
<file path=[Content_Types].xml><?xml version="1.0" encoding="utf-8"?>
<Types xmlns="http://schemas.openxmlformats.org/package/2006/content-types">
  <Default Extension="bin" ContentType="application/vnd.openxmlformats-officedocument.spreadsheetml.printerSettings"/>
  <Default Extension="png" ContentType="image/png"/>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comments4.xml" ContentType="application/vnd.openxmlformats-officedocument.spreadsheetml.comments+xml"/>
  <Override PartName="/xl/drawings/drawing4.xml" ContentType="application/vnd.openxmlformats-officedocument.drawing+xml"/>
  <Override PartName="/xl/comments5.xml" ContentType="application/vnd.openxmlformats-officedocument.spreadsheetml.comments+xml"/>
  <Override PartName="/xl/drawings/drawing5.xml" ContentType="application/vnd.openxmlformats-officedocument.drawing+xml"/>
  <Override PartName="/xl/comments6.xml" ContentType="application/vnd.openxmlformats-officedocument.spreadsheetml.comments+xml"/>
  <Override PartName="/xl/drawings/drawing6.xml" ContentType="application/vnd.openxmlformats-officedocument.drawing+xml"/>
  <Override PartName="/xl/comments7.xml" ContentType="application/vnd.openxmlformats-officedocument.spreadsheetml.comments+xml"/>
  <Override PartName="/xl/comments8.xml" ContentType="application/vnd.openxmlformats-officedocument.spreadsheetml.comments+xml"/>
  <Override PartName="/xl/calcChain.xml" ContentType="application/vnd.openxmlformats-officedocument.spreadsheetml.calcChain+xml"/>
  <Override PartName="/customXml/itemProps1.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417"/>
  <workbookPr codeName="DieseArbeitsmappe"/>
  <mc:AlternateContent xmlns:mc="http://schemas.openxmlformats.org/markup-compatibility/2006">
    <mc:Choice Requires="x15">
      <x15ac:absPath xmlns:x15ac="http://schemas.microsoft.com/office/spreadsheetml/2010/11/ac" url="T:\Alle\02 Aufträge\26.1129 Coburg, Hochschule\05 Ausschreibungserstellung\03 zur Veröffentlichung\"/>
    </mc:Choice>
  </mc:AlternateContent>
  <xr:revisionPtr revIDLastSave="0" documentId="8_{845BE52E-E43B-454B-87F7-73A7A9BF4C0F}" xr6:coauthVersionLast="36" xr6:coauthVersionMax="36" xr10:uidLastSave="{00000000-0000-0000-0000-000000000000}"/>
  <workbookProtection workbookAlgorithmName="SHA-512" workbookHashValue="th7IlEJxA3f9TU9yn7CpSH8e+MgUJPZ2wASguhCCH3m1CjmX3wxNl77H/P2DktmeUT+thED2NGRIGANxS9FJ4g==" workbookSaltValue="Ej4RDFWGRkUTWrIyxZcPGQ==" workbookSpinCount="100000" lockStructure="1"/>
  <bookViews>
    <workbookView xWindow="-120" yWindow="-120" windowWidth="29040" windowHeight="15720" tabRatio="904" firstSheet="5" activeTab="5" xr2:uid="{00000000-000D-0000-FFFF-FFFF00000000}"/>
  </bookViews>
  <sheets>
    <sheet name="Losaufteilung und Co" sheetId="1" state="hidden" r:id="rId1"/>
    <sheet name="Feiertage" sheetId="2" state="hidden" r:id="rId2"/>
    <sheet name="Betriebstage" sheetId="3" state="hidden" r:id="rId3"/>
    <sheet name="Gebäude-Typen" sheetId="4" state="hidden" r:id="rId4"/>
    <sheet name="Häufigkeiten" sheetId="5" state="hidden" r:id="rId5"/>
    <sheet name="Wichtige Hinweise" sheetId="6" r:id="rId6"/>
    <sheet name="0. Stammdaten" sheetId="7" r:id="rId7"/>
    <sheet name="1. SVS" sheetId="8" r:id="rId8"/>
    <sheet name="2. Raumgruppen" sheetId="9" r:id="rId9"/>
    <sheet name="3. Einzelraumkalkulation" sheetId="10" r:id="rId10"/>
    <sheet name="LOW Check" sheetId="33" state="hidden" r:id="rId11"/>
    <sheet name="Tabelle1" sheetId="34" state="hidden" r:id="rId12"/>
    <sheet name="4. Objektleiter" sheetId="11" r:id="rId13"/>
    <sheet name="4a. Grundreinigung" sheetId="12" r:id="rId14"/>
    <sheet name="5. Glasreinigung" sheetId="13" state="hidden" r:id="rId15"/>
    <sheet name="5a. Glasreinigung" sheetId="14" state="hidden" r:id="rId16"/>
    <sheet name="5b. Glasreinigung" sheetId="15" state="hidden" r:id="rId17"/>
    <sheet name="5c. Glasreinigung" sheetId="16" state="hidden" r:id="rId18"/>
    <sheet name="5d. Glasreinigung" sheetId="17" state="hidden" r:id="rId19"/>
    <sheet name="4b. Tagesreinigung" sheetId="36" r:id="rId20"/>
    <sheet name="5. Summen" sheetId="18" r:id="rId21"/>
    <sheet name="6. Eignung" sheetId="19" r:id="rId22"/>
    <sheet name="7a. Dropdown" sheetId="20" state="hidden" r:id="rId23"/>
    <sheet name="7. Angebotstext" sheetId="21" r:id="rId24"/>
    <sheet name="8. Regiearbeiten" sheetId="22" state="hidden" r:id="rId25"/>
    <sheet name="8. Leistungswerte" sheetId="23" r:id="rId26"/>
    <sheet name="Reinigungstage" sheetId="24" r:id="rId27"/>
    <sheet name="Tabelle2" sheetId="35" state="hidden" r:id="rId28"/>
    <sheet name="Auswertung formell" sheetId="25" state="hidden" r:id="rId29"/>
    <sheet name="Daten-Übergabe (2)" sheetId="26" state="hidden" r:id="rId30"/>
    <sheet name="Daten-Übergabe" sheetId="27" state="hidden" r:id="rId31"/>
    <sheet name="11. Überprüfung Leistungswerte" sheetId="28" state="hidden" r:id="rId32"/>
    <sheet name="Datei-Kontrolle" sheetId="29" state="hidden" r:id="rId33"/>
    <sheet name="SVS-Kontrolle" sheetId="30" state="hidden" r:id="rId34"/>
    <sheet name="Auswertung Referenzen" sheetId="31" state="hidden" r:id="rId35"/>
    <sheet name="Bewertung" sheetId="32" state="hidden" r:id="rId36"/>
  </sheets>
  <definedNames>
    <definedName name="_xlnm._FilterDatabase" localSheetId="9" hidden="1">'3. Einzelraumkalkulation'!$A$14:$AZ$4866</definedName>
    <definedName name="_xlnm._FilterDatabase" localSheetId="12" hidden="1">'4. Objektleiter'!$L$11:$L$51</definedName>
    <definedName name="_xlnm._FilterDatabase" localSheetId="13" hidden="1">'4a. Grundreinigung'!$J$11:$J$131</definedName>
    <definedName name="_xlnm._FilterDatabase" localSheetId="20" hidden="1">'5. Summen'!$J$25:$J$243</definedName>
    <definedName name="_xlnm._FilterDatabase" localSheetId="23" hidden="1">'7. Angebotstext'!$H$27:$H$147</definedName>
    <definedName name="_xlnm._FilterDatabase" localSheetId="3" hidden="1">'Gebäude-Typen'!$I$28:$N$28</definedName>
    <definedName name="_xlnm._FilterDatabase" localSheetId="4" hidden="1">Häufigkeiten!$A$1:$F$1</definedName>
    <definedName name="Angebotsdatum">'Auswertung formell'!$B$5</definedName>
    <definedName name="AngebotUnterschrieben">'Auswertung formell'!$B$16</definedName>
    <definedName name="AngebotUnterschriebenBemerkung">'Auswertung formell'!$C$16</definedName>
    <definedName name="AngebotVollständig">'Auswertung formell'!$B$15</definedName>
    <definedName name="AngebotVollständigBemerkung">'Auswertung formell'!$C$15</definedName>
    <definedName name="AnzahlRäume">'3. Einzelraumkalkulation'!$B$12</definedName>
    <definedName name="Auftraggeber" localSheetId="31">'0. Stammdaten'!$C$5</definedName>
    <definedName name="Auftraggeber" localSheetId="30">'0. Stammdaten'!$C$7</definedName>
    <definedName name="Auftraggeber">'0. Stammdaten'!$C$7</definedName>
    <definedName name="Bieter_Azubi">'6. Eignung'!$B$15</definedName>
    <definedName name="Bieter_Fax">'0. Stammdaten'!$C$18</definedName>
    <definedName name="Bieter_Firma" localSheetId="31">'0. Stammdaten'!$C$10</definedName>
    <definedName name="Bieter_Firma" localSheetId="30">'0. Stammdaten'!$C$12</definedName>
    <definedName name="Bieter_Firma">'0. Stammdaten'!$C$12</definedName>
    <definedName name="Bieter_Gründung">'6. Eignung'!$B$9</definedName>
    <definedName name="Bieter_Kurz">'Auswertung formell'!$B$3</definedName>
    <definedName name="Bieter_Mail">'0. Stammdaten'!$C$20</definedName>
    <definedName name="Bieter_Meister">'6. Eignung'!$B$14</definedName>
    <definedName name="Bieter_Mitarbeiter">'6. Eignung'!$B$13</definedName>
    <definedName name="Bieter_Mobil">'0. Stammdaten'!$C$19</definedName>
    <definedName name="Bieter_Name" localSheetId="31">'0. Stammdaten'!$C$11</definedName>
    <definedName name="Bieter_Name" localSheetId="30">'0. Stammdaten'!$C$13</definedName>
    <definedName name="Bieter_Name">'0. Stammdaten'!$C$13</definedName>
    <definedName name="Bieter_Nummer">'Auswertung formell'!$B$2</definedName>
    <definedName name="Bieter_Ort">'0. Stammdaten'!$C$15</definedName>
    <definedName name="Bieter_RegArt">'0. Stammdaten'!$C$22</definedName>
    <definedName name="Bieter_RegGericht">'0. Stammdaten'!$C$23</definedName>
    <definedName name="Bieter_RegNr">'0. Stammdaten'!$C$24</definedName>
    <definedName name="Bieter_Straße">'0. Stammdaten'!$C$14</definedName>
    <definedName name="Bieter_Tel">'0. Stammdaten'!$C$17</definedName>
    <definedName name="Bieter_Umsatz19">'6. Eignung'!$B$12</definedName>
    <definedName name="Bieter_Umsatz20">'6. Eignung'!$B$11</definedName>
    <definedName name="Bieter_Umsatz21">'6. Eignung'!$B$10</definedName>
    <definedName name="Bieter_Umsatz22">'6. Eignung'!$B$11</definedName>
    <definedName name="Bieter_USTID">'0. Stammdaten'!$C$25</definedName>
    <definedName name="Doku_Blatt_Angebot">'Wichtige Hinweise'!$B$56</definedName>
    <definedName name="Doku_Blatt_Glasreinigung">'Wichtige Hinweise'!$B$47</definedName>
    <definedName name="Doku_Blatt_Preiszusammenstellung">'Wichtige Hinweise'!$B$53</definedName>
    <definedName name="Doku_Blatt_Raumgruppen">'Wichtige Hinweise'!$B$29</definedName>
    <definedName name="Doku_Blatt_Regiearbeiten">'Wichtige Hinweise'!$B$59</definedName>
    <definedName name="Doku_Blatt_SVS">'Wichtige Hinweise'!$B$21</definedName>
    <definedName name="_xlnm.Print_Area" localSheetId="6">'0. Stammdaten'!$A$1:$D$21</definedName>
    <definedName name="_xlnm.Print_Area" localSheetId="7">'1. SVS'!$A$1:$O$59</definedName>
    <definedName name="_xlnm.Print_Area" localSheetId="31">'11. Überprüfung Leistungswerte'!$A$1:$I$21</definedName>
    <definedName name="_xlnm.Print_Area" localSheetId="8">'2. Raumgruppen'!$A$1:$X$32</definedName>
    <definedName name="_xlnm.Print_Area" localSheetId="9">'3. Einzelraumkalkulation'!$B$2:$AA$4865</definedName>
    <definedName name="_xlnm.Print_Area" localSheetId="12">'4. Objektleiter'!$B$2:$I$53</definedName>
    <definedName name="_xlnm.Print_Area" localSheetId="13">'4a. Grundreinigung'!$B$2:$H$132</definedName>
    <definedName name="_xlnm.Print_Area" localSheetId="14">'5. Glasreinigung'!$B$1:$L$37</definedName>
    <definedName name="_xlnm.Print_Area" localSheetId="20">'5. Summen'!$B$2:$H$253</definedName>
    <definedName name="_xlnm.Print_Area" localSheetId="15">'5a. Glasreinigung'!$B$1:$L$37</definedName>
    <definedName name="_xlnm.Print_Area" localSheetId="16">'5b. Glasreinigung'!$B$1:$L$37</definedName>
    <definedName name="_xlnm.Print_Area" localSheetId="17">'5c. Glasreinigung'!$B$1:$L$37</definedName>
    <definedName name="_xlnm.Print_Area" localSheetId="18">'5d. Glasreinigung'!$B$1:$L$37</definedName>
    <definedName name="_xlnm.Print_Area" localSheetId="21">'6. Eignung'!$A$1:$B$80</definedName>
    <definedName name="_xlnm.Print_Area" localSheetId="23">'7. Angebotstext'!$B$2:$D$160</definedName>
    <definedName name="_xlnm.Print_Area" localSheetId="22">'7a. Dropdown'!$A$3:$C$37</definedName>
    <definedName name="_xlnm.Print_Area" localSheetId="25">'8. Leistungswerte'!$A$1:$D$22</definedName>
    <definedName name="_xlnm.Print_Area" localSheetId="24">'8. Regiearbeiten'!$A$1:$E$35</definedName>
    <definedName name="_xlnm.Print_Area" localSheetId="34">'Auswertung Referenzen'!$A$1:$F$9</definedName>
    <definedName name="_xlnm.Print_Area" localSheetId="5">'Wichtige Hinweise'!$A$1:$B$61</definedName>
    <definedName name="_xlnm.Print_Titles" localSheetId="7">'1. SVS'!$2:$3</definedName>
    <definedName name="_xlnm.Print_Titles" localSheetId="8">'2. Raumgruppen'!$2:$10</definedName>
    <definedName name="_xlnm.Print_Titles" localSheetId="9">'3. Einzelraumkalkulation'!$14:$14</definedName>
    <definedName name="_xlnm.Print_Titles" localSheetId="20">'5. Summen'!$25:$25</definedName>
    <definedName name="_xlnm.Print_Titles" localSheetId="23">'7. Angebotstext'!$2:$7</definedName>
    <definedName name="EintragungenEindeutig">'Auswertung formell'!$B$18</definedName>
    <definedName name="EintragungenEindeutigBemerkung">'Auswertung formell'!$C$18</definedName>
    <definedName name="ERK_Daten">'3. Einzelraumkalkulation'!$N$14:$Z$4865</definedName>
    <definedName name="Fristgerecht">'Auswertung formell'!$B$20</definedName>
    <definedName name="FristgerechtBemerkung">'Auswertung formell'!$C$20</definedName>
    <definedName name="Gebäude_Typen" localSheetId="30">'Gebäude-Typen'!$A$7:$C$215</definedName>
    <definedName name="Gebäude_Typen" localSheetId="29">'Gebäude-Typen'!$A$7:$C$215</definedName>
    <definedName name="Gebäude_Typen">'Gebäude-Typen'!$A$7:$C$215</definedName>
    <definedName name="Glas1SummeNetto" localSheetId="30">#REF!</definedName>
    <definedName name="Glas1SummeNetto">'5. Summen'!$H$195</definedName>
    <definedName name="Glas2SummeNetto" localSheetId="30">#REF!</definedName>
    <definedName name="Glas2SummeNetto">'5. Summen'!$H$207</definedName>
    <definedName name="Glas3SummeNetto" localSheetId="30">#REF!</definedName>
    <definedName name="Glas3SummeNetto">'5. Summen'!$H$219</definedName>
    <definedName name="Glas4SummeNetto" localSheetId="30">#REF!</definedName>
    <definedName name="Glas4SummeNetto">'5. Summen'!$H$231</definedName>
    <definedName name="Glas5SummeNetto" localSheetId="30">#REF!</definedName>
    <definedName name="Glas5SummeNetto">'5. Summen'!$H$243</definedName>
    <definedName name="GlasLos1Name" localSheetId="30">'Losaufteilung und Co'!$C$14</definedName>
    <definedName name="GlasLos1Name" localSheetId="29">'Losaufteilung und Co'!$C$14</definedName>
    <definedName name="GlasLos1Name">'Losaufteilung und Co'!$C$14</definedName>
    <definedName name="GlasLos2Name" localSheetId="30">'Losaufteilung und Co'!$C$15</definedName>
    <definedName name="GlasLos2Name" localSheetId="29">'Losaufteilung und Co'!$C$15</definedName>
    <definedName name="GlasLos2Name">'Losaufteilung und Co'!$C$15</definedName>
    <definedName name="GlasLos3Name" localSheetId="30">'Losaufteilung und Co'!$C$16</definedName>
    <definedName name="GlasLos3Name" localSheetId="29">'Losaufteilung und Co'!$C$16</definedName>
    <definedName name="GlasLos3Name">'Losaufteilung und Co'!$C$16</definedName>
    <definedName name="GlasLos4Name" localSheetId="30">'Losaufteilung und Co'!$C$17</definedName>
    <definedName name="GlasLos4Name" localSheetId="29">'Losaufteilung und Co'!$C$17</definedName>
    <definedName name="GlasLos4Name">'Losaufteilung und Co'!$C$17</definedName>
    <definedName name="GlasLos5Name" localSheetId="30">'Losaufteilung und Co'!$C$18</definedName>
    <definedName name="GlasLos5Name" localSheetId="29">'Losaufteilung und Co'!$C$18</definedName>
    <definedName name="GlasLos5Name">'Losaufteilung und Co'!$C$18</definedName>
    <definedName name="GlasNr1" localSheetId="30">'Losaufteilung und Co'!$B$14</definedName>
    <definedName name="GlasNr1" localSheetId="29">'Losaufteilung und Co'!$B$14</definedName>
    <definedName name="GlasNr1">'Losaufteilung und Co'!$B$14</definedName>
    <definedName name="GlasNr2" localSheetId="30">'Losaufteilung und Co'!$B$15</definedName>
    <definedName name="GlasNr2" localSheetId="29">'Losaufteilung und Co'!$B$15</definedName>
    <definedName name="GlasNr2">'Losaufteilung und Co'!$B$15</definedName>
    <definedName name="GlasNr3" localSheetId="30">'Losaufteilung und Co'!$B$16</definedName>
    <definedName name="GlasNr3" localSheetId="29">'Losaufteilung und Co'!$B$16</definedName>
    <definedName name="GlasNr3">'Losaufteilung und Co'!$B$16</definedName>
    <definedName name="GlasNr4" localSheetId="30">'Losaufteilung und Co'!$B$17</definedName>
    <definedName name="GlasNr4" localSheetId="29">'Losaufteilung und Co'!$B$17</definedName>
    <definedName name="GlasNr4">'Losaufteilung und Co'!$B$17</definedName>
    <definedName name="GlasNr5" localSheetId="30">'Losaufteilung und Co'!$B$18</definedName>
    <definedName name="GlasNr5" localSheetId="29">'Losaufteilung und Co'!$B$18</definedName>
    <definedName name="GlasNr5">'Losaufteilung und Co'!$B$18</definedName>
    <definedName name="GR10Fläche" localSheetId="30">'4a. Grundreinigung'!$E$131</definedName>
    <definedName name="GR10Fläche" localSheetId="29">'4a. Grundreinigung'!$E$131</definedName>
    <definedName name="GR10Fläche">'4a. Grundreinigung'!$E$131</definedName>
    <definedName name="GR10Netto" localSheetId="30">'4a. Grundreinigung'!$H$131</definedName>
    <definedName name="GR10Netto" localSheetId="29">'4a. Grundreinigung'!$H$131</definedName>
    <definedName name="GR10Netto">'4a. Grundreinigung'!$H$131</definedName>
    <definedName name="GR1Fläche" localSheetId="30">'4a. Grundreinigung'!$E$23</definedName>
    <definedName name="GR1Fläche" localSheetId="29">'4a. Grundreinigung'!$E$23</definedName>
    <definedName name="GR1Fläche">'4a. Grundreinigung'!$E$23</definedName>
    <definedName name="GR1Netto" localSheetId="30">'4a. Grundreinigung'!$H$23</definedName>
    <definedName name="GR1Netto" localSheetId="29">'4a. Grundreinigung'!$H$23</definedName>
    <definedName name="GR1Netto">'4a. Grundreinigung'!$H$23</definedName>
    <definedName name="GR2Fläche" localSheetId="30">'4a. Grundreinigung'!$E$35</definedName>
    <definedName name="GR2Fläche" localSheetId="29">'4a. Grundreinigung'!$E$35</definedName>
    <definedName name="GR2Fläche">'4a. Grundreinigung'!$E$35</definedName>
    <definedName name="GR2Netto" localSheetId="30">'4a. Grundreinigung'!$H$35</definedName>
    <definedName name="GR2Netto" localSheetId="29">'4a. Grundreinigung'!$H$35</definedName>
    <definedName name="GR2Netto">'4a. Grundreinigung'!$H$35</definedName>
    <definedName name="GR3Fläche" localSheetId="30">'4a. Grundreinigung'!$E$47</definedName>
    <definedName name="GR3Fläche" localSheetId="29">'4a. Grundreinigung'!$E$47</definedName>
    <definedName name="GR3Fläche">'4a. Grundreinigung'!$E$47</definedName>
    <definedName name="GR3Netto" localSheetId="30">'4a. Grundreinigung'!$H$47</definedName>
    <definedName name="GR3Netto" localSheetId="29">'4a. Grundreinigung'!$H$47</definedName>
    <definedName name="GR3Netto">'4a. Grundreinigung'!$H$47</definedName>
    <definedName name="GR4Fläche" localSheetId="30">'4a. Grundreinigung'!$E$59</definedName>
    <definedName name="GR4Fläche" localSheetId="29">'4a. Grundreinigung'!$E$59</definedName>
    <definedName name="GR4Fläche">'4a. Grundreinigung'!$E$59</definedName>
    <definedName name="GR4Netto" localSheetId="30">'4a. Grundreinigung'!$H$59</definedName>
    <definedName name="GR4Netto" localSheetId="29">'4a. Grundreinigung'!$H$59</definedName>
    <definedName name="GR4Netto">'4a. Grundreinigung'!$H$59</definedName>
    <definedName name="GR5Fläche" localSheetId="30">'4a. Grundreinigung'!$E$71</definedName>
    <definedName name="GR5Fläche" localSheetId="29">'4a. Grundreinigung'!$E$71</definedName>
    <definedName name="GR5Fläche">'4a. Grundreinigung'!$E$71</definedName>
    <definedName name="GR5Netto" localSheetId="30">'4a. Grundreinigung'!$H$71</definedName>
    <definedName name="GR5Netto" localSheetId="29">'4a. Grundreinigung'!$H$71</definedName>
    <definedName name="GR5Netto">'4a. Grundreinigung'!$H$71</definedName>
    <definedName name="GR6Fläche" localSheetId="30">'4a. Grundreinigung'!$E$83</definedName>
    <definedName name="GR6Fläche" localSheetId="29">'4a. Grundreinigung'!$E$83</definedName>
    <definedName name="GR6Fläche">'4a. Grundreinigung'!$E$83</definedName>
    <definedName name="GR6Netto" localSheetId="30">'4a. Grundreinigung'!$H$83</definedName>
    <definedName name="GR6Netto" localSheetId="29">'4a. Grundreinigung'!$H$83</definedName>
    <definedName name="GR6Netto">'4a. Grundreinigung'!$H$83</definedName>
    <definedName name="GR7Fläche" localSheetId="30">'4a. Grundreinigung'!$E$95</definedName>
    <definedName name="GR7Fläche" localSheetId="29">'4a. Grundreinigung'!$E$95</definedName>
    <definedName name="GR7Fläche">'4a. Grundreinigung'!$E$95</definedName>
    <definedName name="GR7Netto" localSheetId="30">'4a. Grundreinigung'!$H$95</definedName>
    <definedName name="GR7Netto" localSheetId="29">'4a. Grundreinigung'!$H$95</definedName>
    <definedName name="GR7Netto">'4a. Grundreinigung'!$H$95</definedName>
    <definedName name="GR8Fläche" localSheetId="30">'4a. Grundreinigung'!$E$107</definedName>
    <definedName name="GR8Fläche" localSheetId="29">'4a. Grundreinigung'!$E$107</definedName>
    <definedName name="GR8Fläche">'4a. Grundreinigung'!$E$107</definedName>
    <definedName name="GR8Netto" localSheetId="30">'4a. Grundreinigung'!$H$107</definedName>
    <definedName name="GR8Netto" localSheetId="29">'4a. Grundreinigung'!$H$107</definedName>
    <definedName name="GR8Netto">'4a. Grundreinigung'!$H$107</definedName>
    <definedName name="GR9Fläche" localSheetId="30">'4a. Grundreinigung'!$E$119</definedName>
    <definedName name="GR9Fläche" localSheetId="29">'4a. Grundreinigung'!$E$119</definedName>
    <definedName name="GR9Fläche">'4a. Grundreinigung'!$E$119</definedName>
    <definedName name="GR9Netto" localSheetId="30">'4a. Grundreinigung'!$H$119</definedName>
    <definedName name="GR9Netto" localSheetId="29">'4a. Grundreinigung'!$H$119</definedName>
    <definedName name="GR9Netto">'4a. Grundreinigung'!$H$119</definedName>
    <definedName name="JahresReinigungsstunden1">'5. Summen'!$G$49</definedName>
    <definedName name="JahresReinigungsstunden10">'5. Summen'!$G$176</definedName>
    <definedName name="JahresReinigungsstunden2">'5. Summen'!$G$64</definedName>
    <definedName name="JahresReinigungsstunden3">'5. Summen'!$G$78</definedName>
    <definedName name="JahresReinigungsstunden4">'5. Summen'!$G$92</definedName>
    <definedName name="JahresReinigungsstunden5">'5. Summen'!$G$106</definedName>
    <definedName name="JahresReinigungsstunden6">'5. Summen'!$G$120</definedName>
    <definedName name="JahresReinigungsstunden7">'5. Summen'!$G$134</definedName>
    <definedName name="JahresReinigungsstunden8">'5. Summen'!$G$148</definedName>
    <definedName name="JahresReinigungsstunden9">'5. Summen'!$G$162</definedName>
    <definedName name="LeistungswertÜbersteigung">'Auswertung formell'!$B$21</definedName>
    <definedName name="LeistungswertÜbersteigungBemerkung">'Auswertung formell'!$C$21</definedName>
    <definedName name="Los10Name" localSheetId="30">'Losaufteilung und Co'!$C$13</definedName>
    <definedName name="Los10Name" localSheetId="29">'Losaufteilung und Co'!$C$13</definedName>
    <definedName name="Los10Name">'Losaufteilung und Co'!$C$13</definedName>
    <definedName name="Los1Name" localSheetId="30">'Losaufteilung und Co'!$C$4</definedName>
    <definedName name="Los1Name" localSheetId="29">'Losaufteilung und Co'!$C$4</definedName>
    <definedName name="Los1Name">'Losaufteilung und Co'!$C$4</definedName>
    <definedName name="Los2Name" localSheetId="30">'Losaufteilung und Co'!$C$5</definedName>
    <definedName name="Los2Name" localSheetId="29">'Losaufteilung und Co'!$C$5</definedName>
    <definedName name="Los2Name">'Losaufteilung und Co'!$C$5</definedName>
    <definedName name="Los3Name" localSheetId="30">'Losaufteilung und Co'!$C$6</definedName>
    <definedName name="Los3Name" localSheetId="29">'Losaufteilung und Co'!$C$6</definedName>
    <definedName name="Los3Name">'Losaufteilung und Co'!$C$6</definedName>
    <definedName name="Los4Name" localSheetId="30">'Losaufteilung und Co'!$C$7</definedName>
    <definedName name="Los4Name" localSheetId="29">'Losaufteilung und Co'!$C$7</definedName>
    <definedName name="Los4Name">'Losaufteilung und Co'!$C$7</definedName>
    <definedName name="Los5Name" localSheetId="30">'Losaufteilung und Co'!$C$8</definedName>
    <definedName name="Los5Name" localSheetId="29">'Losaufteilung und Co'!$C$8</definedName>
    <definedName name="Los5Name">'Losaufteilung und Co'!$C$8</definedName>
    <definedName name="Los6Name" localSheetId="30">'Losaufteilung und Co'!$C$9</definedName>
    <definedName name="Los6Name" localSheetId="29">'Losaufteilung und Co'!$C$9</definedName>
    <definedName name="Los6Name">'Losaufteilung und Co'!$C$9</definedName>
    <definedName name="Los7Name" localSheetId="30">'Losaufteilung und Co'!$C$10</definedName>
    <definedName name="Los7Name" localSheetId="29">'Losaufteilung und Co'!$C$10</definedName>
    <definedName name="Los7Name">'Losaufteilung und Co'!$C$10</definedName>
    <definedName name="Los8Name" localSheetId="30">'Losaufteilung und Co'!$C$11</definedName>
    <definedName name="Los8Name" localSheetId="29">'Losaufteilung und Co'!$C$11</definedName>
    <definedName name="Los8Name">'Losaufteilung und Co'!$C$11</definedName>
    <definedName name="Los9Name" localSheetId="30">'Losaufteilung und Co'!$C$12</definedName>
    <definedName name="Los9Name" localSheetId="29">'Losaufteilung und Co'!$C$12</definedName>
    <definedName name="Los9Name">'Losaufteilung und Co'!$C$12</definedName>
    <definedName name="Nachlass">'5. Summen'!$H$247</definedName>
    <definedName name="NettokostenJahr" localSheetId="30">OFFSET('3. Einzelraumkalkulation'!$AA$15,0,0,COUNTA('3. Einzelraumkalkulation'!$AA$15:$AA$4865),1)</definedName>
    <definedName name="NettokostenJahr" localSheetId="29">OFFSET('3. Einzelraumkalkulation'!$Z$15,0,0,COUNTA('3. Einzelraumkalkulation'!$Z$15:$Z$4865),1)</definedName>
    <definedName name="NettokostenJahr">OFFSET('3. Einzelraumkalkulation'!$AA$15,0,0,COUNTA('3. Einzelraumkalkulation'!$AA$15:$AA$4865),1)</definedName>
    <definedName name="Objektbesichtigung">'Auswertung formell'!$B$14</definedName>
    <definedName name="ObjektbesichtigungBemerkung">'Auswertung formell'!$C$14</definedName>
    <definedName name="Objektleiter1">'4. Objektleiter'!$F$14</definedName>
    <definedName name="Objektleiter10">'4. Objektleiter'!$F$50</definedName>
    <definedName name="Objektleiter2">'4. Objektleiter'!$F$18</definedName>
    <definedName name="Objektleiter3">'4. Objektleiter'!$F$22</definedName>
    <definedName name="Objektleiter4">'4. Objektleiter'!$F$26</definedName>
    <definedName name="Objektleiter5">'4. Objektleiter'!$F$30</definedName>
    <definedName name="Objektleiter6">'4. Objektleiter'!$F$34</definedName>
    <definedName name="Objektleiter7">'4. Objektleiter'!$F$38</definedName>
    <definedName name="Objektleiter8">'4. Objektleiter'!$F$42</definedName>
    <definedName name="Objektleiter9">'4. Objektleiter'!$F$46</definedName>
    <definedName name="PreiseAngegeben">'Auswertung formell'!$B$17</definedName>
    <definedName name="PreiseAngegebenBemerkung">'Auswertung formell'!$C$17</definedName>
    <definedName name="Projekt_Nr" localSheetId="31">'0. Stammdaten'!$C$7</definedName>
    <definedName name="Projekt_Nr" localSheetId="30">'0. Stammdaten'!$C$9</definedName>
    <definedName name="Projekt_Nr" localSheetId="29">'0. Stammdaten'!$C$9</definedName>
    <definedName name="Projekt_Nr">'0. Stammdaten'!$C$9</definedName>
    <definedName name="Projekt_Titel" localSheetId="31">'0. Stammdaten'!$C$6</definedName>
    <definedName name="Projekt_Titel" localSheetId="30">'0. Stammdaten'!$C$8</definedName>
    <definedName name="Projekt_Titel" localSheetId="29">'0. Stammdaten'!$C$8</definedName>
    <definedName name="Projekt_Titel">'0. Stammdaten'!$C$8</definedName>
    <definedName name="Raumgruppen">'2. Raumgruppen'!$B$8:$W$32</definedName>
    <definedName name="ReferenzenVerglGröße">'Auswertung Referenzen'!$I$10</definedName>
    <definedName name="ReferenzenVerglObj">'Auswertung Referenzen'!$H$10</definedName>
    <definedName name="ReferenzenVollständig">'Auswertung Referenzen'!$G$10</definedName>
    <definedName name="Reinigungsbodenfläche" localSheetId="30">OFFSET('3. Einzelraumkalkulation'!$K$15,0,0,COUNTA('3. Einzelraumkalkulation'!$K$15:$K$4865),1)</definedName>
    <definedName name="Reinigungsbodenfläche" localSheetId="29">OFFSET('3. Einzelraumkalkulation'!$N$15,0,0,COUNTA('3. Einzelraumkalkulation'!$N$15:$N$4865),1)</definedName>
    <definedName name="Reinigungsbodenfläche">OFFSET('3. Einzelraumkalkulation'!$K$15,0,0,COUNTA('3. Einzelraumkalkulation'!$K$15:$K$4865),1)</definedName>
    <definedName name="ReinigungsflächeJahr" localSheetId="30">OFFSET('3. Einzelraumkalkulation'!$Y$15,0,0,COUNTA('3. Einzelraumkalkulation'!$Y$15:$Y$4865),1)</definedName>
    <definedName name="ReinigungsflächeJahr" localSheetId="29">OFFSET('3. Einzelraumkalkulation'!$W$15,0,0,COUNTA('3. Einzelraumkalkulation'!$W$15:$W$4865),1)</definedName>
    <definedName name="ReinigungsflächeJahr">OFFSET('3. Einzelraumkalkulation'!$Y$15,0,0,COUNTA('3. Einzelraumkalkulation'!$Y$15:$Y$4865),1)</definedName>
    <definedName name="Reinigungstage" localSheetId="30">Häufigkeiten!$A$4:$G$269</definedName>
    <definedName name="Reinigungstage" localSheetId="29">Häufigkeiten!$A$4:$G$269</definedName>
    <definedName name="Reinigungstage">Häufigkeiten!$A$4:$G$269</definedName>
    <definedName name="Reinigungszeit" localSheetId="30">OFFSET('3. Einzelraumkalkulation'!$Z$15,0,0,COUNTA('3. Einzelraumkalkulation'!$Z$15:$Z$4865),1)</definedName>
    <definedName name="Reinigungszeit" localSheetId="29">OFFSET('3. Einzelraumkalkulation'!$Y$15,0,0,COUNTA('3. Einzelraumkalkulation'!$Y$15:$Y$4865),1)</definedName>
    <definedName name="Reinigungszeit">OFFSET('3. Einzelraumkalkulation'!$Z$15,0,0,COUNTA('3. Einzelraumkalkulation'!$Z$15:$Z$4865),1)</definedName>
    <definedName name="ReinigungszeitJahr" localSheetId="30">OFFSET('3. Einzelraumkalkulation'!$Z$15,0,0,COUNTA('3. Einzelraumkalkulation'!$Z$15:$Z$4865),1)</definedName>
    <definedName name="ReinigungszeitJahr" localSheetId="29">OFFSET('3. Einzelraumkalkulation'!$Y$15,0,0,COUNTA('3. Einzelraumkalkulation'!$Y$15:$Y$4865),1)</definedName>
    <definedName name="ReinigungszeitJahr">OFFSET('3. Einzelraumkalkulation'!$Z$15,0,0,COUNTA('3. Einzelraumkalkulation'!$Z$15:$Z$4865),1)</definedName>
    <definedName name="SummeGlasflächeAußenNr1" localSheetId="15">'5a. Glasreinigung'!$E$32</definedName>
    <definedName name="SummeGlasflächeAußenNr1" localSheetId="16">'5b. Glasreinigung'!$E$32</definedName>
    <definedName name="SummeGlasflächeAußenNr1" localSheetId="17">'5c. Glasreinigung'!$E$32</definedName>
    <definedName name="SummeGlasflächeAußenNr1" localSheetId="18">'5d. Glasreinigung'!$E$32</definedName>
    <definedName name="SummeGlasflächeAußenNr1">'5. Glasreinigung'!$E$32</definedName>
    <definedName name="SummeGlasflächeInnenNr1" localSheetId="15">'5a. Glasreinigung'!$H$32</definedName>
    <definedName name="SummeGlasflächeInnenNr1" localSheetId="16">'5b. Glasreinigung'!$H$32</definedName>
    <definedName name="SummeGlasflächeInnenNr1" localSheetId="17">'5c. Glasreinigung'!$H$32</definedName>
    <definedName name="SummeGlasflächeInnenNr1" localSheetId="18">'5d. Glasreinigung'!$H$32</definedName>
    <definedName name="SummeGlasflächeInnenNr1">'5. Glasreinigung'!$H$32</definedName>
    <definedName name="SummeGlasNettoNr1" localSheetId="15">'5a. Glasreinigung'!$K$32</definedName>
    <definedName name="SummeGlasNettoNr1" localSheetId="16">'5b. Glasreinigung'!$K$32</definedName>
    <definedName name="SummeGlasNettoNr1" localSheetId="17">'5c. Glasreinigung'!$K$32</definedName>
    <definedName name="SummeGlasNettoNr1" localSheetId="18">'5d. Glasreinigung'!$K$32</definedName>
    <definedName name="SummeGlasNettoNr1">'5. Glasreinigung'!$K$32</definedName>
    <definedName name="SVS" localSheetId="31">'1. SVS'!$D$53</definedName>
    <definedName name="SVS" localSheetId="30">'1. SVS'!$D$53</definedName>
    <definedName name="SVS" localSheetId="29">'1. SVS'!$D$53</definedName>
    <definedName name="SVS">'1. SVS'!$D$53</definedName>
    <definedName name="SVSFrei">'1. SVS'!$J$53</definedName>
    <definedName name="SVSg" localSheetId="31">'1. SVS'!$F$53</definedName>
    <definedName name="SVSg" localSheetId="30">'1. SVS'!$F$53</definedName>
    <definedName name="SVSg" localSheetId="29">'1. SVS'!$F$53</definedName>
    <definedName name="SVSg">'1. SVS'!$F$53</definedName>
    <definedName name="SVSGlas">'1. SVS'!$L$53</definedName>
    <definedName name="SVSGrund">'1. SVS'!$N$53</definedName>
    <definedName name="SVSMidi">'1. SVS'!$H$53</definedName>
    <definedName name="SVSöB">'1. SVS'!$D$57</definedName>
    <definedName name="Test" localSheetId="15">OFFSET('3. Einzelraumkalkulation'!#REF!,0,0,COUNTA('3. Einzelraumkalkulation'!#REF!),1)</definedName>
    <definedName name="Test" localSheetId="16">OFFSET('3. Einzelraumkalkulation'!#REF!,0,0,COUNTA('3. Einzelraumkalkulation'!#REF!),1)</definedName>
    <definedName name="Test" localSheetId="17">OFFSET('3. Einzelraumkalkulation'!#REF!,0,0,COUNTA('3. Einzelraumkalkulation'!#REF!),1)</definedName>
    <definedName name="Test" localSheetId="18">OFFSET('3. Einzelraumkalkulation'!#REF!,0,0,COUNTA('3. Einzelraumkalkulation'!#REF!),1)</definedName>
    <definedName name="Test" localSheetId="30">OFFSET('3. Einzelraumkalkulation'!#REF!,0,0,COUNTA('3. Einzelraumkalkulation'!#REF!),1)</definedName>
    <definedName name="Test" localSheetId="29">OFFSET('3. Einzelraumkalkulation'!#REF!,0,0,COUNTA('3. Einzelraumkalkulation'!#REF!),1)</definedName>
    <definedName name="Test">OFFSET('3. Einzelraumkalkulation'!#REF!,0,0,COUNTA('3. Einzelraumkalkulation'!#REF!),1)</definedName>
    <definedName name="UnterhaltNr1" localSheetId="30">'Losaufteilung und Co'!$B$4</definedName>
    <definedName name="UnterhaltNr1" localSheetId="29">'Losaufteilung und Co'!$B$4</definedName>
    <definedName name="UnterhaltNr1">'Losaufteilung und Co'!$B$4</definedName>
    <definedName name="UnterhaltNr10" localSheetId="30">'Losaufteilung und Co'!$B$13</definedName>
    <definedName name="UnterhaltNr10" localSheetId="29">'Losaufteilung und Co'!$B$13</definedName>
    <definedName name="UnterhaltNr10">'Losaufteilung und Co'!$B$13</definedName>
    <definedName name="UnterhaltNr10GesamtNetto" localSheetId="30">#REF!</definedName>
    <definedName name="UnterhaltNr10GesamtNetto">'5. Summen'!$H$178</definedName>
    <definedName name="UnterhaltNr1GesamtNetto" localSheetId="30">#REF!</definedName>
    <definedName name="UnterhaltNr1GesamtNetto">'5. Summen'!$H$52</definedName>
    <definedName name="UnterhaltNr2" localSheetId="30">'Losaufteilung und Co'!$B$5</definedName>
    <definedName name="UnterhaltNr2" localSheetId="29">'Losaufteilung und Co'!$B$5</definedName>
    <definedName name="UnterhaltNr2">'Losaufteilung und Co'!$B$5</definedName>
    <definedName name="UnterhaltNr2GesamtNetto" localSheetId="30">#REF!</definedName>
    <definedName name="UnterhaltNr2GesamtNetto">'5. Summen'!$H$66</definedName>
    <definedName name="UnterhaltNr3" localSheetId="30">'Losaufteilung und Co'!$B$6</definedName>
    <definedName name="UnterhaltNr3" localSheetId="29">'Losaufteilung und Co'!$B$6</definedName>
    <definedName name="UnterhaltNr3">'Losaufteilung und Co'!$B$6</definedName>
    <definedName name="UnterhaltNr3GesamtNetto" localSheetId="30">#REF!</definedName>
    <definedName name="UnterhaltNr3GesamtNetto">'5. Summen'!$H$80</definedName>
    <definedName name="UnterhaltNr4" localSheetId="30">'Losaufteilung und Co'!$B$7</definedName>
    <definedName name="UnterhaltNr4" localSheetId="29">'Losaufteilung und Co'!$B$7</definedName>
    <definedName name="UnterhaltNr4">'Losaufteilung und Co'!$B$7</definedName>
    <definedName name="UnterhaltNr4GesamtNetto" localSheetId="30">#REF!</definedName>
    <definedName name="UnterhaltNr4GesamtNetto">'5. Summen'!$H$94</definedName>
    <definedName name="UnterhaltNr5" localSheetId="30">'Losaufteilung und Co'!$B$8</definedName>
    <definedName name="UnterhaltNr5" localSheetId="29">'Losaufteilung und Co'!$B$8</definedName>
    <definedName name="UnterhaltNr5">'Losaufteilung und Co'!$B$8</definedName>
    <definedName name="UnterhaltNr5GesamtNetto" localSheetId="30">#REF!</definedName>
    <definedName name="UnterhaltNr5GesamtNetto">'5. Summen'!$H$108</definedName>
    <definedName name="UnterhaltNr6" localSheetId="30">'Losaufteilung und Co'!$B$9</definedName>
    <definedName name="UnterhaltNr6" localSheetId="29">'Losaufteilung und Co'!$B$9</definedName>
    <definedName name="UnterhaltNr6">'Losaufteilung und Co'!$B$9</definedName>
    <definedName name="UnterhaltNr6GesamtNetto" localSheetId="30">#REF!</definedName>
    <definedName name="UnterhaltNr6GesamtNetto">'5. Summen'!$H$122</definedName>
    <definedName name="UnterhaltNr7" localSheetId="30">'Losaufteilung und Co'!$B$10</definedName>
    <definedName name="UnterhaltNr7" localSheetId="29">'Losaufteilung und Co'!$B$10</definedName>
    <definedName name="UnterhaltNr7">'Losaufteilung und Co'!$B$10</definedName>
    <definedName name="UnterhaltNr7GesamtNetto" localSheetId="30">#REF!</definedName>
    <definedName name="UnterhaltNr7GesamtNetto">'5. Summen'!$H$136</definedName>
    <definedName name="UnterhaltNr8" localSheetId="30">'Losaufteilung und Co'!$B$11</definedName>
    <definedName name="UnterhaltNr8" localSheetId="29">'Losaufteilung und Co'!$B$11</definedName>
    <definedName name="UnterhaltNr8">'Losaufteilung und Co'!$B$11</definedName>
    <definedName name="UnterhaltNr8GesamtNetto" localSheetId="30">#REF!</definedName>
    <definedName name="UnterhaltNr8GesamtNetto">'5. Summen'!$H$150</definedName>
    <definedName name="UnterhaltNr9" localSheetId="30">'Losaufteilung und Co'!$B$12</definedName>
    <definedName name="UnterhaltNr9" localSheetId="29">'Losaufteilung und Co'!$B$12</definedName>
    <definedName name="UnterhaltNr9">'Losaufteilung und Co'!$B$12</definedName>
    <definedName name="UnterhaltNr9GesamtNetto" localSheetId="30">#REF!</definedName>
    <definedName name="UnterhaltNr9GesamtNetto">'5. Summen'!$H$164</definedName>
    <definedName name="UnterlagenGeändert">'Auswertung formell'!$B$19</definedName>
    <definedName name="UnterlagenGeändertBemerkung">'Auswertung formell'!$C$19</definedName>
    <definedName name="Vertragsbeginn" localSheetId="30">'Losaufteilung und Co'!$B$36</definedName>
    <definedName name="Vertragsbeginn" localSheetId="29">'Losaufteilung und Co'!$B$36</definedName>
    <definedName name="Vertragsbeginn">'Losaufteilung und Co'!$B$36</definedName>
    <definedName name="Vertragslaufzeit" localSheetId="30">'Losaufteilung und Co'!$B$37</definedName>
    <definedName name="Vertragslaufzeit" localSheetId="29">'Losaufteilung und Co'!$B$37</definedName>
    <definedName name="Vertragslaufzeit">'Losaufteilung und Co'!$B$37</definedName>
    <definedName name="Vertragsverlängerung" localSheetId="30">'Losaufteilung und Co'!$B$38</definedName>
    <definedName name="Vertragsverlängerung" localSheetId="29">'Losaufteilung und Co'!$B$38</definedName>
    <definedName name="Vertragsverlängerung">'Losaufteilung und Co'!$B$38</definedName>
    <definedName name="Vorgaben" localSheetId="8">'2. Raumgruppen'!$B$12:$W$32</definedName>
    <definedName name="Wertung">'Auswertung formell'!$B$23</definedName>
    <definedName name="Z_9169314A_2A6C_4221_9BF7_926DCD172418_.wvu.Cols" localSheetId="7" hidden="1">'1. SVS'!$A:$A</definedName>
    <definedName name="Z_9169314A_2A6C_4221_9BF7_926DCD172418_.wvu.Cols" localSheetId="8" hidden="1">'2. Raumgruppen'!$Q:$S</definedName>
    <definedName name="Z_9169314A_2A6C_4221_9BF7_926DCD172418_.wvu.Cols" localSheetId="9" hidden="1">'3. Einzelraumkalkulation'!$AB:$AB</definedName>
    <definedName name="Z_9169314A_2A6C_4221_9BF7_926DCD172418_.wvu.Cols" localSheetId="14" hidden="1">'5. Glasreinigung'!$IV:$IW,'5. Glasreinigung'!$SR:$SS,'5. Glasreinigung'!$ACN:$ACO,'5. Glasreinigung'!$AMJ:$AMK,'5. Glasreinigung'!$AWF:$AWG,'5. Glasreinigung'!$BGB:$BGC,'5. Glasreinigung'!$BPX:$BPY,'5. Glasreinigung'!$BZT:$BZU,'5. Glasreinigung'!$CJP:$CJQ,'5. Glasreinigung'!$CTL:$CTM,'5. Glasreinigung'!$DDH:$DDI,'5. Glasreinigung'!$DND:$DNE,'5. Glasreinigung'!$DWZ:$DXA,'5. Glasreinigung'!$EGV:$EGW,'5. Glasreinigung'!$EQR:$EQS,'5. Glasreinigung'!$FAN:$FAO,'5. Glasreinigung'!$FKJ:$FKK,'5. Glasreinigung'!$FUF:$FUG,'5. Glasreinigung'!$GEB:$GEC,'5. Glasreinigung'!$GNX:$GNY,'5. Glasreinigung'!$GXT:$GXU,'5. Glasreinigung'!$HHP:$HHQ,'5. Glasreinigung'!$HRL:$HRM,'5. Glasreinigung'!$IBH:$IBI,'5. Glasreinigung'!$ILD:$ILE,'5. Glasreinigung'!$IUZ:$IVA,'5. Glasreinigung'!$JEV:$JEW,'5. Glasreinigung'!$JOR:$JOS,'5. Glasreinigung'!$JYN:$JYO,'5. Glasreinigung'!$KIJ:$KIK,'5. Glasreinigung'!$KSF:$KSG,'5. Glasreinigung'!$LCB:$LCC,'5. Glasreinigung'!$LLX:$LLY,'5. Glasreinigung'!$LVT:$LVU,'5. Glasreinigung'!$MFP:$MFQ,'5. Glasreinigung'!$MPL:$MPM,'5. Glasreinigung'!$MZH:$MZI,'5. Glasreinigung'!$NJD:$NJE,'5. Glasreinigung'!$NSZ:$NTA,'5. Glasreinigung'!$OCV:$OCW,'5. Glasreinigung'!$OMR:$OMS,'5. Glasreinigung'!$OWN:$OWO,'5. Glasreinigung'!$PGJ:$PGK,'5. Glasreinigung'!$PQF:$PQG,'5. Glasreinigung'!$QAB:$QAC,'5. Glasreinigung'!$QJX:$QJY,'5. Glasreinigung'!$QTT:$QTU,'5. Glasreinigung'!$RDP:$RDQ,'5. Glasreinigung'!$RNL:$RNM,'5. Glasreinigung'!$RXH:$RXI,'5. Glasreinigung'!$SHD:$SHE,'5. Glasreinigung'!$SQZ:$SRA,'5. Glasreinigung'!$TAV:$TAW,'5. Glasreinigung'!$TKR:$TKS,'5. Glasreinigung'!$TUN:$TUO,'5. Glasreinigung'!$UEJ:$UEK,'5. Glasreinigung'!$UOF:$UOG,'5. Glasreinigung'!$UYB:$UYC,'5. Glasreinigung'!$VHX:$VHY,'5. Glasreinigung'!$VRT:$VRU,'5. Glasreinigung'!$WBP:$WBQ,'5. Glasreinigung'!$WLL:$WLM,'5. Glasreinigung'!$WVH:$WVI</definedName>
    <definedName name="Z_9169314A_2A6C_4221_9BF7_926DCD172418_.wvu.Cols" localSheetId="15" hidden="1">'5a. Glasreinigung'!$IV:$IW,'5a. Glasreinigung'!$SR:$SS,'5a. Glasreinigung'!$ACN:$ACO,'5a. Glasreinigung'!$AMJ:$AMK,'5a. Glasreinigung'!$AWF:$AWG,'5a. Glasreinigung'!$BGB:$BGC,'5a. Glasreinigung'!$BPX:$BPY,'5a. Glasreinigung'!$BZT:$BZU,'5a. Glasreinigung'!$CJP:$CJQ,'5a. Glasreinigung'!$CTL:$CTM,'5a. Glasreinigung'!$DDH:$DDI,'5a. Glasreinigung'!$DND:$DNE,'5a. Glasreinigung'!$DWZ:$DXA,'5a. Glasreinigung'!$EGV:$EGW,'5a. Glasreinigung'!$EQR:$EQS,'5a. Glasreinigung'!$FAN:$FAO,'5a. Glasreinigung'!$FKJ:$FKK,'5a. Glasreinigung'!$FUF:$FUG,'5a. Glasreinigung'!$GEB:$GEC,'5a. Glasreinigung'!$GNX:$GNY,'5a. Glasreinigung'!$GXT:$GXU,'5a. Glasreinigung'!$HHP:$HHQ,'5a. Glasreinigung'!$HRL:$HRM,'5a. Glasreinigung'!$IBH:$IBI,'5a. Glasreinigung'!$ILD:$ILE,'5a. Glasreinigung'!$IUZ:$IVA,'5a. Glasreinigung'!$JEV:$JEW,'5a. Glasreinigung'!$JOR:$JOS,'5a. Glasreinigung'!$JYN:$JYO,'5a. Glasreinigung'!$KIJ:$KIK,'5a. Glasreinigung'!$KSF:$KSG,'5a. Glasreinigung'!$LCB:$LCC,'5a. Glasreinigung'!$LLX:$LLY,'5a. Glasreinigung'!$LVT:$LVU,'5a. Glasreinigung'!$MFP:$MFQ,'5a. Glasreinigung'!$MPL:$MPM,'5a. Glasreinigung'!$MZH:$MZI,'5a. Glasreinigung'!$NJD:$NJE,'5a. Glasreinigung'!$NSZ:$NTA,'5a. Glasreinigung'!$OCV:$OCW,'5a. Glasreinigung'!$OMR:$OMS,'5a. Glasreinigung'!$OWN:$OWO,'5a. Glasreinigung'!$PGJ:$PGK,'5a. Glasreinigung'!$PQF:$PQG,'5a. Glasreinigung'!$QAB:$QAC,'5a. Glasreinigung'!$QJX:$QJY,'5a. Glasreinigung'!$QTT:$QTU,'5a. Glasreinigung'!$RDP:$RDQ,'5a. Glasreinigung'!$RNL:$RNM,'5a. Glasreinigung'!$RXH:$RXI,'5a. Glasreinigung'!$SHD:$SHE,'5a. Glasreinigung'!$SQZ:$SRA,'5a. Glasreinigung'!$TAV:$TAW,'5a. Glasreinigung'!$TKR:$TKS,'5a. Glasreinigung'!$TUN:$TUO,'5a. Glasreinigung'!$UEJ:$UEK,'5a. Glasreinigung'!$UOF:$UOG,'5a. Glasreinigung'!$UYB:$UYC,'5a. Glasreinigung'!$VHX:$VHY,'5a. Glasreinigung'!$VRT:$VRU,'5a. Glasreinigung'!$WBP:$WBQ,'5a. Glasreinigung'!$WLL:$WLM,'5a. Glasreinigung'!$WVH:$WVI</definedName>
    <definedName name="Z_9169314A_2A6C_4221_9BF7_926DCD172418_.wvu.Cols" localSheetId="16" hidden="1">'5b. Glasreinigung'!$IV:$IW,'5b. Glasreinigung'!$SR:$SS,'5b. Glasreinigung'!$ACN:$ACO,'5b. Glasreinigung'!$AMJ:$AMK,'5b. Glasreinigung'!$AWF:$AWG,'5b. Glasreinigung'!$BGB:$BGC,'5b. Glasreinigung'!$BPX:$BPY,'5b. Glasreinigung'!$BZT:$BZU,'5b. Glasreinigung'!$CJP:$CJQ,'5b. Glasreinigung'!$CTL:$CTM,'5b. Glasreinigung'!$DDH:$DDI,'5b. Glasreinigung'!$DND:$DNE,'5b. Glasreinigung'!$DWZ:$DXA,'5b. Glasreinigung'!$EGV:$EGW,'5b. Glasreinigung'!$EQR:$EQS,'5b. Glasreinigung'!$FAN:$FAO,'5b. Glasreinigung'!$FKJ:$FKK,'5b. Glasreinigung'!$FUF:$FUG,'5b. Glasreinigung'!$GEB:$GEC,'5b. Glasreinigung'!$GNX:$GNY,'5b. Glasreinigung'!$GXT:$GXU,'5b. Glasreinigung'!$HHP:$HHQ,'5b. Glasreinigung'!$HRL:$HRM,'5b. Glasreinigung'!$IBH:$IBI,'5b. Glasreinigung'!$ILD:$ILE,'5b. Glasreinigung'!$IUZ:$IVA,'5b. Glasreinigung'!$JEV:$JEW,'5b. Glasreinigung'!$JOR:$JOS,'5b. Glasreinigung'!$JYN:$JYO,'5b. Glasreinigung'!$KIJ:$KIK,'5b. Glasreinigung'!$KSF:$KSG,'5b. Glasreinigung'!$LCB:$LCC,'5b. Glasreinigung'!$LLX:$LLY,'5b. Glasreinigung'!$LVT:$LVU,'5b. Glasreinigung'!$MFP:$MFQ,'5b. Glasreinigung'!$MPL:$MPM,'5b. Glasreinigung'!$MZH:$MZI,'5b. Glasreinigung'!$NJD:$NJE,'5b. Glasreinigung'!$NSZ:$NTA,'5b. Glasreinigung'!$OCV:$OCW,'5b. Glasreinigung'!$OMR:$OMS,'5b. Glasreinigung'!$OWN:$OWO,'5b. Glasreinigung'!$PGJ:$PGK,'5b. Glasreinigung'!$PQF:$PQG,'5b. Glasreinigung'!$QAB:$QAC,'5b. Glasreinigung'!$QJX:$QJY,'5b. Glasreinigung'!$QTT:$QTU,'5b. Glasreinigung'!$RDP:$RDQ,'5b. Glasreinigung'!$RNL:$RNM,'5b. Glasreinigung'!$RXH:$RXI,'5b. Glasreinigung'!$SHD:$SHE,'5b. Glasreinigung'!$SQZ:$SRA,'5b. Glasreinigung'!$TAV:$TAW,'5b. Glasreinigung'!$TKR:$TKS,'5b. Glasreinigung'!$TUN:$TUO,'5b. Glasreinigung'!$UEJ:$UEK,'5b. Glasreinigung'!$UOF:$UOG,'5b. Glasreinigung'!$UYB:$UYC,'5b. Glasreinigung'!$VHX:$VHY,'5b. Glasreinigung'!$VRT:$VRU,'5b. Glasreinigung'!$WBP:$WBQ,'5b. Glasreinigung'!$WLL:$WLM,'5b. Glasreinigung'!$WVH:$WVI</definedName>
    <definedName name="Z_9169314A_2A6C_4221_9BF7_926DCD172418_.wvu.Cols" localSheetId="17" hidden="1">'5c. Glasreinigung'!$IV:$IW,'5c. Glasreinigung'!$SR:$SS,'5c. Glasreinigung'!$ACN:$ACO,'5c. Glasreinigung'!$AMJ:$AMK,'5c. Glasreinigung'!$AWF:$AWG,'5c. Glasreinigung'!$BGB:$BGC,'5c. Glasreinigung'!$BPX:$BPY,'5c. Glasreinigung'!$BZT:$BZU,'5c. Glasreinigung'!$CJP:$CJQ,'5c. Glasreinigung'!$CTL:$CTM,'5c. Glasreinigung'!$DDH:$DDI,'5c. Glasreinigung'!$DND:$DNE,'5c. Glasreinigung'!$DWZ:$DXA,'5c. Glasreinigung'!$EGV:$EGW,'5c. Glasreinigung'!$EQR:$EQS,'5c. Glasreinigung'!$FAN:$FAO,'5c. Glasreinigung'!$FKJ:$FKK,'5c. Glasreinigung'!$FUF:$FUG,'5c. Glasreinigung'!$GEB:$GEC,'5c. Glasreinigung'!$GNX:$GNY,'5c. Glasreinigung'!$GXT:$GXU,'5c. Glasreinigung'!$HHP:$HHQ,'5c. Glasreinigung'!$HRL:$HRM,'5c. Glasreinigung'!$IBH:$IBI,'5c. Glasreinigung'!$ILD:$ILE,'5c. Glasreinigung'!$IUZ:$IVA,'5c. Glasreinigung'!$JEV:$JEW,'5c. Glasreinigung'!$JOR:$JOS,'5c. Glasreinigung'!$JYN:$JYO,'5c. Glasreinigung'!$KIJ:$KIK,'5c. Glasreinigung'!$KSF:$KSG,'5c. Glasreinigung'!$LCB:$LCC,'5c. Glasreinigung'!$LLX:$LLY,'5c. Glasreinigung'!$LVT:$LVU,'5c. Glasreinigung'!$MFP:$MFQ,'5c. Glasreinigung'!$MPL:$MPM,'5c. Glasreinigung'!$MZH:$MZI,'5c. Glasreinigung'!$NJD:$NJE,'5c. Glasreinigung'!$NSZ:$NTA,'5c. Glasreinigung'!$OCV:$OCW,'5c. Glasreinigung'!$OMR:$OMS,'5c. Glasreinigung'!$OWN:$OWO,'5c. Glasreinigung'!$PGJ:$PGK,'5c. Glasreinigung'!$PQF:$PQG,'5c. Glasreinigung'!$QAB:$QAC,'5c. Glasreinigung'!$QJX:$QJY,'5c. Glasreinigung'!$QTT:$QTU,'5c. Glasreinigung'!$RDP:$RDQ,'5c. Glasreinigung'!$RNL:$RNM,'5c. Glasreinigung'!$RXH:$RXI,'5c. Glasreinigung'!$SHD:$SHE,'5c. Glasreinigung'!$SQZ:$SRA,'5c. Glasreinigung'!$TAV:$TAW,'5c. Glasreinigung'!$TKR:$TKS,'5c. Glasreinigung'!$TUN:$TUO,'5c. Glasreinigung'!$UEJ:$UEK,'5c. Glasreinigung'!$UOF:$UOG,'5c. Glasreinigung'!$UYB:$UYC,'5c. Glasreinigung'!$VHX:$VHY,'5c. Glasreinigung'!$VRT:$VRU,'5c. Glasreinigung'!$WBP:$WBQ,'5c. Glasreinigung'!$WLL:$WLM,'5c. Glasreinigung'!$WVH:$WVI</definedName>
    <definedName name="Z_9169314A_2A6C_4221_9BF7_926DCD172418_.wvu.Cols" localSheetId="18" hidden="1">'5d. Glasreinigung'!$IV:$IW,'5d. Glasreinigung'!$SR:$SS,'5d. Glasreinigung'!$ACN:$ACO,'5d. Glasreinigung'!$AMJ:$AMK,'5d. Glasreinigung'!$AWF:$AWG,'5d. Glasreinigung'!$BGB:$BGC,'5d. Glasreinigung'!$BPX:$BPY,'5d. Glasreinigung'!$BZT:$BZU,'5d. Glasreinigung'!$CJP:$CJQ,'5d. Glasreinigung'!$CTL:$CTM,'5d. Glasreinigung'!$DDH:$DDI,'5d. Glasreinigung'!$DND:$DNE,'5d. Glasreinigung'!$DWZ:$DXA,'5d. Glasreinigung'!$EGV:$EGW,'5d. Glasreinigung'!$EQR:$EQS,'5d. Glasreinigung'!$FAN:$FAO,'5d. Glasreinigung'!$FKJ:$FKK,'5d. Glasreinigung'!$FUF:$FUG,'5d. Glasreinigung'!$GEB:$GEC,'5d. Glasreinigung'!$GNX:$GNY,'5d. Glasreinigung'!$GXT:$GXU,'5d. Glasreinigung'!$HHP:$HHQ,'5d. Glasreinigung'!$HRL:$HRM,'5d. Glasreinigung'!$IBH:$IBI,'5d. Glasreinigung'!$ILD:$ILE,'5d. Glasreinigung'!$IUZ:$IVA,'5d. Glasreinigung'!$JEV:$JEW,'5d. Glasreinigung'!$JOR:$JOS,'5d. Glasreinigung'!$JYN:$JYO,'5d. Glasreinigung'!$KIJ:$KIK,'5d. Glasreinigung'!$KSF:$KSG,'5d. Glasreinigung'!$LCB:$LCC,'5d. Glasreinigung'!$LLX:$LLY,'5d. Glasreinigung'!$LVT:$LVU,'5d. Glasreinigung'!$MFP:$MFQ,'5d. Glasreinigung'!$MPL:$MPM,'5d. Glasreinigung'!$MZH:$MZI,'5d. Glasreinigung'!$NJD:$NJE,'5d. Glasreinigung'!$NSZ:$NTA,'5d. Glasreinigung'!$OCV:$OCW,'5d. Glasreinigung'!$OMR:$OMS,'5d. Glasreinigung'!$OWN:$OWO,'5d. Glasreinigung'!$PGJ:$PGK,'5d. Glasreinigung'!$PQF:$PQG,'5d. Glasreinigung'!$QAB:$QAC,'5d. Glasreinigung'!$QJX:$QJY,'5d. Glasreinigung'!$QTT:$QTU,'5d. Glasreinigung'!$RDP:$RDQ,'5d. Glasreinigung'!$RNL:$RNM,'5d. Glasreinigung'!$RXH:$RXI,'5d. Glasreinigung'!$SHD:$SHE,'5d. Glasreinigung'!$SQZ:$SRA,'5d. Glasreinigung'!$TAV:$TAW,'5d. Glasreinigung'!$TKR:$TKS,'5d. Glasreinigung'!$TUN:$TUO,'5d. Glasreinigung'!$UEJ:$UEK,'5d. Glasreinigung'!$UOF:$UOG,'5d. Glasreinigung'!$UYB:$UYC,'5d. Glasreinigung'!$VHX:$VHY,'5d. Glasreinigung'!$VRT:$VRU,'5d. Glasreinigung'!$WBP:$WBQ,'5d. Glasreinigung'!$WLL:$WLM,'5d. Glasreinigung'!$WVH:$WVI</definedName>
    <definedName name="Z_9169314A_2A6C_4221_9BF7_926DCD172418_.wvu.Cols" localSheetId="23" hidden="1">'7. Angebotstext'!$G:$H</definedName>
    <definedName name="Z_9169314A_2A6C_4221_9BF7_926DCD172418_.wvu.FilterData" localSheetId="9" hidden="1">'3. Einzelraumkalkulation'!$A$14:$AZ$4866</definedName>
    <definedName name="Z_9169314A_2A6C_4221_9BF7_926DCD172418_.wvu.FilterData" localSheetId="12" hidden="1">'4. Objektleiter'!$L$11:$L$51</definedName>
    <definedName name="Z_9169314A_2A6C_4221_9BF7_926DCD172418_.wvu.FilterData" localSheetId="13" hidden="1">'4a. Grundreinigung'!$J$11:$J$131</definedName>
    <definedName name="Z_9169314A_2A6C_4221_9BF7_926DCD172418_.wvu.FilterData" localSheetId="20" hidden="1">'5. Summen'!$J$25:$J$243</definedName>
    <definedName name="Z_9169314A_2A6C_4221_9BF7_926DCD172418_.wvu.FilterData" localSheetId="23" hidden="1">'7. Angebotstext'!$H$27:$H$147</definedName>
    <definedName name="Z_9169314A_2A6C_4221_9BF7_926DCD172418_.wvu.FilterData" localSheetId="4" hidden="1">Häufigkeiten!$A$1:$F$1</definedName>
    <definedName name="Z_9169314A_2A6C_4221_9BF7_926DCD172418_.wvu.PrintArea" localSheetId="6" hidden="1">'0. Stammdaten'!$A$1:$D$21</definedName>
    <definedName name="Z_9169314A_2A6C_4221_9BF7_926DCD172418_.wvu.PrintArea" localSheetId="7" hidden="1">'1. SVS'!$A$1:$O$59</definedName>
    <definedName name="Z_9169314A_2A6C_4221_9BF7_926DCD172418_.wvu.PrintArea" localSheetId="31" hidden="1">'11. Überprüfung Leistungswerte'!$A$1:$I$21</definedName>
    <definedName name="Z_9169314A_2A6C_4221_9BF7_926DCD172418_.wvu.PrintArea" localSheetId="8" hidden="1">'2. Raumgruppen'!$A$1:$X$32</definedName>
    <definedName name="Z_9169314A_2A6C_4221_9BF7_926DCD172418_.wvu.PrintArea" localSheetId="9" hidden="1">'3. Einzelraumkalkulation'!$B$2:$AA$4865</definedName>
    <definedName name="Z_9169314A_2A6C_4221_9BF7_926DCD172418_.wvu.PrintArea" localSheetId="12" hidden="1">'4. Objektleiter'!$B$2:$I$53</definedName>
    <definedName name="Z_9169314A_2A6C_4221_9BF7_926DCD172418_.wvu.PrintArea" localSheetId="13" hidden="1">'4a. Grundreinigung'!$B$2:$H$132</definedName>
    <definedName name="Z_9169314A_2A6C_4221_9BF7_926DCD172418_.wvu.PrintArea" localSheetId="14" hidden="1">'5. Glasreinigung'!$B$1:$L$37</definedName>
    <definedName name="Z_9169314A_2A6C_4221_9BF7_926DCD172418_.wvu.PrintArea" localSheetId="20" hidden="1">'5. Summen'!$B$2:$H$253</definedName>
    <definedName name="Z_9169314A_2A6C_4221_9BF7_926DCD172418_.wvu.PrintArea" localSheetId="15" hidden="1">'5a. Glasreinigung'!$B$1:$L$37</definedName>
    <definedName name="Z_9169314A_2A6C_4221_9BF7_926DCD172418_.wvu.PrintArea" localSheetId="16" hidden="1">'5b. Glasreinigung'!$B$1:$L$37</definedName>
    <definedName name="Z_9169314A_2A6C_4221_9BF7_926DCD172418_.wvu.PrintArea" localSheetId="17" hidden="1">'5c. Glasreinigung'!$B$1:$L$37</definedName>
    <definedName name="Z_9169314A_2A6C_4221_9BF7_926DCD172418_.wvu.PrintArea" localSheetId="18" hidden="1">'5d. Glasreinigung'!$B$1:$L$37</definedName>
    <definedName name="Z_9169314A_2A6C_4221_9BF7_926DCD172418_.wvu.PrintArea" localSheetId="21" hidden="1">'6. Eignung'!$A$1:$B$80</definedName>
    <definedName name="Z_9169314A_2A6C_4221_9BF7_926DCD172418_.wvu.PrintArea" localSheetId="23" hidden="1">'7. Angebotstext'!$B$2:$D$160</definedName>
    <definedName name="Z_9169314A_2A6C_4221_9BF7_926DCD172418_.wvu.PrintArea" localSheetId="22" hidden="1">'7a. Dropdown'!$A$3:$C$37</definedName>
    <definedName name="Z_9169314A_2A6C_4221_9BF7_926DCD172418_.wvu.PrintArea" localSheetId="25" hidden="1">'8. Leistungswerte'!$A$1:$D$22</definedName>
    <definedName name="Z_9169314A_2A6C_4221_9BF7_926DCD172418_.wvu.PrintArea" localSheetId="24" hidden="1">'8. Regiearbeiten'!$A$1:$E$35</definedName>
    <definedName name="Z_9169314A_2A6C_4221_9BF7_926DCD172418_.wvu.PrintArea" localSheetId="34" hidden="1">'Auswertung Referenzen'!$A$1:$F$9</definedName>
    <definedName name="Z_9169314A_2A6C_4221_9BF7_926DCD172418_.wvu.PrintArea" localSheetId="5" hidden="1">'Wichtige Hinweise'!$A$1:$B$61</definedName>
    <definedName name="Z_9169314A_2A6C_4221_9BF7_926DCD172418_.wvu.PrintTitles" localSheetId="7" hidden="1">'1. SVS'!$2:$3</definedName>
    <definedName name="Z_9169314A_2A6C_4221_9BF7_926DCD172418_.wvu.PrintTitles" localSheetId="8" hidden="1">'2. Raumgruppen'!$2:$10</definedName>
    <definedName name="Z_9169314A_2A6C_4221_9BF7_926DCD172418_.wvu.PrintTitles" localSheetId="9" hidden="1">'3. Einzelraumkalkulation'!$14:$14</definedName>
    <definedName name="Z_9169314A_2A6C_4221_9BF7_926DCD172418_.wvu.PrintTitles" localSheetId="20" hidden="1">'5. Summen'!$25:$25</definedName>
    <definedName name="Z_9169314A_2A6C_4221_9BF7_926DCD172418_.wvu.PrintTitles" localSheetId="23" hidden="1">'7. Angebotstext'!$2:$7</definedName>
    <definedName name="Z_9169314A_2A6C_4221_9BF7_926DCD172418_.wvu.Rows" localSheetId="8" hidden="1">'2. Raumgruppen'!$28:$32</definedName>
    <definedName name="Z_9169314A_2A6C_4221_9BF7_926DCD172418_.wvu.Rows" localSheetId="25" hidden="1">'8. Leistungswerte'!$17:$17</definedName>
    <definedName name="Z_9169314A_2A6C_4221_9BF7_926DCD172418_.wvu.Rows" localSheetId="5" hidden="1">'Wichtige Hinweise'!$47:$52</definedName>
  </definedNames>
  <calcPr calcId="191029"/>
  <customWorkbookViews>
    <customWorkbookView name="Marvin Krechel - Persönliche Ansicht" guid="{9169314A-2A6C-4221-9BF7-926DCD172418}" mergeInterval="0" personalView="1" maximized="1" xWindow="-8" yWindow="-8" windowWidth="1936" windowHeight="1056" tabRatio="904" activeSheetId="6"/>
  </customWorkbookViews>
</workbook>
</file>

<file path=xl/calcChain.xml><?xml version="1.0" encoding="utf-8"?>
<calcChain xmlns="http://schemas.openxmlformats.org/spreadsheetml/2006/main">
  <c r="V1473" i="10" l="1"/>
  <c r="T808" i="10"/>
  <c r="Y808" i="10" s="1"/>
  <c r="V28" i="10" l="1"/>
  <c r="W28" i="10" l="1"/>
  <c r="J51" i="18" l="1"/>
  <c r="D51" i="18"/>
  <c r="F13" i="36"/>
  <c r="A1" i="36"/>
  <c r="I1" i="36"/>
  <c r="B19" i="24" l="1"/>
  <c r="B18" i="24"/>
  <c r="B23" i="24" s="1"/>
  <c r="B20" i="24" l="1"/>
  <c r="B21" i="24"/>
  <c r="B22" i="24"/>
  <c r="F4865" i="10"/>
  <c r="F4864" i="10"/>
  <c r="F4863" i="10"/>
  <c r="F4862" i="10"/>
  <c r="F4861" i="10"/>
  <c r="F4860" i="10"/>
  <c r="F4859" i="10"/>
  <c r="F4858" i="10"/>
  <c r="F4857" i="10"/>
  <c r="F4856" i="10"/>
  <c r="F4855" i="10"/>
  <c r="F4854" i="10"/>
  <c r="F4853" i="10"/>
  <c r="F4852" i="10"/>
  <c r="F4851" i="10"/>
  <c r="F4850" i="10"/>
  <c r="F4849" i="10"/>
  <c r="F4848" i="10"/>
  <c r="F4847" i="10"/>
  <c r="F4846" i="10"/>
  <c r="F4845" i="10"/>
  <c r="F4844" i="10"/>
  <c r="F4843" i="10"/>
  <c r="F4842" i="10"/>
  <c r="F4841" i="10"/>
  <c r="F4840" i="10"/>
  <c r="F4839" i="10"/>
  <c r="F4838" i="10"/>
  <c r="F4837" i="10"/>
  <c r="F4836" i="10"/>
  <c r="F4835" i="10"/>
  <c r="F4834" i="10"/>
  <c r="F4833" i="10"/>
  <c r="F4832" i="10"/>
  <c r="F4831" i="10"/>
  <c r="F4830" i="10"/>
  <c r="F4829" i="10"/>
  <c r="F4828" i="10"/>
  <c r="F4827" i="10"/>
  <c r="F4826" i="10"/>
  <c r="F4825" i="10"/>
  <c r="F4824" i="10"/>
  <c r="F4823" i="10"/>
  <c r="F4822" i="10"/>
  <c r="F4821" i="10"/>
  <c r="F4820" i="10"/>
  <c r="F4819" i="10"/>
  <c r="F4818" i="10"/>
  <c r="F4817" i="10"/>
  <c r="F4816" i="10"/>
  <c r="F4815" i="10"/>
  <c r="F4814" i="10"/>
  <c r="F4813" i="10"/>
  <c r="F4812" i="10"/>
  <c r="F4811" i="10"/>
  <c r="F4810" i="10"/>
  <c r="F4809" i="10"/>
  <c r="F4808" i="10"/>
  <c r="F4807" i="10"/>
  <c r="F4806" i="10"/>
  <c r="F4805" i="10"/>
  <c r="F4804" i="10"/>
  <c r="F4803" i="10"/>
  <c r="F4802" i="10"/>
  <c r="F4801" i="10"/>
  <c r="F4800" i="10"/>
  <c r="F4799" i="10"/>
  <c r="F4798" i="10"/>
  <c r="F4797" i="10"/>
  <c r="F4796" i="10"/>
  <c r="F4795" i="10"/>
  <c r="F4794" i="10"/>
  <c r="F4793" i="10"/>
  <c r="F4792" i="10"/>
  <c r="F4791" i="10"/>
  <c r="F4790" i="10"/>
  <c r="F4789" i="10"/>
  <c r="F4788" i="10"/>
  <c r="F4787" i="10"/>
  <c r="F4786" i="10"/>
  <c r="F4785" i="10"/>
  <c r="F4784" i="10"/>
  <c r="F4783" i="10"/>
  <c r="F4782" i="10"/>
  <c r="F4781" i="10"/>
  <c r="F4780" i="10"/>
  <c r="F4779" i="10"/>
  <c r="F4778" i="10"/>
  <c r="F4777" i="10"/>
  <c r="F4776" i="10"/>
  <c r="F4775" i="10"/>
  <c r="F4774" i="10"/>
  <c r="F4773" i="10"/>
  <c r="F4772" i="10"/>
  <c r="F4771" i="10"/>
  <c r="F4770" i="10"/>
  <c r="F4769" i="10"/>
  <c r="F4768" i="10"/>
  <c r="F4767" i="10"/>
  <c r="F4766" i="10"/>
  <c r="F4765" i="10"/>
  <c r="F4764" i="10"/>
  <c r="F4763" i="10"/>
  <c r="F4762" i="10"/>
  <c r="F4761" i="10"/>
  <c r="F4760" i="10"/>
  <c r="F4759" i="10"/>
  <c r="F4758" i="10"/>
  <c r="F4757" i="10"/>
  <c r="F4756" i="10"/>
  <c r="F4755" i="10"/>
  <c r="F4754" i="10"/>
  <c r="F4753" i="10"/>
  <c r="F4752" i="10"/>
  <c r="F4751" i="10"/>
  <c r="F4750" i="10"/>
  <c r="F4749" i="10"/>
  <c r="F4748" i="10"/>
  <c r="F4747" i="10"/>
  <c r="F4746" i="10"/>
  <c r="F4745" i="10"/>
  <c r="F4744" i="10"/>
  <c r="F4743" i="10"/>
  <c r="F4742" i="10"/>
  <c r="F4741" i="10"/>
  <c r="F4740" i="10"/>
  <c r="F4739" i="10"/>
  <c r="F4738" i="10"/>
  <c r="F4737" i="10"/>
  <c r="F4736" i="10"/>
  <c r="F4735" i="10"/>
  <c r="F4734" i="10"/>
  <c r="F4733" i="10"/>
  <c r="F4732" i="10"/>
  <c r="F4731" i="10"/>
  <c r="F4730" i="10"/>
  <c r="F4729" i="10"/>
  <c r="F4728" i="10"/>
  <c r="F4727" i="10"/>
  <c r="F4726" i="10"/>
  <c r="F4725" i="10"/>
  <c r="F4724" i="10"/>
  <c r="F4723" i="10"/>
  <c r="F4722" i="10"/>
  <c r="F4721" i="10"/>
  <c r="F4720" i="10"/>
  <c r="F4719" i="10"/>
  <c r="F4718" i="10"/>
  <c r="F4717" i="10"/>
  <c r="F4716" i="10"/>
  <c r="F4715" i="10"/>
  <c r="F4714" i="10"/>
  <c r="F4713" i="10"/>
  <c r="F4712" i="10"/>
  <c r="F4711" i="10"/>
  <c r="F4710" i="10"/>
  <c r="F4709" i="10"/>
  <c r="F4708" i="10"/>
  <c r="F4707" i="10"/>
  <c r="F4706" i="10"/>
  <c r="F4705" i="10"/>
  <c r="F4704" i="10"/>
  <c r="F4703" i="10"/>
  <c r="F4702" i="10"/>
  <c r="F4701" i="10"/>
  <c r="F4700" i="10"/>
  <c r="F4699" i="10"/>
  <c r="F4698" i="10"/>
  <c r="F4697" i="10"/>
  <c r="F4696" i="10"/>
  <c r="F4695" i="10"/>
  <c r="F4694" i="10"/>
  <c r="F4693" i="10"/>
  <c r="F4692" i="10"/>
  <c r="F4691" i="10"/>
  <c r="F4690" i="10"/>
  <c r="F4689" i="10"/>
  <c r="F4688" i="10"/>
  <c r="F4687" i="10"/>
  <c r="F4686" i="10"/>
  <c r="F4685" i="10"/>
  <c r="F4684" i="10"/>
  <c r="F4683" i="10"/>
  <c r="F4682" i="10"/>
  <c r="F4681" i="10"/>
  <c r="F4680" i="10"/>
  <c r="F4679" i="10"/>
  <c r="F4678" i="10"/>
  <c r="F4677" i="10"/>
  <c r="F4676" i="10"/>
  <c r="F4675" i="10"/>
  <c r="F4674" i="10"/>
  <c r="F4673" i="10"/>
  <c r="F4672" i="10"/>
  <c r="F4671" i="10"/>
  <c r="F4670" i="10"/>
  <c r="F4669" i="10"/>
  <c r="F4668" i="10"/>
  <c r="F4667" i="10"/>
  <c r="F4666" i="10"/>
  <c r="F4665" i="10"/>
  <c r="F4664" i="10"/>
  <c r="F4663" i="10"/>
  <c r="F4662" i="10"/>
  <c r="F4661" i="10"/>
  <c r="F4660" i="10"/>
  <c r="F4659" i="10"/>
  <c r="F4658" i="10"/>
  <c r="F4657" i="10"/>
  <c r="F4656" i="10"/>
  <c r="F4655" i="10"/>
  <c r="F4654" i="10"/>
  <c r="F4653" i="10"/>
  <c r="F4652" i="10"/>
  <c r="F4651" i="10"/>
  <c r="F4650" i="10"/>
  <c r="F4649" i="10"/>
  <c r="F4648" i="10"/>
  <c r="F4647" i="10"/>
  <c r="F4646" i="10"/>
  <c r="F4645" i="10"/>
  <c r="F4644" i="10"/>
  <c r="F4643" i="10"/>
  <c r="F4642" i="10"/>
  <c r="F4641" i="10"/>
  <c r="F4640" i="10"/>
  <c r="F4639" i="10"/>
  <c r="F4638" i="10"/>
  <c r="F4637" i="10"/>
  <c r="F4636" i="10"/>
  <c r="F4635" i="10"/>
  <c r="F4634" i="10"/>
  <c r="F4633" i="10"/>
  <c r="F4632" i="10"/>
  <c r="F4631" i="10"/>
  <c r="F4630" i="10"/>
  <c r="F4629" i="10"/>
  <c r="F4628" i="10"/>
  <c r="F4627" i="10"/>
  <c r="F4626" i="10"/>
  <c r="F4625" i="10"/>
  <c r="F4624" i="10"/>
  <c r="F4623" i="10"/>
  <c r="F4622" i="10"/>
  <c r="F4621" i="10"/>
  <c r="F4620" i="10"/>
  <c r="F4619" i="10"/>
  <c r="F4618" i="10"/>
  <c r="F4617" i="10"/>
  <c r="F4616" i="10"/>
  <c r="F4615" i="10"/>
  <c r="F4614" i="10"/>
  <c r="F4613" i="10"/>
  <c r="F4612" i="10"/>
  <c r="F4611" i="10"/>
  <c r="F4610" i="10"/>
  <c r="F4609" i="10"/>
  <c r="F4608" i="10"/>
  <c r="F4607" i="10"/>
  <c r="F4606" i="10"/>
  <c r="F4605" i="10"/>
  <c r="F4604" i="10"/>
  <c r="F4603" i="10"/>
  <c r="F4602" i="10"/>
  <c r="F4601" i="10"/>
  <c r="F4600" i="10"/>
  <c r="F4599" i="10"/>
  <c r="F4598" i="10"/>
  <c r="F4597" i="10"/>
  <c r="F4596" i="10"/>
  <c r="F4595" i="10"/>
  <c r="F4594" i="10"/>
  <c r="F4593" i="10"/>
  <c r="F4592" i="10"/>
  <c r="F4591" i="10"/>
  <c r="F4590" i="10"/>
  <c r="F4589" i="10"/>
  <c r="F4588" i="10"/>
  <c r="F4587" i="10"/>
  <c r="F4586" i="10"/>
  <c r="F4585" i="10"/>
  <c r="F4584" i="10"/>
  <c r="F4583" i="10"/>
  <c r="F4582" i="10"/>
  <c r="F4581" i="10"/>
  <c r="F4580" i="10"/>
  <c r="F4579" i="10"/>
  <c r="F4578" i="10"/>
  <c r="F4577" i="10"/>
  <c r="F4576" i="10"/>
  <c r="F4575" i="10"/>
  <c r="F4574" i="10"/>
  <c r="F4573" i="10"/>
  <c r="F4572" i="10"/>
  <c r="F4571" i="10"/>
  <c r="F4570" i="10"/>
  <c r="F4569" i="10"/>
  <c r="F4568" i="10"/>
  <c r="F4567" i="10"/>
  <c r="F4566" i="10"/>
  <c r="F4565" i="10"/>
  <c r="F4564" i="10"/>
  <c r="F4563" i="10"/>
  <c r="F4562" i="10"/>
  <c r="F4561" i="10"/>
  <c r="F4560" i="10"/>
  <c r="F4559" i="10"/>
  <c r="F4558" i="10"/>
  <c r="F4557" i="10"/>
  <c r="F4556" i="10"/>
  <c r="F4555" i="10"/>
  <c r="F4554" i="10"/>
  <c r="F4553" i="10"/>
  <c r="F4552" i="10"/>
  <c r="F4551" i="10"/>
  <c r="F4550" i="10"/>
  <c r="F4549" i="10"/>
  <c r="F4548" i="10"/>
  <c r="F4547" i="10"/>
  <c r="F4546" i="10"/>
  <c r="F4545" i="10"/>
  <c r="F4544" i="10"/>
  <c r="F4543" i="10"/>
  <c r="F4542" i="10"/>
  <c r="F4541" i="10"/>
  <c r="F4540" i="10"/>
  <c r="F4539" i="10"/>
  <c r="F4538" i="10"/>
  <c r="F4537" i="10"/>
  <c r="F4536" i="10"/>
  <c r="F4535" i="10"/>
  <c r="F4534" i="10"/>
  <c r="F4533" i="10"/>
  <c r="F4532" i="10"/>
  <c r="F4531" i="10"/>
  <c r="F4530" i="10"/>
  <c r="F4529" i="10"/>
  <c r="F4528" i="10"/>
  <c r="F4527" i="10"/>
  <c r="F4526" i="10"/>
  <c r="F4525" i="10"/>
  <c r="F4524" i="10"/>
  <c r="F4523" i="10"/>
  <c r="F4522" i="10"/>
  <c r="F4521" i="10"/>
  <c r="F4520" i="10"/>
  <c r="F4519" i="10"/>
  <c r="F4518" i="10"/>
  <c r="F4517" i="10"/>
  <c r="F4516" i="10"/>
  <c r="F4515" i="10"/>
  <c r="F4514" i="10"/>
  <c r="F4513" i="10"/>
  <c r="F4512" i="10"/>
  <c r="F4511" i="10"/>
  <c r="F4510" i="10"/>
  <c r="F4509" i="10"/>
  <c r="F4508" i="10"/>
  <c r="F4507" i="10"/>
  <c r="F4506" i="10"/>
  <c r="F4505" i="10"/>
  <c r="F4504" i="10"/>
  <c r="F4503" i="10"/>
  <c r="F4502" i="10"/>
  <c r="F4501" i="10"/>
  <c r="F4500" i="10"/>
  <c r="F4499" i="10"/>
  <c r="F4498" i="10"/>
  <c r="F4497" i="10"/>
  <c r="F4496" i="10"/>
  <c r="F4495" i="10"/>
  <c r="F4494" i="10"/>
  <c r="F4493" i="10"/>
  <c r="F4492" i="10"/>
  <c r="F4491" i="10"/>
  <c r="F4490" i="10"/>
  <c r="F4489" i="10"/>
  <c r="F4488" i="10"/>
  <c r="F4487" i="10"/>
  <c r="F4486" i="10"/>
  <c r="F4485" i="10"/>
  <c r="F4484" i="10"/>
  <c r="F4483" i="10"/>
  <c r="F4482" i="10"/>
  <c r="F4481" i="10"/>
  <c r="F4480" i="10"/>
  <c r="F4479" i="10"/>
  <c r="F4478" i="10"/>
  <c r="F4477" i="10"/>
  <c r="F4476" i="10"/>
  <c r="F4475" i="10"/>
  <c r="F4474" i="10"/>
  <c r="F4473" i="10"/>
  <c r="F4472" i="10"/>
  <c r="F4471" i="10"/>
  <c r="F4470" i="10"/>
  <c r="F4469" i="10"/>
  <c r="F4468" i="10"/>
  <c r="F4467" i="10"/>
  <c r="F4466" i="10"/>
  <c r="F4465" i="10"/>
  <c r="F4464" i="10"/>
  <c r="F4463" i="10"/>
  <c r="F4462" i="10"/>
  <c r="F4461" i="10"/>
  <c r="F4460" i="10"/>
  <c r="F4459" i="10"/>
  <c r="F4458" i="10"/>
  <c r="F4457" i="10"/>
  <c r="F4456" i="10"/>
  <c r="F4455" i="10"/>
  <c r="F4454" i="10"/>
  <c r="F4453" i="10"/>
  <c r="F4452" i="10"/>
  <c r="F4451" i="10"/>
  <c r="F4450" i="10"/>
  <c r="F4449" i="10"/>
  <c r="F4448" i="10"/>
  <c r="F4447" i="10"/>
  <c r="F4446" i="10"/>
  <c r="F4445" i="10"/>
  <c r="F4444" i="10"/>
  <c r="F4443" i="10"/>
  <c r="F4442" i="10"/>
  <c r="F4441" i="10"/>
  <c r="F4440" i="10"/>
  <c r="F4439" i="10"/>
  <c r="F4438" i="10"/>
  <c r="F4437" i="10"/>
  <c r="F4436" i="10"/>
  <c r="F4435" i="10"/>
  <c r="F4434" i="10"/>
  <c r="F4433" i="10"/>
  <c r="F4432" i="10"/>
  <c r="F4431" i="10"/>
  <c r="F4430" i="10"/>
  <c r="F4429" i="10"/>
  <c r="F4428" i="10"/>
  <c r="F4427" i="10"/>
  <c r="F4426" i="10"/>
  <c r="F4425" i="10"/>
  <c r="F4424" i="10"/>
  <c r="F4423" i="10"/>
  <c r="F4422" i="10"/>
  <c r="F4421" i="10"/>
  <c r="F4420" i="10"/>
  <c r="F4419" i="10"/>
  <c r="F4418" i="10"/>
  <c r="F4417" i="10"/>
  <c r="F4416" i="10"/>
  <c r="F4415" i="10"/>
  <c r="F4414" i="10"/>
  <c r="F4413" i="10"/>
  <c r="F4412" i="10"/>
  <c r="F4411" i="10"/>
  <c r="F4410" i="10"/>
  <c r="F4409" i="10"/>
  <c r="F4408" i="10"/>
  <c r="F4407" i="10"/>
  <c r="F4406" i="10"/>
  <c r="F4405" i="10"/>
  <c r="F4404" i="10"/>
  <c r="F4403" i="10"/>
  <c r="F4402" i="10"/>
  <c r="F4401" i="10"/>
  <c r="F4400" i="10"/>
  <c r="F4399" i="10"/>
  <c r="F4398" i="10"/>
  <c r="F4397" i="10"/>
  <c r="F4396" i="10"/>
  <c r="F4395" i="10"/>
  <c r="F4394" i="10"/>
  <c r="F4393" i="10"/>
  <c r="F4392" i="10"/>
  <c r="F4391" i="10"/>
  <c r="F4390" i="10"/>
  <c r="F4389" i="10"/>
  <c r="F4388" i="10"/>
  <c r="F4387" i="10"/>
  <c r="F4386" i="10"/>
  <c r="F4385" i="10"/>
  <c r="F4384" i="10"/>
  <c r="F4383" i="10"/>
  <c r="F4382" i="10"/>
  <c r="F4381" i="10"/>
  <c r="F4380" i="10"/>
  <c r="F4379" i="10"/>
  <c r="F4378" i="10"/>
  <c r="F4377" i="10"/>
  <c r="F4376" i="10"/>
  <c r="F4375" i="10"/>
  <c r="F4374" i="10"/>
  <c r="F4373" i="10"/>
  <c r="F4372" i="10"/>
  <c r="F4371" i="10"/>
  <c r="F4370" i="10"/>
  <c r="F4369" i="10"/>
  <c r="F4368" i="10"/>
  <c r="F4367" i="10"/>
  <c r="F4366" i="10"/>
  <c r="F4365" i="10"/>
  <c r="F4364" i="10"/>
  <c r="F4363" i="10"/>
  <c r="F4362" i="10"/>
  <c r="F4361" i="10"/>
  <c r="F4360" i="10"/>
  <c r="F4359" i="10"/>
  <c r="F4358" i="10"/>
  <c r="F4357" i="10"/>
  <c r="F4356" i="10"/>
  <c r="F4355" i="10"/>
  <c r="F4354" i="10"/>
  <c r="F4353" i="10"/>
  <c r="F4352" i="10"/>
  <c r="F4351" i="10"/>
  <c r="F4350" i="10"/>
  <c r="F4349" i="10"/>
  <c r="F4348" i="10"/>
  <c r="F4347" i="10"/>
  <c r="F4346" i="10"/>
  <c r="F4345" i="10"/>
  <c r="F4344" i="10"/>
  <c r="F4343" i="10"/>
  <c r="F4342" i="10"/>
  <c r="F4341" i="10"/>
  <c r="F4340" i="10"/>
  <c r="F4339" i="10"/>
  <c r="F4338" i="10"/>
  <c r="F4337" i="10"/>
  <c r="F4336" i="10"/>
  <c r="F4335" i="10"/>
  <c r="F4334" i="10"/>
  <c r="F4333" i="10"/>
  <c r="F4332" i="10"/>
  <c r="F4331" i="10"/>
  <c r="F4330" i="10"/>
  <c r="F4329" i="10"/>
  <c r="F4328" i="10"/>
  <c r="F4327" i="10"/>
  <c r="F4326" i="10"/>
  <c r="F4325" i="10"/>
  <c r="F4324" i="10"/>
  <c r="F4323" i="10"/>
  <c r="F4322" i="10"/>
  <c r="F4321" i="10"/>
  <c r="F4320" i="10"/>
  <c r="F4319" i="10"/>
  <c r="F4318" i="10"/>
  <c r="F4317" i="10"/>
  <c r="F4316" i="10"/>
  <c r="F4315" i="10"/>
  <c r="F4314" i="10"/>
  <c r="F4313" i="10"/>
  <c r="F4312" i="10"/>
  <c r="F4311" i="10"/>
  <c r="F4310" i="10"/>
  <c r="F4309" i="10"/>
  <c r="F4308" i="10"/>
  <c r="F4307" i="10"/>
  <c r="F4306" i="10"/>
  <c r="F4305" i="10"/>
  <c r="F4304" i="10"/>
  <c r="F4303" i="10"/>
  <c r="F4302" i="10"/>
  <c r="F4301" i="10"/>
  <c r="F4300" i="10"/>
  <c r="F4299" i="10"/>
  <c r="F4298" i="10"/>
  <c r="F4297" i="10"/>
  <c r="F4296" i="10"/>
  <c r="F4295" i="10"/>
  <c r="F4294" i="10"/>
  <c r="F4293" i="10"/>
  <c r="F4292" i="10"/>
  <c r="F4291" i="10"/>
  <c r="F4290" i="10"/>
  <c r="F4289" i="10"/>
  <c r="F4288" i="10"/>
  <c r="F4287" i="10"/>
  <c r="F4286" i="10"/>
  <c r="F4285" i="10"/>
  <c r="F4284" i="10"/>
  <c r="F4283" i="10"/>
  <c r="F4282" i="10"/>
  <c r="F4281" i="10"/>
  <c r="F4280" i="10"/>
  <c r="F4279" i="10"/>
  <c r="F4278" i="10"/>
  <c r="F4277" i="10"/>
  <c r="F4276" i="10"/>
  <c r="F4275" i="10"/>
  <c r="F4274" i="10"/>
  <c r="F4273" i="10"/>
  <c r="F4272" i="10"/>
  <c r="F4271" i="10"/>
  <c r="F4270" i="10"/>
  <c r="F4269" i="10"/>
  <c r="F4268" i="10"/>
  <c r="F4267" i="10"/>
  <c r="F4266" i="10"/>
  <c r="F4265" i="10"/>
  <c r="F4264" i="10"/>
  <c r="F4263" i="10"/>
  <c r="F4262" i="10"/>
  <c r="F4261" i="10"/>
  <c r="F4260" i="10"/>
  <c r="F4259" i="10"/>
  <c r="F4258" i="10"/>
  <c r="F4257" i="10"/>
  <c r="F4256" i="10"/>
  <c r="F4255" i="10"/>
  <c r="F4254" i="10"/>
  <c r="F4253" i="10"/>
  <c r="F4252" i="10"/>
  <c r="F4251" i="10"/>
  <c r="F4250" i="10"/>
  <c r="F4249" i="10"/>
  <c r="F4248" i="10"/>
  <c r="F4247" i="10"/>
  <c r="F4246" i="10"/>
  <c r="F4245" i="10"/>
  <c r="F4244" i="10"/>
  <c r="F4243" i="10"/>
  <c r="F4242" i="10"/>
  <c r="F4241" i="10"/>
  <c r="F4240" i="10"/>
  <c r="F4239" i="10"/>
  <c r="F4238" i="10"/>
  <c r="F4237" i="10"/>
  <c r="F4236" i="10"/>
  <c r="F4235" i="10"/>
  <c r="F4234" i="10"/>
  <c r="F4233" i="10"/>
  <c r="F4232" i="10"/>
  <c r="F4231" i="10"/>
  <c r="F4230" i="10"/>
  <c r="F4229" i="10"/>
  <c r="F4228" i="10"/>
  <c r="F4227" i="10"/>
  <c r="F4226" i="10"/>
  <c r="F4225" i="10"/>
  <c r="F4224" i="10"/>
  <c r="F4223" i="10"/>
  <c r="F4222" i="10"/>
  <c r="F4221" i="10"/>
  <c r="F4220" i="10"/>
  <c r="F4219" i="10"/>
  <c r="F4218" i="10"/>
  <c r="F4217" i="10"/>
  <c r="F4216" i="10"/>
  <c r="F4215" i="10"/>
  <c r="F4214" i="10"/>
  <c r="F4213" i="10"/>
  <c r="F4212" i="10"/>
  <c r="F4211" i="10"/>
  <c r="F4210" i="10"/>
  <c r="F4209" i="10"/>
  <c r="F4208" i="10"/>
  <c r="F4207" i="10"/>
  <c r="F4206" i="10"/>
  <c r="F4205" i="10"/>
  <c r="F4204" i="10"/>
  <c r="F4203" i="10"/>
  <c r="F4202" i="10"/>
  <c r="F4201" i="10"/>
  <c r="F4200" i="10"/>
  <c r="F4199" i="10"/>
  <c r="F4198" i="10"/>
  <c r="F4197" i="10"/>
  <c r="F4196" i="10"/>
  <c r="F4195" i="10"/>
  <c r="F4194" i="10"/>
  <c r="F4193" i="10"/>
  <c r="F4192" i="10"/>
  <c r="F4191" i="10"/>
  <c r="F4190" i="10"/>
  <c r="F4189" i="10"/>
  <c r="F4188" i="10"/>
  <c r="F4187" i="10"/>
  <c r="F4186" i="10"/>
  <c r="F4185" i="10"/>
  <c r="F4184" i="10"/>
  <c r="F4183" i="10"/>
  <c r="F4182" i="10"/>
  <c r="F4181" i="10"/>
  <c r="F4180" i="10"/>
  <c r="F4179" i="10"/>
  <c r="F4178" i="10"/>
  <c r="F4177" i="10"/>
  <c r="F4176" i="10"/>
  <c r="F4175" i="10"/>
  <c r="F4174" i="10"/>
  <c r="F4173" i="10"/>
  <c r="F4172" i="10"/>
  <c r="F4171" i="10"/>
  <c r="F4170" i="10"/>
  <c r="F4169" i="10"/>
  <c r="F4168" i="10"/>
  <c r="F4167" i="10"/>
  <c r="F4166" i="10"/>
  <c r="F4165" i="10"/>
  <c r="F4164" i="10"/>
  <c r="F4163" i="10"/>
  <c r="F4162" i="10"/>
  <c r="F4161" i="10"/>
  <c r="F4160" i="10"/>
  <c r="F4159" i="10"/>
  <c r="F4158" i="10"/>
  <c r="F4157" i="10"/>
  <c r="F4156" i="10"/>
  <c r="F4155" i="10"/>
  <c r="F4154" i="10"/>
  <c r="F4153" i="10"/>
  <c r="F4152" i="10"/>
  <c r="F4151" i="10"/>
  <c r="F4150" i="10"/>
  <c r="F4149" i="10"/>
  <c r="F4148" i="10"/>
  <c r="F4147" i="10"/>
  <c r="F4146" i="10"/>
  <c r="F4145" i="10"/>
  <c r="F4144" i="10"/>
  <c r="F4143" i="10"/>
  <c r="F4142" i="10"/>
  <c r="F4141" i="10"/>
  <c r="F4140" i="10"/>
  <c r="F4139" i="10"/>
  <c r="F4138" i="10"/>
  <c r="F4137" i="10"/>
  <c r="F4136" i="10"/>
  <c r="F4135" i="10"/>
  <c r="F4134" i="10"/>
  <c r="F4133" i="10"/>
  <c r="F4132" i="10"/>
  <c r="F4131" i="10"/>
  <c r="F4130" i="10"/>
  <c r="F4129" i="10"/>
  <c r="F4128" i="10"/>
  <c r="F4127" i="10"/>
  <c r="F4126" i="10"/>
  <c r="F4125" i="10"/>
  <c r="F4124" i="10"/>
  <c r="F4123" i="10"/>
  <c r="F4122" i="10"/>
  <c r="F4121" i="10"/>
  <c r="F4120" i="10"/>
  <c r="F4119" i="10"/>
  <c r="F4118" i="10"/>
  <c r="F4117" i="10"/>
  <c r="F4116" i="10"/>
  <c r="F4115" i="10"/>
  <c r="F4114" i="10"/>
  <c r="F4113" i="10"/>
  <c r="F4112" i="10"/>
  <c r="F4111" i="10"/>
  <c r="F4110" i="10"/>
  <c r="F4109" i="10"/>
  <c r="F4108" i="10"/>
  <c r="F4107" i="10"/>
  <c r="F4106" i="10"/>
  <c r="F4105" i="10"/>
  <c r="F4104" i="10"/>
  <c r="F4103" i="10"/>
  <c r="F4102" i="10"/>
  <c r="F4101" i="10"/>
  <c r="F4100" i="10"/>
  <c r="F4099" i="10"/>
  <c r="F4098" i="10"/>
  <c r="F4097" i="10"/>
  <c r="F4096" i="10"/>
  <c r="F4095" i="10"/>
  <c r="F4094" i="10"/>
  <c r="F4093" i="10"/>
  <c r="F4092" i="10"/>
  <c r="F4091" i="10"/>
  <c r="F4090" i="10"/>
  <c r="F4089" i="10"/>
  <c r="F4088" i="10"/>
  <c r="F4087" i="10"/>
  <c r="F4086" i="10"/>
  <c r="F4085" i="10"/>
  <c r="F4084" i="10"/>
  <c r="F4083" i="10"/>
  <c r="F4082" i="10"/>
  <c r="F4081" i="10"/>
  <c r="F4080" i="10"/>
  <c r="F4079" i="10"/>
  <c r="F4078" i="10"/>
  <c r="F4077" i="10"/>
  <c r="F4076" i="10"/>
  <c r="F4075" i="10"/>
  <c r="F4074" i="10"/>
  <c r="F4073" i="10"/>
  <c r="F4072" i="10"/>
  <c r="F4071" i="10"/>
  <c r="F4070" i="10"/>
  <c r="F4069" i="10"/>
  <c r="F4068" i="10"/>
  <c r="F4067" i="10"/>
  <c r="F4066" i="10"/>
  <c r="F4065" i="10"/>
  <c r="F4064" i="10"/>
  <c r="F4063" i="10"/>
  <c r="F4062" i="10"/>
  <c r="F4061" i="10"/>
  <c r="F4060" i="10"/>
  <c r="F4059" i="10"/>
  <c r="F4058" i="10"/>
  <c r="F4057" i="10"/>
  <c r="F4056" i="10"/>
  <c r="F4055" i="10"/>
  <c r="F4054" i="10"/>
  <c r="F4053" i="10"/>
  <c r="F4052" i="10"/>
  <c r="F4051" i="10"/>
  <c r="F4050" i="10"/>
  <c r="F4049" i="10"/>
  <c r="F4048" i="10"/>
  <c r="F4047" i="10"/>
  <c r="F4046" i="10"/>
  <c r="F4045" i="10"/>
  <c r="F4044" i="10"/>
  <c r="F4043" i="10"/>
  <c r="F4042" i="10"/>
  <c r="F4041" i="10"/>
  <c r="F4040" i="10"/>
  <c r="F4039" i="10"/>
  <c r="F4038" i="10"/>
  <c r="F4037" i="10"/>
  <c r="F4036" i="10"/>
  <c r="F4035" i="10"/>
  <c r="F4034" i="10"/>
  <c r="F4033" i="10"/>
  <c r="F4032" i="10"/>
  <c r="F4031" i="10"/>
  <c r="F4030" i="10"/>
  <c r="F4029" i="10"/>
  <c r="F4028" i="10"/>
  <c r="F4027" i="10"/>
  <c r="F4026" i="10"/>
  <c r="F4025" i="10"/>
  <c r="F4024" i="10"/>
  <c r="F4023" i="10"/>
  <c r="F4022" i="10"/>
  <c r="F4021" i="10"/>
  <c r="F4020" i="10"/>
  <c r="F4019" i="10"/>
  <c r="F4018" i="10"/>
  <c r="F4017" i="10"/>
  <c r="F4016" i="10"/>
  <c r="F4015" i="10"/>
  <c r="F4014" i="10"/>
  <c r="F4013" i="10"/>
  <c r="F4012" i="10"/>
  <c r="F4011" i="10"/>
  <c r="F4010" i="10"/>
  <c r="F4009" i="10"/>
  <c r="F4008" i="10"/>
  <c r="F4007" i="10"/>
  <c r="F4006" i="10"/>
  <c r="F4005" i="10"/>
  <c r="F4004" i="10"/>
  <c r="F4003" i="10"/>
  <c r="F4002" i="10"/>
  <c r="F4001" i="10"/>
  <c r="F4000" i="10"/>
  <c r="F3999" i="10"/>
  <c r="F3998" i="10"/>
  <c r="F3997" i="10"/>
  <c r="F3996" i="10"/>
  <c r="F3995" i="10"/>
  <c r="F3994" i="10"/>
  <c r="F3993" i="10"/>
  <c r="F3992" i="10"/>
  <c r="F3991" i="10"/>
  <c r="F3990" i="10"/>
  <c r="F3989" i="10"/>
  <c r="F3988" i="10"/>
  <c r="F3987" i="10"/>
  <c r="F3986" i="10"/>
  <c r="F3985" i="10"/>
  <c r="F3984" i="10"/>
  <c r="F3983" i="10"/>
  <c r="F3982" i="10"/>
  <c r="F3981" i="10"/>
  <c r="F3980" i="10"/>
  <c r="F3979" i="10"/>
  <c r="F3978" i="10"/>
  <c r="F3977" i="10"/>
  <c r="F3976" i="10"/>
  <c r="F3975" i="10"/>
  <c r="F3974" i="10"/>
  <c r="F3973" i="10"/>
  <c r="F3972" i="10"/>
  <c r="F3971" i="10"/>
  <c r="F3970" i="10"/>
  <c r="F3969" i="10"/>
  <c r="F3968" i="10"/>
  <c r="F3967" i="10"/>
  <c r="F3966" i="10"/>
  <c r="F3965" i="10"/>
  <c r="F3964" i="10"/>
  <c r="F3963" i="10"/>
  <c r="F3962" i="10"/>
  <c r="F3961" i="10"/>
  <c r="F3960" i="10"/>
  <c r="F3959" i="10"/>
  <c r="F3958" i="10"/>
  <c r="F3957" i="10"/>
  <c r="F3956" i="10"/>
  <c r="F3955" i="10"/>
  <c r="F3954" i="10"/>
  <c r="F3953" i="10"/>
  <c r="F3952" i="10"/>
  <c r="F3951" i="10"/>
  <c r="F3950" i="10"/>
  <c r="F3949" i="10"/>
  <c r="F3948" i="10"/>
  <c r="F3947" i="10"/>
  <c r="F3946" i="10"/>
  <c r="F3945" i="10"/>
  <c r="F3944" i="10"/>
  <c r="F3943" i="10"/>
  <c r="F3942" i="10"/>
  <c r="F3941" i="10"/>
  <c r="F3940" i="10"/>
  <c r="F3939" i="10"/>
  <c r="F3938" i="10"/>
  <c r="F3937" i="10"/>
  <c r="F3936" i="10"/>
  <c r="F3935" i="10"/>
  <c r="F3934" i="10"/>
  <c r="F3933" i="10"/>
  <c r="F3932" i="10"/>
  <c r="F3931" i="10"/>
  <c r="F3930" i="10"/>
  <c r="F3929" i="10"/>
  <c r="F3928" i="10"/>
  <c r="F3927" i="10"/>
  <c r="F3926" i="10"/>
  <c r="F3925" i="10"/>
  <c r="F3924" i="10"/>
  <c r="F3923" i="10"/>
  <c r="F3922" i="10"/>
  <c r="F3921" i="10"/>
  <c r="F3920" i="10"/>
  <c r="F3919" i="10"/>
  <c r="F3918" i="10"/>
  <c r="F3917" i="10"/>
  <c r="F3916" i="10"/>
  <c r="F3915" i="10"/>
  <c r="F3914" i="10"/>
  <c r="F3913" i="10"/>
  <c r="F3912" i="10"/>
  <c r="F3911" i="10"/>
  <c r="F3910" i="10"/>
  <c r="F3909" i="10"/>
  <c r="F3908" i="10"/>
  <c r="F3907" i="10"/>
  <c r="F3906" i="10"/>
  <c r="F3905" i="10"/>
  <c r="F3904" i="10"/>
  <c r="F3903" i="10"/>
  <c r="F3902" i="10"/>
  <c r="F3901" i="10"/>
  <c r="F3900" i="10"/>
  <c r="F3899" i="10"/>
  <c r="F3898" i="10"/>
  <c r="F3897" i="10"/>
  <c r="F3896" i="10"/>
  <c r="F3895" i="10"/>
  <c r="F3894" i="10"/>
  <c r="F3893" i="10"/>
  <c r="F3892" i="10"/>
  <c r="F3891" i="10"/>
  <c r="F3890" i="10"/>
  <c r="F3889" i="10"/>
  <c r="F3888" i="10"/>
  <c r="F3887" i="10"/>
  <c r="F3886" i="10"/>
  <c r="F3885" i="10"/>
  <c r="F3884" i="10"/>
  <c r="F3883" i="10"/>
  <c r="F3882" i="10"/>
  <c r="F3881" i="10"/>
  <c r="F3880" i="10"/>
  <c r="F3879" i="10"/>
  <c r="F3878" i="10"/>
  <c r="F3877" i="10"/>
  <c r="F3876" i="10"/>
  <c r="F3875" i="10"/>
  <c r="F3874" i="10"/>
  <c r="F3873" i="10"/>
  <c r="F3872" i="10"/>
  <c r="F3871" i="10"/>
  <c r="F3870" i="10"/>
  <c r="F3869" i="10"/>
  <c r="F3868" i="10"/>
  <c r="F3867" i="10"/>
  <c r="F3866" i="10"/>
  <c r="F3865" i="10"/>
  <c r="F3864" i="10"/>
  <c r="F3863" i="10"/>
  <c r="F3862" i="10"/>
  <c r="F3861" i="10"/>
  <c r="F3860" i="10"/>
  <c r="F3859" i="10"/>
  <c r="F3858" i="10"/>
  <c r="F3857" i="10"/>
  <c r="F3856" i="10"/>
  <c r="F3855" i="10"/>
  <c r="F3854" i="10"/>
  <c r="F3853" i="10"/>
  <c r="F3852" i="10"/>
  <c r="F3851" i="10"/>
  <c r="F3850" i="10"/>
  <c r="F3849" i="10"/>
  <c r="F3848" i="10"/>
  <c r="F3847" i="10"/>
  <c r="F3846" i="10"/>
  <c r="F3845" i="10"/>
  <c r="F3844" i="10"/>
  <c r="F3843" i="10"/>
  <c r="F3842" i="10"/>
  <c r="F3841" i="10"/>
  <c r="F3840" i="10"/>
  <c r="F3839" i="10"/>
  <c r="F3838" i="10"/>
  <c r="F3837" i="10"/>
  <c r="F3836" i="10"/>
  <c r="F3835" i="10"/>
  <c r="F3834" i="10"/>
  <c r="F3833" i="10"/>
  <c r="F3832" i="10"/>
  <c r="F3831" i="10"/>
  <c r="F3830" i="10"/>
  <c r="F3829" i="10"/>
  <c r="F3828" i="10"/>
  <c r="F3827" i="10"/>
  <c r="F3826" i="10"/>
  <c r="F3825" i="10"/>
  <c r="F3824" i="10"/>
  <c r="F3823" i="10"/>
  <c r="F3822" i="10"/>
  <c r="F3821" i="10"/>
  <c r="F3820" i="10"/>
  <c r="F3819" i="10"/>
  <c r="F3818" i="10"/>
  <c r="F3817" i="10"/>
  <c r="F3816" i="10"/>
  <c r="F3815" i="10"/>
  <c r="F3814" i="10"/>
  <c r="F3813" i="10"/>
  <c r="F3812" i="10"/>
  <c r="F3811" i="10"/>
  <c r="F3810" i="10"/>
  <c r="F3809" i="10"/>
  <c r="F3808" i="10"/>
  <c r="F3807" i="10"/>
  <c r="F3806" i="10"/>
  <c r="F3805" i="10"/>
  <c r="F3804" i="10"/>
  <c r="F3803" i="10"/>
  <c r="F3802" i="10"/>
  <c r="F3801" i="10"/>
  <c r="F3800" i="10"/>
  <c r="F3799" i="10"/>
  <c r="F3798" i="10"/>
  <c r="F3797" i="10"/>
  <c r="F3796" i="10"/>
  <c r="F3795" i="10"/>
  <c r="F3794" i="10"/>
  <c r="F3793" i="10"/>
  <c r="F3792" i="10"/>
  <c r="F3791" i="10"/>
  <c r="F3790" i="10"/>
  <c r="F3789" i="10"/>
  <c r="F3788" i="10"/>
  <c r="F3787" i="10"/>
  <c r="F3786" i="10"/>
  <c r="F3785" i="10"/>
  <c r="F3784" i="10"/>
  <c r="F3783" i="10"/>
  <c r="F3782" i="10"/>
  <c r="F3781" i="10"/>
  <c r="F3780" i="10"/>
  <c r="F3779" i="10"/>
  <c r="F3778" i="10"/>
  <c r="F3777" i="10"/>
  <c r="F3776" i="10"/>
  <c r="F3775" i="10"/>
  <c r="F3774" i="10"/>
  <c r="F3773" i="10"/>
  <c r="F3772" i="10"/>
  <c r="F3771" i="10"/>
  <c r="F3770" i="10"/>
  <c r="F3769" i="10"/>
  <c r="F3768" i="10"/>
  <c r="F3767" i="10"/>
  <c r="F3766" i="10"/>
  <c r="F3765" i="10"/>
  <c r="F3764" i="10"/>
  <c r="F3763" i="10"/>
  <c r="F3762" i="10"/>
  <c r="F3761" i="10"/>
  <c r="F3760" i="10"/>
  <c r="F3759" i="10"/>
  <c r="F3758" i="10"/>
  <c r="F3757" i="10"/>
  <c r="F3756" i="10"/>
  <c r="F3755" i="10"/>
  <c r="F3754" i="10"/>
  <c r="F3753" i="10"/>
  <c r="F3752" i="10"/>
  <c r="F3751" i="10"/>
  <c r="F3750" i="10"/>
  <c r="F3749" i="10"/>
  <c r="F3748" i="10"/>
  <c r="F3747" i="10"/>
  <c r="F3746" i="10"/>
  <c r="F3745" i="10"/>
  <c r="F3744" i="10"/>
  <c r="F3743" i="10"/>
  <c r="F3742" i="10"/>
  <c r="F3741" i="10"/>
  <c r="F3740" i="10"/>
  <c r="F3739" i="10"/>
  <c r="F3738" i="10"/>
  <c r="F3737" i="10"/>
  <c r="F3736" i="10"/>
  <c r="F3735" i="10"/>
  <c r="F3734" i="10"/>
  <c r="F3733" i="10"/>
  <c r="F3732" i="10"/>
  <c r="F3731" i="10"/>
  <c r="F3730" i="10"/>
  <c r="F3729" i="10"/>
  <c r="F3728" i="10"/>
  <c r="F3727" i="10"/>
  <c r="F3726" i="10"/>
  <c r="F3725" i="10"/>
  <c r="F3724" i="10"/>
  <c r="F3723" i="10"/>
  <c r="F3722" i="10"/>
  <c r="F3721" i="10"/>
  <c r="F3720" i="10"/>
  <c r="F3719" i="10"/>
  <c r="F3718" i="10"/>
  <c r="F3717" i="10"/>
  <c r="F3716" i="10"/>
  <c r="F3715" i="10"/>
  <c r="F3714" i="10"/>
  <c r="F3713" i="10"/>
  <c r="F3712" i="10"/>
  <c r="F3711" i="10"/>
  <c r="F3710" i="10"/>
  <c r="F3709" i="10"/>
  <c r="F3708" i="10"/>
  <c r="F3707" i="10"/>
  <c r="F3706" i="10"/>
  <c r="F3705" i="10"/>
  <c r="F3704" i="10"/>
  <c r="F3703" i="10"/>
  <c r="F3702" i="10"/>
  <c r="F3701" i="10"/>
  <c r="F3700" i="10"/>
  <c r="F3699" i="10"/>
  <c r="F3698" i="10"/>
  <c r="F3697" i="10"/>
  <c r="F3696" i="10"/>
  <c r="F3695" i="10"/>
  <c r="F3694" i="10"/>
  <c r="F3693" i="10"/>
  <c r="F3692" i="10"/>
  <c r="F3691" i="10"/>
  <c r="F3690" i="10"/>
  <c r="F3689" i="10"/>
  <c r="F3688" i="10"/>
  <c r="F3687" i="10"/>
  <c r="F3686" i="10"/>
  <c r="F3685" i="10"/>
  <c r="F3684" i="10"/>
  <c r="F3683" i="10"/>
  <c r="F3682" i="10"/>
  <c r="F3681" i="10"/>
  <c r="F3680" i="10"/>
  <c r="F3679" i="10"/>
  <c r="F3678" i="10"/>
  <c r="F3677" i="10"/>
  <c r="F3676" i="10"/>
  <c r="F3675" i="10"/>
  <c r="F3674" i="10"/>
  <c r="F3673" i="10"/>
  <c r="F3672" i="10"/>
  <c r="F3671" i="10"/>
  <c r="F3670" i="10"/>
  <c r="F3669" i="10"/>
  <c r="F3668" i="10"/>
  <c r="F3667" i="10"/>
  <c r="F3666" i="10"/>
  <c r="F3665" i="10"/>
  <c r="F3664" i="10"/>
  <c r="F3663" i="10"/>
  <c r="F3662" i="10"/>
  <c r="F3661" i="10"/>
  <c r="F3660" i="10"/>
  <c r="F3659" i="10"/>
  <c r="F3658" i="10"/>
  <c r="F3657" i="10"/>
  <c r="F3656" i="10"/>
  <c r="F3655" i="10"/>
  <c r="F3654" i="10"/>
  <c r="F3653" i="10"/>
  <c r="F3652" i="10"/>
  <c r="F3651" i="10"/>
  <c r="F3650" i="10"/>
  <c r="F3649" i="10"/>
  <c r="F3648" i="10"/>
  <c r="F3647" i="10"/>
  <c r="F3646" i="10"/>
  <c r="F3645" i="10"/>
  <c r="F3644" i="10"/>
  <c r="F3643" i="10"/>
  <c r="F3642" i="10"/>
  <c r="F3641" i="10"/>
  <c r="F3640" i="10"/>
  <c r="F3639" i="10"/>
  <c r="F3638" i="10"/>
  <c r="F3637" i="10"/>
  <c r="F3636" i="10"/>
  <c r="F3635" i="10"/>
  <c r="F3634" i="10"/>
  <c r="F3633" i="10"/>
  <c r="F3632" i="10"/>
  <c r="F3631" i="10"/>
  <c r="F3630" i="10"/>
  <c r="F3629" i="10"/>
  <c r="F3628" i="10"/>
  <c r="F3627" i="10"/>
  <c r="F3626" i="10"/>
  <c r="F3625" i="10"/>
  <c r="F3624" i="10"/>
  <c r="F3623" i="10"/>
  <c r="F3622" i="10"/>
  <c r="F3621" i="10"/>
  <c r="F3620" i="10"/>
  <c r="F3619" i="10"/>
  <c r="F3618" i="10"/>
  <c r="F3617" i="10"/>
  <c r="F3616" i="10"/>
  <c r="F3615" i="10"/>
  <c r="F3614" i="10"/>
  <c r="F3613" i="10"/>
  <c r="F3612" i="10"/>
  <c r="F3611" i="10"/>
  <c r="F3610" i="10"/>
  <c r="F3609" i="10"/>
  <c r="F3608" i="10"/>
  <c r="F3607" i="10"/>
  <c r="F3606" i="10"/>
  <c r="F3605" i="10"/>
  <c r="F3604" i="10"/>
  <c r="F3603" i="10"/>
  <c r="F3602" i="10"/>
  <c r="F3601" i="10"/>
  <c r="F3600" i="10"/>
  <c r="F3599" i="10"/>
  <c r="F3598" i="10"/>
  <c r="F3597" i="10"/>
  <c r="F3596" i="10"/>
  <c r="F3595" i="10"/>
  <c r="F3594" i="10"/>
  <c r="F3593" i="10"/>
  <c r="F3592" i="10"/>
  <c r="F3591" i="10"/>
  <c r="F3590" i="10"/>
  <c r="F3589" i="10"/>
  <c r="F3588" i="10"/>
  <c r="F3587" i="10"/>
  <c r="F3586" i="10"/>
  <c r="F3585" i="10"/>
  <c r="F3584" i="10"/>
  <c r="F3583" i="10"/>
  <c r="F3582" i="10"/>
  <c r="F3581" i="10"/>
  <c r="F3580" i="10"/>
  <c r="F3579" i="10"/>
  <c r="F3578" i="10"/>
  <c r="F3577" i="10"/>
  <c r="F3576" i="10"/>
  <c r="F3575" i="10"/>
  <c r="F3574" i="10"/>
  <c r="F3573" i="10"/>
  <c r="F3572" i="10"/>
  <c r="F3571" i="10"/>
  <c r="F3570" i="10"/>
  <c r="F3569" i="10"/>
  <c r="F3568" i="10"/>
  <c r="F3567" i="10"/>
  <c r="F3566" i="10"/>
  <c r="F3565" i="10"/>
  <c r="F3564" i="10"/>
  <c r="F3563" i="10"/>
  <c r="F3562" i="10"/>
  <c r="F3561" i="10"/>
  <c r="F3560" i="10"/>
  <c r="F3559" i="10"/>
  <c r="F3558" i="10"/>
  <c r="F3557" i="10"/>
  <c r="F3556" i="10"/>
  <c r="F3555" i="10"/>
  <c r="F3554" i="10"/>
  <c r="F3553" i="10"/>
  <c r="F3552" i="10"/>
  <c r="F3551" i="10"/>
  <c r="F3550" i="10"/>
  <c r="F3549" i="10"/>
  <c r="F3548" i="10"/>
  <c r="F3547" i="10"/>
  <c r="F3546" i="10"/>
  <c r="F3545" i="10"/>
  <c r="F3544" i="10"/>
  <c r="F3543" i="10"/>
  <c r="F3542" i="10"/>
  <c r="F3541" i="10"/>
  <c r="F3540" i="10"/>
  <c r="F3539" i="10"/>
  <c r="F3538" i="10"/>
  <c r="F3537" i="10"/>
  <c r="F3536" i="10"/>
  <c r="F3535" i="10"/>
  <c r="F3534" i="10"/>
  <c r="F3533" i="10"/>
  <c r="F3532" i="10"/>
  <c r="F3531" i="10"/>
  <c r="F3530" i="10"/>
  <c r="F3529" i="10"/>
  <c r="F3528" i="10"/>
  <c r="F3527" i="10"/>
  <c r="F3526" i="10"/>
  <c r="F3525" i="10"/>
  <c r="F3524" i="10"/>
  <c r="F3523" i="10"/>
  <c r="F3522" i="10"/>
  <c r="F3521" i="10"/>
  <c r="F3520" i="10"/>
  <c r="F3519" i="10"/>
  <c r="F3518" i="10"/>
  <c r="F3517" i="10"/>
  <c r="F3516" i="10"/>
  <c r="F3515" i="10"/>
  <c r="F3514" i="10"/>
  <c r="F3513" i="10"/>
  <c r="F3512" i="10"/>
  <c r="F3511" i="10"/>
  <c r="F3510" i="10"/>
  <c r="F3509" i="10"/>
  <c r="F3508" i="10"/>
  <c r="F3507" i="10"/>
  <c r="F3506" i="10"/>
  <c r="F3505" i="10"/>
  <c r="F3504" i="10"/>
  <c r="F3503" i="10"/>
  <c r="F3502" i="10"/>
  <c r="F3501" i="10"/>
  <c r="F3500" i="10"/>
  <c r="F3499" i="10"/>
  <c r="F3498" i="10"/>
  <c r="F3497" i="10"/>
  <c r="F3496" i="10"/>
  <c r="F3495" i="10"/>
  <c r="F3494" i="10"/>
  <c r="F3493" i="10"/>
  <c r="F3492" i="10"/>
  <c r="F3491" i="10"/>
  <c r="F3490" i="10"/>
  <c r="F3489" i="10"/>
  <c r="F3488" i="10"/>
  <c r="F3487" i="10"/>
  <c r="F3486" i="10"/>
  <c r="F3485" i="10"/>
  <c r="F3484" i="10"/>
  <c r="F3483" i="10"/>
  <c r="F3482" i="10"/>
  <c r="F3481" i="10"/>
  <c r="F3480" i="10"/>
  <c r="F3479" i="10"/>
  <c r="F3478" i="10"/>
  <c r="F3477" i="10"/>
  <c r="F3476" i="10"/>
  <c r="F3475" i="10"/>
  <c r="F3474" i="10"/>
  <c r="F3473" i="10"/>
  <c r="F3472" i="10"/>
  <c r="F3471" i="10"/>
  <c r="F3470" i="10"/>
  <c r="F3469" i="10"/>
  <c r="F3468" i="10"/>
  <c r="F3467" i="10"/>
  <c r="F3466" i="10"/>
  <c r="F3465" i="10"/>
  <c r="F3464" i="10"/>
  <c r="F3463" i="10"/>
  <c r="F3462" i="10"/>
  <c r="F3461" i="10"/>
  <c r="F3460" i="10"/>
  <c r="F3459" i="10"/>
  <c r="F3458" i="10"/>
  <c r="F3457" i="10"/>
  <c r="F3456" i="10"/>
  <c r="F3455" i="10"/>
  <c r="F3454" i="10"/>
  <c r="F3453" i="10"/>
  <c r="F3452" i="10"/>
  <c r="F3451" i="10"/>
  <c r="F3450" i="10"/>
  <c r="F3449" i="10"/>
  <c r="F3448" i="10"/>
  <c r="F3447" i="10"/>
  <c r="F3446" i="10"/>
  <c r="F3445" i="10"/>
  <c r="F3444" i="10"/>
  <c r="F3443" i="10"/>
  <c r="F3442" i="10"/>
  <c r="F3441" i="10"/>
  <c r="F3440" i="10"/>
  <c r="F3439" i="10"/>
  <c r="F3438" i="10"/>
  <c r="F3437" i="10"/>
  <c r="F3436" i="10"/>
  <c r="F3435" i="10"/>
  <c r="F3434" i="10"/>
  <c r="F3433" i="10"/>
  <c r="F3432" i="10"/>
  <c r="F3431" i="10"/>
  <c r="F3430" i="10"/>
  <c r="F3429" i="10"/>
  <c r="F3428" i="10"/>
  <c r="F3427" i="10"/>
  <c r="F3426" i="10"/>
  <c r="F3425" i="10"/>
  <c r="F3424" i="10"/>
  <c r="F3423" i="10"/>
  <c r="F3422" i="10"/>
  <c r="F3421" i="10"/>
  <c r="F3420" i="10"/>
  <c r="F3419" i="10"/>
  <c r="F3418" i="10"/>
  <c r="F3417" i="10"/>
  <c r="F3416" i="10"/>
  <c r="F3415" i="10"/>
  <c r="F3414" i="10"/>
  <c r="F3413" i="10"/>
  <c r="F3412" i="10"/>
  <c r="F3411" i="10"/>
  <c r="F3410" i="10"/>
  <c r="F3409" i="10"/>
  <c r="F3408" i="10"/>
  <c r="F3407" i="10"/>
  <c r="F3406" i="10"/>
  <c r="F3405" i="10"/>
  <c r="F3404" i="10"/>
  <c r="F3403" i="10"/>
  <c r="F3402" i="10"/>
  <c r="F3401" i="10"/>
  <c r="F3400" i="10"/>
  <c r="F3399" i="10"/>
  <c r="F3398" i="10"/>
  <c r="F3397" i="10"/>
  <c r="F3396" i="10"/>
  <c r="F3395" i="10"/>
  <c r="F3394" i="10"/>
  <c r="F3393" i="10"/>
  <c r="F3392" i="10"/>
  <c r="F3391" i="10"/>
  <c r="F3390" i="10"/>
  <c r="F3389" i="10"/>
  <c r="F3388" i="10"/>
  <c r="F3387" i="10"/>
  <c r="F3386" i="10"/>
  <c r="F3385" i="10"/>
  <c r="F3384" i="10"/>
  <c r="F3383" i="10"/>
  <c r="F3382" i="10"/>
  <c r="F3381" i="10"/>
  <c r="F3380" i="10"/>
  <c r="F3379" i="10"/>
  <c r="F3378" i="10"/>
  <c r="F3377" i="10"/>
  <c r="F3376" i="10"/>
  <c r="F3375" i="10"/>
  <c r="F3374" i="10"/>
  <c r="F3373" i="10"/>
  <c r="F3372" i="10"/>
  <c r="F3371" i="10"/>
  <c r="F3370" i="10"/>
  <c r="F3369" i="10"/>
  <c r="F3368" i="10"/>
  <c r="F3367" i="10"/>
  <c r="F3366" i="10"/>
  <c r="F3365" i="10"/>
  <c r="F3364" i="10"/>
  <c r="F3363" i="10"/>
  <c r="F3362" i="10"/>
  <c r="F3361" i="10"/>
  <c r="F3360" i="10"/>
  <c r="F3359" i="10"/>
  <c r="F3358" i="10"/>
  <c r="F3357" i="10"/>
  <c r="F3356" i="10"/>
  <c r="F3355" i="10"/>
  <c r="F3354" i="10"/>
  <c r="F3353" i="10"/>
  <c r="F3352" i="10"/>
  <c r="F3351" i="10"/>
  <c r="F3350" i="10"/>
  <c r="F3349" i="10"/>
  <c r="F3348" i="10"/>
  <c r="F3347" i="10"/>
  <c r="F3346" i="10"/>
  <c r="F3345" i="10"/>
  <c r="F3344" i="10"/>
  <c r="F3343" i="10"/>
  <c r="F3342" i="10"/>
  <c r="F3341" i="10"/>
  <c r="F3340" i="10"/>
  <c r="F3339" i="10"/>
  <c r="F3338" i="10"/>
  <c r="F3337" i="10"/>
  <c r="F3336" i="10"/>
  <c r="F3335" i="10"/>
  <c r="F3334" i="10"/>
  <c r="F3333" i="10"/>
  <c r="F3332" i="10"/>
  <c r="F3331" i="10"/>
  <c r="F3330" i="10"/>
  <c r="F3329" i="10"/>
  <c r="F3328" i="10"/>
  <c r="F3327" i="10"/>
  <c r="F3326" i="10"/>
  <c r="F3325" i="10"/>
  <c r="F3324" i="10"/>
  <c r="F3323" i="10"/>
  <c r="F3322" i="10"/>
  <c r="F3321" i="10"/>
  <c r="F3320" i="10"/>
  <c r="F3319" i="10"/>
  <c r="F3318" i="10"/>
  <c r="F3317" i="10"/>
  <c r="F3316" i="10"/>
  <c r="F3315" i="10"/>
  <c r="F3314" i="10"/>
  <c r="F3313" i="10"/>
  <c r="F3312" i="10"/>
  <c r="F3311" i="10"/>
  <c r="F3310" i="10"/>
  <c r="F3309" i="10"/>
  <c r="F3308" i="10"/>
  <c r="F3307" i="10"/>
  <c r="F3306" i="10"/>
  <c r="F3305" i="10"/>
  <c r="F3304" i="10"/>
  <c r="F3303" i="10"/>
  <c r="F3302" i="10"/>
  <c r="F3301" i="10"/>
  <c r="F3300" i="10"/>
  <c r="F3299" i="10"/>
  <c r="F3298" i="10"/>
  <c r="F3297" i="10"/>
  <c r="F3296" i="10"/>
  <c r="F3295" i="10"/>
  <c r="F3294" i="10"/>
  <c r="F3293" i="10"/>
  <c r="F3292" i="10"/>
  <c r="F3291" i="10"/>
  <c r="F3290" i="10"/>
  <c r="F3289" i="10"/>
  <c r="F3288" i="10"/>
  <c r="F3287" i="10"/>
  <c r="F3286" i="10"/>
  <c r="F3285" i="10"/>
  <c r="F3284" i="10"/>
  <c r="F3283" i="10"/>
  <c r="F3282" i="10"/>
  <c r="F3281" i="10"/>
  <c r="F3280" i="10"/>
  <c r="F3279" i="10"/>
  <c r="F3278" i="10"/>
  <c r="F3277" i="10"/>
  <c r="F3276" i="10"/>
  <c r="F3275" i="10"/>
  <c r="F3274" i="10"/>
  <c r="F3273" i="10"/>
  <c r="F3272" i="10"/>
  <c r="F3271" i="10"/>
  <c r="F3270" i="10"/>
  <c r="F3269" i="10"/>
  <c r="F3268" i="10"/>
  <c r="F3267" i="10"/>
  <c r="F3266" i="10"/>
  <c r="F3265" i="10"/>
  <c r="F3264" i="10"/>
  <c r="F3263" i="10"/>
  <c r="F3262" i="10"/>
  <c r="F3261" i="10"/>
  <c r="F3260" i="10"/>
  <c r="F3259" i="10"/>
  <c r="F3258" i="10"/>
  <c r="F3257" i="10"/>
  <c r="F3256" i="10"/>
  <c r="F3255" i="10"/>
  <c r="F3254" i="10"/>
  <c r="F3253" i="10"/>
  <c r="F3252" i="10"/>
  <c r="F3251" i="10"/>
  <c r="F3250" i="10"/>
  <c r="F3249" i="10"/>
  <c r="F3248" i="10"/>
  <c r="F3247" i="10"/>
  <c r="F3246" i="10"/>
  <c r="F3245" i="10"/>
  <c r="F3244" i="10"/>
  <c r="F3243" i="10"/>
  <c r="F3242" i="10"/>
  <c r="F3241" i="10"/>
  <c r="F3240" i="10"/>
  <c r="F3239" i="10"/>
  <c r="F3238" i="10"/>
  <c r="F3237" i="10"/>
  <c r="F3236" i="10"/>
  <c r="F3235" i="10"/>
  <c r="F3234" i="10"/>
  <c r="F3233" i="10"/>
  <c r="F3232" i="10"/>
  <c r="F3231" i="10"/>
  <c r="F3230" i="10"/>
  <c r="F3229" i="10"/>
  <c r="F3228" i="10"/>
  <c r="F3227" i="10"/>
  <c r="F3226" i="10"/>
  <c r="F3225" i="10"/>
  <c r="F3224" i="10"/>
  <c r="F3223" i="10"/>
  <c r="F3222" i="10"/>
  <c r="F3221" i="10"/>
  <c r="F3220" i="10"/>
  <c r="F3219" i="10"/>
  <c r="F3218" i="10"/>
  <c r="F3217" i="10"/>
  <c r="F3216" i="10"/>
  <c r="F3215" i="10"/>
  <c r="F3214" i="10"/>
  <c r="F3213" i="10"/>
  <c r="F3212" i="10"/>
  <c r="F3211" i="10"/>
  <c r="F3210" i="10"/>
  <c r="F3209" i="10"/>
  <c r="F3208" i="10"/>
  <c r="F3207" i="10"/>
  <c r="F3206" i="10"/>
  <c r="F3205" i="10"/>
  <c r="F3204" i="10"/>
  <c r="F3203" i="10"/>
  <c r="F3202" i="10"/>
  <c r="F3201" i="10"/>
  <c r="F3200" i="10"/>
  <c r="F3199" i="10"/>
  <c r="F3198" i="10"/>
  <c r="F3197" i="10"/>
  <c r="F3196" i="10"/>
  <c r="F3195" i="10"/>
  <c r="F3194" i="10"/>
  <c r="F3193" i="10"/>
  <c r="F3192" i="10"/>
  <c r="F3191" i="10"/>
  <c r="F3190" i="10"/>
  <c r="F3189" i="10"/>
  <c r="F3188" i="10"/>
  <c r="F3187" i="10"/>
  <c r="F3186" i="10"/>
  <c r="F3185" i="10"/>
  <c r="F3184" i="10"/>
  <c r="F3183" i="10"/>
  <c r="F3182" i="10"/>
  <c r="F3181" i="10"/>
  <c r="F3180" i="10"/>
  <c r="F3179" i="10"/>
  <c r="F3178" i="10"/>
  <c r="F3177" i="10"/>
  <c r="F3176" i="10"/>
  <c r="F3175" i="10"/>
  <c r="F3174" i="10"/>
  <c r="F3173" i="10"/>
  <c r="F3172" i="10"/>
  <c r="F3171" i="10"/>
  <c r="F3170" i="10"/>
  <c r="F3169" i="10"/>
  <c r="F3168" i="10"/>
  <c r="F3167" i="10"/>
  <c r="F3166" i="10"/>
  <c r="F3165" i="10"/>
  <c r="F3164" i="10"/>
  <c r="F3163" i="10"/>
  <c r="F3162" i="10"/>
  <c r="F3161" i="10"/>
  <c r="F3160" i="10"/>
  <c r="F3159" i="10"/>
  <c r="F3158" i="10"/>
  <c r="F3157" i="10"/>
  <c r="F3156" i="10"/>
  <c r="F3155" i="10"/>
  <c r="F3154" i="10"/>
  <c r="F3153" i="10"/>
  <c r="F3152" i="10"/>
  <c r="F3151" i="10"/>
  <c r="F3150" i="10"/>
  <c r="F3149" i="10"/>
  <c r="F3148" i="10"/>
  <c r="F3147" i="10"/>
  <c r="F3146" i="10"/>
  <c r="F3145" i="10"/>
  <c r="F3144" i="10"/>
  <c r="F3143" i="10"/>
  <c r="F3142" i="10"/>
  <c r="F3141" i="10"/>
  <c r="F3140" i="10"/>
  <c r="F3139" i="10"/>
  <c r="F3138" i="10"/>
  <c r="F3137" i="10"/>
  <c r="F3136" i="10"/>
  <c r="F3135" i="10"/>
  <c r="F3134" i="10"/>
  <c r="F3133" i="10"/>
  <c r="F3132" i="10"/>
  <c r="F3131" i="10"/>
  <c r="F3130" i="10"/>
  <c r="F3129" i="10"/>
  <c r="F3128" i="10"/>
  <c r="F3127" i="10"/>
  <c r="F3126" i="10"/>
  <c r="F3125" i="10"/>
  <c r="F3124" i="10"/>
  <c r="F3123" i="10"/>
  <c r="F3122" i="10"/>
  <c r="F3121" i="10"/>
  <c r="F3120" i="10"/>
  <c r="F3119" i="10"/>
  <c r="F3118" i="10"/>
  <c r="F3117" i="10"/>
  <c r="F3116" i="10"/>
  <c r="F3115" i="10"/>
  <c r="F3114" i="10"/>
  <c r="F3113" i="10"/>
  <c r="F3112" i="10"/>
  <c r="F3111" i="10"/>
  <c r="F3110" i="10"/>
  <c r="F3109" i="10"/>
  <c r="F3108" i="10"/>
  <c r="F3107" i="10"/>
  <c r="F3106" i="10"/>
  <c r="F3105" i="10"/>
  <c r="F3104" i="10"/>
  <c r="F3103" i="10"/>
  <c r="F3102" i="10"/>
  <c r="F3101" i="10"/>
  <c r="F3100" i="10"/>
  <c r="F3099" i="10"/>
  <c r="F3098" i="10"/>
  <c r="F3097" i="10"/>
  <c r="F3096" i="10"/>
  <c r="F3095" i="10"/>
  <c r="F3094" i="10"/>
  <c r="F3093" i="10"/>
  <c r="F3092" i="10"/>
  <c r="F3091" i="10"/>
  <c r="F3090" i="10"/>
  <c r="F3089" i="10"/>
  <c r="F3088" i="10"/>
  <c r="F3087" i="10"/>
  <c r="F3086" i="10"/>
  <c r="F3085" i="10"/>
  <c r="F3084" i="10"/>
  <c r="F3083" i="10"/>
  <c r="F3082" i="10"/>
  <c r="F3081" i="10"/>
  <c r="F3080" i="10"/>
  <c r="F3079" i="10"/>
  <c r="F3078" i="10"/>
  <c r="F3077" i="10"/>
  <c r="F3076" i="10"/>
  <c r="F3075" i="10"/>
  <c r="F3074" i="10"/>
  <c r="F3073" i="10"/>
  <c r="F3072" i="10"/>
  <c r="F3071" i="10"/>
  <c r="F3070" i="10"/>
  <c r="F3069" i="10"/>
  <c r="F3068" i="10"/>
  <c r="F3067" i="10"/>
  <c r="F3066" i="10"/>
  <c r="F3065" i="10"/>
  <c r="F3064" i="10"/>
  <c r="F3063" i="10"/>
  <c r="F3062" i="10"/>
  <c r="F3061" i="10"/>
  <c r="F3060" i="10"/>
  <c r="F3059" i="10"/>
  <c r="F3058" i="10"/>
  <c r="F3057" i="10"/>
  <c r="F3056" i="10"/>
  <c r="F3055" i="10"/>
  <c r="F3054" i="10"/>
  <c r="F3053" i="10"/>
  <c r="F3052" i="10"/>
  <c r="F3051" i="10"/>
  <c r="F3050" i="10"/>
  <c r="F3049" i="10"/>
  <c r="F3048" i="10"/>
  <c r="F3047" i="10"/>
  <c r="F3046" i="10"/>
  <c r="F3045" i="10"/>
  <c r="F3044" i="10"/>
  <c r="F3043" i="10"/>
  <c r="F3042" i="10"/>
  <c r="F3041" i="10"/>
  <c r="F3040" i="10"/>
  <c r="F3039" i="10"/>
  <c r="F3038" i="10"/>
  <c r="F3037" i="10"/>
  <c r="F3036" i="10"/>
  <c r="F3035" i="10"/>
  <c r="F3034" i="10"/>
  <c r="F3033" i="10"/>
  <c r="F3032" i="10"/>
  <c r="F3031" i="10"/>
  <c r="F3030" i="10"/>
  <c r="F3029" i="10"/>
  <c r="F3028" i="10"/>
  <c r="F3027" i="10"/>
  <c r="F3026" i="10"/>
  <c r="F3025" i="10"/>
  <c r="F3024" i="10"/>
  <c r="F3023" i="10"/>
  <c r="F3022" i="10"/>
  <c r="F3021" i="10"/>
  <c r="F3020" i="10"/>
  <c r="F3019" i="10"/>
  <c r="F3018" i="10"/>
  <c r="F3017" i="10"/>
  <c r="F3016" i="10"/>
  <c r="F3015" i="10"/>
  <c r="F3014" i="10"/>
  <c r="F3013" i="10"/>
  <c r="F3012" i="10"/>
  <c r="F3011" i="10"/>
  <c r="F3010" i="10"/>
  <c r="F3009" i="10"/>
  <c r="F3008" i="10"/>
  <c r="F3007" i="10"/>
  <c r="F3006" i="10"/>
  <c r="F3005" i="10"/>
  <c r="F3004" i="10"/>
  <c r="F3003" i="10"/>
  <c r="F3002" i="10"/>
  <c r="F3001" i="10"/>
  <c r="F3000" i="10"/>
  <c r="F2999" i="10"/>
  <c r="F2998" i="10"/>
  <c r="F2997" i="10"/>
  <c r="F2996" i="10"/>
  <c r="F2995" i="10"/>
  <c r="F2994" i="10"/>
  <c r="F2993" i="10"/>
  <c r="F2992" i="10"/>
  <c r="F2991" i="10"/>
  <c r="F2990" i="10"/>
  <c r="F2989" i="10"/>
  <c r="F2988" i="10"/>
  <c r="F2987" i="10"/>
  <c r="F2986" i="10"/>
  <c r="F2985" i="10"/>
  <c r="F2984" i="10"/>
  <c r="F2983" i="10"/>
  <c r="F2982" i="10"/>
  <c r="F2981" i="10"/>
  <c r="F2980" i="10"/>
  <c r="F2979" i="10"/>
  <c r="F2978" i="10"/>
  <c r="F2977" i="10"/>
  <c r="F2976" i="10"/>
  <c r="F2975" i="10"/>
  <c r="F2974" i="10"/>
  <c r="F2973" i="10"/>
  <c r="F2972" i="10"/>
  <c r="F2971" i="10"/>
  <c r="F2970" i="10"/>
  <c r="F2969" i="10"/>
  <c r="F2968" i="10"/>
  <c r="F2967" i="10"/>
  <c r="F2966" i="10"/>
  <c r="F2965" i="10"/>
  <c r="F2964" i="10"/>
  <c r="F2963" i="10"/>
  <c r="F2962" i="10"/>
  <c r="F2961" i="10"/>
  <c r="F2960" i="10"/>
  <c r="F2959" i="10"/>
  <c r="F2958" i="10"/>
  <c r="F2957" i="10"/>
  <c r="F2956" i="10"/>
  <c r="F2955" i="10"/>
  <c r="F2954" i="10"/>
  <c r="F2953" i="10"/>
  <c r="F2952" i="10"/>
  <c r="F2951" i="10"/>
  <c r="F2950" i="10"/>
  <c r="F2949" i="10"/>
  <c r="F2948" i="10"/>
  <c r="F2947" i="10"/>
  <c r="F2946" i="10"/>
  <c r="F2945" i="10"/>
  <c r="F2944" i="10"/>
  <c r="F2943" i="10"/>
  <c r="F2942" i="10"/>
  <c r="F2941" i="10"/>
  <c r="F2940" i="10"/>
  <c r="F2939" i="10"/>
  <c r="F2938" i="10"/>
  <c r="F2937" i="10"/>
  <c r="F2936" i="10"/>
  <c r="F2935" i="10"/>
  <c r="F2934" i="10"/>
  <c r="F2933" i="10"/>
  <c r="F2932" i="10"/>
  <c r="F2931" i="10"/>
  <c r="F2930" i="10"/>
  <c r="F2929" i="10"/>
  <c r="F2928" i="10"/>
  <c r="F2927" i="10"/>
  <c r="F2926" i="10"/>
  <c r="F2925" i="10"/>
  <c r="F2924" i="10"/>
  <c r="F2923" i="10"/>
  <c r="F2922" i="10"/>
  <c r="F2921" i="10"/>
  <c r="F2920" i="10"/>
  <c r="F2919" i="10"/>
  <c r="F2918" i="10"/>
  <c r="F2917" i="10"/>
  <c r="F2916" i="10"/>
  <c r="F2915" i="10"/>
  <c r="F2914" i="10"/>
  <c r="F2913" i="10"/>
  <c r="F2912" i="10"/>
  <c r="F2911" i="10"/>
  <c r="F2910" i="10"/>
  <c r="F2909" i="10"/>
  <c r="F2908" i="10"/>
  <c r="F2907" i="10"/>
  <c r="F2906" i="10"/>
  <c r="F2905" i="10"/>
  <c r="F2904" i="10"/>
  <c r="F2903" i="10"/>
  <c r="F2902" i="10"/>
  <c r="F2901" i="10"/>
  <c r="F2900" i="10"/>
  <c r="F2899" i="10"/>
  <c r="F2898" i="10"/>
  <c r="F2897" i="10"/>
  <c r="F2896" i="10"/>
  <c r="F2895" i="10"/>
  <c r="F2894" i="10"/>
  <c r="F2893" i="10"/>
  <c r="F2892" i="10"/>
  <c r="F2891" i="10"/>
  <c r="F2890" i="10"/>
  <c r="F2889" i="10"/>
  <c r="F2888" i="10"/>
  <c r="F2887" i="10"/>
  <c r="F2886" i="10"/>
  <c r="F2885" i="10"/>
  <c r="F2884" i="10"/>
  <c r="F2883" i="10"/>
  <c r="F2882" i="10"/>
  <c r="F2881" i="10"/>
  <c r="F2880" i="10"/>
  <c r="F2879" i="10"/>
  <c r="F2878" i="10"/>
  <c r="F2877" i="10"/>
  <c r="F2876" i="10"/>
  <c r="F2875" i="10"/>
  <c r="F2874" i="10"/>
  <c r="F2873" i="10"/>
  <c r="F2872" i="10"/>
  <c r="F2871" i="10"/>
  <c r="F2870" i="10"/>
  <c r="F2869" i="10"/>
  <c r="F2868" i="10"/>
  <c r="F2867" i="10"/>
  <c r="F2866" i="10"/>
  <c r="F2865" i="10"/>
  <c r="F2864" i="10"/>
  <c r="F2863" i="10"/>
  <c r="F2862" i="10"/>
  <c r="F2861" i="10"/>
  <c r="F2860" i="10"/>
  <c r="F2859" i="10"/>
  <c r="F2858" i="10"/>
  <c r="F2857" i="10"/>
  <c r="F2856" i="10"/>
  <c r="F2855" i="10"/>
  <c r="F2854" i="10"/>
  <c r="F2853" i="10"/>
  <c r="F2852" i="10"/>
  <c r="F2851" i="10"/>
  <c r="F2850" i="10"/>
  <c r="F2849" i="10"/>
  <c r="F2848" i="10"/>
  <c r="F2847" i="10"/>
  <c r="F2846" i="10"/>
  <c r="F2845" i="10"/>
  <c r="F2844" i="10"/>
  <c r="F2843" i="10"/>
  <c r="F2842" i="10"/>
  <c r="F2841" i="10"/>
  <c r="F2840" i="10"/>
  <c r="F2839" i="10"/>
  <c r="F2838" i="10"/>
  <c r="F2837" i="10"/>
  <c r="F2836" i="10"/>
  <c r="F2835" i="10"/>
  <c r="F2834" i="10"/>
  <c r="F2833" i="10"/>
  <c r="F2832" i="10"/>
  <c r="F2831" i="10"/>
  <c r="F2830" i="10"/>
  <c r="F2829" i="10"/>
  <c r="F2828" i="10"/>
  <c r="F2827" i="10"/>
  <c r="F2826" i="10"/>
  <c r="F2825" i="10"/>
  <c r="F2824" i="10"/>
  <c r="F2823" i="10"/>
  <c r="F2822" i="10"/>
  <c r="F2821" i="10"/>
  <c r="F2820" i="10"/>
  <c r="F2819" i="10"/>
  <c r="F2818" i="10"/>
  <c r="F2817" i="10"/>
  <c r="F2816" i="10"/>
  <c r="F2815" i="10"/>
  <c r="F2814" i="10"/>
  <c r="F2813" i="10"/>
  <c r="F2812" i="10"/>
  <c r="F2811" i="10"/>
  <c r="F2810" i="10"/>
  <c r="F2809" i="10"/>
  <c r="F2808" i="10"/>
  <c r="F2807" i="10"/>
  <c r="F2806" i="10"/>
  <c r="F2805" i="10"/>
  <c r="F2804" i="10"/>
  <c r="F2803" i="10"/>
  <c r="F2802" i="10"/>
  <c r="F2801" i="10"/>
  <c r="F2800" i="10"/>
  <c r="F2799" i="10"/>
  <c r="F2798" i="10"/>
  <c r="F2797" i="10"/>
  <c r="F2796" i="10"/>
  <c r="F2795" i="10"/>
  <c r="F2794" i="10"/>
  <c r="F2793" i="10"/>
  <c r="F2792" i="10"/>
  <c r="F2791" i="10"/>
  <c r="F2790" i="10"/>
  <c r="F2789" i="10"/>
  <c r="F2788" i="10"/>
  <c r="F2787" i="10"/>
  <c r="F2786" i="10"/>
  <c r="F2785" i="10"/>
  <c r="F2784" i="10"/>
  <c r="F2783" i="10"/>
  <c r="F2782" i="10"/>
  <c r="F2781" i="10"/>
  <c r="F2780" i="10"/>
  <c r="F2779" i="10"/>
  <c r="F2778" i="10"/>
  <c r="F2777" i="10"/>
  <c r="F2776" i="10"/>
  <c r="F2775" i="10"/>
  <c r="F2774" i="10"/>
  <c r="F2773" i="10"/>
  <c r="F2772" i="10"/>
  <c r="F2771" i="10"/>
  <c r="F2770" i="10"/>
  <c r="F2769" i="10"/>
  <c r="F2768" i="10"/>
  <c r="F2767" i="10"/>
  <c r="F2766" i="10"/>
  <c r="F2765" i="10"/>
  <c r="F2764" i="10"/>
  <c r="F2763" i="10"/>
  <c r="F2762" i="10"/>
  <c r="F2761" i="10"/>
  <c r="F2760" i="10"/>
  <c r="F2759" i="10"/>
  <c r="F2758" i="10"/>
  <c r="F2757" i="10"/>
  <c r="F2756" i="10"/>
  <c r="F2755" i="10"/>
  <c r="F2754" i="10"/>
  <c r="F2753" i="10"/>
  <c r="F2752" i="10"/>
  <c r="F2751" i="10"/>
  <c r="F2750" i="10"/>
  <c r="F2749" i="10"/>
  <c r="F2748" i="10"/>
  <c r="F2747" i="10"/>
  <c r="F2746" i="10"/>
  <c r="F2745" i="10"/>
  <c r="F2744" i="10"/>
  <c r="F2743" i="10"/>
  <c r="F2742" i="10"/>
  <c r="F2741" i="10"/>
  <c r="F2740" i="10"/>
  <c r="F2739" i="10"/>
  <c r="F2738" i="10"/>
  <c r="F2737" i="10"/>
  <c r="F2736" i="10"/>
  <c r="F2735" i="10"/>
  <c r="F2734" i="10"/>
  <c r="F2733" i="10"/>
  <c r="F2732" i="10"/>
  <c r="F2731" i="10"/>
  <c r="F2730" i="10"/>
  <c r="F2729" i="10"/>
  <c r="F2728" i="10"/>
  <c r="F2727" i="10"/>
  <c r="F2726" i="10"/>
  <c r="F2725" i="10"/>
  <c r="F2724" i="10"/>
  <c r="F2723" i="10"/>
  <c r="F2722" i="10"/>
  <c r="F2721" i="10"/>
  <c r="F2720" i="10"/>
  <c r="F2719" i="10"/>
  <c r="F2718" i="10"/>
  <c r="F2717" i="10"/>
  <c r="F2716" i="10"/>
  <c r="F2715" i="10"/>
  <c r="F2714" i="10"/>
  <c r="F2713" i="10"/>
  <c r="F2712" i="10"/>
  <c r="F2711" i="10"/>
  <c r="F2710" i="10"/>
  <c r="F2709" i="10"/>
  <c r="F2708" i="10"/>
  <c r="F2707" i="10"/>
  <c r="F2706" i="10"/>
  <c r="F2705" i="10"/>
  <c r="F2704" i="10"/>
  <c r="F2703" i="10"/>
  <c r="F2702" i="10"/>
  <c r="F2701" i="10"/>
  <c r="F2700" i="10"/>
  <c r="F2699" i="10"/>
  <c r="F2698" i="10"/>
  <c r="F2697" i="10"/>
  <c r="F2696" i="10"/>
  <c r="F2695" i="10"/>
  <c r="F2694" i="10"/>
  <c r="F2693" i="10"/>
  <c r="F2692" i="10"/>
  <c r="F2691" i="10"/>
  <c r="F2690" i="10"/>
  <c r="F2689" i="10"/>
  <c r="F2688" i="10"/>
  <c r="F2687" i="10"/>
  <c r="F2686" i="10"/>
  <c r="F2685" i="10"/>
  <c r="F2684" i="10"/>
  <c r="F2683" i="10"/>
  <c r="F2682" i="10"/>
  <c r="F2681" i="10"/>
  <c r="F2680" i="10"/>
  <c r="F2679" i="10"/>
  <c r="F2678" i="10"/>
  <c r="F2677" i="10"/>
  <c r="F2676" i="10"/>
  <c r="F2675" i="10"/>
  <c r="F2674" i="10"/>
  <c r="F2673" i="10"/>
  <c r="F2672" i="10"/>
  <c r="F2671" i="10"/>
  <c r="F2670" i="10"/>
  <c r="F2669" i="10"/>
  <c r="F2668" i="10"/>
  <c r="F2667" i="10"/>
  <c r="F2666" i="10"/>
  <c r="F2665" i="10"/>
  <c r="F2664" i="10"/>
  <c r="F2663" i="10"/>
  <c r="F2662" i="10"/>
  <c r="F2661" i="10"/>
  <c r="F2660" i="10"/>
  <c r="F2659" i="10"/>
  <c r="F2658" i="10"/>
  <c r="F2657" i="10"/>
  <c r="F2656" i="10"/>
  <c r="F2655" i="10"/>
  <c r="F2654" i="10"/>
  <c r="F2653" i="10"/>
  <c r="F2652" i="10"/>
  <c r="F2651" i="10"/>
  <c r="F2650" i="10"/>
  <c r="F2649" i="10"/>
  <c r="F2648" i="10"/>
  <c r="F2647" i="10"/>
  <c r="F2646" i="10"/>
  <c r="F2645" i="10"/>
  <c r="F2644" i="10"/>
  <c r="F2643" i="10"/>
  <c r="F2642" i="10"/>
  <c r="F2641" i="10"/>
  <c r="F2640" i="10"/>
  <c r="F2639" i="10"/>
  <c r="F2638" i="10"/>
  <c r="F2637" i="10"/>
  <c r="F2636" i="10"/>
  <c r="F2635" i="10"/>
  <c r="F2634" i="10"/>
  <c r="F2633" i="10"/>
  <c r="F2632" i="10"/>
  <c r="F2631" i="10"/>
  <c r="F2630" i="10"/>
  <c r="F2629" i="10"/>
  <c r="F2628" i="10"/>
  <c r="F2627" i="10"/>
  <c r="F2626" i="10"/>
  <c r="F2625" i="10"/>
  <c r="F2624" i="10"/>
  <c r="F2623" i="10"/>
  <c r="F2622" i="10"/>
  <c r="F2621" i="10"/>
  <c r="F2620" i="10"/>
  <c r="F2619" i="10"/>
  <c r="F2618" i="10"/>
  <c r="F2617" i="10"/>
  <c r="F2616" i="10"/>
  <c r="F2615" i="10"/>
  <c r="F2614" i="10"/>
  <c r="F2613" i="10"/>
  <c r="F2612" i="10"/>
  <c r="F2611" i="10"/>
  <c r="F2610" i="10"/>
  <c r="F2609" i="10"/>
  <c r="F2608" i="10"/>
  <c r="F2607" i="10"/>
  <c r="F2606" i="10"/>
  <c r="F2605" i="10"/>
  <c r="F2604" i="10"/>
  <c r="F2603" i="10"/>
  <c r="F2602" i="10"/>
  <c r="F2601" i="10"/>
  <c r="F2600" i="10"/>
  <c r="F2599" i="10"/>
  <c r="F2598" i="10"/>
  <c r="F2597" i="10"/>
  <c r="F2596" i="10"/>
  <c r="F2595" i="10"/>
  <c r="F2594" i="10"/>
  <c r="F2593" i="10"/>
  <c r="F2592" i="10"/>
  <c r="F2591" i="10"/>
  <c r="F2590" i="10"/>
  <c r="F2589" i="10"/>
  <c r="F2588" i="10"/>
  <c r="F2587" i="10"/>
  <c r="F2586" i="10"/>
  <c r="F2585" i="10"/>
  <c r="F2584" i="10"/>
  <c r="F2583" i="10"/>
  <c r="F2582" i="10"/>
  <c r="F2581" i="10"/>
  <c r="F2580" i="10"/>
  <c r="F2579" i="10"/>
  <c r="F2578" i="10"/>
  <c r="F2577" i="10"/>
  <c r="F2576" i="10"/>
  <c r="F2575" i="10"/>
  <c r="F2574" i="10"/>
  <c r="F2573" i="10"/>
  <c r="F2572" i="10"/>
  <c r="F2571" i="10"/>
  <c r="F2570" i="10"/>
  <c r="F2569" i="10"/>
  <c r="F2568" i="10"/>
  <c r="F2567" i="10"/>
  <c r="F2566" i="10"/>
  <c r="F2565" i="10"/>
  <c r="F2564" i="10"/>
  <c r="F2563" i="10"/>
  <c r="F2562" i="10"/>
  <c r="F2561" i="10"/>
  <c r="F2560" i="10"/>
  <c r="F2559" i="10"/>
  <c r="F2558" i="10"/>
  <c r="F2557" i="10"/>
  <c r="F2556" i="10"/>
  <c r="F2555" i="10"/>
  <c r="F2554" i="10"/>
  <c r="F2553" i="10"/>
  <c r="F2552" i="10"/>
  <c r="F2551" i="10"/>
  <c r="F2550" i="10"/>
  <c r="F2549" i="10"/>
  <c r="F2548" i="10"/>
  <c r="F2547" i="10"/>
  <c r="F2546" i="10"/>
  <c r="F2545" i="10"/>
  <c r="F2544" i="10"/>
  <c r="F2543" i="10"/>
  <c r="F2542" i="10"/>
  <c r="F2541" i="10"/>
  <c r="F2540" i="10"/>
  <c r="F2539" i="10"/>
  <c r="F2538" i="10"/>
  <c r="F2537" i="10"/>
  <c r="F2536" i="10"/>
  <c r="F2535" i="10"/>
  <c r="F2534" i="10"/>
  <c r="F2533" i="10"/>
  <c r="F2532" i="10"/>
  <c r="F2531" i="10"/>
  <c r="F2530" i="10"/>
  <c r="F2529" i="10"/>
  <c r="F2528" i="10"/>
  <c r="F2527" i="10"/>
  <c r="F2526" i="10"/>
  <c r="F2525" i="10"/>
  <c r="F2524" i="10"/>
  <c r="F2523" i="10"/>
  <c r="F2522" i="10"/>
  <c r="F2521" i="10"/>
  <c r="F2520" i="10"/>
  <c r="F2519" i="10"/>
  <c r="F2518" i="10"/>
  <c r="F2517" i="10"/>
  <c r="F2516" i="10"/>
  <c r="F2515" i="10"/>
  <c r="F2514" i="10"/>
  <c r="F2513" i="10"/>
  <c r="F2512" i="10"/>
  <c r="F2511" i="10"/>
  <c r="F2510" i="10"/>
  <c r="F2509" i="10"/>
  <c r="F2508" i="10"/>
  <c r="F2507" i="10"/>
  <c r="F2506" i="10"/>
  <c r="F2505" i="10"/>
  <c r="F2504" i="10"/>
  <c r="F2503" i="10"/>
  <c r="F2502" i="10"/>
  <c r="F2501" i="10"/>
  <c r="F2500" i="10"/>
  <c r="F2499" i="10"/>
  <c r="F2498" i="10"/>
  <c r="F2497" i="10"/>
  <c r="F2496" i="10"/>
  <c r="F2495" i="10"/>
  <c r="F2494" i="10"/>
  <c r="F2493" i="10"/>
  <c r="F2492" i="10"/>
  <c r="F2491" i="10"/>
  <c r="F2490" i="10"/>
  <c r="F2489" i="10"/>
  <c r="F2488" i="10"/>
  <c r="F2487" i="10"/>
  <c r="F2486" i="10"/>
  <c r="F2485" i="10"/>
  <c r="F2484" i="10"/>
  <c r="F2483" i="10"/>
  <c r="F2482" i="10"/>
  <c r="F2481" i="10"/>
  <c r="F2480" i="10"/>
  <c r="F2479" i="10"/>
  <c r="F2478" i="10"/>
  <c r="F2477" i="10"/>
  <c r="F2476" i="10"/>
  <c r="F2475" i="10"/>
  <c r="F2474" i="10"/>
  <c r="F2473" i="10"/>
  <c r="F2472" i="10"/>
  <c r="F2471" i="10"/>
  <c r="F2470" i="10"/>
  <c r="F2469" i="10"/>
  <c r="F2468" i="10"/>
  <c r="F2467" i="10"/>
  <c r="F2466" i="10"/>
  <c r="F2465" i="10"/>
  <c r="F2464" i="10"/>
  <c r="F2463" i="10"/>
  <c r="F2462" i="10"/>
  <c r="F2461" i="10"/>
  <c r="F2460" i="10"/>
  <c r="F2459" i="10"/>
  <c r="F2458" i="10"/>
  <c r="F2457" i="10"/>
  <c r="F2456" i="10"/>
  <c r="F2455" i="10"/>
  <c r="F2454" i="10"/>
  <c r="F2453" i="10"/>
  <c r="F2452" i="10"/>
  <c r="F2451" i="10"/>
  <c r="F2450" i="10"/>
  <c r="F2449" i="10"/>
  <c r="F2448" i="10"/>
  <c r="F2447" i="10"/>
  <c r="F2446" i="10"/>
  <c r="F2445" i="10"/>
  <c r="F2444" i="10"/>
  <c r="F2443" i="10"/>
  <c r="F2442" i="10"/>
  <c r="F2441" i="10"/>
  <c r="F2440" i="10"/>
  <c r="F2439" i="10"/>
  <c r="F2438" i="10"/>
  <c r="F2437" i="10"/>
  <c r="F2436" i="10"/>
  <c r="F2435" i="10"/>
  <c r="F2434" i="10"/>
  <c r="F2433" i="10"/>
  <c r="F2432" i="10"/>
  <c r="F2431" i="10"/>
  <c r="F2430" i="10"/>
  <c r="F2429" i="10"/>
  <c r="F2428" i="10"/>
  <c r="F2427" i="10"/>
  <c r="F2426" i="10"/>
  <c r="F2425" i="10"/>
  <c r="F2424" i="10"/>
  <c r="F2423" i="10"/>
  <c r="F2422" i="10"/>
  <c r="F2421" i="10"/>
  <c r="F2420" i="10"/>
  <c r="F2419" i="10"/>
  <c r="F2418" i="10"/>
  <c r="F2417" i="10"/>
  <c r="F2416" i="10"/>
  <c r="F2415" i="10"/>
  <c r="F2414" i="10"/>
  <c r="F2413" i="10"/>
  <c r="F2412" i="10"/>
  <c r="F2411" i="10"/>
  <c r="F2410" i="10"/>
  <c r="F2409" i="10"/>
  <c r="F2408" i="10"/>
  <c r="F2407" i="10"/>
  <c r="F2406" i="10"/>
  <c r="F2405" i="10"/>
  <c r="F2404" i="10"/>
  <c r="F2403" i="10"/>
  <c r="F2402" i="10"/>
  <c r="F2401" i="10"/>
  <c r="F2400" i="10"/>
  <c r="F2399" i="10"/>
  <c r="F2398" i="10"/>
  <c r="F2397" i="10"/>
  <c r="F2396" i="10"/>
  <c r="F2395" i="10"/>
  <c r="F2394" i="10"/>
  <c r="F2393" i="10"/>
  <c r="F2392" i="10"/>
  <c r="F2391" i="10"/>
  <c r="F2390" i="10"/>
  <c r="F2389" i="10"/>
  <c r="F2388" i="10"/>
  <c r="F2387" i="10"/>
  <c r="F2386" i="10"/>
  <c r="F2385" i="10"/>
  <c r="F2384" i="10"/>
  <c r="F2383" i="10"/>
  <c r="F2382" i="10"/>
  <c r="F2381" i="10"/>
  <c r="F2380" i="10"/>
  <c r="F2379" i="10"/>
  <c r="F2378" i="10"/>
  <c r="F2377" i="10"/>
  <c r="F2376" i="10"/>
  <c r="F2375" i="10"/>
  <c r="F2374" i="10"/>
  <c r="F2373" i="10"/>
  <c r="F2372" i="10"/>
  <c r="F2371" i="10"/>
  <c r="F2370" i="10"/>
  <c r="F2369" i="10"/>
  <c r="F2368" i="10"/>
  <c r="F2367" i="10"/>
  <c r="F2366" i="10"/>
  <c r="F2365" i="10"/>
  <c r="F2364" i="10"/>
  <c r="F2363" i="10"/>
  <c r="F2362" i="10"/>
  <c r="F2361" i="10"/>
  <c r="F2360" i="10"/>
  <c r="F2359" i="10"/>
  <c r="F2358" i="10"/>
  <c r="F2357" i="10"/>
  <c r="F2356" i="10"/>
  <c r="F2355" i="10"/>
  <c r="F2354" i="10"/>
  <c r="F2353" i="10"/>
  <c r="F2352" i="10"/>
  <c r="F2351" i="10"/>
  <c r="F2350" i="10"/>
  <c r="F2349" i="10"/>
  <c r="F2348" i="10"/>
  <c r="F2347" i="10"/>
  <c r="F2346" i="10"/>
  <c r="F2345" i="10"/>
  <c r="F2344" i="10"/>
  <c r="F2343" i="10"/>
  <c r="F2342" i="10"/>
  <c r="F2341" i="10"/>
  <c r="F2340" i="10"/>
  <c r="F2339" i="10"/>
  <c r="F2338" i="10"/>
  <c r="F2337" i="10"/>
  <c r="F2336" i="10"/>
  <c r="F2335" i="10"/>
  <c r="F2334" i="10"/>
  <c r="F2333" i="10"/>
  <c r="F2332" i="10"/>
  <c r="F2331" i="10"/>
  <c r="F2330" i="10"/>
  <c r="F2329" i="10"/>
  <c r="F2328" i="10"/>
  <c r="F2327" i="10"/>
  <c r="F2326" i="10"/>
  <c r="F2325" i="10"/>
  <c r="F2324" i="10"/>
  <c r="F2323" i="10"/>
  <c r="F2322" i="10"/>
  <c r="F2321" i="10"/>
  <c r="F2320" i="10"/>
  <c r="F2319" i="10"/>
  <c r="F2318" i="10"/>
  <c r="F2317" i="10"/>
  <c r="F2316" i="10"/>
  <c r="F2315" i="10"/>
  <c r="F2314" i="10"/>
  <c r="F2313" i="10"/>
  <c r="F2312" i="10"/>
  <c r="F2311" i="10"/>
  <c r="F2310" i="10"/>
  <c r="F2309" i="10"/>
  <c r="F2308" i="10"/>
  <c r="F2307" i="10"/>
  <c r="F2306" i="10"/>
  <c r="F2305" i="10"/>
  <c r="F2304" i="10"/>
  <c r="F2303" i="10"/>
  <c r="F2302" i="10"/>
  <c r="F2301" i="10"/>
  <c r="F2300" i="10"/>
  <c r="F2299" i="10"/>
  <c r="F2298" i="10"/>
  <c r="F2297" i="10"/>
  <c r="F2296" i="10"/>
  <c r="F2295" i="10"/>
  <c r="F2294" i="10"/>
  <c r="F2293" i="10"/>
  <c r="F2292" i="10"/>
  <c r="F2291" i="10"/>
  <c r="F2290" i="10"/>
  <c r="F2289" i="10"/>
  <c r="F2288" i="10"/>
  <c r="F2287" i="10"/>
  <c r="F2286" i="10"/>
  <c r="F2285" i="10"/>
  <c r="F2284" i="10"/>
  <c r="F2283" i="10"/>
  <c r="F2282" i="10"/>
  <c r="F2281" i="10"/>
  <c r="F2280" i="10"/>
  <c r="F2279" i="10"/>
  <c r="F2278" i="10"/>
  <c r="F2277" i="10"/>
  <c r="F2276" i="10"/>
  <c r="F2275" i="10"/>
  <c r="F2274" i="10"/>
  <c r="F2273" i="10"/>
  <c r="F2272" i="10"/>
  <c r="F2271" i="10"/>
  <c r="F2270" i="10"/>
  <c r="F2269" i="10"/>
  <c r="F2268" i="10"/>
  <c r="F2267" i="10"/>
  <c r="F2266" i="10"/>
  <c r="F2265" i="10"/>
  <c r="F2264" i="10"/>
  <c r="F2263" i="10"/>
  <c r="F2262" i="10"/>
  <c r="F2261" i="10"/>
  <c r="F2260" i="10"/>
  <c r="F2259" i="10"/>
  <c r="F2258" i="10"/>
  <c r="F2257" i="10"/>
  <c r="F2256" i="10"/>
  <c r="F2255" i="10"/>
  <c r="F2254" i="10"/>
  <c r="F2253" i="10"/>
  <c r="F2252" i="10"/>
  <c r="F2251" i="10"/>
  <c r="F2250" i="10"/>
  <c r="F2249" i="10"/>
  <c r="F2248" i="10"/>
  <c r="F2247" i="10"/>
  <c r="F2246" i="10"/>
  <c r="F2245" i="10"/>
  <c r="F2244" i="10"/>
  <c r="F2243" i="10"/>
  <c r="F2242" i="10"/>
  <c r="F2241" i="10"/>
  <c r="F2240" i="10"/>
  <c r="F2239" i="10"/>
  <c r="F2238" i="10"/>
  <c r="F2237" i="10"/>
  <c r="F2236" i="10"/>
  <c r="F2235" i="10"/>
  <c r="F2234" i="10"/>
  <c r="F2233" i="10"/>
  <c r="F2232" i="10"/>
  <c r="F2231" i="10"/>
  <c r="F2230" i="10"/>
  <c r="F2229" i="10"/>
  <c r="F2228" i="10"/>
  <c r="F2227" i="10"/>
  <c r="F2226" i="10"/>
  <c r="F2225" i="10"/>
  <c r="F2224" i="10"/>
  <c r="F2223" i="10"/>
  <c r="F2222" i="10"/>
  <c r="F2221" i="10"/>
  <c r="F2220" i="10"/>
  <c r="F2219" i="10"/>
  <c r="F2218" i="10"/>
  <c r="F2217" i="10"/>
  <c r="F2216" i="10"/>
  <c r="F2215" i="10"/>
  <c r="F2214" i="10"/>
  <c r="F2213" i="10"/>
  <c r="F2212" i="10"/>
  <c r="F2211" i="10"/>
  <c r="F2210" i="10"/>
  <c r="F2209" i="10"/>
  <c r="F2208" i="10"/>
  <c r="F2207" i="10"/>
  <c r="F2206" i="10"/>
  <c r="F2205" i="10"/>
  <c r="F2204" i="10"/>
  <c r="F2203" i="10"/>
  <c r="F2202" i="10"/>
  <c r="F2201" i="10"/>
  <c r="F2200" i="10"/>
  <c r="F2199" i="10"/>
  <c r="F2198" i="10"/>
  <c r="F2197" i="10"/>
  <c r="F2196" i="10"/>
  <c r="F2195" i="10"/>
  <c r="F2194" i="10"/>
  <c r="F2193" i="10"/>
  <c r="F2192" i="10"/>
  <c r="F2191" i="10"/>
  <c r="F2190" i="10"/>
  <c r="F2189" i="10"/>
  <c r="F2188" i="10"/>
  <c r="F2187" i="10"/>
  <c r="F2186" i="10"/>
  <c r="F2185" i="10"/>
  <c r="F2184" i="10"/>
  <c r="F2183" i="10"/>
  <c r="F2182" i="10"/>
  <c r="F2181" i="10"/>
  <c r="F2180" i="10"/>
  <c r="F2179" i="10"/>
  <c r="F2178" i="10"/>
  <c r="F2177" i="10"/>
  <c r="F2176" i="10"/>
  <c r="F2175" i="10"/>
  <c r="F2174" i="10"/>
  <c r="F2173" i="10"/>
  <c r="F2172" i="10"/>
  <c r="F2171" i="10"/>
  <c r="F2170" i="10"/>
  <c r="F2169" i="10"/>
  <c r="F2168" i="10"/>
  <c r="F2167" i="10"/>
  <c r="F2166" i="10"/>
  <c r="F2165" i="10"/>
  <c r="F2164" i="10"/>
  <c r="F2163" i="10"/>
  <c r="F2162" i="10"/>
  <c r="F2161" i="10"/>
  <c r="F2160" i="10"/>
  <c r="F2159" i="10"/>
  <c r="F2158" i="10"/>
  <c r="F2157" i="10"/>
  <c r="F2156" i="10"/>
  <c r="F2155" i="10"/>
  <c r="F2154" i="10"/>
  <c r="F2153" i="10"/>
  <c r="F2152" i="10"/>
  <c r="F2151" i="10"/>
  <c r="F2150" i="10"/>
  <c r="F2149" i="10"/>
  <c r="F2148" i="10"/>
  <c r="F2147" i="10"/>
  <c r="F2146" i="10"/>
  <c r="F2145" i="10"/>
  <c r="F2144" i="10"/>
  <c r="F2143" i="10"/>
  <c r="F2142" i="10"/>
  <c r="F2141" i="10"/>
  <c r="F2140" i="10"/>
  <c r="F2139" i="10"/>
  <c r="F2138" i="10"/>
  <c r="F2137" i="10"/>
  <c r="F2136" i="10"/>
  <c r="F2135" i="10"/>
  <c r="F2134" i="10"/>
  <c r="F2133" i="10"/>
  <c r="F2132" i="10"/>
  <c r="F2131" i="10"/>
  <c r="F2130" i="10"/>
  <c r="F2129" i="10"/>
  <c r="F2128" i="10"/>
  <c r="F2127" i="10"/>
  <c r="F2126" i="10"/>
  <c r="F2125" i="10"/>
  <c r="F2124" i="10"/>
  <c r="F2123" i="10"/>
  <c r="F2122" i="10"/>
  <c r="F2121" i="10"/>
  <c r="F2120" i="10"/>
  <c r="F2119" i="10"/>
  <c r="F2118" i="10"/>
  <c r="F2117" i="10"/>
  <c r="F2116" i="10"/>
  <c r="F2115" i="10"/>
  <c r="F2114" i="10"/>
  <c r="F2113" i="10"/>
  <c r="F2112" i="10"/>
  <c r="F2111" i="10"/>
  <c r="F2110" i="10"/>
  <c r="F2109" i="10"/>
  <c r="F2108" i="10"/>
  <c r="F2107" i="10"/>
  <c r="F2106" i="10"/>
  <c r="F2105" i="10"/>
  <c r="F2104" i="10"/>
  <c r="F2103" i="10"/>
  <c r="F2102" i="10"/>
  <c r="F2101" i="10"/>
  <c r="F2100" i="10"/>
  <c r="F2099" i="10"/>
  <c r="F2098" i="10"/>
  <c r="F2097" i="10"/>
  <c r="F2096" i="10"/>
  <c r="F2095" i="10"/>
  <c r="F2094" i="10"/>
  <c r="F2093" i="10"/>
  <c r="F2092" i="10"/>
  <c r="F2091" i="10"/>
  <c r="F2090" i="10"/>
  <c r="F2089" i="10"/>
  <c r="F2088" i="10"/>
  <c r="F2087" i="10"/>
  <c r="F2086" i="10"/>
  <c r="F2085" i="10"/>
  <c r="F2084" i="10"/>
  <c r="F2083" i="10"/>
  <c r="F2082" i="10"/>
  <c r="F2081" i="10"/>
  <c r="F2080" i="10"/>
  <c r="F2079" i="10"/>
  <c r="F2078" i="10"/>
  <c r="F2077" i="10"/>
  <c r="F2076" i="10"/>
  <c r="F2075" i="10"/>
  <c r="F2074" i="10"/>
  <c r="F2073" i="10"/>
  <c r="F2072" i="10"/>
  <c r="F2071" i="10"/>
  <c r="F2070" i="10"/>
  <c r="F2069" i="10"/>
  <c r="F2068" i="10"/>
  <c r="F2067" i="10"/>
  <c r="F2066" i="10"/>
  <c r="F2065" i="10"/>
  <c r="F2064" i="10"/>
  <c r="F2063" i="10"/>
  <c r="F2062" i="10"/>
  <c r="F2061" i="10"/>
  <c r="F2060" i="10"/>
  <c r="F2059" i="10"/>
  <c r="F2058" i="10"/>
  <c r="F2057" i="10"/>
  <c r="F2056" i="10"/>
  <c r="F2055" i="10"/>
  <c r="F2054" i="10"/>
  <c r="F2053" i="10"/>
  <c r="F2052" i="10"/>
  <c r="F2051" i="10"/>
  <c r="F2050" i="10"/>
  <c r="F2049" i="10"/>
  <c r="F2048" i="10"/>
  <c r="F2047" i="10"/>
  <c r="F2046" i="10"/>
  <c r="F2045" i="10"/>
  <c r="F2044" i="10"/>
  <c r="F2043" i="10"/>
  <c r="F2042" i="10"/>
  <c r="F2041" i="10"/>
  <c r="F2040" i="10"/>
  <c r="F2039" i="10"/>
  <c r="F2038" i="10"/>
  <c r="F2037" i="10"/>
  <c r="F2036" i="10"/>
  <c r="F2035" i="10"/>
  <c r="F2034" i="10"/>
  <c r="F2033" i="10"/>
  <c r="F2032" i="10"/>
  <c r="F2031" i="10"/>
  <c r="F2030" i="10"/>
  <c r="F2029" i="10"/>
  <c r="F2028" i="10"/>
  <c r="F2027" i="10"/>
  <c r="F2026" i="10"/>
  <c r="F2025" i="10"/>
  <c r="F2024" i="10"/>
  <c r="F2023" i="10"/>
  <c r="F2022" i="10"/>
  <c r="F2021" i="10"/>
  <c r="F2020" i="10"/>
  <c r="F2019" i="10"/>
  <c r="F2018" i="10"/>
  <c r="F2017" i="10"/>
  <c r="F2016" i="10"/>
  <c r="F2015" i="10"/>
  <c r="F2014" i="10"/>
  <c r="F2013" i="10"/>
  <c r="F2012" i="10"/>
  <c r="F2011" i="10"/>
  <c r="F2010" i="10"/>
  <c r="F2009" i="10"/>
  <c r="F2008" i="10"/>
  <c r="F2007" i="10"/>
  <c r="F2006" i="10"/>
  <c r="F2005" i="10"/>
  <c r="F2004" i="10"/>
  <c r="F2003" i="10"/>
  <c r="F2002" i="10"/>
  <c r="F2001" i="10"/>
  <c r="F2000" i="10"/>
  <c r="F1999" i="10"/>
  <c r="F1998" i="10"/>
  <c r="F1997" i="10"/>
  <c r="F1996" i="10"/>
  <c r="F1995" i="10"/>
  <c r="F1994" i="10"/>
  <c r="F1993" i="10"/>
  <c r="F1992" i="10"/>
  <c r="F1991" i="10"/>
  <c r="F1990" i="10"/>
  <c r="F1989" i="10"/>
  <c r="F1988" i="10"/>
  <c r="F1987" i="10"/>
  <c r="F1986" i="10"/>
  <c r="F1985" i="10"/>
  <c r="F1984" i="10"/>
  <c r="F1983" i="10"/>
  <c r="F1982" i="10"/>
  <c r="F1981" i="10"/>
  <c r="F1980" i="10"/>
  <c r="F1979" i="10"/>
  <c r="F1978" i="10"/>
  <c r="F1977" i="10"/>
  <c r="F1976" i="10"/>
  <c r="F1975" i="10"/>
  <c r="F1974" i="10"/>
  <c r="F1973" i="10"/>
  <c r="F1972" i="10"/>
  <c r="F1971" i="10"/>
  <c r="F1970" i="10"/>
  <c r="F1969" i="10"/>
  <c r="F1968" i="10"/>
  <c r="F1967" i="10"/>
  <c r="F1966" i="10"/>
  <c r="F1965" i="10"/>
  <c r="F1964" i="10"/>
  <c r="F1963" i="10"/>
  <c r="F1962" i="10"/>
  <c r="F1961" i="10"/>
  <c r="F1960" i="10"/>
  <c r="F1959" i="10"/>
  <c r="F1958" i="10"/>
  <c r="F1957" i="10"/>
  <c r="F1956" i="10"/>
  <c r="F1955" i="10"/>
  <c r="F1954" i="10"/>
  <c r="F1953" i="10"/>
  <c r="F1952" i="10"/>
  <c r="F1951" i="10"/>
  <c r="F1950" i="10"/>
  <c r="F1949" i="10"/>
  <c r="F1948" i="10"/>
  <c r="F1947" i="10"/>
  <c r="F1946" i="10"/>
  <c r="F1945" i="10"/>
  <c r="F1944" i="10"/>
  <c r="F1943" i="10"/>
  <c r="F1942" i="10"/>
  <c r="F1941" i="10"/>
  <c r="F1940" i="10"/>
  <c r="F1939" i="10"/>
  <c r="F1938" i="10"/>
  <c r="F1937" i="10"/>
  <c r="F1936" i="10"/>
  <c r="F1935" i="10"/>
  <c r="F1934" i="10"/>
  <c r="F1933" i="10"/>
  <c r="F1932" i="10"/>
  <c r="F1931" i="10"/>
  <c r="F1930" i="10"/>
  <c r="F1929" i="10"/>
  <c r="F1928" i="10"/>
  <c r="F1927" i="10"/>
  <c r="F1926" i="10"/>
  <c r="F1925" i="10"/>
  <c r="F1924" i="10"/>
  <c r="F1923" i="10"/>
  <c r="F1922" i="10"/>
  <c r="F1921" i="10"/>
  <c r="F1920" i="10"/>
  <c r="F1919" i="10"/>
  <c r="F1918" i="10"/>
  <c r="F1917" i="10"/>
  <c r="F1916" i="10"/>
  <c r="F1915" i="10"/>
  <c r="F1914" i="10"/>
  <c r="F1913" i="10"/>
  <c r="F1912" i="10"/>
  <c r="F1911" i="10"/>
  <c r="F1910" i="10"/>
  <c r="F1909" i="10"/>
  <c r="F1908" i="10"/>
  <c r="F1907" i="10"/>
  <c r="F1906" i="10"/>
  <c r="F1905" i="10"/>
  <c r="F1904" i="10"/>
  <c r="F1903" i="10"/>
  <c r="F1902" i="10"/>
  <c r="F1901" i="10"/>
  <c r="F1900" i="10"/>
  <c r="F1899" i="10"/>
  <c r="F1898" i="10"/>
  <c r="F1897" i="10"/>
  <c r="F1896" i="10"/>
  <c r="F1895" i="10"/>
  <c r="F1894" i="10"/>
  <c r="F1893" i="10"/>
  <c r="F1892" i="10"/>
  <c r="F1891" i="10"/>
  <c r="F1890" i="10"/>
  <c r="F1889" i="10"/>
  <c r="F1888" i="10"/>
  <c r="F1887" i="10"/>
  <c r="F1886" i="10"/>
  <c r="F1885" i="10"/>
  <c r="F1884" i="10"/>
  <c r="F1883" i="10"/>
  <c r="F1882" i="10"/>
  <c r="F1881" i="10"/>
  <c r="F1880" i="10"/>
  <c r="F1879" i="10"/>
  <c r="F1878" i="10"/>
  <c r="F1877" i="10"/>
  <c r="F1876" i="10"/>
  <c r="F1875" i="10"/>
  <c r="F1874" i="10"/>
  <c r="F1873" i="10"/>
  <c r="F1872" i="10"/>
  <c r="F1871" i="10"/>
  <c r="F1870" i="10"/>
  <c r="F1869" i="10"/>
  <c r="F1868" i="10"/>
  <c r="F1867" i="10"/>
  <c r="F1866" i="10"/>
  <c r="F1865" i="10"/>
  <c r="F1864" i="10"/>
  <c r="F1863" i="10"/>
  <c r="F1862" i="10"/>
  <c r="F1861" i="10"/>
  <c r="F1860" i="10"/>
  <c r="F1859" i="10"/>
  <c r="F1858" i="10"/>
  <c r="F1857" i="10"/>
  <c r="F1856" i="10"/>
  <c r="F1855" i="10"/>
  <c r="F1854" i="10"/>
  <c r="F1853" i="10"/>
  <c r="F1852" i="10"/>
  <c r="F1851" i="10"/>
  <c r="F1850" i="10"/>
  <c r="F1849" i="10"/>
  <c r="F1848" i="10"/>
  <c r="F1847" i="10"/>
  <c r="F1846" i="10"/>
  <c r="F1845" i="10"/>
  <c r="F1844" i="10"/>
  <c r="F1843" i="10"/>
  <c r="F1842" i="10"/>
  <c r="F1841" i="10"/>
  <c r="F1840" i="10"/>
  <c r="F1839" i="10"/>
  <c r="F1838" i="10"/>
  <c r="F1837" i="10"/>
  <c r="F1836" i="10"/>
  <c r="F1835" i="10"/>
  <c r="F1834" i="10"/>
  <c r="F1833" i="10"/>
  <c r="F1832" i="10"/>
  <c r="F1831" i="10"/>
  <c r="F1830" i="10"/>
  <c r="F1829" i="10"/>
  <c r="F1828" i="10"/>
  <c r="F1827" i="10"/>
  <c r="F1826" i="10"/>
  <c r="F1825" i="10"/>
  <c r="F1824" i="10"/>
  <c r="F1823" i="10"/>
  <c r="F1822" i="10"/>
  <c r="F1821" i="10"/>
  <c r="F1820" i="10"/>
  <c r="F1819" i="10"/>
  <c r="F1818" i="10"/>
  <c r="F1817" i="10"/>
  <c r="F1816" i="10"/>
  <c r="F1815" i="10"/>
  <c r="F1814" i="10"/>
  <c r="F1813" i="10"/>
  <c r="F1812" i="10"/>
  <c r="F1811" i="10"/>
  <c r="F1810" i="10"/>
  <c r="F1809" i="10"/>
  <c r="F1808" i="10"/>
  <c r="F1807" i="10"/>
  <c r="F1806" i="10"/>
  <c r="F1805" i="10"/>
  <c r="F1804" i="10"/>
  <c r="F1803" i="10"/>
  <c r="F1802" i="10"/>
  <c r="F1801" i="10"/>
  <c r="F1800" i="10"/>
  <c r="F1799" i="10"/>
  <c r="F1798" i="10"/>
  <c r="F1797" i="10"/>
  <c r="F1796" i="10"/>
  <c r="F1795" i="10"/>
  <c r="F1794" i="10"/>
  <c r="F1793" i="10"/>
  <c r="F1792" i="10"/>
  <c r="F1791" i="10"/>
  <c r="F1790" i="10"/>
  <c r="F1789" i="10"/>
  <c r="F1788" i="10"/>
  <c r="F1787" i="10"/>
  <c r="F1786" i="10"/>
  <c r="F1785" i="10"/>
  <c r="F1784" i="10"/>
  <c r="F1783" i="10"/>
  <c r="F1782" i="10"/>
  <c r="F1781" i="10"/>
  <c r="F1780" i="10"/>
  <c r="F1779" i="10"/>
  <c r="F1778" i="10"/>
  <c r="F1777" i="10"/>
  <c r="F1776" i="10"/>
  <c r="F1775" i="10"/>
  <c r="F1774" i="10"/>
  <c r="F1773" i="10"/>
  <c r="F1772" i="10"/>
  <c r="F1771" i="10"/>
  <c r="F1770" i="10"/>
  <c r="F1769" i="10"/>
  <c r="F1768" i="10"/>
  <c r="F1767" i="10"/>
  <c r="F1766" i="10"/>
  <c r="F1765" i="10"/>
  <c r="F1764" i="10"/>
  <c r="F1763" i="10"/>
  <c r="F1762" i="10"/>
  <c r="F1761" i="10"/>
  <c r="F1760" i="10"/>
  <c r="F1759" i="10"/>
  <c r="F1758" i="10"/>
  <c r="F1757" i="10"/>
  <c r="F1756" i="10"/>
  <c r="F1755" i="10"/>
  <c r="F1754" i="10"/>
  <c r="F1753" i="10"/>
  <c r="F1752" i="10"/>
  <c r="F1751" i="10"/>
  <c r="F1750" i="10"/>
  <c r="F1749" i="10"/>
  <c r="F1748" i="10"/>
  <c r="F1747" i="10"/>
  <c r="F1746" i="10"/>
  <c r="F1745" i="10"/>
  <c r="F1744" i="10"/>
  <c r="F1743" i="10"/>
  <c r="F1742" i="10"/>
  <c r="F1741" i="10"/>
  <c r="F1740" i="10"/>
  <c r="F1739" i="10"/>
  <c r="F1738" i="10"/>
  <c r="F1737" i="10"/>
  <c r="F1736" i="10"/>
  <c r="F1735" i="10"/>
  <c r="F1734" i="10"/>
  <c r="F1733" i="10"/>
  <c r="F1732" i="10"/>
  <c r="F1731" i="10"/>
  <c r="F1730" i="10"/>
  <c r="F1729" i="10"/>
  <c r="F1728" i="10"/>
  <c r="F1727" i="10"/>
  <c r="F1726" i="10"/>
  <c r="F1725" i="10"/>
  <c r="F1724" i="10"/>
  <c r="F1723" i="10"/>
  <c r="F1722" i="10"/>
  <c r="F1721" i="10"/>
  <c r="F1720" i="10"/>
  <c r="F1719" i="10"/>
  <c r="F1718" i="10"/>
  <c r="F1717" i="10"/>
  <c r="F1716" i="10"/>
  <c r="F1715" i="10"/>
  <c r="F1714" i="10"/>
  <c r="F1713" i="10"/>
  <c r="F1712" i="10"/>
  <c r="F1711" i="10"/>
  <c r="F1710" i="10"/>
  <c r="F1709" i="10"/>
  <c r="F1708" i="10"/>
  <c r="F1707" i="10"/>
  <c r="F1706" i="10"/>
  <c r="F1705" i="10"/>
  <c r="F1704" i="10"/>
  <c r="F1703" i="10"/>
  <c r="F1702" i="10"/>
  <c r="F1701" i="10"/>
  <c r="F1700" i="10"/>
  <c r="F1699" i="10"/>
  <c r="F1698" i="10"/>
  <c r="F1697" i="10"/>
  <c r="F1696" i="10"/>
  <c r="F1695" i="10"/>
  <c r="F1694" i="10"/>
  <c r="F1693" i="10"/>
  <c r="F1692" i="10"/>
  <c r="F1691" i="10"/>
  <c r="F1690" i="10"/>
  <c r="F1689" i="10"/>
  <c r="F1688" i="10"/>
  <c r="F1687" i="10"/>
  <c r="F1686" i="10"/>
  <c r="F1685" i="10"/>
  <c r="F1684" i="10"/>
  <c r="F1683" i="10"/>
  <c r="F1682" i="10"/>
  <c r="F1681" i="10"/>
  <c r="F1680" i="10"/>
  <c r="F1679" i="10"/>
  <c r="F1678" i="10"/>
  <c r="F1677" i="10"/>
  <c r="F1676" i="10"/>
  <c r="F1675" i="10"/>
  <c r="F1674" i="10"/>
  <c r="F1673" i="10"/>
  <c r="F1672" i="10"/>
  <c r="F1671" i="10"/>
  <c r="F1670" i="10"/>
  <c r="F1669" i="10"/>
  <c r="F1668" i="10"/>
  <c r="F1667" i="10"/>
  <c r="F1666" i="10"/>
  <c r="F1665" i="10"/>
  <c r="F1664" i="10"/>
  <c r="F1663" i="10"/>
  <c r="F1662" i="10"/>
  <c r="F1661" i="10"/>
  <c r="F1660" i="10"/>
  <c r="F1659" i="10"/>
  <c r="F1658" i="10"/>
  <c r="F1657" i="10"/>
  <c r="F1656" i="10"/>
  <c r="F1655" i="10"/>
  <c r="F1654" i="10"/>
  <c r="F1653" i="10"/>
  <c r="F1652" i="10"/>
  <c r="F1651" i="10"/>
  <c r="F1650" i="10"/>
  <c r="F1649" i="10"/>
  <c r="F1648" i="10"/>
  <c r="F1647" i="10"/>
  <c r="F1646" i="10"/>
  <c r="F1645" i="10"/>
  <c r="F1644" i="10"/>
  <c r="F1643" i="10"/>
  <c r="F1642" i="10"/>
  <c r="F1641" i="10"/>
  <c r="F1640" i="10"/>
  <c r="F1639" i="10"/>
  <c r="F1638" i="10"/>
  <c r="F1637" i="10"/>
  <c r="F1636" i="10"/>
  <c r="F1635" i="10"/>
  <c r="F1634" i="10"/>
  <c r="F1633" i="10"/>
  <c r="F1632" i="10"/>
  <c r="F1631" i="10"/>
  <c r="F1630" i="10"/>
  <c r="F1629" i="10"/>
  <c r="F1628" i="10"/>
  <c r="F1627" i="10"/>
  <c r="F1626" i="10"/>
  <c r="F1625" i="10"/>
  <c r="F1624" i="10"/>
  <c r="F1623" i="10"/>
  <c r="F1622" i="10"/>
  <c r="F1621" i="10"/>
  <c r="F1620" i="10"/>
  <c r="F1619" i="10"/>
  <c r="F1618" i="10"/>
  <c r="F1617" i="10"/>
  <c r="F1616" i="10"/>
  <c r="F1615" i="10"/>
  <c r="F1614" i="10"/>
  <c r="F1613" i="10"/>
  <c r="F1612" i="10"/>
  <c r="F1611" i="10"/>
  <c r="F1610" i="10"/>
  <c r="F1609" i="10"/>
  <c r="F1608" i="10"/>
  <c r="F1607" i="10"/>
  <c r="F1606" i="10"/>
  <c r="F1605" i="10"/>
  <c r="F1604" i="10"/>
  <c r="F1603" i="10"/>
  <c r="F1602" i="10"/>
  <c r="F1601" i="10"/>
  <c r="F1600" i="10"/>
  <c r="F1599" i="10"/>
  <c r="F1598" i="10"/>
  <c r="F1597" i="10"/>
  <c r="F1596" i="10"/>
  <c r="F1595" i="10"/>
  <c r="F1594" i="10"/>
  <c r="F1593" i="10"/>
  <c r="F1592" i="10"/>
  <c r="F1591" i="10"/>
  <c r="F1590" i="10"/>
  <c r="F1589" i="10"/>
  <c r="F1588" i="10"/>
  <c r="F1587" i="10"/>
  <c r="F1586" i="10"/>
  <c r="F1585" i="10"/>
  <c r="F1584" i="10"/>
  <c r="F1583" i="10"/>
  <c r="F1582" i="10"/>
  <c r="F1581" i="10"/>
  <c r="F1580" i="10"/>
  <c r="F1579" i="10"/>
  <c r="F1578" i="10"/>
  <c r="F1577" i="10"/>
  <c r="F1576" i="10"/>
  <c r="F1575" i="10"/>
  <c r="F1574" i="10"/>
  <c r="F1573" i="10"/>
  <c r="F1572" i="10"/>
  <c r="F1571" i="10"/>
  <c r="F1570" i="10"/>
  <c r="F1569" i="10"/>
  <c r="F1568" i="10"/>
  <c r="F1567" i="10"/>
  <c r="F1566" i="10"/>
  <c r="F1565" i="10"/>
  <c r="F1564" i="10"/>
  <c r="F1563" i="10"/>
  <c r="F1562" i="10"/>
  <c r="F1561" i="10"/>
  <c r="F1560" i="10"/>
  <c r="F1559" i="10"/>
  <c r="F1558" i="10"/>
  <c r="F1557" i="10"/>
  <c r="F1556" i="10"/>
  <c r="F1555" i="10"/>
  <c r="F1554" i="10"/>
  <c r="F1553" i="10"/>
  <c r="F1552" i="10"/>
  <c r="F1551" i="10"/>
  <c r="F1550" i="10"/>
  <c r="F1549" i="10"/>
  <c r="F1548" i="10"/>
  <c r="F1547" i="10"/>
  <c r="F1546" i="10"/>
  <c r="F1545" i="10"/>
  <c r="F1544" i="10"/>
  <c r="F1543" i="10"/>
  <c r="F1542" i="10"/>
  <c r="F1541" i="10"/>
  <c r="F1540" i="10"/>
  <c r="F1539" i="10"/>
  <c r="F1538" i="10"/>
  <c r="F1537" i="10"/>
  <c r="F1536" i="10"/>
  <c r="F1535" i="10"/>
  <c r="F1534" i="10"/>
  <c r="F1533" i="10"/>
  <c r="F1532" i="10"/>
  <c r="F1531" i="10"/>
  <c r="F1530" i="10"/>
  <c r="F1529" i="10"/>
  <c r="F1528" i="10"/>
  <c r="F1527" i="10"/>
  <c r="F1526" i="10"/>
  <c r="F1525" i="10"/>
  <c r="F1524" i="10"/>
  <c r="F1523" i="10"/>
  <c r="F1522" i="10"/>
  <c r="F1521" i="10"/>
  <c r="F1520" i="10"/>
  <c r="F1519" i="10"/>
  <c r="F1518" i="10"/>
  <c r="F1517" i="10"/>
  <c r="F1516" i="10"/>
  <c r="F1515" i="10"/>
  <c r="F1514" i="10"/>
  <c r="F1513" i="10"/>
  <c r="F1512" i="10"/>
  <c r="F1511" i="10"/>
  <c r="F1510" i="10"/>
  <c r="F1509" i="10"/>
  <c r="F1508" i="10"/>
  <c r="F1507" i="10"/>
  <c r="F1506" i="10"/>
  <c r="F1505" i="10"/>
  <c r="F1504" i="10"/>
  <c r="F1503" i="10"/>
  <c r="F1502" i="10"/>
  <c r="F1501" i="10"/>
  <c r="F1500" i="10"/>
  <c r="F1499" i="10"/>
  <c r="F1498" i="10"/>
  <c r="F1497" i="10"/>
  <c r="F1496" i="10"/>
  <c r="F1495" i="10"/>
  <c r="F1494" i="10"/>
  <c r="F1493" i="10"/>
  <c r="F1492" i="10"/>
  <c r="F1491" i="10"/>
  <c r="F1490" i="10"/>
  <c r="F1489" i="10"/>
  <c r="F1488" i="10"/>
  <c r="F1487" i="10"/>
  <c r="F1486" i="10"/>
  <c r="F1485" i="10"/>
  <c r="F1484" i="10"/>
  <c r="F1483" i="10"/>
  <c r="F1482" i="10"/>
  <c r="F1481" i="10"/>
  <c r="F1480" i="10"/>
  <c r="F1479" i="10"/>
  <c r="F1478" i="10"/>
  <c r="F1477" i="10"/>
  <c r="F1476" i="10"/>
  <c r="F1475" i="10"/>
  <c r="F1474" i="10"/>
  <c r="F1473" i="10"/>
  <c r="F1472" i="10"/>
  <c r="F1471" i="10"/>
  <c r="F1470" i="10"/>
  <c r="F1469" i="10"/>
  <c r="F1468" i="10"/>
  <c r="F1467" i="10"/>
  <c r="F1466" i="10"/>
  <c r="F1465" i="10"/>
  <c r="F1464" i="10"/>
  <c r="F1463" i="10"/>
  <c r="F1462" i="10"/>
  <c r="F1461" i="10"/>
  <c r="F1460" i="10"/>
  <c r="F1459" i="10"/>
  <c r="F1458" i="10"/>
  <c r="F1457" i="10"/>
  <c r="F1456" i="10"/>
  <c r="F1455" i="10"/>
  <c r="F1454" i="10"/>
  <c r="F1453" i="10"/>
  <c r="F1452" i="10"/>
  <c r="F1451" i="10"/>
  <c r="F1450" i="10"/>
  <c r="F1449" i="10"/>
  <c r="F1448" i="10"/>
  <c r="F1447" i="10"/>
  <c r="F1446" i="10"/>
  <c r="F1445" i="10"/>
  <c r="F1444" i="10"/>
  <c r="F1443" i="10"/>
  <c r="F1442" i="10"/>
  <c r="F1441" i="10"/>
  <c r="F1440" i="10"/>
  <c r="F1439" i="10"/>
  <c r="F1438" i="10"/>
  <c r="F1437" i="10"/>
  <c r="F1436" i="10"/>
  <c r="F1435" i="10"/>
  <c r="F1434" i="10"/>
  <c r="F1433" i="10"/>
  <c r="F1432" i="10"/>
  <c r="F1431" i="10"/>
  <c r="F1430" i="10"/>
  <c r="F1429" i="10"/>
  <c r="F1428" i="10"/>
  <c r="F1427" i="10"/>
  <c r="F1426" i="10"/>
  <c r="F1425" i="10"/>
  <c r="F1424" i="10"/>
  <c r="F1423" i="10"/>
  <c r="F1422" i="10"/>
  <c r="F1421" i="10"/>
  <c r="F1420" i="10"/>
  <c r="F1419" i="10"/>
  <c r="F1418" i="10"/>
  <c r="F1417" i="10"/>
  <c r="F1416" i="10"/>
  <c r="F1415" i="10"/>
  <c r="F1414" i="10"/>
  <c r="F1413" i="10"/>
  <c r="F1412" i="10"/>
  <c r="F1411" i="10"/>
  <c r="F1410" i="10"/>
  <c r="F1409" i="10"/>
  <c r="F1408" i="10"/>
  <c r="F1407" i="10"/>
  <c r="F1406" i="10"/>
  <c r="F1405" i="10"/>
  <c r="F1404" i="10"/>
  <c r="F1403" i="10"/>
  <c r="F1402" i="10"/>
  <c r="F1401" i="10"/>
  <c r="F1400" i="10"/>
  <c r="F1399" i="10"/>
  <c r="F1398" i="10"/>
  <c r="F1397" i="10"/>
  <c r="F1396" i="10"/>
  <c r="F1395" i="10"/>
  <c r="F1394" i="10"/>
  <c r="F1393" i="10"/>
  <c r="F1392" i="10"/>
  <c r="F1391" i="10"/>
  <c r="F1390" i="10"/>
  <c r="F1389" i="10"/>
  <c r="F1388" i="10"/>
  <c r="F1387" i="10"/>
  <c r="F1386" i="10"/>
  <c r="F1385" i="10"/>
  <c r="F1384" i="10"/>
  <c r="F1383" i="10"/>
  <c r="F1382" i="10"/>
  <c r="F1381" i="10"/>
  <c r="F1380" i="10"/>
  <c r="F1379" i="10"/>
  <c r="F1378" i="10"/>
  <c r="F1377" i="10"/>
  <c r="F1376" i="10"/>
  <c r="F1375" i="10"/>
  <c r="F1374" i="10"/>
  <c r="F1373" i="10"/>
  <c r="F1372" i="10"/>
  <c r="F1371" i="10"/>
  <c r="F1370" i="10"/>
  <c r="F1369" i="10"/>
  <c r="F1368" i="10"/>
  <c r="F1367" i="10"/>
  <c r="F1366" i="10"/>
  <c r="F1365" i="10"/>
  <c r="F1364" i="10"/>
  <c r="F1363" i="10"/>
  <c r="F1362" i="10"/>
  <c r="F1361" i="10"/>
  <c r="F1360" i="10"/>
  <c r="F1359" i="10"/>
  <c r="F1358" i="10"/>
  <c r="F1357" i="10"/>
  <c r="F1356" i="10"/>
  <c r="F1355" i="10"/>
  <c r="F1354" i="10"/>
  <c r="F1353" i="10"/>
  <c r="F1352" i="10"/>
  <c r="F1351" i="10"/>
  <c r="F1350" i="10"/>
  <c r="F1349" i="10"/>
  <c r="F1348" i="10"/>
  <c r="F1347" i="10"/>
  <c r="F1346" i="10"/>
  <c r="F1345" i="10"/>
  <c r="F1344" i="10"/>
  <c r="F1343" i="10"/>
  <c r="F1342" i="10"/>
  <c r="F1341" i="10"/>
  <c r="F1340" i="10"/>
  <c r="F1339" i="10"/>
  <c r="F1338" i="10"/>
  <c r="F1337" i="10"/>
  <c r="F1336" i="10"/>
  <c r="F1335" i="10"/>
  <c r="F1334" i="10"/>
  <c r="F1333" i="10"/>
  <c r="F1332" i="10"/>
  <c r="F1331" i="10"/>
  <c r="F1330" i="10"/>
  <c r="F1329" i="10"/>
  <c r="F1328" i="10"/>
  <c r="F1327" i="10"/>
  <c r="F1326" i="10"/>
  <c r="F1325" i="10"/>
  <c r="F1324" i="10"/>
  <c r="F1323" i="10"/>
  <c r="F1322" i="10"/>
  <c r="F1321" i="10"/>
  <c r="F1320" i="10"/>
  <c r="F1319" i="10"/>
  <c r="F1318" i="10"/>
  <c r="F1317" i="10"/>
  <c r="F1316" i="10"/>
  <c r="F1315" i="10"/>
  <c r="F1314" i="10"/>
  <c r="F1313" i="10"/>
  <c r="F1312" i="10"/>
  <c r="F1311" i="10"/>
  <c r="F1310" i="10"/>
  <c r="F1309" i="10"/>
  <c r="F1308" i="10"/>
  <c r="F1307" i="10"/>
  <c r="F1306" i="10"/>
  <c r="F1305" i="10"/>
  <c r="F1304" i="10"/>
  <c r="F1303" i="10"/>
  <c r="F1302" i="10"/>
  <c r="F1301" i="10"/>
  <c r="F1300" i="10"/>
  <c r="F1299" i="10"/>
  <c r="F1298" i="10"/>
  <c r="F1297" i="10"/>
  <c r="F1296" i="10"/>
  <c r="F1295" i="10"/>
  <c r="F1294" i="10"/>
  <c r="F1293" i="10"/>
  <c r="F1292" i="10"/>
  <c r="F1291" i="10"/>
  <c r="F1290" i="10"/>
  <c r="F1289" i="10"/>
  <c r="F1288" i="10"/>
  <c r="F1287" i="10"/>
  <c r="F1286" i="10"/>
  <c r="F1285" i="10"/>
  <c r="F1284" i="10"/>
  <c r="F1283" i="10"/>
  <c r="F1282" i="10"/>
  <c r="F1281" i="10"/>
  <c r="F1280" i="10"/>
  <c r="F1279" i="10"/>
  <c r="F1278" i="10"/>
  <c r="F1277" i="10"/>
  <c r="F1276" i="10"/>
  <c r="F1275" i="10"/>
  <c r="F1274" i="10"/>
  <c r="F1273" i="10"/>
  <c r="F1272" i="10"/>
  <c r="F1271" i="10"/>
  <c r="F1270" i="10"/>
  <c r="F1269" i="10"/>
  <c r="F1268" i="10"/>
  <c r="F1267" i="10"/>
  <c r="F1266" i="10"/>
  <c r="F1265" i="10"/>
  <c r="F1264" i="10"/>
  <c r="F1263" i="10"/>
  <c r="F1262" i="10"/>
  <c r="F1261" i="10"/>
  <c r="F1260" i="10"/>
  <c r="F1259" i="10"/>
  <c r="F1258" i="10"/>
  <c r="F1257" i="10"/>
  <c r="F1256" i="10"/>
  <c r="F1255" i="10"/>
  <c r="F1254" i="10"/>
  <c r="F1253" i="10"/>
  <c r="F1252" i="10"/>
  <c r="F1251" i="10"/>
  <c r="F1250" i="10"/>
  <c r="F1249" i="10"/>
  <c r="F1248" i="10"/>
  <c r="F1247" i="10"/>
  <c r="F1246" i="10"/>
  <c r="F1245" i="10"/>
  <c r="F1244" i="10"/>
  <c r="F1243" i="10"/>
  <c r="F1242" i="10"/>
  <c r="F1241" i="10"/>
  <c r="F1240" i="10"/>
  <c r="F1239" i="10"/>
  <c r="F1238" i="10"/>
  <c r="F1237" i="10"/>
  <c r="F1236" i="10"/>
  <c r="F1235" i="10"/>
  <c r="F1234" i="10"/>
  <c r="F1233" i="10"/>
  <c r="F1232" i="10"/>
  <c r="F1231" i="10"/>
  <c r="F1230" i="10"/>
  <c r="F1229" i="10"/>
  <c r="F1228" i="10"/>
  <c r="F1227" i="10"/>
  <c r="F1226" i="10"/>
  <c r="F1225" i="10"/>
  <c r="F1224" i="10"/>
  <c r="F1223" i="10"/>
  <c r="F1222" i="10"/>
  <c r="F1221" i="10"/>
  <c r="F1220" i="10"/>
  <c r="F1219" i="10"/>
  <c r="F1218" i="10"/>
  <c r="F1217" i="10"/>
  <c r="F1216" i="10"/>
  <c r="F1215" i="10"/>
  <c r="F1214" i="10"/>
  <c r="F1213" i="10"/>
  <c r="F1212" i="10"/>
  <c r="F1211" i="10"/>
  <c r="F1210" i="10"/>
  <c r="F1209" i="10"/>
  <c r="F1208" i="10"/>
  <c r="F1207" i="10"/>
  <c r="F1206" i="10"/>
  <c r="F1205" i="10"/>
  <c r="F1204" i="10"/>
  <c r="F1203" i="10"/>
  <c r="F1202" i="10"/>
  <c r="F1201" i="10"/>
  <c r="F1200" i="10"/>
  <c r="F1199" i="10"/>
  <c r="F1198" i="10"/>
  <c r="F1197" i="10"/>
  <c r="F1196" i="10"/>
  <c r="F1195" i="10"/>
  <c r="F1194" i="10"/>
  <c r="F1193" i="10"/>
  <c r="F1192" i="10"/>
  <c r="F1191" i="10"/>
  <c r="F1190" i="10"/>
  <c r="F1189" i="10"/>
  <c r="F1188" i="10"/>
  <c r="F1187" i="10"/>
  <c r="F1186" i="10"/>
  <c r="F1185" i="10"/>
  <c r="F1184" i="10"/>
  <c r="F1183" i="10"/>
  <c r="F1182" i="10"/>
  <c r="F1181" i="10"/>
  <c r="F1180" i="10"/>
  <c r="F1179" i="10"/>
  <c r="F1178" i="10"/>
  <c r="F1177" i="10"/>
  <c r="F1176" i="10"/>
  <c r="F1175" i="10"/>
  <c r="F1174" i="10"/>
  <c r="F1173" i="10"/>
  <c r="F1172" i="10"/>
  <c r="F1171" i="10"/>
  <c r="F1170" i="10"/>
  <c r="F1169" i="10"/>
  <c r="F1168" i="10"/>
  <c r="F1167" i="10"/>
  <c r="F1166" i="10"/>
  <c r="F1165" i="10"/>
  <c r="F1164" i="10"/>
  <c r="F1163" i="10"/>
  <c r="F1162" i="10"/>
  <c r="F1161" i="10"/>
  <c r="F1160" i="10"/>
  <c r="F1159" i="10"/>
  <c r="F1158" i="10"/>
  <c r="F1157" i="10"/>
  <c r="F1156" i="10"/>
  <c r="F1155" i="10"/>
  <c r="F1154" i="10"/>
  <c r="F1153" i="10"/>
  <c r="F1152" i="10"/>
  <c r="F1151" i="10"/>
  <c r="F1150" i="10"/>
  <c r="F1149" i="10"/>
  <c r="F1148" i="10"/>
  <c r="F1147" i="10"/>
  <c r="F1146" i="10"/>
  <c r="F1145" i="10"/>
  <c r="F1144" i="10"/>
  <c r="F1143" i="10"/>
  <c r="F1142" i="10"/>
  <c r="F1141" i="10"/>
  <c r="F1140" i="10"/>
  <c r="F1139" i="10"/>
  <c r="F1138" i="10"/>
  <c r="F1137" i="10"/>
  <c r="F1136" i="10"/>
  <c r="F1135" i="10"/>
  <c r="F1134" i="10"/>
  <c r="F1133" i="10"/>
  <c r="F1132" i="10"/>
  <c r="F1131" i="10"/>
  <c r="F1130" i="10"/>
  <c r="F1129" i="10"/>
  <c r="F1128" i="10"/>
  <c r="F1127" i="10"/>
  <c r="F1126" i="10"/>
  <c r="F1125" i="10"/>
  <c r="F1124" i="10"/>
  <c r="F1123" i="10"/>
  <c r="F1122" i="10"/>
  <c r="F1121" i="10"/>
  <c r="F1120" i="10"/>
  <c r="F1119" i="10"/>
  <c r="F1118" i="10"/>
  <c r="F1117" i="10"/>
  <c r="F1116" i="10"/>
  <c r="F1115" i="10"/>
  <c r="F1114" i="10"/>
  <c r="F1113" i="10"/>
  <c r="F1112" i="10"/>
  <c r="F1111" i="10"/>
  <c r="F1110" i="10"/>
  <c r="F1109" i="10"/>
  <c r="F1108" i="10"/>
  <c r="F1107" i="10"/>
  <c r="F1106" i="10"/>
  <c r="F1105" i="10"/>
  <c r="F1104" i="10"/>
  <c r="F1103" i="10"/>
  <c r="F1102" i="10"/>
  <c r="F1101" i="10"/>
  <c r="F1100" i="10"/>
  <c r="F1099" i="10"/>
  <c r="F1098" i="10"/>
  <c r="F1097" i="10"/>
  <c r="F1096" i="10"/>
  <c r="F1095" i="10"/>
  <c r="F1094" i="10"/>
  <c r="F1093" i="10"/>
  <c r="F1092" i="10"/>
  <c r="F1091" i="10"/>
  <c r="F1090" i="10"/>
  <c r="F1089" i="10"/>
  <c r="F1088" i="10"/>
  <c r="F1087" i="10"/>
  <c r="F1086" i="10"/>
  <c r="F1085" i="10"/>
  <c r="F1084" i="10"/>
  <c r="F1083" i="10"/>
  <c r="F1082" i="10"/>
  <c r="F1081" i="10"/>
  <c r="F1080" i="10"/>
  <c r="F1079" i="10"/>
  <c r="F1078" i="10"/>
  <c r="F1077" i="10"/>
  <c r="F1076" i="10"/>
  <c r="F1075" i="10"/>
  <c r="F1074" i="10"/>
  <c r="F1073" i="10"/>
  <c r="F1072" i="10"/>
  <c r="F1071" i="10"/>
  <c r="F1070" i="10"/>
  <c r="F1069" i="10"/>
  <c r="F1068" i="10"/>
  <c r="F1067" i="10"/>
  <c r="F1066" i="10"/>
  <c r="F1065" i="10"/>
  <c r="F1064" i="10"/>
  <c r="F1063" i="10"/>
  <c r="F1062" i="10"/>
  <c r="F1061" i="10"/>
  <c r="F1060" i="10"/>
  <c r="F1059" i="10"/>
  <c r="F1058" i="10"/>
  <c r="F1057" i="10"/>
  <c r="F1056" i="10"/>
  <c r="F1055" i="10"/>
  <c r="F1054" i="10"/>
  <c r="F1053" i="10"/>
  <c r="F1052" i="10"/>
  <c r="F1051" i="10"/>
  <c r="F1050" i="10"/>
  <c r="F1049" i="10"/>
  <c r="F1048" i="10"/>
  <c r="F1047" i="10"/>
  <c r="F1046" i="10"/>
  <c r="F1045" i="10"/>
  <c r="F1044" i="10"/>
  <c r="F1043" i="10"/>
  <c r="F1042" i="10"/>
  <c r="F1041" i="10"/>
  <c r="F1040" i="10"/>
  <c r="F1039" i="10"/>
  <c r="F1038" i="10"/>
  <c r="F1037" i="10"/>
  <c r="F1036" i="10"/>
  <c r="F1035" i="10"/>
  <c r="F1034" i="10"/>
  <c r="F1033" i="10"/>
  <c r="F1032" i="10"/>
  <c r="F1031" i="10"/>
  <c r="F1030" i="10"/>
  <c r="F1029" i="10"/>
  <c r="F1028" i="10"/>
  <c r="F1027" i="10"/>
  <c r="F1026" i="10"/>
  <c r="F1025" i="10"/>
  <c r="F1024" i="10"/>
  <c r="F1023" i="10"/>
  <c r="F1022" i="10"/>
  <c r="F1021" i="10"/>
  <c r="F1020" i="10"/>
  <c r="F1019" i="10"/>
  <c r="F1018" i="10"/>
  <c r="F1017" i="10"/>
  <c r="F1016" i="10"/>
  <c r="F1015" i="10"/>
  <c r="F1014" i="10"/>
  <c r="F1013" i="10"/>
  <c r="F1012" i="10"/>
  <c r="F1011" i="10"/>
  <c r="F1010" i="10"/>
  <c r="F1009" i="10"/>
  <c r="F1008" i="10"/>
  <c r="F1007" i="10"/>
  <c r="F1006" i="10"/>
  <c r="F1005" i="10"/>
  <c r="F1004" i="10"/>
  <c r="F1003" i="10"/>
  <c r="F1002" i="10"/>
  <c r="F1001" i="10"/>
  <c r="F1000" i="10"/>
  <c r="F999" i="10"/>
  <c r="F998" i="10"/>
  <c r="F997" i="10"/>
  <c r="F996" i="10"/>
  <c r="F995" i="10"/>
  <c r="F994" i="10"/>
  <c r="F993" i="10"/>
  <c r="F992" i="10"/>
  <c r="F991" i="10"/>
  <c r="F990" i="10"/>
  <c r="F989" i="10"/>
  <c r="F988" i="10"/>
  <c r="F987" i="10"/>
  <c r="F986" i="10"/>
  <c r="F985" i="10"/>
  <c r="F984" i="10"/>
  <c r="F983" i="10"/>
  <c r="F982" i="10"/>
  <c r="F981" i="10"/>
  <c r="F980" i="10"/>
  <c r="F979" i="10"/>
  <c r="F978" i="10"/>
  <c r="F977" i="10"/>
  <c r="F976" i="10"/>
  <c r="F975" i="10"/>
  <c r="F974" i="10"/>
  <c r="F973" i="10"/>
  <c r="F972" i="10"/>
  <c r="F971" i="10"/>
  <c r="F970" i="10"/>
  <c r="F969" i="10"/>
  <c r="F968" i="10"/>
  <c r="F967" i="10"/>
  <c r="F966" i="10"/>
  <c r="F965" i="10"/>
  <c r="F964" i="10"/>
  <c r="F963" i="10"/>
  <c r="F962" i="10"/>
  <c r="F961" i="10"/>
  <c r="F960" i="10"/>
  <c r="F959" i="10"/>
  <c r="F958" i="10"/>
  <c r="F957" i="10"/>
  <c r="F956" i="10"/>
  <c r="F955" i="10"/>
  <c r="F954" i="10"/>
  <c r="F953" i="10"/>
  <c r="F952" i="10"/>
  <c r="F951" i="10"/>
  <c r="F950" i="10"/>
  <c r="F949" i="10"/>
  <c r="F948" i="10"/>
  <c r="F947" i="10"/>
  <c r="F946" i="10"/>
  <c r="F945" i="10"/>
  <c r="F944" i="10"/>
  <c r="F943" i="10"/>
  <c r="F942" i="10"/>
  <c r="F941" i="10"/>
  <c r="F940" i="10"/>
  <c r="F939" i="10"/>
  <c r="F938" i="10"/>
  <c r="F937" i="10"/>
  <c r="F936" i="10"/>
  <c r="F935" i="10"/>
  <c r="F934" i="10"/>
  <c r="F933" i="10"/>
  <c r="F932" i="10"/>
  <c r="F931" i="10"/>
  <c r="F930" i="10"/>
  <c r="F929" i="10"/>
  <c r="F928" i="10"/>
  <c r="F927" i="10"/>
  <c r="F926" i="10"/>
  <c r="F925" i="10"/>
  <c r="F924" i="10"/>
  <c r="F923" i="10"/>
  <c r="F922" i="10"/>
  <c r="F921" i="10"/>
  <c r="F920" i="10"/>
  <c r="F919" i="10"/>
  <c r="F918" i="10"/>
  <c r="F917" i="10"/>
  <c r="F916" i="10"/>
  <c r="F915" i="10"/>
  <c r="F914" i="10"/>
  <c r="F913" i="10"/>
  <c r="F912" i="10"/>
  <c r="F911" i="10"/>
  <c r="F910" i="10"/>
  <c r="F909" i="10"/>
  <c r="F908" i="10"/>
  <c r="F907" i="10"/>
  <c r="F906" i="10"/>
  <c r="F905" i="10"/>
  <c r="F904" i="10"/>
  <c r="F903" i="10"/>
  <c r="F902" i="10"/>
  <c r="F901" i="10"/>
  <c r="F900" i="10"/>
  <c r="F899" i="10"/>
  <c r="F898" i="10"/>
  <c r="F897" i="10"/>
  <c r="F896" i="10"/>
  <c r="F895" i="10"/>
  <c r="F894" i="10"/>
  <c r="F893" i="10"/>
  <c r="F892" i="10"/>
  <c r="F891" i="10"/>
  <c r="F890" i="10"/>
  <c r="F889" i="10"/>
  <c r="F888" i="10"/>
  <c r="F887" i="10"/>
  <c r="F886" i="10"/>
  <c r="F885" i="10"/>
  <c r="F884" i="10"/>
  <c r="F883" i="10"/>
  <c r="F882" i="10"/>
  <c r="F881" i="10"/>
  <c r="F880" i="10"/>
  <c r="F879" i="10"/>
  <c r="F878" i="10"/>
  <c r="F877" i="10"/>
  <c r="F876" i="10"/>
  <c r="F875" i="10"/>
  <c r="F874" i="10"/>
  <c r="F873" i="10"/>
  <c r="F872" i="10"/>
  <c r="F871" i="10"/>
  <c r="F870" i="10"/>
  <c r="F869" i="10"/>
  <c r="F868" i="10"/>
  <c r="F867" i="10"/>
  <c r="F866" i="10"/>
  <c r="F865" i="10"/>
  <c r="F864" i="10"/>
  <c r="F863" i="10"/>
  <c r="F862" i="10"/>
  <c r="F861" i="10"/>
  <c r="F860" i="10"/>
  <c r="F859" i="10"/>
  <c r="F858" i="10"/>
  <c r="F857" i="10"/>
  <c r="F856" i="10"/>
  <c r="F855" i="10"/>
  <c r="F854" i="10"/>
  <c r="F853" i="10"/>
  <c r="F852" i="10"/>
  <c r="F851" i="10"/>
  <c r="F850" i="10"/>
  <c r="F849" i="10"/>
  <c r="F848" i="10"/>
  <c r="F847" i="10"/>
  <c r="F846" i="10"/>
  <c r="F845" i="10"/>
  <c r="F844" i="10"/>
  <c r="F843" i="10"/>
  <c r="F842" i="10"/>
  <c r="F841" i="10"/>
  <c r="F840" i="10"/>
  <c r="F839" i="10"/>
  <c r="F838" i="10"/>
  <c r="F837" i="10"/>
  <c r="F836" i="10"/>
  <c r="F835" i="10"/>
  <c r="F834" i="10"/>
  <c r="F833" i="10"/>
  <c r="F832" i="10"/>
  <c r="F831" i="10"/>
  <c r="F830" i="10"/>
  <c r="F829" i="10"/>
  <c r="F828" i="10"/>
  <c r="F827" i="10"/>
  <c r="F826" i="10"/>
  <c r="F825" i="10"/>
  <c r="F824" i="10"/>
  <c r="F823" i="10"/>
  <c r="F822" i="10"/>
  <c r="F821" i="10"/>
  <c r="F820" i="10"/>
  <c r="F819" i="10"/>
  <c r="F818" i="10"/>
  <c r="F817" i="10"/>
  <c r="F816" i="10"/>
  <c r="F815" i="10"/>
  <c r="F814" i="10"/>
  <c r="F813" i="10"/>
  <c r="F812" i="10"/>
  <c r="F811" i="10"/>
  <c r="F810" i="10"/>
  <c r="F809" i="10"/>
  <c r="F808" i="10"/>
  <c r="F807" i="10"/>
  <c r="F806" i="10"/>
  <c r="F805" i="10"/>
  <c r="F804" i="10"/>
  <c r="F803" i="10"/>
  <c r="F802" i="10"/>
  <c r="F801" i="10"/>
  <c r="F800" i="10"/>
  <c r="F799" i="10"/>
  <c r="F798" i="10"/>
  <c r="F797" i="10"/>
  <c r="F796" i="10"/>
  <c r="F795" i="10"/>
  <c r="F794" i="10"/>
  <c r="F793" i="10"/>
  <c r="F792" i="10"/>
  <c r="F791" i="10"/>
  <c r="F790" i="10"/>
  <c r="F789" i="10"/>
  <c r="F788" i="10"/>
  <c r="F787" i="10"/>
  <c r="F786" i="10"/>
  <c r="F785" i="10"/>
  <c r="F784" i="10"/>
  <c r="F783" i="10"/>
  <c r="F782" i="10"/>
  <c r="F781" i="10"/>
  <c r="F780" i="10"/>
  <c r="F779" i="10"/>
  <c r="F778" i="10"/>
  <c r="F777" i="10"/>
  <c r="F776" i="10"/>
  <c r="F775" i="10"/>
  <c r="F774" i="10"/>
  <c r="F773" i="10"/>
  <c r="F772" i="10"/>
  <c r="F771" i="10"/>
  <c r="F770" i="10"/>
  <c r="F769" i="10"/>
  <c r="F768" i="10"/>
  <c r="F767" i="10"/>
  <c r="F766" i="10"/>
  <c r="F765" i="10"/>
  <c r="F764" i="10"/>
  <c r="F763" i="10"/>
  <c r="F762" i="10"/>
  <c r="F761" i="10"/>
  <c r="F760" i="10"/>
  <c r="F759" i="10"/>
  <c r="F758" i="10"/>
  <c r="F757" i="10"/>
  <c r="F756" i="10"/>
  <c r="F755" i="10"/>
  <c r="F754" i="10"/>
  <c r="F753" i="10"/>
  <c r="F752" i="10"/>
  <c r="F751" i="10"/>
  <c r="F750" i="10"/>
  <c r="F749" i="10"/>
  <c r="F748" i="10"/>
  <c r="F747" i="10"/>
  <c r="F746" i="10"/>
  <c r="F745" i="10"/>
  <c r="F744" i="10"/>
  <c r="F743" i="10"/>
  <c r="F742" i="10"/>
  <c r="F741" i="10"/>
  <c r="F740" i="10"/>
  <c r="F739" i="10"/>
  <c r="F738" i="10"/>
  <c r="F737" i="10"/>
  <c r="F736" i="10"/>
  <c r="F735" i="10"/>
  <c r="F734" i="10"/>
  <c r="F733" i="10"/>
  <c r="F732" i="10"/>
  <c r="F731" i="10"/>
  <c r="F730" i="10"/>
  <c r="F729" i="10"/>
  <c r="F728" i="10"/>
  <c r="F727" i="10"/>
  <c r="F726" i="10"/>
  <c r="F725" i="10"/>
  <c r="F724" i="10"/>
  <c r="F723" i="10"/>
  <c r="F722" i="10"/>
  <c r="F721" i="10"/>
  <c r="F720" i="10"/>
  <c r="F719" i="10"/>
  <c r="F718" i="10"/>
  <c r="F717" i="10"/>
  <c r="F716" i="10"/>
  <c r="F715" i="10"/>
  <c r="F714" i="10"/>
  <c r="F713" i="10"/>
  <c r="F712" i="10"/>
  <c r="F711" i="10"/>
  <c r="F710" i="10"/>
  <c r="F709" i="10"/>
  <c r="F708" i="10"/>
  <c r="F707" i="10"/>
  <c r="F706" i="10"/>
  <c r="F705" i="10"/>
  <c r="F704" i="10"/>
  <c r="F703" i="10"/>
  <c r="F702" i="10"/>
  <c r="F701" i="10"/>
  <c r="F700" i="10"/>
  <c r="F699" i="10"/>
  <c r="F698" i="10"/>
  <c r="F697" i="10"/>
  <c r="F696" i="10"/>
  <c r="F695" i="10"/>
  <c r="F694" i="10"/>
  <c r="F693" i="10"/>
  <c r="F692" i="10"/>
  <c r="F691" i="10"/>
  <c r="F690" i="10"/>
  <c r="F689" i="10"/>
  <c r="F688" i="10"/>
  <c r="F687" i="10"/>
  <c r="F686" i="10"/>
  <c r="F685" i="10"/>
  <c r="F684" i="10"/>
  <c r="F683" i="10"/>
  <c r="F682" i="10"/>
  <c r="F681" i="10"/>
  <c r="F680" i="10"/>
  <c r="F679" i="10"/>
  <c r="F678" i="10"/>
  <c r="F677" i="10"/>
  <c r="F676" i="10"/>
  <c r="F675" i="10"/>
  <c r="F674" i="10"/>
  <c r="F673" i="10"/>
  <c r="F672" i="10"/>
  <c r="F671" i="10"/>
  <c r="F670" i="10"/>
  <c r="F669" i="10"/>
  <c r="F668" i="10"/>
  <c r="F667" i="10"/>
  <c r="F666" i="10"/>
  <c r="F665" i="10"/>
  <c r="F664" i="10"/>
  <c r="F663" i="10"/>
  <c r="F662" i="10"/>
  <c r="F661" i="10"/>
  <c r="F660" i="10"/>
  <c r="F659" i="10"/>
  <c r="F658" i="10"/>
  <c r="F657" i="10"/>
  <c r="F656" i="10"/>
  <c r="F655" i="10"/>
  <c r="F654" i="10"/>
  <c r="F653" i="10"/>
  <c r="F652" i="10"/>
  <c r="F651" i="10"/>
  <c r="F650" i="10"/>
  <c r="F649" i="10"/>
  <c r="F648" i="10"/>
  <c r="F647" i="10"/>
  <c r="F646" i="10"/>
  <c r="F645" i="10"/>
  <c r="F644" i="10"/>
  <c r="F643" i="10"/>
  <c r="F642" i="10"/>
  <c r="F641" i="10"/>
  <c r="F640" i="10"/>
  <c r="F639" i="10"/>
  <c r="F638" i="10"/>
  <c r="F637" i="10"/>
  <c r="F636" i="10"/>
  <c r="F635" i="10"/>
  <c r="F634" i="10"/>
  <c r="F633" i="10"/>
  <c r="F632" i="10"/>
  <c r="F631" i="10"/>
  <c r="F630" i="10"/>
  <c r="F629" i="10"/>
  <c r="F628" i="10"/>
  <c r="F627" i="10"/>
  <c r="F626" i="10"/>
  <c r="F625" i="10"/>
  <c r="F624" i="10"/>
  <c r="F623" i="10"/>
  <c r="F622" i="10"/>
  <c r="F621" i="10"/>
  <c r="F620" i="10"/>
  <c r="F619" i="10"/>
  <c r="F618" i="10"/>
  <c r="F617" i="10"/>
  <c r="F616" i="10"/>
  <c r="F615" i="10"/>
  <c r="F614" i="10"/>
  <c r="F613" i="10"/>
  <c r="F612" i="10"/>
  <c r="F611" i="10"/>
  <c r="F610" i="10"/>
  <c r="F609" i="10"/>
  <c r="F608" i="10"/>
  <c r="F607" i="10"/>
  <c r="F606" i="10"/>
  <c r="F605" i="10"/>
  <c r="F604" i="10"/>
  <c r="F603" i="10"/>
  <c r="F602" i="10"/>
  <c r="F601" i="10"/>
  <c r="F600" i="10"/>
  <c r="F599" i="10"/>
  <c r="F598" i="10"/>
  <c r="F597" i="10"/>
  <c r="F596" i="10"/>
  <c r="F595" i="10"/>
  <c r="F594" i="10"/>
  <c r="F593" i="10"/>
  <c r="F592" i="10"/>
  <c r="F591" i="10"/>
  <c r="F590" i="10"/>
  <c r="F589" i="10"/>
  <c r="F588" i="10"/>
  <c r="F587" i="10"/>
  <c r="F586" i="10"/>
  <c r="F585" i="10"/>
  <c r="F584" i="10"/>
  <c r="F583" i="10"/>
  <c r="F582" i="10"/>
  <c r="F581" i="10"/>
  <c r="F580" i="10"/>
  <c r="F579" i="10"/>
  <c r="F578" i="10"/>
  <c r="F577" i="10"/>
  <c r="F576" i="10"/>
  <c r="F575" i="10"/>
  <c r="F574" i="10"/>
  <c r="F573" i="10"/>
  <c r="F572" i="10"/>
  <c r="F571" i="10"/>
  <c r="F570" i="10"/>
  <c r="F569" i="10"/>
  <c r="F568" i="10"/>
  <c r="F567" i="10"/>
  <c r="F566" i="10"/>
  <c r="F565" i="10"/>
  <c r="F564" i="10"/>
  <c r="F563" i="10"/>
  <c r="F562" i="10"/>
  <c r="F561" i="10"/>
  <c r="F560" i="10"/>
  <c r="F559" i="10"/>
  <c r="F558" i="10"/>
  <c r="F557" i="10"/>
  <c r="F556" i="10"/>
  <c r="F555" i="10"/>
  <c r="F554" i="10"/>
  <c r="F553" i="10"/>
  <c r="F552" i="10"/>
  <c r="F551" i="10"/>
  <c r="F550" i="10"/>
  <c r="F549" i="10"/>
  <c r="F548" i="10"/>
  <c r="F547" i="10"/>
  <c r="F546" i="10"/>
  <c r="F545" i="10"/>
  <c r="F544" i="10"/>
  <c r="F543" i="10"/>
  <c r="F542" i="10"/>
  <c r="F541" i="10"/>
  <c r="F540" i="10"/>
  <c r="F539" i="10"/>
  <c r="F538" i="10"/>
  <c r="F537" i="10"/>
  <c r="F536" i="10"/>
  <c r="F535" i="10"/>
  <c r="F534" i="10"/>
  <c r="F533" i="10"/>
  <c r="F532" i="10"/>
  <c r="F531" i="10"/>
  <c r="F530" i="10"/>
  <c r="F529" i="10"/>
  <c r="F528" i="10"/>
  <c r="F527" i="10"/>
  <c r="F526" i="10"/>
  <c r="F525" i="10"/>
  <c r="F524" i="10"/>
  <c r="F523" i="10"/>
  <c r="F522" i="10"/>
  <c r="F521" i="10"/>
  <c r="F520" i="10"/>
  <c r="F519" i="10"/>
  <c r="F518" i="10"/>
  <c r="F517" i="10"/>
  <c r="F516" i="10"/>
  <c r="F515" i="10"/>
  <c r="F514" i="10"/>
  <c r="F513" i="10"/>
  <c r="F512" i="10"/>
  <c r="F511" i="10"/>
  <c r="F510" i="10"/>
  <c r="F509" i="10"/>
  <c r="F508" i="10"/>
  <c r="F507" i="10"/>
  <c r="F506" i="10"/>
  <c r="F505" i="10"/>
  <c r="F504" i="10"/>
  <c r="F503" i="10"/>
  <c r="F502" i="10"/>
  <c r="F501" i="10"/>
  <c r="F500" i="10"/>
  <c r="F499" i="10"/>
  <c r="F498" i="10"/>
  <c r="F497" i="10"/>
  <c r="F496" i="10"/>
  <c r="F495" i="10"/>
  <c r="F494" i="10"/>
  <c r="F493" i="10"/>
  <c r="F492" i="10"/>
  <c r="F491" i="10"/>
  <c r="F490" i="10"/>
  <c r="F489" i="10"/>
  <c r="F488" i="10"/>
  <c r="F487" i="10"/>
  <c r="F486" i="10"/>
  <c r="F485" i="10"/>
  <c r="F484" i="10"/>
  <c r="F483" i="10"/>
  <c r="F482" i="10"/>
  <c r="F481" i="10"/>
  <c r="F480" i="10"/>
  <c r="F479" i="10"/>
  <c r="F478" i="10"/>
  <c r="F477" i="10"/>
  <c r="F476" i="10"/>
  <c r="F475" i="10"/>
  <c r="F474" i="10"/>
  <c r="F473" i="10"/>
  <c r="F472" i="10"/>
  <c r="F471" i="10"/>
  <c r="F470" i="10"/>
  <c r="F469" i="10"/>
  <c r="F468" i="10"/>
  <c r="F467" i="10"/>
  <c r="F466" i="10"/>
  <c r="F465" i="10"/>
  <c r="F464" i="10"/>
  <c r="F463" i="10"/>
  <c r="F462" i="10"/>
  <c r="F461" i="10"/>
  <c r="F460" i="10"/>
  <c r="F459" i="10"/>
  <c r="F458" i="10"/>
  <c r="F457" i="10"/>
  <c r="F456" i="10"/>
  <c r="F455" i="10"/>
  <c r="F454" i="10"/>
  <c r="F453" i="10"/>
  <c r="F452" i="10"/>
  <c r="F451" i="10"/>
  <c r="F450" i="10"/>
  <c r="F449" i="10"/>
  <c r="F448" i="10"/>
  <c r="F447" i="10"/>
  <c r="F446" i="10"/>
  <c r="F445" i="10"/>
  <c r="F444" i="10"/>
  <c r="F443" i="10"/>
  <c r="F442" i="10"/>
  <c r="F441" i="10"/>
  <c r="F440" i="10"/>
  <c r="F439" i="10"/>
  <c r="F438" i="10"/>
  <c r="F437" i="10"/>
  <c r="F436" i="10"/>
  <c r="F435" i="10"/>
  <c r="F434" i="10"/>
  <c r="F433" i="10"/>
  <c r="F432" i="10"/>
  <c r="F431" i="10"/>
  <c r="F430" i="10"/>
  <c r="F429" i="10"/>
  <c r="F428" i="10"/>
  <c r="F427" i="10"/>
  <c r="F426" i="10"/>
  <c r="F425" i="10"/>
  <c r="F424" i="10"/>
  <c r="F423" i="10"/>
  <c r="F422" i="10"/>
  <c r="F421" i="10"/>
  <c r="F420" i="10"/>
  <c r="F419" i="10"/>
  <c r="F418" i="10"/>
  <c r="F417" i="10"/>
  <c r="F416" i="10"/>
  <c r="F415" i="10"/>
  <c r="F414" i="10"/>
  <c r="F413" i="10"/>
  <c r="F412" i="10"/>
  <c r="F411" i="10"/>
  <c r="F410" i="10"/>
  <c r="F409" i="10"/>
  <c r="F408" i="10"/>
  <c r="F407" i="10"/>
  <c r="F406" i="10"/>
  <c r="F405" i="10"/>
  <c r="F404" i="10"/>
  <c r="F403" i="10"/>
  <c r="F402" i="10"/>
  <c r="F401" i="10"/>
  <c r="F400" i="10"/>
  <c r="F399" i="10"/>
  <c r="F398" i="10"/>
  <c r="F397" i="10"/>
  <c r="F396" i="10"/>
  <c r="F395" i="10"/>
  <c r="F394" i="10"/>
  <c r="F393" i="10"/>
  <c r="F392" i="10"/>
  <c r="F391" i="10"/>
  <c r="F390" i="10"/>
  <c r="F389" i="10"/>
  <c r="F388" i="10"/>
  <c r="F387" i="10"/>
  <c r="F386" i="10"/>
  <c r="F385" i="10"/>
  <c r="F384" i="10"/>
  <c r="F383" i="10"/>
  <c r="F382" i="10"/>
  <c r="F381" i="10"/>
  <c r="F380" i="10"/>
  <c r="F379" i="10"/>
  <c r="F378" i="10"/>
  <c r="F377" i="10"/>
  <c r="F376" i="10"/>
  <c r="F375" i="10"/>
  <c r="F374" i="10"/>
  <c r="F373" i="10"/>
  <c r="F372" i="10"/>
  <c r="F371" i="10"/>
  <c r="F370" i="10"/>
  <c r="F369" i="10"/>
  <c r="F368" i="10"/>
  <c r="F367" i="10"/>
  <c r="F366" i="10"/>
  <c r="F365" i="10"/>
  <c r="F364" i="10"/>
  <c r="F363" i="10"/>
  <c r="F362" i="10"/>
  <c r="F361" i="10"/>
  <c r="F360" i="10"/>
  <c r="F359" i="10"/>
  <c r="F358" i="10"/>
  <c r="F357" i="10"/>
  <c r="F356" i="10"/>
  <c r="F355" i="10"/>
  <c r="F354" i="10"/>
  <c r="F353" i="10"/>
  <c r="F352" i="10"/>
  <c r="F351" i="10"/>
  <c r="F350" i="10"/>
  <c r="F349" i="10"/>
  <c r="F348" i="10"/>
  <c r="F347" i="10"/>
  <c r="F346" i="10"/>
  <c r="F345" i="10"/>
  <c r="F344" i="10"/>
  <c r="F343" i="10"/>
  <c r="F342" i="10"/>
  <c r="F341" i="10"/>
  <c r="F340" i="10"/>
  <c r="F339" i="10"/>
  <c r="F338" i="10"/>
  <c r="F337" i="10"/>
  <c r="F336" i="10"/>
  <c r="F335" i="10"/>
  <c r="F334" i="10"/>
  <c r="F333" i="10"/>
  <c r="F332" i="10"/>
  <c r="F331" i="10"/>
  <c r="F330" i="10"/>
  <c r="F329" i="10"/>
  <c r="F328" i="10"/>
  <c r="F327" i="10"/>
  <c r="F326" i="10"/>
  <c r="F325" i="10"/>
  <c r="F324" i="10"/>
  <c r="F323" i="10"/>
  <c r="F322" i="10"/>
  <c r="F321" i="10"/>
  <c r="F320" i="10"/>
  <c r="F319" i="10"/>
  <c r="F318" i="10"/>
  <c r="F317" i="10"/>
  <c r="F316" i="10"/>
  <c r="F315" i="10"/>
  <c r="F314" i="10"/>
  <c r="F313" i="10"/>
  <c r="F312" i="10"/>
  <c r="F311" i="10"/>
  <c r="F310" i="10"/>
  <c r="F309" i="10"/>
  <c r="F308" i="10"/>
  <c r="F307" i="10"/>
  <c r="F306" i="10"/>
  <c r="F305" i="10"/>
  <c r="F304" i="10"/>
  <c r="F303" i="10"/>
  <c r="F302" i="10"/>
  <c r="F301" i="10"/>
  <c r="F300" i="10"/>
  <c r="F299" i="10"/>
  <c r="F298" i="10"/>
  <c r="F297" i="10"/>
  <c r="F296" i="10"/>
  <c r="F295" i="10"/>
  <c r="F294" i="10"/>
  <c r="F293" i="10"/>
  <c r="F292" i="10"/>
  <c r="F291" i="10"/>
  <c r="F290" i="10"/>
  <c r="F289" i="10"/>
  <c r="F288" i="10"/>
  <c r="F287" i="10"/>
  <c r="F286" i="10"/>
  <c r="F285" i="10"/>
  <c r="F284" i="10"/>
  <c r="F283" i="10"/>
  <c r="F282" i="10"/>
  <c r="F281" i="10"/>
  <c r="F280" i="10"/>
  <c r="F279" i="10"/>
  <c r="F278" i="10"/>
  <c r="F277" i="10"/>
  <c r="F276" i="10"/>
  <c r="F275" i="10"/>
  <c r="F274" i="10"/>
  <c r="F273" i="10"/>
  <c r="F272" i="10"/>
  <c r="F271" i="10"/>
  <c r="F270" i="10"/>
  <c r="F269" i="10"/>
  <c r="F268" i="10"/>
  <c r="F267" i="10"/>
  <c r="F266" i="10"/>
  <c r="F265" i="10"/>
  <c r="F264" i="10"/>
  <c r="F263" i="10"/>
  <c r="F262" i="10"/>
  <c r="F261" i="10"/>
  <c r="F260" i="10"/>
  <c r="F259" i="10"/>
  <c r="F258" i="10"/>
  <c r="F257" i="10"/>
  <c r="F256" i="10"/>
  <c r="F255" i="10"/>
  <c r="F254" i="10"/>
  <c r="F253" i="10"/>
  <c r="F252" i="10"/>
  <c r="F251" i="10"/>
  <c r="F250" i="10"/>
  <c r="F249" i="10"/>
  <c r="F248" i="10"/>
  <c r="F247" i="10"/>
  <c r="F246" i="10"/>
  <c r="F245" i="10"/>
  <c r="F244" i="10"/>
  <c r="F243" i="10"/>
  <c r="F242" i="10"/>
  <c r="F241" i="10"/>
  <c r="F240" i="10"/>
  <c r="F239" i="10"/>
  <c r="F238" i="10"/>
  <c r="F237" i="10"/>
  <c r="F236" i="10"/>
  <c r="F235" i="10"/>
  <c r="F234" i="10"/>
  <c r="F233" i="10"/>
  <c r="F232" i="10"/>
  <c r="F231" i="10"/>
  <c r="F230" i="10"/>
  <c r="F229" i="10"/>
  <c r="F228" i="10"/>
  <c r="F227" i="10"/>
  <c r="F226" i="10"/>
  <c r="F225" i="10"/>
  <c r="F224" i="10"/>
  <c r="F223" i="10"/>
  <c r="F222" i="10"/>
  <c r="F221" i="10"/>
  <c r="F220" i="10"/>
  <c r="F219" i="10"/>
  <c r="F218" i="10"/>
  <c r="F217" i="10"/>
  <c r="F216" i="10"/>
  <c r="F215" i="10"/>
  <c r="F214" i="10"/>
  <c r="F213" i="10"/>
  <c r="F212" i="10"/>
  <c r="F211" i="10"/>
  <c r="F210" i="10"/>
  <c r="F209" i="10"/>
  <c r="F208" i="10"/>
  <c r="F207" i="10"/>
  <c r="F206" i="10"/>
  <c r="F205" i="10"/>
  <c r="F204" i="10"/>
  <c r="F203" i="10"/>
  <c r="F202" i="10"/>
  <c r="F201" i="10"/>
  <c r="F200" i="10"/>
  <c r="F199" i="10"/>
  <c r="F198" i="10"/>
  <c r="F197" i="10"/>
  <c r="F196" i="10"/>
  <c r="F195" i="10"/>
  <c r="F194" i="10"/>
  <c r="F193" i="10"/>
  <c r="F192" i="10"/>
  <c r="F191" i="10"/>
  <c r="F190" i="10"/>
  <c r="F189" i="10"/>
  <c r="F188" i="10"/>
  <c r="F187" i="10"/>
  <c r="F186" i="10"/>
  <c r="F185" i="10"/>
  <c r="F184" i="10"/>
  <c r="F183" i="10"/>
  <c r="F182" i="10"/>
  <c r="F181" i="10"/>
  <c r="F180" i="10"/>
  <c r="F179" i="10"/>
  <c r="F178" i="10"/>
  <c r="F177" i="10"/>
  <c r="F176" i="10"/>
  <c r="F175" i="10"/>
  <c r="F174" i="10"/>
  <c r="F173" i="10"/>
  <c r="F172" i="10"/>
  <c r="F171" i="10"/>
  <c r="F170" i="10"/>
  <c r="F169" i="10"/>
  <c r="F168" i="10"/>
  <c r="F167" i="10"/>
  <c r="F166" i="10"/>
  <c r="F165" i="10"/>
  <c r="F164" i="10"/>
  <c r="F163" i="10"/>
  <c r="F162" i="10"/>
  <c r="F161" i="10"/>
  <c r="F160" i="10"/>
  <c r="F159" i="10"/>
  <c r="F158" i="10"/>
  <c r="F157" i="10"/>
  <c r="F156" i="10"/>
  <c r="F155" i="10"/>
  <c r="F154" i="10"/>
  <c r="F153" i="10"/>
  <c r="F152" i="10"/>
  <c r="F151" i="10"/>
  <c r="F150" i="10"/>
  <c r="F149" i="10"/>
  <c r="F148" i="10"/>
  <c r="F147" i="10"/>
  <c r="F146" i="10"/>
  <c r="F145" i="10"/>
  <c r="F144" i="10"/>
  <c r="F143" i="10"/>
  <c r="F142" i="10"/>
  <c r="F141" i="10"/>
  <c r="F140" i="10"/>
  <c r="F139" i="10"/>
  <c r="F138" i="10"/>
  <c r="F137" i="10"/>
  <c r="F136" i="10"/>
  <c r="F135" i="10"/>
  <c r="F134" i="10"/>
  <c r="F133" i="10"/>
  <c r="F132" i="10"/>
  <c r="F131" i="10"/>
  <c r="F130" i="10"/>
  <c r="F129" i="10"/>
  <c r="F128" i="10"/>
  <c r="F127" i="10"/>
  <c r="F126" i="10"/>
  <c r="F125" i="10"/>
  <c r="F124" i="10"/>
  <c r="F123" i="10"/>
  <c r="F122" i="10"/>
  <c r="F121" i="10"/>
  <c r="F120" i="10"/>
  <c r="F119" i="10"/>
  <c r="F118" i="10"/>
  <c r="F117" i="10"/>
  <c r="F116" i="10"/>
  <c r="F115" i="10"/>
  <c r="F114" i="10"/>
  <c r="F113" i="10"/>
  <c r="F112" i="10"/>
  <c r="F111" i="10"/>
  <c r="F110" i="10"/>
  <c r="F109" i="10"/>
  <c r="F108" i="10"/>
  <c r="F107" i="10"/>
  <c r="F106" i="10"/>
  <c r="F105" i="10"/>
  <c r="F104" i="10"/>
  <c r="F103" i="10"/>
  <c r="F102" i="10"/>
  <c r="F101" i="10"/>
  <c r="F100" i="10"/>
  <c r="F99" i="10"/>
  <c r="F98" i="10"/>
  <c r="F97" i="10"/>
  <c r="F96" i="10"/>
  <c r="F95" i="10"/>
  <c r="F94" i="10"/>
  <c r="F93" i="10"/>
  <c r="F92" i="10"/>
  <c r="F91" i="10"/>
  <c r="F90" i="10"/>
  <c r="F89" i="10"/>
  <c r="F88" i="10"/>
  <c r="F87" i="10"/>
  <c r="F86" i="10"/>
  <c r="F85" i="10"/>
  <c r="F84" i="10"/>
  <c r="F83" i="10"/>
  <c r="F82" i="10"/>
  <c r="F81" i="10"/>
  <c r="F80" i="10"/>
  <c r="F79" i="10"/>
  <c r="F78" i="10"/>
  <c r="F77" i="10"/>
  <c r="F76" i="10"/>
  <c r="F75" i="10"/>
  <c r="F74" i="10"/>
  <c r="F73" i="10"/>
  <c r="F72" i="10"/>
  <c r="F71" i="10"/>
  <c r="F70" i="10"/>
  <c r="F69" i="10"/>
  <c r="F68" i="10"/>
  <c r="F67" i="10"/>
  <c r="F66" i="10"/>
  <c r="F65" i="10"/>
  <c r="F64" i="10"/>
  <c r="F63" i="10"/>
  <c r="F62" i="10"/>
  <c r="F61" i="10"/>
  <c r="F60" i="10"/>
  <c r="F59" i="10"/>
  <c r="F58" i="10"/>
  <c r="F57" i="10"/>
  <c r="F56" i="10"/>
  <c r="F55" i="10"/>
  <c r="F54" i="10"/>
  <c r="F53" i="10"/>
  <c r="F52" i="10"/>
  <c r="F51" i="10"/>
  <c r="F50" i="10"/>
  <c r="F49" i="10"/>
  <c r="F48" i="10"/>
  <c r="F47" i="10"/>
  <c r="F46" i="10"/>
  <c r="F45" i="10"/>
  <c r="F44" i="10"/>
  <c r="F43" i="10"/>
  <c r="F42" i="10"/>
  <c r="F41" i="10"/>
  <c r="F40" i="10"/>
  <c r="F39" i="10"/>
  <c r="F38" i="10"/>
  <c r="F37" i="10"/>
  <c r="F36" i="10"/>
  <c r="F35" i="10"/>
  <c r="F34" i="10"/>
  <c r="F33" i="10"/>
  <c r="F32" i="10"/>
  <c r="F31" i="10"/>
  <c r="F30" i="10"/>
  <c r="F29" i="10"/>
  <c r="F28" i="10"/>
  <c r="F27" i="10"/>
  <c r="F26" i="10"/>
  <c r="F25" i="10"/>
  <c r="F24" i="10"/>
  <c r="F23" i="10"/>
  <c r="F22" i="10"/>
  <c r="F21" i="10"/>
  <c r="F20" i="10"/>
  <c r="F19" i="10"/>
  <c r="F18" i="10"/>
  <c r="F17" i="10"/>
  <c r="F16" i="10"/>
  <c r="F15" i="10"/>
  <c r="T28" i="10"/>
  <c r="T29" i="10"/>
  <c r="T30" i="10"/>
  <c r="T31" i="10"/>
  <c r="T37" i="10"/>
  <c r="T40" i="10"/>
  <c r="S41" i="10"/>
  <c r="T41" i="10"/>
  <c r="S44" i="10"/>
  <c r="T44" i="10"/>
  <c r="S56" i="10"/>
  <c r="T56" i="10"/>
  <c r="S58" i="10"/>
  <c r="T58" i="10"/>
  <c r="S59" i="10"/>
  <c r="T59" i="10"/>
  <c r="S61" i="10"/>
  <c r="T61" i="10"/>
  <c r="S63" i="10"/>
  <c r="T63" i="10"/>
  <c r="S67" i="10"/>
  <c r="T67" i="10"/>
  <c r="S74" i="10"/>
  <c r="T74" i="10"/>
  <c r="S79" i="10"/>
  <c r="T79" i="10"/>
  <c r="T91" i="10"/>
  <c r="T96" i="10"/>
  <c r="T97" i="10"/>
  <c r="T98" i="10"/>
  <c r="S103" i="10"/>
  <c r="T103" i="10"/>
  <c r="S107" i="10"/>
  <c r="T107" i="10"/>
  <c r="S110" i="10"/>
  <c r="T110" i="10"/>
  <c r="S126" i="10"/>
  <c r="T126" i="10"/>
  <c r="T129" i="10"/>
  <c r="T131" i="10"/>
  <c r="T132" i="10"/>
  <c r="T134" i="10"/>
  <c r="T135" i="10"/>
  <c r="S137" i="10"/>
  <c r="T137" i="10"/>
  <c r="S155" i="10"/>
  <c r="T155" i="10"/>
  <c r="T156" i="10"/>
  <c r="T158" i="10"/>
  <c r="S161" i="10"/>
  <c r="T161" i="10"/>
  <c r="S176" i="10"/>
  <c r="T176" i="10"/>
  <c r="T182" i="10"/>
  <c r="S183" i="10"/>
  <c r="T183" i="10"/>
  <c r="S186" i="10"/>
  <c r="T186" i="10"/>
  <c r="S189" i="10"/>
  <c r="T189" i="10"/>
  <c r="S190" i="10"/>
  <c r="T190" i="10"/>
  <c r="S191" i="10"/>
  <c r="T191" i="10"/>
  <c r="S193" i="10"/>
  <c r="T193" i="10"/>
  <c r="S198" i="10"/>
  <c r="T198" i="10"/>
  <c r="S199" i="10"/>
  <c r="T199" i="10"/>
  <c r="S200" i="10"/>
  <c r="T200" i="10"/>
  <c r="S208" i="10"/>
  <c r="T208" i="10"/>
  <c r="T216" i="10"/>
  <c r="S217" i="10"/>
  <c r="T217" i="10"/>
  <c r="S224" i="10"/>
  <c r="T224" i="10"/>
  <c r="S225" i="10"/>
  <c r="T225" i="10"/>
  <c r="S226" i="10"/>
  <c r="T226" i="10"/>
  <c r="S227" i="10"/>
  <c r="T227" i="10"/>
  <c r="S228" i="10"/>
  <c r="T228" i="10"/>
  <c r="T233" i="10"/>
  <c r="S236" i="10"/>
  <c r="T236" i="10"/>
  <c r="S237" i="10"/>
  <c r="T237" i="10"/>
  <c r="S238" i="10"/>
  <c r="T238" i="10"/>
  <c r="S241" i="10"/>
  <c r="T241" i="10"/>
  <c r="S242" i="10"/>
  <c r="T242" i="10"/>
  <c r="S243" i="10"/>
  <c r="T243" i="10"/>
  <c r="S260" i="10"/>
  <c r="T260" i="10"/>
  <c r="S261" i="10"/>
  <c r="T261" i="10"/>
  <c r="S273" i="10"/>
  <c r="T273" i="10"/>
  <c r="T274" i="10"/>
  <c r="T279" i="10"/>
  <c r="S282" i="10"/>
  <c r="T282" i="10"/>
  <c r="T284" i="10"/>
  <c r="T285" i="10"/>
  <c r="T286" i="10"/>
  <c r="S298" i="10"/>
  <c r="T298" i="10"/>
  <c r="S302" i="10"/>
  <c r="T302" i="10"/>
  <c r="S305" i="10"/>
  <c r="T305" i="10"/>
  <c r="S306" i="10"/>
  <c r="T306" i="10"/>
  <c r="S307" i="10"/>
  <c r="T307" i="10"/>
  <c r="S308" i="10"/>
  <c r="T308" i="10"/>
  <c r="S321" i="10"/>
  <c r="T321" i="10"/>
  <c r="T324" i="10"/>
  <c r="T325" i="10"/>
  <c r="T326" i="10"/>
  <c r="T327" i="10"/>
  <c r="T336" i="10"/>
  <c r="T341" i="10"/>
  <c r="S348" i="10"/>
  <c r="T348" i="10"/>
  <c r="S368" i="10"/>
  <c r="T368" i="10"/>
  <c r="S369" i="10"/>
  <c r="T369" i="10"/>
  <c r="S374" i="10"/>
  <c r="T374" i="10"/>
  <c r="S380" i="10"/>
  <c r="T380" i="10"/>
  <c r="S381" i="10"/>
  <c r="T381" i="10"/>
  <c r="S383" i="10"/>
  <c r="T383" i="10"/>
  <c r="S384" i="10"/>
  <c r="T384" i="10"/>
  <c r="S387" i="10"/>
  <c r="T387" i="10"/>
  <c r="S395" i="10"/>
  <c r="T395" i="10"/>
  <c r="S396" i="10"/>
  <c r="T396" i="10"/>
  <c r="S398" i="10"/>
  <c r="T398" i="10"/>
  <c r="S399" i="10"/>
  <c r="T399" i="10"/>
  <c r="S400" i="10"/>
  <c r="T400" i="10"/>
  <c r="S401" i="10"/>
  <c r="T401" i="10"/>
  <c r="S402" i="10"/>
  <c r="T402" i="10"/>
  <c r="S403" i="10"/>
  <c r="T403" i="10"/>
  <c r="S404" i="10"/>
  <c r="T404" i="10"/>
  <c r="S408" i="10"/>
  <c r="T408" i="10"/>
  <c r="S409" i="10"/>
  <c r="T409" i="10"/>
  <c r="S410" i="10"/>
  <c r="T410" i="10"/>
  <c r="S411" i="10"/>
  <c r="T411" i="10"/>
  <c r="S417" i="10"/>
  <c r="T417" i="10"/>
  <c r="T418" i="10"/>
  <c r="T420" i="10"/>
  <c r="T424" i="10"/>
  <c r="T428" i="10"/>
  <c r="S440" i="10"/>
  <c r="T440" i="10"/>
  <c r="T444" i="10"/>
  <c r="S468" i="10"/>
  <c r="T468" i="10"/>
  <c r="S469" i="10"/>
  <c r="T469" i="10"/>
  <c r="S474" i="10"/>
  <c r="T474" i="10"/>
  <c r="S478" i="10"/>
  <c r="T478" i="10"/>
  <c r="S479" i="10"/>
  <c r="T479" i="10"/>
  <c r="S485" i="10"/>
  <c r="T485" i="10"/>
  <c r="S486" i="10"/>
  <c r="T486" i="10"/>
  <c r="S494" i="10"/>
  <c r="T494" i="10"/>
  <c r="S495" i="10"/>
  <c r="T495" i="10"/>
  <c r="S497" i="10"/>
  <c r="T497" i="10"/>
  <c r="S502" i="10"/>
  <c r="T502" i="10"/>
  <c r="S507" i="10"/>
  <c r="T507" i="10"/>
  <c r="S513" i="10"/>
  <c r="T513" i="10"/>
  <c r="S514" i="10"/>
  <c r="T514" i="10"/>
  <c r="S515" i="10"/>
  <c r="T515" i="10"/>
  <c r="S516" i="10"/>
  <c r="T516" i="10"/>
  <c r="S517" i="10"/>
  <c r="T517" i="10"/>
  <c r="S518" i="10"/>
  <c r="T518" i="10"/>
  <c r="S522" i="10"/>
  <c r="T522" i="10"/>
  <c r="S541" i="10"/>
  <c r="T541" i="10"/>
  <c r="S544" i="10"/>
  <c r="T544" i="10"/>
  <c r="S545" i="10"/>
  <c r="T545" i="10"/>
  <c r="S546" i="10"/>
  <c r="T546" i="10"/>
  <c r="S548" i="10"/>
  <c r="T548" i="10"/>
  <c r="S551" i="10"/>
  <c r="T551" i="10"/>
  <c r="S552" i="10"/>
  <c r="T552" i="10"/>
  <c r="S553" i="10"/>
  <c r="T553" i="10"/>
  <c r="S557" i="10"/>
  <c r="T557" i="10"/>
  <c r="T558" i="10"/>
  <c r="T559" i="10"/>
  <c r="T561" i="10"/>
  <c r="T573" i="10"/>
  <c r="T576" i="10"/>
  <c r="T581" i="10"/>
  <c r="T583" i="10"/>
  <c r="T584" i="10"/>
  <c r="S589" i="10"/>
  <c r="T589" i="10"/>
  <c r="T593" i="10"/>
  <c r="S623" i="10"/>
  <c r="T623" i="10"/>
  <c r="S624" i="10"/>
  <c r="T624" i="10"/>
  <c r="S630" i="10"/>
  <c r="T630" i="10"/>
  <c r="S631" i="10"/>
  <c r="T631" i="10"/>
  <c r="S632" i="10"/>
  <c r="T632" i="10"/>
  <c r="S633" i="10"/>
  <c r="T633" i="10"/>
  <c r="T639" i="10"/>
  <c r="T644" i="10"/>
  <c r="T648" i="10"/>
  <c r="T649" i="10"/>
  <c r="S656" i="10"/>
  <c r="T656" i="10"/>
  <c r="S659" i="10"/>
  <c r="T659" i="10"/>
  <c r="S693" i="10"/>
  <c r="T693" i="10"/>
  <c r="S701" i="10"/>
  <c r="T701" i="10"/>
  <c r="S702" i="10"/>
  <c r="T702" i="10"/>
  <c r="S705" i="10"/>
  <c r="T705" i="10"/>
  <c r="S706" i="10"/>
  <c r="T706" i="10"/>
  <c r="S710" i="10"/>
  <c r="T710" i="10"/>
  <c r="S711" i="10"/>
  <c r="T711" i="10"/>
  <c r="S712" i="10"/>
  <c r="T712" i="10"/>
  <c r="S713" i="10"/>
  <c r="T713" i="10"/>
  <c r="S714" i="10"/>
  <c r="T714" i="10"/>
  <c r="S715" i="10"/>
  <c r="T715" i="10"/>
  <c r="S717" i="10"/>
  <c r="T717" i="10"/>
  <c r="S718" i="10"/>
  <c r="T718" i="10"/>
  <c r="S719" i="10"/>
  <c r="T719" i="10"/>
  <c r="S720" i="10"/>
  <c r="T720" i="10"/>
  <c r="S721" i="10"/>
  <c r="T721" i="10"/>
  <c r="S725" i="10"/>
  <c r="T725" i="10"/>
  <c r="S726" i="10"/>
  <c r="T726" i="10"/>
  <c r="S729" i="10"/>
  <c r="T729" i="10"/>
  <c r="S730" i="10"/>
  <c r="T730" i="10"/>
  <c r="S733" i="10"/>
  <c r="T733" i="10"/>
  <c r="S739" i="10"/>
  <c r="T739" i="10"/>
  <c r="S747" i="10"/>
  <c r="T747" i="10"/>
  <c r="S779" i="10"/>
  <c r="T779" i="10"/>
  <c r="S803" i="10"/>
  <c r="T803" i="10"/>
  <c r="S804" i="10"/>
  <c r="T804" i="10"/>
  <c r="T809" i="10"/>
  <c r="T810" i="10"/>
  <c r="T817" i="10"/>
  <c r="S820" i="10"/>
  <c r="T820" i="10"/>
  <c r="S822" i="10"/>
  <c r="T822" i="10"/>
  <c r="S823" i="10"/>
  <c r="T823" i="10"/>
  <c r="S832" i="10"/>
  <c r="T832" i="10"/>
  <c r="S833" i="10"/>
  <c r="T833" i="10"/>
  <c r="S845" i="10"/>
  <c r="T845" i="10"/>
  <c r="S846" i="10"/>
  <c r="T846" i="10"/>
  <c r="S847" i="10"/>
  <c r="T847" i="10"/>
  <c r="S848" i="10"/>
  <c r="T848" i="10"/>
  <c r="S849" i="10"/>
  <c r="T849" i="10"/>
  <c r="S850" i="10"/>
  <c r="T850" i="10"/>
  <c r="S858" i="10"/>
  <c r="T858" i="10"/>
  <c r="S859" i="10"/>
  <c r="T859" i="10"/>
  <c r="S860" i="10"/>
  <c r="T860" i="10"/>
  <c r="S861" i="10"/>
  <c r="T861" i="10"/>
  <c r="S862" i="10"/>
  <c r="T862" i="10"/>
  <c r="S863" i="10"/>
  <c r="T863" i="10"/>
  <c r="S864" i="10"/>
  <c r="T864" i="10"/>
  <c r="S866" i="10"/>
  <c r="T866" i="10"/>
  <c r="S867" i="10"/>
  <c r="T867" i="10"/>
  <c r="S868" i="10"/>
  <c r="T868" i="10"/>
  <c r="S869" i="10"/>
  <c r="T869" i="10"/>
  <c r="S870" i="10"/>
  <c r="T870" i="10"/>
  <c r="S871" i="10"/>
  <c r="T871" i="10"/>
  <c r="S872" i="10"/>
  <c r="T872" i="10"/>
  <c r="S873" i="10"/>
  <c r="T873" i="10"/>
  <c r="S874" i="10"/>
  <c r="T874" i="10"/>
  <c r="S879" i="10"/>
  <c r="T879" i="10"/>
  <c r="S880" i="10"/>
  <c r="T880" i="10"/>
  <c r="T884" i="10"/>
  <c r="T885" i="10"/>
  <c r="S896" i="10"/>
  <c r="T896" i="10"/>
  <c r="S898" i="10"/>
  <c r="T898" i="10"/>
  <c r="S899" i="10"/>
  <c r="T899" i="10"/>
  <c r="S906" i="10"/>
  <c r="T906" i="10"/>
  <c r="S907" i="10"/>
  <c r="T907" i="10"/>
  <c r="S923" i="10"/>
  <c r="T923" i="10"/>
  <c r="S925" i="10"/>
  <c r="T925" i="10"/>
  <c r="S926" i="10"/>
  <c r="T926" i="10"/>
  <c r="S931" i="10"/>
  <c r="T931" i="10"/>
  <c r="S933" i="10"/>
  <c r="T933" i="10"/>
  <c r="S951" i="10"/>
  <c r="T951" i="10"/>
  <c r="S979" i="10"/>
  <c r="T979" i="10"/>
  <c r="S983" i="10"/>
  <c r="T983" i="10"/>
  <c r="S985" i="10"/>
  <c r="T985" i="10"/>
  <c r="S989" i="10"/>
  <c r="T989" i="10"/>
  <c r="S990" i="10"/>
  <c r="T990" i="10"/>
  <c r="S993" i="10"/>
  <c r="T993" i="10"/>
  <c r="S1002" i="10"/>
  <c r="T1002" i="10"/>
  <c r="S1006" i="10"/>
  <c r="T1006" i="10"/>
  <c r="S1008" i="10"/>
  <c r="T1008" i="10"/>
  <c r="S1012" i="10"/>
  <c r="T1012" i="10"/>
  <c r="S1013" i="10"/>
  <c r="T1013" i="10"/>
  <c r="S1017" i="10"/>
  <c r="T1017" i="10"/>
  <c r="S1025" i="10"/>
  <c r="T1025" i="10"/>
  <c r="S1026" i="10"/>
  <c r="T1026" i="10"/>
  <c r="T1041" i="10"/>
  <c r="T1042" i="10"/>
  <c r="T1043" i="10"/>
  <c r="S1049" i="10"/>
  <c r="T1049" i="10"/>
  <c r="S1054" i="10"/>
  <c r="T1054" i="10"/>
  <c r="S1059" i="10"/>
  <c r="T1059" i="10"/>
  <c r="S1063" i="10"/>
  <c r="T1063" i="10"/>
  <c r="S1064" i="10"/>
  <c r="T1064" i="10"/>
  <c r="T1067" i="10"/>
  <c r="T1068" i="10"/>
  <c r="T1069" i="10"/>
  <c r="S1077" i="10"/>
  <c r="T1077" i="10"/>
  <c r="S1085" i="10"/>
  <c r="T1085" i="10"/>
  <c r="S1086" i="10"/>
  <c r="T1086" i="10"/>
  <c r="S1094" i="10"/>
  <c r="T1094" i="10"/>
  <c r="S1104" i="10"/>
  <c r="T1104" i="10"/>
  <c r="S1109" i="10"/>
  <c r="T1109" i="10"/>
  <c r="S1118" i="10"/>
  <c r="T1118" i="10"/>
  <c r="S1120" i="10"/>
  <c r="T1120" i="10"/>
  <c r="T1126" i="10"/>
  <c r="S1128" i="10"/>
  <c r="T1128" i="10"/>
  <c r="S1133" i="10"/>
  <c r="T1133" i="10"/>
  <c r="S1137" i="10"/>
  <c r="T1137" i="10"/>
  <c r="S1138" i="10"/>
  <c r="T1138" i="10"/>
  <c r="S1139" i="10"/>
  <c r="T1139" i="10"/>
  <c r="S1142" i="10"/>
  <c r="T1142" i="10"/>
  <c r="S1143" i="10"/>
  <c r="T1143" i="10"/>
  <c r="S1164" i="10"/>
  <c r="T1164" i="10"/>
  <c r="S1175" i="10"/>
  <c r="T1175" i="10"/>
  <c r="S1180" i="10"/>
  <c r="T1180" i="10"/>
  <c r="S1186" i="10"/>
  <c r="T1186" i="10"/>
  <c r="S1192" i="10"/>
  <c r="T1192" i="10"/>
  <c r="S1196" i="10"/>
  <c r="T1196" i="10"/>
  <c r="S1197" i="10"/>
  <c r="T1197" i="10"/>
  <c r="S1198" i="10"/>
  <c r="T1198" i="10"/>
  <c r="S1199" i="10"/>
  <c r="T1199" i="10"/>
  <c r="S1201" i="10"/>
  <c r="T1201" i="10"/>
  <c r="S1203" i="10"/>
  <c r="T1203" i="10"/>
  <c r="S1205" i="10"/>
  <c r="T1205" i="10"/>
  <c r="S1213" i="10"/>
  <c r="T1213" i="10"/>
  <c r="S1219" i="10"/>
  <c r="T1219" i="10"/>
  <c r="T1239" i="10"/>
  <c r="T1240" i="10"/>
  <c r="T1241" i="10"/>
  <c r="T1242" i="10"/>
  <c r="T1243" i="10"/>
  <c r="S1244" i="10"/>
  <c r="T1244" i="10"/>
  <c r="S1250" i="10"/>
  <c r="T1250" i="10"/>
  <c r="S1258" i="10"/>
  <c r="T1258" i="10"/>
  <c r="T1259" i="10"/>
  <c r="S1260" i="10"/>
  <c r="T1260" i="10"/>
  <c r="S1266" i="10"/>
  <c r="T1266" i="10"/>
  <c r="T1270" i="10"/>
  <c r="T1275" i="10"/>
  <c r="T1278" i="10"/>
  <c r="T1279" i="10"/>
  <c r="T1280" i="10"/>
  <c r="T1281" i="10"/>
  <c r="S1283" i="10"/>
  <c r="T1283" i="10"/>
  <c r="S1284" i="10"/>
  <c r="T1284" i="10"/>
  <c r="S1303" i="10"/>
  <c r="T1303" i="10"/>
  <c r="S1309" i="10"/>
  <c r="T1309" i="10"/>
  <c r="T1311" i="10"/>
  <c r="T1312" i="10"/>
  <c r="T1314" i="10"/>
  <c r="S1333" i="10"/>
  <c r="T1333" i="10"/>
  <c r="S1336" i="10"/>
  <c r="T1336" i="10"/>
  <c r="S1351" i="10"/>
  <c r="T1351" i="10"/>
  <c r="S1370" i="10"/>
  <c r="T1370" i="10"/>
  <c r="S1373" i="10"/>
  <c r="T1373" i="10"/>
  <c r="S1375" i="10"/>
  <c r="T1375" i="10"/>
  <c r="S1384" i="10"/>
  <c r="T1384" i="10"/>
  <c r="S1388" i="10"/>
  <c r="T1388" i="10"/>
  <c r="S1391" i="10"/>
  <c r="T1391" i="10"/>
  <c r="S1393" i="10"/>
  <c r="T1393" i="10"/>
  <c r="S1394" i="10"/>
  <c r="T1394" i="10"/>
  <c r="T1395" i="10"/>
  <c r="T1396" i="10"/>
  <c r="S1397" i="10"/>
  <c r="T1397" i="10"/>
  <c r="S1398" i="10"/>
  <c r="T1398" i="10"/>
  <c r="S1399" i="10"/>
  <c r="T1399" i="10"/>
  <c r="S1401" i="10"/>
  <c r="T1401" i="10"/>
  <c r="S1402" i="10"/>
  <c r="T1402" i="10"/>
  <c r="S1403" i="10"/>
  <c r="T1403" i="10"/>
  <c r="S1404" i="10"/>
  <c r="T1404" i="10"/>
  <c r="S1405" i="10"/>
  <c r="T1405" i="10"/>
  <c r="S1412" i="10"/>
  <c r="T1412" i="10"/>
  <c r="S1413" i="10"/>
  <c r="T1413" i="10"/>
  <c r="S1414" i="10"/>
  <c r="T1414" i="10"/>
  <c r="S1415" i="10"/>
  <c r="T1415" i="10"/>
  <c r="T1423" i="10"/>
  <c r="S1425" i="10"/>
  <c r="T1425" i="10"/>
  <c r="T1426" i="10"/>
  <c r="S1438" i="10"/>
  <c r="T1438" i="10"/>
  <c r="T1440" i="10"/>
  <c r="T1441" i="10"/>
  <c r="S1442" i="10"/>
  <c r="T1442" i="10"/>
  <c r="S1443" i="10"/>
  <c r="T1443" i="10"/>
  <c r="S1444" i="10"/>
  <c r="T1444" i="10"/>
  <c r="S1445" i="10"/>
  <c r="T1445" i="10"/>
  <c r="T1449" i="10"/>
  <c r="T1450" i="10"/>
  <c r="S1452" i="10"/>
  <c r="T1452" i="10"/>
  <c r="S1453" i="10"/>
  <c r="T1453" i="10"/>
  <c r="T1454" i="10"/>
  <c r="T1455" i="10"/>
  <c r="T1463" i="10"/>
  <c r="T1467" i="10"/>
  <c r="T1470" i="10"/>
  <c r="T1473" i="10"/>
  <c r="S1475" i="10"/>
  <c r="T1475" i="10"/>
  <c r="T1480" i="10"/>
  <c r="S1483" i="10"/>
  <c r="T1483" i="10"/>
  <c r="S1484" i="10"/>
  <c r="T1484" i="10"/>
  <c r="S1485" i="10"/>
  <c r="T1485" i="10"/>
  <c r="S1486" i="10"/>
  <c r="T1486" i="10"/>
  <c r="S1487" i="10"/>
  <c r="T1487" i="10"/>
  <c r="S1488" i="10"/>
  <c r="T1488" i="10"/>
  <c r="S1489" i="10"/>
  <c r="T1489" i="10"/>
  <c r="S1490" i="10"/>
  <c r="T1490" i="10"/>
  <c r="S1491" i="10"/>
  <c r="T1491" i="10"/>
  <c r="S1492" i="10"/>
  <c r="T1492" i="10"/>
  <c r="S1493" i="10"/>
  <c r="T1493" i="10"/>
  <c r="S1494" i="10"/>
  <c r="T1494" i="10"/>
  <c r="S1495" i="10"/>
  <c r="T1495" i="10"/>
  <c r="O36" i="3"/>
  <c r="N25" i="3" s="1"/>
  <c r="B9" i="3"/>
  <c r="O47" i="3" l="1"/>
  <c r="O46" i="3"/>
  <c r="O45" i="3"/>
  <c r="O44" i="3"/>
  <c r="O43" i="3"/>
  <c r="O42" i="3"/>
  <c r="O41" i="3"/>
  <c r="O40" i="3"/>
  <c r="O39" i="3"/>
  <c r="O38" i="3"/>
  <c r="O37" i="3"/>
  <c r="Q27" i="3"/>
  <c r="N24" i="3"/>
  <c r="M24" i="3"/>
  <c r="M25" i="3" l="1"/>
  <c r="F48" i="18" l="1"/>
  <c r="J15" i="12" l="1"/>
  <c r="J16" i="12"/>
  <c r="J17" i="12"/>
  <c r="J18" i="12"/>
  <c r="D29" i="18" l="1"/>
  <c r="J29" i="18" s="1"/>
  <c r="E29" i="18"/>
  <c r="D30" i="18"/>
  <c r="J30" i="18" s="1"/>
  <c r="E30" i="18"/>
  <c r="D31" i="18"/>
  <c r="J31" i="18" s="1"/>
  <c r="E31" i="18"/>
  <c r="D32" i="18"/>
  <c r="J32" i="18" s="1"/>
  <c r="E32" i="18"/>
  <c r="D33" i="18"/>
  <c r="J33" i="18" s="1"/>
  <c r="E33" i="18"/>
  <c r="D34" i="18"/>
  <c r="E34" i="18"/>
  <c r="J34" i="18"/>
  <c r="D35" i="18"/>
  <c r="E35" i="18"/>
  <c r="J35" i="18"/>
  <c r="D36" i="18"/>
  <c r="J36" i="18" s="1"/>
  <c r="E36" i="18"/>
  <c r="D37" i="18"/>
  <c r="J37" i="18" s="1"/>
  <c r="E37" i="18"/>
  <c r="D38" i="18"/>
  <c r="E38" i="18"/>
  <c r="J38" i="18"/>
  <c r="D39" i="18"/>
  <c r="J39" i="18" s="1"/>
  <c r="E39" i="18"/>
  <c r="D40" i="18"/>
  <c r="J40" i="18" s="1"/>
  <c r="E40" i="18"/>
  <c r="D41" i="18"/>
  <c r="J41" i="18" s="1"/>
  <c r="E41" i="18"/>
  <c r="D42" i="18"/>
  <c r="J42" i="18" s="1"/>
  <c r="E42" i="18"/>
  <c r="D43" i="18"/>
  <c r="E43" i="18"/>
  <c r="J43" i="18"/>
  <c r="D44" i="18"/>
  <c r="E44" i="18"/>
  <c r="J44" i="18"/>
  <c r="D45" i="18"/>
  <c r="J45" i="18" s="1"/>
  <c r="E45" i="18"/>
  <c r="D46" i="18"/>
  <c r="E46" i="18"/>
  <c r="J46" i="18"/>
  <c r="D47" i="18"/>
  <c r="J47" i="18" s="1"/>
  <c r="E47" i="18"/>
  <c r="D48" i="18"/>
  <c r="J48" i="18" s="1"/>
  <c r="E48" i="18"/>
  <c r="E32" i="13" l="1"/>
  <c r="F188" i="18" l="1"/>
  <c r="E188" i="18"/>
  <c r="D188" i="18"/>
  <c r="J188" i="18" s="1"/>
  <c r="F187" i="18"/>
  <c r="E187" i="18"/>
  <c r="D187" i="18"/>
  <c r="J187" i="18" s="1"/>
  <c r="F186" i="18"/>
  <c r="E186" i="18"/>
  <c r="D186" i="18"/>
  <c r="J186" i="18" s="1"/>
  <c r="F185" i="18"/>
  <c r="E185" i="18"/>
  <c r="D185" i="18"/>
  <c r="J185" i="18" s="1"/>
  <c r="J14" i="12" l="1"/>
  <c r="J26" i="12"/>
  <c r="Y817" i="10" l="1"/>
  <c r="X823" i="10"/>
  <c r="Y823" i="10"/>
  <c r="X832" i="10"/>
  <c r="Y832" i="10"/>
  <c r="X833" i="10"/>
  <c r="Y833" i="10"/>
  <c r="X846" i="10"/>
  <c r="Y846" i="10"/>
  <c r="X847" i="10"/>
  <c r="Y847" i="10"/>
  <c r="X848" i="10"/>
  <c r="Y848" i="10"/>
  <c r="X849" i="10"/>
  <c r="Y849" i="10"/>
  <c r="X850" i="10"/>
  <c r="Y850" i="10"/>
  <c r="X858" i="10"/>
  <c r="Y858" i="10"/>
  <c r="X859" i="10"/>
  <c r="Y859" i="10"/>
  <c r="X860" i="10"/>
  <c r="Y860" i="10"/>
  <c r="X861" i="10"/>
  <c r="Y861" i="10"/>
  <c r="X862" i="10"/>
  <c r="Y862" i="10"/>
  <c r="X863" i="10"/>
  <c r="Y863" i="10"/>
  <c r="X864" i="10"/>
  <c r="Y864" i="10"/>
  <c r="X866" i="10"/>
  <c r="Y866" i="10"/>
  <c r="X867" i="10"/>
  <c r="Y867" i="10"/>
  <c r="X868" i="10"/>
  <c r="Y868" i="10"/>
  <c r="X869" i="10"/>
  <c r="Y869" i="10"/>
  <c r="X870" i="10"/>
  <c r="Y870" i="10"/>
  <c r="X871" i="10"/>
  <c r="Y871" i="10"/>
  <c r="X872" i="10"/>
  <c r="Y872" i="10"/>
  <c r="X873" i="10"/>
  <c r="Y873" i="10"/>
  <c r="X874" i="10"/>
  <c r="Y874" i="10"/>
  <c r="X879" i="10"/>
  <c r="Y879" i="10"/>
  <c r="X880" i="10"/>
  <c r="Y880" i="10"/>
  <c r="Y884" i="10"/>
  <c r="S1614" i="10" l="1"/>
  <c r="X1614" i="10" s="1"/>
  <c r="T1620" i="10"/>
  <c r="S1620" i="10"/>
  <c r="T1619" i="10"/>
  <c r="S1619" i="10"/>
  <c r="T1618" i="10"/>
  <c r="Y1618" i="10" s="1"/>
  <c r="S1618" i="10"/>
  <c r="X1618" i="10" s="1"/>
  <c r="T1617" i="10"/>
  <c r="Y1617" i="10" s="1"/>
  <c r="S1617" i="10"/>
  <c r="X1617" i="10" s="1"/>
  <c r="T1616" i="10"/>
  <c r="Y1616" i="10" s="1"/>
  <c r="S1616" i="10"/>
  <c r="X1616" i="10" s="1"/>
  <c r="T1615" i="10"/>
  <c r="Y1615" i="10" s="1"/>
  <c r="S1615" i="10"/>
  <c r="X1615" i="10" s="1"/>
  <c r="T1614" i="10"/>
  <c r="Y1614" i="10" s="1"/>
  <c r="AF814" i="10"/>
  <c r="AF812" i="10"/>
  <c r="AF811" i="10"/>
  <c r="AF810" i="10"/>
  <c r="AF809" i="10"/>
  <c r="Y1620" i="10" l="1"/>
  <c r="X1619" i="10"/>
  <c r="Y1619" i="10"/>
  <c r="X1620" i="10"/>
  <c r="F166" i="18"/>
  <c r="F175" i="18"/>
  <c r="F174" i="18"/>
  <c r="F173" i="18"/>
  <c r="F172" i="18"/>
  <c r="F171" i="18"/>
  <c r="F170" i="18"/>
  <c r="F169" i="18"/>
  <c r="F168" i="18"/>
  <c r="F167" i="18"/>
  <c r="F161" i="18"/>
  <c r="F160" i="18"/>
  <c r="F159" i="18"/>
  <c r="F158" i="18"/>
  <c r="F157" i="18"/>
  <c r="F156" i="18"/>
  <c r="F155" i="18"/>
  <c r="F154" i="18"/>
  <c r="F153" i="18"/>
  <c r="F152" i="18"/>
  <c r="F147" i="18"/>
  <c r="F146" i="18"/>
  <c r="F145" i="18"/>
  <c r="F144" i="18"/>
  <c r="F143" i="18"/>
  <c r="F142" i="18"/>
  <c r="F141" i="18"/>
  <c r="F140" i="18"/>
  <c r="F139" i="18"/>
  <c r="F138" i="18"/>
  <c r="F133" i="18"/>
  <c r="F132" i="18"/>
  <c r="F131" i="18"/>
  <c r="F130" i="18"/>
  <c r="F129" i="18"/>
  <c r="F128" i="18"/>
  <c r="F127" i="18"/>
  <c r="F126" i="18"/>
  <c r="F125" i="18"/>
  <c r="F124" i="18"/>
  <c r="F119" i="18"/>
  <c r="F118" i="18"/>
  <c r="F117" i="18"/>
  <c r="F116" i="18"/>
  <c r="F105" i="18"/>
  <c r="F104" i="18"/>
  <c r="F103" i="18"/>
  <c r="F102" i="18"/>
  <c r="F101" i="18"/>
  <c r="F100" i="18"/>
  <c r="F91" i="18"/>
  <c r="F90" i="18"/>
  <c r="F89" i="18"/>
  <c r="F88" i="18"/>
  <c r="F87" i="18"/>
  <c r="F86" i="18"/>
  <c r="F85" i="18"/>
  <c r="F84" i="18"/>
  <c r="F77" i="18"/>
  <c r="F76" i="18"/>
  <c r="F75" i="18"/>
  <c r="F74" i="18"/>
  <c r="F73" i="18"/>
  <c r="F72" i="18"/>
  <c r="F71" i="18"/>
  <c r="F70" i="18"/>
  <c r="F69" i="18"/>
  <c r="F63" i="18"/>
  <c r="F62" i="18"/>
  <c r="F61" i="18"/>
  <c r="F60" i="18"/>
  <c r="F59" i="18"/>
  <c r="F58" i="18"/>
  <c r="F57" i="18"/>
  <c r="F56" i="18"/>
  <c r="S4865" i="10" l="1"/>
  <c r="X4865" i="10" s="1"/>
  <c r="S4864" i="10"/>
  <c r="X4864" i="10" s="1"/>
  <c r="S4863" i="10"/>
  <c r="X4863" i="10" s="1"/>
  <c r="S4862" i="10"/>
  <c r="X4862" i="10" s="1"/>
  <c r="S4861" i="10"/>
  <c r="X4861" i="10" s="1"/>
  <c r="S4860" i="10"/>
  <c r="X4860" i="10" s="1"/>
  <c r="S4859" i="10"/>
  <c r="X4859" i="10" s="1"/>
  <c r="S4858" i="10"/>
  <c r="X4858" i="10" s="1"/>
  <c r="S4857" i="10"/>
  <c r="X4857" i="10" s="1"/>
  <c r="S4856" i="10"/>
  <c r="X4856" i="10" s="1"/>
  <c r="S4855" i="10"/>
  <c r="X4855" i="10" s="1"/>
  <c r="S4854" i="10"/>
  <c r="X4854" i="10" s="1"/>
  <c r="S4853" i="10"/>
  <c r="X4853" i="10" s="1"/>
  <c r="S4852" i="10"/>
  <c r="X4852" i="10" s="1"/>
  <c r="S4851" i="10"/>
  <c r="X4851" i="10" s="1"/>
  <c r="S4850" i="10"/>
  <c r="X4850" i="10" s="1"/>
  <c r="S4849" i="10"/>
  <c r="X4849" i="10" s="1"/>
  <c r="S4848" i="10"/>
  <c r="X4848" i="10" s="1"/>
  <c r="S4847" i="10"/>
  <c r="X4847" i="10" s="1"/>
  <c r="S4846" i="10"/>
  <c r="X4846" i="10" s="1"/>
  <c r="S4845" i="10"/>
  <c r="X4845" i="10" s="1"/>
  <c r="S4844" i="10"/>
  <c r="X4844" i="10" s="1"/>
  <c r="S4843" i="10"/>
  <c r="X4843" i="10" s="1"/>
  <c r="S4842" i="10"/>
  <c r="X4842" i="10" s="1"/>
  <c r="S4841" i="10"/>
  <c r="X4841" i="10" s="1"/>
  <c r="S4840" i="10"/>
  <c r="X4840" i="10" s="1"/>
  <c r="S4839" i="10"/>
  <c r="X4839" i="10" s="1"/>
  <c r="S4838" i="10"/>
  <c r="X4838" i="10" s="1"/>
  <c r="S4837" i="10"/>
  <c r="X4837" i="10" s="1"/>
  <c r="S4836" i="10"/>
  <c r="X4836" i="10" s="1"/>
  <c r="S4835" i="10"/>
  <c r="X4835" i="10" s="1"/>
  <c r="S4834" i="10"/>
  <c r="X4834" i="10" s="1"/>
  <c r="S4833" i="10"/>
  <c r="X4833" i="10" s="1"/>
  <c r="S4832" i="10"/>
  <c r="X4832" i="10" s="1"/>
  <c r="S4831" i="10"/>
  <c r="X4831" i="10" s="1"/>
  <c r="S4830" i="10"/>
  <c r="X4830" i="10" s="1"/>
  <c r="S4829" i="10"/>
  <c r="X4829" i="10" s="1"/>
  <c r="S4828" i="10"/>
  <c r="X4828" i="10" s="1"/>
  <c r="S4827" i="10"/>
  <c r="X4827" i="10" s="1"/>
  <c r="S4826" i="10"/>
  <c r="X4826" i="10" s="1"/>
  <c r="S4825" i="10"/>
  <c r="X4825" i="10" s="1"/>
  <c r="S4824" i="10"/>
  <c r="X4824" i="10" s="1"/>
  <c r="S4823" i="10"/>
  <c r="X4823" i="10" s="1"/>
  <c r="S4822" i="10"/>
  <c r="X4822" i="10" s="1"/>
  <c r="S4821" i="10"/>
  <c r="X4821" i="10" s="1"/>
  <c r="S4820" i="10"/>
  <c r="X4820" i="10" s="1"/>
  <c r="S4819" i="10"/>
  <c r="X4819" i="10" s="1"/>
  <c r="S4818" i="10"/>
  <c r="X4818" i="10" s="1"/>
  <c r="S4817" i="10"/>
  <c r="X4817" i="10" s="1"/>
  <c r="S4816" i="10"/>
  <c r="X4816" i="10" s="1"/>
  <c r="S4815" i="10"/>
  <c r="X4815" i="10" s="1"/>
  <c r="S4814" i="10"/>
  <c r="X4814" i="10" s="1"/>
  <c r="S4813" i="10"/>
  <c r="X4813" i="10" s="1"/>
  <c r="S4812" i="10"/>
  <c r="X4812" i="10" s="1"/>
  <c r="S4811" i="10"/>
  <c r="X4811" i="10" s="1"/>
  <c r="S4810" i="10"/>
  <c r="X4810" i="10" s="1"/>
  <c r="S4809" i="10"/>
  <c r="X4809" i="10" s="1"/>
  <c r="S4808" i="10"/>
  <c r="X4808" i="10" s="1"/>
  <c r="S4807" i="10"/>
  <c r="X4807" i="10" s="1"/>
  <c r="S4806" i="10"/>
  <c r="X4806" i="10" s="1"/>
  <c r="S4805" i="10"/>
  <c r="X4805" i="10" s="1"/>
  <c r="S4804" i="10"/>
  <c r="X4804" i="10" s="1"/>
  <c r="S4803" i="10"/>
  <c r="X4803" i="10" s="1"/>
  <c r="S4802" i="10"/>
  <c r="X4802" i="10" s="1"/>
  <c r="S4801" i="10"/>
  <c r="X4801" i="10" s="1"/>
  <c r="S4800" i="10"/>
  <c r="X4800" i="10" s="1"/>
  <c r="S4799" i="10"/>
  <c r="X4799" i="10" s="1"/>
  <c r="S4798" i="10"/>
  <c r="X4798" i="10" s="1"/>
  <c r="S4797" i="10"/>
  <c r="X4797" i="10" s="1"/>
  <c r="S4796" i="10"/>
  <c r="X4796" i="10" s="1"/>
  <c r="S4795" i="10"/>
  <c r="X4795" i="10" s="1"/>
  <c r="S4794" i="10"/>
  <c r="X4794" i="10" s="1"/>
  <c r="S4793" i="10"/>
  <c r="X4793" i="10" s="1"/>
  <c r="S4792" i="10"/>
  <c r="X4792" i="10" s="1"/>
  <c r="S4791" i="10"/>
  <c r="X4791" i="10" s="1"/>
  <c r="S4790" i="10"/>
  <c r="X4790" i="10" s="1"/>
  <c r="S4789" i="10"/>
  <c r="X4789" i="10" s="1"/>
  <c r="S4788" i="10"/>
  <c r="X4788" i="10" s="1"/>
  <c r="S4787" i="10"/>
  <c r="X4787" i="10" s="1"/>
  <c r="S4786" i="10"/>
  <c r="X4786" i="10" s="1"/>
  <c r="S4785" i="10"/>
  <c r="X4785" i="10" s="1"/>
  <c r="S4784" i="10"/>
  <c r="X4784" i="10" s="1"/>
  <c r="S4783" i="10"/>
  <c r="X4783" i="10" s="1"/>
  <c r="S4782" i="10"/>
  <c r="X4782" i="10" s="1"/>
  <c r="S4781" i="10"/>
  <c r="X4781" i="10" s="1"/>
  <c r="S4780" i="10"/>
  <c r="X4780" i="10" s="1"/>
  <c r="S4779" i="10"/>
  <c r="X4779" i="10" s="1"/>
  <c r="S4778" i="10"/>
  <c r="X4778" i="10" s="1"/>
  <c r="S4777" i="10"/>
  <c r="X4777" i="10" s="1"/>
  <c r="S4776" i="10"/>
  <c r="X4776" i="10" s="1"/>
  <c r="S4775" i="10"/>
  <c r="X4775" i="10" s="1"/>
  <c r="S4774" i="10"/>
  <c r="X4774" i="10" s="1"/>
  <c r="S4773" i="10"/>
  <c r="X4773" i="10" s="1"/>
  <c r="S4772" i="10"/>
  <c r="X4772" i="10" s="1"/>
  <c r="S4771" i="10"/>
  <c r="X4771" i="10" s="1"/>
  <c r="S4770" i="10"/>
  <c r="X4770" i="10" s="1"/>
  <c r="S4769" i="10"/>
  <c r="X4769" i="10" s="1"/>
  <c r="S4768" i="10"/>
  <c r="X4768" i="10" s="1"/>
  <c r="S4767" i="10"/>
  <c r="X4767" i="10" s="1"/>
  <c r="S4766" i="10"/>
  <c r="X4766" i="10" s="1"/>
  <c r="S4765" i="10"/>
  <c r="X4765" i="10" s="1"/>
  <c r="S4764" i="10"/>
  <c r="X4764" i="10" s="1"/>
  <c r="S4763" i="10"/>
  <c r="X4763" i="10" s="1"/>
  <c r="S4762" i="10"/>
  <c r="X4762" i="10" s="1"/>
  <c r="S4761" i="10"/>
  <c r="X4761" i="10" s="1"/>
  <c r="S4760" i="10"/>
  <c r="X4760" i="10" s="1"/>
  <c r="S4759" i="10"/>
  <c r="X4759" i="10" s="1"/>
  <c r="S4758" i="10"/>
  <c r="X4758" i="10" s="1"/>
  <c r="S4757" i="10"/>
  <c r="X4757" i="10" s="1"/>
  <c r="S4756" i="10"/>
  <c r="X4756" i="10" s="1"/>
  <c r="S4755" i="10"/>
  <c r="X4755" i="10" s="1"/>
  <c r="S4754" i="10"/>
  <c r="X4754" i="10" s="1"/>
  <c r="S4753" i="10"/>
  <c r="X4753" i="10" s="1"/>
  <c r="S4752" i="10"/>
  <c r="X4752" i="10" s="1"/>
  <c r="S4751" i="10"/>
  <c r="X4751" i="10" s="1"/>
  <c r="S4750" i="10"/>
  <c r="X4750" i="10" s="1"/>
  <c r="S4749" i="10"/>
  <c r="X4749" i="10" s="1"/>
  <c r="S4748" i="10"/>
  <c r="X4748" i="10" s="1"/>
  <c r="S4747" i="10"/>
  <c r="X4747" i="10" s="1"/>
  <c r="S4746" i="10"/>
  <c r="X4746" i="10" s="1"/>
  <c r="S4745" i="10"/>
  <c r="X4745" i="10" s="1"/>
  <c r="S4744" i="10"/>
  <c r="X4744" i="10" s="1"/>
  <c r="S4743" i="10"/>
  <c r="X4743" i="10" s="1"/>
  <c r="S4742" i="10"/>
  <c r="X4742" i="10" s="1"/>
  <c r="S4741" i="10"/>
  <c r="X4741" i="10" s="1"/>
  <c r="S4740" i="10"/>
  <c r="X4740" i="10" s="1"/>
  <c r="S4739" i="10"/>
  <c r="X4739" i="10" s="1"/>
  <c r="S4738" i="10"/>
  <c r="X4738" i="10" s="1"/>
  <c r="S4737" i="10"/>
  <c r="X4737" i="10" s="1"/>
  <c r="S4736" i="10"/>
  <c r="X4736" i="10" s="1"/>
  <c r="S4735" i="10"/>
  <c r="X4735" i="10" s="1"/>
  <c r="S4734" i="10"/>
  <c r="X4734" i="10" s="1"/>
  <c r="S4733" i="10"/>
  <c r="X4733" i="10" s="1"/>
  <c r="S4732" i="10"/>
  <c r="X4732" i="10" s="1"/>
  <c r="S4731" i="10"/>
  <c r="X4731" i="10" s="1"/>
  <c r="S4730" i="10"/>
  <c r="X4730" i="10" s="1"/>
  <c r="S4729" i="10"/>
  <c r="X4729" i="10" s="1"/>
  <c r="S4728" i="10"/>
  <c r="X4728" i="10" s="1"/>
  <c r="S4727" i="10"/>
  <c r="X4727" i="10" s="1"/>
  <c r="S4726" i="10"/>
  <c r="X4726" i="10" s="1"/>
  <c r="S4725" i="10"/>
  <c r="X4725" i="10" s="1"/>
  <c r="S4724" i="10"/>
  <c r="X4724" i="10" s="1"/>
  <c r="S4723" i="10"/>
  <c r="X4723" i="10" s="1"/>
  <c r="S4722" i="10"/>
  <c r="X4722" i="10" s="1"/>
  <c r="S4721" i="10"/>
  <c r="X4721" i="10" s="1"/>
  <c r="S4720" i="10"/>
  <c r="X4720" i="10" s="1"/>
  <c r="S4719" i="10"/>
  <c r="X4719" i="10" s="1"/>
  <c r="S4718" i="10"/>
  <c r="X4718" i="10" s="1"/>
  <c r="S4717" i="10"/>
  <c r="X4717" i="10" s="1"/>
  <c r="S4716" i="10"/>
  <c r="X4716" i="10" s="1"/>
  <c r="S4715" i="10"/>
  <c r="X4715" i="10" s="1"/>
  <c r="S4714" i="10"/>
  <c r="X4714" i="10" s="1"/>
  <c r="S4713" i="10"/>
  <c r="X4713" i="10" s="1"/>
  <c r="S4712" i="10"/>
  <c r="X4712" i="10" s="1"/>
  <c r="S4711" i="10"/>
  <c r="X4711" i="10" s="1"/>
  <c r="S4710" i="10"/>
  <c r="X4710" i="10" s="1"/>
  <c r="S4709" i="10"/>
  <c r="X4709" i="10" s="1"/>
  <c r="S4708" i="10"/>
  <c r="X4708" i="10" s="1"/>
  <c r="S4707" i="10"/>
  <c r="X4707" i="10" s="1"/>
  <c r="S4706" i="10"/>
  <c r="X4706" i="10" s="1"/>
  <c r="S4705" i="10"/>
  <c r="X4705" i="10" s="1"/>
  <c r="S4704" i="10"/>
  <c r="X4704" i="10" s="1"/>
  <c r="S4703" i="10"/>
  <c r="X4703" i="10" s="1"/>
  <c r="S4702" i="10"/>
  <c r="X4702" i="10" s="1"/>
  <c r="S4701" i="10"/>
  <c r="X4701" i="10" s="1"/>
  <c r="S4700" i="10"/>
  <c r="X4700" i="10" s="1"/>
  <c r="S4699" i="10"/>
  <c r="X4699" i="10" s="1"/>
  <c r="S4698" i="10"/>
  <c r="X4698" i="10" s="1"/>
  <c r="S4697" i="10"/>
  <c r="X4697" i="10" s="1"/>
  <c r="S4696" i="10"/>
  <c r="X4696" i="10" s="1"/>
  <c r="S4695" i="10"/>
  <c r="X4695" i="10" s="1"/>
  <c r="S4694" i="10"/>
  <c r="X4694" i="10" s="1"/>
  <c r="S4693" i="10"/>
  <c r="X4693" i="10" s="1"/>
  <c r="S4692" i="10"/>
  <c r="X4692" i="10" s="1"/>
  <c r="S4691" i="10"/>
  <c r="X4691" i="10" s="1"/>
  <c r="S4690" i="10"/>
  <c r="X4690" i="10" s="1"/>
  <c r="S4689" i="10"/>
  <c r="X4689" i="10" s="1"/>
  <c r="S4688" i="10"/>
  <c r="X4688" i="10" s="1"/>
  <c r="S4687" i="10"/>
  <c r="X4687" i="10" s="1"/>
  <c r="S4686" i="10"/>
  <c r="X4686" i="10" s="1"/>
  <c r="S4685" i="10"/>
  <c r="X4685" i="10" s="1"/>
  <c r="S4684" i="10"/>
  <c r="X4684" i="10" s="1"/>
  <c r="S4683" i="10"/>
  <c r="X4683" i="10" s="1"/>
  <c r="S4682" i="10"/>
  <c r="X4682" i="10" s="1"/>
  <c r="S4681" i="10"/>
  <c r="X4681" i="10" s="1"/>
  <c r="S4680" i="10"/>
  <c r="X4680" i="10" s="1"/>
  <c r="S4679" i="10"/>
  <c r="X4679" i="10" s="1"/>
  <c r="S4678" i="10"/>
  <c r="X4678" i="10" s="1"/>
  <c r="S4677" i="10"/>
  <c r="X4677" i="10" s="1"/>
  <c r="S4676" i="10"/>
  <c r="X4676" i="10" s="1"/>
  <c r="S4675" i="10"/>
  <c r="X4675" i="10" s="1"/>
  <c r="S4674" i="10"/>
  <c r="X4674" i="10" s="1"/>
  <c r="S4673" i="10"/>
  <c r="X4673" i="10" s="1"/>
  <c r="S4672" i="10"/>
  <c r="X4672" i="10" s="1"/>
  <c r="S4671" i="10"/>
  <c r="X4671" i="10" s="1"/>
  <c r="S4670" i="10"/>
  <c r="X4670" i="10" s="1"/>
  <c r="S4669" i="10"/>
  <c r="X4669" i="10" s="1"/>
  <c r="S4668" i="10"/>
  <c r="X4668" i="10" s="1"/>
  <c r="S4667" i="10"/>
  <c r="X4667" i="10" s="1"/>
  <c r="S4666" i="10"/>
  <c r="X4666" i="10" s="1"/>
  <c r="S4665" i="10"/>
  <c r="X4665" i="10" s="1"/>
  <c r="S4664" i="10"/>
  <c r="X4664" i="10" s="1"/>
  <c r="S4663" i="10"/>
  <c r="X4663" i="10" s="1"/>
  <c r="S4662" i="10"/>
  <c r="X4662" i="10" s="1"/>
  <c r="S4661" i="10"/>
  <c r="X4661" i="10" s="1"/>
  <c r="S4660" i="10"/>
  <c r="X4660" i="10" s="1"/>
  <c r="S4659" i="10"/>
  <c r="X4659" i="10" s="1"/>
  <c r="S4658" i="10"/>
  <c r="X4658" i="10" s="1"/>
  <c r="S4657" i="10"/>
  <c r="X4657" i="10" s="1"/>
  <c r="S4656" i="10"/>
  <c r="X4656" i="10" s="1"/>
  <c r="S4655" i="10"/>
  <c r="X4655" i="10" s="1"/>
  <c r="S4654" i="10"/>
  <c r="X4654" i="10" s="1"/>
  <c r="S4653" i="10"/>
  <c r="X4653" i="10" s="1"/>
  <c r="S4652" i="10"/>
  <c r="X4652" i="10" s="1"/>
  <c r="S4651" i="10"/>
  <c r="X4651" i="10" s="1"/>
  <c r="S4650" i="10"/>
  <c r="X4650" i="10" s="1"/>
  <c r="S4649" i="10"/>
  <c r="X4649" i="10" s="1"/>
  <c r="S4648" i="10"/>
  <c r="X4648" i="10" s="1"/>
  <c r="S4647" i="10"/>
  <c r="X4647" i="10" s="1"/>
  <c r="S4646" i="10"/>
  <c r="X4646" i="10" s="1"/>
  <c r="S4645" i="10"/>
  <c r="X4645" i="10" s="1"/>
  <c r="S4644" i="10"/>
  <c r="X4644" i="10" s="1"/>
  <c r="S4643" i="10"/>
  <c r="X4643" i="10" s="1"/>
  <c r="S4642" i="10"/>
  <c r="X4642" i="10" s="1"/>
  <c r="S4641" i="10"/>
  <c r="X4641" i="10" s="1"/>
  <c r="S4640" i="10"/>
  <c r="X4640" i="10" s="1"/>
  <c r="S4639" i="10"/>
  <c r="X4639" i="10" s="1"/>
  <c r="S4638" i="10"/>
  <c r="X4638" i="10" s="1"/>
  <c r="S4637" i="10"/>
  <c r="X4637" i="10" s="1"/>
  <c r="S4636" i="10"/>
  <c r="X4636" i="10" s="1"/>
  <c r="S4635" i="10"/>
  <c r="X4635" i="10" s="1"/>
  <c r="S4634" i="10"/>
  <c r="X4634" i="10" s="1"/>
  <c r="S4633" i="10"/>
  <c r="X4633" i="10" s="1"/>
  <c r="S4632" i="10"/>
  <c r="X4632" i="10" s="1"/>
  <c r="S4631" i="10"/>
  <c r="X4631" i="10" s="1"/>
  <c r="S4630" i="10"/>
  <c r="X4630" i="10" s="1"/>
  <c r="S4629" i="10"/>
  <c r="X4629" i="10" s="1"/>
  <c r="S4628" i="10"/>
  <c r="X4628" i="10" s="1"/>
  <c r="S4627" i="10"/>
  <c r="X4627" i="10" s="1"/>
  <c r="S4626" i="10"/>
  <c r="X4626" i="10" s="1"/>
  <c r="S4625" i="10"/>
  <c r="X4625" i="10" s="1"/>
  <c r="S4624" i="10"/>
  <c r="X4624" i="10" s="1"/>
  <c r="S4623" i="10"/>
  <c r="X4623" i="10" s="1"/>
  <c r="S4622" i="10"/>
  <c r="X4622" i="10" s="1"/>
  <c r="S4621" i="10"/>
  <c r="X4621" i="10" s="1"/>
  <c r="S4620" i="10"/>
  <c r="X4620" i="10" s="1"/>
  <c r="S4619" i="10"/>
  <c r="X4619" i="10" s="1"/>
  <c r="S4618" i="10"/>
  <c r="X4618" i="10" s="1"/>
  <c r="S4617" i="10"/>
  <c r="X4617" i="10" s="1"/>
  <c r="S4616" i="10"/>
  <c r="X4616" i="10" s="1"/>
  <c r="S4615" i="10"/>
  <c r="X4615" i="10" s="1"/>
  <c r="S4614" i="10"/>
  <c r="X4614" i="10" s="1"/>
  <c r="S4613" i="10"/>
  <c r="X4613" i="10" s="1"/>
  <c r="S4612" i="10"/>
  <c r="X4612" i="10" s="1"/>
  <c r="S4611" i="10"/>
  <c r="X4611" i="10" s="1"/>
  <c r="S4610" i="10"/>
  <c r="X4610" i="10" s="1"/>
  <c r="S4609" i="10"/>
  <c r="X4609" i="10" s="1"/>
  <c r="S4608" i="10"/>
  <c r="X4608" i="10" s="1"/>
  <c r="S4607" i="10"/>
  <c r="X4607" i="10" s="1"/>
  <c r="S4606" i="10"/>
  <c r="X4606" i="10" s="1"/>
  <c r="S4605" i="10"/>
  <c r="X4605" i="10" s="1"/>
  <c r="S4604" i="10"/>
  <c r="X4604" i="10" s="1"/>
  <c r="S4603" i="10"/>
  <c r="X4603" i="10" s="1"/>
  <c r="S4602" i="10"/>
  <c r="X4602" i="10" s="1"/>
  <c r="S4601" i="10"/>
  <c r="X4601" i="10" s="1"/>
  <c r="S4600" i="10"/>
  <c r="X4600" i="10" s="1"/>
  <c r="S4599" i="10"/>
  <c r="X4599" i="10" s="1"/>
  <c r="S4598" i="10"/>
  <c r="X4598" i="10" s="1"/>
  <c r="S4597" i="10"/>
  <c r="X4597" i="10" s="1"/>
  <c r="S4596" i="10"/>
  <c r="X4596" i="10" s="1"/>
  <c r="S4595" i="10"/>
  <c r="X4595" i="10" s="1"/>
  <c r="S4594" i="10"/>
  <c r="X4594" i="10" s="1"/>
  <c r="S4593" i="10"/>
  <c r="X4593" i="10" s="1"/>
  <c r="S4592" i="10"/>
  <c r="X4592" i="10" s="1"/>
  <c r="S4591" i="10"/>
  <c r="X4591" i="10" s="1"/>
  <c r="S4590" i="10"/>
  <c r="X4590" i="10" s="1"/>
  <c r="S4589" i="10"/>
  <c r="X4589" i="10" s="1"/>
  <c r="S4588" i="10"/>
  <c r="X4588" i="10" s="1"/>
  <c r="S4587" i="10"/>
  <c r="X4587" i="10" s="1"/>
  <c r="S4586" i="10"/>
  <c r="X4586" i="10" s="1"/>
  <c r="S4585" i="10"/>
  <c r="X4585" i="10" s="1"/>
  <c r="S4584" i="10"/>
  <c r="X4584" i="10" s="1"/>
  <c r="S4583" i="10"/>
  <c r="X4583" i="10" s="1"/>
  <c r="S4582" i="10"/>
  <c r="X4582" i="10" s="1"/>
  <c r="S4581" i="10"/>
  <c r="X4581" i="10" s="1"/>
  <c r="S4580" i="10"/>
  <c r="X4580" i="10" s="1"/>
  <c r="S4579" i="10"/>
  <c r="X4579" i="10" s="1"/>
  <c r="S4578" i="10"/>
  <c r="X4578" i="10" s="1"/>
  <c r="S4577" i="10"/>
  <c r="X4577" i="10" s="1"/>
  <c r="S4576" i="10"/>
  <c r="X4576" i="10" s="1"/>
  <c r="S4575" i="10"/>
  <c r="X4575" i="10" s="1"/>
  <c r="S4574" i="10"/>
  <c r="X4574" i="10" s="1"/>
  <c r="S4573" i="10"/>
  <c r="X4573" i="10" s="1"/>
  <c r="S4572" i="10"/>
  <c r="X4572" i="10" s="1"/>
  <c r="S4571" i="10"/>
  <c r="X4571" i="10" s="1"/>
  <c r="S4570" i="10"/>
  <c r="X4570" i="10" s="1"/>
  <c r="S4569" i="10"/>
  <c r="X4569" i="10" s="1"/>
  <c r="S4568" i="10"/>
  <c r="X4568" i="10" s="1"/>
  <c r="S4567" i="10"/>
  <c r="X4567" i="10" s="1"/>
  <c r="S4566" i="10"/>
  <c r="X4566" i="10" s="1"/>
  <c r="S4565" i="10"/>
  <c r="X4565" i="10" s="1"/>
  <c r="S4564" i="10"/>
  <c r="X4564" i="10" s="1"/>
  <c r="S4563" i="10"/>
  <c r="X4563" i="10" s="1"/>
  <c r="S4562" i="10"/>
  <c r="X4562" i="10" s="1"/>
  <c r="S4561" i="10"/>
  <c r="X4561" i="10" s="1"/>
  <c r="S4560" i="10"/>
  <c r="X4560" i="10" s="1"/>
  <c r="S4559" i="10"/>
  <c r="X4559" i="10" s="1"/>
  <c r="S4558" i="10"/>
  <c r="X4558" i="10" s="1"/>
  <c r="S4557" i="10"/>
  <c r="X4557" i="10" s="1"/>
  <c r="S4556" i="10"/>
  <c r="X4556" i="10" s="1"/>
  <c r="S4555" i="10"/>
  <c r="X4555" i="10" s="1"/>
  <c r="S4554" i="10"/>
  <c r="X4554" i="10" s="1"/>
  <c r="S4553" i="10"/>
  <c r="X4553" i="10" s="1"/>
  <c r="S4552" i="10"/>
  <c r="X4552" i="10" s="1"/>
  <c r="S4551" i="10"/>
  <c r="X4551" i="10" s="1"/>
  <c r="S4550" i="10"/>
  <c r="X4550" i="10" s="1"/>
  <c r="S4549" i="10"/>
  <c r="X4549" i="10" s="1"/>
  <c r="S4548" i="10"/>
  <c r="X4548" i="10" s="1"/>
  <c r="S4547" i="10"/>
  <c r="X4547" i="10" s="1"/>
  <c r="S4546" i="10"/>
  <c r="X4546" i="10" s="1"/>
  <c r="S4545" i="10"/>
  <c r="X4545" i="10" s="1"/>
  <c r="S4544" i="10"/>
  <c r="X4544" i="10" s="1"/>
  <c r="S4543" i="10"/>
  <c r="X4543" i="10" s="1"/>
  <c r="S4542" i="10"/>
  <c r="X4542" i="10" s="1"/>
  <c r="S4541" i="10"/>
  <c r="X4541" i="10" s="1"/>
  <c r="S4540" i="10"/>
  <c r="X4540" i="10" s="1"/>
  <c r="S4539" i="10"/>
  <c r="X4539" i="10" s="1"/>
  <c r="S4538" i="10"/>
  <c r="X4538" i="10" s="1"/>
  <c r="S4537" i="10"/>
  <c r="X4537" i="10" s="1"/>
  <c r="S4536" i="10"/>
  <c r="X4536" i="10" s="1"/>
  <c r="S4535" i="10"/>
  <c r="X4535" i="10" s="1"/>
  <c r="S4534" i="10"/>
  <c r="X4534" i="10" s="1"/>
  <c r="S4533" i="10"/>
  <c r="X4533" i="10" s="1"/>
  <c r="S4532" i="10"/>
  <c r="X4532" i="10" s="1"/>
  <c r="S4531" i="10"/>
  <c r="X4531" i="10" s="1"/>
  <c r="S4530" i="10"/>
  <c r="X4530" i="10" s="1"/>
  <c r="S4529" i="10"/>
  <c r="X4529" i="10" s="1"/>
  <c r="S4528" i="10"/>
  <c r="X4528" i="10" s="1"/>
  <c r="S4527" i="10"/>
  <c r="X4527" i="10" s="1"/>
  <c r="S4526" i="10"/>
  <c r="X4526" i="10" s="1"/>
  <c r="S4525" i="10"/>
  <c r="X4525" i="10" s="1"/>
  <c r="S4524" i="10"/>
  <c r="X4524" i="10" s="1"/>
  <c r="S4523" i="10"/>
  <c r="X4523" i="10" s="1"/>
  <c r="S4522" i="10"/>
  <c r="X4522" i="10" s="1"/>
  <c r="S4521" i="10"/>
  <c r="X4521" i="10" s="1"/>
  <c r="S4520" i="10"/>
  <c r="X4520" i="10" s="1"/>
  <c r="S4519" i="10"/>
  <c r="X4519" i="10" s="1"/>
  <c r="S4518" i="10"/>
  <c r="X4518" i="10" s="1"/>
  <c r="S4517" i="10"/>
  <c r="X4517" i="10" s="1"/>
  <c r="S4516" i="10"/>
  <c r="X4516" i="10" s="1"/>
  <c r="S4515" i="10"/>
  <c r="X4515" i="10" s="1"/>
  <c r="S4514" i="10"/>
  <c r="X4514" i="10" s="1"/>
  <c r="S4513" i="10"/>
  <c r="X4513" i="10" s="1"/>
  <c r="S4512" i="10"/>
  <c r="X4512" i="10" s="1"/>
  <c r="S4511" i="10"/>
  <c r="X4511" i="10" s="1"/>
  <c r="S4510" i="10"/>
  <c r="X4510" i="10" s="1"/>
  <c r="S4509" i="10"/>
  <c r="X4509" i="10" s="1"/>
  <c r="S4508" i="10"/>
  <c r="X4508" i="10" s="1"/>
  <c r="S4507" i="10"/>
  <c r="X4507" i="10" s="1"/>
  <c r="S4506" i="10"/>
  <c r="X4506" i="10" s="1"/>
  <c r="S4505" i="10"/>
  <c r="X4505" i="10" s="1"/>
  <c r="S4504" i="10"/>
  <c r="X4504" i="10" s="1"/>
  <c r="S4503" i="10"/>
  <c r="X4503" i="10" s="1"/>
  <c r="S4502" i="10"/>
  <c r="X4502" i="10" s="1"/>
  <c r="S4501" i="10"/>
  <c r="X4501" i="10" s="1"/>
  <c r="S4500" i="10"/>
  <c r="X4500" i="10" s="1"/>
  <c r="S4499" i="10"/>
  <c r="X4499" i="10" s="1"/>
  <c r="S4498" i="10"/>
  <c r="X4498" i="10" s="1"/>
  <c r="S4497" i="10"/>
  <c r="X4497" i="10" s="1"/>
  <c r="S4496" i="10"/>
  <c r="X4496" i="10" s="1"/>
  <c r="S4495" i="10"/>
  <c r="X4495" i="10" s="1"/>
  <c r="S4494" i="10"/>
  <c r="X4494" i="10" s="1"/>
  <c r="S4493" i="10"/>
  <c r="X4493" i="10" s="1"/>
  <c r="S4492" i="10"/>
  <c r="X4492" i="10" s="1"/>
  <c r="S4491" i="10"/>
  <c r="X4491" i="10" s="1"/>
  <c r="S4490" i="10"/>
  <c r="X4490" i="10" s="1"/>
  <c r="S4489" i="10"/>
  <c r="X4489" i="10" s="1"/>
  <c r="S4488" i="10"/>
  <c r="X4488" i="10" s="1"/>
  <c r="S4487" i="10"/>
  <c r="X4487" i="10" s="1"/>
  <c r="S4486" i="10"/>
  <c r="X4486" i="10" s="1"/>
  <c r="S4485" i="10"/>
  <c r="X4485" i="10" s="1"/>
  <c r="S4484" i="10"/>
  <c r="X4484" i="10" s="1"/>
  <c r="S4483" i="10"/>
  <c r="X4483" i="10" s="1"/>
  <c r="S4482" i="10"/>
  <c r="X4482" i="10" s="1"/>
  <c r="S4481" i="10"/>
  <c r="X4481" i="10" s="1"/>
  <c r="S4480" i="10"/>
  <c r="X4480" i="10" s="1"/>
  <c r="S4479" i="10"/>
  <c r="X4479" i="10" s="1"/>
  <c r="S4478" i="10"/>
  <c r="X4478" i="10" s="1"/>
  <c r="S4477" i="10"/>
  <c r="X4477" i="10" s="1"/>
  <c r="S4476" i="10"/>
  <c r="X4476" i="10" s="1"/>
  <c r="S4475" i="10"/>
  <c r="X4475" i="10" s="1"/>
  <c r="S4474" i="10"/>
  <c r="X4474" i="10" s="1"/>
  <c r="S4473" i="10"/>
  <c r="X4473" i="10" s="1"/>
  <c r="S4472" i="10"/>
  <c r="X4472" i="10" s="1"/>
  <c r="S4471" i="10"/>
  <c r="X4471" i="10" s="1"/>
  <c r="S4470" i="10"/>
  <c r="X4470" i="10" s="1"/>
  <c r="S4469" i="10"/>
  <c r="X4469" i="10" s="1"/>
  <c r="S4468" i="10"/>
  <c r="X4468" i="10" s="1"/>
  <c r="S4467" i="10"/>
  <c r="X4467" i="10" s="1"/>
  <c r="S4466" i="10"/>
  <c r="X4466" i="10" s="1"/>
  <c r="S4465" i="10"/>
  <c r="X4465" i="10" s="1"/>
  <c r="S4464" i="10"/>
  <c r="X4464" i="10" s="1"/>
  <c r="S4463" i="10"/>
  <c r="X4463" i="10" s="1"/>
  <c r="S4462" i="10"/>
  <c r="X4462" i="10" s="1"/>
  <c r="S4461" i="10"/>
  <c r="X4461" i="10" s="1"/>
  <c r="S4460" i="10"/>
  <c r="X4460" i="10" s="1"/>
  <c r="S4459" i="10"/>
  <c r="X4459" i="10" s="1"/>
  <c r="S4458" i="10"/>
  <c r="X4458" i="10" s="1"/>
  <c r="S4457" i="10"/>
  <c r="X4457" i="10" s="1"/>
  <c r="S4456" i="10"/>
  <c r="X4456" i="10" s="1"/>
  <c r="S4455" i="10"/>
  <c r="X4455" i="10" s="1"/>
  <c r="S4454" i="10"/>
  <c r="X4454" i="10" s="1"/>
  <c r="S4453" i="10"/>
  <c r="X4453" i="10" s="1"/>
  <c r="S4452" i="10"/>
  <c r="X4452" i="10" s="1"/>
  <c r="S4451" i="10"/>
  <c r="X4451" i="10" s="1"/>
  <c r="S4450" i="10"/>
  <c r="X4450" i="10" s="1"/>
  <c r="S4449" i="10"/>
  <c r="X4449" i="10" s="1"/>
  <c r="S4448" i="10"/>
  <c r="X4448" i="10" s="1"/>
  <c r="S4447" i="10"/>
  <c r="X4447" i="10" s="1"/>
  <c r="S4446" i="10"/>
  <c r="X4446" i="10" s="1"/>
  <c r="S4445" i="10"/>
  <c r="X4445" i="10" s="1"/>
  <c r="S4444" i="10"/>
  <c r="X4444" i="10" s="1"/>
  <c r="S4443" i="10"/>
  <c r="X4443" i="10" s="1"/>
  <c r="S4442" i="10"/>
  <c r="X4442" i="10" s="1"/>
  <c r="S4441" i="10"/>
  <c r="X4441" i="10" s="1"/>
  <c r="S4440" i="10"/>
  <c r="X4440" i="10" s="1"/>
  <c r="S4439" i="10"/>
  <c r="X4439" i="10" s="1"/>
  <c r="S4438" i="10"/>
  <c r="X4438" i="10" s="1"/>
  <c r="S4437" i="10"/>
  <c r="X4437" i="10" s="1"/>
  <c r="S4436" i="10"/>
  <c r="X4436" i="10" s="1"/>
  <c r="S4435" i="10"/>
  <c r="X4435" i="10" s="1"/>
  <c r="S4434" i="10"/>
  <c r="X4434" i="10" s="1"/>
  <c r="S4433" i="10"/>
  <c r="X4433" i="10" s="1"/>
  <c r="S4432" i="10"/>
  <c r="X4432" i="10" s="1"/>
  <c r="S4431" i="10"/>
  <c r="X4431" i="10" s="1"/>
  <c r="S4430" i="10"/>
  <c r="X4430" i="10" s="1"/>
  <c r="S4429" i="10"/>
  <c r="X4429" i="10" s="1"/>
  <c r="S4428" i="10"/>
  <c r="X4428" i="10" s="1"/>
  <c r="S4427" i="10"/>
  <c r="X4427" i="10" s="1"/>
  <c r="S4426" i="10"/>
  <c r="X4426" i="10" s="1"/>
  <c r="S4425" i="10"/>
  <c r="X4425" i="10" s="1"/>
  <c r="S4424" i="10"/>
  <c r="X4424" i="10" s="1"/>
  <c r="S4423" i="10"/>
  <c r="X4423" i="10" s="1"/>
  <c r="S4422" i="10"/>
  <c r="X4422" i="10" s="1"/>
  <c r="S4421" i="10"/>
  <c r="X4421" i="10" s="1"/>
  <c r="S4420" i="10"/>
  <c r="X4420" i="10" s="1"/>
  <c r="S4419" i="10"/>
  <c r="X4419" i="10" s="1"/>
  <c r="S4418" i="10"/>
  <c r="X4418" i="10" s="1"/>
  <c r="S4417" i="10"/>
  <c r="X4417" i="10" s="1"/>
  <c r="S4416" i="10"/>
  <c r="X4416" i="10" s="1"/>
  <c r="S4415" i="10"/>
  <c r="X4415" i="10" s="1"/>
  <c r="S4414" i="10"/>
  <c r="X4414" i="10" s="1"/>
  <c r="S4413" i="10"/>
  <c r="X4413" i="10" s="1"/>
  <c r="S4412" i="10"/>
  <c r="X4412" i="10" s="1"/>
  <c r="S4411" i="10"/>
  <c r="X4411" i="10" s="1"/>
  <c r="S4410" i="10"/>
  <c r="X4410" i="10" s="1"/>
  <c r="S4409" i="10"/>
  <c r="X4409" i="10" s="1"/>
  <c r="S4408" i="10"/>
  <c r="X4408" i="10" s="1"/>
  <c r="S4407" i="10"/>
  <c r="X4407" i="10" s="1"/>
  <c r="S4406" i="10"/>
  <c r="X4406" i="10" s="1"/>
  <c r="S4405" i="10"/>
  <c r="X4405" i="10" s="1"/>
  <c r="S4404" i="10"/>
  <c r="X4404" i="10" s="1"/>
  <c r="S4403" i="10"/>
  <c r="X4403" i="10" s="1"/>
  <c r="S4402" i="10"/>
  <c r="X4402" i="10" s="1"/>
  <c r="S4401" i="10"/>
  <c r="X4401" i="10" s="1"/>
  <c r="S4400" i="10"/>
  <c r="X4400" i="10" s="1"/>
  <c r="S4399" i="10"/>
  <c r="X4399" i="10" s="1"/>
  <c r="S4398" i="10"/>
  <c r="X4398" i="10" s="1"/>
  <c r="S4397" i="10"/>
  <c r="X4397" i="10" s="1"/>
  <c r="S4396" i="10"/>
  <c r="X4396" i="10" s="1"/>
  <c r="S4395" i="10"/>
  <c r="X4395" i="10" s="1"/>
  <c r="S4394" i="10"/>
  <c r="X4394" i="10" s="1"/>
  <c r="S4393" i="10"/>
  <c r="X4393" i="10" s="1"/>
  <c r="S4392" i="10"/>
  <c r="X4392" i="10" s="1"/>
  <c r="S4391" i="10"/>
  <c r="X4391" i="10" s="1"/>
  <c r="S4390" i="10"/>
  <c r="X4390" i="10" s="1"/>
  <c r="S4389" i="10"/>
  <c r="X4389" i="10" s="1"/>
  <c r="S4388" i="10"/>
  <c r="X4388" i="10" s="1"/>
  <c r="S4387" i="10"/>
  <c r="X4387" i="10" s="1"/>
  <c r="S4386" i="10"/>
  <c r="X4386" i="10" s="1"/>
  <c r="S4385" i="10"/>
  <c r="X4385" i="10" s="1"/>
  <c r="S4384" i="10"/>
  <c r="X4384" i="10" s="1"/>
  <c r="S4383" i="10"/>
  <c r="X4383" i="10" s="1"/>
  <c r="S4382" i="10"/>
  <c r="X4382" i="10" s="1"/>
  <c r="S4381" i="10"/>
  <c r="X4381" i="10" s="1"/>
  <c r="S4380" i="10"/>
  <c r="X4380" i="10" s="1"/>
  <c r="S4379" i="10"/>
  <c r="X4379" i="10" s="1"/>
  <c r="S4378" i="10"/>
  <c r="X4378" i="10" s="1"/>
  <c r="S4377" i="10"/>
  <c r="X4377" i="10" s="1"/>
  <c r="S4376" i="10"/>
  <c r="X4376" i="10" s="1"/>
  <c r="S4375" i="10"/>
  <c r="X4375" i="10" s="1"/>
  <c r="S4374" i="10"/>
  <c r="X4374" i="10" s="1"/>
  <c r="S4373" i="10"/>
  <c r="X4373" i="10" s="1"/>
  <c r="S4372" i="10"/>
  <c r="X4372" i="10" s="1"/>
  <c r="S4371" i="10"/>
  <c r="X4371" i="10" s="1"/>
  <c r="S4370" i="10"/>
  <c r="X4370" i="10" s="1"/>
  <c r="S4369" i="10"/>
  <c r="X4369" i="10" s="1"/>
  <c r="S4368" i="10"/>
  <c r="X4368" i="10" s="1"/>
  <c r="S4367" i="10"/>
  <c r="X4367" i="10" s="1"/>
  <c r="S4366" i="10"/>
  <c r="X4366" i="10" s="1"/>
  <c r="S4365" i="10"/>
  <c r="X4365" i="10" s="1"/>
  <c r="S4364" i="10"/>
  <c r="X4364" i="10" s="1"/>
  <c r="S4363" i="10"/>
  <c r="X4363" i="10" s="1"/>
  <c r="S4362" i="10"/>
  <c r="X4362" i="10" s="1"/>
  <c r="S4361" i="10"/>
  <c r="X4361" i="10" s="1"/>
  <c r="S4360" i="10"/>
  <c r="X4360" i="10" s="1"/>
  <c r="S4359" i="10"/>
  <c r="X4359" i="10" s="1"/>
  <c r="S4358" i="10"/>
  <c r="X4358" i="10" s="1"/>
  <c r="S4357" i="10"/>
  <c r="X4357" i="10" s="1"/>
  <c r="S4356" i="10"/>
  <c r="X4356" i="10" s="1"/>
  <c r="S4355" i="10"/>
  <c r="X4355" i="10" s="1"/>
  <c r="S4354" i="10"/>
  <c r="X4354" i="10" s="1"/>
  <c r="S4353" i="10"/>
  <c r="X4353" i="10" s="1"/>
  <c r="S4352" i="10"/>
  <c r="X4352" i="10" s="1"/>
  <c r="S4351" i="10"/>
  <c r="X4351" i="10" s="1"/>
  <c r="S4350" i="10"/>
  <c r="X4350" i="10" s="1"/>
  <c r="S4349" i="10"/>
  <c r="X4349" i="10" s="1"/>
  <c r="S4348" i="10"/>
  <c r="X4348" i="10" s="1"/>
  <c r="S4347" i="10"/>
  <c r="X4347" i="10" s="1"/>
  <c r="S4346" i="10"/>
  <c r="X4346" i="10" s="1"/>
  <c r="S4345" i="10"/>
  <c r="X4345" i="10" s="1"/>
  <c r="S4344" i="10"/>
  <c r="X4344" i="10" s="1"/>
  <c r="S4343" i="10"/>
  <c r="X4343" i="10" s="1"/>
  <c r="S4342" i="10"/>
  <c r="X4342" i="10" s="1"/>
  <c r="S4341" i="10"/>
  <c r="X4341" i="10" s="1"/>
  <c r="S4340" i="10"/>
  <c r="X4340" i="10" s="1"/>
  <c r="S4339" i="10"/>
  <c r="X4339" i="10" s="1"/>
  <c r="S4338" i="10"/>
  <c r="X4338" i="10" s="1"/>
  <c r="S4337" i="10"/>
  <c r="X4337" i="10" s="1"/>
  <c r="S4336" i="10"/>
  <c r="X4336" i="10" s="1"/>
  <c r="S4335" i="10"/>
  <c r="X4335" i="10" s="1"/>
  <c r="S4334" i="10"/>
  <c r="X4334" i="10" s="1"/>
  <c r="S4333" i="10"/>
  <c r="X4333" i="10" s="1"/>
  <c r="S4332" i="10"/>
  <c r="X4332" i="10" s="1"/>
  <c r="S4331" i="10"/>
  <c r="X4331" i="10" s="1"/>
  <c r="S4330" i="10"/>
  <c r="X4330" i="10" s="1"/>
  <c r="S4329" i="10"/>
  <c r="X4329" i="10" s="1"/>
  <c r="S4328" i="10"/>
  <c r="X4328" i="10" s="1"/>
  <c r="S4327" i="10"/>
  <c r="X4327" i="10" s="1"/>
  <c r="S4326" i="10"/>
  <c r="X4326" i="10" s="1"/>
  <c r="S4325" i="10"/>
  <c r="X4325" i="10" s="1"/>
  <c r="S4324" i="10"/>
  <c r="X4324" i="10" s="1"/>
  <c r="S4323" i="10"/>
  <c r="X4323" i="10" s="1"/>
  <c r="S4322" i="10"/>
  <c r="X4322" i="10" s="1"/>
  <c r="S4321" i="10"/>
  <c r="X4321" i="10" s="1"/>
  <c r="S4320" i="10"/>
  <c r="X4320" i="10" s="1"/>
  <c r="S4319" i="10"/>
  <c r="X4319" i="10" s="1"/>
  <c r="S4318" i="10"/>
  <c r="X4318" i="10" s="1"/>
  <c r="S4317" i="10"/>
  <c r="X4317" i="10" s="1"/>
  <c r="S4316" i="10"/>
  <c r="X4316" i="10" s="1"/>
  <c r="S4315" i="10"/>
  <c r="X4315" i="10" s="1"/>
  <c r="S4314" i="10"/>
  <c r="X4314" i="10" s="1"/>
  <c r="S4313" i="10"/>
  <c r="X4313" i="10" s="1"/>
  <c r="S4312" i="10"/>
  <c r="X4312" i="10" s="1"/>
  <c r="S4311" i="10"/>
  <c r="X4311" i="10" s="1"/>
  <c r="S4310" i="10"/>
  <c r="X4310" i="10" s="1"/>
  <c r="S4309" i="10"/>
  <c r="X4309" i="10" s="1"/>
  <c r="S4308" i="10"/>
  <c r="X4308" i="10" s="1"/>
  <c r="S4307" i="10"/>
  <c r="X4307" i="10" s="1"/>
  <c r="S4306" i="10"/>
  <c r="X4306" i="10" s="1"/>
  <c r="S4305" i="10"/>
  <c r="X4305" i="10" s="1"/>
  <c r="S4304" i="10"/>
  <c r="X4304" i="10" s="1"/>
  <c r="S4303" i="10"/>
  <c r="X4303" i="10" s="1"/>
  <c r="S4302" i="10"/>
  <c r="X4302" i="10" s="1"/>
  <c r="S4301" i="10"/>
  <c r="X4301" i="10" s="1"/>
  <c r="S4300" i="10"/>
  <c r="X4300" i="10" s="1"/>
  <c r="S4299" i="10"/>
  <c r="X4299" i="10" s="1"/>
  <c r="S4298" i="10"/>
  <c r="X4298" i="10" s="1"/>
  <c r="S4297" i="10"/>
  <c r="X4297" i="10" s="1"/>
  <c r="S4296" i="10"/>
  <c r="X4296" i="10" s="1"/>
  <c r="S4295" i="10"/>
  <c r="X4295" i="10" s="1"/>
  <c r="S4294" i="10"/>
  <c r="X4294" i="10" s="1"/>
  <c r="S4293" i="10"/>
  <c r="X4293" i="10" s="1"/>
  <c r="S4292" i="10"/>
  <c r="X4292" i="10" s="1"/>
  <c r="S4291" i="10"/>
  <c r="X4291" i="10" s="1"/>
  <c r="S4290" i="10"/>
  <c r="X4290" i="10" s="1"/>
  <c r="S4289" i="10"/>
  <c r="X4289" i="10" s="1"/>
  <c r="S4288" i="10"/>
  <c r="X4288" i="10" s="1"/>
  <c r="S4287" i="10"/>
  <c r="X4287" i="10" s="1"/>
  <c r="S4286" i="10"/>
  <c r="X4286" i="10" s="1"/>
  <c r="S4285" i="10"/>
  <c r="X4285" i="10" s="1"/>
  <c r="S4284" i="10"/>
  <c r="X4284" i="10" s="1"/>
  <c r="S4283" i="10"/>
  <c r="X4283" i="10" s="1"/>
  <c r="S4282" i="10"/>
  <c r="X4282" i="10" s="1"/>
  <c r="S4281" i="10"/>
  <c r="X4281" i="10" s="1"/>
  <c r="S4280" i="10"/>
  <c r="X4280" i="10" s="1"/>
  <c r="S4279" i="10"/>
  <c r="X4279" i="10" s="1"/>
  <c r="S4278" i="10"/>
  <c r="X4278" i="10" s="1"/>
  <c r="S4277" i="10"/>
  <c r="X4277" i="10" s="1"/>
  <c r="S4276" i="10"/>
  <c r="X4276" i="10" s="1"/>
  <c r="S4275" i="10"/>
  <c r="X4275" i="10" s="1"/>
  <c r="S4274" i="10"/>
  <c r="X4274" i="10" s="1"/>
  <c r="S4273" i="10"/>
  <c r="X4273" i="10" s="1"/>
  <c r="S4272" i="10"/>
  <c r="X4272" i="10" s="1"/>
  <c r="S4271" i="10"/>
  <c r="X4271" i="10" s="1"/>
  <c r="S4270" i="10"/>
  <c r="X4270" i="10" s="1"/>
  <c r="S4269" i="10"/>
  <c r="X4269" i="10" s="1"/>
  <c r="S4268" i="10"/>
  <c r="X4268" i="10" s="1"/>
  <c r="S4267" i="10"/>
  <c r="X4267" i="10" s="1"/>
  <c r="S4266" i="10"/>
  <c r="X4266" i="10" s="1"/>
  <c r="S4265" i="10"/>
  <c r="X4265" i="10" s="1"/>
  <c r="S4264" i="10"/>
  <c r="X4264" i="10" s="1"/>
  <c r="S4263" i="10"/>
  <c r="X4263" i="10" s="1"/>
  <c r="S4262" i="10"/>
  <c r="X4262" i="10" s="1"/>
  <c r="S4261" i="10"/>
  <c r="X4261" i="10" s="1"/>
  <c r="S4260" i="10"/>
  <c r="X4260" i="10" s="1"/>
  <c r="S4259" i="10"/>
  <c r="X4259" i="10" s="1"/>
  <c r="S4258" i="10"/>
  <c r="X4258" i="10" s="1"/>
  <c r="S4257" i="10"/>
  <c r="X4257" i="10" s="1"/>
  <c r="S4256" i="10"/>
  <c r="X4256" i="10" s="1"/>
  <c r="S4255" i="10"/>
  <c r="X4255" i="10" s="1"/>
  <c r="S4254" i="10"/>
  <c r="X4254" i="10" s="1"/>
  <c r="S4253" i="10"/>
  <c r="X4253" i="10" s="1"/>
  <c r="S4252" i="10"/>
  <c r="X4252" i="10" s="1"/>
  <c r="S4251" i="10"/>
  <c r="X4251" i="10" s="1"/>
  <c r="S4250" i="10"/>
  <c r="X4250" i="10" s="1"/>
  <c r="S4249" i="10"/>
  <c r="X4249" i="10" s="1"/>
  <c r="S4248" i="10"/>
  <c r="X4248" i="10" s="1"/>
  <c r="S4247" i="10"/>
  <c r="X4247" i="10" s="1"/>
  <c r="S4246" i="10"/>
  <c r="X4246" i="10" s="1"/>
  <c r="S4245" i="10"/>
  <c r="X4245" i="10" s="1"/>
  <c r="S4244" i="10"/>
  <c r="X4244" i="10" s="1"/>
  <c r="S4243" i="10"/>
  <c r="X4243" i="10" s="1"/>
  <c r="S4242" i="10"/>
  <c r="X4242" i="10" s="1"/>
  <c r="S4241" i="10"/>
  <c r="X4241" i="10" s="1"/>
  <c r="S4240" i="10"/>
  <c r="X4240" i="10" s="1"/>
  <c r="S4239" i="10"/>
  <c r="X4239" i="10" s="1"/>
  <c r="S4238" i="10"/>
  <c r="X4238" i="10" s="1"/>
  <c r="S4237" i="10"/>
  <c r="X4237" i="10" s="1"/>
  <c r="S4236" i="10"/>
  <c r="X4236" i="10" s="1"/>
  <c r="S4235" i="10"/>
  <c r="X4235" i="10" s="1"/>
  <c r="S4234" i="10"/>
  <c r="X4234" i="10" s="1"/>
  <c r="S4233" i="10"/>
  <c r="X4233" i="10" s="1"/>
  <c r="S4232" i="10"/>
  <c r="X4232" i="10" s="1"/>
  <c r="S4231" i="10"/>
  <c r="X4231" i="10" s="1"/>
  <c r="S4230" i="10"/>
  <c r="X4230" i="10" s="1"/>
  <c r="S4229" i="10"/>
  <c r="X4229" i="10" s="1"/>
  <c r="S4228" i="10"/>
  <c r="X4228" i="10" s="1"/>
  <c r="S4227" i="10"/>
  <c r="X4227" i="10" s="1"/>
  <c r="S4226" i="10"/>
  <c r="X4226" i="10" s="1"/>
  <c r="S4225" i="10"/>
  <c r="X4225" i="10" s="1"/>
  <c r="S4224" i="10"/>
  <c r="X4224" i="10" s="1"/>
  <c r="S4223" i="10"/>
  <c r="X4223" i="10" s="1"/>
  <c r="S4222" i="10"/>
  <c r="X4222" i="10" s="1"/>
  <c r="S4221" i="10"/>
  <c r="X4221" i="10" s="1"/>
  <c r="S4220" i="10"/>
  <c r="X4220" i="10" s="1"/>
  <c r="S4219" i="10"/>
  <c r="X4219" i="10" s="1"/>
  <c r="S4218" i="10"/>
  <c r="X4218" i="10" s="1"/>
  <c r="S4217" i="10"/>
  <c r="X4217" i="10" s="1"/>
  <c r="S4216" i="10"/>
  <c r="X4216" i="10" s="1"/>
  <c r="S4215" i="10"/>
  <c r="X4215" i="10" s="1"/>
  <c r="S4214" i="10"/>
  <c r="X4214" i="10" s="1"/>
  <c r="S4213" i="10"/>
  <c r="X4213" i="10" s="1"/>
  <c r="S4212" i="10"/>
  <c r="X4212" i="10" s="1"/>
  <c r="S4211" i="10"/>
  <c r="X4211" i="10" s="1"/>
  <c r="S4210" i="10"/>
  <c r="X4210" i="10" s="1"/>
  <c r="S4209" i="10"/>
  <c r="X4209" i="10" s="1"/>
  <c r="S4208" i="10"/>
  <c r="X4208" i="10" s="1"/>
  <c r="S4207" i="10"/>
  <c r="X4207" i="10" s="1"/>
  <c r="S4206" i="10"/>
  <c r="X4206" i="10" s="1"/>
  <c r="S4205" i="10"/>
  <c r="X4205" i="10" s="1"/>
  <c r="S4204" i="10"/>
  <c r="X4204" i="10" s="1"/>
  <c r="S4203" i="10"/>
  <c r="X4203" i="10" s="1"/>
  <c r="S4202" i="10"/>
  <c r="X4202" i="10" s="1"/>
  <c r="S4201" i="10"/>
  <c r="X4201" i="10" s="1"/>
  <c r="S4200" i="10"/>
  <c r="X4200" i="10" s="1"/>
  <c r="S4199" i="10"/>
  <c r="X4199" i="10" s="1"/>
  <c r="S4198" i="10"/>
  <c r="X4198" i="10" s="1"/>
  <c r="S4197" i="10"/>
  <c r="X4197" i="10" s="1"/>
  <c r="S4196" i="10"/>
  <c r="X4196" i="10" s="1"/>
  <c r="S4195" i="10"/>
  <c r="X4195" i="10" s="1"/>
  <c r="S4194" i="10"/>
  <c r="X4194" i="10" s="1"/>
  <c r="S4193" i="10"/>
  <c r="X4193" i="10" s="1"/>
  <c r="S4192" i="10"/>
  <c r="X4192" i="10" s="1"/>
  <c r="S4191" i="10"/>
  <c r="X4191" i="10" s="1"/>
  <c r="S4190" i="10"/>
  <c r="X4190" i="10" s="1"/>
  <c r="S4189" i="10"/>
  <c r="X4189" i="10" s="1"/>
  <c r="S4188" i="10"/>
  <c r="X4188" i="10" s="1"/>
  <c r="S4187" i="10"/>
  <c r="X4187" i="10" s="1"/>
  <c r="S4186" i="10"/>
  <c r="X4186" i="10" s="1"/>
  <c r="S4185" i="10"/>
  <c r="X4185" i="10" s="1"/>
  <c r="S4184" i="10"/>
  <c r="X4184" i="10" s="1"/>
  <c r="S4183" i="10"/>
  <c r="X4183" i="10" s="1"/>
  <c r="S4182" i="10"/>
  <c r="X4182" i="10" s="1"/>
  <c r="S4181" i="10"/>
  <c r="X4181" i="10" s="1"/>
  <c r="S4180" i="10"/>
  <c r="X4180" i="10" s="1"/>
  <c r="S4179" i="10"/>
  <c r="X4179" i="10" s="1"/>
  <c r="S4178" i="10"/>
  <c r="X4178" i="10" s="1"/>
  <c r="S4177" i="10"/>
  <c r="X4177" i="10" s="1"/>
  <c r="S4176" i="10"/>
  <c r="X4176" i="10" s="1"/>
  <c r="S4175" i="10"/>
  <c r="X4175" i="10" s="1"/>
  <c r="S4174" i="10"/>
  <c r="X4174" i="10" s="1"/>
  <c r="S4173" i="10"/>
  <c r="X4173" i="10" s="1"/>
  <c r="S4172" i="10"/>
  <c r="X4172" i="10" s="1"/>
  <c r="S4171" i="10"/>
  <c r="X4171" i="10" s="1"/>
  <c r="S4170" i="10"/>
  <c r="X4170" i="10" s="1"/>
  <c r="S4169" i="10"/>
  <c r="X4169" i="10" s="1"/>
  <c r="S4168" i="10"/>
  <c r="X4168" i="10" s="1"/>
  <c r="S4167" i="10"/>
  <c r="X4167" i="10" s="1"/>
  <c r="S4166" i="10"/>
  <c r="X4166" i="10" s="1"/>
  <c r="S4165" i="10"/>
  <c r="X4165" i="10" s="1"/>
  <c r="S4164" i="10"/>
  <c r="X4164" i="10" s="1"/>
  <c r="S4163" i="10"/>
  <c r="X4163" i="10" s="1"/>
  <c r="S4162" i="10"/>
  <c r="X4162" i="10" s="1"/>
  <c r="S4161" i="10"/>
  <c r="X4161" i="10" s="1"/>
  <c r="S4160" i="10"/>
  <c r="X4160" i="10" s="1"/>
  <c r="S4159" i="10"/>
  <c r="X4159" i="10" s="1"/>
  <c r="S4158" i="10"/>
  <c r="X4158" i="10" s="1"/>
  <c r="S4157" i="10"/>
  <c r="X4157" i="10" s="1"/>
  <c r="S4156" i="10"/>
  <c r="X4156" i="10" s="1"/>
  <c r="S4155" i="10"/>
  <c r="X4155" i="10" s="1"/>
  <c r="S4154" i="10"/>
  <c r="X4154" i="10" s="1"/>
  <c r="S4153" i="10"/>
  <c r="X4153" i="10" s="1"/>
  <c r="S4152" i="10"/>
  <c r="X4152" i="10" s="1"/>
  <c r="S4151" i="10"/>
  <c r="X4151" i="10" s="1"/>
  <c r="S4150" i="10"/>
  <c r="X4150" i="10" s="1"/>
  <c r="S4149" i="10"/>
  <c r="X4149" i="10" s="1"/>
  <c r="S4148" i="10"/>
  <c r="X4148" i="10" s="1"/>
  <c r="S4147" i="10"/>
  <c r="X4147" i="10" s="1"/>
  <c r="S4146" i="10"/>
  <c r="X4146" i="10" s="1"/>
  <c r="S4145" i="10"/>
  <c r="X4145" i="10" s="1"/>
  <c r="S4144" i="10"/>
  <c r="X4144" i="10" s="1"/>
  <c r="S4143" i="10"/>
  <c r="X4143" i="10" s="1"/>
  <c r="S4142" i="10"/>
  <c r="X4142" i="10" s="1"/>
  <c r="S4141" i="10"/>
  <c r="X4141" i="10" s="1"/>
  <c r="S4140" i="10"/>
  <c r="X4140" i="10" s="1"/>
  <c r="S4139" i="10"/>
  <c r="X4139" i="10" s="1"/>
  <c r="S4138" i="10"/>
  <c r="X4138" i="10" s="1"/>
  <c r="S4137" i="10"/>
  <c r="X4137" i="10" s="1"/>
  <c r="S4136" i="10"/>
  <c r="X4136" i="10" s="1"/>
  <c r="S4135" i="10"/>
  <c r="X4135" i="10" s="1"/>
  <c r="S4134" i="10"/>
  <c r="X4134" i="10" s="1"/>
  <c r="S4133" i="10"/>
  <c r="X4133" i="10" s="1"/>
  <c r="S4132" i="10"/>
  <c r="X4132" i="10" s="1"/>
  <c r="S4131" i="10"/>
  <c r="X4131" i="10" s="1"/>
  <c r="S4130" i="10"/>
  <c r="X4130" i="10" s="1"/>
  <c r="S4129" i="10"/>
  <c r="X4129" i="10" s="1"/>
  <c r="S4128" i="10"/>
  <c r="X4128" i="10" s="1"/>
  <c r="S4127" i="10"/>
  <c r="X4127" i="10" s="1"/>
  <c r="S4126" i="10"/>
  <c r="X4126" i="10" s="1"/>
  <c r="S4125" i="10"/>
  <c r="X4125" i="10" s="1"/>
  <c r="S4124" i="10"/>
  <c r="X4124" i="10" s="1"/>
  <c r="S4123" i="10"/>
  <c r="X4123" i="10" s="1"/>
  <c r="S4122" i="10"/>
  <c r="X4122" i="10" s="1"/>
  <c r="S4121" i="10"/>
  <c r="X4121" i="10" s="1"/>
  <c r="S4120" i="10"/>
  <c r="X4120" i="10" s="1"/>
  <c r="S4119" i="10"/>
  <c r="X4119" i="10" s="1"/>
  <c r="S4118" i="10"/>
  <c r="X4118" i="10" s="1"/>
  <c r="S4117" i="10"/>
  <c r="X4117" i="10" s="1"/>
  <c r="S4116" i="10"/>
  <c r="X4116" i="10" s="1"/>
  <c r="S4115" i="10"/>
  <c r="X4115" i="10" s="1"/>
  <c r="S4114" i="10"/>
  <c r="X4114" i="10" s="1"/>
  <c r="S4113" i="10"/>
  <c r="X4113" i="10" s="1"/>
  <c r="S4112" i="10"/>
  <c r="X4112" i="10" s="1"/>
  <c r="S4111" i="10"/>
  <c r="X4111" i="10" s="1"/>
  <c r="S4110" i="10"/>
  <c r="X4110" i="10" s="1"/>
  <c r="S4109" i="10"/>
  <c r="X4109" i="10" s="1"/>
  <c r="S4108" i="10"/>
  <c r="X4108" i="10" s="1"/>
  <c r="S4107" i="10"/>
  <c r="X4107" i="10" s="1"/>
  <c r="S4106" i="10"/>
  <c r="X4106" i="10" s="1"/>
  <c r="S4105" i="10"/>
  <c r="X4105" i="10" s="1"/>
  <c r="S4104" i="10"/>
  <c r="X4104" i="10" s="1"/>
  <c r="S4103" i="10"/>
  <c r="X4103" i="10" s="1"/>
  <c r="S4102" i="10"/>
  <c r="X4102" i="10" s="1"/>
  <c r="S4101" i="10"/>
  <c r="X4101" i="10" s="1"/>
  <c r="S4100" i="10"/>
  <c r="X4100" i="10" s="1"/>
  <c r="S4099" i="10"/>
  <c r="X4099" i="10" s="1"/>
  <c r="S4098" i="10"/>
  <c r="X4098" i="10" s="1"/>
  <c r="S4097" i="10"/>
  <c r="X4097" i="10" s="1"/>
  <c r="S4096" i="10"/>
  <c r="X4096" i="10" s="1"/>
  <c r="S4095" i="10"/>
  <c r="X4095" i="10" s="1"/>
  <c r="S4094" i="10"/>
  <c r="X4094" i="10" s="1"/>
  <c r="S4093" i="10"/>
  <c r="X4093" i="10" s="1"/>
  <c r="S4092" i="10"/>
  <c r="X4092" i="10" s="1"/>
  <c r="S4091" i="10"/>
  <c r="X4091" i="10" s="1"/>
  <c r="S4090" i="10"/>
  <c r="X4090" i="10" s="1"/>
  <c r="S4089" i="10"/>
  <c r="X4089" i="10" s="1"/>
  <c r="S4088" i="10"/>
  <c r="X4088" i="10" s="1"/>
  <c r="S4087" i="10"/>
  <c r="X4087" i="10" s="1"/>
  <c r="S4086" i="10"/>
  <c r="X4086" i="10" s="1"/>
  <c r="S4085" i="10"/>
  <c r="X4085" i="10" s="1"/>
  <c r="S4084" i="10"/>
  <c r="X4084" i="10" s="1"/>
  <c r="S4083" i="10"/>
  <c r="X4083" i="10" s="1"/>
  <c r="S4082" i="10"/>
  <c r="X4082" i="10" s="1"/>
  <c r="S4081" i="10"/>
  <c r="X4081" i="10" s="1"/>
  <c r="S4080" i="10"/>
  <c r="X4080" i="10" s="1"/>
  <c r="S4079" i="10"/>
  <c r="X4079" i="10" s="1"/>
  <c r="S4078" i="10"/>
  <c r="X4078" i="10" s="1"/>
  <c r="S4077" i="10"/>
  <c r="X4077" i="10" s="1"/>
  <c r="S4076" i="10"/>
  <c r="X4076" i="10" s="1"/>
  <c r="S4075" i="10"/>
  <c r="X4075" i="10" s="1"/>
  <c r="S4074" i="10"/>
  <c r="X4074" i="10" s="1"/>
  <c r="S4073" i="10"/>
  <c r="X4073" i="10" s="1"/>
  <c r="S4072" i="10"/>
  <c r="X4072" i="10" s="1"/>
  <c r="S4071" i="10"/>
  <c r="X4071" i="10" s="1"/>
  <c r="S4070" i="10"/>
  <c r="X4070" i="10" s="1"/>
  <c r="S4069" i="10"/>
  <c r="X4069" i="10" s="1"/>
  <c r="S4068" i="10"/>
  <c r="X4068" i="10" s="1"/>
  <c r="S4067" i="10"/>
  <c r="X4067" i="10" s="1"/>
  <c r="S4066" i="10"/>
  <c r="X4066" i="10" s="1"/>
  <c r="S4065" i="10"/>
  <c r="X4065" i="10" s="1"/>
  <c r="S4064" i="10"/>
  <c r="X4064" i="10" s="1"/>
  <c r="S4063" i="10"/>
  <c r="X4063" i="10" s="1"/>
  <c r="S4062" i="10"/>
  <c r="X4062" i="10" s="1"/>
  <c r="S4061" i="10"/>
  <c r="X4061" i="10" s="1"/>
  <c r="S4060" i="10"/>
  <c r="X4060" i="10" s="1"/>
  <c r="S4059" i="10"/>
  <c r="X4059" i="10" s="1"/>
  <c r="S4058" i="10"/>
  <c r="X4058" i="10" s="1"/>
  <c r="S4057" i="10"/>
  <c r="X4057" i="10" s="1"/>
  <c r="S4056" i="10"/>
  <c r="X4056" i="10" s="1"/>
  <c r="S4055" i="10"/>
  <c r="X4055" i="10" s="1"/>
  <c r="S4054" i="10"/>
  <c r="X4054" i="10" s="1"/>
  <c r="S4053" i="10"/>
  <c r="X4053" i="10" s="1"/>
  <c r="S4052" i="10"/>
  <c r="X4052" i="10" s="1"/>
  <c r="S4051" i="10"/>
  <c r="X4051" i="10" s="1"/>
  <c r="S4050" i="10"/>
  <c r="X4050" i="10" s="1"/>
  <c r="S4049" i="10"/>
  <c r="X4049" i="10" s="1"/>
  <c r="S4048" i="10"/>
  <c r="X4048" i="10" s="1"/>
  <c r="S4047" i="10"/>
  <c r="X4047" i="10" s="1"/>
  <c r="S4046" i="10"/>
  <c r="X4046" i="10" s="1"/>
  <c r="S4045" i="10"/>
  <c r="X4045" i="10" s="1"/>
  <c r="S4044" i="10"/>
  <c r="X4044" i="10" s="1"/>
  <c r="S4043" i="10"/>
  <c r="X4043" i="10" s="1"/>
  <c r="S4042" i="10"/>
  <c r="X4042" i="10" s="1"/>
  <c r="S4041" i="10"/>
  <c r="X4041" i="10" s="1"/>
  <c r="S4040" i="10"/>
  <c r="X4040" i="10" s="1"/>
  <c r="S4039" i="10"/>
  <c r="X4039" i="10" s="1"/>
  <c r="S4038" i="10"/>
  <c r="X4038" i="10" s="1"/>
  <c r="S4037" i="10"/>
  <c r="X4037" i="10" s="1"/>
  <c r="S4036" i="10"/>
  <c r="X4036" i="10" s="1"/>
  <c r="S4035" i="10"/>
  <c r="X4035" i="10" s="1"/>
  <c r="S4034" i="10"/>
  <c r="X4034" i="10" s="1"/>
  <c r="S4033" i="10"/>
  <c r="X4033" i="10" s="1"/>
  <c r="S4032" i="10"/>
  <c r="X4032" i="10" s="1"/>
  <c r="S4031" i="10"/>
  <c r="X4031" i="10" s="1"/>
  <c r="S4030" i="10"/>
  <c r="X4030" i="10" s="1"/>
  <c r="S4029" i="10"/>
  <c r="X4029" i="10" s="1"/>
  <c r="S4028" i="10"/>
  <c r="X4028" i="10" s="1"/>
  <c r="S4027" i="10"/>
  <c r="X4027" i="10" s="1"/>
  <c r="S4026" i="10"/>
  <c r="X4026" i="10" s="1"/>
  <c r="S4025" i="10"/>
  <c r="X4025" i="10" s="1"/>
  <c r="S4024" i="10"/>
  <c r="X4024" i="10" s="1"/>
  <c r="S4023" i="10"/>
  <c r="X4023" i="10" s="1"/>
  <c r="S4022" i="10"/>
  <c r="X4022" i="10" s="1"/>
  <c r="S4021" i="10"/>
  <c r="X4021" i="10" s="1"/>
  <c r="S4020" i="10"/>
  <c r="X4020" i="10" s="1"/>
  <c r="S4019" i="10"/>
  <c r="X4019" i="10" s="1"/>
  <c r="S4018" i="10"/>
  <c r="X4018" i="10" s="1"/>
  <c r="S4017" i="10"/>
  <c r="X4017" i="10" s="1"/>
  <c r="S4016" i="10"/>
  <c r="X4016" i="10" s="1"/>
  <c r="S4015" i="10"/>
  <c r="X4015" i="10" s="1"/>
  <c r="S4014" i="10"/>
  <c r="X4014" i="10" s="1"/>
  <c r="S4013" i="10"/>
  <c r="X4013" i="10" s="1"/>
  <c r="S4012" i="10"/>
  <c r="X4012" i="10" s="1"/>
  <c r="S4011" i="10"/>
  <c r="X4011" i="10" s="1"/>
  <c r="S4010" i="10"/>
  <c r="X4010" i="10" s="1"/>
  <c r="S4009" i="10"/>
  <c r="X4009" i="10" s="1"/>
  <c r="S4008" i="10"/>
  <c r="X4008" i="10" s="1"/>
  <c r="S4007" i="10"/>
  <c r="X4007" i="10" s="1"/>
  <c r="S4006" i="10"/>
  <c r="X4006" i="10" s="1"/>
  <c r="S4005" i="10"/>
  <c r="X4005" i="10" s="1"/>
  <c r="S4004" i="10"/>
  <c r="X4004" i="10" s="1"/>
  <c r="S4003" i="10"/>
  <c r="X4003" i="10" s="1"/>
  <c r="S4002" i="10"/>
  <c r="X4002" i="10" s="1"/>
  <c r="S4001" i="10"/>
  <c r="X4001" i="10" s="1"/>
  <c r="S4000" i="10"/>
  <c r="X4000" i="10" s="1"/>
  <c r="S3999" i="10"/>
  <c r="X3999" i="10" s="1"/>
  <c r="S3998" i="10"/>
  <c r="X3998" i="10" s="1"/>
  <c r="S3997" i="10"/>
  <c r="X3997" i="10" s="1"/>
  <c r="S3996" i="10"/>
  <c r="X3996" i="10" s="1"/>
  <c r="S3995" i="10"/>
  <c r="X3995" i="10" s="1"/>
  <c r="S3994" i="10"/>
  <c r="X3994" i="10" s="1"/>
  <c r="S3993" i="10"/>
  <c r="X3993" i="10" s="1"/>
  <c r="S3992" i="10"/>
  <c r="X3992" i="10" s="1"/>
  <c r="S3991" i="10"/>
  <c r="X3991" i="10" s="1"/>
  <c r="S3990" i="10"/>
  <c r="X3990" i="10" s="1"/>
  <c r="S3989" i="10"/>
  <c r="X3989" i="10" s="1"/>
  <c r="S3988" i="10"/>
  <c r="X3988" i="10" s="1"/>
  <c r="S3987" i="10"/>
  <c r="X3987" i="10" s="1"/>
  <c r="S3986" i="10"/>
  <c r="X3986" i="10" s="1"/>
  <c r="S3985" i="10"/>
  <c r="X3985" i="10" s="1"/>
  <c r="S3984" i="10"/>
  <c r="X3984" i="10" s="1"/>
  <c r="S3983" i="10"/>
  <c r="X3983" i="10" s="1"/>
  <c r="S3982" i="10"/>
  <c r="X3982" i="10" s="1"/>
  <c r="S3981" i="10"/>
  <c r="X3981" i="10" s="1"/>
  <c r="S3980" i="10"/>
  <c r="X3980" i="10" s="1"/>
  <c r="S3979" i="10"/>
  <c r="X3979" i="10" s="1"/>
  <c r="S3978" i="10"/>
  <c r="X3978" i="10" s="1"/>
  <c r="S3977" i="10"/>
  <c r="X3977" i="10" s="1"/>
  <c r="S3976" i="10"/>
  <c r="X3976" i="10" s="1"/>
  <c r="S3975" i="10"/>
  <c r="X3975" i="10" s="1"/>
  <c r="S3974" i="10"/>
  <c r="X3974" i="10" s="1"/>
  <c r="S3973" i="10"/>
  <c r="X3973" i="10" s="1"/>
  <c r="S3972" i="10"/>
  <c r="X3972" i="10" s="1"/>
  <c r="S3971" i="10"/>
  <c r="X3971" i="10" s="1"/>
  <c r="S3970" i="10"/>
  <c r="X3970" i="10" s="1"/>
  <c r="S3969" i="10"/>
  <c r="X3969" i="10" s="1"/>
  <c r="S3968" i="10"/>
  <c r="X3968" i="10" s="1"/>
  <c r="S3967" i="10"/>
  <c r="X3967" i="10" s="1"/>
  <c r="S3966" i="10"/>
  <c r="X3966" i="10" s="1"/>
  <c r="S3965" i="10"/>
  <c r="X3965" i="10" s="1"/>
  <c r="S3964" i="10"/>
  <c r="X3964" i="10" s="1"/>
  <c r="S3963" i="10"/>
  <c r="X3963" i="10" s="1"/>
  <c r="S3962" i="10"/>
  <c r="X3962" i="10" s="1"/>
  <c r="S3961" i="10"/>
  <c r="X3961" i="10" s="1"/>
  <c r="S3960" i="10"/>
  <c r="X3960" i="10" s="1"/>
  <c r="S3959" i="10"/>
  <c r="X3959" i="10" s="1"/>
  <c r="S3958" i="10"/>
  <c r="X3958" i="10" s="1"/>
  <c r="S3957" i="10"/>
  <c r="X3957" i="10" s="1"/>
  <c r="S3956" i="10"/>
  <c r="X3956" i="10" s="1"/>
  <c r="S3955" i="10"/>
  <c r="X3955" i="10" s="1"/>
  <c r="S3954" i="10"/>
  <c r="X3954" i="10" s="1"/>
  <c r="S3953" i="10"/>
  <c r="X3953" i="10" s="1"/>
  <c r="S3952" i="10"/>
  <c r="X3952" i="10" s="1"/>
  <c r="S3951" i="10"/>
  <c r="X3951" i="10" s="1"/>
  <c r="S3950" i="10"/>
  <c r="X3950" i="10" s="1"/>
  <c r="S3949" i="10"/>
  <c r="X3949" i="10" s="1"/>
  <c r="S3948" i="10"/>
  <c r="X3948" i="10" s="1"/>
  <c r="S3947" i="10"/>
  <c r="X3947" i="10" s="1"/>
  <c r="S3946" i="10"/>
  <c r="X3946" i="10" s="1"/>
  <c r="S3945" i="10"/>
  <c r="X3945" i="10" s="1"/>
  <c r="S3944" i="10"/>
  <c r="X3944" i="10" s="1"/>
  <c r="S3943" i="10"/>
  <c r="X3943" i="10" s="1"/>
  <c r="S3942" i="10"/>
  <c r="X3942" i="10" s="1"/>
  <c r="S3941" i="10"/>
  <c r="X3941" i="10" s="1"/>
  <c r="S3940" i="10"/>
  <c r="X3940" i="10" s="1"/>
  <c r="S3939" i="10"/>
  <c r="X3939" i="10" s="1"/>
  <c r="S3938" i="10"/>
  <c r="X3938" i="10" s="1"/>
  <c r="S3937" i="10"/>
  <c r="X3937" i="10" s="1"/>
  <c r="S3936" i="10"/>
  <c r="X3936" i="10" s="1"/>
  <c r="S3935" i="10"/>
  <c r="X3935" i="10" s="1"/>
  <c r="S3934" i="10"/>
  <c r="X3934" i="10" s="1"/>
  <c r="S3933" i="10"/>
  <c r="X3933" i="10" s="1"/>
  <c r="S3932" i="10"/>
  <c r="X3932" i="10" s="1"/>
  <c r="S3931" i="10"/>
  <c r="X3931" i="10" s="1"/>
  <c r="S3930" i="10"/>
  <c r="X3930" i="10" s="1"/>
  <c r="S3929" i="10"/>
  <c r="X3929" i="10" s="1"/>
  <c r="S3928" i="10"/>
  <c r="X3928" i="10" s="1"/>
  <c r="S3927" i="10"/>
  <c r="X3927" i="10" s="1"/>
  <c r="S3926" i="10"/>
  <c r="X3926" i="10" s="1"/>
  <c r="S3925" i="10"/>
  <c r="X3925" i="10" s="1"/>
  <c r="S3924" i="10"/>
  <c r="X3924" i="10" s="1"/>
  <c r="S3923" i="10"/>
  <c r="X3923" i="10" s="1"/>
  <c r="S3922" i="10"/>
  <c r="X3922" i="10" s="1"/>
  <c r="S3921" i="10"/>
  <c r="X3921" i="10" s="1"/>
  <c r="S3920" i="10"/>
  <c r="X3920" i="10" s="1"/>
  <c r="S3919" i="10"/>
  <c r="X3919" i="10" s="1"/>
  <c r="S3918" i="10"/>
  <c r="X3918" i="10" s="1"/>
  <c r="S3917" i="10"/>
  <c r="X3917" i="10" s="1"/>
  <c r="S3916" i="10"/>
  <c r="X3916" i="10" s="1"/>
  <c r="S3915" i="10"/>
  <c r="X3915" i="10" s="1"/>
  <c r="S3914" i="10"/>
  <c r="X3914" i="10" s="1"/>
  <c r="S3913" i="10"/>
  <c r="X3913" i="10" s="1"/>
  <c r="S3912" i="10"/>
  <c r="X3912" i="10" s="1"/>
  <c r="S3911" i="10"/>
  <c r="X3911" i="10" s="1"/>
  <c r="S3910" i="10"/>
  <c r="X3910" i="10" s="1"/>
  <c r="S3909" i="10"/>
  <c r="X3909" i="10" s="1"/>
  <c r="S3908" i="10"/>
  <c r="X3908" i="10" s="1"/>
  <c r="S3907" i="10"/>
  <c r="X3907" i="10" s="1"/>
  <c r="S3906" i="10"/>
  <c r="X3906" i="10" s="1"/>
  <c r="S3905" i="10"/>
  <c r="X3905" i="10" s="1"/>
  <c r="S3904" i="10"/>
  <c r="X3904" i="10" s="1"/>
  <c r="S3903" i="10"/>
  <c r="X3903" i="10" s="1"/>
  <c r="S3902" i="10"/>
  <c r="X3902" i="10" s="1"/>
  <c r="S3901" i="10"/>
  <c r="X3901" i="10" s="1"/>
  <c r="S3900" i="10"/>
  <c r="X3900" i="10" s="1"/>
  <c r="S3899" i="10"/>
  <c r="X3899" i="10" s="1"/>
  <c r="S3898" i="10"/>
  <c r="X3898" i="10" s="1"/>
  <c r="S3897" i="10"/>
  <c r="X3897" i="10" s="1"/>
  <c r="S3896" i="10"/>
  <c r="X3896" i="10" s="1"/>
  <c r="S3895" i="10"/>
  <c r="X3895" i="10" s="1"/>
  <c r="S3894" i="10"/>
  <c r="X3894" i="10" s="1"/>
  <c r="S3893" i="10"/>
  <c r="X3893" i="10" s="1"/>
  <c r="S3892" i="10"/>
  <c r="X3892" i="10" s="1"/>
  <c r="S3891" i="10"/>
  <c r="X3891" i="10" s="1"/>
  <c r="S3890" i="10"/>
  <c r="X3890" i="10" s="1"/>
  <c r="S3889" i="10"/>
  <c r="X3889" i="10" s="1"/>
  <c r="S3888" i="10"/>
  <c r="X3888" i="10" s="1"/>
  <c r="S3887" i="10"/>
  <c r="X3887" i="10" s="1"/>
  <c r="S3886" i="10"/>
  <c r="X3886" i="10" s="1"/>
  <c r="S3885" i="10"/>
  <c r="X3885" i="10" s="1"/>
  <c r="S3884" i="10"/>
  <c r="X3884" i="10" s="1"/>
  <c r="S3883" i="10"/>
  <c r="X3883" i="10" s="1"/>
  <c r="S3882" i="10"/>
  <c r="X3882" i="10" s="1"/>
  <c r="S3881" i="10"/>
  <c r="X3881" i="10" s="1"/>
  <c r="S3880" i="10"/>
  <c r="X3880" i="10" s="1"/>
  <c r="S3879" i="10"/>
  <c r="X3879" i="10" s="1"/>
  <c r="S3878" i="10"/>
  <c r="X3878" i="10" s="1"/>
  <c r="S3877" i="10"/>
  <c r="X3877" i="10" s="1"/>
  <c r="S3876" i="10"/>
  <c r="X3876" i="10" s="1"/>
  <c r="S3875" i="10"/>
  <c r="X3875" i="10" s="1"/>
  <c r="S3874" i="10"/>
  <c r="X3874" i="10" s="1"/>
  <c r="S3873" i="10"/>
  <c r="X3873" i="10" s="1"/>
  <c r="S3872" i="10"/>
  <c r="X3872" i="10" s="1"/>
  <c r="S3871" i="10"/>
  <c r="X3871" i="10" s="1"/>
  <c r="S3870" i="10"/>
  <c r="X3870" i="10" s="1"/>
  <c r="S3869" i="10"/>
  <c r="X3869" i="10" s="1"/>
  <c r="S3868" i="10"/>
  <c r="X3868" i="10" s="1"/>
  <c r="S3867" i="10"/>
  <c r="X3867" i="10" s="1"/>
  <c r="S3866" i="10"/>
  <c r="X3866" i="10" s="1"/>
  <c r="S3865" i="10"/>
  <c r="X3865" i="10" s="1"/>
  <c r="S3864" i="10"/>
  <c r="X3864" i="10" s="1"/>
  <c r="S3863" i="10"/>
  <c r="X3863" i="10" s="1"/>
  <c r="S3862" i="10"/>
  <c r="X3862" i="10" s="1"/>
  <c r="S3861" i="10"/>
  <c r="X3861" i="10" s="1"/>
  <c r="S3860" i="10"/>
  <c r="X3860" i="10" s="1"/>
  <c r="S3859" i="10"/>
  <c r="X3859" i="10" s="1"/>
  <c r="S3858" i="10"/>
  <c r="X3858" i="10" s="1"/>
  <c r="S3857" i="10"/>
  <c r="X3857" i="10" s="1"/>
  <c r="S3856" i="10"/>
  <c r="X3856" i="10" s="1"/>
  <c r="S3855" i="10"/>
  <c r="X3855" i="10" s="1"/>
  <c r="S3854" i="10"/>
  <c r="X3854" i="10" s="1"/>
  <c r="S3853" i="10"/>
  <c r="X3853" i="10" s="1"/>
  <c r="S3852" i="10"/>
  <c r="X3852" i="10" s="1"/>
  <c r="S3851" i="10"/>
  <c r="X3851" i="10" s="1"/>
  <c r="S3850" i="10"/>
  <c r="X3850" i="10" s="1"/>
  <c r="S3849" i="10"/>
  <c r="X3849" i="10" s="1"/>
  <c r="S3848" i="10"/>
  <c r="X3848" i="10" s="1"/>
  <c r="S3847" i="10"/>
  <c r="X3847" i="10" s="1"/>
  <c r="S3846" i="10"/>
  <c r="X3846" i="10" s="1"/>
  <c r="S3845" i="10"/>
  <c r="X3845" i="10" s="1"/>
  <c r="S3844" i="10"/>
  <c r="X3844" i="10" s="1"/>
  <c r="S3843" i="10"/>
  <c r="X3843" i="10" s="1"/>
  <c r="S3842" i="10"/>
  <c r="X3842" i="10" s="1"/>
  <c r="S3841" i="10"/>
  <c r="X3841" i="10" s="1"/>
  <c r="S3840" i="10"/>
  <c r="X3840" i="10" s="1"/>
  <c r="S3839" i="10"/>
  <c r="X3839" i="10" s="1"/>
  <c r="S3838" i="10"/>
  <c r="X3838" i="10" s="1"/>
  <c r="S3837" i="10"/>
  <c r="X3837" i="10" s="1"/>
  <c r="S3836" i="10"/>
  <c r="X3836" i="10" s="1"/>
  <c r="S3835" i="10"/>
  <c r="X3835" i="10" s="1"/>
  <c r="S3834" i="10"/>
  <c r="X3834" i="10" s="1"/>
  <c r="S3833" i="10"/>
  <c r="X3833" i="10" s="1"/>
  <c r="S3832" i="10"/>
  <c r="X3832" i="10" s="1"/>
  <c r="S3831" i="10"/>
  <c r="X3831" i="10" s="1"/>
  <c r="S3830" i="10"/>
  <c r="X3830" i="10" s="1"/>
  <c r="S3829" i="10"/>
  <c r="X3829" i="10" s="1"/>
  <c r="S3828" i="10"/>
  <c r="X3828" i="10" s="1"/>
  <c r="S3827" i="10"/>
  <c r="X3827" i="10" s="1"/>
  <c r="S3826" i="10"/>
  <c r="X3826" i="10" s="1"/>
  <c r="S3825" i="10"/>
  <c r="X3825" i="10" s="1"/>
  <c r="S3824" i="10"/>
  <c r="X3824" i="10" s="1"/>
  <c r="S3823" i="10"/>
  <c r="X3823" i="10" s="1"/>
  <c r="S3822" i="10"/>
  <c r="X3822" i="10" s="1"/>
  <c r="S3821" i="10"/>
  <c r="X3821" i="10" s="1"/>
  <c r="S3820" i="10"/>
  <c r="X3820" i="10" s="1"/>
  <c r="S3819" i="10"/>
  <c r="X3819" i="10" s="1"/>
  <c r="S3818" i="10"/>
  <c r="X3818" i="10" s="1"/>
  <c r="S3817" i="10"/>
  <c r="X3817" i="10" s="1"/>
  <c r="S3816" i="10"/>
  <c r="X3816" i="10" s="1"/>
  <c r="S3815" i="10"/>
  <c r="X3815" i="10" s="1"/>
  <c r="S3814" i="10"/>
  <c r="X3814" i="10" s="1"/>
  <c r="S3813" i="10"/>
  <c r="X3813" i="10" s="1"/>
  <c r="S3812" i="10"/>
  <c r="X3812" i="10" s="1"/>
  <c r="S3811" i="10"/>
  <c r="X3811" i="10" s="1"/>
  <c r="S3810" i="10"/>
  <c r="X3810" i="10" s="1"/>
  <c r="S3809" i="10"/>
  <c r="X3809" i="10" s="1"/>
  <c r="S3808" i="10"/>
  <c r="X3808" i="10" s="1"/>
  <c r="S3807" i="10"/>
  <c r="X3807" i="10" s="1"/>
  <c r="S3806" i="10"/>
  <c r="X3806" i="10" s="1"/>
  <c r="S3805" i="10"/>
  <c r="X3805" i="10" s="1"/>
  <c r="S3804" i="10"/>
  <c r="X3804" i="10" s="1"/>
  <c r="S3803" i="10"/>
  <c r="X3803" i="10" s="1"/>
  <c r="S3802" i="10"/>
  <c r="X3802" i="10" s="1"/>
  <c r="S3801" i="10"/>
  <c r="X3801" i="10" s="1"/>
  <c r="S3800" i="10"/>
  <c r="X3800" i="10" s="1"/>
  <c r="S3799" i="10"/>
  <c r="X3799" i="10" s="1"/>
  <c r="S3798" i="10"/>
  <c r="X3798" i="10" s="1"/>
  <c r="S3797" i="10"/>
  <c r="X3797" i="10" s="1"/>
  <c r="S3796" i="10"/>
  <c r="X3796" i="10" s="1"/>
  <c r="S3795" i="10"/>
  <c r="X3795" i="10" s="1"/>
  <c r="S3794" i="10"/>
  <c r="X3794" i="10" s="1"/>
  <c r="S3793" i="10"/>
  <c r="X3793" i="10" s="1"/>
  <c r="S3792" i="10"/>
  <c r="X3792" i="10" s="1"/>
  <c r="S3791" i="10"/>
  <c r="X3791" i="10" s="1"/>
  <c r="S3790" i="10"/>
  <c r="X3790" i="10" s="1"/>
  <c r="S3789" i="10"/>
  <c r="X3789" i="10" s="1"/>
  <c r="S3788" i="10"/>
  <c r="X3788" i="10" s="1"/>
  <c r="S3787" i="10"/>
  <c r="X3787" i="10" s="1"/>
  <c r="S3786" i="10"/>
  <c r="X3786" i="10" s="1"/>
  <c r="S3785" i="10"/>
  <c r="X3785" i="10" s="1"/>
  <c r="S3784" i="10"/>
  <c r="X3784" i="10" s="1"/>
  <c r="S3783" i="10"/>
  <c r="X3783" i="10" s="1"/>
  <c r="S3782" i="10"/>
  <c r="X3782" i="10" s="1"/>
  <c r="S3781" i="10"/>
  <c r="X3781" i="10" s="1"/>
  <c r="S3780" i="10"/>
  <c r="X3780" i="10" s="1"/>
  <c r="S3779" i="10"/>
  <c r="X3779" i="10" s="1"/>
  <c r="S3778" i="10"/>
  <c r="X3778" i="10" s="1"/>
  <c r="S3777" i="10"/>
  <c r="X3777" i="10" s="1"/>
  <c r="S3776" i="10"/>
  <c r="X3776" i="10" s="1"/>
  <c r="S3775" i="10"/>
  <c r="X3775" i="10" s="1"/>
  <c r="S3774" i="10"/>
  <c r="X3774" i="10" s="1"/>
  <c r="S3773" i="10"/>
  <c r="X3773" i="10" s="1"/>
  <c r="S3772" i="10"/>
  <c r="X3772" i="10" s="1"/>
  <c r="S3771" i="10"/>
  <c r="X3771" i="10" s="1"/>
  <c r="S3770" i="10"/>
  <c r="X3770" i="10" s="1"/>
  <c r="S3769" i="10"/>
  <c r="X3769" i="10" s="1"/>
  <c r="S3768" i="10"/>
  <c r="X3768" i="10" s="1"/>
  <c r="S3767" i="10"/>
  <c r="X3767" i="10" s="1"/>
  <c r="S3766" i="10"/>
  <c r="X3766" i="10" s="1"/>
  <c r="S3765" i="10"/>
  <c r="X3765" i="10" s="1"/>
  <c r="S3764" i="10"/>
  <c r="X3764" i="10" s="1"/>
  <c r="S3763" i="10"/>
  <c r="X3763" i="10" s="1"/>
  <c r="S3762" i="10"/>
  <c r="X3762" i="10" s="1"/>
  <c r="S3761" i="10"/>
  <c r="X3761" i="10" s="1"/>
  <c r="S3760" i="10"/>
  <c r="X3760" i="10" s="1"/>
  <c r="S3759" i="10"/>
  <c r="X3759" i="10" s="1"/>
  <c r="S3758" i="10"/>
  <c r="X3758" i="10" s="1"/>
  <c r="S3757" i="10"/>
  <c r="X3757" i="10" s="1"/>
  <c r="S3756" i="10"/>
  <c r="X3756" i="10" s="1"/>
  <c r="S3755" i="10"/>
  <c r="X3755" i="10" s="1"/>
  <c r="S3754" i="10"/>
  <c r="X3754" i="10" s="1"/>
  <c r="S3753" i="10"/>
  <c r="X3753" i="10" s="1"/>
  <c r="S3752" i="10"/>
  <c r="X3752" i="10" s="1"/>
  <c r="S3751" i="10"/>
  <c r="X3751" i="10" s="1"/>
  <c r="S3750" i="10"/>
  <c r="X3750" i="10" s="1"/>
  <c r="S3749" i="10"/>
  <c r="X3749" i="10" s="1"/>
  <c r="S3748" i="10"/>
  <c r="X3748" i="10" s="1"/>
  <c r="S3747" i="10"/>
  <c r="X3747" i="10" s="1"/>
  <c r="S3746" i="10"/>
  <c r="X3746" i="10" s="1"/>
  <c r="S3745" i="10"/>
  <c r="X3745" i="10" s="1"/>
  <c r="S3744" i="10"/>
  <c r="X3744" i="10" s="1"/>
  <c r="S3743" i="10"/>
  <c r="X3743" i="10" s="1"/>
  <c r="S3742" i="10"/>
  <c r="X3742" i="10" s="1"/>
  <c r="S3741" i="10"/>
  <c r="X3741" i="10" s="1"/>
  <c r="S3740" i="10"/>
  <c r="X3740" i="10" s="1"/>
  <c r="S3739" i="10"/>
  <c r="X3739" i="10" s="1"/>
  <c r="S3738" i="10"/>
  <c r="X3738" i="10" s="1"/>
  <c r="S3737" i="10"/>
  <c r="X3737" i="10" s="1"/>
  <c r="S3736" i="10"/>
  <c r="X3736" i="10" s="1"/>
  <c r="S3735" i="10"/>
  <c r="X3735" i="10" s="1"/>
  <c r="S3734" i="10"/>
  <c r="X3734" i="10" s="1"/>
  <c r="S3733" i="10"/>
  <c r="X3733" i="10" s="1"/>
  <c r="S3732" i="10"/>
  <c r="X3732" i="10" s="1"/>
  <c r="S3731" i="10"/>
  <c r="X3731" i="10" s="1"/>
  <c r="S3730" i="10"/>
  <c r="X3730" i="10" s="1"/>
  <c r="S3729" i="10"/>
  <c r="X3729" i="10" s="1"/>
  <c r="S3728" i="10"/>
  <c r="X3728" i="10" s="1"/>
  <c r="S3727" i="10"/>
  <c r="X3727" i="10" s="1"/>
  <c r="S3726" i="10"/>
  <c r="X3726" i="10" s="1"/>
  <c r="S3725" i="10"/>
  <c r="X3725" i="10" s="1"/>
  <c r="S3724" i="10"/>
  <c r="X3724" i="10" s="1"/>
  <c r="S3723" i="10"/>
  <c r="X3723" i="10" s="1"/>
  <c r="S3722" i="10"/>
  <c r="X3722" i="10" s="1"/>
  <c r="S3721" i="10"/>
  <c r="X3721" i="10" s="1"/>
  <c r="S3720" i="10"/>
  <c r="X3720" i="10" s="1"/>
  <c r="S3719" i="10"/>
  <c r="X3719" i="10" s="1"/>
  <c r="S3718" i="10"/>
  <c r="X3718" i="10" s="1"/>
  <c r="S3717" i="10"/>
  <c r="X3717" i="10" s="1"/>
  <c r="S3716" i="10"/>
  <c r="X3716" i="10" s="1"/>
  <c r="S3715" i="10"/>
  <c r="X3715" i="10" s="1"/>
  <c r="S3714" i="10"/>
  <c r="X3714" i="10" s="1"/>
  <c r="S3713" i="10"/>
  <c r="X3713" i="10" s="1"/>
  <c r="S3712" i="10"/>
  <c r="X3712" i="10" s="1"/>
  <c r="S3711" i="10"/>
  <c r="X3711" i="10" s="1"/>
  <c r="S3710" i="10"/>
  <c r="X3710" i="10" s="1"/>
  <c r="S3709" i="10"/>
  <c r="X3709" i="10" s="1"/>
  <c r="S3708" i="10"/>
  <c r="X3708" i="10" s="1"/>
  <c r="S3707" i="10"/>
  <c r="X3707" i="10" s="1"/>
  <c r="S3706" i="10"/>
  <c r="X3706" i="10" s="1"/>
  <c r="S3705" i="10"/>
  <c r="X3705" i="10" s="1"/>
  <c r="S3704" i="10"/>
  <c r="X3704" i="10" s="1"/>
  <c r="S3703" i="10"/>
  <c r="X3703" i="10" s="1"/>
  <c r="S3702" i="10"/>
  <c r="X3702" i="10" s="1"/>
  <c r="S3701" i="10"/>
  <c r="X3701" i="10" s="1"/>
  <c r="S3700" i="10"/>
  <c r="X3700" i="10" s="1"/>
  <c r="S3699" i="10"/>
  <c r="X3699" i="10" s="1"/>
  <c r="S3698" i="10"/>
  <c r="X3698" i="10" s="1"/>
  <c r="S3697" i="10"/>
  <c r="X3697" i="10" s="1"/>
  <c r="S3696" i="10"/>
  <c r="X3696" i="10" s="1"/>
  <c r="S3695" i="10"/>
  <c r="X3695" i="10" s="1"/>
  <c r="S3694" i="10"/>
  <c r="X3694" i="10" s="1"/>
  <c r="S3693" i="10"/>
  <c r="X3693" i="10" s="1"/>
  <c r="S3692" i="10"/>
  <c r="X3692" i="10" s="1"/>
  <c r="S3691" i="10"/>
  <c r="X3691" i="10" s="1"/>
  <c r="S3690" i="10"/>
  <c r="X3690" i="10" s="1"/>
  <c r="S3689" i="10"/>
  <c r="X3689" i="10" s="1"/>
  <c r="S3688" i="10"/>
  <c r="X3688" i="10" s="1"/>
  <c r="S3687" i="10"/>
  <c r="X3687" i="10" s="1"/>
  <c r="S3686" i="10"/>
  <c r="X3686" i="10" s="1"/>
  <c r="S3685" i="10"/>
  <c r="X3685" i="10" s="1"/>
  <c r="S3684" i="10"/>
  <c r="X3684" i="10" s="1"/>
  <c r="S3683" i="10"/>
  <c r="X3683" i="10" s="1"/>
  <c r="S3682" i="10"/>
  <c r="X3682" i="10" s="1"/>
  <c r="S3681" i="10"/>
  <c r="X3681" i="10" s="1"/>
  <c r="S3680" i="10"/>
  <c r="X3680" i="10" s="1"/>
  <c r="S3679" i="10"/>
  <c r="X3679" i="10" s="1"/>
  <c r="S3678" i="10"/>
  <c r="X3678" i="10" s="1"/>
  <c r="S3677" i="10"/>
  <c r="X3677" i="10" s="1"/>
  <c r="S3676" i="10"/>
  <c r="X3676" i="10" s="1"/>
  <c r="S3675" i="10"/>
  <c r="X3675" i="10" s="1"/>
  <c r="S3674" i="10"/>
  <c r="X3674" i="10" s="1"/>
  <c r="S3673" i="10"/>
  <c r="X3673" i="10" s="1"/>
  <c r="S3672" i="10"/>
  <c r="X3672" i="10" s="1"/>
  <c r="S3671" i="10"/>
  <c r="X3671" i="10" s="1"/>
  <c r="S3670" i="10"/>
  <c r="X3670" i="10" s="1"/>
  <c r="S3669" i="10"/>
  <c r="X3669" i="10" s="1"/>
  <c r="S3668" i="10"/>
  <c r="X3668" i="10" s="1"/>
  <c r="S3667" i="10"/>
  <c r="X3667" i="10" s="1"/>
  <c r="S3666" i="10"/>
  <c r="X3666" i="10" s="1"/>
  <c r="S3665" i="10"/>
  <c r="X3665" i="10" s="1"/>
  <c r="S3664" i="10"/>
  <c r="X3664" i="10" s="1"/>
  <c r="S3663" i="10"/>
  <c r="X3663" i="10" s="1"/>
  <c r="S3662" i="10"/>
  <c r="X3662" i="10" s="1"/>
  <c r="S3661" i="10"/>
  <c r="X3661" i="10" s="1"/>
  <c r="S3660" i="10"/>
  <c r="X3660" i="10" s="1"/>
  <c r="S3659" i="10"/>
  <c r="X3659" i="10" s="1"/>
  <c r="S3658" i="10"/>
  <c r="X3658" i="10" s="1"/>
  <c r="S3657" i="10"/>
  <c r="X3657" i="10" s="1"/>
  <c r="S3656" i="10"/>
  <c r="X3656" i="10" s="1"/>
  <c r="S3655" i="10"/>
  <c r="X3655" i="10" s="1"/>
  <c r="S3654" i="10"/>
  <c r="X3654" i="10" s="1"/>
  <c r="S3653" i="10"/>
  <c r="X3653" i="10" s="1"/>
  <c r="S3652" i="10"/>
  <c r="X3652" i="10" s="1"/>
  <c r="S3651" i="10"/>
  <c r="X3651" i="10" s="1"/>
  <c r="S3650" i="10"/>
  <c r="X3650" i="10" s="1"/>
  <c r="S3649" i="10"/>
  <c r="X3649" i="10" s="1"/>
  <c r="S3648" i="10"/>
  <c r="X3648" i="10" s="1"/>
  <c r="S3647" i="10"/>
  <c r="X3647" i="10" s="1"/>
  <c r="S3646" i="10"/>
  <c r="X3646" i="10" s="1"/>
  <c r="S3645" i="10"/>
  <c r="X3645" i="10" s="1"/>
  <c r="S3644" i="10"/>
  <c r="X3644" i="10" s="1"/>
  <c r="S3643" i="10"/>
  <c r="X3643" i="10" s="1"/>
  <c r="S3642" i="10"/>
  <c r="X3642" i="10" s="1"/>
  <c r="S3641" i="10"/>
  <c r="X3641" i="10" s="1"/>
  <c r="S3640" i="10"/>
  <c r="X3640" i="10" s="1"/>
  <c r="S3639" i="10"/>
  <c r="X3639" i="10" s="1"/>
  <c r="S3638" i="10"/>
  <c r="X3638" i="10" s="1"/>
  <c r="S3637" i="10"/>
  <c r="X3637" i="10" s="1"/>
  <c r="S3636" i="10"/>
  <c r="X3636" i="10" s="1"/>
  <c r="S3635" i="10"/>
  <c r="X3635" i="10" s="1"/>
  <c r="S3634" i="10"/>
  <c r="X3634" i="10" s="1"/>
  <c r="S3633" i="10"/>
  <c r="X3633" i="10" s="1"/>
  <c r="S3632" i="10"/>
  <c r="X3632" i="10" s="1"/>
  <c r="S3631" i="10"/>
  <c r="X3631" i="10" s="1"/>
  <c r="S3630" i="10"/>
  <c r="X3630" i="10" s="1"/>
  <c r="S3629" i="10"/>
  <c r="X3629" i="10" s="1"/>
  <c r="S3628" i="10"/>
  <c r="X3628" i="10" s="1"/>
  <c r="S3627" i="10"/>
  <c r="X3627" i="10" s="1"/>
  <c r="S3626" i="10"/>
  <c r="X3626" i="10" s="1"/>
  <c r="S3625" i="10"/>
  <c r="X3625" i="10" s="1"/>
  <c r="S3624" i="10"/>
  <c r="X3624" i="10" s="1"/>
  <c r="S3623" i="10"/>
  <c r="X3623" i="10" s="1"/>
  <c r="S3622" i="10"/>
  <c r="X3622" i="10" s="1"/>
  <c r="S3621" i="10"/>
  <c r="X3621" i="10" s="1"/>
  <c r="S3620" i="10"/>
  <c r="X3620" i="10" s="1"/>
  <c r="S3619" i="10"/>
  <c r="X3619" i="10" s="1"/>
  <c r="S3618" i="10"/>
  <c r="X3618" i="10" s="1"/>
  <c r="S3617" i="10"/>
  <c r="X3617" i="10" s="1"/>
  <c r="S3616" i="10"/>
  <c r="X3616" i="10" s="1"/>
  <c r="S3615" i="10"/>
  <c r="X3615" i="10" s="1"/>
  <c r="S3614" i="10"/>
  <c r="X3614" i="10" s="1"/>
  <c r="S3613" i="10"/>
  <c r="X3613" i="10" s="1"/>
  <c r="S3612" i="10"/>
  <c r="X3612" i="10" s="1"/>
  <c r="S3611" i="10"/>
  <c r="X3611" i="10" s="1"/>
  <c r="S3610" i="10"/>
  <c r="X3610" i="10" s="1"/>
  <c r="S3609" i="10"/>
  <c r="X3609" i="10" s="1"/>
  <c r="S3608" i="10"/>
  <c r="X3608" i="10" s="1"/>
  <c r="S3607" i="10"/>
  <c r="X3607" i="10" s="1"/>
  <c r="S3606" i="10"/>
  <c r="X3606" i="10" s="1"/>
  <c r="S3605" i="10"/>
  <c r="X3605" i="10" s="1"/>
  <c r="S3604" i="10"/>
  <c r="X3604" i="10" s="1"/>
  <c r="S3603" i="10"/>
  <c r="X3603" i="10" s="1"/>
  <c r="S3602" i="10"/>
  <c r="X3602" i="10" s="1"/>
  <c r="S3601" i="10"/>
  <c r="X3601" i="10" s="1"/>
  <c r="S3600" i="10"/>
  <c r="X3600" i="10" s="1"/>
  <c r="S3599" i="10"/>
  <c r="X3599" i="10" s="1"/>
  <c r="S3598" i="10"/>
  <c r="X3598" i="10" s="1"/>
  <c r="S3597" i="10"/>
  <c r="X3597" i="10" s="1"/>
  <c r="S3596" i="10"/>
  <c r="X3596" i="10" s="1"/>
  <c r="S3595" i="10"/>
  <c r="X3595" i="10" s="1"/>
  <c r="S3594" i="10"/>
  <c r="X3594" i="10" s="1"/>
  <c r="S3593" i="10"/>
  <c r="X3593" i="10" s="1"/>
  <c r="S3592" i="10"/>
  <c r="X3592" i="10" s="1"/>
  <c r="S3591" i="10"/>
  <c r="X3591" i="10" s="1"/>
  <c r="S3590" i="10"/>
  <c r="X3590" i="10" s="1"/>
  <c r="S3589" i="10"/>
  <c r="X3589" i="10" s="1"/>
  <c r="S3588" i="10"/>
  <c r="X3588" i="10" s="1"/>
  <c r="S3587" i="10"/>
  <c r="X3587" i="10" s="1"/>
  <c r="S3586" i="10"/>
  <c r="X3586" i="10" s="1"/>
  <c r="S3585" i="10"/>
  <c r="X3585" i="10" s="1"/>
  <c r="S3584" i="10"/>
  <c r="X3584" i="10" s="1"/>
  <c r="S3583" i="10"/>
  <c r="X3583" i="10" s="1"/>
  <c r="S3582" i="10"/>
  <c r="X3582" i="10" s="1"/>
  <c r="S3581" i="10"/>
  <c r="X3581" i="10" s="1"/>
  <c r="S3580" i="10"/>
  <c r="X3580" i="10" s="1"/>
  <c r="S3579" i="10"/>
  <c r="X3579" i="10" s="1"/>
  <c r="S3578" i="10"/>
  <c r="X3578" i="10" s="1"/>
  <c r="S3577" i="10"/>
  <c r="X3577" i="10" s="1"/>
  <c r="S3576" i="10"/>
  <c r="X3576" i="10" s="1"/>
  <c r="S3575" i="10"/>
  <c r="X3575" i="10" s="1"/>
  <c r="S3574" i="10"/>
  <c r="X3574" i="10" s="1"/>
  <c r="S3573" i="10"/>
  <c r="X3573" i="10" s="1"/>
  <c r="S3572" i="10"/>
  <c r="X3572" i="10" s="1"/>
  <c r="S3571" i="10"/>
  <c r="X3571" i="10" s="1"/>
  <c r="S3570" i="10"/>
  <c r="X3570" i="10" s="1"/>
  <c r="S3569" i="10"/>
  <c r="X3569" i="10" s="1"/>
  <c r="S3568" i="10"/>
  <c r="X3568" i="10" s="1"/>
  <c r="S3567" i="10"/>
  <c r="X3567" i="10" s="1"/>
  <c r="S3566" i="10"/>
  <c r="X3566" i="10" s="1"/>
  <c r="S3565" i="10"/>
  <c r="X3565" i="10" s="1"/>
  <c r="S3564" i="10"/>
  <c r="X3564" i="10" s="1"/>
  <c r="S3563" i="10"/>
  <c r="X3563" i="10" s="1"/>
  <c r="S3562" i="10"/>
  <c r="X3562" i="10" s="1"/>
  <c r="S3561" i="10"/>
  <c r="X3561" i="10" s="1"/>
  <c r="S3560" i="10"/>
  <c r="X3560" i="10" s="1"/>
  <c r="S3559" i="10"/>
  <c r="X3559" i="10" s="1"/>
  <c r="S3558" i="10"/>
  <c r="X3558" i="10" s="1"/>
  <c r="S3557" i="10"/>
  <c r="X3557" i="10" s="1"/>
  <c r="S3556" i="10"/>
  <c r="X3556" i="10" s="1"/>
  <c r="S3555" i="10"/>
  <c r="X3555" i="10" s="1"/>
  <c r="S3554" i="10"/>
  <c r="X3554" i="10" s="1"/>
  <c r="S3553" i="10"/>
  <c r="X3553" i="10" s="1"/>
  <c r="S3552" i="10"/>
  <c r="X3552" i="10" s="1"/>
  <c r="S3551" i="10"/>
  <c r="X3551" i="10" s="1"/>
  <c r="S3550" i="10"/>
  <c r="X3550" i="10" s="1"/>
  <c r="S3549" i="10"/>
  <c r="X3549" i="10" s="1"/>
  <c r="S3548" i="10"/>
  <c r="X3548" i="10" s="1"/>
  <c r="S3547" i="10"/>
  <c r="X3547" i="10" s="1"/>
  <c r="S3546" i="10"/>
  <c r="X3546" i="10" s="1"/>
  <c r="S3545" i="10"/>
  <c r="X3545" i="10" s="1"/>
  <c r="S3544" i="10"/>
  <c r="X3544" i="10" s="1"/>
  <c r="S3543" i="10"/>
  <c r="X3543" i="10" s="1"/>
  <c r="S3542" i="10"/>
  <c r="X3542" i="10" s="1"/>
  <c r="S3541" i="10"/>
  <c r="X3541" i="10" s="1"/>
  <c r="S3540" i="10"/>
  <c r="X3540" i="10" s="1"/>
  <c r="S3539" i="10"/>
  <c r="X3539" i="10" s="1"/>
  <c r="S3538" i="10"/>
  <c r="X3538" i="10" s="1"/>
  <c r="S3537" i="10"/>
  <c r="X3537" i="10" s="1"/>
  <c r="S3536" i="10"/>
  <c r="X3536" i="10" s="1"/>
  <c r="S3535" i="10"/>
  <c r="X3535" i="10" s="1"/>
  <c r="S3534" i="10"/>
  <c r="X3534" i="10" s="1"/>
  <c r="S3533" i="10"/>
  <c r="X3533" i="10" s="1"/>
  <c r="S3532" i="10"/>
  <c r="X3532" i="10" s="1"/>
  <c r="S3531" i="10"/>
  <c r="X3531" i="10" s="1"/>
  <c r="S3530" i="10"/>
  <c r="X3530" i="10" s="1"/>
  <c r="S3529" i="10"/>
  <c r="X3529" i="10" s="1"/>
  <c r="S3528" i="10"/>
  <c r="X3528" i="10" s="1"/>
  <c r="S3527" i="10"/>
  <c r="X3527" i="10" s="1"/>
  <c r="S3526" i="10"/>
  <c r="X3526" i="10" s="1"/>
  <c r="S3525" i="10"/>
  <c r="X3525" i="10" s="1"/>
  <c r="S3524" i="10"/>
  <c r="X3524" i="10" s="1"/>
  <c r="S3523" i="10"/>
  <c r="X3523" i="10" s="1"/>
  <c r="S3522" i="10"/>
  <c r="X3522" i="10" s="1"/>
  <c r="S3521" i="10"/>
  <c r="X3521" i="10" s="1"/>
  <c r="S3520" i="10"/>
  <c r="X3520" i="10" s="1"/>
  <c r="S3519" i="10"/>
  <c r="X3519" i="10" s="1"/>
  <c r="S3518" i="10"/>
  <c r="X3518" i="10" s="1"/>
  <c r="S3517" i="10"/>
  <c r="X3517" i="10" s="1"/>
  <c r="S3516" i="10"/>
  <c r="X3516" i="10" s="1"/>
  <c r="S3515" i="10"/>
  <c r="X3515" i="10" s="1"/>
  <c r="S3514" i="10"/>
  <c r="X3514" i="10" s="1"/>
  <c r="S3513" i="10"/>
  <c r="X3513" i="10" s="1"/>
  <c r="S3512" i="10"/>
  <c r="X3512" i="10" s="1"/>
  <c r="S3511" i="10"/>
  <c r="X3511" i="10" s="1"/>
  <c r="S3510" i="10"/>
  <c r="X3510" i="10" s="1"/>
  <c r="S3509" i="10"/>
  <c r="X3509" i="10" s="1"/>
  <c r="S3508" i="10"/>
  <c r="X3508" i="10" s="1"/>
  <c r="S3507" i="10"/>
  <c r="X3507" i="10" s="1"/>
  <c r="S3506" i="10"/>
  <c r="X3506" i="10" s="1"/>
  <c r="S3505" i="10"/>
  <c r="X3505" i="10" s="1"/>
  <c r="S3504" i="10"/>
  <c r="X3504" i="10" s="1"/>
  <c r="S3503" i="10"/>
  <c r="X3503" i="10" s="1"/>
  <c r="S3502" i="10"/>
  <c r="X3502" i="10" s="1"/>
  <c r="S3501" i="10"/>
  <c r="X3501" i="10" s="1"/>
  <c r="S3500" i="10"/>
  <c r="X3500" i="10" s="1"/>
  <c r="S3499" i="10"/>
  <c r="X3499" i="10" s="1"/>
  <c r="S3498" i="10"/>
  <c r="X3498" i="10" s="1"/>
  <c r="S3497" i="10"/>
  <c r="X3497" i="10" s="1"/>
  <c r="S3496" i="10"/>
  <c r="X3496" i="10" s="1"/>
  <c r="S3495" i="10"/>
  <c r="X3495" i="10" s="1"/>
  <c r="S3494" i="10"/>
  <c r="X3494" i="10" s="1"/>
  <c r="S3493" i="10"/>
  <c r="X3493" i="10" s="1"/>
  <c r="S3492" i="10"/>
  <c r="X3492" i="10" s="1"/>
  <c r="S3491" i="10"/>
  <c r="X3491" i="10" s="1"/>
  <c r="S3490" i="10"/>
  <c r="X3490" i="10" s="1"/>
  <c r="S3489" i="10"/>
  <c r="X3489" i="10" s="1"/>
  <c r="S3488" i="10"/>
  <c r="X3488" i="10" s="1"/>
  <c r="S3487" i="10"/>
  <c r="X3487" i="10" s="1"/>
  <c r="S3486" i="10"/>
  <c r="X3486" i="10" s="1"/>
  <c r="S3485" i="10"/>
  <c r="X3485" i="10" s="1"/>
  <c r="S3484" i="10"/>
  <c r="X3484" i="10" s="1"/>
  <c r="S3483" i="10"/>
  <c r="X3483" i="10" s="1"/>
  <c r="S3482" i="10"/>
  <c r="X3482" i="10" s="1"/>
  <c r="S3481" i="10"/>
  <c r="X3481" i="10" s="1"/>
  <c r="S3480" i="10"/>
  <c r="X3480" i="10" s="1"/>
  <c r="S3479" i="10"/>
  <c r="X3479" i="10" s="1"/>
  <c r="S3478" i="10"/>
  <c r="X3478" i="10" s="1"/>
  <c r="S3477" i="10"/>
  <c r="X3477" i="10" s="1"/>
  <c r="S3476" i="10"/>
  <c r="X3476" i="10" s="1"/>
  <c r="S3475" i="10"/>
  <c r="X3475" i="10" s="1"/>
  <c r="S3474" i="10"/>
  <c r="X3474" i="10" s="1"/>
  <c r="S3473" i="10"/>
  <c r="X3473" i="10" s="1"/>
  <c r="S3472" i="10"/>
  <c r="X3472" i="10" s="1"/>
  <c r="S3471" i="10"/>
  <c r="X3471" i="10" s="1"/>
  <c r="S3470" i="10"/>
  <c r="X3470" i="10" s="1"/>
  <c r="S3469" i="10"/>
  <c r="X3469" i="10" s="1"/>
  <c r="S3468" i="10"/>
  <c r="X3468" i="10" s="1"/>
  <c r="S3467" i="10"/>
  <c r="X3467" i="10" s="1"/>
  <c r="S3466" i="10"/>
  <c r="X3466" i="10" s="1"/>
  <c r="S3465" i="10"/>
  <c r="X3465" i="10" s="1"/>
  <c r="S3464" i="10"/>
  <c r="X3464" i="10" s="1"/>
  <c r="S3463" i="10"/>
  <c r="X3463" i="10" s="1"/>
  <c r="S3462" i="10"/>
  <c r="X3462" i="10" s="1"/>
  <c r="S3461" i="10"/>
  <c r="X3461" i="10" s="1"/>
  <c r="S3460" i="10"/>
  <c r="X3460" i="10" s="1"/>
  <c r="S3459" i="10"/>
  <c r="X3459" i="10" s="1"/>
  <c r="S3458" i="10"/>
  <c r="X3458" i="10" s="1"/>
  <c r="S3457" i="10"/>
  <c r="X3457" i="10" s="1"/>
  <c r="S3456" i="10"/>
  <c r="X3456" i="10" s="1"/>
  <c r="S3455" i="10"/>
  <c r="X3455" i="10" s="1"/>
  <c r="S3454" i="10"/>
  <c r="X3454" i="10" s="1"/>
  <c r="S3453" i="10"/>
  <c r="X3453" i="10" s="1"/>
  <c r="S3452" i="10"/>
  <c r="X3452" i="10" s="1"/>
  <c r="S3451" i="10"/>
  <c r="X3451" i="10" s="1"/>
  <c r="S3450" i="10"/>
  <c r="X3450" i="10" s="1"/>
  <c r="S3449" i="10"/>
  <c r="X3449" i="10" s="1"/>
  <c r="S3448" i="10"/>
  <c r="X3448" i="10" s="1"/>
  <c r="S3447" i="10"/>
  <c r="X3447" i="10" s="1"/>
  <c r="S3446" i="10"/>
  <c r="X3446" i="10" s="1"/>
  <c r="S3445" i="10"/>
  <c r="X3445" i="10" s="1"/>
  <c r="S3444" i="10"/>
  <c r="X3444" i="10" s="1"/>
  <c r="S3443" i="10"/>
  <c r="X3443" i="10" s="1"/>
  <c r="S3442" i="10"/>
  <c r="X3442" i="10" s="1"/>
  <c r="S3441" i="10"/>
  <c r="X3441" i="10" s="1"/>
  <c r="S3440" i="10"/>
  <c r="X3440" i="10" s="1"/>
  <c r="S3439" i="10"/>
  <c r="X3439" i="10" s="1"/>
  <c r="S3438" i="10"/>
  <c r="X3438" i="10" s="1"/>
  <c r="S3437" i="10"/>
  <c r="X3437" i="10" s="1"/>
  <c r="S3436" i="10"/>
  <c r="X3436" i="10" s="1"/>
  <c r="S3435" i="10"/>
  <c r="X3435" i="10" s="1"/>
  <c r="S3434" i="10"/>
  <c r="X3434" i="10" s="1"/>
  <c r="S3433" i="10"/>
  <c r="X3433" i="10" s="1"/>
  <c r="S3432" i="10"/>
  <c r="X3432" i="10" s="1"/>
  <c r="S3431" i="10"/>
  <c r="X3431" i="10" s="1"/>
  <c r="S3430" i="10"/>
  <c r="X3430" i="10" s="1"/>
  <c r="S3429" i="10"/>
  <c r="X3429" i="10" s="1"/>
  <c r="S3428" i="10"/>
  <c r="X3428" i="10" s="1"/>
  <c r="S3427" i="10"/>
  <c r="X3427" i="10" s="1"/>
  <c r="S3426" i="10"/>
  <c r="X3426" i="10" s="1"/>
  <c r="S3425" i="10"/>
  <c r="X3425" i="10" s="1"/>
  <c r="S3424" i="10"/>
  <c r="X3424" i="10" s="1"/>
  <c r="S3423" i="10"/>
  <c r="X3423" i="10" s="1"/>
  <c r="S3422" i="10"/>
  <c r="X3422" i="10" s="1"/>
  <c r="S3421" i="10"/>
  <c r="X3421" i="10" s="1"/>
  <c r="S3420" i="10"/>
  <c r="X3420" i="10" s="1"/>
  <c r="S3419" i="10"/>
  <c r="X3419" i="10" s="1"/>
  <c r="S3418" i="10"/>
  <c r="X3418" i="10" s="1"/>
  <c r="S3417" i="10"/>
  <c r="X3417" i="10" s="1"/>
  <c r="S3416" i="10"/>
  <c r="X3416" i="10" s="1"/>
  <c r="S3415" i="10"/>
  <c r="X3415" i="10" s="1"/>
  <c r="S3414" i="10"/>
  <c r="X3414" i="10" s="1"/>
  <c r="S3413" i="10"/>
  <c r="X3413" i="10" s="1"/>
  <c r="S3412" i="10"/>
  <c r="X3412" i="10" s="1"/>
  <c r="S3411" i="10"/>
  <c r="X3411" i="10" s="1"/>
  <c r="S3410" i="10"/>
  <c r="X3410" i="10" s="1"/>
  <c r="S3409" i="10"/>
  <c r="X3409" i="10" s="1"/>
  <c r="S3408" i="10"/>
  <c r="X3408" i="10" s="1"/>
  <c r="S3407" i="10"/>
  <c r="X3407" i="10" s="1"/>
  <c r="S3406" i="10"/>
  <c r="X3406" i="10" s="1"/>
  <c r="S3405" i="10"/>
  <c r="X3405" i="10" s="1"/>
  <c r="S3404" i="10"/>
  <c r="X3404" i="10" s="1"/>
  <c r="S3403" i="10"/>
  <c r="X3403" i="10" s="1"/>
  <c r="S3402" i="10"/>
  <c r="X3402" i="10" s="1"/>
  <c r="S3401" i="10"/>
  <c r="X3401" i="10" s="1"/>
  <c r="S3400" i="10"/>
  <c r="X3400" i="10" s="1"/>
  <c r="S3399" i="10"/>
  <c r="X3399" i="10" s="1"/>
  <c r="S3398" i="10"/>
  <c r="X3398" i="10" s="1"/>
  <c r="S3397" i="10"/>
  <c r="X3397" i="10" s="1"/>
  <c r="S3396" i="10"/>
  <c r="X3396" i="10" s="1"/>
  <c r="S3395" i="10"/>
  <c r="X3395" i="10" s="1"/>
  <c r="S3394" i="10"/>
  <c r="X3394" i="10" s="1"/>
  <c r="S3393" i="10"/>
  <c r="X3393" i="10" s="1"/>
  <c r="S3392" i="10"/>
  <c r="X3392" i="10" s="1"/>
  <c r="S3391" i="10"/>
  <c r="X3391" i="10" s="1"/>
  <c r="S3390" i="10"/>
  <c r="X3390" i="10" s="1"/>
  <c r="S3389" i="10"/>
  <c r="X3389" i="10" s="1"/>
  <c r="S3388" i="10"/>
  <c r="X3388" i="10" s="1"/>
  <c r="S3387" i="10"/>
  <c r="X3387" i="10" s="1"/>
  <c r="S3386" i="10"/>
  <c r="X3386" i="10" s="1"/>
  <c r="S3385" i="10"/>
  <c r="X3385" i="10" s="1"/>
  <c r="S3384" i="10"/>
  <c r="X3384" i="10" s="1"/>
  <c r="S3383" i="10"/>
  <c r="X3383" i="10" s="1"/>
  <c r="S3382" i="10"/>
  <c r="X3382" i="10" s="1"/>
  <c r="S3381" i="10"/>
  <c r="X3381" i="10" s="1"/>
  <c r="S3380" i="10"/>
  <c r="X3380" i="10" s="1"/>
  <c r="S3379" i="10"/>
  <c r="X3379" i="10" s="1"/>
  <c r="S3378" i="10"/>
  <c r="X3378" i="10" s="1"/>
  <c r="S3377" i="10"/>
  <c r="X3377" i="10" s="1"/>
  <c r="S3376" i="10"/>
  <c r="X3376" i="10" s="1"/>
  <c r="S3375" i="10"/>
  <c r="X3375" i="10" s="1"/>
  <c r="S3374" i="10"/>
  <c r="X3374" i="10" s="1"/>
  <c r="S3373" i="10"/>
  <c r="X3373" i="10" s="1"/>
  <c r="S3372" i="10"/>
  <c r="X3372" i="10" s="1"/>
  <c r="S3371" i="10"/>
  <c r="X3371" i="10" s="1"/>
  <c r="S3370" i="10"/>
  <c r="X3370" i="10" s="1"/>
  <c r="S3369" i="10"/>
  <c r="X3369" i="10" s="1"/>
  <c r="S3368" i="10"/>
  <c r="X3368" i="10" s="1"/>
  <c r="S3367" i="10"/>
  <c r="X3367" i="10" s="1"/>
  <c r="S3366" i="10"/>
  <c r="X3366" i="10" s="1"/>
  <c r="S3365" i="10"/>
  <c r="X3365" i="10" s="1"/>
  <c r="S3364" i="10"/>
  <c r="X3364" i="10" s="1"/>
  <c r="S3363" i="10"/>
  <c r="X3363" i="10" s="1"/>
  <c r="S3362" i="10"/>
  <c r="X3362" i="10" s="1"/>
  <c r="S3361" i="10"/>
  <c r="X3361" i="10" s="1"/>
  <c r="S3360" i="10"/>
  <c r="X3360" i="10" s="1"/>
  <c r="S3359" i="10"/>
  <c r="X3359" i="10" s="1"/>
  <c r="S3358" i="10"/>
  <c r="X3358" i="10" s="1"/>
  <c r="S3357" i="10"/>
  <c r="X3357" i="10" s="1"/>
  <c r="S3356" i="10"/>
  <c r="X3356" i="10" s="1"/>
  <c r="S3355" i="10"/>
  <c r="X3355" i="10" s="1"/>
  <c r="S3354" i="10"/>
  <c r="X3354" i="10" s="1"/>
  <c r="S3353" i="10"/>
  <c r="X3353" i="10" s="1"/>
  <c r="S3352" i="10"/>
  <c r="X3352" i="10" s="1"/>
  <c r="S3351" i="10"/>
  <c r="X3351" i="10" s="1"/>
  <c r="S3350" i="10"/>
  <c r="X3350" i="10" s="1"/>
  <c r="S3349" i="10"/>
  <c r="X3349" i="10" s="1"/>
  <c r="S3348" i="10"/>
  <c r="X3348" i="10" s="1"/>
  <c r="S3347" i="10"/>
  <c r="X3347" i="10" s="1"/>
  <c r="S3346" i="10"/>
  <c r="X3346" i="10" s="1"/>
  <c r="S3345" i="10"/>
  <c r="X3345" i="10" s="1"/>
  <c r="S3344" i="10"/>
  <c r="X3344" i="10" s="1"/>
  <c r="S3343" i="10"/>
  <c r="X3343" i="10" s="1"/>
  <c r="S3342" i="10"/>
  <c r="X3342" i="10" s="1"/>
  <c r="S3341" i="10"/>
  <c r="X3341" i="10" s="1"/>
  <c r="S3340" i="10"/>
  <c r="X3340" i="10" s="1"/>
  <c r="S3339" i="10"/>
  <c r="X3339" i="10" s="1"/>
  <c r="S3338" i="10"/>
  <c r="X3338" i="10" s="1"/>
  <c r="S3337" i="10"/>
  <c r="X3337" i="10" s="1"/>
  <c r="S3336" i="10"/>
  <c r="X3336" i="10" s="1"/>
  <c r="S3335" i="10"/>
  <c r="X3335" i="10" s="1"/>
  <c r="S3334" i="10"/>
  <c r="X3334" i="10" s="1"/>
  <c r="S3333" i="10"/>
  <c r="X3333" i="10" s="1"/>
  <c r="S3332" i="10"/>
  <c r="X3332" i="10" s="1"/>
  <c r="S3331" i="10"/>
  <c r="X3331" i="10" s="1"/>
  <c r="S3330" i="10"/>
  <c r="X3330" i="10" s="1"/>
  <c r="S3329" i="10"/>
  <c r="X3329" i="10" s="1"/>
  <c r="S3328" i="10"/>
  <c r="X3328" i="10" s="1"/>
  <c r="S3327" i="10"/>
  <c r="X3327" i="10" s="1"/>
  <c r="S3326" i="10"/>
  <c r="X3326" i="10" s="1"/>
  <c r="S3325" i="10"/>
  <c r="X3325" i="10" s="1"/>
  <c r="S3324" i="10"/>
  <c r="X3324" i="10" s="1"/>
  <c r="S3323" i="10"/>
  <c r="X3323" i="10" s="1"/>
  <c r="S3322" i="10"/>
  <c r="X3322" i="10" s="1"/>
  <c r="S3321" i="10"/>
  <c r="X3321" i="10" s="1"/>
  <c r="S3320" i="10"/>
  <c r="X3320" i="10" s="1"/>
  <c r="S3319" i="10"/>
  <c r="X3319" i="10" s="1"/>
  <c r="S3318" i="10"/>
  <c r="X3318" i="10" s="1"/>
  <c r="S3317" i="10"/>
  <c r="X3317" i="10" s="1"/>
  <c r="S3316" i="10"/>
  <c r="X3316" i="10" s="1"/>
  <c r="S3315" i="10"/>
  <c r="X3315" i="10" s="1"/>
  <c r="S3314" i="10"/>
  <c r="X3314" i="10" s="1"/>
  <c r="S3313" i="10"/>
  <c r="X3313" i="10" s="1"/>
  <c r="S3312" i="10"/>
  <c r="X3312" i="10" s="1"/>
  <c r="S3311" i="10"/>
  <c r="X3311" i="10" s="1"/>
  <c r="S3310" i="10"/>
  <c r="X3310" i="10" s="1"/>
  <c r="S3309" i="10"/>
  <c r="X3309" i="10" s="1"/>
  <c r="S3308" i="10"/>
  <c r="X3308" i="10" s="1"/>
  <c r="S3307" i="10"/>
  <c r="X3307" i="10" s="1"/>
  <c r="S3306" i="10"/>
  <c r="X3306" i="10" s="1"/>
  <c r="S3305" i="10"/>
  <c r="X3305" i="10" s="1"/>
  <c r="S3304" i="10"/>
  <c r="X3304" i="10" s="1"/>
  <c r="S3303" i="10"/>
  <c r="X3303" i="10" s="1"/>
  <c r="S3302" i="10"/>
  <c r="X3302" i="10" s="1"/>
  <c r="S3301" i="10"/>
  <c r="X3301" i="10" s="1"/>
  <c r="S3300" i="10"/>
  <c r="X3300" i="10" s="1"/>
  <c r="S3299" i="10"/>
  <c r="X3299" i="10" s="1"/>
  <c r="S3298" i="10"/>
  <c r="X3298" i="10" s="1"/>
  <c r="S3297" i="10"/>
  <c r="X3297" i="10" s="1"/>
  <c r="S3296" i="10"/>
  <c r="X3296" i="10" s="1"/>
  <c r="S3295" i="10"/>
  <c r="X3295" i="10" s="1"/>
  <c r="S3294" i="10"/>
  <c r="X3294" i="10" s="1"/>
  <c r="S3293" i="10"/>
  <c r="X3293" i="10" s="1"/>
  <c r="S3292" i="10"/>
  <c r="X3292" i="10" s="1"/>
  <c r="S3291" i="10"/>
  <c r="X3291" i="10" s="1"/>
  <c r="S3290" i="10"/>
  <c r="X3290" i="10" s="1"/>
  <c r="S3289" i="10"/>
  <c r="X3289" i="10" s="1"/>
  <c r="S3288" i="10"/>
  <c r="X3288" i="10" s="1"/>
  <c r="S3287" i="10"/>
  <c r="X3287" i="10" s="1"/>
  <c r="S3286" i="10"/>
  <c r="X3286" i="10" s="1"/>
  <c r="S3285" i="10"/>
  <c r="X3285" i="10" s="1"/>
  <c r="S3284" i="10"/>
  <c r="X3284" i="10" s="1"/>
  <c r="S3283" i="10"/>
  <c r="X3283" i="10" s="1"/>
  <c r="S3282" i="10"/>
  <c r="X3282" i="10" s="1"/>
  <c r="S3281" i="10"/>
  <c r="X3281" i="10" s="1"/>
  <c r="S3280" i="10"/>
  <c r="X3280" i="10" s="1"/>
  <c r="S3279" i="10"/>
  <c r="X3279" i="10" s="1"/>
  <c r="S3278" i="10"/>
  <c r="X3278" i="10" s="1"/>
  <c r="S3277" i="10"/>
  <c r="X3277" i="10" s="1"/>
  <c r="S3276" i="10"/>
  <c r="X3276" i="10" s="1"/>
  <c r="S3275" i="10"/>
  <c r="X3275" i="10" s="1"/>
  <c r="S3274" i="10"/>
  <c r="X3274" i="10" s="1"/>
  <c r="S3273" i="10"/>
  <c r="X3273" i="10" s="1"/>
  <c r="S3272" i="10"/>
  <c r="X3272" i="10" s="1"/>
  <c r="S3271" i="10"/>
  <c r="X3271" i="10" s="1"/>
  <c r="S3270" i="10"/>
  <c r="X3270" i="10" s="1"/>
  <c r="S3269" i="10"/>
  <c r="X3269" i="10" s="1"/>
  <c r="S3268" i="10"/>
  <c r="X3268" i="10" s="1"/>
  <c r="S3267" i="10"/>
  <c r="X3267" i="10" s="1"/>
  <c r="S3266" i="10"/>
  <c r="X3266" i="10" s="1"/>
  <c r="S3265" i="10"/>
  <c r="X3265" i="10" s="1"/>
  <c r="S3264" i="10"/>
  <c r="X3264" i="10" s="1"/>
  <c r="S3263" i="10"/>
  <c r="X3263" i="10" s="1"/>
  <c r="S3262" i="10"/>
  <c r="X3262" i="10" s="1"/>
  <c r="S3261" i="10"/>
  <c r="X3261" i="10" s="1"/>
  <c r="S3260" i="10"/>
  <c r="X3260" i="10" s="1"/>
  <c r="S3259" i="10"/>
  <c r="X3259" i="10" s="1"/>
  <c r="S3258" i="10"/>
  <c r="X3258" i="10" s="1"/>
  <c r="S3257" i="10"/>
  <c r="X3257" i="10" s="1"/>
  <c r="S3256" i="10"/>
  <c r="X3256" i="10" s="1"/>
  <c r="S3255" i="10"/>
  <c r="X3255" i="10" s="1"/>
  <c r="S3254" i="10"/>
  <c r="X3254" i="10" s="1"/>
  <c r="S3253" i="10"/>
  <c r="X3253" i="10" s="1"/>
  <c r="S3252" i="10"/>
  <c r="X3252" i="10" s="1"/>
  <c r="S3251" i="10"/>
  <c r="X3251" i="10" s="1"/>
  <c r="S3250" i="10"/>
  <c r="X3250" i="10" s="1"/>
  <c r="S3249" i="10"/>
  <c r="X3249" i="10" s="1"/>
  <c r="S3248" i="10"/>
  <c r="X3248" i="10" s="1"/>
  <c r="S3247" i="10"/>
  <c r="X3247" i="10" s="1"/>
  <c r="S3246" i="10"/>
  <c r="X3246" i="10" s="1"/>
  <c r="S3245" i="10"/>
  <c r="X3245" i="10" s="1"/>
  <c r="S3244" i="10"/>
  <c r="X3244" i="10" s="1"/>
  <c r="S3243" i="10"/>
  <c r="X3243" i="10" s="1"/>
  <c r="S3242" i="10"/>
  <c r="X3242" i="10" s="1"/>
  <c r="S3241" i="10"/>
  <c r="X3241" i="10" s="1"/>
  <c r="S3240" i="10"/>
  <c r="X3240" i="10" s="1"/>
  <c r="S3239" i="10"/>
  <c r="X3239" i="10" s="1"/>
  <c r="S3238" i="10"/>
  <c r="X3238" i="10" s="1"/>
  <c r="S3237" i="10"/>
  <c r="X3237" i="10" s="1"/>
  <c r="S3236" i="10"/>
  <c r="X3236" i="10" s="1"/>
  <c r="S3235" i="10"/>
  <c r="X3235" i="10" s="1"/>
  <c r="S3234" i="10"/>
  <c r="X3234" i="10" s="1"/>
  <c r="S3233" i="10"/>
  <c r="X3233" i="10" s="1"/>
  <c r="S3232" i="10"/>
  <c r="X3232" i="10" s="1"/>
  <c r="S3231" i="10"/>
  <c r="X3231" i="10" s="1"/>
  <c r="S3230" i="10"/>
  <c r="X3230" i="10" s="1"/>
  <c r="S3229" i="10"/>
  <c r="X3229" i="10" s="1"/>
  <c r="S3228" i="10"/>
  <c r="X3228" i="10" s="1"/>
  <c r="S3227" i="10"/>
  <c r="X3227" i="10" s="1"/>
  <c r="S3226" i="10"/>
  <c r="X3226" i="10" s="1"/>
  <c r="S3225" i="10"/>
  <c r="X3225" i="10" s="1"/>
  <c r="S3224" i="10"/>
  <c r="X3224" i="10" s="1"/>
  <c r="S3223" i="10"/>
  <c r="X3223" i="10" s="1"/>
  <c r="S3222" i="10"/>
  <c r="X3222" i="10" s="1"/>
  <c r="S3221" i="10"/>
  <c r="X3221" i="10" s="1"/>
  <c r="S3220" i="10"/>
  <c r="X3220" i="10" s="1"/>
  <c r="S3219" i="10"/>
  <c r="X3219" i="10" s="1"/>
  <c r="S3218" i="10"/>
  <c r="X3218" i="10" s="1"/>
  <c r="S3217" i="10"/>
  <c r="X3217" i="10" s="1"/>
  <c r="S3216" i="10"/>
  <c r="X3216" i="10" s="1"/>
  <c r="S3215" i="10"/>
  <c r="X3215" i="10" s="1"/>
  <c r="S3214" i="10"/>
  <c r="X3214" i="10" s="1"/>
  <c r="S3213" i="10"/>
  <c r="X3213" i="10" s="1"/>
  <c r="S3212" i="10"/>
  <c r="X3212" i="10" s="1"/>
  <c r="S3211" i="10"/>
  <c r="X3211" i="10" s="1"/>
  <c r="S3210" i="10"/>
  <c r="X3210" i="10" s="1"/>
  <c r="S3209" i="10"/>
  <c r="X3209" i="10" s="1"/>
  <c r="S3208" i="10"/>
  <c r="X3208" i="10" s="1"/>
  <c r="S3207" i="10"/>
  <c r="X3207" i="10" s="1"/>
  <c r="S3206" i="10"/>
  <c r="X3206" i="10" s="1"/>
  <c r="S3205" i="10"/>
  <c r="X3205" i="10" s="1"/>
  <c r="S3204" i="10"/>
  <c r="X3204" i="10" s="1"/>
  <c r="S3203" i="10"/>
  <c r="X3203" i="10" s="1"/>
  <c r="S3202" i="10"/>
  <c r="X3202" i="10" s="1"/>
  <c r="S3201" i="10"/>
  <c r="X3201" i="10" s="1"/>
  <c r="S3200" i="10"/>
  <c r="X3200" i="10" s="1"/>
  <c r="S3199" i="10"/>
  <c r="X3199" i="10" s="1"/>
  <c r="S3198" i="10"/>
  <c r="X3198" i="10" s="1"/>
  <c r="S3197" i="10"/>
  <c r="X3197" i="10" s="1"/>
  <c r="S3196" i="10"/>
  <c r="X3196" i="10" s="1"/>
  <c r="S3195" i="10"/>
  <c r="X3195" i="10" s="1"/>
  <c r="S3194" i="10"/>
  <c r="X3194" i="10" s="1"/>
  <c r="S3193" i="10"/>
  <c r="X3193" i="10" s="1"/>
  <c r="S3192" i="10"/>
  <c r="X3192" i="10" s="1"/>
  <c r="S3191" i="10"/>
  <c r="X3191" i="10" s="1"/>
  <c r="S3190" i="10"/>
  <c r="X3190" i="10" s="1"/>
  <c r="S3189" i="10"/>
  <c r="X3189" i="10" s="1"/>
  <c r="S3188" i="10"/>
  <c r="X3188" i="10" s="1"/>
  <c r="S3187" i="10"/>
  <c r="X3187" i="10" s="1"/>
  <c r="S3186" i="10"/>
  <c r="X3186" i="10" s="1"/>
  <c r="S3185" i="10"/>
  <c r="X3185" i="10" s="1"/>
  <c r="S3184" i="10"/>
  <c r="X3184" i="10" s="1"/>
  <c r="S3183" i="10"/>
  <c r="X3183" i="10" s="1"/>
  <c r="S3182" i="10"/>
  <c r="X3182" i="10" s="1"/>
  <c r="S3181" i="10"/>
  <c r="X3181" i="10" s="1"/>
  <c r="S3180" i="10"/>
  <c r="X3180" i="10" s="1"/>
  <c r="S3179" i="10"/>
  <c r="X3179" i="10" s="1"/>
  <c r="S3178" i="10"/>
  <c r="X3178" i="10" s="1"/>
  <c r="S3177" i="10"/>
  <c r="X3177" i="10" s="1"/>
  <c r="S3176" i="10"/>
  <c r="X3176" i="10" s="1"/>
  <c r="S3175" i="10"/>
  <c r="X3175" i="10" s="1"/>
  <c r="S3174" i="10"/>
  <c r="X3174" i="10" s="1"/>
  <c r="S3173" i="10"/>
  <c r="X3173" i="10" s="1"/>
  <c r="S3172" i="10"/>
  <c r="X3172" i="10" s="1"/>
  <c r="S3171" i="10"/>
  <c r="X3171" i="10" s="1"/>
  <c r="S3170" i="10"/>
  <c r="X3170" i="10" s="1"/>
  <c r="S3169" i="10"/>
  <c r="X3169" i="10" s="1"/>
  <c r="S3168" i="10"/>
  <c r="X3168" i="10" s="1"/>
  <c r="S3167" i="10"/>
  <c r="X3167" i="10" s="1"/>
  <c r="S3166" i="10"/>
  <c r="X3166" i="10" s="1"/>
  <c r="S3165" i="10"/>
  <c r="X3165" i="10" s="1"/>
  <c r="S3164" i="10"/>
  <c r="X3164" i="10" s="1"/>
  <c r="S3163" i="10"/>
  <c r="X3163" i="10" s="1"/>
  <c r="S3162" i="10"/>
  <c r="X3162" i="10" s="1"/>
  <c r="S3161" i="10"/>
  <c r="X3161" i="10" s="1"/>
  <c r="S3160" i="10"/>
  <c r="X3160" i="10" s="1"/>
  <c r="S3159" i="10"/>
  <c r="X3159" i="10" s="1"/>
  <c r="S3158" i="10"/>
  <c r="X3158" i="10" s="1"/>
  <c r="S3157" i="10"/>
  <c r="X3157" i="10" s="1"/>
  <c r="S3156" i="10"/>
  <c r="X3156" i="10" s="1"/>
  <c r="S3155" i="10"/>
  <c r="X3155" i="10" s="1"/>
  <c r="S3154" i="10"/>
  <c r="X3154" i="10" s="1"/>
  <c r="S3153" i="10"/>
  <c r="X3153" i="10" s="1"/>
  <c r="S3152" i="10"/>
  <c r="X3152" i="10" s="1"/>
  <c r="S3151" i="10"/>
  <c r="X3151" i="10" s="1"/>
  <c r="S3150" i="10"/>
  <c r="X3150" i="10" s="1"/>
  <c r="S3149" i="10"/>
  <c r="X3149" i="10" s="1"/>
  <c r="S3148" i="10"/>
  <c r="X3148" i="10" s="1"/>
  <c r="S3147" i="10"/>
  <c r="X3147" i="10" s="1"/>
  <c r="S3146" i="10"/>
  <c r="X3146" i="10" s="1"/>
  <c r="S3145" i="10"/>
  <c r="X3145" i="10" s="1"/>
  <c r="S3144" i="10"/>
  <c r="X3144" i="10" s="1"/>
  <c r="S3143" i="10"/>
  <c r="X3143" i="10" s="1"/>
  <c r="S3142" i="10"/>
  <c r="X3142" i="10" s="1"/>
  <c r="S3141" i="10"/>
  <c r="X3141" i="10" s="1"/>
  <c r="S3140" i="10"/>
  <c r="X3140" i="10" s="1"/>
  <c r="S3139" i="10"/>
  <c r="X3139" i="10" s="1"/>
  <c r="S3138" i="10"/>
  <c r="X3138" i="10" s="1"/>
  <c r="S3137" i="10"/>
  <c r="X3137" i="10" s="1"/>
  <c r="S3136" i="10"/>
  <c r="X3136" i="10" s="1"/>
  <c r="S3135" i="10"/>
  <c r="X3135" i="10" s="1"/>
  <c r="S3134" i="10"/>
  <c r="X3134" i="10" s="1"/>
  <c r="S3133" i="10"/>
  <c r="X3133" i="10" s="1"/>
  <c r="S3132" i="10"/>
  <c r="X3132" i="10" s="1"/>
  <c r="S3131" i="10"/>
  <c r="X3131" i="10" s="1"/>
  <c r="S3130" i="10"/>
  <c r="X3130" i="10" s="1"/>
  <c r="S3129" i="10"/>
  <c r="X3129" i="10" s="1"/>
  <c r="S3128" i="10"/>
  <c r="X3128" i="10" s="1"/>
  <c r="S3127" i="10"/>
  <c r="X3127" i="10" s="1"/>
  <c r="S3126" i="10"/>
  <c r="X3126" i="10" s="1"/>
  <c r="S3125" i="10"/>
  <c r="X3125" i="10" s="1"/>
  <c r="S3124" i="10"/>
  <c r="X3124" i="10" s="1"/>
  <c r="S3123" i="10"/>
  <c r="X3123" i="10" s="1"/>
  <c r="S3122" i="10"/>
  <c r="X3122" i="10" s="1"/>
  <c r="S3121" i="10"/>
  <c r="X3121" i="10" s="1"/>
  <c r="S3120" i="10"/>
  <c r="X3120" i="10" s="1"/>
  <c r="S3119" i="10"/>
  <c r="X3119" i="10" s="1"/>
  <c r="S3118" i="10"/>
  <c r="X3118" i="10" s="1"/>
  <c r="S3117" i="10"/>
  <c r="X3117" i="10" s="1"/>
  <c r="S3116" i="10"/>
  <c r="X3116" i="10" s="1"/>
  <c r="S3115" i="10"/>
  <c r="X3115" i="10" s="1"/>
  <c r="S3114" i="10"/>
  <c r="X3114" i="10" s="1"/>
  <c r="S3113" i="10"/>
  <c r="X3113" i="10" s="1"/>
  <c r="S3112" i="10"/>
  <c r="X3112" i="10" s="1"/>
  <c r="S3111" i="10"/>
  <c r="X3111" i="10" s="1"/>
  <c r="S3110" i="10"/>
  <c r="X3110" i="10" s="1"/>
  <c r="S3109" i="10"/>
  <c r="X3109" i="10" s="1"/>
  <c r="S3108" i="10"/>
  <c r="X3108" i="10" s="1"/>
  <c r="S3107" i="10"/>
  <c r="X3107" i="10" s="1"/>
  <c r="S3106" i="10"/>
  <c r="X3106" i="10" s="1"/>
  <c r="S3105" i="10"/>
  <c r="X3105" i="10" s="1"/>
  <c r="S3104" i="10"/>
  <c r="X3104" i="10" s="1"/>
  <c r="S3103" i="10"/>
  <c r="X3103" i="10" s="1"/>
  <c r="S3102" i="10"/>
  <c r="X3102" i="10" s="1"/>
  <c r="S3101" i="10"/>
  <c r="X3101" i="10" s="1"/>
  <c r="S3100" i="10"/>
  <c r="X3100" i="10" s="1"/>
  <c r="S3099" i="10"/>
  <c r="X3099" i="10" s="1"/>
  <c r="S3098" i="10"/>
  <c r="X3098" i="10" s="1"/>
  <c r="S3097" i="10"/>
  <c r="X3097" i="10" s="1"/>
  <c r="S3096" i="10"/>
  <c r="X3096" i="10" s="1"/>
  <c r="S3095" i="10"/>
  <c r="X3095" i="10" s="1"/>
  <c r="S3094" i="10"/>
  <c r="X3094" i="10" s="1"/>
  <c r="S3093" i="10"/>
  <c r="X3093" i="10" s="1"/>
  <c r="S3092" i="10"/>
  <c r="X3092" i="10" s="1"/>
  <c r="S3091" i="10"/>
  <c r="X3091" i="10" s="1"/>
  <c r="S3090" i="10"/>
  <c r="X3090" i="10" s="1"/>
  <c r="S3089" i="10"/>
  <c r="X3089" i="10" s="1"/>
  <c r="S3088" i="10"/>
  <c r="X3088" i="10" s="1"/>
  <c r="S3087" i="10"/>
  <c r="X3087" i="10" s="1"/>
  <c r="S3086" i="10"/>
  <c r="X3086" i="10" s="1"/>
  <c r="S3085" i="10"/>
  <c r="X3085" i="10" s="1"/>
  <c r="S3084" i="10"/>
  <c r="X3084" i="10" s="1"/>
  <c r="S3083" i="10"/>
  <c r="X3083" i="10" s="1"/>
  <c r="S3082" i="10"/>
  <c r="X3082" i="10" s="1"/>
  <c r="S3081" i="10"/>
  <c r="X3081" i="10" s="1"/>
  <c r="S3080" i="10"/>
  <c r="X3080" i="10" s="1"/>
  <c r="S3079" i="10"/>
  <c r="X3079" i="10" s="1"/>
  <c r="S3078" i="10"/>
  <c r="X3078" i="10" s="1"/>
  <c r="S3077" i="10"/>
  <c r="X3077" i="10" s="1"/>
  <c r="S3076" i="10"/>
  <c r="X3076" i="10" s="1"/>
  <c r="S3075" i="10"/>
  <c r="X3075" i="10" s="1"/>
  <c r="S3074" i="10"/>
  <c r="X3074" i="10" s="1"/>
  <c r="S3073" i="10"/>
  <c r="X3073" i="10" s="1"/>
  <c r="S3072" i="10"/>
  <c r="X3072" i="10" s="1"/>
  <c r="S3071" i="10"/>
  <c r="X3071" i="10" s="1"/>
  <c r="S3070" i="10"/>
  <c r="X3070" i="10" s="1"/>
  <c r="S3069" i="10"/>
  <c r="X3069" i="10" s="1"/>
  <c r="S3068" i="10"/>
  <c r="X3068" i="10" s="1"/>
  <c r="S3067" i="10"/>
  <c r="X3067" i="10" s="1"/>
  <c r="S3066" i="10"/>
  <c r="X3066" i="10" s="1"/>
  <c r="S3065" i="10"/>
  <c r="X3065" i="10" s="1"/>
  <c r="S3064" i="10"/>
  <c r="X3064" i="10" s="1"/>
  <c r="S3063" i="10"/>
  <c r="X3063" i="10" s="1"/>
  <c r="S3062" i="10"/>
  <c r="X3062" i="10" s="1"/>
  <c r="S3061" i="10"/>
  <c r="X3061" i="10" s="1"/>
  <c r="S3060" i="10"/>
  <c r="X3060" i="10" s="1"/>
  <c r="S3059" i="10"/>
  <c r="X3059" i="10" s="1"/>
  <c r="S3058" i="10"/>
  <c r="X3058" i="10" s="1"/>
  <c r="S3057" i="10"/>
  <c r="X3057" i="10" s="1"/>
  <c r="S3056" i="10"/>
  <c r="X3056" i="10" s="1"/>
  <c r="S3055" i="10"/>
  <c r="X3055" i="10" s="1"/>
  <c r="S3054" i="10"/>
  <c r="X3054" i="10" s="1"/>
  <c r="S3053" i="10"/>
  <c r="X3053" i="10" s="1"/>
  <c r="S3052" i="10"/>
  <c r="X3052" i="10" s="1"/>
  <c r="S3051" i="10"/>
  <c r="X3051" i="10" s="1"/>
  <c r="S3050" i="10"/>
  <c r="X3050" i="10" s="1"/>
  <c r="S3049" i="10"/>
  <c r="X3049" i="10" s="1"/>
  <c r="S3048" i="10"/>
  <c r="X3048" i="10" s="1"/>
  <c r="S3047" i="10"/>
  <c r="X3047" i="10" s="1"/>
  <c r="S3046" i="10"/>
  <c r="X3046" i="10" s="1"/>
  <c r="S3045" i="10"/>
  <c r="X3045" i="10" s="1"/>
  <c r="S3044" i="10"/>
  <c r="X3044" i="10" s="1"/>
  <c r="S3043" i="10"/>
  <c r="X3043" i="10" s="1"/>
  <c r="S3042" i="10"/>
  <c r="X3042" i="10" s="1"/>
  <c r="S3041" i="10"/>
  <c r="X3041" i="10" s="1"/>
  <c r="S3040" i="10"/>
  <c r="X3040" i="10" s="1"/>
  <c r="S3039" i="10"/>
  <c r="X3039" i="10" s="1"/>
  <c r="S3038" i="10"/>
  <c r="X3038" i="10" s="1"/>
  <c r="S3037" i="10"/>
  <c r="X3037" i="10" s="1"/>
  <c r="S3036" i="10"/>
  <c r="X3036" i="10" s="1"/>
  <c r="S3035" i="10"/>
  <c r="X3035" i="10" s="1"/>
  <c r="S3034" i="10"/>
  <c r="X3034" i="10" s="1"/>
  <c r="S3033" i="10"/>
  <c r="X3033" i="10" s="1"/>
  <c r="S3032" i="10"/>
  <c r="X3032" i="10" s="1"/>
  <c r="S3031" i="10"/>
  <c r="X3031" i="10" s="1"/>
  <c r="S3030" i="10"/>
  <c r="X3030" i="10" s="1"/>
  <c r="S3029" i="10"/>
  <c r="X3029" i="10" s="1"/>
  <c r="S3028" i="10"/>
  <c r="X3028" i="10" s="1"/>
  <c r="S3027" i="10"/>
  <c r="X3027" i="10" s="1"/>
  <c r="S3026" i="10"/>
  <c r="X3026" i="10" s="1"/>
  <c r="S3025" i="10"/>
  <c r="X3025" i="10" s="1"/>
  <c r="S3024" i="10"/>
  <c r="X3024" i="10" s="1"/>
  <c r="S3023" i="10"/>
  <c r="X3023" i="10" s="1"/>
  <c r="S3022" i="10"/>
  <c r="X3022" i="10" s="1"/>
  <c r="S3021" i="10"/>
  <c r="X3021" i="10" s="1"/>
  <c r="S3020" i="10"/>
  <c r="X3020" i="10" s="1"/>
  <c r="S3019" i="10"/>
  <c r="X3019" i="10" s="1"/>
  <c r="S3018" i="10"/>
  <c r="X3018" i="10" s="1"/>
  <c r="S3017" i="10"/>
  <c r="X3017" i="10" s="1"/>
  <c r="S3016" i="10"/>
  <c r="X3016" i="10" s="1"/>
  <c r="S3015" i="10"/>
  <c r="X3015" i="10" s="1"/>
  <c r="S3014" i="10"/>
  <c r="X3014" i="10" s="1"/>
  <c r="S3013" i="10"/>
  <c r="X3013" i="10" s="1"/>
  <c r="S3012" i="10"/>
  <c r="X3012" i="10" s="1"/>
  <c r="S3011" i="10"/>
  <c r="X3011" i="10" s="1"/>
  <c r="S3010" i="10"/>
  <c r="X3010" i="10" s="1"/>
  <c r="S3009" i="10"/>
  <c r="X3009" i="10" s="1"/>
  <c r="S3008" i="10"/>
  <c r="X3008" i="10" s="1"/>
  <c r="S3007" i="10"/>
  <c r="X3007" i="10" s="1"/>
  <c r="S3006" i="10"/>
  <c r="X3006" i="10" s="1"/>
  <c r="S3005" i="10"/>
  <c r="X3005" i="10" s="1"/>
  <c r="S3004" i="10"/>
  <c r="X3004" i="10" s="1"/>
  <c r="S3003" i="10"/>
  <c r="X3003" i="10" s="1"/>
  <c r="S3002" i="10"/>
  <c r="X3002" i="10" s="1"/>
  <c r="S3001" i="10"/>
  <c r="X3001" i="10" s="1"/>
  <c r="S3000" i="10"/>
  <c r="X3000" i="10" s="1"/>
  <c r="S2999" i="10"/>
  <c r="X2999" i="10" s="1"/>
  <c r="S2998" i="10"/>
  <c r="X2998" i="10" s="1"/>
  <c r="S2997" i="10"/>
  <c r="X2997" i="10" s="1"/>
  <c r="S2996" i="10"/>
  <c r="X2996" i="10" s="1"/>
  <c r="S2995" i="10"/>
  <c r="X2995" i="10" s="1"/>
  <c r="S2994" i="10"/>
  <c r="X2994" i="10" s="1"/>
  <c r="S2993" i="10"/>
  <c r="X2993" i="10" s="1"/>
  <c r="S2992" i="10"/>
  <c r="X2992" i="10" s="1"/>
  <c r="S2991" i="10"/>
  <c r="X2991" i="10" s="1"/>
  <c r="S2990" i="10"/>
  <c r="X2990" i="10" s="1"/>
  <c r="S2989" i="10"/>
  <c r="X2989" i="10" s="1"/>
  <c r="S2988" i="10"/>
  <c r="X2988" i="10" s="1"/>
  <c r="S2987" i="10"/>
  <c r="X2987" i="10" s="1"/>
  <c r="S2986" i="10"/>
  <c r="X2986" i="10" s="1"/>
  <c r="S2985" i="10"/>
  <c r="X2985" i="10" s="1"/>
  <c r="S2984" i="10"/>
  <c r="X2984" i="10" s="1"/>
  <c r="S2983" i="10"/>
  <c r="X2983" i="10" s="1"/>
  <c r="S2982" i="10"/>
  <c r="X2982" i="10" s="1"/>
  <c r="S2981" i="10"/>
  <c r="X2981" i="10" s="1"/>
  <c r="S2980" i="10"/>
  <c r="X2980" i="10" s="1"/>
  <c r="S2979" i="10"/>
  <c r="X2979" i="10" s="1"/>
  <c r="S2978" i="10"/>
  <c r="X2978" i="10" s="1"/>
  <c r="S2977" i="10"/>
  <c r="X2977" i="10" s="1"/>
  <c r="S2976" i="10"/>
  <c r="X2976" i="10" s="1"/>
  <c r="S2975" i="10"/>
  <c r="X2975" i="10" s="1"/>
  <c r="S2974" i="10"/>
  <c r="X2974" i="10" s="1"/>
  <c r="S2973" i="10"/>
  <c r="X2973" i="10" s="1"/>
  <c r="S2972" i="10"/>
  <c r="X2972" i="10" s="1"/>
  <c r="S2971" i="10"/>
  <c r="X2971" i="10" s="1"/>
  <c r="S2970" i="10"/>
  <c r="X2970" i="10" s="1"/>
  <c r="S2969" i="10"/>
  <c r="X2969" i="10" s="1"/>
  <c r="S2968" i="10"/>
  <c r="X2968" i="10" s="1"/>
  <c r="S2967" i="10"/>
  <c r="X2967" i="10" s="1"/>
  <c r="S2966" i="10"/>
  <c r="X2966" i="10" s="1"/>
  <c r="S2965" i="10"/>
  <c r="X2965" i="10" s="1"/>
  <c r="S2964" i="10"/>
  <c r="X2964" i="10" s="1"/>
  <c r="S2963" i="10"/>
  <c r="X2963" i="10" s="1"/>
  <c r="S2962" i="10"/>
  <c r="X2962" i="10" s="1"/>
  <c r="S2961" i="10"/>
  <c r="X2961" i="10" s="1"/>
  <c r="S2960" i="10"/>
  <c r="X2960" i="10" s="1"/>
  <c r="S2959" i="10"/>
  <c r="X2959" i="10" s="1"/>
  <c r="S2958" i="10"/>
  <c r="X2958" i="10" s="1"/>
  <c r="S2957" i="10"/>
  <c r="X2957" i="10" s="1"/>
  <c r="S2956" i="10"/>
  <c r="X2956" i="10" s="1"/>
  <c r="S2955" i="10"/>
  <c r="X2955" i="10" s="1"/>
  <c r="S2954" i="10"/>
  <c r="X2954" i="10" s="1"/>
  <c r="S2953" i="10"/>
  <c r="X2953" i="10" s="1"/>
  <c r="S2952" i="10"/>
  <c r="X2952" i="10" s="1"/>
  <c r="S2951" i="10"/>
  <c r="X2951" i="10" s="1"/>
  <c r="S2950" i="10"/>
  <c r="X2950" i="10" s="1"/>
  <c r="S2949" i="10"/>
  <c r="X2949" i="10" s="1"/>
  <c r="S2948" i="10"/>
  <c r="X2948" i="10" s="1"/>
  <c r="S2947" i="10"/>
  <c r="X2947" i="10" s="1"/>
  <c r="S2946" i="10"/>
  <c r="X2946" i="10" s="1"/>
  <c r="S2945" i="10"/>
  <c r="X2945" i="10" s="1"/>
  <c r="S2944" i="10"/>
  <c r="X2944" i="10" s="1"/>
  <c r="S2943" i="10"/>
  <c r="X2943" i="10" s="1"/>
  <c r="S2942" i="10"/>
  <c r="X2942" i="10" s="1"/>
  <c r="S2941" i="10"/>
  <c r="X2941" i="10" s="1"/>
  <c r="S2940" i="10"/>
  <c r="X2940" i="10" s="1"/>
  <c r="S2939" i="10"/>
  <c r="X2939" i="10" s="1"/>
  <c r="S2938" i="10"/>
  <c r="X2938" i="10" s="1"/>
  <c r="S2937" i="10"/>
  <c r="X2937" i="10" s="1"/>
  <c r="S2936" i="10"/>
  <c r="X2936" i="10" s="1"/>
  <c r="S2935" i="10"/>
  <c r="X2935" i="10" s="1"/>
  <c r="S2934" i="10"/>
  <c r="X2934" i="10" s="1"/>
  <c r="S2933" i="10"/>
  <c r="X2933" i="10" s="1"/>
  <c r="S2932" i="10"/>
  <c r="X2932" i="10" s="1"/>
  <c r="S2931" i="10"/>
  <c r="X2931" i="10" s="1"/>
  <c r="S2930" i="10"/>
  <c r="X2930" i="10" s="1"/>
  <c r="S2929" i="10"/>
  <c r="X2929" i="10" s="1"/>
  <c r="S2928" i="10"/>
  <c r="X2928" i="10" s="1"/>
  <c r="S2927" i="10"/>
  <c r="X2927" i="10" s="1"/>
  <c r="S2926" i="10"/>
  <c r="X2926" i="10" s="1"/>
  <c r="S2925" i="10"/>
  <c r="X2925" i="10" s="1"/>
  <c r="S2924" i="10"/>
  <c r="X2924" i="10" s="1"/>
  <c r="S2923" i="10"/>
  <c r="X2923" i="10" s="1"/>
  <c r="S2922" i="10"/>
  <c r="X2922" i="10" s="1"/>
  <c r="S2921" i="10"/>
  <c r="X2921" i="10" s="1"/>
  <c r="S2920" i="10"/>
  <c r="X2920" i="10" s="1"/>
  <c r="S2919" i="10"/>
  <c r="X2919" i="10" s="1"/>
  <c r="S2918" i="10"/>
  <c r="X2918" i="10" s="1"/>
  <c r="S2917" i="10"/>
  <c r="X2917" i="10" s="1"/>
  <c r="S2916" i="10"/>
  <c r="X2916" i="10" s="1"/>
  <c r="S2915" i="10"/>
  <c r="X2915" i="10" s="1"/>
  <c r="S2914" i="10"/>
  <c r="X2914" i="10" s="1"/>
  <c r="S2913" i="10"/>
  <c r="X2913" i="10" s="1"/>
  <c r="S2912" i="10"/>
  <c r="X2912" i="10" s="1"/>
  <c r="S2911" i="10"/>
  <c r="X2911" i="10" s="1"/>
  <c r="S2910" i="10"/>
  <c r="X2910" i="10" s="1"/>
  <c r="S2909" i="10"/>
  <c r="X2909" i="10" s="1"/>
  <c r="S2908" i="10"/>
  <c r="X2908" i="10" s="1"/>
  <c r="S2907" i="10"/>
  <c r="X2907" i="10" s="1"/>
  <c r="S2906" i="10"/>
  <c r="X2906" i="10" s="1"/>
  <c r="S2905" i="10"/>
  <c r="X2905" i="10" s="1"/>
  <c r="S2904" i="10"/>
  <c r="X2904" i="10" s="1"/>
  <c r="S2903" i="10"/>
  <c r="X2903" i="10" s="1"/>
  <c r="S2902" i="10"/>
  <c r="X2902" i="10" s="1"/>
  <c r="S2901" i="10"/>
  <c r="X2901" i="10" s="1"/>
  <c r="S2900" i="10"/>
  <c r="X2900" i="10" s="1"/>
  <c r="S2899" i="10"/>
  <c r="X2899" i="10" s="1"/>
  <c r="S2898" i="10"/>
  <c r="X2898" i="10" s="1"/>
  <c r="S2897" i="10"/>
  <c r="X2897" i="10" s="1"/>
  <c r="S2896" i="10"/>
  <c r="X2896" i="10" s="1"/>
  <c r="S2895" i="10"/>
  <c r="X2895" i="10" s="1"/>
  <c r="S2894" i="10"/>
  <c r="X2894" i="10" s="1"/>
  <c r="S2893" i="10"/>
  <c r="X2893" i="10" s="1"/>
  <c r="S2892" i="10"/>
  <c r="X2892" i="10" s="1"/>
  <c r="S2891" i="10"/>
  <c r="X2891" i="10" s="1"/>
  <c r="S2890" i="10"/>
  <c r="X2890" i="10" s="1"/>
  <c r="S2889" i="10"/>
  <c r="X2889" i="10" s="1"/>
  <c r="S2888" i="10"/>
  <c r="X2888" i="10" s="1"/>
  <c r="S2887" i="10"/>
  <c r="X2887" i="10" s="1"/>
  <c r="S2886" i="10"/>
  <c r="X2886" i="10" s="1"/>
  <c r="S2885" i="10"/>
  <c r="X2885" i="10" s="1"/>
  <c r="S2884" i="10"/>
  <c r="X2884" i="10" s="1"/>
  <c r="S2883" i="10"/>
  <c r="X2883" i="10" s="1"/>
  <c r="S2882" i="10"/>
  <c r="X2882" i="10" s="1"/>
  <c r="S2881" i="10"/>
  <c r="X2881" i="10" s="1"/>
  <c r="S2880" i="10"/>
  <c r="X2880" i="10" s="1"/>
  <c r="S2879" i="10"/>
  <c r="X2879" i="10" s="1"/>
  <c r="S2878" i="10"/>
  <c r="X2878" i="10" s="1"/>
  <c r="S2877" i="10"/>
  <c r="X2877" i="10" s="1"/>
  <c r="S2876" i="10"/>
  <c r="X2876" i="10" s="1"/>
  <c r="S2875" i="10"/>
  <c r="X2875" i="10" s="1"/>
  <c r="S2874" i="10"/>
  <c r="X2874" i="10" s="1"/>
  <c r="S2873" i="10"/>
  <c r="X2873" i="10" s="1"/>
  <c r="S2872" i="10"/>
  <c r="X2872" i="10" s="1"/>
  <c r="S2871" i="10"/>
  <c r="X2871" i="10" s="1"/>
  <c r="S2870" i="10"/>
  <c r="X2870" i="10" s="1"/>
  <c r="S2869" i="10"/>
  <c r="X2869" i="10" s="1"/>
  <c r="S2868" i="10"/>
  <c r="X2868" i="10" s="1"/>
  <c r="S2867" i="10"/>
  <c r="X2867" i="10" s="1"/>
  <c r="S2866" i="10"/>
  <c r="X2866" i="10" s="1"/>
  <c r="S2865" i="10"/>
  <c r="X2865" i="10" s="1"/>
  <c r="S2864" i="10"/>
  <c r="X2864" i="10" s="1"/>
  <c r="S2863" i="10"/>
  <c r="X2863" i="10" s="1"/>
  <c r="S2862" i="10"/>
  <c r="X2862" i="10" s="1"/>
  <c r="S2861" i="10"/>
  <c r="X2861" i="10" s="1"/>
  <c r="S2860" i="10"/>
  <c r="X2860" i="10" s="1"/>
  <c r="S2859" i="10"/>
  <c r="X2859" i="10" s="1"/>
  <c r="S2858" i="10"/>
  <c r="X2858" i="10" s="1"/>
  <c r="S2857" i="10"/>
  <c r="X2857" i="10" s="1"/>
  <c r="S2856" i="10"/>
  <c r="X2856" i="10" s="1"/>
  <c r="S2855" i="10"/>
  <c r="X2855" i="10" s="1"/>
  <c r="S2854" i="10"/>
  <c r="X2854" i="10" s="1"/>
  <c r="S2853" i="10"/>
  <c r="X2853" i="10" s="1"/>
  <c r="S2852" i="10"/>
  <c r="X2852" i="10" s="1"/>
  <c r="S2851" i="10"/>
  <c r="X2851" i="10" s="1"/>
  <c r="S2850" i="10"/>
  <c r="X2850" i="10" s="1"/>
  <c r="S2849" i="10"/>
  <c r="X2849" i="10" s="1"/>
  <c r="S2848" i="10"/>
  <c r="X2848" i="10" s="1"/>
  <c r="S2847" i="10"/>
  <c r="X2847" i="10" s="1"/>
  <c r="S2846" i="10"/>
  <c r="X2846" i="10" s="1"/>
  <c r="S2845" i="10"/>
  <c r="X2845" i="10" s="1"/>
  <c r="S2844" i="10"/>
  <c r="X2844" i="10" s="1"/>
  <c r="S2843" i="10"/>
  <c r="X2843" i="10" s="1"/>
  <c r="S2842" i="10"/>
  <c r="X2842" i="10" s="1"/>
  <c r="S2841" i="10"/>
  <c r="X2841" i="10" s="1"/>
  <c r="S2840" i="10"/>
  <c r="X2840" i="10" s="1"/>
  <c r="S2839" i="10"/>
  <c r="X2839" i="10" s="1"/>
  <c r="S2838" i="10"/>
  <c r="X2838" i="10" s="1"/>
  <c r="S2837" i="10"/>
  <c r="X2837" i="10" s="1"/>
  <c r="S2836" i="10"/>
  <c r="X2836" i="10" s="1"/>
  <c r="S2835" i="10"/>
  <c r="X2835" i="10" s="1"/>
  <c r="S2834" i="10"/>
  <c r="X2834" i="10" s="1"/>
  <c r="S2833" i="10"/>
  <c r="X2833" i="10" s="1"/>
  <c r="S2832" i="10"/>
  <c r="X2832" i="10" s="1"/>
  <c r="S2831" i="10"/>
  <c r="X2831" i="10" s="1"/>
  <c r="S2830" i="10"/>
  <c r="X2830" i="10" s="1"/>
  <c r="S2829" i="10"/>
  <c r="X2829" i="10" s="1"/>
  <c r="S2828" i="10"/>
  <c r="X2828" i="10" s="1"/>
  <c r="S2827" i="10"/>
  <c r="X2827" i="10" s="1"/>
  <c r="S2826" i="10"/>
  <c r="X2826" i="10" s="1"/>
  <c r="S2825" i="10"/>
  <c r="X2825" i="10" s="1"/>
  <c r="S2824" i="10"/>
  <c r="X2824" i="10" s="1"/>
  <c r="S2823" i="10"/>
  <c r="X2823" i="10" s="1"/>
  <c r="S2822" i="10"/>
  <c r="X2822" i="10" s="1"/>
  <c r="S2821" i="10"/>
  <c r="X2821" i="10" s="1"/>
  <c r="S2820" i="10"/>
  <c r="X2820" i="10" s="1"/>
  <c r="S2819" i="10"/>
  <c r="X2819" i="10" s="1"/>
  <c r="S2818" i="10"/>
  <c r="X2818" i="10" s="1"/>
  <c r="S2817" i="10"/>
  <c r="X2817" i="10" s="1"/>
  <c r="S2816" i="10"/>
  <c r="X2816" i="10" s="1"/>
  <c r="S2815" i="10"/>
  <c r="X2815" i="10" s="1"/>
  <c r="S2814" i="10"/>
  <c r="X2814" i="10" s="1"/>
  <c r="S2813" i="10"/>
  <c r="X2813" i="10" s="1"/>
  <c r="S2812" i="10"/>
  <c r="X2812" i="10" s="1"/>
  <c r="S2811" i="10"/>
  <c r="X2811" i="10" s="1"/>
  <c r="S2810" i="10"/>
  <c r="X2810" i="10" s="1"/>
  <c r="S2809" i="10"/>
  <c r="X2809" i="10" s="1"/>
  <c r="S2808" i="10"/>
  <c r="X2808" i="10" s="1"/>
  <c r="S2807" i="10"/>
  <c r="X2807" i="10" s="1"/>
  <c r="S2806" i="10"/>
  <c r="X2806" i="10" s="1"/>
  <c r="S2805" i="10"/>
  <c r="X2805" i="10" s="1"/>
  <c r="S2804" i="10"/>
  <c r="X2804" i="10" s="1"/>
  <c r="S2803" i="10"/>
  <c r="X2803" i="10" s="1"/>
  <c r="S2802" i="10"/>
  <c r="X2802" i="10" s="1"/>
  <c r="S2801" i="10"/>
  <c r="X2801" i="10" s="1"/>
  <c r="S2800" i="10"/>
  <c r="X2800" i="10" s="1"/>
  <c r="S2799" i="10"/>
  <c r="X2799" i="10" s="1"/>
  <c r="S2798" i="10"/>
  <c r="X2798" i="10" s="1"/>
  <c r="S2797" i="10"/>
  <c r="X2797" i="10" s="1"/>
  <c r="S2796" i="10"/>
  <c r="X2796" i="10" s="1"/>
  <c r="S2795" i="10"/>
  <c r="X2795" i="10" s="1"/>
  <c r="S2794" i="10"/>
  <c r="X2794" i="10" s="1"/>
  <c r="S2793" i="10"/>
  <c r="X2793" i="10" s="1"/>
  <c r="S2792" i="10"/>
  <c r="X2792" i="10" s="1"/>
  <c r="S2791" i="10"/>
  <c r="X2791" i="10" s="1"/>
  <c r="S2790" i="10"/>
  <c r="X2790" i="10" s="1"/>
  <c r="S2789" i="10"/>
  <c r="X2789" i="10" s="1"/>
  <c r="S2788" i="10"/>
  <c r="X2788" i="10" s="1"/>
  <c r="S2787" i="10"/>
  <c r="X2787" i="10" s="1"/>
  <c r="S2786" i="10"/>
  <c r="X2786" i="10" s="1"/>
  <c r="S2785" i="10"/>
  <c r="X2785" i="10" s="1"/>
  <c r="S2784" i="10"/>
  <c r="X2784" i="10" s="1"/>
  <c r="S2783" i="10"/>
  <c r="X2783" i="10" s="1"/>
  <c r="S2782" i="10"/>
  <c r="X2782" i="10" s="1"/>
  <c r="S2781" i="10"/>
  <c r="X2781" i="10" s="1"/>
  <c r="S2780" i="10"/>
  <c r="X2780" i="10" s="1"/>
  <c r="S2779" i="10"/>
  <c r="X2779" i="10" s="1"/>
  <c r="S2778" i="10"/>
  <c r="X2778" i="10" s="1"/>
  <c r="S2777" i="10"/>
  <c r="X2777" i="10" s="1"/>
  <c r="S2776" i="10"/>
  <c r="X2776" i="10" s="1"/>
  <c r="S2775" i="10"/>
  <c r="X2775" i="10" s="1"/>
  <c r="S2774" i="10"/>
  <c r="X2774" i="10" s="1"/>
  <c r="S2773" i="10"/>
  <c r="X2773" i="10" s="1"/>
  <c r="S2772" i="10"/>
  <c r="X2772" i="10" s="1"/>
  <c r="S2771" i="10"/>
  <c r="X2771" i="10" s="1"/>
  <c r="S2770" i="10"/>
  <c r="X2770" i="10" s="1"/>
  <c r="S2769" i="10"/>
  <c r="X2769" i="10" s="1"/>
  <c r="S2768" i="10"/>
  <c r="X2768" i="10" s="1"/>
  <c r="S2767" i="10"/>
  <c r="X2767" i="10" s="1"/>
  <c r="S2766" i="10"/>
  <c r="X2766" i="10" s="1"/>
  <c r="S2765" i="10"/>
  <c r="X2765" i="10" s="1"/>
  <c r="S2764" i="10"/>
  <c r="X2764" i="10" s="1"/>
  <c r="S2763" i="10"/>
  <c r="X2763" i="10" s="1"/>
  <c r="S2762" i="10"/>
  <c r="X2762" i="10" s="1"/>
  <c r="S2761" i="10"/>
  <c r="X2761" i="10" s="1"/>
  <c r="S2760" i="10"/>
  <c r="X2760" i="10" s="1"/>
  <c r="S2759" i="10"/>
  <c r="X2759" i="10" s="1"/>
  <c r="S2758" i="10"/>
  <c r="X2758" i="10" s="1"/>
  <c r="S2757" i="10"/>
  <c r="X2757" i="10" s="1"/>
  <c r="S2756" i="10"/>
  <c r="X2756" i="10" s="1"/>
  <c r="S2755" i="10"/>
  <c r="X2755" i="10" s="1"/>
  <c r="S2754" i="10"/>
  <c r="X2754" i="10" s="1"/>
  <c r="S2753" i="10"/>
  <c r="X2753" i="10" s="1"/>
  <c r="S2752" i="10"/>
  <c r="X2752" i="10" s="1"/>
  <c r="S2751" i="10"/>
  <c r="X2751" i="10" s="1"/>
  <c r="S2750" i="10"/>
  <c r="X2750" i="10" s="1"/>
  <c r="S2749" i="10"/>
  <c r="X2749" i="10" s="1"/>
  <c r="S2748" i="10"/>
  <c r="X2748" i="10" s="1"/>
  <c r="S2747" i="10"/>
  <c r="X2747" i="10" s="1"/>
  <c r="S2746" i="10"/>
  <c r="X2746" i="10" s="1"/>
  <c r="S2745" i="10"/>
  <c r="X2745" i="10" s="1"/>
  <c r="S2744" i="10"/>
  <c r="X2744" i="10" s="1"/>
  <c r="S2743" i="10"/>
  <c r="X2743" i="10" s="1"/>
  <c r="S2742" i="10"/>
  <c r="X2742" i="10" s="1"/>
  <c r="S2741" i="10"/>
  <c r="X2741" i="10" s="1"/>
  <c r="S2740" i="10"/>
  <c r="X2740" i="10" s="1"/>
  <c r="S2739" i="10"/>
  <c r="X2739" i="10" s="1"/>
  <c r="S2738" i="10"/>
  <c r="X2738" i="10" s="1"/>
  <c r="S2737" i="10"/>
  <c r="X2737" i="10" s="1"/>
  <c r="S2736" i="10"/>
  <c r="X2736" i="10" s="1"/>
  <c r="S2735" i="10"/>
  <c r="X2735" i="10" s="1"/>
  <c r="S2734" i="10"/>
  <c r="X2734" i="10" s="1"/>
  <c r="S2733" i="10"/>
  <c r="X2733" i="10" s="1"/>
  <c r="S2732" i="10"/>
  <c r="X2732" i="10" s="1"/>
  <c r="S2731" i="10"/>
  <c r="X2731" i="10" s="1"/>
  <c r="S2730" i="10"/>
  <c r="X2730" i="10" s="1"/>
  <c r="S2729" i="10"/>
  <c r="X2729" i="10" s="1"/>
  <c r="S2728" i="10"/>
  <c r="X2728" i="10" s="1"/>
  <c r="S2727" i="10"/>
  <c r="X2727" i="10" s="1"/>
  <c r="S2726" i="10"/>
  <c r="X2726" i="10" s="1"/>
  <c r="S2725" i="10"/>
  <c r="X2725" i="10" s="1"/>
  <c r="S2724" i="10"/>
  <c r="X2724" i="10" s="1"/>
  <c r="S2723" i="10"/>
  <c r="X2723" i="10" s="1"/>
  <c r="S2722" i="10"/>
  <c r="X2722" i="10" s="1"/>
  <c r="S2721" i="10"/>
  <c r="X2721" i="10" s="1"/>
  <c r="S2720" i="10"/>
  <c r="X2720" i="10" s="1"/>
  <c r="S2719" i="10"/>
  <c r="X2719" i="10" s="1"/>
  <c r="S2718" i="10"/>
  <c r="X2718" i="10" s="1"/>
  <c r="S2717" i="10"/>
  <c r="X2717" i="10" s="1"/>
  <c r="S2716" i="10"/>
  <c r="X2716" i="10" s="1"/>
  <c r="S2715" i="10"/>
  <c r="X2715" i="10" s="1"/>
  <c r="S2714" i="10"/>
  <c r="X2714" i="10" s="1"/>
  <c r="S2713" i="10"/>
  <c r="X2713" i="10" s="1"/>
  <c r="S2712" i="10"/>
  <c r="X2712" i="10" s="1"/>
  <c r="S2711" i="10"/>
  <c r="X2711" i="10" s="1"/>
  <c r="S2710" i="10"/>
  <c r="X2710" i="10" s="1"/>
  <c r="S2709" i="10"/>
  <c r="X2709" i="10" s="1"/>
  <c r="S2708" i="10"/>
  <c r="X2708" i="10" s="1"/>
  <c r="S2707" i="10"/>
  <c r="X2707" i="10" s="1"/>
  <c r="S2706" i="10"/>
  <c r="X2706" i="10" s="1"/>
  <c r="S2705" i="10"/>
  <c r="X2705" i="10" s="1"/>
  <c r="S2704" i="10"/>
  <c r="X2704" i="10" s="1"/>
  <c r="S2703" i="10"/>
  <c r="X2703" i="10" s="1"/>
  <c r="S2702" i="10"/>
  <c r="X2702" i="10" s="1"/>
  <c r="S2701" i="10"/>
  <c r="X2701" i="10" s="1"/>
  <c r="S2700" i="10"/>
  <c r="X2700" i="10" s="1"/>
  <c r="S2699" i="10"/>
  <c r="X2699" i="10" s="1"/>
  <c r="S2698" i="10"/>
  <c r="X2698" i="10" s="1"/>
  <c r="S2697" i="10"/>
  <c r="X2697" i="10" s="1"/>
  <c r="S2696" i="10"/>
  <c r="X2696" i="10" s="1"/>
  <c r="S2695" i="10"/>
  <c r="X2695" i="10" s="1"/>
  <c r="S2694" i="10"/>
  <c r="X2694" i="10" s="1"/>
  <c r="S2693" i="10"/>
  <c r="X2693" i="10" s="1"/>
  <c r="S2692" i="10"/>
  <c r="X2692" i="10" s="1"/>
  <c r="S2691" i="10"/>
  <c r="X2691" i="10" s="1"/>
  <c r="S2690" i="10"/>
  <c r="X2690" i="10" s="1"/>
  <c r="S2689" i="10"/>
  <c r="X2689" i="10" s="1"/>
  <c r="S2688" i="10"/>
  <c r="X2688" i="10" s="1"/>
  <c r="S2687" i="10"/>
  <c r="X2687" i="10" s="1"/>
  <c r="S2686" i="10"/>
  <c r="X2686" i="10" s="1"/>
  <c r="S2685" i="10"/>
  <c r="X2685" i="10" s="1"/>
  <c r="S2684" i="10"/>
  <c r="X2684" i="10" s="1"/>
  <c r="S2683" i="10"/>
  <c r="X2683" i="10" s="1"/>
  <c r="S2682" i="10"/>
  <c r="X2682" i="10" s="1"/>
  <c r="S2681" i="10"/>
  <c r="X2681" i="10" s="1"/>
  <c r="S2680" i="10"/>
  <c r="X2680" i="10" s="1"/>
  <c r="S2679" i="10"/>
  <c r="X2679" i="10" s="1"/>
  <c r="S2678" i="10"/>
  <c r="X2678" i="10" s="1"/>
  <c r="S2677" i="10"/>
  <c r="X2677" i="10" s="1"/>
  <c r="S2676" i="10"/>
  <c r="X2676" i="10" s="1"/>
  <c r="S2675" i="10"/>
  <c r="X2675" i="10" s="1"/>
  <c r="S2674" i="10"/>
  <c r="X2674" i="10" s="1"/>
  <c r="S2673" i="10"/>
  <c r="X2673" i="10" s="1"/>
  <c r="S2672" i="10"/>
  <c r="X2672" i="10" s="1"/>
  <c r="S2671" i="10"/>
  <c r="X2671" i="10" s="1"/>
  <c r="S2670" i="10"/>
  <c r="X2670" i="10" s="1"/>
  <c r="S2669" i="10"/>
  <c r="X2669" i="10" s="1"/>
  <c r="S2668" i="10"/>
  <c r="X2668" i="10" s="1"/>
  <c r="S2667" i="10"/>
  <c r="X2667" i="10" s="1"/>
  <c r="S2666" i="10"/>
  <c r="X2666" i="10" s="1"/>
  <c r="S2665" i="10"/>
  <c r="X2665" i="10" s="1"/>
  <c r="S2664" i="10"/>
  <c r="X2664" i="10" s="1"/>
  <c r="S2663" i="10"/>
  <c r="X2663" i="10" s="1"/>
  <c r="S2662" i="10"/>
  <c r="X2662" i="10" s="1"/>
  <c r="S2661" i="10"/>
  <c r="X2661" i="10" s="1"/>
  <c r="S2660" i="10"/>
  <c r="X2660" i="10" s="1"/>
  <c r="S2659" i="10"/>
  <c r="X2659" i="10" s="1"/>
  <c r="S2658" i="10"/>
  <c r="X2658" i="10" s="1"/>
  <c r="S2657" i="10"/>
  <c r="X2657" i="10" s="1"/>
  <c r="S2656" i="10"/>
  <c r="X2656" i="10" s="1"/>
  <c r="S2655" i="10"/>
  <c r="X2655" i="10" s="1"/>
  <c r="S2654" i="10"/>
  <c r="X2654" i="10" s="1"/>
  <c r="S2653" i="10"/>
  <c r="X2653" i="10" s="1"/>
  <c r="S2652" i="10"/>
  <c r="X2652" i="10" s="1"/>
  <c r="S2651" i="10"/>
  <c r="X2651" i="10" s="1"/>
  <c r="S2650" i="10"/>
  <c r="X2650" i="10" s="1"/>
  <c r="S2649" i="10"/>
  <c r="X2649" i="10" s="1"/>
  <c r="S2648" i="10"/>
  <c r="X2648" i="10" s="1"/>
  <c r="S2647" i="10"/>
  <c r="X2647" i="10" s="1"/>
  <c r="S2646" i="10"/>
  <c r="X2646" i="10" s="1"/>
  <c r="S2645" i="10"/>
  <c r="X2645" i="10" s="1"/>
  <c r="S2644" i="10"/>
  <c r="X2644" i="10" s="1"/>
  <c r="S2643" i="10"/>
  <c r="X2643" i="10" s="1"/>
  <c r="S2642" i="10"/>
  <c r="X2642" i="10" s="1"/>
  <c r="S2641" i="10"/>
  <c r="X2641" i="10" s="1"/>
  <c r="S2640" i="10"/>
  <c r="X2640" i="10" s="1"/>
  <c r="S2639" i="10"/>
  <c r="X2639" i="10" s="1"/>
  <c r="S2638" i="10"/>
  <c r="X2638" i="10" s="1"/>
  <c r="S2637" i="10"/>
  <c r="X2637" i="10" s="1"/>
  <c r="S2636" i="10"/>
  <c r="X2636" i="10" s="1"/>
  <c r="S2635" i="10"/>
  <c r="X2635" i="10" s="1"/>
  <c r="S2634" i="10"/>
  <c r="X2634" i="10" s="1"/>
  <c r="S2633" i="10"/>
  <c r="X2633" i="10" s="1"/>
  <c r="S2632" i="10"/>
  <c r="X2632" i="10" s="1"/>
  <c r="S2631" i="10"/>
  <c r="X2631" i="10" s="1"/>
  <c r="S2630" i="10"/>
  <c r="X2630" i="10" s="1"/>
  <c r="S2629" i="10"/>
  <c r="X2629" i="10" s="1"/>
  <c r="S2628" i="10"/>
  <c r="X2628" i="10" s="1"/>
  <c r="S2627" i="10"/>
  <c r="X2627" i="10" s="1"/>
  <c r="S2626" i="10"/>
  <c r="X2626" i="10" s="1"/>
  <c r="S2625" i="10"/>
  <c r="X2625" i="10" s="1"/>
  <c r="S2624" i="10"/>
  <c r="X2624" i="10" s="1"/>
  <c r="S2623" i="10"/>
  <c r="X2623" i="10" s="1"/>
  <c r="S2622" i="10"/>
  <c r="X2622" i="10" s="1"/>
  <c r="S2621" i="10"/>
  <c r="X2621" i="10" s="1"/>
  <c r="S2620" i="10"/>
  <c r="X2620" i="10" s="1"/>
  <c r="S2619" i="10"/>
  <c r="X2619" i="10" s="1"/>
  <c r="S2618" i="10"/>
  <c r="X2618" i="10" s="1"/>
  <c r="S2617" i="10"/>
  <c r="X2617" i="10" s="1"/>
  <c r="S2616" i="10"/>
  <c r="X2616" i="10" s="1"/>
  <c r="S2615" i="10"/>
  <c r="X2615" i="10" s="1"/>
  <c r="S2614" i="10"/>
  <c r="X2614" i="10" s="1"/>
  <c r="S2613" i="10"/>
  <c r="X2613" i="10" s="1"/>
  <c r="S2612" i="10"/>
  <c r="X2612" i="10" s="1"/>
  <c r="S2611" i="10"/>
  <c r="X2611" i="10" s="1"/>
  <c r="S2610" i="10"/>
  <c r="X2610" i="10" s="1"/>
  <c r="S2609" i="10"/>
  <c r="X2609" i="10" s="1"/>
  <c r="S2608" i="10"/>
  <c r="X2608" i="10" s="1"/>
  <c r="S2607" i="10"/>
  <c r="X2607" i="10" s="1"/>
  <c r="S2606" i="10"/>
  <c r="X2606" i="10" s="1"/>
  <c r="S2605" i="10"/>
  <c r="X2605" i="10" s="1"/>
  <c r="S2604" i="10"/>
  <c r="X2604" i="10" s="1"/>
  <c r="S2603" i="10"/>
  <c r="X2603" i="10" s="1"/>
  <c r="S2602" i="10"/>
  <c r="X2602" i="10" s="1"/>
  <c r="S2601" i="10"/>
  <c r="X2601" i="10" s="1"/>
  <c r="S2600" i="10"/>
  <c r="X2600" i="10" s="1"/>
  <c r="S2599" i="10"/>
  <c r="X2599" i="10" s="1"/>
  <c r="S2598" i="10"/>
  <c r="X2598" i="10" s="1"/>
  <c r="S2597" i="10"/>
  <c r="X2597" i="10" s="1"/>
  <c r="S2596" i="10"/>
  <c r="X2596" i="10" s="1"/>
  <c r="S2595" i="10"/>
  <c r="X2595" i="10" s="1"/>
  <c r="S2594" i="10"/>
  <c r="X2594" i="10" s="1"/>
  <c r="S2593" i="10"/>
  <c r="X2593" i="10" s="1"/>
  <c r="S2592" i="10"/>
  <c r="X2592" i="10" s="1"/>
  <c r="S2591" i="10"/>
  <c r="X2591" i="10" s="1"/>
  <c r="S2590" i="10"/>
  <c r="X2590" i="10" s="1"/>
  <c r="S2589" i="10"/>
  <c r="X2589" i="10" s="1"/>
  <c r="S2588" i="10"/>
  <c r="X2588" i="10" s="1"/>
  <c r="S2587" i="10"/>
  <c r="X2587" i="10" s="1"/>
  <c r="S2586" i="10"/>
  <c r="X2586" i="10" s="1"/>
  <c r="S2585" i="10"/>
  <c r="X2585" i="10" s="1"/>
  <c r="S2584" i="10"/>
  <c r="X2584" i="10" s="1"/>
  <c r="S2583" i="10"/>
  <c r="X2583" i="10" s="1"/>
  <c r="S2582" i="10"/>
  <c r="X2582" i="10" s="1"/>
  <c r="S2581" i="10"/>
  <c r="X2581" i="10" s="1"/>
  <c r="S2580" i="10"/>
  <c r="X2580" i="10" s="1"/>
  <c r="S2579" i="10"/>
  <c r="X2579" i="10" s="1"/>
  <c r="S2578" i="10"/>
  <c r="X2578" i="10" s="1"/>
  <c r="S2577" i="10"/>
  <c r="X2577" i="10" s="1"/>
  <c r="S2576" i="10"/>
  <c r="X2576" i="10" s="1"/>
  <c r="S2575" i="10"/>
  <c r="X2575" i="10" s="1"/>
  <c r="S2574" i="10"/>
  <c r="X2574" i="10" s="1"/>
  <c r="S2573" i="10"/>
  <c r="X2573" i="10" s="1"/>
  <c r="S2572" i="10"/>
  <c r="X2572" i="10" s="1"/>
  <c r="S2571" i="10"/>
  <c r="X2571" i="10" s="1"/>
  <c r="S2570" i="10"/>
  <c r="X2570" i="10" s="1"/>
  <c r="S2569" i="10"/>
  <c r="X2569" i="10" s="1"/>
  <c r="S2568" i="10"/>
  <c r="X2568" i="10" s="1"/>
  <c r="S2567" i="10"/>
  <c r="X2567" i="10" s="1"/>
  <c r="S2566" i="10"/>
  <c r="X2566" i="10" s="1"/>
  <c r="S2565" i="10"/>
  <c r="X2565" i="10" s="1"/>
  <c r="S2564" i="10"/>
  <c r="X2564" i="10" s="1"/>
  <c r="S2563" i="10"/>
  <c r="X2563" i="10" s="1"/>
  <c r="S2562" i="10"/>
  <c r="X2562" i="10" s="1"/>
  <c r="S2561" i="10"/>
  <c r="X2561" i="10" s="1"/>
  <c r="S2560" i="10"/>
  <c r="X2560" i="10" s="1"/>
  <c r="S2559" i="10"/>
  <c r="X2559" i="10" s="1"/>
  <c r="S2558" i="10"/>
  <c r="X2558" i="10" s="1"/>
  <c r="S2557" i="10"/>
  <c r="X2557" i="10" s="1"/>
  <c r="S2556" i="10"/>
  <c r="X2556" i="10" s="1"/>
  <c r="S2555" i="10"/>
  <c r="X2555" i="10" s="1"/>
  <c r="S2554" i="10"/>
  <c r="X2554" i="10" s="1"/>
  <c r="S2553" i="10"/>
  <c r="X2553" i="10" s="1"/>
  <c r="S2552" i="10"/>
  <c r="X2552" i="10" s="1"/>
  <c r="S2551" i="10"/>
  <c r="X2551" i="10" s="1"/>
  <c r="S2550" i="10"/>
  <c r="X2550" i="10" s="1"/>
  <c r="S2549" i="10"/>
  <c r="X2549" i="10" s="1"/>
  <c r="S2548" i="10"/>
  <c r="X2548" i="10" s="1"/>
  <c r="S2547" i="10"/>
  <c r="X2547" i="10" s="1"/>
  <c r="S2546" i="10"/>
  <c r="X2546" i="10" s="1"/>
  <c r="S2545" i="10"/>
  <c r="X2545" i="10" s="1"/>
  <c r="S2544" i="10"/>
  <c r="X2544" i="10" s="1"/>
  <c r="S2543" i="10"/>
  <c r="X2543" i="10" s="1"/>
  <c r="S2542" i="10"/>
  <c r="X2542" i="10" s="1"/>
  <c r="S2541" i="10"/>
  <c r="X2541" i="10" s="1"/>
  <c r="S2540" i="10"/>
  <c r="X2540" i="10" s="1"/>
  <c r="S2539" i="10"/>
  <c r="X2539" i="10" s="1"/>
  <c r="S2538" i="10"/>
  <c r="X2538" i="10" s="1"/>
  <c r="S2537" i="10"/>
  <c r="X2537" i="10" s="1"/>
  <c r="S2536" i="10"/>
  <c r="X2536" i="10" s="1"/>
  <c r="S2535" i="10"/>
  <c r="X2535" i="10" s="1"/>
  <c r="S2534" i="10"/>
  <c r="X2534" i="10" s="1"/>
  <c r="S2533" i="10"/>
  <c r="X2533" i="10" s="1"/>
  <c r="S2532" i="10"/>
  <c r="X2532" i="10" s="1"/>
  <c r="S2531" i="10"/>
  <c r="X2531" i="10" s="1"/>
  <c r="S2530" i="10"/>
  <c r="X2530" i="10" s="1"/>
  <c r="S2529" i="10"/>
  <c r="X2529" i="10" s="1"/>
  <c r="S2528" i="10"/>
  <c r="X2528" i="10" s="1"/>
  <c r="S2527" i="10"/>
  <c r="X2527" i="10" s="1"/>
  <c r="S2526" i="10"/>
  <c r="X2526" i="10" s="1"/>
  <c r="S2525" i="10"/>
  <c r="X2525" i="10" s="1"/>
  <c r="S2524" i="10"/>
  <c r="X2524" i="10" s="1"/>
  <c r="S2523" i="10"/>
  <c r="X2523" i="10" s="1"/>
  <c r="S2522" i="10"/>
  <c r="X2522" i="10" s="1"/>
  <c r="S2521" i="10"/>
  <c r="X2521" i="10" s="1"/>
  <c r="S2520" i="10"/>
  <c r="X2520" i="10" s="1"/>
  <c r="S2519" i="10"/>
  <c r="X2519" i="10" s="1"/>
  <c r="S2518" i="10"/>
  <c r="X2518" i="10" s="1"/>
  <c r="S2517" i="10"/>
  <c r="X2517" i="10" s="1"/>
  <c r="S2516" i="10"/>
  <c r="X2516" i="10" s="1"/>
  <c r="S2515" i="10"/>
  <c r="X2515" i="10" s="1"/>
  <c r="S2514" i="10"/>
  <c r="X2514" i="10" s="1"/>
  <c r="S2513" i="10"/>
  <c r="X2513" i="10" s="1"/>
  <c r="S2512" i="10"/>
  <c r="X2512" i="10" s="1"/>
  <c r="S2511" i="10"/>
  <c r="X2511" i="10" s="1"/>
  <c r="S2510" i="10"/>
  <c r="X2510" i="10" s="1"/>
  <c r="S2509" i="10"/>
  <c r="X2509" i="10" s="1"/>
  <c r="S2508" i="10"/>
  <c r="X2508" i="10" s="1"/>
  <c r="S2507" i="10"/>
  <c r="X2507" i="10" s="1"/>
  <c r="S2506" i="10"/>
  <c r="X2506" i="10" s="1"/>
  <c r="S2505" i="10"/>
  <c r="X2505" i="10" s="1"/>
  <c r="S2504" i="10"/>
  <c r="X2504" i="10" s="1"/>
  <c r="S2503" i="10"/>
  <c r="X2503" i="10" s="1"/>
  <c r="S2502" i="10"/>
  <c r="X2502" i="10" s="1"/>
  <c r="S2501" i="10"/>
  <c r="X2501" i="10" s="1"/>
  <c r="S2500" i="10"/>
  <c r="X2500" i="10" s="1"/>
  <c r="S2499" i="10"/>
  <c r="X2499" i="10" s="1"/>
  <c r="S2498" i="10"/>
  <c r="X2498" i="10" s="1"/>
  <c r="S2497" i="10"/>
  <c r="X2497" i="10" s="1"/>
  <c r="S2496" i="10"/>
  <c r="X2496" i="10" s="1"/>
  <c r="S2495" i="10"/>
  <c r="X2495" i="10" s="1"/>
  <c r="S2494" i="10"/>
  <c r="X2494" i="10" s="1"/>
  <c r="S2493" i="10"/>
  <c r="X2493" i="10" s="1"/>
  <c r="S2492" i="10"/>
  <c r="X2492" i="10" s="1"/>
  <c r="S2491" i="10"/>
  <c r="X2491" i="10" s="1"/>
  <c r="S2490" i="10"/>
  <c r="X2490" i="10" s="1"/>
  <c r="S2489" i="10"/>
  <c r="X2489" i="10" s="1"/>
  <c r="S2488" i="10"/>
  <c r="X2488" i="10" s="1"/>
  <c r="S2487" i="10"/>
  <c r="X2487" i="10" s="1"/>
  <c r="S2486" i="10"/>
  <c r="X2486" i="10" s="1"/>
  <c r="S2485" i="10"/>
  <c r="X2485" i="10" s="1"/>
  <c r="S2484" i="10"/>
  <c r="X2484" i="10" s="1"/>
  <c r="S2483" i="10"/>
  <c r="X2483" i="10" s="1"/>
  <c r="S2482" i="10"/>
  <c r="X2482" i="10" s="1"/>
  <c r="S2481" i="10"/>
  <c r="X2481" i="10" s="1"/>
  <c r="S2480" i="10"/>
  <c r="X2480" i="10" s="1"/>
  <c r="S2479" i="10"/>
  <c r="X2479" i="10" s="1"/>
  <c r="S2478" i="10"/>
  <c r="X2478" i="10" s="1"/>
  <c r="S2477" i="10"/>
  <c r="X2477" i="10" s="1"/>
  <c r="S2476" i="10"/>
  <c r="X2476" i="10" s="1"/>
  <c r="S2475" i="10"/>
  <c r="X2475" i="10" s="1"/>
  <c r="S2474" i="10"/>
  <c r="X2474" i="10" s="1"/>
  <c r="S2473" i="10"/>
  <c r="X2473" i="10" s="1"/>
  <c r="S2472" i="10"/>
  <c r="X2472" i="10" s="1"/>
  <c r="S2471" i="10"/>
  <c r="X2471" i="10" s="1"/>
  <c r="S2470" i="10"/>
  <c r="X2470" i="10" s="1"/>
  <c r="S2469" i="10"/>
  <c r="X2469" i="10" s="1"/>
  <c r="S2468" i="10"/>
  <c r="X2468" i="10" s="1"/>
  <c r="S2467" i="10"/>
  <c r="X2467" i="10" s="1"/>
  <c r="S2466" i="10"/>
  <c r="X2466" i="10" s="1"/>
  <c r="S2465" i="10"/>
  <c r="X2465" i="10" s="1"/>
  <c r="S2464" i="10"/>
  <c r="X2464" i="10" s="1"/>
  <c r="S2463" i="10"/>
  <c r="X2463" i="10" s="1"/>
  <c r="S2462" i="10"/>
  <c r="X2462" i="10" s="1"/>
  <c r="S2461" i="10"/>
  <c r="X2461" i="10" s="1"/>
  <c r="S2460" i="10"/>
  <c r="X2460" i="10" s="1"/>
  <c r="S2459" i="10"/>
  <c r="X2459" i="10" s="1"/>
  <c r="S2458" i="10"/>
  <c r="X2458" i="10" s="1"/>
  <c r="S2457" i="10"/>
  <c r="X2457" i="10" s="1"/>
  <c r="S2456" i="10"/>
  <c r="X2456" i="10" s="1"/>
  <c r="S2455" i="10"/>
  <c r="X2455" i="10" s="1"/>
  <c r="S2454" i="10"/>
  <c r="X2454" i="10" s="1"/>
  <c r="S2453" i="10"/>
  <c r="X2453" i="10" s="1"/>
  <c r="S2452" i="10"/>
  <c r="X2452" i="10" s="1"/>
  <c r="S2451" i="10"/>
  <c r="X2451" i="10" s="1"/>
  <c r="S2450" i="10"/>
  <c r="X2450" i="10" s="1"/>
  <c r="S2449" i="10"/>
  <c r="X2449" i="10" s="1"/>
  <c r="S2448" i="10"/>
  <c r="X2448" i="10" s="1"/>
  <c r="S2447" i="10"/>
  <c r="X2447" i="10" s="1"/>
  <c r="S2446" i="10"/>
  <c r="X2446" i="10" s="1"/>
  <c r="S2445" i="10"/>
  <c r="X2445" i="10" s="1"/>
  <c r="S2444" i="10"/>
  <c r="X2444" i="10" s="1"/>
  <c r="S2443" i="10"/>
  <c r="X2443" i="10" s="1"/>
  <c r="S2442" i="10"/>
  <c r="X2442" i="10" s="1"/>
  <c r="S2441" i="10"/>
  <c r="X2441" i="10" s="1"/>
  <c r="S2440" i="10"/>
  <c r="X2440" i="10" s="1"/>
  <c r="S2439" i="10"/>
  <c r="X2439" i="10" s="1"/>
  <c r="S2438" i="10"/>
  <c r="X2438" i="10" s="1"/>
  <c r="S2437" i="10"/>
  <c r="X2437" i="10" s="1"/>
  <c r="S2436" i="10"/>
  <c r="X2436" i="10" s="1"/>
  <c r="S2435" i="10"/>
  <c r="X2435" i="10" s="1"/>
  <c r="S2434" i="10"/>
  <c r="X2434" i="10" s="1"/>
  <c r="S2433" i="10"/>
  <c r="X2433" i="10" s="1"/>
  <c r="S2432" i="10"/>
  <c r="X2432" i="10" s="1"/>
  <c r="S2431" i="10"/>
  <c r="X2431" i="10" s="1"/>
  <c r="S2430" i="10"/>
  <c r="X2430" i="10" s="1"/>
  <c r="S2429" i="10"/>
  <c r="X2429" i="10" s="1"/>
  <c r="S2428" i="10"/>
  <c r="X2428" i="10" s="1"/>
  <c r="S2427" i="10"/>
  <c r="X2427" i="10" s="1"/>
  <c r="S2426" i="10"/>
  <c r="X2426" i="10" s="1"/>
  <c r="S2425" i="10"/>
  <c r="X2425" i="10" s="1"/>
  <c r="S2424" i="10"/>
  <c r="X2424" i="10" s="1"/>
  <c r="S2423" i="10"/>
  <c r="X2423" i="10" s="1"/>
  <c r="S2422" i="10"/>
  <c r="X2422" i="10" s="1"/>
  <c r="S2421" i="10"/>
  <c r="X2421" i="10" s="1"/>
  <c r="S2420" i="10"/>
  <c r="X2420" i="10" s="1"/>
  <c r="S2419" i="10"/>
  <c r="X2419" i="10" s="1"/>
  <c r="S2418" i="10"/>
  <c r="X2418" i="10" s="1"/>
  <c r="S2417" i="10"/>
  <c r="X2417" i="10" s="1"/>
  <c r="S2416" i="10"/>
  <c r="X2416" i="10" s="1"/>
  <c r="S2415" i="10"/>
  <c r="X2415" i="10" s="1"/>
  <c r="S2414" i="10"/>
  <c r="X2414" i="10" s="1"/>
  <c r="S2413" i="10"/>
  <c r="X2413" i="10" s="1"/>
  <c r="S2412" i="10"/>
  <c r="X2412" i="10" s="1"/>
  <c r="S2411" i="10"/>
  <c r="X2411" i="10" s="1"/>
  <c r="S2410" i="10"/>
  <c r="X2410" i="10" s="1"/>
  <c r="S2409" i="10"/>
  <c r="X2409" i="10" s="1"/>
  <c r="S2408" i="10"/>
  <c r="X2408" i="10" s="1"/>
  <c r="S2407" i="10"/>
  <c r="X2407" i="10" s="1"/>
  <c r="S2406" i="10"/>
  <c r="X2406" i="10" s="1"/>
  <c r="S2405" i="10"/>
  <c r="X2405" i="10" s="1"/>
  <c r="S2404" i="10"/>
  <c r="X2404" i="10" s="1"/>
  <c r="S2403" i="10"/>
  <c r="X2403" i="10" s="1"/>
  <c r="S2402" i="10"/>
  <c r="X2402" i="10" s="1"/>
  <c r="S2401" i="10"/>
  <c r="X2401" i="10" s="1"/>
  <c r="S2400" i="10"/>
  <c r="X2400" i="10" s="1"/>
  <c r="S2399" i="10"/>
  <c r="X2399" i="10" s="1"/>
  <c r="S2398" i="10"/>
  <c r="X2398" i="10" s="1"/>
  <c r="S2397" i="10"/>
  <c r="X2397" i="10" s="1"/>
  <c r="S2396" i="10"/>
  <c r="X2396" i="10" s="1"/>
  <c r="S2395" i="10"/>
  <c r="X2395" i="10" s="1"/>
  <c r="S2394" i="10"/>
  <c r="X2394" i="10" s="1"/>
  <c r="S2393" i="10"/>
  <c r="X2393" i="10" s="1"/>
  <c r="S2392" i="10"/>
  <c r="X2392" i="10" s="1"/>
  <c r="S2391" i="10"/>
  <c r="X2391" i="10" s="1"/>
  <c r="S2390" i="10"/>
  <c r="X2390" i="10" s="1"/>
  <c r="S2389" i="10"/>
  <c r="X2389" i="10" s="1"/>
  <c r="S2388" i="10"/>
  <c r="X2388" i="10" s="1"/>
  <c r="S2387" i="10"/>
  <c r="X2387" i="10" s="1"/>
  <c r="S2386" i="10"/>
  <c r="X2386" i="10" s="1"/>
  <c r="S2385" i="10"/>
  <c r="X2385" i="10" s="1"/>
  <c r="S2384" i="10"/>
  <c r="X2384" i="10" s="1"/>
  <c r="S2383" i="10"/>
  <c r="X2383" i="10" s="1"/>
  <c r="S2382" i="10"/>
  <c r="X2382" i="10" s="1"/>
  <c r="S2381" i="10"/>
  <c r="X2381" i="10" s="1"/>
  <c r="S2380" i="10"/>
  <c r="X2380" i="10" s="1"/>
  <c r="S2379" i="10"/>
  <c r="X2379" i="10" s="1"/>
  <c r="S2378" i="10"/>
  <c r="X2378" i="10" s="1"/>
  <c r="S2377" i="10"/>
  <c r="X2377" i="10" s="1"/>
  <c r="S2376" i="10"/>
  <c r="X2376" i="10" s="1"/>
  <c r="S2375" i="10"/>
  <c r="X2375" i="10" s="1"/>
  <c r="S2374" i="10"/>
  <c r="X2374" i="10" s="1"/>
  <c r="S2373" i="10"/>
  <c r="X2373" i="10" s="1"/>
  <c r="S2372" i="10"/>
  <c r="X2372" i="10" s="1"/>
  <c r="S2371" i="10"/>
  <c r="X2371" i="10" s="1"/>
  <c r="S2370" i="10"/>
  <c r="X2370" i="10" s="1"/>
  <c r="S2369" i="10"/>
  <c r="X2369" i="10" s="1"/>
  <c r="S2368" i="10"/>
  <c r="X2368" i="10" s="1"/>
  <c r="S2367" i="10"/>
  <c r="X2367" i="10" s="1"/>
  <c r="S2366" i="10"/>
  <c r="X2366" i="10" s="1"/>
  <c r="S2365" i="10"/>
  <c r="X2365" i="10" s="1"/>
  <c r="S2364" i="10"/>
  <c r="X2364" i="10" s="1"/>
  <c r="S2363" i="10"/>
  <c r="X2363" i="10" s="1"/>
  <c r="S2362" i="10"/>
  <c r="X2362" i="10" s="1"/>
  <c r="S2361" i="10"/>
  <c r="X2361" i="10" s="1"/>
  <c r="S2360" i="10"/>
  <c r="X2360" i="10" s="1"/>
  <c r="S2359" i="10"/>
  <c r="X2359" i="10" s="1"/>
  <c r="S2358" i="10"/>
  <c r="X2358" i="10" s="1"/>
  <c r="S2357" i="10"/>
  <c r="X2357" i="10" s="1"/>
  <c r="S2356" i="10"/>
  <c r="X2356" i="10" s="1"/>
  <c r="S2355" i="10"/>
  <c r="X2355" i="10" s="1"/>
  <c r="S2354" i="10"/>
  <c r="X2354" i="10" s="1"/>
  <c r="S2353" i="10"/>
  <c r="X2353" i="10" s="1"/>
  <c r="S2352" i="10"/>
  <c r="X2352" i="10" s="1"/>
  <c r="S2351" i="10"/>
  <c r="X2351" i="10" s="1"/>
  <c r="S2350" i="10"/>
  <c r="X2350" i="10" s="1"/>
  <c r="S2349" i="10"/>
  <c r="X2349" i="10" s="1"/>
  <c r="S2348" i="10"/>
  <c r="X2348" i="10" s="1"/>
  <c r="S2347" i="10"/>
  <c r="X2347" i="10" s="1"/>
  <c r="S2346" i="10"/>
  <c r="X2346" i="10" s="1"/>
  <c r="S2345" i="10"/>
  <c r="X2345" i="10" s="1"/>
  <c r="S2344" i="10"/>
  <c r="X2344" i="10" s="1"/>
  <c r="S2343" i="10"/>
  <c r="X2343" i="10" s="1"/>
  <c r="S2342" i="10"/>
  <c r="X2342" i="10" s="1"/>
  <c r="S2341" i="10"/>
  <c r="X2341" i="10" s="1"/>
  <c r="S2340" i="10"/>
  <c r="X2340" i="10" s="1"/>
  <c r="S2339" i="10"/>
  <c r="X2339" i="10" s="1"/>
  <c r="S2338" i="10"/>
  <c r="X2338" i="10" s="1"/>
  <c r="S2337" i="10"/>
  <c r="X2337" i="10" s="1"/>
  <c r="S2336" i="10"/>
  <c r="X2336" i="10" s="1"/>
  <c r="S2335" i="10"/>
  <c r="X2335" i="10" s="1"/>
  <c r="S2334" i="10"/>
  <c r="X2334" i="10" s="1"/>
  <c r="S2333" i="10"/>
  <c r="X2333" i="10" s="1"/>
  <c r="S2332" i="10"/>
  <c r="X2332" i="10" s="1"/>
  <c r="S2331" i="10"/>
  <c r="X2331" i="10" s="1"/>
  <c r="S2330" i="10"/>
  <c r="X2330" i="10" s="1"/>
  <c r="S2329" i="10"/>
  <c r="X2329" i="10" s="1"/>
  <c r="S2328" i="10"/>
  <c r="X2328" i="10" s="1"/>
  <c r="S2327" i="10"/>
  <c r="X2327" i="10" s="1"/>
  <c r="S2326" i="10"/>
  <c r="X2326" i="10" s="1"/>
  <c r="S2325" i="10"/>
  <c r="X2325" i="10" s="1"/>
  <c r="S2324" i="10"/>
  <c r="X2324" i="10" s="1"/>
  <c r="S2323" i="10"/>
  <c r="X2323" i="10" s="1"/>
  <c r="S2322" i="10"/>
  <c r="X2322" i="10" s="1"/>
  <c r="S2321" i="10"/>
  <c r="X2321" i="10" s="1"/>
  <c r="S2320" i="10"/>
  <c r="X2320" i="10" s="1"/>
  <c r="S2319" i="10"/>
  <c r="X2319" i="10" s="1"/>
  <c r="S2318" i="10"/>
  <c r="X2318" i="10" s="1"/>
  <c r="S2317" i="10"/>
  <c r="X2317" i="10" s="1"/>
  <c r="S2316" i="10"/>
  <c r="X2316" i="10" s="1"/>
  <c r="S2315" i="10"/>
  <c r="X2315" i="10" s="1"/>
  <c r="S2314" i="10"/>
  <c r="X2314" i="10" s="1"/>
  <c r="S2313" i="10"/>
  <c r="X2313" i="10" s="1"/>
  <c r="S2312" i="10"/>
  <c r="X2312" i="10" s="1"/>
  <c r="S2311" i="10"/>
  <c r="X2311" i="10" s="1"/>
  <c r="S2310" i="10"/>
  <c r="X2310" i="10" s="1"/>
  <c r="S2309" i="10"/>
  <c r="X2309" i="10" s="1"/>
  <c r="S2308" i="10"/>
  <c r="X2308" i="10" s="1"/>
  <c r="S2307" i="10"/>
  <c r="X2307" i="10" s="1"/>
  <c r="S2306" i="10"/>
  <c r="X2306" i="10" s="1"/>
  <c r="S2305" i="10"/>
  <c r="X2305" i="10" s="1"/>
  <c r="S2304" i="10"/>
  <c r="X2304" i="10" s="1"/>
  <c r="S2303" i="10"/>
  <c r="X2303" i="10" s="1"/>
  <c r="S2302" i="10"/>
  <c r="X2302" i="10" s="1"/>
  <c r="S2301" i="10"/>
  <c r="X2301" i="10" s="1"/>
  <c r="S2300" i="10"/>
  <c r="X2300" i="10" s="1"/>
  <c r="S2299" i="10"/>
  <c r="X2299" i="10" s="1"/>
  <c r="S2298" i="10"/>
  <c r="X2298" i="10" s="1"/>
  <c r="S2297" i="10"/>
  <c r="X2297" i="10" s="1"/>
  <c r="S2296" i="10"/>
  <c r="X2296" i="10" s="1"/>
  <c r="S2295" i="10"/>
  <c r="X2295" i="10" s="1"/>
  <c r="S2294" i="10"/>
  <c r="X2294" i="10" s="1"/>
  <c r="S2293" i="10"/>
  <c r="X2293" i="10" s="1"/>
  <c r="S2292" i="10"/>
  <c r="X2292" i="10" s="1"/>
  <c r="S2291" i="10"/>
  <c r="X2291" i="10" s="1"/>
  <c r="S2290" i="10"/>
  <c r="X2290" i="10" s="1"/>
  <c r="S2289" i="10"/>
  <c r="X2289" i="10" s="1"/>
  <c r="S2288" i="10"/>
  <c r="X2288" i="10" s="1"/>
  <c r="S2287" i="10"/>
  <c r="X2287" i="10" s="1"/>
  <c r="S2286" i="10"/>
  <c r="X2286" i="10" s="1"/>
  <c r="S2285" i="10"/>
  <c r="X2285" i="10" s="1"/>
  <c r="S2284" i="10"/>
  <c r="X2284" i="10" s="1"/>
  <c r="S2283" i="10"/>
  <c r="X2283" i="10" s="1"/>
  <c r="S2282" i="10"/>
  <c r="X2282" i="10" s="1"/>
  <c r="S2281" i="10"/>
  <c r="X2281" i="10" s="1"/>
  <c r="S2280" i="10"/>
  <c r="X2280" i="10" s="1"/>
  <c r="S2279" i="10"/>
  <c r="X2279" i="10" s="1"/>
  <c r="S2278" i="10"/>
  <c r="X2278" i="10" s="1"/>
  <c r="S2277" i="10"/>
  <c r="X2277" i="10" s="1"/>
  <c r="S2276" i="10"/>
  <c r="X2276" i="10" s="1"/>
  <c r="S2275" i="10"/>
  <c r="X2275" i="10" s="1"/>
  <c r="S2274" i="10"/>
  <c r="X2274" i="10" s="1"/>
  <c r="S2273" i="10"/>
  <c r="X2273" i="10" s="1"/>
  <c r="S2272" i="10"/>
  <c r="X2272" i="10" s="1"/>
  <c r="S2271" i="10"/>
  <c r="X2271" i="10" s="1"/>
  <c r="S2270" i="10"/>
  <c r="X2270" i="10" s="1"/>
  <c r="S2269" i="10"/>
  <c r="X2269" i="10" s="1"/>
  <c r="S2268" i="10"/>
  <c r="X2268" i="10" s="1"/>
  <c r="S2267" i="10"/>
  <c r="X2267" i="10" s="1"/>
  <c r="S2266" i="10"/>
  <c r="X2266" i="10" s="1"/>
  <c r="S2265" i="10"/>
  <c r="X2265" i="10" s="1"/>
  <c r="S2264" i="10"/>
  <c r="X2264" i="10" s="1"/>
  <c r="S2263" i="10"/>
  <c r="X2263" i="10" s="1"/>
  <c r="S2262" i="10"/>
  <c r="X2262" i="10" s="1"/>
  <c r="S2261" i="10"/>
  <c r="X2261" i="10" s="1"/>
  <c r="S2260" i="10"/>
  <c r="X2260" i="10" s="1"/>
  <c r="S2259" i="10"/>
  <c r="X2259" i="10" s="1"/>
  <c r="S2258" i="10"/>
  <c r="X2258" i="10" s="1"/>
  <c r="S2257" i="10"/>
  <c r="X2257" i="10" s="1"/>
  <c r="S2256" i="10"/>
  <c r="X2256" i="10" s="1"/>
  <c r="S2255" i="10"/>
  <c r="X2255" i="10" s="1"/>
  <c r="S2254" i="10"/>
  <c r="X2254" i="10" s="1"/>
  <c r="S2253" i="10"/>
  <c r="X2253" i="10" s="1"/>
  <c r="S2252" i="10"/>
  <c r="X2252" i="10" s="1"/>
  <c r="S2251" i="10"/>
  <c r="X2251" i="10" s="1"/>
  <c r="S2250" i="10"/>
  <c r="X2250" i="10" s="1"/>
  <c r="S2249" i="10"/>
  <c r="X2249" i="10" s="1"/>
  <c r="S2248" i="10"/>
  <c r="X2248" i="10" s="1"/>
  <c r="S2247" i="10"/>
  <c r="X2247" i="10" s="1"/>
  <c r="S2246" i="10"/>
  <c r="X2246" i="10" s="1"/>
  <c r="S2245" i="10"/>
  <c r="X2245" i="10" s="1"/>
  <c r="S2244" i="10"/>
  <c r="X2244" i="10" s="1"/>
  <c r="S2243" i="10"/>
  <c r="X2243" i="10" s="1"/>
  <c r="S2242" i="10"/>
  <c r="X2242" i="10" s="1"/>
  <c r="S2241" i="10"/>
  <c r="X2241" i="10" s="1"/>
  <c r="S2240" i="10"/>
  <c r="X2240" i="10" s="1"/>
  <c r="S2239" i="10"/>
  <c r="X2239" i="10" s="1"/>
  <c r="S2238" i="10"/>
  <c r="X2238" i="10" s="1"/>
  <c r="S2237" i="10"/>
  <c r="X2237" i="10" s="1"/>
  <c r="S2236" i="10"/>
  <c r="X2236" i="10" s="1"/>
  <c r="S2235" i="10"/>
  <c r="X2235" i="10" s="1"/>
  <c r="S2234" i="10"/>
  <c r="X2234" i="10" s="1"/>
  <c r="S2233" i="10"/>
  <c r="X2233" i="10" s="1"/>
  <c r="S2232" i="10"/>
  <c r="X2232" i="10" s="1"/>
  <c r="S2231" i="10"/>
  <c r="X2231" i="10" s="1"/>
  <c r="S2230" i="10"/>
  <c r="X2230" i="10" s="1"/>
  <c r="S2229" i="10"/>
  <c r="X2229" i="10" s="1"/>
  <c r="S2228" i="10"/>
  <c r="X2228" i="10" s="1"/>
  <c r="S2227" i="10"/>
  <c r="X2227" i="10" s="1"/>
  <c r="S2226" i="10"/>
  <c r="X2226" i="10" s="1"/>
  <c r="S2225" i="10"/>
  <c r="X2225" i="10" s="1"/>
  <c r="S2224" i="10"/>
  <c r="X2224" i="10" s="1"/>
  <c r="S2223" i="10"/>
  <c r="X2223" i="10" s="1"/>
  <c r="S2222" i="10"/>
  <c r="X2222" i="10" s="1"/>
  <c r="S2221" i="10"/>
  <c r="X2221" i="10" s="1"/>
  <c r="S2220" i="10"/>
  <c r="X2220" i="10" s="1"/>
  <c r="S2219" i="10"/>
  <c r="X2219" i="10" s="1"/>
  <c r="S2218" i="10"/>
  <c r="X2218" i="10" s="1"/>
  <c r="S2217" i="10"/>
  <c r="X2217" i="10" s="1"/>
  <c r="S2216" i="10"/>
  <c r="X2216" i="10" s="1"/>
  <c r="S2215" i="10"/>
  <c r="X2215" i="10" s="1"/>
  <c r="S2214" i="10"/>
  <c r="X2214" i="10" s="1"/>
  <c r="S2213" i="10"/>
  <c r="X2213" i="10" s="1"/>
  <c r="S2212" i="10"/>
  <c r="X2212" i="10" s="1"/>
  <c r="S2211" i="10"/>
  <c r="X2211" i="10" s="1"/>
  <c r="S2210" i="10"/>
  <c r="X2210" i="10" s="1"/>
  <c r="S2209" i="10"/>
  <c r="X2209" i="10" s="1"/>
  <c r="S2208" i="10"/>
  <c r="X2208" i="10" s="1"/>
  <c r="S2207" i="10"/>
  <c r="X2207" i="10" s="1"/>
  <c r="S2206" i="10"/>
  <c r="X2206" i="10" s="1"/>
  <c r="S2205" i="10"/>
  <c r="X2205" i="10" s="1"/>
  <c r="S2204" i="10"/>
  <c r="X2204" i="10" s="1"/>
  <c r="S2203" i="10"/>
  <c r="X2203" i="10" s="1"/>
  <c r="S2202" i="10"/>
  <c r="X2202" i="10" s="1"/>
  <c r="S2201" i="10"/>
  <c r="X2201" i="10" s="1"/>
  <c r="S2200" i="10"/>
  <c r="X2200" i="10" s="1"/>
  <c r="S2199" i="10"/>
  <c r="X2199" i="10" s="1"/>
  <c r="S2198" i="10"/>
  <c r="X2198" i="10" s="1"/>
  <c r="S2197" i="10"/>
  <c r="X2197" i="10" s="1"/>
  <c r="S2196" i="10"/>
  <c r="X2196" i="10" s="1"/>
  <c r="S2195" i="10"/>
  <c r="X2195" i="10" s="1"/>
  <c r="S2194" i="10"/>
  <c r="X2194" i="10" s="1"/>
  <c r="S2193" i="10"/>
  <c r="X2193" i="10" s="1"/>
  <c r="S2192" i="10"/>
  <c r="X2192" i="10" s="1"/>
  <c r="S2191" i="10"/>
  <c r="X2191" i="10" s="1"/>
  <c r="S2190" i="10"/>
  <c r="X2190" i="10" s="1"/>
  <c r="S2189" i="10"/>
  <c r="X2189" i="10" s="1"/>
  <c r="S2188" i="10"/>
  <c r="X2188" i="10" s="1"/>
  <c r="S2187" i="10"/>
  <c r="X2187" i="10" s="1"/>
  <c r="S2186" i="10"/>
  <c r="X2186" i="10" s="1"/>
  <c r="S2185" i="10"/>
  <c r="X2185" i="10" s="1"/>
  <c r="S2184" i="10"/>
  <c r="X2184" i="10" s="1"/>
  <c r="S2183" i="10"/>
  <c r="X2183" i="10" s="1"/>
  <c r="S2182" i="10"/>
  <c r="X2182" i="10" s="1"/>
  <c r="S2181" i="10"/>
  <c r="X2181" i="10" s="1"/>
  <c r="S2180" i="10"/>
  <c r="X2180" i="10" s="1"/>
  <c r="S2179" i="10"/>
  <c r="X2179" i="10" s="1"/>
  <c r="S2178" i="10"/>
  <c r="X2178" i="10" s="1"/>
  <c r="S2177" i="10"/>
  <c r="X2177" i="10" s="1"/>
  <c r="S2176" i="10"/>
  <c r="X2176" i="10" s="1"/>
  <c r="S2175" i="10"/>
  <c r="X2175" i="10" s="1"/>
  <c r="S2174" i="10"/>
  <c r="X2174" i="10" s="1"/>
  <c r="S2173" i="10"/>
  <c r="X2173" i="10" s="1"/>
  <c r="S2172" i="10"/>
  <c r="X2172" i="10" s="1"/>
  <c r="S2171" i="10"/>
  <c r="X2171" i="10" s="1"/>
  <c r="S2170" i="10"/>
  <c r="X2170" i="10" s="1"/>
  <c r="S2169" i="10"/>
  <c r="X2169" i="10" s="1"/>
  <c r="S2168" i="10"/>
  <c r="X2168" i="10" s="1"/>
  <c r="S2167" i="10"/>
  <c r="X2167" i="10" s="1"/>
  <c r="S2166" i="10"/>
  <c r="X2166" i="10" s="1"/>
  <c r="S2165" i="10"/>
  <c r="X2165" i="10" s="1"/>
  <c r="S2164" i="10"/>
  <c r="X2164" i="10" s="1"/>
  <c r="S2163" i="10"/>
  <c r="X2163" i="10" s="1"/>
  <c r="S2162" i="10"/>
  <c r="X2162" i="10" s="1"/>
  <c r="S2161" i="10"/>
  <c r="X2161" i="10" s="1"/>
  <c r="S2160" i="10"/>
  <c r="X2160" i="10" s="1"/>
  <c r="S2159" i="10"/>
  <c r="X2159" i="10" s="1"/>
  <c r="S2158" i="10"/>
  <c r="X2158" i="10" s="1"/>
  <c r="S2157" i="10"/>
  <c r="X2157" i="10" s="1"/>
  <c r="S2156" i="10"/>
  <c r="X2156" i="10" s="1"/>
  <c r="S2155" i="10"/>
  <c r="X2155" i="10" s="1"/>
  <c r="S2154" i="10"/>
  <c r="X2154" i="10" s="1"/>
  <c r="S2153" i="10"/>
  <c r="X2153" i="10" s="1"/>
  <c r="S2152" i="10"/>
  <c r="X2152" i="10" s="1"/>
  <c r="S2151" i="10"/>
  <c r="X2151" i="10" s="1"/>
  <c r="S2150" i="10"/>
  <c r="X2150" i="10" s="1"/>
  <c r="S2149" i="10"/>
  <c r="X2149" i="10" s="1"/>
  <c r="S2148" i="10"/>
  <c r="X2148" i="10" s="1"/>
  <c r="S2147" i="10"/>
  <c r="X2147" i="10" s="1"/>
  <c r="S2146" i="10"/>
  <c r="X2146" i="10" s="1"/>
  <c r="S2145" i="10"/>
  <c r="X2145" i="10" s="1"/>
  <c r="S2144" i="10"/>
  <c r="X2144" i="10" s="1"/>
  <c r="S2143" i="10"/>
  <c r="X2143" i="10" s="1"/>
  <c r="S2142" i="10"/>
  <c r="X2142" i="10" s="1"/>
  <c r="S2141" i="10"/>
  <c r="X2141" i="10" s="1"/>
  <c r="S2140" i="10"/>
  <c r="X2140" i="10" s="1"/>
  <c r="S2139" i="10"/>
  <c r="X2139" i="10" s="1"/>
  <c r="S2138" i="10"/>
  <c r="X2138" i="10" s="1"/>
  <c r="S2137" i="10"/>
  <c r="X2137" i="10" s="1"/>
  <c r="S2136" i="10"/>
  <c r="X2136" i="10" s="1"/>
  <c r="S2135" i="10"/>
  <c r="X2135" i="10" s="1"/>
  <c r="S2134" i="10"/>
  <c r="X2134" i="10" s="1"/>
  <c r="S2133" i="10"/>
  <c r="X2133" i="10" s="1"/>
  <c r="S2132" i="10"/>
  <c r="X2132" i="10" s="1"/>
  <c r="S2131" i="10"/>
  <c r="X2131" i="10" s="1"/>
  <c r="S2130" i="10"/>
  <c r="X2130" i="10" s="1"/>
  <c r="S2129" i="10"/>
  <c r="X2129" i="10" s="1"/>
  <c r="S2128" i="10"/>
  <c r="X2128" i="10" s="1"/>
  <c r="S2127" i="10"/>
  <c r="X2127" i="10" s="1"/>
  <c r="S2126" i="10"/>
  <c r="X2126" i="10" s="1"/>
  <c r="S2125" i="10"/>
  <c r="X2125" i="10" s="1"/>
  <c r="S2124" i="10"/>
  <c r="X2124" i="10" s="1"/>
  <c r="S2123" i="10"/>
  <c r="X2123" i="10" s="1"/>
  <c r="S2122" i="10"/>
  <c r="X2122" i="10" s="1"/>
  <c r="S2121" i="10"/>
  <c r="X2121" i="10" s="1"/>
  <c r="S2120" i="10"/>
  <c r="X2120" i="10" s="1"/>
  <c r="S2119" i="10"/>
  <c r="X2119" i="10" s="1"/>
  <c r="S2118" i="10"/>
  <c r="X2118" i="10" s="1"/>
  <c r="S2117" i="10"/>
  <c r="X2117" i="10" s="1"/>
  <c r="S2116" i="10"/>
  <c r="X2116" i="10" s="1"/>
  <c r="S2115" i="10"/>
  <c r="X2115" i="10" s="1"/>
  <c r="S2114" i="10"/>
  <c r="X2114" i="10" s="1"/>
  <c r="S2113" i="10"/>
  <c r="X2113" i="10" s="1"/>
  <c r="S2112" i="10"/>
  <c r="X2112" i="10" s="1"/>
  <c r="S2111" i="10"/>
  <c r="X2111" i="10" s="1"/>
  <c r="S2110" i="10"/>
  <c r="X2110" i="10" s="1"/>
  <c r="S2109" i="10"/>
  <c r="X2109" i="10" s="1"/>
  <c r="S2108" i="10"/>
  <c r="X2108" i="10" s="1"/>
  <c r="S2107" i="10"/>
  <c r="X2107" i="10" s="1"/>
  <c r="S2106" i="10"/>
  <c r="X2106" i="10" s="1"/>
  <c r="S2105" i="10"/>
  <c r="X2105" i="10" s="1"/>
  <c r="S2104" i="10"/>
  <c r="X2104" i="10" s="1"/>
  <c r="S2103" i="10"/>
  <c r="X2103" i="10" s="1"/>
  <c r="S2102" i="10"/>
  <c r="X2102" i="10" s="1"/>
  <c r="S2101" i="10"/>
  <c r="X2101" i="10" s="1"/>
  <c r="S2100" i="10"/>
  <c r="X2100" i="10" s="1"/>
  <c r="S2099" i="10"/>
  <c r="X2099" i="10" s="1"/>
  <c r="S2098" i="10"/>
  <c r="X2098" i="10" s="1"/>
  <c r="S2097" i="10"/>
  <c r="X2097" i="10" s="1"/>
  <c r="S2096" i="10"/>
  <c r="X2096" i="10" s="1"/>
  <c r="S2095" i="10"/>
  <c r="X2095" i="10" s="1"/>
  <c r="S2094" i="10"/>
  <c r="X2094" i="10" s="1"/>
  <c r="S2093" i="10"/>
  <c r="X2093" i="10" s="1"/>
  <c r="S2092" i="10"/>
  <c r="X2092" i="10" s="1"/>
  <c r="S2091" i="10"/>
  <c r="X2091" i="10" s="1"/>
  <c r="S2090" i="10"/>
  <c r="X2090" i="10" s="1"/>
  <c r="S2089" i="10"/>
  <c r="X2089" i="10" s="1"/>
  <c r="S2088" i="10"/>
  <c r="X2088" i="10" s="1"/>
  <c r="S2087" i="10"/>
  <c r="X2087" i="10" s="1"/>
  <c r="S2086" i="10"/>
  <c r="X2086" i="10" s="1"/>
  <c r="S2085" i="10"/>
  <c r="X2085" i="10" s="1"/>
  <c r="S2084" i="10"/>
  <c r="X2084" i="10" s="1"/>
  <c r="S2083" i="10"/>
  <c r="X2083" i="10" s="1"/>
  <c r="S2082" i="10"/>
  <c r="X2082" i="10" s="1"/>
  <c r="S2081" i="10"/>
  <c r="X2081" i="10" s="1"/>
  <c r="S2080" i="10"/>
  <c r="X2080" i="10" s="1"/>
  <c r="S2079" i="10"/>
  <c r="X2079" i="10" s="1"/>
  <c r="S2078" i="10"/>
  <c r="X2078" i="10" s="1"/>
  <c r="S2077" i="10"/>
  <c r="X2077" i="10" s="1"/>
  <c r="S2076" i="10"/>
  <c r="X2076" i="10" s="1"/>
  <c r="S2075" i="10"/>
  <c r="X2075" i="10" s="1"/>
  <c r="S2074" i="10"/>
  <c r="X2074" i="10" s="1"/>
  <c r="S2073" i="10"/>
  <c r="X2073" i="10" s="1"/>
  <c r="S2072" i="10"/>
  <c r="X2072" i="10" s="1"/>
  <c r="S2071" i="10"/>
  <c r="X2071" i="10" s="1"/>
  <c r="S2070" i="10"/>
  <c r="X2070" i="10" s="1"/>
  <c r="S2069" i="10"/>
  <c r="X2069" i="10" s="1"/>
  <c r="S2068" i="10"/>
  <c r="X2068" i="10" s="1"/>
  <c r="S2067" i="10"/>
  <c r="X2067" i="10" s="1"/>
  <c r="S2066" i="10"/>
  <c r="X2066" i="10" s="1"/>
  <c r="S2065" i="10"/>
  <c r="X2065" i="10" s="1"/>
  <c r="S2064" i="10"/>
  <c r="X2064" i="10" s="1"/>
  <c r="S2063" i="10"/>
  <c r="X2063" i="10" s="1"/>
  <c r="S2062" i="10"/>
  <c r="X2062" i="10" s="1"/>
  <c r="S2061" i="10"/>
  <c r="X2061" i="10" s="1"/>
  <c r="S2060" i="10"/>
  <c r="X2060" i="10" s="1"/>
  <c r="S2059" i="10"/>
  <c r="X2059" i="10" s="1"/>
  <c r="S2058" i="10"/>
  <c r="X2058" i="10" s="1"/>
  <c r="S2057" i="10"/>
  <c r="X2057" i="10" s="1"/>
  <c r="S2056" i="10"/>
  <c r="X2056" i="10" s="1"/>
  <c r="S2055" i="10"/>
  <c r="X2055" i="10" s="1"/>
  <c r="S2054" i="10"/>
  <c r="X2054" i="10" s="1"/>
  <c r="S2053" i="10"/>
  <c r="X2053" i="10" s="1"/>
  <c r="S2052" i="10"/>
  <c r="X2052" i="10" s="1"/>
  <c r="S2051" i="10"/>
  <c r="X2051" i="10" s="1"/>
  <c r="S2050" i="10"/>
  <c r="X2050" i="10" s="1"/>
  <c r="S2049" i="10"/>
  <c r="X2049" i="10" s="1"/>
  <c r="S2048" i="10"/>
  <c r="X2048" i="10" s="1"/>
  <c r="S2047" i="10"/>
  <c r="X2047" i="10" s="1"/>
  <c r="S2046" i="10"/>
  <c r="X2046" i="10" s="1"/>
  <c r="S2045" i="10"/>
  <c r="X2045" i="10" s="1"/>
  <c r="S2044" i="10"/>
  <c r="X2044" i="10" s="1"/>
  <c r="S2043" i="10"/>
  <c r="X2043" i="10" s="1"/>
  <c r="S2042" i="10"/>
  <c r="X2042" i="10" s="1"/>
  <c r="S2041" i="10"/>
  <c r="X2041" i="10" s="1"/>
  <c r="S2040" i="10"/>
  <c r="X2040" i="10" s="1"/>
  <c r="S2039" i="10"/>
  <c r="X2039" i="10" s="1"/>
  <c r="S2038" i="10"/>
  <c r="X2038" i="10" s="1"/>
  <c r="S2037" i="10"/>
  <c r="X2037" i="10" s="1"/>
  <c r="S2036" i="10"/>
  <c r="X2036" i="10" s="1"/>
  <c r="S2035" i="10"/>
  <c r="X2035" i="10" s="1"/>
  <c r="S2034" i="10"/>
  <c r="X2034" i="10" s="1"/>
  <c r="S2033" i="10"/>
  <c r="X2033" i="10" s="1"/>
  <c r="S2032" i="10"/>
  <c r="X2032" i="10" s="1"/>
  <c r="S2031" i="10"/>
  <c r="X2031" i="10" s="1"/>
  <c r="S2030" i="10"/>
  <c r="X2030" i="10" s="1"/>
  <c r="S2029" i="10"/>
  <c r="X2029" i="10" s="1"/>
  <c r="S2028" i="10"/>
  <c r="X2028" i="10" s="1"/>
  <c r="S2027" i="10"/>
  <c r="X2027" i="10" s="1"/>
  <c r="S2026" i="10"/>
  <c r="X2026" i="10" s="1"/>
  <c r="S2025" i="10"/>
  <c r="X2025" i="10" s="1"/>
  <c r="S2024" i="10"/>
  <c r="X2024" i="10" s="1"/>
  <c r="S2023" i="10"/>
  <c r="X2023" i="10" s="1"/>
  <c r="S2022" i="10"/>
  <c r="X2022" i="10" s="1"/>
  <c r="S2021" i="10"/>
  <c r="X2021" i="10" s="1"/>
  <c r="S2020" i="10"/>
  <c r="X2020" i="10" s="1"/>
  <c r="S2019" i="10"/>
  <c r="X2019" i="10" s="1"/>
  <c r="S2018" i="10"/>
  <c r="X2018" i="10" s="1"/>
  <c r="S2017" i="10"/>
  <c r="X2017" i="10" s="1"/>
  <c r="S2016" i="10"/>
  <c r="X2016" i="10" s="1"/>
  <c r="S2015" i="10"/>
  <c r="X2015" i="10" s="1"/>
  <c r="S2014" i="10"/>
  <c r="X2014" i="10" s="1"/>
  <c r="S2013" i="10"/>
  <c r="X2013" i="10" s="1"/>
  <c r="S2012" i="10"/>
  <c r="X2012" i="10" s="1"/>
  <c r="S2011" i="10"/>
  <c r="X2011" i="10" s="1"/>
  <c r="S2010" i="10"/>
  <c r="X2010" i="10" s="1"/>
  <c r="S2009" i="10"/>
  <c r="X2009" i="10" s="1"/>
  <c r="S2008" i="10"/>
  <c r="X2008" i="10" s="1"/>
  <c r="S2007" i="10"/>
  <c r="X2007" i="10" s="1"/>
  <c r="S2006" i="10"/>
  <c r="X2006" i="10" s="1"/>
  <c r="S2005" i="10"/>
  <c r="X2005" i="10" s="1"/>
  <c r="S2004" i="10"/>
  <c r="X2004" i="10" s="1"/>
  <c r="S2003" i="10"/>
  <c r="X2003" i="10" s="1"/>
  <c r="S2002" i="10"/>
  <c r="X2002" i="10" s="1"/>
  <c r="S2001" i="10"/>
  <c r="X2001" i="10" s="1"/>
  <c r="S2000" i="10"/>
  <c r="X2000" i="10" s="1"/>
  <c r="S1999" i="10"/>
  <c r="X1999" i="10" s="1"/>
  <c r="S1998" i="10"/>
  <c r="X1998" i="10" s="1"/>
  <c r="S1997" i="10"/>
  <c r="X1997" i="10" s="1"/>
  <c r="S1996" i="10"/>
  <c r="X1996" i="10" s="1"/>
  <c r="S1995" i="10"/>
  <c r="X1995" i="10" s="1"/>
  <c r="S1994" i="10"/>
  <c r="X1994" i="10" s="1"/>
  <c r="S1993" i="10"/>
  <c r="X1993" i="10" s="1"/>
  <c r="S1992" i="10"/>
  <c r="X1992" i="10" s="1"/>
  <c r="S1991" i="10"/>
  <c r="X1991" i="10" s="1"/>
  <c r="S1990" i="10"/>
  <c r="X1990" i="10" s="1"/>
  <c r="S1989" i="10"/>
  <c r="X1989" i="10" s="1"/>
  <c r="S1988" i="10"/>
  <c r="X1988" i="10" s="1"/>
  <c r="S1987" i="10"/>
  <c r="X1987" i="10" s="1"/>
  <c r="S1986" i="10"/>
  <c r="X1986" i="10" s="1"/>
  <c r="S1985" i="10"/>
  <c r="X1985" i="10" s="1"/>
  <c r="S1984" i="10"/>
  <c r="X1984" i="10" s="1"/>
  <c r="S1983" i="10"/>
  <c r="X1983" i="10" s="1"/>
  <c r="S1982" i="10"/>
  <c r="X1982" i="10" s="1"/>
  <c r="S1981" i="10"/>
  <c r="X1981" i="10" s="1"/>
  <c r="S1980" i="10"/>
  <c r="X1980" i="10" s="1"/>
  <c r="S1979" i="10"/>
  <c r="X1979" i="10" s="1"/>
  <c r="S1978" i="10"/>
  <c r="X1978" i="10" s="1"/>
  <c r="S1977" i="10"/>
  <c r="X1977" i="10" s="1"/>
  <c r="S1976" i="10"/>
  <c r="X1976" i="10" s="1"/>
  <c r="S1975" i="10"/>
  <c r="X1975" i="10" s="1"/>
  <c r="S1974" i="10"/>
  <c r="X1974" i="10" s="1"/>
  <c r="S1973" i="10"/>
  <c r="X1973" i="10" s="1"/>
  <c r="S1972" i="10"/>
  <c r="X1972" i="10" s="1"/>
  <c r="S1971" i="10"/>
  <c r="X1971" i="10" s="1"/>
  <c r="S1970" i="10"/>
  <c r="X1970" i="10" s="1"/>
  <c r="S1969" i="10"/>
  <c r="X1969" i="10" s="1"/>
  <c r="S1968" i="10"/>
  <c r="X1968" i="10" s="1"/>
  <c r="S1967" i="10"/>
  <c r="X1967" i="10" s="1"/>
  <c r="S1966" i="10"/>
  <c r="X1966" i="10" s="1"/>
  <c r="S1965" i="10"/>
  <c r="X1965" i="10" s="1"/>
  <c r="S1964" i="10"/>
  <c r="X1964" i="10" s="1"/>
  <c r="S1963" i="10"/>
  <c r="X1963" i="10" s="1"/>
  <c r="S1962" i="10"/>
  <c r="X1962" i="10" s="1"/>
  <c r="S1961" i="10"/>
  <c r="X1961" i="10" s="1"/>
  <c r="S1960" i="10"/>
  <c r="X1960" i="10" s="1"/>
  <c r="S1959" i="10"/>
  <c r="X1959" i="10" s="1"/>
  <c r="S1958" i="10"/>
  <c r="X1958" i="10" s="1"/>
  <c r="S1957" i="10"/>
  <c r="X1957" i="10" s="1"/>
  <c r="S1956" i="10"/>
  <c r="X1956" i="10" s="1"/>
  <c r="S1955" i="10"/>
  <c r="X1955" i="10" s="1"/>
  <c r="S1954" i="10"/>
  <c r="X1954" i="10" s="1"/>
  <c r="S1953" i="10"/>
  <c r="X1953" i="10" s="1"/>
  <c r="S1952" i="10"/>
  <c r="X1952" i="10" s="1"/>
  <c r="S1951" i="10"/>
  <c r="X1951" i="10" s="1"/>
  <c r="S1950" i="10"/>
  <c r="X1950" i="10" s="1"/>
  <c r="S1949" i="10"/>
  <c r="X1949" i="10" s="1"/>
  <c r="S1948" i="10"/>
  <c r="X1948" i="10" s="1"/>
  <c r="S1947" i="10"/>
  <c r="X1947" i="10" s="1"/>
  <c r="S1946" i="10"/>
  <c r="X1946" i="10" s="1"/>
  <c r="S1945" i="10"/>
  <c r="X1945" i="10" s="1"/>
  <c r="S1944" i="10"/>
  <c r="X1944" i="10" s="1"/>
  <c r="S1943" i="10"/>
  <c r="X1943" i="10" s="1"/>
  <c r="S1942" i="10"/>
  <c r="X1942" i="10" s="1"/>
  <c r="S1941" i="10"/>
  <c r="X1941" i="10" s="1"/>
  <c r="S1940" i="10"/>
  <c r="X1940" i="10" s="1"/>
  <c r="S1939" i="10"/>
  <c r="X1939" i="10" s="1"/>
  <c r="S1938" i="10"/>
  <c r="X1938" i="10" s="1"/>
  <c r="S1937" i="10"/>
  <c r="X1937" i="10" s="1"/>
  <c r="S1936" i="10"/>
  <c r="X1936" i="10" s="1"/>
  <c r="S1935" i="10"/>
  <c r="X1935" i="10" s="1"/>
  <c r="S1934" i="10"/>
  <c r="X1934" i="10" s="1"/>
  <c r="S1933" i="10"/>
  <c r="X1933" i="10" s="1"/>
  <c r="S1932" i="10"/>
  <c r="X1932" i="10" s="1"/>
  <c r="S1931" i="10"/>
  <c r="X1931" i="10" s="1"/>
  <c r="S1930" i="10"/>
  <c r="X1930" i="10" s="1"/>
  <c r="S1929" i="10"/>
  <c r="X1929" i="10" s="1"/>
  <c r="S1928" i="10"/>
  <c r="X1928" i="10" s="1"/>
  <c r="S1927" i="10"/>
  <c r="X1927" i="10" s="1"/>
  <c r="S1926" i="10"/>
  <c r="X1926" i="10" s="1"/>
  <c r="S1925" i="10"/>
  <c r="X1925" i="10" s="1"/>
  <c r="S1924" i="10"/>
  <c r="X1924" i="10" s="1"/>
  <c r="S1923" i="10"/>
  <c r="X1923" i="10" s="1"/>
  <c r="S1922" i="10"/>
  <c r="X1922" i="10" s="1"/>
  <c r="S1921" i="10"/>
  <c r="X1921" i="10" s="1"/>
  <c r="S1920" i="10"/>
  <c r="X1920" i="10" s="1"/>
  <c r="S1919" i="10"/>
  <c r="X1919" i="10" s="1"/>
  <c r="S1918" i="10"/>
  <c r="X1918" i="10" s="1"/>
  <c r="S1917" i="10"/>
  <c r="X1917" i="10" s="1"/>
  <c r="S1916" i="10"/>
  <c r="X1916" i="10" s="1"/>
  <c r="S1915" i="10"/>
  <c r="X1915" i="10" s="1"/>
  <c r="S1914" i="10"/>
  <c r="X1914" i="10" s="1"/>
  <c r="S1913" i="10"/>
  <c r="X1913" i="10" s="1"/>
  <c r="S1912" i="10"/>
  <c r="X1912" i="10" s="1"/>
  <c r="S1911" i="10"/>
  <c r="X1911" i="10" s="1"/>
  <c r="S1910" i="10"/>
  <c r="X1910" i="10" s="1"/>
  <c r="S1909" i="10"/>
  <c r="X1909" i="10" s="1"/>
  <c r="S1908" i="10"/>
  <c r="X1908" i="10" s="1"/>
  <c r="S1907" i="10"/>
  <c r="X1907" i="10" s="1"/>
  <c r="S1906" i="10"/>
  <c r="X1906" i="10" s="1"/>
  <c r="S1905" i="10"/>
  <c r="X1905" i="10" s="1"/>
  <c r="S1904" i="10"/>
  <c r="X1904" i="10" s="1"/>
  <c r="S1903" i="10"/>
  <c r="X1903" i="10" s="1"/>
  <c r="S1902" i="10"/>
  <c r="X1902" i="10" s="1"/>
  <c r="S1901" i="10"/>
  <c r="X1901" i="10" s="1"/>
  <c r="S1900" i="10"/>
  <c r="X1900" i="10" s="1"/>
  <c r="S1899" i="10"/>
  <c r="X1899" i="10" s="1"/>
  <c r="S1898" i="10"/>
  <c r="X1898" i="10" s="1"/>
  <c r="S1897" i="10"/>
  <c r="X1897" i="10" s="1"/>
  <c r="S1896" i="10"/>
  <c r="X1896" i="10" s="1"/>
  <c r="S1895" i="10"/>
  <c r="X1895" i="10" s="1"/>
  <c r="S1894" i="10"/>
  <c r="X1894" i="10" s="1"/>
  <c r="S1893" i="10"/>
  <c r="X1893" i="10" s="1"/>
  <c r="S1892" i="10"/>
  <c r="X1892" i="10" s="1"/>
  <c r="S1891" i="10"/>
  <c r="X1891" i="10" s="1"/>
  <c r="S1890" i="10"/>
  <c r="X1890" i="10" s="1"/>
  <c r="S1889" i="10"/>
  <c r="X1889" i="10" s="1"/>
  <c r="S1888" i="10"/>
  <c r="X1888" i="10" s="1"/>
  <c r="S1887" i="10"/>
  <c r="X1887" i="10" s="1"/>
  <c r="S1886" i="10"/>
  <c r="X1886" i="10" s="1"/>
  <c r="S1885" i="10"/>
  <c r="X1885" i="10" s="1"/>
  <c r="S1884" i="10"/>
  <c r="X1884" i="10" s="1"/>
  <c r="S1883" i="10"/>
  <c r="X1883" i="10" s="1"/>
  <c r="S1882" i="10"/>
  <c r="X1882" i="10" s="1"/>
  <c r="S1881" i="10"/>
  <c r="X1881" i="10" s="1"/>
  <c r="S1880" i="10"/>
  <c r="X1880" i="10" s="1"/>
  <c r="S1879" i="10"/>
  <c r="X1879" i="10" s="1"/>
  <c r="S1878" i="10"/>
  <c r="X1878" i="10" s="1"/>
  <c r="S1877" i="10"/>
  <c r="X1877" i="10" s="1"/>
  <c r="S1876" i="10"/>
  <c r="X1876" i="10" s="1"/>
  <c r="S1875" i="10"/>
  <c r="X1875" i="10" s="1"/>
  <c r="S1874" i="10"/>
  <c r="X1874" i="10" s="1"/>
  <c r="S1873" i="10"/>
  <c r="X1873" i="10" s="1"/>
  <c r="S1872" i="10"/>
  <c r="X1872" i="10" s="1"/>
  <c r="S1871" i="10"/>
  <c r="X1871" i="10" s="1"/>
  <c r="S1870" i="10"/>
  <c r="X1870" i="10" s="1"/>
  <c r="S1869" i="10"/>
  <c r="X1869" i="10" s="1"/>
  <c r="S1868" i="10"/>
  <c r="X1868" i="10" s="1"/>
  <c r="S1867" i="10"/>
  <c r="X1867" i="10" s="1"/>
  <c r="S1866" i="10"/>
  <c r="X1866" i="10" s="1"/>
  <c r="S1865" i="10"/>
  <c r="X1865" i="10" s="1"/>
  <c r="S1864" i="10"/>
  <c r="X1864" i="10" s="1"/>
  <c r="S1863" i="10"/>
  <c r="X1863" i="10" s="1"/>
  <c r="S1862" i="10"/>
  <c r="X1862" i="10" s="1"/>
  <c r="S1861" i="10"/>
  <c r="X1861" i="10" s="1"/>
  <c r="S1860" i="10"/>
  <c r="X1860" i="10" s="1"/>
  <c r="S1859" i="10"/>
  <c r="X1859" i="10" s="1"/>
  <c r="S1858" i="10"/>
  <c r="X1858" i="10" s="1"/>
  <c r="S1857" i="10"/>
  <c r="X1857" i="10" s="1"/>
  <c r="S1856" i="10"/>
  <c r="X1856" i="10" s="1"/>
  <c r="S1855" i="10"/>
  <c r="X1855" i="10" s="1"/>
  <c r="S1854" i="10"/>
  <c r="X1854" i="10" s="1"/>
  <c r="S1853" i="10"/>
  <c r="X1853" i="10" s="1"/>
  <c r="S1852" i="10"/>
  <c r="X1852" i="10" s="1"/>
  <c r="S1851" i="10"/>
  <c r="X1851" i="10" s="1"/>
  <c r="S1850" i="10"/>
  <c r="X1850" i="10" s="1"/>
  <c r="S1849" i="10"/>
  <c r="X1849" i="10" s="1"/>
  <c r="S1848" i="10"/>
  <c r="X1848" i="10" s="1"/>
  <c r="S1847" i="10"/>
  <c r="X1847" i="10" s="1"/>
  <c r="S1846" i="10"/>
  <c r="X1846" i="10" s="1"/>
  <c r="S1845" i="10"/>
  <c r="X1845" i="10" s="1"/>
  <c r="S1844" i="10"/>
  <c r="X1844" i="10" s="1"/>
  <c r="S1843" i="10"/>
  <c r="X1843" i="10" s="1"/>
  <c r="S1842" i="10"/>
  <c r="X1842" i="10" s="1"/>
  <c r="S1841" i="10"/>
  <c r="X1841" i="10" s="1"/>
  <c r="S1840" i="10"/>
  <c r="X1840" i="10" s="1"/>
  <c r="S1839" i="10"/>
  <c r="X1839" i="10" s="1"/>
  <c r="S1838" i="10"/>
  <c r="X1838" i="10" s="1"/>
  <c r="S1837" i="10"/>
  <c r="X1837" i="10" s="1"/>
  <c r="S1836" i="10"/>
  <c r="X1836" i="10" s="1"/>
  <c r="S1835" i="10"/>
  <c r="X1835" i="10" s="1"/>
  <c r="S1834" i="10"/>
  <c r="X1834" i="10" s="1"/>
  <c r="S1833" i="10"/>
  <c r="X1833" i="10" s="1"/>
  <c r="S1832" i="10"/>
  <c r="X1832" i="10" s="1"/>
  <c r="S1831" i="10"/>
  <c r="X1831" i="10" s="1"/>
  <c r="S1830" i="10"/>
  <c r="X1830" i="10" s="1"/>
  <c r="S1829" i="10"/>
  <c r="X1829" i="10" s="1"/>
  <c r="S1828" i="10"/>
  <c r="X1828" i="10" s="1"/>
  <c r="S1827" i="10"/>
  <c r="X1827" i="10" s="1"/>
  <c r="S1826" i="10"/>
  <c r="X1826" i="10" s="1"/>
  <c r="S1825" i="10"/>
  <c r="X1825" i="10" s="1"/>
  <c r="S1824" i="10"/>
  <c r="X1824" i="10" s="1"/>
  <c r="S1823" i="10"/>
  <c r="X1823" i="10" s="1"/>
  <c r="S1822" i="10"/>
  <c r="X1822" i="10" s="1"/>
  <c r="S1821" i="10"/>
  <c r="X1821" i="10" s="1"/>
  <c r="S1820" i="10"/>
  <c r="X1820" i="10" s="1"/>
  <c r="S1819" i="10"/>
  <c r="X1819" i="10" s="1"/>
  <c r="S1818" i="10"/>
  <c r="X1818" i="10" s="1"/>
  <c r="S1817" i="10"/>
  <c r="X1817" i="10" s="1"/>
  <c r="S1816" i="10"/>
  <c r="X1816" i="10" s="1"/>
  <c r="S1815" i="10"/>
  <c r="X1815" i="10" s="1"/>
  <c r="S1814" i="10"/>
  <c r="X1814" i="10" s="1"/>
  <c r="S1813" i="10"/>
  <c r="X1813" i="10" s="1"/>
  <c r="S1812" i="10"/>
  <c r="X1812" i="10" s="1"/>
  <c r="S1811" i="10"/>
  <c r="X1811" i="10" s="1"/>
  <c r="S1810" i="10"/>
  <c r="X1810" i="10" s="1"/>
  <c r="S1809" i="10"/>
  <c r="X1809" i="10" s="1"/>
  <c r="S1808" i="10"/>
  <c r="X1808" i="10" s="1"/>
  <c r="S1807" i="10"/>
  <c r="X1807" i="10" s="1"/>
  <c r="S1806" i="10"/>
  <c r="X1806" i="10" s="1"/>
  <c r="S1805" i="10"/>
  <c r="X1805" i="10" s="1"/>
  <c r="S1804" i="10"/>
  <c r="X1804" i="10" s="1"/>
  <c r="S1803" i="10"/>
  <c r="X1803" i="10" s="1"/>
  <c r="S1802" i="10"/>
  <c r="X1802" i="10" s="1"/>
  <c r="S1801" i="10"/>
  <c r="X1801" i="10" s="1"/>
  <c r="S1800" i="10"/>
  <c r="X1800" i="10" s="1"/>
  <c r="S1799" i="10"/>
  <c r="X1799" i="10" s="1"/>
  <c r="S1798" i="10"/>
  <c r="X1798" i="10" s="1"/>
  <c r="S1797" i="10"/>
  <c r="X1797" i="10" s="1"/>
  <c r="S1796" i="10"/>
  <c r="X1796" i="10" s="1"/>
  <c r="S1795" i="10"/>
  <c r="X1795" i="10" s="1"/>
  <c r="S1794" i="10"/>
  <c r="X1794" i="10" s="1"/>
  <c r="S1793" i="10"/>
  <c r="X1793" i="10" s="1"/>
  <c r="S1792" i="10"/>
  <c r="X1792" i="10" s="1"/>
  <c r="S1791" i="10"/>
  <c r="X1791" i="10" s="1"/>
  <c r="S1790" i="10"/>
  <c r="X1790" i="10" s="1"/>
  <c r="S1789" i="10"/>
  <c r="X1789" i="10" s="1"/>
  <c r="S1788" i="10"/>
  <c r="X1788" i="10" s="1"/>
  <c r="S1787" i="10"/>
  <c r="X1787" i="10" s="1"/>
  <c r="S1786" i="10"/>
  <c r="X1786" i="10" s="1"/>
  <c r="S1785" i="10"/>
  <c r="X1785" i="10" s="1"/>
  <c r="S1784" i="10"/>
  <c r="X1784" i="10" s="1"/>
  <c r="S1783" i="10"/>
  <c r="X1783" i="10" s="1"/>
  <c r="S1782" i="10"/>
  <c r="X1782" i="10" s="1"/>
  <c r="S1781" i="10"/>
  <c r="X1781" i="10" s="1"/>
  <c r="S1780" i="10"/>
  <c r="X1780" i="10" s="1"/>
  <c r="S1779" i="10"/>
  <c r="X1779" i="10" s="1"/>
  <c r="S1778" i="10"/>
  <c r="X1778" i="10" s="1"/>
  <c r="S1777" i="10"/>
  <c r="X1777" i="10" s="1"/>
  <c r="S1776" i="10"/>
  <c r="X1776" i="10" s="1"/>
  <c r="S1775" i="10"/>
  <c r="X1775" i="10" s="1"/>
  <c r="S1774" i="10"/>
  <c r="X1774" i="10" s="1"/>
  <c r="S1773" i="10"/>
  <c r="X1773" i="10" s="1"/>
  <c r="S1772" i="10"/>
  <c r="X1772" i="10" s="1"/>
  <c r="S1771" i="10"/>
  <c r="X1771" i="10" s="1"/>
  <c r="S1770" i="10"/>
  <c r="X1770" i="10" s="1"/>
  <c r="S1769" i="10"/>
  <c r="X1769" i="10" s="1"/>
  <c r="S1768" i="10"/>
  <c r="X1768" i="10" s="1"/>
  <c r="S1767" i="10"/>
  <c r="X1767" i="10" s="1"/>
  <c r="S1766" i="10"/>
  <c r="X1766" i="10" s="1"/>
  <c r="S1765" i="10"/>
  <c r="X1765" i="10" s="1"/>
  <c r="S1764" i="10"/>
  <c r="X1764" i="10" s="1"/>
  <c r="S1763" i="10"/>
  <c r="X1763" i="10" s="1"/>
  <c r="S1762" i="10"/>
  <c r="X1762" i="10" s="1"/>
  <c r="S1761" i="10"/>
  <c r="X1761" i="10" s="1"/>
  <c r="S1760" i="10"/>
  <c r="X1760" i="10" s="1"/>
  <c r="S1759" i="10"/>
  <c r="X1759" i="10" s="1"/>
  <c r="S1758" i="10"/>
  <c r="X1758" i="10" s="1"/>
  <c r="S1757" i="10"/>
  <c r="X1757" i="10" s="1"/>
  <c r="S1756" i="10"/>
  <c r="X1756" i="10" s="1"/>
  <c r="S1755" i="10"/>
  <c r="X1755" i="10" s="1"/>
  <c r="S1754" i="10"/>
  <c r="X1754" i="10" s="1"/>
  <c r="S1753" i="10"/>
  <c r="X1753" i="10" s="1"/>
  <c r="S1752" i="10"/>
  <c r="X1752" i="10" s="1"/>
  <c r="S1751" i="10"/>
  <c r="X1751" i="10" s="1"/>
  <c r="S1750" i="10"/>
  <c r="X1750" i="10" s="1"/>
  <c r="S1749" i="10"/>
  <c r="X1749" i="10" s="1"/>
  <c r="S1748" i="10"/>
  <c r="X1748" i="10" s="1"/>
  <c r="S1747" i="10"/>
  <c r="X1747" i="10" s="1"/>
  <c r="S1746" i="10"/>
  <c r="X1746" i="10" s="1"/>
  <c r="S1745" i="10"/>
  <c r="X1745" i="10" s="1"/>
  <c r="S1744" i="10"/>
  <c r="X1744" i="10" s="1"/>
  <c r="S1743" i="10"/>
  <c r="X1743" i="10" s="1"/>
  <c r="S1742" i="10"/>
  <c r="X1742" i="10" s="1"/>
  <c r="S1741" i="10"/>
  <c r="X1741" i="10" s="1"/>
  <c r="S1740" i="10"/>
  <c r="X1740" i="10" s="1"/>
  <c r="S1739" i="10"/>
  <c r="X1739" i="10" s="1"/>
  <c r="S1738" i="10"/>
  <c r="X1738" i="10" s="1"/>
  <c r="S1737" i="10"/>
  <c r="X1737" i="10" s="1"/>
  <c r="S1736" i="10"/>
  <c r="X1736" i="10" s="1"/>
  <c r="S1735" i="10"/>
  <c r="X1735" i="10" s="1"/>
  <c r="S1734" i="10"/>
  <c r="X1734" i="10" s="1"/>
  <c r="S1733" i="10"/>
  <c r="X1733" i="10" s="1"/>
  <c r="S1732" i="10"/>
  <c r="X1732" i="10" s="1"/>
  <c r="S1731" i="10"/>
  <c r="X1731" i="10" s="1"/>
  <c r="S1730" i="10"/>
  <c r="X1730" i="10" s="1"/>
  <c r="S1729" i="10"/>
  <c r="X1729" i="10" s="1"/>
  <c r="S1728" i="10"/>
  <c r="X1728" i="10" s="1"/>
  <c r="S1727" i="10"/>
  <c r="X1727" i="10" s="1"/>
  <c r="S1726" i="10"/>
  <c r="X1726" i="10" s="1"/>
  <c r="S1725" i="10"/>
  <c r="X1725" i="10" s="1"/>
  <c r="S1724" i="10"/>
  <c r="X1724" i="10" s="1"/>
  <c r="S1723" i="10"/>
  <c r="X1723" i="10" s="1"/>
  <c r="S1722" i="10"/>
  <c r="X1722" i="10" s="1"/>
  <c r="S1721" i="10"/>
  <c r="X1721" i="10" s="1"/>
  <c r="S1720" i="10"/>
  <c r="X1720" i="10" s="1"/>
  <c r="S1719" i="10"/>
  <c r="X1719" i="10" s="1"/>
  <c r="S1718" i="10"/>
  <c r="X1718" i="10" s="1"/>
  <c r="S1717" i="10"/>
  <c r="X1717" i="10" s="1"/>
  <c r="S1716" i="10"/>
  <c r="X1716" i="10" s="1"/>
  <c r="S1715" i="10"/>
  <c r="X1715" i="10" s="1"/>
  <c r="S1714" i="10"/>
  <c r="X1714" i="10" s="1"/>
  <c r="S1713" i="10"/>
  <c r="X1713" i="10" s="1"/>
  <c r="S1712" i="10"/>
  <c r="X1712" i="10" s="1"/>
  <c r="S1711" i="10"/>
  <c r="X1711" i="10" s="1"/>
  <c r="S1710" i="10"/>
  <c r="X1710" i="10" s="1"/>
  <c r="S1709" i="10"/>
  <c r="X1709" i="10" s="1"/>
  <c r="S1708" i="10"/>
  <c r="X1708" i="10" s="1"/>
  <c r="S1707" i="10"/>
  <c r="X1707" i="10" s="1"/>
  <c r="S1706" i="10"/>
  <c r="X1706" i="10" s="1"/>
  <c r="S1705" i="10"/>
  <c r="X1705" i="10" s="1"/>
  <c r="S1704" i="10"/>
  <c r="X1704" i="10" s="1"/>
  <c r="S1703" i="10"/>
  <c r="X1703" i="10" s="1"/>
  <c r="S1702" i="10"/>
  <c r="X1702" i="10" s="1"/>
  <c r="S1701" i="10"/>
  <c r="X1701" i="10" s="1"/>
  <c r="S1700" i="10"/>
  <c r="X1700" i="10" s="1"/>
  <c r="S1699" i="10"/>
  <c r="X1699" i="10" s="1"/>
  <c r="S1698" i="10"/>
  <c r="X1698" i="10" s="1"/>
  <c r="S1697" i="10"/>
  <c r="X1697" i="10" s="1"/>
  <c r="S1696" i="10"/>
  <c r="X1696" i="10" s="1"/>
  <c r="S1695" i="10"/>
  <c r="X1695" i="10" s="1"/>
  <c r="S1694" i="10"/>
  <c r="X1694" i="10" s="1"/>
  <c r="S1693" i="10"/>
  <c r="X1693" i="10" s="1"/>
  <c r="S1672" i="10"/>
  <c r="X1672" i="10" s="1"/>
  <c r="S1669" i="10"/>
  <c r="X1669" i="10" s="1"/>
  <c r="S1655" i="10"/>
  <c r="X1655" i="10" s="1"/>
  <c r="S1643" i="10"/>
  <c r="X1643" i="10" s="1"/>
  <c r="S1640" i="10"/>
  <c r="X1640" i="10" s="1"/>
  <c r="S1634" i="10"/>
  <c r="X1634" i="10" s="1"/>
  <c r="S1626" i="10"/>
  <c r="X1626" i="10" s="1"/>
  <c r="S1609" i="10"/>
  <c r="X1609" i="10" s="1"/>
  <c r="S1606" i="10"/>
  <c r="X1606" i="10" s="1"/>
  <c r="S1603" i="10"/>
  <c r="X1603" i="10" s="1"/>
  <c r="S1592" i="10"/>
  <c r="X1592" i="10" s="1"/>
  <c r="S1591" i="10"/>
  <c r="X1591" i="10" s="1"/>
  <c r="S1582" i="10"/>
  <c r="X1582" i="10" s="1"/>
  <c r="S1581" i="10"/>
  <c r="X1581" i="10" s="1"/>
  <c r="S1580" i="10"/>
  <c r="X1580" i="10" s="1"/>
  <c r="S1579" i="10"/>
  <c r="X1579" i="10" s="1"/>
  <c r="S1578" i="10"/>
  <c r="X1578" i="10" s="1"/>
  <c r="S1560" i="10"/>
  <c r="X1560" i="10" s="1"/>
  <c r="S1559" i="10"/>
  <c r="X1559" i="10" s="1"/>
  <c r="S1558" i="10"/>
  <c r="X1558" i="10" s="1"/>
  <c r="S1557" i="10"/>
  <c r="X1557" i="10" s="1"/>
  <c r="S1548" i="10"/>
  <c r="X1548" i="10" s="1"/>
  <c r="S1547" i="10"/>
  <c r="X1547" i="10" s="1"/>
  <c r="S1546" i="10"/>
  <c r="X1546" i="10" s="1"/>
  <c r="S1529" i="10"/>
  <c r="X1529" i="10" s="1"/>
  <c r="S1528" i="10"/>
  <c r="X1528" i="10" s="1"/>
  <c r="S1524" i="10"/>
  <c r="X1524" i="10" s="1"/>
  <c r="X1425" i="10"/>
  <c r="X1391" i="10"/>
  <c r="X1373" i="10"/>
  <c r="X1283" i="10"/>
  <c r="X1219" i="10"/>
  <c r="X1196" i="10"/>
  <c r="X1077" i="10"/>
  <c r="X1054" i="10"/>
  <c r="X933" i="10"/>
  <c r="X931" i="10"/>
  <c r="X779" i="10"/>
  <c r="X725" i="10"/>
  <c r="X633" i="10"/>
  <c r="X624" i="10"/>
  <c r="X402" i="10"/>
  <c r="X400" i="10"/>
  <c r="X321" i="10"/>
  <c r="X302" i="10"/>
  <c r="X282" i="10"/>
  <c r="X243" i="10"/>
  <c r="X241" i="10"/>
  <c r="X191" i="10"/>
  <c r="X190" i="10"/>
  <c r="X189" i="10"/>
  <c r="X186" i="10"/>
  <c r="X161" i="10"/>
  <c r="X126" i="10"/>
  <c r="X79" i="10"/>
  <c r="X74" i="10"/>
  <c r="T4865" i="10"/>
  <c r="T4864" i="10"/>
  <c r="T4863" i="10"/>
  <c r="T4862" i="10"/>
  <c r="T4861" i="10"/>
  <c r="T4860" i="10"/>
  <c r="T4859" i="10"/>
  <c r="T4858" i="10"/>
  <c r="T4857" i="10"/>
  <c r="T4856" i="10"/>
  <c r="T4855" i="10"/>
  <c r="T4854" i="10"/>
  <c r="T4853" i="10"/>
  <c r="T4852" i="10"/>
  <c r="T4851" i="10"/>
  <c r="T4850" i="10"/>
  <c r="T4849" i="10"/>
  <c r="T4848" i="10"/>
  <c r="T4847" i="10"/>
  <c r="T4846" i="10"/>
  <c r="T4845" i="10"/>
  <c r="T4844" i="10"/>
  <c r="T4843" i="10"/>
  <c r="T4842" i="10"/>
  <c r="T4841" i="10"/>
  <c r="T4840" i="10"/>
  <c r="T4839" i="10"/>
  <c r="T4838" i="10"/>
  <c r="T4837" i="10"/>
  <c r="T4836" i="10"/>
  <c r="T4835" i="10"/>
  <c r="T4834" i="10"/>
  <c r="T4833" i="10"/>
  <c r="T4832" i="10"/>
  <c r="T4831" i="10"/>
  <c r="T4830" i="10"/>
  <c r="T4829" i="10"/>
  <c r="T4828" i="10"/>
  <c r="T4827" i="10"/>
  <c r="T4826" i="10"/>
  <c r="T4825" i="10"/>
  <c r="T4824" i="10"/>
  <c r="T4823" i="10"/>
  <c r="T4822" i="10"/>
  <c r="T4821" i="10"/>
  <c r="T4820" i="10"/>
  <c r="T4819" i="10"/>
  <c r="T4818" i="10"/>
  <c r="T4817" i="10"/>
  <c r="T4816" i="10"/>
  <c r="T4815" i="10"/>
  <c r="T4814" i="10"/>
  <c r="T4813" i="10"/>
  <c r="T4812" i="10"/>
  <c r="T4811" i="10"/>
  <c r="T4810" i="10"/>
  <c r="T4809" i="10"/>
  <c r="T4808" i="10"/>
  <c r="T4807" i="10"/>
  <c r="T4806" i="10"/>
  <c r="T4805" i="10"/>
  <c r="T4804" i="10"/>
  <c r="T4803" i="10"/>
  <c r="T4802" i="10"/>
  <c r="T4801" i="10"/>
  <c r="T4800" i="10"/>
  <c r="T4799" i="10"/>
  <c r="T4798" i="10"/>
  <c r="T4797" i="10"/>
  <c r="T4796" i="10"/>
  <c r="T4795" i="10"/>
  <c r="T4794" i="10"/>
  <c r="T4793" i="10"/>
  <c r="T4792" i="10"/>
  <c r="T4791" i="10"/>
  <c r="T4790" i="10"/>
  <c r="T4789" i="10"/>
  <c r="T4788" i="10"/>
  <c r="T4787" i="10"/>
  <c r="T4786" i="10"/>
  <c r="T4785" i="10"/>
  <c r="T4784" i="10"/>
  <c r="T4783" i="10"/>
  <c r="T4782" i="10"/>
  <c r="T4781" i="10"/>
  <c r="T4780" i="10"/>
  <c r="T4779" i="10"/>
  <c r="T4778" i="10"/>
  <c r="T4777" i="10"/>
  <c r="T4776" i="10"/>
  <c r="T4775" i="10"/>
  <c r="T4774" i="10"/>
  <c r="T4773" i="10"/>
  <c r="T4772" i="10"/>
  <c r="T4771" i="10"/>
  <c r="T4770" i="10"/>
  <c r="T4769" i="10"/>
  <c r="T4768" i="10"/>
  <c r="T4767" i="10"/>
  <c r="T4766" i="10"/>
  <c r="T4765" i="10"/>
  <c r="T4764" i="10"/>
  <c r="T4763" i="10"/>
  <c r="T4762" i="10"/>
  <c r="T4761" i="10"/>
  <c r="T4760" i="10"/>
  <c r="T4759" i="10"/>
  <c r="T4758" i="10"/>
  <c r="T4757" i="10"/>
  <c r="T4756" i="10"/>
  <c r="T4755" i="10"/>
  <c r="T4754" i="10"/>
  <c r="T4753" i="10"/>
  <c r="T4752" i="10"/>
  <c r="T4751" i="10"/>
  <c r="T4750" i="10"/>
  <c r="T4749" i="10"/>
  <c r="T4748" i="10"/>
  <c r="T4747" i="10"/>
  <c r="T4746" i="10"/>
  <c r="T4745" i="10"/>
  <c r="T4744" i="10"/>
  <c r="T4743" i="10"/>
  <c r="T4742" i="10"/>
  <c r="T4741" i="10"/>
  <c r="T4740" i="10"/>
  <c r="T4739" i="10"/>
  <c r="T4738" i="10"/>
  <c r="T4737" i="10"/>
  <c r="T4736" i="10"/>
  <c r="T4735" i="10"/>
  <c r="T4734" i="10"/>
  <c r="T4733" i="10"/>
  <c r="T4732" i="10"/>
  <c r="T4731" i="10"/>
  <c r="T4730" i="10"/>
  <c r="T4729" i="10"/>
  <c r="T4728" i="10"/>
  <c r="T4727" i="10"/>
  <c r="T4726" i="10"/>
  <c r="T4725" i="10"/>
  <c r="T4724" i="10"/>
  <c r="T4723" i="10"/>
  <c r="T4722" i="10"/>
  <c r="T4721" i="10"/>
  <c r="T4720" i="10"/>
  <c r="T4719" i="10"/>
  <c r="T4718" i="10"/>
  <c r="T4717" i="10"/>
  <c r="T4716" i="10"/>
  <c r="T4715" i="10"/>
  <c r="T4714" i="10"/>
  <c r="T4713" i="10"/>
  <c r="T4712" i="10"/>
  <c r="T4711" i="10"/>
  <c r="T4710" i="10"/>
  <c r="T4709" i="10"/>
  <c r="T4708" i="10"/>
  <c r="T4707" i="10"/>
  <c r="T4706" i="10"/>
  <c r="T4705" i="10"/>
  <c r="T4704" i="10"/>
  <c r="T4703" i="10"/>
  <c r="T4702" i="10"/>
  <c r="T4701" i="10"/>
  <c r="T4700" i="10"/>
  <c r="T4699" i="10"/>
  <c r="T4698" i="10"/>
  <c r="T4697" i="10"/>
  <c r="T4696" i="10"/>
  <c r="T4695" i="10"/>
  <c r="T4694" i="10"/>
  <c r="T4693" i="10"/>
  <c r="T4692" i="10"/>
  <c r="T4691" i="10"/>
  <c r="T4690" i="10"/>
  <c r="T4689" i="10"/>
  <c r="T4688" i="10"/>
  <c r="T4687" i="10"/>
  <c r="T4686" i="10"/>
  <c r="T4685" i="10"/>
  <c r="T4684" i="10"/>
  <c r="T4683" i="10"/>
  <c r="T4682" i="10"/>
  <c r="T4681" i="10"/>
  <c r="T4680" i="10"/>
  <c r="T4679" i="10"/>
  <c r="T4678" i="10"/>
  <c r="T4677" i="10"/>
  <c r="T4676" i="10"/>
  <c r="T4675" i="10"/>
  <c r="T4674" i="10"/>
  <c r="T4673" i="10"/>
  <c r="T4672" i="10"/>
  <c r="T4671" i="10"/>
  <c r="T4670" i="10"/>
  <c r="T4669" i="10"/>
  <c r="T4668" i="10"/>
  <c r="T4667" i="10"/>
  <c r="T4666" i="10"/>
  <c r="T4665" i="10"/>
  <c r="T4664" i="10"/>
  <c r="T4663" i="10"/>
  <c r="T4662" i="10"/>
  <c r="T4661" i="10"/>
  <c r="T4660" i="10"/>
  <c r="T4659" i="10"/>
  <c r="T4658" i="10"/>
  <c r="T4657" i="10"/>
  <c r="T4656" i="10"/>
  <c r="T4655" i="10"/>
  <c r="T4654" i="10"/>
  <c r="T4653" i="10"/>
  <c r="T4652" i="10"/>
  <c r="T4651" i="10"/>
  <c r="T4650" i="10"/>
  <c r="T4649" i="10"/>
  <c r="T4648" i="10"/>
  <c r="T4647" i="10"/>
  <c r="T4646" i="10"/>
  <c r="T4645" i="10"/>
  <c r="T4644" i="10"/>
  <c r="T4643" i="10"/>
  <c r="T4642" i="10"/>
  <c r="T4641" i="10"/>
  <c r="T4640" i="10"/>
  <c r="T4639" i="10"/>
  <c r="T4638" i="10"/>
  <c r="T4637" i="10"/>
  <c r="T4636" i="10"/>
  <c r="T4635" i="10"/>
  <c r="T4634" i="10"/>
  <c r="T4633" i="10"/>
  <c r="T4632" i="10"/>
  <c r="T4631" i="10"/>
  <c r="T4630" i="10"/>
  <c r="T4629" i="10"/>
  <c r="T4628" i="10"/>
  <c r="T4627" i="10"/>
  <c r="T4626" i="10"/>
  <c r="T4625" i="10"/>
  <c r="T4624" i="10"/>
  <c r="T4623" i="10"/>
  <c r="T4622" i="10"/>
  <c r="T4621" i="10"/>
  <c r="T4620" i="10"/>
  <c r="T4619" i="10"/>
  <c r="T4618" i="10"/>
  <c r="T4617" i="10"/>
  <c r="T4616" i="10"/>
  <c r="T4615" i="10"/>
  <c r="T4614" i="10"/>
  <c r="T4613" i="10"/>
  <c r="T4612" i="10"/>
  <c r="T4611" i="10"/>
  <c r="T4610" i="10"/>
  <c r="T4609" i="10"/>
  <c r="T4608" i="10"/>
  <c r="T4607" i="10"/>
  <c r="T4606" i="10"/>
  <c r="T4605" i="10"/>
  <c r="T4604" i="10"/>
  <c r="T4603" i="10"/>
  <c r="T4602" i="10"/>
  <c r="T4601" i="10"/>
  <c r="T4600" i="10"/>
  <c r="T4599" i="10"/>
  <c r="T4598" i="10"/>
  <c r="T4597" i="10"/>
  <c r="T4596" i="10"/>
  <c r="T4595" i="10"/>
  <c r="T4594" i="10"/>
  <c r="T4593" i="10"/>
  <c r="T4592" i="10"/>
  <c r="T4591" i="10"/>
  <c r="T4590" i="10"/>
  <c r="T4589" i="10"/>
  <c r="T4588" i="10"/>
  <c r="T4587" i="10"/>
  <c r="T4586" i="10"/>
  <c r="T4585" i="10"/>
  <c r="T4584" i="10"/>
  <c r="T4583" i="10"/>
  <c r="T4582" i="10"/>
  <c r="T4581" i="10"/>
  <c r="T4580" i="10"/>
  <c r="T4579" i="10"/>
  <c r="T4578" i="10"/>
  <c r="T4577" i="10"/>
  <c r="T4576" i="10"/>
  <c r="T4575" i="10"/>
  <c r="T4574" i="10"/>
  <c r="T4573" i="10"/>
  <c r="T4572" i="10"/>
  <c r="T4571" i="10"/>
  <c r="T4570" i="10"/>
  <c r="T4569" i="10"/>
  <c r="T4568" i="10"/>
  <c r="T4567" i="10"/>
  <c r="T4566" i="10"/>
  <c r="T4565" i="10"/>
  <c r="T4564" i="10"/>
  <c r="T4563" i="10"/>
  <c r="T4562" i="10"/>
  <c r="T4561" i="10"/>
  <c r="T4560" i="10"/>
  <c r="T4559" i="10"/>
  <c r="T4558" i="10"/>
  <c r="T4557" i="10"/>
  <c r="T4556" i="10"/>
  <c r="T4555" i="10"/>
  <c r="T4554" i="10"/>
  <c r="T4553" i="10"/>
  <c r="T4552" i="10"/>
  <c r="T4551" i="10"/>
  <c r="T4550" i="10"/>
  <c r="T4549" i="10"/>
  <c r="T4548" i="10"/>
  <c r="T4547" i="10"/>
  <c r="T4546" i="10"/>
  <c r="T4545" i="10"/>
  <c r="T4544" i="10"/>
  <c r="T4543" i="10"/>
  <c r="T4542" i="10"/>
  <c r="T4541" i="10"/>
  <c r="T4540" i="10"/>
  <c r="T4539" i="10"/>
  <c r="T4538" i="10"/>
  <c r="T4537" i="10"/>
  <c r="T4536" i="10"/>
  <c r="T4535" i="10"/>
  <c r="T4534" i="10"/>
  <c r="T4533" i="10"/>
  <c r="T4532" i="10"/>
  <c r="T4531" i="10"/>
  <c r="T4530" i="10"/>
  <c r="T4529" i="10"/>
  <c r="T4528" i="10"/>
  <c r="T4527" i="10"/>
  <c r="T4526" i="10"/>
  <c r="T4525" i="10"/>
  <c r="T4524" i="10"/>
  <c r="T4523" i="10"/>
  <c r="T4522" i="10"/>
  <c r="T4521" i="10"/>
  <c r="T4520" i="10"/>
  <c r="T4519" i="10"/>
  <c r="T4518" i="10"/>
  <c r="T4517" i="10"/>
  <c r="T4516" i="10"/>
  <c r="T4515" i="10"/>
  <c r="T4514" i="10"/>
  <c r="T4513" i="10"/>
  <c r="T4512" i="10"/>
  <c r="T4511" i="10"/>
  <c r="T4510" i="10"/>
  <c r="T4509" i="10"/>
  <c r="T4508" i="10"/>
  <c r="T4507" i="10"/>
  <c r="T4506" i="10"/>
  <c r="T4505" i="10"/>
  <c r="T4504" i="10"/>
  <c r="T4503" i="10"/>
  <c r="T4502" i="10"/>
  <c r="T4501" i="10"/>
  <c r="T4500" i="10"/>
  <c r="T4499" i="10"/>
  <c r="T4498" i="10"/>
  <c r="T4497" i="10"/>
  <c r="T4496" i="10"/>
  <c r="T4495" i="10"/>
  <c r="T4494" i="10"/>
  <c r="T4493" i="10"/>
  <c r="T4492" i="10"/>
  <c r="T4491" i="10"/>
  <c r="T4490" i="10"/>
  <c r="T4489" i="10"/>
  <c r="T4488" i="10"/>
  <c r="T4487" i="10"/>
  <c r="T4486" i="10"/>
  <c r="T4485" i="10"/>
  <c r="T4484" i="10"/>
  <c r="T4483" i="10"/>
  <c r="T4482" i="10"/>
  <c r="T4481" i="10"/>
  <c r="T4480" i="10"/>
  <c r="T4479" i="10"/>
  <c r="T4478" i="10"/>
  <c r="T4477" i="10"/>
  <c r="T4476" i="10"/>
  <c r="T4475" i="10"/>
  <c r="T4474" i="10"/>
  <c r="T4473" i="10"/>
  <c r="T4472" i="10"/>
  <c r="T4471" i="10"/>
  <c r="T4470" i="10"/>
  <c r="T4469" i="10"/>
  <c r="T4468" i="10"/>
  <c r="T4467" i="10"/>
  <c r="T4466" i="10"/>
  <c r="T4465" i="10"/>
  <c r="T4464" i="10"/>
  <c r="T4463" i="10"/>
  <c r="T4462" i="10"/>
  <c r="T4461" i="10"/>
  <c r="T4460" i="10"/>
  <c r="T4459" i="10"/>
  <c r="T4458" i="10"/>
  <c r="T4457" i="10"/>
  <c r="T4456" i="10"/>
  <c r="T4455" i="10"/>
  <c r="T4454" i="10"/>
  <c r="T4453" i="10"/>
  <c r="T4452" i="10"/>
  <c r="T4451" i="10"/>
  <c r="T4450" i="10"/>
  <c r="T4449" i="10"/>
  <c r="T4448" i="10"/>
  <c r="T4447" i="10"/>
  <c r="T4446" i="10"/>
  <c r="T4445" i="10"/>
  <c r="T4444" i="10"/>
  <c r="T4443" i="10"/>
  <c r="T4442" i="10"/>
  <c r="T4441" i="10"/>
  <c r="T4440" i="10"/>
  <c r="T4439" i="10"/>
  <c r="T4438" i="10"/>
  <c r="T4437" i="10"/>
  <c r="T4436" i="10"/>
  <c r="T4435" i="10"/>
  <c r="T4434" i="10"/>
  <c r="T4433" i="10"/>
  <c r="T4432" i="10"/>
  <c r="T4431" i="10"/>
  <c r="T4430" i="10"/>
  <c r="T4429" i="10"/>
  <c r="T4428" i="10"/>
  <c r="T4427" i="10"/>
  <c r="T4426" i="10"/>
  <c r="T4425" i="10"/>
  <c r="T4424" i="10"/>
  <c r="T4423" i="10"/>
  <c r="T4422" i="10"/>
  <c r="T4421" i="10"/>
  <c r="T4420" i="10"/>
  <c r="T4419" i="10"/>
  <c r="T4418" i="10"/>
  <c r="T4417" i="10"/>
  <c r="T4416" i="10"/>
  <c r="T4415" i="10"/>
  <c r="T4414" i="10"/>
  <c r="T4413" i="10"/>
  <c r="T4412" i="10"/>
  <c r="T4411" i="10"/>
  <c r="T4410" i="10"/>
  <c r="T4409" i="10"/>
  <c r="T4408" i="10"/>
  <c r="T4407" i="10"/>
  <c r="T4406" i="10"/>
  <c r="T4405" i="10"/>
  <c r="T4404" i="10"/>
  <c r="T4403" i="10"/>
  <c r="T4402" i="10"/>
  <c r="T4401" i="10"/>
  <c r="T4400" i="10"/>
  <c r="T4399" i="10"/>
  <c r="T4398" i="10"/>
  <c r="T4397" i="10"/>
  <c r="T4396" i="10"/>
  <c r="T4395" i="10"/>
  <c r="T4394" i="10"/>
  <c r="T4393" i="10"/>
  <c r="T4392" i="10"/>
  <c r="T4391" i="10"/>
  <c r="T4390" i="10"/>
  <c r="T4389" i="10"/>
  <c r="T4388" i="10"/>
  <c r="T4387" i="10"/>
  <c r="T4386" i="10"/>
  <c r="T4385" i="10"/>
  <c r="T4384" i="10"/>
  <c r="T4383" i="10"/>
  <c r="T4382" i="10"/>
  <c r="T4381" i="10"/>
  <c r="T4380" i="10"/>
  <c r="T4379" i="10"/>
  <c r="T4378" i="10"/>
  <c r="T4377" i="10"/>
  <c r="T4376" i="10"/>
  <c r="T4375" i="10"/>
  <c r="T4374" i="10"/>
  <c r="T4373" i="10"/>
  <c r="T4372" i="10"/>
  <c r="T4371" i="10"/>
  <c r="T4370" i="10"/>
  <c r="T4369" i="10"/>
  <c r="T4368" i="10"/>
  <c r="T4367" i="10"/>
  <c r="T4366" i="10"/>
  <c r="T4365" i="10"/>
  <c r="T4364" i="10"/>
  <c r="T4363" i="10"/>
  <c r="T4362" i="10"/>
  <c r="T4361" i="10"/>
  <c r="T4360" i="10"/>
  <c r="T4359" i="10"/>
  <c r="T4358" i="10"/>
  <c r="T4357" i="10"/>
  <c r="T4356" i="10"/>
  <c r="T4355" i="10"/>
  <c r="T4354" i="10"/>
  <c r="T4353" i="10"/>
  <c r="T4352" i="10"/>
  <c r="T4351" i="10"/>
  <c r="T4350" i="10"/>
  <c r="T4349" i="10"/>
  <c r="T4348" i="10"/>
  <c r="T4347" i="10"/>
  <c r="T4346" i="10"/>
  <c r="T4345" i="10"/>
  <c r="T4344" i="10"/>
  <c r="T4343" i="10"/>
  <c r="T4342" i="10"/>
  <c r="T4341" i="10"/>
  <c r="T4340" i="10"/>
  <c r="T4339" i="10"/>
  <c r="T4338" i="10"/>
  <c r="T4337" i="10"/>
  <c r="T4336" i="10"/>
  <c r="T4335" i="10"/>
  <c r="T4334" i="10"/>
  <c r="T4333" i="10"/>
  <c r="T4332" i="10"/>
  <c r="T4331" i="10"/>
  <c r="T4330" i="10"/>
  <c r="T4329" i="10"/>
  <c r="T4328" i="10"/>
  <c r="T4327" i="10"/>
  <c r="T4326" i="10"/>
  <c r="T4325" i="10"/>
  <c r="T4324" i="10"/>
  <c r="T4323" i="10"/>
  <c r="T4322" i="10"/>
  <c r="T4321" i="10"/>
  <c r="T4320" i="10"/>
  <c r="T4319" i="10"/>
  <c r="T4318" i="10"/>
  <c r="T4317" i="10"/>
  <c r="T4316" i="10"/>
  <c r="T4315" i="10"/>
  <c r="T4314" i="10"/>
  <c r="T4313" i="10"/>
  <c r="T4312" i="10"/>
  <c r="T4311" i="10"/>
  <c r="T4310" i="10"/>
  <c r="T4309" i="10"/>
  <c r="T4308" i="10"/>
  <c r="T4307" i="10"/>
  <c r="T4306" i="10"/>
  <c r="T4305" i="10"/>
  <c r="T4304" i="10"/>
  <c r="T4303" i="10"/>
  <c r="T4302" i="10"/>
  <c r="T4301" i="10"/>
  <c r="T4300" i="10"/>
  <c r="T4299" i="10"/>
  <c r="T4298" i="10"/>
  <c r="T4297" i="10"/>
  <c r="T4296" i="10"/>
  <c r="T4295" i="10"/>
  <c r="T4294" i="10"/>
  <c r="T4293" i="10"/>
  <c r="T4292" i="10"/>
  <c r="T4291" i="10"/>
  <c r="T4290" i="10"/>
  <c r="T4289" i="10"/>
  <c r="T4288" i="10"/>
  <c r="T4287" i="10"/>
  <c r="T4286" i="10"/>
  <c r="T4285" i="10"/>
  <c r="T4284" i="10"/>
  <c r="T4283" i="10"/>
  <c r="T4282" i="10"/>
  <c r="T4281" i="10"/>
  <c r="T4280" i="10"/>
  <c r="T4279" i="10"/>
  <c r="T4278" i="10"/>
  <c r="T4277" i="10"/>
  <c r="T4276" i="10"/>
  <c r="T4275" i="10"/>
  <c r="T4274" i="10"/>
  <c r="T4273" i="10"/>
  <c r="T4272" i="10"/>
  <c r="T4271" i="10"/>
  <c r="T4270" i="10"/>
  <c r="T4269" i="10"/>
  <c r="T4268" i="10"/>
  <c r="T4267" i="10"/>
  <c r="T4266" i="10"/>
  <c r="T4265" i="10"/>
  <c r="T4264" i="10"/>
  <c r="T4263" i="10"/>
  <c r="T4262" i="10"/>
  <c r="T4261" i="10"/>
  <c r="T4260" i="10"/>
  <c r="T4259" i="10"/>
  <c r="T4258" i="10"/>
  <c r="T4257" i="10"/>
  <c r="T4256" i="10"/>
  <c r="T4255" i="10"/>
  <c r="T4254" i="10"/>
  <c r="T4253" i="10"/>
  <c r="T4252" i="10"/>
  <c r="T4251" i="10"/>
  <c r="T4250" i="10"/>
  <c r="T4249" i="10"/>
  <c r="T4248" i="10"/>
  <c r="T4247" i="10"/>
  <c r="T4246" i="10"/>
  <c r="T4245" i="10"/>
  <c r="T4244" i="10"/>
  <c r="T4243" i="10"/>
  <c r="T4242" i="10"/>
  <c r="T4241" i="10"/>
  <c r="T4240" i="10"/>
  <c r="T4239" i="10"/>
  <c r="T4238" i="10"/>
  <c r="T4237" i="10"/>
  <c r="T4236" i="10"/>
  <c r="T4235" i="10"/>
  <c r="T4234" i="10"/>
  <c r="T4233" i="10"/>
  <c r="T4232" i="10"/>
  <c r="T4231" i="10"/>
  <c r="T4230" i="10"/>
  <c r="T4229" i="10"/>
  <c r="T4228" i="10"/>
  <c r="T4227" i="10"/>
  <c r="T4226" i="10"/>
  <c r="T4225" i="10"/>
  <c r="T4224" i="10"/>
  <c r="T4223" i="10"/>
  <c r="T4222" i="10"/>
  <c r="T4221" i="10"/>
  <c r="T4220" i="10"/>
  <c r="T4219" i="10"/>
  <c r="T4218" i="10"/>
  <c r="T4217" i="10"/>
  <c r="T4216" i="10"/>
  <c r="T4215" i="10"/>
  <c r="T4214" i="10"/>
  <c r="T4213" i="10"/>
  <c r="T4212" i="10"/>
  <c r="T4211" i="10"/>
  <c r="T4210" i="10"/>
  <c r="T4209" i="10"/>
  <c r="T4208" i="10"/>
  <c r="T4207" i="10"/>
  <c r="T4206" i="10"/>
  <c r="T4205" i="10"/>
  <c r="T4204" i="10"/>
  <c r="T4203" i="10"/>
  <c r="T4202" i="10"/>
  <c r="T4201" i="10"/>
  <c r="T4200" i="10"/>
  <c r="T4199" i="10"/>
  <c r="T4198" i="10"/>
  <c r="T4197" i="10"/>
  <c r="T4196" i="10"/>
  <c r="T4195" i="10"/>
  <c r="T4194" i="10"/>
  <c r="T4193" i="10"/>
  <c r="T4192" i="10"/>
  <c r="T4191" i="10"/>
  <c r="T4190" i="10"/>
  <c r="T4189" i="10"/>
  <c r="T4188" i="10"/>
  <c r="T4187" i="10"/>
  <c r="T4186" i="10"/>
  <c r="T4185" i="10"/>
  <c r="T4184" i="10"/>
  <c r="T4183" i="10"/>
  <c r="T4182" i="10"/>
  <c r="T4181" i="10"/>
  <c r="T4180" i="10"/>
  <c r="T4179" i="10"/>
  <c r="T4178" i="10"/>
  <c r="T4177" i="10"/>
  <c r="T4176" i="10"/>
  <c r="T4175" i="10"/>
  <c r="T4174" i="10"/>
  <c r="T4173" i="10"/>
  <c r="T4172" i="10"/>
  <c r="T4171" i="10"/>
  <c r="T4170" i="10"/>
  <c r="T4169" i="10"/>
  <c r="T4168" i="10"/>
  <c r="T4167" i="10"/>
  <c r="T4166" i="10"/>
  <c r="T4165" i="10"/>
  <c r="T4164" i="10"/>
  <c r="T4163" i="10"/>
  <c r="T4162" i="10"/>
  <c r="T4161" i="10"/>
  <c r="T4160" i="10"/>
  <c r="T4159" i="10"/>
  <c r="T4158" i="10"/>
  <c r="T4157" i="10"/>
  <c r="T4156" i="10"/>
  <c r="T4155" i="10"/>
  <c r="T4154" i="10"/>
  <c r="T4153" i="10"/>
  <c r="T4152" i="10"/>
  <c r="T4151" i="10"/>
  <c r="T4150" i="10"/>
  <c r="T4149" i="10"/>
  <c r="T4148" i="10"/>
  <c r="T4147" i="10"/>
  <c r="T4146" i="10"/>
  <c r="T4145" i="10"/>
  <c r="T4144" i="10"/>
  <c r="T4143" i="10"/>
  <c r="T4142" i="10"/>
  <c r="T4141" i="10"/>
  <c r="T4140" i="10"/>
  <c r="T4139" i="10"/>
  <c r="T4138" i="10"/>
  <c r="T4137" i="10"/>
  <c r="T4136" i="10"/>
  <c r="T4135" i="10"/>
  <c r="T4134" i="10"/>
  <c r="T4133" i="10"/>
  <c r="T4132" i="10"/>
  <c r="T4131" i="10"/>
  <c r="T4130" i="10"/>
  <c r="T4129" i="10"/>
  <c r="T4128" i="10"/>
  <c r="T4127" i="10"/>
  <c r="T4126" i="10"/>
  <c r="T4125" i="10"/>
  <c r="T4124" i="10"/>
  <c r="T4123" i="10"/>
  <c r="T4122" i="10"/>
  <c r="T4121" i="10"/>
  <c r="T4120" i="10"/>
  <c r="T4119" i="10"/>
  <c r="T4118" i="10"/>
  <c r="T4117" i="10"/>
  <c r="T4116" i="10"/>
  <c r="T4115" i="10"/>
  <c r="T4114" i="10"/>
  <c r="T4113" i="10"/>
  <c r="T4112" i="10"/>
  <c r="T4111" i="10"/>
  <c r="T4110" i="10"/>
  <c r="T4109" i="10"/>
  <c r="T4108" i="10"/>
  <c r="T4107" i="10"/>
  <c r="T4106" i="10"/>
  <c r="T4105" i="10"/>
  <c r="T4104" i="10"/>
  <c r="T4103" i="10"/>
  <c r="T4102" i="10"/>
  <c r="T4101" i="10"/>
  <c r="T4100" i="10"/>
  <c r="T4099" i="10"/>
  <c r="T4098" i="10"/>
  <c r="T4097" i="10"/>
  <c r="T4096" i="10"/>
  <c r="T4095" i="10"/>
  <c r="T4094" i="10"/>
  <c r="T4093" i="10"/>
  <c r="T4092" i="10"/>
  <c r="T4091" i="10"/>
  <c r="T4090" i="10"/>
  <c r="T4089" i="10"/>
  <c r="T4088" i="10"/>
  <c r="T4087" i="10"/>
  <c r="T4086" i="10"/>
  <c r="T4085" i="10"/>
  <c r="T4084" i="10"/>
  <c r="T4083" i="10"/>
  <c r="T4082" i="10"/>
  <c r="T4081" i="10"/>
  <c r="T4080" i="10"/>
  <c r="T4079" i="10"/>
  <c r="T4078" i="10"/>
  <c r="T4077" i="10"/>
  <c r="T4076" i="10"/>
  <c r="T4075" i="10"/>
  <c r="T4074" i="10"/>
  <c r="T4073" i="10"/>
  <c r="T4072" i="10"/>
  <c r="T4071" i="10"/>
  <c r="T4070" i="10"/>
  <c r="T4069" i="10"/>
  <c r="T4068" i="10"/>
  <c r="T4067" i="10"/>
  <c r="T4066" i="10"/>
  <c r="T4065" i="10"/>
  <c r="T4064" i="10"/>
  <c r="T4063" i="10"/>
  <c r="T4062" i="10"/>
  <c r="T4061" i="10"/>
  <c r="T4060" i="10"/>
  <c r="T4059" i="10"/>
  <c r="T4058" i="10"/>
  <c r="T4057" i="10"/>
  <c r="T4056" i="10"/>
  <c r="T4055" i="10"/>
  <c r="T4054" i="10"/>
  <c r="T4053" i="10"/>
  <c r="T4052" i="10"/>
  <c r="T4051" i="10"/>
  <c r="T4050" i="10"/>
  <c r="T4049" i="10"/>
  <c r="T4048" i="10"/>
  <c r="T4047" i="10"/>
  <c r="T4046" i="10"/>
  <c r="T4045" i="10"/>
  <c r="T4044" i="10"/>
  <c r="T4043" i="10"/>
  <c r="T4042" i="10"/>
  <c r="T4041" i="10"/>
  <c r="T4040" i="10"/>
  <c r="T4039" i="10"/>
  <c r="T4038" i="10"/>
  <c r="T4037" i="10"/>
  <c r="T4036" i="10"/>
  <c r="T4035" i="10"/>
  <c r="T4034" i="10"/>
  <c r="T4033" i="10"/>
  <c r="T4032" i="10"/>
  <c r="T4031" i="10"/>
  <c r="T4030" i="10"/>
  <c r="T4029" i="10"/>
  <c r="T4028" i="10"/>
  <c r="T4027" i="10"/>
  <c r="T4026" i="10"/>
  <c r="T4025" i="10"/>
  <c r="T4024" i="10"/>
  <c r="T4023" i="10"/>
  <c r="T4022" i="10"/>
  <c r="T4021" i="10"/>
  <c r="T4020" i="10"/>
  <c r="T4019" i="10"/>
  <c r="T4018" i="10"/>
  <c r="T4017" i="10"/>
  <c r="T4016" i="10"/>
  <c r="T4015" i="10"/>
  <c r="T4014" i="10"/>
  <c r="T4013" i="10"/>
  <c r="T4012" i="10"/>
  <c r="T4011" i="10"/>
  <c r="T4010" i="10"/>
  <c r="T4009" i="10"/>
  <c r="T4008" i="10"/>
  <c r="T4007" i="10"/>
  <c r="T4006" i="10"/>
  <c r="T4005" i="10"/>
  <c r="T4004" i="10"/>
  <c r="T4003" i="10"/>
  <c r="T4002" i="10"/>
  <c r="T4001" i="10"/>
  <c r="T4000" i="10"/>
  <c r="T3999" i="10"/>
  <c r="T3998" i="10"/>
  <c r="T3997" i="10"/>
  <c r="T3996" i="10"/>
  <c r="T3995" i="10"/>
  <c r="T3994" i="10"/>
  <c r="T3993" i="10"/>
  <c r="T3992" i="10"/>
  <c r="T3991" i="10"/>
  <c r="T3990" i="10"/>
  <c r="T3989" i="10"/>
  <c r="T3988" i="10"/>
  <c r="T3987" i="10"/>
  <c r="T3986" i="10"/>
  <c r="T3985" i="10"/>
  <c r="T3984" i="10"/>
  <c r="T3983" i="10"/>
  <c r="T3982" i="10"/>
  <c r="T3981" i="10"/>
  <c r="T3980" i="10"/>
  <c r="T3979" i="10"/>
  <c r="T3978" i="10"/>
  <c r="T3977" i="10"/>
  <c r="T3976" i="10"/>
  <c r="T3975" i="10"/>
  <c r="T3974" i="10"/>
  <c r="T3973" i="10"/>
  <c r="T3972" i="10"/>
  <c r="T3971" i="10"/>
  <c r="T3970" i="10"/>
  <c r="T3969" i="10"/>
  <c r="T3968" i="10"/>
  <c r="T3967" i="10"/>
  <c r="T3966" i="10"/>
  <c r="T3965" i="10"/>
  <c r="T3964" i="10"/>
  <c r="T3963" i="10"/>
  <c r="T3962" i="10"/>
  <c r="T3961" i="10"/>
  <c r="T3960" i="10"/>
  <c r="T3959" i="10"/>
  <c r="T3958" i="10"/>
  <c r="T3957" i="10"/>
  <c r="T3956" i="10"/>
  <c r="T3955" i="10"/>
  <c r="T3954" i="10"/>
  <c r="T3953" i="10"/>
  <c r="T3952" i="10"/>
  <c r="T3951" i="10"/>
  <c r="T3950" i="10"/>
  <c r="T3949" i="10"/>
  <c r="T3948" i="10"/>
  <c r="T3947" i="10"/>
  <c r="T3946" i="10"/>
  <c r="T3945" i="10"/>
  <c r="T3944" i="10"/>
  <c r="T3943" i="10"/>
  <c r="T3942" i="10"/>
  <c r="T3941" i="10"/>
  <c r="T3940" i="10"/>
  <c r="T3939" i="10"/>
  <c r="T3938" i="10"/>
  <c r="T3937" i="10"/>
  <c r="T3936" i="10"/>
  <c r="T3935" i="10"/>
  <c r="T3934" i="10"/>
  <c r="T3933" i="10"/>
  <c r="T3932" i="10"/>
  <c r="T3931" i="10"/>
  <c r="T3930" i="10"/>
  <c r="T3929" i="10"/>
  <c r="T3928" i="10"/>
  <c r="T3927" i="10"/>
  <c r="T3926" i="10"/>
  <c r="T3925" i="10"/>
  <c r="T3924" i="10"/>
  <c r="T3923" i="10"/>
  <c r="T3922" i="10"/>
  <c r="T3921" i="10"/>
  <c r="T3920" i="10"/>
  <c r="T3919" i="10"/>
  <c r="T3918" i="10"/>
  <c r="T3917" i="10"/>
  <c r="T3916" i="10"/>
  <c r="T3915" i="10"/>
  <c r="T3914" i="10"/>
  <c r="T3913" i="10"/>
  <c r="T3912" i="10"/>
  <c r="T3911" i="10"/>
  <c r="T3910" i="10"/>
  <c r="T3909" i="10"/>
  <c r="T3908" i="10"/>
  <c r="T3907" i="10"/>
  <c r="T3906" i="10"/>
  <c r="T3905" i="10"/>
  <c r="T3904" i="10"/>
  <c r="T3903" i="10"/>
  <c r="T3902" i="10"/>
  <c r="T3901" i="10"/>
  <c r="T3900" i="10"/>
  <c r="T3899" i="10"/>
  <c r="T3898" i="10"/>
  <c r="T3897" i="10"/>
  <c r="T3896" i="10"/>
  <c r="T3895" i="10"/>
  <c r="T3894" i="10"/>
  <c r="T3893" i="10"/>
  <c r="T3892" i="10"/>
  <c r="T3891" i="10"/>
  <c r="T3890" i="10"/>
  <c r="T3889" i="10"/>
  <c r="T3888" i="10"/>
  <c r="T3887" i="10"/>
  <c r="T3886" i="10"/>
  <c r="T3885" i="10"/>
  <c r="T3884" i="10"/>
  <c r="T3883" i="10"/>
  <c r="T3882" i="10"/>
  <c r="T3881" i="10"/>
  <c r="T3880" i="10"/>
  <c r="T3879" i="10"/>
  <c r="T3878" i="10"/>
  <c r="T3877" i="10"/>
  <c r="T3876" i="10"/>
  <c r="T3875" i="10"/>
  <c r="T3874" i="10"/>
  <c r="T3873" i="10"/>
  <c r="T3872" i="10"/>
  <c r="T3871" i="10"/>
  <c r="T3870" i="10"/>
  <c r="T3869" i="10"/>
  <c r="T3868" i="10"/>
  <c r="T3867" i="10"/>
  <c r="T3866" i="10"/>
  <c r="T3865" i="10"/>
  <c r="T3864" i="10"/>
  <c r="T3863" i="10"/>
  <c r="T3862" i="10"/>
  <c r="T3861" i="10"/>
  <c r="T3860" i="10"/>
  <c r="T3859" i="10"/>
  <c r="T3858" i="10"/>
  <c r="T3857" i="10"/>
  <c r="T3856" i="10"/>
  <c r="T3855" i="10"/>
  <c r="T3854" i="10"/>
  <c r="T3853" i="10"/>
  <c r="T3852" i="10"/>
  <c r="T3851" i="10"/>
  <c r="T3850" i="10"/>
  <c r="T3849" i="10"/>
  <c r="T3848" i="10"/>
  <c r="T3847" i="10"/>
  <c r="T3846" i="10"/>
  <c r="T3845" i="10"/>
  <c r="T3844" i="10"/>
  <c r="T3843" i="10"/>
  <c r="T3842" i="10"/>
  <c r="T3841" i="10"/>
  <c r="T3840" i="10"/>
  <c r="T3839" i="10"/>
  <c r="T3838" i="10"/>
  <c r="T3837" i="10"/>
  <c r="T3836" i="10"/>
  <c r="T3835" i="10"/>
  <c r="T3834" i="10"/>
  <c r="T3833" i="10"/>
  <c r="T3832" i="10"/>
  <c r="T3831" i="10"/>
  <c r="T3830" i="10"/>
  <c r="T3829" i="10"/>
  <c r="T3828" i="10"/>
  <c r="T3827" i="10"/>
  <c r="T3826" i="10"/>
  <c r="T3825" i="10"/>
  <c r="T3824" i="10"/>
  <c r="T3823" i="10"/>
  <c r="T3822" i="10"/>
  <c r="T3821" i="10"/>
  <c r="T3820" i="10"/>
  <c r="T3819" i="10"/>
  <c r="T3818" i="10"/>
  <c r="T3817" i="10"/>
  <c r="T3816" i="10"/>
  <c r="T3815" i="10"/>
  <c r="T3814" i="10"/>
  <c r="T3813" i="10"/>
  <c r="T3812" i="10"/>
  <c r="T3811" i="10"/>
  <c r="T3810" i="10"/>
  <c r="T3809" i="10"/>
  <c r="T3808" i="10"/>
  <c r="T3807" i="10"/>
  <c r="T3806" i="10"/>
  <c r="T3805" i="10"/>
  <c r="T3804" i="10"/>
  <c r="T3803" i="10"/>
  <c r="T3802" i="10"/>
  <c r="T3801" i="10"/>
  <c r="T3800" i="10"/>
  <c r="T3799" i="10"/>
  <c r="T3798" i="10"/>
  <c r="T3797" i="10"/>
  <c r="T3796" i="10"/>
  <c r="T3795" i="10"/>
  <c r="T3794" i="10"/>
  <c r="T3793" i="10"/>
  <c r="T3792" i="10"/>
  <c r="T3791" i="10"/>
  <c r="T3790" i="10"/>
  <c r="T3789" i="10"/>
  <c r="T3788" i="10"/>
  <c r="T3787" i="10"/>
  <c r="T3786" i="10"/>
  <c r="T3785" i="10"/>
  <c r="T3784" i="10"/>
  <c r="T3783" i="10"/>
  <c r="T3782" i="10"/>
  <c r="T3781" i="10"/>
  <c r="T3780" i="10"/>
  <c r="T3779" i="10"/>
  <c r="T3778" i="10"/>
  <c r="T3777" i="10"/>
  <c r="T3776" i="10"/>
  <c r="T3775" i="10"/>
  <c r="T3774" i="10"/>
  <c r="T3773" i="10"/>
  <c r="T3772" i="10"/>
  <c r="T3771" i="10"/>
  <c r="T3770" i="10"/>
  <c r="T3769" i="10"/>
  <c r="T3768" i="10"/>
  <c r="T3767" i="10"/>
  <c r="T3766" i="10"/>
  <c r="T3765" i="10"/>
  <c r="T3764" i="10"/>
  <c r="T3763" i="10"/>
  <c r="T3762" i="10"/>
  <c r="T3761" i="10"/>
  <c r="T3760" i="10"/>
  <c r="T3759" i="10"/>
  <c r="T3758" i="10"/>
  <c r="T3757" i="10"/>
  <c r="T3756" i="10"/>
  <c r="T3755" i="10"/>
  <c r="T3754" i="10"/>
  <c r="T3753" i="10"/>
  <c r="T3752" i="10"/>
  <c r="T3751" i="10"/>
  <c r="T3750" i="10"/>
  <c r="T3749" i="10"/>
  <c r="T3748" i="10"/>
  <c r="T3747" i="10"/>
  <c r="T3746" i="10"/>
  <c r="T3745" i="10"/>
  <c r="T3744" i="10"/>
  <c r="T3743" i="10"/>
  <c r="T3742" i="10"/>
  <c r="T3741" i="10"/>
  <c r="T3740" i="10"/>
  <c r="T3739" i="10"/>
  <c r="T3738" i="10"/>
  <c r="T3737" i="10"/>
  <c r="T3736" i="10"/>
  <c r="T3735" i="10"/>
  <c r="T3734" i="10"/>
  <c r="T3733" i="10"/>
  <c r="T3732" i="10"/>
  <c r="T3731" i="10"/>
  <c r="T3730" i="10"/>
  <c r="T3729" i="10"/>
  <c r="T3728" i="10"/>
  <c r="T3727" i="10"/>
  <c r="T3726" i="10"/>
  <c r="T3725" i="10"/>
  <c r="T3724" i="10"/>
  <c r="T3723" i="10"/>
  <c r="T3722" i="10"/>
  <c r="T3721" i="10"/>
  <c r="T3720" i="10"/>
  <c r="T3719" i="10"/>
  <c r="T3718" i="10"/>
  <c r="T3717" i="10"/>
  <c r="T3716" i="10"/>
  <c r="T3715" i="10"/>
  <c r="T3714" i="10"/>
  <c r="T3713" i="10"/>
  <c r="T3712" i="10"/>
  <c r="T3711" i="10"/>
  <c r="T3710" i="10"/>
  <c r="T3709" i="10"/>
  <c r="T3708" i="10"/>
  <c r="T3707" i="10"/>
  <c r="T3706" i="10"/>
  <c r="T3705" i="10"/>
  <c r="T3704" i="10"/>
  <c r="T3703" i="10"/>
  <c r="T3702" i="10"/>
  <c r="T3701" i="10"/>
  <c r="T3700" i="10"/>
  <c r="T3699" i="10"/>
  <c r="T3698" i="10"/>
  <c r="T3697" i="10"/>
  <c r="T3696" i="10"/>
  <c r="T3695" i="10"/>
  <c r="T3694" i="10"/>
  <c r="T3693" i="10"/>
  <c r="T3692" i="10"/>
  <c r="T3691" i="10"/>
  <c r="T3690" i="10"/>
  <c r="T3689" i="10"/>
  <c r="T3688" i="10"/>
  <c r="T3687" i="10"/>
  <c r="T3686" i="10"/>
  <c r="T3685" i="10"/>
  <c r="T3684" i="10"/>
  <c r="T3683" i="10"/>
  <c r="T3682" i="10"/>
  <c r="T3681" i="10"/>
  <c r="T3680" i="10"/>
  <c r="T3679" i="10"/>
  <c r="T3678" i="10"/>
  <c r="T3677" i="10"/>
  <c r="T3676" i="10"/>
  <c r="T3675" i="10"/>
  <c r="T3674" i="10"/>
  <c r="T3673" i="10"/>
  <c r="T3672" i="10"/>
  <c r="T3671" i="10"/>
  <c r="T3670" i="10"/>
  <c r="T3669" i="10"/>
  <c r="T3668" i="10"/>
  <c r="T3667" i="10"/>
  <c r="T3666" i="10"/>
  <c r="T3665" i="10"/>
  <c r="T3664" i="10"/>
  <c r="T3663" i="10"/>
  <c r="T3662" i="10"/>
  <c r="T3661" i="10"/>
  <c r="T3660" i="10"/>
  <c r="T3659" i="10"/>
  <c r="T3658" i="10"/>
  <c r="T3657" i="10"/>
  <c r="T3656" i="10"/>
  <c r="T3655" i="10"/>
  <c r="T3654" i="10"/>
  <c r="T3653" i="10"/>
  <c r="T3652" i="10"/>
  <c r="T3651" i="10"/>
  <c r="T3650" i="10"/>
  <c r="T3649" i="10"/>
  <c r="T3648" i="10"/>
  <c r="T3647" i="10"/>
  <c r="T3646" i="10"/>
  <c r="T3645" i="10"/>
  <c r="T3644" i="10"/>
  <c r="T3643" i="10"/>
  <c r="T3642" i="10"/>
  <c r="T3641" i="10"/>
  <c r="T3640" i="10"/>
  <c r="T3639" i="10"/>
  <c r="T3638" i="10"/>
  <c r="T3637" i="10"/>
  <c r="T3636" i="10"/>
  <c r="T3635" i="10"/>
  <c r="T3634" i="10"/>
  <c r="T3633" i="10"/>
  <c r="T3632" i="10"/>
  <c r="T3631" i="10"/>
  <c r="T3630" i="10"/>
  <c r="T3629" i="10"/>
  <c r="T3628" i="10"/>
  <c r="T3627" i="10"/>
  <c r="T3626" i="10"/>
  <c r="T3625" i="10"/>
  <c r="T3624" i="10"/>
  <c r="T3623" i="10"/>
  <c r="T3622" i="10"/>
  <c r="T3621" i="10"/>
  <c r="T3620" i="10"/>
  <c r="T3619" i="10"/>
  <c r="T3618" i="10"/>
  <c r="T3617" i="10"/>
  <c r="T3616" i="10"/>
  <c r="T3615" i="10"/>
  <c r="T3614" i="10"/>
  <c r="T3613" i="10"/>
  <c r="T3612" i="10"/>
  <c r="T3611" i="10"/>
  <c r="T3610" i="10"/>
  <c r="T3609" i="10"/>
  <c r="T3608" i="10"/>
  <c r="T3607" i="10"/>
  <c r="T3606" i="10"/>
  <c r="T3605" i="10"/>
  <c r="T3604" i="10"/>
  <c r="T3603" i="10"/>
  <c r="T3602" i="10"/>
  <c r="T3601" i="10"/>
  <c r="T3600" i="10"/>
  <c r="T3599" i="10"/>
  <c r="T3598" i="10"/>
  <c r="T3597" i="10"/>
  <c r="T3596" i="10"/>
  <c r="T3595" i="10"/>
  <c r="T3594" i="10"/>
  <c r="T3593" i="10"/>
  <c r="T3592" i="10"/>
  <c r="T3591" i="10"/>
  <c r="T3590" i="10"/>
  <c r="T3589" i="10"/>
  <c r="T3588" i="10"/>
  <c r="T3587" i="10"/>
  <c r="T3586" i="10"/>
  <c r="T3585" i="10"/>
  <c r="T3584" i="10"/>
  <c r="T3583" i="10"/>
  <c r="T3582" i="10"/>
  <c r="T3581" i="10"/>
  <c r="T3580" i="10"/>
  <c r="T3579" i="10"/>
  <c r="T3578" i="10"/>
  <c r="T3577" i="10"/>
  <c r="T3576" i="10"/>
  <c r="T3575" i="10"/>
  <c r="T3574" i="10"/>
  <c r="T3573" i="10"/>
  <c r="T3572" i="10"/>
  <c r="T3571" i="10"/>
  <c r="T3570" i="10"/>
  <c r="T3569" i="10"/>
  <c r="T3568" i="10"/>
  <c r="T3567" i="10"/>
  <c r="T3566" i="10"/>
  <c r="T3565" i="10"/>
  <c r="T3564" i="10"/>
  <c r="T3563" i="10"/>
  <c r="T3562" i="10"/>
  <c r="T3561" i="10"/>
  <c r="T3560" i="10"/>
  <c r="T3559" i="10"/>
  <c r="T3558" i="10"/>
  <c r="T3557" i="10"/>
  <c r="T3556" i="10"/>
  <c r="T3555" i="10"/>
  <c r="T3554" i="10"/>
  <c r="T3553" i="10"/>
  <c r="T3552" i="10"/>
  <c r="T3551" i="10"/>
  <c r="T3550" i="10"/>
  <c r="T3549" i="10"/>
  <c r="T3548" i="10"/>
  <c r="T3547" i="10"/>
  <c r="T3546" i="10"/>
  <c r="T3545" i="10"/>
  <c r="T3544" i="10"/>
  <c r="T3543" i="10"/>
  <c r="T3542" i="10"/>
  <c r="T3541" i="10"/>
  <c r="T3540" i="10"/>
  <c r="T3539" i="10"/>
  <c r="T3538" i="10"/>
  <c r="T3537" i="10"/>
  <c r="T3536" i="10"/>
  <c r="T3535" i="10"/>
  <c r="T3534" i="10"/>
  <c r="T3533" i="10"/>
  <c r="T3532" i="10"/>
  <c r="T3531" i="10"/>
  <c r="T3530" i="10"/>
  <c r="T3529" i="10"/>
  <c r="T3528" i="10"/>
  <c r="T3527" i="10"/>
  <c r="T3526" i="10"/>
  <c r="T3525" i="10"/>
  <c r="T3524" i="10"/>
  <c r="T3523" i="10"/>
  <c r="T3522" i="10"/>
  <c r="T3521" i="10"/>
  <c r="T3520" i="10"/>
  <c r="T3519" i="10"/>
  <c r="T3518" i="10"/>
  <c r="T3517" i="10"/>
  <c r="T3516" i="10"/>
  <c r="T3515" i="10"/>
  <c r="T3514" i="10"/>
  <c r="T3513" i="10"/>
  <c r="T3512" i="10"/>
  <c r="T3511" i="10"/>
  <c r="T3510" i="10"/>
  <c r="T3509" i="10"/>
  <c r="T3508" i="10"/>
  <c r="T3507" i="10"/>
  <c r="T3506" i="10"/>
  <c r="T3505" i="10"/>
  <c r="T3504" i="10"/>
  <c r="T3503" i="10"/>
  <c r="T3502" i="10"/>
  <c r="T3501" i="10"/>
  <c r="T3500" i="10"/>
  <c r="T3499" i="10"/>
  <c r="T3498" i="10"/>
  <c r="T3497" i="10"/>
  <c r="T3496" i="10"/>
  <c r="T3495" i="10"/>
  <c r="T3494" i="10"/>
  <c r="T3493" i="10"/>
  <c r="T3492" i="10"/>
  <c r="T3491" i="10"/>
  <c r="T3490" i="10"/>
  <c r="T3489" i="10"/>
  <c r="T3488" i="10"/>
  <c r="T3487" i="10"/>
  <c r="T3486" i="10"/>
  <c r="T3485" i="10"/>
  <c r="T3484" i="10"/>
  <c r="T3483" i="10"/>
  <c r="T3482" i="10"/>
  <c r="T3481" i="10"/>
  <c r="T3480" i="10"/>
  <c r="T3479" i="10"/>
  <c r="T3478" i="10"/>
  <c r="T3477" i="10"/>
  <c r="T3476" i="10"/>
  <c r="T3475" i="10"/>
  <c r="T3474" i="10"/>
  <c r="T3473" i="10"/>
  <c r="T3472" i="10"/>
  <c r="T3471" i="10"/>
  <c r="T3470" i="10"/>
  <c r="T3469" i="10"/>
  <c r="T3468" i="10"/>
  <c r="T3467" i="10"/>
  <c r="T3466" i="10"/>
  <c r="T3465" i="10"/>
  <c r="T3464" i="10"/>
  <c r="T3463" i="10"/>
  <c r="T3462" i="10"/>
  <c r="T3461" i="10"/>
  <c r="T3460" i="10"/>
  <c r="T3459" i="10"/>
  <c r="T3458" i="10"/>
  <c r="T3457" i="10"/>
  <c r="T3456" i="10"/>
  <c r="T3455" i="10"/>
  <c r="T3454" i="10"/>
  <c r="T3453" i="10"/>
  <c r="T3452" i="10"/>
  <c r="T3451" i="10"/>
  <c r="T3450" i="10"/>
  <c r="T3449" i="10"/>
  <c r="T3448" i="10"/>
  <c r="T3447" i="10"/>
  <c r="T3446" i="10"/>
  <c r="T3445" i="10"/>
  <c r="T3444" i="10"/>
  <c r="T3443" i="10"/>
  <c r="T3442" i="10"/>
  <c r="T3441" i="10"/>
  <c r="T3440" i="10"/>
  <c r="T3439" i="10"/>
  <c r="T3438" i="10"/>
  <c r="T3437" i="10"/>
  <c r="T3436" i="10"/>
  <c r="T3435" i="10"/>
  <c r="T3434" i="10"/>
  <c r="T3433" i="10"/>
  <c r="T3432" i="10"/>
  <c r="T3431" i="10"/>
  <c r="T3430" i="10"/>
  <c r="T3429" i="10"/>
  <c r="T3428" i="10"/>
  <c r="T3427" i="10"/>
  <c r="T3426" i="10"/>
  <c r="T3425" i="10"/>
  <c r="T3424" i="10"/>
  <c r="T3423" i="10"/>
  <c r="T3422" i="10"/>
  <c r="T3421" i="10"/>
  <c r="T3420" i="10"/>
  <c r="T3419" i="10"/>
  <c r="T3418" i="10"/>
  <c r="T3417" i="10"/>
  <c r="T3416" i="10"/>
  <c r="T3415" i="10"/>
  <c r="T3414" i="10"/>
  <c r="T3413" i="10"/>
  <c r="T3412" i="10"/>
  <c r="T3411" i="10"/>
  <c r="T3410" i="10"/>
  <c r="T3409" i="10"/>
  <c r="T3408" i="10"/>
  <c r="T3407" i="10"/>
  <c r="T3406" i="10"/>
  <c r="T3405" i="10"/>
  <c r="T3404" i="10"/>
  <c r="T3403" i="10"/>
  <c r="T3402" i="10"/>
  <c r="T3401" i="10"/>
  <c r="T3400" i="10"/>
  <c r="T3399" i="10"/>
  <c r="T3398" i="10"/>
  <c r="T3397" i="10"/>
  <c r="T3396" i="10"/>
  <c r="T3395" i="10"/>
  <c r="T3394" i="10"/>
  <c r="T3393" i="10"/>
  <c r="T3392" i="10"/>
  <c r="T3391" i="10"/>
  <c r="T3390" i="10"/>
  <c r="T3389" i="10"/>
  <c r="T3388" i="10"/>
  <c r="T3387" i="10"/>
  <c r="T3386" i="10"/>
  <c r="T3385" i="10"/>
  <c r="T3384" i="10"/>
  <c r="T3383" i="10"/>
  <c r="T3382" i="10"/>
  <c r="T3381" i="10"/>
  <c r="T3380" i="10"/>
  <c r="T3379" i="10"/>
  <c r="T3378" i="10"/>
  <c r="T3377" i="10"/>
  <c r="T3376" i="10"/>
  <c r="T3375" i="10"/>
  <c r="T3374" i="10"/>
  <c r="T3373" i="10"/>
  <c r="T3372" i="10"/>
  <c r="T3371" i="10"/>
  <c r="T3370" i="10"/>
  <c r="T3369" i="10"/>
  <c r="T3368" i="10"/>
  <c r="T3367" i="10"/>
  <c r="T3366" i="10"/>
  <c r="T3365" i="10"/>
  <c r="T3364" i="10"/>
  <c r="T3363" i="10"/>
  <c r="T3362" i="10"/>
  <c r="T3361" i="10"/>
  <c r="T3360" i="10"/>
  <c r="T3359" i="10"/>
  <c r="T3358" i="10"/>
  <c r="T3357" i="10"/>
  <c r="T3356" i="10"/>
  <c r="T3355" i="10"/>
  <c r="T3354" i="10"/>
  <c r="T3353" i="10"/>
  <c r="T3352" i="10"/>
  <c r="T3351" i="10"/>
  <c r="T3350" i="10"/>
  <c r="T3349" i="10"/>
  <c r="T3348" i="10"/>
  <c r="T3347" i="10"/>
  <c r="T3346" i="10"/>
  <c r="T3345" i="10"/>
  <c r="T3344" i="10"/>
  <c r="T3343" i="10"/>
  <c r="T3342" i="10"/>
  <c r="T3341" i="10"/>
  <c r="T3340" i="10"/>
  <c r="T3339" i="10"/>
  <c r="T3338" i="10"/>
  <c r="T3337" i="10"/>
  <c r="T3336" i="10"/>
  <c r="T3335" i="10"/>
  <c r="T3334" i="10"/>
  <c r="T3333" i="10"/>
  <c r="T3332" i="10"/>
  <c r="T3331" i="10"/>
  <c r="T3330" i="10"/>
  <c r="T3329" i="10"/>
  <c r="T3328" i="10"/>
  <c r="T3327" i="10"/>
  <c r="T3326" i="10"/>
  <c r="T3325" i="10"/>
  <c r="T3324" i="10"/>
  <c r="T3323" i="10"/>
  <c r="T3322" i="10"/>
  <c r="T3321" i="10"/>
  <c r="T3320" i="10"/>
  <c r="T3319" i="10"/>
  <c r="T3318" i="10"/>
  <c r="T3317" i="10"/>
  <c r="T3316" i="10"/>
  <c r="T3315" i="10"/>
  <c r="T3314" i="10"/>
  <c r="T3313" i="10"/>
  <c r="T3312" i="10"/>
  <c r="T3311" i="10"/>
  <c r="T3310" i="10"/>
  <c r="T3309" i="10"/>
  <c r="T3308" i="10"/>
  <c r="T3307" i="10"/>
  <c r="T3306" i="10"/>
  <c r="T3305" i="10"/>
  <c r="T3304" i="10"/>
  <c r="T3303" i="10"/>
  <c r="T3302" i="10"/>
  <c r="T3301" i="10"/>
  <c r="T3300" i="10"/>
  <c r="T3299" i="10"/>
  <c r="T3298" i="10"/>
  <c r="T3297" i="10"/>
  <c r="T3296" i="10"/>
  <c r="T3295" i="10"/>
  <c r="T3294" i="10"/>
  <c r="T3293" i="10"/>
  <c r="T3292" i="10"/>
  <c r="T3291" i="10"/>
  <c r="T3290" i="10"/>
  <c r="T3289" i="10"/>
  <c r="T3288" i="10"/>
  <c r="T3287" i="10"/>
  <c r="T3286" i="10"/>
  <c r="T3285" i="10"/>
  <c r="T3284" i="10"/>
  <c r="T3283" i="10"/>
  <c r="T3282" i="10"/>
  <c r="T3281" i="10"/>
  <c r="T3280" i="10"/>
  <c r="T3279" i="10"/>
  <c r="T3278" i="10"/>
  <c r="T3277" i="10"/>
  <c r="T3276" i="10"/>
  <c r="T3275" i="10"/>
  <c r="T3274" i="10"/>
  <c r="T3273" i="10"/>
  <c r="T3272" i="10"/>
  <c r="T3271" i="10"/>
  <c r="T3270" i="10"/>
  <c r="T3269" i="10"/>
  <c r="T3268" i="10"/>
  <c r="T3267" i="10"/>
  <c r="T3266" i="10"/>
  <c r="T3265" i="10"/>
  <c r="T3264" i="10"/>
  <c r="T3263" i="10"/>
  <c r="T3262" i="10"/>
  <c r="T3261" i="10"/>
  <c r="T3260" i="10"/>
  <c r="T3259" i="10"/>
  <c r="T3258" i="10"/>
  <c r="T3257" i="10"/>
  <c r="T3256" i="10"/>
  <c r="T3255" i="10"/>
  <c r="T3254" i="10"/>
  <c r="T3253" i="10"/>
  <c r="T3252" i="10"/>
  <c r="T3251" i="10"/>
  <c r="T3250" i="10"/>
  <c r="T3249" i="10"/>
  <c r="T3248" i="10"/>
  <c r="T3247" i="10"/>
  <c r="T3246" i="10"/>
  <c r="T3245" i="10"/>
  <c r="T3244" i="10"/>
  <c r="T3243" i="10"/>
  <c r="T3242" i="10"/>
  <c r="T3241" i="10"/>
  <c r="T3240" i="10"/>
  <c r="T3239" i="10"/>
  <c r="T3238" i="10"/>
  <c r="T3237" i="10"/>
  <c r="T3236" i="10"/>
  <c r="T3235" i="10"/>
  <c r="T3234" i="10"/>
  <c r="T3233" i="10"/>
  <c r="T3232" i="10"/>
  <c r="T3231" i="10"/>
  <c r="T3230" i="10"/>
  <c r="T3229" i="10"/>
  <c r="T3228" i="10"/>
  <c r="T3227" i="10"/>
  <c r="T3226" i="10"/>
  <c r="T3225" i="10"/>
  <c r="T3224" i="10"/>
  <c r="T3223" i="10"/>
  <c r="T3222" i="10"/>
  <c r="T3221" i="10"/>
  <c r="T3220" i="10"/>
  <c r="T3219" i="10"/>
  <c r="T3218" i="10"/>
  <c r="T3217" i="10"/>
  <c r="T3216" i="10"/>
  <c r="T3215" i="10"/>
  <c r="T3214" i="10"/>
  <c r="T3213" i="10"/>
  <c r="T3212" i="10"/>
  <c r="T3211" i="10"/>
  <c r="T3210" i="10"/>
  <c r="T3209" i="10"/>
  <c r="T3208" i="10"/>
  <c r="T3207" i="10"/>
  <c r="T3206" i="10"/>
  <c r="T3205" i="10"/>
  <c r="T3204" i="10"/>
  <c r="T3203" i="10"/>
  <c r="T3202" i="10"/>
  <c r="T3201" i="10"/>
  <c r="T3200" i="10"/>
  <c r="T3199" i="10"/>
  <c r="T3198" i="10"/>
  <c r="T3197" i="10"/>
  <c r="T3196" i="10"/>
  <c r="T3195" i="10"/>
  <c r="T3194" i="10"/>
  <c r="T3193" i="10"/>
  <c r="T3192" i="10"/>
  <c r="T3191" i="10"/>
  <c r="T3190" i="10"/>
  <c r="T3189" i="10"/>
  <c r="T3188" i="10"/>
  <c r="T3187" i="10"/>
  <c r="T3186" i="10"/>
  <c r="T3185" i="10"/>
  <c r="T3184" i="10"/>
  <c r="T3183" i="10"/>
  <c r="T3182" i="10"/>
  <c r="T3181" i="10"/>
  <c r="T3180" i="10"/>
  <c r="T3179" i="10"/>
  <c r="T3178" i="10"/>
  <c r="T3177" i="10"/>
  <c r="T3176" i="10"/>
  <c r="T3175" i="10"/>
  <c r="T3174" i="10"/>
  <c r="T3173" i="10"/>
  <c r="T3172" i="10"/>
  <c r="T3171" i="10"/>
  <c r="T3170" i="10"/>
  <c r="T3169" i="10"/>
  <c r="T3168" i="10"/>
  <c r="T3167" i="10"/>
  <c r="T3166" i="10"/>
  <c r="T3165" i="10"/>
  <c r="T3164" i="10"/>
  <c r="T3163" i="10"/>
  <c r="T3162" i="10"/>
  <c r="T3161" i="10"/>
  <c r="T3160" i="10"/>
  <c r="T3159" i="10"/>
  <c r="T3158" i="10"/>
  <c r="T3157" i="10"/>
  <c r="T3156" i="10"/>
  <c r="T3155" i="10"/>
  <c r="T3154" i="10"/>
  <c r="T3153" i="10"/>
  <c r="T3152" i="10"/>
  <c r="T3151" i="10"/>
  <c r="T3150" i="10"/>
  <c r="T3149" i="10"/>
  <c r="T3148" i="10"/>
  <c r="T3147" i="10"/>
  <c r="T3146" i="10"/>
  <c r="T3145" i="10"/>
  <c r="T3144" i="10"/>
  <c r="T3143" i="10"/>
  <c r="T3142" i="10"/>
  <c r="T3141" i="10"/>
  <c r="T3140" i="10"/>
  <c r="T3139" i="10"/>
  <c r="T3138" i="10"/>
  <c r="T3137" i="10"/>
  <c r="T3136" i="10"/>
  <c r="T3135" i="10"/>
  <c r="T3134" i="10"/>
  <c r="T3133" i="10"/>
  <c r="T3132" i="10"/>
  <c r="T3131" i="10"/>
  <c r="T3130" i="10"/>
  <c r="T3129" i="10"/>
  <c r="T3128" i="10"/>
  <c r="T3127" i="10"/>
  <c r="T3126" i="10"/>
  <c r="T3125" i="10"/>
  <c r="T3124" i="10"/>
  <c r="T3123" i="10"/>
  <c r="T3122" i="10"/>
  <c r="T3121" i="10"/>
  <c r="T3120" i="10"/>
  <c r="T3119" i="10"/>
  <c r="T3118" i="10"/>
  <c r="T3117" i="10"/>
  <c r="T3116" i="10"/>
  <c r="T3115" i="10"/>
  <c r="T3114" i="10"/>
  <c r="T3113" i="10"/>
  <c r="T3112" i="10"/>
  <c r="T3111" i="10"/>
  <c r="T3110" i="10"/>
  <c r="T3109" i="10"/>
  <c r="T3108" i="10"/>
  <c r="T3107" i="10"/>
  <c r="T3106" i="10"/>
  <c r="T3105" i="10"/>
  <c r="T3104" i="10"/>
  <c r="T3103" i="10"/>
  <c r="T3102" i="10"/>
  <c r="T3101" i="10"/>
  <c r="T3100" i="10"/>
  <c r="T3099" i="10"/>
  <c r="T3098" i="10"/>
  <c r="T3097" i="10"/>
  <c r="T3096" i="10"/>
  <c r="T3095" i="10"/>
  <c r="T3094" i="10"/>
  <c r="T3093" i="10"/>
  <c r="T3092" i="10"/>
  <c r="T3091" i="10"/>
  <c r="T3090" i="10"/>
  <c r="T3089" i="10"/>
  <c r="T3088" i="10"/>
  <c r="T3087" i="10"/>
  <c r="T3086" i="10"/>
  <c r="T3085" i="10"/>
  <c r="T3084" i="10"/>
  <c r="T3083" i="10"/>
  <c r="T3082" i="10"/>
  <c r="T3081" i="10"/>
  <c r="T3080" i="10"/>
  <c r="T3079" i="10"/>
  <c r="T3078" i="10"/>
  <c r="T3077" i="10"/>
  <c r="T3076" i="10"/>
  <c r="T3075" i="10"/>
  <c r="T3074" i="10"/>
  <c r="T3073" i="10"/>
  <c r="T3072" i="10"/>
  <c r="T3071" i="10"/>
  <c r="T3070" i="10"/>
  <c r="T3069" i="10"/>
  <c r="T3068" i="10"/>
  <c r="T3067" i="10"/>
  <c r="T3066" i="10"/>
  <c r="T3065" i="10"/>
  <c r="T3064" i="10"/>
  <c r="T3063" i="10"/>
  <c r="T3062" i="10"/>
  <c r="T3061" i="10"/>
  <c r="T3060" i="10"/>
  <c r="T3059" i="10"/>
  <c r="T3058" i="10"/>
  <c r="T3057" i="10"/>
  <c r="T3056" i="10"/>
  <c r="T3055" i="10"/>
  <c r="T3054" i="10"/>
  <c r="T3053" i="10"/>
  <c r="T3052" i="10"/>
  <c r="T3051" i="10"/>
  <c r="T3050" i="10"/>
  <c r="T3049" i="10"/>
  <c r="T3048" i="10"/>
  <c r="T3047" i="10"/>
  <c r="T3046" i="10"/>
  <c r="T3045" i="10"/>
  <c r="T3044" i="10"/>
  <c r="T3043" i="10"/>
  <c r="T3042" i="10"/>
  <c r="T3041" i="10"/>
  <c r="T3040" i="10"/>
  <c r="T3039" i="10"/>
  <c r="T3038" i="10"/>
  <c r="T3037" i="10"/>
  <c r="T3036" i="10"/>
  <c r="T3035" i="10"/>
  <c r="T3034" i="10"/>
  <c r="T3033" i="10"/>
  <c r="T3032" i="10"/>
  <c r="T3031" i="10"/>
  <c r="T3030" i="10"/>
  <c r="T3029" i="10"/>
  <c r="T3028" i="10"/>
  <c r="T3027" i="10"/>
  <c r="T3026" i="10"/>
  <c r="T3025" i="10"/>
  <c r="T3024" i="10"/>
  <c r="T3023" i="10"/>
  <c r="T3022" i="10"/>
  <c r="T3021" i="10"/>
  <c r="T3020" i="10"/>
  <c r="T3019" i="10"/>
  <c r="T3018" i="10"/>
  <c r="T3017" i="10"/>
  <c r="T3016" i="10"/>
  <c r="T3015" i="10"/>
  <c r="T3014" i="10"/>
  <c r="T3013" i="10"/>
  <c r="T3012" i="10"/>
  <c r="T3011" i="10"/>
  <c r="T3010" i="10"/>
  <c r="T3009" i="10"/>
  <c r="T3008" i="10"/>
  <c r="T3007" i="10"/>
  <c r="T3006" i="10"/>
  <c r="T3005" i="10"/>
  <c r="T3004" i="10"/>
  <c r="T3003" i="10"/>
  <c r="T3002" i="10"/>
  <c r="T3001" i="10"/>
  <c r="T3000" i="10"/>
  <c r="T2999" i="10"/>
  <c r="T2998" i="10"/>
  <c r="T2997" i="10"/>
  <c r="T2996" i="10"/>
  <c r="T2995" i="10"/>
  <c r="T2994" i="10"/>
  <c r="T2993" i="10"/>
  <c r="T2992" i="10"/>
  <c r="T2991" i="10"/>
  <c r="T2990" i="10"/>
  <c r="T2989" i="10"/>
  <c r="T2988" i="10"/>
  <c r="T2987" i="10"/>
  <c r="T2986" i="10"/>
  <c r="T2985" i="10"/>
  <c r="T2984" i="10"/>
  <c r="T2983" i="10"/>
  <c r="T2982" i="10"/>
  <c r="T2981" i="10"/>
  <c r="T2980" i="10"/>
  <c r="T2979" i="10"/>
  <c r="T2978" i="10"/>
  <c r="T2977" i="10"/>
  <c r="T2976" i="10"/>
  <c r="T2975" i="10"/>
  <c r="T2974" i="10"/>
  <c r="T2973" i="10"/>
  <c r="T2972" i="10"/>
  <c r="T2971" i="10"/>
  <c r="T2970" i="10"/>
  <c r="T2969" i="10"/>
  <c r="T2968" i="10"/>
  <c r="T2967" i="10"/>
  <c r="T2966" i="10"/>
  <c r="T2965" i="10"/>
  <c r="T2964" i="10"/>
  <c r="T2963" i="10"/>
  <c r="T2962" i="10"/>
  <c r="T2961" i="10"/>
  <c r="T2960" i="10"/>
  <c r="T2959" i="10"/>
  <c r="T2958" i="10"/>
  <c r="T2957" i="10"/>
  <c r="T2956" i="10"/>
  <c r="T2955" i="10"/>
  <c r="T2954" i="10"/>
  <c r="T2953" i="10"/>
  <c r="T2952" i="10"/>
  <c r="T2951" i="10"/>
  <c r="T2950" i="10"/>
  <c r="T2949" i="10"/>
  <c r="T2948" i="10"/>
  <c r="T2947" i="10"/>
  <c r="T2946" i="10"/>
  <c r="T2945" i="10"/>
  <c r="T2944" i="10"/>
  <c r="T2943" i="10"/>
  <c r="T2942" i="10"/>
  <c r="T2941" i="10"/>
  <c r="T2940" i="10"/>
  <c r="T2939" i="10"/>
  <c r="T2938" i="10"/>
  <c r="T2937" i="10"/>
  <c r="T2936" i="10"/>
  <c r="T2935" i="10"/>
  <c r="T2934" i="10"/>
  <c r="T2933" i="10"/>
  <c r="T2932" i="10"/>
  <c r="T2931" i="10"/>
  <c r="T2930" i="10"/>
  <c r="T2929" i="10"/>
  <c r="T2928" i="10"/>
  <c r="T2927" i="10"/>
  <c r="T2926" i="10"/>
  <c r="T2925" i="10"/>
  <c r="T2924" i="10"/>
  <c r="T2923" i="10"/>
  <c r="T2922" i="10"/>
  <c r="T2921" i="10"/>
  <c r="T2920" i="10"/>
  <c r="T2919" i="10"/>
  <c r="T2918" i="10"/>
  <c r="T2917" i="10"/>
  <c r="T2916" i="10"/>
  <c r="T2915" i="10"/>
  <c r="T2914" i="10"/>
  <c r="T2913" i="10"/>
  <c r="T2912" i="10"/>
  <c r="T2911" i="10"/>
  <c r="T2910" i="10"/>
  <c r="T2909" i="10"/>
  <c r="T2908" i="10"/>
  <c r="T2907" i="10"/>
  <c r="T2906" i="10"/>
  <c r="T2905" i="10"/>
  <c r="T2904" i="10"/>
  <c r="T2903" i="10"/>
  <c r="T2902" i="10"/>
  <c r="T2901" i="10"/>
  <c r="T2900" i="10"/>
  <c r="T2899" i="10"/>
  <c r="T2898" i="10"/>
  <c r="T2897" i="10"/>
  <c r="T2896" i="10"/>
  <c r="T2895" i="10"/>
  <c r="T2894" i="10"/>
  <c r="T2893" i="10"/>
  <c r="T2892" i="10"/>
  <c r="T2891" i="10"/>
  <c r="T2890" i="10"/>
  <c r="T2889" i="10"/>
  <c r="T2888" i="10"/>
  <c r="T2887" i="10"/>
  <c r="T2886" i="10"/>
  <c r="T2885" i="10"/>
  <c r="T2884" i="10"/>
  <c r="T2883" i="10"/>
  <c r="T2882" i="10"/>
  <c r="T2881" i="10"/>
  <c r="T2880" i="10"/>
  <c r="T2879" i="10"/>
  <c r="T2878" i="10"/>
  <c r="T2877" i="10"/>
  <c r="T2876" i="10"/>
  <c r="T2875" i="10"/>
  <c r="T2874" i="10"/>
  <c r="T2873" i="10"/>
  <c r="T2872" i="10"/>
  <c r="T2871" i="10"/>
  <c r="T2870" i="10"/>
  <c r="T2869" i="10"/>
  <c r="T2868" i="10"/>
  <c r="T2867" i="10"/>
  <c r="T2866" i="10"/>
  <c r="T2865" i="10"/>
  <c r="T2864" i="10"/>
  <c r="T2863" i="10"/>
  <c r="T2862" i="10"/>
  <c r="T2861" i="10"/>
  <c r="T2860" i="10"/>
  <c r="T2859" i="10"/>
  <c r="T2858" i="10"/>
  <c r="T2857" i="10"/>
  <c r="T2856" i="10"/>
  <c r="T2855" i="10"/>
  <c r="T2854" i="10"/>
  <c r="T2853" i="10"/>
  <c r="T2852" i="10"/>
  <c r="T2851" i="10"/>
  <c r="T2850" i="10"/>
  <c r="T2849" i="10"/>
  <c r="T2848" i="10"/>
  <c r="T2847" i="10"/>
  <c r="T2846" i="10"/>
  <c r="T2845" i="10"/>
  <c r="T2844" i="10"/>
  <c r="T2843" i="10"/>
  <c r="T2842" i="10"/>
  <c r="T2841" i="10"/>
  <c r="T2840" i="10"/>
  <c r="T2839" i="10"/>
  <c r="T2838" i="10"/>
  <c r="T2837" i="10"/>
  <c r="T2836" i="10"/>
  <c r="T2835" i="10"/>
  <c r="T2834" i="10"/>
  <c r="T2833" i="10"/>
  <c r="T2832" i="10"/>
  <c r="T2831" i="10"/>
  <c r="T2830" i="10"/>
  <c r="T2829" i="10"/>
  <c r="T2828" i="10"/>
  <c r="T2827" i="10"/>
  <c r="T2826" i="10"/>
  <c r="T2825" i="10"/>
  <c r="T2824" i="10"/>
  <c r="T2823" i="10"/>
  <c r="T2822" i="10"/>
  <c r="T2821" i="10"/>
  <c r="T2820" i="10"/>
  <c r="T2819" i="10"/>
  <c r="T2818" i="10"/>
  <c r="T2817" i="10"/>
  <c r="T2816" i="10"/>
  <c r="T2815" i="10"/>
  <c r="T2814" i="10"/>
  <c r="T2813" i="10"/>
  <c r="T2812" i="10"/>
  <c r="T2811" i="10"/>
  <c r="T2810" i="10"/>
  <c r="T2809" i="10"/>
  <c r="T2808" i="10"/>
  <c r="T2807" i="10"/>
  <c r="T2806" i="10"/>
  <c r="T2805" i="10"/>
  <c r="T2804" i="10"/>
  <c r="T2803" i="10"/>
  <c r="T2802" i="10"/>
  <c r="T2801" i="10"/>
  <c r="T2800" i="10"/>
  <c r="T2799" i="10"/>
  <c r="T2798" i="10"/>
  <c r="T2797" i="10"/>
  <c r="T2796" i="10"/>
  <c r="T2795" i="10"/>
  <c r="T2794" i="10"/>
  <c r="T2793" i="10"/>
  <c r="T2792" i="10"/>
  <c r="T2791" i="10"/>
  <c r="T2790" i="10"/>
  <c r="T2789" i="10"/>
  <c r="T2788" i="10"/>
  <c r="T2787" i="10"/>
  <c r="T2786" i="10"/>
  <c r="T2785" i="10"/>
  <c r="T2784" i="10"/>
  <c r="T2783" i="10"/>
  <c r="T2782" i="10"/>
  <c r="T2781" i="10"/>
  <c r="T2780" i="10"/>
  <c r="T2779" i="10"/>
  <c r="T2778" i="10"/>
  <c r="T2777" i="10"/>
  <c r="T2776" i="10"/>
  <c r="T2775" i="10"/>
  <c r="T2774" i="10"/>
  <c r="T2773" i="10"/>
  <c r="T2772" i="10"/>
  <c r="T2771" i="10"/>
  <c r="T2770" i="10"/>
  <c r="T2769" i="10"/>
  <c r="T2768" i="10"/>
  <c r="T2767" i="10"/>
  <c r="T2766" i="10"/>
  <c r="T2765" i="10"/>
  <c r="T2764" i="10"/>
  <c r="T2763" i="10"/>
  <c r="T2762" i="10"/>
  <c r="T2761" i="10"/>
  <c r="T2760" i="10"/>
  <c r="T2759" i="10"/>
  <c r="T2758" i="10"/>
  <c r="T2757" i="10"/>
  <c r="T2756" i="10"/>
  <c r="T2755" i="10"/>
  <c r="T2754" i="10"/>
  <c r="T2753" i="10"/>
  <c r="T2752" i="10"/>
  <c r="T2751" i="10"/>
  <c r="T2750" i="10"/>
  <c r="T2749" i="10"/>
  <c r="T2748" i="10"/>
  <c r="T2747" i="10"/>
  <c r="T2746" i="10"/>
  <c r="T2745" i="10"/>
  <c r="T2744" i="10"/>
  <c r="T2743" i="10"/>
  <c r="T2742" i="10"/>
  <c r="T2741" i="10"/>
  <c r="T2740" i="10"/>
  <c r="T2739" i="10"/>
  <c r="T2738" i="10"/>
  <c r="T2737" i="10"/>
  <c r="T2736" i="10"/>
  <c r="T2735" i="10"/>
  <c r="T2734" i="10"/>
  <c r="T2733" i="10"/>
  <c r="T2732" i="10"/>
  <c r="T2731" i="10"/>
  <c r="T2730" i="10"/>
  <c r="T2729" i="10"/>
  <c r="T2728" i="10"/>
  <c r="T2727" i="10"/>
  <c r="T2726" i="10"/>
  <c r="T2725" i="10"/>
  <c r="T2724" i="10"/>
  <c r="T2723" i="10"/>
  <c r="T2722" i="10"/>
  <c r="T2721" i="10"/>
  <c r="T2720" i="10"/>
  <c r="T2719" i="10"/>
  <c r="T2718" i="10"/>
  <c r="T2717" i="10"/>
  <c r="T2716" i="10"/>
  <c r="T2715" i="10"/>
  <c r="T2714" i="10"/>
  <c r="T2713" i="10"/>
  <c r="T2712" i="10"/>
  <c r="T2711" i="10"/>
  <c r="T2710" i="10"/>
  <c r="T2709" i="10"/>
  <c r="T2708" i="10"/>
  <c r="T2707" i="10"/>
  <c r="T2706" i="10"/>
  <c r="T2705" i="10"/>
  <c r="T2704" i="10"/>
  <c r="T2703" i="10"/>
  <c r="T2702" i="10"/>
  <c r="T2701" i="10"/>
  <c r="T2700" i="10"/>
  <c r="T2699" i="10"/>
  <c r="T2698" i="10"/>
  <c r="T2697" i="10"/>
  <c r="T2696" i="10"/>
  <c r="T2695" i="10"/>
  <c r="T2694" i="10"/>
  <c r="T2693" i="10"/>
  <c r="T2692" i="10"/>
  <c r="T2691" i="10"/>
  <c r="T2690" i="10"/>
  <c r="T2689" i="10"/>
  <c r="T2688" i="10"/>
  <c r="T2687" i="10"/>
  <c r="T2686" i="10"/>
  <c r="T2685" i="10"/>
  <c r="T2684" i="10"/>
  <c r="T2683" i="10"/>
  <c r="T2682" i="10"/>
  <c r="T2681" i="10"/>
  <c r="T2680" i="10"/>
  <c r="T2679" i="10"/>
  <c r="T2678" i="10"/>
  <c r="T2677" i="10"/>
  <c r="T2676" i="10"/>
  <c r="T2675" i="10"/>
  <c r="T2674" i="10"/>
  <c r="T2673" i="10"/>
  <c r="T2672" i="10"/>
  <c r="T2671" i="10"/>
  <c r="T2670" i="10"/>
  <c r="T2669" i="10"/>
  <c r="T2668" i="10"/>
  <c r="T2667" i="10"/>
  <c r="T2666" i="10"/>
  <c r="T2665" i="10"/>
  <c r="T2664" i="10"/>
  <c r="T2663" i="10"/>
  <c r="T2662" i="10"/>
  <c r="T2661" i="10"/>
  <c r="T2660" i="10"/>
  <c r="T2659" i="10"/>
  <c r="T2658" i="10"/>
  <c r="T2657" i="10"/>
  <c r="T2656" i="10"/>
  <c r="T2655" i="10"/>
  <c r="T2654" i="10"/>
  <c r="T2653" i="10"/>
  <c r="T2652" i="10"/>
  <c r="T2651" i="10"/>
  <c r="T2650" i="10"/>
  <c r="T2649" i="10"/>
  <c r="T2648" i="10"/>
  <c r="T2647" i="10"/>
  <c r="T2646" i="10"/>
  <c r="T2645" i="10"/>
  <c r="T2644" i="10"/>
  <c r="T2643" i="10"/>
  <c r="T2642" i="10"/>
  <c r="T2641" i="10"/>
  <c r="T2640" i="10"/>
  <c r="T2639" i="10"/>
  <c r="T2638" i="10"/>
  <c r="T2637" i="10"/>
  <c r="T2636" i="10"/>
  <c r="T2635" i="10"/>
  <c r="T2634" i="10"/>
  <c r="T2633" i="10"/>
  <c r="T2632" i="10"/>
  <c r="T2631" i="10"/>
  <c r="T2630" i="10"/>
  <c r="T2629" i="10"/>
  <c r="T2628" i="10"/>
  <c r="T2627" i="10"/>
  <c r="T2626" i="10"/>
  <c r="T2625" i="10"/>
  <c r="T2624" i="10"/>
  <c r="T2623" i="10"/>
  <c r="T2622" i="10"/>
  <c r="T2621" i="10"/>
  <c r="T2620" i="10"/>
  <c r="T2619" i="10"/>
  <c r="T2618" i="10"/>
  <c r="T2617" i="10"/>
  <c r="T2616" i="10"/>
  <c r="T2615" i="10"/>
  <c r="T2614" i="10"/>
  <c r="T2613" i="10"/>
  <c r="T2612" i="10"/>
  <c r="T2611" i="10"/>
  <c r="T2610" i="10"/>
  <c r="T2609" i="10"/>
  <c r="T2608" i="10"/>
  <c r="T2607" i="10"/>
  <c r="T2606" i="10"/>
  <c r="T2605" i="10"/>
  <c r="T2604" i="10"/>
  <c r="T2603" i="10"/>
  <c r="T2602" i="10"/>
  <c r="T2601" i="10"/>
  <c r="T2600" i="10"/>
  <c r="T2599" i="10"/>
  <c r="T2598" i="10"/>
  <c r="T2597" i="10"/>
  <c r="T2596" i="10"/>
  <c r="T2595" i="10"/>
  <c r="T2594" i="10"/>
  <c r="T2593" i="10"/>
  <c r="T2592" i="10"/>
  <c r="T2591" i="10"/>
  <c r="T2590" i="10"/>
  <c r="T2589" i="10"/>
  <c r="T2588" i="10"/>
  <c r="T2587" i="10"/>
  <c r="T2586" i="10"/>
  <c r="T2585" i="10"/>
  <c r="T2584" i="10"/>
  <c r="T2583" i="10"/>
  <c r="T2582" i="10"/>
  <c r="T2581" i="10"/>
  <c r="T2580" i="10"/>
  <c r="T2579" i="10"/>
  <c r="T2578" i="10"/>
  <c r="T2577" i="10"/>
  <c r="T2576" i="10"/>
  <c r="T2575" i="10"/>
  <c r="T2574" i="10"/>
  <c r="T2573" i="10"/>
  <c r="T2572" i="10"/>
  <c r="T2571" i="10"/>
  <c r="T2570" i="10"/>
  <c r="T2569" i="10"/>
  <c r="T2568" i="10"/>
  <c r="T2567" i="10"/>
  <c r="T2566" i="10"/>
  <c r="T2565" i="10"/>
  <c r="T2564" i="10"/>
  <c r="T2563" i="10"/>
  <c r="T2562" i="10"/>
  <c r="T2561" i="10"/>
  <c r="T2560" i="10"/>
  <c r="T2559" i="10"/>
  <c r="T2558" i="10"/>
  <c r="T2557" i="10"/>
  <c r="T2556" i="10"/>
  <c r="T2555" i="10"/>
  <c r="T2554" i="10"/>
  <c r="T2553" i="10"/>
  <c r="T2552" i="10"/>
  <c r="T2551" i="10"/>
  <c r="T2550" i="10"/>
  <c r="T2549" i="10"/>
  <c r="T2548" i="10"/>
  <c r="T2547" i="10"/>
  <c r="T2546" i="10"/>
  <c r="T2545" i="10"/>
  <c r="T2544" i="10"/>
  <c r="T2543" i="10"/>
  <c r="T2542" i="10"/>
  <c r="T2541" i="10"/>
  <c r="T2540" i="10"/>
  <c r="T2539" i="10"/>
  <c r="T2538" i="10"/>
  <c r="T2537" i="10"/>
  <c r="T2536" i="10"/>
  <c r="T2535" i="10"/>
  <c r="T2534" i="10"/>
  <c r="T2533" i="10"/>
  <c r="T2532" i="10"/>
  <c r="T2531" i="10"/>
  <c r="T2530" i="10"/>
  <c r="T2529" i="10"/>
  <c r="T2528" i="10"/>
  <c r="T2527" i="10"/>
  <c r="T2526" i="10"/>
  <c r="T2525" i="10"/>
  <c r="T2524" i="10"/>
  <c r="T2523" i="10"/>
  <c r="T2522" i="10"/>
  <c r="T2521" i="10"/>
  <c r="T2520" i="10"/>
  <c r="T2519" i="10"/>
  <c r="T2518" i="10"/>
  <c r="T2517" i="10"/>
  <c r="T2516" i="10"/>
  <c r="T2515" i="10"/>
  <c r="T2514" i="10"/>
  <c r="T2513" i="10"/>
  <c r="T2512" i="10"/>
  <c r="T2511" i="10"/>
  <c r="T2510" i="10"/>
  <c r="T2509" i="10"/>
  <c r="T2508" i="10"/>
  <c r="T2507" i="10"/>
  <c r="T2506" i="10"/>
  <c r="T2505" i="10"/>
  <c r="T2504" i="10"/>
  <c r="T2503" i="10"/>
  <c r="T2502" i="10"/>
  <c r="T2501" i="10"/>
  <c r="T2500" i="10"/>
  <c r="T2499" i="10"/>
  <c r="T2498" i="10"/>
  <c r="T2497" i="10"/>
  <c r="T2496" i="10"/>
  <c r="T2495" i="10"/>
  <c r="T2494" i="10"/>
  <c r="T2493" i="10"/>
  <c r="T2492" i="10"/>
  <c r="T2491" i="10"/>
  <c r="T2490" i="10"/>
  <c r="T2489" i="10"/>
  <c r="T2488" i="10"/>
  <c r="T2487" i="10"/>
  <c r="T2486" i="10"/>
  <c r="T2485" i="10"/>
  <c r="T2484" i="10"/>
  <c r="T2483" i="10"/>
  <c r="T2482" i="10"/>
  <c r="T2481" i="10"/>
  <c r="T2480" i="10"/>
  <c r="T2479" i="10"/>
  <c r="T2478" i="10"/>
  <c r="T2477" i="10"/>
  <c r="T2476" i="10"/>
  <c r="T2475" i="10"/>
  <c r="T2474" i="10"/>
  <c r="T2473" i="10"/>
  <c r="T2472" i="10"/>
  <c r="T2471" i="10"/>
  <c r="T2470" i="10"/>
  <c r="T2469" i="10"/>
  <c r="T2468" i="10"/>
  <c r="T2467" i="10"/>
  <c r="T2466" i="10"/>
  <c r="T2465" i="10"/>
  <c r="T2464" i="10"/>
  <c r="T2463" i="10"/>
  <c r="T2462" i="10"/>
  <c r="T2461" i="10"/>
  <c r="T2460" i="10"/>
  <c r="T2459" i="10"/>
  <c r="T2458" i="10"/>
  <c r="T2457" i="10"/>
  <c r="T2456" i="10"/>
  <c r="T2455" i="10"/>
  <c r="T2454" i="10"/>
  <c r="T2453" i="10"/>
  <c r="T2452" i="10"/>
  <c r="T2451" i="10"/>
  <c r="T2450" i="10"/>
  <c r="T2449" i="10"/>
  <c r="T2448" i="10"/>
  <c r="T2447" i="10"/>
  <c r="T2446" i="10"/>
  <c r="T2445" i="10"/>
  <c r="T2444" i="10"/>
  <c r="T2443" i="10"/>
  <c r="T2442" i="10"/>
  <c r="T2441" i="10"/>
  <c r="T2440" i="10"/>
  <c r="T2439" i="10"/>
  <c r="T2438" i="10"/>
  <c r="T2437" i="10"/>
  <c r="T2436" i="10"/>
  <c r="T2435" i="10"/>
  <c r="T2434" i="10"/>
  <c r="T2433" i="10"/>
  <c r="T2432" i="10"/>
  <c r="T2431" i="10"/>
  <c r="T2430" i="10"/>
  <c r="T2429" i="10"/>
  <c r="T2428" i="10"/>
  <c r="T2427" i="10"/>
  <c r="T2426" i="10"/>
  <c r="T2425" i="10"/>
  <c r="T2424" i="10"/>
  <c r="T2423" i="10"/>
  <c r="T2422" i="10"/>
  <c r="T2421" i="10"/>
  <c r="T2420" i="10"/>
  <c r="T2419" i="10"/>
  <c r="T2418" i="10"/>
  <c r="T2417" i="10"/>
  <c r="T2416" i="10"/>
  <c r="T2415" i="10"/>
  <c r="T2414" i="10"/>
  <c r="T2413" i="10"/>
  <c r="T2412" i="10"/>
  <c r="T2411" i="10"/>
  <c r="T2410" i="10"/>
  <c r="T2409" i="10"/>
  <c r="T2408" i="10"/>
  <c r="T2407" i="10"/>
  <c r="T2406" i="10"/>
  <c r="T2405" i="10"/>
  <c r="T2404" i="10"/>
  <c r="T2403" i="10"/>
  <c r="T2402" i="10"/>
  <c r="T2401" i="10"/>
  <c r="T2400" i="10"/>
  <c r="T2399" i="10"/>
  <c r="T2398" i="10"/>
  <c r="T2397" i="10"/>
  <c r="T2396" i="10"/>
  <c r="T2395" i="10"/>
  <c r="T2394" i="10"/>
  <c r="T2393" i="10"/>
  <c r="T2392" i="10"/>
  <c r="T2391" i="10"/>
  <c r="T2390" i="10"/>
  <c r="T2389" i="10"/>
  <c r="T2388" i="10"/>
  <c r="T2387" i="10"/>
  <c r="T2386" i="10"/>
  <c r="T2385" i="10"/>
  <c r="T2384" i="10"/>
  <c r="T2383" i="10"/>
  <c r="T2382" i="10"/>
  <c r="T2381" i="10"/>
  <c r="T2380" i="10"/>
  <c r="T2379" i="10"/>
  <c r="T2378" i="10"/>
  <c r="T2377" i="10"/>
  <c r="T2376" i="10"/>
  <c r="T2375" i="10"/>
  <c r="T2374" i="10"/>
  <c r="T2373" i="10"/>
  <c r="T2372" i="10"/>
  <c r="T2371" i="10"/>
  <c r="T2370" i="10"/>
  <c r="T2369" i="10"/>
  <c r="T2368" i="10"/>
  <c r="T2367" i="10"/>
  <c r="T2366" i="10"/>
  <c r="T2365" i="10"/>
  <c r="T2364" i="10"/>
  <c r="T2363" i="10"/>
  <c r="T2362" i="10"/>
  <c r="T2361" i="10"/>
  <c r="T2360" i="10"/>
  <c r="T2359" i="10"/>
  <c r="T2358" i="10"/>
  <c r="T2357" i="10"/>
  <c r="T2356" i="10"/>
  <c r="T2355" i="10"/>
  <c r="T2354" i="10"/>
  <c r="T2353" i="10"/>
  <c r="T2352" i="10"/>
  <c r="T2351" i="10"/>
  <c r="T2350" i="10"/>
  <c r="T2349" i="10"/>
  <c r="T2348" i="10"/>
  <c r="T2347" i="10"/>
  <c r="T2346" i="10"/>
  <c r="T2345" i="10"/>
  <c r="T2344" i="10"/>
  <c r="T2343" i="10"/>
  <c r="T2342" i="10"/>
  <c r="T2341" i="10"/>
  <c r="T2340" i="10"/>
  <c r="T2339" i="10"/>
  <c r="T2338" i="10"/>
  <c r="T2337" i="10"/>
  <c r="T2336" i="10"/>
  <c r="T2335" i="10"/>
  <c r="T2334" i="10"/>
  <c r="T2333" i="10"/>
  <c r="T2332" i="10"/>
  <c r="T2331" i="10"/>
  <c r="T2330" i="10"/>
  <c r="T2329" i="10"/>
  <c r="T2328" i="10"/>
  <c r="T2327" i="10"/>
  <c r="T2326" i="10"/>
  <c r="T2325" i="10"/>
  <c r="T2324" i="10"/>
  <c r="T2323" i="10"/>
  <c r="T2322" i="10"/>
  <c r="T2321" i="10"/>
  <c r="T2320" i="10"/>
  <c r="T2319" i="10"/>
  <c r="T2318" i="10"/>
  <c r="T2317" i="10"/>
  <c r="T2316" i="10"/>
  <c r="T2315" i="10"/>
  <c r="T2314" i="10"/>
  <c r="T2313" i="10"/>
  <c r="T2312" i="10"/>
  <c r="T2311" i="10"/>
  <c r="T2310" i="10"/>
  <c r="T2309" i="10"/>
  <c r="T2308" i="10"/>
  <c r="T2307" i="10"/>
  <c r="T2306" i="10"/>
  <c r="T2305" i="10"/>
  <c r="T2304" i="10"/>
  <c r="T2303" i="10"/>
  <c r="T2302" i="10"/>
  <c r="T2301" i="10"/>
  <c r="T2300" i="10"/>
  <c r="T2299" i="10"/>
  <c r="T2298" i="10"/>
  <c r="T2297" i="10"/>
  <c r="T2296" i="10"/>
  <c r="T2295" i="10"/>
  <c r="T2294" i="10"/>
  <c r="T2293" i="10"/>
  <c r="T2292" i="10"/>
  <c r="T2291" i="10"/>
  <c r="T2290" i="10"/>
  <c r="T2289" i="10"/>
  <c r="T2288" i="10"/>
  <c r="T2287" i="10"/>
  <c r="T2286" i="10"/>
  <c r="T2285" i="10"/>
  <c r="T2284" i="10"/>
  <c r="T2283" i="10"/>
  <c r="T2282" i="10"/>
  <c r="T2281" i="10"/>
  <c r="T2280" i="10"/>
  <c r="T2279" i="10"/>
  <c r="T2278" i="10"/>
  <c r="T2277" i="10"/>
  <c r="T2276" i="10"/>
  <c r="T2275" i="10"/>
  <c r="T2274" i="10"/>
  <c r="T2273" i="10"/>
  <c r="T2272" i="10"/>
  <c r="T2271" i="10"/>
  <c r="T2270" i="10"/>
  <c r="T2269" i="10"/>
  <c r="T2268" i="10"/>
  <c r="T2267" i="10"/>
  <c r="T2266" i="10"/>
  <c r="T2265" i="10"/>
  <c r="T2264" i="10"/>
  <c r="T2263" i="10"/>
  <c r="T2262" i="10"/>
  <c r="T2261" i="10"/>
  <c r="T2260" i="10"/>
  <c r="T2259" i="10"/>
  <c r="T2258" i="10"/>
  <c r="T2257" i="10"/>
  <c r="T2256" i="10"/>
  <c r="T2255" i="10"/>
  <c r="T2254" i="10"/>
  <c r="T2253" i="10"/>
  <c r="T2252" i="10"/>
  <c r="T2251" i="10"/>
  <c r="T2250" i="10"/>
  <c r="T2249" i="10"/>
  <c r="T2248" i="10"/>
  <c r="T2247" i="10"/>
  <c r="T2246" i="10"/>
  <c r="T2245" i="10"/>
  <c r="T2244" i="10"/>
  <c r="T2243" i="10"/>
  <c r="T2242" i="10"/>
  <c r="T2241" i="10"/>
  <c r="T2240" i="10"/>
  <c r="T2239" i="10"/>
  <c r="T2238" i="10"/>
  <c r="T2237" i="10"/>
  <c r="T2236" i="10"/>
  <c r="T2235" i="10"/>
  <c r="T2234" i="10"/>
  <c r="T2233" i="10"/>
  <c r="T2232" i="10"/>
  <c r="T2231" i="10"/>
  <c r="T2230" i="10"/>
  <c r="T2229" i="10"/>
  <c r="T2228" i="10"/>
  <c r="T2227" i="10"/>
  <c r="T2226" i="10"/>
  <c r="T2225" i="10"/>
  <c r="T2224" i="10"/>
  <c r="T2223" i="10"/>
  <c r="T2222" i="10"/>
  <c r="T2221" i="10"/>
  <c r="T2220" i="10"/>
  <c r="T2219" i="10"/>
  <c r="T2218" i="10"/>
  <c r="T2217" i="10"/>
  <c r="T2216" i="10"/>
  <c r="T2215" i="10"/>
  <c r="T2214" i="10"/>
  <c r="T2213" i="10"/>
  <c r="T2212" i="10"/>
  <c r="T2211" i="10"/>
  <c r="T2210" i="10"/>
  <c r="T2209" i="10"/>
  <c r="T2208" i="10"/>
  <c r="T2207" i="10"/>
  <c r="T2206" i="10"/>
  <c r="T2205" i="10"/>
  <c r="T2204" i="10"/>
  <c r="T2203" i="10"/>
  <c r="T2202" i="10"/>
  <c r="T2201" i="10"/>
  <c r="T2200" i="10"/>
  <c r="T2199" i="10"/>
  <c r="T2198" i="10"/>
  <c r="T2197" i="10"/>
  <c r="T2196" i="10"/>
  <c r="T2195" i="10"/>
  <c r="T2194" i="10"/>
  <c r="T2193" i="10"/>
  <c r="T2192" i="10"/>
  <c r="T2191" i="10"/>
  <c r="T2190" i="10"/>
  <c r="T2189" i="10"/>
  <c r="T2188" i="10"/>
  <c r="T2187" i="10"/>
  <c r="T2186" i="10"/>
  <c r="T2185" i="10"/>
  <c r="T2184" i="10"/>
  <c r="T2183" i="10"/>
  <c r="T2182" i="10"/>
  <c r="T2181" i="10"/>
  <c r="T2180" i="10"/>
  <c r="T2179" i="10"/>
  <c r="T2178" i="10"/>
  <c r="T2177" i="10"/>
  <c r="T2176" i="10"/>
  <c r="T2175" i="10"/>
  <c r="T2174" i="10"/>
  <c r="T2173" i="10"/>
  <c r="T2172" i="10"/>
  <c r="T2171" i="10"/>
  <c r="T2170" i="10"/>
  <c r="T2169" i="10"/>
  <c r="T2168" i="10"/>
  <c r="T2167" i="10"/>
  <c r="T2166" i="10"/>
  <c r="T2165" i="10"/>
  <c r="T2164" i="10"/>
  <c r="T2163" i="10"/>
  <c r="T2162" i="10"/>
  <c r="T2161" i="10"/>
  <c r="T2160" i="10"/>
  <c r="T2159" i="10"/>
  <c r="T2158" i="10"/>
  <c r="T2157" i="10"/>
  <c r="T2156" i="10"/>
  <c r="T2155" i="10"/>
  <c r="T2154" i="10"/>
  <c r="T2153" i="10"/>
  <c r="T2152" i="10"/>
  <c r="T2151" i="10"/>
  <c r="T2150" i="10"/>
  <c r="T2149" i="10"/>
  <c r="T2148" i="10"/>
  <c r="T2147" i="10"/>
  <c r="T2146" i="10"/>
  <c r="T2145" i="10"/>
  <c r="T2144" i="10"/>
  <c r="T2143" i="10"/>
  <c r="T2142" i="10"/>
  <c r="T2141" i="10"/>
  <c r="T2140" i="10"/>
  <c r="T2139" i="10"/>
  <c r="T2138" i="10"/>
  <c r="T2137" i="10"/>
  <c r="T2136" i="10"/>
  <c r="T2135" i="10"/>
  <c r="T2134" i="10"/>
  <c r="T2133" i="10"/>
  <c r="T2132" i="10"/>
  <c r="T2131" i="10"/>
  <c r="T2130" i="10"/>
  <c r="T2129" i="10"/>
  <c r="T2128" i="10"/>
  <c r="T2127" i="10"/>
  <c r="T2126" i="10"/>
  <c r="T2125" i="10"/>
  <c r="T2124" i="10"/>
  <c r="T2123" i="10"/>
  <c r="T2122" i="10"/>
  <c r="T2121" i="10"/>
  <c r="T2120" i="10"/>
  <c r="T2119" i="10"/>
  <c r="T2118" i="10"/>
  <c r="T2117" i="10"/>
  <c r="T2116" i="10"/>
  <c r="T2115" i="10"/>
  <c r="T2114" i="10"/>
  <c r="T2113" i="10"/>
  <c r="T2112" i="10"/>
  <c r="T2111" i="10"/>
  <c r="T2110" i="10"/>
  <c r="T2109" i="10"/>
  <c r="T2108" i="10"/>
  <c r="T2107" i="10"/>
  <c r="T2106" i="10"/>
  <c r="T2105" i="10"/>
  <c r="T2104" i="10"/>
  <c r="T2103" i="10"/>
  <c r="T2102" i="10"/>
  <c r="T2101" i="10"/>
  <c r="T2100" i="10"/>
  <c r="T2099" i="10"/>
  <c r="T2098" i="10"/>
  <c r="T2097" i="10"/>
  <c r="T2096" i="10"/>
  <c r="T2095" i="10"/>
  <c r="T2094" i="10"/>
  <c r="T2093" i="10"/>
  <c r="T2092" i="10"/>
  <c r="T2091" i="10"/>
  <c r="T2090" i="10"/>
  <c r="T2089" i="10"/>
  <c r="T2088" i="10"/>
  <c r="T2087" i="10"/>
  <c r="T2086" i="10"/>
  <c r="T2085" i="10"/>
  <c r="T2084" i="10"/>
  <c r="T2083" i="10"/>
  <c r="T2082" i="10"/>
  <c r="T2081" i="10"/>
  <c r="T2080" i="10"/>
  <c r="T2079" i="10"/>
  <c r="T2078" i="10"/>
  <c r="T2077" i="10"/>
  <c r="T2076" i="10"/>
  <c r="T2075" i="10"/>
  <c r="T2074" i="10"/>
  <c r="T2073" i="10"/>
  <c r="T2072" i="10"/>
  <c r="T2071" i="10"/>
  <c r="T2070" i="10"/>
  <c r="T2069" i="10"/>
  <c r="T2068" i="10"/>
  <c r="T2067" i="10"/>
  <c r="T2066" i="10"/>
  <c r="T2065" i="10"/>
  <c r="T2064" i="10"/>
  <c r="T2063" i="10"/>
  <c r="T2062" i="10"/>
  <c r="T2061" i="10"/>
  <c r="T2060" i="10"/>
  <c r="T2059" i="10"/>
  <c r="T2058" i="10"/>
  <c r="T2057" i="10"/>
  <c r="T2056" i="10"/>
  <c r="T2055" i="10"/>
  <c r="T2054" i="10"/>
  <c r="T2053" i="10"/>
  <c r="T2052" i="10"/>
  <c r="T2051" i="10"/>
  <c r="T2050" i="10"/>
  <c r="T2049" i="10"/>
  <c r="T2048" i="10"/>
  <c r="T2047" i="10"/>
  <c r="T2046" i="10"/>
  <c r="T2045" i="10"/>
  <c r="T2044" i="10"/>
  <c r="T2043" i="10"/>
  <c r="T2042" i="10"/>
  <c r="T2041" i="10"/>
  <c r="T2040" i="10"/>
  <c r="T2039" i="10"/>
  <c r="T2038" i="10"/>
  <c r="T2037" i="10"/>
  <c r="T2036" i="10"/>
  <c r="T2035" i="10"/>
  <c r="T2034" i="10"/>
  <c r="T2033" i="10"/>
  <c r="T2032" i="10"/>
  <c r="T2031" i="10"/>
  <c r="T2030" i="10"/>
  <c r="T2029" i="10"/>
  <c r="T2028" i="10"/>
  <c r="T2027" i="10"/>
  <c r="T2026" i="10"/>
  <c r="T2025" i="10"/>
  <c r="T2024" i="10"/>
  <c r="T2023" i="10"/>
  <c r="T2022" i="10"/>
  <c r="T2021" i="10"/>
  <c r="T2020" i="10"/>
  <c r="T2019" i="10"/>
  <c r="T2018" i="10"/>
  <c r="T2017" i="10"/>
  <c r="T2016" i="10"/>
  <c r="T2015" i="10"/>
  <c r="T2014" i="10"/>
  <c r="T2013" i="10"/>
  <c r="T2012" i="10"/>
  <c r="T2011" i="10"/>
  <c r="T2010" i="10"/>
  <c r="T2009" i="10"/>
  <c r="T2008" i="10"/>
  <c r="T2007" i="10"/>
  <c r="T2006" i="10"/>
  <c r="T2005" i="10"/>
  <c r="T2004" i="10"/>
  <c r="T2003" i="10"/>
  <c r="T2002" i="10"/>
  <c r="T2001" i="10"/>
  <c r="T2000" i="10"/>
  <c r="T1999" i="10"/>
  <c r="T1998" i="10"/>
  <c r="T1997" i="10"/>
  <c r="T1996" i="10"/>
  <c r="T1995" i="10"/>
  <c r="T1994" i="10"/>
  <c r="T1993" i="10"/>
  <c r="T1992" i="10"/>
  <c r="T1991" i="10"/>
  <c r="T1990" i="10"/>
  <c r="T1989" i="10"/>
  <c r="T1988" i="10"/>
  <c r="T1987" i="10"/>
  <c r="T1986" i="10"/>
  <c r="T1985" i="10"/>
  <c r="T1984" i="10"/>
  <c r="T1983" i="10"/>
  <c r="T1982" i="10"/>
  <c r="T1981" i="10"/>
  <c r="T1980" i="10"/>
  <c r="T1979" i="10"/>
  <c r="T1978" i="10"/>
  <c r="T1977" i="10"/>
  <c r="T1976" i="10"/>
  <c r="T1975" i="10"/>
  <c r="T1974" i="10"/>
  <c r="T1973" i="10"/>
  <c r="T1972" i="10"/>
  <c r="T1971" i="10"/>
  <c r="T1970" i="10"/>
  <c r="T1969" i="10"/>
  <c r="T1968" i="10"/>
  <c r="T1967" i="10"/>
  <c r="T1966" i="10"/>
  <c r="T1965" i="10"/>
  <c r="T1964" i="10"/>
  <c r="T1963" i="10"/>
  <c r="T1962" i="10"/>
  <c r="T1961" i="10"/>
  <c r="T1960" i="10"/>
  <c r="T1959" i="10"/>
  <c r="T1958" i="10"/>
  <c r="T1957" i="10"/>
  <c r="T1956" i="10"/>
  <c r="T1955" i="10"/>
  <c r="T1954" i="10"/>
  <c r="T1953" i="10"/>
  <c r="T1952" i="10"/>
  <c r="T1951" i="10"/>
  <c r="T1950" i="10"/>
  <c r="T1949" i="10"/>
  <c r="T1948" i="10"/>
  <c r="T1947" i="10"/>
  <c r="T1946" i="10"/>
  <c r="T1945" i="10"/>
  <c r="T1944" i="10"/>
  <c r="T1943" i="10"/>
  <c r="T1942" i="10"/>
  <c r="T1941" i="10"/>
  <c r="T1940" i="10"/>
  <c r="T1939" i="10"/>
  <c r="T1938" i="10"/>
  <c r="T1937" i="10"/>
  <c r="T1936" i="10"/>
  <c r="T1935" i="10"/>
  <c r="T1934" i="10"/>
  <c r="T1933" i="10"/>
  <c r="T1932" i="10"/>
  <c r="T1931" i="10"/>
  <c r="T1930" i="10"/>
  <c r="T1929" i="10"/>
  <c r="T1928" i="10"/>
  <c r="T1927" i="10"/>
  <c r="T1926" i="10"/>
  <c r="T1925" i="10"/>
  <c r="T1924" i="10"/>
  <c r="T1923" i="10"/>
  <c r="T1922" i="10"/>
  <c r="T1921" i="10"/>
  <c r="T1920" i="10"/>
  <c r="T1919" i="10"/>
  <c r="T1918" i="10"/>
  <c r="T1917" i="10"/>
  <c r="T1916" i="10"/>
  <c r="T1915" i="10"/>
  <c r="T1914" i="10"/>
  <c r="T1913" i="10"/>
  <c r="T1912" i="10"/>
  <c r="T1911" i="10"/>
  <c r="T1910" i="10"/>
  <c r="T1909" i="10"/>
  <c r="T1908" i="10"/>
  <c r="T1907" i="10"/>
  <c r="T1906" i="10"/>
  <c r="T1905" i="10"/>
  <c r="T1904" i="10"/>
  <c r="T1903" i="10"/>
  <c r="T1902" i="10"/>
  <c r="T1901" i="10"/>
  <c r="T1900" i="10"/>
  <c r="T1899" i="10"/>
  <c r="T1898" i="10"/>
  <c r="T1897" i="10"/>
  <c r="T1896" i="10"/>
  <c r="T1895" i="10"/>
  <c r="T1894" i="10"/>
  <c r="T1893" i="10"/>
  <c r="T1892" i="10"/>
  <c r="T1891" i="10"/>
  <c r="T1890" i="10"/>
  <c r="T1889" i="10"/>
  <c r="T1888" i="10"/>
  <c r="T1887" i="10"/>
  <c r="T1886" i="10"/>
  <c r="T1885" i="10"/>
  <c r="T1884" i="10"/>
  <c r="T1883" i="10"/>
  <c r="T1882" i="10"/>
  <c r="T1881" i="10"/>
  <c r="T1880" i="10"/>
  <c r="T1879" i="10"/>
  <c r="T1878" i="10"/>
  <c r="T1877" i="10"/>
  <c r="T1876" i="10"/>
  <c r="T1875" i="10"/>
  <c r="T1874" i="10"/>
  <c r="T1873" i="10"/>
  <c r="T1872" i="10"/>
  <c r="T1871" i="10"/>
  <c r="T1870" i="10"/>
  <c r="T1869" i="10"/>
  <c r="T1868" i="10"/>
  <c r="T1867" i="10"/>
  <c r="T1866" i="10"/>
  <c r="T1865" i="10"/>
  <c r="T1864" i="10"/>
  <c r="T1863" i="10"/>
  <c r="T1862" i="10"/>
  <c r="T1861" i="10"/>
  <c r="T1860" i="10"/>
  <c r="T1859" i="10"/>
  <c r="T1858" i="10"/>
  <c r="T1857" i="10"/>
  <c r="T1856" i="10"/>
  <c r="T1855" i="10"/>
  <c r="T1854" i="10"/>
  <c r="T1853" i="10"/>
  <c r="T1852" i="10"/>
  <c r="T1851" i="10"/>
  <c r="T1850" i="10"/>
  <c r="T1849" i="10"/>
  <c r="T1848" i="10"/>
  <c r="T1847" i="10"/>
  <c r="T1846" i="10"/>
  <c r="T1845" i="10"/>
  <c r="T1844" i="10"/>
  <c r="T1843" i="10"/>
  <c r="T1842" i="10"/>
  <c r="T1841" i="10"/>
  <c r="T1840" i="10"/>
  <c r="T1839" i="10"/>
  <c r="T1838" i="10"/>
  <c r="T1837" i="10"/>
  <c r="T1836" i="10"/>
  <c r="T1835" i="10"/>
  <c r="T1834" i="10"/>
  <c r="T1833" i="10"/>
  <c r="T1832" i="10"/>
  <c r="T1831" i="10"/>
  <c r="T1830" i="10"/>
  <c r="T1829" i="10"/>
  <c r="T1828" i="10"/>
  <c r="T1827" i="10"/>
  <c r="T1826" i="10"/>
  <c r="T1825" i="10"/>
  <c r="T1824" i="10"/>
  <c r="T1823" i="10"/>
  <c r="T1822" i="10"/>
  <c r="T1821" i="10"/>
  <c r="T1820" i="10"/>
  <c r="T1819" i="10"/>
  <c r="T1818" i="10"/>
  <c r="T1817" i="10"/>
  <c r="T1816" i="10"/>
  <c r="T1815" i="10"/>
  <c r="T1814" i="10"/>
  <c r="T1813" i="10"/>
  <c r="T1812" i="10"/>
  <c r="T1811" i="10"/>
  <c r="T1810" i="10"/>
  <c r="T1809" i="10"/>
  <c r="T1808" i="10"/>
  <c r="T1807" i="10"/>
  <c r="T1806" i="10"/>
  <c r="T1805" i="10"/>
  <c r="T1804" i="10"/>
  <c r="T1803" i="10"/>
  <c r="T1802" i="10"/>
  <c r="T1801" i="10"/>
  <c r="T1800" i="10"/>
  <c r="T1799" i="10"/>
  <c r="T1798" i="10"/>
  <c r="T1797" i="10"/>
  <c r="T1796" i="10"/>
  <c r="T1795" i="10"/>
  <c r="T1794" i="10"/>
  <c r="T1793" i="10"/>
  <c r="T1792" i="10"/>
  <c r="T1791" i="10"/>
  <c r="T1790" i="10"/>
  <c r="T1789" i="10"/>
  <c r="T1788" i="10"/>
  <c r="T1787" i="10"/>
  <c r="T1786" i="10"/>
  <c r="T1785" i="10"/>
  <c r="T1784" i="10"/>
  <c r="T1783" i="10"/>
  <c r="T1782" i="10"/>
  <c r="T1781" i="10"/>
  <c r="T1780" i="10"/>
  <c r="T1779" i="10"/>
  <c r="T1778" i="10"/>
  <c r="T1777" i="10"/>
  <c r="T1776" i="10"/>
  <c r="T1775" i="10"/>
  <c r="T1774" i="10"/>
  <c r="T1773" i="10"/>
  <c r="T1772" i="10"/>
  <c r="T1771" i="10"/>
  <c r="T1770" i="10"/>
  <c r="T1769" i="10"/>
  <c r="T1768" i="10"/>
  <c r="T1767" i="10"/>
  <c r="T1766" i="10"/>
  <c r="T1765" i="10"/>
  <c r="T1764" i="10"/>
  <c r="T1763" i="10"/>
  <c r="T1762" i="10"/>
  <c r="T1761" i="10"/>
  <c r="T1760" i="10"/>
  <c r="T1759" i="10"/>
  <c r="T1758" i="10"/>
  <c r="T1757" i="10"/>
  <c r="T1756" i="10"/>
  <c r="T1755" i="10"/>
  <c r="T1754" i="10"/>
  <c r="T1753" i="10"/>
  <c r="T1752" i="10"/>
  <c r="T1751" i="10"/>
  <c r="T1750" i="10"/>
  <c r="T1749" i="10"/>
  <c r="T1748" i="10"/>
  <c r="T1747" i="10"/>
  <c r="T1746" i="10"/>
  <c r="T1745" i="10"/>
  <c r="T1744" i="10"/>
  <c r="T1743" i="10"/>
  <c r="T1742" i="10"/>
  <c r="T1741" i="10"/>
  <c r="T1740" i="10"/>
  <c r="T1739" i="10"/>
  <c r="T1738" i="10"/>
  <c r="T1737" i="10"/>
  <c r="T1736" i="10"/>
  <c r="T1735" i="10"/>
  <c r="T1734" i="10"/>
  <c r="T1733" i="10"/>
  <c r="T1732" i="10"/>
  <c r="T1731" i="10"/>
  <c r="T1730" i="10"/>
  <c r="T1729" i="10"/>
  <c r="T1728" i="10"/>
  <c r="T1727" i="10"/>
  <c r="T1726" i="10"/>
  <c r="T1725" i="10"/>
  <c r="T1724" i="10"/>
  <c r="T1723" i="10"/>
  <c r="T1722" i="10"/>
  <c r="T1721" i="10"/>
  <c r="T1720" i="10"/>
  <c r="T1719" i="10"/>
  <c r="T1718" i="10"/>
  <c r="T1717" i="10"/>
  <c r="T1716" i="10"/>
  <c r="T1715" i="10"/>
  <c r="T1714" i="10"/>
  <c r="T1713" i="10"/>
  <c r="T1712" i="10"/>
  <c r="T1711" i="10"/>
  <c r="T1710" i="10"/>
  <c r="T1709" i="10"/>
  <c r="T1708" i="10"/>
  <c r="T1707" i="10"/>
  <c r="T1706" i="10"/>
  <c r="T1705" i="10"/>
  <c r="T1704" i="10"/>
  <c r="T1703" i="10"/>
  <c r="T1702" i="10"/>
  <c r="T1701" i="10"/>
  <c r="T1700" i="10"/>
  <c r="T1699" i="10"/>
  <c r="T1698" i="10"/>
  <c r="T1697" i="10"/>
  <c r="T1696" i="10"/>
  <c r="T1695" i="10"/>
  <c r="T1694" i="10"/>
  <c r="T1693" i="10"/>
  <c r="T1672" i="10"/>
  <c r="T1669" i="10"/>
  <c r="T1655" i="10"/>
  <c r="T1643" i="10"/>
  <c r="T1640" i="10"/>
  <c r="T1634" i="10"/>
  <c r="T1626" i="10"/>
  <c r="T1609" i="10"/>
  <c r="T1606" i="10"/>
  <c r="T1603" i="10"/>
  <c r="T1592" i="10"/>
  <c r="T1591" i="10"/>
  <c r="T1582" i="10"/>
  <c r="T1581" i="10"/>
  <c r="T1580" i="10"/>
  <c r="T1579" i="10"/>
  <c r="T1578" i="10"/>
  <c r="T1560" i="10"/>
  <c r="T1559" i="10"/>
  <c r="T1558" i="10"/>
  <c r="T1557" i="10"/>
  <c r="T1548" i="10"/>
  <c r="T1547" i="10"/>
  <c r="T1546" i="10"/>
  <c r="T1529" i="10"/>
  <c r="T1528" i="10"/>
  <c r="T1524" i="10"/>
  <c r="A9" i="33" l="1"/>
  <c r="A8" i="33"/>
  <c r="A7" i="33"/>
  <c r="E7" i="33" s="1"/>
  <c r="E8" i="33" l="1"/>
  <c r="D8" i="33"/>
  <c r="D9" i="33"/>
  <c r="E9" i="33"/>
  <c r="D7" i="33"/>
  <c r="F4866" i="10"/>
  <c r="K12" i="10"/>
  <c r="Z9" i="10" s="1"/>
  <c r="AF18" i="10"/>
  <c r="AF35" i="10"/>
  <c r="AF34" i="10"/>
  <c r="AF33" i="10"/>
  <c r="AF32" i="10"/>
  <c r="AF31" i="10"/>
  <c r="AF30" i="10"/>
  <c r="AF29" i="10"/>
  <c r="Y29" i="10"/>
  <c r="AF28" i="10"/>
  <c r="AF27" i="10"/>
  <c r="AF26" i="10"/>
  <c r="AF49" i="10"/>
  <c r="AF48" i="10"/>
  <c r="AF47" i="10"/>
  <c r="AF46" i="10"/>
  <c r="AF45" i="10"/>
  <c r="AF44" i="10"/>
  <c r="AF43" i="10"/>
  <c r="AF42" i="10"/>
  <c r="AF41" i="10"/>
  <c r="AF40" i="10"/>
  <c r="AF39" i="10"/>
  <c r="AF38" i="10"/>
  <c r="AF241" i="10"/>
  <c r="Y241" i="10"/>
  <c r="AF240" i="10"/>
  <c r="AF239" i="10"/>
  <c r="AF238" i="10"/>
  <c r="AF237" i="10"/>
  <c r="AF236" i="10"/>
  <c r="AF235" i="10"/>
  <c r="AF234" i="10"/>
  <c r="AF233" i="10"/>
  <c r="AF232" i="10"/>
  <c r="AF231" i="10"/>
  <c r="AF230" i="10"/>
  <c r="AF229" i="10"/>
  <c r="AF228" i="10"/>
  <c r="AF227" i="10"/>
  <c r="AF226" i="10"/>
  <c r="AF225" i="10"/>
  <c r="AF224" i="10"/>
  <c r="AF223" i="10"/>
  <c r="AF222" i="10"/>
  <c r="AF221" i="10"/>
  <c r="AF220" i="10"/>
  <c r="AF219" i="10"/>
  <c r="AF218" i="10"/>
  <c r="AF217" i="10"/>
  <c r="AF216" i="10"/>
  <c r="AF215" i="10"/>
  <c r="AF214" i="10"/>
  <c r="AF213" i="10"/>
  <c r="AF212" i="10"/>
  <c r="AF211" i="10"/>
  <c r="AF210" i="10"/>
  <c r="AF209" i="10"/>
  <c r="AF208" i="10"/>
  <c r="AF207" i="10"/>
  <c r="AF206" i="10"/>
  <c r="AF205" i="10"/>
  <c r="AF204" i="10"/>
  <c r="AF203" i="10"/>
  <c r="AF202" i="10"/>
  <c r="AF201" i="10"/>
  <c r="AF200" i="10"/>
  <c r="AF199" i="10"/>
  <c r="AF198" i="10"/>
  <c r="AF197" i="10"/>
  <c r="AF196" i="10"/>
  <c r="AF195" i="10"/>
  <c r="AF194" i="10"/>
  <c r="AF193" i="10"/>
  <c r="AF192" i="10"/>
  <c r="AF191" i="10"/>
  <c r="Y191" i="10"/>
  <c r="AF190" i="10"/>
  <c r="Y190" i="10"/>
  <c r="AF189" i="10"/>
  <c r="Y189" i="10"/>
  <c r="AF188" i="10"/>
  <c r="AF187" i="10"/>
  <c r="AF186" i="10"/>
  <c r="Y186" i="10"/>
  <c r="AF185" i="10"/>
  <c r="AF184" i="10"/>
  <c r="AF183" i="10"/>
  <c r="AF182" i="10"/>
  <c r="Y182" i="10"/>
  <c r="AF181" i="10"/>
  <c r="AF180" i="10"/>
  <c r="AF179" i="10"/>
  <c r="AF178" i="10"/>
  <c r="AF177" i="10"/>
  <c r="AF176" i="10"/>
  <c r="AF175" i="10"/>
  <c r="AF174" i="10"/>
  <c r="AF173" i="10"/>
  <c r="AF172" i="10"/>
  <c r="AF171" i="10"/>
  <c r="AF170" i="10"/>
  <c r="AF169" i="10"/>
  <c r="AF168" i="10"/>
  <c r="AF167" i="10"/>
  <c r="AF166" i="10"/>
  <c r="AF165" i="10"/>
  <c r="AF164" i="10"/>
  <c r="AF163" i="10"/>
  <c r="AF162" i="10"/>
  <c r="AF161" i="10"/>
  <c r="Y161" i="10"/>
  <c r="AF160" i="10"/>
  <c r="AF159" i="10"/>
  <c r="AF158" i="10"/>
  <c r="AF157" i="10"/>
  <c r="AF156" i="10"/>
  <c r="AF155" i="10"/>
  <c r="AF154" i="10"/>
  <c r="AF153" i="10"/>
  <c r="AF152" i="10"/>
  <c r="AF151" i="10"/>
  <c r="AF150" i="10"/>
  <c r="AF149" i="10"/>
  <c r="AF148" i="10"/>
  <c r="AF147" i="10"/>
  <c r="AF146" i="10"/>
  <c r="AF145" i="10"/>
  <c r="AF144" i="10"/>
  <c r="AF143" i="10"/>
  <c r="AF142" i="10"/>
  <c r="AF141" i="10"/>
  <c r="AF140" i="10"/>
  <c r="AF139" i="10"/>
  <c r="AF138" i="10"/>
  <c r="AF137" i="10"/>
  <c r="AF136" i="10"/>
  <c r="AF135" i="10"/>
  <c r="AF134" i="10"/>
  <c r="AF133" i="10"/>
  <c r="AF132" i="10"/>
  <c r="AF131" i="10"/>
  <c r="Y131" i="10"/>
  <c r="AF130" i="10"/>
  <c r="AF129" i="10"/>
  <c r="Y129" i="10"/>
  <c r="AF128" i="10"/>
  <c r="AF127" i="10"/>
  <c r="AF126" i="10"/>
  <c r="Y126" i="10"/>
  <c r="AF125" i="10"/>
  <c r="AF124" i="10"/>
  <c r="AF123" i="10"/>
  <c r="AF122" i="10"/>
  <c r="AF121" i="10"/>
  <c r="AF120" i="10"/>
  <c r="AF119" i="10"/>
  <c r="AF118" i="10"/>
  <c r="AF117" i="10"/>
  <c r="AF116" i="10"/>
  <c r="AF115" i="10"/>
  <c r="AF114" i="10"/>
  <c r="AF113" i="10"/>
  <c r="AF112" i="10"/>
  <c r="AF111" i="10"/>
  <c r="AF110" i="10"/>
  <c r="AF109" i="10"/>
  <c r="AF108" i="10"/>
  <c r="AF107" i="10"/>
  <c r="AF106" i="10"/>
  <c r="AF105" i="10"/>
  <c r="AF104" i="10"/>
  <c r="AF103" i="10"/>
  <c r="AF102" i="10"/>
  <c r="AF101" i="10"/>
  <c r="AF100" i="10"/>
  <c r="AF99" i="10"/>
  <c r="AF98" i="10"/>
  <c r="AF97" i="10"/>
  <c r="AF96" i="10"/>
  <c r="AF95" i="10"/>
  <c r="AF94" i="10"/>
  <c r="AF93" i="10"/>
  <c r="AF92" i="10"/>
  <c r="AF91" i="10"/>
  <c r="AF90" i="10"/>
  <c r="AF89" i="10"/>
  <c r="AF88" i="10"/>
  <c r="AF87" i="10"/>
  <c r="AF86" i="10"/>
  <c r="AF85" i="10"/>
  <c r="AF84" i="10"/>
  <c r="AF83" i="10"/>
  <c r="AF82" i="10"/>
  <c r="AF81" i="10"/>
  <c r="AF80" i="10"/>
  <c r="AF79" i="10"/>
  <c r="Y79" i="10"/>
  <c r="AF78" i="10"/>
  <c r="AF77" i="10"/>
  <c r="AF76" i="10"/>
  <c r="AF75" i="10"/>
  <c r="AF74" i="10"/>
  <c r="Y74" i="10"/>
  <c r="AF73" i="10"/>
  <c r="AF72" i="10"/>
  <c r="AF71" i="10"/>
  <c r="AF70" i="10"/>
  <c r="AF69" i="10"/>
  <c r="AF68" i="10"/>
  <c r="AF67" i="10"/>
  <c r="AF66" i="10"/>
  <c r="AF65" i="10"/>
  <c r="AF64" i="10"/>
  <c r="AF63" i="10"/>
  <c r="AF62" i="10"/>
  <c r="AF61" i="10"/>
  <c r="AF60" i="10"/>
  <c r="AF59" i="10"/>
  <c r="AF58" i="10"/>
  <c r="AF57" i="10"/>
  <c r="AF56" i="10"/>
  <c r="AF55" i="10"/>
  <c r="AF54" i="10"/>
  <c r="AF53" i="10"/>
  <c r="AF52" i="10"/>
  <c r="AF51" i="10"/>
  <c r="AF50" i="10"/>
  <c r="AF37" i="10"/>
  <c r="AF36" i="10"/>
  <c r="AF25" i="10"/>
  <c r="AF24" i="10"/>
  <c r="AF23" i="10"/>
  <c r="AF22" i="10"/>
  <c r="AF21" i="10"/>
  <c r="AF20" i="10"/>
  <c r="AF19" i="10"/>
  <c r="AF17" i="10"/>
  <c r="AF769" i="10"/>
  <c r="AF768" i="10"/>
  <c r="AF767" i="10"/>
  <c r="AF766" i="10"/>
  <c r="AF765" i="10"/>
  <c r="AF764" i="10"/>
  <c r="AF763" i="10"/>
  <c r="AF762" i="10"/>
  <c r="AF761" i="10"/>
  <c r="AF760" i="10"/>
  <c r="AF759" i="10"/>
  <c r="AF758" i="10"/>
  <c r="AF757" i="10"/>
  <c r="AF756" i="10"/>
  <c r="AF755" i="10"/>
  <c r="AF754" i="10"/>
  <c r="AF753" i="10"/>
  <c r="AF752" i="10"/>
  <c r="AF751" i="10"/>
  <c r="AF750" i="10"/>
  <c r="AF749" i="10"/>
  <c r="AF748" i="10"/>
  <c r="AF747" i="10"/>
  <c r="AF746" i="10"/>
  <c r="AF745" i="10"/>
  <c r="AF744" i="10"/>
  <c r="AF743" i="10"/>
  <c r="AF742" i="10"/>
  <c r="AF741" i="10"/>
  <c r="AF740" i="10"/>
  <c r="AF739" i="10"/>
  <c r="AF738" i="10"/>
  <c r="AF737" i="10"/>
  <c r="AF736" i="10"/>
  <c r="AF735" i="10"/>
  <c r="AF734" i="10"/>
  <c r="AF733" i="10"/>
  <c r="AF732" i="10"/>
  <c r="AF731" i="10"/>
  <c r="AF730" i="10"/>
  <c r="AF729" i="10"/>
  <c r="AF728" i="10"/>
  <c r="AF727" i="10"/>
  <c r="AF726" i="10"/>
  <c r="AF725" i="10"/>
  <c r="Y725" i="10"/>
  <c r="AF724" i="10"/>
  <c r="AF723" i="10"/>
  <c r="AF722" i="10"/>
  <c r="AF721" i="10"/>
  <c r="AF720" i="10"/>
  <c r="AF719" i="10"/>
  <c r="AF718" i="10"/>
  <c r="AF717" i="10"/>
  <c r="AF716" i="10"/>
  <c r="AF715" i="10"/>
  <c r="AF714" i="10"/>
  <c r="AF713" i="10"/>
  <c r="AF712" i="10"/>
  <c r="AF711" i="10"/>
  <c r="AF710" i="10"/>
  <c r="AF709" i="10"/>
  <c r="AF708" i="10"/>
  <c r="AF707" i="10"/>
  <c r="AF706" i="10"/>
  <c r="AF705" i="10"/>
  <c r="AF704" i="10"/>
  <c r="AF703" i="10"/>
  <c r="AF702" i="10"/>
  <c r="AF701" i="10"/>
  <c r="AF700" i="10"/>
  <c r="AF699" i="10"/>
  <c r="AF698" i="10"/>
  <c r="AF697" i="10"/>
  <c r="AF696" i="10"/>
  <c r="AF695" i="10"/>
  <c r="AF694" i="10"/>
  <c r="AF693" i="10"/>
  <c r="AF692" i="10"/>
  <c r="AF691" i="10"/>
  <c r="AF690" i="10"/>
  <c r="AF689" i="10"/>
  <c r="AF688" i="10"/>
  <c r="AF687" i="10"/>
  <c r="AF686" i="10"/>
  <c r="AF685" i="10"/>
  <c r="AF684" i="10"/>
  <c r="AF683" i="10"/>
  <c r="AF682" i="10"/>
  <c r="AF681" i="10"/>
  <c r="AF680" i="10"/>
  <c r="AF679" i="10"/>
  <c r="AF678" i="10"/>
  <c r="AF677" i="10"/>
  <c r="AF676" i="10"/>
  <c r="AF675" i="10"/>
  <c r="AF674" i="10"/>
  <c r="AF673" i="10"/>
  <c r="AF672" i="10"/>
  <c r="AF671" i="10"/>
  <c r="AF670" i="10"/>
  <c r="AF669" i="10"/>
  <c r="AF668" i="10"/>
  <c r="AF667" i="10"/>
  <c r="AF666" i="10"/>
  <c r="AF665" i="10"/>
  <c r="AF664" i="10"/>
  <c r="AF663" i="10"/>
  <c r="AF662" i="10"/>
  <c r="AF661" i="10"/>
  <c r="AF660" i="10"/>
  <c r="AF659" i="10"/>
  <c r="AF658" i="10"/>
  <c r="AF657" i="10"/>
  <c r="AF656" i="10"/>
  <c r="AF655" i="10"/>
  <c r="AF654" i="10"/>
  <c r="AF653" i="10"/>
  <c r="AF652" i="10"/>
  <c r="AF651" i="10"/>
  <c r="AF650" i="10"/>
  <c r="AF649" i="10"/>
  <c r="AF648" i="10"/>
  <c r="AF647" i="10"/>
  <c r="AF646" i="10"/>
  <c r="AF645" i="10"/>
  <c r="AF644" i="10"/>
  <c r="AF643" i="10"/>
  <c r="AF642" i="10"/>
  <c r="AF641" i="10"/>
  <c r="AF640" i="10"/>
  <c r="AF639" i="10"/>
  <c r="AF638" i="10"/>
  <c r="AF637" i="10"/>
  <c r="AF636" i="10"/>
  <c r="AF635" i="10"/>
  <c r="AF634" i="10"/>
  <c r="AF633" i="10"/>
  <c r="Y633" i="10"/>
  <c r="AF632" i="10"/>
  <c r="AF631" i="10"/>
  <c r="AF630" i="10"/>
  <c r="AF629" i="10"/>
  <c r="AF628" i="10"/>
  <c r="AF627" i="10"/>
  <c r="AF626" i="10"/>
  <c r="AF625" i="10"/>
  <c r="AF624" i="10"/>
  <c r="Y624" i="10"/>
  <c r="AF623" i="10"/>
  <c r="AF622" i="10"/>
  <c r="AF621" i="10"/>
  <c r="AF620" i="10"/>
  <c r="AF619" i="10"/>
  <c r="AF618" i="10"/>
  <c r="AF617" i="10"/>
  <c r="AF616" i="10"/>
  <c r="AF615" i="10"/>
  <c r="AF614" i="10"/>
  <c r="AF613" i="10"/>
  <c r="AF612" i="10"/>
  <c r="AF611" i="10"/>
  <c r="AF610" i="10"/>
  <c r="AF609" i="10"/>
  <c r="AF608" i="10"/>
  <c r="AF607" i="10"/>
  <c r="AF606" i="10"/>
  <c r="AF605" i="10"/>
  <c r="AF604" i="10"/>
  <c r="AF603" i="10"/>
  <c r="AF602" i="10"/>
  <c r="AF601" i="10"/>
  <c r="AF600" i="10"/>
  <c r="AF599" i="10"/>
  <c r="AF598" i="10"/>
  <c r="AF597" i="10"/>
  <c r="AF596" i="10"/>
  <c r="AF595" i="10"/>
  <c r="AF594" i="10"/>
  <c r="AF593" i="10"/>
  <c r="AF592" i="10"/>
  <c r="AF591" i="10"/>
  <c r="AF590" i="10"/>
  <c r="AF589" i="10"/>
  <c r="AF588" i="10"/>
  <c r="AF587" i="10"/>
  <c r="AF586" i="10"/>
  <c r="AF585" i="10"/>
  <c r="AF584" i="10"/>
  <c r="AF583" i="10"/>
  <c r="AF582" i="10"/>
  <c r="AF581" i="10"/>
  <c r="AF580" i="10"/>
  <c r="AF579" i="10"/>
  <c r="AF578" i="10"/>
  <c r="AF577" i="10"/>
  <c r="AF576" i="10"/>
  <c r="AF575" i="10"/>
  <c r="AF574" i="10"/>
  <c r="AF573" i="10"/>
  <c r="AF572" i="10"/>
  <c r="AF571" i="10"/>
  <c r="AF570" i="10"/>
  <c r="AF569" i="10"/>
  <c r="AF568" i="10"/>
  <c r="AF567" i="10"/>
  <c r="AF566" i="10"/>
  <c r="AF565" i="10"/>
  <c r="AF564" i="10"/>
  <c r="AF563" i="10"/>
  <c r="AF562" i="10"/>
  <c r="AF561" i="10"/>
  <c r="AF560" i="10"/>
  <c r="AF559" i="10"/>
  <c r="AF558" i="10"/>
  <c r="AF557" i="10"/>
  <c r="AF556" i="10"/>
  <c r="AF555" i="10"/>
  <c r="AF554" i="10"/>
  <c r="AF553" i="10"/>
  <c r="AF552" i="10"/>
  <c r="AF551" i="10"/>
  <c r="AF550" i="10"/>
  <c r="AF549" i="10"/>
  <c r="AF548" i="10"/>
  <c r="AF547" i="10"/>
  <c r="AF546" i="10"/>
  <c r="AF545" i="10"/>
  <c r="AF544" i="10"/>
  <c r="AF543" i="10"/>
  <c r="AF542" i="10"/>
  <c r="AF541" i="10"/>
  <c r="AF540" i="10"/>
  <c r="AF539" i="10"/>
  <c r="AF538" i="10"/>
  <c r="AF537" i="10"/>
  <c r="AF536" i="10"/>
  <c r="AF535" i="10"/>
  <c r="AF534" i="10"/>
  <c r="AF533" i="10"/>
  <c r="AF532" i="10"/>
  <c r="AF531" i="10"/>
  <c r="AF530" i="10"/>
  <c r="AF529" i="10"/>
  <c r="AF528" i="10"/>
  <c r="AF527" i="10"/>
  <c r="AF526" i="10"/>
  <c r="AF525" i="10"/>
  <c r="AF524" i="10"/>
  <c r="AF523" i="10"/>
  <c r="AF522" i="10"/>
  <c r="AF521" i="10"/>
  <c r="AF520" i="10"/>
  <c r="AF519" i="10"/>
  <c r="AF518" i="10"/>
  <c r="AF517" i="10"/>
  <c r="AF516" i="10"/>
  <c r="AF515" i="10"/>
  <c r="AF514" i="10"/>
  <c r="AF513" i="10"/>
  <c r="AF512" i="10"/>
  <c r="AF511" i="10"/>
  <c r="AF510" i="10"/>
  <c r="AF509" i="10"/>
  <c r="AF508" i="10"/>
  <c r="AF507" i="10"/>
  <c r="AF506" i="10"/>
  <c r="AF505" i="10"/>
  <c r="AF504" i="10"/>
  <c r="AF503" i="10"/>
  <c r="AF502" i="10"/>
  <c r="AF501" i="10"/>
  <c r="AF500" i="10"/>
  <c r="AF499" i="10"/>
  <c r="AF498" i="10"/>
  <c r="AF497" i="10"/>
  <c r="AF496" i="10"/>
  <c r="AF495" i="10"/>
  <c r="AF494" i="10"/>
  <c r="AF493" i="10"/>
  <c r="AF492" i="10"/>
  <c r="AF491" i="10"/>
  <c r="AF490" i="10"/>
  <c r="AF489" i="10"/>
  <c r="AF488" i="10"/>
  <c r="AF487" i="10"/>
  <c r="AF486" i="10"/>
  <c r="AF485" i="10"/>
  <c r="AF484" i="10"/>
  <c r="AF483" i="10"/>
  <c r="AF482" i="10"/>
  <c r="AF481" i="10"/>
  <c r="AF480" i="10"/>
  <c r="AF479" i="10"/>
  <c r="AF478" i="10"/>
  <c r="AF477" i="10"/>
  <c r="AF476" i="10"/>
  <c r="AF475" i="10"/>
  <c r="AF474" i="10"/>
  <c r="AF473" i="10"/>
  <c r="AF472" i="10"/>
  <c r="AF471" i="10"/>
  <c r="AF470" i="10"/>
  <c r="AF469" i="10"/>
  <c r="AF468" i="10"/>
  <c r="AF467" i="10"/>
  <c r="AF466" i="10"/>
  <c r="AF465" i="10"/>
  <c r="AF464" i="10"/>
  <c r="AF463" i="10"/>
  <c r="AF462" i="10"/>
  <c r="AF461" i="10"/>
  <c r="AF460" i="10"/>
  <c r="AF459" i="10"/>
  <c r="AF458" i="10"/>
  <c r="AF457" i="10"/>
  <c r="AF456" i="10"/>
  <c r="AF455" i="10"/>
  <c r="AF454" i="10"/>
  <c r="AF453" i="10"/>
  <c r="AF452" i="10"/>
  <c r="AF451" i="10"/>
  <c r="AF450" i="10"/>
  <c r="AF449" i="10"/>
  <c r="AF448" i="10"/>
  <c r="AF447" i="10"/>
  <c r="AF446" i="10"/>
  <c r="AF445" i="10"/>
  <c r="AF444" i="10"/>
  <c r="AF443" i="10"/>
  <c r="AF442" i="10"/>
  <c r="AF441" i="10"/>
  <c r="AF440" i="10"/>
  <c r="AF439" i="10"/>
  <c r="AF438" i="10"/>
  <c r="AF437" i="10"/>
  <c r="AF436" i="10"/>
  <c r="AF435" i="10"/>
  <c r="AF434" i="10"/>
  <c r="AF433" i="10"/>
  <c r="AF432" i="10"/>
  <c r="AF431" i="10"/>
  <c r="AF430" i="10"/>
  <c r="AF429" i="10"/>
  <c r="AF428" i="10"/>
  <c r="AF427" i="10"/>
  <c r="AF426" i="10"/>
  <c r="AF425" i="10"/>
  <c r="AF424" i="10"/>
  <c r="AF423" i="10"/>
  <c r="AF422" i="10"/>
  <c r="AF421" i="10"/>
  <c r="AF420" i="10"/>
  <c r="AF419" i="10"/>
  <c r="AF418" i="10"/>
  <c r="AF417" i="10"/>
  <c r="AF416" i="10"/>
  <c r="AF415" i="10"/>
  <c r="AF414" i="10"/>
  <c r="AF413" i="10"/>
  <c r="AF412" i="10"/>
  <c r="AF411" i="10"/>
  <c r="AF410" i="10"/>
  <c r="AF409" i="10"/>
  <c r="AF408" i="10"/>
  <c r="AF407" i="10"/>
  <c r="AF406" i="10"/>
  <c r="AF405" i="10"/>
  <c r="AF404" i="10"/>
  <c r="AF403" i="10"/>
  <c r="AF402" i="10"/>
  <c r="Y402" i="10"/>
  <c r="AF401" i="10"/>
  <c r="AF400" i="10"/>
  <c r="Y400" i="10"/>
  <c r="AF399" i="10"/>
  <c r="AF398" i="10"/>
  <c r="AF397" i="10"/>
  <c r="AF396" i="10"/>
  <c r="AF395" i="10"/>
  <c r="AF394" i="10"/>
  <c r="AF393" i="10"/>
  <c r="AF392" i="10"/>
  <c r="AF391" i="10"/>
  <c r="AF390" i="10"/>
  <c r="AF389" i="10"/>
  <c r="AF388" i="10"/>
  <c r="AF387" i="10"/>
  <c r="AF386" i="10"/>
  <c r="AF385" i="10"/>
  <c r="AF384" i="10"/>
  <c r="AF383" i="10"/>
  <c r="AF382" i="10"/>
  <c r="AF381" i="10"/>
  <c r="AF380" i="10"/>
  <c r="AF379" i="10"/>
  <c r="AF378" i="10"/>
  <c r="AF377" i="10"/>
  <c r="AF376" i="10"/>
  <c r="AF375" i="10"/>
  <c r="AF374" i="10"/>
  <c r="AF373" i="10"/>
  <c r="AF372" i="10"/>
  <c r="AF371" i="10"/>
  <c r="AF370" i="10"/>
  <c r="AF369" i="10"/>
  <c r="AF368" i="10"/>
  <c r="AF367" i="10"/>
  <c r="AF366" i="10"/>
  <c r="AF365" i="10"/>
  <c r="AF364" i="10"/>
  <c r="AF363" i="10"/>
  <c r="AF362" i="10"/>
  <c r="AF361" i="10"/>
  <c r="AF360" i="10"/>
  <c r="AF359" i="10"/>
  <c r="AF358" i="10"/>
  <c r="AF357" i="10"/>
  <c r="AF356" i="10"/>
  <c r="AF355" i="10"/>
  <c r="AF354" i="10"/>
  <c r="AF353" i="10"/>
  <c r="AF352" i="10"/>
  <c r="AF351" i="10"/>
  <c r="AF350" i="10"/>
  <c r="AF349" i="10"/>
  <c r="AF348" i="10"/>
  <c r="AF347" i="10"/>
  <c r="AF346" i="10"/>
  <c r="AF345" i="10"/>
  <c r="AF344" i="10"/>
  <c r="AF343" i="10"/>
  <c r="AF342" i="10"/>
  <c r="AF341" i="10"/>
  <c r="Y341" i="10"/>
  <c r="AF340" i="10"/>
  <c r="AF339" i="10"/>
  <c r="AF338" i="10"/>
  <c r="AF337" i="10"/>
  <c r="AF336" i="10"/>
  <c r="AF335" i="10"/>
  <c r="AF334" i="10"/>
  <c r="AF333" i="10"/>
  <c r="AF332" i="10"/>
  <c r="AF331" i="10"/>
  <c r="AF330" i="10"/>
  <c r="AF329" i="10"/>
  <c r="AF328" i="10"/>
  <c r="AF327" i="10"/>
  <c r="AF326" i="10"/>
  <c r="AF325" i="10"/>
  <c r="AF324" i="10"/>
  <c r="AF323" i="10"/>
  <c r="AF322" i="10"/>
  <c r="AF321" i="10"/>
  <c r="Y321" i="10"/>
  <c r="AF320" i="10"/>
  <c r="AF319" i="10"/>
  <c r="AF318" i="10"/>
  <c r="AF317" i="10"/>
  <c r="AF316" i="10"/>
  <c r="AF315" i="10"/>
  <c r="AF314" i="10"/>
  <c r="AF313" i="10"/>
  <c r="AF312" i="10"/>
  <c r="AF311" i="10"/>
  <c r="AF310" i="10"/>
  <c r="AF309" i="10"/>
  <c r="AF308" i="10"/>
  <c r="AF307" i="10"/>
  <c r="AF306" i="10"/>
  <c r="AF305" i="10"/>
  <c r="AF304" i="10"/>
  <c r="AF303" i="10"/>
  <c r="AF302" i="10"/>
  <c r="Y302" i="10"/>
  <c r="AF301" i="10"/>
  <c r="AF300" i="10"/>
  <c r="AF299" i="10"/>
  <c r="AF298" i="10"/>
  <c r="AF297" i="10"/>
  <c r="AF296" i="10"/>
  <c r="AF295" i="10"/>
  <c r="AF294" i="10"/>
  <c r="AF293" i="10"/>
  <c r="AF292" i="10"/>
  <c r="AF291" i="10"/>
  <c r="AF290" i="10"/>
  <c r="AF289" i="10"/>
  <c r="AF288" i="10"/>
  <c r="AF287" i="10"/>
  <c r="AF286" i="10"/>
  <c r="AF285" i="10"/>
  <c r="AF284" i="10"/>
  <c r="AF283" i="10"/>
  <c r="AF282" i="10"/>
  <c r="Y282" i="10"/>
  <c r="AF281" i="10"/>
  <c r="AF280" i="10"/>
  <c r="AF279" i="10"/>
  <c r="AF278" i="10"/>
  <c r="AF277" i="10"/>
  <c r="AF276" i="10"/>
  <c r="AF275" i="10"/>
  <c r="AF274" i="10"/>
  <c r="AF273" i="10"/>
  <c r="AF272" i="10"/>
  <c r="AF271" i="10"/>
  <c r="AF270" i="10"/>
  <c r="AF269" i="10"/>
  <c r="AF268" i="10"/>
  <c r="AF267" i="10"/>
  <c r="AF266" i="10"/>
  <c r="AF265" i="10"/>
  <c r="AF264" i="10"/>
  <c r="AF263" i="10"/>
  <c r="AF262" i="10"/>
  <c r="AF261" i="10"/>
  <c r="AF260" i="10"/>
  <c r="AF259" i="10"/>
  <c r="AF258" i="10"/>
  <c r="AF257" i="10"/>
  <c r="AF256" i="10"/>
  <c r="AF255" i="10"/>
  <c r="AF254" i="10"/>
  <c r="AF253" i="10"/>
  <c r="AF252" i="10"/>
  <c r="AF251" i="10"/>
  <c r="AF250" i="10"/>
  <c r="AF249" i="10"/>
  <c r="AF248" i="10"/>
  <c r="AF247" i="10"/>
  <c r="AF246" i="10"/>
  <c r="AF245" i="10"/>
  <c r="AF244" i="10"/>
  <c r="AF243" i="10"/>
  <c r="Y243" i="10"/>
  <c r="AF1401" i="10"/>
  <c r="AF1400" i="10"/>
  <c r="AF1399" i="10"/>
  <c r="AF1398" i="10"/>
  <c r="AF1397" i="10"/>
  <c r="AF1396" i="10"/>
  <c r="AF1395" i="10"/>
  <c r="AF1394" i="10"/>
  <c r="AF1393" i="10"/>
  <c r="AF1392" i="10"/>
  <c r="AF1391" i="10"/>
  <c r="Y1391" i="10"/>
  <c r="AF1390" i="10"/>
  <c r="AF1389" i="10"/>
  <c r="AF1388" i="10"/>
  <c r="AF1387" i="10"/>
  <c r="AF1386" i="10"/>
  <c r="AF1385" i="10"/>
  <c r="AF1384" i="10"/>
  <c r="AF1383" i="10"/>
  <c r="AF1382" i="10"/>
  <c r="AF1381" i="10"/>
  <c r="AF1380" i="10"/>
  <c r="AF1379" i="10"/>
  <c r="AF1378" i="10"/>
  <c r="AF1377" i="10"/>
  <c r="AF1376" i="10"/>
  <c r="AF1375" i="10"/>
  <c r="AF1374" i="10"/>
  <c r="AF1373" i="10"/>
  <c r="Y1373" i="10"/>
  <c r="AF1372" i="10"/>
  <c r="AF1371" i="10"/>
  <c r="AF1370" i="10"/>
  <c r="AF1369" i="10"/>
  <c r="AF1368" i="10"/>
  <c r="AF1367" i="10"/>
  <c r="AF1366" i="10"/>
  <c r="AF1365" i="10"/>
  <c r="AF1364" i="10"/>
  <c r="AF1363" i="10"/>
  <c r="AF1362" i="10"/>
  <c r="AF1361" i="10"/>
  <c r="AF1360" i="10"/>
  <c r="AF1359" i="10"/>
  <c r="AF1358" i="10"/>
  <c r="AF1357" i="10"/>
  <c r="AF1356" i="10"/>
  <c r="AF1355" i="10"/>
  <c r="AF1354" i="10"/>
  <c r="AF1353" i="10"/>
  <c r="AF1352" i="10"/>
  <c r="AF1351" i="10"/>
  <c r="AF1350" i="10"/>
  <c r="AF1349" i="10"/>
  <c r="AF1348" i="10"/>
  <c r="AF1347" i="10"/>
  <c r="AF1346" i="10"/>
  <c r="AF1345" i="10"/>
  <c r="AF1344" i="10"/>
  <c r="AF1343" i="10"/>
  <c r="AF1342" i="10"/>
  <c r="AF1341" i="10"/>
  <c r="AF1340" i="10"/>
  <c r="AF1339" i="10"/>
  <c r="AF1338" i="10"/>
  <c r="AF1337" i="10"/>
  <c r="AF1336" i="10"/>
  <c r="AF1335" i="10"/>
  <c r="AF1334" i="10"/>
  <c r="AF1333" i="10"/>
  <c r="AF1332" i="10"/>
  <c r="AF1331" i="10"/>
  <c r="AF1330" i="10"/>
  <c r="AF1329" i="10"/>
  <c r="AF1328" i="10"/>
  <c r="AF1327" i="10"/>
  <c r="AF1326" i="10"/>
  <c r="AF1325" i="10"/>
  <c r="AF1324" i="10"/>
  <c r="AF1323" i="10"/>
  <c r="AF1322" i="10"/>
  <c r="AF1321" i="10"/>
  <c r="AF1320" i="10"/>
  <c r="AF1319" i="10"/>
  <c r="AF1318" i="10"/>
  <c r="AF1317" i="10"/>
  <c r="AF1316" i="10"/>
  <c r="AF1315" i="10"/>
  <c r="AF1314" i="10"/>
  <c r="AF1313" i="10"/>
  <c r="AF1312" i="10"/>
  <c r="AF1311" i="10"/>
  <c r="AF1310" i="10"/>
  <c r="AF1309" i="10"/>
  <c r="AF1308" i="10"/>
  <c r="AF1307" i="10"/>
  <c r="AF1306" i="10"/>
  <c r="AF1305" i="10"/>
  <c r="AF1304" i="10"/>
  <c r="AF1303" i="10"/>
  <c r="AF1302" i="10"/>
  <c r="AF1301" i="10"/>
  <c r="AF1300" i="10"/>
  <c r="AF1299" i="10"/>
  <c r="AF1298" i="10"/>
  <c r="AF1297" i="10"/>
  <c r="AF1296" i="10"/>
  <c r="AF1295" i="10"/>
  <c r="AF1294" i="10"/>
  <c r="AF1293" i="10"/>
  <c r="AF1292" i="10"/>
  <c r="AF1291" i="10"/>
  <c r="AF1290" i="10"/>
  <c r="AF1289" i="10"/>
  <c r="AF1288" i="10"/>
  <c r="AF1287" i="10"/>
  <c r="AF1286" i="10"/>
  <c r="AF1285" i="10"/>
  <c r="AF1284" i="10"/>
  <c r="AF1283" i="10"/>
  <c r="Y1283" i="10"/>
  <c r="AF1282" i="10"/>
  <c r="AF1281" i="10"/>
  <c r="AF1280" i="10"/>
  <c r="AF1279" i="10"/>
  <c r="AF1278" i="10"/>
  <c r="AF1277" i="10"/>
  <c r="AF1276" i="10"/>
  <c r="AF1275" i="10"/>
  <c r="Y1275" i="10"/>
  <c r="AF1274" i="10"/>
  <c r="AF1273" i="10"/>
  <c r="AF1272" i="10"/>
  <c r="AF1271" i="10"/>
  <c r="AF1270" i="10"/>
  <c r="AF1269" i="10"/>
  <c r="AF1268" i="10"/>
  <c r="AF1267" i="10"/>
  <c r="AF1266" i="10"/>
  <c r="AF1265" i="10"/>
  <c r="AF1264" i="10"/>
  <c r="AF1263" i="10"/>
  <c r="AF1262" i="10"/>
  <c r="AF1261" i="10"/>
  <c r="AF1260" i="10"/>
  <c r="AF1259" i="10"/>
  <c r="AF1258" i="10"/>
  <c r="AF1257" i="10"/>
  <c r="AF1256" i="10"/>
  <c r="AF1255" i="10"/>
  <c r="AF1254" i="10"/>
  <c r="AF1253" i="10"/>
  <c r="AF1252" i="10"/>
  <c r="AF1251" i="10"/>
  <c r="AF1250" i="10"/>
  <c r="AF1249" i="10"/>
  <c r="AF1248" i="10"/>
  <c r="AF1247" i="10"/>
  <c r="AF1246" i="10"/>
  <c r="AF1245" i="10"/>
  <c r="AF1244" i="10"/>
  <c r="AF1243" i="10"/>
  <c r="AF1242" i="10"/>
  <c r="AF1241" i="10"/>
  <c r="AF1240" i="10"/>
  <c r="AF1239" i="10"/>
  <c r="AF1238" i="10"/>
  <c r="AF1237" i="10"/>
  <c r="AF1236" i="10"/>
  <c r="AF1235" i="10"/>
  <c r="AF1234" i="10"/>
  <c r="AF1233" i="10"/>
  <c r="AF1232" i="10"/>
  <c r="AF1231" i="10"/>
  <c r="AF1230" i="10"/>
  <c r="AF1229" i="10"/>
  <c r="AF1228" i="10"/>
  <c r="AF1227" i="10"/>
  <c r="AF1226" i="10"/>
  <c r="AF1225" i="10"/>
  <c r="AF1224" i="10"/>
  <c r="AF1223" i="10"/>
  <c r="AF1222" i="10"/>
  <c r="AF1221" i="10"/>
  <c r="AF1220" i="10"/>
  <c r="AF1219" i="10"/>
  <c r="Y1219" i="10"/>
  <c r="AF1218" i="10"/>
  <c r="AF1217" i="10"/>
  <c r="AF1216" i="10"/>
  <c r="AF1215" i="10"/>
  <c r="AF1214" i="10"/>
  <c r="AF1213" i="10"/>
  <c r="AF1212" i="10"/>
  <c r="AF1211" i="10"/>
  <c r="AF1210" i="10"/>
  <c r="AF1209" i="10"/>
  <c r="AF1208" i="10"/>
  <c r="AF1207" i="10"/>
  <c r="AF1206" i="10"/>
  <c r="AF1205" i="10"/>
  <c r="AF1204" i="10"/>
  <c r="AF1203" i="10"/>
  <c r="AF1202" i="10"/>
  <c r="AF1201" i="10"/>
  <c r="AF1200" i="10"/>
  <c r="AF1199" i="10"/>
  <c r="AF1198" i="10"/>
  <c r="AF1197" i="10"/>
  <c r="AF1196" i="10"/>
  <c r="Y1196" i="10"/>
  <c r="AF1195" i="10"/>
  <c r="AF1194" i="10"/>
  <c r="AF1193" i="10"/>
  <c r="AF1192" i="10"/>
  <c r="AF1191" i="10"/>
  <c r="AF1190" i="10"/>
  <c r="AF1189" i="10"/>
  <c r="AF1188" i="10"/>
  <c r="AF1187" i="10"/>
  <c r="AF1186" i="10"/>
  <c r="AF1185" i="10"/>
  <c r="AF1184" i="10"/>
  <c r="AF1183" i="10"/>
  <c r="AF1182" i="10"/>
  <c r="AF1181" i="10"/>
  <c r="AF1180" i="10"/>
  <c r="AF1179" i="10"/>
  <c r="AF1178" i="10"/>
  <c r="AF1177" i="10"/>
  <c r="AF1176" i="10"/>
  <c r="AF1175" i="10"/>
  <c r="AF1174" i="10"/>
  <c r="AF1173" i="10"/>
  <c r="AF1172" i="10"/>
  <c r="AF1171" i="10"/>
  <c r="AF1170" i="10"/>
  <c r="AF1169" i="10"/>
  <c r="AF1168" i="10"/>
  <c r="AF1167" i="10"/>
  <c r="AF1166" i="10"/>
  <c r="AF1165" i="10"/>
  <c r="AF1164" i="10"/>
  <c r="AF1163" i="10"/>
  <c r="AF1162" i="10"/>
  <c r="AF1161" i="10"/>
  <c r="AF1160" i="10"/>
  <c r="AF1159" i="10"/>
  <c r="AF1158" i="10"/>
  <c r="AF1157" i="10"/>
  <c r="AF1156" i="10"/>
  <c r="AF1155" i="10"/>
  <c r="AF1154" i="10"/>
  <c r="AF1153" i="10"/>
  <c r="AF1152" i="10"/>
  <c r="AF1151" i="10"/>
  <c r="AF1150" i="10"/>
  <c r="AF1149" i="10"/>
  <c r="AF1148" i="10"/>
  <c r="AF1147" i="10"/>
  <c r="AF1146" i="10"/>
  <c r="AF1145" i="10"/>
  <c r="AF1144" i="10"/>
  <c r="AF1143" i="10"/>
  <c r="AF1142" i="10"/>
  <c r="AF1141" i="10"/>
  <c r="AF1140" i="10"/>
  <c r="AF1139" i="10"/>
  <c r="AF1138" i="10"/>
  <c r="AF1137" i="10"/>
  <c r="AF1136" i="10"/>
  <c r="AF1135" i="10"/>
  <c r="AF1134" i="10"/>
  <c r="AF1133" i="10"/>
  <c r="AF1132" i="10"/>
  <c r="AF1131" i="10"/>
  <c r="AF1130" i="10"/>
  <c r="AF1129" i="10"/>
  <c r="AF1128" i="10"/>
  <c r="AF1127" i="10"/>
  <c r="AF1126" i="10"/>
  <c r="AF1125" i="10"/>
  <c r="AF1124" i="10"/>
  <c r="AF1123" i="10"/>
  <c r="AF1122" i="10"/>
  <c r="AF1121" i="10"/>
  <c r="AF1120" i="10"/>
  <c r="AF1119" i="10"/>
  <c r="AF1118" i="10"/>
  <c r="AF1117" i="10"/>
  <c r="AF1116" i="10"/>
  <c r="AF1115" i="10"/>
  <c r="AF1114" i="10"/>
  <c r="AF1113" i="10"/>
  <c r="AF1112" i="10"/>
  <c r="AF1111" i="10"/>
  <c r="AF1110" i="10"/>
  <c r="AF1109" i="10"/>
  <c r="AF1108" i="10"/>
  <c r="AF1107" i="10"/>
  <c r="AF1106" i="10"/>
  <c r="AF1105" i="10"/>
  <c r="AF1104" i="10"/>
  <c r="AF1103" i="10"/>
  <c r="AF1102" i="10"/>
  <c r="AF1101" i="10"/>
  <c r="AF1100" i="10"/>
  <c r="AF1099" i="10"/>
  <c r="AF1098" i="10"/>
  <c r="AF1097" i="10"/>
  <c r="AF1096" i="10"/>
  <c r="AF1095" i="10"/>
  <c r="AF1094" i="10"/>
  <c r="AF1093" i="10"/>
  <c r="AF1092" i="10"/>
  <c r="AF1091" i="10"/>
  <c r="AF1090" i="10"/>
  <c r="AF1089" i="10"/>
  <c r="AF1088" i="10"/>
  <c r="AF1087" i="10"/>
  <c r="AF1086" i="10"/>
  <c r="AF1085" i="10"/>
  <c r="AF1084" i="10"/>
  <c r="AF1083" i="10"/>
  <c r="AF1082" i="10"/>
  <c r="AF1081" i="10"/>
  <c r="AF1080" i="10"/>
  <c r="AF1079" i="10"/>
  <c r="AF1078" i="10"/>
  <c r="AF1077" i="10"/>
  <c r="Y1077" i="10"/>
  <c r="AF1076" i="10"/>
  <c r="AF1075" i="10"/>
  <c r="AF1074" i="10"/>
  <c r="AF1073" i="10"/>
  <c r="AF1072" i="10"/>
  <c r="AF1071" i="10"/>
  <c r="AF1070" i="10"/>
  <c r="AF1069" i="10"/>
  <c r="AF1068" i="10"/>
  <c r="AF1067" i="10"/>
  <c r="AF1066" i="10"/>
  <c r="AF1065" i="10"/>
  <c r="AF1064" i="10"/>
  <c r="AF1063" i="10"/>
  <c r="AF1062" i="10"/>
  <c r="AF1061" i="10"/>
  <c r="AF1060" i="10"/>
  <c r="AF1059" i="10"/>
  <c r="AF1058" i="10"/>
  <c r="AF1057" i="10"/>
  <c r="AF1056" i="10"/>
  <c r="AF1055" i="10"/>
  <c r="AF1052" i="10"/>
  <c r="AF1051" i="10"/>
  <c r="AF1050" i="10"/>
  <c r="AF1049" i="10"/>
  <c r="AF1048" i="10"/>
  <c r="AF1047" i="10"/>
  <c r="AF1046" i="10"/>
  <c r="AF1045" i="10"/>
  <c r="AF1044" i="10"/>
  <c r="AF1043" i="10"/>
  <c r="AF1042" i="10"/>
  <c r="AF1041" i="10"/>
  <c r="AF1040" i="10"/>
  <c r="AF1039" i="10"/>
  <c r="AF1038" i="10"/>
  <c r="AF1054" i="10"/>
  <c r="Y1054" i="10"/>
  <c r="AF1037" i="10"/>
  <c r="AF1036" i="10"/>
  <c r="AF1053" i="10"/>
  <c r="AF1035" i="10"/>
  <c r="AF1034" i="10"/>
  <c r="AF1033" i="10"/>
  <c r="AF1032" i="10"/>
  <c r="AF1031" i="10"/>
  <c r="AF1030" i="10"/>
  <c r="AF1029" i="10"/>
  <c r="AF1028" i="10"/>
  <c r="AF1027" i="10"/>
  <c r="AF1026" i="10"/>
  <c r="AF1025" i="10"/>
  <c r="AF1024" i="10"/>
  <c r="AF1023" i="10"/>
  <c r="AF1022" i="10"/>
  <c r="AF1021" i="10"/>
  <c r="AF1020" i="10"/>
  <c r="AF1019" i="10"/>
  <c r="AF1018" i="10"/>
  <c r="AF1017" i="10"/>
  <c r="AF1016" i="10"/>
  <c r="AF1015" i="10"/>
  <c r="AF1014" i="10"/>
  <c r="AF1013" i="10"/>
  <c r="AF1012" i="10"/>
  <c r="AF1011" i="10"/>
  <c r="AF1010" i="10"/>
  <c r="AF1009" i="10"/>
  <c r="AF1008" i="10"/>
  <c r="AF1007" i="10"/>
  <c r="AF1006" i="10"/>
  <c r="AF1005" i="10"/>
  <c r="AF1004" i="10"/>
  <c r="AF1003" i="10"/>
  <c r="AF1002" i="10"/>
  <c r="AF1001" i="10"/>
  <c r="AF1000" i="10"/>
  <c r="AF999" i="10"/>
  <c r="AF998" i="10"/>
  <c r="AF997" i="10"/>
  <c r="AF996" i="10"/>
  <c r="AF995" i="10"/>
  <c r="AF994" i="10"/>
  <c r="AF993" i="10"/>
  <c r="AF992" i="10"/>
  <c r="AF991" i="10"/>
  <c r="AF990" i="10"/>
  <c r="AF989" i="10"/>
  <c r="AF988" i="10"/>
  <c r="AF987" i="10"/>
  <c r="AF986" i="10"/>
  <c r="AF985" i="10"/>
  <c r="AF984" i="10"/>
  <c r="AF983" i="10"/>
  <c r="AF982" i="10"/>
  <c r="AF981" i="10"/>
  <c r="AF980" i="10"/>
  <c r="AF979" i="10"/>
  <c r="AF978" i="10"/>
  <c r="AF977" i="10"/>
  <c r="AF976" i="10"/>
  <c r="AF975" i="10"/>
  <c r="AF974" i="10"/>
  <c r="AF973" i="10"/>
  <c r="AF972" i="10"/>
  <c r="AF971" i="10"/>
  <c r="AF970" i="10"/>
  <c r="AF969" i="10"/>
  <c r="AF968" i="10"/>
  <c r="AF967" i="10"/>
  <c r="AF966" i="10"/>
  <c r="AF965" i="10"/>
  <c r="AF964" i="10"/>
  <c r="AF963" i="10"/>
  <c r="AF962" i="10"/>
  <c r="AF961" i="10"/>
  <c r="AF960" i="10"/>
  <c r="AF959" i="10"/>
  <c r="AF958" i="10"/>
  <c r="AF957" i="10"/>
  <c r="AF956" i="10"/>
  <c r="AF955" i="10"/>
  <c r="AF954" i="10"/>
  <c r="AF953" i="10"/>
  <c r="AF952" i="10"/>
  <c r="AF951" i="10"/>
  <c r="AF950" i="10"/>
  <c r="AF949" i="10"/>
  <c r="AF948" i="10"/>
  <c r="AF947" i="10"/>
  <c r="AF946" i="10"/>
  <c r="AF945" i="10"/>
  <c r="AF944" i="10"/>
  <c r="AF943" i="10"/>
  <c r="AF942" i="10"/>
  <c r="AF941" i="10"/>
  <c r="AF940" i="10"/>
  <c r="AF939" i="10"/>
  <c r="AF938" i="10"/>
  <c r="AF937" i="10"/>
  <c r="AF936" i="10"/>
  <c r="AF935" i="10"/>
  <c r="AF934" i="10"/>
  <c r="AF933" i="10"/>
  <c r="Y933" i="10"/>
  <c r="AF932" i="10"/>
  <c r="AF931" i="10"/>
  <c r="Y931" i="10"/>
  <c r="AF930" i="10"/>
  <c r="AF929" i="10"/>
  <c r="AF928" i="10"/>
  <c r="AF927" i="10"/>
  <c r="AF926" i="10"/>
  <c r="AF925" i="10"/>
  <c r="AF924" i="10"/>
  <c r="AF923" i="10"/>
  <c r="AF922" i="10"/>
  <c r="AF921" i="10"/>
  <c r="AF920" i="10"/>
  <c r="AF919" i="10"/>
  <c r="AF918" i="10"/>
  <c r="AF917" i="10"/>
  <c r="AF916" i="10"/>
  <c r="AF915" i="10"/>
  <c r="AF914" i="10"/>
  <c r="AF913" i="10"/>
  <c r="AF912" i="10"/>
  <c r="AF911" i="10"/>
  <c r="AF910" i="10"/>
  <c r="AF909" i="10"/>
  <c r="AF908" i="10"/>
  <c r="AF907" i="10"/>
  <c r="AF906" i="10"/>
  <c r="AF905" i="10"/>
  <c r="AF904" i="10"/>
  <c r="AF903" i="10"/>
  <c r="AF902" i="10"/>
  <c r="AF901" i="10"/>
  <c r="AF900" i="10"/>
  <c r="AF899" i="10"/>
  <c r="AF898" i="10"/>
  <c r="AF897" i="10"/>
  <c r="AF896" i="10"/>
  <c r="AF895" i="10"/>
  <c r="AF894" i="10"/>
  <c r="AF893" i="10"/>
  <c r="AF892" i="10"/>
  <c r="AF891" i="10"/>
  <c r="AF890" i="10"/>
  <c r="AF889" i="10"/>
  <c r="AF888" i="10"/>
  <c r="AF887" i="10"/>
  <c r="AF886" i="10"/>
  <c r="AF885" i="10"/>
  <c r="AF808" i="10"/>
  <c r="AF807" i="10"/>
  <c r="AF806" i="10"/>
  <c r="AF805" i="10"/>
  <c r="AF804" i="10"/>
  <c r="AF803" i="10"/>
  <c r="AF802" i="10"/>
  <c r="AF801" i="10"/>
  <c r="AF800" i="10"/>
  <c r="AF799" i="10"/>
  <c r="AF798" i="10"/>
  <c r="AF797" i="10"/>
  <c r="AF796" i="10"/>
  <c r="AF795" i="10"/>
  <c r="AF794" i="10"/>
  <c r="AF793" i="10"/>
  <c r="AF792" i="10"/>
  <c r="AF791" i="10"/>
  <c r="AF790" i="10"/>
  <c r="AF789" i="10"/>
  <c r="AF788" i="10"/>
  <c r="AF787" i="10"/>
  <c r="AF786" i="10"/>
  <c r="AF785" i="10"/>
  <c r="AF784" i="10"/>
  <c r="AF783" i="10"/>
  <c r="AF782" i="10"/>
  <c r="AF781" i="10"/>
  <c r="AF780" i="10"/>
  <c r="AF779" i="10"/>
  <c r="Y779" i="10"/>
  <c r="AF778" i="10"/>
  <c r="AF777" i="10"/>
  <c r="AF776" i="10"/>
  <c r="AF775" i="10"/>
  <c r="AF774" i="10"/>
  <c r="AF773" i="10"/>
  <c r="AF772" i="10"/>
  <c r="AF771" i="10"/>
  <c r="AF770" i="10"/>
  <c r="AF1935" i="10"/>
  <c r="Y1935" i="10"/>
  <c r="AF1934" i="10"/>
  <c r="Y1934" i="10"/>
  <c r="AF1933" i="10"/>
  <c r="Y1933" i="10"/>
  <c r="AF1932" i="10"/>
  <c r="Y1932" i="10"/>
  <c r="AF1931" i="10"/>
  <c r="Y1931" i="10"/>
  <c r="AF1930" i="10"/>
  <c r="Y1930" i="10"/>
  <c r="AF1929" i="10"/>
  <c r="Y1929" i="10"/>
  <c r="AF1928" i="10"/>
  <c r="Y1928" i="10"/>
  <c r="AF1927" i="10"/>
  <c r="Y1927" i="10"/>
  <c r="AF1926" i="10"/>
  <c r="Y1926" i="10"/>
  <c r="AF1925" i="10"/>
  <c r="Y1925" i="10"/>
  <c r="AF1924" i="10"/>
  <c r="Y1924" i="10"/>
  <c r="AF1923" i="10"/>
  <c r="Y1923" i="10"/>
  <c r="AF1922" i="10"/>
  <c r="Y1922" i="10"/>
  <c r="AF1921" i="10"/>
  <c r="Y1921" i="10"/>
  <c r="AF1920" i="10"/>
  <c r="Y1920" i="10"/>
  <c r="AF1919" i="10"/>
  <c r="Y1919" i="10"/>
  <c r="AF1918" i="10"/>
  <c r="Y1918" i="10"/>
  <c r="AF1917" i="10"/>
  <c r="Y1917" i="10"/>
  <c r="AF1916" i="10"/>
  <c r="Y1916" i="10"/>
  <c r="AF1915" i="10"/>
  <c r="Y1915" i="10"/>
  <c r="AF1914" i="10"/>
  <c r="Y1914" i="10"/>
  <c r="AF1913" i="10"/>
  <c r="Y1913" i="10"/>
  <c r="AF1912" i="10"/>
  <c r="Y1912" i="10"/>
  <c r="AF1911" i="10"/>
  <c r="Y1911" i="10"/>
  <c r="AF1910" i="10"/>
  <c r="Y1910" i="10"/>
  <c r="AF1909" i="10"/>
  <c r="Y1909" i="10"/>
  <c r="AF1908" i="10"/>
  <c r="Y1908" i="10"/>
  <c r="AF1907" i="10"/>
  <c r="Y1907" i="10"/>
  <c r="AF1906" i="10"/>
  <c r="Y1906" i="10"/>
  <c r="AF1905" i="10"/>
  <c r="Y1905" i="10"/>
  <c r="AF1904" i="10"/>
  <c r="Y1904" i="10"/>
  <c r="AF1903" i="10"/>
  <c r="Y1903" i="10"/>
  <c r="AF1902" i="10"/>
  <c r="Y1902" i="10"/>
  <c r="AF1901" i="10"/>
  <c r="Y1901" i="10"/>
  <c r="AF1900" i="10"/>
  <c r="Y1900" i="10"/>
  <c r="AF1899" i="10"/>
  <c r="Y1899" i="10"/>
  <c r="AF1898" i="10"/>
  <c r="Y1898" i="10"/>
  <c r="AF1897" i="10"/>
  <c r="Y1897" i="10"/>
  <c r="AF1896" i="10"/>
  <c r="Y1896" i="10"/>
  <c r="AF1895" i="10"/>
  <c r="Y1895" i="10"/>
  <c r="AF1894" i="10"/>
  <c r="Y1894" i="10"/>
  <c r="AF1893" i="10"/>
  <c r="Y1893" i="10"/>
  <c r="AF1892" i="10"/>
  <c r="Y1892" i="10"/>
  <c r="AF1891" i="10"/>
  <c r="Y1891" i="10"/>
  <c r="AF1890" i="10"/>
  <c r="Y1890" i="10"/>
  <c r="AF1889" i="10"/>
  <c r="Y1889" i="10"/>
  <c r="AF1888" i="10"/>
  <c r="Y1888" i="10"/>
  <c r="AF1887" i="10"/>
  <c r="Y1887" i="10"/>
  <c r="AF1886" i="10"/>
  <c r="Y1886" i="10"/>
  <c r="AF1885" i="10"/>
  <c r="Y1885" i="10"/>
  <c r="AF1884" i="10"/>
  <c r="Y1884" i="10"/>
  <c r="AF1883" i="10"/>
  <c r="Y1883" i="10"/>
  <c r="AF1882" i="10"/>
  <c r="Y1882" i="10"/>
  <c r="AF1881" i="10"/>
  <c r="Y1881" i="10"/>
  <c r="AF1880" i="10"/>
  <c r="Y1880" i="10"/>
  <c r="AF1879" i="10"/>
  <c r="Y1879" i="10"/>
  <c r="AF1878" i="10"/>
  <c r="Y1878" i="10"/>
  <c r="AF1877" i="10"/>
  <c r="Y1877" i="10"/>
  <c r="AF1876" i="10"/>
  <c r="Y1876" i="10"/>
  <c r="AF1875" i="10"/>
  <c r="Y1875" i="10"/>
  <c r="AF1874" i="10"/>
  <c r="Y1874" i="10"/>
  <c r="AF1873" i="10"/>
  <c r="Y1873" i="10"/>
  <c r="AF1872" i="10"/>
  <c r="Y1872" i="10"/>
  <c r="AF1871" i="10"/>
  <c r="Y1871" i="10"/>
  <c r="AF1870" i="10"/>
  <c r="Y1870" i="10"/>
  <c r="AF1869" i="10"/>
  <c r="Y1869" i="10"/>
  <c r="AF1868" i="10"/>
  <c r="Y1868" i="10"/>
  <c r="AF1867" i="10"/>
  <c r="Y1867" i="10"/>
  <c r="AF1866" i="10"/>
  <c r="Y1866" i="10"/>
  <c r="AF1865" i="10"/>
  <c r="Y1865" i="10"/>
  <c r="AF1864" i="10"/>
  <c r="Y1864" i="10"/>
  <c r="AF1863" i="10"/>
  <c r="Y1863" i="10"/>
  <c r="AF1862" i="10"/>
  <c r="Y1862" i="10"/>
  <c r="AF1861" i="10"/>
  <c r="Y1861" i="10"/>
  <c r="AF1860" i="10"/>
  <c r="Y1860" i="10"/>
  <c r="AF1859" i="10"/>
  <c r="Y1859" i="10"/>
  <c r="AF1858" i="10"/>
  <c r="Y1858" i="10"/>
  <c r="AF1857" i="10"/>
  <c r="Y1857" i="10"/>
  <c r="AF1856" i="10"/>
  <c r="Y1856" i="10"/>
  <c r="AF1855" i="10"/>
  <c r="Y1855" i="10"/>
  <c r="AF1854" i="10"/>
  <c r="Y1854" i="10"/>
  <c r="AF1853" i="10"/>
  <c r="Y1853" i="10"/>
  <c r="AF1852" i="10"/>
  <c r="Y1852" i="10"/>
  <c r="AF1851" i="10"/>
  <c r="Y1851" i="10"/>
  <c r="AF1850" i="10"/>
  <c r="Y1850" i="10"/>
  <c r="AF1849" i="10"/>
  <c r="Y1849" i="10"/>
  <c r="AF1848" i="10"/>
  <c r="Y1848" i="10"/>
  <c r="AF1847" i="10"/>
  <c r="Y1847" i="10"/>
  <c r="AF1846" i="10"/>
  <c r="Y1846" i="10"/>
  <c r="AF1845" i="10"/>
  <c r="Y1845" i="10"/>
  <c r="AF1844" i="10"/>
  <c r="Y1844" i="10"/>
  <c r="AF1843" i="10"/>
  <c r="Y1843" i="10"/>
  <c r="AF1842" i="10"/>
  <c r="Y1842" i="10"/>
  <c r="AF1841" i="10"/>
  <c r="Y1841" i="10"/>
  <c r="AF1840" i="10"/>
  <c r="Y1840" i="10"/>
  <c r="AF1839" i="10"/>
  <c r="Y1839" i="10"/>
  <c r="AF1838" i="10"/>
  <c r="Y1838" i="10"/>
  <c r="AF1837" i="10"/>
  <c r="Y1837" i="10"/>
  <c r="AF1836" i="10"/>
  <c r="Y1836" i="10"/>
  <c r="AF1835" i="10"/>
  <c r="Y1835" i="10"/>
  <c r="AF1834" i="10"/>
  <c r="Y1834" i="10"/>
  <c r="AF1833" i="10"/>
  <c r="Y1833" i="10"/>
  <c r="AF1832" i="10"/>
  <c r="Y1832" i="10"/>
  <c r="AF1831" i="10"/>
  <c r="Y1831" i="10"/>
  <c r="AF1830" i="10"/>
  <c r="Y1830" i="10"/>
  <c r="AF1829" i="10"/>
  <c r="Y1829" i="10"/>
  <c r="AF1828" i="10"/>
  <c r="Y1828" i="10"/>
  <c r="AF1827" i="10"/>
  <c r="Y1827" i="10"/>
  <c r="AF1826" i="10"/>
  <c r="Y1826" i="10"/>
  <c r="AF1825" i="10"/>
  <c r="Y1825" i="10"/>
  <c r="AF1824" i="10"/>
  <c r="Y1824" i="10"/>
  <c r="AF1823" i="10"/>
  <c r="Y1823" i="10"/>
  <c r="AF1822" i="10"/>
  <c r="Y1822" i="10"/>
  <c r="AF1821" i="10"/>
  <c r="Y1821" i="10"/>
  <c r="AF1820" i="10"/>
  <c r="Y1820" i="10"/>
  <c r="AF1819" i="10"/>
  <c r="Y1819" i="10"/>
  <c r="AF1818" i="10"/>
  <c r="Y1818" i="10"/>
  <c r="AF1817" i="10"/>
  <c r="Y1817" i="10"/>
  <c r="AF1816" i="10"/>
  <c r="Y1816" i="10"/>
  <c r="AF1815" i="10"/>
  <c r="Y1815" i="10"/>
  <c r="AF1814" i="10"/>
  <c r="Y1814" i="10"/>
  <c r="AF1813" i="10"/>
  <c r="Y1813" i="10"/>
  <c r="AF1812" i="10"/>
  <c r="Y1812" i="10"/>
  <c r="AF1811" i="10"/>
  <c r="Y1811" i="10"/>
  <c r="AF1810" i="10"/>
  <c r="Y1810" i="10"/>
  <c r="AF1809" i="10"/>
  <c r="Y1809" i="10"/>
  <c r="AF1808" i="10"/>
  <c r="Y1808" i="10"/>
  <c r="AF1807" i="10"/>
  <c r="Y1807" i="10"/>
  <c r="AF1806" i="10"/>
  <c r="Y1806" i="10"/>
  <c r="AF1805" i="10"/>
  <c r="Y1805" i="10"/>
  <c r="AF1804" i="10"/>
  <c r="Y1804" i="10"/>
  <c r="AF1803" i="10"/>
  <c r="Y1803" i="10"/>
  <c r="AF1802" i="10"/>
  <c r="Y1802" i="10"/>
  <c r="AF1801" i="10"/>
  <c r="Y1801" i="10"/>
  <c r="AF1800" i="10"/>
  <c r="Y1800" i="10"/>
  <c r="AF1799" i="10"/>
  <c r="Y1799" i="10"/>
  <c r="AF1798" i="10"/>
  <c r="Y1798" i="10"/>
  <c r="AF1797" i="10"/>
  <c r="Y1797" i="10"/>
  <c r="AF1796" i="10"/>
  <c r="Y1796" i="10"/>
  <c r="AF1795" i="10"/>
  <c r="Y1795" i="10"/>
  <c r="AF1794" i="10"/>
  <c r="Y1794" i="10"/>
  <c r="AF1793" i="10"/>
  <c r="Y1793" i="10"/>
  <c r="AF1792" i="10"/>
  <c r="Y1792" i="10"/>
  <c r="AF1791" i="10"/>
  <c r="Y1791" i="10"/>
  <c r="AF1790" i="10"/>
  <c r="Y1790" i="10"/>
  <c r="AF1789" i="10"/>
  <c r="Y1789" i="10"/>
  <c r="AF1788" i="10"/>
  <c r="Y1788" i="10"/>
  <c r="AF1787" i="10"/>
  <c r="Y1787" i="10"/>
  <c r="AF1786" i="10"/>
  <c r="Y1786" i="10"/>
  <c r="AF1785" i="10"/>
  <c r="Y1785" i="10"/>
  <c r="AF1784" i="10"/>
  <c r="Y1784" i="10"/>
  <c r="AF1783" i="10"/>
  <c r="Y1783" i="10"/>
  <c r="AF1782" i="10"/>
  <c r="Y1782" i="10"/>
  <c r="AF1781" i="10"/>
  <c r="Y1781" i="10"/>
  <c r="AF1780" i="10"/>
  <c r="Y1780" i="10"/>
  <c r="AF1779" i="10"/>
  <c r="Y1779" i="10"/>
  <c r="AF1778" i="10"/>
  <c r="Y1778" i="10"/>
  <c r="AF1777" i="10"/>
  <c r="Y1777" i="10"/>
  <c r="AF1776" i="10"/>
  <c r="Y1776" i="10"/>
  <c r="AF1775" i="10"/>
  <c r="Y1775" i="10"/>
  <c r="AF1774" i="10"/>
  <c r="Y1774" i="10"/>
  <c r="AF1773" i="10"/>
  <c r="Y1773" i="10"/>
  <c r="AF1772" i="10"/>
  <c r="Y1772" i="10"/>
  <c r="AF1771" i="10"/>
  <c r="Y1771" i="10"/>
  <c r="AF1770" i="10"/>
  <c r="Y1770" i="10"/>
  <c r="AF1769" i="10"/>
  <c r="AF1768" i="10"/>
  <c r="Y1768" i="10"/>
  <c r="AF1767" i="10"/>
  <c r="Y1767" i="10"/>
  <c r="AF1766" i="10"/>
  <c r="Y1766" i="10"/>
  <c r="AF1765" i="10"/>
  <c r="Y1765" i="10"/>
  <c r="AF1764" i="10"/>
  <c r="Y1764" i="10"/>
  <c r="AF1763" i="10"/>
  <c r="Y1763" i="10"/>
  <c r="AF1762" i="10"/>
  <c r="Y1762" i="10"/>
  <c r="AF1761" i="10"/>
  <c r="AF1760" i="10"/>
  <c r="Y1760" i="10"/>
  <c r="AF1759" i="10"/>
  <c r="Y1759" i="10"/>
  <c r="AF1758" i="10"/>
  <c r="Y1758" i="10"/>
  <c r="AF1757" i="10"/>
  <c r="Y1757" i="10"/>
  <c r="AF1756" i="10"/>
  <c r="Y1756" i="10"/>
  <c r="AF1755" i="10"/>
  <c r="Y1755" i="10"/>
  <c r="AF1754" i="10"/>
  <c r="Y1754" i="10"/>
  <c r="AF1753" i="10"/>
  <c r="Y1753" i="10"/>
  <c r="AF1752" i="10"/>
  <c r="Y1752" i="10"/>
  <c r="AF1751" i="10"/>
  <c r="Y1751" i="10"/>
  <c r="AF1750" i="10"/>
  <c r="Y1750" i="10"/>
  <c r="AF1749" i="10"/>
  <c r="Y1749" i="10"/>
  <c r="AF1748" i="10"/>
  <c r="Y1748" i="10"/>
  <c r="AF1747" i="10"/>
  <c r="Y1747" i="10"/>
  <c r="AF1746" i="10"/>
  <c r="Y1746" i="10"/>
  <c r="AF1745" i="10"/>
  <c r="Y1745" i="10"/>
  <c r="AF1744" i="10"/>
  <c r="Y1744" i="10"/>
  <c r="AF1743" i="10"/>
  <c r="Y1743" i="10"/>
  <c r="AF1742" i="10"/>
  <c r="Y1742" i="10"/>
  <c r="AF1741" i="10"/>
  <c r="Y1741" i="10"/>
  <c r="AF1740" i="10"/>
  <c r="Y1740" i="10"/>
  <c r="AF1739" i="10"/>
  <c r="Y1739" i="10"/>
  <c r="AF1738" i="10"/>
  <c r="Y1738" i="10"/>
  <c r="AF1737" i="10"/>
  <c r="Y1737" i="10"/>
  <c r="AF1736" i="10"/>
  <c r="Y1736" i="10"/>
  <c r="AF1735" i="10"/>
  <c r="Y1735" i="10"/>
  <c r="AF1734" i="10"/>
  <c r="Y1734" i="10"/>
  <c r="AF1733" i="10"/>
  <c r="Y1733" i="10"/>
  <c r="AF1732" i="10"/>
  <c r="Y1732" i="10"/>
  <c r="AF1731" i="10"/>
  <c r="Y1731" i="10"/>
  <c r="AF1730" i="10"/>
  <c r="Y1730" i="10"/>
  <c r="AF1729" i="10"/>
  <c r="Y1729" i="10"/>
  <c r="AF1728" i="10"/>
  <c r="Y1728" i="10"/>
  <c r="AF1727" i="10"/>
  <c r="Y1727" i="10"/>
  <c r="AF1726" i="10"/>
  <c r="Y1726" i="10"/>
  <c r="AF1725" i="10"/>
  <c r="Y1725" i="10"/>
  <c r="AF1724" i="10"/>
  <c r="Y1724" i="10"/>
  <c r="AF1723" i="10"/>
  <c r="Y1723" i="10"/>
  <c r="AF1722" i="10"/>
  <c r="Y1722" i="10"/>
  <c r="AF1721" i="10"/>
  <c r="Y1721" i="10"/>
  <c r="AF1720" i="10"/>
  <c r="Y1720" i="10"/>
  <c r="AF1719" i="10"/>
  <c r="Y1719" i="10"/>
  <c r="AF1718" i="10"/>
  <c r="Y1718" i="10"/>
  <c r="AF1717" i="10"/>
  <c r="Y1717" i="10"/>
  <c r="AF1716" i="10"/>
  <c r="Y1716" i="10"/>
  <c r="AF1715" i="10"/>
  <c r="Y1715" i="10"/>
  <c r="AF1714" i="10"/>
  <c r="Y1714" i="10"/>
  <c r="AF1713" i="10"/>
  <c r="AF1712" i="10"/>
  <c r="Y1712" i="10"/>
  <c r="AF1711" i="10"/>
  <c r="Y1711" i="10"/>
  <c r="AF1710" i="10"/>
  <c r="Y1710" i="10"/>
  <c r="AF1709" i="10"/>
  <c r="Y1709" i="10"/>
  <c r="AF1708" i="10"/>
  <c r="Y1708" i="10"/>
  <c r="AF1707" i="10"/>
  <c r="Y1707" i="10"/>
  <c r="AF1706" i="10"/>
  <c r="Y1706" i="10"/>
  <c r="AF1705" i="10"/>
  <c r="Y1705" i="10"/>
  <c r="AF1704" i="10"/>
  <c r="Y1704" i="10"/>
  <c r="AF1703" i="10"/>
  <c r="Y1703" i="10"/>
  <c r="AF1702" i="10"/>
  <c r="Y1702" i="10"/>
  <c r="AF1701" i="10"/>
  <c r="Y1701" i="10"/>
  <c r="AF1700" i="10"/>
  <c r="Y1700" i="10"/>
  <c r="AF1699" i="10"/>
  <c r="Y1699" i="10"/>
  <c r="AF1698" i="10"/>
  <c r="Y1698" i="10"/>
  <c r="AF1697" i="10"/>
  <c r="Y1697" i="10"/>
  <c r="AF1696" i="10"/>
  <c r="Y1696" i="10"/>
  <c r="AF1695" i="10"/>
  <c r="Y1695" i="10"/>
  <c r="AF1694" i="10"/>
  <c r="Y1694" i="10"/>
  <c r="AF1693" i="10"/>
  <c r="AF1692" i="10"/>
  <c r="AF1691" i="10"/>
  <c r="AF1690" i="10"/>
  <c r="AF1689" i="10"/>
  <c r="AF1688" i="10"/>
  <c r="AF1687" i="10"/>
  <c r="AF1686" i="10"/>
  <c r="AF1685" i="10"/>
  <c r="AF1684" i="10"/>
  <c r="AF1683" i="10"/>
  <c r="AF1682" i="10"/>
  <c r="AF1681" i="10"/>
  <c r="AF1680" i="10"/>
  <c r="AF1679" i="10"/>
  <c r="AF1678" i="10"/>
  <c r="AF1677" i="10"/>
  <c r="AF1676" i="10"/>
  <c r="AF1675" i="10"/>
  <c r="AF1674" i="10"/>
  <c r="AF1673" i="10"/>
  <c r="AF1672" i="10"/>
  <c r="Y1672" i="10"/>
  <c r="AF1671" i="10"/>
  <c r="AF1670" i="10"/>
  <c r="AF1669" i="10"/>
  <c r="Y1669" i="10"/>
  <c r="AF1668" i="10"/>
  <c r="AF1667" i="10"/>
  <c r="AF1666" i="10"/>
  <c r="AF1665" i="10"/>
  <c r="AF1664" i="10"/>
  <c r="AF1663" i="10"/>
  <c r="AF1662" i="10"/>
  <c r="AF1661" i="10"/>
  <c r="AF1660" i="10"/>
  <c r="AF1659" i="10"/>
  <c r="AF1658" i="10"/>
  <c r="AF1657" i="10"/>
  <c r="AF1656" i="10"/>
  <c r="AF1655" i="10"/>
  <c r="Y1655" i="10"/>
  <c r="AF1654" i="10"/>
  <c r="AF1653" i="10"/>
  <c r="AF1652" i="10"/>
  <c r="AF1651" i="10"/>
  <c r="AF1650" i="10"/>
  <c r="AF1649" i="10"/>
  <c r="AF1648" i="10"/>
  <c r="AF1647" i="10"/>
  <c r="AF1646" i="10"/>
  <c r="AF1645" i="10"/>
  <c r="AF1644" i="10"/>
  <c r="AF1643" i="10"/>
  <c r="Y1643" i="10"/>
  <c r="AF1642" i="10"/>
  <c r="AF1641" i="10"/>
  <c r="AF1640" i="10"/>
  <c r="Y1640" i="10"/>
  <c r="AF1639" i="10"/>
  <c r="AF1638" i="10"/>
  <c r="AF1637" i="10"/>
  <c r="AF1636" i="10"/>
  <c r="AF1635" i="10"/>
  <c r="AF1634" i="10"/>
  <c r="Y1634" i="10"/>
  <c r="AF1633" i="10"/>
  <c r="AF1632" i="10"/>
  <c r="AF1631" i="10"/>
  <c r="AF1630" i="10"/>
  <c r="AF1629" i="10"/>
  <c r="AF1628" i="10"/>
  <c r="AF1627" i="10"/>
  <c r="AF1626" i="10"/>
  <c r="Y1626" i="10"/>
  <c r="AF1625" i="10"/>
  <c r="AF1624" i="10"/>
  <c r="AF1623" i="10"/>
  <c r="AF1622" i="10"/>
  <c r="AF1621" i="10"/>
  <c r="AF1620" i="10"/>
  <c r="AF1619" i="10"/>
  <c r="AF1618" i="10"/>
  <c r="AF1617" i="10"/>
  <c r="AF1616" i="10"/>
  <c r="AF1615" i="10"/>
  <c r="AF1614" i="10"/>
  <c r="AF1613" i="10"/>
  <c r="AF1612" i="10"/>
  <c r="AF1611" i="10"/>
  <c r="AF1610" i="10"/>
  <c r="AF1609" i="10"/>
  <c r="Y1609" i="10"/>
  <c r="AF1608" i="10"/>
  <c r="AF1607" i="10"/>
  <c r="AF1606" i="10"/>
  <c r="Y1606" i="10"/>
  <c r="AF1605" i="10"/>
  <c r="AF1604" i="10"/>
  <c r="AF1603" i="10"/>
  <c r="Y1603" i="10"/>
  <c r="AF1602" i="10"/>
  <c r="AF1601" i="10"/>
  <c r="AF1600" i="10"/>
  <c r="AF1599" i="10"/>
  <c r="AF1598" i="10"/>
  <c r="AF1597" i="10"/>
  <c r="AF1596" i="10"/>
  <c r="AF1595" i="10"/>
  <c r="AF1594" i="10"/>
  <c r="AF1593" i="10"/>
  <c r="AF1592" i="10"/>
  <c r="Y1592" i="10"/>
  <c r="AF1591" i="10"/>
  <c r="Y1591" i="10"/>
  <c r="AF1590" i="10"/>
  <c r="AF1589" i="10"/>
  <c r="AF1588" i="10"/>
  <c r="AF1587" i="10"/>
  <c r="AF1586" i="10"/>
  <c r="AF1585" i="10"/>
  <c r="AF1584" i="10"/>
  <c r="AF1583" i="10"/>
  <c r="AF1582" i="10"/>
  <c r="AF1581" i="10"/>
  <c r="Y1581" i="10"/>
  <c r="AF1580" i="10"/>
  <c r="AF1579" i="10"/>
  <c r="Y1579" i="10"/>
  <c r="AF1578" i="10"/>
  <c r="AF1577" i="10"/>
  <c r="AF1576" i="10"/>
  <c r="AF1575" i="10"/>
  <c r="AF1574" i="10"/>
  <c r="AF1573" i="10"/>
  <c r="AF1572" i="10"/>
  <c r="AF1571" i="10"/>
  <c r="AF1570" i="10"/>
  <c r="AF1569" i="10"/>
  <c r="AF1568" i="10"/>
  <c r="AF1567" i="10"/>
  <c r="AF1566" i="10"/>
  <c r="AF1565" i="10"/>
  <c r="AF1564" i="10"/>
  <c r="AF1563" i="10"/>
  <c r="AF1562" i="10"/>
  <c r="AF1561" i="10"/>
  <c r="AF1560" i="10"/>
  <c r="Y1560" i="10"/>
  <c r="AF1559" i="10"/>
  <c r="Y1559" i="10"/>
  <c r="AF1558" i="10"/>
  <c r="Y1558" i="10"/>
  <c r="AF1557" i="10"/>
  <c r="Y1557" i="10"/>
  <c r="AF1556" i="10"/>
  <c r="AF1555" i="10"/>
  <c r="AF1554" i="10"/>
  <c r="AF1553" i="10"/>
  <c r="AF1552" i="10"/>
  <c r="AF1551" i="10"/>
  <c r="AF1550" i="10"/>
  <c r="AF1549" i="10"/>
  <c r="AF1548" i="10"/>
  <c r="Y1548" i="10"/>
  <c r="AF1547" i="10"/>
  <c r="Y1547" i="10"/>
  <c r="AF1546" i="10"/>
  <c r="Y1546" i="10"/>
  <c r="AF1545" i="10"/>
  <c r="AF1544" i="10"/>
  <c r="AF1543" i="10"/>
  <c r="AF1542" i="10"/>
  <c r="AF1541" i="10"/>
  <c r="AF1540" i="10"/>
  <c r="AF1539" i="10"/>
  <c r="AF1538" i="10"/>
  <c r="AF1537" i="10"/>
  <c r="AF1536" i="10"/>
  <c r="AF1535" i="10"/>
  <c r="AF1534" i="10"/>
  <c r="AF1533" i="10"/>
  <c r="AF1532" i="10"/>
  <c r="AF1531" i="10"/>
  <c r="AF1530" i="10"/>
  <c r="AF1529" i="10"/>
  <c r="Y1529" i="10"/>
  <c r="AF1528" i="10"/>
  <c r="Y1528" i="10"/>
  <c r="AF1527" i="10"/>
  <c r="AF1526" i="10"/>
  <c r="AF1525" i="10"/>
  <c r="AF1524" i="10"/>
  <c r="Y1524" i="10"/>
  <c r="AF1523" i="10"/>
  <c r="AF1522" i="10"/>
  <c r="AF1521" i="10"/>
  <c r="AF1520" i="10"/>
  <c r="AF1519" i="10"/>
  <c r="AF1518" i="10"/>
  <c r="AF1517" i="10"/>
  <c r="AF1516" i="10"/>
  <c r="AF1515" i="10"/>
  <c r="AF1514" i="10"/>
  <c r="AF1513" i="10"/>
  <c r="AF1512" i="10"/>
  <c r="AF1511" i="10"/>
  <c r="AF1510" i="10"/>
  <c r="AF1509" i="10"/>
  <c r="AF1508" i="10"/>
  <c r="AF1507" i="10"/>
  <c r="AF1506" i="10"/>
  <c r="AF1505" i="10"/>
  <c r="AF1504" i="10"/>
  <c r="AF1503" i="10"/>
  <c r="AF1502" i="10"/>
  <c r="AF1501" i="10"/>
  <c r="AF1500" i="10"/>
  <c r="AF1499" i="10"/>
  <c r="AF1498" i="10"/>
  <c r="AF1497" i="10"/>
  <c r="AF1496" i="10"/>
  <c r="AF1495" i="10"/>
  <c r="AF1494" i="10"/>
  <c r="AF1493" i="10"/>
  <c r="AF1492" i="10"/>
  <c r="AF1491" i="10"/>
  <c r="AF1490" i="10"/>
  <c r="AF1489" i="10"/>
  <c r="AF1488" i="10"/>
  <c r="AF1487" i="10"/>
  <c r="AF1486" i="10"/>
  <c r="AF1485" i="10"/>
  <c r="AF1484" i="10"/>
  <c r="AF1483" i="10"/>
  <c r="AF1482" i="10"/>
  <c r="AF1481" i="10"/>
  <c r="AF1480" i="10"/>
  <c r="AF1479" i="10"/>
  <c r="AF1478" i="10"/>
  <c r="AF1477" i="10"/>
  <c r="AF1476" i="10"/>
  <c r="AF1475" i="10"/>
  <c r="AF1474" i="10"/>
  <c r="AF1473" i="10"/>
  <c r="AF1472" i="10"/>
  <c r="AF1471" i="10"/>
  <c r="AF1470" i="10"/>
  <c r="AF1469" i="10"/>
  <c r="AF1468" i="10"/>
  <c r="AF1467" i="10"/>
  <c r="Y1467" i="10"/>
  <c r="AF1466" i="10"/>
  <c r="AF1465" i="10"/>
  <c r="AF1464" i="10"/>
  <c r="AF1463" i="10"/>
  <c r="Y1463" i="10"/>
  <c r="AF1462" i="10"/>
  <c r="AF1461" i="10"/>
  <c r="AF1460" i="10"/>
  <c r="AF1459" i="10"/>
  <c r="AF1458" i="10"/>
  <c r="AF1457" i="10"/>
  <c r="AF1456" i="10"/>
  <c r="AF1455" i="10"/>
  <c r="AF1454" i="10"/>
  <c r="AF1453" i="10"/>
  <c r="AF1452" i="10"/>
  <c r="AF1451" i="10"/>
  <c r="AF1450" i="10"/>
  <c r="AF1449" i="10"/>
  <c r="AF1448" i="10"/>
  <c r="AF1447" i="10"/>
  <c r="AF1446" i="10"/>
  <c r="AF1445" i="10"/>
  <c r="AF1444" i="10"/>
  <c r="AF1443" i="10"/>
  <c r="AF1442" i="10"/>
  <c r="AF1441" i="10"/>
  <c r="AF1440" i="10"/>
  <c r="Y1440" i="10"/>
  <c r="AF1439" i="10"/>
  <c r="AF1438" i="10"/>
  <c r="AF1437" i="10"/>
  <c r="AF1436" i="10"/>
  <c r="AF1435" i="10"/>
  <c r="AF1434" i="10"/>
  <c r="AF1433" i="10"/>
  <c r="AF1432" i="10"/>
  <c r="AF1431" i="10"/>
  <c r="AF1430" i="10"/>
  <c r="AF1429" i="10"/>
  <c r="AF1428" i="10"/>
  <c r="AF1427" i="10"/>
  <c r="AF1426" i="10"/>
  <c r="AF1425" i="10"/>
  <c r="Y1425" i="10"/>
  <c r="AF1424" i="10"/>
  <c r="AF1423" i="10"/>
  <c r="AF1422" i="10"/>
  <c r="AF1421" i="10"/>
  <c r="AF1420" i="10"/>
  <c r="AF1419" i="10"/>
  <c r="AF1418" i="10"/>
  <c r="AF1417" i="10"/>
  <c r="AF1416" i="10"/>
  <c r="AF1415" i="10"/>
  <c r="AF1414" i="10"/>
  <c r="AF1413" i="10"/>
  <c r="AF1412" i="10"/>
  <c r="AF1411" i="10"/>
  <c r="AF1410" i="10"/>
  <c r="AF1409" i="10"/>
  <c r="AF1408" i="10"/>
  <c r="AF1407" i="10"/>
  <c r="AF1406" i="10"/>
  <c r="AF1405" i="10"/>
  <c r="AF1404" i="10"/>
  <c r="AF1403" i="10"/>
  <c r="AF1402" i="10"/>
  <c r="AF2549" i="10"/>
  <c r="Y2549" i="10"/>
  <c r="AF2548" i="10"/>
  <c r="Y2548" i="10"/>
  <c r="AF2547" i="10"/>
  <c r="Y2547" i="10"/>
  <c r="AF2546" i="10"/>
  <c r="Y2546" i="10"/>
  <c r="AF2545" i="10"/>
  <c r="Y2545" i="10"/>
  <c r="AF2544" i="10"/>
  <c r="Y2544" i="10"/>
  <c r="AF2543" i="10"/>
  <c r="Y2543" i="10"/>
  <c r="AF2542" i="10"/>
  <c r="Y2542" i="10"/>
  <c r="AF2541" i="10"/>
  <c r="Y2541" i="10"/>
  <c r="AF2540" i="10"/>
  <c r="Y2540" i="10"/>
  <c r="AF2539" i="10"/>
  <c r="Y2539" i="10"/>
  <c r="AF2538" i="10"/>
  <c r="Y2538" i="10"/>
  <c r="AF2537" i="10"/>
  <c r="Y2537" i="10"/>
  <c r="AF2536" i="10"/>
  <c r="Y2536" i="10"/>
  <c r="AF2535" i="10"/>
  <c r="Y2535" i="10"/>
  <c r="AF2534" i="10"/>
  <c r="Y2534" i="10"/>
  <c r="AF2533" i="10"/>
  <c r="Y2533" i="10"/>
  <c r="AF2532" i="10"/>
  <c r="Y2532" i="10"/>
  <c r="AF2531" i="10"/>
  <c r="Y2531" i="10"/>
  <c r="AF2530" i="10"/>
  <c r="AF2529" i="10"/>
  <c r="Y2529" i="10"/>
  <c r="AF2528" i="10"/>
  <c r="Y2528" i="10"/>
  <c r="AF2527" i="10"/>
  <c r="Y2527" i="10"/>
  <c r="AF2526" i="10"/>
  <c r="Y2526" i="10"/>
  <c r="AF2525" i="10"/>
  <c r="Y2525" i="10"/>
  <c r="AF2524" i="10"/>
  <c r="Y2524" i="10"/>
  <c r="AF2523" i="10"/>
  <c r="Y2523" i="10"/>
  <c r="AF2522" i="10"/>
  <c r="Y2522" i="10"/>
  <c r="AF2521" i="10"/>
  <c r="Y2521" i="10"/>
  <c r="AF2520" i="10"/>
  <c r="Y2520" i="10"/>
  <c r="AF2519" i="10"/>
  <c r="Y2519" i="10"/>
  <c r="AF2518" i="10"/>
  <c r="Y2518" i="10"/>
  <c r="AF2517" i="10"/>
  <c r="Y2517" i="10"/>
  <c r="AF2516" i="10"/>
  <c r="Y2516" i="10"/>
  <c r="AF2515" i="10"/>
  <c r="Y2515" i="10"/>
  <c r="AF2514" i="10"/>
  <c r="AF2513" i="10"/>
  <c r="Y2513" i="10"/>
  <c r="AF2512" i="10"/>
  <c r="Y2512" i="10"/>
  <c r="AF2511" i="10"/>
  <c r="Y2511" i="10"/>
  <c r="AF2510" i="10"/>
  <c r="AF2509" i="10"/>
  <c r="Y2509" i="10"/>
  <c r="AF2508" i="10"/>
  <c r="Y2508" i="10"/>
  <c r="AF2507" i="10"/>
  <c r="Y2507" i="10"/>
  <c r="AF2506" i="10"/>
  <c r="Y2506" i="10"/>
  <c r="AF2505" i="10"/>
  <c r="Y2505" i="10"/>
  <c r="AF2504" i="10"/>
  <c r="Y2504" i="10"/>
  <c r="AF2503" i="10"/>
  <c r="Y2503" i="10"/>
  <c r="AF2502" i="10"/>
  <c r="Y2502" i="10"/>
  <c r="AF2501" i="10"/>
  <c r="Y2501" i="10"/>
  <c r="AF2500" i="10"/>
  <c r="Y2500" i="10"/>
  <c r="AF2499" i="10"/>
  <c r="Y2499" i="10"/>
  <c r="AF2498" i="10"/>
  <c r="AF2497" i="10"/>
  <c r="Y2497" i="10"/>
  <c r="AF2496" i="10"/>
  <c r="Y2496" i="10"/>
  <c r="AF2495" i="10"/>
  <c r="AF2494" i="10"/>
  <c r="AF2493" i="10"/>
  <c r="Y2493" i="10"/>
  <c r="AF2492" i="10"/>
  <c r="Y2492" i="10"/>
  <c r="AF2491" i="10"/>
  <c r="Y2491" i="10"/>
  <c r="AF2490" i="10"/>
  <c r="Y2490" i="10"/>
  <c r="AF2489" i="10"/>
  <c r="Y2489" i="10"/>
  <c r="AF2488" i="10"/>
  <c r="Y2488" i="10"/>
  <c r="AF2487" i="10"/>
  <c r="Y2487" i="10"/>
  <c r="AF2486" i="10"/>
  <c r="Y2486" i="10"/>
  <c r="AF2485" i="10"/>
  <c r="Y2485" i="10"/>
  <c r="AF2484" i="10"/>
  <c r="Y2484" i="10"/>
  <c r="AF2483" i="10"/>
  <c r="Y2483" i="10"/>
  <c r="AF2482" i="10"/>
  <c r="Y2482" i="10"/>
  <c r="AF2481" i="10"/>
  <c r="Y2481" i="10"/>
  <c r="AF2480" i="10"/>
  <c r="Y2480" i="10"/>
  <c r="AF2479" i="10"/>
  <c r="Y2479" i="10"/>
  <c r="AF2478" i="10"/>
  <c r="AF2477" i="10"/>
  <c r="Y2477" i="10"/>
  <c r="AF2476" i="10"/>
  <c r="Y2476" i="10"/>
  <c r="AF2475" i="10"/>
  <c r="Y2475" i="10"/>
  <c r="AF2474" i="10"/>
  <c r="Y2474" i="10"/>
  <c r="AF2473" i="10"/>
  <c r="Y2473" i="10"/>
  <c r="AF2472" i="10"/>
  <c r="Y2472" i="10"/>
  <c r="AF2471" i="10"/>
  <c r="Y2471" i="10"/>
  <c r="AF2470" i="10"/>
  <c r="Y2470" i="10"/>
  <c r="AF2469" i="10"/>
  <c r="Y2469" i="10"/>
  <c r="AF2468" i="10"/>
  <c r="Y2468" i="10"/>
  <c r="AF2467" i="10"/>
  <c r="AF2466" i="10"/>
  <c r="Y2466" i="10"/>
  <c r="AF2465" i="10"/>
  <c r="Y2465" i="10"/>
  <c r="AF2464" i="10"/>
  <c r="Y2464" i="10"/>
  <c r="AF2463" i="10"/>
  <c r="Y2463" i="10"/>
  <c r="AF2462" i="10"/>
  <c r="Y2462" i="10"/>
  <c r="AF2461" i="10"/>
  <c r="Y2461" i="10"/>
  <c r="AF2460" i="10"/>
  <c r="Y2460" i="10"/>
  <c r="AF2459" i="10"/>
  <c r="Y2459" i="10"/>
  <c r="AF2458" i="10"/>
  <c r="Y2458" i="10"/>
  <c r="AF2457" i="10"/>
  <c r="Y2457" i="10"/>
  <c r="AF2456" i="10"/>
  <c r="Y2456" i="10"/>
  <c r="AF2455" i="10"/>
  <c r="Y2455" i="10"/>
  <c r="AF2454" i="10"/>
  <c r="Y2454" i="10"/>
  <c r="AF2453" i="10"/>
  <c r="Y2453" i="10"/>
  <c r="AF2452" i="10"/>
  <c r="Y2452" i="10"/>
  <c r="AF2451" i="10"/>
  <c r="Y2451" i="10"/>
  <c r="AF2450" i="10"/>
  <c r="Y2450" i="10"/>
  <c r="AF2449" i="10"/>
  <c r="Y2449" i="10"/>
  <c r="AF2448" i="10"/>
  <c r="Y2448" i="10"/>
  <c r="AF2447" i="10"/>
  <c r="Y2447" i="10"/>
  <c r="AF2446" i="10"/>
  <c r="Y2446" i="10"/>
  <c r="AF2445" i="10"/>
  <c r="Y2445" i="10"/>
  <c r="AF2444" i="10"/>
  <c r="Y2444" i="10"/>
  <c r="AF2443" i="10"/>
  <c r="Y2443" i="10"/>
  <c r="AF2442" i="10"/>
  <c r="Y2442" i="10"/>
  <c r="AF2441" i="10"/>
  <c r="Y2441" i="10"/>
  <c r="AF2440" i="10"/>
  <c r="Y2440" i="10"/>
  <c r="AF2439" i="10"/>
  <c r="Y2439" i="10"/>
  <c r="AF2438" i="10"/>
  <c r="Y2438" i="10"/>
  <c r="AF2437" i="10"/>
  <c r="Y2437" i="10"/>
  <c r="AF2436" i="10"/>
  <c r="Y2436" i="10"/>
  <c r="AF2435" i="10"/>
  <c r="Y2435" i="10"/>
  <c r="AF2434" i="10"/>
  <c r="Y2434" i="10"/>
  <c r="AF2433" i="10"/>
  <c r="Y2433" i="10"/>
  <c r="AF2432" i="10"/>
  <c r="Y2432" i="10"/>
  <c r="AF2431" i="10"/>
  <c r="Y2431" i="10"/>
  <c r="AF2430" i="10"/>
  <c r="Y2430" i="10"/>
  <c r="AF2429" i="10"/>
  <c r="Y2429" i="10"/>
  <c r="AF2428" i="10"/>
  <c r="Y2428" i="10"/>
  <c r="AF2427" i="10"/>
  <c r="Y2427" i="10"/>
  <c r="AF2426" i="10"/>
  <c r="Y2426" i="10"/>
  <c r="AF2425" i="10"/>
  <c r="Y2425" i="10"/>
  <c r="AF2424" i="10"/>
  <c r="Y2424" i="10"/>
  <c r="AF2423" i="10"/>
  <c r="Y2423" i="10"/>
  <c r="AF2422" i="10"/>
  <c r="Y2422" i="10"/>
  <c r="AF2421" i="10"/>
  <c r="Y2421" i="10"/>
  <c r="AF2420" i="10"/>
  <c r="Y2420" i="10"/>
  <c r="AF2419" i="10"/>
  <c r="Y2419" i="10"/>
  <c r="AF2418" i="10"/>
  <c r="Y2418" i="10"/>
  <c r="AF2417" i="10"/>
  <c r="AF2416" i="10"/>
  <c r="Y2416" i="10"/>
  <c r="AF2415" i="10"/>
  <c r="Y2415" i="10"/>
  <c r="AF2414" i="10"/>
  <c r="Y2414" i="10"/>
  <c r="AF2413" i="10"/>
  <c r="Y2413" i="10"/>
  <c r="AF2412" i="10"/>
  <c r="Y2412" i="10"/>
  <c r="AF2411" i="10"/>
  <c r="Y2411" i="10"/>
  <c r="AF2410" i="10"/>
  <c r="Y2410" i="10"/>
  <c r="AF2409" i="10"/>
  <c r="AF2408" i="10"/>
  <c r="Y2408" i="10"/>
  <c r="AF2407" i="10"/>
  <c r="Y2407" i="10"/>
  <c r="AF2406" i="10"/>
  <c r="Y2406" i="10"/>
  <c r="AF2405" i="10"/>
  <c r="Y2405" i="10"/>
  <c r="AF2404" i="10"/>
  <c r="Y2404" i="10"/>
  <c r="AF2403" i="10"/>
  <c r="Y2403" i="10"/>
  <c r="AF2402" i="10"/>
  <c r="Y2402" i="10"/>
  <c r="AF2401" i="10"/>
  <c r="AF2400" i="10"/>
  <c r="Y2400" i="10"/>
  <c r="AF2399" i="10"/>
  <c r="Y2399" i="10"/>
  <c r="AF2398" i="10"/>
  <c r="Y2398" i="10"/>
  <c r="AF2397" i="10"/>
  <c r="Y2397" i="10"/>
  <c r="AF2396" i="10"/>
  <c r="Y2396" i="10"/>
  <c r="AF2395" i="10"/>
  <c r="Y2395" i="10"/>
  <c r="AF2394" i="10"/>
  <c r="Y2394" i="10"/>
  <c r="AF2393" i="10"/>
  <c r="Y2393" i="10"/>
  <c r="AF2392" i="10"/>
  <c r="Y2392" i="10"/>
  <c r="AF2391" i="10"/>
  <c r="Y2391" i="10"/>
  <c r="AF2390" i="10"/>
  <c r="Y2390" i="10"/>
  <c r="AF2389" i="10"/>
  <c r="Y2389" i="10"/>
  <c r="AF2388" i="10"/>
  <c r="Y2388" i="10"/>
  <c r="AF2387" i="10"/>
  <c r="Y2387" i="10"/>
  <c r="AF2386" i="10"/>
  <c r="Y2386" i="10"/>
  <c r="AF2385" i="10"/>
  <c r="Y2385" i="10"/>
  <c r="AF2384" i="10"/>
  <c r="Y2384" i="10"/>
  <c r="AF2383" i="10"/>
  <c r="Y2383" i="10"/>
  <c r="AF2382" i="10"/>
  <c r="Y2382" i="10"/>
  <c r="AF2381" i="10"/>
  <c r="Y2381" i="10"/>
  <c r="AF2380" i="10"/>
  <c r="Y2380" i="10"/>
  <c r="AF2379" i="10"/>
  <c r="Y2379" i="10"/>
  <c r="AF2378" i="10"/>
  <c r="Y2378" i="10"/>
  <c r="AF2377" i="10"/>
  <c r="Y2377" i="10"/>
  <c r="AF2376" i="10"/>
  <c r="Y2376" i="10"/>
  <c r="AF2375" i="10"/>
  <c r="Y2375" i="10"/>
  <c r="AF2374" i="10"/>
  <c r="Y2374" i="10"/>
  <c r="AF2373" i="10"/>
  <c r="Y2373" i="10"/>
  <c r="AF2372" i="10"/>
  <c r="Y2372" i="10"/>
  <c r="AF2371" i="10"/>
  <c r="Y2371" i="10"/>
  <c r="AF2370" i="10"/>
  <c r="Y2370" i="10"/>
  <c r="AF2369" i="10"/>
  <c r="Y2369" i="10"/>
  <c r="AF2368" i="10"/>
  <c r="Y2368" i="10"/>
  <c r="AF2367" i="10"/>
  <c r="Y2367" i="10"/>
  <c r="AF2366" i="10"/>
  <c r="Y2366" i="10"/>
  <c r="AF2365" i="10"/>
  <c r="Y2365" i="10"/>
  <c r="AF2364" i="10"/>
  <c r="Y2364" i="10"/>
  <c r="AF2363" i="10"/>
  <c r="Y2363" i="10"/>
  <c r="AF2362" i="10"/>
  <c r="Y2362" i="10"/>
  <c r="AF2361" i="10"/>
  <c r="AF2360" i="10"/>
  <c r="Y2360" i="10"/>
  <c r="AF2359" i="10"/>
  <c r="Y2359" i="10"/>
  <c r="AF2358" i="10"/>
  <c r="Y2358" i="10"/>
  <c r="AF2357" i="10"/>
  <c r="Y2357" i="10"/>
  <c r="AF2356" i="10"/>
  <c r="Y2356" i="10"/>
  <c r="AF2355" i="10"/>
  <c r="Y2355" i="10"/>
  <c r="AF2354" i="10"/>
  <c r="Y2354" i="10"/>
  <c r="AF2353" i="10"/>
  <c r="Y2353" i="10"/>
  <c r="AF2352" i="10"/>
  <c r="Y2352" i="10"/>
  <c r="AF2351" i="10"/>
  <c r="Y2351" i="10"/>
  <c r="AF2350" i="10"/>
  <c r="Y2350" i="10"/>
  <c r="AF2349" i="10"/>
  <c r="Y2349" i="10"/>
  <c r="AF2348" i="10"/>
  <c r="Y2348" i="10"/>
  <c r="AF2347" i="10"/>
  <c r="Y2347" i="10"/>
  <c r="AF2346" i="10"/>
  <c r="Y2346" i="10"/>
  <c r="AF2345" i="10"/>
  <c r="Y2345" i="10"/>
  <c r="AF2344" i="10"/>
  <c r="Y2344" i="10"/>
  <c r="AF2343" i="10"/>
  <c r="Y2343" i="10"/>
  <c r="AF2342" i="10"/>
  <c r="Y2342" i="10"/>
  <c r="AF2341" i="10"/>
  <c r="Y2341" i="10"/>
  <c r="AF2340" i="10"/>
  <c r="Y2340" i="10"/>
  <c r="AF2339" i="10"/>
  <c r="Y2339" i="10"/>
  <c r="AF2338" i="10"/>
  <c r="Y2338" i="10"/>
  <c r="AF2337" i="10"/>
  <c r="Y2337" i="10"/>
  <c r="AF2336" i="10"/>
  <c r="Y2336" i="10"/>
  <c r="AF2335" i="10"/>
  <c r="Y2335" i="10"/>
  <c r="AF2334" i="10"/>
  <c r="Y2334" i="10"/>
  <c r="AF2333" i="10"/>
  <c r="Y2333" i="10"/>
  <c r="AF2332" i="10"/>
  <c r="Y2332" i="10"/>
  <c r="AF2331" i="10"/>
  <c r="Y2331" i="10"/>
  <c r="AF2330" i="10"/>
  <c r="Y2330" i="10"/>
  <c r="AF2329" i="10"/>
  <c r="Y2329" i="10"/>
  <c r="AF2328" i="10"/>
  <c r="Y2328" i="10"/>
  <c r="AF2327" i="10"/>
  <c r="Y2327" i="10"/>
  <c r="AF2326" i="10"/>
  <c r="Y2326" i="10"/>
  <c r="AF2325" i="10"/>
  <c r="Y2325" i="10"/>
  <c r="AF2324" i="10"/>
  <c r="Y2324" i="10"/>
  <c r="AF2323" i="10"/>
  <c r="Y2323" i="10"/>
  <c r="AF2322" i="10"/>
  <c r="Y2322" i="10"/>
  <c r="AF2321" i="10"/>
  <c r="Y2321" i="10"/>
  <c r="AF2320" i="10"/>
  <c r="Y2320" i="10"/>
  <c r="AF2319" i="10"/>
  <c r="Y2319" i="10"/>
  <c r="AF2318" i="10"/>
  <c r="Y2318" i="10"/>
  <c r="AF2317" i="10"/>
  <c r="Y2317" i="10"/>
  <c r="AF2316" i="10"/>
  <c r="Y2316" i="10"/>
  <c r="AF2315" i="10"/>
  <c r="Y2315" i="10"/>
  <c r="AF2314" i="10"/>
  <c r="Y2314" i="10"/>
  <c r="AF2313" i="10"/>
  <c r="Y2313" i="10"/>
  <c r="AF2312" i="10"/>
  <c r="Y2312" i="10"/>
  <c r="AF2311" i="10"/>
  <c r="Y2311" i="10"/>
  <c r="AF2310" i="10"/>
  <c r="Y2310" i="10"/>
  <c r="AF2309" i="10"/>
  <c r="Y2309" i="10"/>
  <c r="AF2308" i="10"/>
  <c r="Y2308" i="10"/>
  <c r="AF2307" i="10"/>
  <c r="Y2307" i="10"/>
  <c r="AF2306" i="10"/>
  <c r="Y2306" i="10"/>
  <c r="AF2305" i="10"/>
  <c r="Y2305" i="10"/>
  <c r="AF2304" i="10"/>
  <c r="Y2304" i="10"/>
  <c r="AF2303" i="10"/>
  <c r="Y2303" i="10"/>
  <c r="AF2302" i="10"/>
  <c r="Y2302" i="10"/>
  <c r="AF2301" i="10"/>
  <c r="Y2301" i="10"/>
  <c r="AF2300" i="10"/>
  <c r="Y2300" i="10"/>
  <c r="AF2299" i="10"/>
  <c r="Y2299" i="10"/>
  <c r="AF2298" i="10"/>
  <c r="Y2298" i="10"/>
  <c r="AF2297" i="10"/>
  <c r="Y2297" i="10"/>
  <c r="AF2296" i="10"/>
  <c r="Y2296" i="10"/>
  <c r="AF2295" i="10"/>
  <c r="Y2295" i="10"/>
  <c r="AF2294" i="10"/>
  <c r="Y2294" i="10"/>
  <c r="AF2293" i="10"/>
  <c r="Y2293" i="10"/>
  <c r="AF2292" i="10"/>
  <c r="Y2292" i="10"/>
  <c r="AF2291" i="10"/>
  <c r="Y2291" i="10"/>
  <c r="AF2290" i="10"/>
  <c r="Y2290" i="10"/>
  <c r="AF2289" i="10"/>
  <c r="Y2289" i="10"/>
  <c r="AF2288" i="10"/>
  <c r="Y2288" i="10"/>
  <c r="AF2287" i="10"/>
  <c r="Y2287" i="10"/>
  <c r="AF2286" i="10"/>
  <c r="Y2286" i="10"/>
  <c r="AF2285" i="10"/>
  <c r="Y2285" i="10"/>
  <c r="AF2284" i="10"/>
  <c r="Y2284" i="10"/>
  <c r="AF2283" i="10"/>
  <c r="Y2283" i="10"/>
  <c r="AF2282" i="10"/>
  <c r="Y2282" i="10"/>
  <c r="AF2281" i="10"/>
  <c r="Y2281" i="10"/>
  <c r="AF2280" i="10"/>
  <c r="Y2280" i="10"/>
  <c r="AF2279" i="10"/>
  <c r="Y2279" i="10"/>
  <c r="AF2278" i="10"/>
  <c r="Y2278" i="10"/>
  <c r="AF2277" i="10"/>
  <c r="Y2277" i="10"/>
  <c r="AF2276" i="10"/>
  <c r="Y2276" i="10"/>
  <c r="AF2275" i="10"/>
  <c r="Y2275" i="10"/>
  <c r="AF2274" i="10"/>
  <c r="Y2274" i="10"/>
  <c r="AF2273" i="10"/>
  <c r="Y2273" i="10"/>
  <c r="AF2272" i="10"/>
  <c r="Y2272" i="10"/>
  <c r="AF2271" i="10"/>
  <c r="Y2271" i="10"/>
  <c r="AF2270" i="10"/>
  <c r="Y2270" i="10"/>
  <c r="AF2269" i="10"/>
  <c r="Y2269" i="10"/>
  <c r="AF2268" i="10"/>
  <c r="Y2268" i="10"/>
  <c r="AF2267" i="10"/>
  <c r="Y2267" i="10"/>
  <c r="AF2266" i="10"/>
  <c r="Y2266" i="10"/>
  <c r="AF2265" i="10"/>
  <c r="Y2265" i="10"/>
  <c r="AF2264" i="10"/>
  <c r="Y2264" i="10"/>
  <c r="AF2263" i="10"/>
  <c r="Y2263" i="10"/>
  <c r="AF2262" i="10"/>
  <c r="Y2262" i="10"/>
  <c r="AF2261" i="10"/>
  <c r="Y2261" i="10"/>
  <c r="AF2260" i="10"/>
  <c r="Y2260" i="10"/>
  <c r="AF2259" i="10"/>
  <c r="Y2259" i="10"/>
  <c r="AF2258" i="10"/>
  <c r="Y2258" i="10"/>
  <c r="AF2257" i="10"/>
  <c r="Y2257" i="10"/>
  <c r="AF2256" i="10"/>
  <c r="Y2256" i="10"/>
  <c r="AF2255" i="10"/>
  <c r="Y2255" i="10"/>
  <c r="AF2254" i="10"/>
  <c r="Y2254" i="10"/>
  <c r="AF2253" i="10"/>
  <c r="Y2253" i="10"/>
  <c r="AF2252" i="10"/>
  <c r="Y2252" i="10"/>
  <c r="AF2251" i="10"/>
  <c r="AF2250" i="10"/>
  <c r="Y2250" i="10"/>
  <c r="AF2249" i="10"/>
  <c r="Y2249" i="10"/>
  <c r="AF2248" i="10"/>
  <c r="Y2248" i="10"/>
  <c r="AF2247" i="10"/>
  <c r="Y2247" i="10"/>
  <c r="AF2246" i="10"/>
  <c r="Y2246" i="10"/>
  <c r="AF2245" i="10"/>
  <c r="Y2245" i="10"/>
  <c r="AF2244" i="10"/>
  <c r="Y2244" i="10"/>
  <c r="AF2243" i="10"/>
  <c r="AF2242" i="10"/>
  <c r="Y2242" i="10"/>
  <c r="AF2241" i="10"/>
  <c r="Y2241" i="10"/>
  <c r="AF2240" i="10"/>
  <c r="Y2240" i="10"/>
  <c r="AF2239" i="10"/>
  <c r="Y2239" i="10"/>
  <c r="AF2238" i="10"/>
  <c r="Y2238" i="10"/>
  <c r="AF2237" i="10"/>
  <c r="Y2237" i="10"/>
  <c r="AF2236" i="10"/>
  <c r="Y2236" i="10"/>
  <c r="AF2235" i="10"/>
  <c r="AF2234" i="10"/>
  <c r="Y2234" i="10"/>
  <c r="AF2233" i="10"/>
  <c r="Y2233" i="10"/>
  <c r="AF2232" i="10"/>
  <c r="Y2232" i="10"/>
  <c r="AF2231" i="10"/>
  <c r="Y2231" i="10"/>
  <c r="AF2230" i="10"/>
  <c r="Y2230" i="10"/>
  <c r="AF2229" i="10"/>
  <c r="Y2229" i="10"/>
  <c r="AF2228" i="10"/>
  <c r="Y2228" i="10"/>
  <c r="AF2227" i="10"/>
  <c r="AF2226" i="10"/>
  <c r="Y2226" i="10"/>
  <c r="AF2225" i="10"/>
  <c r="Y2225" i="10"/>
  <c r="AF2224" i="10"/>
  <c r="Y2224" i="10"/>
  <c r="AF2223" i="10"/>
  <c r="Y2223" i="10"/>
  <c r="AF2222" i="10"/>
  <c r="Y2222" i="10"/>
  <c r="AF2221" i="10"/>
  <c r="Y2221" i="10"/>
  <c r="AF2220" i="10"/>
  <c r="Y2220" i="10"/>
  <c r="AF2219" i="10"/>
  <c r="AF2218" i="10"/>
  <c r="Y2218" i="10"/>
  <c r="AF2217" i="10"/>
  <c r="Y2217" i="10"/>
  <c r="AF2216" i="10"/>
  <c r="Y2216" i="10"/>
  <c r="AF2215" i="10"/>
  <c r="Y2215" i="10"/>
  <c r="AF2214" i="10"/>
  <c r="Y2214" i="10"/>
  <c r="AF2213" i="10"/>
  <c r="Y2213" i="10"/>
  <c r="AF2212" i="10"/>
  <c r="Y2212" i="10"/>
  <c r="AF2211" i="10"/>
  <c r="AF2210" i="10"/>
  <c r="Y2210" i="10"/>
  <c r="AF2209" i="10"/>
  <c r="Y2209" i="10"/>
  <c r="AF2208" i="10"/>
  <c r="Y2208" i="10"/>
  <c r="AF2207" i="10"/>
  <c r="Y2207" i="10"/>
  <c r="AF2206" i="10"/>
  <c r="Y2206" i="10"/>
  <c r="AF2205" i="10"/>
  <c r="Y2205" i="10"/>
  <c r="AF2204" i="10"/>
  <c r="Y2204" i="10"/>
  <c r="AF2203" i="10"/>
  <c r="Y2203" i="10"/>
  <c r="AF2202" i="10"/>
  <c r="Y2202" i="10"/>
  <c r="AF2201" i="10"/>
  <c r="Y2201" i="10"/>
  <c r="AF2200" i="10"/>
  <c r="Y2200" i="10"/>
  <c r="AF2199" i="10"/>
  <c r="Y2199" i="10"/>
  <c r="AF2198" i="10"/>
  <c r="Y2198" i="10"/>
  <c r="AF2197" i="10"/>
  <c r="Y2197" i="10"/>
  <c r="AF2196" i="10"/>
  <c r="Y2196" i="10"/>
  <c r="AF2195" i="10"/>
  <c r="Y2195" i="10"/>
  <c r="AF2194" i="10"/>
  <c r="Y2194" i="10"/>
  <c r="AF2193" i="10"/>
  <c r="Y2193" i="10"/>
  <c r="AF2192" i="10"/>
  <c r="Y2192" i="10"/>
  <c r="AF2191" i="10"/>
  <c r="Y2191" i="10"/>
  <c r="AF2190" i="10"/>
  <c r="Y2190" i="10"/>
  <c r="AF2189" i="10"/>
  <c r="Y2189" i="10"/>
  <c r="AF2188" i="10"/>
  <c r="Y2188" i="10"/>
  <c r="AF2187" i="10"/>
  <c r="Y2187" i="10"/>
  <c r="AF2186" i="10"/>
  <c r="Y2186" i="10"/>
  <c r="AF2185" i="10"/>
  <c r="Y2185" i="10"/>
  <c r="AF2184" i="10"/>
  <c r="Y2184" i="10"/>
  <c r="AF2183" i="10"/>
  <c r="Y2183" i="10"/>
  <c r="AF2182" i="10"/>
  <c r="Y2182" i="10"/>
  <c r="AF2181" i="10"/>
  <c r="Y2181" i="10"/>
  <c r="AF2180" i="10"/>
  <c r="Y2180" i="10"/>
  <c r="AF2179" i="10"/>
  <c r="Y2179" i="10"/>
  <c r="AF2178" i="10"/>
  <c r="Y2178" i="10"/>
  <c r="AF2177" i="10"/>
  <c r="Y2177" i="10"/>
  <c r="AF2176" i="10"/>
  <c r="Y2176" i="10"/>
  <c r="AF2175" i="10"/>
  <c r="Y2175" i="10"/>
  <c r="AF2174" i="10"/>
  <c r="Y2174" i="10"/>
  <c r="AF2173" i="10"/>
  <c r="Y2173" i="10"/>
  <c r="AF2172" i="10"/>
  <c r="Y2172" i="10"/>
  <c r="AF2171" i="10"/>
  <c r="Y2171" i="10"/>
  <c r="AF2170" i="10"/>
  <c r="Y2170" i="10"/>
  <c r="AF2169" i="10"/>
  <c r="Y2169" i="10"/>
  <c r="AF2168" i="10"/>
  <c r="Y2168" i="10"/>
  <c r="AF2167" i="10"/>
  <c r="Y2167" i="10"/>
  <c r="AF2166" i="10"/>
  <c r="Y2166" i="10"/>
  <c r="AF2165" i="10"/>
  <c r="Y2165" i="10"/>
  <c r="AF2164" i="10"/>
  <c r="Y2164" i="10"/>
  <c r="AF2163" i="10"/>
  <c r="Y2163" i="10"/>
  <c r="AF2162" i="10"/>
  <c r="Y2162" i="10"/>
  <c r="AF2161" i="10"/>
  <c r="Y2161" i="10"/>
  <c r="AF2160" i="10"/>
  <c r="Y2160" i="10"/>
  <c r="AF2159" i="10"/>
  <c r="Y2159" i="10"/>
  <c r="AF2158" i="10"/>
  <c r="Y2158" i="10"/>
  <c r="AF2157" i="10"/>
  <c r="Y2157" i="10"/>
  <c r="AF2156" i="10"/>
  <c r="Y2156" i="10"/>
  <c r="AF2155" i="10"/>
  <c r="Y2155" i="10"/>
  <c r="AF2154" i="10"/>
  <c r="Y2154" i="10"/>
  <c r="AF2153" i="10"/>
  <c r="Y2153" i="10"/>
  <c r="AF2152" i="10"/>
  <c r="Y2152" i="10"/>
  <c r="AF2151" i="10"/>
  <c r="Y2151" i="10"/>
  <c r="AF2150" i="10"/>
  <c r="Y2150" i="10"/>
  <c r="AF2149" i="10"/>
  <c r="Y2149" i="10"/>
  <c r="AF2148" i="10"/>
  <c r="Y2148" i="10"/>
  <c r="AF2147" i="10"/>
  <c r="Y2147" i="10"/>
  <c r="AF2146" i="10"/>
  <c r="Y2146" i="10"/>
  <c r="AF2145" i="10"/>
  <c r="Y2145" i="10"/>
  <c r="AF2144" i="10"/>
  <c r="Y2144" i="10"/>
  <c r="AF2143" i="10"/>
  <c r="Y2143" i="10"/>
  <c r="AF2142" i="10"/>
  <c r="Y2142" i="10"/>
  <c r="AF2141" i="10"/>
  <c r="Y2141" i="10"/>
  <c r="AF2140" i="10"/>
  <c r="Y2140" i="10"/>
  <c r="AF2139" i="10"/>
  <c r="Y2139" i="10"/>
  <c r="AF2138" i="10"/>
  <c r="Y2138" i="10"/>
  <c r="AF2137" i="10"/>
  <c r="Y2137" i="10"/>
  <c r="AF2136" i="10"/>
  <c r="Y2136" i="10"/>
  <c r="AF2135" i="10"/>
  <c r="Y2135" i="10"/>
  <c r="AF2134" i="10"/>
  <c r="Y2134" i="10"/>
  <c r="AF2133" i="10"/>
  <c r="Y2133" i="10"/>
  <c r="AF2132" i="10"/>
  <c r="Y2132" i="10"/>
  <c r="AF2131" i="10"/>
  <c r="Y2131" i="10"/>
  <c r="AF2130" i="10"/>
  <c r="Y2130" i="10"/>
  <c r="AF2129" i="10"/>
  <c r="Y2129" i="10"/>
  <c r="AF2128" i="10"/>
  <c r="Y2128" i="10"/>
  <c r="AF2127" i="10"/>
  <c r="Y2127" i="10"/>
  <c r="AF2126" i="10"/>
  <c r="Y2126" i="10"/>
  <c r="AF2125" i="10"/>
  <c r="Y2125" i="10"/>
  <c r="AF2124" i="10"/>
  <c r="Y2124" i="10"/>
  <c r="AF2123" i="10"/>
  <c r="Y2123" i="10"/>
  <c r="AF2122" i="10"/>
  <c r="Y2122" i="10"/>
  <c r="AF2121" i="10"/>
  <c r="Y2121" i="10"/>
  <c r="AF2120" i="10"/>
  <c r="Y2120" i="10"/>
  <c r="AF2119" i="10"/>
  <c r="Y2119" i="10"/>
  <c r="AF2118" i="10"/>
  <c r="Y2118" i="10"/>
  <c r="AF2117" i="10"/>
  <c r="Y2117" i="10"/>
  <c r="AF2116" i="10"/>
  <c r="Y2116" i="10"/>
  <c r="AF2115" i="10"/>
  <c r="Y2115" i="10"/>
  <c r="AF2114" i="10"/>
  <c r="Y2114" i="10"/>
  <c r="AF2113" i="10"/>
  <c r="Y2113" i="10"/>
  <c r="AF2112" i="10"/>
  <c r="Y2112" i="10"/>
  <c r="AF2111" i="10"/>
  <c r="Y2111" i="10"/>
  <c r="AF2110" i="10"/>
  <c r="Y2110" i="10"/>
  <c r="AF2109" i="10"/>
  <c r="Y2109" i="10"/>
  <c r="AF2108" i="10"/>
  <c r="Y2108" i="10"/>
  <c r="AF2107" i="10"/>
  <c r="Y2107" i="10"/>
  <c r="AF2106" i="10"/>
  <c r="Y2106" i="10"/>
  <c r="AF2105" i="10"/>
  <c r="Y2105" i="10"/>
  <c r="AF2104" i="10"/>
  <c r="Y2104" i="10"/>
  <c r="AF2103" i="10"/>
  <c r="Y2103" i="10"/>
  <c r="AF2102" i="10"/>
  <c r="Y2102" i="10"/>
  <c r="AF2101" i="10"/>
  <c r="Y2101" i="10"/>
  <c r="AF2100" i="10"/>
  <c r="Y2100" i="10"/>
  <c r="AF2099" i="10"/>
  <c r="Y2099" i="10"/>
  <c r="AF2098" i="10"/>
  <c r="Y2098" i="10"/>
  <c r="AF2097" i="10"/>
  <c r="Y2097" i="10"/>
  <c r="AF2096" i="10"/>
  <c r="Y2096" i="10"/>
  <c r="AF2095" i="10"/>
  <c r="Y2095" i="10"/>
  <c r="AF2094" i="10"/>
  <c r="Y2094" i="10"/>
  <c r="AF2093" i="10"/>
  <c r="Y2093" i="10"/>
  <c r="AF2092" i="10"/>
  <c r="Y2092" i="10"/>
  <c r="AF2091" i="10"/>
  <c r="Y2091" i="10"/>
  <c r="AF2090" i="10"/>
  <c r="Y2090" i="10"/>
  <c r="AF2089" i="10"/>
  <c r="Y2089" i="10"/>
  <c r="AF2088" i="10"/>
  <c r="Y2088" i="10"/>
  <c r="AF2087" i="10"/>
  <c r="Y2087" i="10"/>
  <c r="AF2086" i="10"/>
  <c r="Y2086" i="10"/>
  <c r="AF2085" i="10"/>
  <c r="Y2085" i="10"/>
  <c r="AF2084" i="10"/>
  <c r="Y2084" i="10"/>
  <c r="AF2083" i="10"/>
  <c r="Y2083" i="10"/>
  <c r="AF2082" i="10"/>
  <c r="Y2082" i="10"/>
  <c r="AF2081" i="10"/>
  <c r="Y2081" i="10"/>
  <c r="AF2080" i="10"/>
  <c r="Y2080" i="10"/>
  <c r="AF2079" i="10"/>
  <c r="Y2079" i="10"/>
  <c r="AF2078" i="10"/>
  <c r="Y2078" i="10"/>
  <c r="AF2077" i="10"/>
  <c r="Y2077" i="10"/>
  <c r="AF2076" i="10"/>
  <c r="Y2076" i="10"/>
  <c r="AF2075" i="10"/>
  <c r="Y2075" i="10"/>
  <c r="AF2074" i="10"/>
  <c r="Y2074" i="10"/>
  <c r="AF2073" i="10"/>
  <c r="Y2073" i="10"/>
  <c r="AF2072" i="10"/>
  <c r="Y2072" i="10"/>
  <c r="AF2071" i="10"/>
  <c r="Y2071" i="10"/>
  <c r="AF2070" i="10"/>
  <c r="Y2070" i="10"/>
  <c r="AF2069" i="10"/>
  <c r="Y2069" i="10"/>
  <c r="AF2068" i="10"/>
  <c r="Y2068" i="10"/>
  <c r="AF2067" i="10"/>
  <c r="Y2067" i="10"/>
  <c r="AF2066" i="10"/>
  <c r="Y2066" i="10"/>
  <c r="AF2065" i="10"/>
  <c r="Y2065" i="10"/>
  <c r="AF2064" i="10"/>
  <c r="Y2064" i="10"/>
  <c r="AF2063" i="10"/>
  <c r="Y2063" i="10"/>
  <c r="AF2062" i="10"/>
  <c r="Y2062" i="10"/>
  <c r="AF2061" i="10"/>
  <c r="Y2061" i="10"/>
  <c r="AF2060" i="10"/>
  <c r="Y2060" i="10"/>
  <c r="AF2059" i="10"/>
  <c r="Y2059" i="10"/>
  <c r="AF2058" i="10"/>
  <c r="Y2058" i="10"/>
  <c r="AF2057" i="10"/>
  <c r="Y2057" i="10"/>
  <c r="AF2056" i="10"/>
  <c r="Y2056" i="10"/>
  <c r="AF2055" i="10"/>
  <c r="Y2055" i="10"/>
  <c r="AF2054" i="10"/>
  <c r="Y2054" i="10"/>
  <c r="AF2053" i="10"/>
  <c r="Y2053" i="10"/>
  <c r="AF2052" i="10"/>
  <c r="Y2052" i="10"/>
  <c r="AF2051" i="10"/>
  <c r="Y2051" i="10"/>
  <c r="AF2050" i="10"/>
  <c r="Y2050" i="10"/>
  <c r="AF2049" i="10"/>
  <c r="Y2049" i="10"/>
  <c r="AF2048" i="10"/>
  <c r="Y2048" i="10"/>
  <c r="AF2047" i="10"/>
  <c r="Y2047" i="10"/>
  <c r="AF2046" i="10"/>
  <c r="Y2046" i="10"/>
  <c r="AF2045" i="10"/>
  <c r="Y2045" i="10"/>
  <c r="AF2044" i="10"/>
  <c r="Y2044" i="10"/>
  <c r="AF2043" i="10"/>
  <c r="Y2043" i="10"/>
  <c r="AF2042" i="10"/>
  <c r="Y2042" i="10"/>
  <c r="AF2041" i="10"/>
  <c r="Y2041" i="10"/>
  <c r="AF2040" i="10"/>
  <c r="Y2040" i="10"/>
  <c r="AF2039" i="10"/>
  <c r="Y2039" i="10"/>
  <c r="AF2038" i="10"/>
  <c r="Y2038" i="10"/>
  <c r="AF2037" i="10"/>
  <c r="Y2037" i="10"/>
  <c r="AF2036" i="10"/>
  <c r="Y2036" i="10"/>
  <c r="AF2035" i="10"/>
  <c r="Y2035" i="10"/>
  <c r="AF2034" i="10"/>
  <c r="Y2034" i="10"/>
  <c r="AF2033" i="10"/>
  <c r="Y2033" i="10"/>
  <c r="AF2032" i="10"/>
  <c r="Y2032" i="10"/>
  <c r="AF2031" i="10"/>
  <c r="Y2031" i="10"/>
  <c r="AF2030" i="10"/>
  <c r="Y2030" i="10"/>
  <c r="AF2029" i="10"/>
  <c r="Y2029" i="10"/>
  <c r="AF2028" i="10"/>
  <c r="Y2028" i="10"/>
  <c r="AF2027" i="10"/>
  <c r="Y2027" i="10"/>
  <c r="AF2026" i="10"/>
  <c r="Y2026" i="10"/>
  <c r="AF2025" i="10"/>
  <c r="Y2025" i="10"/>
  <c r="AF2024" i="10"/>
  <c r="Y2024" i="10"/>
  <c r="AF2023" i="10"/>
  <c r="Y2023" i="10"/>
  <c r="AF2022" i="10"/>
  <c r="Y2022" i="10"/>
  <c r="AF2021" i="10"/>
  <c r="Y2021" i="10"/>
  <c r="AF2020" i="10"/>
  <c r="Y2020" i="10"/>
  <c r="AF2019" i="10"/>
  <c r="Y2019" i="10"/>
  <c r="AF2018" i="10"/>
  <c r="Y2018" i="10"/>
  <c r="AF2017" i="10"/>
  <c r="Y2017" i="10"/>
  <c r="AF2016" i="10"/>
  <c r="Y2016" i="10"/>
  <c r="AF2015" i="10"/>
  <c r="Y2015" i="10"/>
  <c r="AF2014" i="10"/>
  <c r="Y2014" i="10"/>
  <c r="AF2013" i="10"/>
  <c r="Y2013" i="10"/>
  <c r="AF2012" i="10"/>
  <c r="Y2012" i="10"/>
  <c r="AF2011" i="10"/>
  <c r="Y2011" i="10"/>
  <c r="AF2010" i="10"/>
  <c r="Y2010" i="10"/>
  <c r="AF2009" i="10"/>
  <c r="Y2009" i="10"/>
  <c r="AF2008" i="10"/>
  <c r="Y2008" i="10"/>
  <c r="AF2007" i="10"/>
  <c r="Y2007" i="10"/>
  <c r="AF2006" i="10"/>
  <c r="Y2006" i="10"/>
  <c r="AF2005" i="10"/>
  <c r="Y2005" i="10"/>
  <c r="AF2004" i="10"/>
  <c r="Y2004" i="10"/>
  <c r="AF2003" i="10"/>
  <c r="Y2003" i="10"/>
  <c r="AF2002" i="10"/>
  <c r="Y2002" i="10"/>
  <c r="AF2001" i="10"/>
  <c r="Y2001" i="10"/>
  <c r="AF2000" i="10"/>
  <c r="Y2000" i="10"/>
  <c r="AF1999" i="10"/>
  <c r="Y1999" i="10"/>
  <c r="AF1998" i="10"/>
  <c r="Y1998" i="10"/>
  <c r="AF1997" i="10"/>
  <c r="Y1997" i="10"/>
  <c r="AF1996" i="10"/>
  <c r="Y1996" i="10"/>
  <c r="AF1995" i="10"/>
  <c r="Y1995" i="10"/>
  <c r="AF1994" i="10"/>
  <c r="Y1994" i="10"/>
  <c r="AF1993" i="10"/>
  <c r="Y1993" i="10"/>
  <c r="AF1992" i="10"/>
  <c r="Y1992" i="10"/>
  <c r="AF1991" i="10"/>
  <c r="Y1991" i="10"/>
  <c r="AF1990" i="10"/>
  <c r="Y1990" i="10"/>
  <c r="AF1989" i="10"/>
  <c r="Y1989" i="10"/>
  <c r="AF1988" i="10"/>
  <c r="Y1988" i="10"/>
  <c r="AF1987" i="10"/>
  <c r="Y1987" i="10"/>
  <c r="AF1986" i="10"/>
  <c r="Y1986" i="10"/>
  <c r="AF1985" i="10"/>
  <c r="Y1985" i="10"/>
  <c r="AF1984" i="10"/>
  <c r="Y1984" i="10"/>
  <c r="AF1983" i="10"/>
  <c r="Y1983" i="10"/>
  <c r="AF1982" i="10"/>
  <c r="Y1982" i="10"/>
  <c r="AF1981" i="10"/>
  <c r="Y1981" i="10"/>
  <c r="AF1980" i="10"/>
  <c r="Y1980" i="10"/>
  <c r="AF1979" i="10"/>
  <c r="Y1979" i="10"/>
  <c r="AF1978" i="10"/>
  <c r="Y1978" i="10"/>
  <c r="AF1977" i="10"/>
  <c r="Y1977" i="10"/>
  <c r="AF1976" i="10"/>
  <c r="Y1976" i="10"/>
  <c r="AF1975" i="10"/>
  <c r="Y1975" i="10"/>
  <c r="AF1974" i="10"/>
  <c r="Y1974" i="10"/>
  <c r="AF1973" i="10"/>
  <c r="Y1973" i="10"/>
  <c r="AF1972" i="10"/>
  <c r="Y1972" i="10"/>
  <c r="AF1971" i="10"/>
  <c r="Y1971" i="10"/>
  <c r="AF1970" i="10"/>
  <c r="Y1970" i="10"/>
  <c r="AF1969" i="10"/>
  <c r="Y1969" i="10"/>
  <c r="AF1968" i="10"/>
  <c r="Y1968" i="10"/>
  <c r="AF1967" i="10"/>
  <c r="Y1967" i="10"/>
  <c r="AF1966" i="10"/>
  <c r="Y1966" i="10"/>
  <c r="AF1965" i="10"/>
  <c r="Y1965" i="10"/>
  <c r="AF1964" i="10"/>
  <c r="Y1964" i="10"/>
  <c r="AF1963" i="10"/>
  <c r="Y1963" i="10"/>
  <c r="AF1962" i="10"/>
  <c r="Y1962" i="10"/>
  <c r="AF1961" i="10"/>
  <c r="Y1961" i="10"/>
  <c r="AF1960" i="10"/>
  <c r="Y1960" i="10"/>
  <c r="AF1959" i="10"/>
  <c r="Y1959" i="10"/>
  <c r="AF1958" i="10"/>
  <c r="Y1958" i="10"/>
  <c r="AF1957" i="10"/>
  <c r="Y1957" i="10"/>
  <c r="AF1956" i="10"/>
  <c r="Y1956" i="10"/>
  <c r="AF1955" i="10"/>
  <c r="Y1955" i="10"/>
  <c r="AF1954" i="10"/>
  <c r="Y1954" i="10"/>
  <c r="AF1953" i="10"/>
  <c r="Y1953" i="10"/>
  <c r="AF1952" i="10"/>
  <c r="Y1952" i="10"/>
  <c r="AF1951" i="10"/>
  <c r="Y1951" i="10"/>
  <c r="AF1950" i="10"/>
  <c r="Y1950" i="10"/>
  <c r="AF1949" i="10"/>
  <c r="Y1949" i="10"/>
  <c r="AF1948" i="10"/>
  <c r="Y1948" i="10"/>
  <c r="AF1947" i="10"/>
  <c r="Y1947" i="10"/>
  <c r="AF1946" i="10"/>
  <c r="Y1946" i="10"/>
  <c r="AF1945" i="10"/>
  <c r="Y1945" i="10"/>
  <c r="AF1944" i="10"/>
  <c r="Y1944" i="10"/>
  <c r="AF1943" i="10"/>
  <c r="Y1943" i="10"/>
  <c r="AF1942" i="10"/>
  <c r="Y1942" i="10"/>
  <c r="AF1941" i="10"/>
  <c r="Y1941" i="10"/>
  <c r="AF1940" i="10"/>
  <c r="Y1940" i="10"/>
  <c r="AF1939" i="10"/>
  <c r="Y1939" i="10"/>
  <c r="AF1938" i="10"/>
  <c r="Y1938" i="10"/>
  <c r="AF1937" i="10"/>
  <c r="Y1937" i="10"/>
  <c r="AF1936" i="10"/>
  <c r="Y1936" i="10"/>
  <c r="AF3163" i="10"/>
  <c r="Y3163" i="10"/>
  <c r="AF3162" i="10"/>
  <c r="Y3162" i="10"/>
  <c r="AF3161" i="10"/>
  <c r="Y3161" i="10"/>
  <c r="AF3160" i="10"/>
  <c r="AF3159" i="10"/>
  <c r="Y3159" i="10"/>
  <c r="AF3158" i="10"/>
  <c r="Y3158" i="10"/>
  <c r="AF3157" i="10"/>
  <c r="Y3157" i="10"/>
  <c r="AF3156" i="10"/>
  <c r="Y3156" i="10"/>
  <c r="AF3155" i="10"/>
  <c r="Y3155" i="10"/>
  <c r="AF3154" i="10"/>
  <c r="Y3154" i="10"/>
  <c r="AF3153" i="10"/>
  <c r="Y3153" i="10"/>
  <c r="AF3152" i="10"/>
  <c r="Y3152" i="10"/>
  <c r="AF3151" i="10"/>
  <c r="Y3151" i="10"/>
  <c r="AF3150" i="10"/>
  <c r="Y3150" i="10"/>
  <c r="AF3149" i="10"/>
  <c r="Y3149" i="10"/>
  <c r="AF3148" i="10"/>
  <c r="Y3148" i="10"/>
  <c r="AF3147" i="10"/>
  <c r="Y3147" i="10"/>
  <c r="AF3146" i="10"/>
  <c r="Y3146" i="10"/>
  <c r="AF3145" i="10"/>
  <c r="Y3145" i="10"/>
  <c r="AF3144" i="10"/>
  <c r="Y3144" i="10"/>
  <c r="AF3143" i="10"/>
  <c r="Y3143" i="10"/>
  <c r="AF3142" i="10"/>
  <c r="Y3142" i="10"/>
  <c r="AF3141" i="10"/>
  <c r="Y3141" i="10"/>
  <c r="AF3140" i="10"/>
  <c r="Y3140" i="10"/>
  <c r="AF3139" i="10"/>
  <c r="Y3139" i="10"/>
  <c r="AF3138" i="10"/>
  <c r="Y3138" i="10"/>
  <c r="AF3137" i="10"/>
  <c r="Y3137" i="10"/>
  <c r="AF3136" i="10"/>
  <c r="Y3136" i="10"/>
  <c r="AF3135" i="10"/>
  <c r="Y3135" i="10"/>
  <c r="AF3134" i="10"/>
  <c r="Y3134" i="10"/>
  <c r="AF3133" i="10"/>
  <c r="Y3133" i="10"/>
  <c r="AF3132" i="10"/>
  <c r="Y3132" i="10"/>
  <c r="AF3131" i="10"/>
  <c r="Y3131" i="10"/>
  <c r="AF3130" i="10"/>
  <c r="Y3130" i="10"/>
  <c r="AF3129" i="10"/>
  <c r="Y3129" i="10"/>
  <c r="AF3128" i="10"/>
  <c r="Y3128" i="10"/>
  <c r="AF3127" i="10"/>
  <c r="Y3127" i="10"/>
  <c r="AF3126" i="10"/>
  <c r="Y3126" i="10"/>
  <c r="AF3125" i="10"/>
  <c r="Y3125" i="10"/>
  <c r="AF3124" i="10"/>
  <c r="Y3124" i="10"/>
  <c r="AF3123" i="10"/>
  <c r="Y3123" i="10"/>
  <c r="AF3122" i="10"/>
  <c r="Y3122" i="10"/>
  <c r="AF3121" i="10"/>
  <c r="Y3121" i="10"/>
  <c r="AF3120" i="10"/>
  <c r="Y3120" i="10"/>
  <c r="AF3119" i="10"/>
  <c r="Y3119" i="10"/>
  <c r="AF3118" i="10"/>
  <c r="Y3118" i="10"/>
  <c r="AF3117" i="10"/>
  <c r="Y3117" i="10"/>
  <c r="AF3116" i="10"/>
  <c r="Y3116" i="10"/>
  <c r="AF3115" i="10"/>
  <c r="Y3115" i="10"/>
  <c r="AF3114" i="10"/>
  <c r="Y3114" i="10"/>
  <c r="AF3113" i="10"/>
  <c r="Y3113" i="10"/>
  <c r="AF3112" i="10"/>
  <c r="Y3112" i="10"/>
  <c r="AF3111" i="10"/>
  <c r="Y3111" i="10"/>
  <c r="AF3110" i="10"/>
  <c r="Y3110" i="10"/>
  <c r="AF3109" i="10"/>
  <c r="Y3109" i="10"/>
  <c r="AF3108" i="10"/>
  <c r="Y3108" i="10"/>
  <c r="AF3107" i="10"/>
  <c r="Y3107" i="10"/>
  <c r="AF3106" i="10"/>
  <c r="Y3106" i="10"/>
  <c r="AF3105" i="10"/>
  <c r="Y3105" i="10"/>
  <c r="AF3104" i="10"/>
  <c r="Y3104" i="10"/>
  <c r="AF3103" i="10"/>
  <c r="Y3103" i="10"/>
  <c r="AF3102" i="10"/>
  <c r="Y3102" i="10"/>
  <c r="AF3101" i="10"/>
  <c r="Y3101" i="10"/>
  <c r="AF3100" i="10"/>
  <c r="AF3099" i="10"/>
  <c r="Y3099" i="10"/>
  <c r="AF3098" i="10"/>
  <c r="Y3098" i="10"/>
  <c r="AF3097" i="10"/>
  <c r="Y3097" i="10"/>
  <c r="AF3096" i="10"/>
  <c r="Y3096" i="10"/>
  <c r="AF3095" i="10"/>
  <c r="Y3095" i="10"/>
  <c r="AF3094" i="10"/>
  <c r="Y3094" i="10"/>
  <c r="AF3093" i="10"/>
  <c r="Y3093" i="10"/>
  <c r="AF3092" i="10"/>
  <c r="Y3092" i="10"/>
  <c r="AF3091" i="10"/>
  <c r="Y3091" i="10"/>
  <c r="AF3090" i="10"/>
  <c r="Y3090" i="10"/>
  <c r="AF3089" i="10"/>
  <c r="Y3089" i="10"/>
  <c r="AF3088" i="10"/>
  <c r="Y3088" i="10"/>
  <c r="AF3087" i="10"/>
  <c r="Y3087" i="10"/>
  <c r="AF3086" i="10"/>
  <c r="Y3086" i="10"/>
  <c r="AF3085" i="10"/>
  <c r="Y3085" i="10"/>
  <c r="AF3084" i="10"/>
  <c r="Y3084" i="10"/>
  <c r="AF3083" i="10"/>
  <c r="Y3083" i="10"/>
  <c r="AF3082" i="10"/>
  <c r="Y3082" i="10"/>
  <c r="AF3081" i="10"/>
  <c r="AF3080" i="10"/>
  <c r="Y3080" i="10"/>
  <c r="AF3079" i="10"/>
  <c r="Y3079" i="10"/>
  <c r="AF3078" i="10"/>
  <c r="Y3078" i="10"/>
  <c r="AF3077" i="10"/>
  <c r="Y3077" i="10"/>
  <c r="AF3076" i="10"/>
  <c r="Y3076" i="10"/>
  <c r="AF3075" i="10"/>
  <c r="Y3075" i="10"/>
  <c r="AF3074" i="10"/>
  <c r="Y3074" i="10"/>
  <c r="AF3073" i="10"/>
  <c r="Y3073" i="10"/>
  <c r="AF3072" i="10"/>
  <c r="Y3072" i="10"/>
  <c r="AF3071" i="10"/>
  <c r="Y3071" i="10"/>
  <c r="AF3070" i="10"/>
  <c r="Y3070" i="10"/>
  <c r="AF3069" i="10"/>
  <c r="Y3069" i="10"/>
  <c r="AF3068" i="10"/>
  <c r="Y3068" i="10"/>
  <c r="AF3067" i="10"/>
  <c r="Y3067" i="10"/>
  <c r="AF3066" i="10"/>
  <c r="Y3066" i="10"/>
  <c r="AF3065" i="10"/>
  <c r="Y3065" i="10"/>
  <c r="AF3064" i="10"/>
  <c r="Y3064" i="10"/>
  <c r="AF3063" i="10"/>
  <c r="Y3063" i="10"/>
  <c r="AF3062" i="10"/>
  <c r="Y3062" i="10"/>
  <c r="AF3061" i="10"/>
  <c r="Y3061" i="10"/>
  <c r="AF3060" i="10"/>
  <c r="Y3060" i="10"/>
  <c r="AF3059" i="10"/>
  <c r="AF3058" i="10"/>
  <c r="Y3058" i="10"/>
  <c r="AF3057" i="10"/>
  <c r="Y3057" i="10"/>
  <c r="AF3056" i="10"/>
  <c r="Y3056" i="10"/>
  <c r="AF3055" i="10"/>
  <c r="Y3055" i="10"/>
  <c r="AF3054" i="10"/>
  <c r="Y3054" i="10"/>
  <c r="AF3053" i="10"/>
  <c r="Y3053" i="10"/>
  <c r="AF3052" i="10"/>
  <c r="Y3052" i="10"/>
  <c r="AF3051" i="10"/>
  <c r="Y3051" i="10"/>
  <c r="AF3050" i="10"/>
  <c r="Y3050" i="10"/>
  <c r="AF3049" i="10"/>
  <c r="Y3049" i="10"/>
  <c r="AF3048" i="10"/>
  <c r="Y3048" i="10"/>
  <c r="AF3047" i="10"/>
  <c r="Y3047" i="10"/>
  <c r="AF3046" i="10"/>
  <c r="Y3046" i="10"/>
  <c r="AF3045" i="10"/>
  <c r="Y3045" i="10"/>
  <c r="AF3044" i="10"/>
  <c r="Y3044" i="10"/>
  <c r="AF3043" i="10"/>
  <c r="Y3043" i="10"/>
  <c r="AF3042" i="10"/>
  <c r="Y3042" i="10"/>
  <c r="AF3041" i="10"/>
  <c r="Y3041" i="10"/>
  <c r="AF3040" i="10"/>
  <c r="Y3040" i="10"/>
  <c r="AF3039" i="10"/>
  <c r="Y3039" i="10"/>
  <c r="AF3038" i="10"/>
  <c r="Y3038" i="10"/>
  <c r="AF3037" i="10"/>
  <c r="Y3037" i="10"/>
  <c r="AF3036" i="10"/>
  <c r="Y3036" i="10"/>
  <c r="AF3035" i="10"/>
  <c r="AF3034" i="10"/>
  <c r="Y3034" i="10"/>
  <c r="AF3033" i="10"/>
  <c r="Y3033" i="10"/>
  <c r="AF3032" i="10"/>
  <c r="AF3031" i="10"/>
  <c r="Y3031" i="10"/>
  <c r="AF3030" i="10"/>
  <c r="Y3030" i="10"/>
  <c r="AF3029" i="10"/>
  <c r="Y3029" i="10"/>
  <c r="AF3028" i="10"/>
  <c r="Y3028" i="10"/>
  <c r="AF3027" i="10"/>
  <c r="AF3026" i="10"/>
  <c r="Y3026" i="10"/>
  <c r="AF3025" i="10"/>
  <c r="Y3025" i="10"/>
  <c r="AF3024" i="10"/>
  <c r="AF3023" i="10"/>
  <c r="Y3023" i="10"/>
  <c r="AF3022" i="10"/>
  <c r="Y3022" i="10"/>
  <c r="AF3021" i="10"/>
  <c r="Y3021" i="10"/>
  <c r="AF3020" i="10"/>
  <c r="Y3020" i="10"/>
  <c r="AF3019" i="10"/>
  <c r="AF3018" i="10"/>
  <c r="Y3018" i="10"/>
  <c r="AF3017" i="10"/>
  <c r="Y3017" i="10"/>
  <c r="AF3016" i="10"/>
  <c r="AF3015" i="10"/>
  <c r="Y3015" i="10"/>
  <c r="AF3014" i="10"/>
  <c r="Y3014" i="10"/>
  <c r="AF3013" i="10"/>
  <c r="Y3013" i="10"/>
  <c r="AF3012" i="10"/>
  <c r="Y3012" i="10"/>
  <c r="AF3011" i="10"/>
  <c r="AF3010" i="10"/>
  <c r="Y3010" i="10"/>
  <c r="AF3009" i="10"/>
  <c r="Y3009" i="10"/>
  <c r="AF3008" i="10"/>
  <c r="Y3008" i="10"/>
  <c r="AF3007" i="10"/>
  <c r="Y3007" i="10"/>
  <c r="AF3006" i="10"/>
  <c r="Y3006" i="10"/>
  <c r="AF3005" i="10"/>
  <c r="Y3005" i="10"/>
  <c r="AF3004" i="10"/>
  <c r="Y3004" i="10"/>
  <c r="AF3003" i="10"/>
  <c r="Y3003" i="10"/>
  <c r="AF3002" i="10"/>
  <c r="Y3002" i="10"/>
  <c r="AF3001" i="10"/>
  <c r="Y3001" i="10"/>
  <c r="AF3000" i="10"/>
  <c r="Y3000" i="10"/>
  <c r="AF2999" i="10"/>
  <c r="Y2999" i="10"/>
  <c r="AF2998" i="10"/>
  <c r="Y2998" i="10"/>
  <c r="AF2997" i="10"/>
  <c r="Y2997" i="10"/>
  <c r="AF2996" i="10"/>
  <c r="Y2996" i="10"/>
  <c r="AF2995" i="10"/>
  <c r="Y2995" i="10"/>
  <c r="AF2994" i="10"/>
  <c r="Y2994" i="10"/>
  <c r="AF2993" i="10"/>
  <c r="Y2993" i="10"/>
  <c r="AF2992" i="10"/>
  <c r="Y2992" i="10"/>
  <c r="AF2991" i="10"/>
  <c r="Y2991" i="10"/>
  <c r="AF2990" i="10"/>
  <c r="Y2990" i="10"/>
  <c r="AF2989" i="10"/>
  <c r="Y2989" i="10"/>
  <c r="AF2988" i="10"/>
  <c r="Y2988" i="10"/>
  <c r="AF2987" i="10"/>
  <c r="Y2987" i="10"/>
  <c r="AF2986" i="10"/>
  <c r="Y2986" i="10"/>
  <c r="AF2985" i="10"/>
  <c r="Y2985" i="10"/>
  <c r="AF2984" i="10"/>
  <c r="Y2984" i="10"/>
  <c r="AF2983" i="10"/>
  <c r="Y2983" i="10"/>
  <c r="AF2982" i="10"/>
  <c r="Y2982" i="10"/>
  <c r="AF2981" i="10"/>
  <c r="Y2981" i="10"/>
  <c r="AF2980" i="10"/>
  <c r="Y2980" i="10"/>
  <c r="AF2979" i="10"/>
  <c r="Y2979" i="10"/>
  <c r="AF2978" i="10"/>
  <c r="Y2978" i="10"/>
  <c r="AF2977" i="10"/>
  <c r="Y2977" i="10"/>
  <c r="AF2976" i="10"/>
  <c r="Y2976" i="10"/>
  <c r="AF2975" i="10"/>
  <c r="Y2975" i="10"/>
  <c r="AF2974" i="10"/>
  <c r="Y2974" i="10"/>
  <c r="AF2973" i="10"/>
  <c r="Y2973" i="10"/>
  <c r="AF2972" i="10"/>
  <c r="AF2971" i="10"/>
  <c r="Y2971" i="10"/>
  <c r="AF2970" i="10"/>
  <c r="Y2970" i="10"/>
  <c r="AF2969" i="10"/>
  <c r="Y2969" i="10"/>
  <c r="AF2968" i="10"/>
  <c r="Y2968" i="10"/>
  <c r="AF2967" i="10"/>
  <c r="Y2967" i="10"/>
  <c r="AF2966" i="10"/>
  <c r="Y2966" i="10"/>
  <c r="AF2965" i="10"/>
  <c r="Y2965" i="10"/>
  <c r="AF2964" i="10"/>
  <c r="Y2964" i="10"/>
  <c r="AF2963" i="10"/>
  <c r="Y2963" i="10"/>
  <c r="AF2962" i="10"/>
  <c r="Y2962" i="10"/>
  <c r="AF2961" i="10"/>
  <c r="Y2961" i="10"/>
  <c r="AF2960" i="10"/>
  <c r="Y2960" i="10"/>
  <c r="AF2959" i="10"/>
  <c r="Y2959" i="10"/>
  <c r="AF2958" i="10"/>
  <c r="Y2958" i="10"/>
  <c r="AF2957" i="10"/>
  <c r="Y2957" i="10"/>
  <c r="AF2956" i="10"/>
  <c r="Y2956" i="10"/>
  <c r="AF2955" i="10"/>
  <c r="Y2955" i="10"/>
  <c r="AF2954" i="10"/>
  <c r="AF2953" i="10"/>
  <c r="Y2953" i="10"/>
  <c r="AF2952" i="10"/>
  <c r="Y2952" i="10"/>
  <c r="AF2951" i="10"/>
  <c r="Y2951" i="10"/>
  <c r="AF2950" i="10"/>
  <c r="Y2950" i="10"/>
  <c r="AF2949" i="10"/>
  <c r="Y2949" i="10"/>
  <c r="AF2948" i="10"/>
  <c r="Y2948" i="10"/>
  <c r="AF2947" i="10"/>
  <c r="Y2947" i="10"/>
  <c r="AF2946" i="10"/>
  <c r="Y2946" i="10"/>
  <c r="AF2945" i="10"/>
  <c r="Y2945" i="10"/>
  <c r="AF2944" i="10"/>
  <c r="Y2944" i="10"/>
  <c r="AF2943" i="10"/>
  <c r="Y2943" i="10"/>
  <c r="AF2942" i="10"/>
  <c r="Y2942" i="10"/>
  <c r="AF2941" i="10"/>
  <c r="Y2941" i="10"/>
  <c r="AF2940" i="10"/>
  <c r="Y2940" i="10"/>
  <c r="AF2939" i="10"/>
  <c r="Y2939" i="10"/>
  <c r="AF2938" i="10"/>
  <c r="Y2938" i="10"/>
  <c r="AF2937" i="10"/>
  <c r="Y2937" i="10"/>
  <c r="AF2936" i="10"/>
  <c r="Y2936" i="10"/>
  <c r="AF2935" i="10"/>
  <c r="Y2935" i="10"/>
  <c r="AF2934" i="10"/>
  <c r="Y2934" i="10"/>
  <c r="AF2933" i="10"/>
  <c r="Y2933" i="10"/>
  <c r="AF2932" i="10"/>
  <c r="Y2932" i="10"/>
  <c r="AF2931" i="10"/>
  <c r="Y2931" i="10"/>
  <c r="AF2930" i="10"/>
  <c r="Y2930" i="10"/>
  <c r="AF2929" i="10"/>
  <c r="Y2929" i="10"/>
  <c r="AF2928" i="10"/>
  <c r="AF2927" i="10"/>
  <c r="Y2927" i="10"/>
  <c r="AF2926" i="10"/>
  <c r="Y2926" i="10"/>
  <c r="AF2925" i="10"/>
  <c r="Y2925" i="10"/>
  <c r="AF2924" i="10"/>
  <c r="Y2924" i="10"/>
  <c r="AF2923" i="10"/>
  <c r="Y2923" i="10"/>
  <c r="AF2922" i="10"/>
  <c r="Y2922" i="10"/>
  <c r="AF2921" i="10"/>
  <c r="Y2921" i="10"/>
  <c r="AF2920" i="10"/>
  <c r="Y2920" i="10"/>
  <c r="AF2919" i="10"/>
  <c r="Y2919" i="10"/>
  <c r="AF2918" i="10"/>
  <c r="Y2918" i="10"/>
  <c r="AF2917" i="10"/>
  <c r="AF2916" i="10"/>
  <c r="AF2915" i="10"/>
  <c r="Y2915" i="10"/>
  <c r="AF2914" i="10"/>
  <c r="Y2914" i="10"/>
  <c r="AF2913" i="10"/>
  <c r="AF2912" i="10"/>
  <c r="AF2911" i="10"/>
  <c r="Y2911" i="10"/>
  <c r="AF2910" i="10"/>
  <c r="Y2910" i="10"/>
  <c r="AF2909" i="10"/>
  <c r="AF2908" i="10"/>
  <c r="AF2907" i="10"/>
  <c r="Y2907" i="10"/>
  <c r="AF2906" i="10"/>
  <c r="Y2906" i="10"/>
  <c r="AF2905" i="10"/>
  <c r="AF2904" i="10"/>
  <c r="AF2903" i="10"/>
  <c r="Y2903" i="10"/>
  <c r="AF2902" i="10"/>
  <c r="Y2902" i="10"/>
  <c r="AF2901" i="10"/>
  <c r="AF2900" i="10"/>
  <c r="AF2899" i="10"/>
  <c r="Y2899" i="10"/>
  <c r="AF2898" i="10"/>
  <c r="Y2898" i="10"/>
  <c r="AF2897" i="10"/>
  <c r="AF2896" i="10"/>
  <c r="AF2895" i="10"/>
  <c r="Y2895" i="10"/>
  <c r="AF2894" i="10"/>
  <c r="Y2894" i="10"/>
  <c r="AF2893" i="10"/>
  <c r="AF2892" i="10"/>
  <c r="AF2891" i="10"/>
  <c r="Y2891" i="10"/>
  <c r="AF2890" i="10"/>
  <c r="Y2890" i="10"/>
  <c r="AF2889" i="10"/>
  <c r="AF2888" i="10"/>
  <c r="AF2887" i="10"/>
  <c r="Y2887" i="10"/>
  <c r="AF2886" i="10"/>
  <c r="Y2886" i="10"/>
  <c r="AF2885" i="10"/>
  <c r="AF2884" i="10"/>
  <c r="AF2883" i="10"/>
  <c r="Y2883" i="10"/>
  <c r="AF2882" i="10"/>
  <c r="Y2882" i="10"/>
  <c r="AF2881" i="10"/>
  <c r="AF2880" i="10"/>
  <c r="AF2879" i="10"/>
  <c r="Y2879" i="10"/>
  <c r="AF2878" i="10"/>
  <c r="Y2878" i="10"/>
  <c r="AF2877" i="10"/>
  <c r="Y2877" i="10"/>
  <c r="AF2876" i="10"/>
  <c r="Y2876" i="10"/>
  <c r="AF2875" i="10"/>
  <c r="Y2875" i="10"/>
  <c r="AF2874" i="10"/>
  <c r="Y2874" i="10"/>
  <c r="AF2873" i="10"/>
  <c r="Y2873" i="10"/>
  <c r="AF2872" i="10"/>
  <c r="Y2872" i="10"/>
  <c r="AF2871" i="10"/>
  <c r="Y2871" i="10"/>
  <c r="AF2870" i="10"/>
  <c r="Y2870" i="10"/>
  <c r="AF2869" i="10"/>
  <c r="Y2869" i="10"/>
  <c r="AF2868" i="10"/>
  <c r="Y2868" i="10"/>
  <c r="AF2867" i="10"/>
  <c r="Y2867" i="10"/>
  <c r="AF2866" i="10"/>
  <c r="Y2866" i="10"/>
  <c r="AF2865" i="10"/>
  <c r="Y2865" i="10"/>
  <c r="AF2864" i="10"/>
  <c r="Y2864" i="10"/>
  <c r="AF2863" i="10"/>
  <c r="Y2863" i="10"/>
  <c r="AF2862" i="10"/>
  <c r="Y2862" i="10"/>
  <c r="AF2861" i="10"/>
  <c r="Y2861" i="10"/>
  <c r="AF2860" i="10"/>
  <c r="Y2860" i="10"/>
  <c r="AF2859" i="10"/>
  <c r="Y2859" i="10"/>
  <c r="AF2858" i="10"/>
  <c r="Y2858" i="10"/>
  <c r="AF2857" i="10"/>
  <c r="Y2857" i="10"/>
  <c r="AF2856" i="10"/>
  <c r="Y2856" i="10"/>
  <c r="AF2855" i="10"/>
  <c r="Y2855" i="10"/>
  <c r="AF2854" i="10"/>
  <c r="Y2854" i="10"/>
  <c r="AF2853" i="10"/>
  <c r="Y2853" i="10"/>
  <c r="AF2852" i="10"/>
  <c r="Y2852" i="10"/>
  <c r="AF2851" i="10"/>
  <c r="Y2851" i="10"/>
  <c r="AF2850" i="10"/>
  <c r="Y2850" i="10"/>
  <c r="AF2849" i="10"/>
  <c r="Y2849" i="10"/>
  <c r="AF2848" i="10"/>
  <c r="Y2848" i="10"/>
  <c r="AF2847" i="10"/>
  <c r="Y2847" i="10"/>
  <c r="AF2846" i="10"/>
  <c r="Y2846" i="10"/>
  <c r="AF2845" i="10"/>
  <c r="Y2845" i="10"/>
  <c r="AF2844" i="10"/>
  <c r="AF2843" i="10"/>
  <c r="Y2843" i="10"/>
  <c r="AF2842" i="10"/>
  <c r="Y2842" i="10"/>
  <c r="AF2841" i="10"/>
  <c r="Y2841" i="10"/>
  <c r="AF2840" i="10"/>
  <c r="Y2840" i="10"/>
  <c r="AF2839" i="10"/>
  <c r="Y2839" i="10"/>
  <c r="AF2838" i="10"/>
  <c r="Y2838" i="10"/>
  <c r="AF2837" i="10"/>
  <c r="Y2837" i="10"/>
  <c r="AF2836" i="10"/>
  <c r="Y2836" i="10"/>
  <c r="AF2835" i="10"/>
  <c r="Y2835" i="10"/>
  <c r="AF2834" i="10"/>
  <c r="Y2834" i="10"/>
  <c r="AF2833" i="10"/>
  <c r="Y2833" i="10"/>
  <c r="AF2832" i="10"/>
  <c r="AF2831" i="10"/>
  <c r="Y2831" i="10"/>
  <c r="AF2830" i="10"/>
  <c r="Y2830" i="10"/>
  <c r="AF2829" i="10"/>
  <c r="Y2829" i="10"/>
  <c r="AF2828" i="10"/>
  <c r="Y2828" i="10"/>
  <c r="AF2827" i="10"/>
  <c r="Y2827" i="10"/>
  <c r="AF2826" i="10"/>
  <c r="Y2826" i="10"/>
  <c r="AF2825" i="10"/>
  <c r="Y2825" i="10"/>
  <c r="AF2824" i="10"/>
  <c r="Y2824" i="10"/>
  <c r="AF2823" i="10"/>
  <c r="Y2823" i="10"/>
  <c r="AF2822" i="10"/>
  <c r="Y2822" i="10"/>
  <c r="AF2821" i="10"/>
  <c r="Y2821" i="10"/>
  <c r="AF2820" i="10"/>
  <c r="Y2820" i="10"/>
  <c r="AF2819" i="10"/>
  <c r="Y2819" i="10"/>
  <c r="AF2818" i="10"/>
  <c r="AF2817" i="10"/>
  <c r="Y2817" i="10"/>
  <c r="AF2816" i="10"/>
  <c r="Y2816" i="10"/>
  <c r="AF2815" i="10"/>
  <c r="Y2815" i="10"/>
  <c r="AF2814" i="10"/>
  <c r="AF2813" i="10"/>
  <c r="Y2813" i="10"/>
  <c r="AF2812" i="10"/>
  <c r="Y2812" i="10"/>
  <c r="AF2811" i="10"/>
  <c r="Y2811" i="10"/>
  <c r="AF2810" i="10"/>
  <c r="Y2810" i="10"/>
  <c r="AF2809" i="10"/>
  <c r="Y2809" i="10"/>
  <c r="AF2808" i="10"/>
  <c r="Y2808" i="10"/>
  <c r="AF2807" i="10"/>
  <c r="Y2807" i="10"/>
  <c r="AF2806" i="10"/>
  <c r="AF2805" i="10"/>
  <c r="Y2805" i="10"/>
  <c r="AF2804" i="10"/>
  <c r="Y2804" i="10"/>
  <c r="AF2803" i="10"/>
  <c r="Y2803" i="10"/>
  <c r="AF2802" i="10"/>
  <c r="Y2802" i="10"/>
  <c r="AF2801" i="10"/>
  <c r="Y2801" i="10"/>
  <c r="AF2800" i="10"/>
  <c r="Y2800" i="10"/>
  <c r="AF2799" i="10"/>
  <c r="Y2799" i="10"/>
  <c r="AF2798" i="10"/>
  <c r="Y2798" i="10"/>
  <c r="AF2797" i="10"/>
  <c r="Y2797" i="10"/>
  <c r="AF2796" i="10"/>
  <c r="Y2796" i="10"/>
  <c r="AF2795" i="10"/>
  <c r="Y2795" i="10"/>
  <c r="AF2794" i="10"/>
  <c r="AF2793" i="10"/>
  <c r="Y2793" i="10"/>
  <c r="AF2792" i="10"/>
  <c r="Y2792" i="10"/>
  <c r="AF2791" i="10"/>
  <c r="Y2791" i="10"/>
  <c r="AF2790" i="10"/>
  <c r="Y2790" i="10"/>
  <c r="AF2789" i="10"/>
  <c r="Y2789" i="10"/>
  <c r="AF2788" i="10"/>
  <c r="Y2788" i="10"/>
  <c r="AF2787" i="10"/>
  <c r="Y2787" i="10"/>
  <c r="AF2786" i="10"/>
  <c r="AF2785" i="10"/>
  <c r="Y2785" i="10"/>
  <c r="AF2784" i="10"/>
  <c r="Y2784" i="10"/>
  <c r="AF2783" i="10"/>
  <c r="Y2783" i="10"/>
  <c r="AF2782" i="10"/>
  <c r="AF2781" i="10"/>
  <c r="Y2781" i="10"/>
  <c r="AF2780" i="10"/>
  <c r="Y2780" i="10"/>
  <c r="AF2779" i="10"/>
  <c r="Y2779" i="10"/>
  <c r="AF2778" i="10"/>
  <c r="Y2778" i="10"/>
  <c r="AF2777" i="10"/>
  <c r="Y2777" i="10"/>
  <c r="AF2776" i="10"/>
  <c r="Y2776" i="10"/>
  <c r="AF2775" i="10"/>
  <c r="Y2775" i="10"/>
  <c r="AF2774" i="10"/>
  <c r="AF2773" i="10"/>
  <c r="Y2773" i="10"/>
  <c r="AF2772" i="10"/>
  <c r="Y2772" i="10"/>
  <c r="AF2771" i="10"/>
  <c r="Y2771" i="10"/>
  <c r="AF2770" i="10"/>
  <c r="AF2769" i="10"/>
  <c r="Y2769" i="10"/>
  <c r="AF2768" i="10"/>
  <c r="Y2768" i="10"/>
  <c r="AF2767" i="10"/>
  <c r="Y2767" i="10"/>
  <c r="AF2766" i="10"/>
  <c r="AF2765" i="10"/>
  <c r="Y2765" i="10"/>
  <c r="AF2764" i="10"/>
  <c r="Y2764" i="10"/>
  <c r="AF2763" i="10"/>
  <c r="AF2762" i="10"/>
  <c r="AF2761" i="10"/>
  <c r="Y2761" i="10"/>
  <c r="AF2760" i="10"/>
  <c r="Y2760" i="10"/>
  <c r="AF2759" i="10"/>
  <c r="AF2758" i="10"/>
  <c r="AF2757" i="10"/>
  <c r="Y2757" i="10"/>
  <c r="AF2756" i="10"/>
  <c r="Y2756" i="10"/>
  <c r="AF2755" i="10"/>
  <c r="AF2754" i="10"/>
  <c r="AF2753" i="10"/>
  <c r="Y2753" i="10"/>
  <c r="AF2752" i="10"/>
  <c r="Y2752" i="10"/>
  <c r="AF2751" i="10"/>
  <c r="AF2750" i="10"/>
  <c r="AF2749" i="10"/>
  <c r="Y2749" i="10"/>
  <c r="AF2748" i="10"/>
  <c r="Y2748" i="10"/>
  <c r="AF2747" i="10"/>
  <c r="AF2746" i="10"/>
  <c r="AF2745" i="10"/>
  <c r="Y2745" i="10"/>
  <c r="AF2744" i="10"/>
  <c r="Y2744" i="10"/>
  <c r="AF2743" i="10"/>
  <c r="AF2742" i="10"/>
  <c r="AF2741" i="10"/>
  <c r="Y2741" i="10"/>
  <c r="AF2740" i="10"/>
  <c r="Y2740" i="10"/>
  <c r="AF2739" i="10"/>
  <c r="AF2738" i="10"/>
  <c r="AF2737" i="10"/>
  <c r="Y2737" i="10"/>
  <c r="AF2736" i="10"/>
  <c r="Y2736" i="10"/>
  <c r="AF2735" i="10"/>
  <c r="Y2735" i="10"/>
  <c r="AF2734" i="10"/>
  <c r="Y2734" i="10"/>
  <c r="AF2733" i="10"/>
  <c r="Y2733" i="10"/>
  <c r="AF2732" i="10"/>
  <c r="Y2732" i="10"/>
  <c r="AF2731" i="10"/>
  <c r="Y2731" i="10"/>
  <c r="AF2730" i="10"/>
  <c r="Y2730" i="10"/>
  <c r="AF2729" i="10"/>
  <c r="Y2729" i="10"/>
  <c r="AF2728" i="10"/>
  <c r="Y2728" i="10"/>
  <c r="AF2727" i="10"/>
  <c r="Y2727" i="10"/>
  <c r="AF2726" i="10"/>
  <c r="Y2726" i="10"/>
  <c r="AF2725" i="10"/>
  <c r="Y2725" i="10"/>
  <c r="AF2724" i="10"/>
  <c r="Y2724" i="10"/>
  <c r="AF2723" i="10"/>
  <c r="Y2723" i="10"/>
  <c r="AF2722" i="10"/>
  <c r="Y2722" i="10"/>
  <c r="AF2721" i="10"/>
  <c r="Y2721" i="10"/>
  <c r="AF2720" i="10"/>
  <c r="Y2720" i="10"/>
  <c r="AF2719" i="10"/>
  <c r="Y2719" i="10"/>
  <c r="AF2718" i="10"/>
  <c r="Y2718" i="10"/>
  <c r="AF2717" i="10"/>
  <c r="Y2717" i="10"/>
  <c r="AF2716" i="10"/>
  <c r="Y2716" i="10"/>
  <c r="AF2715" i="10"/>
  <c r="Y2715" i="10"/>
  <c r="AF2714" i="10"/>
  <c r="Y2714" i="10"/>
  <c r="AF2713" i="10"/>
  <c r="Y2713" i="10"/>
  <c r="AF2712" i="10"/>
  <c r="Y2712" i="10"/>
  <c r="AF2711" i="10"/>
  <c r="Y2711" i="10"/>
  <c r="AF2710" i="10"/>
  <c r="Y2710" i="10"/>
  <c r="AF2709" i="10"/>
  <c r="Y2709" i="10"/>
  <c r="AF2708" i="10"/>
  <c r="Y2708" i="10"/>
  <c r="AF2707" i="10"/>
  <c r="Y2707" i="10"/>
  <c r="AF2706" i="10"/>
  <c r="Y2706" i="10"/>
  <c r="AF2705" i="10"/>
  <c r="Y2705" i="10"/>
  <c r="AF2704" i="10"/>
  <c r="Y2704" i="10"/>
  <c r="AF2703" i="10"/>
  <c r="Y2703" i="10"/>
  <c r="AF2702" i="10"/>
  <c r="Y2702" i="10"/>
  <c r="AF2701" i="10"/>
  <c r="Y2701" i="10"/>
  <c r="AF2700" i="10"/>
  <c r="Y2700" i="10"/>
  <c r="AF2699" i="10"/>
  <c r="Y2699" i="10"/>
  <c r="AF2698" i="10"/>
  <c r="Y2698" i="10"/>
  <c r="AF2697" i="10"/>
  <c r="Y2697" i="10"/>
  <c r="AF2696" i="10"/>
  <c r="Y2696" i="10"/>
  <c r="AF2695" i="10"/>
  <c r="Y2695" i="10"/>
  <c r="AF2694" i="10"/>
  <c r="Y2694" i="10"/>
  <c r="AF2693" i="10"/>
  <c r="Y2693" i="10"/>
  <c r="AF2692" i="10"/>
  <c r="Y2692" i="10"/>
  <c r="AF2691" i="10"/>
  <c r="Y2691" i="10"/>
  <c r="AF2690" i="10"/>
  <c r="Y2690" i="10"/>
  <c r="AF2689" i="10"/>
  <c r="Y2689" i="10"/>
  <c r="AF2688" i="10"/>
  <c r="Y2688" i="10"/>
  <c r="AF2687" i="10"/>
  <c r="Y2687" i="10"/>
  <c r="AF2686" i="10"/>
  <c r="Y2686" i="10"/>
  <c r="AF2685" i="10"/>
  <c r="Y2685" i="10"/>
  <c r="AF2684" i="10"/>
  <c r="Y2684" i="10"/>
  <c r="AF2683" i="10"/>
  <c r="Y2683" i="10"/>
  <c r="AF2682" i="10"/>
  <c r="Y2682" i="10"/>
  <c r="AF2681" i="10"/>
  <c r="Y2681" i="10"/>
  <c r="AF2680" i="10"/>
  <c r="Y2680" i="10"/>
  <c r="AF2679" i="10"/>
  <c r="Y2679" i="10"/>
  <c r="AF2678" i="10"/>
  <c r="Y2678" i="10"/>
  <c r="AF2677" i="10"/>
  <c r="Y2677" i="10"/>
  <c r="AF2676" i="10"/>
  <c r="Y2676" i="10"/>
  <c r="AF2675" i="10"/>
  <c r="Y2675" i="10"/>
  <c r="AF2674" i="10"/>
  <c r="Y2674" i="10"/>
  <c r="AF2673" i="10"/>
  <c r="Y2673" i="10"/>
  <c r="AF2672" i="10"/>
  <c r="Y2672" i="10"/>
  <c r="AF2671" i="10"/>
  <c r="Y2671" i="10"/>
  <c r="AF2670" i="10"/>
  <c r="Y2670" i="10"/>
  <c r="AF2669" i="10"/>
  <c r="Y2669" i="10"/>
  <c r="AF2668" i="10"/>
  <c r="Y2668" i="10"/>
  <c r="AF2667" i="10"/>
  <c r="Y2667" i="10"/>
  <c r="AF2666" i="10"/>
  <c r="Y2666" i="10"/>
  <c r="AF2665" i="10"/>
  <c r="Y2665" i="10"/>
  <c r="AF2664" i="10"/>
  <c r="Y2664" i="10"/>
  <c r="AF2663" i="10"/>
  <c r="Y2663" i="10"/>
  <c r="AF2662" i="10"/>
  <c r="Y2662" i="10"/>
  <c r="AF2661" i="10"/>
  <c r="Y2661" i="10"/>
  <c r="AF2660" i="10"/>
  <c r="Y2660" i="10"/>
  <c r="AF2659" i="10"/>
  <c r="AF2658" i="10"/>
  <c r="Y2658" i="10"/>
  <c r="AF2657" i="10"/>
  <c r="Y2657" i="10"/>
  <c r="AF2656" i="10"/>
  <c r="Y2656" i="10"/>
  <c r="AF2655" i="10"/>
  <c r="Y2655" i="10"/>
  <c r="AF2654" i="10"/>
  <c r="Y2654" i="10"/>
  <c r="AF2653" i="10"/>
  <c r="Y2653" i="10"/>
  <c r="AF2652" i="10"/>
  <c r="Y2652" i="10"/>
  <c r="AF2651" i="10"/>
  <c r="AF2650" i="10"/>
  <c r="Y2650" i="10"/>
  <c r="AF2649" i="10"/>
  <c r="Y2649" i="10"/>
  <c r="AF2648" i="10"/>
  <c r="Y2648" i="10"/>
  <c r="AF2647" i="10"/>
  <c r="Y2647" i="10"/>
  <c r="AF2646" i="10"/>
  <c r="Y2646" i="10"/>
  <c r="AF2645" i="10"/>
  <c r="Y2645" i="10"/>
  <c r="AF2644" i="10"/>
  <c r="Y2644" i="10"/>
  <c r="AF2643" i="10"/>
  <c r="AF2642" i="10"/>
  <c r="Y2642" i="10"/>
  <c r="AF2641" i="10"/>
  <c r="Y2641" i="10"/>
  <c r="AF2640" i="10"/>
  <c r="Y2640" i="10"/>
  <c r="AF2639" i="10"/>
  <c r="Y2639" i="10"/>
  <c r="AF2638" i="10"/>
  <c r="Y2638" i="10"/>
  <c r="AF2637" i="10"/>
  <c r="Y2637" i="10"/>
  <c r="AF2636" i="10"/>
  <c r="Y2636" i="10"/>
  <c r="AF2635" i="10"/>
  <c r="AF2634" i="10"/>
  <c r="Y2634" i="10"/>
  <c r="AF2633" i="10"/>
  <c r="Y2633" i="10"/>
  <c r="AF2632" i="10"/>
  <c r="Y2632" i="10"/>
  <c r="AF2631" i="10"/>
  <c r="Y2631" i="10"/>
  <c r="AF2630" i="10"/>
  <c r="Y2630" i="10"/>
  <c r="AF2629" i="10"/>
  <c r="Y2629" i="10"/>
  <c r="AF2628" i="10"/>
  <c r="Y2628" i="10"/>
  <c r="AF2627" i="10"/>
  <c r="AF2626" i="10"/>
  <c r="Y2626" i="10"/>
  <c r="AF2625" i="10"/>
  <c r="Y2625" i="10"/>
  <c r="AF2624" i="10"/>
  <c r="Y2624" i="10"/>
  <c r="AF2623" i="10"/>
  <c r="Y2623" i="10"/>
  <c r="AF2622" i="10"/>
  <c r="Y2622" i="10"/>
  <c r="AF2621" i="10"/>
  <c r="Y2621" i="10"/>
  <c r="AF2620" i="10"/>
  <c r="Y2620" i="10"/>
  <c r="AF2619" i="10"/>
  <c r="AF2618" i="10"/>
  <c r="Y2618" i="10"/>
  <c r="AF2617" i="10"/>
  <c r="Y2617" i="10"/>
  <c r="AF2616" i="10"/>
  <c r="Y2616" i="10"/>
  <c r="AF2615" i="10"/>
  <c r="Y2615" i="10"/>
  <c r="AF2614" i="10"/>
  <c r="Y2614" i="10"/>
  <c r="AF2613" i="10"/>
  <c r="Y2613" i="10"/>
  <c r="AF2612" i="10"/>
  <c r="Y2612" i="10"/>
  <c r="AF2611" i="10"/>
  <c r="AF2610" i="10"/>
  <c r="Y2610" i="10"/>
  <c r="AF2609" i="10"/>
  <c r="Y2609" i="10"/>
  <c r="AF2608" i="10"/>
  <c r="AF2607" i="10"/>
  <c r="Y2607" i="10"/>
  <c r="AF2606" i="10"/>
  <c r="Y2606" i="10"/>
  <c r="AF2605" i="10"/>
  <c r="Y2605" i="10"/>
  <c r="AF2604" i="10"/>
  <c r="Y2604" i="10"/>
  <c r="AF2603" i="10"/>
  <c r="AF2602" i="10"/>
  <c r="Y2602" i="10"/>
  <c r="AF2601" i="10"/>
  <c r="Y2601" i="10"/>
  <c r="AF2600" i="10"/>
  <c r="Y2600" i="10"/>
  <c r="AF2599" i="10"/>
  <c r="Y2599" i="10"/>
  <c r="AF2598" i="10"/>
  <c r="Y2598" i="10"/>
  <c r="AF2597" i="10"/>
  <c r="Y2597" i="10"/>
  <c r="AF2596" i="10"/>
  <c r="Y2596" i="10"/>
  <c r="AF2595" i="10"/>
  <c r="AF2594" i="10"/>
  <c r="Y2594" i="10"/>
  <c r="AF2593" i="10"/>
  <c r="Y2593" i="10"/>
  <c r="AF2592" i="10"/>
  <c r="Y2592" i="10"/>
  <c r="AF2591" i="10"/>
  <c r="Y2591" i="10"/>
  <c r="AF2590" i="10"/>
  <c r="Y2590" i="10"/>
  <c r="AF2589" i="10"/>
  <c r="Y2589" i="10"/>
  <c r="AF2588" i="10"/>
  <c r="Y2588" i="10"/>
  <c r="AF2587" i="10"/>
  <c r="AF2586" i="10"/>
  <c r="Y2586" i="10"/>
  <c r="AF2585" i="10"/>
  <c r="Y2585" i="10"/>
  <c r="AF2584" i="10"/>
  <c r="Y2584" i="10"/>
  <c r="AF2583" i="10"/>
  <c r="Y2583" i="10"/>
  <c r="AF2582" i="10"/>
  <c r="Y2582" i="10"/>
  <c r="AF2581" i="10"/>
  <c r="Y2581" i="10"/>
  <c r="AF2580" i="10"/>
  <c r="Y2580" i="10"/>
  <c r="AF2579" i="10"/>
  <c r="AF2578" i="10"/>
  <c r="Y2578" i="10"/>
  <c r="AF2577" i="10"/>
  <c r="Y2577" i="10"/>
  <c r="AF2576" i="10"/>
  <c r="Y2576" i="10"/>
  <c r="AF2575" i="10"/>
  <c r="Y2575" i="10"/>
  <c r="AF2574" i="10"/>
  <c r="Y2574" i="10"/>
  <c r="AF2573" i="10"/>
  <c r="Y2573" i="10"/>
  <c r="AF2572" i="10"/>
  <c r="Y2572" i="10"/>
  <c r="AF2571" i="10"/>
  <c r="AF2570" i="10"/>
  <c r="Y2570" i="10"/>
  <c r="AF2569" i="10"/>
  <c r="Y2569" i="10"/>
  <c r="AF2568" i="10"/>
  <c r="Y2568" i="10"/>
  <c r="AF2567" i="10"/>
  <c r="Y2567" i="10"/>
  <c r="AF2566" i="10"/>
  <c r="Y2566" i="10"/>
  <c r="AF2565" i="10"/>
  <c r="Y2565" i="10"/>
  <c r="AF2564" i="10"/>
  <c r="Y2564" i="10"/>
  <c r="AF2563" i="10"/>
  <c r="Y2563" i="10"/>
  <c r="AF2562" i="10"/>
  <c r="Y2562" i="10"/>
  <c r="AF2561" i="10"/>
  <c r="Y2561" i="10"/>
  <c r="AF2560" i="10"/>
  <c r="Y2560" i="10"/>
  <c r="AF2559" i="10"/>
  <c r="Y2559" i="10"/>
  <c r="AF2558" i="10"/>
  <c r="Y2558" i="10"/>
  <c r="AF2557" i="10"/>
  <c r="Y2557" i="10"/>
  <c r="AF2556" i="10"/>
  <c r="Y2556" i="10"/>
  <c r="AF2555" i="10"/>
  <c r="Y2555" i="10"/>
  <c r="AF2554" i="10"/>
  <c r="Y2554" i="10"/>
  <c r="AF2553" i="10"/>
  <c r="Y2553" i="10"/>
  <c r="AF2552" i="10"/>
  <c r="Y2552" i="10"/>
  <c r="AF2551" i="10"/>
  <c r="Y2551" i="10"/>
  <c r="AF2550" i="10"/>
  <c r="Y2550" i="10"/>
  <c r="AF3777" i="10"/>
  <c r="Y3777" i="10"/>
  <c r="AF3776" i="10"/>
  <c r="Y3776" i="10"/>
  <c r="AF3775" i="10"/>
  <c r="Y3775" i="10"/>
  <c r="AF3774" i="10"/>
  <c r="Y3774" i="10"/>
  <c r="AF3773" i="10"/>
  <c r="Y3773" i="10"/>
  <c r="AF3772" i="10"/>
  <c r="Y3772" i="10"/>
  <c r="AF3771" i="10"/>
  <c r="Y3771" i="10"/>
  <c r="AF3770" i="10"/>
  <c r="Y3770" i="10"/>
  <c r="AF3769" i="10"/>
  <c r="Y3769" i="10"/>
  <c r="AF3768" i="10"/>
  <c r="Y3768" i="10"/>
  <c r="AF3767" i="10"/>
  <c r="Y3767" i="10"/>
  <c r="AF3766" i="10"/>
  <c r="Y3766" i="10"/>
  <c r="AF3765" i="10"/>
  <c r="Y3765" i="10"/>
  <c r="AF3764" i="10"/>
  <c r="Y3764" i="10"/>
  <c r="AF3763" i="10"/>
  <c r="Y3763" i="10"/>
  <c r="AF3762" i="10"/>
  <c r="Y3762" i="10"/>
  <c r="AF3761" i="10"/>
  <c r="Y3761" i="10"/>
  <c r="AF3760" i="10"/>
  <c r="Y3760" i="10"/>
  <c r="AF3759" i="10"/>
  <c r="Y3759" i="10"/>
  <c r="AF3758" i="10"/>
  <c r="Y3758" i="10"/>
  <c r="AF3757" i="10"/>
  <c r="Y3757" i="10"/>
  <c r="AF3756" i="10"/>
  <c r="Y3756" i="10"/>
  <c r="AF3755" i="10"/>
  <c r="Y3755" i="10"/>
  <c r="AF3754" i="10"/>
  <c r="Y3754" i="10"/>
  <c r="AF3753" i="10"/>
  <c r="Y3753" i="10"/>
  <c r="AF3752" i="10"/>
  <c r="Y3752" i="10"/>
  <c r="AF3751" i="10"/>
  <c r="Y3751" i="10"/>
  <c r="AF3750" i="10"/>
  <c r="Y3750" i="10"/>
  <c r="AF3749" i="10"/>
  <c r="Y3749" i="10"/>
  <c r="AF3748" i="10"/>
  <c r="Y3748" i="10"/>
  <c r="AF3747" i="10"/>
  <c r="Y3747" i="10"/>
  <c r="AF3746" i="10"/>
  <c r="Y3746" i="10"/>
  <c r="AF3745" i="10"/>
  <c r="Y3745" i="10"/>
  <c r="AF3744" i="10"/>
  <c r="Y3744" i="10"/>
  <c r="AF3743" i="10"/>
  <c r="Y3743" i="10"/>
  <c r="AF3742" i="10"/>
  <c r="Y3742" i="10"/>
  <c r="AF3741" i="10"/>
  <c r="Y3741" i="10"/>
  <c r="AF3740" i="10"/>
  <c r="Y3740" i="10"/>
  <c r="AF3739" i="10"/>
  <c r="Y3739" i="10"/>
  <c r="AF3738" i="10"/>
  <c r="Y3738" i="10"/>
  <c r="AF3737" i="10"/>
  <c r="Y3737" i="10"/>
  <c r="AF3736" i="10"/>
  <c r="Y3736" i="10"/>
  <c r="AF3735" i="10"/>
  <c r="Y3735" i="10"/>
  <c r="AF3734" i="10"/>
  <c r="Y3734" i="10"/>
  <c r="AF3733" i="10"/>
  <c r="Y3733" i="10"/>
  <c r="AF3732" i="10"/>
  <c r="Y3732" i="10"/>
  <c r="AF3731" i="10"/>
  <c r="Y3731" i="10"/>
  <c r="AF3730" i="10"/>
  <c r="Y3730" i="10"/>
  <c r="AF3729" i="10"/>
  <c r="Y3729" i="10"/>
  <c r="AF3728" i="10"/>
  <c r="Y3728" i="10"/>
  <c r="AF3727" i="10"/>
  <c r="Y3727" i="10"/>
  <c r="AF3726" i="10"/>
  <c r="Y3726" i="10"/>
  <c r="AF3725" i="10"/>
  <c r="Y3725" i="10"/>
  <c r="AF3724" i="10"/>
  <c r="Y3724" i="10"/>
  <c r="AF3723" i="10"/>
  <c r="Y3723" i="10"/>
  <c r="AF3722" i="10"/>
  <c r="Y3722" i="10"/>
  <c r="AF3721" i="10"/>
  <c r="Y3721" i="10"/>
  <c r="AF3720" i="10"/>
  <c r="Y3720" i="10"/>
  <c r="AF3719" i="10"/>
  <c r="Y3719" i="10"/>
  <c r="AF3718" i="10"/>
  <c r="Y3718" i="10"/>
  <c r="AF3717" i="10"/>
  <c r="Y3717" i="10"/>
  <c r="AF3716" i="10"/>
  <c r="Y3716" i="10"/>
  <c r="AF3715" i="10"/>
  <c r="Y3715" i="10"/>
  <c r="AF3714" i="10"/>
  <c r="Y3714" i="10"/>
  <c r="AF3713" i="10"/>
  <c r="Y3713" i="10"/>
  <c r="AF3712" i="10"/>
  <c r="Y3712" i="10"/>
  <c r="AF3711" i="10"/>
  <c r="Y3711" i="10"/>
  <c r="AF3710" i="10"/>
  <c r="Y3710" i="10"/>
  <c r="AF3709" i="10"/>
  <c r="Y3709" i="10"/>
  <c r="AF3708" i="10"/>
  <c r="Y3708" i="10"/>
  <c r="AF3707" i="10"/>
  <c r="Y3707" i="10"/>
  <c r="AF3706" i="10"/>
  <c r="Y3706" i="10"/>
  <c r="AF3705" i="10"/>
  <c r="Y3705" i="10"/>
  <c r="AF3704" i="10"/>
  <c r="Y3704" i="10"/>
  <c r="AF3703" i="10"/>
  <c r="Y3703" i="10"/>
  <c r="AF3702" i="10"/>
  <c r="Y3702" i="10"/>
  <c r="AF3701" i="10"/>
  <c r="Y3701" i="10"/>
  <c r="AF3700" i="10"/>
  <c r="Y3700" i="10"/>
  <c r="AF3699" i="10"/>
  <c r="Y3699" i="10"/>
  <c r="AF3698" i="10"/>
  <c r="Y3698" i="10"/>
  <c r="AF3697" i="10"/>
  <c r="Y3697" i="10"/>
  <c r="AF3696" i="10"/>
  <c r="Y3696" i="10"/>
  <c r="AF3695" i="10"/>
  <c r="Y3695" i="10"/>
  <c r="AF3694" i="10"/>
  <c r="Y3694" i="10"/>
  <c r="AF3693" i="10"/>
  <c r="Y3693" i="10"/>
  <c r="AF3692" i="10"/>
  <c r="Y3692" i="10"/>
  <c r="AF3691" i="10"/>
  <c r="Y3691" i="10"/>
  <c r="AF3690" i="10"/>
  <c r="Y3690" i="10"/>
  <c r="AF3689" i="10"/>
  <c r="Y3689" i="10"/>
  <c r="AF3688" i="10"/>
  <c r="Y3688" i="10"/>
  <c r="AF3687" i="10"/>
  <c r="Y3687" i="10"/>
  <c r="AF3686" i="10"/>
  <c r="Y3686" i="10"/>
  <c r="AF3685" i="10"/>
  <c r="Y3685" i="10"/>
  <c r="AF3684" i="10"/>
  <c r="Y3684" i="10"/>
  <c r="AF3683" i="10"/>
  <c r="Y3683" i="10"/>
  <c r="AF3682" i="10"/>
  <c r="Y3682" i="10"/>
  <c r="AF3681" i="10"/>
  <c r="Y3681" i="10"/>
  <c r="AF3680" i="10"/>
  <c r="Y3680" i="10"/>
  <c r="AF3679" i="10"/>
  <c r="Y3679" i="10"/>
  <c r="AF3678" i="10"/>
  <c r="Y3678" i="10"/>
  <c r="AF3677" i="10"/>
  <c r="Y3677" i="10"/>
  <c r="AF3676" i="10"/>
  <c r="Y3676" i="10"/>
  <c r="AF3675" i="10"/>
  <c r="Y3675" i="10"/>
  <c r="AF3674" i="10"/>
  <c r="Y3674" i="10"/>
  <c r="AF3673" i="10"/>
  <c r="Y3673" i="10"/>
  <c r="AF3672" i="10"/>
  <c r="Y3672" i="10"/>
  <c r="AF3671" i="10"/>
  <c r="AF3670" i="10"/>
  <c r="Y3670" i="10"/>
  <c r="AF3669" i="10"/>
  <c r="Y3669" i="10"/>
  <c r="AF3668" i="10"/>
  <c r="Y3668" i="10"/>
  <c r="AF3667" i="10"/>
  <c r="Y3667" i="10"/>
  <c r="AF3666" i="10"/>
  <c r="Y3666" i="10"/>
  <c r="AF3665" i="10"/>
  <c r="Y3665" i="10"/>
  <c r="AF3664" i="10"/>
  <c r="Y3664" i="10"/>
  <c r="AF3663" i="10"/>
  <c r="Y3663" i="10"/>
  <c r="AF3662" i="10"/>
  <c r="Y3662" i="10"/>
  <c r="AF3661" i="10"/>
  <c r="Y3661" i="10"/>
  <c r="AF3660" i="10"/>
  <c r="Y3660" i="10"/>
  <c r="AF3659" i="10"/>
  <c r="Y3659" i="10"/>
  <c r="AF3658" i="10"/>
  <c r="Y3658" i="10"/>
  <c r="AF3657" i="10"/>
  <c r="Y3657" i="10"/>
  <c r="AF3656" i="10"/>
  <c r="Y3656" i="10"/>
  <c r="AF3655" i="10"/>
  <c r="Y3655" i="10"/>
  <c r="AF3654" i="10"/>
  <c r="Y3654" i="10"/>
  <c r="AF3653" i="10"/>
  <c r="Y3653" i="10"/>
  <c r="AF3652" i="10"/>
  <c r="Y3652" i="10"/>
  <c r="AF3651" i="10"/>
  <c r="Y3651" i="10"/>
  <c r="AF3650" i="10"/>
  <c r="Y3650" i="10"/>
  <c r="AF3649" i="10"/>
  <c r="Y3649" i="10"/>
  <c r="AF3648" i="10"/>
  <c r="Y3648" i="10"/>
  <c r="AF3647" i="10"/>
  <c r="Y3647" i="10"/>
  <c r="AF3646" i="10"/>
  <c r="Y3646" i="10"/>
  <c r="AF3645" i="10"/>
  <c r="Y3645" i="10"/>
  <c r="AF3644" i="10"/>
  <c r="Y3644" i="10"/>
  <c r="AF3643" i="10"/>
  <c r="Y3643" i="10"/>
  <c r="AF3642" i="10"/>
  <c r="Y3642" i="10"/>
  <c r="AF3641" i="10"/>
  <c r="Y3641" i="10"/>
  <c r="AF3640" i="10"/>
  <c r="Y3640" i="10"/>
  <c r="AF3639" i="10"/>
  <c r="Y3639" i="10"/>
  <c r="AF3638" i="10"/>
  <c r="Y3638" i="10"/>
  <c r="AF3637" i="10"/>
  <c r="Y3637" i="10"/>
  <c r="AF3636" i="10"/>
  <c r="Y3636" i="10"/>
  <c r="AF3635" i="10"/>
  <c r="AF3634" i="10"/>
  <c r="Y3634" i="10"/>
  <c r="AF3633" i="10"/>
  <c r="Y3633" i="10"/>
  <c r="AF3632" i="10"/>
  <c r="Y3632" i="10"/>
  <c r="AF3631" i="10"/>
  <c r="Y3631" i="10"/>
  <c r="AF3630" i="10"/>
  <c r="Y3630" i="10"/>
  <c r="AF3629" i="10"/>
  <c r="Y3629" i="10"/>
  <c r="AF3628" i="10"/>
  <c r="Y3628" i="10"/>
  <c r="AF3627" i="10"/>
  <c r="Y3627" i="10"/>
  <c r="AF3626" i="10"/>
  <c r="Y3626" i="10"/>
  <c r="AF3625" i="10"/>
  <c r="Y3625" i="10"/>
  <c r="AF3624" i="10"/>
  <c r="Y3624" i="10"/>
  <c r="AF3623" i="10"/>
  <c r="Y3623" i="10"/>
  <c r="AF3622" i="10"/>
  <c r="Y3622" i="10"/>
  <c r="AF3621" i="10"/>
  <c r="Y3621" i="10"/>
  <c r="AF3620" i="10"/>
  <c r="Y3620" i="10"/>
  <c r="AF3619" i="10"/>
  <c r="Y3619" i="10"/>
  <c r="AF3618" i="10"/>
  <c r="Y3618" i="10"/>
  <c r="AF3617" i="10"/>
  <c r="Y3617" i="10"/>
  <c r="AF3616" i="10"/>
  <c r="Y3616" i="10"/>
  <c r="AF3615" i="10"/>
  <c r="Y3615" i="10"/>
  <c r="AF3614" i="10"/>
  <c r="Y3614" i="10"/>
  <c r="AF3613" i="10"/>
  <c r="Y3613" i="10"/>
  <c r="AF3612" i="10"/>
  <c r="Y3612" i="10"/>
  <c r="AF3611" i="10"/>
  <c r="Y3611" i="10"/>
  <c r="AF3610" i="10"/>
  <c r="Y3610" i="10"/>
  <c r="AF3609" i="10"/>
  <c r="Y3609" i="10"/>
  <c r="AF3608" i="10"/>
  <c r="Y3608" i="10"/>
  <c r="AF3607" i="10"/>
  <c r="Y3607" i="10"/>
  <c r="AF3606" i="10"/>
  <c r="Y3606" i="10"/>
  <c r="AF3605" i="10"/>
  <c r="Y3605" i="10"/>
  <c r="AF3604" i="10"/>
  <c r="Y3604" i="10"/>
  <c r="AF3603" i="10"/>
  <c r="Y3603" i="10"/>
  <c r="AF3602" i="10"/>
  <c r="Y3602" i="10"/>
  <c r="AF3601" i="10"/>
  <c r="Y3601" i="10"/>
  <c r="AF3600" i="10"/>
  <c r="Y3600" i="10"/>
  <c r="AF3599" i="10"/>
  <c r="Y3599" i="10"/>
  <c r="AF3598" i="10"/>
  <c r="Y3598" i="10"/>
  <c r="AF3597" i="10"/>
  <c r="Y3597" i="10"/>
  <c r="AF3596" i="10"/>
  <c r="Y3596" i="10"/>
  <c r="AF3595" i="10"/>
  <c r="Y3595" i="10"/>
  <c r="AF3594" i="10"/>
  <c r="Y3594" i="10"/>
  <c r="AF3593" i="10"/>
  <c r="Y3593" i="10"/>
  <c r="AF3592" i="10"/>
  <c r="Y3592" i="10"/>
  <c r="AF3591" i="10"/>
  <c r="Y3591" i="10"/>
  <c r="AF3590" i="10"/>
  <c r="Y3590" i="10"/>
  <c r="AF3589" i="10"/>
  <c r="Y3589" i="10"/>
  <c r="AF3588" i="10"/>
  <c r="Y3588" i="10"/>
  <c r="AF3587" i="10"/>
  <c r="Y3587" i="10"/>
  <c r="AF3586" i="10"/>
  <c r="Y3586" i="10"/>
  <c r="AF3585" i="10"/>
  <c r="Y3585" i="10"/>
  <c r="AF3584" i="10"/>
  <c r="Y3584" i="10"/>
  <c r="AF3583" i="10"/>
  <c r="Y3583" i="10"/>
  <c r="AF3582" i="10"/>
  <c r="Y3582" i="10"/>
  <c r="AF3581" i="10"/>
  <c r="Y3581" i="10"/>
  <c r="AF3580" i="10"/>
  <c r="Y3580" i="10"/>
  <c r="AF3579" i="10"/>
  <c r="Y3579" i="10"/>
  <c r="AF3578" i="10"/>
  <c r="Y3578" i="10"/>
  <c r="AF3577" i="10"/>
  <c r="Y3577" i="10"/>
  <c r="AF3576" i="10"/>
  <c r="Y3576" i="10"/>
  <c r="AF3575" i="10"/>
  <c r="Y3575" i="10"/>
  <c r="AF3574" i="10"/>
  <c r="Y3574" i="10"/>
  <c r="AF3573" i="10"/>
  <c r="Y3573" i="10"/>
  <c r="AF3572" i="10"/>
  <c r="AF3571" i="10"/>
  <c r="Y3571" i="10"/>
  <c r="AF3570" i="10"/>
  <c r="AF3569" i="10"/>
  <c r="Y3569" i="10"/>
  <c r="AF3568" i="10"/>
  <c r="Y3568" i="10"/>
  <c r="AF3567" i="10"/>
  <c r="Y3567" i="10"/>
  <c r="AF3566" i="10"/>
  <c r="AF3565" i="10"/>
  <c r="Y3565" i="10"/>
  <c r="AF3564" i="10"/>
  <c r="Y3564" i="10"/>
  <c r="AF3563" i="10"/>
  <c r="Y3563" i="10"/>
  <c r="AF3562" i="10"/>
  <c r="AF3561" i="10"/>
  <c r="Y3561" i="10"/>
  <c r="AF3560" i="10"/>
  <c r="Y3560" i="10"/>
  <c r="AF3559" i="10"/>
  <c r="AF3558" i="10"/>
  <c r="AF3557" i="10"/>
  <c r="Y3557" i="10"/>
  <c r="AF3556" i="10"/>
  <c r="Y3556" i="10"/>
  <c r="AF3555" i="10"/>
  <c r="AF3554" i="10"/>
  <c r="AF3553" i="10"/>
  <c r="Y3553" i="10"/>
  <c r="AF3552" i="10"/>
  <c r="Y3552" i="10"/>
  <c r="AF3551" i="10"/>
  <c r="Y3551" i="10"/>
  <c r="AF3550" i="10"/>
  <c r="Y3550" i="10"/>
  <c r="AF3549" i="10"/>
  <c r="Y3549" i="10"/>
  <c r="AF3548" i="10"/>
  <c r="Y3548" i="10"/>
  <c r="AF3547" i="10"/>
  <c r="Y3547" i="10"/>
  <c r="AF3546" i="10"/>
  <c r="Y3546" i="10"/>
  <c r="AF3545" i="10"/>
  <c r="Y3545" i="10"/>
  <c r="AF3544" i="10"/>
  <c r="Y3544" i="10"/>
  <c r="AF3543" i="10"/>
  <c r="Y3543" i="10"/>
  <c r="AF3542" i="10"/>
  <c r="Y3542" i="10"/>
  <c r="AF3541" i="10"/>
  <c r="Y3541" i="10"/>
  <c r="AF3540" i="10"/>
  <c r="Y3540" i="10"/>
  <c r="AF3539" i="10"/>
  <c r="AF3538" i="10"/>
  <c r="AF3537" i="10"/>
  <c r="Y3537" i="10"/>
  <c r="AF3536" i="10"/>
  <c r="Y3536" i="10"/>
  <c r="AF3535" i="10"/>
  <c r="AF3534" i="10"/>
  <c r="AF3533" i="10"/>
  <c r="Y3533" i="10"/>
  <c r="AF3532" i="10"/>
  <c r="Y3532" i="10"/>
  <c r="AF3531" i="10"/>
  <c r="Y3531" i="10"/>
  <c r="AF3530" i="10"/>
  <c r="AF3529" i="10"/>
  <c r="Y3529" i="10"/>
  <c r="AF3528" i="10"/>
  <c r="Y3528" i="10"/>
  <c r="AF3527" i="10"/>
  <c r="Y3527" i="10"/>
  <c r="AF3526" i="10"/>
  <c r="Y3526" i="10"/>
  <c r="AF3525" i="10"/>
  <c r="Y3525" i="10"/>
  <c r="AF3524" i="10"/>
  <c r="Y3524" i="10"/>
  <c r="AF3523" i="10"/>
  <c r="Y3523" i="10"/>
  <c r="AF3522" i="10"/>
  <c r="Y3522" i="10"/>
  <c r="AF3521" i="10"/>
  <c r="Y3521" i="10"/>
  <c r="AF3520" i="10"/>
  <c r="Y3520" i="10"/>
  <c r="AF3519" i="10"/>
  <c r="Y3519" i="10"/>
  <c r="AF3518" i="10"/>
  <c r="Y3518" i="10"/>
  <c r="AF3517" i="10"/>
  <c r="Y3517" i="10"/>
  <c r="AF3516" i="10"/>
  <c r="Y3516" i="10"/>
  <c r="AF3515" i="10"/>
  <c r="Y3515" i="10"/>
  <c r="AF3514" i="10"/>
  <c r="Y3514" i="10"/>
  <c r="AF3513" i="10"/>
  <c r="Y3513" i="10"/>
  <c r="AF3512" i="10"/>
  <c r="Y3512" i="10"/>
  <c r="AF3511" i="10"/>
  <c r="Y3511" i="10"/>
  <c r="AF3510" i="10"/>
  <c r="Y3510" i="10"/>
  <c r="AF3509" i="10"/>
  <c r="Y3509" i="10"/>
  <c r="AF3508" i="10"/>
  <c r="Y3508" i="10"/>
  <c r="AF3507" i="10"/>
  <c r="Y3507" i="10"/>
  <c r="AF3506" i="10"/>
  <c r="Y3506" i="10"/>
  <c r="AF3505" i="10"/>
  <c r="Y3505" i="10"/>
  <c r="AF3504" i="10"/>
  <c r="Y3504" i="10"/>
  <c r="AF3503" i="10"/>
  <c r="Y3503" i="10"/>
  <c r="AF3502" i="10"/>
  <c r="Y3502" i="10"/>
  <c r="AF3501" i="10"/>
  <c r="Y3501" i="10"/>
  <c r="AF3500" i="10"/>
  <c r="Y3500" i="10"/>
  <c r="AF3499" i="10"/>
  <c r="Y3499" i="10"/>
  <c r="AF3498" i="10"/>
  <c r="Y3498" i="10"/>
  <c r="AF3497" i="10"/>
  <c r="Y3497" i="10"/>
  <c r="AF3496" i="10"/>
  <c r="Y3496" i="10"/>
  <c r="AF3495" i="10"/>
  <c r="Y3495" i="10"/>
  <c r="AF3494" i="10"/>
  <c r="Y3494" i="10"/>
  <c r="AF3493" i="10"/>
  <c r="Y3493" i="10"/>
  <c r="AF3492" i="10"/>
  <c r="Y3492" i="10"/>
  <c r="AF3491" i="10"/>
  <c r="Y3491" i="10"/>
  <c r="AF3490" i="10"/>
  <c r="Y3490" i="10"/>
  <c r="AF3489" i="10"/>
  <c r="Y3489" i="10"/>
  <c r="AF3488" i="10"/>
  <c r="Y3488" i="10"/>
  <c r="AF3487" i="10"/>
  <c r="Y3487" i="10"/>
  <c r="AF3486" i="10"/>
  <c r="Y3486" i="10"/>
  <c r="AF3485" i="10"/>
  <c r="Y3485" i="10"/>
  <c r="AF3484" i="10"/>
  <c r="Y3484" i="10"/>
  <c r="AF3483" i="10"/>
  <c r="Y3483" i="10"/>
  <c r="AF3482" i="10"/>
  <c r="Y3482" i="10"/>
  <c r="AF3481" i="10"/>
  <c r="Y3481" i="10"/>
  <c r="AF3480" i="10"/>
  <c r="Y3480" i="10"/>
  <c r="AF3479" i="10"/>
  <c r="Y3479" i="10"/>
  <c r="AF3478" i="10"/>
  <c r="Y3478" i="10"/>
  <c r="AF3477" i="10"/>
  <c r="Y3477" i="10"/>
  <c r="AF3476" i="10"/>
  <c r="Y3476" i="10"/>
  <c r="AF3475" i="10"/>
  <c r="Y3475" i="10"/>
  <c r="AF3474" i="10"/>
  <c r="Y3474" i="10"/>
  <c r="AF3473" i="10"/>
  <c r="Y3473" i="10"/>
  <c r="AF3472" i="10"/>
  <c r="Y3472" i="10"/>
  <c r="AF3471" i="10"/>
  <c r="Y3471" i="10"/>
  <c r="AF3470" i="10"/>
  <c r="Y3470" i="10"/>
  <c r="AF3469" i="10"/>
  <c r="Y3469" i="10"/>
  <c r="AF3468" i="10"/>
  <c r="Y3468" i="10"/>
  <c r="AF3467" i="10"/>
  <c r="Y3467" i="10"/>
  <c r="AF3466" i="10"/>
  <c r="Y3466" i="10"/>
  <c r="AF3465" i="10"/>
  <c r="Y3465" i="10"/>
  <c r="AF3464" i="10"/>
  <c r="Y3464" i="10"/>
  <c r="AF3463" i="10"/>
  <c r="Y3463" i="10"/>
  <c r="AF3462" i="10"/>
  <c r="Y3462" i="10"/>
  <c r="AF3461" i="10"/>
  <c r="Y3461" i="10"/>
  <c r="AF3460" i="10"/>
  <c r="Y3460" i="10"/>
  <c r="AF3459" i="10"/>
  <c r="Y3459" i="10"/>
  <c r="AF3458" i="10"/>
  <c r="Y3458" i="10"/>
  <c r="AF3457" i="10"/>
  <c r="Y3457" i="10"/>
  <c r="AF3456" i="10"/>
  <c r="Y3456" i="10"/>
  <c r="AF3455" i="10"/>
  <c r="Y3455" i="10"/>
  <c r="AF3454" i="10"/>
  <c r="Y3454" i="10"/>
  <c r="AF3453" i="10"/>
  <c r="Y3453" i="10"/>
  <c r="AF3452" i="10"/>
  <c r="Y3452" i="10"/>
  <c r="AF3451" i="10"/>
  <c r="Y3451" i="10"/>
  <c r="AF3450" i="10"/>
  <c r="Y3450" i="10"/>
  <c r="AF3449" i="10"/>
  <c r="Y3449" i="10"/>
  <c r="AF3448" i="10"/>
  <c r="Y3448" i="10"/>
  <c r="AF3447" i="10"/>
  <c r="Y3447" i="10"/>
  <c r="AF3446" i="10"/>
  <c r="Y3446" i="10"/>
  <c r="AF3445" i="10"/>
  <c r="Y3445" i="10"/>
  <c r="AF3444" i="10"/>
  <c r="Y3444" i="10"/>
  <c r="AF3443" i="10"/>
  <c r="Y3443" i="10"/>
  <c r="AF3442" i="10"/>
  <c r="Y3442" i="10"/>
  <c r="AF3441" i="10"/>
  <c r="Y3441" i="10"/>
  <c r="AF3440" i="10"/>
  <c r="Y3440" i="10"/>
  <c r="AF3439" i="10"/>
  <c r="Y3439" i="10"/>
  <c r="AF3438" i="10"/>
  <c r="Y3438" i="10"/>
  <c r="AF3437" i="10"/>
  <c r="Y3437" i="10"/>
  <c r="AF3436" i="10"/>
  <c r="Y3436" i="10"/>
  <c r="AF3435" i="10"/>
  <c r="Y3435" i="10"/>
  <c r="AF3434" i="10"/>
  <c r="Y3434" i="10"/>
  <c r="AF3433" i="10"/>
  <c r="Y3433" i="10"/>
  <c r="AF3432" i="10"/>
  <c r="Y3432" i="10"/>
  <c r="AF3431" i="10"/>
  <c r="Y3431" i="10"/>
  <c r="AF3430" i="10"/>
  <c r="Y3430" i="10"/>
  <c r="AF3429" i="10"/>
  <c r="Y3429" i="10"/>
  <c r="AF3428" i="10"/>
  <c r="Y3428" i="10"/>
  <c r="AF3427" i="10"/>
  <c r="Y3427" i="10"/>
  <c r="AF3426" i="10"/>
  <c r="Y3426" i="10"/>
  <c r="AF3425" i="10"/>
  <c r="Y3425" i="10"/>
  <c r="AF3424" i="10"/>
  <c r="Y3424" i="10"/>
  <c r="AF3423" i="10"/>
  <c r="Y3423" i="10"/>
  <c r="AF3422" i="10"/>
  <c r="Y3422" i="10"/>
  <c r="AF3421" i="10"/>
  <c r="Y3421" i="10"/>
  <c r="AF3420" i="10"/>
  <c r="Y3420" i="10"/>
  <c r="AF3419" i="10"/>
  <c r="Y3419" i="10"/>
  <c r="AF3418" i="10"/>
  <c r="Y3418" i="10"/>
  <c r="AF3417" i="10"/>
  <c r="Y3417" i="10"/>
  <c r="AF3416" i="10"/>
  <c r="Y3416" i="10"/>
  <c r="AF3415" i="10"/>
  <c r="Y3415" i="10"/>
  <c r="AF3414" i="10"/>
  <c r="Y3414" i="10"/>
  <c r="AF3413" i="10"/>
  <c r="Y3413" i="10"/>
  <c r="AF3412" i="10"/>
  <c r="Y3412" i="10"/>
  <c r="AF3411" i="10"/>
  <c r="Y3411" i="10"/>
  <c r="AF3410" i="10"/>
  <c r="Y3410" i="10"/>
  <c r="AF3409" i="10"/>
  <c r="Y3409" i="10"/>
  <c r="AF3408" i="10"/>
  <c r="Y3408" i="10"/>
  <c r="AF3407" i="10"/>
  <c r="Y3407" i="10"/>
  <c r="AF3406" i="10"/>
  <c r="Y3406" i="10"/>
  <c r="AF3405" i="10"/>
  <c r="Y3405" i="10"/>
  <c r="AF3404" i="10"/>
  <c r="Y3404" i="10"/>
  <c r="AF3403" i="10"/>
  <c r="Y3403" i="10"/>
  <c r="AF3402" i="10"/>
  <c r="Y3402" i="10"/>
  <c r="AF3401" i="10"/>
  <c r="Y3401" i="10"/>
  <c r="AF3400" i="10"/>
  <c r="Y3400" i="10"/>
  <c r="AF3399" i="10"/>
  <c r="Y3399" i="10"/>
  <c r="AF3398" i="10"/>
  <c r="Y3398" i="10"/>
  <c r="AF3397" i="10"/>
  <c r="Y3397" i="10"/>
  <c r="AF3396" i="10"/>
  <c r="Y3396" i="10"/>
  <c r="AF3395" i="10"/>
  <c r="Y3395" i="10"/>
  <c r="AF3394" i="10"/>
  <c r="Y3394" i="10"/>
  <c r="AF3393" i="10"/>
  <c r="Y3393" i="10"/>
  <c r="AF3392" i="10"/>
  <c r="Y3392" i="10"/>
  <c r="AF3391" i="10"/>
  <c r="Y3391" i="10"/>
  <c r="AF3390" i="10"/>
  <c r="Y3390" i="10"/>
  <c r="AF3389" i="10"/>
  <c r="Y3389" i="10"/>
  <c r="AF3388" i="10"/>
  <c r="Y3388" i="10"/>
  <c r="AF3387" i="10"/>
  <c r="Y3387" i="10"/>
  <c r="AF3386" i="10"/>
  <c r="Y3386" i="10"/>
  <c r="AF3385" i="10"/>
  <c r="Y3385" i="10"/>
  <c r="AF3384" i="10"/>
  <c r="Y3384" i="10"/>
  <c r="AF3383" i="10"/>
  <c r="Y3383" i="10"/>
  <c r="AF3382" i="10"/>
  <c r="Y3382" i="10"/>
  <c r="AF3381" i="10"/>
  <c r="Y3381" i="10"/>
  <c r="AF3380" i="10"/>
  <c r="Y3380" i="10"/>
  <c r="AF3379" i="10"/>
  <c r="Y3379" i="10"/>
  <c r="AF3378" i="10"/>
  <c r="Y3378" i="10"/>
  <c r="AF3377" i="10"/>
  <c r="Y3377" i="10"/>
  <c r="AF3376" i="10"/>
  <c r="Y3376" i="10"/>
  <c r="AF3375" i="10"/>
  <c r="Y3375" i="10"/>
  <c r="AF3374" i="10"/>
  <c r="Y3374" i="10"/>
  <c r="AF3373" i="10"/>
  <c r="Y3373" i="10"/>
  <c r="AF3372" i="10"/>
  <c r="Y3372" i="10"/>
  <c r="AF3371" i="10"/>
  <c r="Y3371" i="10"/>
  <c r="AF3370" i="10"/>
  <c r="Y3370" i="10"/>
  <c r="AF3369" i="10"/>
  <c r="Y3369" i="10"/>
  <c r="AF3368" i="10"/>
  <c r="Y3368" i="10"/>
  <c r="AF3367" i="10"/>
  <c r="Y3367" i="10"/>
  <c r="AF3366" i="10"/>
  <c r="Y3366" i="10"/>
  <c r="AF3365" i="10"/>
  <c r="Y3365" i="10"/>
  <c r="AF3364" i="10"/>
  <c r="Y3364" i="10"/>
  <c r="AF3363" i="10"/>
  <c r="Y3363" i="10"/>
  <c r="AF3362" i="10"/>
  <c r="Y3362" i="10"/>
  <c r="AF3361" i="10"/>
  <c r="Y3361" i="10"/>
  <c r="AF3360" i="10"/>
  <c r="Y3360" i="10"/>
  <c r="AF3359" i="10"/>
  <c r="Y3359" i="10"/>
  <c r="AF3358" i="10"/>
  <c r="Y3358" i="10"/>
  <c r="AF3357" i="10"/>
  <c r="Y3357" i="10"/>
  <c r="AF3356" i="10"/>
  <c r="Y3356" i="10"/>
  <c r="AF3355" i="10"/>
  <c r="Y3355" i="10"/>
  <c r="AF3354" i="10"/>
  <c r="Y3354" i="10"/>
  <c r="AF3353" i="10"/>
  <c r="Y3353" i="10"/>
  <c r="AF3352" i="10"/>
  <c r="Y3352" i="10"/>
  <c r="AF3351" i="10"/>
  <c r="Y3351" i="10"/>
  <c r="AF3350" i="10"/>
  <c r="Y3350" i="10"/>
  <c r="AF3349" i="10"/>
  <c r="Y3349" i="10"/>
  <c r="AF3348" i="10"/>
  <c r="Y3348" i="10"/>
  <c r="AF3347" i="10"/>
  <c r="Y3347" i="10"/>
  <c r="AF3346" i="10"/>
  <c r="Y3346" i="10"/>
  <c r="AF3345" i="10"/>
  <c r="Y3345" i="10"/>
  <c r="AF3344" i="10"/>
  <c r="Y3344" i="10"/>
  <c r="AF3343" i="10"/>
  <c r="Y3343" i="10"/>
  <c r="AF3342" i="10"/>
  <c r="Y3342" i="10"/>
  <c r="AF3341" i="10"/>
  <c r="Y3341" i="10"/>
  <c r="AF3340" i="10"/>
  <c r="Y3340" i="10"/>
  <c r="AF3339" i="10"/>
  <c r="Y3339" i="10"/>
  <c r="AF3338" i="10"/>
  <c r="Y3338" i="10"/>
  <c r="AF3337" i="10"/>
  <c r="Y3337" i="10"/>
  <c r="AF3336" i="10"/>
  <c r="Y3336" i="10"/>
  <c r="AF3335" i="10"/>
  <c r="Y3335" i="10"/>
  <c r="AF3334" i="10"/>
  <c r="Y3334" i="10"/>
  <c r="AF3333" i="10"/>
  <c r="Y3333" i="10"/>
  <c r="AF3332" i="10"/>
  <c r="Y3332" i="10"/>
  <c r="AF3331" i="10"/>
  <c r="Y3331" i="10"/>
  <c r="AF3330" i="10"/>
  <c r="Y3330" i="10"/>
  <c r="AF3329" i="10"/>
  <c r="Y3329" i="10"/>
  <c r="AF3328" i="10"/>
  <c r="Y3328" i="10"/>
  <c r="AF3327" i="10"/>
  <c r="Y3327" i="10"/>
  <c r="AF3326" i="10"/>
  <c r="Y3326" i="10"/>
  <c r="AF3325" i="10"/>
  <c r="Y3325" i="10"/>
  <c r="AF3324" i="10"/>
  <c r="Y3324" i="10"/>
  <c r="AF3323" i="10"/>
  <c r="Y3323" i="10"/>
  <c r="AF3322" i="10"/>
  <c r="Y3322" i="10"/>
  <c r="AF3321" i="10"/>
  <c r="Y3321" i="10"/>
  <c r="AF3320" i="10"/>
  <c r="Y3320" i="10"/>
  <c r="AF3319" i="10"/>
  <c r="Y3319" i="10"/>
  <c r="AF3318" i="10"/>
  <c r="Y3318" i="10"/>
  <c r="AF3317" i="10"/>
  <c r="Y3317" i="10"/>
  <c r="AF3316" i="10"/>
  <c r="Y3316" i="10"/>
  <c r="AF3315" i="10"/>
  <c r="Y3315" i="10"/>
  <c r="AF3314" i="10"/>
  <c r="Y3314" i="10"/>
  <c r="AF3313" i="10"/>
  <c r="Y3313" i="10"/>
  <c r="AF3312" i="10"/>
  <c r="Y3312" i="10"/>
  <c r="AF3311" i="10"/>
  <c r="Y3311" i="10"/>
  <c r="AF3310" i="10"/>
  <c r="Y3310" i="10"/>
  <c r="AF3309" i="10"/>
  <c r="Y3309" i="10"/>
  <c r="AF3308" i="10"/>
  <c r="Y3308" i="10"/>
  <c r="AF3307" i="10"/>
  <c r="Y3307" i="10"/>
  <c r="AF3306" i="10"/>
  <c r="Y3306" i="10"/>
  <c r="AF3305" i="10"/>
  <c r="Y3305" i="10"/>
  <c r="AF3304" i="10"/>
  <c r="Y3304" i="10"/>
  <c r="AF3303" i="10"/>
  <c r="Y3303" i="10"/>
  <c r="AF3302" i="10"/>
  <c r="Y3302" i="10"/>
  <c r="AF3301" i="10"/>
  <c r="Y3301" i="10"/>
  <c r="AF3300" i="10"/>
  <c r="Y3300" i="10"/>
  <c r="AF3299" i="10"/>
  <c r="Y3299" i="10"/>
  <c r="AF3298" i="10"/>
  <c r="Y3298" i="10"/>
  <c r="AF3297" i="10"/>
  <c r="Y3297" i="10"/>
  <c r="AF3296" i="10"/>
  <c r="Y3296" i="10"/>
  <c r="AF3295" i="10"/>
  <c r="Y3295" i="10"/>
  <c r="AF3294" i="10"/>
  <c r="Y3294" i="10"/>
  <c r="AF3293" i="10"/>
  <c r="Y3293" i="10"/>
  <c r="AF3292" i="10"/>
  <c r="Y3292" i="10"/>
  <c r="AF3291" i="10"/>
  <c r="Y3291" i="10"/>
  <c r="AF3290" i="10"/>
  <c r="Y3290" i="10"/>
  <c r="AF3289" i="10"/>
  <c r="Y3289" i="10"/>
  <c r="AF3288" i="10"/>
  <c r="Y3288" i="10"/>
  <c r="AF3287" i="10"/>
  <c r="Y3287" i="10"/>
  <c r="AF3286" i="10"/>
  <c r="Y3286" i="10"/>
  <c r="AF3285" i="10"/>
  <c r="Y3285" i="10"/>
  <c r="AF3284" i="10"/>
  <c r="Y3284" i="10"/>
  <c r="AF3283" i="10"/>
  <c r="Y3283" i="10"/>
  <c r="AF3282" i="10"/>
  <c r="Y3282" i="10"/>
  <c r="AF3281" i="10"/>
  <c r="Y3281" i="10"/>
  <c r="AF3280" i="10"/>
  <c r="Y3280" i="10"/>
  <c r="AF3279" i="10"/>
  <c r="Y3279" i="10"/>
  <c r="AF3278" i="10"/>
  <c r="Y3278" i="10"/>
  <c r="AF3277" i="10"/>
  <c r="Y3277" i="10"/>
  <c r="AF3276" i="10"/>
  <c r="Y3276" i="10"/>
  <c r="AF3275" i="10"/>
  <c r="Y3275" i="10"/>
  <c r="AF3274" i="10"/>
  <c r="Y3274" i="10"/>
  <c r="AF3273" i="10"/>
  <c r="Y3273" i="10"/>
  <c r="AF3272" i="10"/>
  <c r="Y3272" i="10"/>
  <c r="AF3271" i="10"/>
  <c r="Y3271" i="10"/>
  <c r="AF3270" i="10"/>
  <c r="Y3270" i="10"/>
  <c r="AF3269" i="10"/>
  <c r="Y3269" i="10"/>
  <c r="AF3268" i="10"/>
  <c r="Y3268" i="10"/>
  <c r="AF3267" i="10"/>
  <c r="Y3267" i="10"/>
  <c r="AF3266" i="10"/>
  <c r="Y3266" i="10"/>
  <c r="AF3265" i="10"/>
  <c r="Y3265" i="10"/>
  <c r="AF3264" i="10"/>
  <c r="Y3264" i="10"/>
  <c r="AF3263" i="10"/>
  <c r="Y3263" i="10"/>
  <c r="AF3262" i="10"/>
  <c r="Y3262" i="10"/>
  <c r="AF3261" i="10"/>
  <c r="Y3261" i="10"/>
  <c r="AF3260" i="10"/>
  <c r="Y3260" i="10"/>
  <c r="AF3259" i="10"/>
  <c r="Y3259" i="10"/>
  <c r="AF3258" i="10"/>
  <c r="Y3258" i="10"/>
  <c r="AF3257" i="10"/>
  <c r="Y3257" i="10"/>
  <c r="AF3256" i="10"/>
  <c r="Y3256" i="10"/>
  <c r="AF3255" i="10"/>
  <c r="Y3255" i="10"/>
  <c r="AF3254" i="10"/>
  <c r="Y3254" i="10"/>
  <c r="AF3253" i="10"/>
  <c r="Y3253" i="10"/>
  <c r="AF3252" i="10"/>
  <c r="Y3252" i="10"/>
  <c r="AF3251" i="10"/>
  <c r="Y3251" i="10"/>
  <c r="AF3250" i="10"/>
  <c r="Y3250" i="10"/>
  <c r="AF3249" i="10"/>
  <c r="Y3249" i="10"/>
  <c r="AF3248" i="10"/>
  <c r="Y3248" i="10"/>
  <c r="AF3247" i="10"/>
  <c r="Y3247" i="10"/>
  <c r="AF3246" i="10"/>
  <c r="Y3246" i="10"/>
  <c r="AF3245" i="10"/>
  <c r="Y3245" i="10"/>
  <c r="AF3244" i="10"/>
  <c r="Y3244" i="10"/>
  <c r="AF3243" i="10"/>
  <c r="Y3243" i="10"/>
  <c r="AF3242" i="10"/>
  <c r="Y3242" i="10"/>
  <c r="AF3241" i="10"/>
  <c r="Y3241" i="10"/>
  <c r="AF3240" i="10"/>
  <c r="Y3240" i="10"/>
  <c r="AF3239" i="10"/>
  <c r="Y3239" i="10"/>
  <c r="AF3238" i="10"/>
  <c r="Y3238" i="10"/>
  <c r="AF3237" i="10"/>
  <c r="Y3237" i="10"/>
  <c r="AF3236" i="10"/>
  <c r="Y3236" i="10"/>
  <c r="AF3235" i="10"/>
  <c r="Y3235" i="10"/>
  <c r="AF3234" i="10"/>
  <c r="Y3234" i="10"/>
  <c r="AF3233" i="10"/>
  <c r="Y3233" i="10"/>
  <c r="AF3232" i="10"/>
  <c r="Y3232" i="10"/>
  <c r="AF3231" i="10"/>
  <c r="Y3231" i="10"/>
  <c r="AF3230" i="10"/>
  <c r="Y3230" i="10"/>
  <c r="AF3229" i="10"/>
  <c r="Y3229" i="10"/>
  <c r="AF3228" i="10"/>
  <c r="Y3228" i="10"/>
  <c r="AF3227" i="10"/>
  <c r="Y3227" i="10"/>
  <c r="AF3226" i="10"/>
  <c r="Y3226" i="10"/>
  <c r="AF3225" i="10"/>
  <c r="Y3225" i="10"/>
  <c r="AF3224" i="10"/>
  <c r="Y3224" i="10"/>
  <c r="AF3223" i="10"/>
  <c r="Y3223" i="10"/>
  <c r="AF3222" i="10"/>
  <c r="Y3222" i="10"/>
  <c r="AF3221" i="10"/>
  <c r="Y3221" i="10"/>
  <c r="AF3220" i="10"/>
  <c r="Y3220" i="10"/>
  <c r="AF3219" i="10"/>
  <c r="Y3219" i="10"/>
  <c r="AF3218" i="10"/>
  <c r="Y3218" i="10"/>
  <c r="AF3217" i="10"/>
  <c r="Y3217" i="10"/>
  <c r="AF3216" i="10"/>
  <c r="Y3216" i="10"/>
  <c r="AF3215" i="10"/>
  <c r="Y3215" i="10"/>
  <c r="AF3214" i="10"/>
  <c r="Y3214" i="10"/>
  <c r="AF3213" i="10"/>
  <c r="Y3213" i="10"/>
  <c r="AF3212" i="10"/>
  <c r="Y3212" i="10"/>
  <c r="AF3211" i="10"/>
  <c r="Y3211" i="10"/>
  <c r="AF3210" i="10"/>
  <c r="Y3210" i="10"/>
  <c r="AF3209" i="10"/>
  <c r="Y3209" i="10"/>
  <c r="AF3208" i="10"/>
  <c r="Y3208" i="10"/>
  <c r="AF3207" i="10"/>
  <c r="Y3207" i="10"/>
  <c r="AF3206" i="10"/>
  <c r="Y3206" i="10"/>
  <c r="AF3205" i="10"/>
  <c r="Y3205" i="10"/>
  <c r="AF3204" i="10"/>
  <c r="Y3204" i="10"/>
  <c r="AF3203" i="10"/>
  <c r="Y3203" i="10"/>
  <c r="AF3202" i="10"/>
  <c r="Y3202" i="10"/>
  <c r="AF3201" i="10"/>
  <c r="Y3201" i="10"/>
  <c r="AF3200" i="10"/>
  <c r="Y3200" i="10"/>
  <c r="AF3199" i="10"/>
  <c r="Y3199" i="10"/>
  <c r="AF3198" i="10"/>
  <c r="Y3198" i="10"/>
  <c r="AF3197" i="10"/>
  <c r="Y3197" i="10"/>
  <c r="AF3196" i="10"/>
  <c r="Y3196" i="10"/>
  <c r="AF3195" i="10"/>
  <c r="Y3195" i="10"/>
  <c r="AF3194" i="10"/>
  <c r="Y3194" i="10"/>
  <c r="AF3193" i="10"/>
  <c r="Y3193" i="10"/>
  <c r="AF3192" i="10"/>
  <c r="Y3192" i="10"/>
  <c r="AF3191" i="10"/>
  <c r="Y3191" i="10"/>
  <c r="AF3190" i="10"/>
  <c r="Y3190" i="10"/>
  <c r="AF3189" i="10"/>
  <c r="Y3189" i="10"/>
  <c r="AF3188" i="10"/>
  <c r="Y3188" i="10"/>
  <c r="AF3187" i="10"/>
  <c r="Y3187" i="10"/>
  <c r="AF3186" i="10"/>
  <c r="Y3186" i="10"/>
  <c r="AF3185" i="10"/>
  <c r="Y3185" i="10"/>
  <c r="AF3184" i="10"/>
  <c r="Y3184" i="10"/>
  <c r="AF3183" i="10"/>
  <c r="Y3183" i="10"/>
  <c r="AF3182" i="10"/>
  <c r="Y3182" i="10"/>
  <c r="AF3181" i="10"/>
  <c r="Y3181" i="10"/>
  <c r="AF3180" i="10"/>
  <c r="Y3180" i="10"/>
  <c r="AF3179" i="10"/>
  <c r="Y3179" i="10"/>
  <c r="AF3178" i="10"/>
  <c r="Y3178" i="10"/>
  <c r="AF3177" i="10"/>
  <c r="Y3177" i="10"/>
  <c r="AF3176" i="10"/>
  <c r="Y3176" i="10"/>
  <c r="AF3175" i="10"/>
  <c r="Y3175" i="10"/>
  <c r="AF3174" i="10"/>
  <c r="Y3174" i="10"/>
  <c r="AF3173" i="10"/>
  <c r="Y3173" i="10"/>
  <c r="AF3172" i="10"/>
  <c r="Y3172" i="10"/>
  <c r="AF3171" i="10"/>
  <c r="Y3171" i="10"/>
  <c r="AF3170" i="10"/>
  <c r="Y3170" i="10"/>
  <c r="AF3169" i="10"/>
  <c r="Y3169" i="10"/>
  <c r="AF3168" i="10"/>
  <c r="Y3168" i="10"/>
  <c r="AF3167" i="10"/>
  <c r="Y3167" i="10"/>
  <c r="AF3166" i="10"/>
  <c r="Y3166" i="10"/>
  <c r="AF3165" i="10"/>
  <c r="Y3165" i="10"/>
  <c r="AF3164" i="10"/>
  <c r="Y3164" i="10"/>
  <c r="AF4049" i="10"/>
  <c r="Y4049" i="10"/>
  <c r="AF4048" i="10"/>
  <c r="Y4048" i="10"/>
  <c r="AF4047" i="10"/>
  <c r="Y4047" i="10"/>
  <c r="AF4046" i="10"/>
  <c r="Y4046" i="10"/>
  <c r="AF4045" i="10"/>
  <c r="Y4045" i="10"/>
  <c r="AF4044" i="10"/>
  <c r="Y4044" i="10"/>
  <c r="AF4043" i="10"/>
  <c r="Y4043" i="10"/>
  <c r="AF4042" i="10"/>
  <c r="Y4042" i="10"/>
  <c r="AF4041" i="10"/>
  <c r="Y4041" i="10"/>
  <c r="AF4040" i="10"/>
  <c r="Y4040" i="10"/>
  <c r="AF4039" i="10"/>
  <c r="Y4039" i="10"/>
  <c r="AF4038" i="10"/>
  <c r="Y4038" i="10"/>
  <c r="AF4037" i="10"/>
  <c r="Y4037" i="10"/>
  <c r="AF4036" i="10"/>
  <c r="Y4036" i="10"/>
  <c r="AF4035" i="10"/>
  <c r="Y4035" i="10"/>
  <c r="AF4034" i="10"/>
  <c r="Y4034" i="10"/>
  <c r="AF4033" i="10"/>
  <c r="Y4033" i="10"/>
  <c r="AF4032" i="10"/>
  <c r="Y4032" i="10"/>
  <c r="AF4031" i="10"/>
  <c r="Y4031" i="10"/>
  <c r="AF4030" i="10"/>
  <c r="Y4030" i="10"/>
  <c r="AF4029" i="10"/>
  <c r="Y4029" i="10"/>
  <c r="AF4028" i="10"/>
  <c r="Y4028" i="10"/>
  <c r="AF4027" i="10"/>
  <c r="Y4027" i="10"/>
  <c r="AF4026" i="10"/>
  <c r="Y4026" i="10"/>
  <c r="AF4025" i="10"/>
  <c r="Y4025" i="10"/>
  <c r="AF4024" i="10"/>
  <c r="Y4024" i="10"/>
  <c r="AF4023" i="10"/>
  <c r="Y4023" i="10"/>
  <c r="AF4022" i="10"/>
  <c r="Y4022" i="10"/>
  <c r="AF4021" i="10"/>
  <c r="Y4021" i="10"/>
  <c r="AF4020" i="10"/>
  <c r="Y4020" i="10"/>
  <c r="AF4019" i="10"/>
  <c r="Y4019" i="10"/>
  <c r="AF4018" i="10"/>
  <c r="Y4018" i="10"/>
  <c r="AF4017" i="10"/>
  <c r="Y4017" i="10"/>
  <c r="AF4016" i="10"/>
  <c r="Y4016" i="10"/>
  <c r="AF4015" i="10"/>
  <c r="Y4015" i="10"/>
  <c r="AF4014" i="10"/>
  <c r="Y4014" i="10"/>
  <c r="AF4013" i="10"/>
  <c r="Y4013" i="10"/>
  <c r="AF4012" i="10"/>
  <c r="Y4012" i="10"/>
  <c r="AF4011" i="10"/>
  <c r="Y4011" i="10"/>
  <c r="AF4010" i="10"/>
  <c r="Y4010" i="10"/>
  <c r="AF4009" i="10"/>
  <c r="Y4009" i="10"/>
  <c r="AF4008" i="10"/>
  <c r="Y4008" i="10"/>
  <c r="AF4007" i="10"/>
  <c r="Y4007" i="10"/>
  <c r="AF4006" i="10"/>
  <c r="Y4006" i="10"/>
  <c r="AF4005" i="10"/>
  <c r="Y4005" i="10"/>
  <c r="AF4004" i="10"/>
  <c r="Y4004" i="10"/>
  <c r="AF4003" i="10"/>
  <c r="Y4003" i="10"/>
  <c r="AF4002" i="10"/>
  <c r="Y4002" i="10"/>
  <c r="AF4001" i="10"/>
  <c r="Y4001" i="10"/>
  <c r="AF4000" i="10"/>
  <c r="Y4000" i="10"/>
  <c r="AF3999" i="10"/>
  <c r="Y3999" i="10"/>
  <c r="AF3998" i="10"/>
  <c r="Y3998" i="10"/>
  <c r="AF3997" i="10"/>
  <c r="Y3997" i="10"/>
  <c r="AF3996" i="10"/>
  <c r="Y3996" i="10"/>
  <c r="AF3995" i="10"/>
  <c r="Y3995" i="10"/>
  <c r="AF3994" i="10"/>
  <c r="Y3994" i="10"/>
  <c r="AF3993" i="10"/>
  <c r="Y3993" i="10"/>
  <c r="AF3992" i="10"/>
  <c r="Y3992" i="10"/>
  <c r="AF3991" i="10"/>
  <c r="Y3991" i="10"/>
  <c r="AF3990" i="10"/>
  <c r="Y3990" i="10"/>
  <c r="AF3989" i="10"/>
  <c r="Y3989" i="10"/>
  <c r="AF3988" i="10"/>
  <c r="Y3988" i="10"/>
  <c r="AF3987" i="10"/>
  <c r="Y3987" i="10"/>
  <c r="AF3986" i="10"/>
  <c r="Y3986" i="10"/>
  <c r="AF3985" i="10"/>
  <c r="Y3985" i="10"/>
  <c r="AF3984" i="10"/>
  <c r="Y3984" i="10"/>
  <c r="AF3983" i="10"/>
  <c r="Y3983" i="10"/>
  <c r="AF3982" i="10"/>
  <c r="Y3982" i="10"/>
  <c r="AF3981" i="10"/>
  <c r="Y3981" i="10"/>
  <c r="AF3980" i="10"/>
  <c r="Y3980" i="10"/>
  <c r="AF3979" i="10"/>
  <c r="Y3979" i="10"/>
  <c r="AF3978" i="10"/>
  <c r="Y3978" i="10"/>
  <c r="AF3977" i="10"/>
  <c r="Y3977" i="10"/>
  <c r="AF3976" i="10"/>
  <c r="Y3976" i="10"/>
  <c r="AF3975" i="10"/>
  <c r="Y3975" i="10"/>
  <c r="AF3974" i="10"/>
  <c r="Y3974" i="10"/>
  <c r="AF3973" i="10"/>
  <c r="Y3973" i="10"/>
  <c r="AF3972" i="10"/>
  <c r="Y3972" i="10"/>
  <c r="AF3971" i="10"/>
  <c r="Y3971" i="10"/>
  <c r="AF3970" i="10"/>
  <c r="Y3970" i="10"/>
  <c r="AF3969" i="10"/>
  <c r="Y3969" i="10"/>
  <c r="AF3968" i="10"/>
  <c r="Y3968" i="10"/>
  <c r="AF3967" i="10"/>
  <c r="Y3967" i="10"/>
  <c r="AF3966" i="10"/>
  <c r="Y3966" i="10"/>
  <c r="AF3965" i="10"/>
  <c r="Y3965" i="10"/>
  <c r="AF3964" i="10"/>
  <c r="Y3964" i="10"/>
  <c r="AF3963" i="10"/>
  <c r="Y3963" i="10"/>
  <c r="AF3962" i="10"/>
  <c r="Y3962" i="10"/>
  <c r="AF3961" i="10"/>
  <c r="Y3961" i="10"/>
  <c r="AF3960" i="10"/>
  <c r="Y3960" i="10"/>
  <c r="AF3959" i="10"/>
  <c r="Y3959" i="10"/>
  <c r="AF3958" i="10"/>
  <c r="Y3958" i="10"/>
  <c r="AF3957" i="10"/>
  <c r="Y3957" i="10"/>
  <c r="AF3956" i="10"/>
  <c r="Y3956" i="10"/>
  <c r="AF3955" i="10"/>
  <c r="Y3955" i="10"/>
  <c r="AF3954" i="10"/>
  <c r="Y3954" i="10"/>
  <c r="AF3953" i="10"/>
  <c r="Y3953" i="10"/>
  <c r="AF3952" i="10"/>
  <c r="Y3952" i="10"/>
  <c r="AF3951" i="10"/>
  <c r="Y3951" i="10"/>
  <c r="AF3950" i="10"/>
  <c r="Y3950" i="10"/>
  <c r="AF3949" i="10"/>
  <c r="Y3949" i="10"/>
  <c r="AF3948" i="10"/>
  <c r="Y3948" i="10"/>
  <c r="AF3947" i="10"/>
  <c r="Y3947" i="10"/>
  <c r="AF3946" i="10"/>
  <c r="Y3946" i="10"/>
  <c r="AF3945" i="10"/>
  <c r="Y3945" i="10"/>
  <c r="AF3944" i="10"/>
  <c r="Y3944" i="10"/>
  <c r="AF3943" i="10"/>
  <c r="Y3943" i="10"/>
  <c r="AF3942" i="10"/>
  <c r="Y3942" i="10"/>
  <c r="AF3941" i="10"/>
  <c r="Y3941" i="10"/>
  <c r="AF3940" i="10"/>
  <c r="Y3940" i="10"/>
  <c r="AF3939" i="10"/>
  <c r="Y3939" i="10"/>
  <c r="AF3938" i="10"/>
  <c r="Y3938" i="10"/>
  <c r="AF3937" i="10"/>
  <c r="Y3937" i="10"/>
  <c r="AF3936" i="10"/>
  <c r="Y3936" i="10"/>
  <c r="AF3935" i="10"/>
  <c r="Y3935" i="10"/>
  <c r="AF3934" i="10"/>
  <c r="Y3934" i="10"/>
  <c r="AF3933" i="10"/>
  <c r="Y3933" i="10"/>
  <c r="AF3932" i="10"/>
  <c r="Y3932" i="10"/>
  <c r="AF3931" i="10"/>
  <c r="Y3931" i="10"/>
  <c r="AF3930" i="10"/>
  <c r="Y3930" i="10"/>
  <c r="AF3929" i="10"/>
  <c r="Y3929" i="10"/>
  <c r="AF3928" i="10"/>
  <c r="Y3928" i="10"/>
  <c r="AF3927" i="10"/>
  <c r="Y3927" i="10"/>
  <c r="AF3926" i="10"/>
  <c r="AF3925" i="10"/>
  <c r="Y3925" i="10"/>
  <c r="AF3924" i="10"/>
  <c r="Y3924" i="10"/>
  <c r="AF3923" i="10"/>
  <c r="Y3923" i="10"/>
  <c r="AF3922" i="10"/>
  <c r="Y3922" i="10"/>
  <c r="AF3921" i="10"/>
  <c r="Y3921" i="10"/>
  <c r="AF3920" i="10"/>
  <c r="Y3920" i="10"/>
  <c r="AF3919" i="10"/>
  <c r="Y3919" i="10"/>
  <c r="AF3918" i="10"/>
  <c r="Y3918" i="10"/>
  <c r="AF3917" i="10"/>
  <c r="Y3917" i="10"/>
  <c r="AF3916" i="10"/>
  <c r="Y3916" i="10"/>
  <c r="AF3915" i="10"/>
  <c r="Y3915" i="10"/>
  <c r="AF3914" i="10"/>
  <c r="Y3914" i="10"/>
  <c r="AF3913" i="10"/>
  <c r="Y3913" i="10"/>
  <c r="AF3912" i="10"/>
  <c r="Y3912" i="10"/>
  <c r="AF3911" i="10"/>
  <c r="Y3911" i="10"/>
  <c r="AF3910" i="10"/>
  <c r="Y3910" i="10"/>
  <c r="AF3909" i="10"/>
  <c r="Y3909" i="10"/>
  <c r="AF3908" i="10"/>
  <c r="Y3908" i="10"/>
  <c r="AF3907" i="10"/>
  <c r="Y3907" i="10"/>
  <c r="AF3906" i="10"/>
  <c r="Y3906" i="10"/>
  <c r="AF3905" i="10"/>
  <c r="Y3905" i="10"/>
  <c r="AF3904" i="10"/>
  <c r="Y3904" i="10"/>
  <c r="AF3903" i="10"/>
  <c r="Y3903" i="10"/>
  <c r="AF3902" i="10"/>
  <c r="Y3902" i="10"/>
  <c r="AF3901" i="10"/>
  <c r="Y3901" i="10"/>
  <c r="AF3900" i="10"/>
  <c r="Y3900" i="10"/>
  <c r="AF3899" i="10"/>
  <c r="Y3899" i="10"/>
  <c r="AF3898" i="10"/>
  <c r="Y3898" i="10"/>
  <c r="AF3897" i="10"/>
  <c r="Y3897" i="10"/>
  <c r="AF3896" i="10"/>
  <c r="Y3896" i="10"/>
  <c r="AF3895" i="10"/>
  <c r="Y3895" i="10"/>
  <c r="AF3894" i="10"/>
  <c r="Y3894" i="10"/>
  <c r="AF3893" i="10"/>
  <c r="Y3893" i="10"/>
  <c r="AF3892" i="10"/>
  <c r="Y3892" i="10"/>
  <c r="AF3891" i="10"/>
  <c r="Y3891" i="10"/>
  <c r="AF3890" i="10"/>
  <c r="Y3890" i="10"/>
  <c r="AF3889" i="10"/>
  <c r="Y3889" i="10"/>
  <c r="AF3888" i="10"/>
  <c r="Y3888" i="10"/>
  <c r="AF3887" i="10"/>
  <c r="Y3887" i="10"/>
  <c r="AF3886" i="10"/>
  <c r="Y3886" i="10"/>
  <c r="AF3885" i="10"/>
  <c r="Y3885" i="10"/>
  <c r="AF3884" i="10"/>
  <c r="Y3884" i="10"/>
  <c r="AF3883" i="10"/>
  <c r="Y3883" i="10"/>
  <c r="AF3882" i="10"/>
  <c r="Y3882" i="10"/>
  <c r="AF3881" i="10"/>
  <c r="Y3881" i="10"/>
  <c r="AF3880" i="10"/>
  <c r="Y3880" i="10"/>
  <c r="AF3879" i="10"/>
  <c r="Y3879" i="10"/>
  <c r="AF3878" i="10"/>
  <c r="Y3878" i="10"/>
  <c r="AF3877" i="10"/>
  <c r="Y3877" i="10"/>
  <c r="AF3876" i="10"/>
  <c r="Y3876" i="10"/>
  <c r="AF3875" i="10"/>
  <c r="Y3875" i="10"/>
  <c r="AF3874" i="10"/>
  <c r="Y3874" i="10"/>
  <c r="AF3873" i="10"/>
  <c r="Y3873" i="10"/>
  <c r="AF3872" i="10"/>
  <c r="Y3872" i="10"/>
  <c r="AF3871" i="10"/>
  <c r="Y3871" i="10"/>
  <c r="AF3870" i="10"/>
  <c r="Y3870" i="10"/>
  <c r="AF3869" i="10"/>
  <c r="Y3869" i="10"/>
  <c r="AF3868" i="10"/>
  <c r="Y3868" i="10"/>
  <c r="AF3867" i="10"/>
  <c r="Y3867" i="10"/>
  <c r="AF3866" i="10"/>
  <c r="Y3866" i="10"/>
  <c r="AF3865" i="10"/>
  <c r="Y3865" i="10"/>
  <c r="AF3864" i="10"/>
  <c r="Y3864" i="10"/>
  <c r="AF3863" i="10"/>
  <c r="Y3863" i="10"/>
  <c r="AF3862" i="10"/>
  <c r="Y3862" i="10"/>
  <c r="AF3861" i="10"/>
  <c r="Y3861" i="10"/>
  <c r="AF3860" i="10"/>
  <c r="Y3860" i="10"/>
  <c r="AF3859" i="10"/>
  <c r="Y3859" i="10"/>
  <c r="AF3858" i="10"/>
  <c r="Y3858" i="10"/>
  <c r="AF3857" i="10"/>
  <c r="Y3857" i="10"/>
  <c r="AF3856" i="10"/>
  <c r="Y3856" i="10"/>
  <c r="AF3855" i="10"/>
  <c r="Y3855" i="10"/>
  <c r="AF3854" i="10"/>
  <c r="Y3854" i="10"/>
  <c r="AF3853" i="10"/>
  <c r="Y3853" i="10"/>
  <c r="AF3852" i="10"/>
  <c r="Y3852" i="10"/>
  <c r="AF3851" i="10"/>
  <c r="Y3851" i="10"/>
  <c r="AF3850" i="10"/>
  <c r="Y3850" i="10"/>
  <c r="AF3849" i="10"/>
  <c r="Y3849" i="10"/>
  <c r="AF3848" i="10"/>
  <c r="Y3848" i="10"/>
  <c r="AF3847" i="10"/>
  <c r="Y3847" i="10"/>
  <c r="AF3846" i="10"/>
  <c r="Y3846" i="10"/>
  <c r="AF3845" i="10"/>
  <c r="Y3845" i="10"/>
  <c r="AF3844" i="10"/>
  <c r="Y3844" i="10"/>
  <c r="AF3843" i="10"/>
  <c r="Y3843" i="10"/>
  <c r="AF3842" i="10"/>
  <c r="Y3842" i="10"/>
  <c r="AF3841" i="10"/>
  <c r="Y3841" i="10"/>
  <c r="AF3840" i="10"/>
  <c r="Y3840" i="10"/>
  <c r="AF3839" i="10"/>
  <c r="Y3839" i="10"/>
  <c r="AF3838" i="10"/>
  <c r="Y3838" i="10"/>
  <c r="AF3837" i="10"/>
  <c r="Y3837" i="10"/>
  <c r="AF3836" i="10"/>
  <c r="Y3836" i="10"/>
  <c r="AF3835" i="10"/>
  <c r="Y3835" i="10"/>
  <c r="AF3834" i="10"/>
  <c r="Y3834" i="10"/>
  <c r="AF3833" i="10"/>
  <c r="Y3833" i="10"/>
  <c r="AF3832" i="10"/>
  <c r="Y3832" i="10"/>
  <c r="AF3831" i="10"/>
  <c r="Y3831" i="10"/>
  <c r="AF3830" i="10"/>
  <c r="Y3830" i="10"/>
  <c r="AF3829" i="10"/>
  <c r="Y3829" i="10"/>
  <c r="AF3828" i="10"/>
  <c r="Y3828" i="10"/>
  <c r="AF3827" i="10"/>
  <c r="Y3827" i="10"/>
  <c r="AF3826" i="10"/>
  <c r="Y3826" i="10"/>
  <c r="AF3825" i="10"/>
  <c r="Y3825" i="10"/>
  <c r="AF3824" i="10"/>
  <c r="Y3824" i="10"/>
  <c r="AF3823" i="10"/>
  <c r="Y3823" i="10"/>
  <c r="AF3822" i="10"/>
  <c r="Y3822" i="10"/>
  <c r="AF3821" i="10"/>
  <c r="Y3821" i="10"/>
  <c r="AF3820" i="10"/>
  <c r="Y3820" i="10"/>
  <c r="AF3819" i="10"/>
  <c r="Y3819" i="10"/>
  <c r="AF3818" i="10"/>
  <c r="Y3818" i="10"/>
  <c r="AF3817" i="10"/>
  <c r="Y3817" i="10"/>
  <c r="AF3816" i="10"/>
  <c r="Y3816" i="10"/>
  <c r="AF3815" i="10"/>
  <c r="Y3815" i="10"/>
  <c r="AF3814" i="10"/>
  <c r="Y3814" i="10"/>
  <c r="AF3813" i="10"/>
  <c r="Y3813" i="10"/>
  <c r="AF3812" i="10"/>
  <c r="Y3812" i="10"/>
  <c r="AF3811" i="10"/>
  <c r="Y3811" i="10"/>
  <c r="AF3810" i="10"/>
  <c r="AF3809" i="10"/>
  <c r="Y3809" i="10"/>
  <c r="AF3808" i="10"/>
  <c r="Y3808" i="10"/>
  <c r="AF3807" i="10"/>
  <c r="Y3807" i="10"/>
  <c r="AF3806" i="10"/>
  <c r="AF3805" i="10"/>
  <c r="Y3805" i="10"/>
  <c r="AF3804" i="10"/>
  <c r="Y3804" i="10"/>
  <c r="AF3803" i="10"/>
  <c r="Y3803" i="10"/>
  <c r="AF3802" i="10"/>
  <c r="Y3802" i="10"/>
  <c r="AF3801" i="10"/>
  <c r="Y3801" i="10"/>
  <c r="AF3800" i="10"/>
  <c r="Y3800" i="10"/>
  <c r="AF3799" i="10"/>
  <c r="Y3799" i="10"/>
  <c r="AF3798" i="10"/>
  <c r="Y3798" i="10"/>
  <c r="AF3797" i="10"/>
  <c r="Y3797" i="10"/>
  <c r="AF3796" i="10"/>
  <c r="Y3796" i="10"/>
  <c r="AF3795" i="10"/>
  <c r="Y3795" i="10"/>
  <c r="AF3794" i="10"/>
  <c r="Y3794" i="10"/>
  <c r="AF3793" i="10"/>
  <c r="Y3793" i="10"/>
  <c r="AF3792" i="10"/>
  <c r="Y3792" i="10"/>
  <c r="AF3791" i="10"/>
  <c r="Y3791" i="10"/>
  <c r="AF3790" i="10"/>
  <c r="Y3790" i="10"/>
  <c r="AF3789" i="10"/>
  <c r="Y3789" i="10"/>
  <c r="AF3788" i="10"/>
  <c r="Y3788" i="10"/>
  <c r="AF3787" i="10"/>
  <c r="Y3787" i="10"/>
  <c r="AF3786" i="10"/>
  <c r="Y3786" i="10"/>
  <c r="AF3785" i="10"/>
  <c r="Y3785" i="10"/>
  <c r="AF3784" i="10"/>
  <c r="Y3784" i="10"/>
  <c r="AF3783" i="10"/>
  <c r="Y3783" i="10"/>
  <c r="AF3782" i="10"/>
  <c r="Y3782" i="10"/>
  <c r="AF3781" i="10"/>
  <c r="Y3781" i="10"/>
  <c r="AF3780" i="10"/>
  <c r="Y3780" i="10"/>
  <c r="AF3779" i="10"/>
  <c r="Y3779" i="10"/>
  <c r="AF3778" i="10"/>
  <c r="Y3778" i="10"/>
  <c r="AF4321" i="10"/>
  <c r="Y4321" i="10"/>
  <c r="AF4320" i="10"/>
  <c r="Y4320" i="10"/>
  <c r="AF4319" i="10"/>
  <c r="Y4319" i="10"/>
  <c r="AF4318" i="10"/>
  <c r="Y4318" i="10"/>
  <c r="AF4317" i="10"/>
  <c r="Y4317" i="10"/>
  <c r="AF4316" i="10"/>
  <c r="Y4316" i="10"/>
  <c r="AF4315" i="10"/>
  <c r="Y4315" i="10"/>
  <c r="AF4314" i="10"/>
  <c r="Y4314" i="10"/>
  <c r="AF4313" i="10"/>
  <c r="Y4313" i="10"/>
  <c r="AF4312" i="10"/>
  <c r="Y4312" i="10"/>
  <c r="AF4311" i="10"/>
  <c r="Y4311" i="10"/>
  <c r="AF4310" i="10"/>
  <c r="Y4310" i="10"/>
  <c r="AF4309" i="10"/>
  <c r="Y4309" i="10"/>
  <c r="AF4308" i="10"/>
  <c r="Y4308" i="10"/>
  <c r="AF4307" i="10"/>
  <c r="Y4307" i="10"/>
  <c r="AF4306" i="10"/>
  <c r="Y4306" i="10"/>
  <c r="AF4305" i="10"/>
  <c r="Y4305" i="10"/>
  <c r="AF4304" i="10"/>
  <c r="Y4304" i="10"/>
  <c r="AF4303" i="10"/>
  <c r="Y4303" i="10"/>
  <c r="AF4302" i="10"/>
  <c r="Y4302" i="10"/>
  <c r="AF4301" i="10"/>
  <c r="Y4301" i="10"/>
  <c r="AF4300" i="10"/>
  <c r="Y4300" i="10"/>
  <c r="AF4299" i="10"/>
  <c r="Y4299" i="10"/>
  <c r="AF4298" i="10"/>
  <c r="Y4298" i="10"/>
  <c r="AF4297" i="10"/>
  <c r="Y4297" i="10"/>
  <c r="AF4296" i="10"/>
  <c r="Y4296" i="10"/>
  <c r="AF4295" i="10"/>
  <c r="Y4295" i="10"/>
  <c r="AF4294" i="10"/>
  <c r="Y4294" i="10"/>
  <c r="AF4293" i="10"/>
  <c r="Y4293" i="10"/>
  <c r="AF4292" i="10"/>
  <c r="Y4292" i="10"/>
  <c r="AF4291" i="10"/>
  <c r="Y4291" i="10"/>
  <c r="AF4290" i="10"/>
  <c r="Y4290" i="10"/>
  <c r="AF4289" i="10"/>
  <c r="Y4289" i="10"/>
  <c r="AF4288" i="10"/>
  <c r="Y4288" i="10"/>
  <c r="AF4287" i="10"/>
  <c r="Y4287" i="10"/>
  <c r="AF4286" i="10"/>
  <c r="Y4286" i="10"/>
  <c r="AF4285" i="10"/>
  <c r="Y4285" i="10"/>
  <c r="AF4284" i="10"/>
  <c r="Y4284" i="10"/>
  <c r="AF4283" i="10"/>
  <c r="Y4283" i="10"/>
  <c r="AF4282" i="10"/>
  <c r="Y4282" i="10"/>
  <c r="AF4281" i="10"/>
  <c r="Y4281" i="10"/>
  <c r="AF4280" i="10"/>
  <c r="Y4280" i="10"/>
  <c r="AF4279" i="10"/>
  <c r="Y4279" i="10"/>
  <c r="AF4278" i="10"/>
  <c r="Y4278" i="10"/>
  <c r="AF4277" i="10"/>
  <c r="Y4277" i="10"/>
  <c r="AF4276" i="10"/>
  <c r="Y4276" i="10"/>
  <c r="AF4275" i="10"/>
  <c r="Y4275" i="10"/>
  <c r="AF4274" i="10"/>
  <c r="Y4274" i="10"/>
  <c r="AF4273" i="10"/>
  <c r="Y4273" i="10"/>
  <c r="AF4272" i="10"/>
  <c r="Y4272" i="10"/>
  <c r="AF4271" i="10"/>
  <c r="Y4271" i="10"/>
  <c r="AF4270" i="10"/>
  <c r="Y4270" i="10"/>
  <c r="AF4269" i="10"/>
  <c r="Y4269" i="10"/>
  <c r="AF4268" i="10"/>
  <c r="Y4268" i="10"/>
  <c r="AF4267" i="10"/>
  <c r="Y4267" i="10"/>
  <c r="AF4266" i="10"/>
  <c r="Y4266" i="10"/>
  <c r="AF4265" i="10"/>
  <c r="Y4265" i="10"/>
  <c r="AF4264" i="10"/>
  <c r="Y4264" i="10"/>
  <c r="AF4263" i="10"/>
  <c r="Y4263" i="10"/>
  <c r="AF4262" i="10"/>
  <c r="Y4262" i="10"/>
  <c r="AF4261" i="10"/>
  <c r="Y4261" i="10"/>
  <c r="AF4260" i="10"/>
  <c r="Y4260" i="10"/>
  <c r="AF4259" i="10"/>
  <c r="Y4259" i="10"/>
  <c r="AF4258" i="10"/>
  <c r="Y4258" i="10"/>
  <c r="AF4257" i="10"/>
  <c r="Y4257" i="10"/>
  <c r="AF4256" i="10"/>
  <c r="Y4256" i="10"/>
  <c r="AF4255" i="10"/>
  <c r="Y4255" i="10"/>
  <c r="AF4254" i="10"/>
  <c r="Y4254" i="10"/>
  <c r="AF4253" i="10"/>
  <c r="Y4253" i="10"/>
  <c r="AF4252" i="10"/>
  <c r="Y4252" i="10"/>
  <c r="AF4251" i="10"/>
  <c r="Y4251" i="10"/>
  <c r="AF4250" i="10"/>
  <c r="Y4250" i="10"/>
  <c r="AF4249" i="10"/>
  <c r="Y4249" i="10"/>
  <c r="AF4248" i="10"/>
  <c r="Y4248" i="10"/>
  <c r="AF4247" i="10"/>
  <c r="Y4247" i="10"/>
  <c r="AF4246" i="10"/>
  <c r="Y4246" i="10"/>
  <c r="AF4245" i="10"/>
  <c r="Y4245" i="10"/>
  <c r="AF4244" i="10"/>
  <c r="Y4244" i="10"/>
  <c r="AF4243" i="10"/>
  <c r="Y4243" i="10"/>
  <c r="AF4242" i="10"/>
  <c r="Y4242" i="10"/>
  <c r="AF4241" i="10"/>
  <c r="Y4241" i="10"/>
  <c r="AF4240" i="10"/>
  <c r="Y4240" i="10"/>
  <c r="AF4239" i="10"/>
  <c r="Y4239" i="10"/>
  <c r="AF4238" i="10"/>
  <c r="Y4238" i="10"/>
  <c r="AF4237" i="10"/>
  <c r="Y4237" i="10"/>
  <c r="AF4236" i="10"/>
  <c r="Y4236" i="10"/>
  <c r="AF4235" i="10"/>
  <c r="Y4235" i="10"/>
  <c r="AF4234" i="10"/>
  <c r="Y4234" i="10"/>
  <c r="AF4233" i="10"/>
  <c r="Y4233" i="10"/>
  <c r="AF4232" i="10"/>
  <c r="Y4232" i="10"/>
  <c r="AF4231" i="10"/>
  <c r="Y4231" i="10"/>
  <c r="AF4230" i="10"/>
  <c r="Y4230" i="10"/>
  <c r="AF4229" i="10"/>
  <c r="Y4229" i="10"/>
  <c r="AF4228" i="10"/>
  <c r="Y4228" i="10"/>
  <c r="AF4227" i="10"/>
  <c r="Y4227" i="10"/>
  <c r="AF4226" i="10"/>
  <c r="Y4226" i="10"/>
  <c r="AF4225" i="10"/>
  <c r="Y4225" i="10"/>
  <c r="AF4224" i="10"/>
  <c r="Y4224" i="10"/>
  <c r="AF4223" i="10"/>
  <c r="Y4223" i="10"/>
  <c r="AF4222" i="10"/>
  <c r="Y4222" i="10"/>
  <c r="AF4221" i="10"/>
  <c r="Y4221" i="10"/>
  <c r="AF4220" i="10"/>
  <c r="Y4220" i="10"/>
  <c r="AF4219" i="10"/>
  <c r="Y4219" i="10"/>
  <c r="AF4218" i="10"/>
  <c r="Y4218" i="10"/>
  <c r="AF4217" i="10"/>
  <c r="Y4217" i="10"/>
  <c r="AF4216" i="10"/>
  <c r="Y4216" i="10"/>
  <c r="AF4215" i="10"/>
  <c r="Y4215" i="10"/>
  <c r="AF4214" i="10"/>
  <c r="Y4214" i="10"/>
  <c r="AF4213" i="10"/>
  <c r="Y4213" i="10"/>
  <c r="AF4212" i="10"/>
  <c r="Y4212" i="10"/>
  <c r="AF4211" i="10"/>
  <c r="Y4211" i="10"/>
  <c r="AF4210" i="10"/>
  <c r="Y4210" i="10"/>
  <c r="AF4209" i="10"/>
  <c r="Y4209" i="10"/>
  <c r="AF4208" i="10"/>
  <c r="Y4208" i="10"/>
  <c r="AF4207" i="10"/>
  <c r="Y4207" i="10"/>
  <c r="AF4206" i="10"/>
  <c r="Y4206" i="10"/>
  <c r="AF4205" i="10"/>
  <c r="Y4205" i="10"/>
  <c r="AF4204" i="10"/>
  <c r="Y4204" i="10"/>
  <c r="AF4203" i="10"/>
  <c r="Y4203" i="10"/>
  <c r="AF4202" i="10"/>
  <c r="Y4202" i="10"/>
  <c r="AF4201" i="10"/>
  <c r="Y4201" i="10"/>
  <c r="AF4200" i="10"/>
  <c r="Y4200" i="10"/>
  <c r="AF4199" i="10"/>
  <c r="Y4199" i="10"/>
  <c r="AF4198" i="10"/>
  <c r="Y4198" i="10"/>
  <c r="AF4197" i="10"/>
  <c r="Y4197" i="10"/>
  <c r="AF4196" i="10"/>
  <c r="Y4196" i="10"/>
  <c r="AF4195" i="10"/>
  <c r="Y4195" i="10"/>
  <c r="AF4194" i="10"/>
  <c r="AF4193" i="10"/>
  <c r="Y4193" i="10"/>
  <c r="AF4192" i="10"/>
  <c r="Y4192" i="10"/>
  <c r="AF4191" i="10"/>
  <c r="Y4191" i="10"/>
  <c r="AF4190" i="10"/>
  <c r="Y4190" i="10"/>
  <c r="AF4189" i="10"/>
  <c r="Y4189" i="10"/>
  <c r="AF4188" i="10"/>
  <c r="Y4188" i="10"/>
  <c r="AF4187" i="10"/>
  <c r="Y4187" i="10"/>
  <c r="AF4186" i="10"/>
  <c r="Y4186" i="10"/>
  <c r="AF4185" i="10"/>
  <c r="Y4185" i="10"/>
  <c r="AF4184" i="10"/>
  <c r="Y4184" i="10"/>
  <c r="AF4183" i="10"/>
  <c r="Y4183" i="10"/>
  <c r="AF4182" i="10"/>
  <c r="Y4182" i="10"/>
  <c r="AF4181" i="10"/>
  <c r="Y4181" i="10"/>
  <c r="AF4180" i="10"/>
  <c r="Y4180" i="10"/>
  <c r="AF4179" i="10"/>
  <c r="Y4179" i="10"/>
  <c r="AF4178" i="10"/>
  <c r="Y4178" i="10"/>
  <c r="AF4177" i="10"/>
  <c r="Y4177" i="10"/>
  <c r="AF4176" i="10"/>
  <c r="Y4176" i="10"/>
  <c r="AF4175" i="10"/>
  <c r="Y4175" i="10"/>
  <c r="AF4174" i="10"/>
  <c r="Y4174" i="10"/>
  <c r="AF4173" i="10"/>
  <c r="Y4173" i="10"/>
  <c r="AF4172" i="10"/>
  <c r="Y4172" i="10"/>
  <c r="AF4171" i="10"/>
  <c r="Y4171" i="10"/>
  <c r="AF4170" i="10"/>
  <c r="Y4170" i="10"/>
  <c r="AF4169" i="10"/>
  <c r="Y4169" i="10"/>
  <c r="AF4168" i="10"/>
  <c r="Y4168" i="10"/>
  <c r="AF4167" i="10"/>
  <c r="Y4167" i="10"/>
  <c r="AF4166" i="10"/>
  <c r="Y4166" i="10"/>
  <c r="AF4165" i="10"/>
  <c r="Y4165" i="10"/>
  <c r="AF4164" i="10"/>
  <c r="Y4164" i="10"/>
  <c r="AF4163" i="10"/>
  <c r="Y4163" i="10"/>
  <c r="AF4162" i="10"/>
  <c r="AF4161" i="10"/>
  <c r="Y4161" i="10"/>
  <c r="AF4160" i="10"/>
  <c r="Y4160" i="10"/>
  <c r="AF4159" i="10"/>
  <c r="Y4159" i="10"/>
  <c r="AF4158" i="10"/>
  <c r="Y4158" i="10"/>
  <c r="AF4157" i="10"/>
  <c r="Y4157" i="10"/>
  <c r="AF4156" i="10"/>
  <c r="Y4156" i="10"/>
  <c r="AF4155" i="10"/>
  <c r="Y4155" i="10"/>
  <c r="AF4154" i="10"/>
  <c r="AF4153" i="10"/>
  <c r="Y4153" i="10"/>
  <c r="AF4152" i="10"/>
  <c r="Y4152" i="10"/>
  <c r="AF4151" i="10"/>
  <c r="Y4151" i="10"/>
  <c r="AF4150" i="10"/>
  <c r="Y4150" i="10"/>
  <c r="AF4149" i="10"/>
  <c r="Y4149" i="10"/>
  <c r="AF4148" i="10"/>
  <c r="Y4148" i="10"/>
  <c r="AF4147" i="10"/>
  <c r="Y4147" i="10"/>
  <c r="AF4146" i="10"/>
  <c r="AF4145" i="10"/>
  <c r="Y4145" i="10"/>
  <c r="AF4144" i="10"/>
  <c r="Y4144" i="10"/>
  <c r="AF4143" i="10"/>
  <c r="Y4143" i="10"/>
  <c r="AF4142" i="10"/>
  <c r="Y4142" i="10"/>
  <c r="AF4141" i="10"/>
  <c r="Y4141" i="10"/>
  <c r="AF4140" i="10"/>
  <c r="Y4140" i="10"/>
  <c r="AF4139" i="10"/>
  <c r="AF4138" i="10"/>
  <c r="Y4138" i="10"/>
  <c r="AF4137" i="10"/>
  <c r="Y4137" i="10"/>
  <c r="AF4136" i="10"/>
  <c r="Y4136" i="10"/>
  <c r="AF4135" i="10"/>
  <c r="Y4135" i="10"/>
  <c r="AF4134" i="10"/>
  <c r="Y4134" i="10"/>
  <c r="AF4133" i="10"/>
  <c r="Y4133" i="10"/>
  <c r="AF4132" i="10"/>
  <c r="Y4132" i="10"/>
  <c r="AF4131" i="10"/>
  <c r="Y4131" i="10"/>
  <c r="AF4130" i="10"/>
  <c r="Y4130" i="10"/>
  <c r="AF4129" i="10"/>
  <c r="Y4129" i="10"/>
  <c r="AF4128" i="10"/>
  <c r="Y4128" i="10"/>
  <c r="AF4127" i="10"/>
  <c r="Y4127" i="10"/>
  <c r="AF4126" i="10"/>
  <c r="Y4126" i="10"/>
  <c r="AF4125" i="10"/>
  <c r="Y4125" i="10"/>
  <c r="AF4124" i="10"/>
  <c r="Y4124" i="10"/>
  <c r="AF4123" i="10"/>
  <c r="Y4123" i="10"/>
  <c r="AF4122" i="10"/>
  <c r="Y4122" i="10"/>
  <c r="AF4121" i="10"/>
  <c r="Y4121" i="10"/>
  <c r="AF4120" i="10"/>
  <c r="Y4120" i="10"/>
  <c r="AF4119" i="10"/>
  <c r="Y4119" i="10"/>
  <c r="AF4118" i="10"/>
  <c r="Y4118" i="10"/>
  <c r="AF4117" i="10"/>
  <c r="Y4117" i="10"/>
  <c r="AF4116" i="10"/>
  <c r="Y4116" i="10"/>
  <c r="AF4115" i="10"/>
  <c r="Y4115" i="10"/>
  <c r="AF4114" i="10"/>
  <c r="Y4114" i="10"/>
  <c r="AF4113" i="10"/>
  <c r="Y4113" i="10"/>
  <c r="AF4112" i="10"/>
  <c r="Y4112" i="10"/>
  <c r="AF4111" i="10"/>
  <c r="Y4111" i="10"/>
  <c r="AF4110" i="10"/>
  <c r="Y4110" i="10"/>
  <c r="AF4109" i="10"/>
  <c r="Y4109" i="10"/>
  <c r="AF4108" i="10"/>
  <c r="Y4108" i="10"/>
  <c r="AF4107" i="10"/>
  <c r="Y4107" i="10"/>
  <c r="AF4106" i="10"/>
  <c r="Y4106" i="10"/>
  <c r="AF4105" i="10"/>
  <c r="Y4105" i="10"/>
  <c r="AF4104" i="10"/>
  <c r="Y4104" i="10"/>
  <c r="AF4103" i="10"/>
  <c r="Y4103" i="10"/>
  <c r="AF4102" i="10"/>
  <c r="Y4102" i="10"/>
  <c r="AF4101" i="10"/>
  <c r="Y4101" i="10"/>
  <c r="AF4100" i="10"/>
  <c r="Y4100" i="10"/>
  <c r="AF4099" i="10"/>
  <c r="Y4099" i="10"/>
  <c r="AF4098" i="10"/>
  <c r="AF4097" i="10"/>
  <c r="Y4097" i="10"/>
  <c r="AF4096" i="10"/>
  <c r="Y4096" i="10"/>
  <c r="AF4095" i="10"/>
  <c r="Y4095" i="10"/>
  <c r="AF4094" i="10"/>
  <c r="Y4094" i="10"/>
  <c r="AF4093" i="10"/>
  <c r="Y4093" i="10"/>
  <c r="AF4092" i="10"/>
  <c r="Y4092" i="10"/>
  <c r="AF4091" i="10"/>
  <c r="Y4091" i="10"/>
  <c r="AF4090" i="10"/>
  <c r="Y4090" i="10"/>
  <c r="AF4089" i="10"/>
  <c r="Y4089" i="10"/>
  <c r="AF4088" i="10"/>
  <c r="Y4088" i="10"/>
  <c r="AF4087" i="10"/>
  <c r="Y4087" i="10"/>
  <c r="AF4086" i="10"/>
  <c r="Y4086" i="10"/>
  <c r="AF4085" i="10"/>
  <c r="Y4085" i="10"/>
  <c r="AF4084" i="10"/>
  <c r="Y4084" i="10"/>
  <c r="AF4083" i="10"/>
  <c r="Y4083" i="10"/>
  <c r="AF4082" i="10"/>
  <c r="Y4082" i="10"/>
  <c r="AF4081" i="10"/>
  <c r="Y4081" i="10"/>
  <c r="AF4080" i="10"/>
  <c r="Y4080" i="10"/>
  <c r="AF4079" i="10"/>
  <c r="Y4079" i="10"/>
  <c r="AF4078" i="10"/>
  <c r="Y4078" i="10"/>
  <c r="AF4077" i="10"/>
  <c r="Y4077" i="10"/>
  <c r="AF4076" i="10"/>
  <c r="Y4076" i="10"/>
  <c r="AF4075" i="10"/>
  <c r="Y4075" i="10"/>
  <c r="AF4074" i="10"/>
  <c r="Y4074" i="10"/>
  <c r="AF4073" i="10"/>
  <c r="Y4073" i="10"/>
  <c r="AF4072" i="10"/>
  <c r="Y4072" i="10"/>
  <c r="AF4071" i="10"/>
  <c r="Y4071" i="10"/>
  <c r="AF4070" i="10"/>
  <c r="Y4070" i="10"/>
  <c r="AF4069" i="10"/>
  <c r="Y4069" i="10"/>
  <c r="AF4068" i="10"/>
  <c r="Y4068" i="10"/>
  <c r="AF4067" i="10"/>
  <c r="Y4067" i="10"/>
  <c r="AF4066" i="10"/>
  <c r="Y4066" i="10"/>
  <c r="AF4065" i="10"/>
  <c r="Y4065" i="10"/>
  <c r="AF4064" i="10"/>
  <c r="Y4064" i="10"/>
  <c r="AF4063" i="10"/>
  <c r="Y4063" i="10"/>
  <c r="AF4062" i="10"/>
  <c r="Y4062" i="10"/>
  <c r="AF4061" i="10"/>
  <c r="Y4061" i="10"/>
  <c r="AF4060" i="10"/>
  <c r="Y4060" i="10"/>
  <c r="AF4059" i="10"/>
  <c r="Y4059" i="10"/>
  <c r="AF4058" i="10"/>
  <c r="Y4058" i="10"/>
  <c r="AF4057" i="10"/>
  <c r="Y4057" i="10"/>
  <c r="AF4056" i="10"/>
  <c r="Y4056" i="10"/>
  <c r="AF4055" i="10"/>
  <c r="Y4055" i="10"/>
  <c r="AF4054" i="10"/>
  <c r="Y4054" i="10"/>
  <c r="AF4053" i="10"/>
  <c r="Y4053" i="10"/>
  <c r="AF4052" i="10"/>
  <c r="Y4052" i="10"/>
  <c r="AF4051" i="10"/>
  <c r="Y4051" i="10"/>
  <c r="AF4050" i="10"/>
  <c r="Y4050" i="10"/>
  <c r="AF4593" i="10"/>
  <c r="Y4593" i="10"/>
  <c r="AF4592" i="10"/>
  <c r="Y4592" i="10"/>
  <c r="AF4591" i="10"/>
  <c r="Y4591" i="10"/>
  <c r="AF4590" i="10"/>
  <c r="Y4590" i="10"/>
  <c r="AF4589" i="10"/>
  <c r="Y4589" i="10"/>
  <c r="AF4588" i="10"/>
  <c r="Y4588" i="10"/>
  <c r="AF4587" i="10"/>
  <c r="Y4587" i="10"/>
  <c r="AF4586" i="10"/>
  <c r="Y4586" i="10"/>
  <c r="AF4585" i="10"/>
  <c r="Y4585" i="10"/>
  <c r="AF4584" i="10"/>
  <c r="Y4584" i="10"/>
  <c r="AF4583" i="10"/>
  <c r="Y4583" i="10"/>
  <c r="AF4582" i="10"/>
  <c r="Y4582" i="10"/>
  <c r="AF4581" i="10"/>
  <c r="Y4581" i="10"/>
  <c r="AF4580" i="10"/>
  <c r="Y4580" i="10"/>
  <c r="AF4579" i="10"/>
  <c r="Y4579" i="10"/>
  <c r="AF4578" i="10"/>
  <c r="Y4578" i="10"/>
  <c r="AF4577" i="10"/>
  <c r="Y4577" i="10"/>
  <c r="AF4576" i="10"/>
  <c r="Y4576" i="10"/>
  <c r="AF4575" i="10"/>
  <c r="Y4575" i="10"/>
  <c r="AF4574" i="10"/>
  <c r="Y4574" i="10"/>
  <c r="AF4573" i="10"/>
  <c r="Y4573" i="10"/>
  <c r="AF4572" i="10"/>
  <c r="Y4572" i="10"/>
  <c r="AF4571" i="10"/>
  <c r="Y4571" i="10"/>
  <c r="AF4570" i="10"/>
  <c r="Y4570" i="10"/>
  <c r="AF4569" i="10"/>
  <c r="Y4569" i="10"/>
  <c r="AF4568" i="10"/>
  <c r="Y4568" i="10"/>
  <c r="AF4567" i="10"/>
  <c r="Y4567" i="10"/>
  <c r="AF4566" i="10"/>
  <c r="Y4566" i="10"/>
  <c r="AF4565" i="10"/>
  <c r="Y4565" i="10"/>
  <c r="AF4564" i="10"/>
  <c r="Y4564" i="10"/>
  <c r="AF4563" i="10"/>
  <c r="Y4563" i="10"/>
  <c r="AF4562" i="10"/>
  <c r="Y4562" i="10"/>
  <c r="AF4561" i="10"/>
  <c r="Y4561" i="10"/>
  <c r="AF4560" i="10"/>
  <c r="Y4560" i="10"/>
  <c r="AF4559" i="10"/>
  <c r="Y4559" i="10"/>
  <c r="AF4558" i="10"/>
  <c r="Y4558" i="10"/>
  <c r="AF4557" i="10"/>
  <c r="Y4557" i="10"/>
  <c r="AF4556" i="10"/>
  <c r="Y4556" i="10"/>
  <c r="AF4555" i="10"/>
  <c r="Y4555" i="10"/>
  <c r="AF4554" i="10"/>
  <c r="Y4554" i="10"/>
  <c r="AF4553" i="10"/>
  <c r="Y4553" i="10"/>
  <c r="AF4552" i="10"/>
  <c r="Y4552" i="10"/>
  <c r="AF4551" i="10"/>
  <c r="Y4551" i="10"/>
  <c r="AF4550" i="10"/>
  <c r="Y4550" i="10"/>
  <c r="AF4549" i="10"/>
  <c r="Y4549" i="10"/>
  <c r="AF4548" i="10"/>
  <c r="Y4548" i="10"/>
  <c r="AF4547" i="10"/>
  <c r="Y4547" i="10"/>
  <c r="AF4546" i="10"/>
  <c r="Y4546" i="10"/>
  <c r="AF4545" i="10"/>
  <c r="Y4545" i="10"/>
  <c r="AF4544" i="10"/>
  <c r="Y4544" i="10"/>
  <c r="AF4543" i="10"/>
  <c r="Y4543" i="10"/>
  <c r="AF4542" i="10"/>
  <c r="Y4542" i="10"/>
  <c r="AF4541" i="10"/>
  <c r="Y4541" i="10"/>
  <c r="AF4540" i="10"/>
  <c r="Y4540" i="10"/>
  <c r="AF4539" i="10"/>
  <c r="Y4539" i="10"/>
  <c r="AF4538" i="10"/>
  <c r="Y4538" i="10"/>
  <c r="AF4537" i="10"/>
  <c r="Y4537" i="10"/>
  <c r="AF4536" i="10"/>
  <c r="Y4536" i="10"/>
  <c r="AF4535" i="10"/>
  <c r="Y4535" i="10"/>
  <c r="AF4534" i="10"/>
  <c r="Y4534" i="10"/>
  <c r="AF4533" i="10"/>
  <c r="Y4533" i="10"/>
  <c r="AF4532" i="10"/>
  <c r="Y4532" i="10"/>
  <c r="AF4531" i="10"/>
  <c r="Y4531" i="10"/>
  <c r="AF4530" i="10"/>
  <c r="AF4529" i="10"/>
  <c r="Y4529" i="10"/>
  <c r="AF4528" i="10"/>
  <c r="Y4528" i="10"/>
  <c r="AF4527" i="10"/>
  <c r="Y4527" i="10"/>
  <c r="AF4526" i="10"/>
  <c r="AF4525" i="10"/>
  <c r="Y4525" i="10"/>
  <c r="AF4524" i="10"/>
  <c r="Y4524" i="10"/>
  <c r="AF4523" i="10"/>
  <c r="Y4523" i="10"/>
  <c r="AF4522" i="10"/>
  <c r="AF4521" i="10"/>
  <c r="Y4521" i="10"/>
  <c r="AF4520" i="10"/>
  <c r="Y4520" i="10"/>
  <c r="AF4519" i="10"/>
  <c r="Y4519" i="10"/>
  <c r="AF4518" i="10"/>
  <c r="AF4517" i="10"/>
  <c r="Y4517" i="10"/>
  <c r="AF4516" i="10"/>
  <c r="Y4516" i="10"/>
  <c r="AF4515" i="10"/>
  <c r="Y4515" i="10"/>
  <c r="AF4514" i="10"/>
  <c r="Y4514" i="10"/>
  <c r="AF4513" i="10"/>
  <c r="Y4513" i="10"/>
  <c r="AF4512" i="10"/>
  <c r="Y4512" i="10"/>
  <c r="AF4511" i="10"/>
  <c r="Y4511" i="10"/>
  <c r="AF4510" i="10"/>
  <c r="Y4510" i="10"/>
  <c r="AF4509" i="10"/>
  <c r="Y4509" i="10"/>
  <c r="AF4508" i="10"/>
  <c r="Y4508" i="10"/>
  <c r="AF4507" i="10"/>
  <c r="Y4507" i="10"/>
  <c r="AF4506" i="10"/>
  <c r="Y4506" i="10"/>
  <c r="AF4505" i="10"/>
  <c r="Y4505" i="10"/>
  <c r="AF4504" i="10"/>
  <c r="Y4504" i="10"/>
  <c r="AF4503" i="10"/>
  <c r="Y4503" i="10"/>
  <c r="AF4502" i="10"/>
  <c r="Y4502" i="10"/>
  <c r="AF4501" i="10"/>
  <c r="Y4501" i="10"/>
  <c r="AF4500" i="10"/>
  <c r="Y4500" i="10"/>
  <c r="AF4499" i="10"/>
  <c r="Y4499" i="10"/>
  <c r="AF4498" i="10"/>
  <c r="Y4498" i="10"/>
  <c r="AF4497" i="10"/>
  <c r="Y4497" i="10"/>
  <c r="AF4496" i="10"/>
  <c r="Y4496" i="10"/>
  <c r="AF4495" i="10"/>
  <c r="Y4495" i="10"/>
  <c r="AF4494" i="10"/>
  <c r="Y4494" i="10"/>
  <c r="AF4493" i="10"/>
  <c r="Y4493" i="10"/>
  <c r="AF4492" i="10"/>
  <c r="Y4492" i="10"/>
  <c r="AF4491" i="10"/>
  <c r="Y4491" i="10"/>
  <c r="AF4490" i="10"/>
  <c r="Y4490" i="10"/>
  <c r="AF4489" i="10"/>
  <c r="Y4489" i="10"/>
  <c r="AF4488" i="10"/>
  <c r="Y4488" i="10"/>
  <c r="AF4487" i="10"/>
  <c r="Y4487" i="10"/>
  <c r="AF4486" i="10"/>
  <c r="Y4486" i="10"/>
  <c r="AF4485" i="10"/>
  <c r="Y4485" i="10"/>
  <c r="AF4484" i="10"/>
  <c r="Y4484" i="10"/>
  <c r="AF4483" i="10"/>
  <c r="Y4483" i="10"/>
  <c r="AF4482" i="10"/>
  <c r="Y4482" i="10"/>
  <c r="AF4481" i="10"/>
  <c r="Y4481" i="10"/>
  <c r="AF4480" i="10"/>
  <c r="Y4480" i="10"/>
  <c r="AF4479" i="10"/>
  <c r="Y4479" i="10"/>
  <c r="AF4478" i="10"/>
  <c r="Y4478" i="10"/>
  <c r="AF4477" i="10"/>
  <c r="Y4477" i="10"/>
  <c r="AF4476" i="10"/>
  <c r="Y4476" i="10"/>
  <c r="AF4475" i="10"/>
  <c r="Y4475" i="10"/>
  <c r="AF4474" i="10"/>
  <c r="Y4474" i="10"/>
  <c r="AF4473" i="10"/>
  <c r="Y4473" i="10"/>
  <c r="AF4472" i="10"/>
  <c r="AF4471" i="10"/>
  <c r="Y4471" i="10"/>
  <c r="AF4470" i="10"/>
  <c r="Y4470" i="10"/>
  <c r="AF4469" i="10"/>
  <c r="Y4469" i="10"/>
  <c r="AF4468" i="10"/>
  <c r="Y4468" i="10"/>
  <c r="AF4467" i="10"/>
  <c r="Y4467" i="10"/>
  <c r="AF4466" i="10"/>
  <c r="Y4466" i="10"/>
  <c r="AF4465" i="10"/>
  <c r="Y4465" i="10"/>
  <c r="AF4464" i="10"/>
  <c r="Y4464" i="10"/>
  <c r="AF4463" i="10"/>
  <c r="Y4463" i="10"/>
  <c r="AF4462" i="10"/>
  <c r="Y4462" i="10"/>
  <c r="AF4461" i="10"/>
  <c r="Y4461" i="10"/>
  <c r="AF4460" i="10"/>
  <c r="Y4460" i="10"/>
  <c r="AF4459" i="10"/>
  <c r="Y4459" i="10"/>
  <c r="AF4458" i="10"/>
  <c r="Y4458" i="10"/>
  <c r="AF4457" i="10"/>
  <c r="Y4457" i="10"/>
  <c r="AF4456" i="10"/>
  <c r="Y4456" i="10"/>
  <c r="AF4455" i="10"/>
  <c r="Y4455" i="10"/>
  <c r="AF4454" i="10"/>
  <c r="Y4454" i="10"/>
  <c r="AF4453" i="10"/>
  <c r="Y4453" i="10"/>
  <c r="AF4452" i="10"/>
  <c r="Y4452" i="10"/>
  <c r="AF4451" i="10"/>
  <c r="Y4451" i="10"/>
  <c r="AF4450" i="10"/>
  <c r="Y4450" i="10"/>
  <c r="AF4449" i="10"/>
  <c r="Y4449" i="10"/>
  <c r="AF4448" i="10"/>
  <c r="AF4447" i="10"/>
  <c r="Y4447" i="10"/>
  <c r="AF4446" i="10"/>
  <c r="Y4446" i="10"/>
  <c r="AF4445" i="10"/>
  <c r="Y4445" i="10"/>
  <c r="AF4444" i="10"/>
  <c r="Y4444" i="10"/>
  <c r="AF4443" i="10"/>
  <c r="Y4443" i="10"/>
  <c r="AF4442" i="10"/>
  <c r="Y4442" i="10"/>
  <c r="AF4441" i="10"/>
  <c r="Y4441" i="10"/>
  <c r="AF4440" i="10"/>
  <c r="Y4440" i="10"/>
  <c r="AF4439" i="10"/>
  <c r="Y4439" i="10"/>
  <c r="AF4438" i="10"/>
  <c r="Y4438" i="10"/>
  <c r="AF4437" i="10"/>
  <c r="Y4437" i="10"/>
  <c r="AF4436" i="10"/>
  <c r="AF4435" i="10"/>
  <c r="Y4435" i="10"/>
  <c r="AF4434" i="10"/>
  <c r="Y4434" i="10"/>
  <c r="AF4433" i="10"/>
  <c r="Y4433" i="10"/>
  <c r="AF4432" i="10"/>
  <c r="Y4432" i="10"/>
  <c r="AF4431" i="10"/>
  <c r="Y4431" i="10"/>
  <c r="AF4430" i="10"/>
  <c r="Y4430" i="10"/>
  <c r="AF4429" i="10"/>
  <c r="Y4429" i="10"/>
  <c r="AF4428" i="10"/>
  <c r="Y4428" i="10"/>
  <c r="AF4427" i="10"/>
  <c r="Y4427" i="10"/>
  <c r="AF4426" i="10"/>
  <c r="Y4426" i="10"/>
  <c r="AF4425" i="10"/>
  <c r="Y4425" i="10"/>
  <c r="AF4424" i="10"/>
  <c r="Y4424" i="10"/>
  <c r="AF4423" i="10"/>
  <c r="Y4423" i="10"/>
  <c r="AF4422" i="10"/>
  <c r="Y4422" i="10"/>
  <c r="AF4421" i="10"/>
  <c r="Y4421" i="10"/>
  <c r="AF4420" i="10"/>
  <c r="Y4420" i="10"/>
  <c r="AF4419" i="10"/>
  <c r="Y4419" i="10"/>
  <c r="AF4418" i="10"/>
  <c r="Y4418" i="10"/>
  <c r="AF4417" i="10"/>
  <c r="Y4417" i="10"/>
  <c r="AF4416" i="10"/>
  <c r="Y4416" i="10"/>
  <c r="AF4415" i="10"/>
  <c r="Y4415" i="10"/>
  <c r="AF4414" i="10"/>
  <c r="Y4414" i="10"/>
  <c r="AF4413" i="10"/>
  <c r="Y4413" i="10"/>
  <c r="AF4412" i="10"/>
  <c r="Y4412" i="10"/>
  <c r="AF4411" i="10"/>
  <c r="Y4411" i="10"/>
  <c r="AF4410" i="10"/>
  <c r="Y4410" i="10"/>
  <c r="AF4409" i="10"/>
  <c r="Y4409" i="10"/>
  <c r="AF4408" i="10"/>
  <c r="Y4408" i="10"/>
  <c r="AF4407" i="10"/>
  <c r="Y4407" i="10"/>
  <c r="AF4406" i="10"/>
  <c r="Y4406" i="10"/>
  <c r="AF4405" i="10"/>
  <c r="Y4405" i="10"/>
  <c r="AF4404" i="10"/>
  <c r="Y4404" i="10"/>
  <c r="AF4403" i="10"/>
  <c r="Y4403" i="10"/>
  <c r="AF4402" i="10"/>
  <c r="Y4402" i="10"/>
  <c r="AF4401" i="10"/>
  <c r="Y4401" i="10"/>
  <c r="AF4400" i="10"/>
  <c r="Y4400" i="10"/>
  <c r="AF4399" i="10"/>
  <c r="Y4399" i="10"/>
  <c r="AF4398" i="10"/>
  <c r="Y4398" i="10"/>
  <c r="AF4397" i="10"/>
  <c r="Y4397" i="10"/>
  <c r="AF4396" i="10"/>
  <c r="Y4396" i="10"/>
  <c r="AF4395" i="10"/>
  <c r="Y4395" i="10"/>
  <c r="AF4394" i="10"/>
  <c r="Y4394" i="10"/>
  <c r="AF4393" i="10"/>
  <c r="Y4393" i="10"/>
  <c r="AF4392" i="10"/>
  <c r="Y4392" i="10"/>
  <c r="AF4391" i="10"/>
  <c r="Y4391" i="10"/>
  <c r="AF4390" i="10"/>
  <c r="Y4390" i="10"/>
  <c r="AF4389" i="10"/>
  <c r="Y4389" i="10"/>
  <c r="AF4388" i="10"/>
  <c r="Y4388" i="10"/>
  <c r="AF4387" i="10"/>
  <c r="Y4387" i="10"/>
  <c r="AF4386" i="10"/>
  <c r="Y4386" i="10"/>
  <c r="AF4385" i="10"/>
  <c r="Y4385" i="10"/>
  <c r="AF4384" i="10"/>
  <c r="Y4384" i="10"/>
  <c r="AF4383" i="10"/>
  <c r="Y4383" i="10"/>
  <c r="AF4382" i="10"/>
  <c r="Y4382" i="10"/>
  <c r="AF4381" i="10"/>
  <c r="Y4381" i="10"/>
  <c r="AF4380" i="10"/>
  <c r="Y4380" i="10"/>
  <c r="AF4379" i="10"/>
  <c r="Y4379" i="10"/>
  <c r="AF4378" i="10"/>
  <c r="Y4378" i="10"/>
  <c r="AF4377" i="10"/>
  <c r="AF4376" i="10"/>
  <c r="Y4376" i="10"/>
  <c r="AF4375" i="10"/>
  <c r="Y4375" i="10"/>
  <c r="AF4374" i="10"/>
  <c r="Y4374" i="10"/>
  <c r="AF4373" i="10"/>
  <c r="Y4373" i="10"/>
  <c r="AF4372" i="10"/>
  <c r="AF4371" i="10"/>
  <c r="Y4371" i="10"/>
  <c r="AF4370" i="10"/>
  <c r="Y4370" i="10"/>
  <c r="AF4369" i="10"/>
  <c r="AF4368" i="10"/>
  <c r="AF4367" i="10"/>
  <c r="Y4367" i="10"/>
  <c r="AF4366" i="10"/>
  <c r="Y4366" i="10"/>
  <c r="AF4365" i="10"/>
  <c r="AF4364" i="10"/>
  <c r="AF4363" i="10"/>
  <c r="Y4363" i="10"/>
  <c r="AF4362" i="10"/>
  <c r="Y4362" i="10"/>
  <c r="AF4361" i="10"/>
  <c r="AF4360" i="10"/>
  <c r="AF4359" i="10"/>
  <c r="Y4359" i="10"/>
  <c r="AF4358" i="10"/>
  <c r="Y4358" i="10"/>
  <c r="AF4357" i="10"/>
  <c r="Y4357" i="10"/>
  <c r="AF4356" i="10"/>
  <c r="Y4356" i="10"/>
  <c r="AF4355" i="10"/>
  <c r="Y4355" i="10"/>
  <c r="AF4354" i="10"/>
  <c r="Y4354" i="10"/>
  <c r="AF4353" i="10"/>
  <c r="Y4353" i="10"/>
  <c r="AF4352" i="10"/>
  <c r="AF4351" i="10"/>
  <c r="Y4351" i="10"/>
  <c r="AF4350" i="10"/>
  <c r="Y4350" i="10"/>
  <c r="AF4349" i="10"/>
  <c r="Y4349" i="10"/>
  <c r="AF4348" i="10"/>
  <c r="AF4347" i="10"/>
  <c r="Y4347" i="10"/>
  <c r="AF4346" i="10"/>
  <c r="Y4346" i="10"/>
  <c r="AF4345" i="10"/>
  <c r="Y4345" i="10"/>
  <c r="AF4344" i="10"/>
  <c r="Y4344" i="10"/>
  <c r="AF4343" i="10"/>
  <c r="AF4342" i="10"/>
  <c r="Y4342" i="10"/>
  <c r="AF4341" i="10"/>
  <c r="Y4341" i="10"/>
  <c r="AF4340" i="10"/>
  <c r="Y4340" i="10"/>
  <c r="AF4339" i="10"/>
  <c r="Y4339" i="10"/>
  <c r="AF4338" i="10"/>
  <c r="Y4338" i="10"/>
  <c r="AF4337" i="10"/>
  <c r="Y4337" i="10"/>
  <c r="AF4336" i="10"/>
  <c r="Y4336" i="10"/>
  <c r="AF4335" i="10"/>
  <c r="Y4335" i="10"/>
  <c r="AF4334" i="10"/>
  <c r="Y4334" i="10"/>
  <c r="AF4333" i="10"/>
  <c r="Y4333" i="10"/>
  <c r="AF4332" i="10"/>
  <c r="Y4332" i="10"/>
  <c r="AF4331" i="10"/>
  <c r="Y4331" i="10"/>
  <c r="AF4330" i="10"/>
  <c r="Y4330" i="10"/>
  <c r="AF4329" i="10"/>
  <c r="Y4329" i="10"/>
  <c r="AF4328" i="10"/>
  <c r="Y4328" i="10"/>
  <c r="AF4327" i="10"/>
  <c r="Y4327" i="10"/>
  <c r="AF4326" i="10"/>
  <c r="Y4326" i="10"/>
  <c r="AF4325" i="10"/>
  <c r="Y4325" i="10"/>
  <c r="AF4324" i="10"/>
  <c r="Y4324" i="10"/>
  <c r="AF4323" i="10"/>
  <c r="Y4323" i="10"/>
  <c r="AF4322" i="10"/>
  <c r="Y4322" i="10"/>
  <c r="C158" i="5"/>
  <c r="C143" i="5"/>
  <c r="Y2603" i="10" l="1"/>
  <c r="Y3160" i="10"/>
  <c r="Y3535" i="10"/>
  <c r="Y2478" i="10"/>
  <c r="Y2635" i="10"/>
  <c r="Y2514" i="10"/>
  <c r="Y1761" i="10"/>
  <c r="Y3570" i="10"/>
  <c r="Y2235" i="10"/>
  <c r="Y3558" i="10"/>
  <c r="Y3032" i="10"/>
  <c r="Y2818" i="10"/>
  <c r="Y2243" i="10"/>
  <c r="Y2361" i="10"/>
  <c r="Y3016" i="10"/>
  <c r="Y2467" i="10"/>
  <c r="Y2498" i="10"/>
  <c r="Y2627" i="10"/>
  <c r="Y2814" i="10"/>
  <c r="Y2211" i="10"/>
  <c r="Y2619" i="10"/>
  <c r="Y1693" i="10"/>
  <c r="F110" i="18" s="1"/>
  <c r="Y1769" i="10"/>
  <c r="Y2571" i="10"/>
  <c r="Y3035" i="10"/>
  <c r="Y2782" i="10"/>
  <c r="Y2611" i="10"/>
  <c r="Y2643" i="10"/>
  <c r="Y2794" i="10"/>
  <c r="Y2806" i="10"/>
  <c r="Y4098" i="10"/>
  <c r="Y2832" i="10"/>
  <c r="Y4146" i="10"/>
  <c r="Y4162" i="10"/>
  <c r="Y3559" i="10"/>
  <c r="Y2401" i="10"/>
  <c r="Y2409" i="10"/>
  <c r="Y2219" i="10"/>
  <c r="Y2227" i="10"/>
  <c r="Y2530" i="10"/>
  <c r="Y2510" i="10"/>
  <c r="Y2251" i="10"/>
  <c r="Y1578" i="10"/>
  <c r="Y1580" i="10"/>
  <c r="Y1582" i="10"/>
  <c r="Y1713" i="10"/>
  <c r="Y3539" i="10"/>
  <c r="Y3059" i="10"/>
  <c r="Y4361" i="10"/>
  <c r="Y3534" i="10"/>
  <c r="Y3555" i="10"/>
  <c r="Y2579" i="10"/>
  <c r="Y2928" i="10"/>
  <c r="Y3538" i="10"/>
  <c r="Y3019" i="10"/>
  <c r="Y3081" i="10"/>
  <c r="Y2587" i="10"/>
  <c r="Y2659" i="10"/>
  <c r="Y2774" i="10"/>
  <c r="Y2786" i="10"/>
  <c r="Y2954" i="10"/>
  <c r="Y3554" i="10"/>
  <c r="Y2608" i="10"/>
  <c r="Y2651" i="10"/>
  <c r="Y3562" i="10"/>
  <c r="Y2595" i="10"/>
  <c r="Y2844" i="10"/>
  <c r="Y3011" i="10"/>
  <c r="Y3027" i="10"/>
  <c r="Y3100" i="10"/>
  <c r="Y3024" i="10"/>
  <c r="Y2417" i="10"/>
  <c r="Y2495" i="10"/>
  <c r="Y2494" i="10"/>
  <c r="Y3635" i="10"/>
  <c r="Y3530" i="10"/>
  <c r="Y3566" i="10"/>
  <c r="Y3572" i="10"/>
  <c r="Y3671" i="10"/>
  <c r="Y2747" i="10"/>
  <c r="Y2762" i="10"/>
  <c r="Y2742" i="10"/>
  <c r="Y2759" i="10"/>
  <c r="Y2739" i="10"/>
  <c r="Y2754" i="10"/>
  <c r="Y2751" i="10"/>
  <c r="Y2746" i="10"/>
  <c r="Y2763" i="10"/>
  <c r="Y2743" i="10"/>
  <c r="Y2758" i="10"/>
  <c r="Y2738" i="10"/>
  <c r="Y2755" i="10"/>
  <c r="Y2750" i="10"/>
  <c r="Y2766" i="10"/>
  <c r="Y2770" i="10"/>
  <c r="Y2901" i="10"/>
  <c r="Y2904" i="10"/>
  <c r="Y2889" i="10"/>
  <c r="Y2892" i="10"/>
  <c r="Y2880" i="10"/>
  <c r="Y2909" i="10"/>
  <c r="Y2912" i="10"/>
  <c r="Y2897" i="10"/>
  <c r="Y2900" i="10"/>
  <c r="Y2885" i="10"/>
  <c r="Y2888" i="10"/>
  <c r="Y2917" i="10"/>
  <c r="Y2905" i="10"/>
  <c r="Y2908" i="10"/>
  <c r="Y2893" i="10"/>
  <c r="Y2896" i="10"/>
  <c r="Y2881" i="10"/>
  <c r="Y2884" i="10"/>
  <c r="Y2913" i="10"/>
  <c r="Y2916" i="10"/>
  <c r="Y2972" i="10"/>
  <c r="Y4372" i="10"/>
  <c r="Y3810" i="10"/>
  <c r="Y4369" i="10"/>
  <c r="Y4377" i="10"/>
  <c r="Y4365" i="10"/>
  <c r="Y3806" i="10"/>
  <c r="Y3926" i="10"/>
  <c r="Y4526" i="10"/>
  <c r="Y4364" i="10"/>
  <c r="Y4368" i="10"/>
  <c r="Y4522" i="10"/>
  <c r="Y4530" i="10"/>
  <c r="Y4518" i="10"/>
  <c r="Y4154" i="10"/>
  <c r="Y4194" i="10"/>
  <c r="Y4352" i="10"/>
  <c r="Y4360" i="10"/>
  <c r="Y4343" i="10"/>
  <c r="Y4348" i="10"/>
  <c r="Y4139" i="10"/>
  <c r="Y4436" i="10"/>
  <c r="Y4448" i="10"/>
  <c r="Y4472" i="10"/>
  <c r="J233" i="18"/>
  <c r="J234" i="18"/>
  <c r="J235" i="18"/>
  <c r="J236" i="18"/>
  <c r="J237" i="18"/>
  <c r="J238" i="18"/>
  <c r="J239" i="18"/>
  <c r="J240" i="18"/>
  <c r="J241" i="18"/>
  <c r="J242" i="18"/>
  <c r="J221" i="18"/>
  <c r="J222" i="18"/>
  <c r="J223" i="18"/>
  <c r="J224" i="18"/>
  <c r="J225" i="18"/>
  <c r="J226" i="18"/>
  <c r="J227" i="18"/>
  <c r="J228" i="18"/>
  <c r="J229" i="18"/>
  <c r="J230" i="18"/>
  <c r="J209" i="18"/>
  <c r="J210" i="18"/>
  <c r="J211" i="18"/>
  <c r="J212" i="18"/>
  <c r="J213" i="18"/>
  <c r="J214" i="18"/>
  <c r="J215" i="18"/>
  <c r="J216" i="18"/>
  <c r="J217" i="18"/>
  <c r="J218" i="18"/>
  <c r="J197" i="18"/>
  <c r="J198" i="18"/>
  <c r="J199" i="18"/>
  <c r="J200" i="18"/>
  <c r="J201" i="18"/>
  <c r="J202" i="18"/>
  <c r="J203" i="18"/>
  <c r="J204" i="18"/>
  <c r="J205" i="18"/>
  <c r="J206" i="18"/>
  <c r="J179" i="18"/>
  <c r="J167" i="18"/>
  <c r="J168" i="18"/>
  <c r="J169" i="18"/>
  <c r="J170" i="18"/>
  <c r="J171" i="18"/>
  <c r="J172" i="18"/>
  <c r="J173" i="18"/>
  <c r="J174" i="18"/>
  <c r="J175" i="18"/>
  <c r="J166" i="18"/>
  <c r="J153" i="18"/>
  <c r="J154" i="18"/>
  <c r="J155" i="18"/>
  <c r="J156" i="18"/>
  <c r="J157" i="18"/>
  <c r="J158" i="18"/>
  <c r="J159" i="18"/>
  <c r="J160" i="18"/>
  <c r="J161" i="18"/>
  <c r="J152" i="18"/>
  <c r="J139" i="18"/>
  <c r="J140" i="18"/>
  <c r="J141" i="18"/>
  <c r="J142" i="18"/>
  <c r="J143" i="18"/>
  <c r="J144" i="18"/>
  <c r="J145" i="18"/>
  <c r="J146" i="18"/>
  <c r="J147" i="18"/>
  <c r="J138" i="18"/>
  <c r="J125" i="18"/>
  <c r="J126" i="18"/>
  <c r="J127" i="18"/>
  <c r="J128" i="18"/>
  <c r="J129" i="18"/>
  <c r="J130" i="18"/>
  <c r="J131" i="18"/>
  <c r="J132" i="18"/>
  <c r="J133" i="18"/>
  <c r="J124" i="18"/>
  <c r="J116" i="18"/>
  <c r="J117" i="18"/>
  <c r="J118" i="18"/>
  <c r="J119" i="18"/>
  <c r="J100" i="18"/>
  <c r="J101" i="18"/>
  <c r="J102" i="18"/>
  <c r="J103" i="18"/>
  <c r="J104" i="18"/>
  <c r="J105" i="18"/>
  <c r="J84" i="18"/>
  <c r="J85" i="18"/>
  <c r="J86" i="18"/>
  <c r="J87" i="18"/>
  <c r="J88" i="18"/>
  <c r="J89" i="18"/>
  <c r="J90" i="18"/>
  <c r="J91" i="18"/>
  <c r="J69" i="18"/>
  <c r="J70" i="18"/>
  <c r="J71" i="18"/>
  <c r="J72" i="18"/>
  <c r="J73" i="18"/>
  <c r="J74" i="18"/>
  <c r="J75" i="18"/>
  <c r="J76" i="18"/>
  <c r="J77" i="18"/>
  <c r="J55" i="18"/>
  <c r="J56" i="18"/>
  <c r="J57" i="18"/>
  <c r="J58" i="18"/>
  <c r="J59" i="18"/>
  <c r="J60" i="18"/>
  <c r="J61" i="18"/>
  <c r="J62" i="18"/>
  <c r="J63" i="18"/>
  <c r="J50" i="18"/>
  <c r="J65" i="18"/>
  <c r="J79" i="18"/>
  <c r="J93" i="18"/>
  <c r="J107" i="18"/>
  <c r="J121" i="18"/>
  <c r="J135" i="18"/>
  <c r="J149" i="18"/>
  <c r="J163" i="18"/>
  <c r="J177" i="18"/>
  <c r="B244" i="26" l="1"/>
  <c r="B242" i="26"/>
  <c r="B240" i="26"/>
  <c r="B239" i="26"/>
  <c r="B238" i="26"/>
  <c r="B237" i="26"/>
  <c r="B236" i="26"/>
  <c r="B234" i="26"/>
  <c r="B233" i="26"/>
  <c r="B232" i="26"/>
  <c r="B231" i="26"/>
  <c r="B230" i="26"/>
  <c r="B229" i="26"/>
  <c r="B228" i="26"/>
  <c r="B226" i="26"/>
  <c r="B225" i="26"/>
  <c r="B224" i="26"/>
  <c r="B223" i="26"/>
  <c r="B222" i="26"/>
  <c r="B221" i="26"/>
  <c r="B220" i="26"/>
  <c r="B219" i="26"/>
  <c r="B218" i="26"/>
  <c r="B217" i="26"/>
  <c r="B216" i="26"/>
  <c r="B215" i="26"/>
  <c r="B214" i="26"/>
  <c r="B213" i="26"/>
  <c r="B212" i="26"/>
  <c r="B211" i="26"/>
  <c r="B210" i="26"/>
  <c r="B209" i="26"/>
  <c r="B203" i="26"/>
  <c r="B201" i="26"/>
  <c r="B199" i="26"/>
  <c r="B198" i="26"/>
  <c r="B197" i="26"/>
  <c r="B196" i="26"/>
  <c r="B195" i="26"/>
  <c r="B193" i="26"/>
  <c r="B192" i="26"/>
  <c r="B191" i="26"/>
  <c r="B190" i="26"/>
  <c r="B189" i="26"/>
  <c r="B188" i="26"/>
  <c r="B187" i="26"/>
  <c r="B185" i="26"/>
  <c r="B184" i="26"/>
  <c r="B183" i="26"/>
  <c r="B182" i="26"/>
  <c r="B181" i="26"/>
  <c r="B180" i="26"/>
  <c r="B179" i="26"/>
  <c r="B178" i="26"/>
  <c r="B177" i="26"/>
  <c r="B176" i="26"/>
  <c r="B175" i="26"/>
  <c r="B172" i="26"/>
  <c r="B171" i="26"/>
  <c r="B170" i="26"/>
  <c r="B169" i="26"/>
  <c r="B168" i="26"/>
  <c r="B162" i="26"/>
  <c r="B160" i="26"/>
  <c r="B158" i="26"/>
  <c r="B157" i="26"/>
  <c r="B156" i="26"/>
  <c r="B155" i="26"/>
  <c r="B154" i="26"/>
  <c r="B152" i="26"/>
  <c r="B151" i="26"/>
  <c r="B150" i="26"/>
  <c r="B149" i="26"/>
  <c r="B148" i="26"/>
  <c r="B147" i="26"/>
  <c r="B146" i="26"/>
  <c r="B144" i="26"/>
  <c r="B143" i="26"/>
  <c r="B142" i="26"/>
  <c r="B141" i="26"/>
  <c r="B140" i="26"/>
  <c r="B139" i="26"/>
  <c r="B138" i="26"/>
  <c r="B137" i="26"/>
  <c r="B136" i="26"/>
  <c r="B135" i="26"/>
  <c r="B134" i="26"/>
  <c r="B131" i="26"/>
  <c r="B130" i="26"/>
  <c r="B129" i="26"/>
  <c r="B128" i="26"/>
  <c r="B127" i="26"/>
  <c r="M49" i="8"/>
  <c r="B241" i="26" s="1"/>
  <c r="E49" i="8"/>
  <c r="C49" i="8"/>
  <c r="B3" i="26"/>
  <c r="B1" i="26"/>
  <c r="B121" i="26" l="1"/>
  <c r="B116" i="26"/>
  <c r="B117" i="26"/>
  <c r="B115" i="26"/>
  <c r="B108" i="26"/>
  <c r="B109" i="26"/>
  <c r="B110" i="26"/>
  <c r="B111" i="26"/>
  <c r="B107" i="26"/>
  <c r="B94" i="26"/>
  <c r="B95" i="26"/>
  <c r="B96" i="26"/>
  <c r="B97" i="26"/>
  <c r="B98" i="26"/>
  <c r="B99" i="26"/>
  <c r="B100" i="26"/>
  <c r="B101" i="26"/>
  <c r="B102" i="26"/>
  <c r="B103" i="26"/>
  <c r="B93" i="26"/>
  <c r="B87" i="26"/>
  <c r="B88" i="26"/>
  <c r="B89" i="26"/>
  <c r="B90" i="26"/>
  <c r="B86" i="26"/>
  <c r="B323" i="26"/>
  <c r="B322" i="26"/>
  <c r="B321" i="26"/>
  <c r="B320" i="26"/>
  <c r="B319" i="26"/>
  <c r="B318" i="26"/>
  <c r="B317" i="26"/>
  <c r="B316" i="26"/>
  <c r="B315" i="26"/>
  <c r="B314" i="26"/>
  <c r="B313" i="26"/>
  <c r="B312" i="26"/>
  <c r="B311" i="26"/>
  <c r="B310" i="26"/>
  <c r="B7" i="25"/>
  <c r="B88" i="27" s="1"/>
  <c r="B308" i="26"/>
  <c r="B264" i="26"/>
  <c r="B263" i="26"/>
  <c r="B262" i="26"/>
  <c r="B261" i="26"/>
  <c r="B260" i="26"/>
  <c r="B259" i="26"/>
  <c r="B258" i="26"/>
  <c r="B256" i="26"/>
  <c r="B255" i="26"/>
  <c r="B254" i="26"/>
  <c r="B253" i="26"/>
  <c r="B252" i="26"/>
  <c r="B251" i="26"/>
  <c r="B250" i="26"/>
  <c r="B249" i="26"/>
  <c r="B248" i="26"/>
  <c r="B2" i="26"/>
  <c r="B103" i="27"/>
  <c r="B102" i="27"/>
  <c r="B101" i="27"/>
  <c r="B100" i="27"/>
  <c r="B99" i="27"/>
  <c r="B98" i="27"/>
  <c r="B97" i="27"/>
  <c r="B96" i="27"/>
  <c r="B95" i="27"/>
  <c r="B94" i="27"/>
  <c r="B93" i="27"/>
  <c r="B92" i="27"/>
  <c r="B91" i="27"/>
  <c r="B90" i="27"/>
  <c r="B55" i="27"/>
  <c r="B3" i="27"/>
  <c r="B1" i="27"/>
  <c r="B41" i="27"/>
  <c r="B37" i="27"/>
  <c r="B35" i="27"/>
  <c r="B34" i="27"/>
  <c r="B33" i="27"/>
  <c r="B30" i="27"/>
  <c r="B29" i="27"/>
  <c r="A29" i="27"/>
  <c r="B28" i="27"/>
  <c r="A28" i="27"/>
  <c r="B27" i="27"/>
  <c r="B26" i="27"/>
  <c r="B23" i="27"/>
  <c r="B22" i="27"/>
  <c r="A22" i="27"/>
  <c r="B21" i="27"/>
  <c r="B20" i="27"/>
  <c r="B19" i="27"/>
  <c r="B18" i="27"/>
  <c r="B17" i="27"/>
  <c r="B16" i="27"/>
  <c r="B15" i="27"/>
  <c r="A15" i="27"/>
  <c r="B14" i="27"/>
  <c r="B12" i="27"/>
  <c r="B11" i="27"/>
  <c r="B10" i="27"/>
  <c r="B9" i="27"/>
  <c r="B8" i="27"/>
  <c r="B80" i="26"/>
  <c r="B76" i="26"/>
  <c r="B75" i="26"/>
  <c r="B74" i="26"/>
  <c r="B70" i="26"/>
  <c r="B69" i="26"/>
  <c r="B68" i="26"/>
  <c r="B67" i="26"/>
  <c r="B66" i="26"/>
  <c r="B62" i="26"/>
  <c r="B61" i="26"/>
  <c r="B60" i="26"/>
  <c r="B59" i="26"/>
  <c r="B58" i="26"/>
  <c r="B57" i="26"/>
  <c r="B56" i="26"/>
  <c r="B55" i="26"/>
  <c r="B54" i="26"/>
  <c r="B53" i="26"/>
  <c r="B52" i="26"/>
  <c r="B49" i="26"/>
  <c r="B48" i="26"/>
  <c r="B47" i="26"/>
  <c r="B46" i="26"/>
  <c r="B45" i="26"/>
  <c r="B41" i="26"/>
  <c r="B37" i="26"/>
  <c r="B35" i="26"/>
  <c r="B34" i="26"/>
  <c r="B33" i="26"/>
  <c r="B30" i="26"/>
  <c r="B29" i="26"/>
  <c r="A29" i="26"/>
  <c r="B28" i="26"/>
  <c r="A28" i="26"/>
  <c r="B27" i="26"/>
  <c r="B26" i="26"/>
  <c r="B23" i="26"/>
  <c r="B22" i="26"/>
  <c r="A22" i="26"/>
  <c r="B21" i="26"/>
  <c r="B20" i="26"/>
  <c r="B19" i="26"/>
  <c r="B18" i="26"/>
  <c r="B17" i="26"/>
  <c r="B16" i="26"/>
  <c r="B15" i="26"/>
  <c r="A15" i="26"/>
  <c r="B14" i="26"/>
  <c r="B12" i="26"/>
  <c r="B11" i="26"/>
  <c r="B10" i="26"/>
  <c r="B9" i="26"/>
  <c r="B8" i="26"/>
  <c r="H47" i="8" l="1"/>
  <c r="H48" i="8"/>
  <c r="H46" i="8"/>
  <c r="H39" i="8"/>
  <c r="H40" i="8"/>
  <c r="H41" i="8"/>
  <c r="H42" i="8"/>
  <c r="H38" i="8"/>
  <c r="H18" i="8"/>
  <c r="H19" i="8"/>
  <c r="H20" i="8"/>
  <c r="H21" i="8"/>
  <c r="H17" i="8"/>
  <c r="G35" i="8" l="1"/>
  <c r="G49" i="8"/>
  <c r="G43" i="8"/>
  <c r="H49" i="8" l="1"/>
  <c r="B118" i="26"/>
  <c r="H43" i="8"/>
  <c r="B112" i="26"/>
  <c r="H35" i="8"/>
  <c r="B104" i="26"/>
  <c r="G51" i="8"/>
  <c r="B2" i="27"/>
  <c r="H51" i="8" l="1"/>
  <c r="B120" i="26"/>
  <c r="G53" i="8"/>
  <c r="H52" i="8"/>
  <c r="B74" i="27"/>
  <c r="B86" i="27"/>
  <c r="D14" i="23"/>
  <c r="D15" i="23"/>
  <c r="H53" i="8" l="1"/>
  <c r="B122" i="26"/>
  <c r="B26" i="21"/>
  <c r="D51" i="21" l="1"/>
  <c r="H58" i="8"/>
  <c r="H57" i="8"/>
  <c r="B123" i="26"/>
  <c r="H56" i="8"/>
  <c r="K10" i="13"/>
  <c r="K11" i="13"/>
  <c r="K12" i="13"/>
  <c r="K13" i="13"/>
  <c r="K14" i="13"/>
  <c r="H185" i="18" s="1"/>
  <c r="K15" i="13"/>
  <c r="H186" i="18" s="1"/>
  <c r="K16" i="13"/>
  <c r="H187" i="18" s="1"/>
  <c r="K17" i="13"/>
  <c r="H188" i="18" s="1"/>
  <c r="K18" i="13"/>
  <c r="K19" i="13"/>
  <c r="Y21" i="9"/>
  <c r="Y20" i="9"/>
  <c r="AF16" i="10" l="1"/>
  <c r="AF242" i="10"/>
  <c r="AF4594" i="10"/>
  <c r="AF4595" i="10"/>
  <c r="AF4596" i="10"/>
  <c r="AF4597" i="10"/>
  <c r="AF4598" i="10"/>
  <c r="AF4599" i="10"/>
  <c r="AF4600" i="10"/>
  <c r="AF4601" i="10"/>
  <c r="AF4602" i="10"/>
  <c r="AF4603" i="10"/>
  <c r="AF4604" i="10"/>
  <c r="AF4605" i="10"/>
  <c r="AF4606" i="10"/>
  <c r="AF4607" i="10"/>
  <c r="AF4608" i="10"/>
  <c r="AF4609" i="10"/>
  <c r="AF4610" i="10"/>
  <c r="AF4611" i="10"/>
  <c r="AF4612" i="10"/>
  <c r="AF4613" i="10"/>
  <c r="AF4614" i="10"/>
  <c r="AF4615" i="10"/>
  <c r="AF4616" i="10"/>
  <c r="AF4617" i="10"/>
  <c r="AF4618" i="10"/>
  <c r="AF4619" i="10"/>
  <c r="AF4620" i="10"/>
  <c r="AF4621" i="10"/>
  <c r="AF4622" i="10"/>
  <c r="AF4623" i="10"/>
  <c r="AF4624" i="10"/>
  <c r="AF4625" i="10"/>
  <c r="AF4626" i="10"/>
  <c r="AF4627" i="10"/>
  <c r="AF4628" i="10"/>
  <c r="AF4629" i="10"/>
  <c r="AF4630" i="10"/>
  <c r="AF4631" i="10"/>
  <c r="AF4632" i="10"/>
  <c r="AF4633" i="10"/>
  <c r="AF4634" i="10"/>
  <c r="AF4635" i="10"/>
  <c r="AF4636" i="10"/>
  <c r="AF4637" i="10"/>
  <c r="AF4638" i="10"/>
  <c r="AF4639" i="10"/>
  <c r="AF4640" i="10"/>
  <c r="AF4641" i="10"/>
  <c r="AF4642" i="10"/>
  <c r="AF4643" i="10"/>
  <c r="AF4644" i="10"/>
  <c r="AF4645" i="10"/>
  <c r="AF4646" i="10"/>
  <c r="AF4647" i="10"/>
  <c r="AF4648" i="10"/>
  <c r="AF4649" i="10"/>
  <c r="AF4650" i="10"/>
  <c r="AF4651" i="10"/>
  <c r="AF4652" i="10"/>
  <c r="AF4653" i="10"/>
  <c r="AF4654" i="10"/>
  <c r="AF4655" i="10"/>
  <c r="AF4656" i="10"/>
  <c r="AF4657" i="10"/>
  <c r="AF4658" i="10"/>
  <c r="AF4659" i="10"/>
  <c r="AF4660" i="10"/>
  <c r="AF4661" i="10"/>
  <c r="AF4662" i="10"/>
  <c r="AF4663" i="10"/>
  <c r="AF4664" i="10"/>
  <c r="AF4665" i="10"/>
  <c r="AF4666" i="10"/>
  <c r="AF4667" i="10"/>
  <c r="AF4668" i="10"/>
  <c r="AF4669" i="10"/>
  <c r="AF4670" i="10"/>
  <c r="AF4671" i="10"/>
  <c r="AF4672" i="10"/>
  <c r="AF4673" i="10"/>
  <c r="AF4674" i="10"/>
  <c r="AF4675" i="10"/>
  <c r="AF4676" i="10"/>
  <c r="AF4677" i="10"/>
  <c r="AF4678" i="10"/>
  <c r="AF4679" i="10"/>
  <c r="AF4680" i="10"/>
  <c r="AF4681" i="10"/>
  <c r="AF4682" i="10"/>
  <c r="AF4683" i="10"/>
  <c r="AF4684" i="10"/>
  <c r="AF4685" i="10"/>
  <c r="AF4686" i="10"/>
  <c r="AF4687" i="10"/>
  <c r="AF4688" i="10"/>
  <c r="AF4689" i="10"/>
  <c r="AF4690" i="10"/>
  <c r="AF4691" i="10"/>
  <c r="AF4692" i="10"/>
  <c r="AF4693" i="10"/>
  <c r="AF4694" i="10"/>
  <c r="AF4695" i="10"/>
  <c r="AF4696" i="10"/>
  <c r="AF4697" i="10"/>
  <c r="AF4698" i="10"/>
  <c r="AF4699" i="10"/>
  <c r="AF4700" i="10"/>
  <c r="AF4701" i="10"/>
  <c r="AF4702" i="10"/>
  <c r="AF4703" i="10"/>
  <c r="AF4704" i="10"/>
  <c r="AF4705" i="10"/>
  <c r="AF4706" i="10"/>
  <c r="AF4707" i="10"/>
  <c r="AF4708" i="10"/>
  <c r="AF4709" i="10"/>
  <c r="AF4710" i="10"/>
  <c r="AF4711" i="10"/>
  <c r="AF4712" i="10"/>
  <c r="AF4713" i="10"/>
  <c r="AF4714" i="10"/>
  <c r="AF4715" i="10"/>
  <c r="AF4716" i="10"/>
  <c r="AF4717" i="10"/>
  <c r="AF4718" i="10"/>
  <c r="AF4719" i="10"/>
  <c r="AF4720" i="10"/>
  <c r="AF4721" i="10"/>
  <c r="AF4722" i="10"/>
  <c r="AF4723" i="10"/>
  <c r="AF4724" i="10"/>
  <c r="AF4725" i="10"/>
  <c r="AF4726" i="10"/>
  <c r="AF4727" i="10"/>
  <c r="AF4728" i="10"/>
  <c r="AF4729" i="10"/>
  <c r="AF4730" i="10"/>
  <c r="AF4731" i="10"/>
  <c r="AF4732" i="10"/>
  <c r="AF4733" i="10"/>
  <c r="AF4734" i="10"/>
  <c r="AF4735" i="10"/>
  <c r="AF4736" i="10"/>
  <c r="AF4737" i="10"/>
  <c r="AF4738" i="10"/>
  <c r="AF4739" i="10"/>
  <c r="AF4740" i="10"/>
  <c r="AF4741" i="10"/>
  <c r="AF4742" i="10"/>
  <c r="AF4743" i="10"/>
  <c r="AF4744" i="10"/>
  <c r="AF4745" i="10"/>
  <c r="AF4746" i="10"/>
  <c r="AF4747" i="10"/>
  <c r="AF4748" i="10"/>
  <c r="AF4749" i="10"/>
  <c r="AF4750" i="10"/>
  <c r="AF4751" i="10"/>
  <c r="AF4752" i="10"/>
  <c r="AF4753" i="10"/>
  <c r="AF4754" i="10"/>
  <c r="AF4755" i="10"/>
  <c r="AF4756" i="10"/>
  <c r="AF4757" i="10"/>
  <c r="AF4758" i="10"/>
  <c r="AF4759" i="10"/>
  <c r="AF4760" i="10"/>
  <c r="AF4761" i="10"/>
  <c r="AF4762" i="10"/>
  <c r="AF4763" i="10"/>
  <c r="AF4764" i="10"/>
  <c r="AF4765" i="10"/>
  <c r="AF4766" i="10"/>
  <c r="AF4767" i="10"/>
  <c r="AF4768" i="10"/>
  <c r="AF4769" i="10"/>
  <c r="AF4770" i="10"/>
  <c r="AF4771" i="10"/>
  <c r="AF4772" i="10"/>
  <c r="AF4773" i="10"/>
  <c r="AF4774" i="10"/>
  <c r="AF4775" i="10"/>
  <c r="AF4776" i="10"/>
  <c r="AF4777" i="10"/>
  <c r="AF4778" i="10"/>
  <c r="AF4779" i="10"/>
  <c r="AF4780" i="10"/>
  <c r="AF4781" i="10"/>
  <c r="AF4782" i="10"/>
  <c r="AF4783" i="10"/>
  <c r="AF4784" i="10"/>
  <c r="AF4785" i="10"/>
  <c r="AF4786" i="10"/>
  <c r="AF4787" i="10"/>
  <c r="AF4788" i="10"/>
  <c r="AF4789" i="10"/>
  <c r="AF4790" i="10"/>
  <c r="AF4791" i="10"/>
  <c r="AF4792" i="10"/>
  <c r="AF4793" i="10"/>
  <c r="AF4794" i="10"/>
  <c r="AF4795" i="10"/>
  <c r="AF4796" i="10"/>
  <c r="AF4797" i="10"/>
  <c r="AF4798" i="10"/>
  <c r="AF4799" i="10"/>
  <c r="AF4800" i="10"/>
  <c r="AF4801" i="10"/>
  <c r="AF4802" i="10"/>
  <c r="AF4803" i="10"/>
  <c r="AF4804" i="10"/>
  <c r="AF4805" i="10"/>
  <c r="AF4806" i="10"/>
  <c r="AF4807" i="10"/>
  <c r="AF4808" i="10"/>
  <c r="AF4809" i="10"/>
  <c r="AF4810" i="10"/>
  <c r="AF4811" i="10"/>
  <c r="AF4812" i="10"/>
  <c r="AF4813" i="10"/>
  <c r="AF4814" i="10"/>
  <c r="AF4815" i="10"/>
  <c r="AF4816" i="10"/>
  <c r="AF4817" i="10"/>
  <c r="AF4818" i="10"/>
  <c r="AF4819" i="10"/>
  <c r="AF4820" i="10"/>
  <c r="AF4821" i="10"/>
  <c r="AF4822" i="10"/>
  <c r="AF4823" i="10"/>
  <c r="AF4824" i="10"/>
  <c r="AF4825" i="10"/>
  <c r="AF4826" i="10"/>
  <c r="AF4827" i="10"/>
  <c r="AF4828" i="10"/>
  <c r="AF4829" i="10"/>
  <c r="AF4830" i="10"/>
  <c r="AF4831" i="10"/>
  <c r="AF4832" i="10"/>
  <c r="AF4833" i="10"/>
  <c r="AF4834" i="10"/>
  <c r="AF4835" i="10"/>
  <c r="AF4836" i="10"/>
  <c r="AF4837" i="10"/>
  <c r="AF4838" i="10"/>
  <c r="AF4839" i="10"/>
  <c r="AF4840" i="10"/>
  <c r="AF4841" i="10"/>
  <c r="AF4842" i="10"/>
  <c r="AF4843" i="10"/>
  <c r="AF4844" i="10"/>
  <c r="AF4845" i="10"/>
  <c r="AF4846" i="10"/>
  <c r="AF4847" i="10"/>
  <c r="AF4848" i="10"/>
  <c r="AF4849" i="10"/>
  <c r="AF4850" i="10"/>
  <c r="AF4851" i="10"/>
  <c r="AF4852" i="10"/>
  <c r="AF4853" i="10"/>
  <c r="AF4854" i="10"/>
  <c r="AF4855" i="10"/>
  <c r="AF4856" i="10"/>
  <c r="AF4857" i="10"/>
  <c r="AF4858" i="10"/>
  <c r="AF4859" i="10"/>
  <c r="AF4860" i="10"/>
  <c r="AF4861" i="10"/>
  <c r="AF4862" i="10"/>
  <c r="AF4863" i="10"/>
  <c r="AF4864" i="10"/>
  <c r="AF4865" i="10"/>
  <c r="H4" i="28" l="1"/>
  <c r="H5" i="28"/>
  <c r="H6" i="28"/>
  <c r="H7" i="28"/>
  <c r="H8" i="28"/>
  <c r="H9" i="28"/>
  <c r="H10" i="28"/>
  <c r="H11" i="28"/>
  <c r="H12" i="28"/>
  <c r="H13" i="28"/>
  <c r="H14" i="28"/>
  <c r="H15" i="28"/>
  <c r="H3" i="28"/>
  <c r="D7" i="23"/>
  <c r="D8" i="23"/>
  <c r="D9" i="23"/>
  <c r="D10" i="23"/>
  <c r="D11" i="23"/>
  <c r="D12" i="23"/>
  <c r="D13" i="23"/>
  <c r="D16" i="23"/>
  <c r="D17" i="23"/>
  <c r="D18" i="23"/>
  <c r="D19" i="23"/>
  <c r="D20" i="23"/>
  <c r="D6" i="23"/>
  <c r="B21" i="23"/>
  <c r="B7" i="23"/>
  <c r="B8" i="23"/>
  <c r="B9" i="23"/>
  <c r="B10" i="23"/>
  <c r="B11" i="23"/>
  <c r="B12" i="23"/>
  <c r="B13" i="23"/>
  <c r="B16" i="23"/>
  <c r="B17" i="23"/>
  <c r="B18" i="23"/>
  <c r="B19" i="23"/>
  <c r="B20" i="23"/>
  <c r="B6" i="23"/>
  <c r="E1" i="22"/>
  <c r="K1" i="17"/>
  <c r="K1" i="16"/>
  <c r="K1" i="15"/>
  <c r="K1" i="14"/>
  <c r="K1" i="13"/>
  <c r="B25" i="21"/>
  <c r="B24" i="21"/>
  <c r="H144" i="21"/>
  <c r="H143" i="21"/>
  <c r="L16" i="11"/>
  <c r="L17" i="11"/>
  <c r="L18" i="11"/>
  <c r="L19" i="11"/>
  <c r="L20" i="11"/>
  <c r="L21" i="11"/>
  <c r="L22" i="11"/>
  <c r="L23" i="11"/>
  <c r="L24" i="11"/>
  <c r="L25" i="11"/>
  <c r="L26" i="11"/>
  <c r="L27" i="11"/>
  <c r="L28" i="11"/>
  <c r="L29" i="11"/>
  <c r="L30" i="11"/>
  <c r="L31" i="11"/>
  <c r="L32" i="11"/>
  <c r="L33" i="11"/>
  <c r="L34" i="11"/>
  <c r="L35" i="11"/>
  <c r="L36" i="11"/>
  <c r="L37" i="11"/>
  <c r="L38" i="11"/>
  <c r="L39" i="11"/>
  <c r="L40" i="11"/>
  <c r="L41" i="11"/>
  <c r="L42" i="11"/>
  <c r="L43" i="11"/>
  <c r="L44" i="11"/>
  <c r="L45" i="11"/>
  <c r="L46" i="11"/>
  <c r="L47" i="11"/>
  <c r="L48" i="11"/>
  <c r="L49" i="11"/>
  <c r="L50" i="11"/>
  <c r="L51" i="11"/>
  <c r="L12" i="11"/>
  <c r="I7" i="11"/>
  <c r="H29" i="21"/>
  <c r="H30" i="21"/>
  <c r="H31" i="21"/>
  <c r="H32" i="21"/>
  <c r="H33" i="21"/>
  <c r="H34" i="21"/>
  <c r="H35" i="21"/>
  <c r="H36" i="21"/>
  <c r="H37" i="21"/>
  <c r="H38" i="21"/>
  <c r="H39" i="21"/>
  <c r="H40" i="21"/>
  <c r="H41" i="21"/>
  <c r="H42" i="21"/>
  <c r="H28" i="21"/>
  <c r="B42" i="21"/>
  <c r="B41" i="21"/>
  <c r="B40" i="21"/>
  <c r="B39" i="21"/>
  <c r="B38" i="21"/>
  <c r="B37" i="21"/>
  <c r="B36" i="21"/>
  <c r="B35" i="21"/>
  <c r="B34" i="21"/>
  <c r="B33" i="21"/>
  <c r="B32" i="21"/>
  <c r="B31" i="21"/>
  <c r="B30" i="21"/>
  <c r="B29" i="21"/>
  <c r="B28" i="21"/>
  <c r="J13" i="12"/>
  <c r="J23" i="12"/>
  <c r="J24" i="12"/>
  <c r="J25" i="12"/>
  <c r="J35" i="12"/>
  <c r="J36" i="12"/>
  <c r="J37" i="12"/>
  <c r="J47" i="12"/>
  <c r="J48" i="12"/>
  <c r="J49" i="12"/>
  <c r="J50" i="12"/>
  <c r="J59" i="12"/>
  <c r="J60" i="12"/>
  <c r="J61" i="12"/>
  <c r="J62" i="12"/>
  <c r="J63" i="12"/>
  <c r="J64" i="12"/>
  <c r="J71" i="12"/>
  <c r="J72" i="12"/>
  <c r="J73" i="12"/>
  <c r="J74" i="12"/>
  <c r="J75" i="12"/>
  <c r="J76" i="12"/>
  <c r="J77" i="12"/>
  <c r="J83" i="12"/>
  <c r="J84" i="12"/>
  <c r="J85" i="12"/>
  <c r="J86" i="12"/>
  <c r="J87" i="12"/>
  <c r="J88" i="12"/>
  <c r="J89" i="12"/>
  <c r="J90" i="12"/>
  <c r="J91" i="12"/>
  <c r="J92" i="12"/>
  <c r="J93" i="12"/>
  <c r="J94" i="12"/>
  <c r="J95" i="12"/>
  <c r="J96" i="12"/>
  <c r="J97" i="12"/>
  <c r="J98" i="12"/>
  <c r="J99" i="12"/>
  <c r="J100" i="12"/>
  <c r="J101" i="12"/>
  <c r="J102" i="12"/>
  <c r="J103" i="12"/>
  <c r="J104" i="12"/>
  <c r="J105" i="12"/>
  <c r="J106" i="12"/>
  <c r="J107" i="12"/>
  <c r="J108" i="12"/>
  <c r="J109" i="12"/>
  <c r="J110" i="12"/>
  <c r="J111" i="12"/>
  <c r="J112" i="12"/>
  <c r="J113" i="12"/>
  <c r="J114" i="12"/>
  <c r="J115" i="12"/>
  <c r="J116" i="12"/>
  <c r="J117" i="12"/>
  <c r="J118" i="12"/>
  <c r="J119" i="12"/>
  <c r="J120" i="12"/>
  <c r="J121" i="12"/>
  <c r="J122" i="12"/>
  <c r="J123" i="12"/>
  <c r="J124" i="12"/>
  <c r="J125" i="12"/>
  <c r="J126" i="12"/>
  <c r="J127" i="12"/>
  <c r="J128" i="12"/>
  <c r="J129" i="12"/>
  <c r="J130" i="12"/>
  <c r="J131" i="12"/>
  <c r="J12" i="12"/>
  <c r="D232" i="18"/>
  <c r="D220" i="18"/>
  <c r="D208" i="18"/>
  <c r="D196" i="18"/>
  <c r="D180" i="18"/>
  <c r="D176" i="18"/>
  <c r="J176" i="18" s="1"/>
  <c r="D177" i="18"/>
  <c r="D178" i="18"/>
  <c r="J178" i="18" s="1"/>
  <c r="D162" i="18"/>
  <c r="J162" i="18" s="1"/>
  <c r="D163" i="18"/>
  <c r="D164" i="18"/>
  <c r="J164" i="18" s="1"/>
  <c r="D148" i="18"/>
  <c r="J148" i="18" s="1"/>
  <c r="D149" i="18"/>
  <c r="D150" i="18"/>
  <c r="J150" i="18" s="1"/>
  <c r="D134" i="18"/>
  <c r="J134" i="18" s="1"/>
  <c r="D135" i="18"/>
  <c r="D136" i="18"/>
  <c r="J136" i="18" s="1"/>
  <c r="D120" i="18"/>
  <c r="J120" i="18" s="1"/>
  <c r="D121" i="18"/>
  <c r="D122" i="18"/>
  <c r="J122" i="18" s="1"/>
  <c r="D106" i="18"/>
  <c r="J106" i="18" s="1"/>
  <c r="D107" i="18"/>
  <c r="D108" i="18"/>
  <c r="J108" i="18" s="1"/>
  <c r="D92" i="18"/>
  <c r="J92" i="18" s="1"/>
  <c r="D93" i="18"/>
  <c r="D94" i="18"/>
  <c r="J94" i="18" s="1"/>
  <c r="D78" i="18"/>
  <c r="J78" i="18" s="1"/>
  <c r="D79" i="18"/>
  <c r="D80" i="18"/>
  <c r="J80" i="18" s="1"/>
  <c r="D64" i="18"/>
  <c r="J64" i="18" s="1"/>
  <c r="D65" i="18"/>
  <c r="D66" i="18"/>
  <c r="J66" i="18" s="1"/>
  <c r="D52" i="18"/>
  <c r="J52" i="18" s="1"/>
  <c r="D50" i="18"/>
  <c r="D49" i="18"/>
  <c r="J49" i="18" s="1"/>
  <c r="E175" i="18" l="1"/>
  <c r="E174" i="18"/>
  <c r="E173" i="18"/>
  <c r="E172" i="18"/>
  <c r="E171" i="18"/>
  <c r="E170" i="18"/>
  <c r="E169" i="18"/>
  <c r="E168" i="18"/>
  <c r="E167" i="18"/>
  <c r="E166" i="18"/>
  <c r="E161" i="18"/>
  <c r="E160" i="18"/>
  <c r="E159" i="18"/>
  <c r="E158" i="18"/>
  <c r="E157" i="18"/>
  <c r="E156" i="18"/>
  <c r="E155" i="18"/>
  <c r="E154" i="18"/>
  <c r="E153" i="18"/>
  <c r="E152" i="18"/>
  <c r="E147" i="18"/>
  <c r="E146" i="18"/>
  <c r="E145" i="18"/>
  <c r="E144" i="18"/>
  <c r="E143" i="18"/>
  <c r="E142" i="18"/>
  <c r="E141" i="18"/>
  <c r="E140" i="18"/>
  <c r="E139" i="18"/>
  <c r="E138" i="18"/>
  <c r="E125" i="18"/>
  <c r="E126" i="18"/>
  <c r="E127" i="18"/>
  <c r="E128" i="18"/>
  <c r="E129" i="18"/>
  <c r="E130" i="18"/>
  <c r="E131" i="18"/>
  <c r="E132" i="18"/>
  <c r="E133" i="18"/>
  <c r="E124" i="18"/>
  <c r="E111" i="18"/>
  <c r="E112" i="18"/>
  <c r="E113" i="18"/>
  <c r="E114" i="18"/>
  <c r="E115" i="18"/>
  <c r="E116" i="18"/>
  <c r="E117" i="18"/>
  <c r="E118" i="18"/>
  <c r="E119" i="18"/>
  <c r="E110" i="18"/>
  <c r="E97" i="18"/>
  <c r="E98" i="18"/>
  <c r="E99" i="18"/>
  <c r="E100" i="18"/>
  <c r="E101" i="18"/>
  <c r="E102" i="18"/>
  <c r="E103" i="18"/>
  <c r="E104" i="18"/>
  <c r="E105" i="18"/>
  <c r="E96" i="18"/>
  <c r="E83" i="18"/>
  <c r="E84" i="18"/>
  <c r="E85" i="18"/>
  <c r="E86" i="18"/>
  <c r="E87" i="18"/>
  <c r="E88" i="18"/>
  <c r="E89" i="18"/>
  <c r="E90" i="18"/>
  <c r="E91" i="18"/>
  <c r="E82" i="18"/>
  <c r="E69" i="18"/>
  <c r="E70" i="18"/>
  <c r="E71" i="18"/>
  <c r="E72" i="18"/>
  <c r="E73" i="18"/>
  <c r="E74" i="18"/>
  <c r="E75" i="18"/>
  <c r="E76" i="18"/>
  <c r="E77" i="18"/>
  <c r="E68" i="18"/>
  <c r="E55" i="18"/>
  <c r="E56" i="18"/>
  <c r="E57" i="18"/>
  <c r="E58" i="18"/>
  <c r="E59" i="18"/>
  <c r="E60" i="18"/>
  <c r="E61" i="18"/>
  <c r="E62" i="18"/>
  <c r="E63" i="18"/>
  <c r="E54" i="18"/>
  <c r="E122" i="12"/>
  <c r="E123" i="12"/>
  <c r="E124" i="12"/>
  <c r="E125" i="12"/>
  <c r="E126" i="12"/>
  <c r="E127" i="12"/>
  <c r="E128" i="12"/>
  <c r="E129" i="12"/>
  <c r="E130" i="12"/>
  <c r="E121" i="12"/>
  <c r="E110" i="12"/>
  <c r="E111" i="12"/>
  <c r="E112" i="12"/>
  <c r="E113" i="12"/>
  <c r="E114" i="12"/>
  <c r="E115" i="12"/>
  <c r="E116" i="12"/>
  <c r="E117" i="12"/>
  <c r="E118" i="12"/>
  <c r="E109" i="12"/>
  <c r="E98" i="12"/>
  <c r="E99" i="12"/>
  <c r="E100" i="12"/>
  <c r="E101" i="12"/>
  <c r="E102" i="12"/>
  <c r="E103" i="12"/>
  <c r="E104" i="12"/>
  <c r="E105" i="12"/>
  <c r="E106" i="12"/>
  <c r="E97" i="12"/>
  <c r="E86" i="12"/>
  <c r="E87" i="12"/>
  <c r="E88" i="12"/>
  <c r="E89" i="12"/>
  <c r="E90" i="12"/>
  <c r="E91" i="12"/>
  <c r="E92" i="12"/>
  <c r="E93" i="12"/>
  <c r="E94" i="12"/>
  <c r="E85" i="12"/>
  <c r="E74" i="12"/>
  <c r="E75" i="12"/>
  <c r="E76" i="12"/>
  <c r="E77" i="12"/>
  <c r="E78" i="12"/>
  <c r="E79" i="12"/>
  <c r="E80" i="12"/>
  <c r="E81" i="12"/>
  <c r="E82" i="12"/>
  <c r="E73" i="12"/>
  <c r="E62" i="12"/>
  <c r="E63" i="12"/>
  <c r="E64" i="12"/>
  <c r="E65" i="12"/>
  <c r="E66" i="12"/>
  <c r="E67" i="12"/>
  <c r="E68" i="12"/>
  <c r="E69" i="12"/>
  <c r="E70" i="12"/>
  <c r="E61" i="12"/>
  <c r="E50" i="12"/>
  <c r="E51" i="12"/>
  <c r="E52" i="12"/>
  <c r="E53" i="12"/>
  <c r="E54" i="12"/>
  <c r="E55" i="12"/>
  <c r="E56" i="12"/>
  <c r="E57" i="12"/>
  <c r="E58" i="12"/>
  <c r="E49" i="12"/>
  <c r="E38" i="12"/>
  <c r="E39" i="12"/>
  <c r="E40" i="12"/>
  <c r="E41" i="12"/>
  <c r="E42" i="12"/>
  <c r="E43" i="12"/>
  <c r="E44" i="12"/>
  <c r="E45" i="12"/>
  <c r="E46" i="12"/>
  <c r="E37" i="12"/>
  <c r="E26" i="12"/>
  <c r="E27" i="12"/>
  <c r="E28" i="12"/>
  <c r="E29" i="12"/>
  <c r="E30" i="12"/>
  <c r="E31" i="12"/>
  <c r="E32" i="12"/>
  <c r="E33" i="12"/>
  <c r="E34" i="12"/>
  <c r="E25" i="12"/>
  <c r="E14" i="12"/>
  <c r="E15" i="12"/>
  <c r="E16" i="12"/>
  <c r="E17" i="12"/>
  <c r="E18" i="12"/>
  <c r="E19" i="12"/>
  <c r="E20" i="12"/>
  <c r="E21" i="12"/>
  <c r="E22" i="12"/>
  <c r="E13" i="12"/>
  <c r="H234" i="18"/>
  <c r="H235" i="18"/>
  <c r="H236" i="18"/>
  <c r="H237" i="18"/>
  <c r="H238" i="18"/>
  <c r="H239" i="18"/>
  <c r="H240" i="18"/>
  <c r="H241" i="18"/>
  <c r="H242" i="18"/>
  <c r="H233" i="18"/>
  <c r="H222" i="18"/>
  <c r="H223" i="18"/>
  <c r="H224" i="18"/>
  <c r="H225" i="18"/>
  <c r="H226" i="18"/>
  <c r="H227" i="18"/>
  <c r="H228" i="18"/>
  <c r="H229" i="18"/>
  <c r="H230" i="18"/>
  <c r="H221" i="18"/>
  <c r="H210" i="18"/>
  <c r="H211" i="18"/>
  <c r="H212" i="18"/>
  <c r="H213" i="18"/>
  <c r="H214" i="18"/>
  <c r="H215" i="18"/>
  <c r="H216" i="18"/>
  <c r="H217" i="18"/>
  <c r="H218" i="18"/>
  <c r="H209" i="18"/>
  <c r="H198" i="18"/>
  <c r="H199" i="18"/>
  <c r="H200" i="18"/>
  <c r="H201" i="18"/>
  <c r="H202" i="18"/>
  <c r="H203" i="18"/>
  <c r="H204" i="18"/>
  <c r="H205" i="18"/>
  <c r="H206" i="18"/>
  <c r="H197" i="18"/>
  <c r="H182" i="18"/>
  <c r="H183" i="18"/>
  <c r="H184" i="18"/>
  <c r="H189" i="18"/>
  <c r="H190" i="18"/>
  <c r="H181" i="18"/>
  <c r="F242" i="18"/>
  <c r="E242" i="18"/>
  <c r="F241" i="18"/>
  <c r="E241" i="18"/>
  <c r="F240" i="18"/>
  <c r="E240" i="18"/>
  <c r="F239" i="18"/>
  <c r="E239" i="18"/>
  <c r="F238" i="18"/>
  <c r="E238" i="18"/>
  <c r="F237" i="18"/>
  <c r="E237" i="18"/>
  <c r="F236" i="18"/>
  <c r="E236" i="18"/>
  <c r="F235" i="18"/>
  <c r="E235" i="18"/>
  <c r="F234" i="18"/>
  <c r="E234" i="18"/>
  <c r="F233" i="18"/>
  <c r="E233" i="18"/>
  <c r="D243" i="18"/>
  <c r="J243" i="18" s="1"/>
  <c r="C243" i="18"/>
  <c r="D242" i="18"/>
  <c r="D241" i="18"/>
  <c r="D240" i="18"/>
  <c r="D239" i="18"/>
  <c r="D238" i="18"/>
  <c r="D237" i="18"/>
  <c r="D236" i="18"/>
  <c r="D235" i="18"/>
  <c r="D234" i="18"/>
  <c r="D233" i="18"/>
  <c r="C232" i="18"/>
  <c r="J232" i="18" s="1"/>
  <c r="F230" i="18"/>
  <c r="E230" i="18"/>
  <c r="F229" i="18"/>
  <c r="E229" i="18"/>
  <c r="F228" i="18"/>
  <c r="E228" i="18"/>
  <c r="F227" i="18"/>
  <c r="E227" i="18"/>
  <c r="F226" i="18"/>
  <c r="E226" i="18"/>
  <c r="F225" i="18"/>
  <c r="E225" i="18"/>
  <c r="F224" i="18"/>
  <c r="E224" i="18"/>
  <c r="F223" i="18"/>
  <c r="E223" i="18"/>
  <c r="F222" i="18"/>
  <c r="E222" i="18"/>
  <c r="F221" i="18"/>
  <c r="E221" i="18"/>
  <c r="D231" i="18"/>
  <c r="J231" i="18" s="1"/>
  <c r="C231" i="18"/>
  <c r="D230" i="18"/>
  <c r="D229" i="18"/>
  <c r="D228" i="18"/>
  <c r="D227" i="18"/>
  <c r="D226" i="18"/>
  <c r="D225" i="18"/>
  <c r="D224" i="18"/>
  <c r="D223" i="18"/>
  <c r="D222" i="18"/>
  <c r="D221" i="18"/>
  <c r="C220" i="18"/>
  <c r="J220" i="18" s="1"/>
  <c r="F218" i="18"/>
  <c r="E218" i="18"/>
  <c r="F217" i="18"/>
  <c r="E217" i="18"/>
  <c r="F216" i="18"/>
  <c r="E216" i="18"/>
  <c r="F215" i="18"/>
  <c r="E215" i="18"/>
  <c r="F214" i="18"/>
  <c r="E214" i="18"/>
  <c r="F213" i="18"/>
  <c r="E213" i="18"/>
  <c r="F212" i="18"/>
  <c r="E212" i="18"/>
  <c r="F211" i="18"/>
  <c r="E211" i="18"/>
  <c r="F210" i="18"/>
  <c r="E210" i="18"/>
  <c r="F209" i="18"/>
  <c r="E209" i="18"/>
  <c r="D219" i="18"/>
  <c r="J219" i="18" s="1"/>
  <c r="C219" i="18"/>
  <c r="D218" i="18"/>
  <c r="D217" i="18"/>
  <c r="D216" i="18"/>
  <c r="D215" i="18"/>
  <c r="D214" i="18"/>
  <c r="D213" i="18"/>
  <c r="D212" i="18"/>
  <c r="D211" i="18"/>
  <c r="D210" i="18"/>
  <c r="D209" i="18"/>
  <c r="C208" i="18"/>
  <c r="J208" i="18" s="1"/>
  <c r="F206" i="18"/>
  <c r="E206" i="18"/>
  <c r="F205" i="18"/>
  <c r="E205" i="18"/>
  <c r="F204" i="18"/>
  <c r="E204" i="18"/>
  <c r="F203" i="18"/>
  <c r="E203" i="18"/>
  <c r="F202" i="18"/>
  <c r="E202" i="18"/>
  <c r="F201" i="18"/>
  <c r="E201" i="18"/>
  <c r="F200" i="18"/>
  <c r="E200" i="18"/>
  <c r="F199" i="18"/>
  <c r="E199" i="18"/>
  <c r="F198" i="18"/>
  <c r="E198" i="18"/>
  <c r="F197" i="18"/>
  <c r="E197" i="18"/>
  <c r="C207" i="18"/>
  <c r="C196" i="18"/>
  <c r="J196" i="18" s="1"/>
  <c r="D207" i="18"/>
  <c r="J207" i="18" s="1"/>
  <c r="D198" i="18"/>
  <c r="D199" i="18"/>
  <c r="D200" i="18"/>
  <c r="D201" i="18"/>
  <c r="D202" i="18"/>
  <c r="D203" i="18"/>
  <c r="D204" i="18"/>
  <c r="D205" i="18"/>
  <c r="D206" i="18"/>
  <c r="D197" i="18"/>
  <c r="B32" i="17"/>
  <c r="D11" i="17"/>
  <c r="D12" i="17"/>
  <c r="D13" i="17"/>
  <c r="D14" i="17"/>
  <c r="D15" i="17"/>
  <c r="D16" i="17"/>
  <c r="D17" i="17"/>
  <c r="D18" i="17"/>
  <c r="D19" i="17"/>
  <c r="D20" i="17"/>
  <c r="D21" i="17"/>
  <c r="D22" i="17"/>
  <c r="D23" i="17"/>
  <c r="D24" i="17"/>
  <c r="D25" i="17"/>
  <c r="D26" i="17"/>
  <c r="D27" i="17"/>
  <c r="D28" i="17"/>
  <c r="D29" i="17"/>
  <c r="D30" i="17"/>
  <c r="D31" i="17"/>
  <c r="D10" i="17"/>
  <c r="B9" i="17"/>
  <c r="B5" i="17"/>
  <c r="B32" i="16"/>
  <c r="D11" i="16"/>
  <c r="D12" i="16"/>
  <c r="D13" i="16"/>
  <c r="D14" i="16"/>
  <c r="D15" i="16"/>
  <c r="D16" i="16"/>
  <c r="D17" i="16"/>
  <c r="D18" i="16"/>
  <c r="D19" i="16"/>
  <c r="D20" i="16"/>
  <c r="D21" i="16"/>
  <c r="D22" i="16"/>
  <c r="D23" i="16"/>
  <c r="D24" i="16"/>
  <c r="D25" i="16"/>
  <c r="D26" i="16"/>
  <c r="D27" i="16"/>
  <c r="D28" i="16"/>
  <c r="D29" i="16"/>
  <c r="D30" i="16"/>
  <c r="D31" i="16"/>
  <c r="D10" i="16"/>
  <c r="B9" i="16"/>
  <c r="B5" i="16"/>
  <c r="B32" i="15"/>
  <c r="B9" i="15"/>
  <c r="D11" i="15"/>
  <c r="D12" i="15"/>
  <c r="D13" i="15"/>
  <c r="D14" i="15"/>
  <c r="D15" i="15"/>
  <c r="D16" i="15"/>
  <c r="D17" i="15"/>
  <c r="D18" i="15"/>
  <c r="D19" i="15"/>
  <c r="D20" i="15"/>
  <c r="D21" i="15"/>
  <c r="D22" i="15"/>
  <c r="D23" i="15"/>
  <c r="D24" i="15"/>
  <c r="D25" i="15"/>
  <c r="D26" i="15"/>
  <c r="D27" i="15"/>
  <c r="D28" i="15"/>
  <c r="D29" i="15"/>
  <c r="D30" i="15"/>
  <c r="D31" i="15"/>
  <c r="D10" i="15"/>
  <c r="B5" i="15"/>
  <c r="B9" i="14"/>
  <c r="B32" i="14"/>
  <c r="D11" i="14"/>
  <c r="D12" i="14"/>
  <c r="D13" i="14"/>
  <c r="D14" i="14"/>
  <c r="D15" i="14"/>
  <c r="D16" i="14"/>
  <c r="D17" i="14"/>
  <c r="D18" i="14"/>
  <c r="D19" i="14"/>
  <c r="D20" i="14"/>
  <c r="D21" i="14"/>
  <c r="D22" i="14"/>
  <c r="D23" i="14"/>
  <c r="D24" i="14"/>
  <c r="D25" i="14"/>
  <c r="D26" i="14"/>
  <c r="D27" i="14"/>
  <c r="D28" i="14"/>
  <c r="D29" i="14"/>
  <c r="D30" i="14"/>
  <c r="D31" i="14"/>
  <c r="D10" i="14"/>
  <c r="B5" i="14"/>
  <c r="H32" i="17"/>
  <c r="E32" i="17"/>
  <c r="K31" i="17"/>
  <c r="K30" i="17"/>
  <c r="K29" i="17"/>
  <c r="K28" i="17"/>
  <c r="K27" i="17"/>
  <c r="K26" i="17"/>
  <c r="K25" i="17"/>
  <c r="K24" i="17"/>
  <c r="K23" i="17"/>
  <c r="K22" i="17"/>
  <c r="K21" i="17"/>
  <c r="K20" i="17"/>
  <c r="K19" i="17"/>
  <c r="K18" i="17"/>
  <c r="K17" i="17"/>
  <c r="K16" i="17"/>
  <c r="K15" i="17"/>
  <c r="K14" i="17"/>
  <c r="K13" i="17"/>
  <c r="K12" i="17"/>
  <c r="K11" i="17"/>
  <c r="K10" i="17"/>
  <c r="B4" i="17"/>
  <c r="B1" i="17"/>
  <c r="H32" i="16"/>
  <c r="E32" i="16"/>
  <c r="K31" i="16"/>
  <c r="K30" i="16"/>
  <c r="K29" i="16"/>
  <c r="K28" i="16"/>
  <c r="K27" i="16"/>
  <c r="K26" i="16"/>
  <c r="K25" i="16"/>
  <c r="K24" i="16"/>
  <c r="K23" i="16"/>
  <c r="K22" i="16"/>
  <c r="K21" i="16"/>
  <c r="K20" i="16"/>
  <c r="K19" i="16"/>
  <c r="K18" i="16"/>
  <c r="K17" i="16"/>
  <c r="K16" i="16"/>
  <c r="K15" i="16"/>
  <c r="K14" i="16"/>
  <c r="K13" i="16"/>
  <c r="K12" i="16"/>
  <c r="K11" i="16"/>
  <c r="K10" i="16"/>
  <c r="B4" i="16"/>
  <c r="B1" i="16"/>
  <c r="H32" i="15"/>
  <c r="E32" i="15"/>
  <c r="K31" i="15"/>
  <c r="K30" i="15"/>
  <c r="K29" i="15"/>
  <c r="K28" i="15"/>
  <c r="K27" i="15"/>
  <c r="K26" i="15"/>
  <c r="K25" i="15"/>
  <c r="K24" i="15"/>
  <c r="K23" i="15"/>
  <c r="K22" i="15"/>
  <c r="K21" i="15"/>
  <c r="K20" i="15"/>
  <c r="K19" i="15"/>
  <c r="K18" i="15"/>
  <c r="K17" i="15"/>
  <c r="K16" i="15"/>
  <c r="K15" i="15"/>
  <c r="K14" i="15"/>
  <c r="K13" i="15"/>
  <c r="K12" i="15"/>
  <c r="K11" i="15"/>
  <c r="K10" i="15"/>
  <c r="B4" i="15"/>
  <c r="B1" i="15"/>
  <c r="H32" i="14"/>
  <c r="E32" i="14"/>
  <c r="K31" i="14"/>
  <c r="K30" i="14"/>
  <c r="K29" i="14"/>
  <c r="K28" i="14"/>
  <c r="K27" i="14"/>
  <c r="K26" i="14"/>
  <c r="K25" i="14"/>
  <c r="K24" i="14"/>
  <c r="K23" i="14"/>
  <c r="K22" i="14"/>
  <c r="K21" i="14"/>
  <c r="K20" i="14"/>
  <c r="K19" i="14"/>
  <c r="K18" i="14"/>
  <c r="K17" i="14"/>
  <c r="K16" i="14"/>
  <c r="K15" i="14"/>
  <c r="K14" i="14"/>
  <c r="K13" i="14"/>
  <c r="K12" i="14"/>
  <c r="K11" i="14"/>
  <c r="K10" i="14"/>
  <c r="B4" i="14"/>
  <c r="B1" i="14"/>
  <c r="C195" i="18"/>
  <c r="F182" i="18"/>
  <c r="F183" i="18"/>
  <c r="F184" i="18"/>
  <c r="F189" i="18"/>
  <c r="F190" i="18"/>
  <c r="F191" i="18"/>
  <c r="F192" i="18"/>
  <c r="F193" i="18"/>
  <c r="F194" i="18"/>
  <c r="F181" i="18"/>
  <c r="E181" i="18"/>
  <c r="E182" i="18"/>
  <c r="E183" i="18"/>
  <c r="E184" i="18"/>
  <c r="E189" i="18"/>
  <c r="E190" i="18"/>
  <c r="E191" i="18"/>
  <c r="E192" i="18"/>
  <c r="E193" i="18"/>
  <c r="E194" i="18"/>
  <c r="D182" i="18"/>
  <c r="J182" i="18" s="1"/>
  <c r="D183" i="18"/>
  <c r="J183" i="18" s="1"/>
  <c r="D184" i="18"/>
  <c r="J184" i="18" s="1"/>
  <c r="D189" i="18"/>
  <c r="J189" i="18" s="1"/>
  <c r="D190" i="18"/>
  <c r="J190" i="18" s="1"/>
  <c r="D191" i="18"/>
  <c r="J191" i="18" s="1"/>
  <c r="D192" i="18"/>
  <c r="J192" i="18" s="1"/>
  <c r="D193" i="18"/>
  <c r="J193" i="18" s="1"/>
  <c r="D194" i="18"/>
  <c r="J194" i="18" s="1"/>
  <c r="D195" i="18"/>
  <c r="J195" i="18" s="1"/>
  <c r="D181" i="18"/>
  <c r="J181" i="18" s="1"/>
  <c r="C180" i="18"/>
  <c r="J180" i="18" s="1"/>
  <c r="C178" i="18"/>
  <c r="C177" i="18"/>
  <c r="C176" i="18"/>
  <c r="D175" i="18"/>
  <c r="D174" i="18"/>
  <c r="D173" i="18"/>
  <c r="D172" i="18"/>
  <c r="D171" i="18"/>
  <c r="D170" i="18"/>
  <c r="D169" i="18"/>
  <c r="D168" i="18"/>
  <c r="D167" i="18"/>
  <c r="D166" i="18"/>
  <c r="D165" i="18"/>
  <c r="J165" i="18" s="1"/>
  <c r="C165" i="18"/>
  <c r="C164" i="18"/>
  <c r="C163" i="18"/>
  <c r="C162" i="18"/>
  <c r="D161" i="18"/>
  <c r="D160" i="18"/>
  <c r="D159" i="18"/>
  <c r="D158" i="18"/>
  <c r="D157" i="18"/>
  <c r="D156" i="18"/>
  <c r="D155" i="18"/>
  <c r="D154" i="18"/>
  <c r="D153" i="18"/>
  <c r="D152" i="18"/>
  <c r="D151" i="18"/>
  <c r="J151" i="18" s="1"/>
  <c r="C151" i="18"/>
  <c r="C150" i="18"/>
  <c r="C149" i="18"/>
  <c r="C148" i="18"/>
  <c r="D147" i="18"/>
  <c r="D146" i="18"/>
  <c r="D145" i="18"/>
  <c r="D144" i="18"/>
  <c r="D143" i="18"/>
  <c r="D142" i="18"/>
  <c r="D141" i="18"/>
  <c r="D140" i="18"/>
  <c r="D139" i="18"/>
  <c r="D138" i="18"/>
  <c r="D137" i="18"/>
  <c r="J137" i="18" s="1"/>
  <c r="C137" i="18"/>
  <c r="C136" i="18"/>
  <c r="C135" i="18"/>
  <c r="C134" i="18"/>
  <c r="D133" i="18"/>
  <c r="D132" i="18"/>
  <c r="D131" i="18"/>
  <c r="D130" i="18"/>
  <c r="D129" i="18"/>
  <c r="D128" i="18"/>
  <c r="D127" i="18"/>
  <c r="D126" i="18"/>
  <c r="D125" i="18"/>
  <c r="D124" i="18"/>
  <c r="D123" i="18"/>
  <c r="J123" i="18" s="1"/>
  <c r="C123" i="18"/>
  <c r="C122" i="18"/>
  <c r="C121" i="18"/>
  <c r="C120" i="18"/>
  <c r="D119" i="18"/>
  <c r="D118" i="18"/>
  <c r="D117" i="18"/>
  <c r="D116" i="18"/>
  <c r="D115" i="18"/>
  <c r="J115" i="18" s="1"/>
  <c r="D114" i="18"/>
  <c r="J114" i="18" s="1"/>
  <c r="D113" i="18"/>
  <c r="J113" i="18" s="1"/>
  <c r="D112" i="18"/>
  <c r="J112" i="18" s="1"/>
  <c r="D111" i="18"/>
  <c r="J111" i="18" s="1"/>
  <c r="D110" i="18"/>
  <c r="J110" i="18" s="1"/>
  <c r="D109" i="18"/>
  <c r="J109" i="18" s="1"/>
  <c r="C109" i="18"/>
  <c r="C108" i="18"/>
  <c r="C107" i="18"/>
  <c r="C106" i="18"/>
  <c r="D105" i="18"/>
  <c r="D104" i="18"/>
  <c r="D103" i="18"/>
  <c r="D102" i="18"/>
  <c r="D101" i="18"/>
  <c r="D100" i="18"/>
  <c r="D99" i="18"/>
  <c r="J99" i="18" s="1"/>
  <c r="D98" i="18"/>
  <c r="J98" i="18" s="1"/>
  <c r="D97" i="18"/>
  <c r="J97" i="18" s="1"/>
  <c r="D96" i="18"/>
  <c r="J96" i="18" s="1"/>
  <c r="D95" i="18"/>
  <c r="J95" i="18" s="1"/>
  <c r="C95" i="18"/>
  <c r="C94" i="18"/>
  <c r="C93" i="18"/>
  <c r="C92" i="18"/>
  <c r="C81" i="18"/>
  <c r="D82" i="18"/>
  <c r="J82" i="18" s="1"/>
  <c r="D83" i="18"/>
  <c r="J83" i="18" s="1"/>
  <c r="D84" i="18"/>
  <c r="D85" i="18"/>
  <c r="D86" i="18"/>
  <c r="D87" i="18"/>
  <c r="D88" i="18"/>
  <c r="D89" i="18"/>
  <c r="D90" i="18"/>
  <c r="D91" i="18"/>
  <c r="D81" i="18"/>
  <c r="J81" i="18" s="1"/>
  <c r="D68" i="18"/>
  <c r="J68" i="18" s="1"/>
  <c r="D69" i="18"/>
  <c r="D70" i="18"/>
  <c r="D71" i="18"/>
  <c r="D72" i="18"/>
  <c r="D73" i="18"/>
  <c r="D74" i="18"/>
  <c r="D75" i="18"/>
  <c r="D76" i="18"/>
  <c r="D77" i="18"/>
  <c r="D67" i="18"/>
  <c r="J67" i="18" s="1"/>
  <c r="B23" i="18"/>
  <c r="B22" i="18"/>
  <c r="B21" i="18"/>
  <c r="B20" i="18"/>
  <c r="B19" i="18"/>
  <c r="B18" i="18"/>
  <c r="B17" i="18"/>
  <c r="B16" i="18"/>
  <c r="B15" i="18"/>
  <c r="B14" i="18"/>
  <c r="B13" i="18"/>
  <c r="B12" i="18"/>
  <c r="B11" i="18"/>
  <c r="B10" i="18"/>
  <c r="B9" i="18"/>
  <c r="C80" i="18"/>
  <c r="C79" i="18"/>
  <c r="C78" i="18"/>
  <c r="C67" i="18"/>
  <c r="B9" i="13"/>
  <c r="B5" i="13"/>
  <c r="B32" i="13"/>
  <c r="D11" i="13"/>
  <c r="D12" i="13"/>
  <c r="D13" i="13"/>
  <c r="D14" i="13"/>
  <c r="D15" i="13"/>
  <c r="D16" i="13"/>
  <c r="D17" i="13"/>
  <c r="D18" i="13"/>
  <c r="D19" i="13"/>
  <c r="D20" i="13"/>
  <c r="D21" i="13"/>
  <c r="D22" i="13"/>
  <c r="D23" i="13"/>
  <c r="D24" i="13"/>
  <c r="D25" i="13"/>
  <c r="D26" i="13"/>
  <c r="D27" i="13"/>
  <c r="D28" i="13"/>
  <c r="D29" i="13"/>
  <c r="D30" i="13"/>
  <c r="D31" i="13"/>
  <c r="D10" i="13"/>
  <c r="D121" i="12"/>
  <c r="D122" i="12"/>
  <c r="D123" i="12"/>
  <c r="D124" i="12"/>
  <c r="D125" i="12"/>
  <c r="D126" i="12"/>
  <c r="D127" i="12"/>
  <c r="D128" i="12"/>
  <c r="D129" i="12"/>
  <c r="D130" i="12"/>
  <c r="D131" i="12"/>
  <c r="D120" i="12"/>
  <c r="D109" i="12"/>
  <c r="D110" i="12"/>
  <c r="D111" i="12"/>
  <c r="D112" i="12"/>
  <c r="D113" i="12"/>
  <c r="D114" i="12"/>
  <c r="D115" i="12"/>
  <c r="D116" i="12"/>
  <c r="D117" i="12"/>
  <c r="D118" i="12"/>
  <c r="D119" i="12"/>
  <c r="D108" i="12"/>
  <c r="D97" i="12"/>
  <c r="D98" i="12"/>
  <c r="D99" i="12"/>
  <c r="D100" i="12"/>
  <c r="D101" i="12"/>
  <c r="D102" i="12"/>
  <c r="D103" i="12"/>
  <c r="D104" i="12"/>
  <c r="D105" i="12"/>
  <c r="D106" i="12"/>
  <c r="D107" i="12"/>
  <c r="D96" i="12"/>
  <c r="D85" i="12"/>
  <c r="D86" i="12"/>
  <c r="D87" i="12"/>
  <c r="D88" i="12"/>
  <c r="D89" i="12"/>
  <c r="D90" i="12"/>
  <c r="D91" i="12"/>
  <c r="D92" i="12"/>
  <c r="D93" i="12"/>
  <c r="D94" i="12"/>
  <c r="D95" i="12"/>
  <c r="D84" i="12"/>
  <c r="D73" i="12"/>
  <c r="D74" i="12"/>
  <c r="D75" i="12"/>
  <c r="D76" i="12"/>
  <c r="D77" i="12"/>
  <c r="D78" i="12"/>
  <c r="D79" i="12"/>
  <c r="D80" i="12"/>
  <c r="D81" i="12"/>
  <c r="D82" i="12"/>
  <c r="D83" i="12"/>
  <c r="D72" i="12"/>
  <c r="D61" i="12"/>
  <c r="D62" i="12"/>
  <c r="D63" i="12"/>
  <c r="D64" i="12"/>
  <c r="D65" i="12"/>
  <c r="D66" i="12"/>
  <c r="D67" i="12"/>
  <c r="D68" i="12"/>
  <c r="D69" i="12"/>
  <c r="D70" i="12"/>
  <c r="D71" i="12"/>
  <c r="D60" i="12"/>
  <c r="D49" i="12"/>
  <c r="D50" i="12"/>
  <c r="D51" i="12"/>
  <c r="D52" i="12"/>
  <c r="D53" i="12"/>
  <c r="D54" i="12"/>
  <c r="D55" i="12"/>
  <c r="D56" i="12"/>
  <c r="D57" i="12"/>
  <c r="D58" i="12"/>
  <c r="D59" i="12"/>
  <c r="D48" i="12"/>
  <c r="C120" i="12"/>
  <c r="C131" i="12" s="1"/>
  <c r="C108" i="12"/>
  <c r="C119" i="12" s="1"/>
  <c r="C96" i="12"/>
  <c r="C107" i="12" s="1"/>
  <c r="D37" i="12"/>
  <c r="D38" i="12"/>
  <c r="D39" i="12"/>
  <c r="D40" i="12"/>
  <c r="D41" i="12"/>
  <c r="D42" i="12"/>
  <c r="D43" i="12"/>
  <c r="D44" i="12"/>
  <c r="D45" i="12"/>
  <c r="D46" i="12"/>
  <c r="D47" i="12"/>
  <c r="D36" i="12"/>
  <c r="C66" i="18"/>
  <c r="C65" i="18"/>
  <c r="C64" i="18"/>
  <c r="D63" i="18"/>
  <c r="D62" i="18"/>
  <c r="D61" i="18"/>
  <c r="D60" i="18"/>
  <c r="D59" i="18"/>
  <c r="D58" i="18"/>
  <c r="D57" i="18"/>
  <c r="D56" i="18"/>
  <c r="D55" i="18"/>
  <c r="D54" i="18"/>
  <c r="J54" i="18" s="1"/>
  <c r="D53" i="18"/>
  <c r="J53" i="18" s="1"/>
  <c r="C53" i="18"/>
  <c r="C52" i="18"/>
  <c r="C50" i="18"/>
  <c r="C49" i="18"/>
  <c r="D27" i="18"/>
  <c r="J27" i="18" s="1"/>
  <c r="D28" i="18"/>
  <c r="J28" i="18" s="1"/>
  <c r="D26" i="18"/>
  <c r="C26" i="18"/>
  <c r="D35" i="12"/>
  <c r="D25" i="12"/>
  <c r="D26" i="12"/>
  <c r="D27" i="12"/>
  <c r="D28" i="12"/>
  <c r="D29" i="12"/>
  <c r="D30" i="12"/>
  <c r="D31" i="12"/>
  <c r="D32" i="12"/>
  <c r="D33" i="12"/>
  <c r="D34" i="12"/>
  <c r="D24" i="12"/>
  <c r="D23" i="12"/>
  <c r="D12" i="12"/>
  <c r="D14" i="12"/>
  <c r="D15" i="12"/>
  <c r="D16" i="12"/>
  <c r="D17" i="12"/>
  <c r="D18" i="12"/>
  <c r="D19" i="12"/>
  <c r="D20" i="12"/>
  <c r="D21" i="12"/>
  <c r="D22" i="12"/>
  <c r="D13" i="12"/>
  <c r="C84" i="12"/>
  <c r="C95" i="12" s="1"/>
  <c r="C72" i="12"/>
  <c r="C83" i="12" s="1"/>
  <c r="C60" i="12"/>
  <c r="C71" i="12" s="1"/>
  <c r="C48" i="12"/>
  <c r="C59" i="12" s="1"/>
  <c r="C36" i="12"/>
  <c r="C47" i="12" s="1"/>
  <c r="C24" i="12"/>
  <c r="C35" i="12" s="1"/>
  <c r="C12" i="12"/>
  <c r="C23" i="12" s="1"/>
  <c r="E83" i="12" l="1"/>
  <c r="E71" i="12"/>
  <c r="J26" i="18"/>
  <c r="K32" i="17"/>
  <c r="K32" i="16"/>
  <c r="K32" i="15"/>
  <c r="K32" i="14"/>
  <c r="H243" i="18"/>
  <c r="H231" i="18"/>
  <c r="H219" i="18"/>
  <c r="H207" i="18"/>
  <c r="E176" i="18"/>
  <c r="E162" i="18"/>
  <c r="E148" i="18"/>
  <c r="E134" i="18"/>
  <c r="E106" i="18"/>
  <c r="E92" i="18"/>
  <c r="E120" i="18"/>
  <c r="E78" i="18"/>
  <c r="E64" i="18"/>
  <c r="D39" i="21" l="1"/>
  <c r="B278" i="26"/>
  <c r="D41" i="21"/>
  <c r="B280" i="26"/>
  <c r="D40" i="21"/>
  <c r="B279" i="26"/>
  <c r="D42" i="21"/>
  <c r="B281" i="26"/>
  <c r="N34" i="8"/>
  <c r="N33" i="8"/>
  <c r="N32" i="8"/>
  <c r="X2" i="9" l="1"/>
  <c r="B1" i="7" l="1"/>
  <c r="B2" i="7"/>
  <c r="E1" i="7"/>
  <c r="H32" i="13" l="1"/>
  <c r="K30" i="13"/>
  <c r="K31" i="13"/>
  <c r="K28" i="13"/>
  <c r="K27" i="13"/>
  <c r="K26" i="13"/>
  <c r="A2" i="24" l="1"/>
  <c r="A2" i="23"/>
  <c r="D1" i="23"/>
  <c r="A1" i="23"/>
  <c r="F2" i="11"/>
  <c r="B3" i="11"/>
  <c r="D49" i="11"/>
  <c r="D45" i="11"/>
  <c r="D41" i="11"/>
  <c r="D37" i="11"/>
  <c r="D33" i="11"/>
  <c r="D29" i="11"/>
  <c r="E131" i="12"/>
  <c r="E177" i="18" s="1"/>
  <c r="H130" i="12"/>
  <c r="H129" i="12"/>
  <c r="H128" i="12"/>
  <c r="H127" i="12"/>
  <c r="H126" i="12"/>
  <c r="E119" i="12"/>
  <c r="E163" i="18" s="1"/>
  <c r="H118" i="12"/>
  <c r="H117" i="12"/>
  <c r="H116" i="12"/>
  <c r="H115" i="12"/>
  <c r="H114" i="12"/>
  <c r="E107" i="12"/>
  <c r="E149" i="18" s="1"/>
  <c r="H106" i="12"/>
  <c r="H105" i="12"/>
  <c r="H104" i="12"/>
  <c r="H103" i="12"/>
  <c r="E95" i="12"/>
  <c r="E135" i="18" s="1"/>
  <c r="H94" i="12"/>
  <c r="E121" i="18"/>
  <c r="H82" i="12"/>
  <c r="H81" i="12"/>
  <c r="H80" i="12"/>
  <c r="H79" i="12"/>
  <c r="H78" i="12"/>
  <c r="H77" i="12"/>
  <c r="E107" i="18"/>
  <c r="H70" i="12"/>
  <c r="H69" i="12"/>
  <c r="H68" i="12"/>
  <c r="H67" i="12"/>
  <c r="H66" i="12"/>
  <c r="E59" i="12"/>
  <c r="E93" i="18" s="1"/>
  <c r="E47" i="12"/>
  <c r="E79" i="18" s="1"/>
  <c r="H58" i="12"/>
  <c r="H57" i="12"/>
  <c r="H56" i="12"/>
  <c r="H55" i="12"/>
  <c r="H54" i="12"/>
  <c r="E35" i="12"/>
  <c r="E65" i="18" s="1"/>
  <c r="E23" i="12"/>
  <c r="H46" i="12"/>
  <c r="H45" i="12"/>
  <c r="H44" i="12"/>
  <c r="H43" i="12"/>
  <c r="H34" i="12"/>
  <c r="H22" i="12"/>
  <c r="H21" i="12"/>
  <c r="H20" i="12"/>
  <c r="H18" i="12"/>
  <c r="H17" i="12"/>
  <c r="H16" i="12"/>
  <c r="H125" i="12"/>
  <c r="H124" i="12"/>
  <c r="H123" i="12"/>
  <c r="H122" i="12"/>
  <c r="H121" i="12"/>
  <c r="H113" i="12"/>
  <c r="H112" i="12"/>
  <c r="H111" i="12"/>
  <c r="H110" i="12"/>
  <c r="H109" i="12"/>
  <c r="H102" i="12"/>
  <c r="H101" i="12"/>
  <c r="H100" i="12"/>
  <c r="H99" i="12"/>
  <c r="H98" i="12"/>
  <c r="H97" i="12"/>
  <c r="H93" i="12"/>
  <c r="H92" i="12"/>
  <c r="H91" i="12"/>
  <c r="H90" i="12"/>
  <c r="H89" i="12"/>
  <c r="H88" i="12"/>
  <c r="H87" i="12"/>
  <c r="H86" i="12"/>
  <c r="H85" i="12"/>
  <c r="H76" i="12"/>
  <c r="H75" i="12"/>
  <c r="H74" i="12"/>
  <c r="H73" i="12"/>
  <c r="H65" i="12"/>
  <c r="H64" i="12"/>
  <c r="H63" i="12"/>
  <c r="H62" i="12"/>
  <c r="H61" i="12"/>
  <c r="Y14" i="9"/>
  <c r="E50" i="18" l="1"/>
  <c r="E9" i="12"/>
  <c r="E132" i="12"/>
  <c r="H83" i="12"/>
  <c r="H121" i="18" s="1"/>
  <c r="H131" i="12"/>
  <c r="H177" i="18" s="1"/>
  <c r="H95" i="12"/>
  <c r="H135" i="18" s="1"/>
  <c r="H71" i="12"/>
  <c r="H107" i="18" s="1"/>
  <c r="H119" i="12"/>
  <c r="H163" i="18" s="1"/>
  <c r="H107" i="12"/>
  <c r="H149" i="18" s="1"/>
  <c r="H38" i="12"/>
  <c r="H30" i="12" l="1"/>
  <c r="H28" i="12"/>
  <c r="H27" i="12"/>
  <c r="H26" i="12"/>
  <c r="Y18" i="9" l="1"/>
  <c r="C15" i="29" l="1"/>
  <c r="B14" i="29"/>
  <c r="Y22" i="9" l="1"/>
  <c r="E28" i="18" l="1"/>
  <c r="H53" i="12" l="1"/>
  <c r="H52" i="12"/>
  <c r="H51" i="12"/>
  <c r="H50" i="12"/>
  <c r="H42" i="12"/>
  <c r="H41" i="12"/>
  <c r="H40" i="12"/>
  <c r="H39" i="12"/>
  <c r="H31" i="12"/>
  <c r="H29" i="12"/>
  <c r="H32" i="12"/>
  <c r="H19" i="12"/>
  <c r="H15" i="12"/>
  <c r="H14" i="12"/>
  <c r="H49" i="12"/>
  <c r="H37" i="12"/>
  <c r="H33" i="12"/>
  <c r="H25" i="12"/>
  <c r="H13" i="12"/>
  <c r="B5" i="12"/>
  <c r="H2" i="12"/>
  <c r="B2" i="12"/>
  <c r="H59" i="12" l="1"/>
  <c r="H93" i="18" s="1"/>
  <c r="H47" i="12"/>
  <c r="H79" i="18" s="1"/>
  <c r="H35" i="12"/>
  <c r="H65" i="18" s="1"/>
  <c r="H23" i="12"/>
  <c r="H9" i="12" l="1"/>
  <c r="H132" i="12"/>
  <c r="H50" i="18"/>
  <c r="C1" i="24" l="1"/>
  <c r="A1" i="24"/>
  <c r="C4" i="5" l="1"/>
  <c r="G1" i="5"/>
  <c r="F1" i="5"/>
  <c r="E1" i="5"/>
  <c r="D1" i="5"/>
  <c r="C1" i="5"/>
  <c r="B1" i="5"/>
  <c r="H1" i="4"/>
  <c r="G1" i="4"/>
  <c r="F1" i="4"/>
  <c r="E1" i="4"/>
  <c r="D1" i="4"/>
  <c r="C1" i="4"/>
  <c r="F5" i="3"/>
  <c r="B5" i="3"/>
  <c r="F4" i="3"/>
  <c r="G4" i="3" s="1"/>
  <c r="B4" i="3"/>
  <c r="R23" i="2"/>
  <c r="Q23" i="2"/>
  <c r="B34" i="2" s="1"/>
  <c r="B38" i="2" s="1"/>
  <c r="P23" i="2"/>
  <c r="O23" i="2"/>
  <c r="N23" i="2"/>
  <c r="M23" i="2"/>
  <c r="L23" i="2"/>
  <c r="K23" i="2"/>
  <c r="J23" i="2"/>
  <c r="I23" i="2"/>
  <c r="H23" i="2"/>
  <c r="G23" i="2"/>
  <c r="F23" i="2"/>
  <c r="E23" i="2"/>
  <c r="D23" i="2"/>
  <c r="C23" i="2"/>
  <c r="R10" i="2"/>
  <c r="Q10" i="2"/>
  <c r="B29" i="2" s="1"/>
  <c r="B32" i="2" s="1"/>
  <c r="P10" i="2"/>
  <c r="O10" i="2"/>
  <c r="N10" i="2"/>
  <c r="M10" i="2"/>
  <c r="L10" i="2"/>
  <c r="K10" i="2"/>
  <c r="J10" i="2"/>
  <c r="I10" i="2"/>
  <c r="H10" i="2"/>
  <c r="G10" i="2"/>
  <c r="F10" i="2"/>
  <c r="E10" i="2"/>
  <c r="D10" i="2"/>
  <c r="C10" i="2"/>
  <c r="B6" i="3" l="1"/>
  <c r="B11" i="24" s="1"/>
  <c r="F6" i="3"/>
  <c r="F7" i="3"/>
  <c r="B7" i="3"/>
  <c r="B12" i="24" s="1"/>
  <c r="F11" i="3"/>
  <c r="F12" i="3" s="1"/>
  <c r="F9" i="3" l="1"/>
  <c r="B12" i="3"/>
  <c r="B14" i="3" s="1"/>
  <c r="B16" i="3" s="1"/>
  <c r="B19" i="3" l="1"/>
  <c r="B3" i="5"/>
  <c r="C2" i="4"/>
  <c r="B25" i="3"/>
  <c r="B22" i="3"/>
  <c r="F9" i="31"/>
  <c r="E9" i="31"/>
  <c r="D9" i="31"/>
  <c r="C9" i="31"/>
  <c r="B9" i="31"/>
  <c r="A9" i="31"/>
  <c r="F8" i="31"/>
  <c r="E8" i="31"/>
  <c r="D8" i="31"/>
  <c r="C8" i="31"/>
  <c r="B8" i="31"/>
  <c r="A8" i="31"/>
  <c r="F7" i="31"/>
  <c r="E7" i="31"/>
  <c r="D7" i="31"/>
  <c r="C7" i="31"/>
  <c r="B7" i="31"/>
  <c r="A7" i="31"/>
  <c r="F6" i="31"/>
  <c r="E6" i="31"/>
  <c r="D6" i="31"/>
  <c r="C6" i="31"/>
  <c r="B6" i="31"/>
  <c r="A6" i="31"/>
  <c r="F5" i="31"/>
  <c r="E5" i="31"/>
  <c r="D5" i="31"/>
  <c r="C5" i="31"/>
  <c r="B5" i="31"/>
  <c r="A5" i="31"/>
  <c r="C39" i="29"/>
  <c r="B17" i="29"/>
  <c r="A2" i="32"/>
  <c r="J10" i="31"/>
  <c r="I10" i="31"/>
  <c r="H10" i="31"/>
  <c r="G10" i="31"/>
  <c r="B1" i="31"/>
  <c r="B23" i="25"/>
  <c r="B325" i="26" s="1"/>
  <c r="A11" i="25"/>
  <c r="A10" i="25"/>
  <c r="B1" i="25"/>
  <c r="B1" i="29"/>
  <c r="B333" i="26" l="1"/>
  <c r="B109" i="27"/>
  <c r="B110" i="27"/>
  <c r="B334" i="26"/>
  <c r="B163" i="5"/>
  <c r="B159" i="5"/>
  <c r="B162" i="5"/>
  <c r="B164" i="5"/>
  <c r="B160" i="5"/>
  <c r="B165" i="5"/>
  <c r="B161" i="5"/>
  <c r="B148" i="5"/>
  <c r="B144" i="5"/>
  <c r="B149" i="5"/>
  <c r="B145" i="5"/>
  <c r="B150" i="5"/>
  <c r="B146" i="5"/>
  <c r="B147" i="5"/>
  <c r="B332" i="26"/>
  <c r="B108" i="27"/>
  <c r="B105" i="27"/>
  <c r="C3" i="5"/>
  <c r="D2" i="4"/>
  <c r="G2" i="4"/>
  <c r="F3" i="5"/>
  <c r="G3" i="5"/>
  <c r="H2" i="4"/>
  <c r="D3" i="5"/>
  <c r="E2" i="4"/>
  <c r="B31" i="5"/>
  <c r="B27" i="5"/>
  <c r="B23" i="5"/>
  <c r="B259" i="5"/>
  <c r="B255" i="5"/>
  <c r="B243" i="5"/>
  <c r="B231" i="5"/>
  <c r="B227" i="5"/>
  <c r="B215" i="5"/>
  <c r="B211" i="5"/>
  <c r="B199" i="5"/>
  <c r="B195" i="5"/>
  <c r="B180" i="5"/>
  <c r="B176" i="5"/>
  <c r="B133" i="5"/>
  <c r="B117" i="5"/>
  <c r="B105" i="5"/>
  <c r="B101" i="5"/>
  <c r="B97" i="5"/>
  <c r="B85" i="5"/>
  <c r="B73" i="5"/>
  <c r="B69" i="5"/>
  <c r="B56" i="5"/>
  <c r="B52" i="5"/>
  <c r="B42" i="5" s="1"/>
  <c r="B48" i="5"/>
  <c r="B32" i="5"/>
  <c r="B28" i="5"/>
  <c r="B19" i="5"/>
  <c r="B10" i="5"/>
  <c r="B260" i="5"/>
  <c r="B256" i="5"/>
  <c r="B244" i="5"/>
  <c r="B240" i="5"/>
  <c r="B228" i="5"/>
  <c r="B216" i="5"/>
  <c r="B212" i="5"/>
  <c r="B200" i="5"/>
  <c r="B196" i="5"/>
  <c r="B192" i="5"/>
  <c r="B181" i="5"/>
  <c r="B177" i="5"/>
  <c r="B134" i="5"/>
  <c r="B130" i="5"/>
  <c r="B118" i="5"/>
  <c r="B114" i="5"/>
  <c r="B102" i="5"/>
  <c r="B98" i="5"/>
  <c r="B86" i="5"/>
  <c r="B82" i="5"/>
  <c r="B70" i="5"/>
  <c r="B57" i="5"/>
  <c r="B53" i="5"/>
  <c r="B49" i="5"/>
  <c r="B45" i="5"/>
  <c r="B190" i="5"/>
  <c r="B39" i="5"/>
  <c r="B29" i="5"/>
  <c r="B20" i="5"/>
  <c r="B11" i="5"/>
  <c r="B30" i="5"/>
  <c r="B26" i="5"/>
  <c r="B261" i="5"/>
  <c r="B229" i="5"/>
  <c r="B197" i="5"/>
  <c r="B131" i="5"/>
  <c r="B99" i="5"/>
  <c r="B67" i="5"/>
  <c r="B54" i="5"/>
  <c r="B7" i="5"/>
  <c r="B214" i="5"/>
  <c r="B257" i="5"/>
  <c r="B50" i="5"/>
  <c r="B6" i="5"/>
  <c r="B198" i="5"/>
  <c r="B175" i="5"/>
  <c r="B242" i="5"/>
  <c r="B210" i="5"/>
  <c r="B179" i="5"/>
  <c r="B136" i="5"/>
  <c r="B104" i="5"/>
  <c r="B72" i="5"/>
  <c r="B47" i="5"/>
  <c r="B258" i="5"/>
  <c r="B88" i="5"/>
  <c r="B241" i="5"/>
  <c r="B201" i="5"/>
  <c r="B178" i="5"/>
  <c r="B135" i="5"/>
  <c r="B103" i="5"/>
  <c r="B71" i="5"/>
  <c r="B58" i="5"/>
  <c r="B8" i="5"/>
  <c r="B119" i="5"/>
  <c r="B230" i="5"/>
  <c r="B55" i="5"/>
  <c r="B246" i="5"/>
  <c r="B116" i="5"/>
  <c r="B84" i="5"/>
  <c r="B120" i="5"/>
  <c r="B87" i="5"/>
  <c r="B132" i="5"/>
  <c r="B68" i="5"/>
  <c r="B245" i="5"/>
  <c r="B213" i="5"/>
  <c r="B115" i="5"/>
  <c r="B83" i="5"/>
  <c r="B46" i="5"/>
  <c r="B9" i="5"/>
  <c r="B5" i="5"/>
  <c r="B226" i="5"/>
  <c r="B51" i="5"/>
  <c r="B225" i="5"/>
  <c r="B100" i="5"/>
  <c r="E3" i="5"/>
  <c r="F2" i="4"/>
  <c r="E35" i="8"/>
  <c r="S413" i="10" l="1"/>
  <c r="S414" i="10"/>
  <c r="S412" i="10"/>
  <c r="S1505" i="10"/>
  <c r="X1505" i="10" s="1"/>
  <c r="X822" i="10"/>
  <c r="X747" i="10"/>
  <c r="Y822" i="10"/>
  <c r="Y747" i="10"/>
  <c r="S1506" i="10"/>
  <c r="X1506" i="10" s="1"/>
  <c r="T1506" i="10"/>
  <c r="Y1506" i="10" s="1"/>
  <c r="X820" i="10"/>
  <c r="Y820" i="10"/>
  <c r="X845" i="10"/>
  <c r="Y845" i="10"/>
  <c r="X183" i="10"/>
  <c r="X67" i="10"/>
  <c r="Y183" i="10"/>
  <c r="Y67" i="10"/>
  <c r="T1505" i="10"/>
  <c r="Y1505" i="10" s="1"/>
  <c r="X896" i="10"/>
  <c r="Y896" i="10"/>
  <c r="Y885" i="10"/>
  <c r="X926" i="10"/>
  <c r="X923" i="10"/>
  <c r="X898" i="10"/>
  <c r="X906" i="10"/>
  <c r="Y906" i="10"/>
  <c r="Y926" i="10"/>
  <c r="Y923" i="10"/>
  <c r="Y898" i="10"/>
  <c r="X925" i="10"/>
  <c r="X899" i="10"/>
  <c r="Y925" i="10"/>
  <c r="Y899" i="10"/>
  <c r="X907" i="10"/>
  <c r="Y907" i="10"/>
  <c r="D163" i="5"/>
  <c r="D164" i="5"/>
  <c r="T671" i="10" s="1"/>
  <c r="D160" i="5"/>
  <c r="D162" i="5"/>
  <c r="D159" i="5"/>
  <c r="D165" i="5"/>
  <c r="D161" i="5"/>
  <c r="G165" i="5"/>
  <c r="G161" i="5"/>
  <c r="G164" i="5"/>
  <c r="G162" i="5"/>
  <c r="G163" i="5"/>
  <c r="G159" i="5"/>
  <c r="G160" i="5"/>
  <c r="F163" i="5"/>
  <c r="F159" i="5"/>
  <c r="F165" i="5"/>
  <c r="F161" i="5"/>
  <c r="F162" i="5"/>
  <c r="F164" i="5"/>
  <c r="F160" i="5"/>
  <c r="E164" i="5"/>
  <c r="E160" i="5"/>
  <c r="E162" i="5"/>
  <c r="E163" i="5"/>
  <c r="E165" i="5"/>
  <c r="E161" i="5"/>
  <c r="E159" i="5"/>
  <c r="C163" i="5"/>
  <c r="C159" i="5"/>
  <c r="C161" i="5"/>
  <c r="C164" i="5"/>
  <c r="C160" i="5"/>
  <c r="C162" i="5"/>
  <c r="C165" i="5"/>
  <c r="G150" i="5"/>
  <c r="G146" i="5"/>
  <c r="G145" i="5"/>
  <c r="G147" i="5"/>
  <c r="G148" i="5"/>
  <c r="G144" i="5"/>
  <c r="G149" i="5"/>
  <c r="F150" i="5"/>
  <c r="F146" i="5"/>
  <c r="F147" i="5"/>
  <c r="F148" i="5"/>
  <c r="F144" i="5"/>
  <c r="F149" i="5"/>
  <c r="F145" i="5"/>
  <c r="E149" i="5"/>
  <c r="E145" i="5"/>
  <c r="E150" i="5"/>
  <c r="E146" i="5"/>
  <c r="E147" i="5"/>
  <c r="E148" i="5"/>
  <c r="E144" i="5"/>
  <c r="C148" i="5"/>
  <c r="C144" i="5"/>
  <c r="C149" i="5"/>
  <c r="C145" i="5"/>
  <c r="C147" i="5"/>
  <c r="C150" i="5"/>
  <c r="C146" i="5"/>
  <c r="D149" i="5"/>
  <c r="D145" i="5"/>
  <c r="D150" i="5"/>
  <c r="D146" i="5"/>
  <c r="D147" i="5"/>
  <c r="D148" i="5"/>
  <c r="D144" i="5"/>
  <c r="F35" i="8"/>
  <c r="B63" i="26"/>
  <c r="B22" i="5"/>
  <c r="E260" i="5"/>
  <c r="E256" i="5"/>
  <c r="E244" i="5"/>
  <c r="E240" i="5"/>
  <c r="E228" i="5"/>
  <c r="E216" i="5"/>
  <c r="E212" i="5"/>
  <c r="E200" i="5"/>
  <c r="E196" i="5"/>
  <c r="E181" i="5"/>
  <c r="E177" i="5"/>
  <c r="E134" i="5"/>
  <c r="E130" i="5"/>
  <c r="E118" i="5"/>
  <c r="E114" i="5"/>
  <c r="E102" i="5"/>
  <c r="E98" i="5"/>
  <c r="E86" i="5"/>
  <c r="E82" i="5"/>
  <c r="E70" i="5"/>
  <c r="E57" i="5"/>
  <c r="E53" i="5"/>
  <c r="E49" i="5"/>
  <c r="E45" i="5"/>
  <c r="E39" i="5"/>
  <c r="E29" i="5"/>
  <c r="E11" i="5"/>
  <c r="E22" i="5" s="1"/>
  <c r="E261" i="5"/>
  <c r="E257" i="5"/>
  <c r="E245" i="5"/>
  <c r="E241" i="5"/>
  <c r="E229" i="5"/>
  <c r="E225" i="5"/>
  <c r="E213" i="5"/>
  <c r="E201" i="5"/>
  <c r="E197" i="5"/>
  <c r="E178" i="5"/>
  <c r="E135" i="5"/>
  <c r="E131" i="5"/>
  <c r="E128" i="5" s="1"/>
  <c r="E119" i="5"/>
  <c r="E115" i="5"/>
  <c r="E103" i="5"/>
  <c r="E99" i="5"/>
  <c r="E87" i="5"/>
  <c r="E83" i="5"/>
  <c r="E71" i="5"/>
  <c r="E67" i="5"/>
  <c r="E58" i="5"/>
  <c r="E54" i="5"/>
  <c r="E50" i="5"/>
  <c r="E46" i="5"/>
  <c r="E30" i="5"/>
  <c r="E26" i="5"/>
  <c r="E258" i="5"/>
  <c r="E246" i="5"/>
  <c r="E242" i="5"/>
  <c r="E230" i="5"/>
  <c r="E226" i="5"/>
  <c r="E214" i="5"/>
  <c r="E210" i="5"/>
  <c r="E198" i="5"/>
  <c r="E179" i="5"/>
  <c r="E175" i="5"/>
  <c r="E136" i="5"/>
  <c r="E132" i="5"/>
  <c r="E120" i="5"/>
  <c r="E116" i="5"/>
  <c r="E104" i="5"/>
  <c r="E100" i="5"/>
  <c r="E88" i="5"/>
  <c r="E84" i="5"/>
  <c r="E72" i="5"/>
  <c r="E68" i="5"/>
  <c r="E55" i="5"/>
  <c r="E51" i="5"/>
  <c r="E47" i="5"/>
  <c r="E259" i="5"/>
  <c r="E255" i="5"/>
  <c r="E243" i="5"/>
  <c r="E231" i="5"/>
  <c r="E227" i="5"/>
  <c r="E215" i="5"/>
  <c r="E211" i="5"/>
  <c r="E199" i="5"/>
  <c r="E195" i="5"/>
  <c r="E180" i="5"/>
  <c r="E176" i="5"/>
  <c r="E133" i="5"/>
  <c r="E117" i="5"/>
  <c r="E105" i="5"/>
  <c r="E101" i="5"/>
  <c r="E97" i="5"/>
  <c r="E85" i="5"/>
  <c r="E73" i="5"/>
  <c r="E69" i="5"/>
  <c r="E56" i="5"/>
  <c r="E52" i="5"/>
  <c r="E42" i="5" s="1"/>
  <c r="E48" i="5"/>
  <c r="E28" i="5"/>
  <c r="E8" i="5"/>
  <c r="E9" i="5"/>
  <c r="E5" i="5"/>
  <c r="E6" i="5"/>
  <c r="E10" i="5"/>
  <c r="E20" i="5" s="1"/>
  <c r="E32" i="5"/>
  <c r="E7" i="5"/>
  <c r="E31" i="5"/>
  <c r="E27" i="5"/>
  <c r="F39" i="5"/>
  <c r="F29" i="5"/>
  <c r="F11" i="5"/>
  <c r="F22" i="5" s="1"/>
  <c r="F261" i="5"/>
  <c r="F257" i="5"/>
  <c r="F245" i="5"/>
  <c r="F241" i="5"/>
  <c r="F229" i="5"/>
  <c r="F225" i="5"/>
  <c r="F213" i="5"/>
  <c r="F201" i="5"/>
  <c r="F197" i="5"/>
  <c r="F178" i="5"/>
  <c r="F135" i="5"/>
  <c r="F131" i="5"/>
  <c r="F128" i="5" s="1"/>
  <c r="F119" i="5"/>
  <c r="F115" i="5"/>
  <c r="F103" i="5"/>
  <c r="F99" i="5"/>
  <c r="F87" i="5"/>
  <c r="F83" i="5"/>
  <c r="F71" i="5"/>
  <c r="F67" i="5"/>
  <c r="F58" i="5"/>
  <c r="F54" i="5"/>
  <c r="F50" i="5"/>
  <c r="F46" i="5"/>
  <c r="F30" i="5"/>
  <c r="F26" i="5"/>
  <c r="F258" i="5"/>
  <c r="F246" i="5"/>
  <c r="F242" i="5"/>
  <c r="F230" i="5"/>
  <c r="F226" i="5"/>
  <c r="F214" i="5"/>
  <c r="F210" i="5"/>
  <c r="F198" i="5"/>
  <c r="F179" i="5"/>
  <c r="F175" i="5"/>
  <c r="F136" i="5"/>
  <c r="F132" i="5"/>
  <c r="F120" i="5"/>
  <c r="F116" i="5"/>
  <c r="F104" i="5"/>
  <c r="F100" i="5"/>
  <c r="F88" i="5"/>
  <c r="F84" i="5"/>
  <c r="F72" i="5"/>
  <c r="F68" i="5"/>
  <c r="F55" i="5"/>
  <c r="F51" i="5"/>
  <c r="F47" i="5"/>
  <c r="F31" i="5"/>
  <c r="F27" i="5"/>
  <c r="F32" i="5"/>
  <c r="F28" i="5"/>
  <c r="F10" i="5"/>
  <c r="F20" i="5" s="1"/>
  <c r="F255" i="5"/>
  <c r="F215" i="5"/>
  <c r="F117" i="5"/>
  <c r="F85" i="5"/>
  <c r="F48" i="5"/>
  <c r="F9" i="5"/>
  <c r="F19" i="5" s="1"/>
  <c r="F5" i="5"/>
  <c r="F212" i="5"/>
  <c r="F82" i="5"/>
  <c r="F45" i="5"/>
  <c r="F118" i="5"/>
  <c r="F49" i="5"/>
  <c r="F260" i="5"/>
  <c r="F228" i="5"/>
  <c r="F196" i="5"/>
  <c r="F130" i="5"/>
  <c r="F98" i="5"/>
  <c r="F53" i="5"/>
  <c r="F243" i="5"/>
  <c r="F105" i="5"/>
  <c r="F216" i="5"/>
  <c r="F86" i="5"/>
  <c r="F259" i="5"/>
  <c r="F227" i="5"/>
  <c r="F195" i="5"/>
  <c r="F97" i="5"/>
  <c r="F52" i="5"/>
  <c r="F42" i="5" s="1"/>
  <c r="F6" i="5"/>
  <c r="F244" i="5"/>
  <c r="F114" i="5"/>
  <c r="F73" i="5"/>
  <c r="F240" i="5"/>
  <c r="F200" i="5"/>
  <c r="F177" i="5"/>
  <c r="F134" i="5"/>
  <c r="F102" i="5"/>
  <c r="F70" i="5"/>
  <c r="F57" i="5"/>
  <c r="F181" i="5"/>
  <c r="F211" i="5"/>
  <c r="F8" i="5"/>
  <c r="F256" i="5"/>
  <c r="F231" i="5"/>
  <c r="F199" i="5"/>
  <c r="F176" i="5"/>
  <c r="F133" i="5"/>
  <c r="F101" i="5"/>
  <c r="F69" i="5"/>
  <c r="F56" i="5"/>
  <c r="F7" i="5"/>
  <c r="F180" i="5"/>
  <c r="B43" i="5"/>
  <c r="B65" i="5"/>
  <c r="B41" i="5"/>
  <c r="G261" i="5"/>
  <c r="G257" i="5"/>
  <c r="G245" i="5"/>
  <c r="G241" i="5"/>
  <c r="G229" i="5"/>
  <c r="G225" i="5"/>
  <c r="G213" i="5"/>
  <c r="G201" i="5"/>
  <c r="G197" i="5"/>
  <c r="G178" i="5"/>
  <c r="G135" i="5"/>
  <c r="G131" i="5"/>
  <c r="G128" i="5" s="1"/>
  <c r="G119" i="5"/>
  <c r="G115" i="5"/>
  <c r="G103" i="5"/>
  <c r="G99" i="5"/>
  <c r="G87" i="5"/>
  <c r="G83" i="5"/>
  <c r="G71" i="5"/>
  <c r="G67" i="5"/>
  <c r="G58" i="5"/>
  <c r="G54" i="5"/>
  <c r="G50" i="5"/>
  <c r="G46" i="5"/>
  <c r="G30" i="5"/>
  <c r="G26" i="5"/>
  <c r="G258" i="5"/>
  <c r="G246" i="5"/>
  <c r="G242" i="5"/>
  <c r="G230" i="5"/>
  <c r="G226" i="5"/>
  <c r="G214" i="5"/>
  <c r="G210" i="5"/>
  <c r="G198" i="5"/>
  <c r="G179" i="5"/>
  <c r="G175" i="5"/>
  <c r="G136" i="5"/>
  <c r="G132" i="5"/>
  <c r="G120" i="5"/>
  <c r="G116" i="5"/>
  <c r="G104" i="5"/>
  <c r="G100" i="5"/>
  <c r="G88" i="5"/>
  <c r="G84" i="5"/>
  <c r="G72" i="5"/>
  <c r="G68" i="5"/>
  <c r="G55" i="5"/>
  <c r="G51" i="5"/>
  <c r="G47" i="5"/>
  <c r="G31" i="5"/>
  <c r="G27" i="5"/>
  <c r="G9" i="5"/>
  <c r="G19" i="5" s="1"/>
  <c r="G259" i="5"/>
  <c r="G255" i="5"/>
  <c r="G243" i="5"/>
  <c r="G231" i="5"/>
  <c r="G227" i="5"/>
  <c r="G215" i="5"/>
  <c r="G211" i="5"/>
  <c r="G199" i="5"/>
  <c r="G195" i="5"/>
  <c r="G180" i="5"/>
  <c r="G176" i="5"/>
  <c r="G133" i="5"/>
  <c r="G117" i="5"/>
  <c r="G105" i="5"/>
  <c r="G101" i="5"/>
  <c r="G97" i="5"/>
  <c r="G85" i="5"/>
  <c r="G73" i="5"/>
  <c r="G69" i="5"/>
  <c r="G56" i="5"/>
  <c r="G52" i="5"/>
  <c r="G42" i="5" s="1"/>
  <c r="G48" i="5"/>
  <c r="G260" i="5"/>
  <c r="G256" i="5"/>
  <c r="G244" i="5"/>
  <c r="G240" i="5"/>
  <c r="G228" i="5"/>
  <c r="G216" i="5"/>
  <c r="G212" i="5"/>
  <c r="G200" i="5"/>
  <c r="G196" i="5"/>
  <c r="G181" i="5"/>
  <c r="G177" i="5"/>
  <c r="G134" i="5"/>
  <c r="G130" i="5"/>
  <c r="G118" i="5"/>
  <c r="G114" i="5"/>
  <c r="G102" i="5"/>
  <c r="G98" i="5"/>
  <c r="G86" i="5"/>
  <c r="G82" i="5"/>
  <c r="G70" i="5"/>
  <c r="G57" i="5"/>
  <c r="G53" i="5"/>
  <c r="G49" i="5"/>
  <c r="G45" i="5"/>
  <c r="G11" i="5"/>
  <c r="G22" i="5" s="1"/>
  <c r="G29" i="5"/>
  <c r="G6" i="5"/>
  <c r="G8" i="5"/>
  <c r="G28" i="5"/>
  <c r="G39" i="5"/>
  <c r="G7" i="5"/>
  <c r="G5" i="5"/>
  <c r="G32" i="5"/>
  <c r="G10" i="5"/>
  <c r="G20" i="5" s="1"/>
  <c r="B173" i="5"/>
  <c r="B128" i="5"/>
  <c r="D32" i="5"/>
  <c r="D28" i="5"/>
  <c r="D10" i="5"/>
  <c r="D260" i="5"/>
  <c r="D256" i="5"/>
  <c r="D244" i="5"/>
  <c r="D240" i="5"/>
  <c r="D228" i="5"/>
  <c r="D216" i="5"/>
  <c r="D212" i="5"/>
  <c r="D200" i="5"/>
  <c r="D196" i="5"/>
  <c r="D181" i="5"/>
  <c r="D177" i="5"/>
  <c r="D134" i="5"/>
  <c r="D130" i="5"/>
  <c r="D118" i="5"/>
  <c r="D114" i="5"/>
  <c r="D102" i="5"/>
  <c r="D98" i="5"/>
  <c r="D86" i="5"/>
  <c r="D82" i="5"/>
  <c r="D70" i="5"/>
  <c r="D57" i="5"/>
  <c r="D53" i="5"/>
  <c r="D49" i="5"/>
  <c r="D45" i="5"/>
  <c r="D39" i="5"/>
  <c r="D29" i="5"/>
  <c r="D11" i="5"/>
  <c r="D261" i="5"/>
  <c r="D257" i="5"/>
  <c r="D245" i="5"/>
  <c r="D241" i="5"/>
  <c r="D229" i="5"/>
  <c r="D225" i="5"/>
  <c r="D213" i="5"/>
  <c r="D201" i="5"/>
  <c r="D197" i="5"/>
  <c r="D178" i="5"/>
  <c r="D135" i="5"/>
  <c r="D131" i="5"/>
  <c r="D119" i="5"/>
  <c r="D115" i="5"/>
  <c r="D103" i="5"/>
  <c r="D99" i="5"/>
  <c r="D87" i="5"/>
  <c r="D83" i="5"/>
  <c r="D71" i="5"/>
  <c r="D67" i="5"/>
  <c r="D58" i="5"/>
  <c r="D54" i="5"/>
  <c r="D50" i="5"/>
  <c r="D46" i="5"/>
  <c r="D30" i="5"/>
  <c r="D26" i="5"/>
  <c r="D31" i="5"/>
  <c r="D27" i="5"/>
  <c r="D242" i="5"/>
  <c r="D210" i="5"/>
  <c r="D179" i="5"/>
  <c r="D136" i="5"/>
  <c r="D104" i="5"/>
  <c r="D72" i="5"/>
  <c r="D8" i="5"/>
  <c r="D199" i="5"/>
  <c r="D133" i="5"/>
  <c r="D101" i="5"/>
  <c r="D132" i="5"/>
  <c r="D243" i="5"/>
  <c r="D73" i="5"/>
  <c r="D255" i="5"/>
  <c r="D215" i="5"/>
  <c r="D117" i="5"/>
  <c r="D85" i="5"/>
  <c r="D48" i="5"/>
  <c r="D195" i="5"/>
  <c r="D198" i="5"/>
  <c r="D68" i="5"/>
  <c r="D246" i="5"/>
  <c r="D214" i="5"/>
  <c r="D116" i="5"/>
  <c r="D84" i="5"/>
  <c r="D47" i="5"/>
  <c r="D9" i="5"/>
  <c r="D5" i="5"/>
  <c r="D176" i="5"/>
  <c r="D69" i="5"/>
  <c r="D230" i="5"/>
  <c r="D7" i="5"/>
  <c r="D180" i="5"/>
  <c r="D105" i="5"/>
  <c r="D259" i="5"/>
  <c r="D227" i="5"/>
  <c r="D97" i="5"/>
  <c r="D52" i="5"/>
  <c r="D42" i="5" s="1"/>
  <c r="D231" i="5"/>
  <c r="D56" i="5"/>
  <c r="D175" i="5"/>
  <c r="D23" i="5"/>
  <c r="D258" i="5"/>
  <c r="D226" i="5"/>
  <c r="D120" i="5"/>
  <c r="D88" i="5"/>
  <c r="D51" i="5"/>
  <c r="D6" i="5"/>
  <c r="D100" i="5"/>
  <c r="D55" i="5"/>
  <c r="D211" i="5"/>
  <c r="C259" i="5"/>
  <c r="C255" i="5"/>
  <c r="C243" i="5"/>
  <c r="C231" i="5"/>
  <c r="C227" i="5"/>
  <c r="C215" i="5"/>
  <c r="C211" i="5"/>
  <c r="C199" i="5"/>
  <c r="C195" i="5"/>
  <c r="C180" i="5"/>
  <c r="C176" i="5"/>
  <c r="C133" i="5"/>
  <c r="C117" i="5"/>
  <c r="C105" i="5"/>
  <c r="C101" i="5"/>
  <c r="C97" i="5"/>
  <c r="C85" i="5"/>
  <c r="C73" i="5"/>
  <c r="C69" i="5"/>
  <c r="C56" i="5"/>
  <c r="C52" i="5"/>
  <c r="C42" i="5" s="1"/>
  <c r="C48" i="5"/>
  <c r="C32" i="5"/>
  <c r="C28" i="5"/>
  <c r="C10" i="5"/>
  <c r="C260" i="5"/>
  <c r="C256" i="5"/>
  <c r="C244" i="5"/>
  <c r="C240" i="5"/>
  <c r="C228" i="5"/>
  <c r="C216" i="5"/>
  <c r="C212" i="5"/>
  <c r="C200" i="5"/>
  <c r="C196" i="5"/>
  <c r="C192" i="5"/>
  <c r="C181" i="5"/>
  <c r="C177" i="5"/>
  <c r="C134" i="5"/>
  <c r="C130" i="5"/>
  <c r="C118" i="5"/>
  <c r="C114" i="5"/>
  <c r="C102" i="5"/>
  <c r="C98" i="5"/>
  <c r="C86" i="5"/>
  <c r="C82" i="5"/>
  <c r="C70" i="5"/>
  <c r="C57" i="5"/>
  <c r="C53" i="5"/>
  <c r="C49" i="5"/>
  <c r="C45" i="5"/>
  <c r="C39" i="5"/>
  <c r="C29" i="5"/>
  <c r="C11" i="5"/>
  <c r="C22" i="5" s="1"/>
  <c r="C261" i="5"/>
  <c r="C257" i="5"/>
  <c r="C245" i="5"/>
  <c r="C241" i="5"/>
  <c r="C229" i="5"/>
  <c r="C225" i="5"/>
  <c r="C213" i="5"/>
  <c r="C201" i="5"/>
  <c r="C197" i="5"/>
  <c r="C178" i="5"/>
  <c r="C135" i="5"/>
  <c r="C131" i="5"/>
  <c r="C119" i="5"/>
  <c r="C115" i="5"/>
  <c r="C103" i="5"/>
  <c r="S503" i="10" s="1"/>
  <c r="C99" i="5"/>
  <c r="C87" i="5"/>
  <c r="C83" i="5"/>
  <c r="C71" i="5"/>
  <c r="C67" i="5"/>
  <c r="C58" i="5"/>
  <c r="C54" i="5"/>
  <c r="C50" i="5"/>
  <c r="C46" i="5"/>
  <c r="C258" i="5"/>
  <c r="C246" i="5"/>
  <c r="C242" i="5"/>
  <c r="C230" i="5"/>
  <c r="C226" i="5"/>
  <c r="S722" i="10" s="1"/>
  <c r="C214" i="5"/>
  <c r="C210" i="5"/>
  <c r="C198" i="5"/>
  <c r="C179" i="5"/>
  <c r="C175" i="5"/>
  <c r="C136" i="5"/>
  <c r="C132" i="5"/>
  <c r="C120" i="5"/>
  <c r="C116" i="5"/>
  <c r="C104" i="5"/>
  <c r="C100" i="5"/>
  <c r="C88" i="5"/>
  <c r="C84" i="5"/>
  <c r="C72" i="5"/>
  <c r="C68" i="5"/>
  <c r="C55" i="5"/>
  <c r="C51" i="5"/>
  <c r="C47" i="5"/>
  <c r="C30" i="5"/>
  <c r="C8" i="5"/>
  <c r="C26" i="5"/>
  <c r="C31" i="5"/>
  <c r="C7" i="5"/>
  <c r="C9" i="5"/>
  <c r="C5" i="5"/>
  <c r="C27" i="5"/>
  <c r="C6" i="5"/>
  <c r="C189" i="5"/>
  <c r="K23" i="13"/>
  <c r="H194" i="18" s="1"/>
  <c r="K22" i="13"/>
  <c r="H193" i="18" s="1"/>
  <c r="K20" i="13"/>
  <c r="H191" i="18" s="1"/>
  <c r="S92" i="10" l="1"/>
  <c r="S405" i="10"/>
  <c r="S443" i="10"/>
  <c r="S753" i="10"/>
  <c r="S818" i="10"/>
  <c r="S837" i="10"/>
  <c r="S895" i="10"/>
  <c r="S1106" i="10"/>
  <c r="S34" i="10"/>
  <c r="S62" i="10"/>
  <c r="X62" i="10" s="1"/>
  <c r="S351" i="10"/>
  <c r="X351" i="10" s="1"/>
  <c r="S406" i="10"/>
  <c r="X406" i="10" s="1"/>
  <c r="S476" i="10"/>
  <c r="S743" i="10"/>
  <c r="S754" i="10"/>
  <c r="S819" i="10"/>
  <c r="S838" i="10"/>
  <c r="S969" i="10"/>
  <c r="S27" i="10"/>
  <c r="S35" i="10"/>
  <c r="S153" i="10"/>
  <c r="S209" i="10"/>
  <c r="X209" i="10" s="1"/>
  <c r="S352" i="10"/>
  <c r="X352" i="10" s="1"/>
  <c r="S415" i="10"/>
  <c r="X415" i="10" s="1"/>
  <c r="S477" i="10"/>
  <c r="S84" i="10"/>
  <c r="S154" i="10"/>
  <c r="S210" i="10"/>
  <c r="S353" i="10"/>
  <c r="S416" i="10"/>
  <c r="S64" i="10"/>
  <c r="S104" i="10"/>
  <c r="S184" i="10"/>
  <c r="S211" i="10"/>
  <c r="X211" i="10" s="1"/>
  <c r="S841" i="10"/>
  <c r="X841" i="10" s="1"/>
  <c r="S65" i="10"/>
  <c r="X65" i="10" s="1"/>
  <c r="S86" i="10"/>
  <c r="S105" i="10"/>
  <c r="S185" i="10"/>
  <c r="S212" i="10"/>
  <c r="S229" i="10"/>
  <c r="S376" i="10"/>
  <c r="S842" i="10"/>
  <c r="S19" i="10"/>
  <c r="S38" i="10"/>
  <c r="S66" i="10"/>
  <c r="X66" i="10" s="1"/>
  <c r="S223" i="10"/>
  <c r="S335" i="10"/>
  <c r="X335" i="10" s="1"/>
  <c r="S508" i="10"/>
  <c r="S591" i="10"/>
  <c r="S984" i="10"/>
  <c r="S1062" i="10"/>
  <c r="S39" i="10"/>
  <c r="S88" i="10"/>
  <c r="S194" i="10"/>
  <c r="S509" i="10"/>
  <c r="S592" i="10"/>
  <c r="S844" i="10"/>
  <c r="X844" i="10" s="1"/>
  <c r="S921" i="10"/>
  <c r="X921" i="10" s="1"/>
  <c r="S21" i="10"/>
  <c r="X21" i="10" s="1"/>
  <c r="S215" i="10"/>
  <c r="S271" i="10"/>
  <c r="S299" i="10"/>
  <c r="S318" i="10"/>
  <c r="S555" i="10"/>
  <c r="S563" i="10"/>
  <c r="S654" i="10"/>
  <c r="S707" i="10"/>
  <c r="S272" i="10"/>
  <c r="S300" i="10"/>
  <c r="X300" i="10" s="1"/>
  <c r="S319" i="10"/>
  <c r="X319" i="10" s="1"/>
  <c r="S556" i="10"/>
  <c r="X556" i="10" s="1"/>
  <c r="S655" i="10"/>
  <c r="S824" i="10"/>
  <c r="S901" i="10"/>
  <c r="S986" i="10"/>
  <c r="S1035" i="10"/>
  <c r="S23" i="10"/>
  <c r="S60" i="10"/>
  <c r="S99" i="10"/>
  <c r="S206" i="10"/>
  <c r="S320" i="10"/>
  <c r="X320" i="10" s="1"/>
  <c r="S100" i="10"/>
  <c r="X100" i="10" s="1"/>
  <c r="S207" i="10"/>
  <c r="X207" i="10" s="1"/>
  <c r="S389" i="10"/>
  <c r="S442" i="10"/>
  <c r="S752" i="10"/>
  <c r="S836" i="10"/>
  <c r="S894" i="10"/>
  <c r="S1007" i="10"/>
  <c r="S1061" i="10"/>
  <c r="S1108" i="10"/>
  <c r="S1129" i="10"/>
  <c r="S1161" i="10"/>
  <c r="X1161" i="10" s="1"/>
  <c r="S1183" i="10"/>
  <c r="S825" i="10"/>
  <c r="X825" i="10" s="1"/>
  <c r="S927" i="10"/>
  <c r="S1034" i="10"/>
  <c r="S1130" i="10"/>
  <c r="S1162" i="10"/>
  <c r="S1184" i="10"/>
  <c r="S1339" i="10"/>
  <c r="S1214" i="10"/>
  <c r="S1376" i="10"/>
  <c r="S928" i="10"/>
  <c r="S1009" i="10"/>
  <c r="X1009" i="10" s="1"/>
  <c r="S1020" i="10"/>
  <c r="X1020" i="10" s="1"/>
  <c r="S1131" i="10"/>
  <c r="X1131" i="10" s="1"/>
  <c r="S1163" i="10"/>
  <c r="S1185" i="10"/>
  <c r="S1340" i="10"/>
  <c r="S1436" i="10"/>
  <c r="S1132" i="10"/>
  <c r="S1288" i="10"/>
  <c r="S1435" i="10"/>
  <c r="S970" i="10"/>
  <c r="S1087" i="10"/>
  <c r="S1289" i="10"/>
  <c r="S1301" i="10"/>
  <c r="X1301" i="10" s="1"/>
  <c r="S1400" i="10"/>
  <c r="X1400" i="10" s="1"/>
  <c r="S1437" i="10"/>
  <c r="S971" i="10"/>
  <c r="S1088" i="10"/>
  <c r="S900" i="10"/>
  <c r="S922" i="10"/>
  <c r="S972" i="10"/>
  <c r="S1078" i="10"/>
  <c r="S1215" i="10"/>
  <c r="S1264" i="10"/>
  <c r="S744" i="10"/>
  <c r="X744" i="10" s="1"/>
  <c r="S973" i="10"/>
  <c r="X973" i="10" s="1"/>
  <c r="S1055" i="10"/>
  <c r="X1055" i="10" s="1"/>
  <c r="S1079" i="10"/>
  <c r="S1216" i="10"/>
  <c r="S1265" i="10"/>
  <c r="S1356" i="10"/>
  <c r="S1377" i="10"/>
  <c r="S1410" i="10"/>
  <c r="S1269" i="10"/>
  <c r="S1308" i="10"/>
  <c r="S1217" i="10"/>
  <c r="S1246" i="10"/>
  <c r="X1246" i="10" s="1"/>
  <c r="S1357" i="10"/>
  <c r="S1378" i="10"/>
  <c r="X1378" i="10" s="1"/>
  <c r="S839" i="10"/>
  <c r="S1218" i="10"/>
  <c r="S1247" i="10"/>
  <c r="S1305" i="10"/>
  <c r="S1358" i="10"/>
  <c r="S1379" i="10"/>
  <c r="S1420" i="10"/>
  <c r="S1446" i="10"/>
  <c r="S1482" i="10"/>
  <c r="S1338" i="10"/>
  <c r="X1338" i="10" s="1"/>
  <c r="S1181" i="10"/>
  <c r="X1181" i="10" s="1"/>
  <c r="S1248" i="10"/>
  <c r="X1248" i="10" s="1"/>
  <c r="S1267" i="10"/>
  <c r="S1277" i="10"/>
  <c r="S1306" i="10"/>
  <c r="S1359" i="10"/>
  <c r="S1447" i="10"/>
  <c r="S1107" i="10"/>
  <c r="S1160" i="10"/>
  <c r="S1182" i="10"/>
  <c r="S1249" i="10"/>
  <c r="S1268" i="10"/>
  <c r="X1268" i="10" s="1"/>
  <c r="S1307" i="10"/>
  <c r="X1307" i="10" s="1"/>
  <c r="S1337" i="10"/>
  <c r="X1337" i="10" s="1"/>
  <c r="S1360" i="10"/>
  <c r="S1474" i="10"/>
  <c r="S81" i="10"/>
  <c r="S253" i="10"/>
  <c r="S340" i="10"/>
  <c r="S372" i="10"/>
  <c r="S466" i="10"/>
  <c r="S542" i="10"/>
  <c r="S620" i="10"/>
  <c r="S680" i="10"/>
  <c r="X680" i="10" s="1"/>
  <c r="S732" i="10"/>
  <c r="X732" i="10" s="1"/>
  <c r="S1117" i="10"/>
  <c r="X1117" i="10" s="1"/>
  <c r="S43" i="10"/>
  <c r="S54" i="10"/>
  <c r="S111" i="10"/>
  <c r="S303" i="10"/>
  <c r="S363" i="10"/>
  <c r="S467" i="10"/>
  <c r="S543" i="10"/>
  <c r="S621" i="10"/>
  <c r="S681" i="10"/>
  <c r="S778" i="10"/>
  <c r="X778" i="10" s="1"/>
  <c r="S55" i="10"/>
  <c r="X55" i="10" s="1"/>
  <c r="S304" i="10"/>
  <c r="X304" i="10" s="1"/>
  <c r="S16" i="10"/>
  <c r="X16" i="10" s="1"/>
  <c r="S133" i="10"/>
  <c r="S342" i="10"/>
  <c r="S45" i="10"/>
  <c r="S769" i="10"/>
  <c r="S57" i="10"/>
  <c r="S144" i="10"/>
  <c r="S344" i="10"/>
  <c r="S770" i="10"/>
  <c r="S728" i="10"/>
  <c r="X728" i="10" s="1"/>
  <c r="S794" i="10"/>
  <c r="X794" i="10" s="1"/>
  <c r="S1032" i="10"/>
  <c r="X1032" i="10" s="1"/>
  <c r="S538" i="10"/>
  <c r="S748" i="10"/>
  <c r="S909" i="10"/>
  <c r="S78" i="10"/>
  <c r="S136" i="10"/>
  <c r="S187" i="10"/>
  <c r="S539" i="10"/>
  <c r="S699" i="10"/>
  <c r="S188" i="10"/>
  <c r="S463" i="10"/>
  <c r="X463" i="10" s="1"/>
  <c r="S540" i="10"/>
  <c r="X540" i="10" s="1"/>
  <c r="S700" i="10"/>
  <c r="X700" i="10" s="1"/>
  <c r="S750" i="10"/>
  <c r="S797" i="10"/>
  <c r="S807" i="10"/>
  <c r="S834" i="10"/>
  <c r="S882" i="10"/>
  <c r="S109" i="10"/>
  <c r="S464" i="10"/>
  <c r="S138" i="10"/>
  <c r="S234" i="10"/>
  <c r="S339" i="10"/>
  <c r="X339" i="10" s="1"/>
  <c r="S465" i="10"/>
  <c r="X465" i="10" s="1"/>
  <c r="S619" i="10"/>
  <c r="X619" i="10" s="1"/>
  <c r="S679" i="10"/>
  <c r="S1016" i="10"/>
  <c r="S751" i="10"/>
  <c r="S910" i="10"/>
  <c r="S992" i="10"/>
  <c r="S1173" i="10"/>
  <c r="S682" i="10"/>
  <c r="S1174" i="10"/>
  <c r="S683" i="10"/>
  <c r="S1036" i="10"/>
  <c r="X1036" i="10" s="1"/>
  <c r="S1202" i="10"/>
  <c r="X1202" i="10" s="1"/>
  <c r="S1251" i="10"/>
  <c r="X1251" i="10" s="1"/>
  <c r="S1204" i="10"/>
  <c r="S1416" i="10"/>
  <c r="S690" i="10"/>
  <c r="S734" i="10"/>
  <c r="S994" i="10"/>
  <c r="S1010" i="10"/>
  <c r="S1352" i="10"/>
  <c r="S798" i="10"/>
  <c r="S1176" i="10"/>
  <c r="S1253" i="10"/>
  <c r="X1253" i="10" s="1"/>
  <c r="S1332" i="10"/>
  <c r="X1332" i="10" s="1"/>
  <c r="S883" i="10"/>
  <c r="X883" i="10" s="1"/>
  <c r="S618" i="10"/>
  <c r="S768" i="10"/>
  <c r="S622" i="10"/>
  <c r="S1411" i="10"/>
  <c r="S775" i="10"/>
  <c r="S835" i="10"/>
  <c r="S1058" i="10"/>
  <c r="S936" i="10"/>
  <c r="S1015" i="10"/>
  <c r="S1081" i="10"/>
  <c r="X1081" i="10" s="1"/>
  <c r="S1170" i="10"/>
  <c r="S806" i="10"/>
  <c r="X806" i="10" s="1"/>
  <c r="S937" i="10"/>
  <c r="S1029" i="10"/>
  <c r="S1421" i="10"/>
  <c r="S749" i="10"/>
  <c r="S1060" i="10"/>
  <c r="S1084" i="10"/>
  <c r="S1119" i="10"/>
  <c r="S1371" i="10"/>
  <c r="S1422" i="10"/>
  <c r="S288" i="10"/>
  <c r="X288" i="10" s="1"/>
  <c r="S388" i="10"/>
  <c r="X388" i="10" s="1"/>
  <c r="S1409" i="10"/>
  <c r="X1409" i="10" s="1"/>
  <c r="S709" i="10"/>
  <c r="S1419" i="10"/>
  <c r="S670" i="10"/>
  <c r="S746" i="10"/>
  <c r="S757" i="10"/>
  <c r="S727" i="10"/>
  <c r="S782" i="10"/>
  <c r="S889" i="10"/>
  <c r="S1022" i="10"/>
  <c r="S526" i="10"/>
  <c r="S760" i="10"/>
  <c r="X760" i="10" s="1"/>
  <c r="S772" i="10"/>
  <c r="X772" i="10" s="1"/>
  <c r="S783" i="10"/>
  <c r="S1023" i="10"/>
  <c r="S527" i="10"/>
  <c r="S774" i="10"/>
  <c r="S852" i="10"/>
  <c r="S1193" i="10"/>
  <c r="S1432" i="10"/>
  <c r="S755" i="10"/>
  <c r="S1194" i="10"/>
  <c r="X1194" i="10" s="1"/>
  <c r="S1298" i="10"/>
  <c r="S1433" i="10"/>
  <c r="X1433" i="10" s="1"/>
  <c r="S1291" i="10"/>
  <c r="X1291" i="10" s="1"/>
  <c r="S1299" i="10"/>
  <c r="S1021" i="10"/>
  <c r="S1300" i="10"/>
  <c r="S1024" i="10"/>
  <c r="S1187" i="10"/>
  <c r="S773" i="10"/>
  <c r="S1189" i="10"/>
  <c r="S1292" i="10"/>
  <c r="S1190" i="10"/>
  <c r="S1145" i="10"/>
  <c r="X1145" i="10" s="1"/>
  <c r="S1191" i="10"/>
  <c r="X1191" i="10" s="1"/>
  <c r="S1295" i="10"/>
  <c r="X1295" i="10" s="1"/>
  <c r="S1380" i="10"/>
  <c r="S784" i="10"/>
  <c r="S851" i="10"/>
  <c r="S1296" i="10"/>
  <c r="S182" i="10"/>
  <c r="S274" i="10"/>
  <c r="S558" i="10"/>
  <c r="S648" i="10"/>
  <c r="S809" i="10"/>
  <c r="S132" i="10"/>
  <c r="X132" i="10" s="1"/>
  <c r="S284" i="10"/>
  <c r="X284" i="10" s="1"/>
  <c r="S341" i="10"/>
  <c r="X341" i="10" s="1"/>
  <c r="S444" i="10"/>
  <c r="S639" i="10"/>
  <c r="S885" i="10"/>
  <c r="S424" i="10"/>
  <c r="X424" i="10" s="1"/>
  <c r="S28" i="10"/>
  <c r="S285" i="10"/>
  <c r="S324" i="10"/>
  <c r="S37" i="10"/>
  <c r="S96" i="10"/>
  <c r="S134" i="10"/>
  <c r="X134" i="10" s="1"/>
  <c r="S581" i="10"/>
  <c r="X581" i="10" s="1"/>
  <c r="S29" i="10"/>
  <c r="X29" i="10" s="1"/>
  <c r="S286" i="10"/>
  <c r="S325" i="10"/>
  <c r="S561" i="10"/>
  <c r="S97" i="10"/>
  <c r="X97" i="10" s="1"/>
  <c r="S135" i="10"/>
  <c r="S156" i="10"/>
  <c r="S279" i="10"/>
  <c r="S418" i="10"/>
  <c r="S573" i="10"/>
  <c r="S962" i="10"/>
  <c r="X962" i="10" s="1"/>
  <c r="S30" i="10"/>
  <c r="S326" i="10"/>
  <c r="X326" i="10" s="1"/>
  <c r="S336" i="10"/>
  <c r="S428" i="10"/>
  <c r="S583" i="10"/>
  <c r="S644" i="10"/>
  <c r="X644" i="10" s="1"/>
  <c r="S963" i="10"/>
  <c r="S40" i="10"/>
  <c r="S98" i="10"/>
  <c r="S129" i="10"/>
  <c r="S593" i="10"/>
  <c r="S31" i="10"/>
  <c r="X31" i="10" s="1"/>
  <c r="S158" i="10"/>
  <c r="X158" i="10" s="1"/>
  <c r="S216" i="10"/>
  <c r="X216" i="10" s="1"/>
  <c r="S233" i="10"/>
  <c r="S327" i="10"/>
  <c r="S420" i="10"/>
  <c r="S584" i="10"/>
  <c r="S965" i="10"/>
  <c r="S91" i="10"/>
  <c r="S131" i="10"/>
  <c r="S884" i="10"/>
  <c r="S967" i="10"/>
  <c r="S960" i="10"/>
  <c r="X960" i="10" s="1"/>
  <c r="S576" i="10"/>
  <c r="X576" i="10" s="1"/>
  <c r="S961" i="10"/>
  <c r="X961" i="10" s="1"/>
  <c r="S1242" i="10"/>
  <c r="S1270" i="10"/>
  <c r="S1279" i="10"/>
  <c r="S1467" i="10"/>
  <c r="S810" i="10"/>
  <c r="S964" i="10"/>
  <c r="S1450" i="10"/>
  <c r="S1312" i="10"/>
  <c r="S649" i="10"/>
  <c r="S966" i="10"/>
  <c r="S1243" i="10"/>
  <c r="S1280" i="10"/>
  <c r="X1280" i="10" s="1"/>
  <c r="S1281" i="10"/>
  <c r="S1041" i="10"/>
  <c r="S1311" i="10"/>
  <c r="S1426" i="10"/>
  <c r="S1470" i="10"/>
  <c r="S817" i="10"/>
  <c r="S1067" i="10"/>
  <c r="S559" i="10"/>
  <c r="S1042" i="10"/>
  <c r="S1068" i="10"/>
  <c r="X1068" i="10" s="1"/>
  <c r="S1126" i="10"/>
  <c r="X1126" i="10" s="1"/>
  <c r="S1239" i="10"/>
  <c r="X1239" i="10" s="1"/>
  <c r="S1275" i="10"/>
  <c r="S1043" i="10"/>
  <c r="S1463" i="10"/>
  <c r="S1423" i="10"/>
  <c r="S1069" i="10"/>
  <c r="S1240" i="10"/>
  <c r="S1314" i="10"/>
  <c r="S1440" i="10"/>
  <c r="S1454" i="10"/>
  <c r="S1449" i="10"/>
  <c r="S958" i="10"/>
  <c r="X958" i="10" s="1"/>
  <c r="S808" i="10"/>
  <c r="X808" i="10" s="1"/>
  <c r="S959" i="10"/>
  <c r="S1241" i="10"/>
  <c r="S1259" i="10"/>
  <c r="S1278" i="10"/>
  <c r="S1441" i="10"/>
  <c r="S1455" i="10"/>
  <c r="S230" i="10"/>
  <c r="S345" i="10"/>
  <c r="X345" i="10" s="1"/>
  <c r="S708" i="10"/>
  <c r="S349" i="10"/>
  <c r="X349" i="10" s="1"/>
  <c r="S1458" i="10"/>
  <c r="X1458" i="10" s="1"/>
  <c r="S1428" i="10"/>
  <c r="X1428" i="10" s="1"/>
  <c r="S42" i="10"/>
  <c r="S71" i="10"/>
  <c r="S160" i="10"/>
  <c r="S235" i="10"/>
  <c r="S263" i="10"/>
  <c r="S283" i="10"/>
  <c r="S329" i="10"/>
  <c r="S475" i="10"/>
  <c r="S550" i="10"/>
  <c r="S724" i="10"/>
  <c r="S800" i="10"/>
  <c r="X800" i="10" s="1"/>
  <c r="S827" i="10"/>
  <c r="X827" i="10" s="1"/>
  <c r="S875" i="10"/>
  <c r="S904" i="10"/>
  <c r="S945" i="10"/>
  <c r="S1057" i="10"/>
  <c r="S1166" i="10"/>
  <c r="S102" i="10"/>
  <c r="S152" i="10"/>
  <c r="S218" i="10"/>
  <c r="S373" i="10"/>
  <c r="S382" i="10"/>
  <c r="X382" i="10" s="1"/>
  <c r="S801" i="10"/>
  <c r="X801" i="10" s="1"/>
  <c r="S828" i="10"/>
  <c r="X828" i="10" s="1"/>
  <c r="S876" i="10"/>
  <c r="S905" i="10"/>
  <c r="S934" i="10"/>
  <c r="S946" i="10"/>
  <c r="S1027" i="10"/>
  <c r="S141" i="10"/>
  <c r="S331" i="10"/>
  <c r="S392" i="10"/>
  <c r="S456" i="10"/>
  <c r="S533" i="10"/>
  <c r="S142" i="10"/>
  <c r="X142" i="10" s="1"/>
  <c r="S162" i="10"/>
  <c r="X162" i="10" s="1"/>
  <c r="S220" i="10"/>
  <c r="S457" i="10"/>
  <c r="S534" i="10"/>
  <c r="S143" i="10"/>
  <c r="S343" i="10"/>
  <c r="S458" i="10"/>
  <c r="S535" i="10"/>
  <c r="S612" i="10"/>
  <c r="S672" i="10"/>
  <c r="S684" i="10"/>
  <c r="X684" i="10" s="1"/>
  <c r="S792" i="10"/>
  <c r="X792" i="10" s="1"/>
  <c r="S831" i="10"/>
  <c r="X831" i="10" s="1"/>
  <c r="S75" i="10"/>
  <c r="S201" i="10"/>
  <c r="S278" i="10"/>
  <c r="S459" i="10"/>
  <c r="X459" i="10" s="1"/>
  <c r="S536" i="10"/>
  <c r="S613" i="10"/>
  <c r="S673" i="10"/>
  <c r="S685" i="10"/>
  <c r="S793" i="10"/>
  <c r="S76" i="10"/>
  <c r="X76" i="10" s="1"/>
  <c r="S127" i="10"/>
  <c r="X127" i="10" s="1"/>
  <c r="S145" i="10"/>
  <c r="X145" i="10" s="1"/>
  <c r="S202" i="10"/>
  <c r="S259" i="10"/>
  <c r="S316" i="10"/>
  <c r="S356" i="10"/>
  <c r="S385" i="10"/>
  <c r="S460" i="10"/>
  <c r="S470" i="10"/>
  <c r="S537" i="10"/>
  <c r="S614" i="10"/>
  <c r="S674" i="10"/>
  <c r="X674" i="10" s="1"/>
  <c r="S686" i="10"/>
  <c r="X686" i="10" s="1"/>
  <c r="S929" i="10"/>
  <c r="X929" i="10" s="1"/>
  <c r="S939" i="10"/>
  <c r="S77" i="10"/>
  <c r="S128" i="10"/>
  <c r="S177" i="10"/>
  <c r="S231" i="10"/>
  <c r="S239" i="10"/>
  <c r="S270" i="10"/>
  <c r="S317" i="10"/>
  <c r="S386" i="10"/>
  <c r="S461" i="10"/>
  <c r="X461" i="10" s="1"/>
  <c r="S471" i="10"/>
  <c r="X471" i="10" s="1"/>
  <c r="S554" i="10"/>
  <c r="X554" i="10" s="1"/>
  <c r="S615" i="10"/>
  <c r="S625" i="10"/>
  <c r="S675" i="10"/>
  <c r="S687" i="10"/>
  <c r="X687" i="10" s="1"/>
  <c r="S698" i="10"/>
  <c r="S930" i="10"/>
  <c r="X930" i="10" s="1"/>
  <c r="S940" i="10"/>
  <c r="S195" i="10"/>
  <c r="S232" i="10"/>
  <c r="S347" i="10"/>
  <c r="S462" i="10"/>
  <c r="S472" i="10"/>
  <c r="X472" i="10" s="1"/>
  <c r="S547" i="10"/>
  <c r="S616" i="10"/>
  <c r="S626" i="10"/>
  <c r="S676" i="10"/>
  <c r="S688" i="10"/>
  <c r="S108" i="10"/>
  <c r="S205" i="10"/>
  <c r="S281" i="10"/>
  <c r="S289" i="10"/>
  <c r="S337" i="10"/>
  <c r="X337" i="10" s="1"/>
  <c r="S397" i="10"/>
  <c r="X397" i="10" s="1"/>
  <c r="S473" i="10"/>
  <c r="X473" i="10" s="1"/>
  <c r="S528" i="10"/>
  <c r="S617" i="10"/>
  <c r="S627" i="10"/>
  <c r="S677" i="10"/>
  <c r="X677" i="10" s="1"/>
  <c r="S689" i="10"/>
  <c r="S942" i="10"/>
  <c r="S977" i="10"/>
  <c r="S995" i="10"/>
  <c r="S1014" i="10"/>
  <c r="S1044" i="10"/>
  <c r="X1044" i="10" s="1"/>
  <c r="S1083" i="10"/>
  <c r="X1083" i="10" s="1"/>
  <c r="S130" i="10"/>
  <c r="X130" i="10" s="1"/>
  <c r="S169" i="10"/>
  <c r="S301" i="10"/>
  <c r="S338" i="10"/>
  <c r="S370" i="10"/>
  <c r="X370" i="10" s="1"/>
  <c r="S529" i="10"/>
  <c r="S52" i="10"/>
  <c r="S170" i="10"/>
  <c r="S262" i="10"/>
  <c r="S291" i="10"/>
  <c r="S309" i="10"/>
  <c r="X309" i="10" s="1"/>
  <c r="S371" i="10"/>
  <c r="X371" i="10" s="1"/>
  <c r="S549" i="10"/>
  <c r="X549" i="10" s="1"/>
  <c r="S799" i="10"/>
  <c r="S826" i="10"/>
  <c r="S903" i="10"/>
  <c r="S944" i="10"/>
  <c r="S628" i="10"/>
  <c r="S678" i="10"/>
  <c r="X678" i="10" s="1"/>
  <c r="S941" i="10"/>
  <c r="S1031" i="10"/>
  <c r="S943" i="10"/>
  <c r="S1286" i="10"/>
  <c r="X1286" i="10" s="1"/>
  <c r="S1392" i="10"/>
  <c r="X1392" i="10" s="1"/>
  <c r="S1386" i="10"/>
  <c r="X1386" i="10" s="1"/>
  <c r="S1460" i="10"/>
  <c r="S829" i="10"/>
  <c r="S1121" i="10"/>
  <c r="S1287" i="10"/>
  <c r="X1287" i="10" s="1"/>
  <c r="S1457" i="10"/>
  <c r="X1457" i="10" s="1"/>
  <c r="S1476" i="10"/>
  <c r="S1459" i="10"/>
  <c r="S1254" i="10"/>
  <c r="S830" i="10"/>
  <c r="S1122" i="10"/>
  <c r="X1122" i="10" s="1"/>
  <c r="S1252" i="10"/>
  <c r="X1252" i="10" s="1"/>
  <c r="S1374" i="10"/>
  <c r="X1374" i="10" s="1"/>
  <c r="S1477" i="10"/>
  <c r="S1225" i="10"/>
  <c r="S1263" i="10"/>
  <c r="S1355" i="10"/>
  <c r="S1011" i="10"/>
  <c r="S1100" i="10"/>
  <c r="S1224" i="10"/>
  <c r="S1262" i="10"/>
  <c r="S767" i="10"/>
  <c r="S802" i="10"/>
  <c r="X802" i="10" s="1"/>
  <c r="S932" i="10"/>
  <c r="X932" i="10" s="1"/>
  <c r="S1000" i="10"/>
  <c r="X1000" i="10" s="1"/>
  <c r="S1101" i="10"/>
  <c r="S694" i="10"/>
  <c r="S740" i="10"/>
  <c r="S1102" i="10"/>
  <c r="S1125" i="10"/>
  <c r="X1125" i="10" s="1"/>
  <c r="S1134" i="10"/>
  <c r="S1167" i="10"/>
  <c r="S1178" i="10"/>
  <c r="S1255" i="10"/>
  <c r="S902" i="10"/>
  <c r="S1103" i="10"/>
  <c r="X1103" i="10" s="1"/>
  <c r="S1135" i="10"/>
  <c r="X1135" i="10" s="1"/>
  <c r="S1179" i="10"/>
  <c r="S1227" i="10"/>
  <c r="S1245" i="10"/>
  <c r="S1256" i="10"/>
  <c r="S745" i="10"/>
  <c r="S1080" i="10"/>
  <c r="S1293" i="10"/>
  <c r="S1304" i="10"/>
  <c r="S1335" i="10"/>
  <c r="S1472" i="10"/>
  <c r="X1472" i="10" s="1"/>
  <c r="S1028" i="10"/>
  <c r="X1028" i="10" s="1"/>
  <c r="S1294" i="10"/>
  <c r="X1294" i="10" s="1"/>
  <c r="S1429" i="10"/>
  <c r="S569" i="10"/>
  <c r="S877" i="10"/>
  <c r="S1082" i="10"/>
  <c r="X1082" i="10" s="1"/>
  <c r="S1105" i="10"/>
  <c r="S1171" i="10"/>
  <c r="S878" i="10"/>
  <c r="S991" i="10"/>
  <c r="S1030" i="10"/>
  <c r="S1070" i="10"/>
  <c r="X1070" i="10" s="1"/>
  <c r="S1172" i="10"/>
  <c r="X1172" i="10" s="1"/>
  <c r="S1200" i="10"/>
  <c r="X1200" i="10" s="1"/>
  <c r="S1448" i="10"/>
  <c r="S1285" i="10"/>
  <c r="S1372" i="10"/>
  <c r="S1395" i="10"/>
  <c r="X1395" i="10" s="1"/>
  <c r="S1480" i="10"/>
  <c r="S1396" i="10"/>
  <c r="X1396" i="10" s="1"/>
  <c r="S1473" i="10"/>
  <c r="S671" i="10"/>
  <c r="S33" i="10"/>
  <c r="S454" i="10"/>
  <c r="X454" i="10" s="1"/>
  <c r="S520" i="10"/>
  <c r="X520" i="10" s="1"/>
  <c r="S657" i="10"/>
  <c r="X657" i="10" s="1"/>
  <c r="S668" i="10"/>
  <c r="S777" i="10"/>
  <c r="S1136" i="10"/>
  <c r="S172" i="10"/>
  <c r="X172" i="10" s="1"/>
  <c r="S423" i="10"/>
  <c r="S433" i="10"/>
  <c r="S455" i="10"/>
  <c r="S521" i="10"/>
  <c r="S532" i="10"/>
  <c r="S669" i="10"/>
  <c r="X669" i="10" s="1"/>
  <c r="S980" i="10"/>
  <c r="X980" i="10" s="1"/>
  <c r="S73" i="10"/>
  <c r="X73" i="10" s="1"/>
  <c r="S94" i="10"/>
  <c r="S505" i="10"/>
  <c r="S95" i="10"/>
  <c r="S445" i="10"/>
  <c r="X445" i="10" s="1"/>
  <c r="S496" i="10"/>
  <c r="S523" i="10"/>
  <c r="S695" i="10"/>
  <c r="S780" i="10"/>
  <c r="S887" i="10"/>
  <c r="S488" i="10"/>
  <c r="X488" i="10" s="1"/>
  <c r="S642" i="10"/>
  <c r="X642" i="10" s="1"/>
  <c r="S651" i="10"/>
  <c r="X651" i="10" s="1"/>
  <c r="S661" i="10"/>
  <c r="S696" i="10"/>
  <c r="S781" i="10"/>
  <c r="S888" i="10"/>
  <c r="X888" i="10" s="1"/>
  <c r="S106" i="10"/>
  <c r="X106" i="10" s="1"/>
  <c r="S489" i="10"/>
  <c r="S498" i="10"/>
  <c r="S602" i="10"/>
  <c r="S643" i="10"/>
  <c r="S662" i="10"/>
  <c r="S697" i="10"/>
  <c r="X697" i="10" s="1"/>
  <c r="S771" i="10"/>
  <c r="X771" i="10" s="1"/>
  <c r="S1003" i="10"/>
  <c r="S203" i="10"/>
  <c r="S480" i="10"/>
  <c r="S499" i="10"/>
  <c r="X499" i="10" s="1"/>
  <c r="S562" i="10"/>
  <c r="X562" i="10" s="1"/>
  <c r="S603" i="10"/>
  <c r="S663" i="10"/>
  <c r="S1004" i="10"/>
  <c r="S1033" i="10"/>
  <c r="S157" i="10"/>
  <c r="X157" i="10" s="1"/>
  <c r="S204" i="10"/>
  <c r="X204" i="10" s="1"/>
  <c r="S419" i="10"/>
  <c r="X419" i="10" s="1"/>
  <c r="S450" i="10"/>
  <c r="S481" i="10"/>
  <c r="S500" i="10"/>
  <c r="S510" i="10"/>
  <c r="X510" i="10" s="1"/>
  <c r="S451" i="10"/>
  <c r="X451" i="10" s="1"/>
  <c r="S492" i="10"/>
  <c r="S501" i="10"/>
  <c r="S511" i="10"/>
  <c r="S762" i="10"/>
  <c r="S785" i="10"/>
  <c r="X785" i="10" s="1"/>
  <c r="S816" i="10"/>
  <c r="X816" i="10" s="1"/>
  <c r="S892" i="10"/>
  <c r="X892" i="10" s="1"/>
  <c r="S1114" i="10"/>
  <c r="S197" i="10"/>
  <c r="S452" i="10"/>
  <c r="S493" i="10"/>
  <c r="X493" i="10" s="1"/>
  <c r="S512" i="10"/>
  <c r="X512" i="10" s="1"/>
  <c r="S32" i="10"/>
  <c r="X32" i="10" s="1"/>
  <c r="S421" i="10"/>
  <c r="S453" i="10"/>
  <c r="S484" i="10"/>
  <c r="S530" i="10"/>
  <c r="X530" i="10" s="1"/>
  <c r="S629" i="10"/>
  <c r="X629" i="10" s="1"/>
  <c r="S667" i="10"/>
  <c r="X667" i="10" s="1"/>
  <c r="S691" i="10"/>
  <c r="S716" i="10"/>
  <c r="S723" i="10"/>
  <c r="S731" i="10"/>
  <c r="S776" i="10"/>
  <c r="S988" i="10"/>
  <c r="X988" i="10" s="1"/>
  <c r="S981" i="10"/>
  <c r="S1018" i="10"/>
  <c r="S1148" i="10"/>
  <c r="S1220" i="10"/>
  <c r="X1220" i="10" s="1"/>
  <c r="S646" i="10"/>
  <c r="X646" i="10" s="1"/>
  <c r="S982" i="10"/>
  <c r="X982" i="10" s="1"/>
  <c r="S1019" i="10"/>
  <c r="S1221" i="10"/>
  <c r="S1383" i="10"/>
  <c r="S1387" i="10"/>
  <c r="X1387" i="10" s="1"/>
  <c r="S599" i="10"/>
  <c r="X599" i="10" s="1"/>
  <c r="S947" i="10"/>
  <c r="S1140" i="10"/>
  <c r="S1195" i="10"/>
  <c r="S1330" i="10"/>
  <c r="S1434" i="10"/>
  <c r="X1434" i="10" s="1"/>
  <c r="S1451" i="10"/>
  <c r="X1451" i="10" s="1"/>
  <c r="S1302" i="10"/>
  <c r="X1302" i="10" s="1"/>
  <c r="S761" i="10"/>
  <c r="S1110" i="10"/>
  <c r="S1141" i="10"/>
  <c r="S1223" i="10"/>
  <c r="S1261" i="10"/>
  <c r="S1271" i="10"/>
  <c r="S1310" i="10"/>
  <c r="S1331" i="10"/>
  <c r="S763" i="10"/>
  <c r="S815" i="10"/>
  <c r="S918" i="10"/>
  <c r="X918" i="10" s="1"/>
  <c r="S996" i="10"/>
  <c r="X996" i="10" s="1"/>
  <c r="S1111" i="10"/>
  <c r="S1123" i="10"/>
  <c r="S1385" i="10"/>
  <c r="S1290" i="10"/>
  <c r="X1290" i="10" s="1"/>
  <c r="S919" i="10"/>
  <c r="S1124" i="10"/>
  <c r="S1153" i="10"/>
  <c r="S1177" i="10"/>
  <c r="S1479" i="10"/>
  <c r="S987" i="10"/>
  <c r="S1089" i="10"/>
  <c r="X1089" i="10" s="1"/>
  <c r="S1238" i="10"/>
  <c r="X1238" i="10" s="1"/>
  <c r="S1461" i="10"/>
  <c r="S1115" i="10"/>
  <c r="S1156" i="10"/>
  <c r="S1282" i="10"/>
  <c r="X1282" i="10" s="1"/>
  <c r="S1345" i="10"/>
  <c r="X1345" i="10" s="1"/>
  <c r="S1462" i="10"/>
  <c r="S886" i="10"/>
  <c r="S1144" i="10"/>
  <c r="S1157" i="10"/>
  <c r="S1257" i="10"/>
  <c r="X1257" i="10" s="1"/>
  <c r="S1313" i="10"/>
  <c r="X1313" i="10" s="1"/>
  <c r="S1346" i="10"/>
  <c r="X1346" i="10" s="1"/>
  <c r="S1439" i="10"/>
  <c r="S891" i="10"/>
  <c r="S1005" i="10"/>
  <c r="S1158" i="10"/>
  <c r="X1158" i="10" s="1"/>
  <c r="S1389" i="10"/>
  <c r="S1146" i="10"/>
  <c r="S1159" i="10"/>
  <c r="S1390" i="10"/>
  <c r="S1430" i="10"/>
  <c r="S1382" i="10"/>
  <c r="X1382" i="10" s="1"/>
  <c r="S1147" i="10"/>
  <c r="X1147" i="10" s="1"/>
  <c r="S1431" i="10"/>
  <c r="X1431" i="10" s="1"/>
  <c r="S25" i="10"/>
  <c r="S53" i="10"/>
  <c r="S122" i="10"/>
  <c r="S139" i="10"/>
  <c r="S151" i="10"/>
  <c r="X151" i="10" s="1"/>
  <c r="S171" i="10"/>
  <c r="S292" i="10"/>
  <c r="S310" i="10"/>
  <c r="S362" i="10"/>
  <c r="S390" i="10"/>
  <c r="S422" i="10"/>
  <c r="X422" i="10" s="1"/>
  <c r="S432" i="10"/>
  <c r="X432" i="10" s="1"/>
  <c r="S531" i="10"/>
  <c r="S567" i="10"/>
  <c r="S577" i="10"/>
  <c r="S586" i="10"/>
  <c r="X586" i="10" s="1"/>
  <c r="S596" i="10"/>
  <c r="X596" i="10" s="1"/>
  <c r="S608" i="10"/>
  <c r="S638" i="10"/>
  <c r="S692" i="10"/>
  <c r="S742" i="10"/>
  <c r="S765" i="10"/>
  <c r="X765" i="10" s="1"/>
  <c r="S788" i="10"/>
  <c r="S855" i="10"/>
  <c r="X855" i="10" s="1"/>
  <c r="S914" i="10"/>
  <c r="S956" i="10"/>
  <c r="S968" i="10"/>
  <c r="S998" i="10"/>
  <c r="X998" i="10" s="1"/>
  <c r="S1038" i="10"/>
  <c r="S1047" i="10"/>
  <c r="S1075" i="10"/>
  <c r="S1155" i="10"/>
  <c r="S26" i="10"/>
  <c r="S72" i="10"/>
  <c r="S82" i="10"/>
  <c r="X82" i="10" s="1"/>
  <c r="S93" i="10"/>
  <c r="X93" i="10" s="1"/>
  <c r="S123" i="10"/>
  <c r="S140" i="10"/>
  <c r="S254" i="10"/>
  <c r="S264" i="10"/>
  <c r="X264" i="10" s="1"/>
  <c r="S293" i="10"/>
  <c r="X293" i="10" s="1"/>
  <c r="S311" i="10"/>
  <c r="S322" i="10"/>
  <c r="S330" i="10"/>
  <c r="S391" i="10"/>
  <c r="S504" i="10"/>
  <c r="X504" i="10" s="1"/>
  <c r="S568" i="10"/>
  <c r="X568" i="10" s="1"/>
  <c r="S578" i="10"/>
  <c r="X578" i="10" s="1"/>
  <c r="S587" i="10"/>
  <c r="S597" i="10"/>
  <c r="S609" i="10"/>
  <c r="S658" i="10"/>
  <c r="S766" i="10"/>
  <c r="X766" i="10" s="1"/>
  <c r="S789" i="10"/>
  <c r="S856" i="10"/>
  <c r="S915" i="10"/>
  <c r="S999" i="10"/>
  <c r="S1039" i="10"/>
  <c r="X1039" i="10" s="1"/>
  <c r="S83" i="10"/>
  <c r="X83" i="10" s="1"/>
  <c r="S112" i="10"/>
  <c r="X112" i="10" s="1"/>
  <c r="S124" i="10"/>
  <c r="S173" i="10"/>
  <c r="S265" i="10"/>
  <c r="S275" i="10"/>
  <c r="S294" i="10"/>
  <c r="S312" i="10"/>
  <c r="S323" i="10"/>
  <c r="S364" i="10"/>
  <c r="S407" i="10"/>
  <c r="S434" i="10"/>
  <c r="S113" i="10"/>
  <c r="X113" i="10" s="1"/>
  <c r="S125" i="10"/>
  <c r="X125" i="10" s="1"/>
  <c r="S174" i="10"/>
  <c r="S244" i="10"/>
  <c r="S256" i="10"/>
  <c r="S266" i="10"/>
  <c r="S276" i="10"/>
  <c r="X276" i="10" s="1"/>
  <c r="S295" i="10"/>
  <c r="X295" i="10" s="1"/>
  <c r="S313" i="10"/>
  <c r="S365" i="10"/>
  <c r="S393" i="10"/>
  <c r="S435" i="10"/>
  <c r="X435" i="10" s="1"/>
  <c r="S506" i="10"/>
  <c r="X506" i="10" s="1"/>
  <c r="S17" i="10"/>
  <c r="X17" i="10" s="1"/>
  <c r="S85" i="10"/>
  <c r="S114" i="10"/>
  <c r="S163" i="10"/>
  <c r="S175" i="10"/>
  <c r="X175" i="10" s="1"/>
  <c r="S192" i="10"/>
  <c r="S221" i="10"/>
  <c r="S245" i="10"/>
  <c r="S257" i="10"/>
  <c r="S267" i="10"/>
  <c r="S277" i="10"/>
  <c r="X277" i="10" s="1"/>
  <c r="S296" i="10"/>
  <c r="X296" i="10" s="1"/>
  <c r="S314" i="10"/>
  <c r="X314" i="10" s="1"/>
  <c r="S354" i="10"/>
  <c r="S366" i="10"/>
  <c r="S375" i="10"/>
  <c r="S394" i="10"/>
  <c r="X394" i="10" s="1"/>
  <c r="S425" i="10"/>
  <c r="S436" i="10"/>
  <c r="S446" i="10"/>
  <c r="S487" i="10"/>
  <c r="S560" i="10"/>
  <c r="S571" i="10"/>
  <c r="S600" i="10"/>
  <c r="X600" i="10" s="1"/>
  <c r="S641" i="10"/>
  <c r="X641" i="10" s="1"/>
  <c r="S650" i="10"/>
  <c r="S660" i="10"/>
  <c r="S18" i="10"/>
  <c r="S115" i="10"/>
  <c r="S164" i="10"/>
  <c r="S246" i="10"/>
  <c r="X246" i="10" s="1"/>
  <c r="S258" i="10"/>
  <c r="S268" i="10"/>
  <c r="S297" i="10"/>
  <c r="S315" i="10"/>
  <c r="X315" i="10" s="1"/>
  <c r="S355" i="10"/>
  <c r="X355" i="10" s="1"/>
  <c r="S367" i="10"/>
  <c r="X367" i="10" s="1"/>
  <c r="S426" i="10"/>
  <c r="S437" i="10"/>
  <c r="S447" i="10"/>
  <c r="S524" i="10"/>
  <c r="S572" i="10"/>
  <c r="X572" i="10" s="1"/>
  <c r="S590" i="10"/>
  <c r="X590" i="10" s="1"/>
  <c r="S601" i="10"/>
  <c r="S758" i="10"/>
  <c r="S865" i="10"/>
  <c r="S87" i="10"/>
  <c r="X87" i="10" s="1"/>
  <c r="S116" i="10"/>
  <c r="X116" i="10" s="1"/>
  <c r="S165" i="10"/>
  <c r="X165" i="10" s="1"/>
  <c r="S247" i="10"/>
  <c r="S269" i="10"/>
  <c r="S377" i="10"/>
  <c r="S427" i="10"/>
  <c r="X427" i="10" s="1"/>
  <c r="S438" i="10"/>
  <c r="X438" i="10" s="1"/>
  <c r="S448" i="10"/>
  <c r="S525" i="10"/>
  <c r="S582" i="10"/>
  <c r="S652" i="10"/>
  <c r="S737" i="10"/>
  <c r="S759" i="10"/>
  <c r="X759" i="10" s="1"/>
  <c r="S813" i="10"/>
  <c r="X813" i="10" s="1"/>
  <c r="S908" i="10"/>
  <c r="S974" i="10"/>
  <c r="S1052" i="10"/>
  <c r="S20" i="10"/>
  <c r="S48" i="10"/>
  <c r="S117" i="10"/>
  <c r="S146" i="10"/>
  <c r="S166" i="10"/>
  <c r="S248" i="10"/>
  <c r="S346" i="10"/>
  <c r="S357" i="10"/>
  <c r="X357" i="10" s="1"/>
  <c r="S378" i="10"/>
  <c r="X378" i="10" s="1"/>
  <c r="S439" i="10"/>
  <c r="S449" i="10"/>
  <c r="S653" i="10"/>
  <c r="S738" i="10"/>
  <c r="S795" i="10"/>
  <c r="X795" i="10" s="1"/>
  <c r="S805" i="10"/>
  <c r="S814" i="10"/>
  <c r="S890" i="10"/>
  <c r="S975" i="10"/>
  <c r="S49" i="10"/>
  <c r="X49" i="10" s="1"/>
  <c r="S89" i="10"/>
  <c r="X89" i="10" s="1"/>
  <c r="S147" i="10"/>
  <c r="X147" i="10" s="1"/>
  <c r="S167" i="10"/>
  <c r="S178" i="10"/>
  <c r="S249" i="10"/>
  <c r="S280" i="10"/>
  <c r="X280" i="10" s="1"/>
  <c r="S358" i="10"/>
  <c r="S379" i="10"/>
  <c r="X379" i="10" s="1"/>
  <c r="S574" i="10"/>
  <c r="S604" i="10"/>
  <c r="S634" i="10"/>
  <c r="S664" i="10"/>
  <c r="S22" i="10"/>
  <c r="X22" i="10" s="1"/>
  <c r="S50" i="10"/>
  <c r="X50" i="10" s="1"/>
  <c r="S90" i="10"/>
  <c r="S119" i="10"/>
  <c r="S148" i="10"/>
  <c r="S179" i="10"/>
  <c r="X179" i="10" s="1"/>
  <c r="S196" i="10"/>
  <c r="S250" i="10"/>
  <c r="S359" i="10"/>
  <c r="S429" i="10"/>
  <c r="S482" i="10"/>
  <c r="S564" i="10"/>
  <c r="X564" i="10" s="1"/>
  <c r="S575" i="10"/>
  <c r="X575" i="10" s="1"/>
  <c r="S605" i="10"/>
  <c r="X605" i="10" s="1"/>
  <c r="S635" i="10"/>
  <c r="S645" i="10"/>
  <c r="S665" i="10"/>
  <c r="S911" i="10"/>
  <c r="X911" i="10" s="1"/>
  <c r="S953" i="10"/>
  <c r="S1072" i="10"/>
  <c r="X1072" i="10" s="1"/>
  <c r="S1093" i="10"/>
  <c r="S51" i="10"/>
  <c r="S69" i="10"/>
  <c r="S120" i="10"/>
  <c r="X120" i="10" s="1"/>
  <c r="S149" i="10"/>
  <c r="X149" i="10" s="1"/>
  <c r="S180" i="10"/>
  <c r="X180" i="10" s="1"/>
  <c r="S251" i="10"/>
  <c r="S360" i="10"/>
  <c r="S430" i="10"/>
  <c r="S441" i="10"/>
  <c r="S483" i="10"/>
  <c r="S24" i="10"/>
  <c r="S70" i="10"/>
  <c r="S80" i="10"/>
  <c r="S121" i="10"/>
  <c r="S150" i="10"/>
  <c r="S159" i="10"/>
  <c r="X159" i="10" s="1"/>
  <c r="S181" i="10"/>
  <c r="X181" i="10" s="1"/>
  <c r="S252" i="10"/>
  <c r="S361" i="10"/>
  <c r="S431" i="10"/>
  <c r="S519" i="10"/>
  <c r="X519" i="10" s="1"/>
  <c r="S566" i="10"/>
  <c r="S585" i="10"/>
  <c r="S595" i="10"/>
  <c r="S607" i="10"/>
  <c r="S637" i="10"/>
  <c r="S647" i="10"/>
  <c r="X647" i="10" s="1"/>
  <c r="S741" i="10"/>
  <c r="X741" i="10" s="1"/>
  <c r="S764" i="10"/>
  <c r="X764" i="10" s="1"/>
  <c r="S787" i="10"/>
  <c r="S854" i="10"/>
  <c r="S913" i="10"/>
  <c r="S955" i="10"/>
  <c r="X955" i="10" s="1"/>
  <c r="S997" i="10"/>
  <c r="S1046" i="10"/>
  <c r="S594" i="10"/>
  <c r="S704" i="10"/>
  <c r="S853" i="10"/>
  <c r="S1071" i="10"/>
  <c r="S1096" i="10"/>
  <c r="X1096" i="10" s="1"/>
  <c r="S1232" i="10"/>
  <c r="X1232" i="10" s="1"/>
  <c r="S598" i="10"/>
  <c r="S790" i="10"/>
  <c r="S857" i="10"/>
  <c r="X857" i="10" s="1"/>
  <c r="S897" i="10"/>
  <c r="S912" i="10"/>
  <c r="X912" i="10" s="1"/>
  <c r="S1073" i="10"/>
  <c r="X1073" i="10" s="1"/>
  <c r="S1097" i="10"/>
  <c r="S1149" i="10"/>
  <c r="S1211" i="10"/>
  <c r="S1233" i="10"/>
  <c r="X1233" i="10" s="1"/>
  <c r="S1317" i="10"/>
  <c r="X1317" i="10" s="1"/>
  <c r="S1362" i="10"/>
  <c r="X1362" i="10" s="1"/>
  <c r="S1366" i="10"/>
  <c r="S756" i="10"/>
  <c r="S791" i="10"/>
  <c r="S916" i="10"/>
  <c r="X916" i="10" s="1"/>
  <c r="S1050" i="10"/>
  <c r="X1050" i="10" s="1"/>
  <c r="S1074" i="10"/>
  <c r="S1098" i="10"/>
  <c r="S1150" i="10"/>
  <c r="S1212" i="10"/>
  <c r="S1234" i="10"/>
  <c r="X1234" i="10" s="1"/>
  <c r="S1318" i="10"/>
  <c r="X1318" i="10" s="1"/>
  <c r="S1363" i="10"/>
  <c r="X1363" i="10" s="1"/>
  <c r="S1424" i="10"/>
  <c r="S1478" i="10"/>
  <c r="S1273" i="10"/>
  <c r="S1408" i="10"/>
  <c r="X1408" i="10" s="1"/>
  <c r="S1344" i="10"/>
  <c r="X1344" i="10" s="1"/>
  <c r="S1417" i="10"/>
  <c r="X1417" i="10" s="1"/>
  <c r="S579" i="10"/>
  <c r="S606" i="10"/>
  <c r="S796" i="10"/>
  <c r="S917" i="10"/>
  <c r="X917" i="10" s="1"/>
  <c r="S1040" i="10"/>
  <c r="X1040" i="10" s="1"/>
  <c r="S1051" i="10"/>
  <c r="X1051" i="10" s="1"/>
  <c r="S1076" i="10"/>
  <c r="S1151" i="10"/>
  <c r="S1235" i="10"/>
  <c r="S1319" i="10"/>
  <c r="S1341" i="10"/>
  <c r="S1364" i="10"/>
  <c r="S1406" i="10"/>
  <c r="S1468" i="10"/>
  <c r="S1321" i="10"/>
  <c r="S1322" i="10"/>
  <c r="X1322" i="10" s="1"/>
  <c r="S580" i="10"/>
  <c r="X580" i="10" s="1"/>
  <c r="S610" i="10"/>
  <c r="X610" i="10" s="1"/>
  <c r="S881" i="10"/>
  <c r="S1053" i="10"/>
  <c r="S1152" i="10"/>
  <c r="S1236" i="10"/>
  <c r="S1320" i="10"/>
  <c r="S1342" i="10"/>
  <c r="S1353" i="10"/>
  <c r="S1365" i="10"/>
  <c r="S1407" i="10"/>
  <c r="S1469" i="10"/>
  <c r="S1237" i="10"/>
  <c r="X1237" i="10" s="1"/>
  <c r="S1343" i="10"/>
  <c r="X1343" i="10" s="1"/>
  <c r="S611" i="10"/>
  <c r="S950" i="10"/>
  <c r="S1112" i="10"/>
  <c r="S1113" i="10"/>
  <c r="S1154" i="10"/>
  <c r="S1188" i="10"/>
  <c r="S1090" i="10"/>
  <c r="S1168" i="10"/>
  <c r="S1323" i="10"/>
  <c r="S1418" i="10"/>
  <c r="S1427" i="10"/>
  <c r="X1427" i="10" s="1"/>
  <c r="S1471" i="10"/>
  <c r="X1471" i="10" s="1"/>
  <c r="S1361" i="10"/>
  <c r="S588" i="10"/>
  <c r="S952" i="10"/>
  <c r="S976" i="10"/>
  <c r="S1091" i="10"/>
  <c r="X1091" i="10" s="1"/>
  <c r="S1116" i="10"/>
  <c r="X1116" i="10" s="1"/>
  <c r="S1169" i="10"/>
  <c r="S1206" i="10"/>
  <c r="S1324" i="10"/>
  <c r="S1369" i="10"/>
  <c r="X1369" i="10" s="1"/>
  <c r="S565" i="10"/>
  <c r="X565" i="10" s="1"/>
  <c r="S636" i="10"/>
  <c r="X636" i="10" s="1"/>
  <c r="S666" i="10"/>
  <c r="S954" i="10"/>
  <c r="S1092" i="10"/>
  <c r="S1127" i="10"/>
  <c r="X1127" i="10" s="1"/>
  <c r="S1207" i="10"/>
  <c r="S1229" i="10"/>
  <c r="S1325" i="10"/>
  <c r="S1347" i="10"/>
  <c r="S1297" i="10"/>
  <c r="S893" i="10"/>
  <c r="X893" i="10" s="1"/>
  <c r="S1045" i="10"/>
  <c r="X1045" i="10" s="1"/>
  <c r="S1208" i="10"/>
  <c r="X1208" i="10" s="1"/>
  <c r="S1326" i="10"/>
  <c r="S1464" i="10"/>
  <c r="S1316" i="10"/>
  <c r="S1350" i="10"/>
  <c r="S1466" i="10"/>
  <c r="X1466" i="10" s="1"/>
  <c r="S570" i="10"/>
  <c r="X570" i="10" s="1"/>
  <c r="S640" i="10"/>
  <c r="S703" i="10"/>
  <c r="S1048" i="10"/>
  <c r="S1209" i="10"/>
  <c r="X1209" i="10" s="1"/>
  <c r="S1231" i="10"/>
  <c r="X1231" i="10" s="1"/>
  <c r="S1315" i="10"/>
  <c r="X1315" i="10" s="1"/>
  <c r="S1327" i="10"/>
  <c r="S1349" i="10"/>
  <c r="S1381" i="10"/>
  <c r="S1465" i="10"/>
  <c r="S1328" i="10"/>
  <c r="S46" i="10"/>
  <c r="S47" i="10"/>
  <c r="S811" i="10"/>
  <c r="S490" i="10"/>
  <c r="S491" i="10"/>
  <c r="X491" i="10" s="1"/>
  <c r="S948" i="10"/>
  <c r="X948" i="10" s="1"/>
  <c r="S949" i="10"/>
  <c r="X949" i="10" s="1"/>
  <c r="S1228" i="10"/>
  <c r="S1230" i="10"/>
  <c r="S332" i="10"/>
  <c r="S333" i="10"/>
  <c r="S736" i="10"/>
  <c r="X736" i="10" s="1"/>
  <c r="S287" i="10"/>
  <c r="S290" i="10"/>
  <c r="S1329" i="10"/>
  <c r="S1066" i="10"/>
  <c r="S1095" i="10"/>
  <c r="X1095" i="10" s="1"/>
  <c r="S219" i="10"/>
  <c r="X219" i="10" s="1"/>
  <c r="S255" i="10"/>
  <c r="X255" i="10" s="1"/>
  <c r="S812" i="10"/>
  <c r="S920" i="10"/>
  <c r="X920" i="10" s="1"/>
  <c r="S1065" i="10"/>
  <c r="S1210" i="10"/>
  <c r="S1367" i="10"/>
  <c r="X1367" i="10" s="1"/>
  <c r="S1354" i="10"/>
  <c r="X1354" i="10" s="1"/>
  <c r="S1272" i="10"/>
  <c r="S1274" i="10"/>
  <c r="S1276" i="10"/>
  <c r="S1348" i="10"/>
  <c r="X1348" i="10" s="1"/>
  <c r="S735" i="10"/>
  <c r="X735" i="10" s="1"/>
  <c r="S1165" i="10"/>
  <c r="X1165" i="10" s="1"/>
  <c r="S1222" i="10"/>
  <c r="S1226" i="10"/>
  <c r="S1334" i="10"/>
  <c r="S935" i="10"/>
  <c r="X935" i="10" s="1"/>
  <c r="S101" i="10"/>
  <c r="X101" i="10" s="1"/>
  <c r="S350" i="10"/>
  <c r="X350" i="10" s="1"/>
  <c r="S957" i="10"/>
  <c r="S36" i="10"/>
  <c r="S821" i="10"/>
  <c r="X821" i="10" s="1"/>
  <c r="S222" i="10"/>
  <c r="X222" i="10" s="1"/>
  <c r="S334" i="10"/>
  <c r="X334" i="10" s="1"/>
  <c r="S118" i="10"/>
  <c r="X118" i="10" s="1"/>
  <c r="S240" i="10"/>
  <c r="S68" i="10"/>
  <c r="S168" i="10"/>
  <c r="S328" i="10"/>
  <c r="X328" i="10" s="1"/>
  <c r="S924" i="10"/>
  <c r="S1037" i="10"/>
  <c r="X1037" i="10" s="1"/>
  <c r="S1056" i="10"/>
  <c r="S786" i="10"/>
  <c r="S1456" i="10"/>
  <c r="X1456" i="10" s="1"/>
  <c r="S1099" i="10"/>
  <c r="X1099" i="10" s="1"/>
  <c r="S1001" i="10"/>
  <c r="X1001" i="10" s="1"/>
  <c r="S1368" i="10"/>
  <c r="X1368" i="10" s="1"/>
  <c r="S978" i="10"/>
  <c r="S938" i="10"/>
  <c r="S213" i="10"/>
  <c r="S843" i="10"/>
  <c r="X843" i="10" s="1"/>
  <c r="S214" i="10"/>
  <c r="S1481" i="10"/>
  <c r="S840" i="10"/>
  <c r="X840" i="10" s="1"/>
  <c r="T219" i="10"/>
  <c r="T255" i="10"/>
  <c r="T812" i="10"/>
  <c r="T920" i="10"/>
  <c r="Y920" i="10" s="1"/>
  <c r="T1065" i="10"/>
  <c r="Y1065" i="10" s="1"/>
  <c r="T1095" i="10"/>
  <c r="T1066" i="10"/>
  <c r="T1367" i="10"/>
  <c r="T1272" i="10"/>
  <c r="T1274" i="10"/>
  <c r="T1210" i="10"/>
  <c r="Y1210" i="10" s="1"/>
  <c r="T1348" i="10"/>
  <c r="T1354" i="10"/>
  <c r="T38" i="10"/>
  <c r="Y38" i="10" s="1"/>
  <c r="T62" i="10"/>
  <c r="Y62" i="10" s="1"/>
  <c r="T86" i="10"/>
  <c r="Y86" i="10" s="1"/>
  <c r="T92" i="10"/>
  <c r="Y92" i="10" s="1"/>
  <c r="T104" i="10"/>
  <c r="T194" i="10"/>
  <c r="T206" i="10"/>
  <c r="T212" i="10"/>
  <c r="Y212" i="10" s="1"/>
  <c r="T272" i="10"/>
  <c r="T320" i="10"/>
  <c r="T416" i="10"/>
  <c r="Y416" i="10" s="1"/>
  <c r="T476" i="10"/>
  <c r="T21" i="10"/>
  <c r="Y21" i="10" s="1"/>
  <c r="T27" i="10"/>
  <c r="Y27" i="10" s="1"/>
  <c r="T39" i="10"/>
  <c r="Y39" i="10" s="1"/>
  <c r="T99" i="10"/>
  <c r="Y99" i="10" s="1"/>
  <c r="T105" i="10"/>
  <c r="T153" i="10"/>
  <c r="T207" i="10"/>
  <c r="T351" i="10"/>
  <c r="Y351" i="10" s="1"/>
  <c r="T405" i="10"/>
  <c r="T477" i="10"/>
  <c r="T34" i="10"/>
  <c r="Y34" i="10" s="1"/>
  <c r="T64" i="10"/>
  <c r="T88" i="10"/>
  <c r="Y88" i="10" s="1"/>
  <c r="T100" i="10"/>
  <c r="Y100" i="10" s="1"/>
  <c r="T154" i="10"/>
  <c r="Y154" i="10" s="1"/>
  <c r="T184" i="10"/>
  <c r="Y184" i="10" s="1"/>
  <c r="T352" i="10"/>
  <c r="T376" i="10"/>
  <c r="T406" i="10"/>
  <c r="Y406" i="10" s="1"/>
  <c r="T442" i="10"/>
  <c r="T508" i="10"/>
  <c r="Y508" i="10" s="1"/>
  <c r="T556" i="10"/>
  <c r="T592" i="10"/>
  <c r="Y592" i="10" s="1"/>
  <c r="T23" i="10"/>
  <c r="T35" i="10"/>
  <c r="Y35" i="10" s="1"/>
  <c r="T65" i="10"/>
  <c r="Y65" i="10" s="1"/>
  <c r="T185" i="10"/>
  <c r="Y185" i="10" s="1"/>
  <c r="T209" i="10"/>
  <c r="Y209" i="10" s="1"/>
  <c r="T215" i="10"/>
  <c r="T299" i="10"/>
  <c r="T335" i="10"/>
  <c r="T353" i="10"/>
  <c r="T389" i="10"/>
  <c r="T443" i="10"/>
  <c r="T509" i="10"/>
  <c r="Y509" i="10" s="1"/>
  <c r="T60" i="10"/>
  <c r="Y60" i="10" s="1"/>
  <c r="T66" i="10"/>
  <c r="Y66" i="10" s="1"/>
  <c r="T84" i="10"/>
  <c r="Y84" i="10" s="1"/>
  <c r="T210" i="10"/>
  <c r="Y210" i="10" s="1"/>
  <c r="T300" i="10"/>
  <c r="Y300" i="10" s="1"/>
  <c r="T318" i="10"/>
  <c r="T19" i="10"/>
  <c r="T211" i="10"/>
  <c r="T223" i="10"/>
  <c r="Y223" i="10" s="1"/>
  <c r="T229" i="10"/>
  <c r="T271" i="10"/>
  <c r="T319" i="10"/>
  <c r="Y319" i="10" s="1"/>
  <c r="T415" i="10"/>
  <c r="T563" i="10"/>
  <c r="Y563" i="10" s="1"/>
  <c r="T591" i="10"/>
  <c r="Y591" i="10" s="1"/>
  <c r="T654" i="10"/>
  <c r="Y654" i="10" s="1"/>
  <c r="T744" i="10"/>
  <c r="Y744" i="10" s="1"/>
  <c r="T972" i="10"/>
  <c r="T984" i="10"/>
  <c r="T1020" i="10"/>
  <c r="T1062" i="10"/>
  <c r="T655" i="10"/>
  <c r="Y655" i="10" s="1"/>
  <c r="Y895" i="10"/>
  <c r="T973" i="10"/>
  <c r="Y973" i="10" s="1"/>
  <c r="T1009" i="10"/>
  <c r="T1087" i="10"/>
  <c r="T1129" i="10"/>
  <c r="Y1129" i="10" s="1"/>
  <c r="T752" i="10"/>
  <c r="Y752" i="10" s="1"/>
  <c r="Y818" i="10"/>
  <c r="Y842" i="10"/>
  <c r="T986" i="10"/>
  <c r="T1034" i="10"/>
  <c r="Y1034" i="10" s="1"/>
  <c r="T1088" i="10"/>
  <c r="Y1088" i="10" s="1"/>
  <c r="T1106" i="10"/>
  <c r="T1130" i="10"/>
  <c r="T1160" i="10"/>
  <c r="Y1160" i="10" s="1"/>
  <c r="T1184" i="10"/>
  <c r="Y1184" i="10" s="1"/>
  <c r="T753" i="10"/>
  <c r="Y753" i="10" s="1"/>
  <c r="Y921" i="10"/>
  <c r="T969" i="10"/>
  <c r="Y969" i="10" s="1"/>
  <c r="T1035" i="10"/>
  <c r="Y1035" i="10" s="1"/>
  <c r="T754" i="10"/>
  <c r="T844" i="10"/>
  <c r="T970" i="10"/>
  <c r="T1078" i="10"/>
  <c r="Y1078" i="10" s="1"/>
  <c r="T1108" i="10"/>
  <c r="Y1108" i="10" s="1"/>
  <c r="T1132" i="10"/>
  <c r="Y1132" i="10" s="1"/>
  <c r="T555" i="10"/>
  <c r="T707" i="10"/>
  <c r="Y707" i="10" s="1"/>
  <c r="T743" i="10"/>
  <c r="Y743" i="10" s="1"/>
  <c r="T839" i="10"/>
  <c r="Y839" i="10" s="1"/>
  <c r="T971" i="10"/>
  <c r="Y971" i="10" s="1"/>
  <c r="T1061" i="10"/>
  <c r="Y1061" i="10" s="1"/>
  <c r="T1217" i="10"/>
  <c r="T1247" i="10"/>
  <c r="T1265" i="10"/>
  <c r="T1277" i="10"/>
  <c r="Y1277" i="10" s="1"/>
  <c r="T1289" i="10"/>
  <c r="Y1289" i="10" s="1"/>
  <c r="T1301" i="10"/>
  <c r="Y1301" i="10" s="1"/>
  <c r="T1307" i="10"/>
  <c r="Y1307" i="10" s="1"/>
  <c r="T1337" i="10"/>
  <c r="T1379" i="10"/>
  <c r="T1007" i="10"/>
  <c r="T1161" i="10"/>
  <c r="Y1161" i="10" s="1"/>
  <c r="T1447" i="10"/>
  <c r="Y1447" i="10" s="1"/>
  <c r="T1079" i="10"/>
  <c r="T1181" i="10"/>
  <c r="Y1181" i="10" s="1"/>
  <c r="T1218" i="10"/>
  <c r="T1248" i="10"/>
  <c r="Y1248" i="10" s="1"/>
  <c r="T1308" i="10"/>
  <c r="Y1308" i="10" s="1"/>
  <c r="T1338" i="10"/>
  <c r="Y1338" i="10" s="1"/>
  <c r="T1356" i="10"/>
  <c r="T1410" i="10"/>
  <c r="Y1410" i="10" s="1"/>
  <c r="T1446" i="10"/>
  <c r="Y1446" i="10" s="1"/>
  <c r="T1482" i="10"/>
  <c r="Y1482" i="10" s="1"/>
  <c r="T1162" i="10"/>
  <c r="Y1162" i="10" s="1"/>
  <c r="T1474" i="10"/>
  <c r="Y1474" i="10" s="1"/>
  <c r="T1055" i="10"/>
  <c r="T1107" i="10"/>
  <c r="T1182" i="10"/>
  <c r="Y1182" i="10" s="1"/>
  <c r="T1249" i="10"/>
  <c r="Y1249" i="10" s="1"/>
  <c r="T1267" i="10"/>
  <c r="Y1267" i="10" s="1"/>
  <c r="T1339" i="10"/>
  <c r="Y1339" i="10" s="1"/>
  <c r="T1357" i="10"/>
  <c r="T1435" i="10"/>
  <c r="T1163" i="10"/>
  <c r="Y1163" i="10" s="1"/>
  <c r="T1183" i="10"/>
  <c r="Y1183" i="10" s="1"/>
  <c r="T1214" i="10"/>
  <c r="Y1214" i="10" s="1"/>
  <c r="T1268" i="10"/>
  <c r="Y1268" i="10" s="1"/>
  <c r="T1340" i="10"/>
  <c r="T1358" i="10"/>
  <c r="Y1358" i="10" s="1"/>
  <c r="T1376" i="10"/>
  <c r="T1400" i="10"/>
  <c r="T1436" i="10"/>
  <c r="T1131" i="10"/>
  <c r="Y1131" i="10" s="1"/>
  <c r="T1437" i="10"/>
  <c r="T1215" i="10"/>
  <c r="T1269" i="10"/>
  <c r="Y1269" i="10" s="1"/>
  <c r="T1305" i="10"/>
  <c r="T1359" i="10"/>
  <c r="Y1359" i="10" s="1"/>
  <c r="T1377" i="10"/>
  <c r="Y1377" i="10" s="1"/>
  <c r="T1185" i="10"/>
  <c r="T1216" i="10"/>
  <c r="T1246" i="10"/>
  <c r="T1264" i="10"/>
  <c r="T1288" i="10"/>
  <c r="Y1288" i="10" s="1"/>
  <c r="T1306" i="10"/>
  <c r="Y1306" i="10" s="1"/>
  <c r="T1360" i="10"/>
  <c r="T1378" i="10"/>
  <c r="T1420" i="10"/>
  <c r="Y1420" i="10" s="1"/>
  <c r="T431" i="10"/>
  <c r="Y431" i="10" s="1"/>
  <c r="T432" i="10"/>
  <c r="Y432" i="10" s="1"/>
  <c r="T647" i="10"/>
  <c r="Y647" i="10" s="1"/>
  <c r="T1188" i="10"/>
  <c r="T290" i="10"/>
  <c r="T332" i="10"/>
  <c r="Y332" i="10" s="1"/>
  <c r="T333" i="10"/>
  <c r="Y333" i="10" s="1"/>
  <c r="T287" i="10"/>
  <c r="Y287" i="10" s="1"/>
  <c r="T736" i="10"/>
  <c r="Y736" i="10" s="1"/>
  <c r="T128" i="10"/>
  <c r="Y128" i="10" s="1"/>
  <c r="T152" i="10"/>
  <c r="Y152" i="10" s="1"/>
  <c r="T170" i="10"/>
  <c r="Y170" i="10" s="1"/>
  <c r="T218" i="10"/>
  <c r="Y218" i="10" s="1"/>
  <c r="T278" i="10"/>
  <c r="Y278" i="10" s="1"/>
  <c r="T338" i="10"/>
  <c r="Y338" i="10" s="1"/>
  <c r="T356" i="10"/>
  <c r="Y356" i="10" s="1"/>
  <c r="T386" i="10"/>
  <c r="T392" i="10"/>
  <c r="T458" i="10"/>
  <c r="Y458" i="10" s="1"/>
  <c r="T470" i="10"/>
  <c r="T75" i="10"/>
  <c r="Y75" i="10" s="1"/>
  <c r="T141" i="10"/>
  <c r="Y141" i="10" s="1"/>
  <c r="T177" i="10"/>
  <c r="Y177" i="10" s="1"/>
  <c r="T195" i="10"/>
  <c r="Y195" i="10" s="1"/>
  <c r="T201" i="10"/>
  <c r="Y201" i="10" s="1"/>
  <c r="T231" i="10"/>
  <c r="Y231" i="10" s="1"/>
  <c r="T291" i="10"/>
  <c r="Y291" i="10" s="1"/>
  <c r="T309" i="10"/>
  <c r="T459" i="10"/>
  <c r="Y459" i="10" s="1"/>
  <c r="T471" i="10"/>
  <c r="Y471" i="10" s="1"/>
  <c r="T52" i="10"/>
  <c r="T76" i="10"/>
  <c r="Y76" i="10" s="1"/>
  <c r="T130" i="10"/>
  <c r="Y130" i="10" s="1"/>
  <c r="T142" i="10"/>
  <c r="Y142" i="10" s="1"/>
  <c r="T160" i="10"/>
  <c r="T202" i="10"/>
  <c r="Y202" i="10" s="1"/>
  <c r="T220" i="10"/>
  <c r="Y220" i="10" s="1"/>
  <c r="T232" i="10"/>
  <c r="Y232" i="10" s="1"/>
  <c r="T262" i="10"/>
  <c r="Y262" i="10" s="1"/>
  <c r="T316" i="10"/>
  <c r="Y316" i="10" s="1"/>
  <c r="T370" i="10"/>
  <c r="Y370" i="10" s="1"/>
  <c r="T382" i="10"/>
  <c r="Y382" i="10" s="1"/>
  <c r="T460" i="10"/>
  <c r="Y460" i="10" s="1"/>
  <c r="T472" i="10"/>
  <c r="Y472" i="10" s="1"/>
  <c r="T550" i="10"/>
  <c r="Y550" i="10" s="1"/>
  <c r="T616" i="10"/>
  <c r="Y616" i="10" s="1"/>
  <c r="T71" i="10"/>
  <c r="Y71" i="10" s="1"/>
  <c r="T77" i="10"/>
  <c r="Y77" i="10" s="1"/>
  <c r="T143" i="10"/>
  <c r="Y143" i="10" s="1"/>
  <c r="T239" i="10"/>
  <c r="Y239" i="10" s="1"/>
  <c r="T263" i="10"/>
  <c r="Y263" i="10" s="1"/>
  <c r="T281" i="10"/>
  <c r="Y281" i="10" s="1"/>
  <c r="T317" i="10"/>
  <c r="T329" i="10"/>
  <c r="Y329" i="10" s="1"/>
  <c r="T347" i="10"/>
  <c r="Y347" i="10" s="1"/>
  <c r="T371" i="10"/>
  <c r="Y371" i="10" s="1"/>
  <c r="T461" i="10"/>
  <c r="Y461" i="10" s="1"/>
  <c r="T473" i="10"/>
  <c r="Y473" i="10" s="1"/>
  <c r="T503" i="10"/>
  <c r="Y503" i="10" s="1"/>
  <c r="T533" i="10"/>
  <c r="Y533" i="10" s="1"/>
  <c r="T42" i="10"/>
  <c r="Y42" i="10" s="1"/>
  <c r="T102" i="10"/>
  <c r="Y102" i="10" s="1"/>
  <c r="T108" i="10"/>
  <c r="Y108" i="10" s="1"/>
  <c r="T162" i="10"/>
  <c r="Y162" i="10" s="1"/>
  <c r="T270" i="10"/>
  <c r="Y270" i="10" s="1"/>
  <c r="T456" i="10"/>
  <c r="T462" i="10"/>
  <c r="Y462" i="10" s="1"/>
  <c r="T528" i="10"/>
  <c r="Y528" i="10" s="1"/>
  <c r="T534" i="10"/>
  <c r="Y534" i="10" s="1"/>
  <c r="T127" i="10"/>
  <c r="Y127" i="10" s="1"/>
  <c r="T145" i="10"/>
  <c r="Y145" i="10" s="1"/>
  <c r="T169" i="10"/>
  <c r="Y169" i="10" s="1"/>
  <c r="T205" i="10"/>
  <c r="Y205" i="10" s="1"/>
  <c r="T235" i="10"/>
  <c r="Y235" i="10" s="1"/>
  <c r="T259" i="10"/>
  <c r="Y259" i="10" s="1"/>
  <c r="T283" i="10"/>
  <c r="Y283" i="10" s="1"/>
  <c r="T289" i="10"/>
  <c r="Y289" i="10" s="1"/>
  <c r="T301" i="10"/>
  <c r="Y301" i="10" s="1"/>
  <c r="T331" i="10"/>
  <c r="Y331" i="10" s="1"/>
  <c r="T337" i="10"/>
  <c r="Y337" i="10" s="1"/>
  <c r="T343" i="10"/>
  <c r="Y343" i="10" s="1"/>
  <c r="T373" i="10"/>
  <c r="Y373" i="10" s="1"/>
  <c r="T385" i="10"/>
  <c r="Y385" i="10" s="1"/>
  <c r="T397" i="10"/>
  <c r="Y397" i="10" s="1"/>
  <c r="T457" i="10"/>
  <c r="Y457" i="10" s="1"/>
  <c r="T475" i="10"/>
  <c r="Y475" i="10" s="1"/>
  <c r="T529" i="10"/>
  <c r="Y529" i="10" s="1"/>
  <c r="T535" i="10"/>
  <c r="Y535" i="10" s="1"/>
  <c r="T547" i="10"/>
  <c r="Y547" i="10" s="1"/>
  <c r="T617" i="10"/>
  <c r="Y617" i="10" s="1"/>
  <c r="T536" i="10"/>
  <c r="Y536" i="10" s="1"/>
  <c r="T672" i="10"/>
  <c r="Y672" i="10" s="1"/>
  <c r="T678" i="10"/>
  <c r="Y678" i="10" s="1"/>
  <c r="T684" i="10"/>
  <c r="Y684" i="10" s="1"/>
  <c r="T792" i="10"/>
  <c r="Y792" i="10" s="1"/>
  <c r="T828" i="10"/>
  <c r="Y828" i="10" s="1"/>
  <c r="T876" i="10"/>
  <c r="Y876" i="10" s="1"/>
  <c r="T930" i="10"/>
  <c r="Y930" i="10" s="1"/>
  <c r="T942" i="10"/>
  <c r="Y942" i="10" s="1"/>
  <c r="T1014" i="10"/>
  <c r="Y1014" i="10" s="1"/>
  <c r="T1044" i="10"/>
  <c r="T1080" i="10"/>
  <c r="Y1080" i="10" s="1"/>
  <c r="T537" i="10"/>
  <c r="T612" i="10"/>
  <c r="Y612" i="10" s="1"/>
  <c r="T625" i="10"/>
  <c r="Y625" i="10" s="1"/>
  <c r="T673" i="10"/>
  <c r="Y673" i="10" s="1"/>
  <c r="T685" i="10"/>
  <c r="Y685" i="10" s="1"/>
  <c r="T745" i="10"/>
  <c r="Y745" i="10" s="1"/>
  <c r="T793" i="10"/>
  <c r="Y793" i="10" s="1"/>
  <c r="T799" i="10"/>
  <c r="Y799" i="10" s="1"/>
  <c r="T829" i="10"/>
  <c r="Y829" i="10" s="1"/>
  <c r="T877" i="10"/>
  <c r="Y877" i="10" s="1"/>
  <c r="T943" i="10"/>
  <c r="Y943" i="10" s="1"/>
  <c r="T991" i="10"/>
  <c r="Y991" i="10" s="1"/>
  <c r="T1027" i="10"/>
  <c r="Y1027" i="10" s="1"/>
  <c r="T1057" i="10"/>
  <c r="Y1057" i="10" s="1"/>
  <c r="T1105" i="10"/>
  <c r="Y1105" i="10" s="1"/>
  <c r="T1135" i="10"/>
  <c r="Y1135" i="10" s="1"/>
  <c r="T613" i="10"/>
  <c r="Y613" i="10" s="1"/>
  <c r="T626" i="10"/>
  <c r="Y626" i="10" s="1"/>
  <c r="T674" i="10"/>
  <c r="Y674" i="10" s="1"/>
  <c r="T686" i="10"/>
  <c r="Y686" i="10" s="1"/>
  <c r="T698" i="10"/>
  <c r="Y698" i="10" s="1"/>
  <c r="T740" i="10"/>
  <c r="Y740" i="10" s="1"/>
  <c r="T800" i="10"/>
  <c r="Y800" i="10" s="1"/>
  <c r="T830" i="10"/>
  <c r="Y830" i="10" s="1"/>
  <c r="T878" i="10"/>
  <c r="Y878" i="10" s="1"/>
  <c r="T902" i="10"/>
  <c r="Y902" i="10" s="1"/>
  <c r="T944" i="10"/>
  <c r="Y944" i="10" s="1"/>
  <c r="T1028" i="10"/>
  <c r="Y1028" i="10" s="1"/>
  <c r="T1070" i="10"/>
  <c r="T1082" i="10"/>
  <c r="Y1082" i="10" s="1"/>
  <c r="T1100" i="10"/>
  <c r="Y1100" i="10" s="1"/>
  <c r="T1166" i="10"/>
  <c r="Y1166" i="10" s="1"/>
  <c r="T1172" i="10"/>
  <c r="Y1172" i="10" s="1"/>
  <c r="T1178" i="10"/>
  <c r="Y1178" i="10" s="1"/>
  <c r="T614" i="10"/>
  <c r="Y614" i="10" s="1"/>
  <c r="T627" i="10"/>
  <c r="Y627" i="10" s="1"/>
  <c r="T675" i="10"/>
  <c r="Y675" i="10" s="1"/>
  <c r="T687" i="10"/>
  <c r="Y687" i="10" s="1"/>
  <c r="T801" i="10"/>
  <c r="Y801" i="10" s="1"/>
  <c r="T831" i="10"/>
  <c r="Y831" i="10" s="1"/>
  <c r="T903" i="10"/>
  <c r="Y903" i="10" s="1"/>
  <c r="T939" i="10"/>
  <c r="Y939" i="10" s="1"/>
  <c r="T945" i="10"/>
  <c r="Y945" i="10" s="1"/>
  <c r="T1011" i="10"/>
  <c r="Y1011" i="10" s="1"/>
  <c r="T1083" i="10"/>
  <c r="Y1083" i="10" s="1"/>
  <c r="T1101" i="10"/>
  <c r="Y1101" i="10" s="1"/>
  <c r="T554" i="10"/>
  <c r="Y554" i="10" s="1"/>
  <c r="T615" i="10"/>
  <c r="Y615" i="10" s="1"/>
  <c r="T628" i="10"/>
  <c r="Y628" i="10" s="1"/>
  <c r="T676" i="10"/>
  <c r="Y676" i="10" s="1"/>
  <c r="T688" i="10"/>
  <c r="Y688" i="10" s="1"/>
  <c r="T694" i="10"/>
  <c r="Y694" i="10" s="1"/>
  <c r="T724" i="10"/>
  <c r="Y724" i="10" s="1"/>
  <c r="T802" i="10"/>
  <c r="Y802" i="10" s="1"/>
  <c r="T826" i="10"/>
  <c r="Y826" i="10" s="1"/>
  <c r="T904" i="10"/>
  <c r="Y904" i="10" s="1"/>
  <c r="T934" i="10"/>
  <c r="Y934" i="10" s="1"/>
  <c r="T940" i="10"/>
  <c r="T946" i="10"/>
  <c r="Y946" i="10" s="1"/>
  <c r="T1000" i="10"/>
  <c r="T1030" i="10"/>
  <c r="Y1030" i="10" s="1"/>
  <c r="T1102" i="10"/>
  <c r="Y1102" i="10" s="1"/>
  <c r="T569" i="10"/>
  <c r="Y569" i="10" s="1"/>
  <c r="T549" i="10"/>
  <c r="Y549" i="10" s="1"/>
  <c r="T677" i="10"/>
  <c r="Y677" i="10" s="1"/>
  <c r="T689" i="10"/>
  <c r="Y689" i="10" s="1"/>
  <c r="T767" i="10"/>
  <c r="Y767" i="10" s="1"/>
  <c r="T827" i="10"/>
  <c r="Y827" i="10" s="1"/>
  <c r="T875" i="10"/>
  <c r="Y875" i="10" s="1"/>
  <c r="T905" i="10"/>
  <c r="Y905" i="10" s="1"/>
  <c r="T929" i="10"/>
  <c r="Y929" i="10" s="1"/>
  <c r="T941" i="10"/>
  <c r="Y941" i="10" s="1"/>
  <c r="T977" i="10"/>
  <c r="Y977" i="10" s="1"/>
  <c r="T1459" i="10"/>
  <c r="Y1459" i="10" s="1"/>
  <c r="T1134" i="10"/>
  <c r="Y1134" i="10" s="1"/>
  <c r="T1167" i="10"/>
  <c r="Y1167" i="10" s="1"/>
  <c r="T1355" i="10"/>
  <c r="Y1355" i="10" s="1"/>
  <c r="T1457" i="10"/>
  <c r="Y1457" i="10" s="1"/>
  <c r="T1476" i="10"/>
  <c r="Y1476" i="10" s="1"/>
  <c r="T1477" i="10"/>
  <c r="Y1477" i="10" s="1"/>
  <c r="T1200" i="10"/>
  <c r="Y1200" i="10" s="1"/>
  <c r="T1224" i="10"/>
  <c r="Y1224" i="10" s="1"/>
  <c r="T1254" i="10"/>
  <c r="Y1254" i="10" s="1"/>
  <c r="T1374" i="10"/>
  <c r="Y1374" i="10" s="1"/>
  <c r="T1386" i="10"/>
  <c r="Y1386" i="10" s="1"/>
  <c r="T1392" i="10"/>
  <c r="Y1392" i="10" s="1"/>
  <c r="T1121" i="10"/>
  <c r="Y1121" i="10" s="1"/>
  <c r="T1225" i="10"/>
  <c r="Y1225" i="10" s="1"/>
  <c r="T1255" i="10"/>
  <c r="Y1255" i="10" s="1"/>
  <c r="T1285" i="10"/>
  <c r="Y1285" i="10" s="1"/>
  <c r="T1429" i="10"/>
  <c r="Y1429" i="10" s="1"/>
  <c r="T1122" i="10"/>
  <c r="Y1122" i="10" s="1"/>
  <c r="T1472" i="10"/>
  <c r="Y1472" i="10" s="1"/>
  <c r="T1226" i="10"/>
  <c r="Y1226" i="10" s="1"/>
  <c r="T1256" i="10"/>
  <c r="Y1256" i="10" s="1"/>
  <c r="T1262" i="10"/>
  <c r="Y1262" i="10" s="1"/>
  <c r="T1286" i="10"/>
  <c r="Y1286" i="10" s="1"/>
  <c r="T1304" i="10"/>
  <c r="Y1304" i="10" s="1"/>
  <c r="T1334" i="10"/>
  <c r="Y1334" i="10" s="1"/>
  <c r="T1448" i="10"/>
  <c r="Y1448" i="10" s="1"/>
  <c r="T1460" i="10"/>
  <c r="Y1460" i="10" s="1"/>
  <c r="T1171" i="10"/>
  <c r="Y1171" i="10" s="1"/>
  <c r="T1227" i="10"/>
  <c r="Y1227" i="10" s="1"/>
  <c r="T1245" i="10"/>
  <c r="Y1245" i="10" s="1"/>
  <c r="T1263" i="10"/>
  <c r="Y1263" i="10" s="1"/>
  <c r="T1287" i="10"/>
  <c r="Y1287" i="10" s="1"/>
  <c r="T1293" i="10"/>
  <c r="Y1293" i="10" s="1"/>
  <c r="T1335" i="10"/>
  <c r="Y1335" i="10" s="1"/>
  <c r="T995" i="10"/>
  <c r="Y995" i="10" s="1"/>
  <c r="T1031" i="10"/>
  <c r="Y1031" i="10" s="1"/>
  <c r="T1125" i="10"/>
  <c r="Y1125" i="10" s="1"/>
  <c r="T1103" i="10"/>
  <c r="Y1103" i="10" s="1"/>
  <c r="T1179" i="10"/>
  <c r="Y1179" i="10" s="1"/>
  <c r="T1222" i="10"/>
  <c r="Y1222" i="10" s="1"/>
  <c r="T1252" i="10"/>
  <c r="Y1252" i="10" s="1"/>
  <c r="T1294" i="10"/>
  <c r="Y1294" i="10" s="1"/>
  <c r="T1372" i="10"/>
  <c r="Y1372" i="10" s="1"/>
  <c r="T15" i="10"/>
  <c r="Y15" i="10" s="1"/>
  <c r="T20" i="10"/>
  <c r="Y20" i="10" s="1"/>
  <c r="T26" i="10"/>
  <c r="Y26" i="10" s="1"/>
  <c r="T50" i="10"/>
  <c r="Y50" i="10" s="1"/>
  <c r="T80" i="10"/>
  <c r="Y80" i="10" s="1"/>
  <c r="T116" i="10"/>
  <c r="Y116" i="10" s="1"/>
  <c r="T122" i="10"/>
  <c r="Y122" i="10" s="1"/>
  <c r="T140" i="10"/>
  <c r="Y140" i="10" s="1"/>
  <c r="T146" i="10"/>
  <c r="Y146" i="10" s="1"/>
  <c r="T164" i="10"/>
  <c r="Y164" i="10" s="1"/>
  <c r="T248" i="10"/>
  <c r="Y248" i="10" s="1"/>
  <c r="T254" i="10"/>
  <c r="Y254" i="10" s="1"/>
  <c r="T266" i="10"/>
  <c r="Y266" i="10" s="1"/>
  <c r="T296" i="10"/>
  <c r="Y296" i="10" s="1"/>
  <c r="T314" i="10"/>
  <c r="Y314" i="10" s="1"/>
  <c r="T362" i="10"/>
  <c r="Y362" i="10" s="1"/>
  <c r="T422" i="10"/>
  <c r="Y422" i="10" s="1"/>
  <c r="T434" i="10"/>
  <c r="Y434" i="10" s="1"/>
  <c r="T446" i="10"/>
  <c r="Y446" i="10" s="1"/>
  <c r="T482" i="10"/>
  <c r="Y482" i="10" s="1"/>
  <c r="T51" i="10"/>
  <c r="Y51" i="10" s="1"/>
  <c r="T69" i="10"/>
  <c r="Y69" i="10" s="1"/>
  <c r="T87" i="10"/>
  <c r="Y87" i="10" s="1"/>
  <c r="T93" i="10"/>
  <c r="Y93" i="10" s="1"/>
  <c r="T117" i="10"/>
  <c r="Y117" i="10" s="1"/>
  <c r="T123" i="10"/>
  <c r="Y123" i="10" s="1"/>
  <c r="T147" i="10"/>
  <c r="Y147" i="10" s="1"/>
  <c r="T159" i="10"/>
  <c r="Y159" i="10" s="1"/>
  <c r="T165" i="10"/>
  <c r="Y165" i="10" s="1"/>
  <c r="T171" i="10"/>
  <c r="Y171" i="10" s="1"/>
  <c r="T249" i="10"/>
  <c r="Y249" i="10" s="1"/>
  <c r="T267" i="10"/>
  <c r="Y267" i="10" s="1"/>
  <c r="T297" i="10"/>
  <c r="Y297" i="10" s="1"/>
  <c r="T315" i="10"/>
  <c r="Y315" i="10" s="1"/>
  <c r="T357" i="10"/>
  <c r="Y357" i="10" s="1"/>
  <c r="T375" i="10"/>
  <c r="Y375" i="10" s="1"/>
  <c r="T393" i="10"/>
  <c r="Y393" i="10" s="1"/>
  <c r="T429" i="10"/>
  <c r="Y429" i="10" s="1"/>
  <c r="T435" i="10"/>
  <c r="Y435" i="10" s="1"/>
  <c r="T441" i="10"/>
  <c r="Y441" i="10" s="1"/>
  <c r="T447" i="10"/>
  <c r="Y447" i="10" s="1"/>
  <c r="T483" i="10"/>
  <c r="Y483" i="10" s="1"/>
  <c r="T22" i="10"/>
  <c r="Y22" i="10" s="1"/>
  <c r="T70" i="10"/>
  <c r="Y70" i="10" s="1"/>
  <c r="T82" i="10"/>
  <c r="Y82" i="10" s="1"/>
  <c r="T112" i="10"/>
  <c r="Y112" i="10" s="1"/>
  <c r="T124" i="10"/>
  <c r="Y124" i="10" s="1"/>
  <c r="T148" i="10"/>
  <c r="Y148" i="10" s="1"/>
  <c r="T166" i="10"/>
  <c r="Y166" i="10" s="1"/>
  <c r="T178" i="10"/>
  <c r="Y178" i="10" s="1"/>
  <c r="T196" i="10"/>
  <c r="Y196" i="10" s="1"/>
  <c r="T244" i="10"/>
  <c r="Y244" i="10" s="1"/>
  <c r="T250" i="10"/>
  <c r="Y250" i="10" s="1"/>
  <c r="T256" i="10"/>
  <c r="Y256" i="10" s="1"/>
  <c r="T268" i="10"/>
  <c r="Y268" i="10" s="1"/>
  <c r="T280" i="10"/>
  <c r="Y280" i="10" s="1"/>
  <c r="T292" i="10"/>
  <c r="Y292" i="10" s="1"/>
  <c r="T310" i="10"/>
  <c r="Y310" i="10" s="1"/>
  <c r="T322" i="10"/>
  <c r="Y322" i="10" s="1"/>
  <c r="T346" i="10"/>
  <c r="Y346" i="10" s="1"/>
  <c r="T358" i="10"/>
  <c r="Y358" i="10" s="1"/>
  <c r="T364" i="10"/>
  <c r="Y364" i="10" s="1"/>
  <c r="T394" i="10"/>
  <c r="Y394" i="10" s="1"/>
  <c r="T412" i="10"/>
  <c r="Y412" i="10" s="1"/>
  <c r="T430" i="10"/>
  <c r="Y430" i="10" s="1"/>
  <c r="T436" i="10"/>
  <c r="Y436" i="10" s="1"/>
  <c r="T448" i="10"/>
  <c r="Y448" i="10" s="1"/>
  <c r="T568" i="10"/>
  <c r="Y568" i="10" s="1"/>
  <c r="T574" i="10"/>
  <c r="Y574" i="10" s="1"/>
  <c r="T580" i="10"/>
  <c r="Y580" i="10" s="1"/>
  <c r="T586" i="10"/>
  <c r="Y586" i="10" s="1"/>
  <c r="T598" i="10"/>
  <c r="Y598" i="10" s="1"/>
  <c r="T604" i="10"/>
  <c r="Y604" i="10" s="1"/>
  <c r="T610" i="10"/>
  <c r="Y610" i="10" s="1"/>
  <c r="T17" i="10"/>
  <c r="Y17" i="10" s="1"/>
  <c r="T53" i="10"/>
  <c r="Y53" i="10" s="1"/>
  <c r="T83" i="10"/>
  <c r="Y83" i="10" s="1"/>
  <c r="T89" i="10"/>
  <c r="Y89" i="10" s="1"/>
  <c r="T113" i="10"/>
  <c r="Y113" i="10" s="1"/>
  <c r="T119" i="10"/>
  <c r="Y119" i="10" s="1"/>
  <c r="T125" i="10"/>
  <c r="Y125" i="10" s="1"/>
  <c r="T149" i="10"/>
  <c r="Y149" i="10" s="1"/>
  <c r="T167" i="10"/>
  <c r="Y167" i="10" s="1"/>
  <c r="T173" i="10"/>
  <c r="Y173" i="10" s="1"/>
  <c r="T179" i="10"/>
  <c r="Y179" i="10" s="1"/>
  <c r="T221" i="10"/>
  <c r="Y221" i="10" s="1"/>
  <c r="T245" i="10"/>
  <c r="Y245" i="10" s="1"/>
  <c r="T251" i="10"/>
  <c r="Y251" i="10" s="1"/>
  <c r="T257" i="10"/>
  <c r="Y257" i="10" s="1"/>
  <c r="T269" i="10"/>
  <c r="Y269" i="10" s="1"/>
  <c r="T275" i="10"/>
  <c r="Y275" i="10" s="1"/>
  <c r="T293" i="10"/>
  <c r="Y293" i="10" s="1"/>
  <c r="T311" i="10"/>
  <c r="Y311" i="10" s="1"/>
  <c r="T323" i="10"/>
  <c r="Y323" i="10" s="1"/>
  <c r="T359" i="10"/>
  <c r="Y359" i="10" s="1"/>
  <c r="T365" i="10"/>
  <c r="Y365" i="10" s="1"/>
  <c r="T377" i="10"/>
  <c r="Y377" i="10" s="1"/>
  <c r="T407" i="10"/>
  <c r="Y407" i="10" s="1"/>
  <c r="T413" i="10"/>
  <c r="Y413" i="10" s="1"/>
  <c r="T425" i="10"/>
  <c r="Y425" i="10" s="1"/>
  <c r="T437" i="10"/>
  <c r="Y437" i="10" s="1"/>
  <c r="T449" i="10"/>
  <c r="Y449" i="10" s="1"/>
  <c r="T18" i="10"/>
  <c r="Y18" i="10" s="1"/>
  <c r="T24" i="10"/>
  <c r="Y24" i="10" s="1"/>
  <c r="T48" i="10"/>
  <c r="Y48" i="10" s="1"/>
  <c r="T72" i="10"/>
  <c r="Y72" i="10" s="1"/>
  <c r="T90" i="10"/>
  <c r="Y90" i="10" s="1"/>
  <c r="T114" i="10"/>
  <c r="Y114" i="10" s="1"/>
  <c r="T120" i="10"/>
  <c r="Y120" i="10" s="1"/>
  <c r="T150" i="10"/>
  <c r="Y150" i="10" s="1"/>
  <c r="T174" i="10"/>
  <c r="Y174" i="10" s="1"/>
  <c r="T180" i="10"/>
  <c r="Y180" i="10" s="1"/>
  <c r="T192" i="10"/>
  <c r="Y192" i="10" s="1"/>
  <c r="T246" i="10"/>
  <c r="Y246" i="10" s="1"/>
  <c r="T252" i="10"/>
  <c r="Y252" i="10" s="1"/>
  <c r="T258" i="10"/>
  <c r="Y258" i="10" s="1"/>
  <c r="T264" i="10"/>
  <c r="Y264" i="10" s="1"/>
  <c r="T276" i="10"/>
  <c r="Y276" i="10" s="1"/>
  <c r="T294" i="10"/>
  <c r="Y294" i="10" s="1"/>
  <c r="T312" i="10"/>
  <c r="Y312" i="10" s="1"/>
  <c r="T330" i="10"/>
  <c r="Y330" i="10" s="1"/>
  <c r="T354" i="10"/>
  <c r="Y354" i="10" s="1"/>
  <c r="T360" i="10"/>
  <c r="Y360" i="10" s="1"/>
  <c r="T366" i="10"/>
  <c r="Y366" i="10" s="1"/>
  <c r="T378" i="10"/>
  <c r="Y378" i="10" s="1"/>
  <c r="T390" i="10"/>
  <c r="Y390" i="10" s="1"/>
  <c r="T414" i="10"/>
  <c r="Y414" i="10" s="1"/>
  <c r="T426" i="10"/>
  <c r="Y426" i="10" s="1"/>
  <c r="T438" i="10"/>
  <c r="Y438" i="10" s="1"/>
  <c r="T504" i="10"/>
  <c r="Y504" i="10" s="1"/>
  <c r="T25" i="10"/>
  <c r="Y25" i="10" s="1"/>
  <c r="T49" i="10"/>
  <c r="Y49" i="10" s="1"/>
  <c r="T85" i="10"/>
  <c r="Y85" i="10" s="1"/>
  <c r="T115" i="10"/>
  <c r="Y115" i="10" s="1"/>
  <c r="T121" i="10"/>
  <c r="Y121" i="10" s="1"/>
  <c r="T139" i="10"/>
  <c r="Y139" i="10" s="1"/>
  <c r="T151" i="10"/>
  <c r="Y151" i="10" s="1"/>
  <c r="T163" i="10"/>
  <c r="Y163" i="10" s="1"/>
  <c r="T175" i="10"/>
  <c r="Y175" i="10" s="1"/>
  <c r="T181" i="10"/>
  <c r="Y181" i="10" s="1"/>
  <c r="T247" i="10"/>
  <c r="Y247" i="10" s="1"/>
  <c r="T265" i="10"/>
  <c r="Y265" i="10" s="1"/>
  <c r="T277" i="10"/>
  <c r="Y277" i="10" s="1"/>
  <c r="T295" i="10"/>
  <c r="Y295" i="10" s="1"/>
  <c r="T313" i="10"/>
  <c r="Y313" i="10" s="1"/>
  <c r="T355" i="10"/>
  <c r="Y355" i="10" s="1"/>
  <c r="T361" i="10"/>
  <c r="Y361" i="10" s="1"/>
  <c r="T367" i="10"/>
  <c r="Y367" i="10" s="1"/>
  <c r="T379" i="10"/>
  <c r="Y379" i="10" s="1"/>
  <c r="T391" i="10"/>
  <c r="Y391" i="10" s="1"/>
  <c r="T427" i="10"/>
  <c r="Y427" i="10" s="1"/>
  <c r="T439" i="10"/>
  <c r="Y439" i="10" s="1"/>
  <c r="T487" i="10"/>
  <c r="Y487" i="10" s="1"/>
  <c r="T565" i="10"/>
  <c r="Y565" i="10" s="1"/>
  <c r="T571" i="10"/>
  <c r="Y571" i="10" s="1"/>
  <c r="T577" i="10"/>
  <c r="Y577" i="10" s="1"/>
  <c r="T570" i="10"/>
  <c r="Y570" i="10" s="1"/>
  <c r="T597" i="10"/>
  <c r="Y597" i="10" s="1"/>
  <c r="T578" i="10"/>
  <c r="Y578" i="10" s="1"/>
  <c r="T611" i="10"/>
  <c r="Y611" i="10" s="1"/>
  <c r="T636" i="10"/>
  <c r="Y636" i="10" s="1"/>
  <c r="T660" i="10"/>
  <c r="Y660" i="10" s="1"/>
  <c r="T666" i="10"/>
  <c r="Y666" i="10" s="1"/>
  <c r="T738" i="10"/>
  <c r="Y738" i="10" s="1"/>
  <c r="T756" i="10"/>
  <c r="Y756" i="10" s="1"/>
  <c r="T912" i="10"/>
  <c r="Y912" i="10" s="1"/>
  <c r="T954" i="10"/>
  <c r="Y954" i="10" s="1"/>
  <c r="T1038" i="10"/>
  <c r="Y1038" i="10" s="1"/>
  <c r="T1050" i="10"/>
  <c r="Y1050" i="10" s="1"/>
  <c r="T1074" i="10"/>
  <c r="Y1074" i="10" s="1"/>
  <c r="T519" i="10"/>
  <c r="Y519" i="10" s="1"/>
  <c r="T564" i="10"/>
  <c r="Y564" i="10" s="1"/>
  <c r="T585" i="10"/>
  <c r="Y585" i="10" s="1"/>
  <c r="T605" i="10"/>
  <c r="Y605" i="10" s="1"/>
  <c r="T572" i="10"/>
  <c r="Y572" i="10" s="1"/>
  <c r="T579" i="10"/>
  <c r="Y579" i="10" s="1"/>
  <c r="T637" i="10"/>
  <c r="Y637" i="10" s="1"/>
  <c r="T703" i="10"/>
  <c r="Y703" i="10" s="1"/>
  <c r="T787" i="10"/>
  <c r="Y787" i="10" s="1"/>
  <c r="T805" i="10"/>
  <c r="Y805" i="10" s="1"/>
  <c r="T853" i="10"/>
  <c r="Y853" i="10" s="1"/>
  <c r="T865" i="10"/>
  <c r="Y865" i="10" s="1"/>
  <c r="T913" i="10"/>
  <c r="Y913" i="10" s="1"/>
  <c r="T955" i="10"/>
  <c r="Y955" i="10" s="1"/>
  <c r="T997" i="10"/>
  <c r="Y997" i="10" s="1"/>
  <c r="T1039" i="10"/>
  <c r="Y1039" i="10" s="1"/>
  <c r="T1045" i="10"/>
  <c r="Y1045" i="10" s="1"/>
  <c r="T1051" i="10"/>
  <c r="Y1051" i="10" s="1"/>
  <c r="T1075" i="10"/>
  <c r="Y1075" i="10" s="1"/>
  <c r="T1093" i="10"/>
  <c r="Y1093" i="10" s="1"/>
  <c r="T506" i="10"/>
  <c r="Y506" i="10" s="1"/>
  <c r="T606" i="10"/>
  <c r="Y606" i="10" s="1"/>
  <c r="T566" i="10"/>
  <c r="Y566" i="10" s="1"/>
  <c r="T587" i="10"/>
  <c r="Y587" i="10" s="1"/>
  <c r="T600" i="10"/>
  <c r="Y600" i="10" s="1"/>
  <c r="T638" i="10"/>
  <c r="Y638" i="10" s="1"/>
  <c r="T650" i="10"/>
  <c r="Y650" i="10" s="1"/>
  <c r="T692" i="10"/>
  <c r="Y692" i="10" s="1"/>
  <c r="T704" i="10"/>
  <c r="Y704" i="10" s="1"/>
  <c r="T758" i="10"/>
  <c r="Y758" i="10" s="1"/>
  <c r="T764" i="10"/>
  <c r="Y764" i="10" s="1"/>
  <c r="T788" i="10"/>
  <c r="Y788" i="10" s="1"/>
  <c r="T854" i="10"/>
  <c r="Y854" i="10" s="1"/>
  <c r="T890" i="10"/>
  <c r="Y890" i="10" s="1"/>
  <c r="T908" i="10"/>
  <c r="Y908" i="10" s="1"/>
  <c r="T914" i="10"/>
  <c r="Y914" i="10" s="1"/>
  <c r="T950" i="10"/>
  <c r="Y950" i="10" s="1"/>
  <c r="T956" i="10"/>
  <c r="Y956" i="10" s="1"/>
  <c r="T968" i="10"/>
  <c r="Y968" i="10" s="1"/>
  <c r="T974" i="10"/>
  <c r="Y974" i="10" s="1"/>
  <c r="T998" i="10"/>
  <c r="Y998" i="10" s="1"/>
  <c r="T1040" i="10"/>
  <c r="Y1040" i="10" s="1"/>
  <c r="T1046" i="10"/>
  <c r="Y1046" i="10" s="1"/>
  <c r="T1052" i="10"/>
  <c r="Y1052" i="10" s="1"/>
  <c r="T1076" i="10"/>
  <c r="Y1076" i="10" s="1"/>
  <c r="T1112" i="10"/>
  <c r="Y1112" i="10" s="1"/>
  <c r="T1154" i="10"/>
  <c r="Y1154" i="10" s="1"/>
  <c r="T594" i="10"/>
  <c r="Y594" i="10" s="1"/>
  <c r="T607" i="10"/>
  <c r="Y607" i="10" s="1"/>
  <c r="T531" i="10"/>
  <c r="Y531" i="10" s="1"/>
  <c r="T560" i="10"/>
  <c r="Y560" i="10" s="1"/>
  <c r="T567" i="10"/>
  <c r="Y567" i="10" s="1"/>
  <c r="T588" i="10"/>
  <c r="Y588" i="10" s="1"/>
  <c r="T601" i="10"/>
  <c r="Y601" i="10" s="1"/>
  <c r="T645" i="10"/>
  <c r="Y645" i="10" s="1"/>
  <c r="T741" i="10"/>
  <c r="Y741" i="10" s="1"/>
  <c r="T759" i="10"/>
  <c r="Y759" i="10" s="1"/>
  <c r="T765" i="10"/>
  <c r="Y765" i="10" s="1"/>
  <c r="T789" i="10"/>
  <c r="Y789" i="10" s="1"/>
  <c r="T795" i="10"/>
  <c r="Y795" i="10" s="1"/>
  <c r="T813" i="10"/>
  <c r="Y813" i="10" s="1"/>
  <c r="T855" i="10"/>
  <c r="Y855" i="10" s="1"/>
  <c r="T897" i="10"/>
  <c r="Y897" i="10" s="1"/>
  <c r="T915" i="10"/>
  <c r="Y915" i="10" s="1"/>
  <c r="T975" i="10"/>
  <c r="Y975" i="10" s="1"/>
  <c r="T999" i="10"/>
  <c r="Y999" i="10" s="1"/>
  <c r="T1047" i="10"/>
  <c r="Y1047" i="10" s="1"/>
  <c r="T1053" i="10"/>
  <c r="Y1053" i="10" s="1"/>
  <c r="T1071" i="10"/>
  <c r="Y1071" i="10" s="1"/>
  <c r="T575" i="10"/>
  <c r="Y575" i="10" s="1"/>
  <c r="T582" i="10"/>
  <c r="Y582" i="10" s="1"/>
  <c r="T595" i="10"/>
  <c r="Y595" i="10" s="1"/>
  <c r="T608" i="10"/>
  <c r="Y608" i="10" s="1"/>
  <c r="T524" i="10"/>
  <c r="Y524" i="10" s="1"/>
  <c r="T634" i="10"/>
  <c r="Y634" i="10" s="1"/>
  <c r="T640" i="10"/>
  <c r="Y640" i="10" s="1"/>
  <c r="T652" i="10"/>
  <c r="Y652" i="10" s="1"/>
  <c r="T658" i="10"/>
  <c r="Y658" i="10" s="1"/>
  <c r="T664" i="10"/>
  <c r="Y664" i="10" s="1"/>
  <c r="T742" i="10"/>
  <c r="Y742" i="10" s="1"/>
  <c r="T766" i="10"/>
  <c r="Y766" i="10" s="1"/>
  <c r="T790" i="10"/>
  <c r="Y790" i="10" s="1"/>
  <c r="T796" i="10"/>
  <c r="Y796" i="10" s="1"/>
  <c r="T814" i="10"/>
  <c r="Y814" i="10" s="1"/>
  <c r="T856" i="10"/>
  <c r="Y856" i="10" s="1"/>
  <c r="T916" i="10"/>
  <c r="Y916" i="10" s="1"/>
  <c r="T952" i="10"/>
  <c r="Y952" i="10" s="1"/>
  <c r="T976" i="10"/>
  <c r="Y976" i="10" s="1"/>
  <c r="T1048" i="10"/>
  <c r="Y1048" i="10" s="1"/>
  <c r="T1072" i="10"/>
  <c r="Y1072" i="10" s="1"/>
  <c r="T1090" i="10"/>
  <c r="Y1090" i="10" s="1"/>
  <c r="T1096" i="10"/>
  <c r="Y1096" i="10" s="1"/>
  <c r="T596" i="10"/>
  <c r="Y596" i="10" s="1"/>
  <c r="T609" i="10"/>
  <c r="Y609" i="10" s="1"/>
  <c r="T525" i="10"/>
  <c r="Y525" i="10" s="1"/>
  <c r="T590" i="10"/>
  <c r="Y590" i="10" s="1"/>
  <c r="T635" i="10"/>
  <c r="Y635" i="10" s="1"/>
  <c r="T641" i="10"/>
  <c r="Y641" i="10" s="1"/>
  <c r="T653" i="10"/>
  <c r="Y653" i="10" s="1"/>
  <c r="T665" i="10"/>
  <c r="Y665" i="10" s="1"/>
  <c r="T737" i="10"/>
  <c r="Y737" i="10" s="1"/>
  <c r="T791" i="10"/>
  <c r="Y791" i="10" s="1"/>
  <c r="T857" i="10"/>
  <c r="Y857" i="10" s="1"/>
  <c r="T881" i="10"/>
  <c r="Y881" i="10" s="1"/>
  <c r="T893" i="10"/>
  <c r="Y893" i="10" s="1"/>
  <c r="T911" i="10"/>
  <c r="Y911" i="10" s="1"/>
  <c r="T917" i="10"/>
  <c r="Y917" i="10" s="1"/>
  <c r="T953" i="10"/>
  <c r="Y953" i="10" s="1"/>
  <c r="T1469" i="10"/>
  <c r="Y1469" i="10" s="1"/>
  <c r="T1468" i="10"/>
  <c r="Y1468" i="10" s="1"/>
  <c r="T1211" i="10"/>
  <c r="Y1211" i="10" s="1"/>
  <c r="T1229" i="10"/>
  <c r="Y1229" i="10" s="1"/>
  <c r="T1235" i="10"/>
  <c r="Y1235" i="10" s="1"/>
  <c r="T1319" i="10"/>
  <c r="Y1319" i="10" s="1"/>
  <c r="T1325" i="10"/>
  <c r="Y1325" i="10" s="1"/>
  <c r="T1343" i="10"/>
  <c r="Y1343" i="10" s="1"/>
  <c r="T1349" i="10"/>
  <c r="Y1349" i="10" s="1"/>
  <c r="T1361" i="10"/>
  <c r="Y1361" i="10" s="1"/>
  <c r="T1427" i="10"/>
  <c r="Y1427" i="10" s="1"/>
  <c r="T1113" i="10"/>
  <c r="Y1113" i="10" s="1"/>
  <c r="T1127" i="10"/>
  <c r="Y1127" i="10" s="1"/>
  <c r="T1097" i="10"/>
  <c r="Y1097" i="10" s="1"/>
  <c r="T1155" i="10"/>
  <c r="Y1155" i="10" s="1"/>
  <c r="T1168" i="10"/>
  <c r="Y1168" i="10" s="1"/>
  <c r="T1206" i="10"/>
  <c r="Y1206" i="10" s="1"/>
  <c r="T1212" i="10"/>
  <c r="Y1212" i="10" s="1"/>
  <c r="T1236" i="10"/>
  <c r="Y1236" i="10" s="1"/>
  <c r="T1320" i="10"/>
  <c r="Y1320" i="10" s="1"/>
  <c r="T1326" i="10"/>
  <c r="Y1326" i="10" s="1"/>
  <c r="T1344" i="10"/>
  <c r="Y1344" i="10" s="1"/>
  <c r="T1350" i="10"/>
  <c r="Y1350" i="10" s="1"/>
  <c r="T1362" i="10"/>
  <c r="Y1362" i="10" s="1"/>
  <c r="T1464" i="10"/>
  <c r="Y1464" i="10" s="1"/>
  <c r="T1465" i="10"/>
  <c r="Y1465" i="10" s="1"/>
  <c r="T1149" i="10"/>
  <c r="Y1149" i="10" s="1"/>
  <c r="T1471" i="10"/>
  <c r="Y1471" i="10" s="1"/>
  <c r="T1098" i="10"/>
  <c r="Y1098" i="10" s="1"/>
  <c r="T1169" i="10"/>
  <c r="Y1169" i="10" s="1"/>
  <c r="T1207" i="10"/>
  <c r="Y1207" i="10" s="1"/>
  <c r="T1231" i="10"/>
  <c r="Y1231" i="10" s="1"/>
  <c r="T1237" i="10"/>
  <c r="Y1237" i="10" s="1"/>
  <c r="T1273" i="10"/>
  <c r="Y1273" i="10" s="1"/>
  <c r="T1297" i="10"/>
  <c r="Y1297" i="10" s="1"/>
  <c r="T1315" i="10"/>
  <c r="Y1315" i="10" s="1"/>
  <c r="T1321" i="10"/>
  <c r="Y1321" i="10" s="1"/>
  <c r="T1327" i="10"/>
  <c r="Y1327" i="10" s="1"/>
  <c r="T1363" i="10"/>
  <c r="Y1363" i="10" s="1"/>
  <c r="T1369" i="10"/>
  <c r="Y1369" i="10" s="1"/>
  <c r="T1381" i="10"/>
  <c r="Y1381" i="10" s="1"/>
  <c r="T1417" i="10"/>
  <c r="Y1417" i="10" s="1"/>
  <c r="T1091" i="10"/>
  <c r="Y1091" i="10" s="1"/>
  <c r="T1150" i="10"/>
  <c r="Y1150" i="10" s="1"/>
  <c r="T1466" i="10"/>
  <c r="Y1466" i="10" s="1"/>
  <c r="T1073" i="10"/>
  <c r="Y1073" i="10" s="1"/>
  <c r="T1116" i="10"/>
  <c r="Y1116" i="10" s="1"/>
  <c r="T1208" i="10"/>
  <c r="Y1208" i="10" s="1"/>
  <c r="T1232" i="10"/>
  <c r="Y1232" i="10" s="1"/>
  <c r="T1316" i="10"/>
  <c r="Y1316" i="10" s="1"/>
  <c r="T1322" i="10"/>
  <c r="Y1322" i="10" s="1"/>
  <c r="T1328" i="10"/>
  <c r="Y1328" i="10" s="1"/>
  <c r="T1364" i="10"/>
  <c r="Y1364" i="10" s="1"/>
  <c r="T1406" i="10"/>
  <c r="Y1406" i="10" s="1"/>
  <c r="T1418" i="10"/>
  <c r="Y1418" i="10" s="1"/>
  <c r="T1424" i="10"/>
  <c r="Y1424" i="10" s="1"/>
  <c r="T1478" i="10"/>
  <c r="Y1478" i="10" s="1"/>
  <c r="T1092" i="10"/>
  <c r="Y1092" i="10" s="1"/>
  <c r="T1151" i="10"/>
  <c r="Y1151" i="10" s="1"/>
  <c r="T1209" i="10"/>
  <c r="Y1209" i="10" s="1"/>
  <c r="T1233" i="10"/>
  <c r="Y1233" i="10" s="1"/>
  <c r="T1317" i="10"/>
  <c r="Y1317" i="10" s="1"/>
  <c r="T1323" i="10"/>
  <c r="Y1323" i="10" s="1"/>
  <c r="T1341" i="10"/>
  <c r="Y1341" i="10" s="1"/>
  <c r="T1347" i="10"/>
  <c r="Y1347" i="10" s="1"/>
  <c r="T1353" i="10"/>
  <c r="Y1353" i="10" s="1"/>
  <c r="T1365" i="10"/>
  <c r="Y1365" i="10" s="1"/>
  <c r="T1407" i="10"/>
  <c r="Y1407" i="10" s="1"/>
  <c r="T1152" i="10"/>
  <c r="Y1152" i="10" s="1"/>
  <c r="T1234" i="10"/>
  <c r="Y1234" i="10" s="1"/>
  <c r="T1318" i="10"/>
  <c r="Y1318" i="10" s="1"/>
  <c r="T1324" i="10"/>
  <c r="Y1324" i="10" s="1"/>
  <c r="T1342" i="10"/>
  <c r="Y1342" i="10" s="1"/>
  <c r="T1366" i="10"/>
  <c r="Y1366" i="10" s="1"/>
  <c r="T1408" i="10"/>
  <c r="Y1408" i="10" s="1"/>
  <c r="T188" i="10"/>
  <c r="Y188" i="10" s="1"/>
  <c r="T344" i="10"/>
  <c r="Y344" i="10" s="1"/>
  <c r="T464" i="10"/>
  <c r="Y464" i="10" s="1"/>
  <c r="T45" i="10"/>
  <c r="Y45" i="10" s="1"/>
  <c r="T57" i="10"/>
  <c r="Y57" i="10" s="1"/>
  <c r="T81" i="10"/>
  <c r="Y81" i="10" s="1"/>
  <c r="T111" i="10"/>
  <c r="Y111" i="10" s="1"/>
  <c r="T303" i="10"/>
  <c r="Y303" i="10" s="1"/>
  <c r="T339" i="10"/>
  <c r="Y339" i="10" s="1"/>
  <c r="T363" i="10"/>
  <c r="Y363" i="10" s="1"/>
  <c r="T465" i="10"/>
  <c r="Y465" i="10" s="1"/>
  <c r="T16" i="10"/>
  <c r="Y16" i="10" s="1"/>
  <c r="T136" i="10"/>
  <c r="Y136" i="10" s="1"/>
  <c r="T304" i="10"/>
  <c r="Y304" i="10" s="1"/>
  <c r="T340" i="10"/>
  <c r="Y340" i="10" s="1"/>
  <c r="T466" i="10"/>
  <c r="Y466" i="10" s="1"/>
  <c r="T538" i="10"/>
  <c r="Y538" i="10" s="1"/>
  <c r="T622" i="10"/>
  <c r="Y622" i="10" s="1"/>
  <c r="T467" i="10"/>
  <c r="Y467" i="10" s="1"/>
  <c r="T539" i="10"/>
  <c r="Y539" i="10" s="1"/>
  <c r="T54" i="10"/>
  <c r="Y54" i="10" s="1"/>
  <c r="T78" i="10"/>
  <c r="Y78" i="10" s="1"/>
  <c r="T138" i="10"/>
  <c r="Y138" i="10" s="1"/>
  <c r="T144" i="10"/>
  <c r="Y144" i="10" s="1"/>
  <c r="T234" i="10"/>
  <c r="Y234" i="10" s="1"/>
  <c r="T342" i="10"/>
  <c r="Y342" i="10" s="1"/>
  <c r="T372" i="10"/>
  <c r="Y372" i="10" s="1"/>
  <c r="T540" i="10"/>
  <c r="Y540" i="10" s="1"/>
  <c r="T43" i="10"/>
  <c r="Y43" i="10" s="1"/>
  <c r="T55" i="10"/>
  <c r="Y55" i="10" s="1"/>
  <c r="T109" i="10"/>
  <c r="Y109" i="10" s="1"/>
  <c r="T133" i="10"/>
  <c r="Y133" i="10" s="1"/>
  <c r="T187" i="10"/>
  <c r="Y187" i="10" s="1"/>
  <c r="T253" i="10"/>
  <c r="Y253" i="10" s="1"/>
  <c r="T463" i="10"/>
  <c r="Y463" i="10" s="1"/>
  <c r="T543" i="10"/>
  <c r="Y543" i="10" s="1"/>
  <c r="T690" i="10"/>
  <c r="Y690" i="10" s="1"/>
  <c r="T732" i="10"/>
  <c r="Y732" i="10" s="1"/>
  <c r="T750" i="10"/>
  <c r="Y750" i="10" s="1"/>
  <c r="T768" i="10"/>
  <c r="Y768" i="10" s="1"/>
  <c r="T798" i="10"/>
  <c r="Y798" i="10" s="1"/>
  <c r="T834" i="10"/>
  <c r="Y834" i="10" s="1"/>
  <c r="T882" i="10"/>
  <c r="Y882" i="10" s="1"/>
  <c r="T936" i="10"/>
  <c r="Y936" i="10" s="1"/>
  <c r="T1032" i="10"/>
  <c r="Y1032" i="10" s="1"/>
  <c r="T618" i="10"/>
  <c r="Y618" i="10" s="1"/>
  <c r="T679" i="10"/>
  <c r="Y679" i="10" s="1"/>
  <c r="T751" i="10"/>
  <c r="Y751" i="10" s="1"/>
  <c r="T769" i="10"/>
  <c r="Y769" i="10" s="1"/>
  <c r="T775" i="10"/>
  <c r="Y775" i="10" s="1"/>
  <c r="T835" i="10"/>
  <c r="Y835" i="10" s="1"/>
  <c r="T883" i="10"/>
  <c r="Y883" i="10" s="1"/>
  <c r="T937" i="10"/>
  <c r="Y937" i="10" s="1"/>
  <c r="T1015" i="10"/>
  <c r="Y1015" i="10" s="1"/>
  <c r="T1081" i="10"/>
  <c r="Y1081" i="10" s="1"/>
  <c r="T1117" i="10"/>
  <c r="Y1117" i="10" s="1"/>
  <c r="T619" i="10"/>
  <c r="Y619" i="10" s="1"/>
  <c r="T680" i="10"/>
  <c r="Y680" i="10" s="1"/>
  <c r="T728" i="10"/>
  <c r="Y728" i="10" s="1"/>
  <c r="T734" i="10"/>
  <c r="Y734" i="10" s="1"/>
  <c r="T770" i="10"/>
  <c r="Y770" i="10" s="1"/>
  <c r="T794" i="10"/>
  <c r="Y794" i="10" s="1"/>
  <c r="T806" i="10"/>
  <c r="Y806" i="10" s="1"/>
  <c r="T992" i="10"/>
  <c r="Y992" i="10" s="1"/>
  <c r="T1010" i="10"/>
  <c r="Y1010" i="10" s="1"/>
  <c r="T1016" i="10"/>
  <c r="Y1016" i="10" s="1"/>
  <c r="T1058" i="10"/>
  <c r="Y1058" i="10" s="1"/>
  <c r="T620" i="10"/>
  <c r="Y620" i="10" s="1"/>
  <c r="T681" i="10"/>
  <c r="Y681" i="10" s="1"/>
  <c r="T699" i="10"/>
  <c r="Y699" i="10" s="1"/>
  <c r="T807" i="10"/>
  <c r="Y807" i="10" s="1"/>
  <c r="T909" i="10"/>
  <c r="Y909" i="10" s="1"/>
  <c r="T1029" i="10"/>
  <c r="Y1029" i="10" s="1"/>
  <c r="T621" i="10"/>
  <c r="Y621" i="10" s="1"/>
  <c r="T682" i="10"/>
  <c r="Y682" i="10" s="1"/>
  <c r="T700" i="10"/>
  <c r="Y700" i="10" s="1"/>
  <c r="T748" i="10"/>
  <c r="Y748" i="10" s="1"/>
  <c r="T778" i="10"/>
  <c r="Y778" i="10" s="1"/>
  <c r="T910" i="10"/>
  <c r="Y910" i="10" s="1"/>
  <c r="T994" i="10"/>
  <c r="Y994" i="10" s="1"/>
  <c r="T1036" i="10"/>
  <c r="Y1036" i="10" s="1"/>
  <c r="T1060" i="10"/>
  <c r="Y1060" i="10" s="1"/>
  <c r="T1084" i="10"/>
  <c r="Y1084" i="10" s="1"/>
  <c r="T542" i="10"/>
  <c r="Y542" i="10" s="1"/>
  <c r="T683" i="10"/>
  <c r="Y683" i="10" s="1"/>
  <c r="T749" i="10"/>
  <c r="Y749" i="10" s="1"/>
  <c r="T797" i="10"/>
  <c r="Y797" i="10" s="1"/>
  <c r="T1119" i="10"/>
  <c r="Y1119" i="10" s="1"/>
  <c r="T1173" i="10"/>
  <c r="Y1173" i="10" s="1"/>
  <c r="T1253" i="10"/>
  <c r="Y1253" i="10" s="1"/>
  <c r="T1421" i="10"/>
  <c r="Y1421" i="10" s="1"/>
  <c r="T1174" i="10"/>
  <c r="Y1174" i="10" s="1"/>
  <c r="T1332" i="10"/>
  <c r="Y1332" i="10" s="1"/>
  <c r="T1416" i="10"/>
  <c r="Y1416" i="10" s="1"/>
  <c r="T1422" i="10"/>
  <c r="Y1422" i="10" s="1"/>
  <c r="T1411" i="10"/>
  <c r="Y1411" i="10" s="1"/>
  <c r="T1176" i="10"/>
  <c r="Y1176" i="10" s="1"/>
  <c r="T1170" i="10"/>
  <c r="Y1170" i="10" s="1"/>
  <c r="T1202" i="10"/>
  <c r="Y1202" i="10" s="1"/>
  <c r="T1352" i="10"/>
  <c r="Y1352" i="10" s="1"/>
  <c r="T1251" i="10"/>
  <c r="Y1251" i="10" s="1"/>
  <c r="T1371" i="10"/>
  <c r="Y1371" i="10" s="1"/>
  <c r="T1204" i="10"/>
  <c r="Y1204" i="10" s="1"/>
  <c r="T722" i="10"/>
  <c r="Y722" i="10" s="1"/>
  <c r="T735" i="10"/>
  <c r="Y735" i="10" s="1"/>
  <c r="T1165" i="10"/>
  <c r="Y1165" i="10" s="1"/>
  <c r="T490" i="10"/>
  <c r="Y490" i="10" s="1"/>
  <c r="T526" i="10"/>
  <c r="Y526" i="10" s="1"/>
  <c r="T491" i="10"/>
  <c r="Y491" i="10" s="1"/>
  <c r="T527" i="10"/>
  <c r="Y527" i="10" s="1"/>
  <c r="T774" i="10"/>
  <c r="Y774" i="10" s="1"/>
  <c r="T852" i="10"/>
  <c r="Y852" i="10" s="1"/>
  <c r="T948" i="10"/>
  <c r="Y948" i="10" s="1"/>
  <c r="T727" i="10"/>
  <c r="Y727" i="10" s="1"/>
  <c r="T757" i="10"/>
  <c r="Y757" i="10" s="1"/>
  <c r="T889" i="10"/>
  <c r="Y889" i="10" s="1"/>
  <c r="T949" i="10"/>
  <c r="Y949" i="10" s="1"/>
  <c r="T1021" i="10"/>
  <c r="Y1021" i="10" s="1"/>
  <c r="T746" i="10"/>
  <c r="Y746" i="10" s="1"/>
  <c r="T782" i="10"/>
  <c r="Y782" i="10" s="1"/>
  <c r="T1022" i="10"/>
  <c r="Y1022" i="10" s="1"/>
  <c r="T1190" i="10"/>
  <c r="Y1190" i="10" s="1"/>
  <c r="T783" i="10"/>
  <c r="Y783" i="10" s="1"/>
  <c r="T1023" i="10"/>
  <c r="Y1023" i="10" s="1"/>
  <c r="T760" i="10"/>
  <c r="Y760" i="10" s="1"/>
  <c r="T772" i="10"/>
  <c r="Y772" i="10" s="1"/>
  <c r="T784" i="10"/>
  <c r="Y784" i="10" s="1"/>
  <c r="T1024" i="10"/>
  <c r="Y1024" i="10" s="1"/>
  <c r="T755" i="10"/>
  <c r="Y755" i="10" s="1"/>
  <c r="T773" i="10"/>
  <c r="Y773" i="10" s="1"/>
  <c r="T851" i="10"/>
  <c r="Y851" i="10" s="1"/>
  <c r="T1193" i="10"/>
  <c r="Y1193" i="10" s="1"/>
  <c r="T1295" i="10"/>
  <c r="Y1295" i="10" s="1"/>
  <c r="T1433" i="10"/>
  <c r="Y1433" i="10" s="1"/>
  <c r="T1187" i="10"/>
  <c r="Y1187" i="10" s="1"/>
  <c r="T1194" i="10"/>
  <c r="Y1194" i="10" s="1"/>
  <c r="T1230" i="10"/>
  <c r="Y1230" i="10" s="1"/>
  <c r="T1296" i="10"/>
  <c r="Y1296" i="10" s="1"/>
  <c r="T1380" i="10"/>
  <c r="Y1380" i="10" s="1"/>
  <c r="T1291" i="10"/>
  <c r="Y1291" i="10" s="1"/>
  <c r="T1189" i="10"/>
  <c r="Y1189" i="10" s="1"/>
  <c r="T1292" i="10"/>
  <c r="Y1292" i="10" s="1"/>
  <c r="T1298" i="10"/>
  <c r="Y1298" i="10" s="1"/>
  <c r="T1145" i="10"/>
  <c r="Y1145" i="10" s="1"/>
  <c r="T1191" i="10"/>
  <c r="Y1191" i="10" s="1"/>
  <c r="T1299" i="10"/>
  <c r="Y1299" i="10" s="1"/>
  <c r="T1228" i="10"/>
  <c r="Y1228" i="10" s="1"/>
  <c r="T1300" i="10"/>
  <c r="Y1300" i="10" s="1"/>
  <c r="T1432" i="10"/>
  <c r="Y1432" i="10" s="1"/>
  <c r="T32" i="10"/>
  <c r="Y32" i="10" s="1"/>
  <c r="T452" i="10"/>
  <c r="Y452" i="10" s="1"/>
  <c r="T488" i="10"/>
  <c r="Y488" i="10" s="1"/>
  <c r="T500" i="10"/>
  <c r="Y500" i="10" s="1"/>
  <c r="T33" i="10"/>
  <c r="Y33" i="10" s="1"/>
  <c r="T423" i="10"/>
  <c r="Y423" i="10" s="1"/>
  <c r="T453" i="10"/>
  <c r="Y453" i="10" s="1"/>
  <c r="T489" i="10"/>
  <c r="Y489" i="10" s="1"/>
  <c r="T501" i="10"/>
  <c r="Y501" i="10" s="1"/>
  <c r="T46" i="10"/>
  <c r="Y46" i="10" s="1"/>
  <c r="T94" i="10"/>
  <c r="Y94" i="10" s="1"/>
  <c r="T106" i="10"/>
  <c r="Y106" i="10" s="1"/>
  <c r="T172" i="10"/>
  <c r="Y172" i="10" s="1"/>
  <c r="T454" i="10"/>
  <c r="Y454" i="10" s="1"/>
  <c r="T484" i="10"/>
  <c r="Y484" i="10" s="1"/>
  <c r="T496" i="10"/>
  <c r="Y496" i="10" s="1"/>
  <c r="T520" i="10"/>
  <c r="Y520" i="10" s="1"/>
  <c r="T532" i="10"/>
  <c r="Y532" i="10" s="1"/>
  <c r="T562" i="10"/>
  <c r="Y562" i="10" s="1"/>
  <c r="T47" i="10"/>
  <c r="Y47" i="10" s="1"/>
  <c r="T95" i="10"/>
  <c r="Y95" i="10" s="1"/>
  <c r="T197" i="10"/>
  <c r="Y197" i="10" s="1"/>
  <c r="T203" i="10"/>
  <c r="Y203" i="10" s="1"/>
  <c r="T419" i="10"/>
  <c r="Y419" i="10" s="1"/>
  <c r="T455" i="10"/>
  <c r="Y455" i="10" s="1"/>
  <c r="T521" i="10"/>
  <c r="Y521" i="10" s="1"/>
  <c r="T204" i="10"/>
  <c r="Y204" i="10" s="1"/>
  <c r="T450" i="10"/>
  <c r="Y450" i="10" s="1"/>
  <c r="T480" i="10"/>
  <c r="Y480" i="10" s="1"/>
  <c r="T492" i="10"/>
  <c r="Y492" i="10" s="1"/>
  <c r="T498" i="10"/>
  <c r="Y498" i="10" s="1"/>
  <c r="T510" i="10"/>
  <c r="Y510" i="10" s="1"/>
  <c r="T73" i="10"/>
  <c r="Y73" i="10" s="1"/>
  <c r="T157" i="10"/>
  <c r="Y157" i="10" s="1"/>
  <c r="T421" i="10"/>
  <c r="Y421" i="10" s="1"/>
  <c r="T433" i="10"/>
  <c r="Y433" i="10" s="1"/>
  <c r="T445" i="10"/>
  <c r="Y445" i="10" s="1"/>
  <c r="T451" i="10"/>
  <c r="Y451" i="10" s="1"/>
  <c r="T481" i="10"/>
  <c r="Y481" i="10" s="1"/>
  <c r="T493" i="10"/>
  <c r="Y493" i="10" s="1"/>
  <c r="T499" i="10"/>
  <c r="Y499" i="10" s="1"/>
  <c r="T505" i="10"/>
  <c r="Y505" i="10" s="1"/>
  <c r="T511" i="10"/>
  <c r="Y511" i="10" s="1"/>
  <c r="T523" i="10"/>
  <c r="Y523" i="10" s="1"/>
  <c r="T512" i="10"/>
  <c r="Y512" i="10" s="1"/>
  <c r="T642" i="10"/>
  <c r="Y642" i="10" s="1"/>
  <c r="T696" i="10"/>
  <c r="Y696" i="10" s="1"/>
  <c r="T762" i="10"/>
  <c r="Y762" i="10" s="1"/>
  <c r="T780" i="10"/>
  <c r="Y780" i="10" s="1"/>
  <c r="T816" i="10"/>
  <c r="Y816" i="10" s="1"/>
  <c r="T888" i="10"/>
  <c r="Y888" i="10" s="1"/>
  <c r="T960" i="10"/>
  <c r="Y960" i="10" s="1"/>
  <c r="T966" i="10"/>
  <c r="Y966" i="10" s="1"/>
  <c r="T996" i="10"/>
  <c r="Y996" i="10" s="1"/>
  <c r="T599" i="10"/>
  <c r="Y599" i="10" s="1"/>
  <c r="T643" i="10"/>
  <c r="Y643" i="10" s="1"/>
  <c r="T661" i="10"/>
  <c r="Y661" i="10" s="1"/>
  <c r="T667" i="10"/>
  <c r="Y667" i="10" s="1"/>
  <c r="T691" i="10"/>
  <c r="Y691" i="10" s="1"/>
  <c r="T697" i="10"/>
  <c r="Y697" i="10" s="1"/>
  <c r="T763" i="10"/>
  <c r="Y763" i="10" s="1"/>
  <c r="T781" i="10"/>
  <c r="Y781" i="10" s="1"/>
  <c r="T961" i="10"/>
  <c r="Y961" i="10" s="1"/>
  <c r="T967" i="10"/>
  <c r="Y967" i="10" s="1"/>
  <c r="T1003" i="10"/>
  <c r="Y1003" i="10" s="1"/>
  <c r="T1033" i="10"/>
  <c r="Y1033" i="10" s="1"/>
  <c r="T1111" i="10"/>
  <c r="Y1111" i="10" s="1"/>
  <c r="T1123" i="10"/>
  <c r="Y1123" i="10" s="1"/>
  <c r="T530" i="10"/>
  <c r="Y530" i="10" s="1"/>
  <c r="T662" i="10"/>
  <c r="Y662" i="10" s="1"/>
  <c r="T668" i="10"/>
  <c r="Y668" i="10" s="1"/>
  <c r="T716" i="10"/>
  <c r="Y716" i="10" s="1"/>
  <c r="T776" i="10"/>
  <c r="Y776" i="10" s="1"/>
  <c r="T962" i="10"/>
  <c r="Y962" i="10" s="1"/>
  <c r="T980" i="10"/>
  <c r="Y980" i="10" s="1"/>
  <c r="T1004" i="10"/>
  <c r="Y1004" i="10" s="1"/>
  <c r="T1124" i="10"/>
  <c r="Y1124" i="10" s="1"/>
  <c r="T1136" i="10"/>
  <c r="Y1136" i="10" s="1"/>
  <c r="T1148" i="10"/>
  <c r="Y1148" i="10" s="1"/>
  <c r="T651" i="10"/>
  <c r="Y651" i="10" s="1"/>
  <c r="T657" i="10"/>
  <c r="Y657" i="10" s="1"/>
  <c r="T663" i="10"/>
  <c r="Y663" i="10" s="1"/>
  <c r="T669" i="10"/>
  <c r="Y669" i="10" s="1"/>
  <c r="T723" i="10"/>
  <c r="Y723" i="10" s="1"/>
  <c r="T771" i="10"/>
  <c r="Y771" i="10" s="1"/>
  <c r="T777" i="10"/>
  <c r="Y777" i="10" s="1"/>
  <c r="T891" i="10"/>
  <c r="Y891" i="10" s="1"/>
  <c r="T963" i="10"/>
  <c r="Y963" i="10" s="1"/>
  <c r="T981" i="10"/>
  <c r="Y981" i="10" s="1"/>
  <c r="T987" i="10"/>
  <c r="Y987" i="10" s="1"/>
  <c r="T1005" i="10"/>
  <c r="Y1005" i="10" s="1"/>
  <c r="T1089" i="10"/>
  <c r="Y1089" i="10" s="1"/>
  <c r="T602" i="10"/>
  <c r="Y602" i="10" s="1"/>
  <c r="T646" i="10"/>
  <c r="Y646" i="10" s="1"/>
  <c r="T886" i="10"/>
  <c r="Y886" i="10" s="1"/>
  <c r="T892" i="10"/>
  <c r="Y892" i="10" s="1"/>
  <c r="T958" i="10"/>
  <c r="Y958" i="10" s="1"/>
  <c r="T964" i="10"/>
  <c r="Y964" i="10" s="1"/>
  <c r="T982" i="10"/>
  <c r="Y982" i="10" s="1"/>
  <c r="T988" i="10"/>
  <c r="Y988" i="10" s="1"/>
  <c r="T1018" i="10"/>
  <c r="Y1018" i="10" s="1"/>
  <c r="T1114" i="10"/>
  <c r="Y1114" i="10" s="1"/>
  <c r="T603" i="10"/>
  <c r="Y603" i="10" s="1"/>
  <c r="T629" i="10"/>
  <c r="Y629" i="10" s="1"/>
  <c r="T695" i="10"/>
  <c r="Y695" i="10" s="1"/>
  <c r="T731" i="10"/>
  <c r="Y731" i="10" s="1"/>
  <c r="T761" i="10"/>
  <c r="Y761" i="10" s="1"/>
  <c r="T785" i="10"/>
  <c r="Y785" i="10" s="1"/>
  <c r="T815" i="10"/>
  <c r="Y815" i="10" s="1"/>
  <c r="T887" i="10"/>
  <c r="Y887" i="10" s="1"/>
  <c r="T947" i="10"/>
  <c r="Y947" i="10" s="1"/>
  <c r="T959" i="10"/>
  <c r="Y959" i="10" s="1"/>
  <c r="T965" i="10"/>
  <c r="Y965" i="10" s="1"/>
  <c r="T1153" i="10"/>
  <c r="Y1153" i="10" s="1"/>
  <c r="T1141" i="10"/>
  <c r="Y1141" i="10" s="1"/>
  <c r="T1147" i="10"/>
  <c r="Y1147" i="10" s="1"/>
  <c r="T1223" i="10"/>
  <c r="Y1223" i="10" s="1"/>
  <c r="T1271" i="10"/>
  <c r="Y1271" i="10" s="1"/>
  <c r="T1313" i="10"/>
  <c r="Y1313" i="10" s="1"/>
  <c r="T1331" i="10"/>
  <c r="Y1331" i="10" s="1"/>
  <c r="T1385" i="10"/>
  <c r="Y1385" i="10" s="1"/>
  <c r="T1439" i="10"/>
  <c r="Y1439" i="10" s="1"/>
  <c r="T1451" i="10"/>
  <c r="Y1451" i="10" s="1"/>
  <c r="T1290" i="10"/>
  <c r="Y1290" i="10" s="1"/>
  <c r="T1302" i="10"/>
  <c r="Y1302" i="10" s="1"/>
  <c r="T1434" i="10"/>
  <c r="Y1434" i="10" s="1"/>
  <c r="T1115" i="10"/>
  <c r="Y1115" i="10" s="1"/>
  <c r="T1156" i="10"/>
  <c r="Y1156" i="10" s="1"/>
  <c r="T1195" i="10"/>
  <c r="Y1195" i="10" s="1"/>
  <c r="T1261" i="10"/>
  <c r="Y1261" i="10" s="1"/>
  <c r="T1345" i="10"/>
  <c r="Y1345" i="10" s="1"/>
  <c r="T1387" i="10"/>
  <c r="Y1387" i="10" s="1"/>
  <c r="T1479" i="10"/>
  <c r="Y1479" i="10" s="1"/>
  <c r="T1019" i="10"/>
  <c r="Y1019" i="10" s="1"/>
  <c r="T1144" i="10"/>
  <c r="Y1144" i="10" s="1"/>
  <c r="T1157" i="10"/>
  <c r="Y1157" i="10" s="1"/>
  <c r="T1220" i="10"/>
  <c r="Y1220" i="10" s="1"/>
  <c r="T1238" i="10"/>
  <c r="Y1238" i="10" s="1"/>
  <c r="T1310" i="10"/>
  <c r="Y1310" i="10" s="1"/>
  <c r="T1346" i="10"/>
  <c r="Y1346" i="10" s="1"/>
  <c r="T1382" i="10"/>
  <c r="Y1382" i="10" s="1"/>
  <c r="T1430" i="10"/>
  <c r="Y1430" i="10" s="1"/>
  <c r="T1461" i="10"/>
  <c r="Y1461" i="10" s="1"/>
  <c r="T1177" i="10"/>
  <c r="Y1177" i="10" s="1"/>
  <c r="T1431" i="10"/>
  <c r="Y1431" i="10" s="1"/>
  <c r="T1462" i="10"/>
  <c r="Y1462" i="10" s="1"/>
  <c r="T1158" i="10"/>
  <c r="Y1158" i="10" s="1"/>
  <c r="T1221" i="10"/>
  <c r="Y1221" i="10" s="1"/>
  <c r="T1257" i="10"/>
  <c r="Y1257" i="10" s="1"/>
  <c r="T1383" i="10"/>
  <c r="Y1383" i="10" s="1"/>
  <c r="T1389" i="10"/>
  <c r="Y1389" i="10" s="1"/>
  <c r="T1110" i="10"/>
  <c r="Y1110" i="10" s="1"/>
  <c r="T1140" i="10"/>
  <c r="Y1140" i="10" s="1"/>
  <c r="T1146" i="10"/>
  <c r="Y1146" i="10" s="1"/>
  <c r="T1159" i="10"/>
  <c r="Y1159" i="10" s="1"/>
  <c r="T1282" i="10"/>
  <c r="Y1282" i="10" s="1"/>
  <c r="T1330" i="10"/>
  <c r="Y1330" i="10" s="1"/>
  <c r="T1390" i="10"/>
  <c r="Y1390" i="10" s="1"/>
  <c r="T68" i="10"/>
  <c r="Y68" i="10" s="1"/>
  <c r="T350" i="10"/>
  <c r="Y350" i="10" s="1"/>
  <c r="T118" i="10"/>
  <c r="Y118" i="10" s="1"/>
  <c r="T328" i="10"/>
  <c r="Y328" i="10" s="1"/>
  <c r="T334" i="10"/>
  <c r="Y334" i="10" s="1"/>
  <c r="T101" i="10"/>
  <c r="Y101" i="10" s="1"/>
  <c r="T36" i="10"/>
  <c r="Y36" i="10" s="1"/>
  <c r="T168" i="10"/>
  <c r="Y168" i="10" s="1"/>
  <c r="T222" i="10"/>
  <c r="Y222" i="10" s="1"/>
  <c r="T240" i="10"/>
  <c r="Y240" i="10" s="1"/>
  <c r="T786" i="10"/>
  <c r="Y786" i="10" s="1"/>
  <c r="T924" i="10"/>
  <c r="Y924" i="10" s="1"/>
  <c r="T978" i="10"/>
  <c r="Y978" i="10" s="1"/>
  <c r="T1056" i="10"/>
  <c r="Y1056" i="10" s="1"/>
  <c r="T1099" i="10"/>
  <c r="Y1099" i="10" s="1"/>
  <c r="T938" i="10"/>
  <c r="Y938" i="10" s="1"/>
  <c r="T957" i="10"/>
  <c r="Y957" i="10" s="1"/>
  <c r="T821" i="10"/>
  <c r="Y821" i="10" s="1"/>
  <c r="T1368" i="10"/>
  <c r="Y1368" i="10" s="1"/>
  <c r="T1001" i="10"/>
  <c r="Y1001" i="10" s="1"/>
  <c r="T1037" i="10"/>
  <c r="Y1037" i="10" s="1"/>
  <c r="T1456" i="10"/>
  <c r="Y1456" i="10" s="1"/>
  <c r="T213" i="10"/>
  <c r="Y213" i="10" s="1"/>
  <c r="T214" i="10"/>
  <c r="Y214" i="10" s="1"/>
  <c r="T840" i="10"/>
  <c r="Y840" i="10" s="1"/>
  <c r="T843" i="10"/>
  <c r="Y843" i="10" s="1"/>
  <c r="T1481" i="10"/>
  <c r="Y1481" i="10" s="1"/>
  <c r="T230" i="10"/>
  <c r="Y230" i="10" s="1"/>
  <c r="T345" i="10"/>
  <c r="Y345" i="10" s="1"/>
  <c r="T349" i="10"/>
  <c r="Y349" i="10" s="1"/>
  <c r="T708" i="10"/>
  <c r="Y708" i="10" s="1"/>
  <c r="T1428" i="10"/>
  <c r="Y1428" i="10" s="1"/>
  <c r="T1458" i="10"/>
  <c r="Y1458" i="10" s="1"/>
  <c r="T1329" i="10"/>
  <c r="Y1329" i="10" s="1"/>
  <c r="T1276" i="10"/>
  <c r="Y1276" i="10" s="1"/>
  <c r="T388" i="10"/>
  <c r="Y388" i="10" s="1"/>
  <c r="T288" i="10"/>
  <c r="Y288" i="10" s="1"/>
  <c r="T709" i="10"/>
  <c r="Y709" i="10" s="1"/>
  <c r="T670" i="10"/>
  <c r="Y670" i="10" s="1"/>
  <c r="T1409" i="10"/>
  <c r="Y1409" i="10" s="1"/>
  <c r="T1419" i="10"/>
  <c r="Y1419" i="10" s="1"/>
  <c r="X913" i="10"/>
  <c r="X900" i="10"/>
  <c r="Y900" i="10"/>
  <c r="X890" i="10"/>
  <c r="X908" i="10"/>
  <c r="X835" i="10"/>
  <c r="Y927" i="10"/>
  <c r="Y836" i="10"/>
  <c r="X839" i="10"/>
  <c r="X131" i="10"/>
  <c r="X1159" i="10"/>
  <c r="X1114" i="10"/>
  <c r="X425" i="10"/>
  <c r="X18" i="10"/>
  <c r="X852" i="10"/>
  <c r="X939" i="10"/>
  <c r="X877" i="10"/>
  <c r="X902" i="10"/>
  <c r="X886" i="10"/>
  <c r="X621" i="10"/>
  <c r="X834" i="10"/>
  <c r="X23" i="10"/>
  <c r="X1182" i="10"/>
  <c r="X86" i="10"/>
  <c r="Y824" i="10"/>
  <c r="Y844" i="10"/>
  <c r="X1467" i="10"/>
  <c r="X954" i="10"/>
  <c r="X851" i="10"/>
  <c r="X829" i="10"/>
  <c r="C20" i="5"/>
  <c r="S15" i="10"/>
  <c r="X15" i="10" s="1"/>
  <c r="X909" i="10"/>
  <c r="X905" i="10"/>
  <c r="X903" i="10"/>
  <c r="X734" i="10"/>
  <c r="X99" i="10"/>
  <c r="Y299" i="10"/>
  <c r="X927" i="10"/>
  <c r="Y838" i="10"/>
  <c r="X884" i="10"/>
  <c r="X1221" i="10"/>
  <c r="X310" i="10"/>
  <c r="X121" i="10"/>
  <c r="X1112" i="10"/>
  <c r="X626" i="10"/>
  <c r="X617" i="10"/>
  <c r="X944" i="10"/>
  <c r="X876" i="10"/>
  <c r="X915" i="10"/>
  <c r="X885" i="10"/>
  <c r="X924" i="10"/>
  <c r="X187" i="10"/>
  <c r="X1482" i="10"/>
  <c r="X1288" i="10"/>
  <c r="X842" i="10"/>
  <c r="X817" i="10"/>
  <c r="X815" i="10"/>
  <c r="X346" i="10"/>
  <c r="X192" i="10"/>
  <c r="X123" i="10"/>
  <c r="X1350" i="10"/>
  <c r="X278" i="10"/>
  <c r="X945" i="10"/>
  <c r="Y918" i="10"/>
  <c r="X622" i="10"/>
  <c r="Y932" i="10"/>
  <c r="Y1055" i="10"/>
  <c r="X184" i="10"/>
  <c r="X1358" i="10"/>
  <c r="X836" i="10"/>
  <c r="X887" i="10"/>
  <c r="X611" i="10"/>
  <c r="X311" i="10"/>
  <c r="X359" i="10"/>
  <c r="X323" i="10"/>
  <c r="X1465" i="10"/>
  <c r="X856" i="10"/>
  <c r="X627" i="10"/>
  <c r="Y901" i="10"/>
  <c r="Y922" i="10"/>
  <c r="Y935" i="10"/>
  <c r="X707" i="10"/>
  <c r="X299" i="10"/>
  <c r="Y837" i="10"/>
  <c r="X824" i="10"/>
  <c r="X838" i="10"/>
  <c r="Y1272" i="10"/>
  <c r="X68" i="10"/>
  <c r="X1053" i="10"/>
  <c r="X790" i="10"/>
  <c r="X1327" i="10"/>
  <c r="X854" i="10"/>
  <c r="X814" i="10"/>
  <c r="X170" i="10"/>
  <c r="X934" i="10"/>
  <c r="X343" i="10"/>
  <c r="Y919" i="10"/>
  <c r="X618" i="10"/>
  <c r="X188" i="10"/>
  <c r="X1078" i="10"/>
  <c r="Y825" i="10"/>
  <c r="X818" i="10"/>
  <c r="X1272" i="10"/>
  <c r="X182" i="10"/>
  <c r="X1462" i="10"/>
  <c r="X140" i="10"/>
  <c r="X1207" i="10"/>
  <c r="X787" i="10"/>
  <c r="X1076" i="10"/>
  <c r="X85" i="10"/>
  <c r="X782" i="10"/>
  <c r="X612" i="10"/>
  <c r="X625" i="10"/>
  <c r="X826" i="10"/>
  <c r="X889" i="10"/>
  <c r="X897" i="10"/>
  <c r="X342" i="10"/>
  <c r="X1183" i="10"/>
  <c r="Y819" i="10"/>
  <c r="Y841" i="10"/>
  <c r="X1276" i="10"/>
  <c r="X1440" i="10"/>
  <c r="X1110" i="10"/>
  <c r="X446" i="10"/>
  <c r="X1297" i="10"/>
  <c r="X429" i="10"/>
  <c r="X1299" i="10"/>
  <c r="X1372" i="10"/>
  <c r="X281" i="10"/>
  <c r="X901" i="10"/>
  <c r="Y928" i="10"/>
  <c r="X133" i="10"/>
  <c r="X88" i="10"/>
  <c r="X1160" i="10"/>
  <c r="X185" i="10"/>
  <c r="X837" i="10"/>
  <c r="X1275" i="10"/>
  <c r="X1366" i="10"/>
  <c r="X914" i="10"/>
  <c r="X865" i="10"/>
  <c r="X1300" i="10"/>
  <c r="X891" i="10"/>
  <c r="X895" i="10"/>
  <c r="X910" i="10"/>
  <c r="Y894" i="10"/>
  <c r="X620" i="10"/>
  <c r="X1289" i="10"/>
  <c r="X405" i="10"/>
  <c r="X129" i="10"/>
  <c r="X776" i="10"/>
  <c r="X1149" i="10"/>
  <c r="X122" i="10"/>
  <c r="X322" i="10"/>
  <c r="X294" i="10"/>
  <c r="X1113" i="10"/>
  <c r="X853" i="10"/>
  <c r="X1189" i="10"/>
  <c r="X316" i="10"/>
  <c r="X128" i="10"/>
  <c r="X878" i="10"/>
  <c r="X922" i="10"/>
  <c r="X919" i="10"/>
  <c r="X894" i="10"/>
  <c r="X936" i="10"/>
  <c r="X882" i="10"/>
  <c r="X1359" i="10"/>
  <c r="Y405" i="10"/>
  <c r="X1340" i="10"/>
  <c r="Y23" i="10"/>
  <c r="X819" i="10"/>
  <c r="X1463" i="10"/>
  <c r="X1195" i="10"/>
  <c r="X1206" i="10"/>
  <c r="X703" i="10"/>
  <c r="X1341" i="10"/>
  <c r="X1353" i="10"/>
  <c r="X881" i="10"/>
  <c r="X1193" i="10"/>
  <c r="X356" i="10"/>
  <c r="X331" i="10"/>
  <c r="X830" i="10"/>
  <c r="X928" i="10"/>
  <c r="X78" i="10"/>
  <c r="X60" i="10"/>
  <c r="Y1340" i="10"/>
  <c r="X1468" i="10"/>
  <c r="X789" i="10"/>
  <c r="X613" i="10"/>
  <c r="X904" i="10"/>
  <c r="X875" i="10"/>
  <c r="X809" i="10"/>
  <c r="Y809" i="10"/>
  <c r="T1508" i="10"/>
  <c r="Y1508" i="10" s="1"/>
  <c r="Y474" i="10"/>
  <c r="T1645" i="10"/>
  <c r="Y1645" i="10" s="1"/>
  <c r="T1553" i="10"/>
  <c r="Y1553" i="10" s="1"/>
  <c r="T1632" i="10"/>
  <c r="Y1632" i="10" s="1"/>
  <c r="T1504" i="10"/>
  <c r="Y1504" i="10" s="1"/>
  <c r="Y730" i="10"/>
  <c r="T1610" i="10"/>
  <c r="Y1610" i="10" s="1"/>
  <c r="T1549" i="10"/>
  <c r="Y1549" i="10" s="1"/>
  <c r="T1513" i="10"/>
  <c r="Y1513" i="10" s="1"/>
  <c r="Y468" i="10"/>
  <c r="Y228" i="10"/>
  <c r="Y156" i="10"/>
  <c r="T1664" i="10"/>
  <c r="Y1664" i="10" s="1"/>
  <c r="Y226" i="10"/>
  <c r="Y58" i="10"/>
  <c r="T1594" i="10"/>
  <c r="Y1594" i="10" s="1"/>
  <c r="T1510" i="10"/>
  <c r="Y1510" i="10" s="1"/>
  <c r="Y225" i="10"/>
  <c r="T1509" i="10"/>
  <c r="Y1509" i="10" s="1"/>
  <c r="Y979" i="10"/>
  <c r="Y260" i="10"/>
  <c r="S1561" i="10"/>
  <c r="X1561" i="10" s="1"/>
  <c r="X1038" i="10"/>
  <c r="T1561" i="10"/>
  <c r="Y1561" i="10" s="1"/>
  <c r="Y1367" i="10"/>
  <c r="X1168" i="10"/>
  <c r="X1477" i="10"/>
  <c r="Y110" i="10"/>
  <c r="Y410" i="10"/>
  <c r="X110" i="10"/>
  <c r="X109" i="10"/>
  <c r="X410" i="10"/>
  <c r="X1478" i="10"/>
  <c r="X768" i="10"/>
  <c r="X1325" i="10"/>
  <c r="X231" i="10"/>
  <c r="X1323" i="10"/>
  <c r="X679" i="10"/>
  <c r="X1281" i="10"/>
  <c r="X1306" i="10"/>
  <c r="X1277" i="10"/>
  <c r="X69" i="10"/>
  <c r="X508" i="10"/>
  <c r="X108" i="10"/>
  <c r="Y1281" i="10"/>
  <c r="X235" i="10"/>
  <c r="S1633" i="10"/>
  <c r="X1633" i="10" s="1"/>
  <c r="S1588" i="10"/>
  <c r="X1588" i="10" s="1"/>
  <c r="S1540" i="10"/>
  <c r="X1540" i="10" s="1"/>
  <c r="S1587" i="10"/>
  <c r="X1587" i="10" s="1"/>
  <c r="S1550" i="10"/>
  <c r="X1550" i="10" s="1"/>
  <c r="S1538" i="10"/>
  <c r="X1538" i="10" s="1"/>
  <c r="S1545" i="10"/>
  <c r="X1545" i="10" s="1"/>
  <c r="X729" i="10"/>
  <c r="S1539" i="10"/>
  <c r="X1539" i="10" s="1"/>
  <c r="S1525" i="10"/>
  <c r="X1525" i="10" s="1"/>
  <c r="X1187" i="10"/>
  <c r="X1184" i="10"/>
  <c r="X441" i="10"/>
  <c r="S1551" i="10"/>
  <c r="X1551" i="10" s="1"/>
  <c r="Y318" i="10"/>
  <c r="T1633" i="10"/>
  <c r="Y1633" i="10" s="1"/>
  <c r="T1588" i="10"/>
  <c r="Y1588" i="10" s="1"/>
  <c r="T1540" i="10"/>
  <c r="Y1540" i="10" s="1"/>
  <c r="T1587" i="10"/>
  <c r="Y1587" i="10" s="1"/>
  <c r="T1551" i="10"/>
  <c r="Y1551" i="10" s="1"/>
  <c r="T1539" i="10"/>
  <c r="Y1539" i="10" s="1"/>
  <c r="Y729" i="10"/>
  <c r="T1550" i="10"/>
  <c r="Y1550" i="10" s="1"/>
  <c r="T1538" i="10"/>
  <c r="Y1538" i="10" s="1"/>
  <c r="X318" i="10"/>
  <c r="T1525" i="10"/>
  <c r="Y1525" i="10" s="1"/>
  <c r="T1545" i="10"/>
  <c r="Y1545" i="10" s="1"/>
  <c r="X57" i="10"/>
  <c r="T1621" i="10"/>
  <c r="Y1621" i="10" s="1"/>
  <c r="S1590" i="10"/>
  <c r="X1590" i="10" s="1"/>
  <c r="S1552" i="10"/>
  <c r="X1552" i="10" s="1"/>
  <c r="S1608" i="10"/>
  <c r="X1608" i="10" s="1"/>
  <c r="X968" i="10"/>
  <c r="X143" i="10"/>
  <c r="X45" i="10"/>
  <c r="T1692" i="10"/>
  <c r="Y1692" i="10" s="1"/>
  <c r="T1556" i="10"/>
  <c r="Y1556" i="10" s="1"/>
  <c r="T1496" i="10"/>
  <c r="Y1496" i="10" s="1"/>
  <c r="Y1388" i="10"/>
  <c r="Y1062" i="10"/>
  <c r="Y1026" i="10"/>
  <c r="Y19" i="10"/>
  <c r="T1543" i="10"/>
  <c r="Y1543" i="10" s="1"/>
  <c r="T1507" i="10"/>
  <c r="Y1507" i="10" s="1"/>
  <c r="Y1495" i="10"/>
  <c r="Y1303" i="10"/>
  <c r="Y721" i="10"/>
  <c r="Y649" i="10"/>
  <c r="Y546" i="10"/>
  <c r="X19" i="10"/>
  <c r="T1590" i="10"/>
  <c r="Y1590" i="10" s="1"/>
  <c r="Y1180" i="10"/>
  <c r="Y720" i="10"/>
  <c r="Y648" i="10"/>
  <c r="Y593" i="10"/>
  <c r="Y545" i="10"/>
  <c r="Y64" i="10"/>
  <c r="Y702" i="10"/>
  <c r="T1613" i="10"/>
  <c r="Y1613" i="10" s="1"/>
  <c r="Y1445" i="10"/>
  <c r="Y1143" i="10"/>
  <c r="Y1059" i="10"/>
  <c r="T1644" i="10"/>
  <c r="Y1644" i="10" s="1"/>
  <c r="T1612" i="10"/>
  <c r="Y1612" i="10" s="1"/>
  <c r="T1552" i="10"/>
  <c r="Y1552" i="10" s="1"/>
  <c r="Y1480" i="10"/>
  <c r="Y1384" i="10"/>
  <c r="Y1336" i="10"/>
  <c r="Y327" i="10"/>
  <c r="Y255" i="10"/>
  <c r="Y219" i="10"/>
  <c r="Y207" i="10"/>
  <c r="Y63" i="10"/>
  <c r="T1611" i="10"/>
  <c r="Y1611" i="10" s="1"/>
  <c r="T1503" i="10"/>
  <c r="Y1503" i="10" s="1"/>
  <c r="Y1311" i="10"/>
  <c r="Y326" i="10"/>
  <c r="Y194" i="10"/>
  <c r="T1665" i="10"/>
  <c r="Y1665" i="10" s="1"/>
  <c r="T1586" i="10"/>
  <c r="Y1586" i="10" s="1"/>
  <c r="T1502" i="10"/>
  <c r="Y1502" i="10" s="1"/>
  <c r="Y1370" i="10"/>
  <c r="Y1260" i="10"/>
  <c r="Y1164" i="10"/>
  <c r="Y1008" i="10"/>
  <c r="Y972" i="10"/>
  <c r="Y541" i="10"/>
  <c r="Y469" i="10"/>
  <c r="Y325" i="10"/>
  <c r="Y217" i="10"/>
  <c r="Y193" i="10"/>
  <c r="X26" i="10"/>
  <c r="T1501" i="10"/>
  <c r="Y1501" i="10" s="1"/>
  <c r="Y1309" i="10"/>
  <c r="Y1259" i="10"/>
  <c r="Y1007" i="10"/>
  <c r="Y324" i="10"/>
  <c r="Y216" i="10"/>
  <c r="Y714" i="10"/>
  <c r="T1608" i="10"/>
  <c r="Y1608" i="10" s="1"/>
  <c r="T1596" i="10"/>
  <c r="Y1596" i="10" s="1"/>
  <c r="T1500" i="10"/>
  <c r="Y1500" i="10" s="1"/>
  <c r="Y1186" i="10"/>
  <c r="T1684" i="10"/>
  <c r="Y1684" i="10" s="1"/>
  <c r="T1595" i="10"/>
  <c r="Y1595" i="10" s="1"/>
  <c r="T1535" i="10"/>
  <c r="Y1535" i="10" s="1"/>
  <c r="T1499" i="10"/>
  <c r="Y1499" i="10" s="1"/>
  <c r="Y1017" i="10"/>
  <c r="Y993" i="10"/>
  <c r="Y713" i="10"/>
  <c r="Y478" i="10"/>
  <c r="Y286" i="10"/>
  <c r="Y105" i="10"/>
  <c r="X119" i="10"/>
  <c r="X47" i="10"/>
  <c r="T1498" i="10"/>
  <c r="Y1498" i="10" s="1"/>
  <c r="Y1486" i="10"/>
  <c r="Y712" i="10"/>
  <c r="Y477" i="10"/>
  <c r="Y417" i="10"/>
  <c r="Y309" i="10"/>
  <c r="Y285" i="10"/>
  <c r="X977" i="10"/>
  <c r="T1593" i="10"/>
  <c r="Y1593" i="10" s="1"/>
  <c r="T1497" i="10"/>
  <c r="Y1497" i="10" s="1"/>
  <c r="Y1449" i="10"/>
  <c r="Y1087" i="10"/>
  <c r="Y548" i="10"/>
  <c r="Y476" i="10"/>
  <c r="Y284" i="10"/>
  <c r="Y59" i="10"/>
  <c r="Y224" i="10"/>
  <c r="Y30" i="10"/>
  <c r="Y479" i="10"/>
  <c r="Y56" i="10"/>
  <c r="Y623" i="10"/>
  <c r="Y44" i="10"/>
  <c r="X141" i="10"/>
  <c r="S1648" i="10"/>
  <c r="X1648" i="10" s="1"/>
  <c r="S1673" i="10"/>
  <c r="X1673" i="10" s="1"/>
  <c r="S1530" i="10"/>
  <c r="X1530" i="10" s="1"/>
  <c r="S1517" i="10"/>
  <c r="X1517" i="10" s="1"/>
  <c r="S1518" i="10"/>
  <c r="X1518" i="10" s="1"/>
  <c r="T1648" i="10"/>
  <c r="Y1648" i="10" s="1"/>
  <c r="T1530" i="10"/>
  <c r="Y1530" i="10" s="1"/>
  <c r="T1518" i="10"/>
  <c r="Y1518" i="10" s="1"/>
  <c r="T1517" i="10"/>
  <c r="Y1517" i="10" s="1"/>
  <c r="T1673" i="10"/>
  <c r="Y1673" i="10" s="1"/>
  <c r="X95" i="10"/>
  <c r="X358" i="10"/>
  <c r="S1577" i="10"/>
  <c r="X1577" i="10" s="1"/>
  <c r="S1576" i="10"/>
  <c r="X1576" i="10" s="1"/>
  <c r="X628" i="10"/>
  <c r="X770" i="10"/>
  <c r="X769" i="10"/>
  <c r="X673" i="10"/>
  <c r="T1577" i="10"/>
  <c r="Y1577" i="10" s="1"/>
  <c r="T1576" i="10"/>
  <c r="Y1576" i="10" s="1"/>
  <c r="X39" i="10"/>
  <c r="Y37" i="10"/>
  <c r="X37" i="10"/>
  <c r="X34" i="10"/>
  <c r="S1690" i="10"/>
  <c r="X1690" i="10" s="1"/>
  <c r="S1656" i="10"/>
  <c r="X1656" i="10" s="1"/>
  <c r="S1677" i="10"/>
  <c r="X1677" i="10" s="1"/>
  <c r="S1676" i="10"/>
  <c r="X1676" i="10" s="1"/>
  <c r="S1642" i="10"/>
  <c r="X1642" i="10" s="1"/>
  <c r="X1454" i="10"/>
  <c r="S1641" i="10"/>
  <c r="X1641" i="10" s="1"/>
  <c r="S1585" i="10"/>
  <c r="X1585" i="10" s="1"/>
  <c r="S1639" i="10"/>
  <c r="X1639" i="10" s="1"/>
  <c r="S1607" i="10"/>
  <c r="X1607" i="10" s="1"/>
  <c r="S1583" i="10"/>
  <c r="X1583" i="10" s="1"/>
  <c r="S1683" i="10"/>
  <c r="X1683" i="10" s="1"/>
  <c r="S1662" i="10"/>
  <c r="X1662" i="10" s="1"/>
  <c r="X1473" i="10"/>
  <c r="X1192" i="10"/>
  <c r="X1120" i="10"/>
  <c r="X1084" i="10"/>
  <c r="X952" i="10"/>
  <c r="X672" i="10"/>
  <c r="X509" i="10"/>
  <c r="S1544" i="10"/>
  <c r="X1544" i="10" s="1"/>
  <c r="X1375" i="10"/>
  <c r="X671" i="10"/>
  <c r="X635" i="10"/>
  <c r="X1178" i="10"/>
  <c r="X670" i="10"/>
  <c r="X579" i="10"/>
  <c r="X411" i="10"/>
  <c r="X279" i="10"/>
  <c r="X171" i="10"/>
  <c r="X135" i="10"/>
  <c r="S1584" i="10"/>
  <c r="X1584" i="10" s="1"/>
  <c r="S1512" i="10"/>
  <c r="X1512" i="10" s="1"/>
  <c r="X1470" i="10"/>
  <c r="X1177" i="10"/>
  <c r="X518" i="10"/>
  <c r="S1511" i="10"/>
  <c r="X1511" i="10" s="1"/>
  <c r="X1441" i="10"/>
  <c r="X1298" i="10"/>
  <c r="X1176" i="10"/>
  <c r="X1152" i="10"/>
  <c r="X668" i="10"/>
  <c r="X589" i="10"/>
  <c r="X577" i="10"/>
  <c r="X517" i="10"/>
  <c r="S1537" i="10"/>
  <c r="X1537" i="10" s="1"/>
  <c r="X1455" i="10"/>
  <c r="X1271" i="10"/>
  <c r="X1175" i="10"/>
  <c r="X1151" i="10"/>
  <c r="X959" i="10"/>
  <c r="X763" i="10"/>
  <c r="X727" i="10"/>
  <c r="X588" i="10"/>
  <c r="X1453" i="10"/>
  <c r="X1296" i="10"/>
  <c r="X1270" i="10"/>
  <c r="X1174" i="10"/>
  <c r="X1150" i="10"/>
  <c r="X762" i="10"/>
  <c r="X726" i="10"/>
  <c r="X666" i="10"/>
  <c r="X587" i="10"/>
  <c r="X527" i="10"/>
  <c r="S1555" i="10"/>
  <c r="X1555" i="10" s="1"/>
  <c r="X1319" i="10"/>
  <c r="X1269" i="10"/>
  <c r="X1173" i="10"/>
  <c r="X981" i="10"/>
  <c r="X761" i="10"/>
  <c r="X737" i="10"/>
  <c r="X665" i="10"/>
  <c r="X574" i="10"/>
  <c r="S1554" i="10"/>
  <c r="X1554" i="10" s="1"/>
  <c r="X1493" i="10"/>
  <c r="X1256" i="10"/>
  <c r="X1124" i="10"/>
  <c r="X664" i="10"/>
  <c r="X640" i="10"/>
  <c r="X525" i="10"/>
  <c r="X201" i="10"/>
  <c r="X1293" i="10"/>
  <c r="X1255" i="10"/>
  <c r="X1123" i="10"/>
  <c r="X675" i="10"/>
  <c r="X639" i="10"/>
  <c r="X1475" i="10"/>
  <c r="X1292" i="10"/>
  <c r="X1254" i="10"/>
  <c r="X391" i="10"/>
  <c r="X1474" i="10"/>
  <c r="X1419" i="10"/>
  <c r="X1121" i="10"/>
  <c r="X685" i="10"/>
  <c r="X428" i="10"/>
  <c r="X202" i="10"/>
  <c r="X33" i="10"/>
  <c r="T1544" i="10"/>
  <c r="Y1544" i="10" s="1"/>
  <c r="Y307" i="10"/>
  <c r="Y31" i="10"/>
  <c r="X426" i="10"/>
  <c r="X390" i="10"/>
  <c r="X372" i="10"/>
  <c r="T1555" i="10"/>
  <c r="Y1555" i="10" s="1"/>
  <c r="Y1375" i="10"/>
  <c r="Y1085" i="10"/>
  <c r="Y630" i="10"/>
  <c r="Y306" i="10"/>
  <c r="X308" i="10"/>
  <c r="X43" i="10"/>
  <c r="T1690" i="10"/>
  <c r="Y1690" i="10" s="1"/>
  <c r="T1554" i="10"/>
  <c r="Y1554" i="10" s="1"/>
  <c r="Y1470" i="10"/>
  <c r="Y1192" i="10"/>
  <c r="Y1120" i="10"/>
  <c r="Y305" i="10"/>
  <c r="Y137" i="10"/>
  <c r="Y41" i="10"/>
  <c r="X307" i="10"/>
  <c r="X275" i="10"/>
  <c r="X244" i="10"/>
  <c r="X139" i="10"/>
  <c r="X102" i="10"/>
  <c r="X42" i="10"/>
  <c r="Y1493" i="10"/>
  <c r="Y671" i="10"/>
  <c r="Y424" i="10"/>
  <c r="Y52" i="10"/>
  <c r="Y40" i="10"/>
  <c r="X460" i="10"/>
  <c r="X306" i="10"/>
  <c r="X41" i="10"/>
  <c r="T1656" i="10"/>
  <c r="Y1656" i="10" s="1"/>
  <c r="Y1348" i="10"/>
  <c r="Y411" i="10"/>
  <c r="Y279" i="10"/>
  <c r="Y135" i="10"/>
  <c r="Y134" i="10"/>
  <c r="X458" i="10"/>
  <c r="X305" i="10"/>
  <c r="X242" i="10"/>
  <c r="X137" i="10"/>
  <c r="X124" i="10"/>
  <c r="X52" i="10"/>
  <c r="X40" i="10"/>
  <c r="T1677" i="10"/>
  <c r="Y1677" i="10" s="1"/>
  <c r="Y1455" i="10"/>
  <c r="Y518" i="10"/>
  <c r="Y242" i="10"/>
  <c r="Y158" i="10"/>
  <c r="Y726" i="10"/>
  <c r="X136" i="10"/>
  <c r="X51" i="10"/>
  <c r="T1676" i="10"/>
  <c r="Y1676" i="10" s="1"/>
  <c r="T1642" i="10"/>
  <c r="Y1642" i="10" s="1"/>
  <c r="Y1454" i="10"/>
  <c r="Y589" i="10"/>
  <c r="X526" i="10"/>
  <c r="X164" i="10"/>
  <c r="X38" i="10"/>
  <c r="T1641" i="10"/>
  <c r="Y1641" i="10" s="1"/>
  <c r="T1585" i="10"/>
  <c r="Y1585" i="10" s="1"/>
  <c r="T1537" i="10"/>
  <c r="Y1537" i="10" s="1"/>
  <c r="Y1453" i="10"/>
  <c r="Y1441" i="10"/>
  <c r="Y1175" i="10"/>
  <c r="Y576" i="10"/>
  <c r="Y516" i="10"/>
  <c r="X1085" i="10"/>
  <c r="X781" i="10"/>
  <c r="X524" i="10"/>
  <c r="X163" i="10"/>
  <c r="X148" i="10"/>
  <c r="T1584" i="10"/>
  <c r="Y1584" i="10" s="1"/>
  <c r="T1512" i="10"/>
  <c r="Y1512" i="10" s="1"/>
  <c r="Y1270" i="10"/>
  <c r="X630" i="10"/>
  <c r="X72" i="10"/>
  <c r="X36" i="10"/>
  <c r="T1639" i="10"/>
  <c r="Y1639" i="10" s="1"/>
  <c r="T1607" i="10"/>
  <c r="Y1607" i="10" s="1"/>
  <c r="T1583" i="10"/>
  <c r="Y1583" i="10" s="1"/>
  <c r="T1511" i="10"/>
  <c r="Y1511" i="10" s="1"/>
  <c r="Y1475" i="10"/>
  <c r="X430" i="10"/>
  <c r="X71" i="10"/>
  <c r="X35" i="10"/>
  <c r="T1683" i="10"/>
  <c r="Y1683" i="10" s="1"/>
  <c r="T1662" i="10"/>
  <c r="Y1662" i="10" s="1"/>
  <c r="X516" i="10"/>
  <c r="X329" i="10"/>
  <c r="X203" i="10"/>
  <c r="Y1473" i="10"/>
  <c r="Y639" i="10"/>
  <c r="Y428" i="10"/>
  <c r="X722" i="10"/>
  <c r="S1565" i="10"/>
  <c r="X1565" i="10" s="1"/>
  <c r="S1564" i="10"/>
  <c r="X1564" i="10" s="1"/>
  <c r="S1566" i="10"/>
  <c r="X1566" i="10" s="1"/>
  <c r="X1048" i="10"/>
  <c r="X1361" i="10"/>
  <c r="S1567" i="10"/>
  <c r="X1567" i="10" s="1"/>
  <c r="T1567" i="10"/>
  <c r="Y1567" i="10" s="1"/>
  <c r="T1566" i="10"/>
  <c r="Y1566" i="10" s="1"/>
  <c r="T1565" i="10"/>
  <c r="Y1565" i="10" s="1"/>
  <c r="T1564" i="10"/>
  <c r="Y1564" i="10" s="1"/>
  <c r="Y1354" i="10"/>
  <c r="S1541" i="10"/>
  <c r="X1541" i="10" s="1"/>
  <c r="X375" i="10"/>
  <c r="T1541" i="10"/>
  <c r="Y1541" i="10" s="1"/>
  <c r="X1494" i="10"/>
  <c r="X1450" i="10"/>
  <c r="Y1494" i="10"/>
  <c r="Y1450" i="10"/>
  <c r="S1625" i="10"/>
  <c r="X1625" i="10" s="1"/>
  <c r="X497" i="10"/>
  <c r="X791" i="10"/>
  <c r="X1153" i="10"/>
  <c r="X361" i="10"/>
  <c r="X301" i="10"/>
  <c r="X169" i="10"/>
  <c r="S1624" i="10"/>
  <c r="X1624" i="10" s="1"/>
  <c r="S1623" i="10"/>
  <c r="X1623" i="10" s="1"/>
  <c r="X1308" i="10"/>
  <c r="X333" i="10"/>
  <c r="S1531" i="10"/>
  <c r="X1531" i="10" s="1"/>
  <c r="T1624" i="10"/>
  <c r="Y1624" i="10" s="1"/>
  <c r="T1623" i="10"/>
  <c r="Y1623" i="10" s="1"/>
  <c r="T1531" i="10"/>
  <c r="Y1531" i="10" s="1"/>
  <c r="X340" i="10"/>
  <c r="Y497" i="10"/>
  <c r="X338" i="10"/>
  <c r="X336" i="10"/>
  <c r="Y206" i="10"/>
  <c r="X166" i="10"/>
  <c r="X347" i="10"/>
  <c r="Y336" i="10"/>
  <c r="X332" i="10"/>
  <c r="X25" i="10"/>
  <c r="X206" i="10"/>
  <c r="X312" i="10"/>
  <c r="T1625" i="10"/>
  <c r="Y1625" i="10" s="1"/>
  <c r="Y335" i="10"/>
  <c r="S1575" i="10"/>
  <c r="X1575" i="10" s="1"/>
  <c r="X1285" i="10"/>
  <c r="X1018" i="10"/>
  <c r="X1004" i="10"/>
  <c r="T1575" i="10"/>
  <c r="Y1575" i="10" s="1"/>
  <c r="Y97" i="10"/>
  <c r="S1562" i="10"/>
  <c r="X1562" i="10" s="1"/>
  <c r="S1563" i="10"/>
  <c r="X1563" i="10" s="1"/>
  <c r="X1041" i="10"/>
  <c r="X1052" i="10"/>
  <c r="X1024" i="10"/>
  <c r="X701" i="10"/>
  <c r="Y701" i="10"/>
  <c r="X1349" i="10"/>
  <c r="X1046" i="10"/>
  <c r="X1360" i="10"/>
  <c r="X1355" i="10"/>
  <c r="Y810" i="10"/>
  <c r="X810" i="10"/>
  <c r="Y811" i="10"/>
  <c r="X811" i="10"/>
  <c r="X812" i="10"/>
  <c r="S1670" i="10"/>
  <c r="X1670" i="10" s="1"/>
  <c r="S1660" i="10"/>
  <c r="X1660" i="10" s="1"/>
  <c r="S1680" i="10"/>
  <c r="X1680" i="10" s="1"/>
  <c r="S1658" i="10"/>
  <c r="X1658" i="10" s="1"/>
  <c r="S1622" i="10"/>
  <c r="X1622" i="10" s="1"/>
  <c r="S1679" i="10"/>
  <c r="X1679" i="10" s="1"/>
  <c r="S1657" i="10"/>
  <c r="X1657" i="10" s="1"/>
  <c r="S1589" i="10"/>
  <c r="X1589" i="10" s="1"/>
  <c r="S1678" i="10"/>
  <c r="X1678" i="10" s="1"/>
  <c r="S1516" i="10"/>
  <c r="X1516" i="10" s="1"/>
  <c r="X1444" i="10"/>
  <c r="X1432" i="10"/>
  <c r="X1420" i="10"/>
  <c r="S1599" i="10"/>
  <c r="X1599" i="10" s="1"/>
  <c r="S1654" i="10"/>
  <c r="X1654" i="10" s="1"/>
  <c r="S1598" i="10"/>
  <c r="X1598" i="10" s="1"/>
  <c r="S1526" i="10"/>
  <c r="X1526" i="10" s="1"/>
  <c r="S1514" i="10"/>
  <c r="X1514" i="10" s="1"/>
  <c r="X1430" i="10"/>
  <c r="X1418" i="10"/>
  <c r="X1406" i="10"/>
  <c r="X1394" i="10"/>
  <c r="S1675" i="10"/>
  <c r="X1675" i="10" s="1"/>
  <c r="S1653" i="10"/>
  <c r="X1653" i="10" s="1"/>
  <c r="S1629" i="10"/>
  <c r="X1629" i="10" s="1"/>
  <c r="S1597" i="10"/>
  <c r="X1597" i="10" s="1"/>
  <c r="S1674" i="10"/>
  <c r="X1674" i="10" s="1"/>
  <c r="S1652" i="10"/>
  <c r="X1652" i="10" s="1"/>
  <c r="S1663" i="10"/>
  <c r="X1663" i="10" s="1"/>
  <c r="S1651" i="10"/>
  <c r="X1651" i="10" s="1"/>
  <c r="S1627" i="10"/>
  <c r="X1627" i="10" s="1"/>
  <c r="S1650" i="10"/>
  <c r="X1650" i="10" s="1"/>
  <c r="S1671" i="10"/>
  <c r="X1671" i="10" s="1"/>
  <c r="S1636" i="10"/>
  <c r="X1636" i="10" s="1"/>
  <c r="X1403" i="10"/>
  <c r="X1314" i="10"/>
  <c r="X1264" i="10"/>
  <c r="X1240" i="10"/>
  <c r="X1216" i="10"/>
  <c r="X1204" i="10"/>
  <c r="X1156" i="10"/>
  <c r="X1132" i="10"/>
  <c r="X1108" i="10"/>
  <c r="X964" i="10"/>
  <c r="X804" i="10"/>
  <c r="X780" i="10"/>
  <c r="X756" i="10"/>
  <c r="X569" i="10"/>
  <c r="X557" i="10"/>
  <c r="S1635" i="10"/>
  <c r="X1635" i="10" s="1"/>
  <c r="S1515" i="10"/>
  <c r="X1515" i="10" s="1"/>
  <c r="X1416" i="10"/>
  <c r="X1402" i="10"/>
  <c r="X1263" i="10"/>
  <c r="X1215" i="10"/>
  <c r="X1203" i="10"/>
  <c r="X1119" i="10"/>
  <c r="X1107" i="10"/>
  <c r="X1035" i="10"/>
  <c r="X1023" i="10"/>
  <c r="X987" i="10"/>
  <c r="X963" i="10"/>
  <c r="X951" i="10"/>
  <c r="X803" i="10"/>
  <c r="X755" i="10"/>
  <c r="X616" i="10"/>
  <c r="X1485" i="10"/>
  <c r="X1429" i="10"/>
  <c r="X1415" i="10"/>
  <c r="X1401" i="10"/>
  <c r="X1214" i="10"/>
  <c r="X1142" i="10"/>
  <c r="X1130" i="10"/>
  <c r="X1118" i="10"/>
  <c r="X1106" i="10"/>
  <c r="X1094" i="10"/>
  <c r="X1034" i="10"/>
  <c r="X986" i="10"/>
  <c r="X950" i="10"/>
  <c r="X754" i="10"/>
  <c r="X706" i="10"/>
  <c r="X694" i="10"/>
  <c r="X615" i="10"/>
  <c r="X567" i="10"/>
  <c r="X495" i="10"/>
  <c r="X447" i="10"/>
  <c r="X423" i="10"/>
  <c r="X387" i="10"/>
  <c r="X303" i="10"/>
  <c r="X267" i="10"/>
  <c r="S1628" i="10"/>
  <c r="X1628" i="10" s="1"/>
  <c r="S1527" i="10"/>
  <c r="X1527" i="10" s="1"/>
  <c r="X1484" i="10"/>
  <c r="X1414" i="10"/>
  <c r="X1213" i="10"/>
  <c r="X1141" i="10"/>
  <c r="X1129" i="10"/>
  <c r="X1105" i="10"/>
  <c r="X1093" i="10"/>
  <c r="X985" i="10"/>
  <c r="X777" i="10"/>
  <c r="X753" i="10"/>
  <c r="X705" i="10"/>
  <c r="X693" i="10"/>
  <c r="X645" i="10"/>
  <c r="X614" i="10"/>
  <c r="X566" i="10"/>
  <c r="X1483" i="10"/>
  <c r="X1413" i="10"/>
  <c r="X1399" i="10"/>
  <c r="X1236" i="10"/>
  <c r="X1212" i="10"/>
  <c r="X1140" i="10"/>
  <c r="X1128" i="10"/>
  <c r="X1104" i="10"/>
  <c r="X1092" i="10"/>
  <c r="X984" i="10"/>
  <c r="X752" i="10"/>
  <c r="X692" i="10"/>
  <c r="X632" i="10"/>
  <c r="X553" i="10"/>
  <c r="X505" i="10"/>
  <c r="X481" i="10"/>
  <c r="X457" i="10"/>
  <c r="X409" i="10"/>
  <c r="X385" i="10"/>
  <c r="X229" i="10"/>
  <c r="X1398" i="10"/>
  <c r="X1333" i="10"/>
  <c r="X1235" i="10"/>
  <c r="X1139" i="10"/>
  <c r="X971" i="10"/>
  <c r="X799" i="10"/>
  <c r="X739" i="10"/>
  <c r="X691" i="10"/>
  <c r="X643" i="10"/>
  <c r="X631" i="10"/>
  <c r="S1536" i="10"/>
  <c r="X1536" i="10" s="1"/>
  <c r="S1523" i="10"/>
  <c r="X1523" i="10" s="1"/>
  <c r="X1439" i="10"/>
  <c r="X1411" i="10"/>
  <c r="X1397" i="10"/>
  <c r="X1284" i="10"/>
  <c r="X1258" i="10"/>
  <c r="X1138" i="10"/>
  <c r="X1102" i="10"/>
  <c r="X1006" i="10"/>
  <c r="X970" i="10"/>
  <c r="X798" i="10"/>
  <c r="X690" i="10"/>
  <c r="X563" i="10"/>
  <c r="X551" i="10"/>
  <c r="X503" i="10"/>
  <c r="X455" i="10"/>
  <c r="X431" i="10"/>
  <c r="S1659" i="10"/>
  <c r="X1659" i="10" s="1"/>
  <c r="S1522" i="10"/>
  <c r="X1522" i="10" s="1"/>
  <c r="X1438" i="10"/>
  <c r="X1410" i="10"/>
  <c r="X1381" i="10"/>
  <c r="X1331" i="10"/>
  <c r="X1137" i="10"/>
  <c r="X1101" i="10"/>
  <c r="X1005" i="10"/>
  <c r="X797" i="10"/>
  <c r="X689" i="10"/>
  <c r="X550" i="10"/>
  <c r="S1534" i="10"/>
  <c r="X1534" i="10" s="1"/>
  <c r="S1521" i="10"/>
  <c r="X1521" i="10" s="1"/>
  <c r="X1437" i="10"/>
  <c r="X1423" i="10"/>
  <c r="X1393" i="10"/>
  <c r="X1380" i="10"/>
  <c r="X1330" i="10"/>
  <c r="X1148" i="10"/>
  <c r="X1136" i="10"/>
  <c r="X1100" i="10"/>
  <c r="X992" i="10"/>
  <c r="X796" i="10"/>
  <c r="X688" i="10"/>
  <c r="X573" i="10"/>
  <c r="X561" i="10"/>
  <c r="X501" i="10"/>
  <c r="X489" i="10"/>
  <c r="X393" i="10"/>
  <c r="X381" i="10"/>
  <c r="X297" i="10"/>
  <c r="X273" i="10"/>
  <c r="X237" i="10"/>
  <c r="X213" i="10"/>
  <c r="X177" i="10"/>
  <c r="X153" i="10"/>
  <c r="S1647" i="10"/>
  <c r="X1647" i="10" s="1"/>
  <c r="S1533" i="10"/>
  <c r="X1533" i="10" s="1"/>
  <c r="S1520" i="10"/>
  <c r="X1520" i="10" s="1"/>
  <c r="X1476" i="10"/>
  <c r="X1464" i="10"/>
  <c r="X1436" i="10"/>
  <c r="X1422" i="10"/>
  <c r="X1407" i="10"/>
  <c r="X1379" i="10"/>
  <c r="X1305" i="10"/>
  <c r="X1267" i="10"/>
  <c r="X1243" i="10"/>
  <c r="X1111" i="10"/>
  <c r="X1075" i="10"/>
  <c r="X1027" i="10"/>
  <c r="X1003" i="10"/>
  <c r="X991" i="10"/>
  <c r="X807" i="10"/>
  <c r="X723" i="10"/>
  <c r="X711" i="10"/>
  <c r="X584" i="10"/>
  <c r="S1532" i="10"/>
  <c r="X1532" i="10" s="1"/>
  <c r="S1519" i="10"/>
  <c r="X1519" i="10" s="1"/>
  <c r="X1435" i="10"/>
  <c r="X1421" i="10"/>
  <c r="X1405" i="10"/>
  <c r="X1316" i="10"/>
  <c r="X1304" i="10"/>
  <c r="X1266" i="10"/>
  <c r="X1242" i="10"/>
  <c r="X1218" i="10"/>
  <c r="X1134" i="10"/>
  <c r="X1098" i="10"/>
  <c r="X1086" i="10"/>
  <c r="X1074" i="10"/>
  <c r="X1002" i="10"/>
  <c r="X990" i="10"/>
  <c r="X583" i="10"/>
  <c r="X571" i="10"/>
  <c r="X559" i="10"/>
  <c r="X403" i="10"/>
  <c r="X1404" i="10"/>
  <c r="X1339" i="10"/>
  <c r="X1265" i="10"/>
  <c r="X1241" i="10"/>
  <c r="X1217" i="10"/>
  <c r="X1205" i="10"/>
  <c r="X965" i="10"/>
  <c r="X408" i="10"/>
  <c r="X263" i="10"/>
  <c r="X234" i="10"/>
  <c r="X174" i="10"/>
  <c r="T1670" i="10"/>
  <c r="Y1670" i="10" s="1"/>
  <c r="T1660" i="10"/>
  <c r="Y1660" i="10" s="1"/>
  <c r="T1636" i="10"/>
  <c r="Y1636" i="10" s="1"/>
  <c r="T1532" i="10"/>
  <c r="Y1532" i="10" s="1"/>
  <c r="T1520" i="10"/>
  <c r="Y1520" i="10" s="1"/>
  <c r="Y1484" i="10"/>
  <c r="Y1436" i="10"/>
  <c r="Y1400" i="10"/>
  <c r="Y1266" i="10"/>
  <c r="Y1242" i="10"/>
  <c r="Y1218" i="10"/>
  <c r="Y1086" i="10"/>
  <c r="Y1002" i="10"/>
  <c r="Y990" i="10"/>
  <c r="Y583" i="10"/>
  <c r="Y559" i="10"/>
  <c r="Y415" i="10"/>
  <c r="Y403" i="10"/>
  <c r="Y271" i="10"/>
  <c r="Y211" i="10"/>
  <c r="Y199" i="10"/>
  <c r="X485" i="10"/>
  <c r="X407" i="10"/>
  <c r="X233" i="10"/>
  <c r="X200" i="10"/>
  <c r="T1659" i="10"/>
  <c r="Y1659" i="10" s="1"/>
  <c r="T1647" i="10"/>
  <c r="Y1647" i="10" s="1"/>
  <c r="T1635" i="10"/>
  <c r="Y1635" i="10" s="1"/>
  <c r="T1519" i="10"/>
  <c r="Y1519" i="10" s="1"/>
  <c r="Y1483" i="10"/>
  <c r="Y1435" i="10"/>
  <c r="Y1423" i="10"/>
  <c r="Y1399" i="10"/>
  <c r="Y1265" i="10"/>
  <c r="Y1241" i="10"/>
  <c r="Y1217" i="10"/>
  <c r="Y1205" i="10"/>
  <c r="Y1133" i="10"/>
  <c r="Y1109" i="10"/>
  <c r="Y989" i="10"/>
  <c r="Y733" i="10"/>
  <c r="Y558" i="10"/>
  <c r="X484" i="10"/>
  <c r="X444" i="10"/>
  <c r="X232" i="10"/>
  <c r="X215" i="10"/>
  <c r="X199" i="10"/>
  <c r="T1680" i="10"/>
  <c r="Y1680" i="10" s="1"/>
  <c r="T1658" i="10"/>
  <c r="Y1658" i="10" s="1"/>
  <c r="T1622" i="10"/>
  <c r="Y1622" i="10" s="1"/>
  <c r="Y1398" i="10"/>
  <c r="Y1314" i="10"/>
  <c r="Y1264" i="10"/>
  <c r="Y1240" i="10"/>
  <c r="Y1216" i="10"/>
  <c r="Y804" i="10"/>
  <c r="Y557" i="10"/>
  <c r="Y485" i="10"/>
  <c r="Y233" i="10"/>
  <c r="X953" i="10"/>
  <c r="X582" i="10"/>
  <c r="X482" i="10"/>
  <c r="X230" i="10"/>
  <c r="X214" i="10"/>
  <c r="X154" i="10"/>
  <c r="T1679" i="10"/>
  <c r="Y1679" i="10" s="1"/>
  <c r="T1657" i="10"/>
  <c r="Y1657" i="10" s="1"/>
  <c r="T1589" i="10"/>
  <c r="Y1589" i="10" s="1"/>
  <c r="Y1397" i="10"/>
  <c r="Y1337" i="10"/>
  <c r="Y1239" i="10"/>
  <c r="Y1215" i="10"/>
  <c r="Y1203" i="10"/>
  <c r="Y1107" i="10"/>
  <c r="Y1095" i="10"/>
  <c r="Y951" i="10"/>
  <c r="Y803" i="10"/>
  <c r="Y208" i="10"/>
  <c r="Y160" i="10"/>
  <c r="X404" i="10"/>
  <c r="X386" i="10"/>
  <c r="X274" i="10"/>
  <c r="X212" i="10"/>
  <c r="X168" i="10"/>
  <c r="X152" i="10"/>
  <c r="X138" i="10"/>
  <c r="T1678" i="10"/>
  <c r="Y1678" i="10" s="1"/>
  <c r="T1516" i="10"/>
  <c r="Y1516" i="10" s="1"/>
  <c r="Y1444" i="10"/>
  <c r="Y1396" i="10"/>
  <c r="Y1142" i="10"/>
  <c r="Y1130" i="10"/>
  <c r="Y1118" i="10"/>
  <c r="Y1106" i="10"/>
  <c r="Y1094" i="10"/>
  <c r="Y986" i="10"/>
  <c r="Y754" i="10"/>
  <c r="Y706" i="10"/>
  <c r="Y495" i="10"/>
  <c r="Y387" i="10"/>
  <c r="X1109" i="10"/>
  <c r="X733" i="10"/>
  <c r="X502" i="10"/>
  <c r="X420" i="10"/>
  <c r="X384" i="10"/>
  <c r="X272" i="10"/>
  <c r="X167" i="10"/>
  <c r="T1599" i="10"/>
  <c r="Y1599" i="10" s="1"/>
  <c r="T1527" i="10"/>
  <c r="Y1527" i="10" s="1"/>
  <c r="T1515" i="10"/>
  <c r="Y1515" i="10" s="1"/>
  <c r="Y1395" i="10"/>
  <c r="Y1213" i="10"/>
  <c r="Y985" i="10"/>
  <c r="Y705" i="10"/>
  <c r="Y693" i="10"/>
  <c r="Y398" i="10"/>
  <c r="Y386" i="10"/>
  <c r="X1097" i="10"/>
  <c r="X500" i="10"/>
  <c r="X456" i="10"/>
  <c r="X383" i="10"/>
  <c r="X271" i="10"/>
  <c r="X210" i="10"/>
  <c r="X150" i="10"/>
  <c r="T1654" i="10"/>
  <c r="Y1654" i="10" s="1"/>
  <c r="T1598" i="10"/>
  <c r="Y1598" i="10" s="1"/>
  <c r="T1526" i="10"/>
  <c r="Y1526" i="10" s="1"/>
  <c r="T1514" i="10"/>
  <c r="Y1514" i="10" s="1"/>
  <c r="Y1394" i="10"/>
  <c r="Y1128" i="10"/>
  <c r="Y1104" i="10"/>
  <c r="Y984" i="10"/>
  <c r="Y644" i="10"/>
  <c r="Y632" i="10"/>
  <c r="Y553" i="10"/>
  <c r="Y409" i="10"/>
  <c r="Y229" i="10"/>
  <c r="X498" i="10"/>
  <c r="X270" i="10"/>
  <c r="X240" i="10"/>
  <c r="T1675" i="10"/>
  <c r="Y1675" i="10" s="1"/>
  <c r="T1653" i="10"/>
  <c r="Y1653" i="10" s="1"/>
  <c r="T1629" i="10"/>
  <c r="Y1629" i="10" s="1"/>
  <c r="T1597" i="10"/>
  <c r="Y1597" i="10" s="1"/>
  <c r="Y1405" i="10"/>
  <c r="Y1393" i="10"/>
  <c r="Y1333" i="10"/>
  <c r="Y1139" i="10"/>
  <c r="Y739" i="10"/>
  <c r="Y631" i="10"/>
  <c r="Y456" i="10"/>
  <c r="Y444" i="10"/>
  <c r="Y420" i="10"/>
  <c r="Y408" i="10"/>
  <c r="Y396" i="10"/>
  <c r="Y384" i="10"/>
  <c r="Y132" i="10"/>
  <c r="Y1138" i="10"/>
  <c r="Y1006" i="10"/>
  <c r="X560" i="10"/>
  <c r="X496" i="10"/>
  <c r="X434" i="10"/>
  <c r="X398" i="10"/>
  <c r="X380" i="10"/>
  <c r="X269" i="10"/>
  <c r="X239" i="10"/>
  <c r="X208" i="10"/>
  <c r="T1674" i="10"/>
  <c r="Y1674" i="10" s="1"/>
  <c r="T1652" i="10"/>
  <c r="Y1652" i="10" s="1"/>
  <c r="T1628" i="10"/>
  <c r="Y1628" i="10" s="1"/>
  <c r="T1536" i="10"/>
  <c r="Y1536" i="10" s="1"/>
  <c r="Y1404" i="10"/>
  <c r="Y1284" i="10"/>
  <c r="Y1258" i="10"/>
  <c r="Y1126" i="10"/>
  <c r="Y970" i="10"/>
  <c r="X558" i="10"/>
  <c r="X492" i="10"/>
  <c r="X450" i="10"/>
  <c r="X396" i="10"/>
  <c r="X360" i="10"/>
  <c r="X268" i="10"/>
  <c r="X238" i="10"/>
  <c r="X178" i="10"/>
  <c r="X146" i="10"/>
  <c r="T1663" i="10"/>
  <c r="Y1663" i="10" s="1"/>
  <c r="T1651" i="10"/>
  <c r="Y1651" i="10" s="1"/>
  <c r="T1627" i="10"/>
  <c r="Y1627" i="10" s="1"/>
  <c r="T1523" i="10"/>
  <c r="Y1523" i="10" s="1"/>
  <c r="Y1415" i="10"/>
  <c r="Y1403" i="10"/>
  <c r="Y1379" i="10"/>
  <c r="Y1137" i="10"/>
  <c r="Y502" i="10"/>
  <c r="Y298" i="10"/>
  <c r="Y274" i="10"/>
  <c r="Y238" i="10"/>
  <c r="X989" i="10"/>
  <c r="X490" i="10"/>
  <c r="X449" i="10"/>
  <c r="X395" i="10"/>
  <c r="X377" i="10"/>
  <c r="X344" i="10"/>
  <c r="X298" i="10"/>
  <c r="X266" i="10"/>
  <c r="X236" i="10"/>
  <c r="X176" i="10"/>
  <c r="T1650" i="10"/>
  <c r="Y1650" i="10" s="1"/>
  <c r="T1534" i="10"/>
  <c r="Y1534" i="10" s="1"/>
  <c r="T1522" i="10"/>
  <c r="Y1522" i="10" s="1"/>
  <c r="Y1438" i="10"/>
  <c r="Y1414" i="10"/>
  <c r="Y1402" i="10"/>
  <c r="Y573" i="10"/>
  <c r="Y561" i="10"/>
  <c r="Y381" i="10"/>
  <c r="Y273" i="10"/>
  <c r="Y237" i="10"/>
  <c r="Y153" i="10"/>
  <c r="X1133" i="10"/>
  <c r="X448" i="10"/>
  <c r="X160" i="10"/>
  <c r="T1671" i="10"/>
  <c r="Y1671" i="10" s="1"/>
  <c r="T1533" i="10"/>
  <c r="Y1533" i="10" s="1"/>
  <c r="T1521" i="10"/>
  <c r="Y1521" i="10" s="1"/>
  <c r="Y1485" i="10"/>
  <c r="Y1437" i="10"/>
  <c r="Y1413" i="10"/>
  <c r="Y1401" i="10"/>
  <c r="Y1305" i="10"/>
  <c r="Y1243" i="10"/>
  <c r="Y711" i="10"/>
  <c r="Y584" i="10"/>
  <c r="Y320" i="10"/>
  <c r="Y236" i="10"/>
  <c r="Y383" i="10"/>
  <c r="Y395" i="10"/>
  <c r="Y215" i="10"/>
  <c r="Y380" i="10"/>
  <c r="Y272" i="10"/>
  <c r="Y404" i="10"/>
  <c r="Y200" i="10"/>
  <c r="Y176" i="10"/>
  <c r="Y551" i="10"/>
  <c r="S1638" i="10"/>
  <c r="X1638" i="10" s="1"/>
  <c r="T1638" i="10"/>
  <c r="Y1638" i="10" s="1"/>
  <c r="S1682" i="10"/>
  <c r="X1682" i="10" s="1"/>
  <c r="S1691" i="10"/>
  <c r="X1691" i="10" s="1"/>
  <c r="S1668" i="10"/>
  <c r="X1668" i="10" s="1"/>
  <c r="S1646" i="10"/>
  <c r="X1646" i="10" s="1"/>
  <c r="S1602" i="10"/>
  <c r="X1602" i="10" s="1"/>
  <c r="S1689" i="10"/>
  <c r="X1689" i="10" s="1"/>
  <c r="S1667" i="10"/>
  <c r="X1667" i="10" s="1"/>
  <c r="S1688" i="10"/>
  <c r="X1688" i="10" s="1"/>
  <c r="S1666" i="10"/>
  <c r="X1666" i="10" s="1"/>
  <c r="S1687" i="10"/>
  <c r="X1687" i="10" s="1"/>
  <c r="S1686" i="10"/>
  <c r="X1686" i="10" s="1"/>
  <c r="S1630" i="10"/>
  <c r="X1630" i="10" s="1"/>
  <c r="X1490" i="10"/>
  <c r="S1685" i="10"/>
  <c r="X1685" i="10" s="1"/>
  <c r="S1661" i="10"/>
  <c r="X1661" i="10" s="1"/>
  <c r="X1376" i="10"/>
  <c r="X521" i="10"/>
  <c r="X1167" i="10"/>
  <c r="X719" i="10"/>
  <c r="X1324" i="10"/>
  <c r="X1154" i="10"/>
  <c r="X718" i="10"/>
  <c r="X555" i="10"/>
  <c r="X507" i="10"/>
  <c r="X363" i="10"/>
  <c r="X1069" i="10"/>
  <c r="X717" i="10"/>
  <c r="X716" i="10"/>
  <c r="X265" i="10"/>
  <c r="X1412" i="10"/>
  <c r="X1321" i="10"/>
  <c r="X1247" i="10"/>
  <c r="X1223" i="10"/>
  <c r="X1079" i="10"/>
  <c r="X1067" i="10"/>
  <c r="X1320" i="10"/>
  <c r="X1222" i="10"/>
  <c r="X1066" i="10"/>
  <c r="X946" i="10"/>
  <c r="X750" i="10"/>
  <c r="X738" i="10"/>
  <c r="X515" i="10"/>
  <c r="X1065" i="10"/>
  <c r="X969" i="10"/>
  <c r="X749" i="10"/>
  <c r="X1244" i="10"/>
  <c r="X1064" i="10"/>
  <c r="X748" i="10"/>
  <c r="X724" i="10"/>
  <c r="X513" i="10"/>
  <c r="X369" i="10"/>
  <c r="X249" i="10"/>
  <c r="X1491" i="10"/>
  <c r="X1279" i="10"/>
  <c r="X1063" i="10"/>
  <c r="X1015" i="10"/>
  <c r="X967" i="10"/>
  <c r="X1489" i="10"/>
  <c r="X966" i="10"/>
  <c r="X710" i="10"/>
  <c r="X523" i="10"/>
  <c r="X511" i="10"/>
  <c r="X487" i="10"/>
  <c r="X439" i="10"/>
  <c r="X1488" i="10"/>
  <c r="X1377" i="10"/>
  <c r="X514" i="10"/>
  <c r="X486" i="10"/>
  <c r="X247" i="10"/>
  <c r="X81" i="10"/>
  <c r="T1682" i="10"/>
  <c r="Y1682" i="10" s="1"/>
  <c r="Y1412" i="10"/>
  <c r="Y1376" i="10"/>
  <c r="Y710" i="10"/>
  <c r="Y103" i="10"/>
  <c r="Y91" i="10"/>
  <c r="X757" i="10"/>
  <c r="X104" i="10"/>
  <c r="T1691" i="10"/>
  <c r="Y1691" i="10" s="1"/>
  <c r="Y522" i="10"/>
  <c r="Y486" i="10"/>
  <c r="X354" i="10"/>
  <c r="X245" i="10"/>
  <c r="X103" i="10"/>
  <c r="X91" i="10"/>
  <c r="T1668" i="10"/>
  <c r="Y1668" i="10" s="1"/>
  <c r="T1646" i="10"/>
  <c r="Y1646" i="10" s="1"/>
  <c r="T1602" i="10"/>
  <c r="Y1602" i="10" s="1"/>
  <c r="Y581" i="10"/>
  <c r="X54" i="10"/>
  <c r="T1689" i="10"/>
  <c r="Y1689" i="10" s="1"/>
  <c r="T1667" i="10"/>
  <c r="Y1667" i="10" s="1"/>
  <c r="Y719" i="10"/>
  <c r="Y556" i="10"/>
  <c r="X368" i="10"/>
  <c r="X53" i="10"/>
  <c r="T1688" i="10"/>
  <c r="Y1688" i="10" s="1"/>
  <c r="T1666" i="10"/>
  <c r="Y1666" i="10" s="1"/>
  <c r="Y718" i="10"/>
  <c r="Y555" i="10"/>
  <c r="Y507" i="10"/>
  <c r="X366" i="10"/>
  <c r="T1687" i="10"/>
  <c r="Y1687" i="10" s="1"/>
  <c r="Y1491" i="10"/>
  <c r="Y1069" i="10"/>
  <c r="Y717" i="10"/>
  <c r="X365" i="10"/>
  <c r="T1686" i="10"/>
  <c r="Y1686" i="10" s="1"/>
  <c r="T1630" i="10"/>
  <c r="Y1630" i="10" s="1"/>
  <c r="Y1490" i="10"/>
  <c r="Y1068" i="10"/>
  <c r="X364" i="10"/>
  <c r="T1685" i="10"/>
  <c r="Y1685" i="10" s="1"/>
  <c r="Y1489" i="10"/>
  <c r="Y1247" i="10"/>
  <c r="Y1079" i="10"/>
  <c r="Y1067" i="10"/>
  <c r="X362" i="10"/>
  <c r="Y1488" i="10"/>
  <c r="Y1246" i="10"/>
  <c r="Y1066" i="10"/>
  <c r="X522" i="10"/>
  <c r="X84" i="10"/>
  <c r="Y514" i="10"/>
  <c r="X250" i="10"/>
  <c r="Y1378" i="10"/>
  <c r="Y1280" i="10"/>
  <c r="Y1244" i="10"/>
  <c r="Y1064" i="10"/>
  <c r="Y513" i="10"/>
  <c r="Y369" i="10"/>
  <c r="X248" i="10"/>
  <c r="X94" i="10"/>
  <c r="T1661" i="10"/>
  <c r="Y1661" i="10" s="1"/>
  <c r="Y1279" i="10"/>
  <c r="Y1063" i="10"/>
  <c r="Y515" i="10"/>
  <c r="Y368" i="10"/>
  <c r="Y104" i="10"/>
  <c r="S1681" i="10"/>
  <c r="X1681" i="10" s="1"/>
  <c r="X1492" i="10"/>
  <c r="S1631" i="10"/>
  <c r="X1631" i="10" s="1"/>
  <c r="S1637" i="10"/>
  <c r="X1637" i="10" s="1"/>
  <c r="X483" i="10"/>
  <c r="X494" i="10"/>
  <c r="X433" i="10"/>
  <c r="X421" i="10"/>
  <c r="X552" i="10"/>
  <c r="S1604" i="10"/>
  <c r="X1604" i="10" s="1"/>
  <c r="T1604" i="10"/>
  <c r="Y1604" i="10" s="1"/>
  <c r="X92" i="10"/>
  <c r="T1681" i="10"/>
  <c r="Y1681" i="10" s="1"/>
  <c r="Y198" i="10"/>
  <c r="X198" i="10"/>
  <c r="Y376" i="10"/>
  <c r="X440" i="10"/>
  <c r="Y1492" i="10"/>
  <c r="T1631" i="10"/>
  <c r="Y1631" i="10" s="1"/>
  <c r="Y494" i="10"/>
  <c r="X637" i="10"/>
  <c r="X436" i="10"/>
  <c r="Y552" i="10"/>
  <c r="Y96" i="10"/>
  <c r="X96" i="10"/>
  <c r="X376" i="10"/>
  <c r="T1637" i="10"/>
  <c r="Y1637" i="10" s="1"/>
  <c r="Y440" i="10"/>
  <c r="S1601" i="10"/>
  <c r="X1601" i="10" s="1"/>
  <c r="S1600" i="10"/>
  <c r="X1600" i="10" s="1"/>
  <c r="S1649" i="10"/>
  <c r="X1649" i="10" s="1"/>
  <c r="X1461" i="10"/>
  <c r="X1155" i="10"/>
  <c r="X1022" i="10"/>
  <c r="X1021" i="10"/>
  <c r="X1347" i="10"/>
  <c r="X1031" i="10"/>
  <c r="X1019" i="10"/>
  <c r="X1030" i="10"/>
  <c r="X1029" i="10"/>
  <c r="Y1025" i="10"/>
  <c r="T1601" i="10"/>
  <c r="Y1601" i="10" s="1"/>
  <c r="T1600" i="10"/>
  <c r="Y1600" i="10" s="1"/>
  <c r="Y1020" i="10"/>
  <c r="X1025" i="10"/>
  <c r="T1649" i="10"/>
  <c r="Y1649" i="10" s="1"/>
  <c r="X788" i="10"/>
  <c r="X775" i="10"/>
  <c r="X1162" i="10"/>
  <c r="X774" i="10"/>
  <c r="X585" i="10"/>
  <c r="X453" i="10"/>
  <c r="X452" i="10"/>
  <c r="T1563" i="10"/>
  <c r="Y1563" i="10" s="1"/>
  <c r="T1562" i="10"/>
  <c r="Y1562" i="10" s="1"/>
  <c r="Y1044" i="10"/>
  <c r="Y1041" i="10"/>
  <c r="S1645" i="10"/>
  <c r="X1645" i="10" s="1"/>
  <c r="S1553" i="10"/>
  <c r="X1553" i="10" s="1"/>
  <c r="S1632" i="10"/>
  <c r="X1632" i="10" s="1"/>
  <c r="S1504" i="10"/>
  <c r="X1504" i="10" s="1"/>
  <c r="S1610" i="10"/>
  <c r="X1610" i="10" s="1"/>
  <c r="X1442" i="10"/>
  <c r="S1549" i="10"/>
  <c r="X1549" i="10" s="1"/>
  <c r="S1664" i="10"/>
  <c r="X1664" i="10" s="1"/>
  <c r="S1594" i="10"/>
  <c r="X1594" i="10" s="1"/>
  <c r="X1012" i="10"/>
  <c r="X940" i="10"/>
  <c r="X660" i="10"/>
  <c r="X533" i="10"/>
  <c r="X1071" i="10"/>
  <c r="X1011" i="10"/>
  <c r="X999" i="10"/>
  <c r="X683" i="10"/>
  <c r="S1513" i="10"/>
  <c r="X1513" i="10" s="1"/>
  <c r="X1312" i="10"/>
  <c r="X1250" i="10"/>
  <c r="X730" i="10"/>
  <c r="X682" i="10"/>
  <c r="X634" i="10"/>
  <c r="X531" i="10"/>
  <c r="X291" i="10"/>
  <c r="X1443" i="10"/>
  <c r="X1249" i="10"/>
  <c r="X997" i="10"/>
  <c r="X681" i="10"/>
  <c r="X542" i="10"/>
  <c r="X1310" i="10"/>
  <c r="X740" i="10"/>
  <c r="X373" i="10"/>
  <c r="X289" i="10"/>
  <c r="S1510" i="10"/>
  <c r="X1510" i="10" s="1"/>
  <c r="X1199" i="10"/>
  <c r="X1115" i="10"/>
  <c r="X983" i="10"/>
  <c r="X715" i="10"/>
  <c r="S1509" i="10"/>
  <c r="X1509" i="10" s="1"/>
  <c r="X1198" i="10"/>
  <c r="X539" i="10"/>
  <c r="X467" i="10"/>
  <c r="S1508" i="10"/>
  <c r="X1508" i="10" s="1"/>
  <c r="X1452" i="10"/>
  <c r="X1424" i="10"/>
  <c r="X1197" i="10"/>
  <c r="X957" i="10"/>
  <c r="X773" i="10"/>
  <c r="X538" i="10"/>
  <c r="X956" i="10"/>
  <c r="X537" i="10"/>
  <c r="X261" i="10"/>
  <c r="X225" i="10"/>
  <c r="X979" i="10"/>
  <c r="X943" i="10"/>
  <c r="X663" i="10"/>
  <c r="X608" i="10"/>
  <c r="X1328" i="10"/>
  <c r="X1278" i="10"/>
  <c r="X1014" i="10"/>
  <c r="X978" i="10"/>
  <c r="X942" i="10"/>
  <c r="X662" i="10"/>
  <c r="X604" i="10"/>
  <c r="X392" i="10"/>
  <c r="X117" i="10"/>
  <c r="X464" i="10"/>
  <c r="X262" i="10"/>
  <c r="X173" i="10"/>
  <c r="X156" i="10"/>
  <c r="X20" i="10"/>
  <c r="X462" i="10"/>
  <c r="X260" i="10"/>
  <c r="X536" i="10"/>
  <c r="X292" i="10"/>
  <c r="X259" i="10"/>
  <c r="X661" i="10"/>
  <c r="X534" i="10"/>
  <c r="X290" i="10"/>
  <c r="X228" i="10"/>
  <c r="X197" i="10"/>
  <c r="X227" i="10"/>
  <c r="X28" i="10"/>
  <c r="Z28" i="10" s="1"/>
  <c r="X941" i="10"/>
  <c r="X528" i="10"/>
  <c r="X437" i="10"/>
  <c r="X348" i="10"/>
  <c r="X226" i="10"/>
  <c r="X111" i="10"/>
  <c r="X75" i="10"/>
  <c r="X27" i="10"/>
  <c r="X474" i="10"/>
  <c r="X416" i="10"/>
  <c r="Y348" i="10"/>
  <c r="X1157" i="10"/>
  <c r="X1013" i="10"/>
  <c r="X709" i="10"/>
  <c r="X414" i="10"/>
  <c r="X470" i="10"/>
  <c r="X330" i="10"/>
  <c r="X606" i="10"/>
  <c r="X468" i="10"/>
  <c r="X58" i="10"/>
  <c r="Y392" i="10"/>
  <c r="S1605" i="10"/>
  <c r="X1605" i="10" s="1"/>
  <c r="X1487" i="10"/>
  <c r="X1481" i="10"/>
  <c r="Y1070" i="10"/>
  <c r="Y1487" i="10"/>
  <c r="T1605" i="10"/>
  <c r="Y1605" i="10" s="1"/>
  <c r="Y1360" i="10"/>
  <c r="S1574" i="10"/>
  <c r="X1574" i="10" s="1"/>
  <c r="S1573" i="10"/>
  <c r="X1573" i="10" s="1"/>
  <c r="S1542" i="10"/>
  <c r="X1542" i="10" s="1"/>
  <c r="X1188" i="10"/>
  <c r="X1080" i="10"/>
  <c r="X704" i="10"/>
  <c r="X1185" i="10"/>
  <c r="X783" i="10"/>
  <c r="X758" i="10"/>
  <c r="X638" i="10"/>
  <c r="X155" i="10"/>
  <c r="T1542" i="10"/>
  <c r="Y1542" i="10" s="1"/>
  <c r="Y317" i="10"/>
  <c r="Y98" i="10"/>
  <c r="T1574" i="10"/>
  <c r="Y1574" i="10" s="1"/>
  <c r="Y1188" i="10"/>
  <c r="Y61" i="10"/>
  <c r="X98" i="10"/>
  <c r="T1573" i="10"/>
  <c r="Y1573" i="10" s="1"/>
  <c r="X317" i="10"/>
  <c r="X61" i="10"/>
  <c r="Y1185" i="10"/>
  <c r="X107" i="10"/>
  <c r="Y155" i="10"/>
  <c r="Y107" i="10"/>
  <c r="X767" i="10"/>
  <c r="X443" i="10"/>
  <c r="X442" i="10"/>
  <c r="Y442" i="10"/>
  <c r="Y443" i="10"/>
  <c r="X196" i="10"/>
  <c r="S1621" i="10"/>
  <c r="X1621" i="10" s="1"/>
  <c r="S1692" i="10"/>
  <c r="X1692" i="10" s="1"/>
  <c r="S1613" i="10"/>
  <c r="X1613" i="10" s="1"/>
  <c r="S1644" i="10"/>
  <c r="X1644" i="10" s="1"/>
  <c r="S1612" i="10"/>
  <c r="X1612" i="10" s="1"/>
  <c r="X1480" i="10"/>
  <c r="S1611" i="10"/>
  <c r="X1611" i="10" s="1"/>
  <c r="S1665" i="10"/>
  <c r="X1665" i="10" s="1"/>
  <c r="S1586" i="10"/>
  <c r="X1586" i="10" s="1"/>
  <c r="S1502" i="10"/>
  <c r="X1502" i="10" s="1"/>
  <c r="X1370" i="10"/>
  <c r="S1684" i="10"/>
  <c r="X1684" i="10" s="1"/>
  <c r="S1595" i="10"/>
  <c r="X1595" i="10" s="1"/>
  <c r="S1593" i="10"/>
  <c r="X1593" i="10" s="1"/>
  <c r="S1596" i="10"/>
  <c r="X1596" i="10" s="1"/>
  <c r="S1501" i="10"/>
  <c r="X1501" i="10" s="1"/>
  <c r="X1447" i="10"/>
  <c r="X1389" i="10"/>
  <c r="X1326" i="10"/>
  <c r="X1228" i="10"/>
  <c r="X1180" i="10"/>
  <c r="X1144" i="10"/>
  <c r="X1060" i="10"/>
  <c r="X976" i="10"/>
  <c r="X720" i="10"/>
  <c r="X708" i="10"/>
  <c r="X696" i="10"/>
  <c r="X648" i="10"/>
  <c r="X593" i="10"/>
  <c r="X545" i="10"/>
  <c r="S1500" i="10"/>
  <c r="X1500" i="10" s="1"/>
  <c r="X1486" i="10"/>
  <c r="X1460" i="10"/>
  <c r="X1446" i="10"/>
  <c r="X1388" i="10"/>
  <c r="X1227" i="10"/>
  <c r="X1179" i="10"/>
  <c r="X1143" i="10"/>
  <c r="X1059" i="10"/>
  <c r="X975" i="10"/>
  <c r="X743" i="10"/>
  <c r="X731" i="10"/>
  <c r="X695" i="10"/>
  <c r="X659" i="10"/>
  <c r="S1543" i="10"/>
  <c r="X1543" i="10" s="1"/>
  <c r="S1499" i="10"/>
  <c r="X1499" i="10" s="1"/>
  <c r="X1459" i="10"/>
  <c r="X1445" i="10"/>
  <c r="X1336" i="10"/>
  <c r="X1274" i="10"/>
  <c r="X1262" i="10"/>
  <c r="X1226" i="10"/>
  <c r="X1190" i="10"/>
  <c r="X1166" i="10"/>
  <c r="X1058" i="10"/>
  <c r="X1010" i="10"/>
  <c r="X974" i="10"/>
  <c r="X938" i="10"/>
  <c r="X742" i="10"/>
  <c r="X658" i="10"/>
  <c r="X603" i="10"/>
  <c r="X591" i="10"/>
  <c r="X543" i="10"/>
  <c r="X399" i="10"/>
  <c r="X327" i="10"/>
  <c r="X195" i="10"/>
  <c r="S1498" i="10"/>
  <c r="X1498" i="10" s="1"/>
  <c r="X1335" i="10"/>
  <c r="X1311" i="10"/>
  <c r="X1273" i="10"/>
  <c r="X1261" i="10"/>
  <c r="X1225" i="10"/>
  <c r="X1201" i="10"/>
  <c r="X1057" i="10"/>
  <c r="X1033" i="10"/>
  <c r="X937" i="10"/>
  <c r="X602" i="10"/>
  <c r="S1497" i="10"/>
  <c r="X1497" i="10" s="1"/>
  <c r="X1469" i="10"/>
  <c r="X1385" i="10"/>
  <c r="X1334" i="10"/>
  <c r="X1260" i="10"/>
  <c r="X1224" i="10"/>
  <c r="X1164" i="10"/>
  <c r="X1056" i="10"/>
  <c r="X1008" i="10"/>
  <c r="X972" i="10"/>
  <c r="X656" i="10"/>
  <c r="X601" i="10"/>
  <c r="X541" i="10"/>
  <c r="X529" i="10"/>
  <c r="X469" i="10"/>
  <c r="X325" i="10"/>
  <c r="X313" i="10"/>
  <c r="X253" i="10"/>
  <c r="X217" i="10"/>
  <c r="X205" i="10"/>
  <c r="X193" i="10"/>
  <c r="S1496" i="10"/>
  <c r="X1496" i="10" s="1"/>
  <c r="X1426" i="10"/>
  <c r="X1384" i="10"/>
  <c r="X1371" i="10"/>
  <c r="X1309" i="10"/>
  <c r="X1259" i="10"/>
  <c r="X1211" i="10"/>
  <c r="X1163" i="10"/>
  <c r="X1007" i="10"/>
  <c r="X995" i="10"/>
  <c r="X947" i="10"/>
  <c r="X751" i="10"/>
  <c r="X655" i="10"/>
  <c r="S1556" i="10"/>
  <c r="X1556" i="10" s="1"/>
  <c r="X1495" i="10"/>
  <c r="X1383" i="10"/>
  <c r="X1210" i="10"/>
  <c r="X1186" i="10"/>
  <c r="X1090" i="10"/>
  <c r="X994" i="10"/>
  <c r="X786" i="10"/>
  <c r="X714" i="10"/>
  <c r="X702" i="10"/>
  <c r="X654" i="10"/>
  <c r="X623" i="10"/>
  <c r="X479" i="10"/>
  <c r="S1535" i="10"/>
  <c r="X1535" i="10" s="1"/>
  <c r="X1479" i="10"/>
  <c r="X1245" i="10"/>
  <c r="X1017" i="10"/>
  <c r="X993" i="10"/>
  <c r="X713" i="10"/>
  <c r="X653" i="10"/>
  <c r="X598" i="10"/>
  <c r="S1507" i="10"/>
  <c r="X1507" i="10" s="1"/>
  <c r="X1342" i="10"/>
  <c r="X1088" i="10"/>
  <c r="X1016" i="10"/>
  <c r="X784" i="10"/>
  <c r="X712" i="10"/>
  <c r="X676" i="10"/>
  <c r="X652" i="10"/>
  <c r="X609" i="10"/>
  <c r="X597" i="10"/>
  <c r="X477" i="10"/>
  <c r="X417" i="10"/>
  <c r="X285" i="10"/>
  <c r="X1329" i="10"/>
  <c r="X1171" i="10"/>
  <c r="X1087" i="10"/>
  <c r="X699" i="10"/>
  <c r="X1449" i="10"/>
  <c r="X1230" i="10"/>
  <c r="X1170" i="10"/>
  <c r="X1146" i="10"/>
  <c r="X1062" i="10"/>
  <c r="X1026" i="10"/>
  <c r="X746" i="10"/>
  <c r="X698" i="10"/>
  <c r="X650" i="10"/>
  <c r="X607" i="10"/>
  <c r="X595" i="10"/>
  <c r="X547" i="10"/>
  <c r="X535" i="10"/>
  <c r="X475" i="10"/>
  <c r="S1503" i="10"/>
  <c r="X1503" i="10" s="1"/>
  <c r="X1448" i="10"/>
  <c r="X1390" i="10"/>
  <c r="X1303" i="10"/>
  <c r="X1229" i="10"/>
  <c r="X546" i="10"/>
  <c r="X466" i="10"/>
  <c r="X374" i="10"/>
  <c r="X218" i="10"/>
  <c r="X105" i="10"/>
  <c r="X1061" i="10"/>
  <c r="X805" i="10"/>
  <c r="X594" i="10"/>
  <c r="X544" i="10"/>
  <c r="X80" i="10"/>
  <c r="X56" i="10"/>
  <c r="X44" i="10"/>
  <c r="X592" i="10"/>
  <c r="X389" i="10"/>
  <c r="X324" i="10"/>
  <c r="X115" i="10"/>
  <c r="Y401" i="10"/>
  <c r="Y389" i="10"/>
  <c r="Y353" i="10"/>
  <c r="X793" i="10"/>
  <c r="X745" i="10"/>
  <c r="X353" i="10"/>
  <c r="X114" i="10"/>
  <c r="X90" i="10"/>
  <c r="X30" i="10"/>
  <c r="Y352" i="10"/>
  <c r="X1169" i="10"/>
  <c r="X480" i="10"/>
  <c r="X258" i="10"/>
  <c r="X77" i="10"/>
  <c r="Y399" i="10"/>
  <c r="X649" i="10"/>
  <c r="X532" i="10"/>
  <c r="X478" i="10"/>
  <c r="X257" i="10"/>
  <c r="X64" i="10"/>
  <c r="Y374" i="10"/>
  <c r="X476" i="10"/>
  <c r="X418" i="10"/>
  <c r="X401" i="10"/>
  <c r="X287" i="10"/>
  <c r="X256" i="10"/>
  <c r="X194" i="10"/>
  <c r="X63" i="10"/>
  <c r="X721" i="10"/>
  <c r="X286" i="10"/>
  <c r="X254" i="10"/>
  <c r="X224" i="10"/>
  <c r="X252" i="10"/>
  <c r="X223" i="10"/>
  <c r="X413" i="10"/>
  <c r="X283" i="10"/>
  <c r="X251" i="10"/>
  <c r="X48" i="10"/>
  <c r="X24" i="10"/>
  <c r="X412" i="10"/>
  <c r="X221" i="10"/>
  <c r="X59" i="10"/>
  <c r="X548" i="10"/>
  <c r="X220" i="10"/>
  <c r="X144" i="10"/>
  <c r="X70" i="10"/>
  <c r="X46" i="10"/>
  <c r="S1571" i="10"/>
  <c r="X1571" i="10" s="1"/>
  <c r="S1570" i="10"/>
  <c r="X1570" i="10" s="1"/>
  <c r="S1569" i="10"/>
  <c r="X1569" i="10" s="1"/>
  <c r="X1351" i="10"/>
  <c r="X1047" i="10"/>
  <c r="X1043" i="10"/>
  <c r="X1357" i="10"/>
  <c r="X1042" i="10"/>
  <c r="X1356" i="10"/>
  <c r="S1572" i="10"/>
  <c r="X1572" i="10" s="1"/>
  <c r="S1568" i="10"/>
  <c r="X1568" i="10" s="1"/>
  <c r="X1365" i="10"/>
  <c r="X1364" i="10"/>
  <c r="X1352" i="10"/>
  <c r="T1568" i="10"/>
  <c r="Y1568" i="10" s="1"/>
  <c r="Y1351" i="10"/>
  <c r="Y1049" i="10"/>
  <c r="X1049" i="10"/>
  <c r="Y1357" i="10"/>
  <c r="Y1043" i="10"/>
  <c r="Y1042" i="10"/>
  <c r="T1572" i="10"/>
  <c r="Y1572" i="10" s="1"/>
  <c r="Y1356" i="10"/>
  <c r="T1571" i="10"/>
  <c r="Y1571" i="10" s="1"/>
  <c r="T1570" i="10"/>
  <c r="Y1570" i="10" s="1"/>
  <c r="T1569" i="10"/>
  <c r="Y1569" i="10" s="1"/>
  <c r="Y470" i="10"/>
  <c r="Y290" i="10"/>
  <c r="Y261" i="10"/>
  <c r="Y1312" i="10"/>
  <c r="Y227" i="10"/>
  <c r="Y1250" i="10"/>
  <c r="Y1013" i="10"/>
  <c r="Y1443" i="10"/>
  <c r="Y1442" i="10"/>
  <c r="Y940" i="10"/>
  <c r="Y1012" i="10"/>
  <c r="Y1452" i="10"/>
  <c r="Y659" i="10"/>
  <c r="Y418" i="10"/>
  <c r="Y1009" i="10"/>
  <c r="Y656" i="10"/>
  <c r="Y715" i="10"/>
  <c r="Y28" i="10"/>
  <c r="Y537" i="10"/>
  <c r="Y1199" i="10"/>
  <c r="Y1278" i="10"/>
  <c r="Y1198" i="10"/>
  <c r="Y1197" i="10"/>
  <c r="Y983" i="10"/>
  <c r="Y1000" i="10"/>
  <c r="Y4863" i="10"/>
  <c r="E19" i="5"/>
  <c r="Y517" i="10"/>
  <c r="Y308" i="10"/>
  <c r="Y544" i="10"/>
  <c r="Y1274" i="10"/>
  <c r="Y1201" i="10"/>
  <c r="Y1426" i="10"/>
  <c r="Y4616" i="10"/>
  <c r="Y4626" i="10"/>
  <c r="Y4608" i="10"/>
  <c r="Y4619" i="10"/>
  <c r="Y4630" i="10"/>
  <c r="Y4615" i="10"/>
  <c r="Y4606" i="10"/>
  <c r="Y4639" i="10"/>
  <c r="Y4596" i="10"/>
  <c r="Y4851" i="10"/>
  <c r="Y4605" i="10"/>
  <c r="Y4853" i="10"/>
  <c r="Y4854" i="10"/>
  <c r="Y4629" i="10"/>
  <c r="Y4862" i="10"/>
  <c r="Y4857" i="10"/>
  <c r="Y4634" i="10"/>
  <c r="Y4621" i="10"/>
  <c r="Y4636" i="10"/>
  <c r="Y4861" i="10"/>
  <c r="Y4850" i="10"/>
  <c r="Y4858" i="10"/>
  <c r="Y4623" i="10"/>
  <c r="Y4847" i="10"/>
  <c r="Y4627" i="10"/>
  <c r="Y4631" i="10"/>
  <c r="Y4601" i="10"/>
  <c r="Y4635" i="10"/>
  <c r="Y4638" i="10"/>
  <c r="Y4618" i="10"/>
  <c r="Y4614" i="10"/>
  <c r="Y4622" i="10"/>
  <c r="Y4845" i="10"/>
  <c r="Y4617" i="10"/>
  <c r="Y4595" i="10"/>
  <c r="Y4633" i="10"/>
  <c r="Y4598" i="10"/>
  <c r="Y4856" i="10"/>
  <c r="Y4625" i="10"/>
  <c r="Y4865" i="10"/>
  <c r="Y4628" i="10"/>
  <c r="Y4859" i="10"/>
  <c r="Y4852" i="10"/>
  <c r="Y4612" i="10"/>
  <c r="Y4860" i="10"/>
  <c r="Y4620" i="10"/>
  <c r="Y4855" i="10"/>
  <c r="Y4613" i="10"/>
  <c r="Y4848" i="10"/>
  <c r="Y4594" i="10"/>
  <c r="Y4609" i="10"/>
  <c r="Y4842" i="10"/>
  <c r="Y4604" i="10"/>
  <c r="Y4864" i="10"/>
  <c r="Y4599" i="10"/>
  <c r="Y4607" i="10"/>
  <c r="Y4846" i="10"/>
  <c r="Y4849" i="10"/>
  <c r="Y4637" i="10"/>
  <c r="Y4597" i="10"/>
  <c r="Y4841" i="10"/>
  <c r="Y4603" i="10"/>
  <c r="Y4632" i="10"/>
  <c r="Y4611" i="10"/>
  <c r="Y4640" i="10"/>
  <c r="Y4600" i="10"/>
  <c r="Y4602" i="10"/>
  <c r="Y4610" i="10"/>
  <c r="Y4843" i="10"/>
  <c r="Y4844" i="10"/>
  <c r="Y4624" i="10"/>
  <c r="D20" i="5"/>
  <c r="C128" i="5"/>
  <c r="D22" i="5"/>
  <c r="D40" i="5"/>
  <c r="D19" i="5"/>
  <c r="C19" i="5"/>
  <c r="C43" i="5"/>
  <c r="C41" i="5"/>
  <c r="F41" i="5"/>
  <c r="F43" i="5"/>
  <c r="D173" i="5"/>
  <c r="D128" i="5"/>
  <c r="D41" i="5"/>
  <c r="D65" i="5"/>
  <c r="D43" i="5"/>
  <c r="G41" i="5"/>
  <c r="G43" i="5"/>
  <c r="E41" i="5"/>
  <c r="E43" i="5"/>
  <c r="N2" i="8"/>
  <c r="E27" i="18"/>
  <c r="B13" i="24"/>
  <c r="F47" i="18" l="1"/>
  <c r="B15" i="24"/>
  <c r="F44" i="18"/>
  <c r="F38" i="18"/>
  <c r="F36" i="18"/>
  <c r="F33" i="18"/>
  <c r="F32" i="18"/>
  <c r="F35" i="18"/>
  <c r="F43" i="18"/>
  <c r="F45" i="18"/>
  <c r="F28" i="18"/>
  <c r="F41" i="18"/>
  <c r="F31" i="18"/>
  <c r="F46" i="18"/>
  <c r="F39" i="18"/>
  <c r="F29" i="18"/>
  <c r="F40" i="18"/>
  <c r="F30" i="18"/>
  <c r="F27" i="18"/>
  <c r="F34" i="18"/>
  <c r="F42" i="18"/>
  <c r="F114" i="18"/>
  <c r="F55" i="18"/>
  <c r="F111" i="18"/>
  <c r="F113" i="18"/>
  <c r="F68" i="18"/>
  <c r="F98" i="18"/>
  <c r="F96" i="18"/>
  <c r="F112" i="18"/>
  <c r="F97" i="18"/>
  <c r="F99" i="18"/>
  <c r="F54" i="18"/>
  <c r="F115" i="18"/>
  <c r="Y812" i="10"/>
  <c r="F83" i="18" s="1"/>
  <c r="Y4675" i="10"/>
  <c r="Y4661" i="10"/>
  <c r="Y4729" i="10"/>
  <c r="Y4656" i="10"/>
  <c r="Y4780" i="10"/>
  <c r="Y4752" i="10"/>
  <c r="Y4777" i="10"/>
  <c r="Y4665" i="10"/>
  <c r="Y4650" i="10"/>
  <c r="Y4690" i="10"/>
  <c r="Y4709" i="10"/>
  <c r="Y4734" i="10"/>
  <c r="Y4646" i="10"/>
  <c r="Y4765" i="10"/>
  <c r="Y4824" i="10"/>
  <c r="Y4834" i="10"/>
  <c r="Y4758" i="10"/>
  <c r="Y4692" i="10"/>
  <c r="Y4678" i="10"/>
  <c r="Y4771" i="10"/>
  <c r="Y4808" i="10"/>
  <c r="Y4733" i="10"/>
  <c r="Y4689" i="10"/>
  <c r="Y4664" i="10"/>
  <c r="Y4726" i="10"/>
  <c r="Y4721" i="10"/>
  <c r="Y4764" i="10"/>
  <c r="Y4744" i="10"/>
  <c r="Y4805" i="10"/>
  <c r="Y4836" i="10"/>
  <c r="Y4816" i="10"/>
  <c r="Y4797" i="10"/>
  <c r="Y4812" i="10"/>
  <c r="Y4677" i="10"/>
  <c r="Y4641" i="10"/>
  <c r="Y4671" i="10"/>
  <c r="Y4760" i="10"/>
  <c r="Y4828" i="10"/>
  <c r="Y4728" i="10"/>
  <c r="Y4693" i="10"/>
  <c r="Y4684" i="10"/>
  <c r="Y4691" i="10"/>
  <c r="Y4716" i="10"/>
  <c r="Y4749" i="10"/>
  <c r="Y4784" i="10"/>
  <c r="Y4769" i="10"/>
  <c r="Y4840" i="10"/>
  <c r="Y4830" i="10"/>
  <c r="Y4806" i="10"/>
  <c r="Y4710" i="10"/>
  <c r="Y4822" i="10"/>
  <c r="Y4807" i="10"/>
  <c r="Y4672" i="10"/>
  <c r="Y4647" i="10"/>
  <c r="Y4685" i="10"/>
  <c r="Y4704" i="10"/>
  <c r="Y4790" i="10"/>
  <c r="Y4804" i="10"/>
  <c r="Y4799" i="10"/>
  <c r="Y4778" i="10"/>
  <c r="Y4788" i="10"/>
  <c r="Y4643" i="10"/>
  <c r="Y4673" i="10"/>
  <c r="Y4746" i="10"/>
  <c r="Y4757" i="10"/>
  <c r="Y4660" i="10"/>
  <c r="Y4680" i="10"/>
  <c r="Y4666" i="10"/>
  <c r="Y4745" i="10"/>
  <c r="Y4755" i="10"/>
  <c r="Y4794" i="10"/>
  <c r="Y4768" i="10"/>
  <c r="Y4743" i="10"/>
  <c r="Y4737" i="10"/>
  <c r="Y4712" i="10"/>
  <c r="Y4663" i="10"/>
  <c r="Y4668" i="10"/>
  <c r="Y4786" i="10"/>
  <c r="Y4838" i="10"/>
  <c r="Y4803" i="10"/>
  <c r="Y4659" i="10"/>
  <c r="Y4759" i="10"/>
  <c r="Y4800" i="10"/>
  <c r="Y4811" i="10"/>
  <c r="Y4801" i="10"/>
  <c r="Y4730" i="10"/>
  <c r="Y4705" i="10"/>
  <c r="Y4792" i="10"/>
  <c r="Y4658" i="10"/>
  <c r="Y4688" i="10"/>
  <c r="Y4766" i="10"/>
  <c r="Y4781" i="10"/>
  <c r="Y4818" i="10"/>
  <c r="Y4723" i="10"/>
  <c r="Y4654" i="10"/>
  <c r="Y4736" i="10"/>
  <c r="Y4820" i="10"/>
  <c r="Y4826" i="10"/>
  <c r="Y4720" i="10"/>
  <c r="Y4700" i="10"/>
  <c r="Y4817" i="10"/>
  <c r="Y4687" i="10"/>
  <c r="Y4667" i="10"/>
  <c r="Y4772" i="10"/>
  <c r="Y4829" i="10"/>
  <c r="Y4787" i="10"/>
  <c r="Y4751" i="10"/>
  <c r="Y4798" i="10"/>
  <c r="Y4713" i="10"/>
  <c r="Y4679" i="10"/>
  <c r="Y4649" i="10"/>
  <c r="Y4711" i="10"/>
  <c r="Y4779" i="10"/>
  <c r="Y4825" i="10"/>
  <c r="Y4796" i="10"/>
  <c r="Y4725" i="10"/>
  <c r="Y4837" i="10"/>
  <c r="Y4682" i="10"/>
  <c r="Y4662" i="10"/>
  <c r="Y4694" i="10"/>
  <c r="Y4686" i="10"/>
  <c r="Y4785" i="10"/>
  <c r="Y4773" i="10"/>
  <c r="Y4707" i="10"/>
  <c r="Y4653" i="10"/>
  <c r="Y4741" i="10"/>
  <c r="Y4782" i="10"/>
  <c r="Y4767" i="10"/>
  <c r="Y4645" i="10"/>
  <c r="Y4699" i="10"/>
  <c r="Y4719" i="10"/>
  <c r="Y4681" i="10"/>
  <c r="Y4775" i="10"/>
  <c r="Y4783" i="10"/>
  <c r="Y4748" i="10"/>
  <c r="Y4727" i="10"/>
  <c r="Y4702" i="10"/>
  <c r="Y4648" i="10"/>
  <c r="Y4761" i="10"/>
  <c r="Y4776" i="10"/>
  <c r="Y4823" i="10"/>
  <c r="Y4708" i="10"/>
  <c r="Y4738" i="10"/>
  <c r="Y4706" i="10"/>
  <c r="Y4774" i="10"/>
  <c r="Y4835" i="10"/>
  <c r="Y4795" i="10"/>
  <c r="Y4735" i="10"/>
  <c r="Y4695" i="10"/>
  <c r="Y4657" i="10"/>
  <c r="Y4642" i="10"/>
  <c r="Y4762" i="10"/>
  <c r="Y4750" i="10"/>
  <c r="Y4763" i="10"/>
  <c r="Y4747" i="10"/>
  <c r="Y4670" i="10"/>
  <c r="Y4753" i="10"/>
  <c r="Y4742" i="10"/>
  <c r="Y4724" i="10"/>
  <c r="Y4651" i="10"/>
  <c r="Y4770" i="10"/>
  <c r="Y4839" i="10"/>
  <c r="Y4722" i="10"/>
  <c r="Y4697" i="10"/>
  <c r="Y4756" i="10"/>
  <c r="Y4813" i="10"/>
  <c r="Y4793" i="10"/>
  <c r="Y4718" i="10"/>
  <c r="Y4703" i="10"/>
  <c r="Y4674" i="10"/>
  <c r="Y4701" i="10"/>
  <c r="Y4754" i="10"/>
  <c r="Y4815" i="10"/>
  <c r="Y4831" i="10"/>
  <c r="Y4821" i="10"/>
  <c r="Y4652" i="10"/>
  <c r="Y4819" i="10"/>
  <c r="Y4732" i="10"/>
  <c r="Y4655" i="10"/>
  <c r="Y4714" i="10"/>
  <c r="Y4739" i="10"/>
  <c r="Y4676" i="10"/>
  <c r="Y4809" i="10"/>
  <c r="Y4814" i="10"/>
  <c r="Y4717" i="10"/>
  <c r="Y4683" i="10"/>
  <c r="Y4833" i="10"/>
  <c r="Y4698" i="10"/>
  <c r="Y4669" i="10"/>
  <c r="Y4644" i="10"/>
  <c r="Y4696" i="10"/>
  <c r="Y4731" i="10"/>
  <c r="Y4789" i="10"/>
  <c r="Y4810" i="10"/>
  <c r="Y4791" i="10"/>
  <c r="Y4740" i="10"/>
  <c r="Y4715" i="10"/>
  <c r="Y4827" i="10"/>
  <c r="Y4802" i="10"/>
  <c r="Y4832" i="10"/>
  <c r="F5" i="30"/>
  <c r="F37" i="18" l="1"/>
  <c r="AA10" i="10"/>
  <c r="C18" i="28" s="1"/>
  <c r="F82" i="18"/>
  <c r="F120" i="18"/>
  <c r="F64" i="18" l="1"/>
  <c r="F92" i="18"/>
  <c r="F162" i="18"/>
  <c r="F148" i="18"/>
  <c r="F106" i="18"/>
  <c r="F134" i="18"/>
  <c r="F78" i="18"/>
  <c r="F176" i="18"/>
  <c r="K25" i="13" l="1"/>
  <c r="K24" i="13" l="1"/>
  <c r="K29" i="13" l="1"/>
  <c r="N48" i="8"/>
  <c r="L48" i="8"/>
  <c r="J48" i="8"/>
  <c r="F48" i="8"/>
  <c r="D48" i="8"/>
  <c r="N47" i="8"/>
  <c r="L47" i="8"/>
  <c r="J47" i="8"/>
  <c r="F47" i="8"/>
  <c r="D47" i="8"/>
  <c r="N46" i="8"/>
  <c r="L46" i="8"/>
  <c r="J46" i="8"/>
  <c r="F46" i="8"/>
  <c r="N42" i="8"/>
  <c r="L42" i="8"/>
  <c r="J42" i="8"/>
  <c r="F42" i="8"/>
  <c r="N41" i="8"/>
  <c r="L41" i="8"/>
  <c r="J41" i="8"/>
  <c r="F41" i="8"/>
  <c r="N40" i="8"/>
  <c r="L40" i="8"/>
  <c r="J40" i="8"/>
  <c r="F40" i="8"/>
  <c r="N39" i="8"/>
  <c r="L39" i="8"/>
  <c r="J39" i="8"/>
  <c r="F39" i="8"/>
  <c r="N38" i="8"/>
  <c r="L38" i="8"/>
  <c r="J38" i="8"/>
  <c r="F38" i="8"/>
  <c r="N31" i="8"/>
  <c r="L34" i="8"/>
  <c r="L33" i="8"/>
  <c r="L32" i="8"/>
  <c r="L31" i="8"/>
  <c r="J34" i="8"/>
  <c r="J33" i="8"/>
  <c r="J32" i="8"/>
  <c r="J31" i="8"/>
  <c r="F34" i="8"/>
  <c r="F33" i="8"/>
  <c r="F32" i="8"/>
  <c r="F31" i="8"/>
  <c r="N21" i="8"/>
  <c r="L21" i="8"/>
  <c r="J21" i="8"/>
  <c r="F21" i="8"/>
  <c r="D21" i="8"/>
  <c r="N20" i="8"/>
  <c r="L20" i="8"/>
  <c r="J20" i="8"/>
  <c r="F20" i="8"/>
  <c r="D20" i="8"/>
  <c r="N19" i="8"/>
  <c r="L19" i="8"/>
  <c r="J19" i="8"/>
  <c r="F19" i="8"/>
  <c r="D19" i="8"/>
  <c r="N18" i="8"/>
  <c r="L18" i="8"/>
  <c r="J18" i="8"/>
  <c r="F18" i="8"/>
  <c r="D18" i="8"/>
  <c r="N17" i="8"/>
  <c r="L17" i="8"/>
  <c r="J17" i="8"/>
  <c r="F17" i="8"/>
  <c r="H32" i="8" l="1"/>
  <c r="H33" i="8"/>
  <c r="H26" i="8"/>
  <c r="H27" i="8"/>
  <c r="H24" i="8"/>
  <c r="H28" i="8"/>
  <c r="H29" i="8"/>
  <c r="H30" i="8"/>
  <c r="H31" i="8"/>
  <c r="H25" i="8"/>
  <c r="H34" i="8"/>
  <c r="L25" i="8"/>
  <c r="F30" i="8"/>
  <c r="F29" i="8"/>
  <c r="L24" i="8"/>
  <c r="J25" i="8"/>
  <c r="L28" i="8"/>
  <c r="L27" i="8"/>
  <c r="J26" i="8"/>
  <c r="N24" i="8"/>
  <c r="J27" i="8"/>
  <c r="F24" i="8"/>
  <c r="F25" i="8"/>
  <c r="J28" i="8"/>
  <c r="L29" i="8"/>
  <c r="J24" i="8"/>
  <c r="F26" i="8"/>
  <c r="J29" i="8"/>
  <c r="F27" i="8"/>
  <c r="F28" i="8"/>
  <c r="L26" i="8"/>
  <c r="N25" i="8"/>
  <c r="N26" i="8"/>
  <c r="N27" i="8"/>
  <c r="N28" i="8"/>
  <c r="N29" i="8"/>
  <c r="D25" i="11"/>
  <c r="K21" i="13" l="1"/>
  <c r="H192" i="18" s="1"/>
  <c r="H195" i="18" s="1"/>
  <c r="D38" i="21" l="1"/>
  <c r="B277" i="26"/>
  <c r="K32" i="13"/>
  <c r="E49" i="18" l="1"/>
  <c r="AF15" i="10"/>
  <c r="B5" i="11" l="1"/>
  <c r="K49" i="8" l="1"/>
  <c r="K43" i="8"/>
  <c r="K35" i="8"/>
  <c r="I49" i="8"/>
  <c r="B159" i="26" s="1"/>
  <c r="I43" i="8"/>
  <c r="B153" i="26" s="1"/>
  <c r="I35" i="8"/>
  <c r="B145" i="26" s="1"/>
  <c r="N49" i="8"/>
  <c r="M43" i="8"/>
  <c r="M35" i="8"/>
  <c r="E43" i="8"/>
  <c r="L49" i="8" l="1"/>
  <c r="B200" i="26"/>
  <c r="N43" i="8"/>
  <c r="B235" i="26"/>
  <c r="L43" i="8"/>
  <c r="B194" i="26"/>
  <c r="N35" i="8"/>
  <c r="B227" i="26"/>
  <c r="L35" i="8"/>
  <c r="B186" i="26"/>
  <c r="J49" i="8"/>
  <c r="J43" i="8"/>
  <c r="J35" i="8"/>
  <c r="B77" i="26"/>
  <c r="F49" i="8"/>
  <c r="B71" i="26"/>
  <c r="F43" i="8"/>
  <c r="M51" i="8"/>
  <c r="B243" i="26" s="1"/>
  <c r="K51" i="8"/>
  <c r="B202" i="26" s="1"/>
  <c r="I51" i="8"/>
  <c r="B161" i="26" s="1"/>
  <c r="E51" i="8"/>
  <c r="J51" i="8" l="1"/>
  <c r="J52" i="8" s="1"/>
  <c r="F51" i="8"/>
  <c r="F52" i="8" s="1"/>
  <c r="B79" i="26"/>
  <c r="K53" i="8"/>
  <c r="B204" i="26" s="1"/>
  <c r="L51" i="8"/>
  <c r="L52" i="8" s="1"/>
  <c r="M53" i="8"/>
  <c r="B245" i="26" s="1"/>
  <c r="N51" i="8"/>
  <c r="N52" i="8" s="1"/>
  <c r="I53" i="8"/>
  <c r="B163" i="26" s="1"/>
  <c r="E53" i="8"/>
  <c r="B81" i="26" s="1"/>
  <c r="J53" i="8" l="1"/>
  <c r="N53" i="8"/>
  <c r="F53" i="8"/>
  <c r="F58" i="8" s="1"/>
  <c r="L53" i="8"/>
  <c r="D21" i="11"/>
  <c r="D52" i="21" l="1"/>
  <c r="J58" i="8"/>
  <c r="L56" i="8"/>
  <c r="B205" i="26"/>
  <c r="N56" i="8"/>
  <c r="B246" i="26"/>
  <c r="J56" i="8"/>
  <c r="B164" i="26"/>
  <c r="J57" i="8"/>
  <c r="F57" i="8"/>
  <c r="B82" i="26"/>
  <c r="B43" i="27"/>
  <c r="C2" i="30"/>
  <c r="F56" i="8"/>
  <c r="D50" i="21"/>
  <c r="Y17" i="9"/>
  <c r="C30" i="29" l="1"/>
  <c r="E12" i="28" l="1"/>
  <c r="I12" i="28" s="1"/>
  <c r="C12" i="28"/>
  <c r="L8" i="9"/>
  <c r="A6" i="22" l="1"/>
  <c r="A4" i="19"/>
  <c r="A2" i="19" l="1"/>
  <c r="A1" i="19"/>
  <c r="A2" i="22" l="1"/>
  <c r="A1" i="22"/>
  <c r="B3" i="9" l="1"/>
  <c r="B2" i="9"/>
  <c r="D17" i="11" l="1"/>
  <c r="D13" i="11" l="1"/>
  <c r="Y23" i="9" l="1"/>
  <c r="Y13" i="9" l="1"/>
  <c r="B4" i="13" l="1"/>
  <c r="B7" i="10"/>
  <c r="B5" i="9"/>
  <c r="B5" i="8"/>
  <c r="G145" i="18" l="1"/>
  <c r="G169" i="18"/>
  <c r="K8" i="9"/>
  <c r="D8" i="9"/>
  <c r="W827" i="10" l="1"/>
  <c r="W830" i="10"/>
  <c r="W877" i="10"/>
  <c r="W875" i="10"/>
  <c r="W826" i="10"/>
  <c r="W843" i="10"/>
  <c r="W829" i="10"/>
  <c r="W834" i="10"/>
  <c r="W840" i="10"/>
  <c r="W815" i="10"/>
  <c r="W883" i="10"/>
  <c r="W882" i="10"/>
  <c r="W835" i="10"/>
  <c r="W831" i="10"/>
  <c r="W878" i="10"/>
  <c r="W828" i="10"/>
  <c r="W852" i="10"/>
  <c r="W876" i="10"/>
  <c r="W851" i="10"/>
  <c r="W816" i="10"/>
  <c r="W453" i="10"/>
  <c r="W452" i="10"/>
  <c r="W231" i="10"/>
  <c r="W454" i="10"/>
  <c r="W679" i="10"/>
  <c r="W235" i="10"/>
  <c r="W108" i="10"/>
  <c r="W732" i="10"/>
  <c r="W768" i="10"/>
  <c r="W775" i="10"/>
  <c r="W1451" i="10"/>
  <c r="W774" i="10"/>
  <c r="G133" i="18"/>
  <c r="G73" i="18"/>
  <c r="G72" i="18"/>
  <c r="G119" i="18"/>
  <c r="G84" i="18"/>
  <c r="G174" i="18"/>
  <c r="G86" i="18"/>
  <c r="G56" i="18"/>
  <c r="G144" i="18"/>
  <c r="G146" i="18"/>
  <c r="G124" i="18"/>
  <c r="G59" i="18"/>
  <c r="G75" i="18"/>
  <c r="G168" i="18"/>
  <c r="G102" i="18"/>
  <c r="G125" i="18"/>
  <c r="G159" i="18"/>
  <c r="G116" i="18"/>
  <c r="G171" i="18"/>
  <c r="G69" i="18"/>
  <c r="G128" i="18"/>
  <c r="G142" i="18"/>
  <c r="G57" i="18"/>
  <c r="G105" i="18"/>
  <c r="G130" i="18"/>
  <c r="G147" i="18"/>
  <c r="G88" i="18"/>
  <c r="G85" i="18"/>
  <c r="G173" i="18"/>
  <c r="G62" i="18"/>
  <c r="G156" i="18"/>
  <c r="G103" i="18"/>
  <c r="G153" i="18"/>
  <c r="G87" i="18"/>
  <c r="G138" i="18"/>
  <c r="G141" i="18"/>
  <c r="G101" i="18"/>
  <c r="G139" i="18"/>
  <c r="G90" i="18"/>
  <c r="G143" i="18"/>
  <c r="G160" i="18"/>
  <c r="G126" i="18"/>
  <c r="G175" i="18"/>
  <c r="G131" i="18"/>
  <c r="G161" i="18"/>
  <c r="G155" i="18"/>
  <c r="G104" i="18"/>
  <c r="G154" i="18"/>
  <c r="G63" i="18"/>
  <c r="G71" i="18"/>
  <c r="G167" i="18"/>
  <c r="G170" i="18"/>
  <c r="G70" i="18"/>
  <c r="G74" i="18"/>
  <c r="G132" i="18"/>
  <c r="G76" i="18"/>
  <c r="G117" i="18"/>
  <c r="G100" i="18"/>
  <c r="G91" i="18"/>
  <c r="G127" i="18"/>
  <c r="G129" i="18"/>
  <c r="G89" i="18"/>
  <c r="G118" i="18"/>
  <c r="G166" i="18"/>
  <c r="G58" i="18"/>
  <c r="G60" i="18"/>
  <c r="G61" i="18"/>
  <c r="G140" i="18"/>
  <c r="G152" i="18"/>
  <c r="G157" i="18"/>
  <c r="G77" i="18"/>
  <c r="G172" i="18"/>
  <c r="G158" i="18"/>
  <c r="D12" i="28"/>
  <c r="E244" i="18"/>
  <c r="G134" i="18" l="1"/>
  <c r="B290" i="26" s="1"/>
  <c r="G162" i="18"/>
  <c r="B292" i="26" s="1"/>
  <c r="G176" i="18"/>
  <c r="B293" i="26" s="1"/>
  <c r="G148" i="18"/>
  <c r="B291" i="26" s="1"/>
  <c r="F12" i="28"/>
  <c r="D40" i="8"/>
  <c r="C43" i="8"/>
  <c r="B31" i="26" l="1"/>
  <c r="B31" i="27"/>
  <c r="H2" i="32"/>
  <c r="E37" i="11"/>
  <c r="F37" i="11" s="1"/>
  <c r="R2" i="32" s="1"/>
  <c r="E49" i="11"/>
  <c r="F49" i="11" s="1"/>
  <c r="K2" i="32"/>
  <c r="I2" i="32"/>
  <c r="E41" i="11"/>
  <c r="F41" i="11" s="1"/>
  <c r="E45" i="11"/>
  <c r="F45" i="11" s="1"/>
  <c r="J2" i="32"/>
  <c r="B1" i="13"/>
  <c r="F38" i="11" l="1"/>
  <c r="B302" i="26" s="1"/>
  <c r="F46" i="11"/>
  <c r="B304" i="26" s="1"/>
  <c r="T2" i="32"/>
  <c r="F42" i="11"/>
  <c r="B303" i="26" s="1"/>
  <c r="S2" i="32"/>
  <c r="U2" i="32"/>
  <c r="F50" i="11"/>
  <c r="B305" i="26" s="1"/>
  <c r="Y27" i="9"/>
  <c r="Y26" i="9"/>
  <c r="Y25" i="9"/>
  <c r="Y24" i="9"/>
  <c r="Y19" i="9"/>
  <c r="Y16" i="9"/>
  <c r="Y15" i="9"/>
  <c r="Y12" i="9"/>
  <c r="B130" i="27" l="1"/>
  <c r="B128" i="27"/>
  <c r="B129" i="27"/>
  <c r="H37" i="11"/>
  <c r="B127" i="27"/>
  <c r="H49" i="11"/>
  <c r="H41" i="11"/>
  <c r="H45" i="11"/>
  <c r="C17" i="21"/>
  <c r="C16" i="21"/>
  <c r="C15" i="21"/>
  <c r="C14" i="21"/>
  <c r="C13" i="21"/>
  <c r="C12" i="21"/>
  <c r="C11" i="21"/>
  <c r="C10" i="21"/>
  <c r="B5" i="21"/>
  <c r="B3" i="21"/>
  <c r="D2" i="21"/>
  <c r="B2" i="21"/>
  <c r="B5" i="18"/>
  <c r="B3" i="18"/>
  <c r="H2" i="18"/>
  <c r="B1" i="19" s="1"/>
  <c r="B2" i="18"/>
  <c r="B2" i="11"/>
  <c r="B3" i="10"/>
  <c r="AA2" i="10"/>
  <c r="B2" i="10"/>
  <c r="W8" i="9"/>
  <c r="V8" i="9"/>
  <c r="U8" i="9"/>
  <c r="T8" i="9"/>
  <c r="O8" i="9"/>
  <c r="N8" i="9"/>
  <c r="M8" i="9"/>
  <c r="J8" i="9"/>
  <c r="I8" i="9"/>
  <c r="H8" i="9"/>
  <c r="G8" i="9"/>
  <c r="F8" i="9"/>
  <c r="E8" i="9"/>
  <c r="D46" i="8"/>
  <c r="D42" i="8"/>
  <c r="D41" i="8"/>
  <c r="D39" i="8"/>
  <c r="D38" i="8"/>
  <c r="C35" i="8"/>
  <c r="D34" i="8"/>
  <c r="D33" i="8"/>
  <c r="D32" i="8"/>
  <c r="D31" i="8"/>
  <c r="D17" i="8"/>
  <c r="D24" i="8" s="1"/>
  <c r="B3" i="8"/>
  <c r="B2" i="8"/>
  <c r="W822" i="10" l="1"/>
  <c r="W722" i="10"/>
  <c r="V860" i="10"/>
  <c r="W848" i="10"/>
  <c r="V833" i="10"/>
  <c r="W842" i="10"/>
  <c r="V878" i="10"/>
  <c r="Z878" i="10" s="1"/>
  <c r="V858" i="10"/>
  <c r="W854" i="10"/>
  <c r="W832" i="10"/>
  <c r="W873" i="10"/>
  <c r="V861" i="10"/>
  <c r="W846" i="10"/>
  <c r="V854" i="10"/>
  <c r="W859" i="10"/>
  <c r="V235" i="10"/>
  <c r="Z235" i="10" s="1"/>
  <c r="W869" i="10"/>
  <c r="V876" i="10"/>
  <c r="Z876" i="10" s="1"/>
  <c r="V822" i="10"/>
  <c r="V846" i="10"/>
  <c r="V884" i="10"/>
  <c r="Z884" i="10" s="1"/>
  <c r="V868" i="10"/>
  <c r="V831" i="10"/>
  <c r="Z831" i="10" s="1"/>
  <c r="V830" i="10"/>
  <c r="Z830" i="10" s="1"/>
  <c r="V859" i="10"/>
  <c r="V814" i="10"/>
  <c r="V842" i="10"/>
  <c r="W863" i="10"/>
  <c r="V863" i="10"/>
  <c r="W847" i="10"/>
  <c r="V815" i="10"/>
  <c r="Z815" i="10" s="1"/>
  <c r="W844" i="10"/>
  <c r="W849" i="10"/>
  <c r="V882" i="10"/>
  <c r="Z882" i="10" s="1"/>
  <c r="V825" i="10"/>
  <c r="V880" i="10"/>
  <c r="V835" i="10"/>
  <c r="Z835" i="10" s="1"/>
  <c r="W880" i="10"/>
  <c r="V841" i="10"/>
  <c r="W836" i="10"/>
  <c r="V849" i="10"/>
  <c r="V855" i="10"/>
  <c r="V867" i="10"/>
  <c r="W870" i="10"/>
  <c r="W862" i="10"/>
  <c r="W845" i="10"/>
  <c r="W872" i="10"/>
  <c r="W838" i="10"/>
  <c r="W879" i="10"/>
  <c r="W821" i="10"/>
  <c r="V817" i="10"/>
  <c r="Z817" i="10" s="1"/>
  <c r="W871" i="10"/>
  <c r="V870" i="10"/>
  <c r="W866" i="10"/>
  <c r="V852" i="10"/>
  <c r="Z852" i="10" s="1"/>
  <c r="V883" i="10"/>
  <c r="Z883" i="10" s="1"/>
  <c r="V881" i="10"/>
  <c r="W819" i="10"/>
  <c r="V850" i="10"/>
  <c r="V836" i="10"/>
  <c r="V851" i="10"/>
  <c r="Z851" i="10" s="1"/>
  <c r="V768" i="10"/>
  <c r="Z768" i="10" s="1"/>
  <c r="V679" i="10"/>
  <c r="Z679" i="10" s="1"/>
  <c r="V231" i="10"/>
  <c r="Z231" i="10" s="1"/>
  <c r="W1478" i="10"/>
  <c r="W825" i="10"/>
  <c r="V821" i="10"/>
  <c r="V847" i="10"/>
  <c r="V838" i="10"/>
  <c r="W858" i="10"/>
  <c r="V856" i="10"/>
  <c r="V857" i="10"/>
  <c r="V834" i="10"/>
  <c r="Z834" i="10" s="1"/>
  <c r="V877" i="10"/>
  <c r="Z877" i="10" s="1"/>
  <c r="V1638" i="10"/>
  <c r="V1325" i="10"/>
  <c r="V732" i="10"/>
  <c r="Z732" i="10" s="1"/>
  <c r="V1450" i="10"/>
  <c r="Z1450" i="10" s="1"/>
  <c r="W1162" i="10"/>
  <c r="W1323" i="10"/>
  <c r="V865" i="10"/>
  <c r="V866" i="10"/>
  <c r="W814" i="10"/>
  <c r="W857" i="10"/>
  <c r="V820" i="10"/>
  <c r="V840" i="10"/>
  <c r="Z840" i="10" s="1"/>
  <c r="V874" i="10"/>
  <c r="V869" i="10"/>
  <c r="V826" i="10"/>
  <c r="Z826" i="10" s="1"/>
  <c r="V832" i="10"/>
  <c r="W865" i="10"/>
  <c r="V585" i="10"/>
  <c r="V453" i="10"/>
  <c r="Z453" i="10" s="1"/>
  <c r="V1323" i="10"/>
  <c r="V788" i="10"/>
  <c r="W1281" i="10"/>
  <c r="W788" i="10"/>
  <c r="W1325" i="10"/>
  <c r="V816" i="10"/>
  <c r="Z816" i="10" s="1"/>
  <c r="V844" i="10"/>
  <c r="W884" i="10"/>
  <c r="W868" i="10"/>
  <c r="V828" i="10"/>
  <c r="Z828" i="10" s="1"/>
  <c r="V871" i="10"/>
  <c r="W874" i="10"/>
  <c r="V818" i="10"/>
  <c r="V837" i="10"/>
  <c r="V69" i="10"/>
  <c r="V1494" i="10"/>
  <c r="V1281" i="10"/>
  <c r="Z1281" i="10" s="1"/>
  <c r="W508" i="10"/>
  <c r="W1494" i="10"/>
  <c r="W1277" i="10"/>
  <c r="W818" i="10"/>
  <c r="V819" i="10"/>
  <c r="V845" i="10"/>
  <c r="W837" i="10"/>
  <c r="V829" i="10"/>
  <c r="Z829" i="10" s="1"/>
  <c r="W860" i="10"/>
  <c r="W839" i="10"/>
  <c r="V853" i="10"/>
  <c r="W841" i="10"/>
  <c r="V775" i="10"/>
  <c r="Z775" i="10" s="1"/>
  <c r="V1162" i="10"/>
  <c r="V1478" i="10"/>
  <c r="W69" i="10"/>
  <c r="W1306" i="10"/>
  <c r="W1450" i="10"/>
  <c r="W861" i="10"/>
  <c r="V823" i="10"/>
  <c r="W823" i="10"/>
  <c r="W881" i="10"/>
  <c r="W853" i="10"/>
  <c r="V864" i="10"/>
  <c r="W856" i="10"/>
  <c r="V839" i="10"/>
  <c r="W855" i="10"/>
  <c r="V452" i="10"/>
  <c r="Z452" i="10" s="1"/>
  <c r="V774" i="10"/>
  <c r="Z774" i="10" s="1"/>
  <c r="V454" i="10"/>
  <c r="Z454" i="10" s="1"/>
  <c r="V873" i="10"/>
  <c r="W824" i="10"/>
  <c r="W867" i="10"/>
  <c r="V875" i="10"/>
  <c r="Z875" i="10" s="1"/>
  <c r="W864" i="10"/>
  <c r="W833" i="10"/>
  <c r="V879" i="10"/>
  <c r="V824" i="10"/>
  <c r="W850" i="10"/>
  <c r="V108" i="10"/>
  <c r="Z108" i="10" s="1"/>
  <c r="V1277" i="10"/>
  <c r="V722" i="10"/>
  <c r="Z722" i="10" s="1"/>
  <c r="V843" i="10"/>
  <c r="Z843" i="10" s="1"/>
  <c r="W817" i="10"/>
  <c r="V862" i="10"/>
  <c r="V827" i="10"/>
  <c r="Z827" i="10" s="1"/>
  <c r="V848" i="10"/>
  <c r="W820" i="10"/>
  <c r="V872" i="10"/>
  <c r="V1306" i="10"/>
  <c r="V1451" i="10"/>
  <c r="Z1451" i="10" s="1"/>
  <c r="V508" i="10"/>
  <c r="W585" i="10"/>
  <c r="V699" i="10"/>
  <c r="V976" i="10"/>
  <c r="V29" i="10"/>
  <c r="Z29" i="10" s="1"/>
  <c r="V123" i="10"/>
  <c r="V205" i="10"/>
  <c r="V275" i="10"/>
  <c r="V2537" i="10"/>
  <c r="Z2537" i="10" s="1"/>
  <c r="V1694" i="10"/>
  <c r="V640" i="10"/>
  <c r="V739" i="10"/>
  <c r="V64" i="10"/>
  <c r="V158" i="10"/>
  <c r="Z158" i="10" s="1"/>
  <c r="V228" i="10"/>
  <c r="V2494" i="10"/>
  <c r="Z2494" i="10" s="1"/>
  <c r="V1781" i="10"/>
  <c r="V1135" i="10"/>
  <c r="V296" i="10"/>
  <c r="V390" i="10"/>
  <c r="V484" i="10"/>
  <c r="V1193" i="10"/>
  <c r="V107" i="10"/>
  <c r="V2036" i="10"/>
  <c r="Z2036" i="10" s="1"/>
  <c r="V2564" i="10"/>
  <c r="Z2564" i="10" s="1"/>
  <c r="V2575" i="10"/>
  <c r="Z2575" i="10" s="1"/>
  <c r="V2605" i="10"/>
  <c r="Z2605" i="10" s="1"/>
  <c r="V2528" i="10"/>
  <c r="Z2528" i="10" s="1"/>
  <c r="V1558" i="10"/>
  <c r="V386" i="10"/>
  <c r="V271" i="10"/>
  <c r="V996" i="10"/>
  <c r="V505" i="10"/>
  <c r="V267" i="10"/>
  <c r="V114" i="10"/>
  <c r="V749" i="10"/>
  <c r="V692" i="10"/>
  <c r="V237" i="10"/>
  <c r="V1736" i="10"/>
  <c r="V1420" i="10"/>
  <c r="V1839" i="10"/>
  <c r="Z1839" i="10" s="1"/>
  <c r="V931" i="10"/>
  <c r="V2692" i="10"/>
  <c r="Z2692" i="10" s="1"/>
  <c r="V541" i="10"/>
  <c r="V438" i="10"/>
  <c r="V963" i="10"/>
  <c r="V1391" i="10"/>
  <c r="V1514" i="10"/>
  <c r="V1103" i="10"/>
  <c r="V569" i="10"/>
  <c r="V1076" i="10"/>
  <c r="V1962" i="10"/>
  <c r="Z1962" i="10" s="1"/>
  <c r="V83" i="10"/>
  <c r="V245" i="10"/>
  <c r="V412" i="10"/>
  <c r="V579" i="10"/>
  <c r="V1453" i="10"/>
  <c r="V208" i="10"/>
  <c r="V534" i="10"/>
  <c r="V519" i="10"/>
  <c r="V719" i="10"/>
  <c r="V660" i="10"/>
  <c r="V978" i="10"/>
  <c r="V929" i="10"/>
  <c r="V3298" i="10"/>
  <c r="Z3298" i="10" s="1"/>
  <c r="V63" i="10"/>
  <c r="V86" i="10"/>
  <c r="V1285" i="10"/>
  <c r="V1535" i="10"/>
  <c r="V79" i="10"/>
  <c r="V943" i="10"/>
  <c r="V628" i="10"/>
  <c r="V227" i="10"/>
  <c r="V1366" i="10"/>
  <c r="V130" i="10"/>
  <c r="V3586" i="10"/>
  <c r="Z3586" i="10" s="1"/>
  <c r="V2629" i="10"/>
  <c r="Z2629" i="10" s="1"/>
  <c r="V3217" i="10"/>
  <c r="Z3217" i="10" s="1"/>
  <c r="V1128" i="10"/>
  <c r="V1009" i="10"/>
  <c r="V104" i="10"/>
  <c r="V1063" i="10"/>
  <c r="V346" i="10"/>
  <c r="V1151" i="10"/>
  <c r="V60" i="10"/>
  <c r="V1476" i="10"/>
  <c r="V2087" i="10"/>
  <c r="Z2087" i="10" s="1"/>
  <c r="V746" i="10"/>
  <c r="V2391" i="10"/>
  <c r="Z2391" i="10" s="1"/>
  <c r="V410" i="10"/>
  <c r="V491" i="10"/>
  <c r="V297" i="10"/>
  <c r="V329" i="10"/>
  <c r="V349" i="10"/>
  <c r="V1279" i="10"/>
  <c r="Z1279" i="10" s="1"/>
  <c r="V1220" i="10"/>
  <c r="V425" i="10"/>
  <c r="V1365" i="10"/>
  <c r="V525" i="10"/>
  <c r="V2500" i="10"/>
  <c r="Z2500" i="10" s="1"/>
  <c r="V1986" i="10"/>
  <c r="Z1986" i="10" s="1"/>
  <c r="V1985" i="10"/>
  <c r="Z1985" i="10" s="1"/>
  <c r="V2540" i="10"/>
  <c r="Z2540" i="10" s="1"/>
  <c r="V128" i="10"/>
  <c r="V2240" i="10"/>
  <c r="Z2240" i="10" s="1"/>
  <c r="V662" i="10"/>
  <c r="V112" i="10"/>
  <c r="V423" i="10"/>
  <c r="V173" i="10"/>
  <c r="V381" i="10"/>
  <c r="V578" i="10"/>
  <c r="V37" i="10"/>
  <c r="Z37" i="10" s="1"/>
  <c r="V1369" i="10"/>
  <c r="V2123" i="10"/>
  <c r="Z2123" i="10" s="1"/>
  <c r="V2415" i="10"/>
  <c r="Z2415" i="10" s="1"/>
  <c r="V2366" i="10"/>
  <c r="Z2366" i="10" s="1"/>
  <c r="V1898" i="10"/>
  <c r="Z1898" i="10" s="1"/>
  <c r="V269" i="10"/>
  <c r="V1753" i="10"/>
  <c r="V1449" i="10"/>
  <c r="Z1449" i="10" s="1"/>
  <c r="V1396" i="10"/>
  <c r="Z1396" i="10" s="1"/>
  <c r="V643" i="10"/>
  <c r="V575" i="10"/>
  <c r="V419" i="10"/>
  <c r="V302" i="10"/>
  <c r="V440" i="10"/>
  <c r="V475" i="10"/>
  <c r="V331" i="10"/>
  <c r="V2523" i="10"/>
  <c r="Z2523" i="10" s="1"/>
  <c r="V785" i="10"/>
  <c r="V2441" i="10"/>
  <c r="Z2441" i="10" s="1"/>
  <c r="V1065" i="10"/>
  <c r="V2628" i="10"/>
  <c r="Z2628" i="10" s="1"/>
  <c r="V1867" i="10"/>
  <c r="Z1867" i="10" s="1"/>
  <c r="V1313" i="10"/>
  <c r="V639" i="10"/>
  <c r="Z639" i="10" s="1"/>
  <c r="V1031" i="10"/>
  <c r="V688" i="10"/>
  <c r="V154" i="10"/>
  <c r="V166" i="10"/>
  <c r="V2263" i="10"/>
  <c r="Z2263" i="10" s="1"/>
  <c r="V372" i="10"/>
  <c r="V1740" i="10"/>
  <c r="V807" i="10"/>
  <c r="V601" i="10"/>
  <c r="V619" i="10"/>
  <c r="V1556" i="10"/>
  <c r="V2086" i="10"/>
  <c r="Z2086" i="10" s="1"/>
  <c r="V2063" i="10"/>
  <c r="Z2063" i="10" s="1"/>
  <c r="V1777" i="10"/>
  <c r="V180" i="10"/>
  <c r="V1530" i="10"/>
  <c r="V241" i="10"/>
  <c r="V429" i="10"/>
  <c r="V20" i="10"/>
  <c r="V669" i="10"/>
  <c r="V665" i="10"/>
  <c r="V2170" i="10"/>
  <c r="Z2170" i="10" s="1"/>
  <c r="V317" i="10"/>
  <c r="V1215" i="10"/>
  <c r="V554" i="10"/>
  <c r="V2684" i="10"/>
  <c r="Z2684" i="10" s="1"/>
  <c r="V3026" i="10"/>
  <c r="Z3026" i="10" s="1"/>
  <c r="V913" i="10"/>
  <c r="V590" i="10"/>
  <c r="V273" i="10"/>
  <c r="V85" i="10"/>
  <c r="V919" i="10"/>
  <c r="V533" i="10"/>
  <c r="V416" i="10"/>
  <c r="V2962" i="10"/>
  <c r="Z2962" i="10" s="1"/>
  <c r="V2703" i="10"/>
  <c r="Z2703" i="10" s="1"/>
  <c r="V3826" i="10"/>
  <c r="Z3826" i="10" s="1"/>
  <c r="V395" i="10"/>
  <c r="V546" i="10"/>
  <c r="V2198" i="10"/>
  <c r="Z2198" i="10" s="1"/>
  <c r="V1199" i="10"/>
  <c r="V650" i="10"/>
  <c r="V2028" i="10"/>
  <c r="Z2028" i="10" s="1"/>
  <c r="V1502" i="10"/>
  <c r="V1965" i="10"/>
  <c r="Z1965" i="10" s="1"/>
  <c r="V2601" i="10"/>
  <c r="Z2601" i="10" s="1"/>
  <c r="V539" i="10"/>
  <c r="V637" i="10"/>
  <c r="V1972" i="10"/>
  <c r="Z1972" i="10" s="1"/>
  <c r="V391" i="10"/>
  <c r="V224" i="10"/>
  <c r="V1874" i="10"/>
  <c r="Z1874" i="10" s="1"/>
  <c r="V2460" i="10"/>
  <c r="Z2460" i="10" s="1"/>
  <c r="V801" i="10"/>
  <c r="V2397" i="10"/>
  <c r="Z2397" i="10" s="1"/>
  <c r="V2291" i="10"/>
  <c r="Z2291" i="10" s="1"/>
  <c r="V1123" i="10"/>
  <c r="V193" i="10"/>
  <c r="V1629" i="10"/>
  <c r="V702" i="10"/>
  <c r="V483" i="10"/>
  <c r="V366" i="10"/>
  <c r="V2040" i="10"/>
  <c r="Z2040" i="10" s="1"/>
  <c r="V1776" i="10"/>
  <c r="V1314" i="10"/>
  <c r="Z1314" i="10" s="1"/>
  <c r="V3224" i="10"/>
  <c r="Z3224" i="10" s="1"/>
  <c r="V4163" i="10"/>
  <c r="Z4163" i="10" s="1"/>
  <c r="V3951" i="10"/>
  <c r="Z3951" i="10" s="1"/>
  <c r="W1614" i="10"/>
  <c r="W1616" i="10"/>
  <c r="V3253" i="10"/>
  <c r="Z3253" i="10" s="1"/>
  <c r="V3795" i="10"/>
  <c r="Z3795" i="10" s="1"/>
  <c r="V3030" i="10"/>
  <c r="Z3030" i="10" s="1"/>
  <c r="V3705" i="10"/>
  <c r="Z3705" i="10" s="1"/>
  <c r="V3438" i="10"/>
  <c r="Z3438" i="10" s="1"/>
  <c r="V3393" i="10"/>
  <c r="Z3393" i="10" s="1"/>
  <c r="V4028" i="10"/>
  <c r="Z4028" i="10" s="1"/>
  <c r="V4818" i="10"/>
  <c r="Z4818" i="10" s="1"/>
  <c r="V4185" i="10"/>
  <c r="Z4185" i="10" s="1"/>
  <c r="V2660" i="10"/>
  <c r="Z2660" i="10" s="1"/>
  <c r="V4240" i="10"/>
  <c r="Z4240" i="10" s="1"/>
  <c r="V3371" i="10"/>
  <c r="Z3371" i="10" s="1"/>
  <c r="V3111" i="10"/>
  <c r="Z3111" i="10" s="1"/>
  <c r="V3066" i="10"/>
  <c r="Z3066" i="10" s="1"/>
  <c r="V3198" i="10"/>
  <c r="Z3198" i="10" s="1"/>
  <c r="V3752" i="10"/>
  <c r="Z3752" i="10" s="1"/>
  <c r="V4075" i="10"/>
  <c r="Z4075" i="10" s="1"/>
  <c r="V3947" i="10"/>
  <c r="Z3947" i="10" s="1"/>
  <c r="V4483" i="10"/>
  <c r="Z4483" i="10" s="1"/>
  <c r="V4654" i="10"/>
  <c r="Z4654" i="10" s="1"/>
  <c r="V4045" i="10"/>
  <c r="Z4045" i="10" s="1"/>
  <c r="V4044" i="10"/>
  <c r="Z4044" i="10" s="1"/>
  <c r="V3875" i="10"/>
  <c r="Z3875" i="10" s="1"/>
  <c r="V4634" i="10"/>
  <c r="Z4634" i="10" s="1"/>
  <c r="V4637" i="10"/>
  <c r="Z4637" i="10" s="1"/>
  <c r="V4769" i="10"/>
  <c r="Z4769" i="10" s="1"/>
  <c r="V2965" i="10"/>
  <c r="Z2965" i="10" s="1"/>
  <c r="V3507" i="10"/>
  <c r="Z3507" i="10" s="1"/>
  <c r="V3749" i="10"/>
  <c r="Z3749" i="10" s="1"/>
  <c r="V3417" i="10"/>
  <c r="Z3417" i="10" s="1"/>
  <c r="V3256" i="10"/>
  <c r="Z3256" i="10" s="1"/>
  <c r="V2924" i="10"/>
  <c r="Z2924" i="10" s="1"/>
  <c r="V3967" i="10"/>
  <c r="Z3967" i="10" s="1"/>
  <c r="V4099" i="10"/>
  <c r="Z4099" i="10" s="1"/>
  <c r="V4845" i="10"/>
  <c r="Z4845" i="10" s="1"/>
  <c r="V4070" i="10"/>
  <c r="Z4070" i="10" s="1"/>
  <c r="V4793" i="10"/>
  <c r="Z4793" i="10" s="1"/>
  <c r="V2968" i="10"/>
  <c r="Z2968" i="10" s="1"/>
  <c r="V3667" i="10"/>
  <c r="Z3667" i="10" s="1"/>
  <c r="V3247" i="10"/>
  <c r="Z3247" i="10" s="1"/>
  <c r="V3979" i="10"/>
  <c r="Z3979" i="10" s="1"/>
  <c r="V4150" i="10"/>
  <c r="Z4150" i="10" s="1"/>
  <c r="V4282" i="10"/>
  <c r="Z4282" i="10" s="1"/>
  <c r="V4836" i="10"/>
  <c r="Z4836" i="10" s="1"/>
  <c r="V4191" i="10"/>
  <c r="Z4191" i="10" s="1"/>
  <c r="V3262" i="10"/>
  <c r="Z3262" i="10" s="1"/>
  <c r="V4599" i="10"/>
  <c r="Z4599" i="10" s="1"/>
  <c r="V3670" i="10"/>
  <c r="Z3670" i="10" s="1"/>
  <c r="V3769" i="10"/>
  <c r="Z3769" i="10" s="1"/>
  <c r="V3148" i="10"/>
  <c r="Z3148" i="10" s="1"/>
  <c r="V3147" i="10"/>
  <c r="Z3147" i="10" s="1"/>
  <c r="V3245" i="10"/>
  <c r="Z3245" i="10" s="1"/>
  <c r="V918" i="10"/>
  <c r="V3103" i="10"/>
  <c r="Z3103" i="10" s="1"/>
  <c r="V4782" i="10"/>
  <c r="Z4782" i="10" s="1"/>
  <c r="V4006" i="10"/>
  <c r="Z4006" i="10" s="1"/>
  <c r="V4138" i="10"/>
  <c r="Z4138" i="10" s="1"/>
  <c r="V4692" i="10"/>
  <c r="Z4692" i="10" s="1"/>
  <c r="V3656" i="10"/>
  <c r="Z3656" i="10" s="1"/>
  <c r="V4556" i="10"/>
  <c r="Z4556" i="10" s="1"/>
  <c r="V4571" i="10"/>
  <c r="Z4571" i="10" s="1"/>
  <c r="V4703" i="10"/>
  <c r="Z4703" i="10" s="1"/>
  <c r="V4310" i="10"/>
  <c r="Z4310" i="10" s="1"/>
  <c r="V4612" i="10"/>
  <c r="Z4612" i="10" s="1"/>
  <c r="V3743" i="10"/>
  <c r="Z3743" i="10" s="1"/>
  <c r="V4001" i="10"/>
  <c r="Z4001" i="10" s="1"/>
  <c r="V3156" i="10"/>
  <c r="Z3156" i="10" s="1"/>
  <c r="V3171" i="10"/>
  <c r="Z3171" i="10" s="1"/>
  <c r="V3557" i="10"/>
  <c r="Z3557" i="10" s="1"/>
  <c r="V4136" i="10"/>
  <c r="Z4136" i="10" s="1"/>
  <c r="V3864" i="10"/>
  <c r="Z3864" i="10" s="1"/>
  <c r="V3939" i="10"/>
  <c r="Z3939" i="10" s="1"/>
  <c r="V4749" i="10"/>
  <c r="Z4749" i="10" s="1"/>
  <c r="V4429" i="10"/>
  <c r="Z4429" i="10" s="1"/>
  <c r="V4504" i="10"/>
  <c r="Z4504" i="10" s="1"/>
  <c r="V4636" i="10"/>
  <c r="Z4636" i="10" s="1"/>
  <c r="V3767" i="10"/>
  <c r="Z3767" i="10" s="1"/>
  <c r="V3374" i="10"/>
  <c r="Z3374" i="10" s="1"/>
  <c r="V3628" i="10"/>
  <c r="Z3628" i="10" s="1"/>
  <c r="V3296" i="10"/>
  <c r="Z3296" i="10" s="1"/>
  <c r="V3005" i="10"/>
  <c r="Z3005" i="10" s="1"/>
  <c r="V2984" i="10"/>
  <c r="Z2984" i="10" s="1"/>
  <c r="V4398" i="10"/>
  <c r="Z4398" i="10" s="1"/>
  <c r="V3369" i="10"/>
  <c r="Z3369" i="10" s="1"/>
  <c r="V4579" i="10"/>
  <c r="Z4579" i="10" s="1"/>
  <c r="V2251" i="10"/>
  <c r="Z2251" i="10" s="1"/>
  <c r="V3215" i="10"/>
  <c r="Z3215" i="10" s="1"/>
  <c r="V3518" i="10"/>
  <c r="Z3518" i="10" s="1"/>
  <c r="V3463" i="10"/>
  <c r="Z3463" i="10" s="1"/>
  <c r="V4221" i="10"/>
  <c r="Z4221" i="10" s="1"/>
  <c r="V4696" i="10"/>
  <c r="Z4696" i="10" s="1"/>
  <c r="V4041" i="10"/>
  <c r="Z4041" i="10" s="1"/>
  <c r="V1580" i="10"/>
  <c r="V2606" i="10"/>
  <c r="Z2606" i="10" s="1"/>
  <c r="V2346" i="10"/>
  <c r="Z2346" i="10" s="1"/>
  <c r="V2169" i="10"/>
  <c r="Z2169" i="10" s="1"/>
  <c r="V2688" i="10"/>
  <c r="Z2688" i="10" s="1"/>
  <c r="V957" i="10"/>
  <c r="V1698" i="10"/>
  <c r="V1657" i="10"/>
  <c r="V2246" i="10"/>
  <c r="Z2246" i="10" s="1"/>
  <c r="V2717" i="10"/>
  <c r="Z2717" i="10" s="1"/>
  <c r="V2078" i="10"/>
  <c r="Z2078" i="10" s="1"/>
  <c r="V2693" i="10"/>
  <c r="Z2693" i="10" s="1"/>
  <c r="V1485" i="10"/>
  <c r="V633" i="10"/>
  <c r="V1218" i="10"/>
  <c r="V124" i="10"/>
  <c r="V58" i="10"/>
  <c r="V3811" i="10"/>
  <c r="Z3811" i="10" s="1"/>
  <c r="V3186" i="10"/>
  <c r="Z3186" i="10" s="1"/>
  <c r="V4722" i="10"/>
  <c r="Z4722" i="10" s="1"/>
  <c r="V3924" i="10"/>
  <c r="Z3924" i="10" s="1"/>
  <c r="V3447" i="10"/>
  <c r="Z3447" i="10" s="1"/>
  <c r="V4319" i="10"/>
  <c r="Z4319" i="10" s="1"/>
  <c r="V1960" i="10"/>
  <c r="Z1960" i="10" s="1"/>
  <c r="V2236" i="10"/>
  <c r="Z2236" i="10" s="1"/>
  <c r="V1916" i="10"/>
  <c r="Z1916" i="10" s="1"/>
  <c r="V2734" i="10"/>
  <c r="Z2734" i="10" s="1"/>
  <c r="V406" i="10"/>
  <c r="V223" i="10"/>
  <c r="V46" i="10"/>
  <c r="V747" i="10"/>
  <c r="V530" i="10"/>
  <c r="V413" i="10"/>
  <c r="V2207" i="10"/>
  <c r="Z2207" i="10" s="1"/>
  <c r="V966" i="10"/>
  <c r="V1089" i="10"/>
  <c r="V2249" i="10"/>
  <c r="Z2249" i="10" s="1"/>
  <c r="V496" i="10"/>
  <c r="V1112" i="10"/>
  <c r="V1163" i="10"/>
  <c r="V647" i="10"/>
  <c r="V392" i="10"/>
  <c r="V1208" i="10"/>
  <c r="V1185" i="10"/>
  <c r="V2274" i="10"/>
  <c r="Z2274" i="10" s="1"/>
  <c r="V2423" i="10"/>
  <c r="Z2423" i="10" s="1"/>
  <c r="V325" i="10"/>
  <c r="Z325" i="10" s="1"/>
  <c r="V178" i="10"/>
  <c r="V676" i="10"/>
  <c r="V1437" i="10"/>
  <c r="V514" i="10"/>
  <c r="V3011" i="10"/>
  <c r="Z3011" i="10" s="1"/>
  <c r="V1858" i="10"/>
  <c r="Z1858" i="10" s="1"/>
  <c r="V2519" i="10"/>
  <c r="Z2519" i="10" s="1"/>
  <c r="V2778" i="10"/>
  <c r="Z2778" i="10" s="1"/>
  <c r="V469" i="10"/>
  <c r="V596" i="10"/>
  <c r="V322" i="10"/>
  <c r="V1183" i="10"/>
  <c r="V1016" i="10"/>
  <c r="V250" i="10"/>
  <c r="V3504" i="10"/>
  <c r="Z3504" i="10" s="1"/>
  <c r="V1239" i="10"/>
  <c r="Z1239" i="10" s="1"/>
  <c r="V1920" i="10"/>
  <c r="Z1920" i="10" s="1"/>
  <c r="V2492" i="10"/>
  <c r="Z2492" i="10" s="1"/>
  <c r="V1852" i="10"/>
  <c r="Z1852" i="10" s="1"/>
  <c r="V111" i="10"/>
  <c r="V652" i="10"/>
  <c r="V783" i="10"/>
  <c r="V342" i="10"/>
  <c r="V225" i="10"/>
  <c r="V3035" i="10"/>
  <c r="Z3035" i="10" s="1"/>
  <c r="V2440" i="10"/>
  <c r="Z2440" i="10" s="1"/>
  <c r="V1311" i="10"/>
  <c r="Z1311" i="10" s="1"/>
  <c r="V3522" i="10"/>
  <c r="Z3522" i="10" s="1"/>
  <c r="V4461" i="10"/>
  <c r="Z4461" i="10" s="1"/>
  <c r="V4141" i="10"/>
  <c r="Z4141" i="10" s="1"/>
  <c r="V4216" i="10"/>
  <c r="Z4216" i="10" s="1"/>
  <c r="V4348" i="10"/>
  <c r="Z4348" i="10" s="1"/>
  <c r="V3479" i="10"/>
  <c r="Z3479" i="10" s="1"/>
  <c r="V3086" i="10"/>
  <c r="Z3086" i="10" s="1"/>
  <c r="V3340" i="10"/>
  <c r="Z3340" i="10" s="1"/>
  <c r="V3008" i="10"/>
  <c r="Z3008" i="10" s="1"/>
  <c r="V3748" i="10"/>
  <c r="Z3748" i="10" s="1"/>
  <c r="V3727" i="10"/>
  <c r="Z3727" i="10" s="1"/>
  <c r="V4110" i="10"/>
  <c r="Z4110" i="10" s="1"/>
  <c r="V3081" i="10"/>
  <c r="Z3081" i="10" s="1"/>
  <c r="V4291" i="10"/>
  <c r="Z4291" i="10" s="1"/>
  <c r="V1963" i="10"/>
  <c r="Z1963" i="10" s="1"/>
  <c r="V4502" i="10"/>
  <c r="Z4502" i="10" s="1"/>
  <c r="V3421" i="10"/>
  <c r="Z3421" i="10" s="1"/>
  <c r="V3376" i="10"/>
  <c r="Z3376" i="10" s="1"/>
  <c r="V3508" i="10"/>
  <c r="Z3508" i="10" s="1"/>
  <c r="V3055" i="10"/>
  <c r="Z3055" i="10" s="1"/>
  <c r="V3285" i="10"/>
  <c r="Z3285" i="10" s="1"/>
  <c r="V4245" i="10"/>
  <c r="Z4245" i="10" s="1"/>
  <c r="V3693" i="10"/>
  <c r="Z3693" i="10" s="1"/>
  <c r="V3933" i="10"/>
  <c r="Z3933" i="10" s="1"/>
  <c r="V4343" i="10"/>
  <c r="Z4343" i="10" s="1"/>
  <c r="V4342" i="10"/>
  <c r="Z4342" i="10" s="1"/>
  <c r="V4173" i="10"/>
  <c r="Z4173" i="10" s="1"/>
  <c r="V3853" i="10"/>
  <c r="Z3853" i="10" s="1"/>
  <c r="V3928" i="10"/>
  <c r="Z3928" i="10" s="1"/>
  <c r="V4060" i="10"/>
  <c r="Z4060" i="10" s="1"/>
  <c r="V3191" i="10"/>
  <c r="Z3191" i="10" s="1"/>
  <c r="V3817" i="10"/>
  <c r="Z3817" i="10" s="1"/>
  <c r="V3052" i="10"/>
  <c r="Z3052" i="10" s="1"/>
  <c r="V3751" i="10"/>
  <c r="Z3751" i="10" s="1"/>
  <c r="V3566" i="10"/>
  <c r="Z3566" i="10" s="1"/>
  <c r="V3222" i="10"/>
  <c r="Z3222" i="10" s="1"/>
  <c r="V3177" i="10"/>
  <c r="Z3177" i="10" s="1"/>
  <c r="V3309" i="10"/>
  <c r="Z3309" i="10" s="1"/>
  <c r="V4088" i="10"/>
  <c r="Z4088" i="10" s="1"/>
  <c r="V4308" i="10"/>
  <c r="Z4308" i="10" s="1"/>
  <c r="V4084" i="10"/>
  <c r="Z4084" i="10" s="1"/>
  <c r="V3278" i="10"/>
  <c r="Z3278" i="10" s="1"/>
  <c r="V2934" i="10"/>
  <c r="Z2934" i="10" s="1"/>
  <c r="V3521" i="10"/>
  <c r="Z3521" i="10" s="1"/>
  <c r="V3189" i="10"/>
  <c r="Z3189" i="10" s="1"/>
  <c r="V4400" i="10"/>
  <c r="Z4400" i="10" s="1"/>
  <c r="V4532" i="10"/>
  <c r="Z4532" i="10" s="1"/>
  <c r="V4115" i="10"/>
  <c r="Z4115" i="10" s="1"/>
  <c r="V4381" i="10"/>
  <c r="Z4381" i="10" s="1"/>
  <c r="V4157" i="10"/>
  <c r="Z4157" i="10" s="1"/>
  <c r="V4789" i="10"/>
  <c r="Z4789" i="10" s="1"/>
  <c r="V4864" i="10"/>
  <c r="Z4864" i="10" s="1"/>
  <c r="V3000" i="10"/>
  <c r="Z3000" i="10" s="1"/>
  <c r="V3458" i="10"/>
  <c r="Z3458" i="10" s="1"/>
  <c r="V3457" i="10"/>
  <c r="Z3457" i="10" s="1"/>
  <c r="V3567" i="10"/>
  <c r="Z3567" i="10" s="1"/>
  <c r="V1374" i="10"/>
  <c r="V3377" i="10"/>
  <c r="Z3377" i="10" s="1"/>
  <c r="V3045" i="10"/>
  <c r="Z3045" i="10" s="1"/>
  <c r="V4256" i="10"/>
  <c r="Z4256" i="10" s="1"/>
  <c r="V4388" i="10"/>
  <c r="Z4388" i="10" s="1"/>
  <c r="V3971" i="10"/>
  <c r="Z3971" i="10" s="1"/>
  <c r="V2959" i="10"/>
  <c r="Z2959" i="10" s="1"/>
  <c r="V4638" i="10"/>
  <c r="Z4638" i="10" s="1"/>
  <c r="V3862" i="10"/>
  <c r="Z3862" i="10" s="1"/>
  <c r="V3994" i="10"/>
  <c r="Z3994" i="10" s="1"/>
  <c r="V4548" i="10"/>
  <c r="Z4548" i="10" s="1"/>
  <c r="V3903" i="10"/>
  <c r="Z3903" i="10" s="1"/>
  <c r="V2974" i="10"/>
  <c r="Z2974" i="10" s="1"/>
  <c r="V4311" i="10"/>
  <c r="Z4311" i="10" s="1"/>
  <c r="V3382" i="10"/>
  <c r="Z3382" i="10" s="1"/>
  <c r="V3481" i="10"/>
  <c r="Z3481" i="10" s="1"/>
  <c r="V3920" i="10"/>
  <c r="Z3920" i="10" s="1"/>
  <c r="V4218" i="10"/>
  <c r="Z4218" i="10" s="1"/>
  <c r="V4162" i="10"/>
  <c r="Z4162" i="10" s="1"/>
  <c r="V4129" i="10"/>
  <c r="Z4129" i="10" s="1"/>
  <c r="V4855" i="10"/>
  <c r="Z4855" i="10" s="1"/>
  <c r="V4727" i="10"/>
  <c r="Z4727" i="10" s="1"/>
  <c r="V4766" i="10"/>
  <c r="Z4766" i="10" s="1"/>
  <c r="V3927" i="10"/>
  <c r="Z3927" i="10" s="1"/>
  <c r="V4469" i="10"/>
  <c r="Z4469" i="10" s="1"/>
  <c r="V3624" i="10"/>
  <c r="Z3624" i="10" s="1"/>
  <c r="V2919" i="10"/>
  <c r="Z2919" i="10" s="1"/>
  <c r="V3594" i="10"/>
  <c r="Z3594" i="10" s="1"/>
  <c r="V3327" i="10"/>
  <c r="Z3327" i="10" s="1"/>
  <c r="V3282" i="10"/>
  <c r="Z3282" i="10" s="1"/>
  <c r="V3692" i="10"/>
  <c r="Z3692" i="10" s="1"/>
  <c r="V3703" i="10"/>
  <c r="Z3703" i="10" s="1"/>
  <c r="V3789" i="10"/>
  <c r="Z3789" i="10" s="1"/>
  <c r="V2525" i="10"/>
  <c r="Z2525" i="10" s="1"/>
  <c r="V4140" i="10"/>
  <c r="Z4140" i="10" s="1"/>
  <c r="V4169" i="10"/>
  <c r="Z4169" i="10" s="1"/>
  <c r="V4865" i="10"/>
  <c r="Z4865" i="10" s="1"/>
  <c r="V4122" i="10"/>
  <c r="Z4122" i="10" s="1"/>
  <c r="V4465" i="10"/>
  <c r="Z4465" i="10" s="1"/>
  <c r="V4662" i="10"/>
  <c r="Z4662" i="10" s="1"/>
  <c r="V1668" i="10"/>
  <c r="V906" i="10"/>
  <c r="V2656" i="10"/>
  <c r="Z2656" i="10" s="1"/>
  <c r="V2503" i="10"/>
  <c r="Z2503" i="10" s="1"/>
  <c r="V1991" i="10"/>
  <c r="Z1991" i="10" s="1"/>
  <c r="V3214" i="10"/>
  <c r="Z3214" i="10" s="1"/>
  <c r="V1258" i="10"/>
  <c r="V1082" i="10"/>
  <c r="V1623" i="10"/>
  <c r="V2008" i="10"/>
  <c r="Z2008" i="10" s="1"/>
  <c r="V1447" i="10"/>
  <c r="V1984" i="10"/>
  <c r="Z1984" i="10" s="1"/>
  <c r="V651" i="10"/>
  <c r="V703" i="10"/>
  <c r="V1172" i="10"/>
  <c r="V218" i="10"/>
  <c r="V1107" i="10"/>
  <c r="V3071" i="10"/>
  <c r="Z3071" i="10" s="1"/>
  <c r="V3230" i="10"/>
  <c r="Z3230" i="10" s="1"/>
  <c r="V3319" i="10"/>
  <c r="Z3319" i="10" s="1"/>
  <c r="V4760" i="10"/>
  <c r="Z4760" i="10" s="1"/>
  <c r="V4408" i="10"/>
  <c r="Z4408" i="10" s="1"/>
  <c r="V3897" i="10"/>
  <c r="Z3897" i="10" s="1"/>
  <c r="V1436" i="10"/>
  <c r="V2462" i="10"/>
  <c r="Z2462" i="10" s="1"/>
  <c r="V2202" i="10"/>
  <c r="Z2202" i="10" s="1"/>
  <c r="V446" i="10"/>
  <c r="V129" i="10"/>
  <c r="Z129" i="10" s="1"/>
  <c r="V952" i="10"/>
  <c r="V632" i="10"/>
  <c r="V389" i="10"/>
  <c r="V272" i="10"/>
  <c r="V2773" i="10"/>
  <c r="Z2773" i="10" s="1"/>
  <c r="V2559" i="10"/>
  <c r="Z2559" i="10" s="1"/>
  <c r="V2820" i="10"/>
  <c r="Z2820" i="10" s="1"/>
  <c r="V251" i="10"/>
  <c r="V402" i="10"/>
  <c r="V1567" i="10"/>
  <c r="V673" i="10"/>
  <c r="V559" i="10"/>
  <c r="Z559" i="10" s="1"/>
  <c r="V1184" i="10"/>
  <c r="V1884" i="10"/>
  <c r="Z1884" i="10" s="1"/>
  <c r="V1358" i="10"/>
  <c r="V2852" i="10"/>
  <c r="Z2852" i="10" s="1"/>
  <c r="V1904" i="10"/>
  <c r="Z1904" i="10" s="1"/>
  <c r="V243" i="10"/>
  <c r="V1288" i="10"/>
  <c r="V2548" i="10"/>
  <c r="Z2548" i="10" s="1"/>
  <c r="V612" i="10"/>
  <c r="V1198" i="10"/>
  <c r="V1303" i="10"/>
  <c r="V3166" i="10"/>
  <c r="Z3166" i="10" s="1"/>
  <c r="V274" i="10"/>
  <c r="Z274" i="10" s="1"/>
  <c r="V387" i="10"/>
  <c r="V1377" i="10"/>
  <c r="V252" i="10"/>
  <c r="V1862" i="10"/>
  <c r="Z1862" i="10" s="1"/>
  <c r="V2649" i="10"/>
  <c r="Z2649" i="10" s="1"/>
  <c r="V145" i="10"/>
  <c r="V1572" i="10"/>
  <c r="V1739" i="10"/>
  <c r="V3778" i="10"/>
  <c r="Z3778" i="10" s="1"/>
  <c r="V516" i="10"/>
  <c r="V2350" i="10"/>
  <c r="Z2350" i="10" s="1"/>
  <c r="V17" i="10"/>
  <c r="V1730" i="10"/>
  <c r="V509" i="10"/>
  <c r="V201" i="10"/>
  <c r="V1744" i="10"/>
  <c r="V1851" i="10"/>
  <c r="Z1851" i="10" s="1"/>
  <c r="V2011" i="10"/>
  <c r="Z2011" i="10" s="1"/>
  <c r="V1257" i="10"/>
  <c r="V3832" i="10"/>
  <c r="Z3832" i="10" s="1"/>
  <c r="V4567" i="10"/>
  <c r="Z4567" i="10" s="1"/>
  <c r="V4439" i="10"/>
  <c r="Z4439" i="10" s="1"/>
  <c r="V4478" i="10"/>
  <c r="Z4478" i="10" s="1"/>
  <c r="V4610" i="10"/>
  <c r="Z4610" i="10" s="1"/>
  <c r="V4181" i="10"/>
  <c r="Z4181" i="10" s="1"/>
  <c r="V3336" i="10"/>
  <c r="Z3336" i="10" s="1"/>
  <c r="V3650" i="10"/>
  <c r="Z3650" i="10" s="1"/>
  <c r="V3306" i="10"/>
  <c r="Z3306" i="10" s="1"/>
  <c r="V3039" i="10"/>
  <c r="Z3039" i="10" s="1"/>
  <c r="V2994" i="10"/>
  <c r="Z2994" i="10" s="1"/>
  <c r="V3404" i="10"/>
  <c r="Z3404" i="10" s="1"/>
  <c r="V3415" i="10"/>
  <c r="Z3415" i="10" s="1"/>
  <c r="V3501" i="10"/>
  <c r="Z3501" i="10" s="1"/>
  <c r="V2237" i="10"/>
  <c r="Z2237" i="10" s="1"/>
  <c r="V4740" i="10"/>
  <c r="Z4740" i="10" s="1"/>
  <c r="V4516" i="10"/>
  <c r="Z4516" i="10" s="1"/>
  <c r="V3647" i="10"/>
  <c r="Z3647" i="10" s="1"/>
  <c r="V3686" i="10"/>
  <c r="Z3686" i="10" s="1"/>
  <c r="V3818" i="10"/>
  <c r="Z3818" i="10" s="1"/>
  <c r="V3329" i="10"/>
  <c r="Z3329" i="10" s="1"/>
  <c r="V3619" i="10"/>
  <c r="Z3619" i="10" s="1"/>
  <c r="V4351" i="10"/>
  <c r="Z4351" i="10" s="1"/>
  <c r="V2996" i="10"/>
  <c r="Z2996" i="10" s="1"/>
  <c r="V4039" i="10"/>
  <c r="Z4039" i="10" s="1"/>
  <c r="V4641" i="10"/>
  <c r="Z4641" i="10" s="1"/>
  <c r="V4592" i="10"/>
  <c r="Z4592" i="10" s="1"/>
  <c r="V4279" i="10"/>
  <c r="Z4279" i="10" s="1"/>
  <c r="V4151" i="10"/>
  <c r="Z4151" i="10" s="1"/>
  <c r="V4190" i="10"/>
  <c r="Z4190" i="10" s="1"/>
  <c r="V4322" i="10"/>
  <c r="Z4322" i="10" s="1"/>
  <c r="V3893" i="10"/>
  <c r="Z3893" i="10" s="1"/>
  <c r="V3048" i="10"/>
  <c r="Z3048" i="10" s="1"/>
  <c r="V3362" i="10"/>
  <c r="Z3362" i="10" s="1"/>
  <c r="V4661" i="10"/>
  <c r="Z4661" i="10" s="1"/>
  <c r="V3816" i="10"/>
  <c r="Z3816" i="10" s="1"/>
  <c r="V3532" i="10"/>
  <c r="Z3532" i="10" s="1"/>
  <c r="V3511" i="10"/>
  <c r="Z3511" i="10" s="1"/>
  <c r="V3643" i="10"/>
  <c r="Z3643" i="10" s="1"/>
  <c r="V4170" i="10"/>
  <c r="Z4170" i="10" s="1"/>
  <c r="V4606" i="10"/>
  <c r="Z4606" i="10" s="1"/>
  <c r="V4373" i="10"/>
  <c r="Z4373" i="10" s="1"/>
  <c r="V3528" i="10"/>
  <c r="Z3528" i="10" s="1"/>
  <c r="V3244" i="10"/>
  <c r="Z3244" i="10" s="1"/>
  <c r="V3843" i="10"/>
  <c r="Z3843" i="10" s="1"/>
  <c r="V3523" i="10"/>
  <c r="Z3523" i="10" s="1"/>
  <c r="V4482" i="10"/>
  <c r="Z4482" i="10" s="1"/>
  <c r="V4614" i="10"/>
  <c r="Z4614" i="10" s="1"/>
  <c r="V4413" i="10"/>
  <c r="Z4413" i="10" s="1"/>
  <c r="V4679" i="10"/>
  <c r="Z4679" i="10" s="1"/>
  <c r="V4467" i="10"/>
  <c r="Z4467" i="10" s="1"/>
  <c r="V4080" i="10"/>
  <c r="Z4080" i="10" s="1"/>
  <c r="V4155" i="10"/>
  <c r="Z4155" i="10" s="1"/>
  <c r="V4553" i="10"/>
  <c r="Z4553" i="10" s="1"/>
  <c r="V4552" i="10"/>
  <c r="Z4552" i="10" s="1"/>
  <c r="V3683" i="10"/>
  <c r="Z3683" i="10" s="1"/>
  <c r="V3908" i="10"/>
  <c r="Z3908" i="10" s="1"/>
  <c r="V1678" i="10"/>
  <c r="V3699" i="10"/>
  <c r="Z3699" i="10" s="1"/>
  <c r="V3379" i="10"/>
  <c r="Z3379" i="10" s="1"/>
  <c r="V4338" i="10"/>
  <c r="Z4338" i="10" s="1"/>
  <c r="V4470" i="10"/>
  <c r="Z4470" i="10" s="1"/>
  <c r="V4269" i="10"/>
  <c r="Z4269" i="10" s="1"/>
  <c r="V3233" i="10"/>
  <c r="Z3233" i="10" s="1"/>
  <c r="V2901" i="10"/>
  <c r="Z2901" i="10" s="1"/>
  <c r="V4112" i="10"/>
  <c r="Z4112" i="10" s="1"/>
  <c r="V4244" i="10"/>
  <c r="Z4244" i="10" s="1"/>
  <c r="V4846" i="10"/>
  <c r="Z4846" i="10" s="1"/>
  <c r="V4093" i="10"/>
  <c r="Z4093" i="10" s="1"/>
  <c r="V3869" i="10"/>
  <c r="Z3869" i="10" s="1"/>
  <c r="V4501" i="10"/>
  <c r="Z4501" i="10" s="1"/>
  <c r="V4576" i="10"/>
  <c r="Z4576" i="10" s="1"/>
  <c r="V3707" i="10"/>
  <c r="Z3707" i="10" s="1"/>
  <c r="W1618" i="10"/>
  <c r="V3512" i="10"/>
  <c r="Z3512" i="10" s="1"/>
  <c r="V4412" i="10"/>
  <c r="Z4412" i="10" s="1"/>
  <c r="V4427" i="10"/>
  <c r="Z4427" i="10" s="1"/>
  <c r="V4074" i="10"/>
  <c r="Z4074" i="10" s="1"/>
  <c r="V4018" i="10"/>
  <c r="Z4018" i="10" s="1"/>
  <c r="V3985" i="10"/>
  <c r="Z3985" i="10" s="1"/>
  <c r="V4117" i="10"/>
  <c r="Z4117" i="10" s="1"/>
  <c r="V4779" i="10"/>
  <c r="Z4779" i="10" s="1"/>
  <c r="V3229" i="10"/>
  <c r="Z3229" i="10" s="1"/>
  <c r="V2873" i="10"/>
  <c r="Z2873" i="10" s="1"/>
  <c r="V3637" i="10"/>
  <c r="Z3637" i="10" s="1"/>
  <c r="V3592" i="10"/>
  <c r="Z3592" i="10" s="1"/>
  <c r="V2995" i="10"/>
  <c r="Z2995" i="10" s="1"/>
  <c r="V2970" i="10"/>
  <c r="Z2970" i="10" s="1"/>
  <c r="V3092" i="10"/>
  <c r="Z3092" i="10" s="1"/>
  <c r="V2799" i="10"/>
  <c r="Z2799" i="10" s="1"/>
  <c r="V3033" i="10"/>
  <c r="Z3033" i="10" s="1"/>
  <c r="V4669" i="10"/>
  <c r="Z4669" i="10" s="1"/>
  <c r="V4167" i="10"/>
  <c r="Z4167" i="10" s="1"/>
  <c r="V3151" i="10"/>
  <c r="Z3151" i="10" s="1"/>
  <c r="V4630" i="10"/>
  <c r="Z4630" i="10" s="1"/>
  <c r="V3380" i="10"/>
  <c r="Z3380" i="10" s="1"/>
  <c r="V1384" i="10"/>
  <c r="V1362" i="10"/>
  <c r="V1911" i="10"/>
  <c r="Z1911" i="10" s="1"/>
  <c r="V2777" i="10"/>
  <c r="Z2777" i="10" s="1"/>
  <c r="V2301" i="10"/>
  <c r="Z2301" i="10" s="1"/>
  <c r="V2388" i="10"/>
  <c r="Z2388" i="10" s="1"/>
  <c r="V1626" i="10"/>
  <c r="V1538" i="10"/>
  <c r="V1060" i="10"/>
  <c r="V2234" i="10"/>
  <c r="Z2234" i="10" s="1"/>
  <c r="V1761" i="10"/>
  <c r="V2210" i="10"/>
  <c r="Z2210" i="10" s="1"/>
  <c r="V763" i="10"/>
  <c r="V908" i="10"/>
  <c r="V333" i="10"/>
  <c r="V288" i="10"/>
  <c r="V1705" i="10"/>
  <c r="V3996" i="10"/>
  <c r="Z3996" i="10" s="1"/>
  <c r="V4025" i="10"/>
  <c r="Z4025" i="10" s="1"/>
  <c r="V4721" i="10"/>
  <c r="Z4721" i="10" s="1"/>
  <c r="V352" i="10"/>
  <c r="V1825" i="10"/>
  <c r="Z1825" i="10" s="1"/>
  <c r="V670" i="10"/>
  <c r="V556" i="10"/>
  <c r="V248" i="10"/>
  <c r="V1064" i="10"/>
  <c r="V1041" i="10"/>
  <c r="Z1041" i="10" s="1"/>
  <c r="V2130" i="10"/>
  <c r="Z2130" i="10" s="1"/>
  <c r="V2733" i="10"/>
  <c r="Z2733" i="10" s="1"/>
  <c r="V181" i="10"/>
  <c r="V308" i="10"/>
  <c r="V34" i="10"/>
  <c r="V1293" i="10"/>
  <c r="V2627" i="10"/>
  <c r="Z2627" i="10" s="1"/>
  <c r="V3718" i="10"/>
  <c r="Z3718" i="10" s="1"/>
  <c r="V1712" i="10"/>
  <c r="V2375" i="10"/>
  <c r="Z2375" i="10" s="1"/>
  <c r="V2069" i="10"/>
  <c r="Z2069" i="10" s="1"/>
  <c r="V149" i="10"/>
  <c r="V1630" i="10"/>
  <c r="V38" i="10"/>
  <c r="V725" i="10"/>
  <c r="V518" i="10"/>
  <c r="V495" i="10"/>
  <c r="V1383" i="10"/>
  <c r="V2798" i="10"/>
  <c r="Z2798" i="10" s="1"/>
  <c r="V1439" i="10"/>
  <c r="V348" i="10"/>
  <c r="V293" i="10"/>
  <c r="V1371" i="10"/>
  <c r="V182" i="10"/>
  <c r="Z182" i="10" s="1"/>
  <c r="V311" i="10"/>
  <c r="V39" i="10"/>
  <c r="V16" i="10"/>
  <c r="V1819" i="10"/>
  <c r="Z1819" i="10" s="1"/>
  <c r="V2259" i="10"/>
  <c r="Z2259" i="10" s="1"/>
  <c r="V726" i="10"/>
  <c r="V418" i="10"/>
  <c r="Z418" i="10" s="1"/>
  <c r="V932" i="10"/>
  <c r="V2681" i="10"/>
  <c r="Z2681" i="10" s="1"/>
  <c r="V535" i="10"/>
  <c r="V368" i="10"/>
  <c r="V1596" i="10"/>
  <c r="V2604" i="10"/>
  <c r="Z2604" i="10" s="1"/>
  <c r="V1021" i="10"/>
  <c r="V2541" i="10"/>
  <c r="Z2541" i="10" s="1"/>
  <c r="V1969" i="10"/>
  <c r="Z1969" i="10" s="1"/>
  <c r="V3123" i="10"/>
  <c r="Z3123" i="10" s="1"/>
  <c r="V3777" i="10"/>
  <c r="Z3777" i="10" s="1"/>
  <c r="V4737" i="10"/>
  <c r="Z4737" i="10" s="1"/>
  <c r="V4716" i="10"/>
  <c r="Z4716" i="10" s="1"/>
  <c r="V4848" i="10"/>
  <c r="Z4848" i="10" s="1"/>
  <c r="V4491" i="10"/>
  <c r="Z4491" i="10" s="1"/>
  <c r="V4745" i="10"/>
  <c r="Z4745" i="10" s="1"/>
  <c r="V2941" i="10"/>
  <c r="Z2941" i="10" s="1"/>
  <c r="V813" i="10"/>
  <c r="V3349" i="10"/>
  <c r="Z3349" i="10" s="1"/>
  <c r="V3304" i="10"/>
  <c r="Z3304" i="10" s="1"/>
  <c r="V3702" i="10"/>
  <c r="Z3702" i="10" s="1"/>
  <c r="V3689" i="10"/>
  <c r="Z3689" i="10" s="1"/>
  <c r="V3835" i="10"/>
  <c r="Z3835" i="10" s="1"/>
  <c r="V2511" i="10"/>
  <c r="Z2511" i="10" s="1"/>
  <c r="V4019" i="10"/>
  <c r="Z4019" i="10" s="1"/>
  <c r="V4778" i="10"/>
  <c r="Z4778" i="10" s="1"/>
  <c r="V4781" i="10"/>
  <c r="Z4781" i="10" s="1"/>
  <c r="V1618" i="10"/>
  <c r="V3109" i="10"/>
  <c r="Z3109" i="10" s="1"/>
  <c r="V3651" i="10"/>
  <c r="Z3651" i="10" s="1"/>
  <c r="V2886" i="10"/>
  <c r="Z2886" i="10" s="1"/>
  <c r="V3561" i="10"/>
  <c r="Z3561" i="10" s="1"/>
  <c r="V3294" i="10"/>
  <c r="Z3294" i="10" s="1"/>
  <c r="V3249" i="10"/>
  <c r="Z3249" i="10" s="1"/>
  <c r="V4747" i="10"/>
  <c r="Z4747" i="10" s="1"/>
  <c r="V4674" i="10"/>
  <c r="Z4674" i="10" s="1"/>
  <c r="V3489" i="10"/>
  <c r="Z3489" i="10" s="1"/>
  <c r="V4449" i="10"/>
  <c r="Z4449" i="10" s="1"/>
  <c r="V4428" i="10"/>
  <c r="Z4428" i="10" s="1"/>
  <c r="V4560" i="10"/>
  <c r="Z4560" i="10" s="1"/>
  <c r="V4203" i="10"/>
  <c r="Z4203" i="10" s="1"/>
  <c r="V4457" i="10"/>
  <c r="Z4457" i="10" s="1"/>
  <c r="V3612" i="10"/>
  <c r="Z3612" i="10" s="1"/>
  <c r="V3952" i="10"/>
  <c r="Z3952" i="10" s="1"/>
  <c r="V3083" i="10"/>
  <c r="Z3083" i="10" s="1"/>
  <c r="V3842" i="10"/>
  <c r="Z3842" i="10" s="1"/>
  <c r="V3785" i="10"/>
  <c r="Z3785" i="10" s="1"/>
  <c r="V2910" i="10"/>
  <c r="Z2910" i="10" s="1"/>
  <c r="V3464" i="10"/>
  <c r="Z3464" i="10" s="1"/>
  <c r="V4856" i="10"/>
  <c r="Z4856" i="10" s="1"/>
  <c r="V4683" i="10"/>
  <c r="Z4683" i="10" s="1"/>
  <c r="V3754" i="10"/>
  <c r="Z3754" i="10" s="1"/>
  <c r="V3554" i="10"/>
  <c r="Z3554" i="10" s="1"/>
  <c r="V3134" i="10"/>
  <c r="Z3134" i="10" s="1"/>
  <c r="V3797" i="10"/>
  <c r="Z3797" i="10" s="1"/>
  <c r="V3776" i="10"/>
  <c r="Z3776" i="10" s="1"/>
  <c r="V2877" i="10"/>
  <c r="Z2877" i="10" s="1"/>
  <c r="V4519" i="10"/>
  <c r="Z4519" i="10" s="1"/>
  <c r="V3970" i="10"/>
  <c r="Z3970" i="10" s="1"/>
  <c r="V4657" i="10"/>
  <c r="Z4657" i="10" s="1"/>
  <c r="V4378" i="10"/>
  <c r="Z4378" i="10" s="1"/>
  <c r="V4345" i="10"/>
  <c r="Z4345" i="10" s="1"/>
  <c r="V4863" i="10"/>
  <c r="Z4863" i="10" s="1"/>
  <c r="V4814" i="10"/>
  <c r="Z4814" i="10" s="1"/>
  <c r="V3953" i="10"/>
  <c r="Z3953" i="10" s="1"/>
  <c r="V3108" i="10"/>
  <c r="Z3108" i="10" s="1"/>
  <c r="V1129" i="10"/>
  <c r="V2990" i="10"/>
  <c r="Z2990" i="10" s="1"/>
  <c r="V3653" i="10"/>
  <c r="Z3653" i="10" s="1"/>
  <c r="V3632" i="10"/>
  <c r="Z3632" i="10" s="1"/>
  <c r="V3764" i="10"/>
  <c r="Z3764" i="10" s="1"/>
  <c r="V4375" i="10"/>
  <c r="Z4375" i="10" s="1"/>
  <c r="V3555" i="10"/>
  <c r="Z3555" i="10" s="1"/>
  <c r="V3235" i="10"/>
  <c r="Z3235" i="10" s="1"/>
  <c r="V4194" i="10"/>
  <c r="Z4194" i="10" s="1"/>
  <c r="V4326" i="10"/>
  <c r="Z4326" i="10" s="1"/>
  <c r="V4125" i="10"/>
  <c r="Z4125" i="10" s="1"/>
  <c r="V4391" i="10"/>
  <c r="Z4391" i="10" s="1"/>
  <c r="V4179" i="10"/>
  <c r="Z4179" i="10" s="1"/>
  <c r="V4799" i="10"/>
  <c r="Z4799" i="10" s="1"/>
  <c r="V4838" i="10"/>
  <c r="Z4838" i="10" s="1"/>
  <c r="V4265" i="10"/>
  <c r="Z4265" i="10" s="1"/>
  <c r="V4264" i="10"/>
  <c r="Z4264" i="10" s="1"/>
  <c r="V3810" i="10"/>
  <c r="Z3810" i="10" s="1"/>
  <c r="V4494" i="10"/>
  <c r="Z4494" i="10" s="1"/>
  <c r="V4725" i="10"/>
  <c r="Z4725" i="10" s="1"/>
  <c r="V3368" i="10"/>
  <c r="Z3368" i="10" s="1"/>
  <c r="V4268" i="10"/>
  <c r="Z4268" i="10" s="1"/>
  <c r="V4283" i="10"/>
  <c r="Z4283" i="10" s="1"/>
  <c r="V4415" i="10"/>
  <c r="Z4415" i="10" s="1"/>
  <c r="V4022" i="10"/>
  <c r="Z4022" i="10" s="1"/>
  <c r="V4324" i="10"/>
  <c r="Z4324" i="10" s="1"/>
  <c r="V3455" i="10"/>
  <c r="Z3455" i="10" s="1"/>
  <c r="V4732" i="10"/>
  <c r="Z4732" i="10" s="1"/>
  <c r="V3873" i="10"/>
  <c r="Z3873" i="10" s="1"/>
  <c r="V2883" i="10"/>
  <c r="Z2883" i="10" s="1"/>
  <c r="V3269" i="10"/>
  <c r="Z3269" i="10" s="1"/>
  <c r="V3280" i="10"/>
  <c r="Z3280" i="10" s="1"/>
  <c r="V3390" i="10"/>
  <c r="Z3390" i="10" s="1"/>
  <c r="V2042" i="10"/>
  <c r="Z2042" i="10" s="1"/>
  <c r="V3243" i="10"/>
  <c r="Z3243" i="10" s="1"/>
  <c r="V4258" i="10"/>
  <c r="Z4258" i="10" s="1"/>
  <c r="V4224" i="10"/>
  <c r="Z4224" i="10" s="1"/>
  <c r="V3016" i="10"/>
  <c r="Z3016" i="10" s="1"/>
  <c r="V4016" i="10"/>
  <c r="Z4016" i="10" s="1"/>
  <c r="V2958" i="10"/>
  <c r="Z2958" i="10" s="1"/>
  <c r="V1236" i="10"/>
  <c r="V1666" i="10"/>
  <c r="V1182" i="10"/>
  <c r="V2068" i="10"/>
  <c r="Z2068" i="10" s="1"/>
  <c r="V2635" i="10"/>
  <c r="Z2635" i="10" s="1"/>
  <c r="V2710" i="10"/>
  <c r="Z2710" i="10" s="1"/>
  <c r="V3022" i="10"/>
  <c r="Z3022" i="10" s="1"/>
  <c r="V1102" i="10"/>
  <c r="V1300" i="10"/>
  <c r="V1603" i="10"/>
  <c r="V1190" i="10"/>
  <c r="V1579" i="10"/>
  <c r="V1405" i="10"/>
  <c r="V2836" i="10"/>
  <c r="Z2836" i="10" s="1"/>
  <c r="V427" i="10"/>
  <c r="V358" i="10"/>
  <c r="V1745" i="10"/>
  <c r="V2889" i="10"/>
  <c r="Z2889" i="10" s="1"/>
  <c r="V4525" i="10"/>
  <c r="Z4525" i="10" s="1"/>
  <c r="V4850" i="10"/>
  <c r="Z4850" i="10" s="1"/>
  <c r="V3007" i="10"/>
  <c r="Z3007" i="10" s="1"/>
  <c r="V4198" i="10"/>
  <c r="Z4198" i="10" s="1"/>
  <c r="V3236" i="10"/>
  <c r="Z3236" i="10" s="1"/>
  <c r="V1276" i="10"/>
  <c r="V258" i="10"/>
  <c r="V1012" i="10"/>
  <c r="V582" i="10"/>
  <c r="V415" i="10"/>
  <c r="V1040" i="10"/>
  <c r="V2206" i="10"/>
  <c r="Z2206" i="10" s="1"/>
  <c r="V1272" i="10"/>
  <c r="V2708" i="10"/>
  <c r="Z2708" i="10" s="1"/>
  <c r="V2190" i="10"/>
  <c r="Z2190" i="10" s="1"/>
  <c r="V99" i="10"/>
  <c r="V1147" i="10"/>
  <c r="V1115" i="10"/>
  <c r="V1551" i="10"/>
  <c r="V2774" i="10"/>
  <c r="Z2774" i="10" s="1"/>
  <c r="V468" i="10"/>
  <c r="V1054" i="10"/>
  <c r="V1217" i="10"/>
  <c r="V2998" i="10"/>
  <c r="Z2998" i="10" s="1"/>
  <c r="V55" i="10"/>
  <c r="V82" i="10"/>
  <c r="V1019" i="10"/>
  <c r="V377" i="10"/>
  <c r="V354" i="10"/>
  <c r="V1749" i="10"/>
  <c r="V2417" i="10"/>
  <c r="Z2417" i="10" s="1"/>
  <c r="V1676" i="10"/>
  <c r="V562" i="10"/>
  <c r="V199" i="10"/>
  <c r="V118" i="10"/>
  <c r="V88" i="10"/>
  <c r="V206" i="10"/>
  <c r="V792" i="10"/>
  <c r="V737" i="10"/>
  <c r="V2849" i="10"/>
  <c r="Z2849" i="10" s="1"/>
  <c r="V1045" i="10"/>
  <c r="V184" i="10"/>
  <c r="V613" i="10"/>
  <c r="V687" i="10"/>
  <c r="V466" i="10"/>
  <c r="V1160" i="10"/>
  <c r="V394" i="10"/>
  <c r="V3121" i="10"/>
  <c r="Z3121" i="10" s="1"/>
  <c r="V2064" i="10"/>
  <c r="Z2064" i="10" s="1"/>
  <c r="V3433" i="10"/>
  <c r="Z3433" i="10" s="1"/>
  <c r="V3080" i="10"/>
  <c r="Z3080" i="10" s="1"/>
  <c r="V4843" i="10"/>
  <c r="Z4843" i="10" s="1"/>
  <c r="V3995" i="10"/>
  <c r="Z3995" i="10" s="1"/>
  <c r="V4127" i="10"/>
  <c r="Z4127" i="10" s="1"/>
  <c r="V4681" i="10"/>
  <c r="Z4681" i="10" s="1"/>
  <c r="V4036" i="10"/>
  <c r="Z4036" i="10" s="1"/>
  <c r="V3167" i="10"/>
  <c r="Z3167" i="10" s="1"/>
  <c r="V4444" i="10"/>
  <c r="Z4444" i="10" s="1"/>
  <c r="V3575" i="10"/>
  <c r="Z3575" i="10" s="1"/>
  <c r="V3614" i="10"/>
  <c r="Z3614" i="10" s="1"/>
  <c r="V2981" i="10"/>
  <c r="Z2981" i="10" s="1"/>
  <c r="V2992" i="10"/>
  <c r="Z2992" i="10" s="1"/>
  <c r="V3102" i="10"/>
  <c r="Z3102" i="10" s="1"/>
  <c r="V1728" i="10"/>
  <c r="V4317" i="10"/>
  <c r="Z4317" i="10" s="1"/>
  <c r="V3997" i="10"/>
  <c r="Z3997" i="10" s="1"/>
  <c r="V4072" i="10"/>
  <c r="Z4072" i="10" s="1"/>
  <c r="V4204" i="10"/>
  <c r="Z4204" i="10" s="1"/>
  <c r="V3335" i="10"/>
  <c r="Z3335" i="10" s="1"/>
  <c r="V2942" i="10"/>
  <c r="Z2942" i="10" s="1"/>
  <c r="V3196" i="10"/>
  <c r="Z3196" i="10" s="1"/>
  <c r="V2864" i="10"/>
  <c r="Z2864" i="10" s="1"/>
  <c r="V3604" i="10"/>
  <c r="Z3604" i="10" s="1"/>
  <c r="V3583" i="10"/>
  <c r="Z3583" i="10" s="1"/>
  <c r="V3966" i="10"/>
  <c r="Z3966" i="10" s="1"/>
  <c r="V2937" i="10"/>
  <c r="Z2937" i="10" s="1"/>
  <c r="V3823" i="10"/>
  <c r="Z3823" i="10" s="1"/>
  <c r="V4555" i="10"/>
  <c r="Z4555" i="10" s="1"/>
  <c r="V4726" i="10"/>
  <c r="Z4726" i="10" s="1"/>
  <c r="V4858" i="10"/>
  <c r="Z4858" i="10" s="1"/>
  <c r="V4393" i="10"/>
  <c r="Z4393" i="10" s="1"/>
  <c r="V4767" i="10"/>
  <c r="Z4767" i="10" s="1"/>
  <c r="V3838" i="10"/>
  <c r="Z3838" i="10" s="1"/>
  <c r="V4214" i="10"/>
  <c r="Z4214" i="10" s="1"/>
  <c r="W1615" i="10"/>
  <c r="V3133" i="10"/>
  <c r="Z3133" i="10" s="1"/>
  <c r="V3088" i="10"/>
  <c r="Z3088" i="10" s="1"/>
  <c r="V3220" i="10"/>
  <c r="Z3220" i="10" s="1"/>
  <c r="V3762" i="10"/>
  <c r="Z3762" i="10" s="1"/>
  <c r="V3991" i="10"/>
  <c r="Z3991" i="10" s="1"/>
  <c r="V3926" i="10"/>
  <c r="Z3926" i="10" s="1"/>
  <c r="V4649" i="10"/>
  <c r="Z4649" i="10" s="1"/>
  <c r="V4229" i="10"/>
  <c r="Z4229" i="10" s="1"/>
  <c r="V3384" i="10"/>
  <c r="Z3384" i="10" s="1"/>
  <c r="V3100" i="10"/>
  <c r="Z3100" i="10" s="1"/>
  <c r="V3079" i="10"/>
  <c r="Z3079" i="10" s="1"/>
  <c r="V3211" i="10"/>
  <c r="Z3211" i="10" s="1"/>
  <c r="V3729" i="10"/>
  <c r="Z3729" i="10" s="1"/>
  <c r="V4220" i="10"/>
  <c r="Z4220" i="10" s="1"/>
  <c r="V3948" i="10"/>
  <c r="Z3948" i="10" s="1"/>
  <c r="V4628" i="10"/>
  <c r="Z4628" i="10" s="1"/>
  <c r="V4643" i="10"/>
  <c r="Z4643" i="10" s="1"/>
  <c r="V4106" i="10"/>
  <c r="Z4106" i="10" s="1"/>
  <c r="V4033" i="10"/>
  <c r="Z4033" i="10" s="1"/>
  <c r="V4263" i="10"/>
  <c r="Z4263" i="10" s="1"/>
  <c r="V2975" i="10"/>
  <c r="Z2975" i="10" s="1"/>
  <c r="V4085" i="10"/>
  <c r="Z4085" i="10" s="1"/>
  <c r="V3240" i="10"/>
  <c r="Z3240" i="10" s="1"/>
  <c r="V2956" i="10"/>
  <c r="Z2956" i="10" s="1"/>
  <c r="V2935" i="10"/>
  <c r="Z2935" i="10" s="1"/>
  <c r="V3067" i="10"/>
  <c r="Z3067" i="10" s="1"/>
  <c r="V3585" i="10"/>
  <c r="Z3585" i="10" s="1"/>
  <c r="V3879" i="10"/>
  <c r="Z3879" i="10" s="1"/>
  <c r="V3509" i="10"/>
  <c r="Z3509" i="10" s="1"/>
  <c r="V3488" i="10"/>
  <c r="Z3488" i="10" s="1"/>
  <c r="V3620" i="10"/>
  <c r="Z3620" i="10" s="1"/>
  <c r="V4231" i="10"/>
  <c r="Z4231" i="10" s="1"/>
  <c r="V4689" i="10"/>
  <c r="Z4689" i="10" s="1"/>
  <c r="V4369" i="10"/>
  <c r="Z4369" i="10" s="1"/>
  <c r="V4090" i="10"/>
  <c r="Z4090" i="10" s="1"/>
  <c r="V4057" i="10"/>
  <c r="Z4057" i="10" s="1"/>
  <c r="V4575" i="10"/>
  <c r="Z4575" i="10" s="1"/>
  <c r="V4526" i="10"/>
  <c r="Z4526" i="10" s="1"/>
  <c r="V3089" i="10"/>
  <c r="Z3089" i="10" s="1"/>
  <c r="V3788" i="10"/>
  <c r="Z3788" i="10" s="1"/>
  <c r="V4831" i="10"/>
  <c r="Z4831" i="10" s="1"/>
  <c r="V3666" i="10"/>
  <c r="Z3666" i="10" s="1"/>
  <c r="V4350" i="10"/>
  <c r="Z4350" i="10" s="1"/>
  <c r="V4581" i="10"/>
  <c r="Z4581" i="10" s="1"/>
  <c r="V4713" i="10"/>
  <c r="Z4713" i="10" s="1"/>
  <c r="V4260" i="10"/>
  <c r="Z4260" i="10" s="1"/>
  <c r="V4586" i="10"/>
  <c r="Z4586" i="10" s="1"/>
  <c r="V2665" i="10"/>
  <c r="Z2665" i="10" s="1"/>
  <c r="V4023" i="10"/>
  <c r="Z4023" i="10" s="1"/>
  <c r="W810" i="10"/>
  <c r="V3193" i="10"/>
  <c r="Z3193" i="10" s="1"/>
  <c r="V3591" i="10"/>
  <c r="Z3591" i="10" s="1"/>
  <c r="V3590" i="10"/>
  <c r="Z3590" i="10" s="1"/>
  <c r="V3700" i="10"/>
  <c r="Z3700" i="10" s="1"/>
  <c r="V1411" i="10"/>
  <c r="V4071" i="10"/>
  <c r="Z4071" i="10" s="1"/>
  <c r="V4590" i="10"/>
  <c r="Z4590" i="10" s="1"/>
  <c r="V4089" i="10"/>
  <c r="Z4089" i="10" s="1"/>
  <c r="V3337" i="10"/>
  <c r="Z3337" i="10" s="1"/>
  <c r="V3225" i="10"/>
  <c r="Z3225" i="10" s="1"/>
  <c r="V3859" i="10"/>
  <c r="Z3859" i="10" s="1"/>
  <c r="V1523" i="10"/>
  <c r="V1117" i="10"/>
  <c r="V1646" i="10"/>
  <c r="V2294" i="10"/>
  <c r="Z2294" i="10" s="1"/>
  <c r="V1890" i="10"/>
  <c r="Z1890" i="10" s="1"/>
  <c r="V2001" i="10"/>
  <c r="Z2001" i="10" s="1"/>
  <c r="V2232" i="10"/>
  <c r="Z2232" i="10" s="1"/>
  <c r="V1462" i="10"/>
  <c r="V1818" i="10"/>
  <c r="Z1818" i="10" s="1"/>
  <c r="V1048" i="10"/>
  <c r="V1654" i="10"/>
  <c r="V1024" i="10"/>
  <c r="V75" i="10"/>
  <c r="V1546" i="10"/>
  <c r="V521" i="10"/>
  <c r="V2630" i="10"/>
  <c r="Z2630" i="10" s="1"/>
  <c r="V103" i="10"/>
  <c r="V2955" i="10"/>
  <c r="Z2955" i="10" s="1"/>
  <c r="V4114" i="10"/>
  <c r="Z4114" i="10" s="1"/>
  <c r="V3936" i="10"/>
  <c r="Z3936" i="10" s="1"/>
  <c r="V2872" i="10"/>
  <c r="Z2872" i="10" s="1"/>
  <c r="V4591" i="10"/>
  <c r="Z4591" i="10" s="1"/>
  <c r="V3821" i="10"/>
  <c r="Z3821" i="10" s="1"/>
  <c r="V1092" i="10"/>
  <c r="V1516" i="10"/>
  <c r="V1038" i="10"/>
  <c r="V1924" i="10"/>
  <c r="Z1924" i="10" s="1"/>
  <c r="V2491" i="10"/>
  <c r="Z2491" i="10" s="1"/>
  <c r="V2566" i="10"/>
  <c r="Z2566" i="10" s="1"/>
  <c r="V2833" i="10"/>
  <c r="Z2833" i="10" s="1"/>
  <c r="V958" i="10"/>
  <c r="V164" i="10"/>
  <c r="V310" i="10"/>
  <c r="V441" i="10"/>
  <c r="V1207" i="10"/>
  <c r="V1918" i="10"/>
  <c r="Z1918" i="10" s="1"/>
  <c r="V3502" i="10"/>
  <c r="Z3502" i="10" s="1"/>
  <c r="V1564" i="10"/>
  <c r="V2231" i="10"/>
  <c r="Z2231" i="10" s="1"/>
  <c r="V2343" i="10"/>
  <c r="Z2343" i="10" s="1"/>
  <c r="V1697" i="10"/>
  <c r="V740" i="10"/>
  <c r="V751" i="10"/>
  <c r="V374" i="10"/>
  <c r="V351" i="10"/>
  <c r="V2654" i="10"/>
  <c r="Z2654" i="10" s="1"/>
  <c r="V1295" i="10"/>
  <c r="V134" i="10"/>
  <c r="Z134" i="10" s="1"/>
  <c r="V1223" i="10"/>
  <c r="V995" i="10"/>
  <c r="V708" i="10"/>
  <c r="V544" i="10"/>
  <c r="V236" i="10"/>
  <c r="V213" i="10"/>
  <c r="V1230" i="10"/>
  <c r="V1976" i="10"/>
  <c r="Z1976" i="10" s="1"/>
  <c r="V1493" i="10"/>
  <c r="V422" i="10"/>
  <c r="V105" i="10"/>
  <c r="V96" i="10"/>
  <c r="Z96" i="10" s="1"/>
  <c r="V1561" i="10"/>
  <c r="V65" i="10"/>
  <c r="V1604" i="10"/>
  <c r="V2408" i="10"/>
  <c r="Z2408" i="10" s="1"/>
  <c r="V1645" i="10"/>
  <c r="V492" i="10"/>
  <c r="V531" i="10"/>
  <c r="V1521" i="10"/>
  <c r="V396" i="10"/>
  <c r="V2486" i="10"/>
  <c r="Z2486" i="10" s="1"/>
  <c r="V2339" i="10"/>
  <c r="Z2339" i="10" s="1"/>
  <c r="V289" i="10"/>
  <c r="V1720" i="10"/>
  <c r="V734" i="10"/>
  <c r="V3095" i="10"/>
  <c r="Z3095" i="10" s="1"/>
  <c r="V4528" i="10"/>
  <c r="Z4528" i="10" s="1"/>
  <c r="V3659" i="10"/>
  <c r="Z3659" i="10" s="1"/>
  <c r="V3378" i="10"/>
  <c r="Z3378" i="10" s="1"/>
  <c r="V4062" i="10"/>
  <c r="Z4062" i="10" s="1"/>
  <c r="V4293" i="10"/>
  <c r="Z4293" i="10" s="1"/>
  <c r="V4425" i="10"/>
  <c r="Z4425" i="10" s="1"/>
  <c r="V3972" i="10"/>
  <c r="Z3972" i="10" s="1"/>
  <c r="V4298" i="10"/>
  <c r="Z4298" i="10" s="1"/>
  <c r="V4706" i="10"/>
  <c r="Z4706" i="10" s="1"/>
  <c r="V4709" i="10"/>
  <c r="Z4709" i="10" s="1"/>
  <c r="V3878" i="10"/>
  <c r="Z3878" i="10" s="1"/>
  <c r="V3303" i="10"/>
  <c r="Z3303" i="10" s="1"/>
  <c r="V3302" i="10"/>
  <c r="Z3302" i="10" s="1"/>
  <c r="V3412" i="10"/>
  <c r="Z3412" i="10" s="1"/>
  <c r="V1181" i="10"/>
  <c r="V4423" i="10"/>
  <c r="Z4423" i="10" s="1"/>
  <c r="V4295" i="10"/>
  <c r="Z4295" i="10" s="1"/>
  <c r="V4334" i="10"/>
  <c r="Z4334" i="10" s="1"/>
  <c r="V4466" i="10"/>
  <c r="Z4466" i="10" s="1"/>
  <c r="V4037" i="10"/>
  <c r="Z4037" i="10" s="1"/>
  <c r="V3192" i="10"/>
  <c r="Z3192" i="10" s="1"/>
  <c r="V3506" i="10"/>
  <c r="Z3506" i="10" s="1"/>
  <c r="V3162" i="10"/>
  <c r="Z3162" i="10" s="1"/>
  <c r="V2895" i="10"/>
  <c r="Z2895" i="10" s="1"/>
  <c r="V3861" i="10"/>
  <c r="Z3861" i="10" s="1"/>
  <c r="V3260" i="10"/>
  <c r="Z3260" i="10" s="1"/>
  <c r="V3271" i="10"/>
  <c r="Z3271" i="10" s="1"/>
  <c r="V3090" i="10"/>
  <c r="Z3090" i="10" s="1"/>
  <c r="V3765" i="10"/>
  <c r="Z3765" i="10" s="1"/>
  <c r="V4005" i="10"/>
  <c r="Z4005" i="10" s="1"/>
  <c r="V4137" i="10"/>
  <c r="Z4137" i="10" s="1"/>
  <c r="V4691" i="10"/>
  <c r="Z4691" i="10" s="1"/>
  <c r="V4010" i="10"/>
  <c r="Z4010" i="10" s="1"/>
  <c r="V4733" i="10"/>
  <c r="Z4733" i="10" s="1"/>
  <c r="V4452" i="10"/>
  <c r="Z4452" i="10" s="1"/>
  <c r="V4228" i="10"/>
  <c r="Z4228" i="10" s="1"/>
  <c r="V3359" i="10"/>
  <c r="Z3359" i="10" s="1"/>
  <c r="V3398" i="10"/>
  <c r="Z3398" i="10" s="1"/>
  <c r="V3530" i="10"/>
  <c r="Z3530" i="10" s="1"/>
  <c r="V3041" i="10"/>
  <c r="Z3041" i="10" s="1"/>
  <c r="V3201" i="10"/>
  <c r="Z3201" i="10" s="1"/>
  <c r="V4164" i="10"/>
  <c r="Z4164" i="10" s="1"/>
  <c r="V3940" i="10"/>
  <c r="Z3940" i="10" s="1"/>
  <c r="V4539" i="10"/>
  <c r="Z4539" i="10" s="1"/>
  <c r="V3610" i="10"/>
  <c r="Z3610" i="10" s="1"/>
  <c r="V3410" i="10"/>
  <c r="Z3410" i="10" s="1"/>
  <c r="V3353" i="10"/>
  <c r="Z3353" i="10" s="1"/>
  <c r="V3485" i="10"/>
  <c r="Z3485" i="10" s="1"/>
  <c r="V3032" i="10"/>
  <c r="Z3032" i="10" s="1"/>
  <c r="V4302" i="10"/>
  <c r="Z4302" i="10" s="1"/>
  <c r="V4246" i="10"/>
  <c r="Z4246" i="10" s="1"/>
  <c r="V4710" i="10"/>
  <c r="Z4710" i="10" s="1"/>
  <c r="V3934" i="10"/>
  <c r="Z3934" i="10" s="1"/>
  <c r="V4344" i="10"/>
  <c r="Z4344" i="10" s="1"/>
  <c r="V4331" i="10"/>
  <c r="Z4331" i="10" s="1"/>
  <c r="V4453" i="10"/>
  <c r="Z4453" i="10" s="1"/>
  <c r="V2915" i="10"/>
  <c r="Z2915" i="10" s="1"/>
  <c r="V4395" i="10"/>
  <c r="Z4395" i="10" s="1"/>
  <c r="V3466" i="10"/>
  <c r="Z3466" i="10" s="1"/>
  <c r="V3266" i="10"/>
  <c r="Z3266" i="10" s="1"/>
  <c r="V3209" i="10"/>
  <c r="Z3209" i="10" s="1"/>
  <c r="V3341" i="10"/>
  <c r="Z3341" i="10" s="1"/>
  <c r="V3941" i="10"/>
  <c r="Z3941" i="10" s="1"/>
  <c r="V3096" i="10"/>
  <c r="Z3096" i="10" s="1"/>
  <c r="V3831" i="10"/>
  <c r="Z3831" i="10" s="1"/>
  <c r="V3786" i="10"/>
  <c r="Z3786" i="10" s="1"/>
  <c r="V2923" i="10"/>
  <c r="Z2923" i="10" s="1"/>
  <c r="V3441" i="10"/>
  <c r="Z3441" i="10" s="1"/>
  <c r="V4795" i="10"/>
  <c r="Z4795" i="10" s="1"/>
  <c r="V4667" i="10"/>
  <c r="Z4667" i="10" s="1"/>
  <c r="V4340" i="10"/>
  <c r="Z4340" i="10" s="1"/>
  <c r="V4355" i="10"/>
  <c r="Z4355" i="10" s="1"/>
  <c r="V4765" i="10"/>
  <c r="Z4765" i="10" s="1"/>
  <c r="V4764" i="10"/>
  <c r="Z4764" i="10" s="1"/>
  <c r="V3411" i="10"/>
  <c r="Z3411" i="10" s="1"/>
  <c r="V3091" i="10"/>
  <c r="Z3091" i="10" s="1"/>
  <c r="V4050" i="10"/>
  <c r="Z4050" i="10" s="1"/>
  <c r="V2945" i="10"/>
  <c r="Z2945" i="10" s="1"/>
  <c r="V3644" i="10"/>
  <c r="Z3644" i="10" s="1"/>
  <c r="V4687" i="10"/>
  <c r="Z4687" i="10" s="1"/>
  <c r="V4819" i="10"/>
  <c r="Z4819" i="10" s="1"/>
  <c r="V4558" i="10"/>
  <c r="Z4558" i="10" s="1"/>
  <c r="V4824" i="10"/>
  <c r="Z4824" i="10" s="1"/>
  <c r="V4600" i="10"/>
  <c r="Z4600" i="10" s="1"/>
  <c r="V4213" i="10"/>
  <c r="Z4213" i="10" s="1"/>
  <c r="V4288" i="10"/>
  <c r="Z4288" i="10" s="1"/>
  <c r="V3419" i="10"/>
  <c r="Z3419" i="10" s="1"/>
  <c r="V4685" i="10"/>
  <c r="Z4685" i="10" s="1"/>
  <c r="V3840" i="10"/>
  <c r="Z3840" i="10" s="1"/>
  <c r="V2991" i="10"/>
  <c r="Z2991" i="10" s="1"/>
  <c r="V1725" i="10"/>
  <c r="V4857" i="10"/>
  <c r="Z4857" i="10" s="1"/>
  <c r="V3187" i="10"/>
  <c r="Z3187" i="10" s="1"/>
  <c r="V3990" i="10"/>
  <c r="Z3990" i="10" s="1"/>
  <c r="V4697" i="10"/>
  <c r="Z4697" i="10" s="1"/>
  <c r="V3690" i="10"/>
  <c r="Z3690" i="10" s="1"/>
  <c r="V3589" i="10"/>
  <c r="Z3589" i="10" s="1"/>
  <c r="V2963" i="10"/>
  <c r="Z2963" i="10" s="1"/>
  <c r="V891" i="10"/>
  <c r="V1669" i="10"/>
  <c r="V2200" i="10"/>
  <c r="Z2200" i="10" s="1"/>
  <c r="V2335" i="10"/>
  <c r="Z2335" i="10" s="1"/>
  <c r="V2554" i="10"/>
  <c r="Z2554" i="10" s="1"/>
  <c r="V3358" i="10"/>
  <c r="Z3358" i="10" s="1"/>
  <c r="V1320" i="10"/>
  <c r="V3154" i="10"/>
  <c r="Z3154" i="10" s="1"/>
  <c r="V1210" i="10"/>
  <c r="V157" i="10"/>
  <c r="V615" i="10"/>
  <c r="V197" i="10"/>
  <c r="V4754" i="10"/>
  <c r="Z4754" i="10" s="1"/>
  <c r="V4446" i="10"/>
  <c r="Z4446" i="10" s="1"/>
  <c r="V3945" i="10"/>
  <c r="Z3945" i="10" s="1"/>
  <c r="V3049" i="10"/>
  <c r="Z3049" i="10" s="1"/>
  <c r="V3824" i="10"/>
  <c r="Z3824" i="10" s="1"/>
  <c r="V3711" i="10"/>
  <c r="Z3711" i="10" s="1"/>
  <c r="V1379" i="10"/>
  <c r="V1003" i="10"/>
  <c r="V666" i="10"/>
  <c r="V1806" i="10"/>
  <c r="V1074" i="10"/>
  <c r="V324" i="10"/>
  <c r="Z324" i="10" s="1"/>
  <c r="V910" i="10"/>
  <c r="V1073" i="10"/>
  <c r="V2797" i="10"/>
  <c r="Z2797" i="10" s="1"/>
  <c r="V584" i="10"/>
  <c r="Z584" i="10" s="1"/>
  <c r="V897" i="10"/>
  <c r="V2638" i="10"/>
  <c r="Z2638" i="10" s="1"/>
  <c r="V658" i="10"/>
  <c r="V529" i="10"/>
  <c r="V233" i="10"/>
  <c r="Z233" i="10" s="1"/>
  <c r="V210" i="10"/>
  <c r="V1601" i="10"/>
  <c r="V2273" i="10"/>
  <c r="Z2273" i="10" s="1"/>
  <c r="V1526" i="10"/>
  <c r="V278" i="10"/>
  <c r="V1661" i="10"/>
  <c r="V731" i="10"/>
  <c r="V796" i="10"/>
  <c r="V403" i="10"/>
  <c r="V1028" i="10"/>
  <c r="V1708" i="10"/>
  <c r="V2823" i="10"/>
  <c r="Z2823" i="10" s="1"/>
  <c r="V2518" i="10"/>
  <c r="Z2518" i="10" s="1"/>
  <c r="V1788" i="10"/>
  <c r="V328" i="10"/>
  <c r="V1801" i="10"/>
  <c r="V26" i="10"/>
  <c r="V44" i="10"/>
  <c r="V935" i="10"/>
  <c r="V1534" i="10"/>
  <c r="V802" i="10"/>
  <c r="V2272" i="10"/>
  <c r="Z2272" i="10" s="1"/>
  <c r="V1931" i="10"/>
  <c r="Z1931" i="10" s="1"/>
  <c r="V1958" i="10"/>
  <c r="Z1958" i="10" s="1"/>
  <c r="V653" i="10"/>
  <c r="V437" i="10"/>
  <c r="V1166" i="10"/>
  <c r="V326" i="10"/>
  <c r="Z326" i="10" s="1"/>
  <c r="V455" i="10"/>
  <c r="V183" i="10"/>
  <c r="V160" i="10"/>
  <c r="V890" i="10"/>
  <c r="V2403" i="10"/>
  <c r="Z2403" i="10" s="1"/>
  <c r="V946" i="10"/>
  <c r="V4790" i="10"/>
  <c r="Z4790" i="10" s="1"/>
  <c r="V2878" i="10"/>
  <c r="Z2878" i="10" s="1"/>
  <c r="V3688" i="10"/>
  <c r="Z3688" i="10" s="1"/>
  <c r="V3356" i="10"/>
  <c r="Z3356" i="10" s="1"/>
  <c r="V4399" i="10"/>
  <c r="Z4399" i="10" s="1"/>
  <c r="V4531" i="10"/>
  <c r="Z4531" i="10" s="1"/>
  <c r="V4270" i="10"/>
  <c r="Z4270" i="10" s="1"/>
  <c r="V4536" i="10"/>
  <c r="Z4536" i="10" s="1"/>
  <c r="V4312" i="10"/>
  <c r="Z4312" i="10" s="1"/>
  <c r="V3925" i="10"/>
  <c r="Z3925" i="10" s="1"/>
  <c r="V4000" i="10"/>
  <c r="Z4000" i="10" s="1"/>
  <c r="V3131" i="10"/>
  <c r="Z3131" i="10" s="1"/>
  <c r="V4397" i="10"/>
  <c r="Z4397" i="10" s="1"/>
  <c r="V3552" i="10"/>
  <c r="Z3552" i="10" s="1"/>
  <c r="V3722" i="10"/>
  <c r="Z3722" i="10" s="1"/>
  <c r="V1433" i="10"/>
  <c r="V3633" i="10"/>
  <c r="Z3633" i="10" s="1"/>
  <c r="V4593" i="10"/>
  <c r="Z4593" i="10" s="1"/>
  <c r="V4572" i="10"/>
  <c r="Z4572" i="10" s="1"/>
  <c r="V4704" i="10"/>
  <c r="Z4704" i="10" s="1"/>
  <c r="V4347" i="10"/>
  <c r="Z4347" i="10" s="1"/>
  <c r="V4601" i="10"/>
  <c r="Z4601" i="10" s="1"/>
  <c r="V3756" i="10"/>
  <c r="Z3756" i="10" s="1"/>
  <c r="V1615" i="10"/>
  <c r="V3205" i="10"/>
  <c r="Z3205" i="10" s="1"/>
  <c r="V3160" i="10"/>
  <c r="Z3160" i="10" s="1"/>
  <c r="V3558" i="10"/>
  <c r="Z3558" i="10" s="1"/>
  <c r="V3545" i="10"/>
  <c r="Z3545" i="10" s="1"/>
  <c r="V3400" i="10"/>
  <c r="Z3400" i="10" s="1"/>
  <c r="V3068" i="10"/>
  <c r="Z3068" i="10" s="1"/>
  <c r="V4111" i="10"/>
  <c r="Z4111" i="10" s="1"/>
  <c r="V4243" i="10"/>
  <c r="Z4243" i="10" s="1"/>
  <c r="V3982" i="10"/>
  <c r="Z3982" i="10" s="1"/>
  <c r="V4248" i="10"/>
  <c r="Z4248" i="10" s="1"/>
  <c r="V4024" i="10"/>
  <c r="Z4024" i="10" s="1"/>
  <c r="V4750" i="10"/>
  <c r="Z4750" i="10" s="1"/>
  <c r="V4490" i="10"/>
  <c r="Z4490" i="10" s="1"/>
  <c r="V4493" i="10"/>
  <c r="Z4493" i="10" s="1"/>
  <c r="V4625" i="10"/>
  <c r="Z4625" i="10" s="1"/>
  <c r="V3780" i="10"/>
  <c r="Z3780" i="10" s="1"/>
  <c r="V3363" i="10"/>
  <c r="Z3363" i="10" s="1"/>
  <c r="V3535" i="10"/>
  <c r="Z3535" i="10" s="1"/>
  <c r="V4462" i="10"/>
  <c r="Z4462" i="10" s="1"/>
  <c r="V4202" i="10"/>
  <c r="Z4202" i="10" s="1"/>
  <c r="V4729" i="10"/>
  <c r="Z4729" i="10" s="1"/>
  <c r="V4505" i="10"/>
  <c r="Z4505" i="10" s="1"/>
  <c r="V3660" i="10"/>
  <c r="Z3660" i="10" s="1"/>
  <c r="V3675" i="10"/>
  <c r="Z3675" i="10" s="1"/>
  <c r="V3807" i="10"/>
  <c r="Z3807" i="10" s="1"/>
  <c r="V3330" i="10"/>
  <c r="Z3330" i="10" s="1"/>
  <c r="V3596" i="10"/>
  <c r="Z3596" i="10" s="1"/>
  <c r="V4496" i="10"/>
  <c r="Z4496" i="10" s="1"/>
  <c r="V2973" i="10"/>
  <c r="Z2973" i="10" s="1"/>
  <c r="V4184" i="10"/>
  <c r="Z4184" i="10" s="1"/>
  <c r="V4642" i="10"/>
  <c r="Z4642" i="10" s="1"/>
  <c r="V4629" i="10"/>
  <c r="Z4629" i="10" s="1"/>
  <c r="V4751" i="10"/>
  <c r="Z4751" i="10" s="1"/>
  <c r="V2183" i="10"/>
  <c r="Z2183" i="10" s="1"/>
  <c r="V4585" i="10"/>
  <c r="Z4585" i="10" s="1"/>
  <c r="V4361" i="10"/>
  <c r="Z4361" i="10" s="1"/>
  <c r="V3516" i="10"/>
  <c r="Z3516" i="10" s="1"/>
  <c r="V3531" i="10"/>
  <c r="Z3531" i="10" s="1"/>
  <c r="V3663" i="10"/>
  <c r="Z3663" i="10" s="1"/>
  <c r="V4251" i="10"/>
  <c r="Z4251" i="10" s="1"/>
  <c r="V3322" i="10"/>
  <c r="Z3322" i="10" s="1"/>
  <c r="V3122" i="10"/>
  <c r="Z3122" i="10" s="1"/>
  <c r="V3065" i="10"/>
  <c r="Z3065" i="10" s="1"/>
  <c r="V3197" i="10"/>
  <c r="Z3197" i="10" s="1"/>
  <c r="V3775" i="10"/>
  <c r="Z3775" i="10" s="1"/>
  <c r="V4014" i="10"/>
  <c r="Z4014" i="10" s="1"/>
  <c r="V3958" i="10"/>
  <c r="Z3958" i="10" s="1"/>
  <c r="V4422" i="10"/>
  <c r="Z4422" i="10" s="1"/>
  <c r="V4653" i="10"/>
  <c r="Z4653" i="10" s="1"/>
  <c r="V4056" i="10"/>
  <c r="Z4056" i="10" s="1"/>
  <c r="V4043" i="10"/>
  <c r="Z4043" i="10" s="1"/>
  <c r="V3721" i="10"/>
  <c r="Z3721" i="10" s="1"/>
  <c r="V3365" i="10"/>
  <c r="Z3365" i="10" s="1"/>
  <c r="V3344" i="10"/>
  <c r="Z3344" i="10" s="1"/>
  <c r="V3267" i="10"/>
  <c r="Z3267" i="10" s="1"/>
  <c r="V2947" i="10"/>
  <c r="Z2947" i="10" s="1"/>
  <c r="V3906" i="10"/>
  <c r="Z3906" i="10" s="1"/>
  <c r="V4038" i="10"/>
  <c r="Z4038" i="10" s="1"/>
  <c r="V4808" i="10"/>
  <c r="Z4808" i="10" s="1"/>
  <c r="V4103" i="10"/>
  <c r="Z4103" i="10" s="1"/>
  <c r="V4862" i="10"/>
  <c r="Z4862" i="10" s="1"/>
  <c r="V4511" i="10"/>
  <c r="Z4511" i="10" s="1"/>
  <c r="V4550" i="10"/>
  <c r="Z4550" i="10" s="1"/>
  <c r="V3977" i="10"/>
  <c r="Z3977" i="10" s="1"/>
  <c r="V3976" i="10"/>
  <c r="Z3976" i="10" s="1"/>
  <c r="W1617" i="10"/>
  <c r="V3301" i="10"/>
  <c r="Z3301" i="10" s="1"/>
  <c r="V1154" i="10"/>
  <c r="V3476" i="10"/>
  <c r="Z3476" i="10" s="1"/>
  <c r="V3783" i="10"/>
  <c r="Z3783" i="10" s="1"/>
  <c r="V3163" i="10"/>
  <c r="Z3163" i="10" s="1"/>
  <c r="V4538" i="10"/>
  <c r="Z4538" i="10" s="1"/>
  <c r="V3136" i="10"/>
  <c r="Z3136" i="10" s="1"/>
  <c r="V3793" i="10"/>
  <c r="Z3793" i="10" s="1"/>
  <c r="V2875" i="10"/>
  <c r="Z2875" i="10" s="1"/>
  <c r="V1137" i="10"/>
  <c r="V1335" i="10"/>
  <c r="V1108" i="10"/>
  <c r="V2426" i="10"/>
  <c r="Z2426" i="10" s="1"/>
  <c r="V2609" i="10"/>
  <c r="Z2609" i="10" s="1"/>
  <c r="V2893" i="10"/>
  <c r="Z2893" i="10" s="1"/>
  <c r="V2508" i="10"/>
  <c r="Z2508" i="10" s="1"/>
  <c r="V1742" i="10"/>
  <c r="V2340" i="10"/>
  <c r="Z2340" i="10" s="1"/>
  <c r="V1570" i="10"/>
  <c r="V1782" i="10"/>
  <c r="V2771" i="10"/>
  <c r="Z2771" i="10" s="1"/>
  <c r="V674" i="10"/>
  <c r="V644" i="10"/>
  <c r="Z644" i="10" s="1"/>
  <c r="V291" i="10"/>
  <c r="V4569" i="10"/>
  <c r="Z4569" i="10" s="1"/>
  <c r="V3043" i="10"/>
  <c r="Z3043" i="10" s="1"/>
  <c r="V3549" i="10"/>
  <c r="Z3549" i="10" s="1"/>
  <c r="V4409" i="10"/>
  <c r="Z4409" i="10" s="1"/>
  <c r="V3402" i="10"/>
  <c r="Z3402" i="10" s="1"/>
  <c r="V3445" i="10"/>
  <c r="Z3445" i="10" s="1"/>
  <c r="V3682" i="10"/>
  <c r="Z3682" i="10" s="1"/>
  <c r="V1536" i="10"/>
  <c r="V1186" i="10"/>
  <c r="V490" i="10"/>
  <c r="V230" i="10"/>
  <c r="V207" i="10"/>
  <c r="V1153" i="10"/>
  <c r="V2510" i="10"/>
  <c r="Z2510" i="10" s="1"/>
  <c r="V1209" i="10"/>
  <c r="V204" i="10"/>
  <c r="V675" i="10"/>
  <c r="V654" i="10"/>
  <c r="V617" i="10"/>
  <c r="V400" i="10"/>
  <c r="V92" i="10"/>
  <c r="V1086" i="10"/>
  <c r="V2866" i="10"/>
  <c r="Z2866" i="10" s="1"/>
  <c r="V1349" i="10"/>
  <c r="V90" i="10"/>
  <c r="V1887" i="10"/>
  <c r="Z1887" i="10" s="1"/>
  <c r="V646" i="10"/>
  <c r="V1027" i="10"/>
  <c r="V1195" i="10"/>
  <c r="V2793" i="10"/>
  <c r="Z2793" i="10" s="1"/>
  <c r="V48" i="10"/>
  <c r="V2394" i="10"/>
  <c r="Z2394" i="10" s="1"/>
  <c r="V2041" i="10"/>
  <c r="Z2041" i="10" s="1"/>
  <c r="V2023" i="10"/>
  <c r="Z2023" i="10" s="1"/>
  <c r="V234" i="10"/>
  <c r="V1633" i="10"/>
  <c r="V964" i="10"/>
  <c r="V1171" i="10"/>
  <c r="V1569" i="10"/>
  <c r="V714" i="10"/>
  <c r="V480" i="10"/>
  <c r="V2826" i="10"/>
  <c r="Z2826" i="10" s="1"/>
  <c r="V2473" i="10"/>
  <c r="Z2473" i="10" s="1"/>
  <c r="V2167" i="10"/>
  <c r="Z2167" i="10" s="1"/>
  <c r="V343" i="10"/>
  <c r="V22" i="10"/>
  <c r="V232" i="10"/>
  <c r="V350" i="10"/>
  <c r="V42" i="10"/>
  <c r="V19" i="10"/>
  <c r="V1398" i="10"/>
  <c r="V1974" i="10"/>
  <c r="Z1974" i="10" s="1"/>
  <c r="V1189" i="10"/>
  <c r="V4009" i="10"/>
  <c r="Z4009" i="10" s="1"/>
  <c r="V4804" i="10"/>
  <c r="Z4804" i="10" s="1"/>
  <c r="V2979" i="10"/>
  <c r="Z2979" i="10" s="1"/>
  <c r="V3654" i="10"/>
  <c r="Z3654" i="10" s="1"/>
  <c r="V3609" i="10"/>
  <c r="Z3609" i="10" s="1"/>
  <c r="V3741" i="10"/>
  <c r="Z3741" i="10" s="1"/>
  <c r="V4520" i="10"/>
  <c r="Z4520" i="10" s="1"/>
  <c r="V4834" i="10"/>
  <c r="Z4834" i="10" s="1"/>
  <c r="V4574" i="10"/>
  <c r="Z4574" i="10" s="1"/>
  <c r="V4223" i="10"/>
  <c r="Z4223" i="10" s="1"/>
  <c r="V4262" i="10"/>
  <c r="Z4262" i="10" s="1"/>
  <c r="V4708" i="10"/>
  <c r="Z4708" i="10" s="1"/>
  <c r="V4707" i="10"/>
  <c r="Z4707" i="10" s="1"/>
  <c r="V4817" i="10"/>
  <c r="Z4817" i="10" s="1"/>
  <c r="V3013" i="10"/>
  <c r="Z3013" i="10" s="1"/>
  <c r="V790" i="10"/>
  <c r="V2936" i="10"/>
  <c r="Z2936" i="10" s="1"/>
  <c r="V4699" i="10"/>
  <c r="Z4699" i="10" s="1"/>
  <c r="V3851" i="10"/>
  <c r="Z3851" i="10" s="1"/>
  <c r="V3983" i="10"/>
  <c r="Z3983" i="10" s="1"/>
  <c r="V4537" i="10"/>
  <c r="Z4537" i="10" s="1"/>
  <c r="V3892" i="10"/>
  <c r="Z3892" i="10" s="1"/>
  <c r="V3023" i="10"/>
  <c r="Z3023" i="10" s="1"/>
  <c r="V4300" i="10"/>
  <c r="Z4300" i="10" s="1"/>
  <c r="V3431" i="10"/>
  <c r="Z3431" i="10" s="1"/>
  <c r="V3470" i="10"/>
  <c r="Z3470" i="10" s="1"/>
  <c r="V3884" i="10"/>
  <c r="Z3884" i="10" s="1"/>
  <c r="V3883" i="10"/>
  <c r="Z3883" i="10" s="1"/>
  <c r="V3710" i="10"/>
  <c r="Z3710" i="10" s="1"/>
  <c r="V3366" i="10"/>
  <c r="Z3366" i="10" s="1"/>
  <c r="V3321" i="10"/>
  <c r="Z3321" i="10" s="1"/>
  <c r="V3453" i="10"/>
  <c r="Z3453" i="10" s="1"/>
  <c r="V4232" i="10"/>
  <c r="Z4232" i="10" s="1"/>
  <c r="V4546" i="10"/>
  <c r="Z4546" i="10" s="1"/>
  <c r="V4286" i="10"/>
  <c r="Z4286" i="10" s="1"/>
  <c r="V4029" i="10"/>
  <c r="Z4029" i="10" s="1"/>
  <c r="V4728" i="10"/>
  <c r="Z4728" i="10" s="1"/>
  <c r="V4803" i="10"/>
  <c r="Z4803" i="10" s="1"/>
  <c r="V3916" i="10"/>
  <c r="Z3916" i="10" s="1"/>
  <c r="V3047" i="10"/>
  <c r="Z3047" i="10" s="1"/>
  <c r="V3673" i="10"/>
  <c r="Z3673" i="10" s="1"/>
  <c r="V3809" i="10"/>
  <c r="Z3809" i="10" s="1"/>
  <c r="V4712" i="10"/>
  <c r="Z4712" i="10" s="1"/>
  <c r="V4440" i="10"/>
  <c r="Z4440" i="10" s="1"/>
  <c r="V4020" i="10"/>
  <c r="Z4020" i="10" s="1"/>
  <c r="V4815" i="10"/>
  <c r="Z4815" i="10" s="1"/>
  <c r="V2927" i="10"/>
  <c r="Z2927" i="10" s="1"/>
  <c r="V2966" i="10"/>
  <c r="Z2966" i="10" s="1"/>
  <c r="V3098" i="10"/>
  <c r="Z3098" i="10" s="1"/>
  <c r="V3640" i="10"/>
  <c r="Z3640" i="10" s="1"/>
  <c r="V2899" i="10"/>
  <c r="Z2899" i="10" s="1"/>
  <c r="V4578" i="10"/>
  <c r="Z4578" i="10" s="1"/>
  <c r="V3307" i="10"/>
  <c r="Z3307" i="10" s="1"/>
  <c r="V4266" i="10"/>
  <c r="Z4266" i="10" s="1"/>
  <c r="V3921" i="10"/>
  <c r="Z3921" i="10" s="1"/>
  <c r="V4735" i="10"/>
  <c r="Z4735" i="10" s="1"/>
  <c r="V4042" i="10"/>
  <c r="Z4042" i="10" s="1"/>
  <c r="V2493" i="10"/>
  <c r="Z2493" i="10" s="1"/>
  <c r="V3876" i="10"/>
  <c r="Z3876" i="10" s="1"/>
  <c r="V4671" i="10"/>
  <c r="Z4671" i="10" s="1"/>
  <c r="V3742" i="10"/>
  <c r="Z3742" i="10" s="1"/>
  <c r="V3841" i="10"/>
  <c r="Z3841" i="10" s="1"/>
  <c r="V2954" i="10"/>
  <c r="Z2954" i="10" s="1"/>
  <c r="V4441" i="10"/>
  <c r="Z4441" i="10" s="1"/>
  <c r="V4217" i="10"/>
  <c r="Z4217" i="10" s="1"/>
  <c r="V3372" i="10"/>
  <c r="Z3372" i="10" s="1"/>
  <c r="V3387" i="10"/>
  <c r="Z3387" i="10" s="1"/>
  <c r="V3519" i="10"/>
  <c r="Z3519" i="10" s="1"/>
  <c r="V3042" i="10"/>
  <c r="Z3042" i="10" s="1"/>
  <c r="V3308" i="10"/>
  <c r="Z3308" i="10" s="1"/>
  <c r="V4208" i="10"/>
  <c r="Z4208" i="10" s="1"/>
  <c r="V3716" i="10"/>
  <c r="Z3716" i="10" s="1"/>
  <c r="V4759" i="10"/>
  <c r="Z4759" i="10" s="1"/>
  <c r="V4354" i="10"/>
  <c r="Z4354" i="10" s="1"/>
  <c r="V4816" i="10"/>
  <c r="Z4816" i="10" s="1"/>
  <c r="V2952" i="10"/>
  <c r="Z2952" i="10" s="1"/>
  <c r="V3687" i="10"/>
  <c r="Z3687" i="10" s="1"/>
  <c r="V3642" i="10"/>
  <c r="Z3642" i="10" s="1"/>
  <c r="V3577" i="10"/>
  <c r="Z3577" i="10" s="1"/>
  <c r="V3221" i="10"/>
  <c r="Z3221" i="10" s="1"/>
  <c r="V3200" i="10"/>
  <c r="Z3200" i="10" s="1"/>
  <c r="V3332" i="10"/>
  <c r="Z3332" i="10" s="1"/>
  <c r="V3943" i="10"/>
  <c r="Z3943" i="10" s="1"/>
  <c r="V4401" i="10"/>
  <c r="Z4401" i="10" s="1"/>
  <c r="V4081" i="10"/>
  <c r="Z4081" i="10" s="1"/>
  <c r="V4809" i="10"/>
  <c r="Z4809" i="10" s="1"/>
  <c r="V4788" i="10"/>
  <c r="Z4788" i="10" s="1"/>
  <c r="V4287" i="10"/>
  <c r="Z4287" i="10" s="1"/>
  <c r="V4238" i="10"/>
  <c r="Z4238" i="10" s="1"/>
  <c r="V4396" i="10"/>
  <c r="Z4396" i="10" s="1"/>
  <c r="V3527" i="10"/>
  <c r="Z3527" i="10" s="1"/>
  <c r="V1610" i="10"/>
  <c r="V3375" i="10"/>
  <c r="Z3375" i="10" s="1"/>
  <c r="V3324" i="10"/>
  <c r="Z3324" i="10" s="1"/>
  <c r="V3172" i="10"/>
  <c r="Z3172" i="10" s="1"/>
  <c r="V4631" i="10"/>
  <c r="Z4631" i="10" s="1"/>
  <c r="V3745" i="10"/>
  <c r="Z3745" i="10" s="1"/>
  <c r="V2149" i="10"/>
  <c r="Z2149" i="10" s="1"/>
  <c r="V2171" i="10"/>
  <c r="Z2171" i="10" s="1"/>
  <c r="V3779" i="10"/>
  <c r="Z3779" i="10" s="1"/>
  <c r="V1853" i="10"/>
  <c r="Z1853" i="10" s="1"/>
  <c r="V1348" i="10"/>
  <c r="V1799" i="10"/>
  <c r="V1900" i="10"/>
  <c r="Z1900" i="10" s="1"/>
  <c r="V2179" i="10"/>
  <c r="Z2179" i="10" s="1"/>
  <c r="V2830" i="10"/>
  <c r="Z2830" i="10" s="1"/>
  <c r="V3346" i="10"/>
  <c r="Z3346" i="10" s="1"/>
  <c r="V2662" i="10"/>
  <c r="Z2662" i="10" s="1"/>
  <c r="V3310" i="10"/>
  <c r="Z3310" i="10" s="1"/>
  <c r="V1284" i="10"/>
  <c r="V1334" i="10"/>
  <c r="V896" i="10"/>
  <c r="V2238" i="10"/>
  <c r="Z2238" i="10" s="1"/>
  <c r="V547" i="10"/>
  <c r="V373" i="10"/>
  <c r="V3188" i="10"/>
  <c r="Z3188" i="10" s="1"/>
  <c r="V3639" i="10"/>
  <c r="Z3639" i="10" s="1"/>
  <c r="V3890" i="10"/>
  <c r="Z3890" i="10" s="1"/>
  <c r="V4394" i="10"/>
  <c r="Z4394" i="10" s="1"/>
  <c r="V3723" i="10"/>
  <c r="Z3723" i="10" s="1"/>
  <c r="V3073" i="10"/>
  <c r="Z3073" i="10" s="1"/>
  <c r="V2724" i="10"/>
  <c r="Z2724" i="10" s="1"/>
  <c r="V993" i="10"/>
  <c r="V1249" i="10"/>
  <c r="V1929" i="10"/>
  <c r="Z1929" i="10" s="1"/>
  <c r="V567" i="10"/>
  <c r="V385" i="10"/>
  <c r="V89" i="10"/>
  <c r="V66" i="10"/>
  <c r="V1457" i="10"/>
  <c r="V2129" i="10"/>
  <c r="Z2129" i="10" s="1"/>
  <c r="V1382" i="10"/>
  <c r="V40" i="10"/>
  <c r="Z40" i="10" s="1"/>
  <c r="V1509" i="10"/>
  <c r="V523" i="10"/>
  <c r="V259" i="10"/>
  <c r="V1741" i="10"/>
  <c r="V898" i="10"/>
  <c r="V2679" i="10"/>
  <c r="Z2679" i="10" s="1"/>
  <c r="V2374" i="10"/>
  <c r="Z2374" i="10" s="1"/>
  <c r="V1648" i="10"/>
  <c r="V1585" i="10"/>
  <c r="V1247" i="10"/>
  <c r="V605" i="10"/>
  <c r="V930" i="10"/>
  <c r="V24" i="10"/>
  <c r="V959" i="10"/>
  <c r="V1941" i="10"/>
  <c r="Z1941" i="10" s="1"/>
  <c r="V1773" i="10"/>
  <c r="V1216" i="10"/>
  <c r="V140" i="10"/>
  <c r="V119" i="10"/>
  <c r="V696" i="10"/>
  <c r="V1071" i="10"/>
  <c r="V2094" i="10"/>
  <c r="Z2094" i="10" s="1"/>
  <c r="V456" i="10"/>
  <c r="V363" i="10"/>
  <c r="V2373" i="10"/>
  <c r="Z2373" i="10" s="1"/>
  <c r="V1775" i="10"/>
  <c r="V566" i="10"/>
  <c r="V249" i="10"/>
  <c r="V240" i="10"/>
  <c r="V138" i="10"/>
  <c r="V209" i="10"/>
  <c r="V797" i="10"/>
  <c r="V744" i="10"/>
  <c r="V1752" i="10"/>
  <c r="V2552" i="10"/>
  <c r="Z2552" i="10" s="1"/>
  <c r="V1290" i="10"/>
  <c r="V4307" i="10"/>
  <c r="Z4307" i="10" s="1"/>
  <c r="V810" i="10"/>
  <c r="Z810" i="10" s="1"/>
  <c r="V3289" i="10"/>
  <c r="Z3289" i="10" s="1"/>
  <c r="V2933" i="10"/>
  <c r="Z2933" i="10" s="1"/>
  <c r="V2912" i="10"/>
  <c r="Z2912" i="10" s="1"/>
  <c r="V3044" i="10"/>
  <c r="Z3044" i="10" s="1"/>
  <c r="V4602" i="10"/>
  <c r="Z4602" i="10" s="1"/>
  <c r="V4113" i="10"/>
  <c r="Z4113" i="10" s="1"/>
  <c r="V4812" i="10"/>
  <c r="Z4812" i="10" s="1"/>
  <c r="V4521" i="10"/>
  <c r="Z4521" i="10" s="1"/>
  <c r="V4500" i="10"/>
  <c r="Z4500" i="10" s="1"/>
  <c r="V3999" i="10"/>
  <c r="Z3999" i="10" s="1"/>
  <c r="V3950" i="10"/>
  <c r="Z3950" i="10" s="1"/>
  <c r="V4108" i="10"/>
  <c r="Z4108" i="10" s="1"/>
  <c r="V2907" i="10"/>
  <c r="Z2907" i="10" s="1"/>
  <c r="V1322" i="10"/>
  <c r="V3234" i="10"/>
  <c r="Z3234" i="10" s="1"/>
  <c r="V3918" i="10"/>
  <c r="Z3918" i="10" s="1"/>
  <c r="V4149" i="10"/>
  <c r="Z4149" i="10" s="1"/>
  <c r="V4281" i="10"/>
  <c r="Z4281" i="10" s="1"/>
  <c r="V4835" i="10"/>
  <c r="Z4835" i="10" s="1"/>
  <c r="V4154" i="10"/>
  <c r="Z4154" i="10" s="1"/>
  <c r="W15" i="10"/>
  <c r="V4562" i="10"/>
  <c r="Z4562" i="10" s="1"/>
  <c r="V4565" i="10"/>
  <c r="Z4565" i="10" s="1"/>
  <c r="V3720" i="10"/>
  <c r="Z3720" i="10" s="1"/>
  <c r="V3159" i="10"/>
  <c r="Z3159" i="10" s="1"/>
  <c r="V4805" i="10"/>
  <c r="Z4805" i="10" s="1"/>
  <c r="V3001" i="10"/>
  <c r="Z3001" i="10" s="1"/>
  <c r="V3676" i="10"/>
  <c r="Z3676" i="10" s="1"/>
  <c r="V3655" i="10"/>
  <c r="Z3655" i="10" s="1"/>
  <c r="V3787" i="10"/>
  <c r="Z3787" i="10" s="1"/>
  <c r="V4314" i="10"/>
  <c r="Z4314" i="10" s="1"/>
  <c r="V4796" i="10"/>
  <c r="Z4796" i="10" s="1"/>
  <c r="V4524" i="10"/>
  <c r="Z4524" i="10" s="1"/>
  <c r="V4135" i="10"/>
  <c r="Z4135" i="10" s="1"/>
  <c r="V4007" i="10"/>
  <c r="Z4007" i="10" s="1"/>
  <c r="V4046" i="10"/>
  <c r="Z4046" i="10" s="1"/>
  <c r="V4178" i="10"/>
  <c r="Z4178" i="10" s="1"/>
  <c r="V4768" i="10"/>
  <c r="Z4768" i="10" s="1"/>
  <c r="V2904" i="10"/>
  <c r="Z2904" i="10" s="1"/>
  <c r="V3112" i="10"/>
  <c r="Z3112" i="10" s="1"/>
  <c r="V4794" i="10"/>
  <c r="Z4794" i="10" s="1"/>
  <c r="V4738" i="10"/>
  <c r="Z4738" i="10" s="1"/>
  <c r="V4318" i="10"/>
  <c r="Z4318" i="10" s="1"/>
  <c r="V4058" i="10"/>
  <c r="Z4058" i="10" s="1"/>
  <c r="V4061" i="10"/>
  <c r="Z4061" i="10" s="1"/>
  <c r="V4193" i="10"/>
  <c r="Z4193" i="10" s="1"/>
  <c r="V3348" i="10"/>
  <c r="Z3348" i="10" s="1"/>
  <c r="V2931" i="10"/>
  <c r="Z2931" i="10" s="1"/>
  <c r="V3173" i="10"/>
  <c r="Z3173" i="10" s="1"/>
  <c r="V3894" i="10"/>
  <c r="Z3894" i="10" s="1"/>
  <c r="V3581" i="10"/>
  <c r="Z3581" i="10" s="1"/>
  <c r="V3560" i="10"/>
  <c r="Z3560" i="10" s="1"/>
  <c r="V4027" i="10"/>
  <c r="Z4027" i="10" s="1"/>
  <c r="V3954" i="10"/>
  <c r="Z3954" i="10" s="1"/>
  <c r="V4292" i="10"/>
  <c r="Z4292" i="10" s="1"/>
  <c r="V2827" i="10"/>
  <c r="Z2827" i="10" s="1"/>
  <c r="V4174" i="10"/>
  <c r="Z4174" i="10" s="1"/>
  <c r="V4861" i="10"/>
  <c r="Z4861" i="10" s="1"/>
  <c r="V3917" i="10"/>
  <c r="Z3917" i="10" s="1"/>
  <c r="V4049" i="10"/>
  <c r="Z4049" i="10" s="1"/>
  <c r="V3204" i="10"/>
  <c r="Z3204" i="10" s="1"/>
  <c r="V4739" i="10"/>
  <c r="Z4739" i="10" s="1"/>
  <c r="V4527" i="10"/>
  <c r="Z4527" i="10" s="1"/>
  <c r="V3598" i="10"/>
  <c r="Z3598" i="10" s="1"/>
  <c r="V3697" i="10"/>
  <c r="Z3697" i="10" s="1"/>
  <c r="V3829" i="10"/>
  <c r="Z3829" i="10" s="1"/>
  <c r="V3352" i="10"/>
  <c r="Z3352" i="10" s="1"/>
  <c r="V3606" i="10"/>
  <c r="Z3606" i="10" s="1"/>
  <c r="V4290" i="10"/>
  <c r="Z4290" i="10" s="1"/>
  <c r="V3019" i="10"/>
  <c r="Z3019" i="10" s="1"/>
  <c r="V3978" i="10"/>
  <c r="Z3978" i="10" s="1"/>
  <c r="V4604" i="10"/>
  <c r="Z4604" i="10" s="1"/>
  <c r="V4107" i="10"/>
  <c r="Z4107" i="10" s="1"/>
  <c r="V3178" i="10"/>
  <c r="Z3178" i="10" s="1"/>
  <c r="V2978" i="10"/>
  <c r="Z2978" i="10" s="1"/>
  <c r="V4672" i="10"/>
  <c r="Z4672" i="10" s="1"/>
  <c r="V3803" i="10"/>
  <c r="Z3803" i="10" s="1"/>
  <c r="V3543" i="10"/>
  <c r="Z3543" i="10" s="1"/>
  <c r="V3498" i="10"/>
  <c r="Z3498" i="10" s="1"/>
  <c r="V3630" i="10"/>
  <c r="Z3630" i="10" s="1"/>
  <c r="V3153" i="10"/>
  <c r="Z3153" i="10" s="1"/>
  <c r="V4507" i="10"/>
  <c r="Z4507" i="10" s="1"/>
  <c r="V4379" i="10"/>
  <c r="Z4379" i="10" s="1"/>
  <c r="V4052" i="10"/>
  <c r="Z4052" i="10" s="1"/>
  <c r="V4067" i="10"/>
  <c r="Z4067" i="10" s="1"/>
  <c r="V4477" i="10"/>
  <c r="Z4477" i="10" s="1"/>
  <c r="V4476" i="10"/>
  <c r="Z4476" i="10" s="1"/>
  <c r="V4658" i="10"/>
  <c r="Z4658" i="10" s="1"/>
  <c r="V3106" i="10"/>
  <c r="Z3106" i="10" s="1"/>
  <c r="V1174" i="10"/>
  <c r="V4613" i="10"/>
  <c r="Z4613" i="10" s="1"/>
  <c r="V4445" i="10"/>
  <c r="Z4445" i="10" s="1"/>
  <c r="V3061" i="10"/>
  <c r="Z3061" i="10" s="1"/>
  <c r="V4748" i="10"/>
  <c r="Z4748" i="10" s="1"/>
  <c r="V3395" i="10"/>
  <c r="Z3395" i="10" s="1"/>
  <c r="V1895" i="10"/>
  <c r="Z1895" i="10" s="1"/>
  <c r="V2481" i="10"/>
  <c r="Z2481" i="10" s="1"/>
  <c r="V2125" i="10"/>
  <c r="Z2125" i="10" s="1"/>
  <c r="V1355" i="10"/>
  <c r="V1879" i="10"/>
  <c r="Z1879" i="10" s="1"/>
  <c r="V1240" i="10"/>
  <c r="Z1240" i="10" s="1"/>
  <c r="V2126" i="10"/>
  <c r="Z2126" i="10" s="1"/>
  <c r="V2453" i="10"/>
  <c r="Z2453" i="10" s="1"/>
  <c r="V2121" i="10"/>
  <c r="Z2121" i="10" s="1"/>
  <c r="V2496" i="10"/>
  <c r="Z2496" i="10" s="1"/>
  <c r="V1953" i="10"/>
  <c r="Z1953" i="10" s="1"/>
  <c r="V2472" i="10"/>
  <c r="Z2472" i="10" s="1"/>
  <c r="V1706" i="10"/>
  <c r="V1243" i="10"/>
  <c r="Z1243" i="10" s="1"/>
  <c r="V1685" i="10"/>
  <c r="V981" i="10"/>
  <c r="V443" i="10"/>
  <c r="V3087" i="10"/>
  <c r="Z3087" i="10" s="1"/>
  <c r="V3180" i="10"/>
  <c r="Z3180" i="10" s="1"/>
  <c r="V3028" i="10"/>
  <c r="Z3028" i="10" s="1"/>
  <c r="V4199" i="10"/>
  <c r="Z4199" i="10" s="1"/>
  <c r="V3601" i="10"/>
  <c r="Z3601" i="10" s="1"/>
  <c r="V2005" i="10"/>
  <c r="Z2005" i="10" s="1"/>
  <c r="V2027" i="10"/>
  <c r="Z2027" i="10" s="1"/>
  <c r="V563" i="10"/>
  <c r="V473" i="10"/>
  <c r="V256" i="10"/>
  <c r="V1067" i="10"/>
  <c r="Z1067" i="10" s="1"/>
  <c r="V940" i="10"/>
  <c r="V942" i="10"/>
  <c r="V2719" i="10"/>
  <c r="Z2719" i="10" s="1"/>
  <c r="V755" i="10"/>
  <c r="V1043" i="10"/>
  <c r="Z1043" i="10" s="1"/>
  <c r="V1058" i="10"/>
  <c r="V555" i="10"/>
  <c r="V1091" i="10"/>
  <c r="V1051" i="10"/>
  <c r="V2096" i="10"/>
  <c r="Z2096" i="10" s="1"/>
  <c r="V2250" i="10"/>
  <c r="Z2250" i="10" s="1"/>
  <c r="V1897" i="10"/>
  <c r="Z1897" i="10" s="1"/>
  <c r="V2286" i="10"/>
  <c r="Z2286" i="10" s="1"/>
  <c r="V799" i="10"/>
  <c r="V780" i="10"/>
  <c r="V511" i="10"/>
  <c r="V334" i="10"/>
  <c r="V179" i="10"/>
  <c r="V887" i="10"/>
  <c r="V648" i="10"/>
  <c r="Z648" i="10" s="1"/>
  <c r="V2495" i="10"/>
  <c r="Z2495" i="10" s="1"/>
  <c r="V1254" i="10"/>
  <c r="V1069" i="10"/>
  <c r="Z1069" i="10" s="1"/>
  <c r="V979" i="10"/>
  <c r="V49" i="10"/>
  <c r="V713" i="10"/>
  <c r="V611" i="10"/>
  <c r="V339" i="10"/>
  <c r="V222" i="10"/>
  <c r="V1896" i="10"/>
  <c r="Z1896" i="10" s="1"/>
  <c r="V1636" i="10"/>
  <c r="V1612" i="10"/>
  <c r="V472" i="10"/>
  <c r="V1088" i="10"/>
  <c r="V170" i="10"/>
  <c r="V188" i="10"/>
  <c r="V68" i="10"/>
  <c r="V1017" i="10"/>
  <c r="V1688" i="10"/>
  <c r="V2416" i="10"/>
  <c r="Z2416" i="10" s="1"/>
  <c r="V2075" i="10"/>
  <c r="Z2075" i="10" s="1"/>
  <c r="V2678" i="10"/>
  <c r="Z2678" i="10" s="1"/>
  <c r="V4605" i="10"/>
  <c r="Z4605" i="10" s="1"/>
  <c r="V4384" i="10"/>
  <c r="Z4384" i="10" s="1"/>
  <c r="V3515" i="10"/>
  <c r="Z3515" i="10" s="1"/>
  <c r="V3255" i="10"/>
  <c r="Z3255" i="10" s="1"/>
  <c r="V3210" i="10"/>
  <c r="Z3210" i="10" s="1"/>
  <c r="V3342" i="10"/>
  <c r="Z3342" i="10" s="1"/>
  <c r="V2865" i="10"/>
  <c r="Z2865" i="10" s="1"/>
  <c r="V4219" i="10"/>
  <c r="Z4219" i="10" s="1"/>
  <c r="V4091" i="10"/>
  <c r="Z4091" i="10" s="1"/>
  <c r="V4627" i="10"/>
  <c r="Z4627" i="10" s="1"/>
  <c r="V4798" i="10"/>
  <c r="Z4798" i="10" s="1"/>
  <c r="V4189" i="10"/>
  <c r="Z4189" i="10" s="1"/>
  <c r="V4188" i="10"/>
  <c r="Z4188" i="10" s="1"/>
  <c r="V4370" i="10"/>
  <c r="Z4370" i="10" s="1"/>
  <c r="V2749" i="10"/>
  <c r="Z2749" i="10" s="1"/>
  <c r="V886" i="10"/>
  <c r="V3544" i="10"/>
  <c r="Z3544" i="10" s="1"/>
  <c r="V3212" i="10"/>
  <c r="Z3212" i="10" s="1"/>
  <c r="V4255" i="10"/>
  <c r="Z4255" i="10" s="1"/>
  <c r="V4387" i="10"/>
  <c r="Z4387" i="10" s="1"/>
  <c r="V4126" i="10"/>
  <c r="Z4126" i="10" s="1"/>
  <c r="V4392" i="10"/>
  <c r="Z4392" i="10" s="1"/>
  <c r="V4168" i="10"/>
  <c r="Z4168" i="10" s="1"/>
  <c r="V4800" i="10"/>
  <c r="Z4800" i="10" s="1"/>
  <c r="V3856" i="10"/>
  <c r="Z3856" i="10" s="1"/>
  <c r="V2987" i="10"/>
  <c r="Z2987" i="10" s="1"/>
  <c r="V4253" i="10"/>
  <c r="Z4253" i="10" s="1"/>
  <c r="V4096" i="10"/>
  <c r="Z4096" i="10" s="1"/>
  <c r="V3227" i="10"/>
  <c r="Z3227" i="10" s="1"/>
  <c r="V2967" i="10"/>
  <c r="Z2967" i="10" s="1"/>
  <c r="V2922" i="10"/>
  <c r="Z2922" i="10" s="1"/>
  <c r="V3054" i="10"/>
  <c r="Z3054" i="10" s="1"/>
  <c r="V3608" i="10"/>
  <c r="Z3608" i="10" s="1"/>
  <c r="V3931" i="10"/>
  <c r="Z3931" i="10" s="1"/>
  <c r="V4822" i="10"/>
  <c r="Z4822" i="10" s="1"/>
  <c r="V3345" i="10"/>
  <c r="Z3345" i="10" s="1"/>
  <c r="V4305" i="10"/>
  <c r="Z4305" i="10" s="1"/>
  <c r="V4284" i="10"/>
  <c r="Z4284" i="10" s="1"/>
  <c r="V4416" i="10"/>
  <c r="Z4416" i="10" s="1"/>
  <c r="V4059" i="10"/>
  <c r="Z4059" i="10" s="1"/>
  <c r="V4313" i="10"/>
  <c r="Z4313" i="10" s="1"/>
  <c r="V3422" i="10"/>
  <c r="Z3422" i="10" s="1"/>
  <c r="V3057" i="10"/>
  <c r="Z3057" i="10" s="1"/>
  <c r="V4017" i="10"/>
  <c r="Z4017" i="10" s="1"/>
  <c r="V4568" i="10"/>
  <c r="Z4568" i="10" s="1"/>
  <c r="V4296" i="10"/>
  <c r="Z4296" i="10" s="1"/>
  <c r="V4371" i="10"/>
  <c r="Z4371" i="10" s="1"/>
  <c r="V4503" i="10"/>
  <c r="Z4503" i="10" s="1"/>
  <c r="V811" i="10"/>
  <c r="V3241" i="10"/>
  <c r="Z3241" i="10" s="1"/>
  <c r="V3495" i="10"/>
  <c r="Z3495" i="10" s="1"/>
  <c r="V3175" i="10"/>
  <c r="Z3175" i="10" s="1"/>
  <c r="V2884" i="10"/>
  <c r="Z2884" i="10" s="1"/>
  <c r="V3866" i="10"/>
  <c r="Z3866" i="10" s="1"/>
  <c r="V3237" i="10"/>
  <c r="Z3237" i="10" s="1"/>
  <c r="V3248" i="10"/>
  <c r="Z3248" i="10" s="1"/>
  <c r="V4374" i="10"/>
  <c r="Z4374" i="10" s="1"/>
  <c r="V2082" i="10"/>
  <c r="Z2082" i="10" s="1"/>
  <c r="V4424" i="10"/>
  <c r="Z4424" i="10" s="1"/>
  <c r="V4152" i="10"/>
  <c r="Z4152" i="10" s="1"/>
  <c r="V4227" i="10"/>
  <c r="Z4227" i="10" s="1"/>
  <c r="V4359" i="10"/>
  <c r="Z4359" i="10" s="1"/>
  <c r="W1620" i="10"/>
  <c r="V4030" i="10"/>
  <c r="Z4030" i="10" s="1"/>
  <c r="V4717" i="10"/>
  <c r="Z4717" i="10" s="1"/>
  <c r="V4792" i="10"/>
  <c r="Z4792" i="10" s="1"/>
  <c r="V3905" i="10"/>
  <c r="Z3905" i="10" s="1"/>
  <c r="V3060" i="10"/>
  <c r="Z3060" i="10" s="1"/>
  <c r="V3662" i="10"/>
  <c r="Z3662" i="10" s="1"/>
  <c r="V2885" i="10"/>
  <c r="Z2885" i="10" s="1"/>
  <c r="V3584" i="10"/>
  <c r="Z3584" i="10" s="1"/>
  <c r="V3293" i="10"/>
  <c r="Z3293" i="10" s="1"/>
  <c r="V3272" i="10"/>
  <c r="Z3272" i="10" s="1"/>
  <c r="V4686" i="10"/>
  <c r="Z4686" i="10" s="1"/>
  <c r="V4297" i="10"/>
  <c r="Z4297" i="10" s="1"/>
  <c r="V4073" i="10"/>
  <c r="Z4073" i="10" s="1"/>
  <c r="V3228" i="10"/>
  <c r="Z3228" i="10" s="1"/>
  <c r="V3963" i="10"/>
  <c r="Z3963" i="10" s="1"/>
  <c r="V3034" i="10"/>
  <c r="Z3034" i="10" s="1"/>
  <c r="V3855" i="10"/>
  <c r="Z3855" i="10" s="1"/>
  <c r="V3808" i="10"/>
  <c r="Z3808" i="10" s="1"/>
  <c r="V2909" i="10"/>
  <c r="Z2909" i="10" s="1"/>
  <c r="V3487" i="10"/>
  <c r="Z3487" i="10" s="1"/>
  <c r="V3717" i="10"/>
  <c r="Z3717" i="10" s="1"/>
  <c r="V4677" i="10"/>
  <c r="Z4677" i="10" s="1"/>
  <c r="V4134" i="10"/>
  <c r="Z4134" i="10" s="1"/>
  <c r="V4365" i="10"/>
  <c r="Z4365" i="10" s="1"/>
  <c r="V4775" i="10"/>
  <c r="Z4775" i="10" s="1"/>
  <c r="V4774" i="10"/>
  <c r="Z4774" i="10" s="1"/>
  <c r="V3877" i="10"/>
  <c r="Z3877" i="10" s="1"/>
  <c r="V2304" i="10"/>
  <c r="Z2304" i="10" s="1"/>
  <c r="V3472" i="10"/>
  <c r="Z3472" i="10" s="1"/>
  <c r="V4404" i="10"/>
  <c r="Z4404" i="10" s="1"/>
  <c r="V3998" i="10"/>
  <c r="Z3998" i="10" s="1"/>
  <c r="W811" i="10"/>
  <c r="V3525" i="10"/>
  <c r="Z3525" i="10" s="1"/>
  <c r="V3964" i="10"/>
  <c r="Z3964" i="10" s="1"/>
  <c r="V2516" i="10"/>
  <c r="Z2516" i="10" s="1"/>
  <c r="V2815" i="10"/>
  <c r="Z2815" i="10" s="1"/>
  <c r="V2447" i="10"/>
  <c r="Z2447" i="10" s="1"/>
  <c r="V3430" i="10"/>
  <c r="Z3430" i="10" s="1"/>
  <c r="V1368" i="10"/>
  <c r="V1480" i="10"/>
  <c r="Z1480" i="10" s="1"/>
  <c r="V1495" i="10"/>
  <c r="V2727" i="10"/>
  <c r="Z2727" i="10" s="1"/>
  <c r="V2455" i="10"/>
  <c r="Z2455" i="10" s="1"/>
  <c r="V2818" i="10"/>
  <c r="Z2818" i="10" s="1"/>
  <c r="V2287" i="10"/>
  <c r="Z2287" i="10" s="1"/>
  <c r="V2794" i="10"/>
  <c r="Z2794" i="10" s="1"/>
  <c r="V2950" i="10"/>
  <c r="Z2950" i="10" s="1"/>
  <c r="V404" i="10"/>
  <c r="V98" i="10"/>
  <c r="Z98" i="10" s="1"/>
  <c r="V700" i="10"/>
  <c r="V682" i="10"/>
  <c r="V335" i="10"/>
  <c r="V4325" i="10"/>
  <c r="Z4325" i="10" s="1"/>
  <c r="V4301" i="10"/>
  <c r="Z4301" i="10" s="1"/>
  <c r="V3907" i="10"/>
  <c r="Z3907" i="10" s="1"/>
  <c r="V493" i="10"/>
  <c r="V379" i="10"/>
  <c r="V115" i="10"/>
  <c r="V1593" i="10"/>
  <c r="V1161" i="10"/>
  <c r="V2535" i="10"/>
  <c r="Z2535" i="10" s="1"/>
  <c r="V2230" i="10"/>
  <c r="Z2230" i="10" s="1"/>
  <c r="V1122" i="10"/>
  <c r="V710" i="10"/>
  <c r="V677" i="10"/>
  <c r="V461" i="10"/>
  <c r="V960" i="10"/>
  <c r="V1386" i="10"/>
  <c r="V727" i="10"/>
  <c r="V645" i="10"/>
  <c r="V2828" i="10"/>
  <c r="Z2828" i="10" s="1"/>
  <c r="V3339" i="10"/>
  <c r="Z3339" i="10" s="1"/>
  <c r="V1456" i="10"/>
  <c r="V681" i="10"/>
  <c r="V417" i="10"/>
  <c r="V229" i="10"/>
  <c r="V74" i="10"/>
  <c r="V560" i="10"/>
  <c r="V3142" i="10"/>
  <c r="Z3142" i="10" s="1"/>
  <c r="V2847" i="10"/>
  <c r="Z2847" i="10" s="1"/>
  <c r="V1331" i="10"/>
  <c r="V1042" i="10"/>
  <c r="Z1042" i="10" s="1"/>
  <c r="V561" i="10"/>
  <c r="Z561" i="10" s="1"/>
  <c r="V506" i="10"/>
  <c r="V198" i="10"/>
  <c r="V81" i="10"/>
  <c r="V3730" i="10"/>
  <c r="Z3730" i="10" s="1"/>
  <c r="V2296" i="10"/>
  <c r="Z2296" i="10" s="1"/>
  <c r="V1829" i="10"/>
  <c r="Z1829" i="10" s="1"/>
  <c r="V378" i="10"/>
  <c r="V76" i="10"/>
  <c r="V1717" i="10"/>
  <c r="V156" i="10"/>
  <c r="Z156" i="10" s="1"/>
  <c r="V624" i="10"/>
  <c r="V1987" i="10"/>
  <c r="Z1987" i="10" s="1"/>
  <c r="V2617" i="10"/>
  <c r="Z2617" i="10" s="1"/>
  <c r="V1856" i="10"/>
  <c r="Z1856" i="10" s="1"/>
  <c r="V4711" i="10"/>
  <c r="Z4711" i="10" s="1"/>
  <c r="V4646" i="10"/>
  <c r="Z4646" i="10" s="1"/>
  <c r="V2725" i="10"/>
  <c r="Z2725" i="10" s="1"/>
  <c r="V3565" i="10"/>
  <c r="Z3565" i="10" s="1"/>
  <c r="V3520" i="10"/>
  <c r="Z3520" i="10" s="1"/>
  <c r="V3652" i="10"/>
  <c r="Z3652" i="10" s="1"/>
  <c r="V3199" i="10"/>
  <c r="Z3199" i="10" s="1"/>
  <c r="V3429" i="10"/>
  <c r="Z3429" i="10" s="1"/>
  <c r="V4389" i="10"/>
  <c r="Z4389" i="10" s="1"/>
  <c r="V3837" i="10"/>
  <c r="Z3837" i="10" s="1"/>
  <c r="V4077" i="10"/>
  <c r="Z4077" i="10" s="1"/>
  <c r="V4487" i="10"/>
  <c r="Z4487" i="10" s="1"/>
  <c r="V4486" i="10"/>
  <c r="Z4486" i="10" s="1"/>
  <c r="V4608" i="10"/>
  <c r="Z4608" i="10" s="1"/>
  <c r="V2016" i="10"/>
  <c r="Z2016" i="10" s="1"/>
  <c r="V3757" i="10"/>
  <c r="Z3757" i="10" s="1"/>
  <c r="V3858" i="10"/>
  <c r="Z3858" i="10" s="1"/>
  <c r="V3510" i="10"/>
  <c r="Z3510" i="10" s="1"/>
  <c r="V3465" i="10"/>
  <c r="Z3465" i="10" s="1"/>
  <c r="V3597" i="10"/>
  <c r="Z3597" i="10" s="1"/>
  <c r="V4376" i="10"/>
  <c r="Z4376" i="10" s="1"/>
  <c r="V4690" i="10"/>
  <c r="Z4690" i="10" s="1"/>
  <c r="V4430" i="10"/>
  <c r="Z4430" i="10" s="1"/>
  <c r="V4079" i="10"/>
  <c r="Z4079" i="10" s="1"/>
  <c r="V4118" i="10"/>
  <c r="Z4118" i="10" s="1"/>
  <c r="V4564" i="10"/>
  <c r="Z4564" i="10" s="1"/>
  <c r="V4563" i="10"/>
  <c r="Z4563" i="10" s="1"/>
  <c r="V4358" i="10"/>
  <c r="Z4358" i="10" s="1"/>
  <c r="W813" i="10"/>
  <c r="V3277" i="10"/>
  <c r="Z3277" i="10" s="1"/>
  <c r="V3232" i="10"/>
  <c r="Z3232" i="10" s="1"/>
  <c r="V3364" i="10"/>
  <c r="Z3364" i="10" s="1"/>
  <c r="V2911" i="10"/>
  <c r="Z2911" i="10" s="1"/>
  <c r="V3141" i="10"/>
  <c r="Z3141" i="10" s="1"/>
  <c r="V4101" i="10"/>
  <c r="Z4101" i="10" s="1"/>
  <c r="V3679" i="10"/>
  <c r="Z3679" i="10" s="1"/>
  <c r="V4411" i="10"/>
  <c r="Z4411" i="10" s="1"/>
  <c r="V4582" i="10"/>
  <c r="Z4582" i="10" s="1"/>
  <c r="V4714" i="10"/>
  <c r="Z4714" i="10" s="1"/>
  <c r="V4249" i="10"/>
  <c r="Z4249" i="10" s="1"/>
  <c r="V4517" i="10"/>
  <c r="Z4517" i="10" s="1"/>
  <c r="V3672" i="10"/>
  <c r="Z3672" i="10" s="1"/>
  <c r="V3391" i="10"/>
  <c r="Z3391" i="10" s="1"/>
  <c r="V4123" i="10"/>
  <c r="Z4123" i="10" s="1"/>
  <c r="V4650" i="10"/>
  <c r="Z4650" i="10" s="1"/>
  <c r="V4594" i="10"/>
  <c r="Z4594" i="10" s="1"/>
  <c r="V4561" i="10"/>
  <c r="Z4561" i="10" s="1"/>
  <c r="V4693" i="10"/>
  <c r="Z4693" i="10" s="1"/>
  <c r="V4336" i="10"/>
  <c r="Z4336" i="10" s="1"/>
  <c r="V3467" i="10"/>
  <c r="Z3467" i="10" s="1"/>
  <c r="V3805" i="10"/>
  <c r="Z3805" i="10" s="1"/>
  <c r="V3449" i="10"/>
  <c r="Z3449" i="10" s="1"/>
  <c r="V3194" i="10"/>
  <c r="Z3194" i="10" s="1"/>
  <c r="V3137" i="10"/>
  <c r="Z3137" i="10" s="1"/>
  <c r="V3571" i="10"/>
  <c r="Z3571" i="10" s="1"/>
  <c r="V3546" i="10"/>
  <c r="Z3546" i="10" s="1"/>
  <c r="V3668" i="10"/>
  <c r="Z3668" i="10" s="1"/>
  <c r="V2392" i="10"/>
  <c r="Z2392" i="10" s="1"/>
  <c r="V4506" i="10"/>
  <c r="Z4506" i="10" s="1"/>
  <c r="V4450" i="10"/>
  <c r="Z4450" i="10" s="1"/>
  <c r="V4417" i="10"/>
  <c r="Z4417" i="10" s="1"/>
  <c r="V4549" i="10"/>
  <c r="Z4549" i="10" s="1"/>
  <c r="V4192" i="10"/>
  <c r="Z4192" i="10" s="1"/>
  <c r="V4280" i="10"/>
  <c r="Z4280" i="10" s="1"/>
  <c r="V4008" i="10"/>
  <c r="Z4008" i="10" s="1"/>
  <c r="V4083" i="10"/>
  <c r="Z4083" i="10" s="1"/>
  <c r="V4215" i="10"/>
  <c r="Z4215" i="10" s="1"/>
  <c r="V4757" i="10"/>
  <c r="Z4757" i="10" s="1"/>
  <c r="V2953" i="10"/>
  <c r="Z2953" i="10" s="1"/>
  <c r="V3207" i="10"/>
  <c r="Z3207" i="10" s="1"/>
  <c r="V3956" i="10"/>
  <c r="Z3956" i="10" s="1"/>
  <c r="V3615" i="10"/>
  <c r="Z3615" i="10" s="1"/>
  <c r="V3570" i="10"/>
  <c r="Z3570" i="10" s="1"/>
  <c r="V2949" i="10"/>
  <c r="Z2949" i="10" s="1"/>
  <c r="V4595" i="10"/>
  <c r="Z4595" i="10" s="1"/>
  <c r="V4383" i="10"/>
  <c r="Z4383" i="10" s="1"/>
  <c r="V3454" i="10"/>
  <c r="Z3454" i="10" s="1"/>
  <c r="V4153" i="10"/>
  <c r="Z4153" i="10" s="1"/>
  <c r="V3929" i="10"/>
  <c r="Z3929" i="10" s="1"/>
  <c r="V3084" i="10"/>
  <c r="Z3084" i="10" s="1"/>
  <c r="V3099" i="10"/>
  <c r="Z3099" i="10" s="1"/>
  <c r="V3231" i="10"/>
  <c r="Z3231" i="10" s="1"/>
  <c r="V3761" i="10"/>
  <c r="Z3761" i="10" s="1"/>
  <c r="V3020" i="10"/>
  <c r="Z3020" i="10" s="1"/>
  <c r="V4783" i="10"/>
  <c r="Z4783" i="10" s="1"/>
  <c r="V3428" i="10"/>
  <c r="Z3428" i="10" s="1"/>
  <c r="V4471" i="10"/>
  <c r="Z4471" i="10" s="1"/>
  <c r="V4066" i="10"/>
  <c r="Z4066" i="10" s="1"/>
  <c r="V4053" i="10"/>
  <c r="Z4053" i="10" s="1"/>
  <c r="V4175" i="10"/>
  <c r="Z4175" i="10" s="1"/>
  <c r="V2626" i="10"/>
  <c r="Z2626" i="10" s="1"/>
  <c r="V4095" i="10"/>
  <c r="Z4095" i="10" s="1"/>
  <c r="V4087" i="10"/>
  <c r="Z4087" i="10" s="1"/>
  <c r="V4534" i="10"/>
  <c r="Z4534" i="10" s="1"/>
  <c r="V4299" i="10"/>
  <c r="Z4299" i="10" s="1"/>
  <c r="V3414" i="10"/>
  <c r="Z3414" i="10" s="1"/>
  <c r="V4741" i="10"/>
  <c r="Z4741" i="10" s="1"/>
  <c r="V2370" i="10"/>
  <c r="Z2370" i="10" s="1"/>
  <c r="V2070" i="10"/>
  <c r="Z2070" i="10" s="1"/>
  <c r="V2757" i="10"/>
  <c r="Z2757" i="10" s="1"/>
  <c r="V2556" i="10"/>
  <c r="Z2556" i="10" s="1"/>
  <c r="V1790" i="10"/>
  <c r="V937" i="10"/>
  <c r="V1809" i="10"/>
  <c r="Z1809" i="10" s="1"/>
  <c r="V1970" i="10"/>
  <c r="Z1970" i="10" s="1"/>
  <c r="V2729" i="10"/>
  <c r="Z2729" i="10" s="1"/>
  <c r="V2109" i="10"/>
  <c r="Z2109" i="10" s="1"/>
  <c r="V2561" i="10"/>
  <c r="Z2561" i="10" s="1"/>
  <c r="V2085" i="10"/>
  <c r="Z2085" i="10" s="1"/>
  <c r="V2172" i="10"/>
  <c r="Z2172" i="10" s="1"/>
  <c r="V498" i="10"/>
  <c r="V168" i="10"/>
  <c r="V980" i="10"/>
  <c r="V885" i="10"/>
  <c r="Z885" i="10" s="1"/>
  <c r="V1770" i="10"/>
  <c r="V4116" i="10"/>
  <c r="Z4116" i="10" s="1"/>
  <c r="V4801" i="10"/>
  <c r="Z4801" i="10" s="1"/>
  <c r="V4853" i="10"/>
  <c r="Z4853" i="10" s="1"/>
  <c r="V3381" i="10"/>
  <c r="Z3381" i="10" s="1"/>
  <c r="V4839" i="10"/>
  <c r="Z4839" i="10" s="1"/>
  <c r="V2372" i="10"/>
  <c r="Z2372" i="10" s="1"/>
  <c r="V2671" i="10"/>
  <c r="Z2671" i="10" s="1"/>
  <c r="V2303" i="10"/>
  <c r="Z2303" i="10" s="1"/>
  <c r="V3238" i="10"/>
  <c r="Z3238" i="10" s="1"/>
  <c r="V411" i="10"/>
  <c r="V664" i="10"/>
  <c r="V1321" i="10"/>
  <c r="V2382" i="10"/>
  <c r="Z2382" i="10" s="1"/>
  <c r="V515" i="10"/>
  <c r="V2106" i="10"/>
  <c r="Z2106" i="10" s="1"/>
  <c r="V2772" i="10"/>
  <c r="Z2772" i="10" s="1"/>
  <c r="V2142" i="10"/>
  <c r="Z2142" i="10" s="1"/>
  <c r="V367" i="10"/>
  <c r="V190" i="10"/>
  <c r="V35" i="10"/>
  <c r="V557" i="10"/>
  <c r="V2351" i="10"/>
  <c r="Z2351" i="10" s="1"/>
  <c r="V1110" i="10"/>
  <c r="V1640" i="10"/>
  <c r="V1975" i="10"/>
  <c r="Z1975" i="10" s="1"/>
  <c r="V1268" i="10"/>
  <c r="V100" i="10"/>
  <c r="V968" i="10"/>
  <c r="V536" i="10"/>
  <c r="V1342" i="10"/>
  <c r="V2418" i="10"/>
  <c r="Z2418" i="10" s="1"/>
  <c r="V2101" i="10"/>
  <c r="Z2101" i="10" s="1"/>
  <c r="V2672" i="10"/>
  <c r="Z2672" i="10" s="1"/>
  <c r="V735" i="10"/>
  <c r="V1414" i="10"/>
  <c r="V532" i="10"/>
  <c r="V365" i="10"/>
  <c r="V57" i="10"/>
  <c r="V934" i="10"/>
  <c r="V1707" i="10"/>
  <c r="V2850" i="10"/>
  <c r="Z2850" i="10" s="1"/>
  <c r="V3695" i="10"/>
  <c r="Z3695" i="10" s="1"/>
  <c r="V284" i="10"/>
  <c r="Z284" i="10" s="1"/>
  <c r="V263" i="10"/>
  <c r="V1417" i="10"/>
  <c r="V1156" i="10"/>
  <c r="V2839" i="10"/>
  <c r="Z2839" i="10" s="1"/>
  <c r="V600" i="10"/>
  <c r="V507" i="10"/>
  <c r="V2517" i="10"/>
  <c r="Z2517" i="10" s="1"/>
  <c r="V1422" i="10"/>
  <c r="V2402" i="10"/>
  <c r="Z2402" i="10" s="1"/>
  <c r="V3930" i="10"/>
  <c r="Z3930" i="10" s="1"/>
  <c r="V3865" i="10"/>
  <c r="Z3865" i="10" s="1"/>
  <c r="V4660" i="10"/>
  <c r="Z4660" i="10" s="1"/>
  <c r="V3791" i="10"/>
  <c r="Z3791" i="10" s="1"/>
  <c r="V3830" i="10"/>
  <c r="Z3830" i="10" s="1"/>
  <c r="V2943" i="10"/>
  <c r="Z2943" i="10" s="1"/>
  <c r="V3473" i="10"/>
  <c r="Z3473" i="10" s="1"/>
  <c r="V3763" i="10"/>
  <c r="Z3763" i="10" s="1"/>
  <c r="V4495" i="10"/>
  <c r="Z4495" i="10" s="1"/>
  <c r="V3140" i="10"/>
  <c r="Z3140" i="10" s="1"/>
  <c r="V4183" i="10"/>
  <c r="Z4183" i="10" s="1"/>
  <c r="V4785" i="10"/>
  <c r="Z4785" i="10" s="1"/>
  <c r="V4736" i="10"/>
  <c r="Z4736" i="10" s="1"/>
  <c r="V3887" i="10"/>
  <c r="Z3887" i="10" s="1"/>
  <c r="V2338" i="10"/>
  <c r="Z2338" i="10" s="1"/>
  <c r="W812" i="10"/>
  <c r="V3145" i="10"/>
  <c r="Z3145" i="10" s="1"/>
  <c r="V3820" i="10"/>
  <c r="Z3820" i="10" s="1"/>
  <c r="V3799" i="10"/>
  <c r="Z3799" i="10" s="1"/>
  <c r="V2900" i="10"/>
  <c r="Z2900" i="10" s="1"/>
  <c r="V4458" i="10"/>
  <c r="Z4458" i="10" s="1"/>
  <c r="V3969" i="10"/>
  <c r="Z3969" i="10" s="1"/>
  <c r="V4668" i="10"/>
  <c r="Z4668" i="10" s="1"/>
  <c r="V4377" i="10"/>
  <c r="Z4377" i="10" s="1"/>
  <c r="V4356" i="10"/>
  <c r="Z4356" i="10" s="1"/>
  <c r="V4826" i="10"/>
  <c r="Z4826" i="10" s="1"/>
  <c r="V4753" i="10"/>
  <c r="Z4753" i="10" s="1"/>
  <c r="V4596" i="10"/>
  <c r="Z4596" i="10" s="1"/>
  <c r="V4372" i="10"/>
  <c r="Z4372" i="10" s="1"/>
  <c r="V3503" i="10"/>
  <c r="Z3503" i="10" s="1"/>
  <c r="V3542" i="10"/>
  <c r="Z3542" i="10" s="1"/>
  <c r="V3674" i="10"/>
  <c r="Z3674" i="10" s="1"/>
  <c r="V3185" i="10"/>
  <c r="Z3185" i="10" s="1"/>
  <c r="V3475" i="10"/>
  <c r="Z3475" i="10" s="1"/>
  <c r="V4207" i="10"/>
  <c r="Z4207" i="10" s="1"/>
  <c r="V2946" i="10"/>
  <c r="Z2946" i="10" s="1"/>
  <c r="V3621" i="10"/>
  <c r="Z3621" i="10" s="1"/>
  <c r="V4832" i="10"/>
  <c r="Z4832" i="10" s="1"/>
  <c r="V3993" i="10"/>
  <c r="Z3993" i="10" s="1"/>
  <c r="V4547" i="10"/>
  <c r="Z4547" i="10" s="1"/>
  <c r="V4827" i="10"/>
  <c r="Z4827" i="10" s="1"/>
  <c r="V2939" i="10"/>
  <c r="Z2939" i="10" s="1"/>
  <c r="V3665" i="10"/>
  <c r="Z3665" i="10" s="1"/>
  <c r="V3333" i="10"/>
  <c r="Z3333" i="10" s="1"/>
  <c r="V2913" i="10"/>
  <c r="Z2913" i="10" s="1"/>
  <c r="V4844" i="10"/>
  <c r="Z4844" i="10" s="1"/>
  <c r="V4859" i="10"/>
  <c r="Z4859" i="10" s="1"/>
  <c r="V3984" i="10"/>
  <c r="Z3984" i="10" s="1"/>
  <c r="V4598" i="10"/>
  <c r="Z4598" i="10" s="1"/>
  <c r="V3881" i="10"/>
  <c r="Z3881" i="10" s="1"/>
  <c r="V3036" i="10"/>
  <c r="Z3036" i="10" s="1"/>
  <c r="V4289" i="10"/>
  <c r="Z4289" i="10" s="1"/>
  <c r="V3444" i="10"/>
  <c r="Z3444" i="10" s="1"/>
  <c r="V3459" i="10"/>
  <c r="Z3459" i="10" s="1"/>
  <c r="V3845" i="10"/>
  <c r="Z3845" i="10" s="1"/>
  <c r="V3860" i="10"/>
  <c r="Z3860" i="10" s="1"/>
  <c r="V2971" i="10"/>
  <c r="Z2971" i="10" s="1"/>
  <c r="V2618" i="10"/>
  <c r="Z2618" i="10" s="1"/>
  <c r="V3800" i="10"/>
  <c r="Z3800" i="10" s="1"/>
  <c r="V4700" i="10"/>
  <c r="Z4700" i="10" s="1"/>
  <c r="V4715" i="10"/>
  <c r="Z4715" i="10" s="1"/>
  <c r="V4847" i="10"/>
  <c r="Z4847" i="10" s="1"/>
  <c r="V4454" i="10"/>
  <c r="Z4454" i="10" s="1"/>
  <c r="V4362" i="10"/>
  <c r="Z4362" i="10" s="1"/>
  <c r="V4306" i="10"/>
  <c r="Z4306" i="10" s="1"/>
  <c r="V4273" i="10"/>
  <c r="Z4273" i="10" s="1"/>
  <c r="V4405" i="10"/>
  <c r="Z4405" i="10" s="1"/>
  <c r="V4048" i="10"/>
  <c r="Z4048" i="10" s="1"/>
  <c r="V3179" i="10"/>
  <c r="Z3179" i="10" s="1"/>
  <c r="V3517" i="10"/>
  <c r="Z3517" i="10" s="1"/>
  <c r="V3161" i="10"/>
  <c r="Z3161" i="10" s="1"/>
  <c r="V2906" i="10"/>
  <c r="Z2906" i="10" s="1"/>
  <c r="V3932" i="10"/>
  <c r="Z3932" i="10" s="1"/>
  <c r="V3283" i="10"/>
  <c r="Z3283" i="10" s="1"/>
  <c r="V3886" i="10"/>
  <c r="Z3886" i="10" s="1"/>
  <c r="V4573" i="10"/>
  <c r="Z4573" i="10" s="1"/>
  <c r="V4648" i="10"/>
  <c r="Z4648" i="10" s="1"/>
  <c r="V4451" i="10"/>
  <c r="Z4451" i="10" s="1"/>
  <c r="V4239" i="10"/>
  <c r="Z4239" i="10" s="1"/>
  <c r="V1617" i="10"/>
  <c r="V3409" i="10"/>
  <c r="Z3409" i="10" s="1"/>
  <c r="V3541" i="10"/>
  <c r="Z3541" i="10" s="1"/>
  <c r="V3064" i="10"/>
  <c r="Z3064" i="10" s="1"/>
  <c r="V3318" i="10"/>
  <c r="Z3318" i="10" s="1"/>
  <c r="V4002" i="10"/>
  <c r="Z4002" i="10" s="1"/>
  <c r="V3726" i="10"/>
  <c r="Z3726" i="10" s="1"/>
  <c r="V3681" i="10"/>
  <c r="Z3681" i="10" s="1"/>
  <c r="V4316" i="10"/>
  <c r="Z4316" i="10" s="1"/>
  <c r="V4159" i="10"/>
  <c r="Z4159" i="10" s="1"/>
  <c r="V4473" i="10"/>
  <c r="Z4473" i="10" s="1"/>
  <c r="V1917" i="10"/>
  <c r="Z1917" i="10" s="1"/>
  <c r="V3500" i="10"/>
  <c r="Z3500" i="10" s="1"/>
  <c r="V3474" i="10"/>
  <c r="Z3474" i="10" s="1"/>
  <c r="V3919" i="10"/>
  <c r="Z3919" i="10" s="1"/>
  <c r="V4068" i="10"/>
  <c r="Z4068" i="10" s="1"/>
  <c r="V3735" i="10"/>
  <c r="Z3735" i="10" s="1"/>
  <c r="V4463" i="10"/>
  <c r="Z4463" i="10" s="1"/>
  <c r="V2104" i="10"/>
  <c r="Z2104" i="10" s="1"/>
  <c r="V2380" i="10"/>
  <c r="Z2380" i="10" s="1"/>
  <c r="V2060" i="10"/>
  <c r="Z2060" i="10" s="1"/>
  <c r="V2903" i="10"/>
  <c r="Z2903" i="10" s="1"/>
  <c r="V3634" i="10"/>
  <c r="Z3634" i="10" s="1"/>
  <c r="V1500" i="10"/>
  <c r="V1238" i="10"/>
  <c r="V1339" i="10"/>
  <c r="V2020" i="10"/>
  <c r="Z2020" i="10" s="1"/>
  <c r="V2443" i="10"/>
  <c r="Z2443" i="10" s="1"/>
  <c r="V2835" i="10"/>
  <c r="Z2835" i="10" s="1"/>
  <c r="V2419" i="10"/>
  <c r="Z2419" i="10" s="1"/>
  <c r="V914" i="10"/>
  <c r="V592" i="10"/>
  <c r="V238" i="10"/>
  <c r="V30" i="10"/>
  <c r="Z30" i="10" s="1"/>
  <c r="V1345" i="10"/>
  <c r="V4346" i="10"/>
  <c r="Z4346" i="10" s="1"/>
  <c r="V4746" i="10"/>
  <c r="Z4746" i="10" s="1"/>
  <c r="V4390" i="10"/>
  <c r="Z4390" i="10" s="1"/>
  <c r="V4011" i="10"/>
  <c r="Z4011" i="10" s="1"/>
  <c r="V3270" i="10"/>
  <c r="Z3270" i="10" s="1"/>
  <c r="V4597" i="10"/>
  <c r="Z4597" i="10" s="1"/>
  <c r="V2226" i="10"/>
  <c r="Z2226" i="10" s="1"/>
  <c r="V1926" i="10"/>
  <c r="Z1926" i="10" s="1"/>
  <c r="V2613" i="10"/>
  <c r="Z2613" i="10" s="1"/>
  <c r="V2412" i="10"/>
  <c r="Z2412" i="10" s="1"/>
  <c r="V4321" i="10"/>
  <c r="Z4321" i="10" s="1"/>
  <c r="V1854" i="10"/>
  <c r="Z1854" i="10" s="1"/>
  <c r="V1094" i="10"/>
  <c r="V1505" i="10"/>
  <c r="V1471" i="10"/>
  <c r="V3386" i="10"/>
  <c r="Z3386" i="10" s="1"/>
  <c r="V2892" i="10"/>
  <c r="Z2892" i="10" s="1"/>
  <c r="V3759" i="10"/>
  <c r="Z3759" i="10" s="1"/>
  <c r="V4055" i="10"/>
  <c r="Z4055" i="10" s="1"/>
  <c r="V3313" i="10"/>
  <c r="Z3313" i="10" s="1"/>
  <c r="V2736" i="10"/>
  <c r="Z2736" i="10" s="1"/>
  <c r="V1883" i="10"/>
  <c r="Z1883" i="10" s="1"/>
  <c r="V2951" i="10"/>
  <c r="Z2951" i="10" s="1"/>
  <c r="V1674" i="10"/>
  <c r="V1118" i="10"/>
  <c r="V1507" i="10"/>
  <c r="V2595" i="10"/>
  <c r="Z2595" i="10" s="1"/>
  <c r="V2890" i="10"/>
  <c r="Z2890" i="10" s="1"/>
  <c r="V2542" i="10"/>
  <c r="Z2542" i="10" s="1"/>
  <c r="V4480" i="10"/>
  <c r="Z4480" i="10" s="1"/>
  <c r="V4744" i="10"/>
  <c r="Z4744" i="10" s="1"/>
  <c r="V3588" i="10"/>
  <c r="Z3588" i="10" s="1"/>
  <c r="V4603" i="10"/>
  <c r="Z4603" i="10" s="1"/>
  <c r="V4673" i="10"/>
  <c r="Z4673" i="10" s="1"/>
  <c r="V2194" i="10"/>
  <c r="Z2194" i="10" s="1"/>
  <c r="V2049" i="10"/>
  <c r="Z2049" i="10" s="1"/>
  <c r="V2712" i="10"/>
  <c r="Z2712" i="10" s="1"/>
  <c r="V3184" i="10"/>
  <c r="Z3184" i="10" s="1"/>
  <c r="V1430" i="10"/>
  <c r="V1679" i="10"/>
  <c r="V1670" i="10"/>
  <c r="V2021" i="10"/>
  <c r="Z2021" i="10" s="1"/>
  <c r="V2720" i="10"/>
  <c r="Z2720" i="10" s="1"/>
  <c r="V4702" i="10"/>
  <c r="Z4702" i="10" s="1"/>
  <c r="V3937" i="10"/>
  <c r="Z3937" i="10" s="1"/>
  <c r="V4133" i="10"/>
  <c r="Z4133" i="10" s="1"/>
  <c r="V3548" i="10"/>
  <c r="Z3548" i="10" s="1"/>
  <c r="V4407" i="10"/>
  <c r="Z4407" i="10" s="1"/>
  <c r="V1940" i="10"/>
  <c r="Z1940" i="10" s="1"/>
  <c r="V2239" i="10"/>
  <c r="Z2239" i="10" s="1"/>
  <c r="V1871" i="10"/>
  <c r="Z1871" i="10" s="1"/>
  <c r="V2701" i="10"/>
  <c r="Z2701" i="10" s="1"/>
  <c r="V962" i="10"/>
  <c r="V977" i="10"/>
  <c r="V2151" i="10"/>
  <c r="Z2151" i="10" s="1"/>
  <c r="V2863" i="10"/>
  <c r="Z2863" i="10" s="1"/>
  <c r="V3397" i="10"/>
  <c r="Z3397" i="10" s="1"/>
  <c r="V3694" i="10"/>
  <c r="Z3694" i="10" s="1"/>
  <c r="V3770" i="10"/>
  <c r="Z3770" i="10" s="1"/>
  <c r="V4498" i="10"/>
  <c r="Z4498" i="10" s="1"/>
  <c r="V3696" i="10"/>
  <c r="Z3696" i="10" s="1"/>
  <c r="V2160" i="10"/>
  <c r="Z2160" i="10" s="1"/>
  <c r="V2470" i="10"/>
  <c r="Z2470" i="10" s="1"/>
  <c r="V3250" i="10"/>
  <c r="Z3250" i="10" s="1"/>
  <c r="V1759" i="10"/>
  <c r="V1133" i="10"/>
  <c r="V2163" i="10"/>
  <c r="Z2163" i="10" s="1"/>
  <c r="V2442" i="10"/>
  <c r="Z2442" i="10" s="1"/>
  <c r="V2110" i="10"/>
  <c r="Z2110" i="10" s="1"/>
  <c r="V2485" i="10"/>
  <c r="Z2485" i="10" s="1"/>
  <c r="V1942" i="10"/>
  <c r="Z1942" i="10" s="1"/>
  <c r="V2461" i="10"/>
  <c r="Z2461" i="10" s="1"/>
  <c r="V1695" i="10"/>
  <c r="V1330" i="10"/>
  <c r="V101" i="10"/>
  <c r="V1251" i="10"/>
  <c r="V685" i="10"/>
  <c r="V552" i="10"/>
  <c r="V4272" i="10"/>
  <c r="Z4272" i="10" s="1"/>
  <c r="V3980" i="10"/>
  <c r="Z3980" i="10" s="1"/>
  <c r="V4339" i="10"/>
  <c r="Z4339" i="10" s="1"/>
  <c r="V3852" i="10"/>
  <c r="Z3852" i="10" s="1"/>
  <c r="V2960" i="10"/>
  <c r="Z2960" i="10" s="1"/>
  <c r="V3578" i="10"/>
  <c r="Z3578" i="10" s="1"/>
  <c r="V1683" i="10"/>
  <c r="V1310" i="10"/>
  <c r="V1701" i="10"/>
  <c r="V1400" i="10"/>
  <c r="V2045" i="10"/>
  <c r="Z2045" i="10" s="1"/>
  <c r="V2168" i="10"/>
  <c r="Z2168" i="10" s="1"/>
  <c r="V2399" i="10"/>
  <c r="Z2399" i="10" s="1"/>
  <c r="V3708" i="10"/>
  <c r="Z3708" i="10" s="1"/>
  <c r="V1008" i="10"/>
  <c r="V3024" i="10"/>
  <c r="Z3024" i="10" s="1"/>
  <c r="V764" i="10"/>
  <c r="V1083" i="10"/>
  <c r="V122" i="10"/>
  <c r="V1461" i="10"/>
  <c r="V568" i="10"/>
  <c r="V777" i="10"/>
  <c r="V150" i="10"/>
  <c r="V4758" i="10"/>
  <c r="Z4758" i="10" s="1"/>
  <c r="V3317" i="10"/>
  <c r="Z3317" i="10" s="1"/>
  <c r="V3284" i="10"/>
  <c r="Z3284" i="10" s="1"/>
  <c r="V3988" i="10"/>
  <c r="Z3988" i="10" s="1"/>
  <c r="V3113" i="10"/>
  <c r="Z3113" i="10" s="1"/>
  <c r="V3252" i="10"/>
  <c r="Z3252" i="10" s="1"/>
  <c r="V2569" i="10"/>
  <c r="Z2569" i="10" s="1"/>
  <c r="V1803" i="10"/>
  <c r="V986" i="10"/>
  <c r="V1774" i="10"/>
  <c r="V2175" i="10"/>
  <c r="Z2175" i="10" s="1"/>
  <c r="V2310" i="10"/>
  <c r="Z2310" i="10" s="1"/>
  <c r="V2565" i="10"/>
  <c r="Z2565" i="10" s="1"/>
  <c r="V2209" i="10"/>
  <c r="Z2209" i="10" s="1"/>
  <c r="V4622" i="10"/>
  <c r="Z4622" i="10" s="1"/>
  <c r="V3611" i="10"/>
  <c r="Z3611" i="10" s="1"/>
  <c r="V3593" i="10"/>
  <c r="Z3593" i="10" s="1"/>
  <c r="V4842" i="10"/>
  <c r="Z4842" i="10" s="1"/>
  <c r="V4670" i="10"/>
  <c r="Z4670" i="10" s="1"/>
  <c r="V4435" i="10"/>
  <c r="Z4435" i="10" s="1"/>
  <c r="V1424" i="10"/>
  <c r="V2213" i="10"/>
  <c r="Z2213" i="10" s="1"/>
  <c r="V2048" i="10"/>
  <c r="Z2048" i="10" s="1"/>
  <c r="V2567" i="10"/>
  <c r="Z2567" i="10" s="1"/>
  <c r="V3155" i="10"/>
  <c r="Z3155" i="10" s="1"/>
  <c r="V1780" i="10"/>
  <c r="V1600" i="10"/>
  <c r="V3664" i="10"/>
  <c r="Z3664" i="10" s="1"/>
  <c r="V4247" i="10"/>
  <c r="Z4247" i="10" s="1"/>
  <c r="V4656" i="10"/>
  <c r="Z4656" i="10" s="1"/>
  <c r="V2993" i="10"/>
  <c r="Z2993" i="10" s="1"/>
  <c r="V4448" i="10"/>
  <c r="Z4448" i="10" s="1"/>
  <c r="V3678" i="10"/>
  <c r="Z3678" i="10" s="1"/>
  <c r="V765" i="10"/>
  <c r="V1047" i="10"/>
  <c r="V4807" i="10"/>
  <c r="Z4807" i="10" s="1"/>
  <c r="V4235" i="10"/>
  <c r="Z4235" i="10" s="1"/>
  <c r="V4587" i="10"/>
  <c r="Z4587" i="10" s="1"/>
  <c r="V3139" i="10"/>
  <c r="Z3139" i="10" s="1"/>
  <c r="V4082" i="10"/>
  <c r="Z4082" i="10" s="1"/>
  <c r="V2658" i="10"/>
  <c r="Z2658" i="10" s="1"/>
  <c r="V2358" i="10"/>
  <c r="Z2358" i="10" s="1"/>
  <c r="V2026" i="10"/>
  <c r="Z2026" i="10" s="1"/>
  <c r="V2844" i="10"/>
  <c r="Z2844" i="10" s="1"/>
  <c r="V1113" i="10"/>
  <c r="V1225" i="10"/>
  <c r="V1228" i="10"/>
  <c r="V2258" i="10"/>
  <c r="Z2258" i="10" s="1"/>
  <c r="V1998" i="10"/>
  <c r="Z1998" i="10" s="1"/>
  <c r="V1619" i="10"/>
  <c r="V4589" i="10"/>
  <c r="Z4589" i="10" s="1"/>
  <c r="V3493" i="10"/>
  <c r="Z3493" i="10" s="1"/>
  <c r="V4065" i="10"/>
  <c r="Z4065" i="10" s="1"/>
  <c r="V3539" i="10"/>
  <c r="Z3539" i="10" s="1"/>
  <c r="V2039" i="10"/>
  <c r="Z2039" i="10" s="1"/>
  <c r="V2625" i="10"/>
  <c r="Z2625" i="10" s="1"/>
  <c r="V2269" i="10"/>
  <c r="Z2269" i="10" s="1"/>
  <c r="V1499" i="10"/>
  <c r="V949" i="10"/>
  <c r="V1326" i="10"/>
  <c r="V2270" i="10"/>
  <c r="Z2270" i="10" s="1"/>
  <c r="V2597" i="10"/>
  <c r="Z2597" i="10" s="1"/>
  <c r="V2265" i="10"/>
  <c r="Z2265" i="10" s="1"/>
  <c r="V2640" i="10"/>
  <c r="Z2640" i="10" s="1"/>
  <c r="V2097" i="10"/>
  <c r="Z2097" i="10" s="1"/>
  <c r="V2616" i="10"/>
  <c r="Z2616" i="10" s="1"/>
  <c r="V1850" i="10"/>
  <c r="Z1850" i="10" s="1"/>
  <c r="V1329" i="10"/>
  <c r="V148" i="10"/>
  <c r="V1719" i="10"/>
  <c r="V736" i="10"/>
  <c r="V587" i="10"/>
  <c r="V255" i="10"/>
  <c r="V988" i="10"/>
  <c r="V50" i="10"/>
  <c r="V756" i="10"/>
  <c r="V486" i="10"/>
  <c r="V369" i="10"/>
  <c r="V3407" i="10"/>
  <c r="Z3407" i="10" s="1"/>
  <c r="V2584" i="10"/>
  <c r="Z2584" i="10" s="1"/>
  <c r="V3251" i="10"/>
  <c r="Z3251" i="10" s="1"/>
  <c r="V1796" i="10"/>
  <c r="V1650" i="10"/>
  <c r="V1356" i="10"/>
  <c r="V1550" i="10"/>
  <c r="V938" i="10"/>
  <c r="V1785" i="10"/>
  <c r="V4624" i="10"/>
  <c r="Z4624" i="10" s="1"/>
  <c r="V4013" i="10"/>
  <c r="Z4013" i="10" s="1"/>
  <c r="V3732" i="10"/>
  <c r="Z3732" i="10" s="1"/>
  <c r="V4172" i="10"/>
  <c r="Z4172" i="10" s="1"/>
  <c r="W809" i="10"/>
  <c r="V2482" i="10"/>
  <c r="Z2482" i="10" s="1"/>
  <c r="V2193" i="10"/>
  <c r="Z2193" i="10" s="1"/>
  <c r="V2856" i="10"/>
  <c r="Z2856" i="10" s="1"/>
  <c r="V1125" i="10"/>
  <c r="V1574" i="10"/>
  <c r="V1821" i="10"/>
  <c r="Z1821" i="10" s="1"/>
  <c r="V1812" i="10"/>
  <c r="Z1812" i="10" s="1"/>
  <c r="V2165" i="10"/>
  <c r="Z2165" i="10" s="1"/>
  <c r="V2867" i="10"/>
  <c r="Z2867" i="10" s="1"/>
  <c r="V4259" i="10"/>
  <c r="Z4259" i="10" s="1"/>
  <c r="V4225" i="10"/>
  <c r="Z4225" i="10" s="1"/>
  <c r="V4277" i="10"/>
  <c r="Z4277" i="10" s="1"/>
  <c r="V3836" i="10"/>
  <c r="Z3836" i="10" s="1"/>
  <c r="V4551" i="10"/>
  <c r="Z4551" i="10" s="1"/>
  <c r="V2084" i="10"/>
  <c r="Z2084" i="10" s="1"/>
  <c r="V2383" i="10"/>
  <c r="Z2383" i="10" s="1"/>
  <c r="V2015" i="10"/>
  <c r="Z2015" i="10" s="1"/>
  <c r="V2917" i="10"/>
  <c r="Z2917" i="10" s="1"/>
  <c r="V994" i="10"/>
  <c r="V1106" i="10"/>
  <c r="V1121" i="10"/>
  <c r="V2295" i="10"/>
  <c r="Z2295" i="10" s="1"/>
  <c r="V4583" i="10"/>
  <c r="Z4583" i="10" s="1"/>
  <c r="V3297" i="10"/>
  <c r="Z3297" i="10" s="1"/>
  <c r="V4533" i="10"/>
  <c r="Z4533" i="10" s="1"/>
  <c r="V3974" i="10"/>
  <c r="Z3974" i="10" s="1"/>
  <c r="V3701" i="10"/>
  <c r="Z3701" i="10" s="1"/>
  <c r="V4021" i="10"/>
  <c r="Z4021" i="10" s="1"/>
  <c r="V2669" i="10"/>
  <c r="Z2669" i="10" s="1"/>
  <c r="V2513" i="10"/>
  <c r="Z2513" i="10" s="1"/>
  <c r="V2181" i="10"/>
  <c r="Z2181" i="10" s="1"/>
  <c r="V1980" i="10"/>
  <c r="Z1980" i="10" s="1"/>
  <c r="V3040" i="10"/>
  <c r="Z3040" i="10" s="1"/>
  <c r="V1418" i="10"/>
  <c r="V1364" i="10"/>
  <c r="V2153" i="10"/>
  <c r="Z2153" i="10" s="1"/>
  <c r="V4635" i="10"/>
  <c r="Z4635" i="10" s="1"/>
  <c r="V3880" i="10"/>
  <c r="Z3880" i="10" s="1"/>
  <c r="V3012" i="10"/>
  <c r="Z3012" i="10" s="1"/>
  <c r="V4315" i="10"/>
  <c r="Z4315" i="10" s="1"/>
  <c r="V4385" i="10"/>
  <c r="Z4385" i="10" s="1"/>
  <c r="V1906" i="10"/>
  <c r="Z1906" i="10" s="1"/>
  <c r="V2792" i="10"/>
  <c r="Z2792" i="10" s="1"/>
  <c r="V2424" i="10"/>
  <c r="Z2424" i="10" s="1"/>
  <c r="V3613" i="10"/>
  <c r="Z3613" i="10" s="1"/>
  <c r="V1200" i="10"/>
  <c r="V1385" i="10"/>
  <c r="V1376" i="10"/>
  <c r="V2752" i="10"/>
  <c r="Z2752" i="10" s="1"/>
  <c r="V2432" i="10"/>
  <c r="Z2432" i="10" s="1"/>
  <c r="V2807" i="10"/>
  <c r="Z2807" i="10" s="1"/>
  <c r="V2264" i="10"/>
  <c r="Z2264" i="10" s="1"/>
  <c r="V2783" i="10"/>
  <c r="Z2783" i="10" s="1"/>
  <c r="V2928" i="10"/>
  <c r="Z2928" i="10" s="1"/>
  <c r="V501" i="10"/>
  <c r="V195" i="10"/>
  <c r="V1729" i="10"/>
  <c r="V928" i="10"/>
  <c r="V622" i="10"/>
  <c r="V3955" i="10"/>
  <c r="Z3955" i="10" s="1"/>
  <c r="V3461" i="10"/>
  <c r="Z3461" i="10" s="1"/>
  <c r="V3572" i="10"/>
  <c r="Z3572" i="10" s="1"/>
  <c r="V4132" i="10"/>
  <c r="Z4132" i="10" s="1"/>
  <c r="V3257" i="10"/>
  <c r="Z3257" i="10" s="1"/>
  <c r="V3396" i="10"/>
  <c r="Z3396" i="10" s="1"/>
  <c r="V2737" i="10"/>
  <c r="Z2737" i="10" s="1"/>
  <c r="V798" i="10"/>
  <c r="V1130" i="10"/>
  <c r="V781" i="10"/>
  <c r="V2319" i="10"/>
  <c r="Z2319" i="10" s="1"/>
  <c r="V2454" i="10"/>
  <c r="Z2454" i="10" s="1"/>
  <c r="V2709" i="10"/>
  <c r="Z2709" i="10" s="1"/>
  <c r="V2353" i="10"/>
  <c r="Z2353" i="10" s="1"/>
  <c r="V1583" i="10"/>
  <c r="V2185" i="10"/>
  <c r="Z2185" i="10" s="1"/>
  <c r="V1415" i="10"/>
  <c r="V1527" i="10"/>
  <c r="V192" i="10"/>
  <c r="V244" i="10"/>
  <c r="V3629" i="10"/>
  <c r="Z3629" i="10" s="1"/>
  <c r="V2930" i="10"/>
  <c r="Z2930" i="10" s="1"/>
  <c r="V3437" i="10"/>
  <c r="Z3437" i="10" s="1"/>
  <c r="V4776" i="10"/>
  <c r="Z4776" i="10" s="1"/>
  <c r="V3734" i="10"/>
  <c r="Z3734" i="10" s="1"/>
  <c r="V3286" i="10"/>
  <c r="Z3286" i="10" s="1"/>
  <c r="V1860" i="10"/>
  <c r="Z1860" i="10" s="1"/>
  <c r="V3328" i="10"/>
  <c r="Z3328" i="10" s="1"/>
  <c r="V1442" i="10"/>
  <c r="V1023" i="10"/>
  <c r="V1388" i="10"/>
  <c r="V2620" i="10"/>
  <c r="Z2620" i="10" s="1"/>
  <c r="V1868" i="10"/>
  <c r="Z1868" i="10" s="1"/>
  <c r="V2531" i="10"/>
  <c r="Z2531" i="10" s="1"/>
  <c r="V4543" i="10"/>
  <c r="Z4543" i="10" s="1"/>
  <c r="V4047" i="10"/>
  <c r="Z4047" i="10" s="1"/>
  <c r="V4012" i="10"/>
  <c r="Z4012" i="10" s="1"/>
  <c r="V3128" i="10"/>
  <c r="Z3128" i="10" s="1"/>
  <c r="V4619" i="10"/>
  <c r="Z4619" i="10" s="1"/>
  <c r="V3069" i="10"/>
  <c r="Z3069" i="10" s="1"/>
  <c r="V1059" i="10"/>
  <c r="V805" i="10"/>
  <c r="V2487" i="10"/>
  <c r="Z2487" i="10" s="1"/>
  <c r="V2334" i="10"/>
  <c r="Z2334" i="10" s="1"/>
  <c r="V2902" i="10"/>
  <c r="Z2902" i="10" s="1"/>
  <c r="V1945" i="10"/>
  <c r="Z1945" i="10" s="1"/>
  <c r="V1233" i="10"/>
  <c r="V1057" i="10"/>
  <c r="V4492" i="10"/>
  <c r="Z4492" i="10" s="1"/>
  <c r="V4651" i="10"/>
  <c r="Z4651" i="10" s="1"/>
  <c r="V3946" i="10"/>
  <c r="Z3946" i="10" s="1"/>
  <c r="V3038" i="10"/>
  <c r="Z3038" i="10" s="1"/>
  <c r="V3801" i="10"/>
  <c r="Z3801" i="10" s="1"/>
  <c r="V3268" i="10"/>
  <c r="Z3268" i="10" s="1"/>
  <c r="V1030" i="10"/>
  <c r="V4206" i="10"/>
  <c r="Z4206" i="10" s="1"/>
  <c r="V3343" i="10"/>
  <c r="Z3343" i="10" s="1"/>
  <c r="V4639" i="10"/>
  <c r="Z4639" i="10" s="1"/>
  <c r="V4644" i="10"/>
  <c r="Z4644" i="10" s="1"/>
  <c r="V3292" i="10"/>
  <c r="Z3292" i="10" s="1"/>
  <c r="V3888" i="10"/>
  <c r="Z3888" i="10" s="1"/>
  <c r="V2536" i="10"/>
  <c r="Z2536" i="10" s="1"/>
  <c r="V2668" i="10"/>
  <c r="Z2668" i="10" s="1"/>
  <c r="V2348" i="10"/>
  <c r="Z2348" i="10" s="1"/>
  <c r="V2147" i="10"/>
  <c r="Z2147" i="10" s="1"/>
  <c r="V3203" i="10"/>
  <c r="Z3203" i="10" s="1"/>
  <c r="V1792" i="10"/>
  <c r="V1468" i="10"/>
  <c r="V1635" i="10"/>
  <c r="V2308" i="10"/>
  <c r="Z2308" i="10" s="1"/>
  <c r="V3961" i="10"/>
  <c r="Z3961" i="10" s="1"/>
  <c r="V4142" i="10"/>
  <c r="Z4142" i="10" s="1"/>
  <c r="V3526" i="10"/>
  <c r="Z3526" i="10" s="1"/>
  <c r="V3669" i="10"/>
  <c r="Z3669" i="10" s="1"/>
  <c r="V4252" i="10"/>
  <c r="Z4252" i="10" s="1"/>
  <c r="V2804" i="10"/>
  <c r="Z2804" i="10" s="1"/>
  <c r="V1928" i="10"/>
  <c r="Z1928" i="10" s="1"/>
  <c r="V2591" i="10"/>
  <c r="Z2591" i="10" s="1"/>
  <c r="V3646" i="10"/>
  <c r="Z3646" i="10" s="1"/>
  <c r="V1512" i="10"/>
  <c r="V1632" i="10"/>
  <c r="V1647" i="10"/>
  <c r="V2880" i="10"/>
  <c r="Z2880" i="10" s="1"/>
  <c r="V2599" i="10"/>
  <c r="Z2599" i="10" s="1"/>
  <c r="V1943" i="10"/>
  <c r="Z1943" i="10" s="1"/>
  <c r="V2431" i="10"/>
  <c r="Z2431" i="10" s="1"/>
  <c r="V1919" i="10"/>
  <c r="Z1919" i="10" s="1"/>
  <c r="V3130" i="10"/>
  <c r="Z3130" i="10" s="1"/>
  <c r="V548" i="10"/>
  <c r="V242" i="10"/>
  <c r="V1465" i="10"/>
  <c r="V641" i="10"/>
  <c r="V47" i="10"/>
  <c r="V161" i="10"/>
  <c r="V1427" i="10"/>
  <c r="V895" i="10"/>
  <c r="V345" i="10"/>
  <c r="V1370" i="10"/>
  <c r="V922" i="10"/>
  <c r="V2155" i="10"/>
  <c r="Z2155" i="10" s="1"/>
  <c r="V4518" i="10"/>
  <c r="Z4518" i="10" s="1"/>
  <c r="V1816" i="10"/>
  <c r="Z1816" i="10" s="1"/>
  <c r="V3418" i="10"/>
  <c r="Z3418" i="10" s="1"/>
  <c r="V1778" i="10"/>
  <c r="V1114" i="10"/>
  <c r="V1394" i="10"/>
  <c r="V1214" i="10"/>
  <c r="V4403" i="10"/>
  <c r="Z4403" i="10" s="1"/>
  <c r="V4513" i="10"/>
  <c r="Z4513" i="10" s="1"/>
  <c r="V4421" i="10"/>
  <c r="Z4421" i="10" s="1"/>
  <c r="V3093" i="10"/>
  <c r="Z3093" i="10" s="1"/>
  <c r="V4695" i="10"/>
  <c r="Z4695" i="10" s="1"/>
  <c r="V2228" i="10"/>
  <c r="Z2228" i="10" s="1"/>
  <c r="V2527" i="10"/>
  <c r="Z2527" i="10" s="1"/>
  <c r="V2159" i="10"/>
  <c r="Z2159" i="10" s="1"/>
  <c r="V3070" i="10"/>
  <c r="Z3070" i="10" s="1"/>
  <c r="V1138" i="10"/>
  <c r="V1250" i="10"/>
  <c r="V1265" i="10"/>
  <c r="V2439" i="10"/>
  <c r="Z2439" i="10" s="1"/>
  <c r="V4584" i="10"/>
  <c r="Z4584" i="10" s="1"/>
  <c r="V3895" i="10"/>
  <c r="Z3895" i="10" s="1"/>
  <c r="V4821" i="10"/>
  <c r="Z4821" i="10" s="1"/>
  <c r="V4406" i="10"/>
  <c r="Z4406" i="10" s="1"/>
  <c r="V2982" i="10"/>
  <c r="Z2982" i="10" s="1"/>
  <c r="V4165" i="10"/>
  <c r="Z4165" i="10" s="1"/>
  <c r="V2813" i="10"/>
  <c r="Z2813" i="10" s="1"/>
  <c r="V2657" i="10"/>
  <c r="Z2657" i="10" s="1"/>
  <c r="V2325" i="10"/>
  <c r="Z2325" i="10" s="1"/>
  <c r="V2124" i="10"/>
  <c r="Z2124" i="10" s="1"/>
  <c r="V1354" i="10"/>
  <c r="V1562" i="10"/>
  <c r="V1373" i="10"/>
  <c r="V1508" i="10"/>
  <c r="V3077" i="10"/>
  <c r="Z3077" i="10" s="1"/>
  <c r="V2897" i="10"/>
  <c r="Z2897" i="10" s="1"/>
  <c r="V3849" i="10"/>
  <c r="Z3849" i="10" s="1"/>
  <c r="V4211" i="10"/>
  <c r="Z4211" i="10" s="1"/>
  <c r="V3746" i="10"/>
  <c r="Z3746" i="10" s="1"/>
  <c r="V4618" i="10"/>
  <c r="Z4618" i="10" s="1"/>
  <c r="V2223" i="10"/>
  <c r="Z2223" i="10" s="1"/>
  <c r="V2787" i="10"/>
  <c r="Z2787" i="10" s="1"/>
  <c r="V2515" i="10"/>
  <c r="Z2515" i="10" s="1"/>
  <c r="V2302" i="10"/>
  <c r="Z2302" i="10" s="1"/>
  <c r="V2857" i="10"/>
  <c r="Z2857" i="10" s="1"/>
  <c r="V982" i="10"/>
  <c r="V1735" i="10"/>
  <c r="V745" i="10"/>
  <c r="V2427" i="10"/>
  <c r="Z2427" i="10" s="1"/>
  <c r="V4414" i="10"/>
  <c r="Z4414" i="10" s="1"/>
  <c r="V4380" i="10"/>
  <c r="Z4380" i="10" s="1"/>
  <c r="V3989" i="10"/>
  <c r="Z3989" i="10" s="1"/>
  <c r="V3116" i="10"/>
  <c r="Z3116" i="10" s="1"/>
  <c r="V4119" i="10"/>
  <c r="Z4119" i="10" s="1"/>
  <c r="V2683" i="10"/>
  <c r="Z2683" i="10" s="1"/>
  <c r="V2095" i="10"/>
  <c r="Z2095" i="10" s="1"/>
  <c r="V2746" i="10"/>
  <c r="Z2746" i="10" s="1"/>
  <c r="V2545" i="10"/>
  <c r="Z2545" i="10" s="1"/>
  <c r="V1779" i="10"/>
  <c r="V742" i="10"/>
  <c r="V757" i="10"/>
  <c r="V2007" i="10"/>
  <c r="Z2007" i="10" s="1"/>
  <c r="V2718" i="10"/>
  <c r="Z2718" i="10" s="1"/>
  <c r="V2098" i="10"/>
  <c r="Z2098" i="10" s="1"/>
  <c r="V2550" i="10"/>
  <c r="Z2550" i="10" s="1"/>
  <c r="V2074" i="10"/>
  <c r="Z2074" i="10" s="1"/>
  <c r="V2161" i="10"/>
  <c r="Z2161" i="10" s="1"/>
  <c r="V595" i="10"/>
  <c r="V277" i="10"/>
  <c r="V33" i="10"/>
  <c r="V15" i="10"/>
  <c r="Z15" i="10" s="1"/>
  <c r="V2116" i="10"/>
  <c r="Z2116" i="10" s="1"/>
  <c r="V3773" i="10"/>
  <c r="Z3773" i="10" s="1"/>
  <c r="V3074" i="10"/>
  <c r="Z3074" i="10" s="1"/>
  <c r="V3725" i="10"/>
  <c r="Z3725" i="10" s="1"/>
  <c r="V3901" i="10"/>
  <c r="Z3901" i="10" s="1"/>
  <c r="V3914" i="10"/>
  <c r="Z3914" i="10" s="1"/>
  <c r="V3490" i="10"/>
  <c r="Z3490" i="10" s="1"/>
  <c r="V2004" i="10"/>
  <c r="Z2004" i="10" s="1"/>
  <c r="V1586" i="10"/>
  <c r="V1167" i="10"/>
  <c r="V1532" i="10"/>
  <c r="V2764" i="10"/>
  <c r="Z2764" i="10" s="1"/>
  <c r="V2012" i="10"/>
  <c r="Z2012" i="10" s="1"/>
  <c r="V2675" i="10"/>
  <c r="Z2675" i="10" s="1"/>
  <c r="V3648" i="10"/>
  <c r="Z3648" i="10" s="1"/>
  <c r="V2507" i="10"/>
  <c r="Z2507" i="10" s="1"/>
  <c r="V3564" i="10"/>
  <c r="Z3564" i="10" s="1"/>
  <c r="V972" i="10"/>
  <c r="V1448" i="10"/>
  <c r="V721" i="10"/>
  <c r="V500" i="10"/>
  <c r="V338" i="10"/>
  <c r="V3492" i="10"/>
  <c r="Z3492" i="10" s="1"/>
  <c r="V3406" i="10"/>
  <c r="Z3406" i="10" s="1"/>
  <c r="V3482" i="10"/>
  <c r="Z3482" i="10" s="1"/>
  <c r="V3922" i="10"/>
  <c r="Z3922" i="10" s="1"/>
  <c r="V3264" i="10"/>
  <c r="Z3264" i="10" s="1"/>
  <c r="V2759" i="10"/>
  <c r="Z2759" i="10" s="1"/>
  <c r="V2182" i="10"/>
  <c r="Z2182" i="10" s="1"/>
  <c r="V2914" i="10"/>
  <c r="Z2914" i="10" s="1"/>
  <c r="V1006" i="10"/>
  <c r="V1467" i="10"/>
  <c r="Z1467" i="10" s="1"/>
  <c r="V769" i="10"/>
  <c r="V2846" i="10"/>
  <c r="Z2846" i="10" s="1"/>
  <c r="V2154" i="10"/>
  <c r="Z2154" i="10" s="1"/>
  <c r="V2841" i="10"/>
  <c r="Z2841" i="10" s="1"/>
  <c r="V2921" i="10"/>
  <c r="Z2921" i="10" s="1"/>
  <c r="V4535" i="10"/>
  <c r="Z4535" i="10" s="1"/>
  <c r="V4069" i="10"/>
  <c r="Z4069" i="10" s="1"/>
  <c r="V3281" i="10"/>
  <c r="Z3281" i="10" s="1"/>
  <c r="V3909" i="10"/>
  <c r="Z3909" i="10" s="1"/>
  <c r="V3822" i="10"/>
  <c r="Z3822" i="10" s="1"/>
  <c r="V985" i="10"/>
  <c r="V1191" i="10"/>
  <c r="V1704" i="10"/>
  <c r="V2644" i="10"/>
  <c r="Z2644" i="10" s="1"/>
  <c r="V2180" i="10"/>
  <c r="Z2180" i="10" s="1"/>
  <c r="V2267" i="10"/>
  <c r="Z2267" i="10" s="1"/>
  <c r="V3802" i="10"/>
  <c r="Z3802" i="10" s="1"/>
  <c r="V1628" i="10"/>
  <c r="V4271" i="10"/>
  <c r="Z4271" i="10" s="1"/>
  <c r="V3164" i="10"/>
  <c r="Z3164" i="10" s="1"/>
  <c r="V4854" i="10"/>
  <c r="Z4854" i="10" s="1"/>
  <c r="V809" i="10"/>
  <c r="Z809" i="10" s="1"/>
  <c r="V3127" i="10"/>
  <c r="Z3127" i="10" s="1"/>
  <c r="V3146" i="10"/>
  <c r="Z3146" i="10" s="1"/>
  <c r="V3420" i="10"/>
  <c r="Z3420" i="10" s="1"/>
  <c r="V3804" i="10"/>
  <c r="Z3804" i="10" s="1"/>
  <c r="V3075" i="10"/>
  <c r="Z3075" i="10" s="1"/>
  <c r="V3152" i="10"/>
  <c r="Z3152" i="10" s="1"/>
  <c r="V4797" i="10"/>
  <c r="Z4797" i="10" s="1"/>
  <c r="V3965" i="10"/>
  <c r="Z3965" i="10" s="1"/>
  <c r="V4617" i="10"/>
  <c r="Z4617" i="10" s="1"/>
  <c r="V2186" i="10"/>
  <c r="Z2186" i="10" s="1"/>
  <c r="V1923" i="10"/>
  <c r="Z1923" i="10" s="1"/>
  <c r="V2634" i="10"/>
  <c r="Z2634" i="10" s="1"/>
  <c r="V2457" i="10"/>
  <c r="Z2457" i="10" s="1"/>
  <c r="V1957" i="10"/>
  <c r="Z1957" i="10" s="1"/>
  <c r="V1245" i="10"/>
  <c r="V925" i="10"/>
  <c r="V1072" i="10"/>
  <c r="V2534" i="10"/>
  <c r="Z2534" i="10" s="1"/>
  <c r="V4663" i="10"/>
  <c r="Z4663" i="10" s="1"/>
  <c r="V4678" i="10"/>
  <c r="Z4678" i="10" s="1"/>
  <c r="V4443" i="10"/>
  <c r="Z4443" i="10" s="1"/>
  <c r="V3846" i="10"/>
  <c r="Z3846" i="10" s="1"/>
  <c r="V3938" i="10"/>
  <c r="Z3938" i="10" s="1"/>
  <c r="V2514" i="10"/>
  <c r="Z2514" i="10" s="1"/>
  <c r="V2214" i="10"/>
  <c r="Z2214" i="10" s="1"/>
  <c r="V1882" i="10"/>
  <c r="Z1882" i="10" s="1"/>
  <c r="V2700" i="10"/>
  <c r="Z2700" i="10" s="1"/>
  <c r="V969" i="10"/>
  <c r="V1081" i="10"/>
  <c r="V1084" i="10"/>
  <c r="V2114" i="10"/>
  <c r="Z2114" i="10" s="1"/>
  <c r="V2887" i="10"/>
  <c r="Z2887" i="10" s="1"/>
  <c r="V2253" i="10"/>
  <c r="Z2253" i="10" s="1"/>
  <c r="V2705" i="10"/>
  <c r="Z2705" i="10" s="1"/>
  <c r="V2229" i="10"/>
  <c r="Z2229" i="10" s="1"/>
  <c r="V2316" i="10"/>
  <c r="Z2316" i="10" s="1"/>
  <c r="V312" i="10"/>
  <c r="V80" i="10"/>
  <c r="V62" i="10"/>
  <c r="V1515" i="10"/>
  <c r="V911" i="10"/>
  <c r="V67" i="10"/>
  <c r="V2407" i="10"/>
  <c r="Z2407" i="10" s="1"/>
  <c r="V2770" i="10"/>
  <c r="Z2770" i="10" s="1"/>
  <c r="V1269" i="10"/>
  <c r="V2544" i="10"/>
  <c r="Z2544" i="10" s="1"/>
  <c r="V3046" i="10"/>
  <c r="Z3046" i="10" s="1"/>
  <c r="V3771" i="10"/>
  <c r="Z3771" i="10" s="1"/>
  <c r="V1318" i="10"/>
  <c r="V4285" i="10"/>
  <c r="Z4285" i="10" s="1"/>
  <c r="V4026" i="10"/>
  <c r="Z4026" i="10" s="1"/>
  <c r="V4102" i="10"/>
  <c r="Z4102" i="10" s="1"/>
  <c r="V4694" i="10"/>
  <c r="Z4694" i="10" s="1"/>
  <c r="V3126" i="10"/>
  <c r="Z3126" i="10" s="1"/>
  <c r="V4309" i="10"/>
  <c r="Z4309" i="10" s="1"/>
  <c r="V1938" i="10"/>
  <c r="Z1938" i="10" s="1"/>
  <c r="V2801" i="10"/>
  <c r="Z2801" i="10" s="1"/>
  <c r="V2469" i="10"/>
  <c r="Z2469" i="10" s="1"/>
  <c r="V2268" i="10"/>
  <c r="Z2268" i="10" s="1"/>
  <c r="V1498" i="10"/>
  <c r="V1710" i="10"/>
  <c r="V1517" i="10"/>
  <c r="V1660" i="10"/>
  <c r="V3078" i="10"/>
  <c r="Z3078" i="10" s="1"/>
  <c r="V3617" i="10"/>
  <c r="Z3617" i="10" s="1"/>
  <c r="V4146" i="10"/>
  <c r="Z4146" i="10" s="1"/>
  <c r="V4499" i="10"/>
  <c r="Z4499" i="10" s="1"/>
  <c r="V2871" i="10"/>
  <c r="Z2871" i="10" s="1"/>
  <c r="V4762" i="10"/>
  <c r="Z4762" i="10" s="1"/>
  <c r="V2367" i="10"/>
  <c r="Z2367" i="10" s="1"/>
  <c r="V1948" i="10"/>
  <c r="Z1948" i="10" s="1"/>
  <c r="V2659" i="10"/>
  <c r="Z2659" i="10" s="1"/>
  <c r="V2446" i="10"/>
  <c r="Z2446" i="10" s="1"/>
  <c r="V3058" i="10"/>
  <c r="Z3058" i="10" s="1"/>
  <c r="V1126" i="10"/>
  <c r="Z1126" i="10" s="1"/>
  <c r="V730" i="10"/>
  <c r="V965" i="10"/>
  <c r="V4205" i="10"/>
  <c r="Z4205" i="10" s="1"/>
  <c r="V3097" i="10"/>
  <c r="Z3097" i="10" s="1"/>
  <c r="V3450" i="10"/>
  <c r="Z3450" i="10" s="1"/>
  <c r="V4328" i="10"/>
  <c r="Z4328" i="10" s="1"/>
  <c r="V4419" i="10"/>
  <c r="Z4419" i="10" s="1"/>
  <c r="V4436" i="10"/>
  <c r="Z4436" i="10" s="1"/>
  <c r="V1062" i="10"/>
  <c r="V2030" i="10"/>
  <c r="Z2030" i="10" s="1"/>
  <c r="V2789" i="10"/>
  <c r="Z2789" i="10" s="1"/>
  <c r="V2624" i="10"/>
  <c r="Z2624" i="10" s="1"/>
  <c r="V2112" i="10"/>
  <c r="Z2112" i="10" s="1"/>
  <c r="V3469" i="10"/>
  <c r="Z3469" i="10" s="1"/>
  <c r="V1176" i="10"/>
  <c r="V1131" i="10"/>
  <c r="V3863" i="10"/>
  <c r="Z3863" i="10" s="1"/>
  <c r="V3009" i="10"/>
  <c r="Z3009" i="10" s="1"/>
  <c r="V3957" i="10"/>
  <c r="Z3957" i="10" s="1"/>
  <c r="V4777" i="10"/>
  <c r="Z4777" i="10" s="1"/>
  <c r="V3413" i="10"/>
  <c r="Z3413" i="10" s="1"/>
  <c r="V4752" i="10"/>
  <c r="Z4752" i="10" s="1"/>
  <c r="V2381" i="10"/>
  <c r="Z2381" i="10" s="1"/>
  <c r="V2369" i="10"/>
  <c r="Z2369" i="10" s="1"/>
  <c r="V2037" i="10"/>
  <c r="Z2037" i="10" s="1"/>
  <c r="V2874" i="10"/>
  <c r="Z2874" i="10" s="1"/>
  <c r="V3350" i="10"/>
  <c r="Z3350" i="10" s="1"/>
  <c r="V1143" i="10"/>
  <c r="V1278" i="10"/>
  <c r="Z1278" i="10" s="1"/>
  <c r="V2009" i="10"/>
  <c r="Z2009" i="10" s="1"/>
  <c r="V2420" i="10"/>
  <c r="Z2420" i="10" s="1"/>
  <c r="V2860" i="10"/>
  <c r="Z2860" i="10" s="1"/>
  <c r="V2396" i="10"/>
  <c r="Z2396" i="10" s="1"/>
  <c r="V2814" i="10"/>
  <c r="Z2814" i="10" s="1"/>
  <c r="V636" i="10"/>
  <c r="V347" i="10"/>
  <c r="V127" i="10"/>
  <c r="V97" i="10"/>
  <c r="Z97" i="10" s="1"/>
  <c r="V1438" i="10"/>
  <c r="V3636" i="10"/>
  <c r="Z3636" i="10" s="1"/>
  <c r="V3550" i="10"/>
  <c r="Z3550" i="10" s="1"/>
  <c r="V3626" i="10"/>
  <c r="Z3626" i="10" s="1"/>
  <c r="V4210" i="10"/>
  <c r="Z4210" i="10" s="1"/>
  <c r="V3408" i="10"/>
  <c r="Z3408" i="10" s="1"/>
  <c r="V1872" i="10"/>
  <c r="Z1872" i="10" s="1"/>
  <c r="V2326" i="10"/>
  <c r="Z2326" i="10" s="1"/>
  <c r="V3082" i="10"/>
  <c r="Z3082" i="10" s="1"/>
  <c r="V1150" i="10"/>
  <c r="V1611" i="10"/>
  <c r="V989" i="10"/>
  <c r="V2019" i="10"/>
  <c r="Z2019" i="10" s="1"/>
  <c r="V2298" i="10"/>
  <c r="Z2298" i="10" s="1"/>
  <c r="V1966" i="10"/>
  <c r="Z1966" i="10" s="1"/>
  <c r="V2341" i="10"/>
  <c r="Z2341" i="10" s="1"/>
  <c r="V2817" i="10"/>
  <c r="Z2817" i="10" s="1"/>
  <c r="V2317" i="10"/>
  <c r="Z2317" i="10" s="1"/>
  <c r="V1547" i="10"/>
  <c r="V1196" i="10"/>
  <c r="V1175" i="10"/>
  <c r="V1432" i="10"/>
  <c r="V594" i="10"/>
  <c r="V408" i="10"/>
  <c r="V4742" i="10"/>
  <c r="Z4742" i="10" s="1"/>
  <c r="V4611" i="10"/>
  <c r="Z4611" i="10" s="1"/>
  <c r="V3287" i="10"/>
  <c r="Z3287" i="10" s="1"/>
  <c r="V4830" i="10"/>
  <c r="Z4830" i="10" s="1"/>
  <c r="V4097" i="10"/>
  <c r="Z4097" i="10" s="1"/>
  <c r="V2637" i="10"/>
  <c r="Z2637" i="10" s="1"/>
  <c r="V2504" i="10"/>
  <c r="Z2504" i="10" s="1"/>
  <c r="V2136" i="10"/>
  <c r="Z2136" i="10" s="1"/>
  <c r="V3312" i="10"/>
  <c r="Z3312" i="10" s="1"/>
  <c r="V912" i="10"/>
  <c r="V1155" i="10"/>
  <c r="V1146" i="10"/>
  <c r="V2464" i="10"/>
  <c r="Z2464" i="10" s="1"/>
  <c r="V2144" i="10"/>
  <c r="Z2144" i="10" s="1"/>
  <c r="V4780" i="10"/>
  <c r="Z4780" i="10" s="1"/>
  <c r="V4076" i="10"/>
  <c r="Z4076" i="10" s="1"/>
  <c r="V4234" i="10"/>
  <c r="Z4234" i="10" s="1"/>
  <c r="V3182" i="10"/>
  <c r="Z3182" i="10" s="1"/>
  <c r="V4098" i="10"/>
  <c r="Z4098" i="10" s="1"/>
  <c r="V3556" i="10"/>
  <c r="Z3556" i="10" s="1"/>
  <c r="V1643" i="10"/>
  <c r="V1157" i="10"/>
  <c r="V2879" i="10"/>
  <c r="Z2879" i="10" s="1"/>
  <c r="V2466" i="10"/>
  <c r="Z2466" i="10" s="1"/>
  <c r="V2577" i="10"/>
  <c r="Z2577" i="10" s="1"/>
  <c r="V2808" i="10"/>
  <c r="Z2808" i="10" s="1"/>
  <c r="V1077" i="10"/>
  <c r="V3992" i="10"/>
  <c r="Z3992" i="10" s="1"/>
  <c r="V3772" i="10"/>
  <c r="Z3772" i="10" s="1"/>
  <c r="V3739" i="10"/>
  <c r="Z3739" i="10" s="1"/>
  <c r="V4431" i="10"/>
  <c r="Z4431" i="10" s="1"/>
  <c r="V3712" i="10"/>
  <c r="Z3712" i="10" s="1"/>
  <c r="V3815" i="10"/>
  <c r="Z3815" i="10" s="1"/>
  <c r="V2281" i="10"/>
  <c r="Z2281" i="10" s="1"/>
  <c r="V4705" i="10"/>
  <c r="Z4705" i="10" s="1"/>
  <c r="W1621" i="10"/>
  <c r="V3017" i="10"/>
  <c r="Z3017" i="10" s="1"/>
  <c r="V4554" i="10"/>
  <c r="Z4554" i="10" s="1"/>
  <c r="V4094" i="10"/>
  <c r="Z4094" i="10" s="1"/>
  <c r="V4003" i="10"/>
  <c r="Z4003" i="10" s="1"/>
  <c r="V893" i="10"/>
  <c r="V1194" i="10"/>
  <c r="V1925" i="10"/>
  <c r="Z1925" i="10" s="1"/>
  <c r="V2791" i="10"/>
  <c r="Z2791" i="10" s="1"/>
  <c r="V2279" i="10"/>
  <c r="Z2279" i="10" s="1"/>
  <c r="V3622" i="10"/>
  <c r="Z3622" i="10" s="1"/>
  <c r="V1488" i="10"/>
  <c r="V1312" i="10"/>
  <c r="Z1312" i="10" s="1"/>
  <c r="V3477" i="10"/>
  <c r="Z3477" i="10" s="1"/>
  <c r="V3618" i="10"/>
  <c r="Z3618" i="10" s="1"/>
  <c r="V4063" i="10"/>
  <c r="Z4063" i="10" s="1"/>
  <c r="V4212" i="10"/>
  <c r="Z4212" i="10" s="1"/>
  <c r="V3004" i="10"/>
  <c r="Z3004" i="10" s="1"/>
  <c r="V4607" i="10"/>
  <c r="Z4607" i="10" s="1"/>
  <c r="V2248" i="10"/>
  <c r="Z2248" i="10" s="1"/>
  <c r="V2524" i="10"/>
  <c r="Z2524" i="10" s="1"/>
  <c r="V2204" i="10"/>
  <c r="Z2204" i="10" s="1"/>
  <c r="V2003" i="10"/>
  <c r="Z2003" i="10" s="1"/>
  <c r="V3850" i="10"/>
  <c r="Z3850" i="10" s="1"/>
  <c r="V1652" i="10"/>
  <c r="V1324" i="10"/>
  <c r="V1483" i="10"/>
  <c r="V2164" i="10"/>
  <c r="Z2164" i="10" s="1"/>
  <c r="V2587" i="10"/>
  <c r="Z2587" i="10" s="1"/>
  <c r="V1996" i="10"/>
  <c r="Z1996" i="10" s="1"/>
  <c r="V2563" i="10"/>
  <c r="Z2563" i="10" s="1"/>
  <c r="V1724" i="10"/>
  <c r="V683" i="10"/>
  <c r="V382" i="10"/>
  <c r="V174" i="10"/>
  <c r="V132" i="10"/>
  <c r="Z132" i="10" s="1"/>
  <c r="V1401" i="10"/>
  <c r="V704" i="10"/>
  <c r="V1309" i="10"/>
  <c r="V610" i="10"/>
  <c r="V1413" i="10"/>
  <c r="V1518" i="10"/>
  <c r="V2025" i="10"/>
  <c r="Z2025" i="10" s="1"/>
  <c r="V2869" i="10"/>
  <c r="Z2869" i="10" s="1"/>
  <c r="V2244" i="10"/>
  <c r="Z2244" i="10" s="1"/>
  <c r="V2088" i="10"/>
  <c r="Z2088" i="10" s="1"/>
  <c r="V3190" i="10"/>
  <c r="Z3190" i="10" s="1"/>
  <c r="V3798" i="10"/>
  <c r="Z3798" i="10" s="1"/>
  <c r="V2898" i="10"/>
  <c r="Z2898" i="10" s="1"/>
  <c r="V4434" i="10"/>
  <c r="Z4434" i="10" s="1"/>
  <c r="V4787" i="10"/>
  <c r="Z4787" i="10" s="1"/>
  <c r="V3015" i="10"/>
  <c r="Z3015" i="10" s="1"/>
  <c r="V4031" i="10"/>
  <c r="Z4031" i="10" s="1"/>
  <c r="V2655" i="10"/>
  <c r="Z2655" i="10" s="1"/>
  <c r="V2092" i="10"/>
  <c r="Z2092" i="10" s="1"/>
  <c r="V2803" i="10"/>
  <c r="Z2803" i="10" s="1"/>
  <c r="V2590" i="10"/>
  <c r="Z2590" i="10" s="1"/>
  <c r="V3226" i="10"/>
  <c r="Z3226" i="10" s="1"/>
  <c r="V1270" i="10"/>
  <c r="Z1270" i="10" s="1"/>
  <c r="V950" i="10"/>
  <c r="V1109" i="10"/>
  <c r="V4349" i="10"/>
  <c r="Z4349" i="10" s="1"/>
  <c r="V3385" i="10"/>
  <c r="Z3385" i="10" s="1"/>
  <c r="V3738" i="10"/>
  <c r="Z3738" i="10" s="1"/>
  <c r="V4472" i="10"/>
  <c r="Z4472" i="10" s="1"/>
  <c r="V4851" i="10"/>
  <c r="Z4851" i="10" s="1"/>
  <c r="V4580" i="10"/>
  <c r="Z4580" i="10" s="1"/>
  <c r="V1206" i="10"/>
  <c r="V2174" i="10"/>
  <c r="Z2174" i="10" s="1"/>
  <c r="V1914" i="10"/>
  <c r="Z1914" i="10" s="1"/>
  <c r="V2768" i="10"/>
  <c r="Z2768" i="10" s="1"/>
  <c r="V2256" i="10"/>
  <c r="Z2256" i="10" s="1"/>
  <c r="V3314" i="10"/>
  <c r="Z3314" i="10" s="1"/>
  <c r="V1275" i="10"/>
  <c r="Z1275" i="10" s="1"/>
  <c r="V4294" i="10"/>
  <c r="Z4294" i="10" s="1"/>
  <c r="V4180" i="10"/>
  <c r="Z4180" i="10" s="1"/>
  <c r="V4145" i="10"/>
  <c r="Z4145" i="10" s="1"/>
  <c r="V2961" i="10"/>
  <c r="Z2961" i="10" s="1"/>
  <c r="V4620" i="10"/>
  <c r="Z4620" i="10" s="1"/>
  <c r="V3942" i="10"/>
  <c r="Z3942" i="10" s="1"/>
  <c r="V1888" i="10"/>
  <c r="Z1888" i="10" s="1"/>
  <c r="V1399" i="10"/>
  <c r="V2080" i="10"/>
  <c r="Z2080" i="10" s="1"/>
  <c r="V1927" i="10"/>
  <c r="Z1927" i="10" s="1"/>
  <c r="V2434" i="10"/>
  <c r="Z2434" i="10" s="1"/>
  <c r="V2521" i="10"/>
  <c r="Z2521" i="10" s="1"/>
  <c r="V1755" i="10"/>
  <c r="V1575" i="10"/>
  <c r="V3388" i="10"/>
  <c r="Z3388" i="10" s="1"/>
  <c r="V3784" i="10"/>
  <c r="Z3784" i="10" s="1"/>
  <c r="V3273" i="10"/>
  <c r="Z3273" i="10" s="1"/>
  <c r="V3923" i="10"/>
  <c r="Z3923" i="10" s="1"/>
  <c r="V3602" i="10"/>
  <c r="Z3602" i="10" s="1"/>
  <c r="V4474" i="10"/>
  <c r="Z4474" i="10" s="1"/>
  <c r="V2079" i="10"/>
  <c r="Z2079" i="10" s="1"/>
  <c r="V2643" i="10"/>
  <c r="Z2643" i="10" s="1"/>
  <c r="V2371" i="10"/>
  <c r="Z2371" i="10" s="1"/>
  <c r="V2158" i="10"/>
  <c r="Z2158" i="10" s="1"/>
  <c r="V2689" i="10"/>
  <c r="Z2689" i="10" s="1"/>
  <c r="V762" i="10"/>
  <c r="V1587" i="10"/>
  <c r="V1738" i="10"/>
  <c r="V2283" i="10"/>
  <c r="Z2283" i="10" s="1"/>
  <c r="V2706" i="10"/>
  <c r="Z2706" i="10" s="1"/>
  <c r="V2115" i="10"/>
  <c r="Z2115" i="10" s="1"/>
  <c r="V2682" i="10"/>
  <c r="Z2682" i="10" s="1"/>
  <c r="V1197" i="10"/>
  <c r="V733" i="10"/>
  <c r="V370" i="10"/>
  <c r="V221" i="10"/>
  <c r="V167" i="10"/>
  <c r="V573" i="10"/>
  <c r="Z573" i="10" s="1"/>
  <c r="V3915" i="10"/>
  <c r="Z3915" i="10" s="1"/>
  <c r="V4755" i="10"/>
  <c r="Z4755" i="10" s="1"/>
  <c r="V3719" i="10"/>
  <c r="Z3719" i="10" s="1"/>
  <c r="V4171" i="10"/>
  <c r="Z4171" i="10" s="1"/>
  <c r="V4241" i="10"/>
  <c r="Z4241" i="10" s="1"/>
  <c r="V2781" i="10"/>
  <c r="Z2781" i="10" s="1"/>
  <c r="V2648" i="10"/>
  <c r="Z2648" i="10" s="1"/>
  <c r="V2280" i="10"/>
  <c r="Z2280" i="10" s="1"/>
  <c r="V2929" i="10"/>
  <c r="Z2929" i="10" s="1"/>
  <c r="V1056" i="10"/>
  <c r="V2608" i="10"/>
  <c r="Z2608" i="10" s="1"/>
  <c r="V2288" i="10"/>
  <c r="Z2288" i="10" s="1"/>
  <c r="V2663" i="10"/>
  <c r="Z2663" i="10" s="1"/>
  <c r="V2120" i="10"/>
  <c r="Z2120" i="10" s="1"/>
  <c r="V2639" i="10"/>
  <c r="Z2639" i="10" s="1"/>
  <c r="V3383" i="10"/>
  <c r="Z3383" i="10" s="1"/>
  <c r="V357" i="10"/>
  <c r="V51" i="10"/>
  <c r="V1581" i="10"/>
  <c r="V635" i="10"/>
  <c r="V478" i="10"/>
  <c r="V4557" i="10"/>
  <c r="Z4557" i="10" s="1"/>
  <c r="V4092" i="10"/>
  <c r="Z4092" i="10" s="1"/>
  <c r="V4432" i="10"/>
  <c r="Z4432" i="10" s="1"/>
  <c r="V3867" i="10"/>
  <c r="Z3867" i="10" s="1"/>
  <c r="V4802" i="10"/>
  <c r="Z4802" i="10" s="1"/>
  <c r="V2395" i="10"/>
  <c r="Z2395" i="10" s="1"/>
  <c r="V2790" i="10"/>
  <c r="Z2790" i="10" s="1"/>
  <c r="V2458" i="10"/>
  <c r="Z2458" i="10" s="1"/>
  <c r="V2257" i="10"/>
  <c r="Z2257" i="10" s="1"/>
  <c r="V1487" i="10"/>
  <c r="V1599" i="10"/>
  <c r="V1602" i="10"/>
  <c r="V2690" i="10"/>
  <c r="Z2690" i="10" s="1"/>
  <c r="V2430" i="10"/>
  <c r="Z2430" i="10" s="1"/>
  <c r="V4559" i="10"/>
  <c r="Z4559" i="10" s="1"/>
  <c r="V3452" i="10"/>
  <c r="Z3452" i="10" s="1"/>
  <c r="V4051" i="10"/>
  <c r="Z4051" i="10" s="1"/>
  <c r="V3275" i="10"/>
  <c r="Z3275" i="10" s="1"/>
  <c r="V3559" i="10"/>
  <c r="Z3559" i="10" s="1"/>
  <c r="V3290" i="10"/>
  <c r="Z3290" i="10" s="1"/>
  <c r="V3037" i="10"/>
  <c r="Z3037" i="10" s="1"/>
  <c r="V1080" i="10"/>
  <c r="V1409" i="10"/>
  <c r="V1170" i="10"/>
  <c r="V2776" i="10"/>
  <c r="Z2776" i="10" s="1"/>
  <c r="V1880" i="10"/>
  <c r="Z1880" i="10" s="1"/>
  <c r="V2111" i="10"/>
  <c r="Z2111" i="10" s="1"/>
  <c r="V3551" i="10"/>
  <c r="Z3551" i="10" s="1"/>
  <c r="V3796" i="10"/>
  <c r="Z3796" i="10" s="1"/>
  <c r="V3373" i="10"/>
  <c r="Z3373" i="10" s="1"/>
  <c r="V2861" i="10"/>
  <c r="Z2861" i="10" s="1"/>
  <c r="V4488" i="10"/>
  <c r="Z4488" i="10" s="1"/>
  <c r="V3158" i="10"/>
  <c r="Z3158" i="10" s="1"/>
  <c r="V2581" i="10"/>
  <c r="Z2581" i="10" s="1"/>
  <c r="V2603" i="10"/>
  <c r="Z2603" i="10" s="1"/>
  <c r="V4626" i="10"/>
  <c r="Z4626" i="10" s="1"/>
  <c r="V4442" i="10"/>
  <c r="Z4442" i="10" s="1"/>
  <c r="V4743" i="10"/>
  <c r="Z4743" i="10" s="1"/>
  <c r="V3439" i="10"/>
  <c r="Z3439" i="10" s="1"/>
  <c r="V4187" i="10"/>
  <c r="Z4187" i="10" s="1"/>
  <c r="V3812" i="10"/>
  <c r="Z3812" i="10" s="1"/>
  <c r="V1820" i="10"/>
  <c r="Z1820" i="10" s="1"/>
  <c r="V1658" i="10"/>
  <c r="V2199" i="10"/>
  <c r="Z2199" i="10" s="1"/>
  <c r="V2046" i="10"/>
  <c r="Z2046" i="10" s="1"/>
  <c r="V2589" i="10"/>
  <c r="Z2589" i="10" s="1"/>
  <c r="V2676" i="10"/>
  <c r="Z2676" i="10" s="1"/>
  <c r="V945" i="10"/>
  <c r="V1830" i="10"/>
  <c r="Z1830" i="10" s="1"/>
  <c r="V2940" i="10"/>
  <c r="Z2940" i="10" s="1"/>
  <c r="V3806" i="10"/>
  <c r="Z3806" i="10" s="1"/>
  <c r="V3607" i="10"/>
  <c r="Z3607" i="10" s="1"/>
  <c r="V4509" i="10"/>
  <c r="Z4509" i="10" s="1"/>
  <c r="V4840" i="10"/>
  <c r="Z4840" i="10" s="1"/>
  <c r="V4329" i="10"/>
  <c r="Z4329" i="10" s="1"/>
  <c r="V1899" i="10"/>
  <c r="Z1899" i="10" s="1"/>
  <c r="V2750" i="10"/>
  <c r="Z2750" i="10" s="1"/>
  <c r="V2490" i="10"/>
  <c r="Z2490" i="10" s="1"/>
  <c r="V2313" i="10"/>
  <c r="Z2313" i="10" s="1"/>
  <c r="V2832" i="10"/>
  <c r="Z2832" i="10" s="1"/>
  <c r="V1101" i="10"/>
  <c r="V1842" i="10"/>
  <c r="Z1842" i="10" s="1"/>
  <c r="V1797" i="10"/>
  <c r="V2390" i="10"/>
  <c r="Z2390" i="10" s="1"/>
  <c r="V2862" i="10"/>
  <c r="Z2862" i="10" s="1"/>
  <c r="V2222" i="10"/>
  <c r="Z2222" i="10" s="1"/>
  <c r="V2837" i="10"/>
  <c r="Z2837" i="10" s="1"/>
  <c r="V1637" i="10"/>
  <c r="V920" i="10"/>
  <c r="V1947" i="10"/>
  <c r="Z1947" i="10" s="1"/>
  <c r="V268" i="10"/>
  <c r="V202" i="10"/>
  <c r="V620" i="10"/>
  <c r="V1671" i="10"/>
  <c r="V540" i="10"/>
  <c r="V2260" i="10"/>
  <c r="Z2260" i="10" s="1"/>
  <c r="V444" i="10"/>
  <c r="Z444" i="10" s="1"/>
  <c r="V433" i="10"/>
  <c r="V1875" i="10"/>
  <c r="Z1875" i="10" s="1"/>
  <c r="V954" i="10"/>
  <c r="V3491" i="10"/>
  <c r="Z3491" i="10" s="1"/>
  <c r="V95" i="10"/>
  <c r="V537" i="10"/>
  <c r="V528" i="10"/>
  <c r="V426" i="10"/>
  <c r="V497" i="10"/>
  <c r="V189" i="10"/>
  <c r="V2337" i="10"/>
  <c r="Z2337" i="10" s="1"/>
  <c r="V2359" i="10"/>
  <c r="Z2359" i="10" s="1"/>
  <c r="V2157" i="10"/>
  <c r="Z2157" i="10" s="1"/>
  <c r="V1857" i="10"/>
  <c r="Z1857" i="10" s="1"/>
  <c r="V2410" i="10"/>
  <c r="Z2410" i="10" s="1"/>
  <c r="V2364" i="10"/>
  <c r="Z2364" i="10" s="1"/>
  <c r="V1621" i="10"/>
  <c r="V3529" i="10"/>
  <c r="Z3529" i="10" s="1"/>
  <c r="V3031" i="10"/>
  <c r="Z3031" i="10" s="1"/>
  <c r="V4616" i="10"/>
  <c r="Z4616" i="10" s="1"/>
  <c r="V4120" i="10"/>
  <c r="Z4120" i="10" s="1"/>
  <c r="V4724" i="10"/>
  <c r="Z4724" i="10" s="1"/>
  <c r="V1292" i="10"/>
  <c r="V2318" i="10"/>
  <c r="Z2318" i="10" s="1"/>
  <c r="V2058" i="10"/>
  <c r="Z2058" i="10" s="1"/>
  <c r="V1881" i="10"/>
  <c r="Z1881" i="10" s="1"/>
  <c r="V2400" i="10"/>
  <c r="Z2400" i="10" s="1"/>
  <c r="V2896" i="10"/>
  <c r="Z2896" i="10" s="1"/>
  <c r="V1406" i="10"/>
  <c r="V1361" i="10"/>
  <c r="V4438" i="10"/>
  <c r="Z4438" i="10" s="1"/>
  <c r="V4468" i="10"/>
  <c r="Z4468" i="10" s="1"/>
  <c r="V4433" i="10"/>
  <c r="Z4433" i="10" s="1"/>
  <c r="V3105" i="10"/>
  <c r="Z3105" i="10" s="1"/>
  <c r="V3889" i="10"/>
  <c r="Z3889" i="10" s="1"/>
  <c r="V4086" i="10"/>
  <c r="Z4086" i="10" s="1"/>
  <c r="V1144" i="10"/>
  <c r="V1543" i="10"/>
  <c r="V2224" i="10"/>
  <c r="Z2224" i="10" s="1"/>
  <c r="V2071" i="10"/>
  <c r="Z2071" i="10" s="1"/>
  <c r="V2578" i="10"/>
  <c r="Z2578" i="10" s="1"/>
  <c r="V2677" i="10"/>
  <c r="Z2677" i="10" s="1"/>
  <c r="V750" i="10"/>
  <c r="V1723" i="10"/>
  <c r="V3223" i="10"/>
  <c r="Z3223" i="10" s="1"/>
  <c r="V4680" i="10"/>
  <c r="Z4680" i="10" s="1"/>
  <c r="V4130" i="10"/>
  <c r="Z4130" i="10" s="1"/>
  <c r="V3138" i="10"/>
  <c r="Z3138" i="10" s="1"/>
  <c r="V4773" i="10"/>
  <c r="Z4773" i="10" s="1"/>
  <c r="V3547" i="10"/>
  <c r="Z3547" i="10" s="1"/>
  <c r="V1655" i="10"/>
  <c r="V1713" i="10"/>
  <c r="V2306" i="10"/>
  <c r="Z2306" i="10" s="1"/>
  <c r="V2201" i="10"/>
  <c r="Z2201" i="10" s="1"/>
  <c r="V2756" i="10"/>
  <c r="Z2756" i="10" s="1"/>
  <c r="V2843" i="10"/>
  <c r="Z2843" i="10" s="1"/>
  <c r="V3744" i="10"/>
  <c r="Z3744" i="10" s="1"/>
  <c r="V1020" i="10"/>
  <c r="V4360" i="10"/>
  <c r="Z4360" i="10" s="1"/>
  <c r="V3768" i="10"/>
  <c r="Z3768" i="10" s="1"/>
  <c r="V3018" i="10"/>
  <c r="Z3018" i="10" s="1"/>
  <c r="V4040" i="10"/>
  <c r="Z4040" i="10" s="1"/>
  <c r="V4275" i="10"/>
  <c r="Z4275" i="10" s="1"/>
  <c r="V4148" i="10"/>
  <c r="Z4148" i="10" s="1"/>
  <c r="V1847" i="10"/>
  <c r="Z1847" i="10" s="1"/>
  <c r="V1863" i="10"/>
  <c r="Z1863" i="10" s="1"/>
  <c r="V2645" i="10"/>
  <c r="Z2645" i="10" s="1"/>
  <c r="V2480" i="10"/>
  <c r="Z2480" i="10" s="1"/>
  <c r="V1968" i="10"/>
  <c r="Z1968" i="10" s="1"/>
  <c r="V3792" i="10"/>
  <c r="Z3792" i="10" s="1"/>
  <c r="V1032" i="10"/>
  <c r="V987" i="10"/>
  <c r="V1496" i="10"/>
  <c r="V1997" i="10"/>
  <c r="Z1997" i="10" s="1"/>
  <c r="V1328" i="10"/>
  <c r="V1973" i="10"/>
  <c r="Z1973" i="10" s="1"/>
  <c r="V772" i="10"/>
  <c r="V1139" i="10"/>
  <c r="V997" i="10"/>
  <c r="V315" i="10"/>
  <c r="V2361" i="10"/>
  <c r="Z2361" i="10" s="1"/>
  <c r="V4701" i="10"/>
  <c r="Z4701" i="10" s="1"/>
  <c r="V4236" i="10"/>
  <c r="Z4236" i="10" s="1"/>
  <c r="V4720" i="10"/>
  <c r="Z4720" i="10" s="1"/>
  <c r="V2972" i="10"/>
  <c r="Z2972" i="10" s="1"/>
  <c r="V3975" i="10"/>
  <c r="Z3975" i="10" s="1"/>
  <c r="V2539" i="10"/>
  <c r="Z2539" i="10" s="1"/>
  <c r="V1951" i="10"/>
  <c r="Z1951" i="10" s="1"/>
  <c r="V2602" i="10"/>
  <c r="Z2602" i="10" s="1"/>
  <c r="V2401" i="10"/>
  <c r="Z2401" i="10" s="1"/>
  <c r="V1639" i="10"/>
  <c r="V1747" i="10"/>
  <c r="V1750" i="10"/>
  <c r="V2834" i="10"/>
  <c r="Z2834" i="10" s="1"/>
  <c r="V2574" i="10"/>
  <c r="Z2574" i="10" s="1"/>
  <c r="V1954" i="10"/>
  <c r="Z1954" i="10" s="1"/>
  <c r="V2406" i="10"/>
  <c r="Z2406" i="10" s="1"/>
  <c r="V1930" i="10"/>
  <c r="Z1930" i="10" s="1"/>
  <c r="V2017" i="10"/>
  <c r="Z2017" i="10" s="1"/>
  <c r="V451" i="10"/>
  <c r="V133" i="10"/>
  <c r="V771" i="10"/>
  <c r="V4161" i="10"/>
  <c r="Z4161" i="10" s="1"/>
  <c r="V3176" i="10"/>
  <c r="Z3176" i="10" s="1"/>
  <c r="V4640" i="10"/>
  <c r="Z4640" i="10" s="1"/>
  <c r="V4489" i="10"/>
  <c r="Z4489" i="10" s="1"/>
  <c r="V3724" i="10"/>
  <c r="Z3724" i="10" s="1"/>
  <c r="V4320" i="10"/>
  <c r="Z4320" i="10" s="1"/>
  <c r="V1949" i="10"/>
  <c r="Z1949" i="10" s="1"/>
  <c r="V2081" i="10"/>
  <c r="Z2081" i="10" s="1"/>
  <c r="V2780" i="10"/>
  <c r="Z2780" i="10" s="1"/>
  <c r="V2579" i="10"/>
  <c r="Z2579" i="10" s="1"/>
  <c r="V3854" i="10"/>
  <c r="Z3854" i="10" s="1"/>
  <c r="V1044" i="10"/>
  <c r="V779" i="10"/>
  <c r="V990" i="10"/>
  <c r="V2740" i="10"/>
  <c r="Z2740" i="10" s="1"/>
  <c r="V4182" i="10"/>
  <c r="Z4182" i="10" s="1"/>
  <c r="V3029" i="10"/>
  <c r="Z3029" i="10" s="1"/>
  <c r="V3968" i="10"/>
  <c r="Z3968" i="10" s="1"/>
  <c r="V4719" i="10"/>
  <c r="Z4719" i="10" s="1"/>
  <c r="V2969" i="10"/>
  <c r="Z2969" i="10" s="1"/>
  <c r="V2964" i="10"/>
  <c r="Z2964" i="10" s="1"/>
  <c r="V2425" i="10"/>
  <c r="Z2425" i="10" s="1"/>
  <c r="V1663" i="10"/>
  <c r="V766" i="10"/>
  <c r="V1634" i="10"/>
  <c r="V2031" i="10"/>
  <c r="Z2031" i="10" s="1"/>
  <c r="V2166" i="10"/>
  <c r="Z2166" i="10" s="1"/>
  <c r="V2421" i="10"/>
  <c r="Z2421" i="10" s="1"/>
  <c r="V2065" i="10"/>
  <c r="Z2065" i="10" s="1"/>
  <c r="V3623" i="10"/>
  <c r="Z3623" i="10" s="1"/>
  <c r="V2809" i="10"/>
  <c r="Z2809" i="10" s="1"/>
  <c r="V3050" i="10"/>
  <c r="Z3050" i="10" s="1"/>
  <c r="V4353" i="10"/>
  <c r="Z4353" i="10" s="1"/>
  <c r="V2976" i="10"/>
  <c r="Z2976" i="10" s="1"/>
  <c r="V2471" i="10"/>
  <c r="Z2471" i="10" s="1"/>
  <c r="V1894" i="10"/>
  <c r="Z1894" i="10" s="1"/>
  <c r="V2944" i="10"/>
  <c r="Z2944" i="10" s="1"/>
  <c r="V3959" i="10"/>
  <c r="Z3959" i="10" s="1"/>
  <c r="V4512" i="10"/>
  <c r="Z4512" i="10" s="1"/>
  <c r="V3736" i="10"/>
  <c r="Z3736" i="10" s="1"/>
  <c r="V4304" i="10"/>
  <c r="Z4304" i="10" s="1"/>
  <c r="V3534" i="10"/>
  <c r="Z3534" i="10" s="1"/>
  <c r="V1758" i="10"/>
  <c r="V903" i="10"/>
  <c r="V1412" i="10"/>
  <c r="V2356" i="10"/>
  <c r="Z2356" i="10" s="1"/>
  <c r="V1892" i="10"/>
  <c r="Z1892" i="10" s="1"/>
  <c r="V1979" i="10"/>
  <c r="Z1979" i="10" s="1"/>
  <c r="V3370" i="10"/>
  <c r="Z3370" i="10" s="1"/>
  <c r="V1332" i="10"/>
  <c r="V4860" i="10"/>
  <c r="Z4860" i="10" s="1"/>
  <c r="V1620" i="10"/>
  <c r="V3760" i="10"/>
  <c r="Z3760" i="10" s="1"/>
  <c r="V4410" i="10"/>
  <c r="Z4410" i="10" s="1"/>
  <c r="V4609" i="10"/>
  <c r="Z4609" i="10" s="1"/>
  <c r="V4806" i="10"/>
  <c r="Z4806" i="10" s="1"/>
  <c r="V1810" i="10"/>
  <c r="V1050" i="10"/>
  <c r="V2800" i="10"/>
  <c r="Z2800" i="10" s="1"/>
  <c r="V2647" i="10"/>
  <c r="Z2647" i="10" s="1"/>
  <c r="V2135" i="10"/>
  <c r="Z2135" i="10" s="1"/>
  <c r="V3394" i="10"/>
  <c r="Z3394" i="10" s="1"/>
  <c r="V1344" i="10"/>
  <c r="V1226" i="10"/>
  <c r="V1763" i="10"/>
  <c r="V2152" i="10"/>
  <c r="Z2152" i="10" s="1"/>
  <c r="V1591" i="10"/>
  <c r="V2128" i="10"/>
  <c r="Z2128" i="10" s="1"/>
  <c r="V983" i="10"/>
  <c r="V1501" i="10"/>
  <c r="V1294" i="10"/>
  <c r="V362" i="10"/>
  <c r="V992" i="10"/>
  <c r="V581" i="10"/>
  <c r="Z581" i="10" s="1"/>
  <c r="V927" i="10"/>
  <c r="V470" i="10"/>
  <c r="V599" i="10"/>
  <c r="V327" i="10"/>
  <c r="Z327" i="10" s="1"/>
  <c r="V304" i="10"/>
  <c r="V1034" i="10"/>
  <c r="V2547" i="10"/>
  <c r="Z2547" i="10" s="1"/>
  <c r="V1835" i="10"/>
  <c r="Z1835" i="10" s="1"/>
  <c r="V2633" i="10"/>
  <c r="Z2633" i="10" s="1"/>
  <c r="V2765" i="10"/>
  <c r="Z2765" i="10" s="1"/>
  <c r="V2191" i="10"/>
  <c r="Z2191" i="10" s="1"/>
  <c r="V2732" i="10"/>
  <c r="Z2732" i="10" s="1"/>
  <c r="V2686" i="10"/>
  <c r="Z2686" i="10" s="1"/>
  <c r="V4139" i="10"/>
  <c r="Z4139" i="10" s="1"/>
  <c r="V4756" i="10"/>
  <c r="Z4756" i="10" s="1"/>
  <c r="V4577" i="10"/>
  <c r="Z4577" i="10" s="1"/>
  <c r="V3537" i="10"/>
  <c r="Z3537" i="10" s="1"/>
  <c r="V4177" i="10"/>
  <c r="Z4177" i="10" s="1"/>
  <c r="V4230" i="10"/>
  <c r="Z4230" i="10" s="1"/>
  <c r="V1691" i="10"/>
  <c r="V2368" i="10"/>
  <c r="Z2368" i="10" s="1"/>
  <c r="V2215" i="10"/>
  <c r="Z2215" i="10" s="1"/>
  <c r="V2722" i="10"/>
  <c r="Z2722" i="10" s="1"/>
  <c r="V2845" i="10"/>
  <c r="Z2845" i="10" s="1"/>
  <c r="V970" i="10"/>
  <c r="V1886" i="10"/>
  <c r="Z1886" i="10" s="1"/>
  <c r="V3367" i="10"/>
  <c r="Z3367" i="10" s="1"/>
  <c r="V3949" i="10"/>
  <c r="Z3949" i="10" s="1"/>
  <c r="V4274" i="10"/>
  <c r="Z4274" i="10" s="1"/>
  <c r="V3426" i="10"/>
  <c r="Z3426" i="10" s="1"/>
  <c r="V3910" i="10"/>
  <c r="Z3910" i="10" s="1"/>
  <c r="V3691" i="10"/>
  <c r="Z3691" i="10" s="1"/>
  <c r="V1795" i="10"/>
  <c r="V1859" i="10"/>
  <c r="Z1859" i="10" s="1"/>
  <c r="V2450" i="10"/>
  <c r="Z2450" i="10" s="1"/>
  <c r="V2345" i="10"/>
  <c r="Z2345" i="10" s="1"/>
  <c r="V1869" i="10"/>
  <c r="Z1869" i="10" s="1"/>
  <c r="V1956" i="10"/>
  <c r="Z1956" i="10" s="1"/>
  <c r="V3361" i="10"/>
  <c r="Z3361" i="10" s="1"/>
  <c r="V1164" i="10"/>
  <c r="V3553" i="10"/>
  <c r="Z3553" i="10" s="1"/>
  <c r="V4257" i="10"/>
  <c r="Z4257" i="10" s="1"/>
  <c r="V3935" i="10"/>
  <c r="Z3935" i="10" s="1"/>
  <c r="V3315" i="10"/>
  <c r="Z3315" i="10" s="1"/>
  <c r="V4015" i="10"/>
  <c r="Z4015" i="10" s="1"/>
  <c r="V3389" i="10"/>
  <c r="Z3389" i="10" s="1"/>
  <c r="V1840" i="10"/>
  <c r="Z1840" i="10" s="1"/>
  <c r="V1142" i="10"/>
  <c r="V1681" i="10"/>
  <c r="V2475" i="10"/>
  <c r="Z2475" i="10" s="1"/>
  <c r="V2059" i="10"/>
  <c r="Z2059" i="10" s="1"/>
  <c r="V2134" i="10"/>
  <c r="Z2134" i="10" s="1"/>
  <c r="V2365" i="10"/>
  <c r="Z2365" i="10" s="1"/>
  <c r="V1595" i="10"/>
  <c r="V4437" i="10"/>
  <c r="Z4437" i="10" s="1"/>
  <c r="V4623" i="10"/>
  <c r="Z4623" i="10" s="1"/>
  <c r="V3857" i="10"/>
  <c r="Z3857" i="10" s="1"/>
  <c r="V3848" i="10"/>
  <c r="Z3848" i="10" s="1"/>
  <c r="V4332" i="10"/>
  <c r="Z4332" i="10" s="1"/>
  <c r="V3645" i="10"/>
  <c r="Z3645" i="10" s="1"/>
  <c r="V1577" i="10"/>
  <c r="V1936" i="10"/>
  <c r="Z1936" i="10" s="1"/>
  <c r="V2766" i="10"/>
  <c r="Z2766" i="10" s="1"/>
  <c r="V2290" i="10"/>
  <c r="Z2290" i="10" s="1"/>
  <c r="V2377" i="10"/>
  <c r="Z2377" i="10" s="1"/>
  <c r="V1607" i="10"/>
  <c r="V1431" i="10"/>
  <c r="V953" i="10"/>
  <c r="V2271" i="10"/>
  <c r="Z2271" i="10" s="1"/>
  <c r="V1846" i="10"/>
  <c r="Z1846" i="10" s="1"/>
  <c r="V2247" i="10"/>
  <c r="Z2247" i="10" s="1"/>
  <c r="V1441" i="10"/>
  <c r="Z1441" i="10" s="1"/>
  <c r="V36" i="10"/>
  <c r="V1305" i="10"/>
  <c r="V397" i="10"/>
  <c r="V1308" i="10"/>
  <c r="V3874" i="10"/>
  <c r="Z3874" i="10" s="1"/>
  <c r="V3320" i="10"/>
  <c r="Z3320" i="10" s="1"/>
  <c r="V4784" i="10"/>
  <c r="Z4784" i="10" s="1"/>
  <c r="V4633" i="10"/>
  <c r="Z4633" i="10" s="1"/>
  <c r="V3125" i="10"/>
  <c r="Z3125" i="10" s="1"/>
  <c r="V4464" i="10"/>
  <c r="Z4464" i="10" s="1"/>
  <c r="V2093" i="10"/>
  <c r="Z2093" i="10" s="1"/>
  <c r="V2225" i="10"/>
  <c r="Z2225" i="10" s="1"/>
  <c r="V1893" i="10"/>
  <c r="Z1893" i="10" s="1"/>
  <c r="V2723" i="10"/>
  <c r="Z2723" i="10" s="1"/>
  <c r="V3505" i="10"/>
  <c r="Z3505" i="10" s="1"/>
  <c r="V1188" i="10"/>
  <c r="V999" i="10"/>
  <c r="V1134" i="10"/>
  <c r="V1865" i="10"/>
  <c r="Z1865" i="10" s="1"/>
  <c r="V2276" i="10"/>
  <c r="Z2276" i="10" s="1"/>
  <c r="V2716" i="10"/>
  <c r="Z2716" i="10" s="1"/>
  <c r="V2252" i="10"/>
  <c r="Z2252" i="10" s="1"/>
  <c r="V2105" i="10"/>
  <c r="Z2105" i="10" s="1"/>
  <c r="V545" i="10"/>
  <c r="V203" i="10"/>
  <c r="V1429" i="10"/>
  <c r="V1000" i="10"/>
  <c r="V3698" i="10"/>
  <c r="Z3698" i="10" s="1"/>
  <c r="V3208" i="10"/>
  <c r="Z3208" i="10" s="1"/>
  <c r="V2985" i="10"/>
  <c r="Z2985" i="10" s="1"/>
  <c r="V4366" i="10"/>
  <c r="Z4366" i="10" s="1"/>
  <c r="V4829" i="10"/>
  <c r="Z4829" i="10" s="1"/>
  <c r="V4186" i="10"/>
  <c r="Z4186" i="10" s="1"/>
  <c r="V2762" i="10"/>
  <c r="Z2762" i="10" s="1"/>
  <c r="V2355" i="10"/>
  <c r="Z2355" i="10" s="1"/>
  <c r="V2083" i="10"/>
  <c r="Z2083" i="10" s="1"/>
  <c r="V1870" i="10"/>
  <c r="Z1870" i="10" s="1"/>
  <c r="V2389" i="10"/>
  <c r="Z2389" i="10" s="1"/>
  <c r="V1627" i="10"/>
  <c r="V1299" i="10"/>
  <c r="V1446" i="10"/>
  <c r="V1995" i="10"/>
  <c r="Z1995" i="10" s="1"/>
  <c r="V3053" i="10"/>
  <c r="Z3053" i="10" s="1"/>
  <c r="V3661" i="10"/>
  <c r="Z3661" i="10" s="1"/>
  <c r="V3149" i="10"/>
  <c r="Z3149" i="10" s="1"/>
  <c r="V4632" i="10"/>
  <c r="Z4632" i="10" s="1"/>
  <c r="V3446" i="10"/>
  <c r="Z3446" i="10" s="1"/>
  <c r="V2938" i="10"/>
  <c r="Z2938" i="10" s="1"/>
  <c r="V2747" i="10"/>
  <c r="Z2747" i="10" s="1"/>
  <c r="V3638" i="10"/>
  <c r="Z3638" i="10" s="1"/>
  <c r="V1298" i="10"/>
  <c r="V803" i="10"/>
  <c r="V2476" i="10"/>
  <c r="Z2476" i="10" s="1"/>
  <c r="V2755" i="10"/>
  <c r="Z2755" i="10" s="1"/>
  <c r="V2387" i="10"/>
  <c r="Z2387" i="10" s="1"/>
  <c r="V4825" i="10"/>
  <c r="Z4825" i="10" s="1"/>
  <c r="V4035" i="10"/>
  <c r="Z4035" i="10" s="1"/>
  <c r="V2999" i="10"/>
  <c r="Z2999" i="10" s="1"/>
  <c r="V4254" i="10"/>
  <c r="Z4254" i="10" s="1"/>
  <c r="V4684" i="10"/>
  <c r="Z4684" i="10" s="1"/>
  <c r="V2205" i="10"/>
  <c r="Z2205" i="10" s="1"/>
  <c r="V2216" i="10"/>
  <c r="Z2216" i="10" s="1"/>
  <c r="V4791" i="10"/>
  <c r="Z4791" i="10" s="1"/>
  <c r="V4363" i="10"/>
  <c r="Z4363" i="10" s="1"/>
  <c r="V4665" i="10"/>
  <c r="Z4665" i="10" s="1"/>
  <c r="V2894" i="10"/>
  <c r="Z2894" i="10" s="1"/>
  <c r="V3657" i="10"/>
  <c r="Z3657" i="10" s="1"/>
  <c r="V3124" i="10"/>
  <c r="Z3124" i="10" s="1"/>
  <c r="V1815" i="10"/>
  <c r="Z1815" i="10" s="1"/>
  <c r="V1347" i="10"/>
  <c r="V793" i="10"/>
  <c r="V2582" i="10"/>
  <c r="Z2582" i="10" s="1"/>
  <c r="V2178" i="10"/>
  <c r="Z2178" i="10" s="1"/>
  <c r="V2289" i="10"/>
  <c r="Z2289" i="10" s="1"/>
  <c r="V2520" i="10"/>
  <c r="Z2520" i="10" s="1"/>
  <c r="V1754" i="10"/>
  <c r="V3753" i="10"/>
  <c r="Z3753" i="10" s="1"/>
  <c r="V4813" i="10"/>
  <c r="Z4813" i="10" s="1"/>
  <c r="V4455" i="10"/>
  <c r="Z4455" i="10" s="1"/>
  <c r="V3295" i="10"/>
  <c r="Z3295" i="10" s="1"/>
  <c r="V3899" i="10"/>
  <c r="Z3899" i="10" s="1"/>
  <c r="V3524" i="10"/>
  <c r="Z3524" i="10" s="1"/>
  <c r="V1528" i="10"/>
  <c r="V1506" i="10"/>
  <c r="V2055" i="10"/>
  <c r="Z2055" i="10" s="1"/>
  <c r="V1902" i="10"/>
  <c r="Z1902" i="10" s="1"/>
  <c r="V2445" i="10"/>
  <c r="Z2445" i="10" s="1"/>
  <c r="V2532" i="10"/>
  <c r="Z2532" i="10" s="1"/>
  <c r="V1766" i="10"/>
  <c r="V1686" i="10"/>
  <c r="V1204" i="10"/>
  <c r="V2378" i="10"/>
  <c r="Z2378" i="10" s="1"/>
  <c r="V1036" i="10"/>
  <c r="V2354" i="10"/>
  <c r="Z2354" i="10" s="1"/>
  <c r="V31" i="10"/>
  <c r="Z31" i="10" s="1"/>
  <c r="V71" i="10"/>
  <c r="V477" i="10"/>
  <c r="V432" i="10"/>
  <c r="V1849" i="10"/>
  <c r="Z1849" i="10" s="1"/>
  <c r="V729" i="10"/>
  <c r="V487" i="10"/>
  <c r="V376" i="10"/>
  <c r="V494" i="10"/>
  <c r="V186" i="10"/>
  <c r="V163" i="10"/>
  <c r="V1542" i="10"/>
  <c r="V2118" i="10"/>
  <c r="Z2118" i="10" s="1"/>
  <c r="V973" i="10"/>
  <c r="V2150" i="10"/>
  <c r="Z2150" i="10" s="1"/>
  <c r="V2056" i="10"/>
  <c r="Z2056" i="10" s="1"/>
  <c r="V2465" i="10"/>
  <c r="Z2465" i="10" s="1"/>
  <c r="V2035" i="10"/>
  <c r="Z2035" i="10" s="1"/>
  <c r="V1977" i="10"/>
  <c r="Z1977" i="10" s="1"/>
  <c r="V3056" i="10"/>
  <c r="Z3056" i="10" s="1"/>
  <c r="V4237" i="10"/>
  <c r="Z4237" i="10" s="1"/>
  <c r="V4418" i="10"/>
  <c r="Z4418" i="10" s="1"/>
  <c r="V3714" i="10"/>
  <c r="Z3714" i="10" s="1"/>
  <c r="V4054" i="10"/>
  <c r="Z4054" i="10" s="1"/>
  <c r="V2948" i="10"/>
  <c r="Z2948" i="10" s="1"/>
  <c r="V1010" i="10"/>
  <c r="V1132" i="10"/>
  <c r="V2594" i="10"/>
  <c r="Z2594" i="10" s="1"/>
  <c r="V2489" i="10"/>
  <c r="Z2489" i="10" s="1"/>
  <c r="V2013" i="10"/>
  <c r="Z2013" i="10" s="1"/>
  <c r="V2100" i="10"/>
  <c r="Z2100" i="10" s="1"/>
  <c r="V3206" i="10"/>
  <c r="Z3206" i="10" s="1"/>
  <c r="V3110" i="10"/>
  <c r="Z3110" i="10" s="1"/>
  <c r="V4545" i="10"/>
  <c r="Z4545" i="10" s="1"/>
  <c r="V4367" i="10"/>
  <c r="Z4367" i="10" s="1"/>
  <c r="V3603" i="10"/>
  <c r="Z3603" i="10" s="1"/>
  <c r="V4303" i="10"/>
  <c r="Z4303" i="10" s="1"/>
  <c r="V3533" i="10"/>
  <c r="Z3533" i="10" s="1"/>
  <c r="V728" i="10"/>
  <c r="V1823" i="10"/>
  <c r="Z1823" i="10" s="1"/>
  <c r="V2619" i="10"/>
  <c r="Z2619" i="10" s="1"/>
  <c r="V2203" i="10"/>
  <c r="Z2203" i="10" s="1"/>
  <c r="V2278" i="10"/>
  <c r="Z2278" i="10" s="1"/>
  <c r="V2509" i="10"/>
  <c r="Z2509" i="10" s="1"/>
  <c r="V1743" i="10"/>
  <c r="V4261" i="10"/>
  <c r="Z4261" i="10" s="1"/>
  <c r="V3573" i="10"/>
  <c r="Z3573" i="10" s="1"/>
  <c r="V4196" i="10"/>
  <c r="Z4196" i="10" s="1"/>
  <c r="V3288" i="10"/>
  <c r="Z3288" i="10" s="1"/>
  <c r="V3392" i="10"/>
  <c r="Z3392" i="10" s="1"/>
  <c r="V3135" i="10"/>
  <c r="Z3135" i="10" s="1"/>
  <c r="V1005" i="10"/>
  <c r="V1598" i="10"/>
  <c r="V1120" i="10"/>
  <c r="V1692" i="10"/>
  <c r="V2333" i="10"/>
  <c r="Z2333" i="10" s="1"/>
  <c r="V2456" i="10"/>
  <c r="Z2456" i="10" s="1"/>
  <c r="V2687" i="10"/>
  <c r="Z2687" i="10" s="1"/>
  <c r="V3170" i="10"/>
  <c r="Z3170" i="10" s="1"/>
  <c r="V3354" i="10"/>
  <c r="Z3354" i="10" s="1"/>
  <c r="V4104" i="10"/>
  <c r="Z4104" i="10" s="1"/>
  <c r="V3986" i="10"/>
  <c r="Z3986" i="10" s="1"/>
  <c r="V3713" i="10"/>
  <c r="Z3713" i="10" s="1"/>
  <c r="V4485" i="10"/>
  <c r="Z4485" i="10" s="1"/>
  <c r="V3403" i="10"/>
  <c r="Z3403" i="10" s="1"/>
  <c r="V1503" i="10"/>
  <c r="V1565" i="10"/>
  <c r="V2162" i="10"/>
  <c r="Z2162" i="10" s="1"/>
  <c r="V2057" i="10"/>
  <c r="Z2057" i="10" s="1"/>
  <c r="V2612" i="10"/>
  <c r="Z2612" i="10" s="1"/>
  <c r="V2699" i="10"/>
  <c r="Z2699" i="10" s="1"/>
  <c r="V3168" i="10"/>
  <c r="Z3168" i="10" s="1"/>
  <c r="V800" i="10"/>
  <c r="V1263" i="10"/>
  <c r="V1484" i="10"/>
  <c r="V1095" i="10"/>
  <c r="V1460" i="10"/>
  <c r="V78" i="10"/>
  <c r="V106" i="10"/>
  <c r="V524" i="10"/>
  <c r="V467" i="10"/>
  <c r="V1039" i="10"/>
  <c r="V3399" i="10"/>
  <c r="Z3399" i="10" s="1"/>
  <c r="V3496" i="10"/>
  <c r="Z3496" i="10" s="1"/>
  <c r="V3129" i="10"/>
  <c r="Z3129" i="10" s="1"/>
  <c r="V4510" i="10"/>
  <c r="Z4510" i="10" s="1"/>
  <c r="V812" i="10"/>
  <c r="V4330" i="10"/>
  <c r="Z4330" i="10" s="1"/>
  <c r="V1935" i="10"/>
  <c r="Z1935" i="10" s="1"/>
  <c r="V2499" i="10"/>
  <c r="Z2499" i="10" s="1"/>
  <c r="V2227" i="10"/>
  <c r="Z2227" i="10" s="1"/>
  <c r="V2014" i="10"/>
  <c r="Z2014" i="10" s="1"/>
  <c r="V2533" i="10"/>
  <c r="Z2533" i="10" s="1"/>
  <c r="V1767" i="10"/>
  <c r="V1443" i="10"/>
  <c r="V1590" i="10"/>
  <c r="V2139" i="10"/>
  <c r="Z2139" i="10" s="1"/>
  <c r="V2562" i="10"/>
  <c r="Z2562" i="10" s="1"/>
  <c r="V1971" i="10"/>
  <c r="Z1971" i="10" s="1"/>
  <c r="V2538" i="10"/>
  <c r="Z2538" i="10" s="1"/>
  <c r="V1582" i="10"/>
  <c r="V2483" i="10"/>
  <c r="Z2483" i="10" s="1"/>
  <c r="V77" i="10"/>
  <c r="V23" i="10"/>
  <c r="V4515" i="10"/>
  <c r="Z4515" i="10" s="1"/>
  <c r="V3755" i="10"/>
  <c r="Z3755" i="10" s="1"/>
  <c r="V3737" i="10"/>
  <c r="Z3737" i="10" s="1"/>
  <c r="V4327" i="10"/>
  <c r="Z4327" i="10" s="1"/>
  <c r="V3987" i="10"/>
  <c r="Z3987" i="10" s="1"/>
  <c r="V4723" i="10"/>
  <c r="Z4723" i="10" s="1"/>
  <c r="V1555" i="10"/>
  <c r="V1568" i="10"/>
  <c r="V2357" i="10"/>
  <c r="Z2357" i="10" s="1"/>
  <c r="V2192" i="10"/>
  <c r="Z2192" i="10" s="1"/>
  <c r="V2711" i="10"/>
  <c r="Z2711" i="10" s="1"/>
  <c r="V3635" i="10"/>
  <c r="Z3635" i="10" s="1"/>
  <c r="V1817" i="10"/>
  <c r="Z1817" i="10" s="1"/>
  <c r="V1748" i="10"/>
  <c r="V1266" i="10"/>
  <c r="V2916" i="10"/>
  <c r="Z2916" i="10" s="1"/>
  <c r="V3118" i="10"/>
  <c r="Z3118" i="10" s="1"/>
  <c r="V3338" i="10"/>
  <c r="Z3338" i="10" s="1"/>
  <c r="V4497" i="10"/>
  <c r="Z4497" i="10" s="1"/>
  <c r="V3120" i="10"/>
  <c r="Z3120" i="10" s="1"/>
  <c r="V2615" i="10"/>
  <c r="Z2615" i="10" s="1"/>
  <c r="V2038" i="10"/>
  <c r="Z2038" i="10" s="1"/>
  <c r="V2713" i="10"/>
  <c r="Z2713" i="10" s="1"/>
  <c r="V786" i="10"/>
  <c r="V1762" i="10"/>
  <c r="V2702" i="10"/>
  <c r="Z2702" i="10" s="1"/>
  <c r="V2010" i="10"/>
  <c r="Z2010" i="10" s="1"/>
  <c r="V2697" i="10"/>
  <c r="Z2697" i="10" s="1"/>
  <c r="V4664" i="10"/>
  <c r="Z4664" i="10" s="1"/>
  <c r="V4523" i="10"/>
  <c r="Z4523" i="10" s="1"/>
  <c r="V4731" i="10"/>
  <c r="Z4731" i="10" s="1"/>
  <c r="V3427" i="10"/>
  <c r="Z3427" i="10" s="1"/>
  <c r="V4226" i="10"/>
  <c r="Z4226" i="10" s="1"/>
  <c r="V2802" i="10"/>
  <c r="Z2802" i="10" s="1"/>
  <c r="V2502" i="10"/>
  <c r="Z2502" i="10" s="1"/>
  <c r="V4570" i="10"/>
  <c r="Z4570" i="10" s="1"/>
  <c r="V2876" i="10"/>
  <c r="Z2876" i="10" s="1"/>
  <c r="V4566" i="10"/>
  <c r="Z4566" i="10" s="1"/>
  <c r="V1616" i="10"/>
  <c r="V2983" i="10"/>
  <c r="Z2983" i="10" s="1"/>
  <c r="V3002" i="10"/>
  <c r="Z3002" i="10" s="1"/>
  <c r="V3839" i="10"/>
  <c r="Z3839" i="10" s="1"/>
  <c r="V1876" i="10"/>
  <c r="Z1876" i="10" s="1"/>
  <c r="V1179" i="10"/>
  <c r="V806" i="10"/>
  <c r="V2488" i="10"/>
  <c r="Z2488" i="10" s="1"/>
  <c r="V2623" i="10"/>
  <c r="Z2623" i="10" s="1"/>
  <c r="V2842" i="10"/>
  <c r="Z2842" i="10" s="1"/>
  <c r="V3790" i="10"/>
  <c r="Z3790" i="10" s="1"/>
  <c r="V3819" i="10"/>
  <c r="Z3819" i="10" s="1"/>
  <c r="V4402" i="10"/>
  <c r="Z4402" i="10" s="1"/>
  <c r="V4368" i="10"/>
  <c r="Z4368" i="10" s="1"/>
  <c r="V3448" i="10"/>
  <c r="Z3448" i="10" s="1"/>
  <c r="V4160" i="10"/>
  <c r="Z4160" i="10" s="1"/>
  <c r="V3246" i="10"/>
  <c r="Z3246" i="10" s="1"/>
  <c r="V1466" i="10"/>
  <c r="V1808" i="10"/>
  <c r="V2212" i="10"/>
  <c r="Z2212" i="10" s="1"/>
  <c r="V2779" i="10"/>
  <c r="Z2779" i="10" s="1"/>
  <c r="V2854" i="10"/>
  <c r="Z2854" i="10" s="1"/>
  <c r="V3202" i="10"/>
  <c r="Z3202" i="10" s="1"/>
  <c r="V1246" i="10"/>
  <c r="V1444" i="10"/>
  <c r="V1751" i="10"/>
  <c r="V1727" i="10"/>
  <c r="V125" i="10"/>
  <c r="V2526" i="10"/>
  <c r="Z2526" i="10" s="1"/>
  <c r="V571" i="10"/>
  <c r="V502" i="10"/>
  <c r="V153" i="10"/>
  <c r="V657" i="10"/>
  <c r="V393" i="10"/>
  <c r="V384" i="10"/>
  <c r="V282" i="10"/>
  <c r="V353" i="10"/>
  <c r="V45" i="10"/>
  <c r="V955" i="10"/>
  <c r="V1922" i="10"/>
  <c r="Z1922" i="10" s="1"/>
  <c r="V2696" i="10"/>
  <c r="Z2696" i="10" s="1"/>
  <c r="V1434" i="10"/>
  <c r="V572" i="10"/>
  <c r="V3263" i="10"/>
  <c r="Z3263" i="10" s="1"/>
  <c r="V1519" i="10"/>
  <c r="V2282" i="10"/>
  <c r="Z2282" i="10" s="1"/>
  <c r="V2739" i="10"/>
  <c r="Z2739" i="10" s="1"/>
  <c r="V2309" i="10"/>
  <c r="Z2309" i="10" s="1"/>
  <c r="V2311" i="10"/>
  <c r="Z2311" i="10" s="1"/>
  <c r="V3254" i="10"/>
  <c r="Z3254" i="10" s="1"/>
  <c r="V4833" i="10"/>
  <c r="Z4833" i="10" s="1"/>
  <c r="V4655" i="10"/>
  <c r="Z4655" i="10" s="1"/>
  <c r="V3747" i="10"/>
  <c r="Z3747" i="10" s="1"/>
  <c r="V4447" i="10"/>
  <c r="Z4447" i="10" s="1"/>
  <c r="V3677" i="10"/>
  <c r="Z3677" i="10" s="1"/>
  <c r="V948" i="10"/>
  <c r="V1372" i="10"/>
  <c r="V894" i="10"/>
  <c r="V2763" i="10"/>
  <c r="Z2763" i="10" s="1"/>
  <c r="V2347" i="10"/>
  <c r="Z2347" i="10" s="1"/>
  <c r="V2422" i="10"/>
  <c r="Z2422" i="10" s="1"/>
  <c r="V2653" i="10"/>
  <c r="Z2653" i="10" s="1"/>
  <c r="V738" i="10"/>
  <c r="V4837" i="10"/>
  <c r="Z4837" i="10" s="1"/>
  <c r="V3871" i="10"/>
  <c r="Z3871" i="10" s="1"/>
  <c r="V4484" i="10"/>
  <c r="Z4484" i="10" s="1"/>
  <c r="V3432" i="10"/>
  <c r="Z3432" i="10" s="1"/>
  <c r="V3536" i="10"/>
  <c r="Z3536" i="10" s="1"/>
  <c r="V3279" i="10"/>
  <c r="Z3279" i="10" s="1"/>
  <c r="V1149" i="10"/>
  <c r="V1746" i="10"/>
  <c r="V1264" i="10"/>
  <c r="V1836" i="10"/>
  <c r="Z1836" i="10" s="1"/>
  <c r="V2477" i="10"/>
  <c r="Z2477" i="10" s="1"/>
  <c r="V2600" i="10"/>
  <c r="Z2600" i="10" s="1"/>
  <c r="V2831" i="10"/>
  <c r="Z2831" i="10" s="1"/>
  <c r="V3627" i="10"/>
  <c r="Z3627" i="10" s="1"/>
  <c r="V4100" i="10"/>
  <c r="Z4100" i="10" s="1"/>
  <c r="V3174" i="10"/>
  <c r="Z3174" i="10" s="1"/>
  <c r="V3117" i="10"/>
  <c r="Z3117" i="10" s="1"/>
  <c r="V4420" i="10"/>
  <c r="Z4420" i="10" s="1"/>
  <c r="V3833" i="10"/>
  <c r="Z3833" i="10" s="1"/>
  <c r="V3684" i="10"/>
  <c r="Z3684" i="10" s="1"/>
  <c r="V3094" i="10"/>
  <c r="Z3094" i="10" s="1"/>
  <c r="V1360" i="10"/>
  <c r="V1145" i="10"/>
  <c r="V2607" i="10"/>
  <c r="Z2607" i="10" s="1"/>
  <c r="V2742" i="10"/>
  <c r="Z2742" i="10" s="1"/>
  <c r="V1978" i="10"/>
  <c r="Z1978" i="10" s="1"/>
  <c r="V2641" i="10"/>
  <c r="Z2641" i="10" s="1"/>
  <c r="W1619" i="10"/>
  <c r="V4652" i="10"/>
  <c r="Z4652" i="10" s="1"/>
  <c r="V4810" i="10"/>
  <c r="Z4810" i="10" s="1"/>
  <c r="V3027" i="10"/>
  <c r="Z3027" i="10" s="1"/>
  <c r="V4530" i="10"/>
  <c r="Z4530" i="10" s="1"/>
  <c r="V3101" i="10"/>
  <c r="Z3101" i="10" s="1"/>
  <c r="V1696" i="10"/>
  <c r="V998" i="10"/>
  <c r="V1531" i="10"/>
  <c r="V2331" i="10"/>
  <c r="Z2331" i="10" s="1"/>
  <c r="V1915" i="10"/>
  <c r="Z1915" i="10" s="1"/>
  <c r="V1990" i="10"/>
  <c r="Z1990" i="10" s="1"/>
  <c r="V2221" i="10"/>
  <c r="Z2221" i="10" s="1"/>
  <c r="V1711" i="10"/>
  <c r="V941" i="10"/>
  <c r="V1539" i="10"/>
  <c r="V917" i="10"/>
  <c r="V172" i="10"/>
  <c r="V1576" i="10"/>
  <c r="V618" i="10"/>
  <c r="V262" i="10"/>
  <c r="V200" i="10"/>
  <c r="V4659" i="10"/>
  <c r="Z4659" i="10" s="1"/>
  <c r="V3480" i="10"/>
  <c r="Z3480" i="10" s="1"/>
  <c r="V3944" i="10"/>
  <c r="Z3944" i="10" s="1"/>
  <c r="V4615" i="10"/>
  <c r="Z4615" i="10" s="1"/>
  <c r="V4131" i="10"/>
  <c r="Z4131" i="10" s="1"/>
  <c r="V4004" i="10"/>
  <c r="Z4004" i="10" s="1"/>
  <c r="V1703" i="10"/>
  <c r="V1716" i="10"/>
  <c r="V2501" i="10"/>
  <c r="Z2501" i="10" s="1"/>
  <c r="V2336" i="10"/>
  <c r="Z2336" i="10" s="1"/>
  <c r="V2855" i="10"/>
  <c r="Z2855" i="10" s="1"/>
  <c r="V3216" i="10"/>
  <c r="Z3216" i="10" s="1"/>
  <c r="V888" i="10"/>
  <c r="V767" i="10"/>
  <c r="V1352" i="10"/>
  <c r="V2881" i="10"/>
  <c r="Z2881" i="10" s="1"/>
  <c r="V1242" i="10"/>
  <c r="Z1242" i="10" s="1"/>
  <c r="V2848" i="10"/>
  <c r="Z2848" i="10" s="1"/>
  <c r="V668" i="10"/>
  <c r="V1248" i="10"/>
  <c r="V171" i="10"/>
  <c r="V2695" i="10"/>
  <c r="Z2695" i="10" s="1"/>
  <c r="V4544" i="10"/>
  <c r="Z4544" i="10" s="1"/>
  <c r="V4335" i="10"/>
  <c r="Z4335" i="10" s="1"/>
  <c r="V4156" i="10"/>
  <c r="Z4156" i="10" s="1"/>
  <c r="V3416" i="10"/>
  <c r="Z3416" i="10" s="1"/>
  <c r="V4763" i="10"/>
  <c r="Z4763" i="10" s="1"/>
  <c r="V3213" i="10"/>
  <c r="Z3213" i="10" s="1"/>
  <c r="V1203" i="10"/>
  <c r="V1025" i="10"/>
  <c r="V2631" i="10"/>
  <c r="Z2631" i="10" s="1"/>
  <c r="V2478" i="10"/>
  <c r="Z2478" i="10" s="1"/>
  <c r="V2002" i="10"/>
  <c r="Z2002" i="10" s="1"/>
  <c r="V2089" i="10"/>
  <c r="Z2089" i="10" s="1"/>
  <c r="V1319" i="10"/>
  <c r="V1201" i="10"/>
  <c r="V1726" i="10"/>
  <c r="V4166" i="10"/>
  <c r="Z4166" i="10" s="1"/>
  <c r="V4323" i="10"/>
  <c r="Z4323" i="10" s="1"/>
  <c r="V3143" i="10"/>
  <c r="Z3143" i="10" s="1"/>
  <c r="V4542" i="10"/>
  <c r="Z4542" i="10" s="1"/>
  <c r="V4828" i="10"/>
  <c r="Z4828" i="10" s="1"/>
  <c r="V2349" i="10"/>
  <c r="Z2349" i="10" s="1"/>
  <c r="V2360" i="10"/>
  <c r="Z2360" i="10" s="1"/>
  <c r="V1992" i="10"/>
  <c r="Z1992" i="10" s="1"/>
  <c r="V3731" i="10"/>
  <c r="Z3731" i="10" s="1"/>
  <c r="V1841" i="10"/>
  <c r="Z1841" i="10" s="1"/>
  <c r="V1011" i="10"/>
  <c r="V1002" i="10"/>
  <c r="V2320" i="10"/>
  <c r="Z2320" i="10" s="1"/>
  <c r="V4267" i="10"/>
  <c r="Z4267" i="10" s="1"/>
  <c r="V3631" i="10"/>
  <c r="Z3631" i="10" s="1"/>
  <c r="V4064" i="10"/>
  <c r="Z4064" i="10" s="1"/>
  <c r="V3913" i="10"/>
  <c r="Z3913" i="10" s="1"/>
  <c r="V3436" i="10"/>
  <c r="Z3436" i="10" s="1"/>
  <c r="V4032" i="10"/>
  <c r="Z4032" i="10" s="1"/>
  <c r="V2680" i="10"/>
  <c r="Z2680" i="10" s="1"/>
  <c r="V2812" i="10"/>
  <c r="Z2812" i="10" s="1"/>
  <c r="V3165" i="10"/>
  <c r="Z3165" i="10" s="1"/>
  <c r="V3484" i="10"/>
  <c r="Z3484" i="10" s="1"/>
  <c r="V3595" i="10"/>
  <c r="Z3595" i="10" s="1"/>
  <c r="V4143" i="10"/>
  <c r="Z4143" i="10" s="1"/>
  <c r="V3568" i="10"/>
  <c r="Z3568" i="10" s="1"/>
  <c r="V3671" i="10"/>
  <c r="Z3671" i="10" s="1"/>
  <c r="V2137" i="10"/>
  <c r="Z2137" i="10" s="1"/>
  <c r="V1367" i="10"/>
  <c r="V1631" i="10"/>
  <c r="V1338" i="10"/>
  <c r="V2714" i="10"/>
  <c r="Z2714" i="10" s="1"/>
  <c r="V1878" i="10"/>
  <c r="Z1878" i="10" s="1"/>
  <c r="V2133" i="10"/>
  <c r="Z2133" i="10" s="1"/>
  <c r="V2796" i="10"/>
  <c r="Z2796" i="10" s="1"/>
  <c r="V4647" i="10"/>
  <c r="Z4647" i="10" s="1"/>
  <c r="V4734" i="10"/>
  <c r="Z4734" i="10" s="1"/>
  <c r="V4233" i="10"/>
  <c r="Z4233" i="10" s="1"/>
  <c r="V3625" i="10"/>
  <c r="Z3625" i="10" s="1"/>
  <c r="V3513" i="10"/>
  <c r="Z3513" i="10" s="1"/>
  <c r="V2980" i="10"/>
  <c r="Z2980" i="10" s="1"/>
  <c r="V1673" i="10"/>
  <c r="V1261" i="10"/>
  <c r="V1786" i="10"/>
  <c r="V2438" i="10"/>
  <c r="Z2438" i="10" s="1"/>
  <c r="V2034" i="10"/>
  <c r="Z2034" i="10" s="1"/>
  <c r="V2145" i="10"/>
  <c r="Z2145" i="10" s="1"/>
  <c r="V2376" i="10"/>
  <c r="Z2376" i="10" s="1"/>
  <c r="V1606" i="10"/>
  <c r="V901" i="10"/>
  <c r="V1192" i="10"/>
  <c r="V1794" i="10"/>
  <c r="V1168" i="10"/>
  <c r="V219" i="10"/>
  <c r="V1053" i="10"/>
  <c r="V2404" i="10"/>
  <c r="Z2404" i="10" s="1"/>
  <c r="V247" i="10"/>
  <c r="V616" i="10"/>
  <c r="V1244" i="10"/>
  <c r="V314" i="10"/>
  <c r="V332" i="10"/>
  <c r="V1981" i="10"/>
  <c r="Z1981" i="10" s="1"/>
  <c r="V1833" i="10"/>
  <c r="Z1833" i="10" s="1"/>
  <c r="V1659" i="10"/>
  <c r="V1982" i="10"/>
  <c r="Z1982" i="10" s="1"/>
  <c r="V2583" i="10"/>
  <c r="Z2583" i="10" s="1"/>
  <c r="V2585" i="10"/>
  <c r="Z2585" i="10" s="1"/>
  <c r="V4034" i="10"/>
  <c r="Z4034" i="10" s="1"/>
  <c r="V4158" i="10"/>
  <c r="Z4158" i="10" s="1"/>
  <c r="V4772" i="10"/>
  <c r="Z4772" i="10" s="1"/>
  <c r="V3576" i="10"/>
  <c r="Z3576" i="10" s="1"/>
  <c r="V3680" i="10"/>
  <c r="Z3680" i="10" s="1"/>
  <c r="V3423" i="10"/>
  <c r="Z3423" i="10" s="1"/>
  <c r="V753" i="10"/>
  <c r="V1350" i="10"/>
  <c r="V2006" i="10"/>
  <c r="Z2006" i="10" s="1"/>
  <c r="V2621" i="10"/>
  <c r="Z2621" i="10" s="1"/>
  <c r="V2744" i="10"/>
  <c r="Z2744" i="10" s="1"/>
  <c r="V1944" i="10"/>
  <c r="Z1944" i="10" s="1"/>
  <c r="V1232" i="10"/>
  <c r="V4676" i="10"/>
  <c r="Z4676" i="10" s="1"/>
  <c r="V3462" i="10"/>
  <c r="Z3462" i="10" s="1"/>
  <c r="V3261" i="10"/>
  <c r="Z3261" i="10" s="1"/>
  <c r="V4852" i="10"/>
  <c r="Z4852" i="10" s="1"/>
  <c r="V3114" i="10"/>
  <c r="Z3114" i="10" s="1"/>
  <c r="V3828" i="10"/>
  <c r="Z3828" i="10" s="1"/>
  <c r="V3274" i="10"/>
  <c r="Z3274" i="10" s="1"/>
  <c r="V1504" i="10"/>
  <c r="V2751" i="10"/>
  <c r="Z2751" i="10" s="1"/>
  <c r="V1903" i="10"/>
  <c r="Z1903" i="10" s="1"/>
  <c r="V2122" i="10"/>
  <c r="Z2122" i="10" s="1"/>
  <c r="V2821" i="10"/>
  <c r="Z2821" i="10" s="1"/>
  <c r="V3774" i="10"/>
  <c r="Z3774" i="10" s="1"/>
  <c r="V3794" i="10"/>
  <c r="Z3794" i="10" s="1"/>
  <c r="V3006" i="10"/>
  <c r="Z3006" i="10" s="1"/>
  <c r="V4621" i="10"/>
  <c r="Z4621" i="10" s="1"/>
  <c r="V3291" i="10"/>
  <c r="Z3291" i="10" s="1"/>
  <c r="V3347" i="10"/>
  <c r="Z3347" i="10" s="1"/>
  <c r="V2292" i="10"/>
  <c r="Z2292" i="10" s="1"/>
  <c r="V1522" i="10"/>
  <c r="V741" i="10"/>
  <c r="V1397" i="10"/>
  <c r="V1824" i="10"/>
  <c r="Z1824" i="10" s="1"/>
  <c r="V2033" i="10"/>
  <c r="Z2033" i="10" s="1"/>
  <c r="V2300" i="10"/>
  <c r="Z2300" i="10" s="1"/>
  <c r="V1932" i="10"/>
  <c r="Z1932" i="10" s="1"/>
  <c r="V3973" i="10"/>
  <c r="Z3973" i="10" s="1"/>
  <c r="V2997" i="10"/>
  <c r="Z2997" i="10" s="1"/>
  <c r="V4771" i="10"/>
  <c r="Z4771" i="10" s="1"/>
  <c r="V3144" i="10"/>
  <c r="Z3144" i="10" s="1"/>
  <c r="V3104" i="10"/>
  <c r="Z3104" i="10" s="1"/>
  <c r="V3882" i="10"/>
  <c r="Z3882" i="10" s="1"/>
  <c r="V1826" i="10"/>
  <c r="Z1826" i="10" s="1"/>
  <c r="V1454" i="10"/>
  <c r="Z1454" i="10" s="1"/>
  <c r="V1845" i="10"/>
  <c r="Z1845" i="10" s="1"/>
  <c r="V1544" i="10"/>
  <c r="V2189" i="10"/>
  <c r="Z2189" i="10" s="1"/>
  <c r="V2312" i="10"/>
  <c r="Z2312" i="10" s="1"/>
  <c r="V2543" i="10"/>
  <c r="Z2543" i="10" s="1"/>
  <c r="V3325" i="10"/>
  <c r="Z3325" i="10" s="1"/>
  <c r="V1152" i="10"/>
  <c r="V3600" i="10"/>
  <c r="Z3600" i="10" s="1"/>
  <c r="V984" i="10"/>
  <c r="V1227" i="10"/>
  <c r="V266" i="10"/>
  <c r="V1605" i="10"/>
  <c r="V659" i="10"/>
  <c r="V294" i="10"/>
  <c r="V4688" i="10"/>
  <c r="Z4688" i="10" s="1"/>
  <c r="V4479" i="10"/>
  <c r="Z4479" i="10" s="1"/>
  <c r="V4588" i="10"/>
  <c r="Z4588" i="10" s="1"/>
  <c r="V3704" i="10"/>
  <c r="Z3704" i="10" s="1"/>
  <c r="V3900" i="10"/>
  <c r="Z3900" i="10" s="1"/>
  <c r="V3357" i="10"/>
  <c r="Z3357" i="10" s="1"/>
  <c r="V1289" i="10"/>
  <c r="V1169" i="10"/>
  <c r="V2775" i="10"/>
  <c r="Z2775" i="10" s="1"/>
  <c r="V2622" i="10"/>
  <c r="Z2622" i="10" s="1"/>
  <c r="V2146" i="10"/>
  <c r="Z2146" i="10" s="1"/>
  <c r="V2233" i="10"/>
  <c r="Z2233" i="10" s="1"/>
  <c r="V1463" i="10"/>
  <c r="Z1463" i="10" s="1"/>
  <c r="V1287" i="10"/>
  <c r="V1891" i="10"/>
  <c r="Z1891" i="10" s="1"/>
  <c r="V2127" i="10"/>
  <c r="Z2127" i="10" s="1"/>
  <c r="V1702" i="10"/>
  <c r="V2103" i="10"/>
  <c r="Z2103" i="10" s="1"/>
  <c r="V698" i="10"/>
  <c r="V748" i="10"/>
  <c r="V1219" i="10"/>
  <c r="V253" i="10"/>
  <c r="V1571" i="10"/>
  <c r="V3497" i="10"/>
  <c r="Z3497" i="10" s="1"/>
  <c r="V4823" i="10"/>
  <c r="Z4823" i="10" s="1"/>
  <c r="V4357" i="10"/>
  <c r="Z4357" i="10" s="1"/>
  <c r="V3425" i="10"/>
  <c r="Z3425" i="10" s="1"/>
  <c r="V4197" i="10"/>
  <c r="Z4197" i="10" s="1"/>
  <c r="V3115" i="10"/>
  <c r="Z3115" i="10" s="1"/>
  <c r="V1273" i="10"/>
  <c r="V1848" i="10"/>
  <c r="Z1848" i="10" s="1"/>
  <c r="V2788" i="10"/>
  <c r="Z2788" i="10" s="1"/>
  <c r="V2324" i="10"/>
  <c r="Z2324" i="10" s="1"/>
  <c r="V2411" i="10"/>
  <c r="Z2411" i="10" s="1"/>
  <c r="V3119" i="10"/>
  <c r="Z3119" i="10" s="1"/>
  <c r="V1768" i="10"/>
  <c r="V975" i="10"/>
  <c r="V3981" i="10"/>
  <c r="Z3981" i="10" s="1"/>
  <c r="V4811" i="10"/>
  <c r="Z4811" i="10" s="1"/>
  <c r="V4144" i="10"/>
  <c r="Z4144" i="10" s="1"/>
  <c r="V3715" i="10"/>
  <c r="Z3715" i="10" s="1"/>
  <c r="V4514" i="10"/>
  <c r="Z4514" i="10" s="1"/>
  <c r="V2107" i="10"/>
  <c r="Z2107" i="10" s="1"/>
  <c r="V2646" i="10"/>
  <c r="Z2646" i="10" s="1"/>
  <c r="V2314" i="10"/>
  <c r="Z2314" i="10" s="1"/>
  <c r="V2113" i="10"/>
  <c r="Z2113" i="10" s="1"/>
  <c r="V1343" i="10"/>
  <c r="V1455" i="10"/>
  <c r="Z1455" i="10" s="1"/>
  <c r="V1458" i="10"/>
  <c r="V2546" i="10"/>
  <c r="Z2546" i="10" s="1"/>
  <c r="V2989" i="10"/>
  <c r="Z2989" i="10" s="1"/>
  <c r="V3219" i="10"/>
  <c r="Z3219" i="10" s="1"/>
  <c r="V3440" i="10"/>
  <c r="Z3440" i="10" s="1"/>
  <c r="V4078" i="10"/>
  <c r="Z4078" i="10" s="1"/>
  <c r="V4109" i="10"/>
  <c r="Z4109" i="10" s="1"/>
  <c r="V4761" i="10"/>
  <c r="Z4761" i="10" s="1"/>
  <c r="V2330" i="10"/>
  <c r="Z2330" i="10" s="1"/>
  <c r="V2067" i="10"/>
  <c r="Z2067" i="10" s="1"/>
  <c r="V3076" i="10"/>
  <c r="Z3076" i="10" s="1"/>
  <c r="V3085" i="10"/>
  <c r="Z3085" i="10" s="1"/>
  <c r="V3460" i="10"/>
  <c r="Z3460" i="10" s="1"/>
  <c r="V4200" i="10"/>
  <c r="Z4200" i="10" s="1"/>
  <c r="V3014" i="10"/>
  <c r="Z3014" i="10" s="1"/>
  <c r="V2437" i="10"/>
  <c r="Z2437" i="10" s="1"/>
  <c r="V2459" i="10"/>
  <c r="Z2459" i="10" s="1"/>
  <c r="V2977" i="10"/>
  <c r="Z2977" i="10" s="1"/>
  <c r="V1068" i="10"/>
  <c r="Z1068" i="10" s="1"/>
  <c r="V1644" i="10"/>
  <c r="V1014" i="10"/>
  <c r="V2188" i="10"/>
  <c r="Z2188" i="10" s="1"/>
  <c r="V2467" i="10"/>
  <c r="Z2467" i="10" s="1"/>
  <c r="V2099" i="10"/>
  <c r="Z2099" i="10" s="1"/>
  <c r="V4426" i="10"/>
  <c r="Z4426" i="10" s="1"/>
  <c r="V3331" i="10"/>
  <c r="Z3331" i="10" s="1"/>
  <c r="V4278" i="10"/>
  <c r="Z4278" i="10" s="1"/>
  <c r="V4841" i="10"/>
  <c r="Z4841" i="10" s="1"/>
  <c r="V3834" i="10"/>
  <c r="Z3834" i="10" s="1"/>
  <c r="V3733" i="10"/>
  <c r="Z3733" i="10" s="1"/>
  <c r="V3299" i="10"/>
  <c r="Z3299" i="10" s="1"/>
  <c r="V1828" i="10"/>
  <c r="Z1828" i="10" s="1"/>
  <c r="V1035" i="10"/>
  <c r="V1811" i="10"/>
  <c r="Z1811" i="10" s="1"/>
  <c r="V2344" i="10"/>
  <c r="Z2344" i="10" s="1"/>
  <c r="V2479" i="10"/>
  <c r="Z2479" i="10" s="1"/>
  <c r="V2698" i="10"/>
  <c r="Z2698" i="10" s="1"/>
  <c r="V3574" i="10"/>
  <c r="Z3574" i="10" s="1"/>
  <c r="V1464" i="10"/>
  <c r="V3334" i="10"/>
  <c r="Z3334" i="10" s="1"/>
  <c r="V1296" i="10"/>
  <c r="V1408" i="10"/>
  <c r="V301" i="10"/>
  <c r="V724" i="10"/>
  <c r="V706" i="10"/>
  <c r="V1486" i="10"/>
  <c r="V341" i="10"/>
  <c r="Z341" i="10" s="1"/>
  <c r="V522" i="10"/>
  <c r="V1910" i="10"/>
  <c r="Z1910" i="10" s="1"/>
  <c r="V220" i="10"/>
  <c r="V3825" i="10"/>
  <c r="Z3825" i="10" s="1"/>
  <c r="V2512" i="10"/>
  <c r="Z2512" i="10" s="1"/>
  <c r="V1262" i="10"/>
  <c r="V1096" i="10"/>
  <c r="V1351" i="10"/>
  <c r="V1800" i="10"/>
  <c r="V2859" i="10"/>
  <c r="Z2859" i="10" s="1"/>
  <c r="V4820" i="10"/>
  <c r="Z4820" i="10" s="1"/>
  <c r="V3750" i="10"/>
  <c r="Z3750" i="10" s="1"/>
  <c r="V3405" i="10"/>
  <c r="Z3405" i="10" s="1"/>
  <c r="V4121" i="10"/>
  <c r="Z4121" i="10" s="1"/>
  <c r="V3258" i="10"/>
  <c r="Z3258" i="10" s="1"/>
  <c r="V3157" i="10"/>
  <c r="Z3157" i="10" s="1"/>
  <c r="V3478" i="10"/>
  <c r="Z3478" i="10" s="1"/>
  <c r="V1392" i="10"/>
  <c r="V1656" i="10"/>
  <c r="V1375" i="10"/>
  <c r="V1912" i="10"/>
  <c r="Z1912" i="10" s="1"/>
  <c r="V2047" i="10"/>
  <c r="Z2047" i="10" s="1"/>
  <c r="V2266" i="10"/>
  <c r="Z2266" i="10" s="1"/>
  <c r="V3010" i="10"/>
  <c r="Z3010" i="10" s="1"/>
  <c r="V3355" i="10"/>
  <c r="Z3355" i="10" s="1"/>
  <c r="V3063" i="10"/>
  <c r="Z3063" i="10" s="1"/>
  <c r="V3150" i="10"/>
  <c r="Z3150" i="10" s="1"/>
  <c r="V3962" i="10"/>
  <c r="Z3962" i="10" s="1"/>
  <c r="V3435" i="10"/>
  <c r="Z3435" i="10" s="1"/>
  <c r="V3902" i="10"/>
  <c r="Z3902" i="10" s="1"/>
  <c r="V2436" i="10"/>
  <c r="Z2436" i="10" s="1"/>
  <c r="V1672" i="10"/>
  <c r="V961" i="10"/>
  <c r="V1541" i="10"/>
  <c r="V1994" i="10"/>
  <c r="Z1994" i="10" s="1"/>
  <c r="V2177" i="10"/>
  <c r="Z2177" i="10" s="1"/>
  <c r="V2444" i="10"/>
  <c r="Z2444" i="10" s="1"/>
  <c r="V2076" i="10"/>
  <c r="Z2076" i="10" s="1"/>
  <c r="V3685" i="10"/>
  <c r="Z3685" i="10" s="1"/>
  <c r="V3311" i="10"/>
  <c r="Z3311" i="10" s="1"/>
  <c r="V3183" i="10"/>
  <c r="Z3183" i="10" s="1"/>
  <c r="V4786" i="10"/>
  <c r="Z4786" i="10" s="1"/>
  <c r="V3025" i="10"/>
  <c r="Z3025" i="10" s="1"/>
  <c r="V2448" i="10"/>
  <c r="Z2448" i="10" s="1"/>
  <c r="V2614" i="10"/>
  <c r="Z2614" i="10" s="1"/>
  <c r="V3442" i="10"/>
  <c r="Z3442" i="10" s="1"/>
  <c r="V1380" i="10"/>
  <c r="V754" i="10"/>
  <c r="V2307" i="10"/>
  <c r="Z2307" i="10" s="1"/>
  <c r="V2586" i="10"/>
  <c r="Z2586" i="10" s="1"/>
  <c r="V2254" i="10"/>
  <c r="Z2254" i="10" s="1"/>
  <c r="V4675" i="10"/>
  <c r="Z4675" i="10" s="1"/>
  <c r="V3605" i="10"/>
  <c r="Z3605" i="10" s="1"/>
  <c r="V3870" i="10"/>
  <c r="Z3870" i="10" s="1"/>
  <c r="V4276" i="10"/>
  <c r="Z4276" i="10" s="1"/>
  <c r="V3401" i="10"/>
  <c r="Z3401" i="10" s="1"/>
  <c r="V3540" i="10"/>
  <c r="Z3540" i="10" s="1"/>
  <c r="V2926" i="10"/>
  <c r="Z2926" i="10" s="1"/>
  <c r="V1018" i="10"/>
  <c r="V1274" i="10"/>
  <c r="V1001" i="10"/>
  <c r="V2463" i="10"/>
  <c r="Z2463" i="10" s="1"/>
  <c r="V2598" i="10"/>
  <c r="Z2598" i="10" s="1"/>
  <c r="V2853" i="10"/>
  <c r="Z2853" i="10" s="1"/>
  <c r="V2497" i="10"/>
  <c r="Z2497" i="10" s="1"/>
  <c r="V1731" i="10"/>
  <c r="V2329" i="10"/>
  <c r="Z2329" i="10" s="1"/>
  <c r="V1559" i="10"/>
  <c r="V1677" i="10"/>
  <c r="V336" i="10"/>
  <c r="Z336" i="10" s="1"/>
  <c r="V904" i="10"/>
  <c r="V784" i="10"/>
  <c r="V1425" i="10"/>
  <c r="V388" i="10"/>
  <c r="V3641" i="10"/>
  <c r="Z3641" i="10" s="1"/>
  <c r="V3960" i="10"/>
  <c r="Z3960" i="10" s="1"/>
  <c r="V4645" i="10"/>
  <c r="Z4645" i="10" s="1"/>
  <c r="V3569" i="10"/>
  <c r="Z3569" i="10" s="1"/>
  <c r="V4341" i="10"/>
  <c r="Z4341" i="10" s="1"/>
  <c r="V3259" i="10"/>
  <c r="Z3259" i="10" s="1"/>
  <c r="V1359" i="10"/>
  <c r="V1421" i="10"/>
  <c r="V2018" i="10"/>
  <c r="Z2018" i="10" s="1"/>
  <c r="V1913" i="10"/>
  <c r="Z1913" i="10" s="1"/>
  <c r="V2468" i="10"/>
  <c r="Z2468" i="10" s="1"/>
  <c r="V2555" i="10"/>
  <c r="Z2555" i="10" s="1"/>
  <c r="V3587" i="10"/>
  <c r="Z3587" i="10" s="1"/>
  <c r="V1805" i="10"/>
  <c r="V1119" i="10"/>
  <c r="V1340" i="10"/>
  <c r="V951" i="10"/>
  <c r="V1316" i="10"/>
  <c r="V971" i="10"/>
  <c r="V1641" i="10"/>
  <c r="V380" i="10"/>
  <c r="V323" i="10"/>
  <c r="V1235" i="10"/>
  <c r="V4337" i="10"/>
  <c r="Z4337" i="10" s="1"/>
  <c r="V4364" i="10"/>
  <c r="Z4364" i="10" s="1"/>
  <c r="V4522" i="10"/>
  <c r="Z4522" i="10" s="1"/>
  <c r="V3326" i="10"/>
  <c r="Z3326" i="10" s="1"/>
  <c r="V4242" i="10"/>
  <c r="Z4242" i="10" s="1"/>
  <c r="V3844" i="10"/>
  <c r="Z3844" i="10" s="1"/>
  <c r="V1404" i="10"/>
  <c r="V1783" i="10"/>
  <c r="V2043" i="10"/>
  <c r="Z2043" i="10" s="1"/>
  <c r="V2610" i="10"/>
  <c r="Z2610" i="10" s="1"/>
  <c r="V2721" i="10"/>
  <c r="Z2721" i="10" s="1"/>
  <c r="V1933" i="10"/>
  <c r="Z1933" i="10" s="1"/>
  <c r="V1221" i="10"/>
  <c r="V4124" i="10"/>
  <c r="Z4124" i="10" s="1"/>
  <c r="V2888" i="10"/>
  <c r="Z2888" i="10" s="1"/>
  <c r="V4352" i="10"/>
  <c r="Z4352" i="10" s="1"/>
  <c r="V4201" i="10"/>
  <c r="Z4201" i="10" s="1"/>
  <c r="V3580" i="10"/>
  <c r="Z3580" i="10" s="1"/>
  <c r="V4176" i="10"/>
  <c r="Z4176" i="10" s="1"/>
  <c r="V2824" i="10"/>
  <c r="Z2824" i="10" s="1"/>
  <c r="V1937" i="10"/>
  <c r="Z1937" i="10" s="1"/>
  <c r="V2636" i="10"/>
  <c r="Z2636" i="10" s="1"/>
  <c r="V2435" i="10"/>
  <c r="Z2435" i="10" s="1"/>
  <c r="V3276" i="10"/>
  <c r="Z3276" i="10" s="1"/>
  <c r="V900" i="10"/>
  <c r="V1760" i="10"/>
  <c r="V770" i="10"/>
  <c r="V4849" i="10"/>
  <c r="Z4849" i="10" s="1"/>
  <c r="V3323" i="10"/>
  <c r="Z3323" i="10" s="1"/>
  <c r="V3305" i="10"/>
  <c r="Z3305" i="10" s="1"/>
  <c r="V4698" i="10"/>
  <c r="Z4698" i="10" s="1"/>
  <c r="V4382" i="10"/>
  <c r="Z4382" i="10" s="1"/>
  <c r="V4147" i="10"/>
  <c r="Z4147" i="10" s="1"/>
  <c r="V1037" i="10"/>
  <c r="V3872" i="10"/>
  <c r="Z3872" i="10" s="1"/>
  <c r="V1614" i="10"/>
  <c r="V3781" i="10"/>
  <c r="Z3781" i="10" s="1"/>
  <c r="V4209" i="10"/>
  <c r="Z4209" i="10" s="1"/>
  <c r="V3827" i="10"/>
  <c r="Z3827" i="10" s="1"/>
  <c r="V2327" i="10"/>
  <c r="Z2327" i="10" s="1"/>
  <c r="V2769" i="10"/>
  <c r="Z2769" i="10" s="1"/>
  <c r="V2413" i="10"/>
  <c r="Z2413" i="10" s="1"/>
  <c r="V1651" i="10"/>
  <c r="V1093" i="10"/>
  <c r="V1470" i="10"/>
  <c r="Z1470" i="10" s="1"/>
  <c r="V2414" i="10"/>
  <c r="Z2414" i="10" s="1"/>
  <c r="V2741" i="10"/>
  <c r="Z2741" i="10" s="1"/>
  <c r="V2409" i="10"/>
  <c r="Z2409" i="10" s="1"/>
  <c r="V3021" i="10"/>
  <c r="Z3021" i="10" s="1"/>
  <c r="V2908" i="10"/>
  <c r="Z2908" i="10" s="1"/>
  <c r="V3451" i="10"/>
  <c r="Z3451" i="10" s="1"/>
  <c r="V4682" i="10"/>
  <c r="Z4682" i="10" s="1"/>
  <c r="V3424" i="10"/>
  <c r="Z3424" i="10" s="1"/>
  <c r="V3616" i="10"/>
  <c r="Z3616" i="10" s="1"/>
  <c r="V1993" i="10"/>
  <c r="Z1993" i="10" s="1"/>
  <c r="V1479" i="10"/>
  <c r="V1252" i="10"/>
  <c r="V2570" i="10"/>
  <c r="Z2570" i="10" s="1"/>
  <c r="V2753" i="10"/>
  <c r="Z2753" i="10" s="1"/>
  <c r="V1989" i="10"/>
  <c r="Z1989" i="10" s="1"/>
  <c r="V2652" i="10"/>
  <c r="Z2652" i="10" s="1"/>
  <c r="V921" i="10"/>
  <c r="V2484" i="10"/>
  <c r="Z2484" i="10" s="1"/>
  <c r="V1718" i="10"/>
  <c r="V789" i="10"/>
  <c r="V773" i="10"/>
  <c r="V1211" i="10"/>
  <c r="V956" i="10"/>
  <c r="V597" i="10"/>
  <c r="V435" i="10"/>
  <c r="V428" i="10"/>
  <c r="Z428" i="10" s="1"/>
  <c r="V407" i="10"/>
  <c r="V126" i="10"/>
  <c r="V4460" i="10"/>
  <c r="Z4460" i="10" s="1"/>
  <c r="V2738" i="10"/>
  <c r="Z2738" i="10" s="1"/>
  <c r="V1722" i="10"/>
  <c r="V1336" i="10"/>
  <c r="V1667" i="10"/>
  <c r="V1253" i="10"/>
  <c r="V2102" i="10"/>
  <c r="Z2102" i="10" s="1"/>
  <c r="V3499" i="10"/>
  <c r="Z3499" i="10" s="1"/>
  <c r="V3351" i="10"/>
  <c r="Z3351" i="10" s="1"/>
  <c r="V3582" i="10"/>
  <c r="Z3582" i="10" s="1"/>
  <c r="V4250" i="10"/>
  <c r="Z4250" i="10" s="1"/>
  <c r="V3579" i="10"/>
  <c r="Z3579" i="10" s="1"/>
  <c r="V3456" i="10"/>
  <c r="Z3456" i="10" s="1"/>
  <c r="V2580" i="10"/>
  <c r="Z2580" i="10" s="1"/>
  <c r="V1814" i="10"/>
  <c r="Z1814" i="10" s="1"/>
  <c r="V1105" i="10"/>
  <c r="V1689" i="10"/>
  <c r="V2138" i="10"/>
  <c r="Z2138" i="10" s="1"/>
  <c r="V2321" i="10"/>
  <c r="Z2321" i="10" s="1"/>
  <c r="V2588" i="10"/>
  <c r="Z2588" i="10" s="1"/>
  <c r="V2220" i="10"/>
  <c r="Z2220" i="10" s="1"/>
  <c r="V3242" i="10"/>
  <c r="Z3242" i="10" s="1"/>
  <c r="V3599" i="10"/>
  <c r="Z3599" i="10" s="1"/>
  <c r="V3471" i="10"/>
  <c r="Z3471" i="10" s="1"/>
  <c r="V3911" i="10"/>
  <c r="Z3911" i="10" s="1"/>
  <c r="V3169" i="10"/>
  <c r="Z3169" i="10" s="1"/>
  <c r="V2592" i="10"/>
  <c r="Z2592" i="10" s="1"/>
  <c r="V2758" i="10"/>
  <c r="Z2758" i="10" s="1"/>
  <c r="V3658" i="10"/>
  <c r="Z3658" i="10" s="1"/>
  <c r="V1524" i="10"/>
  <c r="V974" i="10"/>
  <c r="V1363" i="10"/>
  <c r="V2451" i="10"/>
  <c r="Z2451" i="10" s="1"/>
  <c r="V2730" i="10"/>
  <c r="Z2730" i="10" s="1"/>
  <c r="V2398" i="10"/>
  <c r="Z2398" i="10" s="1"/>
  <c r="V3904" i="10"/>
  <c r="Z3904" i="10" s="1"/>
  <c r="V4456" i="10"/>
  <c r="Z4456" i="10" s="1"/>
  <c r="V3300" i="10"/>
  <c r="Z3300" i="10" s="1"/>
  <c r="V4459" i="10"/>
  <c r="Z4459" i="10" s="1"/>
  <c r="V4529" i="10"/>
  <c r="Z4529" i="10" s="1"/>
  <c r="V2050" i="10"/>
  <c r="Z2050" i="10" s="1"/>
  <c r="V1905" i="10"/>
  <c r="Z1905" i="10" s="1"/>
  <c r="V2568" i="10"/>
  <c r="Z2568" i="10" s="1"/>
  <c r="V3494" i="10"/>
  <c r="Z3494" i="10" s="1"/>
  <c r="V1286" i="10"/>
  <c r="V1529" i="10"/>
  <c r="V1520" i="10"/>
  <c r="V1877" i="10"/>
  <c r="Z1877" i="10" s="1"/>
  <c r="V2576" i="10"/>
  <c r="Z2576" i="10" s="1"/>
  <c r="V3486" i="10"/>
  <c r="Z3486" i="10" s="1"/>
  <c r="V3218" i="10"/>
  <c r="Z3218" i="10" s="1"/>
  <c r="V3885" i="10"/>
  <c r="Z3885" i="10" s="1"/>
  <c r="V4333" i="10"/>
  <c r="Z4333" i="10" s="1"/>
  <c r="V3003" i="10"/>
  <c r="Z3003" i="10" s="1"/>
  <c r="V3706" i="10"/>
  <c r="Z3706" i="10" s="1"/>
  <c r="V2148" i="10"/>
  <c r="Z2148" i="10" s="1"/>
  <c r="V1378" i="10"/>
  <c r="V1734" i="10"/>
  <c r="V1682" i="10"/>
  <c r="V1889" i="10"/>
  <c r="Z1889" i="10" s="1"/>
  <c r="V2156" i="10"/>
  <c r="Z2156" i="10" s="1"/>
  <c r="V2819" i="10"/>
  <c r="Z2819" i="10" s="1"/>
  <c r="V3265" i="10"/>
  <c r="Z3265" i="10" s="1"/>
  <c r="V2651" i="10"/>
  <c r="Z2651" i="10" s="1"/>
  <c r="V3181" i="10"/>
  <c r="Z3181" i="10" s="1"/>
  <c r="V1116" i="10"/>
  <c r="V2235" i="10"/>
  <c r="Z2235" i="10" s="1"/>
  <c r="V1721" i="10"/>
  <c r="V1271" i="10"/>
  <c r="V482" i="10"/>
  <c r="V4481" i="10"/>
  <c r="Z4481" i="10" s="1"/>
  <c r="V4508" i="10"/>
  <c r="Z4508" i="10" s="1"/>
  <c r="V4666" i="10"/>
  <c r="Z4666" i="10" s="1"/>
  <c r="V3758" i="10"/>
  <c r="Z3758" i="10" s="1"/>
  <c r="V4386" i="10"/>
  <c r="Z4386" i="10" s="1"/>
  <c r="V2957" i="10"/>
  <c r="Z2957" i="10" s="1"/>
  <c r="V1548" i="10"/>
  <c r="V778" i="10"/>
  <c r="V1387" i="10"/>
  <c r="V2187" i="10"/>
  <c r="Z2187" i="10" s="1"/>
  <c r="V2754" i="10"/>
  <c r="Z2754" i="10" s="1"/>
  <c r="V2868" i="10"/>
  <c r="Z2868" i="10" s="1"/>
  <c r="V2077" i="10"/>
  <c r="Z2077" i="10" s="1"/>
  <c r="V1307" i="10"/>
  <c r="V1563" i="10"/>
  <c r="V1861" i="10"/>
  <c r="Z1861" i="10" s="1"/>
  <c r="V1395" i="10"/>
  <c r="Z1395" i="10" s="1"/>
  <c r="V1834" i="10"/>
  <c r="Z1834" i="10" s="1"/>
  <c r="V1843" i="10"/>
  <c r="Z1843" i="10" s="1"/>
  <c r="V474" i="10"/>
  <c r="V226" i="10"/>
  <c r="V56" i="10"/>
  <c r="V4128" i="10"/>
  <c r="Z4128" i="10" s="1"/>
  <c r="V3740" i="10"/>
  <c r="Z3740" i="10" s="1"/>
  <c r="V4195" i="10"/>
  <c r="Z4195" i="10" s="1"/>
  <c r="V3563" i="10"/>
  <c r="Z3563" i="10" s="1"/>
  <c r="V3847" i="10"/>
  <c r="Z3847" i="10" s="1"/>
  <c r="V3434" i="10"/>
  <c r="Z3434" i="10" s="1"/>
  <c r="V3782" i="10"/>
  <c r="Z3782" i="10" s="1"/>
  <c r="V1224" i="10"/>
  <c r="V1553" i="10"/>
  <c r="V1901" i="10"/>
  <c r="Z1901" i="10" s="1"/>
  <c r="V2024" i="10"/>
  <c r="Z2024" i="10" s="1"/>
  <c r="V2255" i="10"/>
  <c r="Z2255" i="10" s="1"/>
  <c r="V3132" i="10"/>
  <c r="Z3132" i="10" s="1"/>
  <c r="V3709" i="10"/>
  <c r="Z3709" i="10" s="1"/>
  <c r="V2920" i="10"/>
  <c r="Z2920" i="10" s="1"/>
  <c r="V3728" i="10"/>
  <c r="Z3728" i="10" s="1"/>
  <c r="V4222" i="10"/>
  <c r="Z4222" i="10" s="1"/>
  <c r="V4541" i="10"/>
  <c r="Z4541" i="10" s="1"/>
  <c r="V3898" i="10"/>
  <c r="Z3898" i="10" s="1"/>
  <c r="V2474" i="10"/>
  <c r="Z2474" i="10" s="1"/>
  <c r="V2211" i="10"/>
  <c r="Z2211" i="10" s="1"/>
  <c r="V1939" i="10"/>
  <c r="Z1939" i="10" s="1"/>
  <c r="V2745" i="10"/>
  <c r="Z2745" i="10" s="1"/>
  <c r="V2245" i="10"/>
  <c r="Z2245" i="10" s="1"/>
  <c r="V1475" i="10"/>
  <c r="V1213" i="10"/>
  <c r="V1302" i="10"/>
  <c r="V4770" i="10"/>
  <c r="Z4770" i="10" s="1"/>
  <c r="V4730" i="10"/>
  <c r="Z4730" i="10" s="1"/>
  <c r="V3868" i="10"/>
  <c r="Z3868" i="10" s="1"/>
  <c r="V3891" i="10"/>
  <c r="Z3891" i="10" s="1"/>
  <c r="V4475" i="10"/>
  <c r="Z4475" i="10" s="1"/>
  <c r="V2925" i="10"/>
  <c r="Z2925" i="10" s="1"/>
  <c r="V915" i="10"/>
  <c r="V1798" i="10"/>
  <c r="V4105" i="10"/>
  <c r="Z4105" i="10" s="1"/>
  <c r="V4718" i="10"/>
  <c r="Z4718" i="10" s="1"/>
  <c r="V3814" i="10"/>
  <c r="Z3814" i="10" s="1"/>
  <c r="V3813" i="10"/>
  <c r="Z3813" i="10" s="1"/>
  <c r="V4540" i="10"/>
  <c r="Z4540" i="10" s="1"/>
  <c r="V2061" i="10"/>
  <c r="Z2061" i="10" s="1"/>
  <c r="V2072" i="10"/>
  <c r="Z2072" i="10" s="1"/>
  <c r="V2735" i="10"/>
  <c r="Z2735" i="10" s="1"/>
  <c r="V3896" i="10"/>
  <c r="Z3896" i="10" s="1"/>
  <c r="V1664" i="10"/>
  <c r="V1772" i="10"/>
  <c r="V1787" i="10"/>
  <c r="V2032" i="10"/>
  <c r="Z2032" i="10" s="1"/>
  <c r="V2743" i="10"/>
  <c r="Z2743" i="10" s="1"/>
  <c r="V2932" i="10"/>
  <c r="Z2932" i="10" s="1"/>
  <c r="V3468" i="10"/>
  <c r="Z3468" i="10" s="1"/>
  <c r="V3316" i="10"/>
  <c r="Z3316" i="10" s="1"/>
  <c r="V3912" i="10"/>
  <c r="Z3912" i="10" s="1"/>
  <c r="V2870" i="10"/>
  <c r="Z2870" i="10" s="1"/>
  <c r="V2293" i="10"/>
  <c r="Z2293" i="10" s="1"/>
  <c r="V2315" i="10"/>
  <c r="Z2315" i="10" s="1"/>
  <c r="V3360" i="10"/>
  <c r="Z3360" i="10" s="1"/>
  <c r="V924" i="10"/>
  <c r="V1492" i="10"/>
  <c r="V794" i="10"/>
  <c r="V2044" i="10"/>
  <c r="Z2044" i="10" s="1"/>
  <c r="V2323" i="10"/>
  <c r="Z2323" i="10" s="1"/>
  <c r="V1955" i="10"/>
  <c r="Z1955" i="10" s="1"/>
  <c r="V3562" i="10"/>
  <c r="Z3562" i="10" s="1"/>
  <c r="V2806" i="10"/>
  <c r="Z2806" i="10" s="1"/>
  <c r="V3514" i="10"/>
  <c r="Z3514" i="10" s="1"/>
  <c r="V1428" i="10"/>
  <c r="V1141" i="10"/>
  <c r="V54" i="10"/>
  <c r="V1952" i="10"/>
  <c r="Z1952" i="10" s="1"/>
  <c r="V638" i="10"/>
  <c r="V517" i="10"/>
  <c r="V1267" i="10"/>
  <c r="V337" i="10"/>
  <c r="V32" i="10"/>
  <c r="V155" i="10"/>
  <c r="V1489" i="10"/>
  <c r="V627" i="10"/>
  <c r="V510" i="10"/>
  <c r="V2184" i="10"/>
  <c r="Z2184" i="10" s="1"/>
  <c r="V1946" i="10"/>
  <c r="Z1946" i="10" s="1"/>
  <c r="V212" i="10"/>
  <c r="V2748" i="10"/>
  <c r="Z2748" i="10" s="1"/>
  <c r="V1090" i="10"/>
  <c r="V371" i="10"/>
  <c r="V211" i="10"/>
  <c r="V701" i="10"/>
  <c r="V1950" i="10"/>
  <c r="Z1950" i="10" s="1"/>
  <c r="V471" i="10"/>
  <c r="V307" i="10"/>
  <c r="V1690" i="10"/>
  <c r="V2262" i="10"/>
  <c r="Z2262" i="10" s="1"/>
  <c r="V1419" i="10"/>
  <c r="V87" i="10"/>
  <c r="V570" i="10"/>
  <c r="V18" i="10"/>
  <c r="V621" i="10"/>
  <c r="Z1473" i="10"/>
  <c r="V2498" i="10"/>
  <c r="Z2498" i="10" s="1"/>
  <c r="V2241" i="10"/>
  <c r="Z2241" i="10" s="1"/>
  <c r="V1097" i="10"/>
  <c r="V1079" i="10"/>
  <c r="V947" i="10"/>
  <c r="V558" i="10"/>
  <c r="Z558" i="10" s="1"/>
  <c r="V2551" i="10"/>
  <c r="Z2551" i="10" s="1"/>
  <c r="V586" i="10"/>
  <c r="V565" i="10"/>
  <c r="V460" i="10"/>
  <c r="V2362" i="10"/>
  <c r="Z2362" i="10" s="1"/>
  <c r="V1229" i="10"/>
  <c r="V2277" i="10"/>
  <c r="Z2277" i="10" s="1"/>
  <c r="V457" i="10"/>
  <c r="V152" i="10"/>
  <c r="V131" i="10"/>
  <c r="Z131" i="10" s="1"/>
  <c r="V41" i="10"/>
  <c r="V447" i="10"/>
  <c r="V139" i="10"/>
  <c r="V116" i="10"/>
  <c r="V1291" i="10"/>
  <c r="V1999" i="10"/>
  <c r="Z1999" i="10" s="1"/>
  <c r="V1070" i="10"/>
  <c r="V442" i="10"/>
  <c r="V723" i="10"/>
  <c r="V609" i="10"/>
  <c r="V2091" i="10"/>
  <c r="Z2091" i="10" s="1"/>
  <c r="V2761" i="10"/>
  <c r="Z2761" i="10" s="1"/>
  <c r="V1046" i="10"/>
  <c r="V2674" i="10"/>
  <c r="Z2674" i="10" s="1"/>
  <c r="V1013" i="10"/>
  <c r="V1864" i="10"/>
  <c r="Z1864" i="10" s="1"/>
  <c r="V2882" i="10"/>
  <c r="Z2882" i="10" s="1"/>
  <c r="V2822" i="10"/>
  <c r="Z2822" i="10" s="1"/>
  <c r="V72" i="10"/>
  <c r="V117" i="10"/>
  <c r="V631" i="10"/>
  <c r="V690" i="10"/>
  <c r="V330" i="10"/>
  <c r="V1099" i="10"/>
  <c r="V2066" i="10"/>
  <c r="Z2066" i="10" s="1"/>
  <c r="V2840" i="10"/>
  <c r="Z2840" i="10" s="1"/>
  <c r="V1578" i="10"/>
  <c r="V1549" i="10"/>
  <c r="V1662" i="10"/>
  <c r="V602" i="10"/>
  <c r="V711" i="10"/>
  <c r="V743" i="10"/>
  <c r="V1807" i="10"/>
  <c r="V1961" i="10"/>
  <c r="Z1961" i="10" s="1"/>
  <c r="V2117" i="10"/>
  <c r="Z2117" i="10" s="1"/>
  <c r="V2795" i="10"/>
  <c r="Z2795" i="10" s="1"/>
  <c r="V2715" i="10"/>
  <c r="Z2715" i="10" s="1"/>
  <c r="V1649" i="10"/>
  <c r="V716" i="10"/>
  <c r="V464" i="10"/>
  <c r="V1259" i="10"/>
  <c r="Z1259" i="10" s="1"/>
  <c r="V667" i="10"/>
  <c r="V436" i="10"/>
  <c r="V319" i="10"/>
  <c r="V1885" i="10"/>
  <c r="Z1885" i="10" s="1"/>
  <c r="V2666" i="10"/>
  <c r="Z2666" i="10" s="1"/>
  <c r="V2022" i="10"/>
  <c r="Z2022" i="10" s="1"/>
  <c r="V375" i="10"/>
  <c r="V991" i="10"/>
  <c r="V61" i="10"/>
  <c r="V1055" i="10"/>
  <c r="V306" i="10"/>
  <c r="V1609" i="10"/>
  <c r="V1765" i="10"/>
  <c r="V2786" i="10"/>
  <c r="Z2786" i="10" s="1"/>
  <c r="V2529" i="10"/>
  <c r="Z2529" i="10" s="1"/>
  <c r="V1327" i="10"/>
  <c r="V431" i="10"/>
  <c r="V1838" i="10"/>
  <c r="Z1838" i="10" s="1"/>
  <c r="V1699" i="10"/>
  <c r="V1403" i="10"/>
  <c r="V1554" i="10"/>
  <c r="V2197" i="10"/>
  <c r="Z2197" i="10" s="1"/>
  <c r="V1491" i="10"/>
  <c r="V2505" i="10"/>
  <c r="Z2505" i="10" s="1"/>
  <c r="V2560" i="10"/>
  <c r="Z2560" i="10" s="1"/>
  <c r="V2000" i="10"/>
  <c r="Z2000" i="10" s="1"/>
  <c r="V1513" i="10"/>
  <c r="V1813" i="10"/>
  <c r="Z1813" i="10" s="1"/>
  <c r="V614" i="10"/>
  <c r="V1560" i="10"/>
  <c r="V905" i="10"/>
  <c r="V2704" i="10"/>
  <c r="Z2704" i="10" s="1"/>
  <c r="V2363" i="10"/>
  <c r="Z2363" i="10" s="1"/>
  <c r="V2571" i="10"/>
  <c r="Z2571" i="10" s="1"/>
  <c r="V795" i="10"/>
  <c r="V2393" i="10"/>
  <c r="Z2393" i="10" s="1"/>
  <c r="V1837" i="10"/>
  <c r="Z1837" i="10" s="1"/>
  <c r="V909" i="10"/>
  <c r="V526" i="10"/>
  <c r="V445" i="10"/>
  <c r="V2707" i="10"/>
  <c r="Z2707" i="10" s="1"/>
  <c r="V3538" i="10"/>
  <c r="Z3538" i="10" s="1"/>
  <c r="V2243" i="10"/>
  <c r="Z2243" i="10" s="1"/>
  <c r="V1832" i="10"/>
  <c r="Z1832" i="10" s="1"/>
  <c r="V634" i="10"/>
  <c r="V717" i="10"/>
  <c r="V603" i="10"/>
  <c r="V295" i="10"/>
  <c r="V1111" i="10"/>
  <c r="V3195" i="10"/>
  <c r="Z3195" i="10" s="1"/>
  <c r="V2285" i="10"/>
  <c r="Z2285" i="10" s="1"/>
  <c r="V2858" i="10"/>
  <c r="Z2858" i="10" s="1"/>
  <c r="V281" i="10"/>
  <c r="V1078" i="10"/>
  <c r="V1381" i="10"/>
  <c r="V141" i="10"/>
  <c r="V165" i="10"/>
  <c r="V1301" i="10"/>
  <c r="V2384" i="10"/>
  <c r="Z2384" i="10" s="1"/>
  <c r="V2405" i="10"/>
  <c r="Z2405" i="10" s="1"/>
  <c r="V2052" i="10"/>
  <c r="Z2052" i="10" s="1"/>
  <c r="V2596" i="10"/>
  <c r="Z2596" i="10" s="1"/>
  <c r="V361" i="10"/>
  <c r="V298" i="10"/>
  <c r="V553" i="10"/>
  <c r="V542" i="10"/>
  <c r="V1642" i="10"/>
  <c r="V1934" i="10"/>
  <c r="Z1934" i="10" s="1"/>
  <c r="V1594" i="10"/>
  <c r="V512" i="10"/>
  <c r="V2131" i="10"/>
  <c r="Z2131" i="10" s="1"/>
  <c r="V2176" i="10"/>
  <c r="Z2176" i="10" s="1"/>
  <c r="V892" i="10"/>
  <c r="V1737" i="10"/>
  <c r="V520" i="10"/>
  <c r="V356" i="10"/>
  <c r="V94" i="10"/>
  <c r="V1653" i="10"/>
  <c r="V2275" i="10"/>
  <c r="Z2275" i="10" s="1"/>
  <c r="V2986" i="10"/>
  <c r="Z2986" i="10" s="1"/>
  <c r="V2553" i="10"/>
  <c r="Z2553" i="10" s="1"/>
  <c r="V663" i="10"/>
  <c r="V642" i="10"/>
  <c r="V414" i="10"/>
  <c r="V2825" i="10"/>
  <c r="Z2825" i="10" s="1"/>
  <c r="V142" i="10"/>
  <c r="V421" i="10"/>
  <c r="V316" i="10"/>
  <c r="V2218" i="10"/>
  <c r="Z2218" i="10" s="1"/>
  <c r="V1085" i="10"/>
  <c r="V2611" i="10"/>
  <c r="Z2611" i="10" s="1"/>
  <c r="V430" i="10"/>
  <c r="V593" i="10"/>
  <c r="Z593" i="10" s="1"/>
  <c r="V1665" i="10"/>
  <c r="V629" i="10"/>
  <c r="V462" i="10"/>
  <c r="V1087" i="10"/>
  <c r="V1049" i="10"/>
  <c r="V1584" i="10"/>
  <c r="V2891" i="10"/>
  <c r="Z2891" i="10" s="1"/>
  <c r="V1482" i="10"/>
  <c r="V187" i="10"/>
  <c r="V2816" i="10"/>
  <c r="Z2816" i="10" s="1"/>
  <c r="V760" i="10"/>
  <c r="V1280" i="10"/>
  <c r="Z1280" i="10" s="1"/>
  <c r="V1416" i="10"/>
  <c r="V804" i="10"/>
  <c r="V680" i="10"/>
  <c r="V1964" i="10"/>
  <c r="Z1964" i="10" s="1"/>
  <c r="V3059" i="10"/>
  <c r="Z3059" i="10" s="1"/>
  <c r="V3107" i="10"/>
  <c r="Z3107" i="10" s="1"/>
  <c r="V279" i="10"/>
  <c r="Z279" i="10" s="1"/>
  <c r="V655" i="10"/>
  <c r="V424" i="10"/>
  <c r="Z424" i="10" s="1"/>
  <c r="V401" i="10"/>
  <c r="V939" i="10"/>
  <c r="V2572" i="10"/>
  <c r="Z2572" i="10" s="1"/>
  <c r="V1827" i="10"/>
  <c r="Z1827" i="10" s="1"/>
  <c r="V2661" i="10"/>
  <c r="Z2661" i="10" s="1"/>
  <c r="V782" i="10"/>
  <c r="V672" i="10"/>
  <c r="V598" i="10"/>
  <c r="V476" i="10"/>
  <c r="V1148" i="10"/>
  <c r="V1357" i="10"/>
  <c r="V759" i="10"/>
  <c r="V2805" i="10"/>
  <c r="Z2805" i="10" s="1"/>
  <c r="V1714" i="10"/>
  <c r="V1866" i="10"/>
  <c r="Z1866" i="10" s="1"/>
  <c r="V1497" i="10"/>
  <c r="V625" i="10"/>
  <c r="V320" i="10"/>
  <c r="V678" i="10"/>
  <c r="V576" i="10"/>
  <c r="Z576" i="10" s="1"/>
  <c r="V292" i="10"/>
  <c r="V175" i="10"/>
  <c r="V2760" i="10"/>
  <c r="Z2760" i="10" s="1"/>
  <c r="V2522" i="10"/>
  <c r="Z2522" i="10" s="1"/>
  <c r="V2332" i="10"/>
  <c r="Z2332" i="10" s="1"/>
  <c r="V360" i="10"/>
  <c r="V499" i="10"/>
  <c r="V623" i="10"/>
  <c r="V488" i="10"/>
  <c r="V321" i="10"/>
  <c r="V1822" i="10"/>
  <c r="Z1822" i="10" s="1"/>
  <c r="V2449" i="10"/>
  <c r="Z2449" i="10" s="1"/>
  <c r="V1831" i="10"/>
  <c r="Z1831" i="10" s="1"/>
  <c r="V2386" i="10"/>
  <c r="Z2386" i="10" s="1"/>
  <c r="V1771" i="10"/>
  <c r="V93" i="10"/>
  <c r="V84" i="10"/>
  <c r="V649" i="10"/>
  <c r="Z649" i="10" s="1"/>
  <c r="V2217" i="10"/>
  <c r="Z2217" i="10" s="1"/>
  <c r="V70" i="10"/>
  <c r="V656" i="10"/>
  <c r="V604" i="10"/>
  <c r="V2506" i="10"/>
  <c r="Z2506" i="10" s="1"/>
  <c r="V1315" i="10"/>
  <c r="V1967" i="10"/>
  <c r="Z1967" i="10" s="1"/>
  <c r="V185" i="10"/>
  <c r="V591" i="10"/>
  <c r="V283" i="10"/>
  <c r="V260" i="10"/>
  <c r="V1435" i="10"/>
  <c r="V2143" i="10"/>
  <c r="Z2143" i="10" s="1"/>
  <c r="V1588" i="10"/>
  <c r="V300" i="10"/>
  <c r="V1165" i="10"/>
  <c r="V791" i="10"/>
  <c r="V458" i="10"/>
  <c r="V1693" i="10"/>
  <c r="V2195" i="10"/>
  <c r="Z2195" i="10" s="1"/>
  <c r="V718" i="10"/>
  <c r="V2328" i="10"/>
  <c r="Z2328" i="10" s="1"/>
  <c r="V2090" i="10"/>
  <c r="Z2090" i="10" s="1"/>
  <c r="V2558" i="10"/>
  <c r="Z2558" i="10" s="1"/>
  <c r="V1022" i="10"/>
  <c r="V543" i="10"/>
  <c r="V1159" i="10"/>
  <c r="V626" i="10"/>
  <c r="V459" i="10"/>
  <c r="V151" i="10"/>
  <c r="V967" i="10"/>
  <c r="V2918" i="10"/>
  <c r="Z2918" i="10" s="1"/>
  <c r="V2141" i="10"/>
  <c r="Z2141" i="10" s="1"/>
  <c r="V1158" i="10"/>
  <c r="V290" i="10"/>
  <c r="V405" i="10"/>
  <c r="V143" i="10"/>
  <c r="V1140" i="10"/>
  <c r="V359" i="10"/>
  <c r="V1173" i="10"/>
  <c r="V1909" i="10"/>
  <c r="Z1909" i="10" s="1"/>
  <c r="V1511" i="10"/>
  <c r="V1789" i="10"/>
  <c r="V608" i="10"/>
  <c r="V120" i="10"/>
  <c r="V1127" i="10"/>
  <c r="V580" i="10"/>
  <c r="V463" i="10"/>
  <c r="V2029" i="10"/>
  <c r="Z2029" i="10" s="1"/>
  <c r="V2810" i="10"/>
  <c r="Z2810" i="10" s="1"/>
  <c r="V2767" i="10"/>
  <c r="Z2767" i="10" s="1"/>
  <c r="V91" i="10"/>
  <c r="Z91" i="10" s="1"/>
  <c r="V450" i="10"/>
  <c r="V1075" i="10"/>
  <c r="V1052" i="10"/>
  <c r="V1959" i="10"/>
  <c r="Z1959" i="10" s="1"/>
  <c r="V2673" i="10"/>
  <c r="Z2673" i="10" s="1"/>
  <c r="V758" i="10"/>
  <c r="V691" i="10"/>
  <c r="V1469" i="10"/>
  <c r="V1804" i="10"/>
  <c r="V1390" i="10"/>
  <c r="V364" i="10"/>
  <c r="V2342" i="10"/>
  <c r="Z2342" i="10" s="1"/>
  <c r="V144" i="10"/>
  <c r="V630" i="10"/>
  <c r="V513" i="10"/>
  <c r="V2988" i="10"/>
  <c r="Z2988" i="10" s="1"/>
  <c r="V2728" i="10"/>
  <c r="Z2728" i="10" s="1"/>
  <c r="V1622" i="10"/>
  <c r="V286" i="10"/>
  <c r="Z286" i="10" s="1"/>
  <c r="V449" i="10"/>
  <c r="V776" i="10"/>
  <c r="V485" i="10"/>
  <c r="V318" i="10"/>
  <c r="V1757" i="10"/>
  <c r="V1481" i="10"/>
  <c r="V1440" i="10"/>
  <c r="Z1440" i="10" s="1"/>
  <c r="V2731" i="10"/>
  <c r="Z2731" i="10" s="1"/>
  <c r="V1784" i="10"/>
  <c r="V196" i="10"/>
  <c r="V1256" i="10"/>
  <c r="V73" i="10"/>
  <c r="V479" i="10"/>
  <c r="V265" i="10"/>
  <c r="V254" i="10"/>
  <c r="V1346" i="10"/>
  <c r="V1624" i="10"/>
  <c r="V3483" i="10"/>
  <c r="Z3483" i="10" s="1"/>
  <c r="V25" i="10"/>
  <c r="V1589" i="10"/>
  <c r="V923" i="10"/>
  <c r="V1389" i="10"/>
  <c r="V1675" i="10"/>
  <c r="V694" i="10"/>
  <c r="V439" i="10"/>
  <c r="V1255" i="10"/>
  <c r="V1282" i="10"/>
  <c r="V2429" i="10"/>
  <c r="Z2429" i="10" s="1"/>
  <c r="V2632" i="10"/>
  <c r="Z2632" i="10" s="1"/>
  <c r="V285" i="10"/>
  <c r="Z285" i="10" s="1"/>
  <c r="V309" i="10"/>
  <c r="V1680" i="10"/>
  <c r="V2062" i="10"/>
  <c r="Z2062" i="10" s="1"/>
  <c r="V2549" i="10"/>
  <c r="Z2549" i="10" s="1"/>
  <c r="V2196" i="10"/>
  <c r="Z2196" i="10" s="1"/>
  <c r="V2297" i="10"/>
  <c r="Z2297" i="10" s="1"/>
  <c r="V2219" i="10"/>
  <c r="Z2219" i="10" s="1"/>
  <c r="V3239" i="10"/>
  <c r="Z3239" i="10" s="1"/>
  <c r="V2667" i="10"/>
  <c r="Z2667" i="10" s="1"/>
  <c r="V270" i="10"/>
  <c r="V299" i="10"/>
  <c r="V27" i="10"/>
  <c r="V489" i="10"/>
  <c r="V1177" i="10"/>
  <c r="V1066" i="10"/>
  <c r="V2299" i="10"/>
  <c r="Z2299" i="10" s="1"/>
  <c r="V1237" i="10"/>
  <c r="V216" i="10"/>
  <c r="Z216" i="10" s="1"/>
  <c r="V355" i="10"/>
  <c r="V2782" i="10"/>
  <c r="Z2782" i="10" s="1"/>
  <c r="V344" i="10"/>
  <c r="V177" i="10"/>
  <c r="V1337" i="10"/>
  <c r="V2305" i="10"/>
  <c r="Z2305" i="10" s="1"/>
  <c r="V1687" i="10"/>
  <c r="V2242" i="10"/>
  <c r="Z2242" i="10" s="1"/>
  <c r="V1212" i="10"/>
  <c r="V102" i="10"/>
  <c r="V2054" i="10"/>
  <c r="Z2054" i="10" s="1"/>
  <c r="V1525" i="10"/>
  <c r="V420" i="10"/>
  <c r="Z420" i="10" s="1"/>
  <c r="V136" i="10"/>
  <c r="V113" i="10"/>
  <c r="V1700" i="10"/>
  <c r="V2284" i="10"/>
  <c r="Z2284" i="10" s="1"/>
  <c r="V1756" i="10"/>
  <c r="V707" i="10"/>
  <c r="V574" i="10"/>
  <c r="V684" i="10"/>
  <c r="V1407" i="10"/>
  <c r="V720" i="10"/>
  <c r="V606" i="10"/>
  <c r="V1231" i="10"/>
  <c r="V1592" i="10"/>
  <c r="V1732" i="10"/>
  <c r="V1988" i="10"/>
  <c r="Z1988" i="10" s="1"/>
  <c r="V1026" i="10"/>
  <c r="V1802" i="10"/>
  <c r="V1104" i="10"/>
  <c r="V59" i="10"/>
  <c r="V2108" i="10"/>
  <c r="Z2108" i="10" s="1"/>
  <c r="V3443" i="10"/>
  <c r="Z3443" i="10" s="1"/>
  <c r="V933" i="10"/>
  <c r="V538" i="10"/>
  <c r="V2785" i="10"/>
  <c r="Z2785" i="10" s="1"/>
  <c r="V2905" i="10"/>
  <c r="Z2905" i="10" s="1"/>
  <c r="V551" i="10"/>
  <c r="V176" i="10"/>
  <c r="V194" i="10"/>
  <c r="V761" i="10"/>
  <c r="V1033" i="10"/>
  <c r="V1873" i="10"/>
  <c r="Z1873" i="10" s="1"/>
  <c r="V2829" i="10"/>
  <c r="Z2829" i="10" s="1"/>
  <c r="V1791" i="10"/>
  <c r="V146" i="10"/>
  <c r="V261" i="10"/>
  <c r="V1477" i="10"/>
  <c r="V1136" i="10"/>
  <c r="V1452" i="10"/>
  <c r="V215" i="10"/>
  <c r="V1029" i="10"/>
  <c r="V1180" i="10"/>
  <c r="V2784" i="10"/>
  <c r="Z2784" i="10" s="1"/>
  <c r="V3649" i="10"/>
  <c r="Z3649" i="10" s="1"/>
  <c r="V1733" i="10"/>
  <c r="V1333" i="10"/>
  <c r="V787" i="10"/>
  <c r="V303" i="10"/>
  <c r="V1573" i="10"/>
  <c r="V1297" i="10"/>
  <c r="V1205" i="10"/>
  <c r="V2838" i="10"/>
  <c r="Z2838" i="10" s="1"/>
  <c r="V926" i="10"/>
  <c r="V383" i="10"/>
  <c r="V504" i="10"/>
  <c r="V550" i="10"/>
  <c r="V465" i="10"/>
  <c r="V1304" i="10"/>
  <c r="V2593" i="10"/>
  <c r="Z2593" i="10" s="1"/>
  <c r="V902" i="10"/>
  <c r="V2530" i="10"/>
  <c r="Z2530" i="10" s="1"/>
  <c r="V1907" i="10"/>
  <c r="Z1907" i="10" s="1"/>
  <c r="V214" i="10"/>
  <c r="V1004" i="10"/>
  <c r="V695" i="10"/>
  <c r="V2650" i="10"/>
  <c r="Z2650" i="10" s="1"/>
  <c r="V1459" i="10"/>
  <c r="V2664" i="10"/>
  <c r="Z2664" i="10" s="1"/>
  <c r="V1545" i="10"/>
  <c r="V1445" i="10"/>
  <c r="V1566" i="10"/>
  <c r="V1007" i="10"/>
  <c r="V481" i="10"/>
  <c r="V1015" i="10"/>
  <c r="V53" i="10"/>
  <c r="V3051" i="10"/>
  <c r="Z3051" i="10" s="1"/>
  <c r="V1613" i="10"/>
  <c r="V2352" i="10"/>
  <c r="Z2352" i="10" s="1"/>
  <c r="V2557" i="10"/>
  <c r="Z2557" i="10" s="1"/>
  <c r="V52" i="10"/>
  <c r="V1100" i="10"/>
  <c r="V916" i="10"/>
  <c r="V2051" i="10"/>
  <c r="Z2051" i="10" s="1"/>
  <c r="V121" i="10"/>
  <c r="V110" i="10"/>
  <c r="V1260" i="10"/>
  <c r="V1472" i="10"/>
  <c r="V3062" i="10"/>
  <c r="Z3062" i="10" s="1"/>
  <c r="V313" i="10"/>
  <c r="V907" i="10"/>
  <c r="V808" i="10"/>
  <c r="Z808" i="10" s="1"/>
  <c r="V661" i="10"/>
  <c r="V162" i="10"/>
  <c r="V712" i="10"/>
  <c r="V1625" i="10"/>
  <c r="V2642" i="10"/>
  <c r="Z2642" i="10" s="1"/>
  <c r="V2385" i="10"/>
  <c r="Z2385" i="10" s="1"/>
  <c r="V1241" i="10"/>
  <c r="Z1241" i="10" s="1"/>
  <c r="V434" i="10"/>
  <c r="V549" i="10"/>
  <c r="V287" i="10"/>
  <c r="V1474" i="10"/>
  <c r="V889" i="10"/>
  <c r="V503" i="10"/>
  <c r="V1410" i="10"/>
  <c r="V2053" i="10"/>
  <c r="Z2053" i="10" s="1"/>
  <c r="V936" i="10"/>
  <c r="V264" i="10"/>
  <c r="V109" i="10"/>
  <c r="V671" i="10"/>
  <c r="V607" i="10"/>
  <c r="V2173" i="10"/>
  <c r="Z2173" i="10" s="1"/>
  <c r="V1983" i="10"/>
  <c r="Z1983" i="10" s="1"/>
  <c r="V2433" i="10"/>
  <c r="Z2433" i="10" s="1"/>
  <c r="V1715" i="10"/>
  <c r="V715" i="10"/>
  <c r="V2685" i="10"/>
  <c r="Z2685" i="10" s="1"/>
  <c r="V1353" i="10"/>
  <c r="V399" i="10"/>
  <c r="V1222" i="10"/>
  <c r="V899" i="10"/>
  <c r="V1510" i="10"/>
  <c r="V577" i="10"/>
  <c r="V752" i="10"/>
  <c r="V1098" i="10"/>
  <c r="V3072" i="10"/>
  <c r="Z3072" i="10" s="1"/>
  <c r="V239" i="10"/>
  <c r="V1187" i="10"/>
  <c r="V1423" i="10"/>
  <c r="Z1423" i="10" s="1"/>
  <c r="V705" i="10"/>
  <c r="V276" i="10"/>
  <c r="V1537" i="10"/>
  <c r="V1552" i="10"/>
  <c r="V2140" i="10"/>
  <c r="Z2140" i="10" s="1"/>
  <c r="V1608" i="10"/>
  <c r="V137" i="10"/>
  <c r="V1283" i="10"/>
  <c r="V693" i="10"/>
  <c r="V1597" i="10"/>
  <c r="V21" i="10"/>
  <c r="V1540" i="10"/>
  <c r="V2670" i="10"/>
  <c r="Z2670" i="10" s="1"/>
  <c r="V2261" i="10"/>
  <c r="Z2261" i="10" s="1"/>
  <c r="V1908" i="10"/>
  <c r="Z1908" i="10" s="1"/>
  <c r="V2452" i="10"/>
  <c r="Z2452" i="10" s="1"/>
  <c r="V191" i="10"/>
  <c r="V340" i="10"/>
  <c r="V1402" i="10"/>
  <c r="V217" i="10"/>
  <c r="V944" i="10"/>
  <c r="V409" i="10"/>
  <c r="V398" i="10"/>
  <c r="V1490" i="10"/>
  <c r="V1764" i="10"/>
  <c r="V1533" i="10"/>
  <c r="V147" i="10"/>
  <c r="V1393" i="10"/>
  <c r="V583" i="10"/>
  <c r="Z583" i="10" s="1"/>
  <c r="V1341" i="10"/>
  <c r="V1426" i="10"/>
  <c r="Z1426" i="10" s="1"/>
  <c r="V2573" i="10"/>
  <c r="Z2573" i="10" s="1"/>
  <c r="V2322" i="10"/>
  <c r="Z2322" i="10" s="1"/>
  <c r="V2208" i="10"/>
  <c r="Z2208" i="10" s="1"/>
  <c r="V305" i="10"/>
  <c r="V2073" i="10"/>
  <c r="Z2073" i="10" s="1"/>
  <c r="V1557" i="10"/>
  <c r="V588" i="10"/>
  <c r="V448" i="10"/>
  <c r="V1178" i="10"/>
  <c r="V2691" i="10"/>
  <c r="Z2691" i="10" s="1"/>
  <c r="V1234" i="10"/>
  <c r="V169" i="10"/>
  <c r="V689" i="10"/>
  <c r="V159" i="10"/>
  <c r="V709" i="10"/>
  <c r="V686" i="10"/>
  <c r="V1061" i="10"/>
  <c r="V2694" i="10"/>
  <c r="Z2694" i="10" s="1"/>
  <c r="V1855" i="10"/>
  <c r="Z1855" i="10" s="1"/>
  <c r="V43" i="10"/>
  <c r="V2119" i="10"/>
  <c r="Z2119" i="10" s="1"/>
  <c r="V1124" i="10"/>
  <c r="V1684" i="10"/>
  <c r="V589" i="10"/>
  <c r="V2851" i="10"/>
  <c r="Z2851" i="10" s="1"/>
  <c r="V3766" i="10"/>
  <c r="Z3766" i="10" s="1"/>
  <c r="V1921" i="10"/>
  <c r="Z1921" i="10" s="1"/>
  <c r="V527" i="10"/>
  <c r="V246" i="10"/>
  <c r="V2811" i="10"/>
  <c r="Z2811" i="10" s="1"/>
  <c r="V135" i="10"/>
  <c r="Z135" i="10" s="1"/>
  <c r="V564" i="10"/>
  <c r="V280" i="10"/>
  <c r="V257" i="10"/>
  <c r="V1844" i="10"/>
  <c r="Z1844" i="10" s="1"/>
  <c r="V2428" i="10"/>
  <c r="Z2428" i="10" s="1"/>
  <c r="V1793" i="10"/>
  <c r="V1202" i="10"/>
  <c r="V1709" i="10"/>
  <c r="V697" i="10"/>
  <c r="V1317" i="10"/>
  <c r="V2379" i="10"/>
  <c r="Z2379" i="10" s="1"/>
  <c r="V1769" i="10"/>
  <c r="V2132" i="10"/>
  <c r="Z2132" i="10" s="1"/>
  <c r="V2726" i="10"/>
  <c r="Z2726" i="10" s="1"/>
  <c r="W3753" i="10"/>
  <c r="W4836" i="10"/>
  <c r="W4691" i="10"/>
  <c r="W3729" i="10"/>
  <c r="W4648" i="10"/>
  <c r="W4818" i="10"/>
  <c r="W4071" i="10"/>
  <c r="W4604" i="10"/>
  <c r="W4510" i="10"/>
  <c r="W4837" i="10"/>
  <c r="W4439" i="10"/>
  <c r="W4638" i="10"/>
  <c r="W4617" i="10"/>
  <c r="W4402" i="10"/>
  <c r="W4805" i="10"/>
  <c r="W3006" i="10"/>
  <c r="W4251" i="10"/>
  <c r="W4759" i="10"/>
  <c r="W4411" i="10"/>
  <c r="W3728" i="10"/>
  <c r="W3827" i="10"/>
  <c r="W4817" i="10"/>
  <c r="W4346" i="10"/>
  <c r="W4579" i="10"/>
  <c r="W3864" i="10"/>
  <c r="W4680" i="10"/>
  <c r="W4838" i="10"/>
  <c r="W4637" i="10"/>
  <c r="W4159" i="10"/>
  <c r="W4707" i="10"/>
  <c r="W4719" i="10"/>
  <c r="W4564" i="10"/>
  <c r="W4733" i="10"/>
  <c r="W4734" i="10"/>
  <c r="W2161" i="10"/>
  <c r="W2962" i="10"/>
  <c r="W4483" i="10"/>
  <c r="W3502" i="10"/>
  <c r="W4689" i="10"/>
  <c r="W4059" i="10"/>
  <c r="W4668" i="10"/>
  <c r="W4154" i="10"/>
  <c r="W4645" i="10"/>
  <c r="W4756" i="10"/>
  <c r="W4797" i="10"/>
  <c r="W3721" i="10"/>
  <c r="W4301" i="10"/>
  <c r="W2610" i="10"/>
  <c r="W4811" i="10"/>
  <c r="W3386" i="10"/>
  <c r="W3607" i="10"/>
  <c r="W4560" i="10"/>
  <c r="W4334" i="10"/>
  <c r="W4494" i="10"/>
  <c r="W4625" i="10"/>
  <c r="W4295" i="10"/>
  <c r="W3900" i="10"/>
  <c r="W4749" i="10"/>
  <c r="W2620" i="10"/>
  <c r="W3553" i="10"/>
  <c r="W3462" i="10"/>
  <c r="W3719" i="10"/>
  <c r="W2262" i="10"/>
  <c r="W3803" i="10"/>
  <c r="W4226" i="10"/>
  <c r="W4517" i="10"/>
  <c r="W4592" i="10"/>
  <c r="W4826" i="10"/>
  <c r="W4626" i="10"/>
  <c r="W4474" i="10"/>
  <c r="W3800" i="10"/>
  <c r="W4171" i="10"/>
  <c r="W4425" i="10"/>
  <c r="W4806" i="10"/>
  <c r="W3792" i="10"/>
  <c r="W4422" i="10"/>
  <c r="W4343" i="10"/>
  <c r="W4401" i="10"/>
  <c r="W3243" i="10"/>
  <c r="W4095" i="10"/>
  <c r="W4793" i="10"/>
  <c r="W4718" i="10"/>
  <c r="W4567" i="10"/>
  <c r="W4825" i="10"/>
  <c r="W3879" i="10"/>
  <c r="W4646" i="10"/>
  <c r="W1926" i="10"/>
  <c r="W4521" i="10"/>
  <c r="W4730" i="10"/>
  <c r="W4238" i="10"/>
  <c r="W4601" i="10"/>
  <c r="W4570" i="10"/>
  <c r="W3295" i="10"/>
  <c r="W4415" i="10"/>
  <c r="W3962" i="10"/>
  <c r="W4605" i="10"/>
  <c r="W4679" i="10"/>
  <c r="W4294" i="10"/>
  <c r="W3834" i="10"/>
  <c r="W2379" i="10"/>
  <c r="W4198" i="10"/>
  <c r="W4068" i="10"/>
  <c r="W4580" i="10"/>
  <c r="W4175" i="10"/>
  <c r="W3224" i="10"/>
  <c r="W4267" i="10"/>
  <c r="W3815" i="10"/>
  <c r="W3646" i="10"/>
  <c r="W4847" i="10"/>
  <c r="W4470" i="10"/>
  <c r="W3819" i="10"/>
  <c r="W3115" i="10"/>
  <c r="W4776" i="10"/>
  <c r="W4856" i="10"/>
  <c r="W4855" i="10"/>
  <c r="W3996" i="10"/>
  <c r="W4094" i="10"/>
  <c r="W2949" i="10"/>
  <c r="W3750" i="10"/>
  <c r="W4736" i="10"/>
  <c r="W3034" i="10"/>
  <c r="W2811" i="10"/>
  <c r="W166" i="10"/>
  <c r="W664" i="10"/>
  <c r="W426" i="10"/>
  <c r="W435" i="10"/>
  <c r="W106" i="10"/>
  <c r="W462" i="10"/>
  <c r="W471" i="10"/>
  <c r="W142" i="10"/>
  <c r="W736" i="10"/>
  <c r="W593" i="10"/>
  <c r="W1121" i="10"/>
  <c r="W1005" i="10"/>
  <c r="W1628" i="10"/>
  <c r="Z1628" i="10" s="1"/>
  <c r="W437" i="10"/>
  <c r="W945" i="10"/>
  <c r="W625" i="10"/>
  <c r="W1476" i="10"/>
  <c r="W375" i="10"/>
  <c r="W740" i="10"/>
  <c r="W693" i="10"/>
  <c r="W347" i="10"/>
  <c r="W909" i="10"/>
  <c r="W607" i="10"/>
  <c r="W616" i="10"/>
  <c r="W287" i="10"/>
  <c r="W45" i="10"/>
  <c r="W24" i="10"/>
  <c r="Z24" i="10" s="1"/>
  <c r="W222" i="10"/>
  <c r="W464" i="10"/>
  <c r="W1266" i="10"/>
  <c r="W402" i="10"/>
  <c r="W1260" i="10"/>
  <c r="W1535" i="10"/>
  <c r="W1110" i="10"/>
  <c r="W1200" i="10"/>
  <c r="W467" i="10"/>
  <c r="W151" i="10"/>
  <c r="W999" i="10"/>
  <c r="W252" i="10"/>
  <c r="W405" i="10"/>
  <c r="W91" i="10"/>
  <c r="W939" i="10"/>
  <c r="W288" i="10"/>
  <c r="Z288" i="10" s="1"/>
  <c r="W443" i="10"/>
  <c r="W223" i="10"/>
  <c r="W63" i="10"/>
  <c r="W1252" i="10"/>
  <c r="W1081" i="10"/>
  <c r="W1114" i="10"/>
  <c r="W563" i="10"/>
  <c r="W247" i="10"/>
  <c r="W87" i="10"/>
  <c r="W348" i="10"/>
  <c r="W503" i="10"/>
  <c r="W187" i="10"/>
  <c r="W27" i="10"/>
  <c r="W384" i="10"/>
  <c r="W539" i="10"/>
  <c r="Z539" i="10" s="1"/>
  <c r="W319" i="10"/>
  <c r="W99" i="10"/>
  <c r="W1290" i="10"/>
  <c r="Z1290" i="10" s="1"/>
  <c r="W1177" i="10"/>
  <c r="W185" i="10"/>
  <c r="W194" i="10"/>
  <c r="W703" i="10"/>
  <c r="W416" i="10"/>
  <c r="W125" i="10"/>
  <c r="W134" i="10"/>
  <c r="W643" i="10"/>
  <c r="W442" i="10"/>
  <c r="W161" i="10"/>
  <c r="W170" i="10"/>
  <c r="W132" i="10"/>
  <c r="W189" i="10"/>
  <c r="W638" i="10"/>
  <c r="W647" i="10"/>
  <c r="W72" i="10"/>
  <c r="W129" i="10"/>
  <c r="W674" i="10"/>
  <c r="W683" i="10"/>
  <c r="W261" i="10"/>
  <c r="W983" i="10"/>
  <c r="W1388" i="10"/>
  <c r="W959" i="10"/>
  <c r="Z959" i="10" s="1"/>
  <c r="W428" i="10"/>
  <c r="W560" i="10"/>
  <c r="W488" i="10"/>
  <c r="W42" i="10"/>
  <c r="Z42" i="10" s="1"/>
  <c r="W1230" i="10"/>
  <c r="W798" i="10"/>
  <c r="W525" i="10"/>
  <c r="Z525" i="10" s="1"/>
  <c r="W232" i="10"/>
  <c r="W241" i="10"/>
  <c r="W738" i="10"/>
  <c r="W465" i="10"/>
  <c r="W268" i="10"/>
  <c r="W277" i="10"/>
  <c r="W324" i="10"/>
  <c r="W381" i="10"/>
  <c r="W176" i="10"/>
  <c r="W1299" i="10"/>
  <c r="W1248" i="10"/>
  <c r="W958" i="10"/>
  <c r="W1073" i="10"/>
  <c r="Z1073" i="10" s="1"/>
  <c r="W183" i="10"/>
  <c r="W1149" i="10"/>
  <c r="W1485" i="10"/>
  <c r="Z1485" i="10" s="1"/>
  <c r="W1996" i="10"/>
  <c r="W1860" i="10"/>
  <c r="W2133" i="10"/>
  <c r="W1329" i="10"/>
  <c r="W1840" i="10"/>
  <c r="W1704" i="10"/>
  <c r="W1977" i="10"/>
  <c r="W1231" i="10"/>
  <c r="W1648" i="10"/>
  <c r="W2267" i="10"/>
  <c r="W2335" i="10"/>
  <c r="W1839" i="10"/>
  <c r="W95" i="10"/>
  <c r="W634" i="10"/>
  <c r="W1133" i="10"/>
  <c r="W687" i="10"/>
  <c r="W1250" i="10"/>
  <c r="W1362" i="10"/>
  <c r="W1374" i="10"/>
  <c r="W1752" i="10"/>
  <c r="W2025" i="10"/>
  <c r="W1279" i="10"/>
  <c r="W1732" i="10"/>
  <c r="W1563" i="10"/>
  <c r="W4222" i="10"/>
  <c r="W4140" i="10"/>
  <c r="W4729" i="10"/>
  <c r="W4710" i="10"/>
  <c r="W4802" i="10"/>
  <c r="W3749" i="10"/>
  <c r="W3322" i="10"/>
  <c r="W4414" i="10"/>
  <c r="W4380" i="10"/>
  <c r="W4320" i="10"/>
  <c r="W4846" i="10"/>
  <c r="W4224" i="10"/>
  <c r="W3333" i="10"/>
  <c r="W4236" i="10"/>
  <c r="W4197" i="10"/>
  <c r="W3923" i="10"/>
  <c r="W4047" i="10"/>
  <c r="W4704" i="10"/>
  <c r="W4114" i="10"/>
  <c r="W4235" i="10"/>
  <c r="W4703" i="10"/>
  <c r="W3645" i="10"/>
  <c r="W4443" i="10"/>
  <c r="W3951" i="10"/>
  <c r="W4535" i="10"/>
  <c r="W4041" i="10"/>
  <c r="W4607" i="10"/>
  <c r="W4744" i="10"/>
  <c r="W4347" i="10"/>
  <c r="W3754" i="10"/>
  <c r="W4008" i="10"/>
  <c r="W3980" i="10"/>
  <c r="W3566" i="10"/>
  <c r="W4819" i="10"/>
  <c r="W3934" i="10"/>
  <c r="W3344" i="10"/>
  <c r="W47" i="10"/>
  <c r="W586" i="10"/>
  <c r="W209" i="10"/>
  <c r="W218" i="10"/>
  <c r="Z218" i="10" s="1"/>
  <c r="W899" i="10"/>
  <c r="W526" i="10"/>
  <c r="W245" i="10"/>
  <c r="W254" i="10"/>
  <c r="W23" i="10"/>
  <c r="W1391" i="10"/>
  <c r="Z1391" i="10" s="1"/>
  <c r="W946" i="10"/>
  <c r="W1143" i="10"/>
  <c r="W937" i="10"/>
  <c r="W446" i="10"/>
  <c r="W973" i="10"/>
  <c r="W422" i="10"/>
  <c r="W1233" i="10"/>
  <c r="Z1233" i="10" s="1"/>
  <c r="W1611" i="10"/>
  <c r="W1021" i="10"/>
  <c r="Z1021" i="10" s="1"/>
  <c r="W609" i="10"/>
  <c r="W316" i="10"/>
  <c r="W325" i="10"/>
  <c r="W726" i="10"/>
  <c r="W549" i="10"/>
  <c r="W256" i="10"/>
  <c r="W265" i="10"/>
  <c r="W762" i="10"/>
  <c r="W388" i="10"/>
  <c r="W397" i="10"/>
  <c r="W729" i="10"/>
  <c r="W1524" i="10"/>
  <c r="W327" i="10"/>
  <c r="W1335" i="10"/>
  <c r="W1368" i="10"/>
  <c r="W171" i="10"/>
  <c r="W1350" i="10"/>
  <c r="W358" i="10"/>
  <c r="W20" i="10"/>
  <c r="Z20" i="10" s="1"/>
  <c r="W618" i="10"/>
  <c r="W627" i="10"/>
  <c r="W298" i="10"/>
  <c r="W796" i="10"/>
  <c r="W334" i="10"/>
  <c r="W92" i="10"/>
  <c r="W644" i="10"/>
  <c r="W1202" i="10"/>
  <c r="W892" i="10"/>
  <c r="W456" i="10"/>
  <c r="W116" i="10"/>
  <c r="W661" i="10"/>
  <c r="W670" i="10"/>
  <c r="W394" i="10"/>
  <c r="Z394" i="10" s="1"/>
  <c r="W56" i="10"/>
  <c r="W697" i="10"/>
  <c r="W706" i="10"/>
  <c r="W432" i="10"/>
  <c r="W188" i="10"/>
  <c r="W949" i="10"/>
  <c r="W1351" i="10"/>
  <c r="W139" i="10"/>
  <c r="W987" i="10"/>
  <c r="W240" i="10"/>
  <c r="W297" i="10"/>
  <c r="W79" i="10"/>
  <c r="W927" i="10"/>
  <c r="W180" i="10"/>
  <c r="W333" i="10"/>
  <c r="Z333" i="10" s="1"/>
  <c r="W115" i="10"/>
  <c r="Z115" i="10" s="1"/>
  <c r="W498" i="10"/>
  <c r="W507" i="10"/>
  <c r="W82" i="10"/>
  <c r="Z82" i="10" s="1"/>
  <c r="W438" i="10"/>
  <c r="W447" i="10"/>
  <c r="W22" i="10"/>
  <c r="W474" i="10"/>
  <c r="W483" i="10"/>
  <c r="W154" i="10"/>
  <c r="W469" i="10"/>
  <c r="W509" i="10"/>
  <c r="W1036" i="10"/>
  <c r="W794" i="10"/>
  <c r="W1548" i="10"/>
  <c r="W351" i="10"/>
  <c r="W668" i="10"/>
  <c r="W90" i="10"/>
  <c r="Z90" i="10" s="1"/>
  <c r="W1488" i="10"/>
  <c r="W387" i="10"/>
  <c r="W771" i="10"/>
  <c r="W691" i="10"/>
  <c r="W404" i="10"/>
  <c r="W17" i="10"/>
  <c r="Z17" i="10" s="1"/>
  <c r="W26" i="10"/>
  <c r="Z26" i="10" s="1"/>
  <c r="W631" i="10"/>
  <c r="W344" i="10"/>
  <c r="W53" i="10"/>
  <c r="W637" i="10"/>
  <c r="W646" i="10"/>
  <c r="W274" i="10"/>
  <c r="W204" i="10"/>
  <c r="W801" i="10"/>
  <c r="Z801" i="10" s="1"/>
  <c r="W1118" i="10"/>
  <c r="W126" i="10"/>
  <c r="W1340" i="10"/>
  <c r="W1463" i="10"/>
  <c r="W1270" i="10"/>
  <c r="W1940" i="10"/>
  <c r="W1793" i="10"/>
  <c r="W1232" i="10"/>
  <c r="W1930" i="10"/>
  <c r="W1784" i="10"/>
  <c r="W1641" i="10"/>
  <c r="W1885" i="10"/>
  <c r="W1774" i="10"/>
  <c r="W1622" i="10"/>
  <c r="W1358" i="10"/>
  <c r="W1825" i="10"/>
  <c r="W2003" i="10"/>
  <c r="W1534" i="10"/>
  <c r="W2881" i="10"/>
  <c r="W677" i="10"/>
  <c r="W497" i="10"/>
  <c r="W617" i="10"/>
  <c r="Z617" i="10" s="1"/>
  <c r="W1139" i="10"/>
  <c r="W1347" i="10"/>
  <c r="W1120" i="10"/>
  <c r="W590" i="10"/>
  <c r="W1933" i="10"/>
  <c r="W1822" i="10"/>
  <c r="W1678" i="10"/>
  <c r="W1446" i="10"/>
  <c r="W1777" i="10"/>
  <c r="W4221" i="10"/>
  <c r="W3995" i="10"/>
  <c r="W4572" i="10"/>
  <c r="W4173" i="10"/>
  <c r="W4568" i="10"/>
  <c r="W2983" i="10"/>
  <c r="W3055" i="10"/>
  <c r="W4020" i="10"/>
  <c r="W4379" i="10"/>
  <c r="W4271" i="10"/>
  <c r="W4239" i="10"/>
  <c r="W4861" i="10"/>
  <c r="W3841" i="10"/>
  <c r="W4799" i="10"/>
  <c r="W4575" i="10"/>
  <c r="W3771" i="10"/>
  <c r="W4796" i="10"/>
  <c r="W4809" i="10"/>
  <c r="W3373" i="10"/>
  <c r="W4558" i="10"/>
  <c r="W4428" i="10"/>
  <c r="W4416" i="10"/>
  <c r="W3610" i="10"/>
  <c r="W4794" i="10"/>
  <c r="W4768" i="10"/>
  <c r="W3648" i="10"/>
  <c r="W4256" i="10"/>
  <c r="W4243" i="10"/>
  <c r="W3449" i="10"/>
  <c r="W4602" i="10"/>
  <c r="W4291" i="10"/>
  <c r="W2755" i="10"/>
  <c r="W4389" i="10"/>
  <c r="W4585" i="10"/>
  <c r="W3193" i="10"/>
  <c r="W16" i="10"/>
  <c r="W25" i="10"/>
  <c r="W479" i="10"/>
  <c r="W163" i="10"/>
  <c r="W1011" i="10"/>
  <c r="W360" i="10"/>
  <c r="W419" i="10"/>
  <c r="Z419" i="10" s="1"/>
  <c r="W199" i="10"/>
  <c r="W39" i="10"/>
  <c r="Z39" i="10" s="1"/>
  <c r="W396" i="10"/>
  <c r="Z396" i="10" s="1"/>
  <c r="W551" i="10"/>
  <c r="W1264" i="10"/>
  <c r="W1093" i="10"/>
  <c r="W1126" i="10"/>
  <c r="W1520" i="10"/>
  <c r="W1108" i="10"/>
  <c r="W895" i="10"/>
  <c r="W1066" i="10"/>
  <c r="W1460" i="10"/>
  <c r="W1144" i="10"/>
  <c r="W478" i="10"/>
  <c r="W101" i="10"/>
  <c r="W110" i="10"/>
  <c r="W418" i="10"/>
  <c r="W41" i="10"/>
  <c r="W50" i="10"/>
  <c r="W655" i="10"/>
  <c r="W173" i="10"/>
  <c r="Z173" i="10" s="1"/>
  <c r="W182" i="10"/>
  <c r="W1035" i="10"/>
  <c r="W614" i="10"/>
  <c r="W1185" i="10"/>
  <c r="W1567" i="10"/>
  <c r="W660" i="10"/>
  <c r="W1247" i="10"/>
  <c r="W1029" i="10"/>
  <c r="W1411" i="10"/>
  <c r="W482" i="10"/>
  <c r="W239" i="10"/>
  <c r="W725" i="10"/>
  <c r="W401" i="10"/>
  <c r="W410" i="10"/>
  <c r="W179" i="10"/>
  <c r="Z179" i="10" s="1"/>
  <c r="W665" i="10"/>
  <c r="W439" i="10"/>
  <c r="W448" i="10"/>
  <c r="W215" i="10"/>
  <c r="W797" i="10"/>
  <c r="W1579" i="10"/>
  <c r="W1158" i="10"/>
  <c r="W1152" i="10"/>
  <c r="W335" i="10"/>
  <c r="W897" i="10"/>
  <c r="W499" i="10"/>
  <c r="W275" i="10"/>
  <c r="W761" i="10"/>
  <c r="W535" i="10"/>
  <c r="Z535" i="10" s="1"/>
  <c r="W544" i="10"/>
  <c r="W311" i="10"/>
  <c r="Z311" i="10" s="1"/>
  <c r="W330" i="10"/>
  <c r="W1254" i="10"/>
  <c r="W258" i="10"/>
  <c r="W920" i="10"/>
  <c r="W606" i="10"/>
  <c r="W615" i="10"/>
  <c r="W190" i="10"/>
  <c r="W784" i="10"/>
  <c r="W546" i="10"/>
  <c r="W555" i="10"/>
  <c r="Z555" i="10" s="1"/>
  <c r="W226" i="10"/>
  <c r="W896" i="10"/>
  <c r="W281" i="10"/>
  <c r="W290" i="10"/>
  <c r="W799" i="10"/>
  <c r="W502" i="10"/>
  <c r="W221" i="10"/>
  <c r="W230" i="10"/>
  <c r="W739" i="10"/>
  <c r="Z739" i="10" s="1"/>
  <c r="W538" i="10"/>
  <c r="W257" i="10"/>
  <c r="W266" i="10"/>
  <c r="W35" i="10"/>
  <c r="W1032" i="10"/>
  <c r="W1307" i="10"/>
  <c r="W669" i="10"/>
  <c r="Z669" i="10" s="1"/>
  <c r="W1059" i="10"/>
  <c r="Z1059" i="10" s="1"/>
  <c r="W651" i="10"/>
  <c r="W1209" i="10"/>
  <c r="W1587" i="10"/>
  <c r="W470" i="10"/>
  <c r="Z470" i="10" s="1"/>
  <c r="W1245" i="10"/>
  <c r="W1623" i="10"/>
  <c r="W228" i="10"/>
  <c r="Z228" i="10" s="1"/>
  <c r="W285" i="10"/>
  <c r="W734" i="10"/>
  <c r="W743" i="10"/>
  <c r="W168" i="10"/>
  <c r="Z168" i="10" s="1"/>
  <c r="W225" i="10"/>
  <c r="W18" i="10"/>
  <c r="W475" i="10"/>
  <c r="W484" i="10"/>
  <c r="Z484" i="10" s="1"/>
  <c r="W772" i="10"/>
  <c r="W196" i="10"/>
  <c r="W411" i="10"/>
  <c r="W1084" i="10"/>
  <c r="Z1084" i="10" s="1"/>
  <c r="W1098" i="10"/>
  <c r="W1125" i="10"/>
  <c r="W342" i="10"/>
  <c r="W518" i="10"/>
  <c r="W1725" i="10"/>
  <c r="W964" i="10"/>
  <c r="Z964" i="10" s="1"/>
  <c r="W1112" i="10"/>
  <c r="W1871" i="10"/>
  <c r="W1516" i="10"/>
  <c r="Z1516" i="10" s="1"/>
  <c r="W981" i="10"/>
  <c r="W1402" i="10"/>
  <c r="W1715" i="10"/>
  <c r="W2396" i="10"/>
  <c r="W2249" i="10"/>
  <c r="W1100" i="10"/>
  <c r="W4635" i="10"/>
  <c r="W3783" i="10"/>
  <c r="W4329" i="10"/>
  <c r="W4526" i="10"/>
  <c r="W4104" i="10"/>
  <c r="W3556" i="10"/>
  <c r="W2303" i="10"/>
  <c r="W4654" i="10"/>
  <c r="W3828" i="10"/>
  <c r="W3867" i="10"/>
  <c r="W3734" i="10"/>
  <c r="W4750" i="10"/>
  <c r="W3820" i="10"/>
  <c r="W4183" i="10"/>
  <c r="W4538" i="10"/>
  <c r="W4046" i="10"/>
  <c r="W4720" i="10"/>
  <c r="W4760" i="10"/>
  <c r="W2763" i="10"/>
  <c r="W4830" i="10"/>
  <c r="W3485" i="10"/>
  <c r="W4398" i="10"/>
  <c r="W3950" i="10"/>
  <c r="W4624" i="10"/>
  <c r="W4371" i="10"/>
  <c r="W3148" i="10"/>
  <c r="W4724" i="10"/>
  <c r="W4212" i="10"/>
  <c r="W3854" i="10"/>
  <c r="W4378" i="10"/>
  <c r="W3488" i="10"/>
  <c r="W3423" i="10"/>
  <c r="W4747" i="10"/>
  <c r="W4662" i="10"/>
  <c r="W3736" i="10"/>
  <c r="W733" i="10"/>
  <c r="W742" i="10"/>
  <c r="W370" i="10"/>
  <c r="W32" i="10"/>
  <c r="W673" i="10"/>
  <c r="W682" i="10"/>
  <c r="W310" i="10"/>
  <c r="W68" i="10"/>
  <c r="W709" i="10"/>
  <c r="W718" i="10"/>
  <c r="W444" i="10"/>
  <c r="W1103" i="10"/>
  <c r="W680" i="10"/>
  <c r="W1214" i="10"/>
  <c r="W919" i="10"/>
  <c r="Z919" i="10" s="1"/>
  <c r="W1169" i="10"/>
  <c r="W1058" i="10"/>
  <c r="W684" i="10"/>
  <c r="W1205" i="10"/>
  <c r="W369" i="10"/>
  <c r="Z369" i="10" s="1"/>
  <c r="W55" i="10"/>
  <c r="Z55" i="10" s="1"/>
  <c r="W903" i="10"/>
  <c r="W156" i="10"/>
  <c r="W309" i="10"/>
  <c r="W758" i="10"/>
  <c r="W767" i="10"/>
  <c r="W192" i="10"/>
  <c r="W345" i="10"/>
  <c r="W127" i="10"/>
  <c r="W975" i="10"/>
  <c r="W1156" i="10"/>
  <c r="Z1156" i="10" s="1"/>
  <c r="W971" i="10"/>
  <c r="W1016" i="10"/>
  <c r="Z1016" i="10" s="1"/>
  <c r="W1412" i="10"/>
  <c r="W992" i="10"/>
  <c r="W524" i="10"/>
  <c r="W208" i="10"/>
  <c r="Z208" i="10" s="1"/>
  <c r="W217" i="10"/>
  <c r="W355" i="10"/>
  <c r="W148" i="10"/>
  <c r="W157" i="10"/>
  <c r="W611" i="10"/>
  <c r="W391" i="10"/>
  <c r="W184" i="10"/>
  <c r="W193" i="10"/>
  <c r="W690" i="10"/>
  <c r="W1416" i="10"/>
  <c r="W219" i="10"/>
  <c r="W1398" i="10"/>
  <c r="W304" i="10"/>
  <c r="W313" i="10"/>
  <c r="W714" i="10"/>
  <c r="W441" i="10"/>
  <c r="W244" i="10"/>
  <c r="W253" i="10"/>
  <c r="W654" i="10"/>
  <c r="W477" i="10"/>
  <c r="W280" i="10"/>
  <c r="W289" i="10"/>
  <c r="Z289" i="10" s="1"/>
  <c r="W786" i="10"/>
  <c r="W1512" i="10"/>
  <c r="W315" i="10"/>
  <c r="W589" i="10"/>
  <c r="W713" i="10"/>
  <c r="W389" i="10"/>
  <c r="W398" i="10"/>
  <c r="W71" i="10"/>
  <c r="W653" i="10"/>
  <c r="W329" i="10"/>
  <c r="W338" i="10"/>
  <c r="W107" i="10"/>
  <c r="Z107" i="10" s="1"/>
  <c r="W689" i="10"/>
  <c r="W75" i="10"/>
  <c r="Z75" i="10" s="1"/>
  <c r="W336" i="10"/>
  <c r="W393" i="10"/>
  <c r="W175" i="10"/>
  <c r="W1023" i="10"/>
  <c r="W276" i="10"/>
  <c r="W431" i="10"/>
  <c r="W211" i="10"/>
  <c r="W51" i="10"/>
  <c r="W408" i="10"/>
  <c r="W1165" i="10"/>
  <c r="W1198" i="10"/>
  <c r="W1588" i="10"/>
  <c r="W1180" i="10"/>
  <c r="W1004" i="10"/>
  <c r="W1040" i="10"/>
  <c r="W1436" i="10"/>
  <c r="W1024" i="10"/>
  <c r="Z1024" i="10" s="1"/>
  <c r="W922" i="10"/>
  <c r="Z922" i="10" s="1"/>
  <c r="W1078" i="10"/>
  <c r="W594" i="10"/>
  <c r="W603" i="10"/>
  <c r="W178" i="10"/>
  <c r="Z178" i="10" s="1"/>
  <c r="W676" i="10"/>
  <c r="Z676" i="10" s="1"/>
  <c r="W534" i="10"/>
  <c r="W543" i="10"/>
  <c r="W118" i="10"/>
  <c r="Z118" i="10" s="1"/>
  <c r="W712" i="10"/>
  <c r="W417" i="10"/>
  <c r="W124" i="10"/>
  <c r="W630" i="10"/>
  <c r="W4550" i="10"/>
  <c r="W4058" i="10"/>
  <c r="W4701" i="10"/>
  <c r="W4258" i="10"/>
  <c r="W3818" i="10"/>
  <c r="W3702" i="10"/>
  <c r="W2209" i="10"/>
  <c r="W4366" i="10"/>
  <c r="W4634" i="10"/>
  <c r="W4142" i="10"/>
  <c r="W4127" i="10"/>
  <c r="W4207" i="10"/>
  <c r="W3174" i="10"/>
  <c r="W4688" i="10"/>
  <c r="W4537" i="10"/>
  <c r="W4518" i="10"/>
  <c r="W4164" i="10"/>
  <c r="W3518" i="10"/>
  <c r="W4087" i="10"/>
  <c r="W4829" i="10"/>
  <c r="W4771" i="10"/>
  <c r="W4392" i="10"/>
  <c r="W4174" i="10"/>
  <c r="W4851" i="10"/>
  <c r="W3392" i="10"/>
  <c r="W4194" i="10"/>
  <c r="W4675" i="10"/>
  <c r="W4211" i="10"/>
  <c r="W4860" i="10"/>
  <c r="W4801" i="10"/>
  <c r="W3574" i="10"/>
  <c r="W4481" i="10"/>
  <c r="W2757" i="10"/>
  <c r="W4628" i="10"/>
  <c r="W3907" i="10"/>
  <c r="W571" i="10"/>
  <c r="W580" i="10"/>
  <c r="W251" i="10"/>
  <c r="W737" i="10"/>
  <c r="W511" i="10"/>
  <c r="Z511" i="10" s="1"/>
  <c r="W520" i="10"/>
  <c r="W191" i="10"/>
  <c r="W773" i="10"/>
  <c r="W547" i="10"/>
  <c r="W556" i="10"/>
  <c r="W323" i="10"/>
  <c r="W1591" i="10"/>
  <c r="W1170" i="10"/>
  <c r="W1289" i="10"/>
  <c r="W1164" i="10"/>
  <c r="W1439" i="10"/>
  <c r="W1009" i="10"/>
  <c r="W1191" i="10"/>
  <c r="Z1191" i="10" s="1"/>
  <c r="W1104" i="10"/>
  <c r="W1475" i="10"/>
  <c r="W1048" i="10"/>
  <c r="W262" i="10"/>
  <c r="W760" i="10"/>
  <c r="W522" i="10"/>
  <c r="W531" i="10"/>
  <c r="W202" i="10"/>
  <c r="W700" i="10"/>
  <c r="W558" i="10"/>
  <c r="W567" i="10"/>
  <c r="W238" i="10"/>
  <c r="W908" i="10"/>
  <c r="W30" i="10"/>
  <c r="W1217" i="10"/>
  <c r="Z1217" i="10" s="1"/>
  <c r="W1106" i="10"/>
  <c r="W565" i="10"/>
  <c r="W533" i="10"/>
  <c r="W1061" i="10"/>
  <c r="W924" i="10"/>
  <c r="W1572" i="10"/>
  <c r="W473" i="10"/>
  <c r="W1001" i="10"/>
  <c r="W1010" i="10"/>
  <c r="Z1010" i="10" s="1"/>
  <c r="W564" i="10"/>
  <c r="W224" i="10"/>
  <c r="W941" i="10"/>
  <c r="W950" i="10"/>
  <c r="W504" i="10"/>
  <c r="W260" i="10"/>
  <c r="W977" i="10"/>
  <c r="W986" i="10"/>
  <c r="W1077" i="10"/>
  <c r="Z1077" i="10" s="1"/>
  <c r="W1459" i="10"/>
  <c r="W89" i="10"/>
  <c r="Z89" i="10" s="1"/>
  <c r="W98" i="10"/>
  <c r="W320" i="10"/>
  <c r="W29" i="10"/>
  <c r="W38" i="10"/>
  <c r="Z38" i="10" s="1"/>
  <c r="W600" i="10"/>
  <c r="W356" i="10"/>
  <c r="W65" i="10"/>
  <c r="W74" i="10"/>
  <c r="W566" i="10"/>
  <c r="W1173" i="10"/>
  <c r="W1555" i="10"/>
  <c r="W343" i="10"/>
  <c r="W40" i="10"/>
  <c r="W49" i="10"/>
  <c r="W599" i="10"/>
  <c r="W283" i="10"/>
  <c r="W76" i="10"/>
  <c r="W85" i="10"/>
  <c r="Z85" i="10" s="1"/>
  <c r="W104" i="10"/>
  <c r="W649" i="10"/>
  <c r="W658" i="10"/>
  <c r="W286" i="10"/>
  <c r="W44" i="10"/>
  <c r="Z44" i="10" s="1"/>
  <c r="W322" i="10"/>
  <c r="W80" i="10"/>
  <c r="W721" i="10"/>
  <c r="W730" i="10"/>
  <c r="W1017" i="10"/>
  <c r="W318" i="10"/>
  <c r="W1241" i="10"/>
  <c r="W1130" i="10"/>
  <c r="W557" i="10"/>
  <c r="Z557" i="10" s="1"/>
  <c r="W1085" i="10"/>
  <c r="W1070" i="10"/>
  <c r="W720" i="10"/>
  <c r="W377" i="10"/>
  <c r="W386" i="10"/>
  <c r="W59" i="10"/>
  <c r="W598" i="10"/>
  <c r="W317" i="10"/>
  <c r="W326" i="10"/>
  <c r="W911" i="10"/>
  <c r="W296" i="10"/>
  <c r="W917" i="10"/>
  <c r="W58" i="10"/>
  <c r="W481" i="10"/>
  <c r="W243" i="10"/>
  <c r="Z243" i="10" s="1"/>
  <c r="W918" i="10"/>
  <c r="W1092" i="10"/>
  <c r="Z1092" i="10" s="1"/>
  <c r="W795" i="10"/>
  <c r="W2144" i="10"/>
  <c r="W1997" i="10"/>
  <c r="W1662" i="10"/>
  <c r="W2134" i="10"/>
  <c r="W1988" i="10"/>
  <c r="W1841" i="10"/>
  <c r="W1397" i="10"/>
  <c r="W1978" i="10"/>
  <c r="W1928" i="10"/>
  <c r="W1781" i="10"/>
  <c r="W2783" i="10"/>
  <c r="W2341" i="10"/>
  <c r="W155" i="10"/>
  <c r="W300" i="10"/>
  <c r="W1025" i="10"/>
  <c r="W102" i="10"/>
  <c r="W632" i="10"/>
  <c r="W1532" i="10"/>
  <c r="W1559" i="10"/>
  <c r="W4549" i="10"/>
  <c r="W4530" i="10"/>
  <c r="W4487" i="10"/>
  <c r="W4488" i="10"/>
  <c r="W4557" i="10"/>
  <c r="W2876" i="10"/>
  <c r="W3767" i="10"/>
  <c r="W4863" i="10"/>
  <c r="W4633" i="10"/>
  <c r="W4614" i="10"/>
  <c r="W4514" i="10"/>
  <c r="W3621" i="10"/>
  <c r="W4160" i="10"/>
  <c r="W4359" i="10"/>
  <c r="W4282" i="10"/>
  <c r="W4400" i="10"/>
  <c r="W4035" i="10"/>
  <c r="W3539" i="10"/>
  <c r="W2619" i="10"/>
  <c r="W4660" i="10"/>
  <c r="W4263" i="10"/>
  <c r="W3948" i="10"/>
  <c r="W4220" i="10"/>
  <c r="W4310" i="10"/>
  <c r="W2439" i="10"/>
  <c r="W3411" i="10"/>
  <c r="W4167" i="10"/>
  <c r="W4787" i="10"/>
  <c r="W4563" i="10"/>
  <c r="W4748" i="10"/>
  <c r="W3153" i="10"/>
  <c r="W4469" i="10"/>
  <c r="W4128" i="10"/>
  <c r="W4260" i="10"/>
  <c r="W3131" i="10"/>
  <c r="W513" i="10"/>
  <c r="W220" i="10"/>
  <c r="W229" i="10"/>
  <c r="W160" i="10"/>
  <c r="Z160" i="10" s="1"/>
  <c r="W169" i="10"/>
  <c r="W666" i="10"/>
  <c r="W489" i="10"/>
  <c r="W292" i="10"/>
  <c r="W301" i="10"/>
  <c r="W433" i="10"/>
  <c r="W1428" i="10"/>
  <c r="W1410" i="10"/>
  <c r="W1237" i="10"/>
  <c r="W1308" i="10"/>
  <c r="W636" i="10"/>
  <c r="W143" i="10"/>
  <c r="W305" i="10"/>
  <c r="W314" i="10"/>
  <c r="Z314" i="10" s="1"/>
  <c r="W83" i="10"/>
  <c r="Z83" i="10" s="1"/>
  <c r="W622" i="10"/>
  <c r="W341" i="10"/>
  <c r="W350" i="10"/>
  <c r="W119" i="10"/>
  <c r="W701" i="10"/>
  <c r="W1487" i="10"/>
  <c r="W1062" i="10"/>
  <c r="W1239" i="10"/>
  <c r="W1056" i="10"/>
  <c r="Z1056" i="10" s="1"/>
  <c r="W1331" i="10"/>
  <c r="Z1331" i="10" s="1"/>
  <c r="W741" i="10"/>
  <c r="W1083" i="10"/>
  <c r="W723" i="10"/>
  <c r="W710" i="10"/>
  <c r="W719" i="10"/>
  <c r="W48" i="10"/>
  <c r="Z48" i="10" s="1"/>
  <c r="W105" i="10"/>
  <c r="Z105" i="10" s="1"/>
  <c r="W650" i="10"/>
  <c r="Z650" i="10" s="1"/>
  <c r="W659" i="10"/>
  <c r="W383" i="10"/>
  <c r="W141" i="10"/>
  <c r="W686" i="10"/>
  <c r="W695" i="10"/>
  <c r="W120" i="10"/>
  <c r="W656" i="10"/>
  <c r="W753" i="10"/>
  <c r="W1304" i="10"/>
  <c r="W43" i="10"/>
  <c r="W891" i="10"/>
  <c r="Z891" i="10" s="1"/>
  <c r="W144" i="10"/>
  <c r="W201" i="10"/>
  <c r="W746" i="10"/>
  <c r="Z746" i="10" s="1"/>
  <c r="W755" i="10"/>
  <c r="Z755" i="10" s="1"/>
  <c r="W84" i="10"/>
  <c r="W237" i="10"/>
  <c r="W19" i="10"/>
  <c r="Z19" i="10" s="1"/>
  <c r="W791" i="10"/>
  <c r="W216" i="10"/>
  <c r="W956" i="10"/>
  <c r="W1000" i="10"/>
  <c r="W1400" i="10"/>
  <c r="W552" i="10"/>
  <c r="W212" i="10"/>
  <c r="W757" i="10"/>
  <c r="Z757" i="10" s="1"/>
  <c r="W766" i="10"/>
  <c r="W492" i="10"/>
  <c r="W152" i="10"/>
  <c r="W793" i="10"/>
  <c r="W802" i="10"/>
  <c r="Z802" i="10" s="1"/>
  <c r="W528" i="10"/>
  <c r="W885" i="10"/>
  <c r="W487" i="10"/>
  <c r="W496" i="10"/>
  <c r="Z496" i="10" s="1"/>
  <c r="W167" i="10"/>
  <c r="W749" i="10"/>
  <c r="W427" i="10"/>
  <c r="W436" i="10"/>
  <c r="W203" i="10"/>
  <c r="W785" i="10"/>
  <c r="Z785" i="10" s="1"/>
  <c r="W559" i="10"/>
  <c r="W568" i="10"/>
  <c r="W114" i="10"/>
  <c r="Z114" i="10" s="1"/>
  <c r="W1236" i="10"/>
  <c r="W1511" i="10"/>
  <c r="W1086" i="10"/>
  <c r="W1263" i="10"/>
  <c r="W1080" i="10"/>
  <c r="W1355" i="10"/>
  <c r="W804" i="10"/>
  <c r="W1203" i="10"/>
  <c r="W1116" i="10"/>
  <c r="W331" i="10"/>
  <c r="W37" i="10"/>
  <c r="W491" i="10"/>
  <c r="W271" i="10"/>
  <c r="W111" i="10"/>
  <c r="W372" i="10"/>
  <c r="Z372" i="10" s="1"/>
  <c r="W527" i="10"/>
  <c r="W177" i="10"/>
  <c r="W214" i="10"/>
  <c r="W205" i="10"/>
  <c r="W906" i="10"/>
  <c r="W1523" i="10"/>
  <c r="Z1523" i="10" s="1"/>
  <c r="W354" i="10"/>
  <c r="W942" i="10"/>
  <c r="W1228" i="10"/>
  <c r="W1660" i="10"/>
  <c r="W1929" i="10"/>
  <c r="W1183" i="10"/>
  <c r="W1638" i="10"/>
  <c r="Z1638" i="10" s="1"/>
  <c r="W1395" i="10"/>
  <c r="W1773" i="10"/>
  <c r="W1027" i="10"/>
  <c r="W1381" i="10"/>
  <c r="W1919" i="10"/>
  <c r="W1713" i="10"/>
  <c r="W1994" i="10"/>
  <c r="W4306" i="10"/>
  <c r="W4529" i="10"/>
  <c r="W4447" i="10"/>
  <c r="W3851" i="10"/>
  <c r="W4862" i="10"/>
  <c r="W3404" i="10"/>
  <c r="W3766" i="10"/>
  <c r="W4455" i="10"/>
  <c r="W4452" i="10"/>
  <c r="W4636" i="10"/>
  <c r="W4543" i="10"/>
  <c r="W3288" i="10"/>
  <c r="W3019" i="10"/>
  <c r="W3466" i="10"/>
  <c r="W4738" i="10"/>
  <c r="W4813" i="10"/>
  <c r="W4751" i="10"/>
  <c r="W3058" i="10"/>
  <c r="W3659" i="10"/>
  <c r="W3899" i="10"/>
  <c r="W3170" i="10"/>
  <c r="W4642" i="10"/>
  <c r="W4717" i="10"/>
  <c r="W4509" i="10"/>
  <c r="W4429" i="10"/>
  <c r="W3183" i="10"/>
  <c r="W4442" i="10"/>
  <c r="W4546" i="10"/>
  <c r="W4525" i="10"/>
  <c r="W3935" i="10"/>
  <c r="W3586" i="10"/>
  <c r="W4241" i="10"/>
  <c r="W4551" i="10"/>
  <c r="W3878" i="10"/>
  <c r="W2966" i="10"/>
  <c r="W392" i="10"/>
  <c r="W1013" i="10"/>
  <c r="W1022" i="10"/>
  <c r="W576" i="10"/>
  <c r="W332" i="10"/>
  <c r="W953" i="10"/>
  <c r="W962" i="10"/>
  <c r="W612" i="10"/>
  <c r="W368" i="10"/>
  <c r="W77" i="10"/>
  <c r="W86" i="10"/>
  <c r="W901" i="10"/>
  <c r="W1089" i="10"/>
  <c r="Z1089" i="10" s="1"/>
  <c r="W1471" i="10"/>
  <c r="W246" i="10"/>
  <c r="W1151" i="10"/>
  <c r="W888" i="10"/>
  <c r="W1315" i="10"/>
  <c r="W1300" i="10"/>
  <c r="Z1300" i="10" s="1"/>
  <c r="W1187" i="10"/>
  <c r="W112" i="10"/>
  <c r="Z112" i="10" s="1"/>
  <c r="W121" i="10"/>
  <c r="W575" i="10"/>
  <c r="Z575" i="10" s="1"/>
  <c r="W259" i="10"/>
  <c r="W52" i="10"/>
  <c r="W61" i="10"/>
  <c r="W515" i="10"/>
  <c r="W295" i="10"/>
  <c r="W88" i="10"/>
  <c r="W97" i="10"/>
  <c r="W1320" i="10"/>
  <c r="W123" i="10"/>
  <c r="W1302" i="10"/>
  <c r="W1189" i="10"/>
  <c r="W1222" i="10"/>
  <c r="W1612" i="10"/>
  <c r="Z1612" i="10" s="1"/>
  <c r="W1204" i="10"/>
  <c r="W1033" i="10"/>
  <c r="W652" i="10"/>
  <c r="W412" i="10"/>
  <c r="W423" i="10"/>
  <c r="Z423" i="10" s="1"/>
  <c r="W898" i="10"/>
  <c r="W352" i="10"/>
  <c r="W361" i="10"/>
  <c r="W34" i="10"/>
  <c r="W486" i="10"/>
  <c r="W495" i="10"/>
  <c r="W990" i="10"/>
  <c r="W425" i="10"/>
  <c r="Z425" i="10" s="1"/>
  <c r="W748" i="10"/>
  <c r="W510" i="10"/>
  <c r="W519" i="10"/>
  <c r="W94" i="10"/>
  <c r="W688" i="10"/>
  <c r="W450" i="10"/>
  <c r="W459" i="10"/>
  <c r="W130" i="10"/>
  <c r="Z130" i="10" s="1"/>
  <c r="W724" i="10"/>
  <c r="W582" i="10"/>
  <c r="W591" i="10"/>
  <c r="W1094" i="10"/>
  <c r="W517" i="10"/>
  <c r="W521" i="10"/>
  <c r="W36" i="10"/>
  <c r="Z36" i="10" s="1"/>
  <c r="W93" i="10"/>
  <c r="W595" i="10"/>
  <c r="Z595" i="10" s="1"/>
  <c r="W604" i="10"/>
  <c r="W371" i="10"/>
  <c r="W33" i="10"/>
  <c r="W407" i="10"/>
  <c r="W702" i="10"/>
  <c r="W429" i="10"/>
  <c r="Z429" i="10" s="1"/>
  <c r="W136" i="10"/>
  <c r="W145" i="10"/>
  <c r="W642" i="10"/>
  <c r="W379" i="10"/>
  <c r="Z379" i="10" s="1"/>
  <c r="W172" i="10"/>
  <c r="Z172" i="10" s="1"/>
  <c r="W181" i="10"/>
  <c r="W678" i="10"/>
  <c r="W501" i="10"/>
  <c r="W303" i="10"/>
  <c r="W541" i="10"/>
  <c r="W1311" i="10"/>
  <c r="W1344" i="10"/>
  <c r="W147" i="10"/>
  <c r="W1326" i="10"/>
  <c r="W1213" i="10"/>
  <c r="W1246" i="10"/>
  <c r="W1636" i="10"/>
  <c r="Z1636" i="10" s="1"/>
  <c r="W1249" i="10"/>
  <c r="W200" i="10"/>
  <c r="W745" i="10"/>
  <c r="Z745" i="10" s="1"/>
  <c r="W754" i="10"/>
  <c r="W382" i="10"/>
  <c r="W140" i="10"/>
  <c r="W685" i="10"/>
  <c r="W694" i="10"/>
  <c r="W420" i="10"/>
  <c r="W70" i="10"/>
  <c r="W621" i="10"/>
  <c r="W808" i="10"/>
  <c r="W399" i="10"/>
  <c r="W135" i="10"/>
  <c r="W613" i="10"/>
  <c r="W800" i="10"/>
  <c r="W1519" i="10"/>
  <c r="W1531" i="10"/>
  <c r="W1837" i="10"/>
  <c r="W1726" i="10"/>
  <c r="W1537" i="10"/>
  <c r="W966" i="10"/>
  <c r="Z966" i="10" s="1"/>
  <c r="W1517" i="10"/>
  <c r="W639" i="10"/>
  <c r="W2248" i="10"/>
  <c r="W1442" i="10"/>
  <c r="Z1442" i="10" s="1"/>
  <c r="W1417" i="10"/>
  <c r="Z1417" i="10" s="1"/>
  <c r="W2920" i="10"/>
  <c r="W2677" i="10"/>
  <c r="W2113" i="10"/>
  <c r="W413" i="10"/>
  <c r="W640" i="10"/>
  <c r="Z640" i="10" s="1"/>
  <c r="W705" i="10"/>
  <c r="W782" i="10"/>
  <c r="W1380" i="10"/>
  <c r="W1043" i="10"/>
  <c r="W1287" i="10"/>
  <c r="W1607" i="10"/>
  <c r="W1321" i="10"/>
  <c r="Z1321" i="10" s="1"/>
  <c r="W2296" i="10"/>
  <c r="W1525" i="10"/>
  <c r="W1625" i="10"/>
  <c r="W2140" i="10"/>
  <c r="W2004" i="10"/>
  <c r="W2277" i="10"/>
  <c r="W1569" i="10"/>
  <c r="W2080" i="10"/>
  <c r="W1830" i="10"/>
  <c r="W4822" i="10"/>
  <c r="W4091" i="10"/>
  <c r="W4293" i="10"/>
  <c r="W4408" i="10"/>
  <c r="W4644" i="10"/>
  <c r="W213" i="10"/>
  <c r="W1218" i="10"/>
  <c r="W778" i="10"/>
  <c r="W1199" i="10"/>
  <c r="W146" i="10"/>
  <c r="W923" i="10"/>
  <c r="W400" i="10"/>
  <c r="W376" i="10"/>
  <c r="W248" i="10"/>
  <c r="W626" i="10"/>
  <c r="W1327" i="10"/>
  <c r="W532" i="10"/>
  <c r="W1210" i="10"/>
  <c r="W2200" i="10"/>
  <c r="W2044" i="10"/>
  <c r="W1984" i="10"/>
  <c r="W2493" i="10"/>
  <c r="W1286" i="10"/>
  <c r="W1303" i="10"/>
  <c r="W1283" i="10"/>
  <c r="W1501" i="10"/>
  <c r="W1482" i="10"/>
  <c r="W2297" i="10"/>
  <c r="W777" i="10"/>
  <c r="W1937" i="10"/>
  <c r="W1550" i="10"/>
  <c r="W1610" i="10"/>
  <c r="Z1610" i="10" s="1"/>
  <c r="W1479" i="10"/>
  <c r="W1815" i="10"/>
  <c r="W1950" i="10"/>
  <c r="W2977" i="10"/>
  <c r="W570" i="10"/>
  <c r="W1002" i="10"/>
  <c r="W1440" i="10"/>
  <c r="W1201" i="10"/>
  <c r="W770" i="10"/>
  <c r="W542" i="10"/>
  <c r="W291" i="10"/>
  <c r="W947" i="10"/>
  <c r="W948" i="10"/>
  <c r="W1859" i="10"/>
  <c r="W2393" i="10"/>
  <c r="W1378" i="10"/>
  <c r="W1703" i="10"/>
  <c r="W2384" i="10"/>
  <c r="W2237" i="10"/>
  <c r="W1898" i="10"/>
  <c r="W1647" i="10"/>
  <c r="W2801" i="10"/>
  <c r="W2642" i="10"/>
  <c r="W2031" i="10"/>
  <c r="W790" i="10"/>
  <c r="W998" i="10"/>
  <c r="W138" i="10"/>
  <c r="W1030" i="10"/>
  <c r="W1176" i="10"/>
  <c r="Z1176" i="10" s="1"/>
  <c r="W434" i="10"/>
  <c r="W993" i="10"/>
  <c r="W1008" i="10"/>
  <c r="W1944" i="10"/>
  <c r="W2217" i="10"/>
  <c r="W1413" i="10"/>
  <c r="W1924" i="10"/>
  <c r="W1788" i="10"/>
  <c r="W2061" i="10"/>
  <c r="W1768" i="10"/>
  <c r="W1631" i="10"/>
  <c r="W2001" i="10"/>
  <c r="W2440" i="10"/>
  <c r="W2076" i="10"/>
  <c r="W1971" i="10"/>
  <c r="W117" i="10"/>
  <c r="W562" i="10"/>
  <c r="W1140" i="10"/>
  <c r="W1278" i="10"/>
  <c r="W954" i="10"/>
  <c r="W657" i="10"/>
  <c r="W1082" i="10"/>
  <c r="W1906" i="10"/>
  <c r="W1760" i="10"/>
  <c r="W1597" i="10"/>
  <c r="W1861" i="10"/>
  <c r="W1750" i="10"/>
  <c r="W1583" i="10"/>
  <c r="W1268" i="10"/>
  <c r="W1705" i="10"/>
  <c r="W1561" i="10"/>
  <c r="Z1561" i="10" s="1"/>
  <c r="W1474" i="10"/>
  <c r="W328" i="10"/>
  <c r="W460" i="10"/>
  <c r="W1292" i="10"/>
  <c r="W1251" i="10"/>
  <c r="W1483" i="10"/>
  <c r="Z1483" i="10" s="1"/>
  <c r="W461" i="10"/>
  <c r="Z461" i="10" s="1"/>
  <c r="W1296" i="10"/>
  <c r="W984" i="10"/>
  <c r="W1028" i="10"/>
  <c r="W2273" i="10"/>
  <c r="W1934" i="10"/>
  <c r="W1540" i="10"/>
  <c r="W2264" i="10"/>
  <c r="W2117" i="10"/>
  <c r="W1778" i="10"/>
  <c r="W747" i="10"/>
  <c r="W2108" i="10"/>
  <c r="W1961" i="10"/>
  <c r="W1718" i="10"/>
  <c r="W2636" i="10"/>
  <c r="W2525" i="10"/>
  <c r="W2351" i="10"/>
  <c r="W307" i="10"/>
  <c r="W1069" i="10"/>
  <c r="W66" i="10"/>
  <c r="Z66" i="10" s="1"/>
  <c r="W1226" i="10"/>
  <c r="Z1226" i="10" s="1"/>
  <c r="W270" i="10"/>
  <c r="W1448" i="10"/>
  <c r="W934" i="10"/>
  <c r="W1293" i="10"/>
  <c r="W1804" i="10"/>
  <c r="W1670" i="10"/>
  <c r="W1941" i="10"/>
  <c r="W1195" i="10"/>
  <c r="W1652" i="10"/>
  <c r="W1419" i="10"/>
  <c r="W1785" i="10"/>
  <c r="W1054" i="10"/>
  <c r="W1405" i="10"/>
  <c r="W1208" i="10"/>
  <c r="W1855" i="10"/>
  <c r="W2018" i="10"/>
  <c r="W2556" i="10"/>
  <c r="W103" i="10"/>
  <c r="W207" i="10"/>
  <c r="W500" i="10"/>
  <c r="W1640" i="10"/>
  <c r="W1117" i="10"/>
  <c r="W536" i="10"/>
  <c r="W1423" i="10"/>
  <c r="W1435" i="10"/>
  <c r="W1741" i="10"/>
  <c r="W1629" i="10"/>
  <c r="W1361" i="10"/>
  <c r="W2308" i="10"/>
  <c r="W1542" i="10"/>
  <c r="W1333" i="10"/>
  <c r="W2824" i="10"/>
  <c r="W2126" i="10"/>
  <c r="W2572" i="10"/>
  <c r="W2294" i="10"/>
  <c r="W2214" i="10"/>
  <c r="W1673" i="10"/>
  <c r="W2512" i="10"/>
  <c r="W2198" i="10"/>
  <c r="W2112" i="10"/>
  <c r="W2826" i="10"/>
  <c r="W3409" i="10"/>
  <c r="W4150" i="10"/>
  <c r="W3260" i="10"/>
  <c r="W4157" i="10"/>
  <c r="W3099" i="10"/>
  <c r="W3575" i="10"/>
  <c r="W3581" i="10"/>
  <c r="W3149" i="10"/>
  <c r="W3637" i="10"/>
  <c r="W3606" i="10"/>
  <c r="W2667" i="10"/>
  <c r="W2300" i="10"/>
  <c r="W2040" i="10"/>
  <c r="W2115" i="10"/>
  <c r="W2029" i="10"/>
  <c r="W2186" i="10"/>
  <c r="W2263" i="10"/>
  <c r="W1651" i="10"/>
  <c r="W1827" i="10"/>
  <c r="W2083" i="10"/>
  <c r="W4244" i="10"/>
  <c r="W3585" i="10"/>
  <c r="W4121" i="10"/>
  <c r="W2680" i="10"/>
  <c r="W3941" i="10"/>
  <c r="W662" i="10"/>
  <c r="W692" i="10"/>
  <c r="W584" i="10"/>
  <c r="W406" i="10"/>
  <c r="W967" i="10"/>
  <c r="W969" i="10"/>
  <c r="W751" i="10"/>
  <c r="W293" i="10"/>
  <c r="W409" i="10"/>
  <c r="W385" i="10"/>
  <c r="W965" i="10"/>
  <c r="W1223" i="10"/>
  <c r="Z1223" i="10" s="1"/>
  <c r="W1312" i="10"/>
  <c r="W299" i="10"/>
  <c r="W282" i="10"/>
  <c r="W150" i="10"/>
  <c r="Z150" i="10" s="1"/>
  <c r="W2348" i="10"/>
  <c r="W2192" i="10"/>
  <c r="W2609" i="10"/>
  <c r="W2987" i="10"/>
  <c r="W250" i="10"/>
  <c r="Z250" i="10" s="1"/>
  <c r="W1276" i="10"/>
  <c r="W1221" i="10"/>
  <c r="W1404" i="10"/>
  <c r="W1486" i="10"/>
  <c r="W1467" i="10"/>
  <c r="W1425" i="10"/>
  <c r="W2084" i="10"/>
  <c r="W1123" i="10"/>
  <c r="W2344" i="10"/>
  <c r="W1802" i="10"/>
  <c r="W1740" i="10"/>
  <c r="W2171" i="10"/>
  <c r="W2909" i="10"/>
  <c r="W2750" i="10"/>
  <c r="W57" i="10"/>
  <c r="W1324" i="10"/>
  <c r="W728" i="10"/>
  <c r="W1167" i="10"/>
  <c r="W1399" i="10"/>
  <c r="Z1399" i="10" s="1"/>
  <c r="W569" i="10"/>
  <c r="W1379" i="10"/>
  <c r="W457" i="10"/>
  <c r="W2188" i="10"/>
  <c r="W1282" i="10"/>
  <c r="W2325" i="10"/>
  <c r="W1521" i="10"/>
  <c r="Z1521" i="10" s="1"/>
  <c r="W2032" i="10"/>
  <c r="W1896" i="10"/>
  <c r="W2169" i="10"/>
  <c r="W1365" i="10"/>
  <c r="W1876" i="10"/>
  <c r="W1836" i="10"/>
  <c r="W2087" i="10"/>
  <c r="W2548" i="10"/>
  <c r="W2258" i="10"/>
  <c r="W516" i="10"/>
  <c r="W1257" i="10"/>
  <c r="W982" i="10"/>
  <c r="W210" i="10"/>
  <c r="W1142" i="10"/>
  <c r="W414" i="10"/>
  <c r="W1037" i="10"/>
  <c r="W1146" i="10"/>
  <c r="W1465" i="10"/>
  <c r="W2014" i="10"/>
  <c r="W1868" i="10"/>
  <c r="W1721" i="10"/>
  <c r="W1969" i="10"/>
  <c r="W1858" i="10"/>
  <c r="W1712" i="10"/>
  <c r="W1510" i="10"/>
  <c r="W1813" i="10"/>
  <c r="W1798" i="10"/>
  <c r="W1902" i="10"/>
  <c r="W2965" i="10"/>
  <c r="W2507" i="10"/>
  <c r="W619" i="10"/>
  <c r="W131" i="10"/>
  <c r="W1045" i="10"/>
  <c r="W752" i="10"/>
  <c r="W1560" i="10"/>
  <c r="W1129" i="10"/>
  <c r="Z1129" i="10" s="1"/>
  <c r="W1337" i="10"/>
  <c r="W1349" i="10"/>
  <c r="W1847" i="10"/>
  <c r="W1477" i="10"/>
  <c r="W2381" i="10"/>
  <c r="W1354" i="10"/>
  <c r="W1691" i="10"/>
  <c r="W2372" i="10"/>
  <c r="W2225" i="10"/>
  <c r="W1886" i="10"/>
  <c r="W1457" i="10"/>
  <c r="W2312" i="10"/>
  <c r="W337" i="10"/>
  <c r="W1499" i="10"/>
  <c r="W1145" i="10"/>
  <c r="W159" i="10"/>
  <c r="W935" i="10"/>
  <c r="Z935" i="10" s="1"/>
  <c r="W1003" i="10"/>
  <c r="W2205" i="10"/>
  <c r="W1401" i="10"/>
  <c r="W1912" i="10"/>
  <c r="W1776" i="10"/>
  <c r="W2049" i="10"/>
  <c r="W1756" i="10"/>
  <c r="W1609" i="10"/>
  <c r="W1893" i="10"/>
  <c r="W1243" i="10"/>
  <c r="W1696" i="10"/>
  <c r="W1923" i="10"/>
  <c r="W2125" i="10"/>
  <c r="W2203" i="10"/>
  <c r="W667" i="10"/>
  <c r="W944" i="10"/>
  <c r="W529" i="10"/>
  <c r="W1192" i="10"/>
  <c r="W1206" i="10"/>
  <c r="W1137" i="10"/>
  <c r="W968" i="10"/>
  <c r="W1748" i="10"/>
  <c r="W1578" i="10"/>
  <c r="W1849" i="10"/>
  <c r="W1738" i="10"/>
  <c r="W1554" i="10"/>
  <c r="W1124" i="10"/>
  <c r="W1693" i="10"/>
  <c r="W1539" i="10"/>
  <c r="W1014" i="10"/>
  <c r="W2260" i="10"/>
  <c r="W1632" i="10"/>
  <c r="W2587" i="10"/>
  <c r="W2932" i="10"/>
  <c r="W2689" i="10"/>
  <c r="W158" i="10"/>
  <c r="W3963" i="10"/>
  <c r="W4103" i="10"/>
  <c r="W2437" i="10"/>
  <c r="W4737" i="10"/>
  <c r="W3678" i="10"/>
  <c r="W671" i="10"/>
  <c r="W78" i="10"/>
  <c r="W164" i="10"/>
  <c r="Z164" i="10" s="1"/>
  <c r="W1363" i="10"/>
  <c r="W574" i="10"/>
  <c r="W550" i="10"/>
  <c r="W302" i="10"/>
  <c r="W365" i="10"/>
  <c r="W886" i="10"/>
  <c r="W974" i="10"/>
  <c r="W997" i="10"/>
  <c r="W81" i="10"/>
  <c r="W787" i="10"/>
  <c r="W764" i="10"/>
  <c r="Z764" i="10" s="1"/>
  <c r="W1153" i="10"/>
  <c r="Z1153" i="10" s="1"/>
  <c r="W1346" i="10"/>
  <c r="W1908" i="10"/>
  <c r="W2233" i="10"/>
  <c r="W2654" i="10"/>
  <c r="W756" i="10"/>
  <c r="W339" i="10"/>
  <c r="Z339" i="10" s="1"/>
  <c r="W1188" i="10"/>
  <c r="W789" i="10"/>
  <c r="W2092" i="10"/>
  <c r="W2093" i="10"/>
  <c r="W1880" i="10"/>
  <c r="W1869" i="10"/>
  <c r="W1432" i="10"/>
  <c r="W2141" i="10"/>
  <c r="W1780" i="10"/>
  <c r="W1921" i="10"/>
  <c r="W2378" i="10"/>
  <c r="W2268" i="10"/>
  <c r="W133" i="10"/>
  <c r="Z133" i="10" s="1"/>
  <c r="W579" i="10"/>
  <c r="W1447" i="10"/>
  <c r="W1157" i="10"/>
  <c r="W1624" i="10"/>
  <c r="W645" i="10"/>
  <c r="Z645" i="10" s="1"/>
  <c r="W1500" i="10"/>
  <c r="Z1500" i="10" s="1"/>
  <c r="W2132" i="10"/>
  <c r="W1985" i="10"/>
  <c r="W1650" i="10"/>
  <c r="W2122" i="10"/>
  <c r="W1976" i="10"/>
  <c r="W1829" i="10"/>
  <c r="W1373" i="10"/>
  <c r="W1966" i="10"/>
  <c r="W1820" i="10"/>
  <c r="W1675" i="10"/>
  <c r="W913" i="10"/>
  <c r="W2323" i="10"/>
  <c r="W2143" i="10"/>
  <c r="W1698" i="10"/>
  <c r="W894" i="10"/>
  <c r="W1536" i="10"/>
  <c r="W577" i="10"/>
  <c r="W1007" i="10"/>
  <c r="W1026" i="10"/>
  <c r="W485" i="10"/>
  <c r="W1063" i="10"/>
  <c r="W1445" i="10"/>
  <c r="W1955" i="10"/>
  <c r="W1657" i="10"/>
  <c r="W744" i="10"/>
  <c r="W1549" i="10"/>
  <c r="W1799" i="10"/>
  <c r="W1390" i="10"/>
  <c r="W2333" i="10"/>
  <c r="W933" i="10"/>
  <c r="W1739" i="10"/>
  <c r="W2897" i="10"/>
  <c r="W2738" i="10"/>
  <c r="W2197" i="10"/>
  <c r="W628" i="10"/>
  <c r="Z628" i="10" s="1"/>
  <c r="W472" i="10"/>
  <c r="W961" i="10"/>
  <c r="W1272" i="10"/>
  <c r="Z1272" i="10" s="1"/>
  <c r="W991" i="10"/>
  <c r="W1097" i="10"/>
  <c r="W1109" i="10"/>
  <c r="W1220" i="10"/>
  <c r="Z1220" i="10" s="1"/>
  <c r="W2313" i="10"/>
  <c r="W1509" i="10"/>
  <c r="Z1509" i="10" s="1"/>
  <c r="W2020" i="10"/>
  <c r="W1884" i="10"/>
  <c r="W2157" i="10"/>
  <c r="W1353" i="10"/>
  <c r="W1864" i="10"/>
  <c r="W1728" i="10"/>
  <c r="W2097" i="10"/>
  <c r="W910" i="10"/>
  <c r="W165" i="10"/>
  <c r="W1508" i="10"/>
  <c r="W1343" i="10"/>
  <c r="W1163" i="10"/>
  <c r="W957" i="10"/>
  <c r="W1178" i="10"/>
  <c r="W2002" i="10"/>
  <c r="W1856" i="10"/>
  <c r="W1709" i="10"/>
  <c r="W1957" i="10"/>
  <c r="W1846" i="10"/>
  <c r="W1700" i="10"/>
  <c r="W1490" i="10"/>
  <c r="W1801" i="10"/>
  <c r="W1690" i="10"/>
  <c r="W1644" i="10"/>
  <c r="W1382" i="10"/>
  <c r="W2495" i="10"/>
  <c r="W1676" i="10"/>
  <c r="Z1676" i="10" s="1"/>
  <c r="W113" i="10"/>
  <c r="W963" i="10"/>
  <c r="Z963" i="10" s="1"/>
  <c r="W1484" i="10"/>
  <c r="Z1484" i="10" s="1"/>
  <c r="W699" i="10"/>
  <c r="Z699" i="10" s="1"/>
  <c r="W1575" i="10"/>
  <c r="Z1575" i="10" s="1"/>
  <c r="W1392" i="10"/>
  <c r="W1091" i="10"/>
  <c r="Z1091" i="10" s="1"/>
  <c r="W1455" i="10"/>
  <c r="W2369" i="10"/>
  <c r="W1294" i="10"/>
  <c r="W1681" i="10"/>
  <c r="Z1681" i="10" s="1"/>
  <c r="W2360" i="10"/>
  <c r="W2213" i="10"/>
  <c r="W1874" i="10"/>
  <c r="W1438" i="10"/>
  <c r="Z1438" i="10" s="1"/>
  <c r="W2204" i="10"/>
  <c r="W2057" i="10"/>
  <c r="W1814" i="10"/>
  <c r="W1771" i="10"/>
  <c r="W2621" i="10"/>
  <c r="W2462" i="10"/>
  <c r="W403" i="10"/>
  <c r="Z403" i="10" s="1"/>
  <c r="W1261" i="10"/>
  <c r="W960" i="10"/>
  <c r="Z960" i="10" s="1"/>
  <c r="W1544" i="10"/>
  <c r="W1051" i="10"/>
  <c r="W1389" i="10"/>
  <c r="W1900" i="10"/>
  <c r="W1764" i="10"/>
  <c r="W2037" i="10"/>
  <c r="W1744" i="10"/>
  <c r="W1590" i="10"/>
  <c r="W2581" i="10"/>
  <c r="W2505" i="10"/>
  <c r="W3029" i="10"/>
  <c r="W2870" i="10"/>
  <c r="W2400" i="10"/>
  <c r="W2326" i="10"/>
  <c r="W2969" i="10"/>
  <c r="W2810" i="10"/>
  <c r="W2311" i="10"/>
  <c r="W3331" i="10"/>
  <c r="W3429" i="10"/>
  <c r="W3465" i="10"/>
  <c r="W2937" i="10"/>
  <c r="W3762" i="10"/>
  <c r="W4034" i="10"/>
  <c r="W2506" i="10"/>
  <c r="W3816" i="10"/>
  <c r="W4151" i="10"/>
  <c r="W273" i="10"/>
  <c r="Z273" i="10" s="1"/>
  <c r="W96" i="10"/>
  <c r="W783" i="10"/>
  <c r="W905" i="10"/>
  <c r="W805" i="10"/>
  <c r="W197" i="10"/>
  <c r="W269" i="10"/>
  <c r="Z269" i="10" s="1"/>
  <c r="W887" i="10"/>
  <c r="Z887" i="10" s="1"/>
  <c r="W537" i="10"/>
  <c r="W624" i="10"/>
  <c r="W1387" i="10"/>
  <c r="W583" i="10"/>
  <c r="W490" i="10"/>
  <c r="W545" i="10"/>
  <c r="W1568" i="10"/>
  <c r="Z1568" i="10" s="1"/>
  <c r="W2201" i="10"/>
  <c r="W2045" i="10"/>
  <c r="W2422" i="10"/>
  <c r="W2560" i="10"/>
  <c r="W1190" i="10"/>
  <c r="W1105" i="10"/>
  <c r="W1599" i="10"/>
  <c r="W1119" i="10"/>
  <c r="W1889" i="10"/>
  <c r="W1667" i="10"/>
  <c r="W1668" i="10"/>
  <c r="W2288" i="10"/>
  <c r="W1529" i="10"/>
  <c r="W1466" i="10"/>
  <c r="W2879" i="10"/>
  <c r="W2456" i="10"/>
  <c r="W587" i="10"/>
  <c r="W893" i="10"/>
  <c r="W174" i="10"/>
  <c r="W1314" i="10"/>
  <c r="W1328" i="10"/>
  <c r="W1175" i="10"/>
  <c r="W1018" i="10"/>
  <c r="W1917" i="10"/>
  <c r="W1171" i="10"/>
  <c r="Z1171" i="10" s="1"/>
  <c r="W1371" i="10"/>
  <c r="W1761" i="10"/>
  <c r="W1012" i="10"/>
  <c r="Z1012" i="10" s="1"/>
  <c r="W1357" i="10"/>
  <c r="W1907" i="10"/>
  <c r="W1584" i="10"/>
  <c r="W932" i="10"/>
  <c r="W2481" i="10"/>
  <c r="W3005" i="10"/>
  <c r="W2846" i="10"/>
  <c r="W153" i="10"/>
  <c r="W578" i="10"/>
  <c r="Z578" i="10" s="1"/>
  <c r="W988" i="10"/>
  <c r="W1301" i="10"/>
  <c r="W1495" i="10"/>
  <c r="Z1495" i="10" s="1"/>
  <c r="W1571" i="10"/>
  <c r="W2284" i="10"/>
  <c r="W1503" i="10"/>
  <c r="W1184" i="10"/>
  <c r="Z1184" i="10" s="1"/>
  <c r="W1613" i="10"/>
  <c r="W2128" i="10"/>
  <c r="W1992" i="10"/>
  <c r="W2265" i="10"/>
  <c r="W1461" i="10"/>
  <c r="W1972" i="10"/>
  <c r="W1932" i="10"/>
  <c r="W2250" i="10"/>
  <c r="W2644" i="10"/>
  <c r="W2401" i="10"/>
  <c r="W395" i="10"/>
  <c r="W1295" i="10"/>
  <c r="Z1295" i="10" s="1"/>
  <c r="W1319" i="10"/>
  <c r="W955" i="10"/>
  <c r="W1238" i="10"/>
  <c r="W704" i="10"/>
  <c r="W1134" i="10"/>
  <c r="W1242" i="10"/>
  <c r="W1633" i="10"/>
  <c r="W2110" i="10"/>
  <c r="W1964" i="10"/>
  <c r="W1817" i="10"/>
  <c r="W1348" i="10"/>
  <c r="W1954" i="10"/>
  <c r="W1808" i="10"/>
  <c r="W1909" i="10"/>
  <c r="W1894" i="10"/>
  <c r="W561" i="10"/>
  <c r="W227" i="10"/>
  <c r="Z227" i="10" s="1"/>
  <c r="W663" i="10"/>
  <c r="W1101" i="10"/>
  <c r="Z1101" i="10" s="1"/>
  <c r="W54" i="10"/>
  <c r="W1225" i="10"/>
  <c r="W904" i="10"/>
  <c r="W928" i="10"/>
  <c r="Z928" i="10" s="1"/>
  <c r="W1943" i="10"/>
  <c r="W1645" i="10"/>
  <c r="W708" i="10"/>
  <c r="W1527" i="10"/>
  <c r="W1787" i="10"/>
  <c r="W1366" i="10"/>
  <c r="W2321" i="10"/>
  <c r="W1982" i="10"/>
  <c r="W1630" i="10"/>
  <c r="Z1630" i="10" s="1"/>
  <c r="W675" i="10"/>
  <c r="W2261" i="10"/>
  <c r="W2175" i="10"/>
  <c r="W2089" i="10"/>
  <c r="W122" i="10"/>
  <c r="W698" i="10"/>
  <c r="W1102" i="10"/>
  <c r="Z1102" i="10" s="1"/>
  <c r="W255" i="10"/>
  <c r="W1052" i="10"/>
  <c r="W940" i="10"/>
  <c r="W2301" i="10"/>
  <c r="W1497" i="10"/>
  <c r="W2008" i="10"/>
  <c r="W1872" i="10"/>
  <c r="W2145" i="10"/>
  <c r="W1341" i="10"/>
  <c r="W1852" i="10"/>
  <c r="W1716" i="10"/>
  <c r="W1989" i="10"/>
  <c r="W1792" i="10"/>
  <c r="W2131" i="10"/>
  <c r="W1148" i="10"/>
  <c r="W2353" i="10"/>
  <c r="W763" i="10"/>
  <c r="W1386" i="10"/>
  <c r="W1020" i="10"/>
  <c r="W1367" i="10"/>
  <c r="W1174" i="10"/>
  <c r="W4370" i="10"/>
  <c r="W3725" i="10"/>
  <c r="W3770" i="10"/>
  <c r="W4726" i="10"/>
  <c r="W249" i="10"/>
  <c r="W1316" i="10"/>
  <c r="W914" i="10"/>
  <c r="W1041" i="10"/>
  <c r="W206" i="10"/>
  <c r="Z206" i="10" s="1"/>
  <c r="W278" i="10"/>
  <c r="Z278" i="10" s="1"/>
  <c r="W340" i="10"/>
  <c r="W308" i="10"/>
  <c r="W592" i="10"/>
  <c r="W779" i="10"/>
  <c r="W1275" i="10"/>
  <c r="W1434" i="10"/>
  <c r="W2337" i="10"/>
  <c r="W2181" i="10"/>
  <c r="W2544" i="10"/>
  <c r="W641" i="10"/>
  <c r="W605" i="10"/>
  <c r="Z605" i="10" s="1"/>
  <c r="W1071" i="10"/>
  <c r="W279" i="10"/>
  <c r="W294" i="10"/>
  <c r="W1075" i="10"/>
  <c r="W2229" i="10"/>
  <c r="W2230" i="10"/>
  <c r="W1586" i="10"/>
  <c r="W2073" i="10"/>
  <c r="W1724" i="10"/>
  <c r="W2345" i="10"/>
  <c r="W1877" i="10"/>
  <c r="W2640" i="10"/>
  <c r="W2589" i="10"/>
  <c r="W367" i="10"/>
  <c r="W284" i="10"/>
  <c r="W1115" i="10"/>
  <c r="W979" i="10"/>
  <c r="W1015" i="10"/>
  <c r="W198" i="10"/>
  <c r="W1141" i="10"/>
  <c r="W378" i="10"/>
  <c r="Z378" i="10" s="1"/>
  <c r="W1714" i="10"/>
  <c r="W1515" i="10"/>
  <c r="W2392" i="10"/>
  <c r="W1671" i="10"/>
  <c r="W1498" i="10"/>
  <c r="W2236" i="10"/>
  <c r="W1420" i="10"/>
  <c r="Z1420" i="10" s="1"/>
  <c r="W2373" i="10"/>
  <c r="W306" i="10"/>
  <c r="W2176" i="10"/>
  <c r="W2091" i="10"/>
  <c r="W2407" i="10"/>
  <c r="W926" i="10"/>
  <c r="W1635" i="10"/>
  <c r="W943" i="10"/>
  <c r="W1253" i="10"/>
  <c r="W267" i="10"/>
  <c r="Z267" i="10" s="1"/>
  <c r="W952" i="10"/>
  <c r="Z952" i="10" s="1"/>
  <c r="W1592" i="10"/>
  <c r="W2228" i="10"/>
  <c r="W2081" i="10"/>
  <c r="W1742" i="10"/>
  <c r="W2218" i="10"/>
  <c r="W2072" i="10"/>
  <c r="W1925" i="10"/>
  <c r="W1546" i="10"/>
  <c r="W2062" i="10"/>
  <c r="W1916" i="10"/>
  <c r="W1769" i="10"/>
  <c r="W1443" i="10"/>
  <c r="W2444" i="10"/>
  <c r="W2302" i="10"/>
  <c r="W2035" i="10"/>
  <c r="W353" i="10"/>
  <c r="W1128" i="10"/>
  <c r="W1031" i="10"/>
  <c r="W900" i="10"/>
  <c r="W1122" i="10"/>
  <c r="W581" i="10"/>
  <c r="W1159" i="10"/>
  <c r="W1596" i="10"/>
  <c r="Z1596" i="10" s="1"/>
  <c r="W1345" i="10"/>
  <c r="Z1345" i="10" s="1"/>
  <c r="W1749" i="10"/>
  <c r="W995" i="10"/>
  <c r="W1297" i="10"/>
  <c r="W1895" i="10"/>
  <c r="W1558" i="10"/>
  <c r="Z1558" i="10" s="1"/>
  <c r="W1530" i="10"/>
  <c r="W1444" i="10"/>
  <c r="W1835" i="10"/>
  <c r="W364" i="10"/>
  <c r="W1074" i="10"/>
  <c r="W1356" i="10"/>
  <c r="W792" i="10"/>
  <c r="W1095" i="10"/>
  <c r="W1193" i="10"/>
  <c r="Z1193" i="10" s="1"/>
  <c r="W1481" i="10"/>
  <c r="W1038" i="10"/>
  <c r="W1601" i="10"/>
  <c r="W2116" i="10"/>
  <c r="W1980" i="10"/>
  <c r="W2253" i="10"/>
  <c r="W1449" i="10"/>
  <c r="W1960" i="10"/>
  <c r="W1824" i="10"/>
  <c r="W2193" i="10"/>
  <c r="W2632" i="10"/>
  <c r="W2386" i="10"/>
  <c r="W2307" i="10"/>
  <c r="W727" i="10"/>
  <c r="Z727" i="10" s="1"/>
  <c r="W357" i="10"/>
  <c r="W366" i="10"/>
  <c r="W1600" i="10"/>
  <c r="W1627" i="10"/>
  <c r="W1259" i="10"/>
  <c r="W1166" i="10"/>
  <c r="W1274" i="10"/>
  <c r="W2098" i="10"/>
  <c r="W1952" i="10"/>
  <c r="W1805" i="10"/>
  <c r="W1285" i="10"/>
  <c r="Z1285" i="10" s="1"/>
  <c r="W1942" i="10"/>
  <c r="W1796" i="10"/>
  <c r="W1653" i="10"/>
  <c r="W1897" i="10"/>
  <c r="W1786" i="10"/>
  <c r="W1736" i="10"/>
  <c r="W1551" i="10"/>
  <c r="W2591" i="10"/>
  <c r="W2027" i="10"/>
  <c r="W67" i="10"/>
  <c r="W100" i="10"/>
  <c r="W1576" i="10"/>
  <c r="W976" i="10"/>
  <c r="Z976" i="10" s="1"/>
  <c r="W994" i="10"/>
  <c r="W554" i="10"/>
  <c r="W1580" i="10"/>
  <c r="Z1580" i="10" s="1"/>
  <c r="W1626" i="10"/>
  <c r="W672" i="10"/>
  <c r="W1505" i="10"/>
  <c r="W1775" i="10"/>
  <c r="W1330" i="10"/>
  <c r="W2309" i="10"/>
  <c r="W1680" i="10"/>
  <c r="W1878" i="10"/>
  <c r="W2999" i="10"/>
  <c r="W2576" i="10"/>
  <c r="W2465" i="10"/>
  <c r="W2259" i="10"/>
  <c r="W2843" i="10"/>
  <c r="W2516" i="10"/>
  <c r="W2405" i="10"/>
  <c r="W2160" i="10"/>
  <c r="W2770" i="10"/>
  <c r="W4050" i="10"/>
  <c r="W2967" i="10"/>
  <c r="W3504" i="10"/>
  <c r="W3897" i="10"/>
  <c r="W3350" i="10"/>
  <c r="W3866" i="10"/>
  <c r="W4344" i="10"/>
  <c r="W4586" i="10"/>
  <c r="W731" i="10"/>
  <c r="Z731" i="10" s="1"/>
  <c r="W31" i="10"/>
  <c r="W735" i="10"/>
  <c r="Z735" i="10" s="1"/>
  <c r="W468" i="10"/>
  <c r="W506" i="10"/>
  <c r="W715" i="10"/>
  <c r="W1131" i="10"/>
  <c r="Z1131" i="10" s="1"/>
  <c r="W610" i="10"/>
  <c r="Z610" i="10" s="1"/>
  <c r="W374" i="10"/>
  <c r="W349" i="10"/>
  <c r="W929" i="10"/>
  <c r="Z929" i="10" s="1"/>
  <c r="W380" i="10"/>
  <c r="W1067" i="10"/>
  <c r="W263" i="10"/>
  <c r="W597" i="10"/>
  <c r="W1284" i="10"/>
  <c r="Z1284" i="10" s="1"/>
  <c r="W1244" i="10"/>
  <c r="W1862" i="10"/>
  <c r="W1706" i="10"/>
  <c r="W2450" i="10"/>
  <c r="W424" i="10"/>
  <c r="W1194" i="10"/>
  <c r="W1079" i="10"/>
  <c r="W1577" i="10"/>
  <c r="Z1577" i="10" s="1"/>
  <c r="W2240" i="10"/>
  <c r="W2026" i="10"/>
  <c r="W1958" i="10"/>
  <c r="W1800" i="10"/>
  <c r="W1870" i="10"/>
  <c r="W1414" i="10"/>
  <c r="W2024" i="10"/>
  <c r="W2162" i="10"/>
  <c r="W2773" i="10"/>
  <c r="W2274" i="10"/>
  <c r="W64" i="10"/>
  <c r="W346" i="10"/>
  <c r="W1336" i="10"/>
  <c r="W629" i="10"/>
  <c r="W1234" i="10"/>
  <c r="W1322" i="10"/>
  <c r="W1107" i="10"/>
  <c r="Z1107" i="10" s="1"/>
  <c r="W1215" i="10"/>
  <c r="Z1215" i="10" s="1"/>
  <c r="W1659" i="10"/>
  <c r="W2336" i="10"/>
  <c r="W2189" i="10"/>
  <c r="W1850" i="10"/>
  <c r="W1394" i="10"/>
  <c r="W2180" i="10"/>
  <c r="W2033" i="10"/>
  <c r="W1694" i="10"/>
  <c r="W2170" i="10"/>
  <c r="W2120" i="10"/>
  <c r="W1973" i="10"/>
  <c r="W2975" i="10"/>
  <c r="W2552" i="10"/>
  <c r="W480" i="10"/>
  <c r="W989" i="10"/>
  <c r="W1269" i="10"/>
  <c r="W930" i="10"/>
  <c r="Z930" i="10" s="1"/>
  <c r="W1424" i="10"/>
  <c r="W1271" i="10"/>
  <c r="W1212" i="10"/>
  <c r="W2013" i="10"/>
  <c r="W1267" i="10"/>
  <c r="W1720" i="10"/>
  <c r="W1541" i="10"/>
  <c r="W1857" i="10"/>
  <c r="W1111" i="10"/>
  <c r="W1528" i="10"/>
  <c r="W780" i="10"/>
  <c r="W1701" i="10"/>
  <c r="W1049" i="10"/>
  <c r="W1426" i="10"/>
  <c r="W2577" i="10"/>
  <c r="W1430" i="10"/>
  <c r="W1707" i="10"/>
  <c r="W440" i="10"/>
  <c r="W494" i="10"/>
  <c r="W602" i="10"/>
  <c r="W186" i="10"/>
  <c r="W1493" i="10"/>
  <c r="Z1493" i="10" s="1"/>
  <c r="W2380" i="10"/>
  <c r="W1661" i="10"/>
  <c r="Z1661" i="10" s="1"/>
  <c r="W601" i="10"/>
  <c r="Z601" i="10" s="1"/>
  <c r="W2224" i="10"/>
  <c r="W1396" i="10"/>
  <c r="W2361" i="10"/>
  <c r="W1557" i="10"/>
  <c r="W2068" i="10"/>
  <c r="W1076" i="10"/>
  <c r="Z1076" i="10" s="1"/>
  <c r="W373" i="10"/>
  <c r="W717" i="10"/>
  <c r="W1415" i="10"/>
  <c r="W1068" i="10"/>
  <c r="W390" i="10"/>
  <c r="W978" i="10"/>
  <c r="Z978" i="10" s="1"/>
  <c r="W1730" i="10"/>
  <c r="W2206" i="10"/>
  <c r="W2060" i="10"/>
  <c r="W1913" i="10"/>
  <c r="W1526" i="10"/>
  <c r="W2050" i="10"/>
  <c r="W1904" i="10"/>
  <c r="W1757" i="10"/>
  <c r="W2005" i="10"/>
  <c r="W1990" i="10"/>
  <c r="W2282" i="10"/>
  <c r="W2016" i="10"/>
  <c r="W2699" i="10"/>
  <c r="W430" i="10"/>
  <c r="W312" i="10"/>
  <c r="W1072" i="10"/>
  <c r="W1197" i="10"/>
  <c r="W936" i="10"/>
  <c r="W1053" i="10"/>
  <c r="W1046" i="10"/>
  <c r="W1737" i="10"/>
  <c r="W980" i="10"/>
  <c r="Z980" i="10" s="1"/>
  <c r="W1256" i="10"/>
  <c r="W1883" i="10"/>
  <c r="W1538" i="10"/>
  <c r="W1407" i="10"/>
  <c r="W1422" i="10"/>
  <c r="W1727" i="10"/>
  <c r="W1433" i="10"/>
  <c r="W2357" i="10"/>
  <c r="W2329" i="10"/>
  <c r="W2254" i="10"/>
  <c r="W915" i="10"/>
  <c r="W415" i="10"/>
  <c r="W1375" i="10"/>
  <c r="W449" i="10"/>
  <c r="W1150" i="10"/>
  <c r="W1334" i="10"/>
  <c r="W1057" i="10"/>
  <c r="W711" i="10"/>
  <c r="W1589" i="10"/>
  <c r="W2104" i="10"/>
  <c r="W1968" i="10"/>
  <c r="W2241" i="10"/>
  <c r="W1437" i="10"/>
  <c r="Z1437" i="10" s="1"/>
  <c r="W1454" i="10"/>
  <c r="W2558" i="10"/>
  <c r="W1887" i="10"/>
  <c r="W1684" i="10"/>
  <c r="W2022" i="10"/>
  <c r="W2101" i="10"/>
  <c r="W2604" i="10"/>
  <c r="W2649" i="10"/>
  <c r="W1807" i="10"/>
  <c r="W3002" i="10"/>
  <c r="W3167" i="10"/>
  <c r="W3943" i="10"/>
  <c r="W2078" i="10"/>
  <c r="W3229" i="10"/>
  <c r="W3970" i="10"/>
  <c r="W3079" i="10"/>
  <c r="W3977" i="10"/>
  <c r="W2820" i="10"/>
  <c r="W3395" i="10"/>
  <c r="W2862" i="10"/>
  <c r="W2907" i="10"/>
  <c r="W3457" i="10"/>
  <c r="W1654" i="10"/>
  <c r="Z1654" i="10" s="1"/>
  <c r="W2601" i="10"/>
  <c r="W1598" i="10"/>
  <c r="W1803" i="10"/>
  <c r="W2496" i="10"/>
  <c r="W2445" i="10"/>
  <c r="W3065" i="10"/>
  <c r="W2906" i="10"/>
  <c r="W4438" i="10"/>
  <c r="W4508" i="10"/>
  <c r="W4305" i="10"/>
  <c r="W3550" i="10"/>
  <c r="W60" i="10"/>
  <c r="Z60" i="10" s="1"/>
  <c r="W803" i="10"/>
  <c r="W1310" i="10"/>
  <c r="W128" i="10"/>
  <c r="W890" i="10"/>
  <c r="W1265" i="10"/>
  <c r="W514" i="10"/>
  <c r="W921" i="10"/>
  <c r="W233" i="10"/>
  <c r="W1227" i="10"/>
  <c r="W750" i="10"/>
  <c r="W938" i="10"/>
  <c r="W1161" i="10"/>
  <c r="W21" i="10"/>
  <c r="W1604" i="10"/>
  <c r="W1507" i="10"/>
  <c r="W505" i="10"/>
  <c r="W1533" i="10"/>
  <c r="W1473" i="10"/>
  <c r="W2813" i="10"/>
  <c r="W951" i="10"/>
  <c r="W765" i="10"/>
  <c r="Z765" i="10" s="1"/>
  <c r="W1138" i="10"/>
  <c r="W1006" i="10"/>
  <c r="W2036" i="10"/>
  <c r="W1763" i="10"/>
  <c r="W1967" i="10"/>
  <c r="W1936" i="10"/>
  <c r="W1981" i="10"/>
  <c r="W1811" i="10"/>
  <c r="W2074" i="10"/>
  <c r="W1809" i="10"/>
  <c r="W3016" i="10"/>
  <c r="W2546" i="10"/>
  <c r="W1687" i="10"/>
  <c r="W73" i="10"/>
  <c r="W902" i="10"/>
  <c r="W1229" i="10"/>
  <c r="W889" i="10"/>
  <c r="W970" i="10"/>
  <c r="Z970" i="10" s="1"/>
  <c r="W1288" i="10"/>
  <c r="W445" i="10"/>
  <c r="W493" i="10"/>
  <c r="W1848" i="10"/>
  <c r="W2121" i="10"/>
  <c r="W1317" i="10"/>
  <c r="W1828" i="10"/>
  <c r="W1692" i="10"/>
  <c r="W1965" i="10"/>
  <c r="W1219" i="10"/>
  <c r="W1674" i="10"/>
  <c r="Z1674" i="10" s="1"/>
  <c r="W1458" i="10"/>
  <c r="W1905" i="10"/>
  <c r="W2317" i="10"/>
  <c r="W1791" i="10"/>
  <c r="W1469" i="10"/>
  <c r="W236" i="10"/>
  <c r="W466" i="10"/>
  <c r="W1211" i="10"/>
  <c r="W1182" i="10"/>
  <c r="W1113" i="10"/>
  <c r="W648" i="10"/>
  <c r="W234" i="10"/>
  <c r="W972" i="10"/>
  <c r="W1810" i="10"/>
  <c r="W1666" i="10"/>
  <c r="W1429" i="10"/>
  <c r="Z1429" i="10" s="1"/>
  <c r="W1765" i="10"/>
  <c r="W1658" i="10"/>
  <c r="W1409" i="10"/>
  <c r="W2332" i="10"/>
  <c r="W1593" i="10"/>
  <c r="Z1593" i="10" s="1"/>
  <c r="W1393" i="10"/>
  <c r="W1160" i="10"/>
  <c r="W2272" i="10"/>
  <c r="W2256" i="10"/>
  <c r="W2503" i="10"/>
  <c r="W635" i="10"/>
  <c r="W362" i="10"/>
  <c r="W633" i="10"/>
  <c r="Z633" i="10" s="1"/>
  <c r="W1155" i="10"/>
  <c r="W1291" i="10"/>
  <c r="W363" i="10"/>
  <c r="Z363" i="10" s="1"/>
  <c r="W1258" i="10"/>
  <c r="W421" i="10"/>
  <c r="W2324" i="10"/>
  <c r="W2177" i="10"/>
  <c r="W1838" i="10"/>
  <c r="W1370" i="10"/>
  <c r="W2168" i="10"/>
  <c r="W2021" i="10"/>
  <c r="W1683" i="10"/>
  <c r="Z1683" i="10" s="1"/>
  <c r="W2158" i="10"/>
  <c r="W2012" i="10"/>
  <c r="W1865" i="10"/>
  <c r="W451" i="10"/>
  <c r="Z451" i="10" s="1"/>
  <c r="W1224" i="10"/>
  <c r="W1127" i="10"/>
  <c r="W1034" i="10"/>
  <c r="W1338" i="10"/>
  <c r="W1352" i="10"/>
  <c r="W1255" i="10"/>
  <c r="W1708" i="10"/>
  <c r="W1522" i="10"/>
  <c r="W1845" i="10"/>
  <c r="W1099" i="10"/>
  <c r="W1506" i="10"/>
  <c r="Z1506" i="10" s="1"/>
  <c r="W1991" i="10"/>
  <c r="W1689" i="10"/>
  <c r="W912" i="10"/>
  <c r="W1595" i="10"/>
  <c r="W1931" i="10"/>
  <c r="W1136" i="10"/>
  <c r="W1663" i="10"/>
  <c r="W2460" i="10"/>
  <c r="W149" i="10"/>
  <c r="Z149" i="10" s="1"/>
  <c r="W707" i="10"/>
  <c r="W1496" i="10"/>
  <c r="W1452" i="10"/>
  <c r="W1019" i="10"/>
  <c r="W1339" i="10"/>
  <c r="W1649" i="10"/>
  <c r="W1456" i="10"/>
  <c r="W553" i="10"/>
  <c r="W2212" i="10"/>
  <c r="W1372" i="10"/>
  <c r="W2349" i="10"/>
  <c r="W1545" i="10"/>
  <c r="W2056" i="10"/>
  <c r="W1920" i="10"/>
  <c r="W2289" i="10"/>
  <c r="W2728" i="10"/>
  <c r="W2485" i="10"/>
  <c r="W2434" i="10"/>
  <c r="W264" i="10"/>
  <c r="W455" i="10"/>
  <c r="Z455" i="10" s="1"/>
  <c r="W1273" i="10"/>
  <c r="W548" i="10"/>
  <c r="Z548" i="10" s="1"/>
  <c r="W608" i="10"/>
  <c r="W985" i="10"/>
  <c r="W1262" i="10"/>
  <c r="W530" i="10"/>
  <c r="W2194" i="10"/>
  <c r="W2048" i="10"/>
  <c r="W1901" i="10"/>
  <c r="W1504" i="10"/>
  <c r="W2038" i="10"/>
  <c r="W1892" i="10"/>
  <c r="W2356" i="10"/>
  <c r="W1582" i="10"/>
  <c r="W2893" i="10"/>
  <c r="W2435" i="10"/>
  <c r="W2635" i="10"/>
  <c r="W2980" i="10"/>
  <c r="W2737" i="10"/>
  <c r="W2364" i="10"/>
  <c r="W2575" i="10"/>
  <c r="W3459" i="10"/>
  <c r="W2816" i="10"/>
  <c r="W4016" i="10"/>
  <c r="W3010" i="10"/>
  <c r="W3614" i="10"/>
  <c r="W3650" i="10"/>
  <c r="W3189" i="10"/>
  <c r="W3638" i="10"/>
  <c r="W3687" i="10"/>
  <c r="W3144" i="10"/>
  <c r="W3365" i="10"/>
  <c r="W3258" i="10"/>
  <c r="W1970" i="10"/>
  <c r="W1903" i="10"/>
  <c r="W2292" i="10"/>
  <c r="W2527" i="10"/>
  <c r="W2872" i="10"/>
  <c r="W2629" i="10"/>
  <c r="W2030" i="10"/>
  <c r="W2467" i="10"/>
  <c r="W2812" i="10"/>
  <c r="W3632" i="10"/>
  <c r="W137" i="10"/>
  <c r="W620" i="10"/>
  <c r="W1565" i="10"/>
  <c r="W716" i="10"/>
  <c r="W1772" i="10"/>
  <c r="W1702" i="10"/>
  <c r="W1464" i="10"/>
  <c r="W1946" i="10"/>
  <c r="W1643" i="10"/>
  <c r="W1547" i="10"/>
  <c r="W1953" i="10"/>
  <c r="W1753" i="10"/>
  <c r="W1462" i="10"/>
  <c r="Z1462" i="10" s="1"/>
  <c r="W696" i="10"/>
  <c r="W2009" i="10"/>
  <c r="W2179" i="10"/>
  <c r="W476" i="10"/>
  <c r="W1472" i="10"/>
  <c r="W1087" i="10"/>
  <c r="W1468" i="10"/>
  <c r="W2359" i="10"/>
  <c r="W1963" i="10"/>
  <c r="W2358" i="10"/>
  <c r="W3210" i="10"/>
  <c r="W3151" i="10"/>
  <c r="W3592" i="10"/>
  <c r="W3453" i="10"/>
  <c r="W2974" i="10"/>
  <c r="W4105" i="10"/>
  <c r="W3732" i="10"/>
  <c r="W2921" i="10"/>
  <c r="W2363" i="10"/>
  <c r="W2833" i="10"/>
  <c r="W1938" i="10"/>
  <c r="W2315" i="10"/>
  <c r="W2936" i="10"/>
  <c r="W4146" i="10"/>
  <c r="W3100" i="10"/>
  <c r="W3600" i="10"/>
  <c r="W3993" i="10"/>
  <c r="W3062" i="10"/>
  <c r="W4360" i="10"/>
  <c r="W4381" i="10"/>
  <c r="W3214" i="10"/>
  <c r="W3209" i="10"/>
  <c r="W3328" i="10"/>
  <c r="W2291" i="10"/>
  <c r="W2564" i="10"/>
  <c r="W2453" i="10"/>
  <c r="W2243" i="10"/>
  <c r="W2831" i="10"/>
  <c r="W2408" i="10"/>
  <c r="W2390" i="10"/>
  <c r="W2138" i="10"/>
  <c r="W2771" i="10"/>
  <c r="W2316" i="10"/>
  <c r="W4048" i="10"/>
  <c r="W4069" i="10"/>
  <c r="W2792" i="10"/>
  <c r="W4062" i="10"/>
  <c r="W2986" i="10"/>
  <c r="W3516" i="10"/>
  <c r="W3909" i="10"/>
  <c r="W2931" i="10"/>
  <c r="W4276" i="10"/>
  <c r="W4297" i="10"/>
  <c r="W1832" i="10"/>
  <c r="W2318" i="10"/>
  <c r="W2055" i="10"/>
  <c r="W2723" i="10"/>
  <c r="W2251" i="10"/>
  <c r="W2063" i="10"/>
  <c r="W3025" i="10"/>
  <c r="W2663" i="10"/>
  <c r="W2149" i="10"/>
  <c r="W3747" i="10"/>
  <c r="W3204" i="10"/>
  <c r="W3477" i="10"/>
  <c r="W3318" i="10"/>
  <c r="W3964" i="10"/>
  <c r="W3985" i="10"/>
  <c r="W2626" i="10"/>
  <c r="W3978" i="10"/>
  <c r="W2842" i="10"/>
  <c r="W3432" i="10"/>
  <c r="W3825" i="10"/>
  <c r="W2787" i="10"/>
  <c r="W1573" i="10"/>
  <c r="W2652" i="10"/>
  <c r="W2365" i="10"/>
  <c r="W2290" i="10"/>
  <c r="W2849" i="10"/>
  <c r="W2690" i="10"/>
  <c r="W2114" i="10"/>
  <c r="W2191" i="10"/>
  <c r="W2789" i="10"/>
  <c r="W2630" i="10"/>
  <c r="W2487" i="10"/>
  <c r="W3414" i="10"/>
  <c r="W3388" i="10"/>
  <c r="W2695" i="10"/>
  <c r="W3461" i="10"/>
  <c r="W3355" i="10"/>
  <c r="W3473" i="10"/>
  <c r="W3509" i="10"/>
  <c r="W2979" i="10"/>
  <c r="W3787" i="10"/>
  <c r="W3616" i="10"/>
  <c r="W2011" i="10"/>
  <c r="W2111" i="10"/>
  <c r="W2741" i="10"/>
  <c r="W2582" i="10"/>
  <c r="W1831" i="10"/>
  <c r="W2681" i="10"/>
  <c r="W2522" i="10"/>
  <c r="W1491" i="10"/>
  <c r="W3033" i="10"/>
  <c r="W4336" i="10"/>
  <c r="W4357" i="10"/>
  <c r="W3190" i="10"/>
  <c r="W2840" i="10"/>
  <c r="W3304" i="10"/>
  <c r="W2370" i="10"/>
  <c r="W3226" i="10"/>
  <c r="W3271" i="10"/>
  <c r="W3254" i="10"/>
  <c r="W3338" i="10"/>
  <c r="W2835" i="10"/>
  <c r="W1581" i="10"/>
  <c r="W1431" i="10"/>
  <c r="W2371" i="10"/>
  <c r="W1935" i="10"/>
  <c r="W1731" i="10"/>
  <c r="W2042" i="10"/>
  <c r="W2281" i="10"/>
  <c r="W1695" i="10"/>
  <c r="W2661" i="10"/>
  <c r="W3760" i="10"/>
  <c r="W3217" i="10"/>
  <c r="W3958" i="10"/>
  <c r="W3063" i="10"/>
  <c r="W3965" i="10"/>
  <c r="W2802" i="10"/>
  <c r="W3383" i="10"/>
  <c r="W2547" i="10"/>
  <c r="W2887" i="10"/>
  <c r="W3445" i="10"/>
  <c r="W2923" i="10"/>
  <c r="W3296" i="10"/>
  <c r="W2903" i="10"/>
  <c r="W2530" i="10"/>
  <c r="W2997" i="10"/>
  <c r="W3809" i="10"/>
  <c r="W2280" i="10"/>
  <c r="W3227" i="10"/>
  <c r="W4003" i="10"/>
  <c r="W2559" i="10"/>
  <c r="W3289" i="10"/>
  <c r="W4030" i="10"/>
  <c r="W3140" i="10"/>
  <c r="W4037" i="10"/>
  <c r="W3974" i="10"/>
  <c r="W4437" i="10"/>
  <c r="W4844" i="10"/>
  <c r="W4758" i="10"/>
  <c r="W4681" i="10"/>
  <c r="W4833" i="10"/>
  <c r="W4834" i="10"/>
  <c r="W4473" i="10"/>
  <c r="W1639" i="10"/>
  <c r="W588" i="10"/>
  <c r="W1313" i="10"/>
  <c r="Z1313" i="10" s="1"/>
  <c r="W1064" i="10"/>
  <c r="W1235" i="10"/>
  <c r="W1408" i="10"/>
  <c r="W1562" i="10"/>
  <c r="W2648" i="10"/>
  <c r="W759" i="10"/>
  <c r="W1207" i="10"/>
  <c r="Z1207" i="10" s="1"/>
  <c r="W1646" i="10"/>
  <c r="W2491" i="10"/>
  <c r="W1672" i="10"/>
  <c r="W2795" i="10"/>
  <c r="W1055" i="10"/>
  <c r="W1844" i="10"/>
  <c r="W2252" i="10"/>
  <c r="W1679" i="10"/>
  <c r="W2135" i="10"/>
  <c r="W2639" i="10"/>
  <c r="W1927" i="10"/>
  <c r="W2478" i="10"/>
  <c r="W3369" i="10"/>
  <c r="W2703" i="10"/>
  <c r="W3682" i="10"/>
  <c r="W3118" i="10"/>
  <c r="W2039" i="10"/>
  <c r="W1608" i="10"/>
  <c r="W2286" i="10"/>
  <c r="W2531" i="10"/>
  <c r="W2735" i="10"/>
  <c r="W2606" i="10"/>
  <c r="W2501" i="10"/>
  <c r="W2502" i="10"/>
  <c r="W3263" i="10"/>
  <c r="W4039" i="10"/>
  <c r="W2682" i="10"/>
  <c r="W3325" i="10"/>
  <c r="W4066" i="10"/>
  <c r="W3176" i="10"/>
  <c r="W4073" i="10"/>
  <c r="W2985" i="10"/>
  <c r="W3491" i="10"/>
  <c r="W3437" i="10"/>
  <c r="W3060" i="10"/>
  <c r="W2331" i="10"/>
  <c r="W1634" i="10"/>
  <c r="W1998" i="10"/>
  <c r="W2079" i="10"/>
  <c r="W2592" i="10"/>
  <c r="W2541" i="10"/>
  <c r="W1759" i="10"/>
  <c r="W1947" i="10"/>
  <c r="W2532" i="10"/>
  <c r="W2727" i="10"/>
  <c r="W3758" i="10"/>
  <c r="W3014" i="10"/>
  <c r="W3179" i="10"/>
  <c r="W3955" i="10"/>
  <c r="W2298" i="10"/>
  <c r="W3241" i="10"/>
  <c r="W3982" i="10"/>
  <c r="W3092" i="10"/>
  <c r="W3989" i="10"/>
  <c r="W2841" i="10"/>
  <c r="W2368" i="10"/>
  <c r="W1552" i="10"/>
  <c r="W1755" i="10"/>
  <c r="W2484" i="10"/>
  <c r="W2433" i="10"/>
  <c r="W2957" i="10"/>
  <c r="W2798" i="10"/>
  <c r="W2424" i="10"/>
  <c r="W2362" i="10"/>
  <c r="W3472" i="10"/>
  <c r="W2839" i="10"/>
  <c r="W3605" i="10"/>
  <c r="W2475" i="10"/>
  <c r="W3617" i="10"/>
  <c r="W2930" i="10"/>
  <c r="W3095" i="10"/>
  <c r="W3871" i="10"/>
  <c r="W3700" i="10"/>
  <c r="W3157" i="10"/>
  <c r="W3898" i="10"/>
  <c r="W2973" i="10"/>
  <c r="W1823" i="10"/>
  <c r="W2752" i="10"/>
  <c r="W2509" i="10"/>
  <c r="W1470" i="10"/>
  <c r="W2167" i="10"/>
  <c r="W2596" i="10"/>
  <c r="W2330" i="10"/>
  <c r="W2398" i="10"/>
  <c r="W2065" i="10"/>
  <c r="W3072" i="10"/>
  <c r="W3551" i="10"/>
  <c r="W3537" i="10"/>
  <c r="W3125" i="10"/>
  <c r="W3613" i="10"/>
  <c r="W3562" i="10"/>
  <c r="W2574" i="10"/>
  <c r="W4361" i="10"/>
  <c r="W3303" i="10"/>
  <c r="W2355" i="10"/>
  <c r="W3860" i="10"/>
  <c r="W2744" i="10"/>
  <c r="W2740" i="10"/>
  <c r="W2327" i="10"/>
  <c r="W1959" i="10"/>
  <c r="W2488" i="10"/>
  <c r="W2159" i="10"/>
  <c r="W2070" i="10"/>
  <c r="W1719" i="10"/>
  <c r="W2428" i="10"/>
  <c r="W2054" i="10"/>
  <c r="W3152" i="10"/>
  <c r="W4049" i="10"/>
  <c r="W2946" i="10"/>
  <c r="W3467" i="10"/>
  <c r="W3393" i="10"/>
  <c r="W3031" i="10"/>
  <c r="W3529" i="10"/>
  <c r="W3418" i="10"/>
  <c r="W3380" i="10"/>
  <c r="W4277" i="10"/>
  <c r="W3219" i="10"/>
  <c r="W3695" i="10"/>
  <c r="W2046" i="10"/>
  <c r="W1665" i="10"/>
  <c r="W2905" i="10"/>
  <c r="W2447" i="10"/>
  <c r="W2647" i="10"/>
  <c r="W3088" i="10"/>
  <c r="W2845" i="10"/>
  <c r="W2382" i="10"/>
  <c r="W2991" i="10"/>
  <c r="W3594" i="10"/>
  <c r="W3630" i="10"/>
  <c r="W3177" i="10"/>
  <c r="W3618" i="10"/>
  <c r="W3675" i="10"/>
  <c r="W3132" i="10"/>
  <c r="W3317" i="10"/>
  <c r="W3246" i="10"/>
  <c r="W3892" i="10"/>
  <c r="W3913" i="10"/>
  <c r="W2183" i="10"/>
  <c r="W2480" i="10"/>
  <c r="W3954" i="10"/>
  <c r="W4182" i="10"/>
  <c r="W3305" i="10"/>
  <c r="W3519" i="10"/>
  <c r="W2919" i="10"/>
  <c r="W4076" i="10"/>
  <c r="W3090" i="10"/>
  <c r="W3716" i="10"/>
  <c r="W3752" i="10"/>
  <c r="W3249" i="10"/>
  <c r="W3740" i="10"/>
  <c r="W3654" i="10"/>
  <c r="W4460" i="10"/>
  <c r="W4304" i="10"/>
  <c r="W4190" i="10"/>
  <c r="W4682" i="10"/>
  <c r="W4279" i="10"/>
  <c r="W4827" i="10"/>
  <c r="W769" i="10"/>
  <c r="W1669" i="10"/>
  <c r="Z1669" i="10" s="1"/>
  <c r="W195" i="10"/>
  <c r="W1585" i="10"/>
  <c r="W1044" i="10"/>
  <c r="Z1044" i="10" s="1"/>
  <c r="W2869" i="10"/>
  <c r="W572" i="10"/>
  <c r="W2276" i="10"/>
  <c r="W359" i="10"/>
  <c r="W1664" i="10"/>
  <c r="W1096" i="10"/>
  <c r="W1385" i="10"/>
  <c r="Z1385" i="10" s="1"/>
  <c r="W2836" i="10"/>
  <c r="W1181" i="10"/>
  <c r="W2146" i="10"/>
  <c r="W321" i="10"/>
  <c r="W1179" i="10"/>
  <c r="Z1179" i="10" s="1"/>
  <c r="W1502" i="10"/>
  <c r="Z1502" i="10" s="1"/>
  <c r="W1834" i="10"/>
  <c r="W2242" i="10"/>
  <c r="W2666" i="10"/>
  <c r="W2533" i="10"/>
  <c r="W1383" i="10"/>
  <c r="W3684" i="10"/>
  <c r="W1939" i="10"/>
  <c r="W2911" i="10"/>
  <c r="W3790" i="10"/>
  <c r="W2734" i="10"/>
  <c r="W3507" i="10"/>
  <c r="W2153" i="10"/>
  <c r="W2468" i="10"/>
  <c r="W2238" i="10"/>
  <c r="W2402" i="10"/>
  <c r="W2608" i="10"/>
  <c r="W3555" i="10"/>
  <c r="W2982" i="10"/>
  <c r="W4112" i="10"/>
  <c r="W3126" i="10"/>
  <c r="W3772" i="10"/>
  <c r="W3793" i="10"/>
  <c r="W3285" i="10"/>
  <c r="W3786" i="10"/>
  <c r="W2058" i="10"/>
  <c r="W3240" i="10"/>
  <c r="W3538" i="10"/>
  <c r="W1948" i="10"/>
  <c r="W1863" i="10"/>
  <c r="W2423" i="10"/>
  <c r="W2623" i="10"/>
  <c r="W2968" i="10"/>
  <c r="W2725" i="10"/>
  <c r="W2196" i="10"/>
  <c r="W2563" i="10"/>
  <c r="W2908" i="10"/>
  <c r="W2665" i="10"/>
  <c r="W2913" i="10"/>
  <c r="W2818" i="10"/>
  <c r="W3471" i="10"/>
  <c r="W2838" i="10"/>
  <c r="W4028" i="10"/>
  <c r="W3032" i="10"/>
  <c r="W3633" i="10"/>
  <c r="W3669" i="10"/>
  <c r="W3201" i="10"/>
  <c r="W3657" i="10"/>
  <c r="W3699" i="10"/>
  <c r="W2993" i="10"/>
  <c r="W2515" i="10"/>
  <c r="W2860" i="10"/>
  <c r="W2617" i="10"/>
  <c r="W2010" i="10"/>
  <c r="W2340" i="10"/>
  <c r="W2800" i="10"/>
  <c r="W2557" i="10"/>
  <c r="W1782" i="10"/>
  <c r="W1655" i="10"/>
  <c r="W3697" i="10"/>
  <c r="W3233" i="10"/>
  <c r="W2769" i="10"/>
  <c r="W4445" i="10"/>
  <c r="W3387" i="10"/>
  <c r="W2694" i="10"/>
  <c r="W3944" i="10"/>
  <c r="W2888" i="10"/>
  <c r="W3489" i="10"/>
  <c r="W3525" i="10"/>
  <c r="W3117" i="10"/>
  <c r="W1606" i="10"/>
  <c r="W2441" i="10"/>
  <c r="W2221" i="10"/>
  <c r="W2819" i="10"/>
  <c r="W2395" i="10"/>
  <c r="W2226" i="10"/>
  <c r="W1890" i="10"/>
  <c r="W2759" i="10"/>
  <c r="W2305" i="10"/>
  <c r="W2554" i="10"/>
  <c r="W3300" i="10"/>
  <c r="W3643" i="10"/>
  <c r="W2415" i="10"/>
  <c r="W4060" i="10"/>
  <c r="W4081" i="10"/>
  <c r="W2814" i="10"/>
  <c r="W4074" i="10"/>
  <c r="W3008" i="10"/>
  <c r="W3528" i="10"/>
  <c r="W3921" i="10"/>
  <c r="W1637" i="10"/>
  <c r="W1819" i="10"/>
  <c r="W2711" i="10"/>
  <c r="W2232" i="10"/>
  <c r="W2041" i="10"/>
  <c r="W3013" i="10"/>
  <c r="W2555" i="10"/>
  <c r="W2127" i="10"/>
  <c r="W1854" i="10"/>
  <c r="W2953" i="10"/>
  <c r="W3261" i="10"/>
  <c r="W3761" i="10"/>
  <c r="W3759" i="10"/>
  <c r="W3216" i="10"/>
  <c r="W3499" i="10"/>
  <c r="W3330" i="10"/>
  <c r="W3976" i="10"/>
  <c r="W3997" i="10"/>
  <c r="W2670" i="10"/>
  <c r="W3990" i="10"/>
  <c r="W2864" i="10"/>
  <c r="W3444" i="10"/>
  <c r="W2448" i="10"/>
  <c r="W2270" i="10"/>
  <c r="W2837" i="10"/>
  <c r="W2678" i="10"/>
  <c r="W2094" i="10"/>
  <c r="W2006" i="10"/>
  <c r="W2777" i="10"/>
  <c r="W2618" i="10"/>
  <c r="W1975" i="10"/>
  <c r="W3139" i="10"/>
  <c r="W4432" i="10"/>
  <c r="W4453" i="10"/>
  <c r="W2535" i="10"/>
  <c r="W3434" i="10"/>
  <c r="W3400" i="10"/>
  <c r="W2715" i="10"/>
  <c r="W3478" i="10"/>
  <c r="W3367" i="10"/>
  <c r="W3490" i="10"/>
  <c r="W3526" i="10"/>
  <c r="W2998" i="10"/>
  <c r="W2354" i="10"/>
  <c r="W2803" i="10"/>
  <c r="W3136" i="10"/>
  <c r="W4290" i="10"/>
  <c r="W3244" i="10"/>
  <c r="W3744" i="10"/>
  <c r="W4137" i="10"/>
  <c r="W3211" i="10"/>
  <c r="W4504" i="10"/>
  <c r="W2736" i="10"/>
  <c r="W2732" i="10"/>
  <c r="W3558" i="10"/>
  <c r="W4467" i="10"/>
  <c r="W3839" i="10"/>
  <c r="W4631" i="10"/>
  <c r="W3915" i="10"/>
  <c r="W4116" i="10"/>
  <c r="W4606" i="10"/>
  <c r="W2304" i="10"/>
  <c r="W242" i="10"/>
  <c r="W1543" i="10"/>
  <c r="W1418" i="10"/>
  <c r="Z1418" i="10" s="1"/>
  <c r="W1821" i="10"/>
  <c r="W2705" i="10"/>
  <c r="W1216" i="10"/>
  <c r="W1873" i="10"/>
  <c r="W2411" i="10"/>
  <c r="W2129" i="10"/>
  <c r="W2109" i="10"/>
  <c r="W1441" i="10"/>
  <c r="W776" i="10"/>
  <c r="W2320" i="10"/>
  <c r="W2593" i="10"/>
  <c r="W1364" i="10"/>
  <c r="Z1364" i="10" s="1"/>
  <c r="W2000" i="10"/>
  <c r="W109" i="10"/>
  <c r="W1922" i="10"/>
  <c r="W1489" i="10"/>
  <c r="W1789" i="10"/>
  <c r="W2185" i="10"/>
  <c r="W2669" i="10"/>
  <c r="W2716" i="10"/>
  <c r="W3856" i="10"/>
  <c r="W4444" i="10"/>
  <c r="W2583" i="10"/>
  <c r="W3286" i="10"/>
  <c r="W4084" i="10"/>
  <c r="W3232" i="10"/>
  <c r="W1910" i="10"/>
  <c r="W1735" i="10"/>
  <c r="W2425" i="10"/>
  <c r="W3076" i="10"/>
  <c r="W2246" i="10"/>
  <c r="W2047" i="10"/>
  <c r="W3280" i="10"/>
  <c r="W1987" i="10"/>
  <c r="W2901" i="10"/>
  <c r="W3247" i="10"/>
  <c r="W3043" i="10"/>
  <c r="W3242" i="10"/>
  <c r="W2793" i="10"/>
  <c r="W3619" i="10"/>
  <c r="W3508" i="10"/>
  <c r="W2900" i="10"/>
  <c r="W3666" i="10"/>
  <c r="W1812" i="10"/>
  <c r="W2891" i="10"/>
  <c r="W2053" i="10"/>
  <c r="W1915" i="10"/>
  <c r="W2657" i="10"/>
  <c r="W2498" i="10"/>
  <c r="W3035" i="10"/>
  <c r="W1677" i="10"/>
  <c r="W2597" i="10"/>
  <c r="W2438" i="10"/>
  <c r="W3081" i="10"/>
  <c r="W4242" i="10"/>
  <c r="W3196" i="10"/>
  <c r="W3696" i="10"/>
  <c r="W4089" i="10"/>
  <c r="W3163" i="10"/>
  <c r="W4456" i="10"/>
  <c r="W4477" i="10"/>
  <c r="W2631" i="10"/>
  <c r="W3475" i="10"/>
  <c r="W3424" i="10"/>
  <c r="W2399" i="10"/>
  <c r="W2660" i="10"/>
  <c r="W2549" i="10"/>
  <c r="W2387" i="10"/>
  <c r="W2927" i="10"/>
  <c r="W2504" i="10"/>
  <c r="W2489" i="10"/>
  <c r="W2295" i="10"/>
  <c r="W2867" i="10"/>
  <c r="W2706" i="10"/>
  <c r="W4144" i="10"/>
  <c r="W4165" i="10"/>
  <c r="W2958" i="10"/>
  <c r="W4158" i="10"/>
  <c r="W3112" i="10"/>
  <c r="W3612" i="10"/>
  <c r="W4005" i="10"/>
  <c r="W3078" i="10"/>
  <c r="W4372" i="10"/>
  <c r="W4393" i="10"/>
  <c r="W1891" i="10"/>
  <c r="W1685" i="10"/>
  <c r="W1951" i="10"/>
  <c r="W2059" i="10"/>
  <c r="W2580" i="10"/>
  <c r="W2529" i="10"/>
  <c r="W3053" i="10"/>
  <c r="W1899" i="10"/>
  <c r="W2520" i="10"/>
  <c r="W2469" i="10"/>
  <c r="W3568" i="10"/>
  <c r="W3003" i="10"/>
  <c r="W3765" i="10"/>
  <c r="W2746" i="10"/>
  <c r="W3773" i="10"/>
  <c r="W3026" i="10"/>
  <c r="W3191" i="10"/>
  <c r="W3967" i="10"/>
  <c r="W2403" i="10"/>
  <c r="W3253" i="10"/>
  <c r="W3994" i="10"/>
  <c r="W2152" i="10"/>
  <c r="W2497" i="10"/>
  <c r="W2472" i="10"/>
  <c r="W2421" i="10"/>
  <c r="W2945" i="10"/>
  <c r="W2786" i="10"/>
  <c r="W2275" i="10"/>
  <c r="W2342" i="10"/>
  <c r="W2885" i="10"/>
  <c r="W2726" i="10"/>
  <c r="W2754" i="10"/>
  <c r="W3578" i="10"/>
  <c r="W3484" i="10"/>
  <c r="W2859" i="10"/>
  <c r="W3622" i="10"/>
  <c r="W2523" i="10"/>
  <c r="W3634" i="10"/>
  <c r="W2942" i="10"/>
  <c r="W3107" i="10"/>
  <c r="W3883" i="10"/>
  <c r="W3712" i="10"/>
  <c r="W3169" i="10"/>
  <c r="W3028" i="10"/>
  <c r="W1318" i="10"/>
  <c r="W2148" i="10"/>
  <c r="W2584" i="10"/>
  <c r="W2314" i="10"/>
  <c r="W2234" i="10"/>
  <c r="W2043" i="10"/>
  <c r="W2524" i="10"/>
  <c r="W2220" i="10"/>
  <c r="W3248" i="10"/>
  <c r="W4145" i="10"/>
  <c r="W3086" i="10"/>
  <c r="W3563" i="10"/>
  <c r="W3559" i="10"/>
  <c r="W3137" i="10"/>
  <c r="W3625" i="10"/>
  <c r="W3584" i="10"/>
  <c r="W2622" i="10"/>
  <c r="W4373" i="10"/>
  <c r="W3315" i="10"/>
  <c r="W2442" i="10"/>
  <c r="W2099" i="10"/>
  <c r="W3408" i="10"/>
  <c r="W2808" i="10"/>
  <c r="W3085" i="10"/>
  <c r="W2926" i="10"/>
  <c r="W3469" i="10"/>
  <c r="W3230" i="10"/>
  <c r="W3320" i="10"/>
  <c r="W4217" i="10"/>
  <c r="W3159" i="10"/>
  <c r="W3635" i="10"/>
  <c r="W3681" i="10"/>
  <c r="W3463" i="10"/>
  <c r="W3840" i="10"/>
  <c r="W4800" i="10"/>
  <c r="W4364" i="10"/>
  <c r="W4462" i="10"/>
  <c r="W3710" i="10"/>
  <c r="W1196" i="10"/>
  <c r="W1956" i="10"/>
  <c r="W2452" i="10"/>
  <c r="W907" i="10"/>
  <c r="W1762" i="10"/>
  <c r="W781" i="10"/>
  <c r="W1790" i="10"/>
  <c r="W463" i="10"/>
  <c r="W1305" i="10"/>
  <c r="Z1305" i="10" s="1"/>
  <c r="W1797" i="10"/>
  <c r="W1039" i="10"/>
  <c r="W1564" i="10"/>
  <c r="W62" i="10"/>
  <c r="W1376" i="10"/>
  <c r="Z1376" i="10" s="1"/>
  <c r="W1853" i="10"/>
  <c r="W1186" i="10"/>
  <c r="W1697" i="10"/>
  <c r="W2105" i="10"/>
  <c r="W1729" i="10"/>
  <c r="W2431" i="10"/>
  <c r="W2107" i="10"/>
  <c r="W1723" i="10"/>
  <c r="W4337" i="10"/>
  <c r="W3870" i="10"/>
  <c r="W3324" i="10"/>
  <c r="W4285" i="10"/>
  <c r="W3797" i="10"/>
  <c r="W3379" i="10"/>
  <c r="W2124" i="10"/>
  <c r="W2989" i="10"/>
  <c r="W2077" i="10"/>
  <c r="W2765" i="10"/>
  <c r="W2612" i="10"/>
  <c r="W2271" i="10"/>
  <c r="W2988" i="10"/>
  <c r="W3505" i="10"/>
  <c r="W3374" i="10"/>
  <c r="W3356" i="10"/>
  <c r="W4253" i="10"/>
  <c r="W3195" i="10"/>
  <c r="W3671" i="10"/>
  <c r="W3742" i="10"/>
  <c r="W2406" i="10"/>
  <c r="W3733" i="10"/>
  <c r="W3377" i="10"/>
  <c r="W2085" i="10"/>
  <c r="W2464" i="10"/>
  <c r="W2278" i="10"/>
  <c r="W2195" i="10"/>
  <c r="W1602" i="10"/>
  <c r="W2404" i="10"/>
  <c r="W2015" i="10"/>
  <c r="W2090" i="10"/>
  <c r="W2247" i="10"/>
  <c r="W2758" i="10"/>
  <c r="W3359" i="10"/>
  <c r="W4135" i="10"/>
  <c r="W2844" i="10"/>
  <c r="W3421" i="10"/>
  <c r="W4162" i="10"/>
  <c r="W3272" i="10"/>
  <c r="W4169" i="10"/>
  <c r="W3111" i="10"/>
  <c r="W3587" i="10"/>
  <c r="W3598" i="10"/>
  <c r="W3161" i="10"/>
  <c r="W2834" i="10"/>
  <c r="W2007" i="10"/>
  <c r="W2166" i="10"/>
  <c r="W2245" i="10"/>
  <c r="W1492" i="10"/>
  <c r="W2637" i="10"/>
  <c r="W2064" i="10"/>
  <c r="W2142" i="10"/>
  <c r="W2628" i="10"/>
  <c r="W2890" i="10"/>
  <c r="W3857" i="10"/>
  <c r="W2550" i="10"/>
  <c r="W3275" i="10"/>
  <c r="W4051" i="10"/>
  <c r="W2700" i="10"/>
  <c r="W3337" i="10"/>
  <c r="W4078" i="10"/>
  <c r="W3188" i="10"/>
  <c r="W4085" i="10"/>
  <c r="W3007" i="10"/>
  <c r="W3503" i="10"/>
  <c r="W2103" i="10"/>
  <c r="W2611" i="10"/>
  <c r="W2956" i="10"/>
  <c r="W2713" i="10"/>
  <c r="W2174" i="10"/>
  <c r="W2455" i="10"/>
  <c r="W2896" i="10"/>
  <c r="W2653" i="10"/>
  <c r="W2071" i="10"/>
  <c r="W2658" i="10"/>
  <c r="W2779" i="10"/>
  <c r="W3146" i="10"/>
  <c r="W2935" i="10"/>
  <c r="W3057" i="10"/>
  <c r="W3483" i="10"/>
  <c r="W2856" i="10"/>
  <c r="W4040" i="10"/>
  <c r="W3047" i="10"/>
  <c r="W3655" i="10"/>
  <c r="W3691" i="10"/>
  <c r="W807" i="10"/>
  <c r="Z807" i="10" s="1"/>
  <c r="W2848" i="10"/>
  <c r="W2605" i="10"/>
  <c r="W1974" i="10"/>
  <c r="W2322" i="10"/>
  <c r="W2692" i="10"/>
  <c r="W2449" i="10"/>
  <c r="W1734" i="10"/>
  <c r="W2231" i="10"/>
  <c r="W3171" i="10"/>
  <c r="W3647" i="10"/>
  <c r="W3703" i="10"/>
  <c r="W2100" i="10"/>
  <c r="W3709" i="10"/>
  <c r="W3281" i="10"/>
  <c r="W2791" i="10"/>
  <c r="W4457" i="10"/>
  <c r="W3399" i="10"/>
  <c r="W2712" i="10"/>
  <c r="W3956" i="10"/>
  <c r="W2910" i="10"/>
  <c r="W2096" i="10"/>
  <c r="W2397" i="10"/>
  <c r="W2807" i="10"/>
  <c r="W2377" i="10"/>
  <c r="W2207" i="10"/>
  <c r="W1842" i="10"/>
  <c r="W2651" i="10"/>
  <c r="W2287" i="10"/>
  <c r="W2102" i="10"/>
  <c r="W1513" i="10"/>
  <c r="W3357" i="10"/>
  <c r="W3858" i="10"/>
  <c r="W2602" i="10"/>
  <c r="W3312" i="10"/>
  <c r="W3665" i="10"/>
  <c r="W2470" i="10"/>
  <c r="W4072" i="10"/>
  <c r="W4093" i="10"/>
  <c r="W2832" i="10"/>
  <c r="W4086" i="10"/>
  <c r="W3030" i="10"/>
  <c r="W3540" i="10"/>
  <c r="W2747" i="10"/>
  <c r="W3801" i="10"/>
  <c r="W3130" i="10"/>
  <c r="W3394" i="10"/>
  <c r="W3270" i="10"/>
  <c r="W3916" i="10"/>
  <c r="W3937" i="10"/>
  <c r="W2430" i="10"/>
  <c r="W3930" i="10"/>
  <c r="W2760" i="10"/>
  <c r="W3384" i="10"/>
  <c r="W3777" i="10"/>
  <c r="W4388" i="10"/>
  <c r="W3653" i="10"/>
  <c r="W4767" i="10"/>
  <c r="W4404" i="10"/>
  <c r="W4463" i="10"/>
  <c r="W4331" i="10"/>
  <c r="W540" i="10"/>
  <c r="W916" i="10"/>
  <c r="W2106" i="10"/>
  <c r="W1754" i="10"/>
  <c r="W2095" i="10"/>
  <c r="W931" i="10"/>
  <c r="W1605" i="10"/>
  <c r="W1751" i="10"/>
  <c r="W1050" i="10"/>
  <c r="W1403" i="10"/>
  <c r="Z1403" i="10" s="1"/>
  <c r="W1816" i="10"/>
  <c r="W1147" i="10"/>
  <c r="W681" i="10"/>
  <c r="W1369" i="10"/>
  <c r="W1090" i="10"/>
  <c r="W1826" i="10"/>
  <c r="W1421" i="10"/>
  <c r="W1168" i="10"/>
  <c r="W1132" i="10"/>
  <c r="Z1132" i="10" s="1"/>
  <c r="W1833" i="10"/>
  <c r="W1688" i="10"/>
  <c r="Z1688" i="10" s="1"/>
  <c r="W2067" i="10"/>
  <c r="W2075" i="10"/>
  <c r="W1686" i="10"/>
  <c r="W2579" i="10"/>
  <c r="W4077" i="10"/>
  <c r="W3836" i="10"/>
  <c r="W3042" i="10"/>
  <c r="W3412" i="10"/>
  <c r="W3257" i="10"/>
  <c r="W2853" i="10"/>
  <c r="W1309" i="10"/>
  <c r="Z1309" i="10" s="1"/>
  <c r="W2762" i="10"/>
  <c r="W2561" i="10"/>
  <c r="W2023" i="10"/>
  <c r="W2471" i="10"/>
  <c r="W2675" i="10"/>
  <c r="W3306" i="10"/>
  <c r="W3952" i="10"/>
  <c r="W3973" i="10"/>
  <c r="W2578" i="10"/>
  <c r="W3966" i="10"/>
  <c r="W2823" i="10"/>
  <c r="W3420" i="10"/>
  <c r="W3813" i="10"/>
  <c r="W2767" i="10"/>
  <c r="W4180" i="10"/>
  <c r="W4201" i="10"/>
  <c r="W1377" i="10"/>
  <c r="W2163" i="10"/>
  <c r="W1746" i="10"/>
  <c r="W2627" i="10"/>
  <c r="W2088" i="10"/>
  <c r="W1758" i="10"/>
  <c r="W2929" i="10"/>
  <c r="W2567" i="10"/>
  <c r="W1962" i="10"/>
  <c r="W3651" i="10"/>
  <c r="W3108" i="10"/>
  <c r="W3221" i="10"/>
  <c r="W3222" i="10"/>
  <c r="W3868" i="10"/>
  <c r="W3889" i="10"/>
  <c r="W3381" i="10"/>
  <c r="W3882" i="10"/>
  <c r="W2679" i="10"/>
  <c r="W3336" i="10"/>
  <c r="W3704" i="10"/>
  <c r="W1745" i="10"/>
  <c r="W2599" i="10"/>
  <c r="W2519" i="10"/>
  <c r="W1770" i="10"/>
  <c r="W3064" i="10"/>
  <c r="W2821" i="10"/>
  <c r="W2346" i="10"/>
  <c r="W1280" i="10"/>
  <c r="W3004" i="10"/>
  <c r="W2761" i="10"/>
  <c r="W3066" i="10"/>
  <c r="W3430" i="10"/>
  <c r="W3567" i="10"/>
  <c r="W3000" i="10"/>
  <c r="W4124" i="10"/>
  <c r="W3138" i="10"/>
  <c r="W3784" i="10"/>
  <c r="W3805" i="10"/>
  <c r="W3297" i="10"/>
  <c r="W3798" i="10"/>
  <c r="W2283" i="10"/>
  <c r="W3252" i="10"/>
  <c r="W2687" i="10"/>
  <c r="W1867" i="10"/>
  <c r="W2645" i="10"/>
  <c r="W2486" i="10"/>
  <c r="W3023" i="10"/>
  <c r="W2600" i="10"/>
  <c r="W2585" i="10"/>
  <c r="W2426" i="10"/>
  <c r="W2963" i="10"/>
  <c r="W2868" i="10"/>
  <c r="W4240" i="10"/>
  <c r="W4261" i="10"/>
  <c r="W3094" i="10"/>
  <c r="W4254" i="10"/>
  <c r="W3208" i="10"/>
  <c r="W3708" i="10"/>
  <c r="W4101" i="10"/>
  <c r="W3175" i="10"/>
  <c r="W4468" i="10"/>
  <c r="W4489" i="10"/>
  <c r="W2385" i="10"/>
  <c r="W2537" i="10"/>
  <c r="W2367" i="10"/>
  <c r="W2915" i="10"/>
  <c r="W2492" i="10"/>
  <c r="W2374" i="10"/>
  <c r="W2118" i="10"/>
  <c r="W2855" i="10"/>
  <c r="W2432" i="10"/>
  <c r="W2781" i="10"/>
  <c r="W3396" i="10"/>
  <c r="W3789" i="10"/>
  <c r="W2724" i="10"/>
  <c r="W4156" i="10"/>
  <c r="W4177" i="10"/>
  <c r="W2976" i="10"/>
  <c r="W4170" i="10"/>
  <c r="W3124" i="10"/>
  <c r="W3624" i="10"/>
  <c r="W4017" i="10"/>
  <c r="W3091" i="10"/>
  <c r="W1949" i="10"/>
  <c r="W2785" i="10"/>
  <c r="W2568" i="10"/>
  <c r="W2517" i="10"/>
  <c r="W3041" i="10"/>
  <c r="W2882" i="10"/>
  <c r="W2412" i="10"/>
  <c r="W2457" i="10"/>
  <c r="W2981" i="10"/>
  <c r="W2822" i="10"/>
  <c r="W2916" i="10"/>
  <c r="W3741" i="10"/>
  <c r="W3580" i="10"/>
  <c r="W3022" i="10"/>
  <c r="W3778" i="10"/>
  <c r="W2768" i="10"/>
  <c r="W3785" i="10"/>
  <c r="W1384" i="10"/>
  <c r="W3203" i="10"/>
  <c r="W3979" i="10"/>
  <c r="W2463" i="10"/>
  <c r="W3265" i="10"/>
  <c r="W2420" i="10"/>
  <c r="W2745" i="10"/>
  <c r="W3156" i="10"/>
  <c r="W3522" i="10"/>
  <c r="W1747" i="10"/>
  <c r="W3534" i="10"/>
  <c r="W3570" i="10"/>
  <c r="W3038" i="10"/>
  <c r="W3823" i="10"/>
  <c r="W3652" i="10"/>
  <c r="W3109" i="10"/>
  <c r="W3850" i="10"/>
  <c r="W4666" i="10"/>
  <c r="W4466" i="10"/>
  <c r="W4779" i="10"/>
  <c r="W4653" i="10"/>
  <c r="W3914" i="10"/>
  <c r="W4332" i="10"/>
  <c r="W1060" i="10"/>
  <c r="W1154" i="10"/>
  <c r="Z1154" i="10" s="1"/>
  <c r="W1042" i="10"/>
  <c r="W523" i="10"/>
  <c r="W272" i="10"/>
  <c r="W1733" i="10"/>
  <c r="W623" i="10"/>
  <c r="W1088" i="10"/>
  <c r="W925" i="10"/>
  <c r="W1172" i="10"/>
  <c r="W2216" i="10"/>
  <c r="W1047" i="10"/>
  <c r="W1574" i="10"/>
  <c r="W1656" i="10"/>
  <c r="W162" i="10"/>
  <c r="W1603" i="10"/>
  <c r="W1342" i="10"/>
  <c r="W2086" i="10"/>
  <c r="W512" i="10"/>
  <c r="W1556" i="10"/>
  <c r="Z1556" i="10" s="1"/>
  <c r="W1518" i="10"/>
  <c r="W1979" i="10"/>
  <c r="W2717" i="10"/>
  <c r="W1794" i="10"/>
  <c r="W2510" i="10"/>
  <c r="W2473" i="10"/>
  <c r="W3877" i="10"/>
  <c r="W4465" i="10"/>
  <c r="W3182" i="10"/>
  <c r="W2518" i="10"/>
  <c r="W4278" i="10"/>
  <c r="W3215" i="10"/>
  <c r="W2603" i="10"/>
  <c r="W2668" i="10"/>
  <c r="W1818" i="10"/>
  <c r="W2269" i="10"/>
  <c r="W2136" i="10"/>
  <c r="W2436" i="10"/>
  <c r="W2418" i="10"/>
  <c r="W3595" i="10"/>
  <c r="W2918" i="10"/>
  <c r="W3082" i="10"/>
  <c r="W3859" i="10"/>
  <c r="W3688" i="10"/>
  <c r="W3145" i="10"/>
  <c r="W3886" i="10"/>
  <c r="W2952" i="10"/>
  <c r="W3893" i="10"/>
  <c r="W2676" i="10"/>
  <c r="W1888" i="10"/>
  <c r="W3017" i="10"/>
  <c r="W2858" i="10"/>
  <c r="W2383" i="10"/>
  <c r="W2306" i="10"/>
  <c r="W2861" i="10"/>
  <c r="W2702" i="10"/>
  <c r="W2293" i="10"/>
  <c r="W2211" i="10"/>
  <c r="W3376" i="10"/>
  <c r="W2673" i="10"/>
  <c r="W3439" i="10"/>
  <c r="W3343" i="10"/>
  <c r="W3451" i="10"/>
  <c r="W3487" i="10"/>
  <c r="W2959" i="10"/>
  <c r="W3775" i="10"/>
  <c r="W3604" i="10"/>
  <c r="W3056" i="10"/>
  <c r="W3802" i="10"/>
  <c r="W1993" i="10"/>
  <c r="W2347" i="10"/>
  <c r="W2219" i="10"/>
  <c r="W2130" i="10"/>
  <c r="W2753" i="10"/>
  <c r="W2594" i="10"/>
  <c r="W1879" i="10"/>
  <c r="W2028" i="10"/>
  <c r="W2693" i="10"/>
  <c r="W2534" i="10"/>
  <c r="W3178" i="10"/>
  <c r="W2499" i="10"/>
  <c r="W3292" i="10"/>
  <c r="W2244" i="10"/>
  <c r="W3110" i="10"/>
  <c r="W3259" i="10"/>
  <c r="W3194" i="10"/>
  <c r="W3290" i="10"/>
  <c r="W2815" i="10"/>
  <c r="W3641" i="10"/>
  <c r="W3520" i="10"/>
  <c r="W2922" i="10"/>
  <c r="W2184" i="10"/>
  <c r="W2173" i="10"/>
  <c r="W1553" i="10"/>
  <c r="W2389" i="10"/>
  <c r="W1983" i="10"/>
  <c r="W1779" i="10"/>
  <c r="W2227" i="10"/>
  <c r="W2299" i="10"/>
  <c r="W1743" i="10"/>
  <c r="W3049" i="10"/>
  <c r="W3953" i="10"/>
  <c r="W2780" i="10"/>
  <c r="W3371" i="10"/>
  <c r="W4147" i="10"/>
  <c r="W2865" i="10"/>
  <c r="W3433" i="10"/>
  <c r="W2674" i="10"/>
  <c r="W3284" i="10"/>
  <c r="W4181" i="10"/>
  <c r="W3123" i="10"/>
  <c r="W2165" i="10"/>
  <c r="W2147" i="10"/>
  <c r="W2223" i="10"/>
  <c r="W1360" i="10"/>
  <c r="W2625" i="10"/>
  <c r="W1711" i="10"/>
  <c r="W2123" i="10"/>
  <c r="W2616" i="10"/>
  <c r="W2565" i="10"/>
  <c r="W3664" i="10"/>
  <c r="W3121" i="10"/>
  <c r="W3862" i="10"/>
  <c r="W2912" i="10"/>
  <c r="W3869" i="10"/>
  <c r="W2598" i="10"/>
  <c r="W3287" i="10"/>
  <c r="W4063" i="10"/>
  <c r="W2721" i="10"/>
  <c r="W3349" i="10"/>
  <c r="W4090" i="10"/>
  <c r="W3200" i="10"/>
  <c r="W1594" i="10"/>
  <c r="W2944" i="10"/>
  <c r="W2701" i="10"/>
  <c r="W2154" i="10"/>
  <c r="W2443" i="10"/>
  <c r="W2788" i="10"/>
  <c r="W2545" i="10"/>
  <c r="W2052" i="10"/>
  <c r="W2376" i="10"/>
  <c r="W3267" i="10"/>
  <c r="W3743" i="10"/>
  <c r="W3824" i="10"/>
  <c r="W2683" i="10"/>
  <c r="W3024" i="10"/>
  <c r="W3238" i="10"/>
  <c r="W2955" i="10"/>
  <c r="W3206" i="10"/>
  <c r="W3495" i="10"/>
  <c r="W2877" i="10"/>
  <c r="W4052" i="10"/>
  <c r="W3061" i="10"/>
  <c r="W1881" i="10"/>
  <c r="W2266" i="10"/>
  <c r="W4168" i="10"/>
  <c r="W3649" i="10"/>
  <c r="W3626" i="10"/>
  <c r="W2686" i="10"/>
  <c r="W4397" i="10"/>
  <c r="W3339" i="10"/>
  <c r="W2538" i="10"/>
  <c r="W3896" i="10"/>
  <c r="W2805" i="10"/>
  <c r="W3406" i="10"/>
  <c r="W3442" i="10"/>
  <c r="W4092" i="10"/>
  <c r="W4191" i="10"/>
  <c r="W4588" i="10"/>
  <c r="W4233" i="10"/>
  <c r="W3549" i="10"/>
  <c r="W4355" i="10"/>
  <c r="W573" i="10"/>
  <c r="W1332" i="10"/>
  <c r="W1566" i="10"/>
  <c r="W1065" i="10"/>
  <c r="Z1065" i="10" s="1"/>
  <c r="W1918" i="10"/>
  <c r="W1717" i="10"/>
  <c r="W458" i="10"/>
  <c r="W2285" i="10"/>
  <c r="W2069" i="10"/>
  <c r="W596" i="10"/>
  <c r="W1682" i="10"/>
  <c r="W46" i="10"/>
  <c r="Z46" i="10" s="1"/>
  <c r="W1406" i="10"/>
  <c r="Z1406" i="10" s="1"/>
  <c r="W2164" i="10"/>
  <c r="W1298" i="10"/>
  <c r="W2156" i="10"/>
  <c r="W2417" i="10"/>
  <c r="W1427" i="10"/>
  <c r="Z1427" i="10" s="1"/>
  <c r="W1240" i="10"/>
  <c r="W1945" i="10"/>
  <c r="W1766" i="10"/>
  <c r="W2825" i="10"/>
  <c r="W2776" i="10"/>
  <c r="W2082" i="10"/>
  <c r="W3184" i="10"/>
  <c r="W3279" i="10"/>
  <c r="W2650" i="10"/>
  <c r="W4264" i="10"/>
  <c r="W2790" i="10"/>
  <c r="W3500" i="10"/>
  <c r="W2899" i="10"/>
  <c r="W1995" i="10"/>
  <c r="W2338" i="10"/>
  <c r="W2150" i="10"/>
  <c r="W2939" i="10"/>
  <c r="W2350" i="10"/>
  <c r="W2569" i="10"/>
  <c r="W2748" i="10"/>
  <c r="W4433" i="10"/>
  <c r="W3375" i="10"/>
  <c r="W2672" i="10"/>
  <c r="W3932" i="10"/>
  <c r="W2866" i="10"/>
  <c r="W3470" i="10"/>
  <c r="W3506" i="10"/>
  <c r="W3105" i="10"/>
  <c r="W3494" i="10"/>
  <c r="W3603" i="10"/>
  <c r="W2513" i="10"/>
  <c r="W2419" i="10"/>
  <c r="W2764" i="10"/>
  <c r="W2521" i="10"/>
  <c r="W1642" i="10"/>
  <c r="W2187" i="10"/>
  <c r="W2704" i="10"/>
  <c r="W2461" i="10"/>
  <c r="W2410" i="10"/>
  <c r="W3113" i="10"/>
  <c r="W3601" i="10"/>
  <c r="W3545" i="10"/>
  <c r="W2526" i="10"/>
  <c r="W4349" i="10"/>
  <c r="W3291" i="10"/>
  <c r="W2222" i="10"/>
  <c r="W3848" i="10"/>
  <c r="W2722" i="10"/>
  <c r="W3250" i="10"/>
  <c r="W3334" i="10"/>
  <c r="W1882" i="10"/>
  <c r="W2656" i="10"/>
  <c r="W2413" i="10"/>
  <c r="W2343" i="10"/>
  <c r="W1999" i="10"/>
  <c r="W2500" i="10"/>
  <c r="W2178" i="10"/>
  <c r="W2255" i="10"/>
  <c r="W1767" i="10"/>
  <c r="W2924" i="10"/>
  <c r="W3455" i="10"/>
  <c r="W3362" i="10"/>
  <c r="W3009" i="10"/>
  <c r="W3517" i="10"/>
  <c r="W3401" i="10"/>
  <c r="W3368" i="10"/>
  <c r="W4265" i="10"/>
  <c r="W3207" i="10"/>
  <c r="W3683" i="10"/>
  <c r="W3763" i="10"/>
  <c r="W2466" i="10"/>
  <c r="W806" i="10"/>
  <c r="W2190" i="10"/>
  <c r="W2615" i="10"/>
  <c r="W2066" i="10"/>
  <c r="W1710" i="10"/>
  <c r="W2917" i="10"/>
  <c r="W2459" i="10"/>
  <c r="W1914" i="10"/>
  <c r="W996" i="10"/>
  <c r="W2857" i="10"/>
  <c r="W3165" i="10"/>
  <c r="W3596" i="10"/>
  <c r="W3663" i="10"/>
  <c r="W3120" i="10"/>
  <c r="W3269" i="10"/>
  <c r="W3234" i="10"/>
  <c r="W3880" i="10"/>
  <c r="W3901" i="10"/>
  <c r="W1843" i="10"/>
  <c r="W3894" i="10"/>
  <c r="W2698" i="10"/>
  <c r="W2394" i="10"/>
  <c r="W1722" i="10"/>
  <c r="W3052" i="10"/>
  <c r="W2809" i="10"/>
  <c r="W2328" i="10"/>
  <c r="W2551" i="10"/>
  <c r="W2992" i="10"/>
  <c r="W2749" i="10"/>
  <c r="W2235" i="10"/>
  <c r="W2827" i="10"/>
  <c r="W3428" i="10"/>
  <c r="W3464" i="10"/>
  <c r="W3080" i="10"/>
  <c r="W3452" i="10"/>
  <c r="W3579" i="10"/>
  <c r="W3021" i="10"/>
  <c r="W4136" i="10"/>
  <c r="W3150" i="10"/>
  <c r="W3796" i="10"/>
  <c r="W3817" i="10"/>
  <c r="W3309" i="10"/>
  <c r="W2182" i="10"/>
  <c r="W2633" i="10"/>
  <c r="W2474" i="10"/>
  <c r="W3011" i="10"/>
  <c r="W2588" i="10"/>
  <c r="W2477" i="10"/>
  <c r="W2279" i="10"/>
  <c r="W2951" i="10"/>
  <c r="W2528" i="10"/>
  <c r="W2947" i="10"/>
  <c r="W3492" i="10"/>
  <c r="W3885" i="10"/>
  <c r="W2889" i="10"/>
  <c r="W4252" i="10"/>
  <c r="W4273" i="10"/>
  <c r="W3106" i="10"/>
  <c r="W4266" i="10"/>
  <c r="W3220" i="10"/>
  <c r="W3720" i="10"/>
  <c r="W4113" i="10"/>
  <c r="W3187" i="10"/>
  <c r="W2151" i="10"/>
  <c r="W1986" i="10"/>
  <c r="W4189" i="10"/>
  <c r="W4096" i="10"/>
  <c r="W4117" i="10"/>
  <c r="W2875" i="10"/>
  <c r="W4110" i="10"/>
  <c r="W3059" i="10"/>
  <c r="W3564" i="10"/>
  <c r="W3957" i="10"/>
  <c r="W3012" i="10"/>
  <c r="W4324" i="10"/>
  <c r="W4345" i="10"/>
  <c r="W4436" i="10"/>
  <c r="W4699" i="10"/>
  <c r="W4757" i="10"/>
  <c r="W4524" i="10"/>
  <c r="W4407" i="10"/>
  <c r="W4184" i="10"/>
  <c r="W4130" i="10"/>
  <c r="W4622" i="10"/>
  <c r="W3676" i="10"/>
  <c r="W2743" i="10"/>
  <c r="W3262" i="10"/>
  <c r="W3340" i="10"/>
  <c r="W2542" i="10"/>
  <c r="W3370" i="10"/>
  <c r="W3307" i="10"/>
  <c r="W3390" i="10"/>
  <c r="W3426" i="10"/>
  <c r="W2898" i="10"/>
  <c r="W3722" i="10"/>
  <c r="W4067" i="10"/>
  <c r="W4245" i="10"/>
  <c r="W4727" i="10"/>
  <c r="W4011" i="10"/>
  <c r="W4339" i="10"/>
  <c r="W4702" i="10"/>
  <c r="W4502" i="10"/>
  <c r="W3040" i="10"/>
  <c r="W3363" i="10"/>
  <c r="W3591" i="10"/>
  <c r="W4288" i="10"/>
  <c r="W4309" i="10"/>
  <c r="W3142" i="10"/>
  <c r="W4302" i="10"/>
  <c r="W3256" i="10"/>
  <c r="W3756" i="10"/>
  <c r="W4149" i="10"/>
  <c r="W3223" i="10"/>
  <c r="W2375" i="10"/>
  <c r="W2984" i="10"/>
  <c r="W4657" i="10"/>
  <c r="W4820" i="10"/>
  <c r="W4857" i="10"/>
  <c r="W4716" i="10"/>
  <c r="W4199" i="10"/>
  <c r="W4317" i="10"/>
  <c r="W4763" i="10"/>
  <c r="W2414" i="10"/>
  <c r="W4369" i="10"/>
  <c r="W3311" i="10"/>
  <c r="W3837" i="10"/>
  <c r="W2806" i="10"/>
  <c r="W4204" i="10"/>
  <c r="W4225" i="10"/>
  <c r="W3051" i="10"/>
  <c r="W4218" i="10"/>
  <c r="W3172" i="10"/>
  <c r="W3672" i="10"/>
  <c r="W4065" i="10"/>
  <c r="W4725" i="10"/>
  <c r="W3986" i="10"/>
  <c r="W4459" i="10"/>
  <c r="W4785" i="10"/>
  <c r="W4770" i="10"/>
  <c r="W4693" i="10"/>
  <c r="W4774" i="10"/>
  <c r="W4835" i="10"/>
  <c r="W4752" i="10"/>
  <c r="W2137" i="10"/>
  <c r="W4054" i="10"/>
  <c r="W3440" i="10"/>
  <c r="W3906" i="10"/>
  <c r="W2720" i="10"/>
  <c r="W3360" i="10"/>
  <c r="W3746" i="10"/>
  <c r="W2659" i="10"/>
  <c r="W4120" i="10"/>
  <c r="W4141" i="10"/>
  <c r="W2914" i="10"/>
  <c r="W4134" i="10"/>
  <c r="W4083" i="10"/>
  <c r="W4461" i="10"/>
  <c r="W3706" i="10"/>
  <c r="W3341" i="10"/>
  <c r="W4115" i="10"/>
  <c r="W4840" i="10"/>
  <c r="W4022" i="10"/>
  <c r="W2540" i="10"/>
  <c r="W2483" i="10"/>
  <c r="W3521" i="10"/>
  <c r="W3808" i="10"/>
  <c r="W3829" i="10"/>
  <c r="W3321" i="10"/>
  <c r="W3822" i="10"/>
  <c r="W2458" i="10"/>
  <c r="W3276" i="10"/>
  <c r="W3602" i="10"/>
  <c r="W2119" i="10"/>
  <c r="W4036" i="10"/>
  <c r="W4057" i="10"/>
  <c r="W4788" i="10"/>
  <c r="W4342" i="10"/>
  <c r="W4440" i="10"/>
  <c r="W3546" i="10"/>
  <c r="W4119" i="10"/>
  <c r="W4516" i="10"/>
  <c r="W3947" i="10"/>
  <c r="W3427" i="10"/>
  <c r="W4219" i="10"/>
  <c r="W2172" i="10"/>
  <c r="W3597" i="10"/>
  <c r="W2688" i="10"/>
  <c r="W4064" i="10"/>
  <c r="W3075" i="10"/>
  <c r="W3694" i="10"/>
  <c r="W3730" i="10"/>
  <c r="W3237" i="10"/>
  <c r="W3718" i="10"/>
  <c r="W3735" i="10"/>
  <c r="W3192" i="10"/>
  <c r="W3458" i="10"/>
  <c r="W3689" i="10"/>
  <c r="W4842" i="10"/>
  <c r="W4765" i="10"/>
  <c r="W3780" i="10"/>
  <c r="W3984" i="10"/>
  <c r="W4824" i="10"/>
  <c r="W4403" i="10"/>
  <c r="W4500" i="10"/>
  <c r="W3876" i="10"/>
  <c r="W4742" i="10"/>
  <c r="W4250" i="10"/>
  <c r="W4232" i="10"/>
  <c r="W4656" i="10"/>
  <c r="W4311" i="10"/>
  <c r="W3861" i="10"/>
  <c r="W2366" i="10"/>
  <c r="W4571" i="10"/>
  <c r="W3855" i="10"/>
  <c r="W3751" i="10"/>
  <c r="W1851" i="10"/>
  <c r="W3133" i="10"/>
  <c r="W3104" i="10"/>
  <c r="W3454" i="10"/>
  <c r="W3074" i="10"/>
  <c r="W3565" i="10"/>
  <c r="W3482" i="10"/>
  <c r="W2334" i="10"/>
  <c r="W4313" i="10"/>
  <c r="W3255" i="10"/>
  <c r="W3731" i="10"/>
  <c r="W3812" i="10"/>
  <c r="W4176" i="10"/>
  <c r="W4246" i="10"/>
  <c r="W3959" i="10"/>
  <c r="W4519" i="10"/>
  <c r="W4577" i="10"/>
  <c r="W4210" i="10"/>
  <c r="W4227" i="10"/>
  <c r="W2797" i="10"/>
  <c r="W2634" i="10"/>
  <c r="W3039" i="10"/>
  <c r="W4001" i="10"/>
  <c r="W2863" i="10"/>
  <c r="W3419" i="10"/>
  <c r="W3218" i="10"/>
  <c r="W2948" i="10"/>
  <c r="W3481" i="10"/>
  <c r="W3278" i="10"/>
  <c r="W3332" i="10"/>
  <c r="W4229" i="10"/>
  <c r="W4166" i="10"/>
  <c r="W4658" i="10"/>
  <c r="W4231" i="10"/>
  <c r="W4798" i="10"/>
  <c r="W4539" i="10"/>
  <c r="W4248" i="10"/>
  <c r="W4318" i="10"/>
  <c r="W4163" i="10"/>
  <c r="W1359" i="10"/>
  <c r="W3202" i="10"/>
  <c r="W2494" i="10"/>
  <c r="W3910" i="10"/>
  <c r="W2995" i="10"/>
  <c r="W3917" i="10"/>
  <c r="W2719" i="10"/>
  <c r="W3335" i="10"/>
  <c r="W4111" i="10"/>
  <c r="W2804" i="10"/>
  <c r="W3397" i="10"/>
  <c r="W4138" i="10"/>
  <c r="W4368" i="10"/>
  <c r="W3674" i="10"/>
  <c r="W4482" i="10"/>
  <c r="W4328" i="10"/>
  <c r="W4202" i="10"/>
  <c r="W4694" i="10"/>
  <c r="W4303" i="10"/>
  <c r="W4852" i="10"/>
  <c r="W4647" i="10"/>
  <c r="W2051" i="10"/>
  <c r="W3164" i="10"/>
  <c r="W2566" i="10"/>
  <c r="W3799" i="10"/>
  <c r="W3628" i="10"/>
  <c r="W3084" i="10"/>
  <c r="W3826" i="10"/>
  <c r="W2851" i="10"/>
  <c r="W3833" i="10"/>
  <c r="W2454" i="10"/>
  <c r="W3251" i="10"/>
  <c r="W4027" i="10"/>
  <c r="W4591" i="10"/>
  <c r="W4649" i="10"/>
  <c r="W4352" i="10"/>
  <c r="W4299" i="10"/>
  <c r="W4696" i="10"/>
  <c r="W4434" i="10"/>
  <c r="W3737" i="10"/>
  <c r="W2210" i="10"/>
  <c r="W3114" i="10"/>
  <c r="W3342" i="10"/>
  <c r="W3302" i="10"/>
  <c r="W3382" i="10"/>
  <c r="W2854" i="10"/>
  <c r="W3680" i="10"/>
  <c r="W3544" i="10"/>
  <c r="W2961" i="10"/>
  <c r="W3727" i="10"/>
  <c r="W2707" i="10"/>
  <c r="W3739" i="10"/>
  <c r="W3631" i="10"/>
  <c r="W4731" i="10"/>
  <c r="W4387" i="10"/>
  <c r="W4446" i="10"/>
  <c r="W4307" i="10"/>
  <c r="W4627" i="10"/>
  <c r="W4685" i="10"/>
  <c r="W4413" i="10"/>
  <c r="W4335" i="10"/>
  <c r="W4732" i="10"/>
  <c r="W2873" i="10"/>
  <c r="W3496" i="10"/>
  <c r="W2733" i="10"/>
  <c r="W4125" i="10"/>
  <c r="W3199" i="10"/>
  <c r="W4492" i="10"/>
  <c r="W4513" i="10"/>
  <c r="W2710" i="10"/>
  <c r="W3536" i="10"/>
  <c r="W3460" i="10"/>
  <c r="W2817" i="10"/>
  <c r="W3583" i="10"/>
  <c r="W4450" i="10"/>
  <c r="W4274" i="10"/>
  <c r="W4766" i="10"/>
  <c r="W4427" i="10"/>
  <c r="W3692" i="10"/>
  <c r="W4815" i="10"/>
  <c r="W4448" i="10"/>
  <c r="W4503" i="10"/>
  <c r="W4375" i="10"/>
  <c r="W4741" i="10"/>
  <c r="W4722" i="10"/>
  <c r="W4700" i="10"/>
  <c r="W3690" i="10"/>
  <c r="W4374" i="10"/>
  <c r="W3468" i="10"/>
  <c r="W2429" i="10"/>
  <c r="W4804" i="10"/>
  <c r="W4740" i="10"/>
  <c r="W4247" i="10"/>
  <c r="W4362" i="10"/>
  <c r="W2508" i="10"/>
  <c r="W3874" i="10"/>
  <c r="W2671" i="10"/>
  <c r="W3560" i="10"/>
  <c r="W3366" i="10"/>
  <c r="W4012" i="10"/>
  <c r="W4033" i="10"/>
  <c r="W2731" i="10"/>
  <c r="W4026" i="10"/>
  <c r="W2925" i="10"/>
  <c r="W3480" i="10"/>
  <c r="W3873" i="10"/>
  <c r="W4533" i="10"/>
  <c r="W3794" i="10"/>
  <c r="W3960" i="10"/>
  <c r="W4544" i="10"/>
  <c r="W4578" i="10"/>
  <c r="W4496" i="10"/>
  <c r="W4735" i="10"/>
  <c r="W2310" i="10"/>
  <c r="W3920" i="10"/>
  <c r="W4148" i="10"/>
  <c r="W3679" i="10"/>
  <c r="W3711" i="10"/>
  <c r="W3168" i="10"/>
  <c r="W3416" i="10"/>
  <c r="W3282" i="10"/>
  <c r="W3928" i="10"/>
  <c r="W3949" i="10"/>
  <c r="W2482" i="10"/>
  <c r="W3942" i="10"/>
  <c r="W3891" i="10"/>
  <c r="W3972" i="10"/>
  <c r="W4582" i="10"/>
  <c r="W4382" i="10"/>
  <c r="W4527" i="10"/>
  <c r="W4569" i="10"/>
  <c r="W3830" i="10"/>
  <c r="W1480" i="10"/>
  <c r="W2624" i="10"/>
  <c r="W3071" i="10"/>
  <c r="W3511" i="10"/>
  <c r="W3547" i="10"/>
  <c r="W3129" i="10"/>
  <c r="W3535" i="10"/>
  <c r="W3627" i="10"/>
  <c r="W3083" i="10"/>
  <c r="W2880" i="10"/>
  <c r="W3198" i="10"/>
  <c r="W3844" i="10"/>
  <c r="W3865" i="10"/>
  <c r="W4596" i="10"/>
  <c r="W4479" i="10"/>
  <c r="W3911" i="10"/>
  <c r="W4643" i="10"/>
  <c r="W3927" i="10"/>
  <c r="W4172" i="10"/>
  <c r="W4618" i="10"/>
  <c r="W4418" i="10"/>
  <c r="W4659" i="10"/>
  <c r="W2208" i="10"/>
  <c r="W4061" i="10"/>
  <c r="W2996" i="10"/>
  <c r="W3872" i="10"/>
  <c r="W2766" i="10"/>
  <c r="W3346" i="10"/>
  <c r="W3403" i="10"/>
  <c r="W3036" i="10"/>
  <c r="W3391" i="10"/>
  <c r="W3543" i="10"/>
  <c r="W2960" i="10"/>
  <c r="W4100" i="10"/>
  <c r="W4616" i="10"/>
  <c r="W4650" i="10"/>
  <c r="W4573" i="10"/>
  <c r="W4807" i="10"/>
  <c r="W4865" i="10"/>
  <c r="W4632" i="10"/>
  <c r="W3779" i="10"/>
  <c r="W2019" i="10"/>
  <c r="W3755" i="10"/>
  <c r="W3988" i="10"/>
  <c r="W4289" i="10"/>
  <c r="W3231" i="10"/>
  <c r="W3707" i="10"/>
  <c r="W3788" i="10"/>
  <c r="W2562" i="10"/>
  <c r="W2017" i="10"/>
  <c r="W2718" i="10"/>
  <c r="W2892" i="10"/>
  <c r="W2451" i="10"/>
  <c r="W4454" i="10"/>
  <c r="W4743" i="10"/>
  <c r="W4641" i="10"/>
  <c r="W3902" i="10"/>
  <c r="W4308" i="10"/>
  <c r="W4652" i="10"/>
  <c r="W4686" i="10"/>
  <c r="W4609" i="10"/>
  <c r="W4843" i="10"/>
  <c r="W4808" i="10"/>
  <c r="W2714" i="10"/>
  <c r="W2878" i="10"/>
  <c r="W3361" i="10"/>
  <c r="W3122" i="10"/>
  <c r="W3308" i="10"/>
  <c r="W4205" i="10"/>
  <c r="W3147" i="10"/>
  <c r="W3623" i="10"/>
  <c r="W3662" i="10"/>
  <c r="W3197" i="10"/>
  <c r="W3685" i="10"/>
  <c r="W3134" i="10"/>
  <c r="W4715" i="10"/>
  <c r="W3999" i="10"/>
  <c r="W4316" i="10"/>
  <c r="W4690" i="10"/>
  <c r="W4490" i="10"/>
  <c r="W4839" i="10"/>
  <c r="W4677" i="10"/>
  <c r="W3938" i="10"/>
  <c r="W4376" i="10"/>
  <c r="W4584" i="10"/>
  <c r="W4721" i="10"/>
  <c r="W4663" i="10"/>
  <c r="W4555" i="10"/>
  <c r="W4661" i="10"/>
  <c r="W2904" i="10"/>
  <c r="W4859" i="10"/>
  <c r="W4611" i="10"/>
  <c r="W4296" i="10"/>
  <c r="W4363" i="10"/>
  <c r="W2553" i="10"/>
  <c r="W2934" i="10"/>
  <c r="W3348" i="10"/>
  <c r="W3686" i="10"/>
  <c r="W2662" i="10"/>
  <c r="W3698" i="10"/>
  <c r="W2978" i="10"/>
  <c r="W3143" i="10"/>
  <c r="W3919" i="10"/>
  <c r="W3748" i="10"/>
  <c r="W3205" i="10"/>
  <c r="W3946" i="10"/>
  <c r="W3524" i="10"/>
  <c r="W3293" i="10"/>
  <c r="W4043" i="10"/>
  <c r="W4845" i="10"/>
  <c r="W4010" i="10"/>
  <c r="W4497" i="10"/>
  <c r="W4762" i="10"/>
  <c r="W2539" i="10"/>
  <c r="W2847" i="10"/>
  <c r="W3162" i="10"/>
  <c r="W3497" i="10"/>
  <c r="W3436" i="10"/>
  <c r="W2778" i="10"/>
  <c r="W3542" i="10"/>
  <c r="W2139" i="10"/>
  <c r="W3554" i="10"/>
  <c r="W3590" i="10"/>
  <c r="W3054" i="10"/>
  <c r="W3835" i="10"/>
  <c r="W4319" i="10"/>
  <c r="W4423" i="10"/>
  <c r="W4823" i="10"/>
  <c r="W4107" i="10"/>
  <c r="W4499" i="10"/>
  <c r="W3875" i="10"/>
  <c r="W3405" i="10"/>
  <c r="W2729" i="10"/>
  <c r="W3087" i="10"/>
  <c r="W3316" i="10"/>
  <c r="W4384" i="10"/>
  <c r="W4405" i="10"/>
  <c r="W2202" i="10"/>
  <c r="W3310" i="10"/>
  <c r="W3352" i="10"/>
  <c r="W2590" i="10"/>
  <c r="W3398" i="10"/>
  <c r="W3319" i="10"/>
  <c r="W3410" i="10"/>
  <c r="W3446" i="10"/>
  <c r="W4753" i="10"/>
  <c r="W3668" i="10"/>
  <c r="W3912" i="10"/>
  <c r="W4812" i="10"/>
  <c r="W4386" i="10"/>
  <c r="W4484" i="10"/>
  <c r="W3804" i="10"/>
  <c r="W4143" i="10"/>
  <c r="W4540" i="10"/>
  <c r="W2416" i="10"/>
  <c r="W2964" i="10"/>
  <c r="W3407" i="10"/>
  <c r="W3933" i="10"/>
  <c r="W2972" i="10"/>
  <c r="W4300" i="10"/>
  <c r="W4321" i="10"/>
  <c r="W3154" i="10"/>
  <c r="W4314" i="10"/>
  <c r="W3268" i="10"/>
  <c r="W3768" i="10"/>
  <c r="W2643" i="10"/>
  <c r="W3936" i="10"/>
  <c r="W4082" i="10"/>
  <c r="W4574" i="10"/>
  <c r="W3863" i="10"/>
  <c r="W4712" i="10"/>
  <c r="W4789" i="10"/>
  <c r="W3924" i="10"/>
  <c r="W3001" i="10"/>
  <c r="W3781" i="10"/>
  <c r="W4009" i="10"/>
  <c r="W4002" i="10"/>
  <c r="W2886" i="10"/>
  <c r="W3456" i="10"/>
  <c r="W3849" i="10"/>
  <c r="W2828" i="10"/>
  <c r="W4216" i="10"/>
  <c r="W4237" i="10"/>
  <c r="W3067" i="10"/>
  <c r="W4230" i="10"/>
  <c r="W4179" i="10"/>
  <c r="W4576" i="10"/>
  <c r="W4209" i="10"/>
  <c r="W3530" i="10"/>
  <c r="W4338" i="10"/>
  <c r="W4152" i="10"/>
  <c r="W4118" i="10"/>
  <c r="W4610" i="10"/>
  <c r="W4079" i="10"/>
  <c r="W2239" i="10"/>
  <c r="W2155" i="10"/>
  <c r="W3644" i="10"/>
  <c r="W3904" i="10"/>
  <c r="W3925" i="10"/>
  <c r="W2339" i="10"/>
  <c r="W3918" i="10"/>
  <c r="W2742" i="10"/>
  <c r="W3372" i="10"/>
  <c r="W3764" i="10"/>
  <c r="W2684" i="10"/>
  <c r="W4132" i="10"/>
  <c r="W4153" i="10"/>
  <c r="W3887" i="10"/>
  <c r="W4506" i="10"/>
  <c r="W4565" i="10"/>
  <c r="W4186" i="10"/>
  <c r="W4215" i="10"/>
  <c r="W4612" i="10"/>
  <c r="W4281" i="10"/>
  <c r="W3593" i="10"/>
  <c r="W4399" i="10"/>
  <c r="W4351" i="10"/>
  <c r="W4552" i="10"/>
  <c r="W4155" i="10"/>
  <c r="W4322" i="10"/>
  <c r="W4603" i="10"/>
  <c r="W4014" i="10"/>
  <c r="W4406" i="10"/>
  <c r="W4623" i="10"/>
  <c r="W4593" i="10"/>
  <c r="W1135" i="10"/>
  <c r="Z1135" i="10" s="1"/>
  <c r="W3077" i="10"/>
  <c r="W3881" i="10"/>
  <c r="W3745" i="10"/>
  <c r="W3402" i="10"/>
  <c r="W2852" i="10"/>
  <c r="W4493" i="10"/>
  <c r="W3435" i="10"/>
  <c r="W2775" i="10"/>
  <c r="W3992" i="10"/>
  <c r="W2971" i="10"/>
  <c r="W3572" i="10"/>
  <c r="W3608" i="10"/>
  <c r="W4330" i="10"/>
  <c r="W4287" i="10"/>
  <c r="W4684" i="10"/>
  <c r="W4412" i="10"/>
  <c r="W3715" i="10"/>
  <c r="W4515" i="10"/>
  <c r="W4367" i="10"/>
  <c r="W2884" i="10"/>
  <c r="W3450" i="10"/>
  <c r="W1795" i="10"/>
  <c r="W3620" i="10"/>
  <c r="W3173" i="10"/>
  <c r="W3661" i="10"/>
  <c r="W2696" i="10"/>
  <c r="W2708" i="10"/>
  <c r="W4409" i="10"/>
  <c r="W3351" i="10"/>
  <c r="W2586" i="10"/>
  <c r="W3908" i="10"/>
  <c r="W4365" i="10"/>
  <c r="W4424" i="10"/>
  <c r="W4283" i="10"/>
  <c r="W4615" i="10"/>
  <c r="W4673" i="10"/>
  <c r="W4391" i="10"/>
  <c r="W4323" i="10"/>
  <c r="W2570" i="10"/>
  <c r="W3588" i="10"/>
  <c r="W2446" i="10"/>
  <c r="W4097" i="10"/>
  <c r="W3027" i="10"/>
  <c r="W3515" i="10"/>
  <c r="W3476" i="10"/>
  <c r="W3089" i="10"/>
  <c r="W3577" i="10"/>
  <c r="W3501" i="10"/>
  <c r="W2427" i="10"/>
  <c r="W4325" i="10"/>
  <c r="W4262" i="10"/>
  <c r="W4754" i="10"/>
  <c r="W4410" i="10"/>
  <c r="W3670" i="10"/>
  <c r="W4791" i="10"/>
  <c r="W4426" i="10"/>
  <c r="W4485" i="10"/>
  <c r="W4353" i="10"/>
  <c r="W4651" i="10"/>
  <c r="W4709" i="10"/>
  <c r="W2034" i="10"/>
  <c r="W3479" i="10"/>
  <c r="W2756" i="10"/>
  <c r="W4006" i="10"/>
  <c r="W3116" i="10"/>
  <c r="W4013" i="10"/>
  <c r="W2883" i="10"/>
  <c r="W3431" i="10"/>
  <c r="W3266" i="10"/>
  <c r="W2970" i="10"/>
  <c r="W3493" i="10"/>
  <c r="W3326" i="10"/>
  <c r="W4523" i="10"/>
  <c r="W3807" i="10"/>
  <c r="W4755" i="10"/>
  <c r="W4491" i="10"/>
  <c r="W4298" i="10"/>
  <c r="W4790" i="10"/>
  <c r="W4471" i="10"/>
  <c r="W2543" i="10"/>
  <c r="W3273" i="10"/>
  <c r="W2950" i="10"/>
  <c r="W3895" i="10"/>
  <c r="W3724" i="10"/>
  <c r="W3181" i="10"/>
  <c r="W3922" i="10"/>
  <c r="W3015" i="10"/>
  <c r="W3929" i="10"/>
  <c r="W2739" i="10"/>
  <c r="W3347" i="10"/>
  <c r="W4123" i="10"/>
  <c r="W4687" i="10"/>
  <c r="W4745" i="10"/>
  <c r="W4511" i="10"/>
  <c r="W4395" i="10"/>
  <c r="W4792" i="10"/>
  <c r="W4559" i="10"/>
  <c r="W3843" i="10"/>
  <c r="W3629" i="10"/>
  <c r="W4534" i="10"/>
  <c r="W2409" i="10"/>
  <c r="W3235" i="10"/>
  <c r="W2571" i="10"/>
  <c r="W3512" i="10"/>
  <c r="W3548" i="10"/>
  <c r="W3020" i="10"/>
  <c r="W3811" i="10"/>
  <c r="W3640" i="10"/>
  <c r="W3097" i="10"/>
  <c r="W3838" i="10"/>
  <c r="W2871" i="10"/>
  <c r="W3845" i="10"/>
  <c r="W3782" i="10"/>
  <c r="W3888" i="10"/>
  <c r="W4532" i="10"/>
  <c r="W4566" i="10"/>
  <c r="W4475" i="10"/>
  <c r="W4723" i="10"/>
  <c r="W4781" i="10"/>
  <c r="W4548" i="10"/>
  <c r="W4431" i="10"/>
  <c r="W4828" i="10"/>
  <c r="W4713" i="10"/>
  <c r="W4683" i="10"/>
  <c r="W4430" i="10"/>
  <c r="W4784" i="10"/>
  <c r="W4259" i="10"/>
  <c r="W2709" i="10"/>
  <c r="W4131" i="10"/>
  <c r="W4528" i="10"/>
  <c r="W4019" i="10"/>
  <c r="W2199" i="10"/>
  <c r="W2894" i="10"/>
  <c r="W2646" i="10"/>
  <c r="W4192" i="10"/>
  <c r="W4213" i="10"/>
  <c r="W3037" i="10"/>
  <c r="W4206" i="10"/>
  <c r="W3160" i="10"/>
  <c r="W3660" i="10"/>
  <c r="W4053" i="10"/>
  <c r="W3127" i="10"/>
  <c r="W4420" i="10"/>
  <c r="W4441" i="10"/>
  <c r="W4561" i="10"/>
  <c r="W4795" i="10"/>
  <c r="W4853" i="10"/>
  <c r="W4620" i="10"/>
  <c r="W3667" i="10"/>
  <c r="W4055" i="10"/>
  <c r="W4667" i="10"/>
  <c r="W2641" i="10"/>
  <c r="W3486" i="10"/>
  <c r="W3119" i="10"/>
  <c r="W3726" i="10"/>
  <c r="W2614" i="10"/>
  <c r="W4108" i="10"/>
  <c r="W4129" i="10"/>
  <c r="W2895" i="10"/>
  <c r="W4122" i="10"/>
  <c r="W3073" i="10"/>
  <c r="W3576" i="10"/>
  <c r="W3969" i="10"/>
  <c r="W4629" i="10"/>
  <c r="W3890" i="10"/>
  <c r="W4284" i="10"/>
  <c r="W4640" i="10"/>
  <c r="W4674" i="10"/>
  <c r="W4597" i="10"/>
  <c r="W4831" i="10"/>
  <c r="W1783" i="10"/>
  <c r="W3981" i="10"/>
  <c r="W3274" i="10"/>
  <c r="W3810" i="10"/>
  <c r="W2391" i="10"/>
  <c r="W3264" i="10"/>
  <c r="W3582" i="10"/>
  <c r="W1699" i="10"/>
  <c r="W4024" i="10"/>
  <c r="W4045" i="10"/>
  <c r="W2751" i="10"/>
  <c r="W4038" i="10"/>
  <c r="W3987" i="10"/>
  <c r="W4292" i="10"/>
  <c r="W4678" i="10"/>
  <c r="W4478" i="10"/>
  <c r="W4803" i="10"/>
  <c r="W4665" i="10"/>
  <c r="W3926" i="10"/>
  <c r="W4354" i="10"/>
  <c r="W4676" i="10"/>
  <c r="W2536" i="10"/>
  <c r="W1875" i="10"/>
  <c r="W3415" i="10"/>
  <c r="W3677" i="10"/>
  <c r="W3713" i="10"/>
  <c r="W3225" i="10"/>
  <c r="W3701" i="10"/>
  <c r="W3723" i="10"/>
  <c r="W3180" i="10"/>
  <c r="W3438" i="10"/>
  <c r="W3294" i="10"/>
  <c r="W3940" i="10"/>
  <c r="W3961" i="10"/>
  <c r="W4692" i="10"/>
  <c r="W4139" i="10"/>
  <c r="W4269" i="10"/>
  <c r="W4739" i="10"/>
  <c r="W4023" i="10"/>
  <c r="W4356" i="10"/>
  <c r="W4714" i="10"/>
  <c r="W1866" i="10"/>
  <c r="W3774" i="10"/>
  <c r="W3213" i="10"/>
  <c r="W3968" i="10"/>
  <c r="W2928" i="10"/>
  <c r="W3533" i="10"/>
  <c r="W3569" i="10"/>
  <c r="W3141" i="10"/>
  <c r="W3557" i="10"/>
  <c r="W3639" i="10"/>
  <c r="W3096" i="10"/>
  <c r="W3098" i="10"/>
  <c r="W4772" i="10"/>
  <c r="W4746" i="10"/>
  <c r="W4669" i="10"/>
  <c r="W4773" i="10"/>
  <c r="W4786" i="10"/>
  <c r="W4728" i="10"/>
  <c r="W4223" i="10"/>
  <c r="W4340" i="10"/>
  <c r="W4775" i="10"/>
  <c r="W2933" i="10"/>
  <c r="W2799" i="10"/>
  <c r="W3656" i="10"/>
  <c r="W4385" i="10"/>
  <c r="W3327" i="10"/>
  <c r="W2490" i="10"/>
  <c r="W3884" i="10"/>
  <c r="W2784" i="10"/>
  <c r="W3389" i="10"/>
  <c r="W3425" i="10"/>
  <c r="W3050" i="10"/>
  <c r="W3413" i="10"/>
  <c r="W3245" i="10"/>
  <c r="W3971" i="10"/>
  <c r="W4761" i="10"/>
  <c r="W3998" i="10"/>
  <c r="W4476" i="10"/>
  <c r="W4821" i="10"/>
  <c r="W4782" i="10"/>
  <c r="W4705" i="10"/>
  <c r="W4810" i="10"/>
  <c r="W4542" i="10"/>
  <c r="W4507" i="10"/>
  <c r="W4671" i="10"/>
  <c r="W4832" i="10"/>
  <c r="W4195" i="10"/>
  <c r="W4249" i="10"/>
  <c r="W4021" i="10"/>
  <c r="W4639" i="10"/>
  <c r="W4697" i="10"/>
  <c r="W4435" i="10"/>
  <c r="W2664" i="10"/>
  <c r="W3068" i="10"/>
  <c r="W3299" i="10"/>
  <c r="W3905" i="10"/>
  <c r="W2697" i="10"/>
  <c r="W3323" i="10"/>
  <c r="W4099" i="10"/>
  <c r="W2782" i="10"/>
  <c r="W3385" i="10"/>
  <c r="W4126" i="10"/>
  <c r="W3236" i="10"/>
  <c r="W4133" i="10"/>
  <c r="W4070" i="10"/>
  <c r="W4562" i="10"/>
  <c r="W3791" i="10"/>
  <c r="W4854" i="10"/>
  <c r="W4777" i="10"/>
  <c r="W3852" i="10"/>
  <c r="W4056" i="10"/>
  <c r="W4848" i="10"/>
  <c r="W2215" i="10"/>
  <c r="W3093" i="10"/>
  <c r="W3636" i="10"/>
  <c r="W3814" i="10"/>
  <c r="W2829" i="10"/>
  <c r="W3821" i="10"/>
  <c r="W2388" i="10"/>
  <c r="W3239" i="10"/>
  <c r="W4015" i="10"/>
  <c r="W2607" i="10"/>
  <c r="W3301" i="10"/>
  <c r="W4042" i="10"/>
  <c r="W4185" i="10"/>
  <c r="W3510" i="10"/>
  <c r="W4315" i="10"/>
  <c r="W4080" i="10"/>
  <c r="W4106" i="10"/>
  <c r="W4598" i="10"/>
  <c r="W4007" i="10"/>
  <c r="W1453" i="10"/>
  <c r="W3048" i="10"/>
  <c r="W3354" i="10"/>
  <c r="W3658" i="10"/>
  <c r="W3532" i="10"/>
  <c r="W2940" i="10"/>
  <c r="W3705" i="10"/>
  <c r="W2685" i="10"/>
  <c r="W3717" i="10"/>
  <c r="W2990" i="10"/>
  <c r="W3155" i="10"/>
  <c r="W3931" i="10"/>
  <c r="W4486" i="10"/>
  <c r="W4553" i="10"/>
  <c r="W4161" i="10"/>
  <c r="W4203" i="10"/>
  <c r="W4600" i="10"/>
  <c r="W4257" i="10"/>
  <c r="W3571" i="10"/>
  <c r="W4377" i="10"/>
  <c r="W4208" i="10"/>
  <c r="W1911" i="10"/>
  <c r="W2655" i="10"/>
  <c r="W3046" i="10"/>
  <c r="W4480" i="10"/>
  <c r="W4501" i="10"/>
  <c r="W2691" i="10"/>
  <c r="W3514" i="10"/>
  <c r="W3448" i="10"/>
  <c r="W2796" i="10"/>
  <c r="W3561" i="10"/>
  <c r="W2319" i="10"/>
  <c r="W3573" i="10"/>
  <c r="W3609" i="10"/>
  <c r="W4849" i="10"/>
  <c r="W4200" i="10"/>
  <c r="W4270" i="10"/>
  <c r="W4031" i="10"/>
  <c r="W4531" i="10"/>
  <c r="W4589" i="10"/>
  <c r="W4234" i="10"/>
  <c r="W1806" i="10"/>
  <c r="W1514" i="10"/>
  <c r="W3599" i="10"/>
  <c r="W4029" i="10"/>
  <c r="W3103" i="10"/>
  <c r="W4396" i="10"/>
  <c r="W4417" i="10"/>
  <c r="W2352" i="10"/>
  <c r="W3358" i="10"/>
  <c r="W3364" i="10"/>
  <c r="W2638" i="10"/>
  <c r="W3417" i="10"/>
  <c r="W4280" i="10"/>
  <c r="W4178" i="10"/>
  <c r="W4670" i="10"/>
  <c r="W4255" i="10"/>
  <c r="W4858" i="10"/>
  <c r="W4587" i="10"/>
  <c r="W4272" i="10"/>
  <c r="W4341" i="10"/>
  <c r="W4187" i="10"/>
  <c r="W2774" i="10"/>
  <c r="W3158" i="10"/>
  <c r="W2954" i="10"/>
  <c r="W4098" i="10"/>
  <c r="W3045" i="10"/>
  <c r="W3552" i="10"/>
  <c r="W3945" i="10"/>
  <c r="W2994" i="10"/>
  <c r="W4312" i="10"/>
  <c r="W4333" i="10"/>
  <c r="W3166" i="10"/>
  <c r="W4326" i="10"/>
  <c r="W4275" i="10"/>
  <c r="W4672" i="10"/>
  <c r="W4390" i="10"/>
  <c r="W3693" i="10"/>
  <c r="W4498" i="10"/>
  <c r="W4350" i="10"/>
  <c r="W4214" i="10"/>
  <c r="W4706" i="10"/>
  <c r="W4327" i="10"/>
  <c r="W4541" i="10"/>
  <c r="W4464" i="10"/>
  <c r="W4764" i="10"/>
  <c r="W4613" i="10"/>
  <c r="W4451" i="10"/>
  <c r="W4228" i="10"/>
  <c r="W4000" i="10"/>
  <c r="W4664" i="10"/>
  <c r="W4698" i="10"/>
  <c r="W4621" i="10"/>
  <c r="W2613" i="10"/>
  <c r="W3847" i="10"/>
  <c r="W4075" i="10"/>
  <c r="W3513" i="10"/>
  <c r="W3615" i="10"/>
  <c r="W3069" i="10"/>
  <c r="W2595" i="10"/>
  <c r="W3186" i="10"/>
  <c r="W3832" i="10"/>
  <c r="W3853" i="10"/>
  <c r="W3345" i="10"/>
  <c r="W3846" i="10"/>
  <c r="W3795" i="10"/>
  <c r="W4695" i="10"/>
  <c r="W4472" i="10"/>
  <c r="W4286" i="10"/>
  <c r="W4778" i="10"/>
  <c r="W4449" i="10"/>
  <c r="W3714" i="10"/>
  <c r="W1570" i="10"/>
  <c r="W2479" i="10"/>
  <c r="W3474" i="10"/>
  <c r="W3298" i="10"/>
  <c r="W3378" i="10"/>
  <c r="W3018" i="10"/>
  <c r="W3353" i="10"/>
  <c r="W3531" i="10"/>
  <c r="W2938" i="10"/>
  <c r="W4088" i="10"/>
  <c r="W3102" i="10"/>
  <c r="W3738" i="10"/>
  <c r="W3769" i="10"/>
  <c r="W4495" i="10"/>
  <c r="W4383" i="10"/>
  <c r="W4780" i="10"/>
  <c r="W4547" i="10"/>
  <c r="W3831" i="10"/>
  <c r="W4864" i="10"/>
  <c r="W4522" i="10"/>
  <c r="W2573" i="10"/>
  <c r="W4348" i="10"/>
  <c r="W2830" i="10"/>
  <c r="W3776" i="10"/>
  <c r="W2514" i="10"/>
  <c r="W3757" i="10"/>
  <c r="W3422" i="10"/>
  <c r="W2874" i="10"/>
  <c r="W4505" i="10"/>
  <c r="W3447" i="10"/>
  <c r="W2794" i="10"/>
  <c r="W4004" i="10"/>
  <c r="W4520" i="10"/>
  <c r="W4554" i="10"/>
  <c r="W4458" i="10"/>
  <c r="W4711" i="10"/>
  <c r="W4769" i="10"/>
  <c r="W4536" i="10"/>
  <c r="W4419" i="10"/>
  <c r="W4816" i="10"/>
  <c r="W4583" i="10"/>
  <c r="W2476" i="10"/>
  <c r="W3313" i="10"/>
  <c r="W3541" i="10"/>
  <c r="W4193" i="10"/>
  <c r="W3135" i="10"/>
  <c r="W3611" i="10"/>
  <c r="W3642" i="10"/>
  <c r="W3185" i="10"/>
  <c r="W3673" i="10"/>
  <c r="W2943" i="10"/>
  <c r="W2730" i="10"/>
  <c r="W4421" i="10"/>
  <c r="W4358" i="10"/>
  <c r="W4850" i="10"/>
  <c r="W4545" i="10"/>
  <c r="W3806" i="10"/>
  <c r="W4032" i="10"/>
  <c r="W4556" i="10"/>
  <c r="W4590" i="10"/>
  <c r="W4512" i="10"/>
  <c r="W2941" i="10"/>
  <c r="W3228" i="10"/>
  <c r="W3070" i="10"/>
  <c r="W4102" i="10"/>
  <c r="W3212" i="10"/>
  <c r="W4109" i="10"/>
  <c r="W3044" i="10"/>
  <c r="W3527" i="10"/>
  <c r="W3498" i="10"/>
  <c r="W3101" i="10"/>
  <c r="W3589" i="10"/>
  <c r="W3523" i="10"/>
  <c r="W4619" i="10"/>
  <c r="W3903" i="10"/>
  <c r="W4044" i="10"/>
  <c r="W4594" i="10"/>
  <c r="W4394" i="10"/>
  <c r="W4599" i="10"/>
  <c r="W4581" i="10"/>
  <c r="W3842" i="10"/>
  <c r="W4188" i="10"/>
  <c r="W2257" i="10"/>
  <c r="W2772" i="10"/>
  <c r="W3283" i="10"/>
  <c r="W3991" i="10"/>
  <c r="W2511" i="10"/>
  <c r="W3277" i="10"/>
  <c r="W4018" i="10"/>
  <c r="W3128" i="10"/>
  <c r="W4025" i="10"/>
  <c r="W2902" i="10"/>
  <c r="W3443" i="10"/>
  <c r="W3314" i="10"/>
  <c r="W4783" i="10"/>
  <c r="W4841" i="10"/>
  <c r="W4608" i="10"/>
  <c r="W3441" i="10"/>
  <c r="W3983" i="10"/>
  <c r="W4655" i="10"/>
  <c r="W3939" i="10"/>
  <c r="W4196" i="10"/>
  <c r="W4630" i="10"/>
  <c r="W4268" i="10"/>
  <c r="W3975" i="10"/>
  <c r="W4595" i="10"/>
  <c r="W4814" i="10"/>
  <c r="W4708" i="10"/>
  <c r="W2850" i="10"/>
  <c r="W3329" i="10"/>
  <c r="B36" i="26"/>
  <c r="B36" i="27"/>
  <c r="B24" i="26"/>
  <c r="B24" i="27"/>
  <c r="D35" i="8"/>
  <c r="D27" i="8"/>
  <c r="D29" i="8"/>
  <c r="D26" i="8"/>
  <c r="D28" i="8"/>
  <c r="D25" i="8"/>
  <c r="D49" i="8"/>
  <c r="D43" i="8"/>
  <c r="C51" i="8"/>
  <c r="Z917" i="10" l="1"/>
  <c r="Z1298" i="10"/>
  <c r="Z1452" i="10"/>
  <c r="Z995" i="10"/>
  <c r="Z1096" i="10"/>
  <c r="Z530" i="10"/>
  <c r="Z1051" i="10"/>
  <c r="Z1646" i="10"/>
  <c r="Z931" i="10"/>
  <c r="Z1603" i="10"/>
  <c r="Z993" i="10"/>
  <c r="Z123" i="10"/>
  <c r="Z411" i="10"/>
  <c r="Z1039" i="10"/>
  <c r="Z1338" i="10"/>
  <c r="Z1115" i="10"/>
  <c r="Z272" i="10"/>
  <c r="Z913" i="10"/>
  <c r="Z541" i="10"/>
  <c r="Z342" i="10"/>
  <c r="Z996" i="10"/>
  <c r="Z1276" i="10"/>
  <c r="Z322" i="10"/>
  <c r="Z1009" i="10"/>
  <c r="Z390" i="10"/>
  <c r="Z579" i="10"/>
  <c r="Z201" i="10"/>
  <c r="Z1530" i="10"/>
  <c r="Z184" i="10"/>
  <c r="Z275" i="10"/>
  <c r="Z1082" i="10"/>
  <c r="Z252" i="10"/>
  <c r="Z297" i="10"/>
  <c r="Z1137" i="10"/>
  <c r="Z1468" i="10"/>
  <c r="Z1074" i="10"/>
  <c r="Z1677" i="10"/>
  <c r="Z1359" i="10"/>
  <c r="Z915" i="10"/>
  <c r="Z862" i="10"/>
  <c r="Z622" i="10"/>
  <c r="Z1200" i="10"/>
  <c r="Z1432" i="10"/>
  <c r="Z1083" i="10"/>
  <c r="Z183" i="10"/>
  <c r="Z611" i="10"/>
  <c r="Z560" i="10"/>
  <c r="Z847" i="10"/>
  <c r="Z836" i="10"/>
  <c r="Z871" i="10"/>
  <c r="Z822" i="10"/>
  <c r="Z1566" i="10"/>
  <c r="Z413" i="10"/>
  <c r="Z354" i="10"/>
  <c r="Z1573" i="10"/>
  <c r="Z832" i="10"/>
  <c r="Z585" i="10"/>
  <c r="Z848" i="10"/>
  <c r="Z859" i="10"/>
  <c r="Z308" i="10"/>
  <c r="Z472" i="10"/>
  <c r="Z1657" i="10"/>
  <c r="Z968" i="10"/>
  <c r="Z1210" i="10"/>
  <c r="Z86" i="10"/>
  <c r="Z224" i="10"/>
  <c r="Z518" i="10"/>
  <c r="Z1254" i="10"/>
  <c r="Z16" i="10"/>
  <c r="Z63" i="10"/>
  <c r="Z866" i="10"/>
  <c r="Z523" i="10"/>
  <c r="Z395" i="10"/>
  <c r="Z210" i="10"/>
  <c r="Z666" i="10"/>
  <c r="Z259" i="10"/>
  <c r="Z1334" i="10"/>
  <c r="Z205" i="10"/>
  <c r="Z386" i="10"/>
  <c r="Z896" i="10"/>
  <c r="Z918" i="10"/>
  <c r="Z377" i="10"/>
  <c r="Z343" i="10"/>
  <c r="Z92" i="10"/>
  <c r="Z1626" i="10"/>
  <c r="Z1546" i="10"/>
  <c r="Z473" i="10"/>
  <c r="Z1358" i="10"/>
  <c r="Z509" i="10"/>
  <c r="Z245" i="10"/>
  <c r="Z1045" i="10"/>
  <c r="Z1249" i="10"/>
  <c r="Z181" i="10"/>
  <c r="Z546" i="10"/>
  <c r="Z1185" i="10"/>
  <c r="Z469" i="10"/>
  <c r="Z596" i="10"/>
  <c r="Z1456" i="10"/>
  <c r="Z366" i="10"/>
  <c r="Z805" i="10"/>
  <c r="Z1030" i="10"/>
  <c r="Z400" i="10"/>
  <c r="Z566" i="10"/>
  <c r="Z653" i="10"/>
  <c r="Z154" i="10"/>
  <c r="Z1574" i="10"/>
  <c r="Z1186" i="10"/>
  <c r="Z1377" i="10"/>
  <c r="Z1128" i="10"/>
  <c r="Z886" i="10"/>
  <c r="Z412" i="10"/>
  <c r="Z391" i="10"/>
  <c r="Z410" i="10"/>
  <c r="Z1582" i="10"/>
  <c r="Z1147" i="10"/>
  <c r="Z1564" i="10"/>
  <c r="Z242" i="10"/>
  <c r="Z1161" i="10"/>
  <c r="Z1038" i="10"/>
  <c r="Z198" i="10"/>
  <c r="Z255" i="10"/>
  <c r="Z783" i="10"/>
  <c r="Z1536" i="10"/>
  <c r="Z536" i="10"/>
  <c r="Z521" i="10"/>
  <c r="Z652" i="10"/>
  <c r="Z271" i="10"/>
  <c r="Z632" i="10"/>
  <c r="Z296" i="10"/>
  <c r="Z65" i="10"/>
  <c r="Z387" i="10"/>
  <c r="Z563" i="10"/>
  <c r="Z1088" i="10"/>
  <c r="Z1258" i="10"/>
  <c r="Z1117" i="10"/>
  <c r="Z790" i="10"/>
  <c r="Z491" i="10"/>
  <c r="Z389" i="10"/>
  <c r="Z725" i="10"/>
  <c r="Z1269" i="10"/>
  <c r="Z1550" i="10"/>
  <c r="Z1627" i="10"/>
  <c r="Z844" i="10"/>
  <c r="Z1306" i="10"/>
  <c r="Z1162" i="10"/>
  <c r="Z873" i="10"/>
  <c r="Z845" i="10"/>
  <c r="Z1199" i="10"/>
  <c r="Z1236" i="10"/>
  <c r="Z225" i="10"/>
  <c r="Z258" i="10"/>
  <c r="Z438" i="10"/>
  <c r="Z241" i="10"/>
  <c r="Z1535" i="10"/>
  <c r="Z838" i="10"/>
  <c r="Z1551" i="10"/>
  <c r="Z505" i="10"/>
  <c r="Z1374" i="10"/>
  <c r="Z1623" i="10"/>
  <c r="Z590" i="10"/>
  <c r="Z870" i="10"/>
  <c r="Z849" i="10"/>
  <c r="Z1405" i="10"/>
  <c r="Z1183" i="10"/>
  <c r="Z839" i="10"/>
  <c r="Z1453" i="10"/>
  <c r="Z872" i="10"/>
  <c r="Z879" i="10"/>
  <c r="Z404" i="10"/>
  <c r="Z819" i="10"/>
  <c r="Z837" i="10"/>
  <c r="Z842" i="10"/>
  <c r="Z203" i="10"/>
  <c r="Z1323" i="10"/>
  <c r="Z846" i="10"/>
  <c r="Z1444" i="10"/>
  <c r="Z304" i="10"/>
  <c r="Z1294" i="10"/>
  <c r="Z869" i="10"/>
  <c r="Z1277" i="10"/>
  <c r="Z854" i="10"/>
  <c r="Z1478" i="10"/>
  <c r="Z1494" i="10"/>
  <c r="Z788" i="10"/>
  <c r="Z863" i="10"/>
  <c r="Z821" i="10"/>
  <c r="Z823" i="10"/>
  <c r="Z818" i="10"/>
  <c r="Z855" i="10"/>
  <c r="Z814" i="10"/>
  <c r="Z853" i="10"/>
  <c r="Z865" i="10"/>
  <c r="Z881" i="10"/>
  <c r="Z857" i="10"/>
  <c r="Z858" i="10"/>
  <c r="Z508" i="10"/>
  <c r="Z874" i="10"/>
  <c r="Z856" i="10"/>
  <c r="Z841" i="10"/>
  <c r="Z864" i="10"/>
  <c r="Z868" i="10"/>
  <c r="Z820" i="10"/>
  <c r="Z833" i="10"/>
  <c r="Z824" i="10"/>
  <c r="Z69" i="10"/>
  <c r="Z1325" i="10"/>
  <c r="Z880" i="10"/>
  <c r="Z861" i="10"/>
  <c r="Z850" i="10"/>
  <c r="Z867" i="10"/>
  <c r="Z825" i="10"/>
  <c r="Z860" i="10"/>
  <c r="Z1594" i="10"/>
  <c r="Z1458" i="10"/>
  <c r="Z1053" i="10"/>
  <c r="Z1032" i="10"/>
  <c r="Z1188" i="10"/>
  <c r="Z803" i="10"/>
  <c r="Z1518" i="10"/>
  <c r="Z1465" i="10"/>
  <c r="Z1590" i="10"/>
  <c r="Z1764" i="10"/>
  <c r="Z1760" i="10"/>
  <c r="Z1796" i="10"/>
  <c r="Z1794" i="10"/>
  <c r="Z1795" i="10"/>
  <c r="Z1798" i="10"/>
  <c r="Z1797" i="10"/>
  <c r="Z1800" i="10"/>
  <c r="Z1806" i="10"/>
  <c r="Z1807" i="10"/>
  <c r="Z1808" i="10"/>
  <c r="Z1810" i="10"/>
  <c r="Z1805" i="10"/>
  <c r="Z1799" i="10"/>
  <c r="Z1793" i="10"/>
  <c r="Z1792" i="10"/>
  <c r="Z1789" i="10"/>
  <c r="Z1783" i="10"/>
  <c r="Z1772" i="10"/>
  <c r="Z1771" i="10"/>
  <c r="Z1782" i="10"/>
  <c r="Z1780" i="10"/>
  <c r="Z1781" i="10"/>
  <c r="Z1778" i="10"/>
  <c r="Z1779" i="10"/>
  <c r="Z1770" i="10"/>
  <c r="Z1769" i="10"/>
  <c r="Z1768" i="10"/>
  <c r="Z1767" i="10"/>
  <c r="Z1761" i="10"/>
  <c r="Z1762" i="10"/>
  <c r="Z1763" i="10"/>
  <c r="Z1753" i="10"/>
  <c r="Z1750" i="10"/>
  <c r="Z1749" i="10"/>
  <c r="Z1748" i="10"/>
  <c r="Z1740" i="10"/>
  <c r="Z1741" i="10"/>
  <c r="Z1739" i="10"/>
  <c r="Z1738" i="10"/>
  <c r="Z1737" i="10"/>
  <c r="Z1733" i="10"/>
  <c r="Z1734" i="10"/>
  <c r="Z1732" i="10"/>
  <c r="Z1735" i="10"/>
  <c r="Z1736" i="10"/>
  <c r="Z1724" i="10"/>
  <c r="Z1718" i="10"/>
  <c r="Z1717" i="10"/>
  <c r="Z1715" i="10"/>
  <c r="Z1716" i="10"/>
  <c r="Z1714" i="10"/>
  <c r="Z1712" i="10"/>
  <c r="Z1708" i="10"/>
  <c r="Z1791" i="10"/>
  <c r="Z1784" i="10"/>
  <c r="Z1803" i="10"/>
  <c r="Z1790" i="10"/>
  <c r="Z1786" i="10"/>
  <c r="Z1713" i="10"/>
  <c r="Z1802" i="10"/>
  <c r="Z1756" i="10"/>
  <c r="Z1710" i="10"/>
  <c r="Z1801" i="10"/>
  <c r="Z1757" i="10"/>
  <c r="Z1787" i="10"/>
  <c r="Z1758" i="10"/>
  <c r="Z1785" i="10"/>
  <c r="Z1773" i="10"/>
  <c r="Z1788" i="10"/>
  <c r="Z1711" i="10"/>
  <c r="Z1804" i="10"/>
  <c r="Z1775" i="10"/>
  <c r="Z1759" i="10"/>
  <c r="Z1720" i="10"/>
  <c r="Z1719" i="10"/>
  <c r="Z1774" i="10"/>
  <c r="Z1709" i="10"/>
  <c r="Z1745" i="10"/>
  <c r="Z1729" i="10"/>
  <c r="Z1721" i="10"/>
  <c r="Z1744" i="10"/>
  <c r="Z1754" i="10"/>
  <c r="Z1707" i="10"/>
  <c r="Z1728" i="10"/>
  <c r="Z1722" i="10"/>
  <c r="Z1755" i="10"/>
  <c r="Z1723" i="10"/>
  <c r="Z1706" i="10"/>
  <c r="Z1777" i="10"/>
  <c r="Z1743" i="10"/>
  <c r="Z1731" i="10"/>
  <c r="Z1726" i="10"/>
  <c r="Z1747" i="10"/>
  <c r="Z1752" i="10"/>
  <c r="Z1766" i="10"/>
  <c r="Z1704" i="10"/>
  <c r="Z1702" i="10"/>
  <c r="Z1705" i="10"/>
  <c r="Z1701" i="10"/>
  <c r="Z1776" i="10"/>
  <c r="Z1727" i="10"/>
  <c r="Z1725" i="10"/>
  <c r="Z1746" i="10"/>
  <c r="Z1730" i="10"/>
  <c r="Z1742" i="10"/>
  <c r="Z1751" i="10"/>
  <c r="Z1765" i="10"/>
  <c r="Z1703" i="10"/>
  <c r="Z1700" i="10"/>
  <c r="Z1699" i="10"/>
  <c r="Z1698" i="10"/>
  <c r="Z1697" i="10"/>
  <c r="Z1696" i="10"/>
  <c r="Z1695" i="10"/>
  <c r="Z1694" i="10"/>
  <c r="Z1693" i="10"/>
  <c r="Z1079" i="10"/>
  <c r="Z497" i="10"/>
  <c r="Z1491" i="10"/>
  <c r="Z629" i="10"/>
  <c r="Z282" i="10"/>
  <c r="Z1261" i="10"/>
  <c r="Z754" i="10"/>
  <c r="Z1235" i="10"/>
  <c r="Z1360" i="10"/>
  <c r="Z1443" i="10"/>
  <c r="Z1682" i="10"/>
  <c r="Z1246" i="10"/>
  <c r="Z1425" i="10"/>
  <c r="Z659" i="10"/>
  <c r="Z1274" i="10"/>
  <c r="Z1687" i="10"/>
  <c r="Z772" i="10"/>
  <c r="Z294" i="10"/>
  <c r="Z1292" i="10"/>
  <c r="Z977" i="10"/>
  <c r="Z1000" i="10"/>
  <c r="Z1133" i="10"/>
  <c r="Z1023" i="10"/>
  <c r="Z1642" i="10"/>
  <c r="Z620" i="10"/>
  <c r="Z704" i="10"/>
  <c r="Z545" i="10"/>
  <c r="Z948" i="10"/>
  <c r="Z1058" i="10"/>
  <c r="Z221" i="10"/>
  <c r="Z67" i="10"/>
  <c r="Z728" i="10"/>
  <c r="Z990" i="10"/>
  <c r="Z568" i="10"/>
  <c r="Z456" i="10"/>
  <c r="Z1143" i="10"/>
  <c r="Z1388" i="10"/>
  <c r="Z1499" i="10"/>
  <c r="Z1142" i="10"/>
  <c r="Z1324" i="10"/>
  <c r="Z742" i="10"/>
  <c r="Z759" i="10"/>
  <c r="Z353" i="10"/>
  <c r="Z895" i="10"/>
  <c r="Z1576" i="10"/>
  <c r="Z1589" i="10"/>
  <c r="Z1386" i="10"/>
  <c r="Z1649" i="10"/>
  <c r="Z334" i="10"/>
  <c r="Z1064" i="10"/>
  <c r="Z900" i="10"/>
  <c r="Z997" i="10"/>
  <c r="Z1362" i="10"/>
  <c r="Z1602" i="10"/>
  <c r="Z1371" i="10"/>
  <c r="Z1401" i="10"/>
  <c r="Z88" i="10"/>
  <c r="Z1118" i="10"/>
  <c r="Z222" i="10"/>
  <c r="Z1528" i="10"/>
  <c r="Z989" i="10"/>
  <c r="Z1461" i="10"/>
  <c r="Z1109" i="10"/>
  <c r="Z422" i="10"/>
  <c r="Z1329" i="10"/>
  <c r="Z945" i="10"/>
  <c r="Z1639" i="10"/>
  <c r="Z1569" i="10"/>
  <c r="Z897" i="10"/>
  <c r="Z1146" i="10"/>
  <c r="Z911" i="10"/>
  <c r="Z127" i="10"/>
  <c r="Z1209" i="10"/>
  <c r="Z1634" i="10"/>
  <c r="Z1414" i="10"/>
  <c r="Z779" i="10"/>
  <c r="Z1640" i="10"/>
  <c r="Z1652" i="10"/>
  <c r="Z1094" i="10"/>
  <c r="Z76" i="10"/>
  <c r="Z1040" i="10"/>
  <c r="Z937" i="10"/>
  <c r="Z478" i="10"/>
  <c r="Z122" i="10"/>
  <c r="Z1319" i="10"/>
  <c r="Z1145" i="10"/>
  <c r="Z370" i="10"/>
  <c r="Z1330" i="10"/>
  <c r="Z793" i="10"/>
  <c r="Z1542" i="10"/>
  <c r="Z906" i="10"/>
  <c r="Z908" i="10"/>
  <c r="Z408" i="10"/>
  <c r="Z921" i="10"/>
  <c r="Z362" i="10"/>
  <c r="Z493" i="10"/>
  <c r="Z1221" i="10"/>
  <c r="Z965" i="10"/>
  <c r="Z800" i="10"/>
  <c r="Z368" i="10"/>
  <c r="Z407" i="10"/>
  <c r="Z1472" i="10"/>
  <c r="Z1387" i="10"/>
  <c r="Z927" i="10"/>
  <c r="Z1608" i="10"/>
  <c r="Z1308" i="10"/>
  <c r="Z1164" i="10"/>
  <c r="Z1148" i="10"/>
  <c r="Z542" i="10"/>
  <c r="Z1075" i="10"/>
  <c r="Z1469" i="10"/>
  <c r="Z1264" i="10"/>
  <c r="Z910" i="10"/>
  <c r="Z724" i="10"/>
  <c r="Z1644" i="10"/>
  <c r="Z1653" i="10"/>
  <c r="Z1560" i="10"/>
  <c r="Z1492" i="10"/>
  <c r="Z1006" i="10"/>
  <c r="Z373" i="10"/>
  <c r="Z602" i="10"/>
  <c r="Z1481" i="10"/>
  <c r="Z1474" i="10"/>
  <c r="Z954" i="10"/>
  <c r="Z350" i="10"/>
  <c r="Z1108" i="10"/>
  <c r="Z240" i="10"/>
  <c r="Z1037" i="10"/>
  <c r="Z1526" i="10"/>
  <c r="Z291" i="10"/>
  <c r="Z161" i="10"/>
  <c r="Z1121" i="10"/>
  <c r="Z1431" i="10"/>
  <c r="Z1349" i="10"/>
  <c r="Z207" i="10"/>
  <c r="Z1605" i="10"/>
  <c r="Z985" i="10"/>
  <c r="Z1647" i="10"/>
  <c r="Z486" i="10"/>
  <c r="Z219" i="10"/>
  <c r="Z498" i="10"/>
  <c r="Z385" i="10"/>
  <c r="Z35" i="10"/>
  <c r="Z781" i="10"/>
  <c r="Z1271" i="10"/>
  <c r="Z449" i="10"/>
  <c r="Z380" i="10"/>
  <c r="Z1090" i="10"/>
  <c r="Z1394" i="10"/>
  <c r="Z1633" i="10"/>
  <c r="Z1448" i="10"/>
  <c r="Z940" i="10"/>
  <c r="Z1673" i="10"/>
  <c r="Z1631" i="10"/>
  <c r="Z1250" i="10"/>
  <c r="Z1106" i="10"/>
  <c r="Z651" i="10"/>
  <c r="Z47" i="10"/>
  <c r="Z1114" i="10"/>
  <c r="Z1291" i="10"/>
  <c r="Z592" i="10"/>
  <c r="Z547" i="10"/>
  <c r="Z1138" i="10"/>
  <c r="Z1547" i="10"/>
  <c r="Z1658" i="10"/>
  <c r="Z1363" i="10"/>
  <c r="Z597" i="10"/>
  <c r="Z1498" i="10"/>
  <c r="Z1367" i="10"/>
  <c r="Z1348" i="10"/>
  <c r="Z1632" i="10"/>
  <c r="Z1609" i="10"/>
  <c r="Z1168" i="10"/>
  <c r="Z1166" i="10"/>
  <c r="Z1335" i="10"/>
  <c r="Z1216" i="10"/>
  <c r="Z612" i="10"/>
  <c r="Z567" i="10"/>
  <c r="Z232" i="10"/>
  <c r="Z1635" i="10"/>
  <c r="Z1355" i="10"/>
  <c r="Z958" i="10"/>
  <c r="Z972" i="10"/>
  <c r="Z197" i="10"/>
  <c r="Z898" i="10"/>
  <c r="Z199" i="10"/>
  <c r="Z234" i="10"/>
  <c r="Z751" i="10"/>
  <c r="Z981" i="10"/>
  <c r="Z195" i="10"/>
  <c r="Z1160" i="10"/>
  <c r="Z1219" i="10"/>
  <c r="Z1134" i="10"/>
  <c r="Z531" i="10"/>
  <c r="Z190" i="10"/>
  <c r="Z1181" i="10"/>
  <c r="Z756" i="10"/>
  <c r="Z328" i="10"/>
  <c r="Z1130" i="10"/>
  <c r="Z124" i="10"/>
  <c r="Z230" i="10"/>
  <c r="Z61" i="10"/>
  <c r="Z1407" i="10"/>
  <c r="Z916" i="10"/>
  <c r="Z220" i="10"/>
  <c r="Z71" i="10"/>
  <c r="Z426" i="10"/>
  <c r="Z707" i="10"/>
  <c r="Z162" i="10"/>
  <c r="Z608" i="10"/>
  <c r="Z430" i="10"/>
  <c r="Z599" i="10"/>
  <c r="Z553" i="10"/>
  <c r="Z1620" i="10"/>
  <c r="Z1343" i="10"/>
  <c r="Z1287" i="10"/>
  <c r="Z200" i="10"/>
  <c r="Z1046" i="10"/>
  <c r="Z1529" i="10"/>
  <c r="Z1263" i="10"/>
  <c r="Z397" i="10"/>
  <c r="Z711" i="10"/>
  <c r="Z1267" i="10"/>
  <c r="Z319" i="10"/>
  <c r="Z1127" i="10"/>
  <c r="Z905" i="10"/>
  <c r="Z1099" i="10"/>
  <c r="Z189" i="10"/>
  <c r="Z1001" i="10"/>
  <c r="Z991" i="10"/>
  <c r="Z795" i="10"/>
  <c r="Z701" i="10"/>
  <c r="Z1410" i="10"/>
  <c r="Z21" i="10"/>
  <c r="Z126" i="10"/>
  <c r="Z1248" i="10"/>
  <c r="Z715" i="10"/>
  <c r="Z618" i="10"/>
  <c r="Z643" i="10"/>
  <c r="Z660" i="10"/>
  <c r="Z1572" i="10"/>
  <c r="Z665" i="10"/>
  <c r="Z1366" i="10"/>
  <c r="Z619" i="10"/>
  <c r="Z94" i="10"/>
  <c r="Z924" i="10"/>
  <c r="Z1299" i="10"/>
  <c r="Z1476" i="10"/>
  <c r="Z381" i="10"/>
  <c r="Z1365" i="10"/>
  <c r="Z987" i="10"/>
  <c r="Z77" i="10"/>
  <c r="Z1588" i="10"/>
  <c r="Z1512" i="10"/>
  <c r="Z641" i="10"/>
  <c r="Z54" i="10"/>
  <c r="Z914" i="10"/>
  <c r="Z501" i="10"/>
  <c r="Z1685" i="10"/>
  <c r="Z1055" i="10"/>
  <c r="Z716" i="10"/>
  <c r="Z1194" i="10"/>
  <c r="Z674" i="10"/>
  <c r="Z1504" i="10"/>
  <c r="Z1601" i="10"/>
  <c r="Z249" i="10"/>
  <c r="Z1144" i="10"/>
  <c r="Z798" i="10"/>
  <c r="Z1136" i="10"/>
  <c r="Z1553" i="10"/>
  <c r="Z717" i="10"/>
  <c r="Z1182" i="10"/>
  <c r="Z1659" i="10"/>
  <c r="Z1297" i="10"/>
  <c r="Z657" i="10"/>
  <c r="Z1086" i="10"/>
  <c r="Z512" i="10"/>
  <c r="Z623" i="10"/>
  <c r="Z698" i="10"/>
  <c r="Z244" i="10"/>
  <c r="Z615" i="10"/>
  <c r="Z1496" i="10"/>
  <c r="Z1433" i="10"/>
  <c r="Z490" i="10"/>
  <c r="Z433" i="10"/>
  <c r="Z22" i="10"/>
  <c r="Z437" i="10"/>
  <c r="Z1665" i="10"/>
  <c r="Z1342" i="10"/>
  <c r="Z1664" i="10"/>
  <c r="Z1322" i="10"/>
  <c r="Z256" i="10"/>
  <c r="Z1522" i="10"/>
  <c r="Z367" i="10"/>
  <c r="Z213" i="10"/>
  <c r="Z941" i="10"/>
  <c r="Z170" i="10"/>
  <c r="Z693" i="10"/>
  <c r="Z1545" i="10"/>
  <c r="Z474" i="10"/>
  <c r="Z1684" i="10"/>
  <c r="Z1093" i="10"/>
  <c r="Z1262" i="10"/>
  <c r="Z1027" i="10"/>
  <c r="Z673" i="10"/>
  <c r="Z1155" i="10"/>
  <c r="Z920" i="10"/>
  <c r="Z983" i="10"/>
  <c r="Z1198" i="10"/>
  <c r="Z572" i="10"/>
  <c r="Z1679" i="10"/>
  <c r="Z1087" i="10"/>
  <c r="Z1057" i="10"/>
  <c r="Z1422" i="10"/>
  <c r="Z312" i="10"/>
  <c r="Z1430" i="10"/>
  <c r="Z1356" i="10"/>
  <c r="Z979" i="10"/>
  <c r="Z708" i="10"/>
  <c r="Z1238" i="10"/>
  <c r="Z153" i="10"/>
  <c r="Z1026" i="10"/>
  <c r="Z1192" i="10"/>
  <c r="Z1510" i="10"/>
  <c r="Z57" i="10"/>
  <c r="Z662" i="10"/>
  <c r="Z1268" i="10"/>
  <c r="Z562" i="10"/>
  <c r="Z1326" i="10"/>
  <c r="Z519" i="10"/>
  <c r="Z962" i="10"/>
  <c r="Z155" i="10"/>
  <c r="Z1488" i="10"/>
  <c r="Z796" i="10"/>
  <c r="Z223" i="10"/>
  <c r="Z299" i="10"/>
  <c r="Z483" i="10"/>
  <c r="Z1384" i="10"/>
  <c r="Z1047" i="10"/>
  <c r="Z109" i="10"/>
  <c r="Z1464" i="10"/>
  <c r="Z1372" i="10"/>
  <c r="Z1505" i="10"/>
  <c r="Z1668" i="10"/>
  <c r="Z1392" i="10"/>
  <c r="Z81" i="10"/>
  <c r="Z1539" i="10"/>
  <c r="Z103" i="10"/>
  <c r="Z1670" i="10"/>
  <c r="Z984" i="10"/>
  <c r="Z1583" i="10"/>
  <c r="Z770" i="10"/>
  <c r="Z777" i="10"/>
  <c r="Z427" i="10"/>
  <c r="Z1439" i="10"/>
  <c r="Z1214" i="10"/>
  <c r="Z1411" i="10"/>
  <c r="Z646" i="10"/>
  <c r="Z670" i="10"/>
  <c r="Z1611" i="10"/>
  <c r="Z166" i="10"/>
  <c r="Z1197" i="10"/>
  <c r="Z957" i="10"/>
  <c r="Z1273" i="10"/>
  <c r="Z635" i="10"/>
  <c r="Z1666" i="10"/>
  <c r="Z1265" i="10"/>
  <c r="Z1150" i="10"/>
  <c r="Z1159" i="10"/>
  <c r="Z1457" i="10"/>
  <c r="Z1257" i="10"/>
  <c r="Z532" i="10"/>
  <c r="Z1625" i="10"/>
  <c r="Z685" i="10"/>
  <c r="Z332" i="10"/>
  <c r="Z1080" i="10"/>
  <c r="Z749" i="10"/>
  <c r="Z1017" i="10"/>
  <c r="Z74" i="10"/>
  <c r="Z700" i="10"/>
  <c r="Z594" i="10"/>
  <c r="Z51" i="10"/>
  <c r="Z733" i="10"/>
  <c r="Z797" i="10"/>
  <c r="Z677" i="10"/>
  <c r="Z637" i="10"/>
  <c r="Z402" i="10"/>
  <c r="Z347" i="10"/>
  <c r="Z1409" i="10"/>
  <c r="Z1172" i="10"/>
  <c r="Z1196" i="10"/>
  <c r="Z1606" i="10"/>
  <c r="Z1655" i="10"/>
  <c r="Z1352" i="10"/>
  <c r="Z890" i="10"/>
  <c r="Z1049" i="10"/>
  <c r="Z1424" i="10"/>
  <c r="Z346" i="10"/>
  <c r="Z1328" i="10"/>
  <c r="Z516" i="10"/>
  <c r="Z140" i="10"/>
  <c r="Z702" i="10"/>
  <c r="Z1151" i="10"/>
  <c r="Z1487" i="10"/>
  <c r="Z730" i="10"/>
  <c r="Z986" i="10"/>
  <c r="Z1412" i="10"/>
  <c r="Z903" i="10"/>
  <c r="Z1103" i="10"/>
  <c r="Z1125" i="10"/>
  <c r="Z734" i="10"/>
  <c r="Z1446" i="10"/>
  <c r="Z1081" i="10"/>
  <c r="Z1398" i="10"/>
  <c r="Z475" i="10"/>
  <c r="Z786" i="10"/>
  <c r="Z609" i="10"/>
  <c r="Z925" i="10"/>
  <c r="Z1686" i="10"/>
  <c r="Z1543" i="10"/>
  <c r="Z588" i="10"/>
  <c r="Z264" i="10"/>
  <c r="Z1595" i="10"/>
  <c r="Z1507" i="10"/>
  <c r="Z932" i="10"/>
  <c r="Z1119" i="10"/>
  <c r="Z894" i="10"/>
  <c r="Z1629" i="10"/>
  <c r="Z934" i="10"/>
  <c r="Z1501" i="10"/>
  <c r="Z1519" i="10"/>
  <c r="Z382" i="10"/>
  <c r="Z111" i="10"/>
  <c r="Z1400" i="10"/>
  <c r="Z229" i="10"/>
  <c r="Z1098" i="10"/>
  <c r="Z544" i="10"/>
  <c r="Z448" i="10"/>
  <c r="Z1534" i="10"/>
  <c r="Z687" i="10"/>
  <c r="Z703" i="10"/>
  <c r="Z348" i="10"/>
  <c r="Z736" i="10"/>
  <c r="Z100" i="10"/>
  <c r="Z331" i="10"/>
  <c r="Z1581" i="10"/>
  <c r="Z1643" i="10"/>
  <c r="Z236" i="10"/>
  <c r="Z1072" i="10"/>
  <c r="Z204" i="10"/>
  <c r="Z1318" i="10"/>
  <c r="Z912" i="10"/>
  <c r="Z1034" i="10"/>
  <c r="Z1604" i="10"/>
  <c r="Z1310" i="10"/>
  <c r="Z415" i="10"/>
  <c r="Z780" i="10"/>
  <c r="Z349" i="10"/>
  <c r="Z554" i="10"/>
  <c r="Z1225" i="10"/>
  <c r="Z1584" i="10"/>
  <c r="Z174" i="10"/>
  <c r="Z1599" i="10"/>
  <c r="Z1650" i="10"/>
  <c r="Z365" i="10"/>
  <c r="Z293" i="10"/>
  <c r="Z1208" i="10"/>
  <c r="Z747" i="10"/>
  <c r="Z1251" i="10"/>
  <c r="Z248" i="10"/>
  <c r="Z582" i="10"/>
  <c r="Z1204" i="10"/>
  <c r="Z1471" i="10"/>
  <c r="Z1228" i="10"/>
  <c r="Z487" i="10"/>
  <c r="Z119" i="10"/>
  <c r="Z600" i="10"/>
  <c r="Z1591" i="10"/>
  <c r="Z1567" i="10"/>
  <c r="Z101" i="10"/>
  <c r="Z358" i="10"/>
  <c r="Z446" i="10"/>
  <c r="Z647" i="10"/>
  <c r="Z466" i="10"/>
  <c r="Z1562" i="10"/>
  <c r="Z468" i="10"/>
  <c r="Z1514" i="10"/>
  <c r="Z1339" i="10"/>
  <c r="Z1689" i="10"/>
  <c r="Z1415" i="10"/>
  <c r="Z357" i="10"/>
  <c r="Z1515" i="10"/>
  <c r="Z763" i="10"/>
  <c r="Z744" i="10"/>
  <c r="Z270" i="10"/>
  <c r="Z1303" i="10"/>
  <c r="Z376" i="10"/>
  <c r="Z1607" i="10"/>
  <c r="Z613" i="10"/>
  <c r="Z392" i="10"/>
  <c r="Z719" i="10"/>
  <c r="Z58" i="10"/>
  <c r="Z507" i="10"/>
  <c r="Z949" i="10"/>
  <c r="Z185" i="10"/>
  <c r="Z740" i="10"/>
  <c r="Z237" i="10"/>
  <c r="Z180" i="10"/>
  <c r="Z1552" i="10"/>
  <c r="Z951" i="10"/>
  <c r="Z1157" i="10"/>
  <c r="Z1320" i="10"/>
  <c r="Z1648" i="10"/>
  <c r="Z1050" i="10"/>
  <c r="Z1637" i="10"/>
  <c r="Z1113" i="10"/>
  <c r="Z587" i="10"/>
  <c r="Z569" i="10"/>
  <c r="Z1054" i="10"/>
  <c r="Z138" i="10"/>
  <c r="Z901" i="10"/>
  <c r="Z1532" i="10"/>
  <c r="Z49" i="10"/>
  <c r="Z950" i="10"/>
  <c r="Z556" i="10"/>
  <c r="Z713" i="10"/>
  <c r="Z714" i="10"/>
  <c r="Z148" i="10"/>
  <c r="Z95" i="10"/>
  <c r="Z999" i="10"/>
  <c r="Z1389" i="10"/>
  <c r="Z729" i="10"/>
  <c r="Z1533" i="10"/>
  <c r="Z165" i="10"/>
  <c r="Z1229" i="10"/>
  <c r="Z268" i="10"/>
  <c r="Z1025" i="10"/>
  <c r="Z1212" i="10"/>
  <c r="Z306" i="10"/>
  <c r="Z1497" i="10"/>
  <c r="Z78" i="10"/>
  <c r="Z495" i="10"/>
  <c r="Z99" i="10"/>
  <c r="Z1332" i="10"/>
  <c r="Z1122" i="10"/>
  <c r="Z1014" i="10"/>
  <c r="Z1253" i="10"/>
  <c r="Z776" i="10"/>
  <c r="Z1255" i="10"/>
  <c r="Z514" i="10"/>
  <c r="Z374" i="10"/>
  <c r="Z500" i="10"/>
  <c r="Z1195" i="10"/>
  <c r="Z463" i="10"/>
  <c r="Z494" i="10"/>
  <c r="Z1111" i="10"/>
  <c r="Z480" i="10"/>
  <c r="Z1671" i="10"/>
  <c r="Z1373" i="10"/>
  <c r="Z1447" i="10"/>
  <c r="Z1028" i="10"/>
  <c r="Z1517" i="10"/>
  <c r="Z658" i="10"/>
  <c r="Z315" i="10"/>
  <c r="Z1245" i="10"/>
  <c r="Z238" i="10"/>
  <c r="Z534" i="10"/>
  <c r="Z345" i="10"/>
  <c r="Z310" i="10"/>
  <c r="Z769" i="10"/>
  <c r="Z1527" i="10"/>
  <c r="Z988" i="10"/>
  <c r="Z34" i="10"/>
  <c r="Z317" i="10"/>
  <c r="Z1513" i="10"/>
  <c r="Z1541" i="10"/>
  <c r="Z1031" i="10"/>
  <c r="Z1466" i="10"/>
  <c r="Z1296" i="10"/>
  <c r="Z753" i="10"/>
  <c r="Z104" i="10"/>
  <c r="Z682" i="10"/>
  <c r="Z1587" i="10"/>
  <c r="Z1460" i="10"/>
  <c r="Z443" i="10"/>
  <c r="Z186" i="10"/>
  <c r="Z696" i="10"/>
  <c r="Z1538" i="10"/>
  <c r="Z1190" i="10"/>
  <c r="Z1421" i="10"/>
  <c r="Z1489" i="10"/>
  <c r="Z1598" i="10"/>
  <c r="Z1645" i="10"/>
  <c r="Z1218" i="10"/>
  <c r="Z1112" i="10"/>
  <c r="Z188" i="10"/>
  <c r="Z1230" i="10"/>
  <c r="Z209" i="10"/>
  <c r="Z1614" i="10"/>
  <c r="Z1201" i="10"/>
  <c r="Z907" i="10"/>
  <c r="Z359" i="10"/>
  <c r="Z1019" i="10"/>
  <c r="Z961" i="10"/>
  <c r="Z302" i="10"/>
  <c r="Z721" i="10"/>
  <c r="Z1369" i="10"/>
  <c r="Z938" i="10"/>
  <c r="Z263" i="10"/>
  <c r="Z792" i="10"/>
  <c r="Z1586" i="10"/>
  <c r="Z1503" i="10"/>
  <c r="Z1379" i="10"/>
  <c r="Z80" i="10"/>
  <c r="Z992" i="10"/>
  <c r="Z1368" i="10"/>
  <c r="Z277" i="10"/>
  <c r="Z1585" i="10"/>
  <c r="Z806" i="10"/>
  <c r="Z681" i="10"/>
  <c r="Z1211" i="10"/>
  <c r="Z672" i="10"/>
  <c r="Z675" i="10"/>
  <c r="Z1667" i="10"/>
  <c r="Z1123" i="10"/>
  <c r="Z888" i="10"/>
  <c r="Z953" i="10"/>
  <c r="Z533" i="10"/>
  <c r="Z253" i="10"/>
  <c r="Z79" i="10"/>
  <c r="Z946" i="10"/>
  <c r="Z936" i="10"/>
  <c r="Z1052" i="10"/>
  <c r="Z1680" i="10"/>
  <c r="Z457" i="10"/>
  <c r="Z1011" i="10"/>
  <c r="Z1317" i="10"/>
  <c r="Z371" i="10"/>
  <c r="Z626" i="10"/>
  <c r="Z1163" i="10"/>
  <c r="Z1315" i="10"/>
  <c r="Z64" i="10"/>
  <c r="Z1178" i="10"/>
  <c r="Z771" i="10"/>
  <c r="Z1613" i="10"/>
  <c r="Z723" i="10"/>
  <c r="Z301" i="10"/>
  <c r="Z321" i="10"/>
  <c r="Z893" i="10"/>
  <c r="Z552" i="10"/>
  <c r="Z1062" i="10"/>
  <c r="Z1375" i="10"/>
  <c r="Z528" i="10"/>
  <c r="Z762" i="10"/>
  <c r="Z664" i="10"/>
  <c r="Z1691" i="10"/>
  <c r="Z750" i="10"/>
  <c r="Z1354" i="10"/>
  <c r="Z766" i="10"/>
  <c r="Z663" i="10"/>
  <c r="Z1301" i="10"/>
  <c r="Z337" i="10"/>
  <c r="Z667" i="10"/>
  <c r="Z1227" i="10"/>
  <c r="Z998" i="10"/>
  <c r="Z167" i="10"/>
  <c r="Z1663" i="10"/>
  <c r="Z393" i="10"/>
  <c r="Z537" i="10"/>
  <c r="Z1413" i="10"/>
  <c r="Z1656" i="10"/>
  <c r="Z1361" i="10"/>
  <c r="Z1393" i="10"/>
  <c r="Z202" i="10"/>
  <c r="Z1289" i="10"/>
  <c r="Z1170" i="10"/>
  <c r="Z1139" i="10"/>
  <c r="Z1408" i="10"/>
  <c r="Z262" i="10"/>
  <c r="Z1149" i="10"/>
  <c r="Z414" i="10"/>
  <c r="Z923" i="10"/>
  <c r="Z266" i="10"/>
  <c r="Z1672" i="10"/>
  <c r="Z1105" i="10"/>
  <c r="Z1404" i="10"/>
  <c r="Z1555" i="10"/>
  <c r="Z577" i="10"/>
  <c r="Z789" i="10"/>
  <c r="Z782" i="10"/>
  <c r="Z1351" i="10"/>
  <c r="Z117" i="10"/>
  <c r="Z1169" i="10"/>
  <c r="Z955" i="10"/>
  <c r="Z1554" i="10"/>
  <c r="Z1005" i="10"/>
  <c r="Z1095" i="10"/>
  <c r="Z1316" i="10"/>
  <c r="Z1559" i="10"/>
  <c r="Z477" i="10"/>
  <c r="Z73" i="10"/>
  <c r="Z1578" i="10"/>
  <c r="Z1531" i="10"/>
  <c r="Z1203" i="10"/>
  <c r="Z84" i="10"/>
  <c r="Z741" i="10"/>
  <c r="Z1520" i="10"/>
  <c r="Z1336" i="10"/>
  <c r="Z748" i="10"/>
  <c r="Z1570" i="10"/>
  <c r="Z1007" i="10"/>
  <c r="Z1337" i="10"/>
  <c r="Z1511" i="10"/>
  <c r="Z688" i="10"/>
  <c r="Z1651" i="10"/>
  <c r="Z307" i="10"/>
  <c r="Z812" i="10"/>
  <c r="Z137" i="10"/>
  <c r="Z1120" i="10"/>
  <c r="Z1641" i="10"/>
  <c r="Z616" i="10"/>
  <c r="Z1256" i="10"/>
  <c r="Z1419" i="10"/>
  <c r="Z1286" i="10"/>
  <c r="Z971" i="10"/>
  <c r="Z1232" i="10"/>
  <c r="Z340" i="10"/>
  <c r="Z933" i="10"/>
  <c r="Z1140" i="10"/>
  <c r="Z1237" i="10"/>
  <c r="Z773" i="10"/>
  <c r="Z543" i="10"/>
  <c r="Z442" i="10"/>
  <c r="Z125" i="10"/>
  <c r="Z1397" i="10"/>
  <c r="Z522" i="10"/>
  <c r="Z144" i="10"/>
  <c r="Z1524" i="10"/>
  <c r="Z388" i="10"/>
  <c r="Z450" i="10"/>
  <c r="Z689" i="10"/>
  <c r="Z684" i="10"/>
  <c r="Z196" i="10"/>
  <c r="Z1445" i="10"/>
  <c r="Z1346" i="10"/>
  <c r="Z316" i="10"/>
  <c r="Z364" i="10"/>
  <c r="Z399" i="10"/>
  <c r="Z1104" i="10"/>
  <c r="Z794" i="10"/>
  <c r="Z1141" i="10"/>
  <c r="Z524" i="10"/>
  <c r="Z1347" i="10"/>
  <c r="Z787" i="10"/>
  <c r="Z1071" i="10"/>
  <c r="Z1333" i="10"/>
  <c r="Z947" i="10"/>
  <c r="Z146" i="10"/>
  <c r="Z678" i="10"/>
  <c r="Z1222" i="10"/>
  <c r="Z43" i="10"/>
  <c r="Z169" i="10"/>
  <c r="Z1180" i="10"/>
  <c r="Z538" i="10"/>
  <c r="Z631" i="10"/>
  <c r="Z287" i="10"/>
  <c r="Z435" i="10"/>
  <c r="Z526" i="10"/>
  <c r="Z409" i="10"/>
  <c r="Z1557" i="10"/>
  <c r="Z1341" i="10"/>
  <c r="Z621" i="10"/>
  <c r="Z604" i="10"/>
  <c r="Z1302" i="10"/>
  <c r="Z598" i="10"/>
  <c r="Z1035" i="10"/>
  <c r="Z1340" i="10"/>
  <c r="Z1202" i="10"/>
  <c r="Z899" i="10"/>
  <c r="Z1327" i="10"/>
  <c r="Z694" i="10"/>
  <c r="Z706" i="10"/>
  <c r="Z247" i="10"/>
  <c r="Z712" i="10"/>
  <c r="Z1205" i="10"/>
  <c r="Z718" i="10"/>
  <c r="Z110" i="10"/>
  <c r="Z53" i="10"/>
  <c r="Z1475" i="10"/>
  <c r="Z1004" i="10"/>
  <c r="Z313" i="10"/>
  <c r="Z355" i="10"/>
  <c r="Z975" i="10"/>
  <c r="Z709" i="10"/>
  <c r="Z1402" i="10"/>
  <c r="Z257" i="10"/>
  <c r="Z439" i="10"/>
  <c r="Z627" i="10"/>
  <c r="Z70" i="10"/>
  <c r="Z656" i="10"/>
  <c r="Z1416" i="10"/>
  <c r="Z1066" i="10"/>
  <c r="Z176" i="10"/>
  <c r="Z187" i="10"/>
  <c r="Z1260" i="10"/>
  <c r="Z1597" i="10"/>
  <c r="Z1187" i="10"/>
  <c r="Z690" i="10"/>
  <c r="Z431" i="10"/>
  <c r="Z295" i="10"/>
  <c r="Z1085" i="10"/>
  <c r="Z504" i="10"/>
  <c r="Z565" i="10"/>
  <c r="Z398" i="10"/>
  <c r="Z1675" i="10"/>
  <c r="Z1033" i="10"/>
  <c r="Z527" i="10"/>
  <c r="Z212" i="10"/>
  <c r="Z143" i="10"/>
  <c r="Z1662" i="10"/>
  <c r="Z320" i="10"/>
  <c r="Z226" i="10"/>
  <c r="Z668" i="10"/>
  <c r="Z447" i="10"/>
  <c r="Z738" i="10"/>
  <c r="Z1213" i="10"/>
  <c r="Z642" i="10"/>
  <c r="Z93" i="10"/>
  <c r="Z120" i="10"/>
  <c r="Z18" i="10"/>
  <c r="Z691" i="10"/>
  <c r="Z550" i="10"/>
  <c r="Z1435" i="10"/>
  <c r="Z434" i="10"/>
  <c r="Z1525" i="10"/>
  <c r="Z147" i="10"/>
  <c r="Z214" i="10"/>
  <c r="Z686" i="10"/>
  <c r="Z720" i="10"/>
  <c r="Z283" i="10"/>
  <c r="Z1061" i="10"/>
  <c r="Z580" i="10"/>
  <c r="Z1078" i="10"/>
  <c r="Z211" i="10"/>
  <c r="Z290" i="10"/>
  <c r="Z1158" i="10"/>
  <c r="Z482" i="10"/>
  <c r="Z488" i="10"/>
  <c r="Z87" i="10"/>
  <c r="Z405" i="10"/>
  <c r="Z1015" i="10"/>
  <c r="Z574" i="10"/>
  <c r="Z460" i="10"/>
  <c r="Z570" i="10"/>
  <c r="Z517" i="10"/>
  <c r="Z804" i="10"/>
  <c r="Z436" i="10"/>
  <c r="Z141" i="10"/>
  <c r="Z1070" i="10"/>
  <c r="Z680" i="10"/>
  <c r="Z743" i="10"/>
  <c r="Z1307" i="10"/>
  <c r="Z1571" i="10"/>
  <c r="Z1690" i="10"/>
  <c r="Z1063" i="10"/>
  <c r="Z1167" i="10"/>
  <c r="Z406" i="10"/>
  <c r="Z515" i="10"/>
  <c r="Z417" i="10"/>
  <c r="Z1436" i="10"/>
  <c r="Z441" i="10"/>
  <c r="Z157" i="10"/>
  <c r="Z1247" i="10"/>
  <c r="Z476" i="10"/>
  <c r="Z1600" i="10"/>
  <c r="Z1508" i="10"/>
  <c r="Z485" i="10"/>
  <c r="Z1206" i="10"/>
  <c r="Z1660" i="10"/>
  <c r="Z636" i="10"/>
  <c r="Z1048" i="10"/>
  <c r="Z351" i="10"/>
  <c r="Z943" i="10"/>
  <c r="Z1174" i="10"/>
  <c r="Z624" i="10"/>
  <c r="Z1486" i="10"/>
  <c r="Z692" i="10"/>
  <c r="Z1479" i="10"/>
  <c r="Z1678" i="10"/>
  <c r="Z106" i="10"/>
  <c r="Z529" i="10"/>
  <c r="Z1380" i="10"/>
  <c r="Z33" i="10"/>
  <c r="Z68" i="10"/>
  <c r="Z445" i="10"/>
  <c r="Z994" i="10"/>
  <c r="Z1565" i="10"/>
  <c r="Z1370" i="10"/>
  <c r="Z1288" i="10"/>
  <c r="Z440" i="10"/>
  <c r="Z1544" i="10"/>
  <c r="Z1097" i="10"/>
  <c r="Z982" i="10"/>
  <c r="Z1189" i="10"/>
  <c r="Z942" i="10"/>
  <c r="Z956" i="10"/>
  <c r="Z1036" i="10"/>
  <c r="Z1110" i="10"/>
  <c r="Z1383" i="10"/>
  <c r="Z128" i="10"/>
  <c r="Z926" i="10"/>
  <c r="Z1390" i="10"/>
  <c r="Z974" i="10"/>
  <c r="Z361" i="10"/>
  <c r="Z710" i="10"/>
  <c r="Z192" i="10"/>
  <c r="Z973" i="10"/>
  <c r="Z683" i="10"/>
  <c r="Z1244" i="10"/>
  <c r="Z506" i="10"/>
  <c r="Z1020" i="10"/>
  <c r="Z1293" i="10"/>
  <c r="Z352" i="10"/>
  <c r="Z767" i="10"/>
  <c r="Z335" i="10"/>
  <c r="Z1616" i="10"/>
  <c r="Z889" i="10"/>
  <c r="Z1060" i="10"/>
  <c r="Z1018" i="10"/>
  <c r="Z1549" i="10"/>
  <c r="Z1008" i="10"/>
  <c r="Z737" i="10"/>
  <c r="Z603" i="10"/>
  <c r="Z338" i="10"/>
  <c r="Z280" i="10"/>
  <c r="Z758" i="10"/>
  <c r="Z32" i="10"/>
  <c r="Z1152" i="10"/>
  <c r="Z360" i="10"/>
  <c r="Z432" i="10"/>
  <c r="Z1350" i="10"/>
  <c r="Z416" i="10"/>
  <c r="Z939" i="10"/>
  <c r="Z1224" i="10"/>
  <c r="Z421" i="10"/>
  <c r="Z1175" i="10"/>
  <c r="Z145" i="10"/>
  <c r="Z1116" i="10"/>
  <c r="Z251" i="10"/>
  <c r="Z329" i="10"/>
  <c r="Z193" i="10"/>
  <c r="Z799" i="10"/>
  <c r="Z1617" i="10"/>
  <c r="Z1692" i="10"/>
  <c r="Z1434" i="10"/>
  <c r="Z904" i="10"/>
  <c r="Z1003" i="10"/>
  <c r="Z1002" i="10"/>
  <c r="Z136" i="10"/>
  <c r="Z510" i="10"/>
  <c r="Z492" i="10"/>
  <c r="Z1428" i="10"/>
  <c r="Z654" i="10"/>
  <c r="Z50" i="10"/>
  <c r="Z163" i="10"/>
  <c r="Z726" i="10"/>
  <c r="Z464" i="10"/>
  <c r="Z458" i="10"/>
  <c r="Z540" i="10"/>
  <c r="Z62" i="10"/>
  <c r="Z1592" i="10"/>
  <c r="Z1382" i="10"/>
  <c r="Z969" i="10"/>
  <c r="Z1283" i="10"/>
  <c r="Z1344" i="10"/>
  <c r="Z571" i="10"/>
  <c r="Z330" i="10"/>
  <c r="Z1579" i="10"/>
  <c r="Z159" i="10"/>
  <c r="Z967" i="10"/>
  <c r="Z1378" i="10"/>
  <c r="Z177" i="10"/>
  <c r="Z102" i="10"/>
  <c r="Z760" i="10"/>
  <c r="Z276" i="10"/>
  <c r="Z1029" i="10"/>
  <c r="Z1624" i="10"/>
  <c r="Z591" i="10"/>
  <c r="Z1357" i="10"/>
  <c r="Z1022" i="10"/>
  <c r="Z489" i="10"/>
  <c r="Z300" i="10"/>
  <c r="Z23" i="10"/>
  <c r="Z467" i="10"/>
  <c r="Z1490" i="10"/>
  <c r="Z671" i="10"/>
  <c r="Z1013" i="10"/>
  <c r="Z589" i="10"/>
  <c r="Z761" i="10"/>
  <c r="Z551" i="10"/>
  <c r="Z139" i="10"/>
  <c r="Z116" i="10"/>
  <c r="Z45" i="10"/>
  <c r="Z625" i="10"/>
  <c r="Z384" i="10"/>
  <c r="Z1124" i="10"/>
  <c r="Z705" i="10"/>
  <c r="Z121" i="10"/>
  <c r="Z27" i="10"/>
  <c r="Z1618" i="10"/>
  <c r="Z902" i="10"/>
  <c r="Z1482" i="10"/>
  <c r="Z513" i="10"/>
  <c r="Z655" i="10"/>
  <c r="Z171" i="10"/>
  <c r="Z586" i="10"/>
  <c r="Z634" i="10"/>
  <c r="Z1266" i="10"/>
  <c r="Z1100" i="10"/>
  <c r="Z281" i="10"/>
  <c r="Z41" i="10"/>
  <c r="Z1563" i="10"/>
  <c r="Z383" i="10"/>
  <c r="Z25" i="10"/>
  <c r="Z1177" i="10"/>
  <c r="Z471" i="10"/>
  <c r="Z1540" i="10"/>
  <c r="Z246" i="10"/>
  <c r="Z215" i="10"/>
  <c r="Z462" i="10"/>
  <c r="Z1459" i="10"/>
  <c r="Z191" i="10"/>
  <c r="Z499" i="10"/>
  <c r="Z892" i="10"/>
  <c r="Z1621" i="10"/>
  <c r="Z752" i="10"/>
  <c r="Z1537" i="10"/>
  <c r="Z1381" i="10"/>
  <c r="Z791" i="10"/>
  <c r="Z59" i="10"/>
  <c r="Z1165" i="10"/>
  <c r="Z606" i="10"/>
  <c r="Z401" i="10"/>
  <c r="Z1622" i="10"/>
  <c r="Z265" i="10"/>
  <c r="Z909" i="10"/>
  <c r="Z1353" i="10"/>
  <c r="Z695" i="10"/>
  <c r="Z481" i="10"/>
  <c r="Z309" i="10"/>
  <c r="Z549" i="10"/>
  <c r="Z72" i="10"/>
  <c r="Z194" i="10"/>
  <c r="Z305" i="10"/>
  <c r="Z260" i="10"/>
  <c r="Z630" i="10"/>
  <c r="Z479" i="10"/>
  <c r="Z56" i="10"/>
  <c r="Z638" i="10"/>
  <c r="Z1477" i="10"/>
  <c r="Z292" i="10"/>
  <c r="Z323" i="10"/>
  <c r="Z151" i="10"/>
  <c r="Z375" i="10"/>
  <c r="Z1615" i="10"/>
  <c r="Z303" i="10"/>
  <c r="Z175" i="10"/>
  <c r="Z661" i="10"/>
  <c r="Z298" i="10"/>
  <c r="Z52" i="10"/>
  <c r="Z344" i="10"/>
  <c r="Z1548" i="10"/>
  <c r="Z254" i="10"/>
  <c r="Z1252" i="10"/>
  <c r="Z564" i="10"/>
  <c r="Z784" i="10"/>
  <c r="Z944" i="10"/>
  <c r="Z459" i="10"/>
  <c r="Z1304" i="10"/>
  <c r="Z318" i="10"/>
  <c r="Z1173" i="10"/>
  <c r="Z217" i="10"/>
  <c r="Z614" i="10"/>
  <c r="Z261" i="10"/>
  <c r="Z778" i="10"/>
  <c r="Z520" i="10"/>
  <c r="Z1282" i="10"/>
  <c r="Z113" i="10"/>
  <c r="Z502" i="10"/>
  <c r="Z503" i="10"/>
  <c r="Z1234" i="10"/>
  <c r="Z152" i="10"/>
  <c r="Z356" i="10"/>
  <c r="Z239" i="10"/>
  <c r="Z465" i="10"/>
  <c r="Z1619" i="10"/>
  <c r="Z1231" i="10"/>
  <c r="Z813" i="10"/>
  <c r="Z607" i="10"/>
  <c r="Z811" i="10"/>
  <c r="Z697" i="10"/>
  <c r="Z142" i="10"/>
  <c r="E6" i="28"/>
  <c r="I6" i="28" s="1"/>
  <c r="E3" i="28"/>
  <c r="I3" i="28" s="1"/>
  <c r="E13" i="28"/>
  <c r="I13" i="28" s="1"/>
  <c r="E8" i="28"/>
  <c r="I8" i="28" s="1"/>
  <c r="E7" i="28"/>
  <c r="I7" i="28" s="1"/>
  <c r="E9" i="28"/>
  <c r="I9" i="28" s="1"/>
  <c r="E16" i="28"/>
  <c r="I16" i="28" s="1"/>
  <c r="E5" i="28"/>
  <c r="I5" i="28" s="1"/>
  <c r="E10" i="28"/>
  <c r="I10" i="28" s="1"/>
  <c r="E11" i="28"/>
  <c r="I11" i="28" s="1"/>
  <c r="E14" i="28"/>
  <c r="I14" i="28" s="1"/>
  <c r="E15" i="28"/>
  <c r="I15" i="28" s="1"/>
  <c r="E4" i="28"/>
  <c r="I4" i="28" s="1"/>
  <c r="C53" i="8"/>
  <c r="D51" i="8"/>
  <c r="D52" i="8" s="1"/>
  <c r="G43" i="18" l="1"/>
  <c r="G48" i="18"/>
  <c r="G32" i="18"/>
  <c r="G45" i="18"/>
  <c r="G34" i="18"/>
  <c r="G29" i="18"/>
  <c r="G33" i="18"/>
  <c r="G31" i="18"/>
  <c r="G30" i="18"/>
  <c r="G35" i="18"/>
  <c r="G38" i="18"/>
  <c r="G41" i="18"/>
  <c r="G46" i="18"/>
  <c r="G39" i="18"/>
  <c r="G42" i="18"/>
  <c r="G36" i="18"/>
  <c r="G37" i="18"/>
  <c r="G40" i="18"/>
  <c r="G47" i="18"/>
  <c r="G44" i="18"/>
  <c r="G55" i="18"/>
  <c r="G98" i="18"/>
  <c r="G110" i="18"/>
  <c r="G115" i="18"/>
  <c r="G97" i="18"/>
  <c r="G111" i="18"/>
  <c r="G96" i="18"/>
  <c r="G28" i="18"/>
  <c r="G54" i="18"/>
  <c r="G82" i="18"/>
  <c r="G83" i="18"/>
  <c r="G114" i="18"/>
  <c r="G99" i="18"/>
  <c r="G113" i="18"/>
  <c r="G68" i="18"/>
  <c r="G78" i="18" s="1"/>
  <c r="B286" i="26" s="1"/>
  <c r="G112" i="18"/>
  <c r="AA11" i="10" a="1"/>
  <c r="AA11" i="10" s="1"/>
  <c r="D18" i="28" s="1"/>
  <c r="B38" i="26"/>
  <c r="B38" i="27"/>
  <c r="G27" i="18"/>
  <c r="AI14" i="10"/>
  <c r="D53" i="8"/>
  <c r="H13" i="36" s="1"/>
  <c r="I13" i="36" s="1"/>
  <c r="H51" i="18" s="1"/>
  <c r="U816" i="10" l="1"/>
  <c r="AA816" i="10" s="1"/>
  <c r="U828" i="10"/>
  <c r="AA828" i="10" s="1"/>
  <c r="U840" i="10"/>
  <c r="AA840" i="10" s="1"/>
  <c r="U852" i="10"/>
  <c r="AA852" i="10" s="1"/>
  <c r="U864" i="10"/>
  <c r="AA864" i="10" s="1"/>
  <c r="U876" i="10"/>
  <c r="AA876" i="10" s="1"/>
  <c r="U877" i="10"/>
  <c r="AA877" i="10" s="1"/>
  <c r="U858" i="10"/>
  <c r="AA858" i="10" s="1"/>
  <c r="U827" i="10"/>
  <c r="AA827" i="10" s="1"/>
  <c r="U844" i="10"/>
  <c r="AA844" i="10" s="1"/>
  <c r="U856" i="10"/>
  <c r="AA856" i="10" s="1"/>
  <c r="U873" i="10"/>
  <c r="AA873" i="10" s="1"/>
  <c r="U818" i="10"/>
  <c r="AA818" i="10" s="1"/>
  <c r="U847" i="10"/>
  <c r="AA847" i="10" s="1"/>
  <c r="U821" i="10"/>
  <c r="AA821" i="10" s="1"/>
  <c r="U833" i="10"/>
  <c r="AA833" i="10" s="1"/>
  <c r="U845" i="10"/>
  <c r="AA845" i="10" s="1"/>
  <c r="U857" i="10"/>
  <c r="AA857" i="10" s="1"/>
  <c r="U869" i="10"/>
  <c r="AA869" i="10" s="1"/>
  <c r="U881" i="10"/>
  <c r="AA881" i="10" s="1"/>
  <c r="U874" i="10"/>
  <c r="AA874" i="10" s="1"/>
  <c r="U870" i="10"/>
  <c r="AA870" i="10" s="1"/>
  <c r="U863" i="10"/>
  <c r="AA863" i="10" s="1"/>
  <c r="U837" i="10"/>
  <c r="AA837" i="10" s="1"/>
  <c r="U830" i="10"/>
  <c r="AA830" i="10" s="1"/>
  <c r="U878" i="10"/>
  <c r="AA878" i="10" s="1"/>
  <c r="U871" i="10"/>
  <c r="AA871" i="10" s="1"/>
  <c r="U814" i="10"/>
  <c r="AA814" i="10" s="1"/>
  <c r="U826" i="10"/>
  <c r="AA826" i="10" s="1"/>
  <c r="U838" i="10"/>
  <c r="AA838" i="10" s="1"/>
  <c r="U850" i="10"/>
  <c r="AA850" i="10" s="1"/>
  <c r="U862" i="10"/>
  <c r="AA862" i="10" s="1"/>
  <c r="U867" i="10"/>
  <c r="AA867" i="10" s="1"/>
  <c r="U879" i="10"/>
  <c r="AA879" i="10" s="1"/>
  <c r="U841" i="10"/>
  <c r="AA841" i="10" s="1"/>
  <c r="U882" i="10"/>
  <c r="AA882" i="10" s="1"/>
  <c r="U875" i="10"/>
  <c r="AA875" i="10" s="1"/>
  <c r="U820" i="10"/>
  <c r="AA820" i="10" s="1"/>
  <c r="U868" i="10"/>
  <c r="AA868" i="10" s="1"/>
  <c r="U825" i="10"/>
  <c r="AA825" i="10" s="1"/>
  <c r="U854" i="10"/>
  <c r="AA854" i="10" s="1"/>
  <c r="U835" i="10"/>
  <c r="AA835" i="10" s="1"/>
  <c r="U883" i="10"/>
  <c r="AA883" i="10" s="1"/>
  <c r="U819" i="10"/>
  <c r="AA819" i="10" s="1"/>
  <c r="U831" i="10"/>
  <c r="AA831" i="10" s="1"/>
  <c r="U843" i="10"/>
  <c r="AA843" i="10" s="1"/>
  <c r="U855" i="10"/>
  <c r="AA855" i="10" s="1"/>
  <c r="U815" i="10"/>
  <c r="AA815" i="10" s="1"/>
  <c r="U832" i="10"/>
  <c r="AA832" i="10" s="1"/>
  <c r="U861" i="10"/>
  <c r="AA861" i="10" s="1"/>
  <c r="U824" i="10"/>
  <c r="AA824" i="10" s="1"/>
  <c r="U836" i="10"/>
  <c r="AA836" i="10" s="1"/>
  <c r="U848" i="10"/>
  <c r="AA848" i="10" s="1"/>
  <c r="U860" i="10"/>
  <c r="AA860" i="10" s="1"/>
  <c r="U872" i="10"/>
  <c r="AA872" i="10" s="1"/>
  <c r="U884" i="10"/>
  <c r="AA884" i="10" s="1"/>
  <c r="U829" i="10"/>
  <c r="AA829" i="10" s="1"/>
  <c r="U853" i="10"/>
  <c r="AA853" i="10" s="1"/>
  <c r="U865" i="10"/>
  <c r="AA865" i="10" s="1"/>
  <c r="U846" i="10"/>
  <c r="AA846" i="10" s="1"/>
  <c r="U880" i="10"/>
  <c r="AA880" i="10" s="1"/>
  <c r="U849" i="10"/>
  <c r="AA849" i="10" s="1"/>
  <c r="U842" i="10"/>
  <c r="AA842" i="10" s="1"/>
  <c r="U817" i="10"/>
  <c r="AA817" i="10" s="1"/>
  <c r="U839" i="10"/>
  <c r="AA839" i="10" s="1"/>
  <c r="U823" i="10"/>
  <c r="AA823" i="10" s="1"/>
  <c r="U859" i="10"/>
  <c r="AA859" i="10" s="1"/>
  <c r="U822" i="10"/>
  <c r="AA822" i="10" s="1"/>
  <c r="U834" i="10"/>
  <c r="AA834" i="10" s="1"/>
  <c r="U851" i="10"/>
  <c r="AA851" i="10" s="1"/>
  <c r="U866" i="10"/>
  <c r="AA866" i="10" s="1"/>
  <c r="G64" i="18"/>
  <c r="B285" i="26" s="1"/>
  <c r="G106" i="18"/>
  <c r="B288" i="26" s="1"/>
  <c r="G49" i="18"/>
  <c r="B284" i="26" s="1"/>
  <c r="G92" i="18"/>
  <c r="B287" i="26" s="1"/>
  <c r="G120" i="18"/>
  <c r="B289" i="26" s="1"/>
  <c r="D58" i="8"/>
  <c r="U1617" i="10"/>
  <c r="AA1617" i="10" s="1"/>
  <c r="U1619" i="10"/>
  <c r="AA1619" i="10" s="1"/>
  <c r="U812" i="10"/>
  <c r="U810" i="10"/>
  <c r="U1614" i="10"/>
  <c r="AA1614" i="10" s="1"/>
  <c r="U813" i="10"/>
  <c r="AA813" i="10" s="1"/>
  <c r="U811" i="10"/>
  <c r="U809" i="10"/>
  <c r="U1621" i="10"/>
  <c r="AA1621" i="10" s="1"/>
  <c r="U1616" i="10"/>
  <c r="AA1616" i="10" s="1"/>
  <c r="U1618" i="10"/>
  <c r="AA1618" i="10" s="1"/>
  <c r="U1620" i="10"/>
  <c r="AA1620" i="10" s="1"/>
  <c r="U1615" i="10"/>
  <c r="AA1615" i="10" s="1"/>
  <c r="U35" i="10"/>
  <c r="AA35" i="10" s="1"/>
  <c r="U29" i="10"/>
  <c r="U48" i="10"/>
  <c r="U42" i="10"/>
  <c r="U240" i="10"/>
  <c r="U234" i="10"/>
  <c r="U215" i="10"/>
  <c r="U198" i="10"/>
  <c r="U195" i="10"/>
  <c r="U184" i="10"/>
  <c r="U175" i="10"/>
  <c r="U158" i="10"/>
  <c r="U153" i="10"/>
  <c r="U146" i="10"/>
  <c r="U144" i="10"/>
  <c r="U133" i="10"/>
  <c r="U125" i="10"/>
  <c r="U120" i="10"/>
  <c r="U112" i="10"/>
  <c r="U99" i="10"/>
  <c r="U91" i="10"/>
  <c r="U85" i="10"/>
  <c r="U82" i="10"/>
  <c r="U69" i="10"/>
  <c r="U66" i="10"/>
  <c r="U27" i="10"/>
  <c r="U39" i="10"/>
  <c r="U231" i="10"/>
  <c r="U228" i="10"/>
  <c r="U225" i="10"/>
  <c r="U213" i="10"/>
  <c r="U210" i="10"/>
  <c r="U204" i="10"/>
  <c r="U201" i="10"/>
  <c r="U190" i="10"/>
  <c r="U187" i="10"/>
  <c r="U170" i="10"/>
  <c r="U167" i="10"/>
  <c r="U164" i="10"/>
  <c r="U161" i="10"/>
  <c r="U156" i="10"/>
  <c r="U141" i="10"/>
  <c r="U138" i="10"/>
  <c r="U136" i="10"/>
  <c r="U128" i="10"/>
  <c r="U115" i="10"/>
  <c r="U107" i="10"/>
  <c r="U88" i="10"/>
  <c r="U79" i="10"/>
  <c r="U73" i="10"/>
  <c r="U59" i="10"/>
  <c r="U30" i="10"/>
  <c r="U46" i="10"/>
  <c r="U241" i="10"/>
  <c r="U238" i="10"/>
  <c r="U222" i="10"/>
  <c r="U216" i="10"/>
  <c r="U207" i="10"/>
  <c r="U196" i="10"/>
  <c r="U193" i="10"/>
  <c r="U182" i="10"/>
  <c r="U179" i="10"/>
  <c r="U176" i="10"/>
  <c r="U173" i="10"/>
  <c r="U151" i="10"/>
  <c r="U149" i="10"/>
  <c r="U131" i="10"/>
  <c r="U123" i="10"/>
  <c r="U102" i="10"/>
  <c r="U100" i="10"/>
  <c r="U97" i="10"/>
  <c r="U86" i="10"/>
  <c r="U76" i="10"/>
  <c r="U70" i="10"/>
  <c r="U63" i="10"/>
  <c r="U33" i="10"/>
  <c r="U49" i="10"/>
  <c r="U43" i="10"/>
  <c r="U40" i="10"/>
  <c r="U235" i="10"/>
  <c r="U232" i="10"/>
  <c r="U229" i="10"/>
  <c r="U219" i="10"/>
  <c r="U205" i="10"/>
  <c r="U188" i="10"/>
  <c r="U185" i="10"/>
  <c r="U168" i="10"/>
  <c r="U165" i="10"/>
  <c r="U154" i="10"/>
  <c r="U118" i="10"/>
  <c r="U116" i="10"/>
  <c r="U110" i="10"/>
  <c r="U108" i="10"/>
  <c r="U105" i="10"/>
  <c r="U95" i="10"/>
  <c r="U92" i="10"/>
  <c r="U89" i="10"/>
  <c r="U83" i="10"/>
  <c r="U74" i="10"/>
  <c r="U60" i="10"/>
  <c r="U57" i="10"/>
  <c r="U18" i="10"/>
  <c r="U31" i="10"/>
  <c r="U28" i="10"/>
  <c r="U226" i="10"/>
  <c r="U217" i="10"/>
  <c r="U214" i="10"/>
  <c r="U208" i="10"/>
  <c r="U202" i="10"/>
  <c r="U199" i="10"/>
  <c r="U180" i="10"/>
  <c r="U177" i="10"/>
  <c r="U162" i="10"/>
  <c r="U159" i="10"/>
  <c r="U152" i="10"/>
  <c r="U147" i="10"/>
  <c r="U145" i="10"/>
  <c r="U142" i="10"/>
  <c r="U139" i="10"/>
  <c r="U134" i="10"/>
  <c r="U132" i="10"/>
  <c r="U126" i="10"/>
  <c r="U124" i="10"/>
  <c r="U121" i="10"/>
  <c r="U113" i="10"/>
  <c r="U80" i="10"/>
  <c r="U77" i="10"/>
  <c r="U67" i="10"/>
  <c r="U64" i="10"/>
  <c r="U34" i="10"/>
  <c r="U47" i="10"/>
  <c r="U44" i="10"/>
  <c r="U41" i="10"/>
  <c r="U236" i="10"/>
  <c r="U233" i="10"/>
  <c r="U223" i="10"/>
  <c r="U220" i="10"/>
  <c r="U211" i="10"/>
  <c r="U197" i="10"/>
  <c r="U194" i="10"/>
  <c r="U191" i="10"/>
  <c r="U174" i="10"/>
  <c r="U171" i="10"/>
  <c r="U157" i="10"/>
  <c r="U137" i="10"/>
  <c r="U129" i="10"/>
  <c r="U103" i="10"/>
  <c r="U98" i="10"/>
  <c r="U93" i="10"/>
  <c r="U90" i="10"/>
  <c r="U71" i="10"/>
  <c r="U61" i="10"/>
  <c r="U58" i="10"/>
  <c r="U38" i="10"/>
  <c r="U239" i="10"/>
  <c r="U230" i="10"/>
  <c r="U209" i="10"/>
  <c r="U206" i="10"/>
  <c r="U200" i="10"/>
  <c r="U189" i="10"/>
  <c r="U186" i="10"/>
  <c r="U183" i="10"/>
  <c r="U169" i="10"/>
  <c r="U166" i="10"/>
  <c r="U160" i="10"/>
  <c r="U150" i="10"/>
  <c r="U148" i="10"/>
  <c r="U143" i="10"/>
  <c r="U140" i="10"/>
  <c r="U119" i="10"/>
  <c r="U114" i="10"/>
  <c r="U111" i="10"/>
  <c r="U106" i="10"/>
  <c r="U101" i="10"/>
  <c r="U96" i="10"/>
  <c r="U87" i="10"/>
  <c r="U84" i="10"/>
  <c r="U81" i="10"/>
  <c r="U78" i="10"/>
  <c r="U68" i="10"/>
  <c r="U65" i="10"/>
  <c r="U224" i="10"/>
  <c r="U178" i="10"/>
  <c r="U135" i="10"/>
  <c r="U21" i="10"/>
  <c r="U17" i="10"/>
  <c r="U767" i="10"/>
  <c r="U758" i="10"/>
  <c r="U752" i="10"/>
  <c r="U749" i="10"/>
  <c r="U746" i="10"/>
  <c r="U740" i="10"/>
  <c r="U737" i="10"/>
  <c r="U734" i="10"/>
  <c r="U715" i="10"/>
  <c r="U703" i="10"/>
  <c r="U698" i="10"/>
  <c r="U695" i="10"/>
  <c r="U682" i="10"/>
  <c r="U679" i="10"/>
  <c r="U676" i="10"/>
  <c r="U673" i="10"/>
  <c r="U654" i="10"/>
  <c r="U648" i="10"/>
  <c r="U645" i="10"/>
  <c r="U631" i="10"/>
  <c r="U32" i="10"/>
  <c r="U163" i="10"/>
  <c r="U130" i="10"/>
  <c r="U54" i="10"/>
  <c r="U25" i="10"/>
  <c r="U765" i="10"/>
  <c r="U755" i="10"/>
  <c r="U743" i="10"/>
  <c r="U731" i="10"/>
  <c r="U728" i="10"/>
  <c r="U725" i="10"/>
  <c r="U722" i="10"/>
  <c r="U713" i="10"/>
  <c r="U710" i="10"/>
  <c r="U701" i="10"/>
  <c r="U693" i="10"/>
  <c r="U670" i="10"/>
  <c r="U667" i="10"/>
  <c r="U664" i="10"/>
  <c r="U661" i="10"/>
  <c r="U642" i="10"/>
  <c r="U639" i="10"/>
  <c r="U212" i="10"/>
  <c r="U155" i="10"/>
  <c r="U22" i="10"/>
  <c r="U19" i="10"/>
  <c r="U768" i="10"/>
  <c r="U762" i="10"/>
  <c r="U753" i="10"/>
  <c r="U741" i="10"/>
  <c r="U719" i="10"/>
  <c r="U716" i="10"/>
  <c r="U707" i="10"/>
  <c r="U704" i="10"/>
  <c r="U688" i="10"/>
  <c r="U683" i="10"/>
  <c r="U677" i="10"/>
  <c r="U658" i="10"/>
  <c r="U655" i="10"/>
  <c r="U652" i="10"/>
  <c r="U649" i="10"/>
  <c r="U634" i="10"/>
  <c r="U221" i="10"/>
  <c r="U192" i="10"/>
  <c r="U127" i="10"/>
  <c r="U75" i="10"/>
  <c r="U51" i="10"/>
  <c r="U36" i="10"/>
  <c r="U759" i="10"/>
  <c r="U756" i="10"/>
  <c r="U750" i="10"/>
  <c r="U744" i="10"/>
  <c r="U738" i="10"/>
  <c r="U732" i="10"/>
  <c r="U729" i="10"/>
  <c r="U699" i="10"/>
  <c r="U696" i="10"/>
  <c r="U691" i="10"/>
  <c r="U686" i="10"/>
  <c r="U680" i="10"/>
  <c r="U674" i="10"/>
  <c r="U671" i="10"/>
  <c r="U665" i="10"/>
  <c r="U646" i="10"/>
  <c r="U643" i="10"/>
  <c r="U637" i="10"/>
  <c r="U632" i="10"/>
  <c r="U122" i="10"/>
  <c r="U117" i="10"/>
  <c r="U55" i="10"/>
  <c r="U23" i="10"/>
  <c r="U20" i="10"/>
  <c r="U769" i="10"/>
  <c r="U766" i="10"/>
  <c r="U747" i="10"/>
  <c r="U735" i="10"/>
  <c r="U726" i="10"/>
  <c r="U720" i="10"/>
  <c r="U717" i="10"/>
  <c r="U714" i="10"/>
  <c r="U708" i="10"/>
  <c r="U705" i="10"/>
  <c r="U702" i="10"/>
  <c r="U694" i="10"/>
  <c r="U689" i="10"/>
  <c r="U668" i="10"/>
  <c r="U662" i="10"/>
  <c r="U659" i="10"/>
  <c r="U653" i="10"/>
  <c r="U640" i="10"/>
  <c r="U635" i="10"/>
  <c r="U26" i="10"/>
  <c r="U237" i="10"/>
  <c r="U181" i="10"/>
  <c r="U172" i="10"/>
  <c r="U109" i="10"/>
  <c r="U104" i="10"/>
  <c r="U72" i="10"/>
  <c r="U52" i="10"/>
  <c r="U37" i="10"/>
  <c r="U763" i="10"/>
  <c r="U760" i="10"/>
  <c r="U757" i="10"/>
  <c r="U754" i="10"/>
  <c r="U745" i="10"/>
  <c r="U742" i="10"/>
  <c r="U733" i="10"/>
  <c r="U723" i="10"/>
  <c r="U711" i="10"/>
  <c r="U697" i="10"/>
  <c r="U684" i="10"/>
  <c r="U681" i="10"/>
  <c r="U675" i="10"/>
  <c r="U45" i="10"/>
  <c r="U227" i="10"/>
  <c r="U218" i="10"/>
  <c r="U94" i="10"/>
  <c r="U62" i="10"/>
  <c r="U764" i="10"/>
  <c r="U748" i="10"/>
  <c r="U712" i="10"/>
  <c r="U669" i="10"/>
  <c r="U638" i="10"/>
  <c r="U611" i="10"/>
  <c r="U604" i="10"/>
  <c r="U592" i="10"/>
  <c r="U584" i="10"/>
  <c r="U581" i="10"/>
  <c r="U570" i="10"/>
  <c r="U564" i="10"/>
  <c r="U559" i="10"/>
  <c r="U548" i="10"/>
  <c r="U546" i="10"/>
  <c r="U543" i="10"/>
  <c r="U736" i="10"/>
  <c r="U727" i="10"/>
  <c r="U685" i="10"/>
  <c r="U678" i="10"/>
  <c r="U660" i="10"/>
  <c r="U656" i="10"/>
  <c r="U650" i="10"/>
  <c r="U644" i="10"/>
  <c r="U629" i="10"/>
  <c r="U626" i="10"/>
  <c r="U623" i="10"/>
  <c r="U621" i="10"/>
  <c r="U618" i="10"/>
  <c r="U615" i="10"/>
  <c r="U608" i="10"/>
  <c r="U601" i="10"/>
  <c r="U576" i="10"/>
  <c r="U573" i="10"/>
  <c r="U562" i="10"/>
  <c r="U556" i="10"/>
  <c r="U551" i="10"/>
  <c r="U528" i="10"/>
  <c r="U526" i="10"/>
  <c r="U53" i="10"/>
  <c r="U718" i="10"/>
  <c r="U709" i="10"/>
  <c r="U687" i="10"/>
  <c r="U612" i="10"/>
  <c r="U605" i="10"/>
  <c r="U598" i="10"/>
  <c r="U595" i="10"/>
  <c r="U593" i="10"/>
  <c r="U590" i="10"/>
  <c r="U587" i="10"/>
  <c r="U585" i="10"/>
  <c r="U568" i="10"/>
  <c r="U565" i="10"/>
  <c r="U554" i="10"/>
  <c r="U541" i="10"/>
  <c r="U539" i="10"/>
  <c r="U536" i="10"/>
  <c r="U533" i="10"/>
  <c r="U531" i="10"/>
  <c r="U521" i="10"/>
  <c r="U203" i="10"/>
  <c r="U761" i="10"/>
  <c r="U24" i="10"/>
  <c r="U724" i="10"/>
  <c r="U700" i="10"/>
  <c r="U630" i="10"/>
  <c r="U613" i="10"/>
  <c r="U602" i="10"/>
  <c r="U596" i="10"/>
  <c r="U588" i="10"/>
  <c r="U574" i="10"/>
  <c r="U571" i="10"/>
  <c r="U569" i="10"/>
  <c r="U552" i="10"/>
  <c r="U549" i="10"/>
  <c r="U547" i="10"/>
  <c r="U544" i="10"/>
  <c r="U542" i="10"/>
  <c r="U537" i="10"/>
  <c r="U534" i="10"/>
  <c r="U529" i="10"/>
  <c r="U522" i="10"/>
  <c r="U50" i="10"/>
  <c r="U672" i="10"/>
  <c r="U657" i="10"/>
  <c r="U651" i="10"/>
  <c r="U647" i="10"/>
  <c r="U641" i="10"/>
  <c r="U627" i="10"/>
  <c r="U625" i="10"/>
  <c r="U622" i="10"/>
  <c r="U619" i="10"/>
  <c r="U617" i="10"/>
  <c r="U606" i="10"/>
  <c r="U599" i="10"/>
  <c r="U583" i="10"/>
  <c r="U566" i="10"/>
  <c r="U563" i="10"/>
  <c r="U561" i="10"/>
  <c r="U527" i="10"/>
  <c r="U751" i="10"/>
  <c r="U730" i="10"/>
  <c r="U721" i="10"/>
  <c r="U706" i="10"/>
  <c r="U690" i="10"/>
  <c r="U663" i="10"/>
  <c r="U610" i="10"/>
  <c r="U603" i="10"/>
  <c r="U597" i="10"/>
  <c r="U594" i="10"/>
  <c r="U591" i="10"/>
  <c r="U589" i="10"/>
  <c r="U586" i="10"/>
  <c r="U580" i="10"/>
  <c r="U575" i="10"/>
  <c r="U558" i="10"/>
  <c r="U555" i="10"/>
  <c r="U553" i="10"/>
  <c r="U545" i="10"/>
  <c r="U540" i="10"/>
  <c r="U538" i="10"/>
  <c r="U532" i="10"/>
  <c r="U530" i="10"/>
  <c r="U567" i="10"/>
  <c r="U560" i="10"/>
  <c r="U520" i="10"/>
  <c r="U518" i="10"/>
  <c r="U515" i="10"/>
  <c r="U509" i="10"/>
  <c r="U492" i="10"/>
  <c r="U471" i="10"/>
  <c r="U468" i="10"/>
  <c r="U462" i="10"/>
  <c r="U456" i="10"/>
  <c r="U453" i="10"/>
  <c r="U428" i="10"/>
  <c r="U423" i="10"/>
  <c r="U412" i="10"/>
  <c r="U628" i="10"/>
  <c r="U578" i="10"/>
  <c r="U524" i="10"/>
  <c r="U504" i="10"/>
  <c r="U498" i="10"/>
  <c r="U495" i="10"/>
  <c r="U489" i="10"/>
  <c r="U484" i="10"/>
  <c r="U481" i="10"/>
  <c r="U478" i="10"/>
  <c r="U465" i="10"/>
  <c r="U459" i="10"/>
  <c r="U448" i="10"/>
  <c r="U442" i="10"/>
  <c r="U440" i="10"/>
  <c r="U434" i="10"/>
  <c r="U432" i="10"/>
  <c r="U415" i="10"/>
  <c r="U582" i="10"/>
  <c r="U516" i="10"/>
  <c r="U510" i="10"/>
  <c r="U507" i="10"/>
  <c r="U501" i="10"/>
  <c r="U475" i="10"/>
  <c r="U472" i="10"/>
  <c r="U454" i="10"/>
  <c r="U451" i="10"/>
  <c r="U445" i="10"/>
  <c r="U426" i="10"/>
  <c r="U424" i="10"/>
  <c r="U421" i="10"/>
  <c r="U418" i="10"/>
  <c r="U410" i="10"/>
  <c r="U407" i="10"/>
  <c r="U636" i="10"/>
  <c r="U616" i="10"/>
  <c r="U614" i="10"/>
  <c r="U557" i="10"/>
  <c r="U550" i="10"/>
  <c r="U513" i="10"/>
  <c r="U496" i="10"/>
  <c r="U490" i="10"/>
  <c r="U487" i="10"/>
  <c r="U482" i="10"/>
  <c r="U469" i="10"/>
  <c r="U466" i="10"/>
  <c r="U460" i="10"/>
  <c r="U457" i="10"/>
  <c r="U437" i="10"/>
  <c r="U429" i="10"/>
  <c r="U416" i="10"/>
  <c r="U413" i="10"/>
  <c r="U405" i="10"/>
  <c r="U56" i="10"/>
  <c r="U535" i="10"/>
  <c r="U519" i="10"/>
  <c r="U508" i="10"/>
  <c r="U502" i="10"/>
  <c r="U499" i="10"/>
  <c r="U493" i="10"/>
  <c r="U479" i="10"/>
  <c r="U476" i="10"/>
  <c r="U463" i="10"/>
  <c r="U452" i="10"/>
  <c r="U446" i="10"/>
  <c r="U443" i="10"/>
  <c r="U419" i="10"/>
  <c r="U739" i="10"/>
  <c r="U633" i="10"/>
  <c r="U620" i="10"/>
  <c r="U609" i="10"/>
  <c r="U607" i="10"/>
  <c r="U579" i="10"/>
  <c r="U577" i="10"/>
  <c r="U525" i="10"/>
  <c r="U523" i="10"/>
  <c r="U514" i="10"/>
  <c r="U511" i="10"/>
  <c r="U505" i="10"/>
  <c r="U488" i="10"/>
  <c r="U485" i="10"/>
  <c r="U473" i="10"/>
  <c r="U470" i="10"/>
  <c r="U458" i="10"/>
  <c r="U449" i="10"/>
  <c r="U441" i="10"/>
  <c r="U438" i="10"/>
  <c r="U435" i="10"/>
  <c r="U433" i="10"/>
  <c r="U430" i="10"/>
  <c r="U692" i="10"/>
  <c r="U506" i="10"/>
  <c r="U486" i="10"/>
  <c r="U477" i="10"/>
  <c r="U450" i="10"/>
  <c r="U427" i="10"/>
  <c r="U420" i="10"/>
  <c r="U400" i="10"/>
  <c r="U397" i="10"/>
  <c r="U394" i="10"/>
  <c r="U385" i="10"/>
  <c r="U382" i="10"/>
  <c r="U369" i="10"/>
  <c r="U366" i="10"/>
  <c r="U353" i="10"/>
  <c r="U350" i="10"/>
  <c r="U337" i="10"/>
  <c r="U334" i="10"/>
  <c r="U321" i="10"/>
  <c r="U318" i="10"/>
  <c r="U305" i="10"/>
  <c r="U302" i="10"/>
  <c r="U279" i="10"/>
  <c r="U273" i="10"/>
  <c r="U260" i="10"/>
  <c r="U600" i="10"/>
  <c r="U572" i="10"/>
  <c r="U517" i="10"/>
  <c r="U497" i="10"/>
  <c r="U461" i="10"/>
  <c r="U422" i="10"/>
  <c r="U411" i="10"/>
  <c r="U409" i="10"/>
  <c r="U391" i="10"/>
  <c r="U379" i="10"/>
  <c r="U376" i="10"/>
  <c r="U363" i="10"/>
  <c r="U360" i="10"/>
  <c r="U347" i="10"/>
  <c r="U344" i="10"/>
  <c r="U331" i="10"/>
  <c r="U328" i="10"/>
  <c r="U315" i="10"/>
  <c r="U312" i="10"/>
  <c r="U299" i="10"/>
  <c r="U296" i="10"/>
  <c r="U293" i="10"/>
  <c r="U285" i="10"/>
  <c r="U282" i="10"/>
  <c r="U276" i="10"/>
  <c r="U270" i="10"/>
  <c r="U267" i="10"/>
  <c r="U512" i="10"/>
  <c r="U503" i="10"/>
  <c r="U483" i="10"/>
  <c r="U447" i="10"/>
  <c r="U436" i="10"/>
  <c r="U431" i="10"/>
  <c r="U398" i="10"/>
  <c r="U389" i="10"/>
  <c r="U386" i="10"/>
  <c r="U373" i="10"/>
  <c r="U370" i="10"/>
  <c r="U357" i="10"/>
  <c r="U354" i="10"/>
  <c r="U341" i="10"/>
  <c r="U338" i="10"/>
  <c r="U325" i="10"/>
  <c r="U322" i="10"/>
  <c r="U309" i="10"/>
  <c r="U306" i="10"/>
  <c r="U291" i="10"/>
  <c r="U288" i="10"/>
  <c r="U264" i="10"/>
  <c r="U261" i="10"/>
  <c r="U248" i="10"/>
  <c r="U403" i="10"/>
  <c r="U392" i="10"/>
  <c r="U383" i="10"/>
  <c r="U380" i="10"/>
  <c r="U367" i="10"/>
  <c r="U364" i="10"/>
  <c r="U351" i="10"/>
  <c r="U348" i="10"/>
  <c r="U335" i="10"/>
  <c r="U332" i="10"/>
  <c r="U319" i="10"/>
  <c r="U316" i="10"/>
  <c r="U303" i="10"/>
  <c r="U300" i="10"/>
  <c r="U294" i="10"/>
  <c r="U283" i="10"/>
  <c r="U277" i="10"/>
  <c r="U274" i="10"/>
  <c r="U271" i="10"/>
  <c r="U480" i="10"/>
  <c r="U408" i="10"/>
  <c r="U390" i="10"/>
  <c r="U387" i="10"/>
  <c r="U384" i="10"/>
  <c r="U371" i="10"/>
  <c r="U368" i="10"/>
  <c r="U355" i="10"/>
  <c r="U352" i="10"/>
  <c r="U339" i="10"/>
  <c r="U336" i="10"/>
  <c r="U323" i="10"/>
  <c r="U320" i="10"/>
  <c r="U307" i="10"/>
  <c r="U304" i="10"/>
  <c r="U292" i="10"/>
  <c r="U275" i="10"/>
  <c r="U262" i="10"/>
  <c r="U259" i="10"/>
  <c r="U666" i="10"/>
  <c r="U624" i="10"/>
  <c r="U491" i="10"/>
  <c r="U406" i="10"/>
  <c r="U395" i="10"/>
  <c r="U356" i="10"/>
  <c r="U345" i="10"/>
  <c r="U333" i="10"/>
  <c r="U327" i="10"/>
  <c r="U255" i="10"/>
  <c r="U246" i="10"/>
  <c r="U243" i="10"/>
  <c r="U1399" i="10"/>
  <c r="U1387" i="10"/>
  <c r="U1378" i="10"/>
  <c r="U1372" i="10"/>
  <c r="U1369" i="10"/>
  <c r="U1360" i="10"/>
  <c r="U1357" i="10"/>
  <c r="U1346" i="10"/>
  <c r="U1343" i="10"/>
  <c r="U1332" i="10"/>
  <c r="U1321" i="10"/>
  <c r="U1318" i="10"/>
  <c r="U1316" i="10"/>
  <c r="U1311" i="10"/>
  <c r="U1304" i="10"/>
  <c r="U1299" i="10"/>
  <c r="U1294" i="10"/>
  <c r="U1285" i="10"/>
  <c r="U1282" i="10"/>
  <c r="U500" i="10"/>
  <c r="U401" i="10"/>
  <c r="U388" i="10"/>
  <c r="U377" i="10"/>
  <c r="U365" i="10"/>
  <c r="U359" i="10"/>
  <c r="U314" i="10"/>
  <c r="U286" i="10"/>
  <c r="U280" i="10"/>
  <c r="U265" i="10"/>
  <c r="U1400" i="10"/>
  <c r="U1391" i="10"/>
  <c r="U1388" i="10"/>
  <c r="U1382" i="10"/>
  <c r="U1373" i="10"/>
  <c r="U1363" i="10"/>
  <c r="U1344" i="10"/>
  <c r="U1341" i="10"/>
  <c r="U1330" i="10"/>
  <c r="U1327" i="10"/>
  <c r="U1314" i="10"/>
  <c r="U1307" i="10"/>
  <c r="U1300" i="10"/>
  <c r="U1289" i="10"/>
  <c r="U1286" i="10"/>
  <c r="U455" i="10"/>
  <c r="U425" i="10"/>
  <c r="U381" i="10"/>
  <c r="U375" i="10"/>
  <c r="U330" i="10"/>
  <c r="U310" i="10"/>
  <c r="U284" i="10"/>
  <c r="U256" i="10"/>
  <c r="U253" i="10"/>
  <c r="U247" i="10"/>
  <c r="U244" i="10"/>
  <c r="U1379" i="10"/>
  <c r="U1376" i="10"/>
  <c r="U1370" i="10"/>
  <c r="U1361" i="10"/>
  <c r="U1358" i="10"/>
  <c r="U1355" i="10"/>
  <c r="U1336" i="10"/>
  <c r="U1333" i="10"/>
  <c r="U1322" i="10"/>
  <c r="U1319" i="10"/>
  <c r="U467" i="10"/>
  <c r="U396" i="10"/>
  <c r="U346" i="10"/>
  <c r="U326" i="10"/>
  <c r="U263" i="10"/>
  <c r="U250" i="10"/>
  <c r="U1401" i="10"/>
  <c r="U1398" i="10"/>
  <c r="U1392" i="10"/>
  <c r="U1389" i="10"/>
  <c r="U1386" i="10"/>
  <c r="U1367" i="10"/>
  <c r="U1364" i="10"/>
  <c r="U1353" i="10"/>
  <c r="U1350" i="10"/>
  <c r="U1347" i="10"/>
  <c r="U1328" i="10"/>
  <c r="U1325" i="10"/>
  <c r="U1317" i="10"/>
  <c r="U1310" i="10"/>
  <c r="U1305" i="10"/>
  <c r="U1298" i="10"/>
  <c r="U1290" i="10"/>
  <c r="U417" i="10"/>
  <c r="U414" i="10"/>
  <c r="U362" i="10"/>
  <c r="U342" i="10"/>
  <c r="U308" i="10"/>
  <c r="U297" i="10"/>
  <c r="U289" i="10"/>
  <c r="U268" i="10"/>
  <c r="U245" i="10"/>
  <c r="U1395" i="10"/>
  <c r="U1383" i="10"/>
  <c r="U1380" i="10"/>
  <c r="U1377" i="10"/>
  <c r="U1374" i="10"/>
  <c r="U1356" i="10"/>
  <c r="U1345" i="10"/>
  <c r="U1342" i="10"/>
  <c r="U1339" i="10"/>
  <c r="U1320" i="10"/>
  <c r="U1315" i="10"/>
  <c r="U1308" i="10"/>
  <c r="U1303" i="10"/>
  <c r="U1296" i="10"/>
  <c r="U1293" i="10"/>
  <c r="U1287" i="10"/>
  <c r="U1284" i="10"/>
  <c r="U404" i="10"/>
  <c r="U393" i="10"/>
  <c r="U444" i="10"/>
  <c r="U439" i="10"/>
  <c r="U349" i="10"/>
  <c r="U340" i="10"/>
  <c r="U295" i="10"/>
  <c r="U1397" i="10"/>
  <c r="U1393" i="10"/>
  <c r="U402" i="10"/>
  <c r="U374" i="10"/>
  <c r="U290" i="10"/>
  <c r="U278" i="10"/>
  <c r="U251" i="10"/>
  <c r="U1385" i="10"/>
  <c r="U1381" i="10"/>
  <c r="U1366" i="10"/>
  <c r="U1326" i="10"/>
  <c r="U1306" i="10"/>
  <c r="U1291" i="10"/>
  <c r="U372" i="10"/>
  <c r="U358" i="10"/>
  <c r="U311" i="10"/>
  <c r="U266" i="10"/>
  <c r="U249" i="10"/>
  <c r="U1362" i="10"/>
  <c r="U1351" i="10"/>
  <c r="U1324" i="10"/>
  <c r="U1297" i="10"/>
  <c r="U1295" i="10"/>
  <c r="U1275" i="10"/>
  <c r="U1272" i="10"/>
  <c r="U1269" i="10"/>
  <c r="U1260" i="10"/>
  <c r="U1257" i="10"/>
  <c r="U1254" i="10"/>
  <c r="U1243" i="10"/>
  <c r="U1236" i="10"/>
  <c r="U1226" i="10"/>
  <c r="U1211" i="10"/>
  <c r="U1208" i="10"/>
  <c r="U1205" i="10"/>
  <c r="U1203" i="10"/>
  <c r="U1200" i="10"/>
  <c r="U1197" i="10"/>
  <c r="U1186" i="10"/>
  <c r="U1178" i="10"/>
  <c r="U1175" i="10"/>
  <c r="U464" i="10"/>
  <c r="U399" i="10"/>
  <c r="U329" i="10"/>
  <c r="U313" i="10"/>
  <c r="U301" i="10"/>
  <c r="U257" i="10"/>
  <c r="U1349" i="10"/>
  <c r="U1340" i="10"/>
  <c r="U1338" i="10"/>
  <c r="U1334" i="10"/>
  <c r="U1312" i="10"/>
  <c r="U1278" i="10"/>
  <c r="U1267" i="10"/>
  <c r="U1251" i="10"/>
  <c r="U1241" i="10"/>
  <c r="U1239" i="10"/>
  <c r="U1234" i="10"/>
  <c r="U1221" i="10"/>
  <c r="U1218" i="10"/>
  <c r="U1192" i="10"/>
  <c r="U1189" i="10"/>
  <c r="U474" i="10"/>
  <c r="U378" i="10"/>
  <c r="U287" i="10"/>
  <c r="U1396" i="10"/>
  <c r="U1394" i="10"/>
  <c r="U1359" i="10"/>
  <c r="U1329" i="10"/>
  <c r="U1301" i="10"/>
  <c r="U1292" i="10"/>
  <c r="U1281" i="10"/>
  <c r="U1270" i="10"/>
  <c r="U1264" i="10"/>
  <c r="U1261" i="10"/>
  <c r="U1258" i="10"/>
  <c r="U1248" i="10"/>
  <c r="U1246" i="10"/>
  <c r="U1229" i="10"/>
  <c r="U1224" i="10"/>
  <c r="U1215" i="10"/>
  <c r="U1206" i="10"/>
  <c r="U1198" i="10"/>
  <c r="U1195" i="10"/>
  <c r="U1184" i="10"/>
  <c r="U1181" i="10"/>
  <c r="U1176" i="10"/>
  <c r="U343" i="10"/>
  <c r="U298" i="10"/>
  <c r="U272" i="10"/>
  <c r="U254" i="10"/>
  <c r="U252" i="10"/>
  <c r="U1390" i="10"/>
  <c r="U1384" i="10"/>
  <c r="U1365" i="10"/>
  <c r="U1354" i="10"/>
  <c r="U1331" i="10"/>
  <c r="U1276" i="10"/>
  <c r="U1273" i="10"/>
  <c r="U1255" i="10"/>
  <c r="U324" i="10"/>
  <c r="U317" i="10"/>
  <c r="U1371" i="10"/>
  <c r="U1352" i="10"/>
  <c r="U1323" i="10"/>
  <c r="U1309" i="10"/>
  <c r="U1288" i="10"/>
  <c r="U1279" i="10"/>
  <c r="U1268" i="10"/>
  <c r="U1265" i="10"/>
  <c r="U1262" i="10"/>
  <c r="U494" i="10"/>
  <c r="U361" i="10"/>
  <c r="U281" i="10"/>
  <c r="U269" i="10"/>
  <c r="U258" i="10"/>
  <c r="U1348" i="10"/>
  <c r="U1337" i="10"/>
  <c r="U1335" i="10"/>
  <c r="U1313" i="10"/>
  <c r="U1302" i="10"/>
  <c r="U1274" i="10"/>
  <c r="U1271" i="10"/>
  <c r="U1259" i="10"/>
  <c r="U1240" i="10"/>
  <c r="U1216" i="10"/>
  <c r="U1213" i="10"/>
  <c r="U1196" i="10"/>
  <c r="U1283" i="10"/>
  <c r="U1252" i="10"/>
  <c r="U1238" i="10"/>
  <c r="U1219" i="10"/>
  <c r="U1188" i="10"/>
  <c r="U1164" i="10"/>
  <c r="U1161" i="10"/>
  <c r="U1146" i="10"/>
  <c r="U1143" i="10"/>
  <c r="U1134" i="10"/>
  <c r="U1256" i="10"/>
  <c r="U1250" i="10"/>
  <c r="U1242" i="10"/>
  <c r="U1232" i="10"/>
  <c r="U1230" i="10"/>
  <c r="U1207" i="10"/>
  <c r="U1199" i="10"/>
  <c r="U1182" i="10"/>
  <c r="U1173" i="10"/>
  <c r="U1170" i="10"/>
  <c r="U1167" i="10"/>
  <c r="U1155" i="10"/>
  <c r="U1152" i="10"/>
  <c r="U1149" i="10"/>
  <c r="U1140" i="10"/>
  <c r="U1129" i="10"/>
  <c r="U1123" i="10"/>
  <c r="U1118" i="10"/>
  <c r="U1112" i="10"/>
  <c r="U1109" i="10"/>
  <c r="U1103" i="10"/>
  <c r="U1100" i="10"/>
  <c r="U1087" i="10"/>
  <c r="U1084" i="10"/>
  <c r="U1071" i="10"/>
  <c r="U1068" i="10"/>
  <c r="U1055" i="10"/>
  <c r="U1050" i="10"/>
  <c r="U1244" i="10"/>
  <c r="U1222" i="10"/>
  <c r="U1217" i="10"/>
  <c r="U1209" i="10"/>
  <c r="U1201" i="10"/>
  <c r="U1193" i="10"/>
  <c r="U1191" i="10"/>
  <c r="U1165" i="10"/>
  <c r="U1158" i="10"/>
  <c r="U1280" i="10"/>
  <c r="U1266" i="10"/>
  <c r="U1235" i="10"/>
  <c r="U1228" i="10"/>
  <c r="U1180" i="10"/>
  <c r="U1168" i="10"/>
  <c r="U1162" i="10"/>
  <c r="U1153" i="10"/>
  <c r="U1147" i="10"/>
  <c r="U1144" i="10"/>
  <c r="U1141" i="10"/>
  <c r="U1132" i="10"/>
  <c r="U1121" i="10"/>
  <c r="U1110" i="10"/>
  <c r="U1104" i="10"/>
  <c r="U1091" i="10"/>
  <c r="U1088" i="10"/>
  <c r="U1075" i="10"/>
  <c r="U1072" i="10"/>
  <c r="U1059" i="10"/>
  <c r="U1056" i="10"/>
  <c r="U1041" i="10"/>
  <c r="U1253" i="10"/>
  <c r="U1237" i="10"/>
  <c r="U1220" i="10"/>
  <c r="U1187" i="10"/>
  <c r="U1159" i="10"/>
  <c r="U1150" i="10"/>
  <c r="U1130" i="10"/>
  <c r="U1127" i="10"/>
  <c r="U1124" i="10"/>
  <c r="U1116" i="10"/>
  <c r="U1113" i="10"/>
  <c r="U1107" i="10"/>
  <c r="U1101" i="10"/>
  <c r="U1098" i="10"/>
  <c r="U1085" i="10"/>
  <c r="U1082" i="10"/>
  <c r="U1069" i="10"/>
  <c r="U1066" i="10"/>
  <c r="U1051" i="10"/>
  <c r="U1048" i="10"/>
  <c r="U1368" i="10"/>
  <c r="U1249" i="10"/>
  <c r="U1233" i="10"/>
  <c r="U1231" i="10"/>
  <c r="U1185" i="10"/>
  <c r="U1183" i="10"/>
  <c r="U1174" i="10"/>
  <c r="U1171" i="10"/>
  <c r="U1169" i="10"/>
  <c r="U1156" i="10"/>
  <c r="U1145" i="10"/>
  <c r="U1139" i="10"/>
  <c r="U1136" i="10"/>
  <c r="U1133" i="10"/>
  <c r="U1122" i="10"/>
  <c r="U1119" i="10"/>
  <c r="U1095" i="10"/>
  <c r="U1092" i="10"/>
  <c r="U1079" i="10"/>
  <c r="U1076" i="10"/>
  <c r="U1277" i="10"/>
  <c r="U1247" i="10"/>
  <c r="U1245" i="10"/>
  <c r="U1223" i="10"/>
  <c r="U1214" i="10"/>
  <c r="U1212" i="10"/>
  <c r="U1210" i="10"/>
  <c r="U1204" i="10"/>
  <c r="U1202" i="10"/>
  <c r="U1194" i="10"/>
  <c r="U1190" i="10"/>
  <c r="U1166" i="10"/>
  <c r="U1163" i="10"/>
  <c r="U1160" i="10"/>
  <c r="U1154" i="10"/>
  <c r="U1151" i="10"/>
  <c r="U1142" i="10"/>
  <c r="U1114" i="10"/>
  <c r="U1108" i="10"/>
  <c r="U1105" i="10"/>
  <c r="U1102" i="10"/>
  <c r="U1089" i="10"/>
  <c r="U1086" i="10"/>
  <c r="U1375" i="10"/>
  <c r="U1263" i="10"/>
  <c r="U1227" i="10"/>
  <c r="U1225" i="10"/>
  <c r="U1179" i="10"/>
  <c r="U1177" i="10"/>
  <c r="U1172" i="10"/>
  <c r="U1157" i="10"/>
  <c r="U1148" i="10"/>
  <c r="U1137" i="10"/>
  <c r="U1131" i="10"/>
  <c r="U1128" i="10"/>
  <c r="U1125" i="10"/>
  <c r="U1117" i="10"/>
  <c r="U1111" i="10"/>
  <c r="U1099" i="10"/>
  <c r="U1096" i="10"/>
  <c r="U1083" i="10"/>
  <c r="U1080" i="10"/>
  <c r="U1067" i="10"/>
  <c r="U1064" i="10"/>
  <c r="U1049" i="10"/>
  <c r="U1046" i="10"/>
  <c r="U1035" i="10"/>
  <c r="U1032" i="10"/>
  <c r="U1029" i="10"/>
  <c r="U1026" i="10"/>
  <c r="U1020" i="10"/>
  <c r="U1017" i="10"/>
  <c r="U1106" i="10"/>
  <c r="U1077" i="10"/>
  <c r="U1058" i="10"/>
  <c r="U1031" i="10"/>
  <c r="U1021" i="10"/>
  <c r="U1006" i="10"/>
  <c r="U995" i="10"/>
  <c r="U990" i="10"/>
  <c r="U983" i="10"/>
  <c r="U976" i="10"/>
  <c r="U969" i="10"/>
  <c r="U966" i="10"/>
  <c r="U963" i="10"/>
  <c r="U960" i="10"/>
  <c r="U958" i="10"/>
  <c r="U955" i="10"/>
  <c r="U952" i="10"/>
  <c r="U949" i="10"/>
  <c r="U940" i="10"/>
  <c r="U926" i="10"/>
  <c r="U920" i="10"/>
  <c r="U904" i="10"/>
  <c r="U888" i="10"/>
  <c r="U796" i="10"/>
  <c r="U780" i="10"/>
  <c r="U1934" i="10"/>
  <c r="U1931" i="10"/>
  <c r="U1921" i="10"/>
  <c r="U1918" i="10"/>
  <c r="U1915" i="10"/>
  <c r="U1912" i="10"/>
  <c r="U1909" i="10"/>
  <c r="U1892" i="10"/>
  <c r="U1884" i="10"/>
  <c r="U1876" i="10"/>
  <c r="U1868" i="10"/>
  <c r="U1860" i="10"/>
  <c r="U1852" i="10"/>
  <c r="U1830" i="10"/>
  <c r="U1825" i="10"/>
  <c r="U1820" i="10"/>
  <c r="U1799" i="10"/>
  <c r="U1796" i="10"/>
  <c r="U1790" i="10"/>
  <c r="U1769" i="10"/>
  <c r="U1766" i="10"/>
  <c r="U1761" i="10"/>
  <c r="U1758" i="10"/>
  <c r="U1120" i="10"/>
  <c r="U1081" i="10"/>
  <c r="U1073" i="10"/>
  <c r="U1065" i="10"/>
  <c r="U1063" i="10"/>
  <c r="U1043" i="10"/>
  <c r="U1038" i="10"/>
  <c r="U1034" i="10"/>
  <c r="U1024" i="10"/>
  <c r="U1014" i="10"/>
  <c r="U1011" i="10"/>
  <c r="U1000" i="10"/>
  <c r="U998" i="10"/>
  <c r="U993" i="10"/>
  <c r="U980" i="10"/>
  <c r="U973" i="10"/>
  <c r="U938" i="10"/>
  <c r="U935" i="10"/>
  <c r="U929" i="10"/>
  <c r="U917" i="10"/>
  <c r="U914" i="10"/>
  <c r="U911" i="10"/>
  <c r="U901" i="10"/>
  <c r="U898" i="10"/>
  <c r="U895" i="10"/>
  <c r="U885" i="10"/>
  <c r="U806" i="10"/>
  <c r="U803" i="10"/>
  <c r="U793" i="10"/>
  <c r="U790" i="10"/>
  <c r="U787" i="10"/>
  <c r="U777" i="10"/>
  <c r="U774" i="10"/>
  <c r="U771" i="10"/>
  <c r="U1928" i="10"/>
  <c r="U1898" i="10"/>
  <c r="U1895" i="10"/>
  <c r="U1887" i="10"/>
  <c r="U1879" i="10"/>
  <c r="U1871" i="10"/>
  <c r="U1863" i="10"/>
  <c r="U1855" i="10"/>
  <c r="U1850" i="10"/>
  <c r="U1845" i="10"/>
  <c r="U1840" i="10"/>
  <c r="U1835" i="10"/>
  <c r="U1812" i="10"/>
  <c r="U1809" i="10"/>
  <c r="U1806" i="10"/>
  <c r="U1793" i="10"/>
  <c r="U1787" i="10"/>
  <c r="U1782" i="10"/>
  <c r="U1779" i="10"/>
  <c r="U1774" i="10"/>
  <c r="U1764" i="10"/>
  <c r="U1115" i="10"/>
  <c r="U1094" i="10"/>
  <c r="U1090" i="10"/>
  <c r="U1061" i="10"/>
  <c r="U1052" i="10"/>
  <c r="U1036" i="10"/>
  <c r="U1019" i="10"/>
  <c r="U1003" i="10"/>
  <c r="U987" i="10"/>
  <c r="U984" i="10"/>
  <c r="U977" i="10"/>
  <c r="U970" i="10"/>
  <c r="U961" i="10"/>
  <c r="U953" i="10"/>
  <c r="U950" i="10"/>
  <c r="U944" i="10"/>
  <c r="U941" i="10"/>
  <c r="U932" i="10"/>
  <c r="U924" i="10"/>
  <c r="U908" i="10"/>
  <c r="U892" i="10"/>
  <c r="U800" i="10"/>
  <c r="U784" i="10"/>
  <c r="U1925" i="10"/>
  <c r="U1922" i="10"/>
  <c r="U1919" i="10"/>
  <c r="U1910" i="10"/>
  <c r="U1907" i="10"/>
  <c r="U1904" i="10"/>
  <c r="U1901" i="10"/>
  <c r="U1890" i="10"/>
  <c r="U1882" i="10"/>
  <c r="U1874" i="10"/>
  <c r="U1866" i="10"/>
  <c r="U1858" i="10"/>
  <c r="U1848" i="10"/>
  <c r="U1838" i="10"/>
  <c r="U1833" i="10"/>
  <c r="U1828" i="10"/>
  <c r="U1823" i="10"/>
  <c r="U1818" i="10"/>
  <c r="U1815" i="10"/>
  <c r="U1803" i="10"/>
  <c r="U1800" i="10"/>
  <c r="U1772" i="10"/>
  <c r="U1767" i="10"/>
  <c r="U1759" i="10"/>
  <c r="U1044" i="10"/>
  <c r="U1027" i="10"/>
  <c r="U1022" i="10"/>
  <c r="U1012" i="10"/>
  <c r="U1009" i="10"/>
  <c r="U981" i="10"/>
  <c r="U974" i="10"/>
  <c r="U967" i="10"/>
  <c r="U947" i="10"/>
  <c r="U930" i="10"/>
  <c r="U927" i="10"/>
  <c r="U921" i="10"/>
  <c r="U918" i="10"/>
  <c r="U915" i="10"/>
  <c r="U905" i="10"/>
  <c r="U902" i="10"/>
  <c r="U899" i="10"/>
  <c r="U889" i="10"/>
  <c r="U886" i="10"/>
  <c r="U807" i="10"/>
  <c r="U797" i="10"/>
  <c r="U794" i="10"/>
  <c r="U791" i="10"/>
  <c r="U781" i="10"/>
  <c r="U778" i="10"/>
  <c r="U775" i="10"/>
  <c r="U1935" i="10"/>
  <c r="U1932" i="10"/>
  <c r="U1916" i="10"/>
  <c r="U1913" i="10"/>
  <c r="U1893" i="10"/>
  <c r="U1885" i="10"/>
  <c r="U1877" i="10"/>
  <c r="U1869" i="10"/>
  <c r="U1861" i="10"/>
  <c r="U1853" i="10"/>
  <c r="U1843" i="10"/>
  <c r="U1826" i="10"/>
  <c r="U1821" i="10"/>
  <c r="U1810" i="10"/>
  <c r="U1797" i="10"/>
  <c r="U1794" i="10"/>
  <c r="U1788" i="10"/>
  <c r="U1785" i="10"/>
  <c r="U1780" i="10"/>
  <c r="U1777" i="10"/>
  <c r="U1138" i="10"/>
  <c r="U1078" i="10"/>
  <c r="U1074" i="10"/>
  <c r="U1039" i="10"/>
  <c r="U1037" i="10"/>
  <c r="U1030" i="10"/>
  <c r="U1007" i="10"/>
  <c r="U1004" i="10"/>
  <c r="U996" i="10"/>
  <c r="U994" i="10"/>
  <c r="U991" i="10"/>
  <c r="U988" i="10"/>
  <c r="U985" i="10"/>
  <c r="U978" i="10"/>
  <c r="U964" i="10"/>
  <c r="U962" i="10"/>
  <c r="U959" i="10"/>
  <c r="U956" i="10"/>
  <c r="U954" i="10"/>
  <c r="U942" i="10"/>
  <c r="U936" i="10"/>
  <c r="U933" i="10"/>
  <c r="U912" i="10"/>
  <c r="U896" i="10"/>
  <c r="U804" i="10"/>
  <c r="U788" i="10"/>
  <c r="U772" i="10"/>
  <c r="U1929" i="10"/>
  <c r="U1926" i="10"/>
  <c r="U1923" i="10"/>
  <c r="U1902" i="10"/>
  <c r="U1899" i="10"/>
  <c r="U1896" i="10"/>
  <c r="U1888" i="10"/>
  <c r="U1880" i="10"/>
  <c r="U1872" i="10"/>
  <c r="U1864" i="10"/>
  <c r="U1856" i="10"/>
  <c r="U1851" i="10"/>
  <c r="U1846" i="10"/>
  <c r="U1841" i="10"/>
  <c r="U1836" i="10"/>
  <c r="U1831" i="10"/>
  <c r="U1816" i="10"/>
  <c r="U1813" i="10"/>
  <c r="U1807" i="10"/>
  <c r="U1804" i="10"/>
  <c r="U1791" i="10"/>
  <c r="U1770" i="10"/>
  <c r="U1765" i="10"/>
  <c r="U1762" i="10"/>
  <c r="U1126" i="10"/>
  <c r="U1062" i="10"/>
  <c r="U1057" i="10"/>
  <c r="U1047" i="10"/>
  <c r="U1025" i="10"/>
  <c r="U1015" i="10"/>
  <c r="U1010" i="10"/>
  <c r="U1001" i="10"/>
  <c r="U999" i="10"/>
  <c r="U982" i="10"/>
  <c r="U971" i="10"/>
  <c r="U951" i="10"/>
  <c r="U945" i="10"/>
  <c r="U939" i="10"/>
  <c r="U922" i="10"/>
  <c r="U919" i="10"/>
  <c r="U909" i="10"/>
  <c r="U906" i="10"/>
  <c r="U903" i="10"/>
  <c r="U893" i="10"/>
  <c r="U890" i="10"/>
  <c r="U887" i="10"/>
  <c r="U801" i="10"/>
  <c r="U798" i="10"/>
  <c r="U795" i="10"/>
  <c r="U785" i="10"/>
  <c r="U782" i="10"/>
  <c r="U779" i="10"/>
  <c r="U1920" i="10"/>
  <c r="U1914" i="10"/>
  <c r="U1911" i="10"/>
  <c r="U1908" i="10"/>
  <c r="U1905" i="10"/>
  <c r="U1891" i="10"/>
  <c r="U1883" i="10"/>
  <c r="U1875" i="10"/>
  <c r="U1867" i="10"/>
  <c r="U1859" i="10"/>
  <c r="U1849" i="10"/>
  <c r="U1834" i="10"/>
  <c r="U1829" i="10"/>
  <c r="U1824" i="10"/>
  <c r="U1801" i="10"/>
  <c r="U1798" i="10"/>
  <c r="U1786" i="10"/>
  <c r="U1783" i="10"/>
  <c r="U1778" i="10"/>
  <c r="U1775" i="10"/>
  <c r="U1773" i="10"/>
  <c r="U1768" i="10"/>
  <c r="U1760" i="10"/>
  <c r="U1093" i="10"/>
  <c r="U1070" i="10"/>
  <c r="U1042" i="10"/>
  <c r="U1033" i="10"/>
  <c r="U1028" i="10"/>
  <c r="U1018" i="10"/>
  <c r="U1005" i="10"/>
  <c r="U997" i="10"/>
  <c r="U989" i="10"/>
  <c r="U986" i="10"/>
  <c r="U975" i="10"/>
  <c r="U968" i="10"/>
  <c r="U965" i="10"/>
  <c r="U957" i="10"/>
  <c r="U948" i="10"/>
  <c r="U934" i="10"/>
  <c r="U928" i="10"/>
  <c r="U925" i="10"/>
  <c r="U916" i="10"/>
  <c r="U900" i="10"/>
  <c r="U808" i="10"/>
  <c r="U792" i="10"/>
  <c r="U776" i="10"/>
  <c r="U1933" i="10"/>
  <c r="U1930" i="10"/>
  <c r="U1927" i="10"/>
  <c r="U1917" i="10"/>
  <c r="U1894" i="10"/>
  <c r="U1886" i="10"/>
  <c r="U1878" i="10"/>
  <c r="U1870" i="10"/>
  <c r="U1862" i="10"/>
  <c r="U1854" i="10"/>
  <c r="U1844" i="10"/>
  <c r="U1839" i="10"/>
  <c r="U1822" i="10"/>
  <c r="U1819" i="10"/>
  <c r="U1814" i="10"/>
  <c r="U1808" i="10"/>
  <c r="U1795" i="10"/>
  <c r="U1792" i="10"/>
  <c r="U1789" i="10"/>
  <c r="U1763" i="10"/>
  <c r="U1755" i="10"/>
  <c r="U1752" i="10"/>
  <c r="U1135" i="10"/>
  <c r="U1097" i="10"/>
  <c r="U1060" i="10"/>
  <c r="U1045" i="10"/>
  <c r="U1040" i="10"/>
  <c r="U1054" i="10"/>
  <c r="U1053" i="10"/>
  <c r="U1023" i="10"/>
  <c r="U1016" i="10"/>
  <c r="U1013" i="10"/>
  <c r="U1008" i="10"/>
  <c r="U1002" i="10"/>
  <c r="U992" i="10"/>
  <c r="U979" i="10"/>
  <c r="U972" i="10"/>
  <c r="U946" i="10"/>
  <c r="U943" i="10"/>
  <c r="U937" i="10"/>
  <c r="U931" i="10"/>
  <c r="U923" i="10"/>
  <c r="U913" i="10"/>
  <c r="U910" i="10"/>
  <c r="U907" i="10"/>
  <c r="U897" i="10"/>
  <c r="U894" i="10"/>
  <c r="U891" i="10"/>
  <c r="U805" i="10"/>
  <c r="U802" i="10"/>
  <c r="U799" i="10"/>
  <c r="U789" i="10"/>
  <c r="U786" i="10"/>
  <c r="U783" i="10"/>
  <c r="U773" i="10"/>
  <c r="U770" i="10"/>
  <c r="U1924" i="10"/>
  <c r="U1906" i="10"/>
  <c r="U1903" i="10"/>
  <c r="U1900" i="10"/>
  <c r="U1897" i="10"/>
  <c r="U1889" i="10"/>
  <c r="U1881" i="10"/>
  <c r="U1873" i="10"/>
  <c r="U1865" i="10"/>
  <c r="U1857" i="10"/>
  <c r="U1847" i="10"/>
  <c r="U1842" i="10"/>
  <c r="U1837" i="10"/>
  <c r="U1832" i="10"/>
  <c r="U1827" i="10"/>
  <c r="U1817" i="10"/>
  <c r="U1811" i="10"/>
  <c r="U1805" i="10"/>
  <c r="U1802" i="10"/>
  <c r="U1784" i="10"/>
  <c r="U1781" i="10"/>
  <c r="U1776" i="10"/>
  <c r="U1771" i="10"/>
  <c r="U1754" i="10"/>
  <c r="U1746" i="10"/>
  <c r="U1743" i="10"/>
  <c r="U1736" i="10"/>
  <c r="U1719" i="10"/>
  <c r="U1697" i="10"/>
  <c r="U1692" i="10"/>
  <c r="U1675" i="10"/>
  <c r="U1659" i="10"/>
  <c r="U1656" i="10"/>
  <c r="U1653" i="10"/>
  <c r="U1650" i="10"/>
  <c r="U1630" i="10"/>
  <c r="U1627" i="10"/>
  <c r="U1612" i="10"/>
  <c r="U1606" i="10"/>
  <c r="U1603" i="10"/>
  <c r="U1586" i="10"/>
  <c r="U1569" i="10"/>
  <c r="U1566" i="10"/>
  <c r="U1563" i="10"/>
  <c r="U1553" i="10"/>
  <c r="U1546" i="10"/>
  <c r="U1540" i="10"/>
  <c r="U1537" i="10"/>
  <c r="U1534" i="10"/>
  <c r="U1523" i="10"/>
  <c r="U1514" i="10"/>
  <c r="U1511" i="10"/>
  <c r="U1506" i="10"/>
  <c r="U1499" i="10"/>
  <c r="U1485" i="10"/>
  <c r="U1469" i="10"/>
  <c r="U1453" i="10"/>
  <c r="U1448" i="10"/>
  <c r="U1446" i="10"/>
  <c r="U1433" i="10"/>
  <c r="U1740" i="10"/>
  <c r="U1733" i="10"/>
  <c r="U1726" i="10"/>
  <c r="U1723" i="10"/>
  <c r="U1716" i="10"/>
  <c r="U1713" i="10"/>
  <c r="U1706" i="10"/>
  <c r="U1703" i="10"/>
  <c r="U1700" i="10"/>
  <c r="U1689" i="10"/>
  <c r="U1686" i="10"/>
  <c r="U1684" i="10"/>
  <c r="U1682" i="10"/>
  <c r="U1672" i="10"/>
  <c r="U1669" i="10"/>
  <c r="U1666" i="10"/>
  <c r="U1662" i="10"/>
  <c r="U1639" i="10"/>
  <c r="U1636" i="10"/>
  <c r="U1633" i="10"/>
  <c r="U1622" i="10"/>
  <c r="U1609" i="10"/>
  <c r="U1598" i="10"/>
  <c r="U1592" i="10"/>
  <c r="U1589" i="10"/>
  <c r="U1583" i="10"/>
  <c r="U1578" i="10"/>
  <c r="U1575" i="10"/>
  <c r="U1560" i="10"/>
  <c r="U1550" i="10"/>
  <c r="U1532" i="10"/>
  <c r="U1520" i="10"/>
  <c r="U1517" i="10"/>
  <c r="U1497" i="10"/>
  <c r="U1492" i="10"/>
  <c r="U1490" i="10"/>
  <c r="U1483" i="10"/>
  <c r="U1476" i="10"/>
  <c r="U1474" i="10"/>
  <c r="U1467" i="10"/>
  <c r="U1460" i="10"/>
  <c r="U1458" i="10"/>
  <c r="U1451" i="10"/>
  <c r="U1441" i="10"/>
  <c r="U1425" i="10"/>
  <c r="U1423" i="10"/>
  <c r="U1747" i="10"/>
  <c r="U1744" i="10"/>
  <c r="U1737" i="10"/>
  <c r="U1720" i="10"/>
  <c r="U1695" i="10"/>
  <c r="U1693" i="10"/>
  <c r="U1679" i="10"/>
  <c r="U1651" i="10"/>
  <c r="U1648" i="10"/>
  <c r="U1645" i="10"/>
  <c r="U1642" i="10"/>
  <c r="U1628" i="10"/>
  <c r="U1625" i="10"/>
  <c r="U1604" i="10"/>
  <c r="U1601" i="10"/>
  <c r="U1595" i="10"/>
  <c r="U1570" i="10"/>
  <c r="U1567" i="10"/>
  <c r="U1557" i="10"/>
  <c r="U1554" i="10"/>
  <c r="U1547" i="10"/>
  <c r="U1544" i="10"/>
  <c r="U1538" i="10"/>
  <c r="U1535" i="10"/>
  <c r="U1529" i="10"/>
  <c r="U1526" i="10"/>
  <c r="U1515" i="10"/>
  <c r="U1504" i="10"/>
  <c r="U1502" i="10"/>
  <c r="U1481" i="10"/>
  <c r="U1465" i="10"/>
  <c r="U1439" i="10"/>
  <c r="U1436" i="10"/>
  <c r="U1434" i="10"/>
  <c r="U1431" i="10"/>
  <c r="U1428" i="10"/>
  <c r="U1420" i="10"/>
  <c r="U1757" i="10"/>
  <c r="U1750" i="10"/>
  <c r="U1741" i="10"/>
  <c r="U1730" i="10"/>
  <c r="U1727" i="10"/>
  <c r="U1724" i="10"/>
  <c r="U1717" i="10"/>
  <c r="U1710" i="10"/>
  <c r="U1707" i="10"/>
  <c r="U1701" i="10"/>
  <c r="U1687" i="10"/>
  <c r="U1676" i="10"/>
  <c r="U1673" i="10"/>
  <c r="U1670" i="10"/>
  <c r="U1663" i="10"/>
  <c r="U1660" i="10"/>
  <c r="U1657" i="10"/>
  <c r="U1654" i="10"/>
  <c r="U1631" i="10"/>
  <c r="U1610" i="10"/>
  <c r="U1607" i="10"/>
  <c r="U1590" i="10"/>
  <c r="U1584" i="10"/>
  <c r="U1581" i="10"/>
  <c r="U1576" i="10"/>
  <c r="U1573" i="10"/>
  <c r="U1564" i="10"/>
  <c r="U1551" i="10"/>
  <c r="U1541" i="10"/>
  <c r="U1753" i="10"/>
  <c r="U1745" i="10"/>
  <c r="U1734" i="10"/>
  <c r="U1721" i="10"/>
  <c r="U1704" i="10"/>
  <c r="U1698" i="10"/>
  <c r="U1690" i="10"/>
  <c r="U1667" i="10"/>
  <c r="U1665" i="10"/>
  <c r="U1643" i="10"/>
  <c r="U1640" i="10"/>
  <c r="U1637" i="10"/>
  <c r="U1634" i="10"/>
  <c r="U1623" i="10"/>
  <c r="U1613" i="10"/>
  <c r="U1602" i="10"/>
  <c r="U1596" i="10"/>
  <c r="U1593" i="10"/>
  <c r="U1587" i="10"/>
  <c r="U1571" i="10"/>
  <c r="U1561" i="10"/>
  <c r="U1558" i="10"/>
  <c r="U1555" i="10"/>
  <c r="U1539" i="10"/>
  <c r="U1530" i="10"/>
  <c r="U1527" i="10"/>
  <c r="U1521" i="10"/>
  <c r="U1518" i="10"/>
  <c r="U1507" i="10"/>
  <c r="U1500" i="10"/>
  <c r="U1498" i="10"/>
  <c r="U1493" i="10"/>
  <c r="U1477" i="10"/>
  <c r="U1461" i="10"/>
  <c r="U1447" i="10"/>
  <c r="U1437" i="10"/>
  <c r="U1421" i="10"/>
  <c r="U1748" i="10"/>
  <c r="U1738" i="10"/>
  <c r="U1731" i="10"/>
  <c r="U1728" i="10"/>
  <c r="U1725" i="10"/>
  <c r="U1714" i="10"/>
  <c r="U1711" i="10"/>
  <c r="U1708" i="10"/>
  <c r="U1680" i="10"/>
  <c r="U1677" i="10"/>
  <c r="U1674" i="10"/>
  <c r="U1655" i="10"/>
  <c r="U1652" i="10"/>
  <c r="U1649" i="10"/>
  <c r="U1646" i="10"/>
  <c r="U1629" i="10"/>
  <c r="U1626" i="10"/>
  <c r="U1608" i="10"/>
  <c r="U1599" i="10"/>
  <c r="U1582" i="10"/>
  <c r="U1579" i="10"/>
  <c r="U1574" i="10"/>
  <c r="U1568" i="10"/>
  <c r="U1548" i="10"/>
  <c r="U1542" i="10"/>
  <c r="U1536" i="10"/>
  <c r="U1533" i="10"/>
  <c r="U1516" i="10"/>
  <c r="U1505" i="10"/>
  <c r="U1491" i="10"/>
  <c r="U1484" i="10"/>
  <c r="U1482" i="10"/>
  <c r="U1475" i="10"/>
  <c r="U1468" i="10"/>
  <c r="U1466" i="10"/>
  <c r="U1459" i="10"/>
  <c r="U1452" i="10"/>
  <c r="U1450" i="10"/>
  <c r="U1429" i="10"/>
  <c r="U1424" i="10"/>
  <c r="U1751" i="10"/>
  <c r="U1742" i="10"/>
  <c r="U1735" i="10"/>
  <c r="U1718" i="10"/>
  <c r="U1705" i="10"/>
  <c r="U1699" i="10"/>
  <c r="U1696" i="10"/>
  <c r="U1694" i="10"/>
  <c r="U1691" i="10"/>
  <c r="U1688" i="10"/>
  <c r="U1685" i="10"/>
  <c r="U1671" i="10"/>
  <c r="U1664" i="10"/>
  <c r="U1661" i="10"/>
  <c r="U1658" i="10"/>
  <c r="U1635" i="10"/>
  <c r="U1632" i="10"/>
  <c r="U1611" i="10"/>
  <c r="U1605" i="10"/>
  <c r="U1594" i="10"/>
  <c r="U1588" i="10"/>
  <c r="U1585" i="10"/>
  <c r="U1565" i="10"/>
  <c r="U1562" i="10"/>
  <c r="U1559" i="10"/>
  <c r="U1552" i="10"/>
  <c r="U1545" i="10"/>
  <c r="U1531" i="10"/>
  <c r="U1522" i="10"/>
  <c r="U1519" i="10"/>
  <c r="U1513" i="10"/>
  <c r="U1510" i="10"/>
  <c r="U1503" i="10"/>
  <c r="U1496" i="10"/>
  <c r="U1489" i="10"/>
  <c r="U1473" i="10"/>
  <c r="U1457" i="10"/>
  <c r="U1445" i="10"/>
  <c r="U1440" i="10"/>
  <c r="U1438" i="10"/>
  <c r="U1435" i="10"/>
  <c r="U1432" i="10"/>
  <c r="U1427" i="10"/>
  <c r="U1422" i="10"/>
  <c r="U1756" i="10"/>
  <c r="U1749" i="10"/>
  <c r="U1739" i="10"/>
  <c r="U1732" i="10"/>
  <c r="U1729" i="10"/>
  <c r="U1722" i="10"/>
  <c r="U1715" i="10"/>
  <c r="U1712" i="10"/>
  <c r="U1709" i="10"/>
  <c r="U1702" i="10"/>
  <c r="U1683" i="10"/>
  <c r="U1681" i="10"/>
  <c r="U1678" i="10"/>
  <c r="U1668" i="10"/>
  <c r="U1647" i="10"/>
  <c r="U1644" i="10"/>
  <c r="U1641" i="10"/>
  <c r="U1638" i="10"/>
  <c r="U1624" i="10"/>
  <c r="U1600" i="10"/>
  <c r="U1597" i="10"/>
  <c r="U1591" i="10"/>
  <c r="U1580" i="10"/>
  <c r="U1577" i="10"/>
  <c r="U1572" i="10"/>
  <c r="U1556" i="10"/>
  <c r="U1549" i="10"/>
  <c r="U1543" i="10"/>
  <c r="U1528" i="10"/>
  <c r="U1525" i="10"/>
  <c r="U1508" i="10"/>
  <c r="U1501" i="10"/>
  <c r="U1494" i="10"/>
  <c r="U1487" i="10"/>
  <c r="U1480" i="10"/>
  <c r="U1478" i="10"/>
  <c r="U1471" i="10"/>
  <c r="U1464" i="10"/>
  <c r="U1462" i="10"/>
  <c r="U1455" i="10"/>
  <c r="U1443" i="10"/>
  <c r="U1430" i="10"/>
  <c r="U1509" i="10"/>
  <c r="U1472" i="10"/>
  <c r="U1417" i="10"/>
  <c r="U1409" i="10"/>
  <c r="U2540" i="10"/>
  <c r="U2526" i="10"/>
  <c r="U2523" i="10"/>
  <c r="U2520" i="10"/>
  <c r="U2518" i="10"/>
  <c r="U2501" i="10"/>
  <c r="U2493" i="10"/>
  <c r="U2485" i="10"/>
  <c r="U2478" i="10"/>
  <c r="U2469" i="10"/>
  <c r="U2463" i="10"/>
  <c r="U2457" i="10"/>
  <c r="U2454" i="10"/>
  <c r="U2448" i="10"/>
  <c r="U2442" i="10"/>
  <c r="U2413" i="10"/>
  <c r="U2407" i="10"/>
  <c r="U2404" i="10"/>
  <c r="U2401" i="10"/>
  <c r="U2394" i="10"/>
  <c r="U2391" i="10"/>
  <c r="U2388" i="10"/>
  <c r="U2381" i="10"/>
  <c r="U2374" i="10"/>
  <c r="U2371" i="10"/>
  <c r="U2364" i="10"/>
  <c r="U2354" i="10"/>
  <c r="U2334" i="10"/>
  <c r="U2328" i="10"/>
  <c r="U2326" i="10"/>
  <c r="U2323" i="10"/>
  <c r="U2315" i="10"/>
  <c r="U2312" i="10"/>
  <c r="U2310" i="10"/>
  <c r="U2303" i="10"/>
  <c r="U2300" i="10"/>
  <c r="U2293" i="10"/>
  <c r="U2287" i="10"/>
  <c r="U2284" i="10"/>
  <c r="U2278" i="10"/>
  <c r="U2266" i="10"/>
  <c r="U2254" i="10"/>
  <c r="U2248" i="10"/>
  <c r="U2245" i="10"/>
  <c r="U2239" i="10"/>
  <c r="U2234" i="10"/>
  <c r="U2228" i="10"/>
  <c r="U2225" i="10"/>
  <c r="U2222" i="10"/>
  <c r="U2216" i="10"/>
  <c r="U2213" i="10"/>
  <c r="U2198" i="10"/>
  <c r="U2193" i="10"/>
  <c r="U2182" i="10"/>
  <c r="U2179" i="10"/>
  <c r="U2176" i="10"/>
  <c r="U1479" i="10"/>
  <c r="U1415" i="10"/>
  <c r="U1412" i="10"/>
  <c r="U1407" i="10"/>
  <c r="U1404" i="10"/>
  <c r="U2547" i="10"/>
  <c r="U2538" i="10"/>
  <c r="U2529" i="10"/>
  <c r="U2511" i="10"/>
  <c r="U2505" i="10"/>
  <c r="U2482" i="10"/>
  <c r="U2475" i="10"/>
  <c r="U2472" i="10"/>
  <c r="U2466" i="10"/>
  <c r="U2460" i="10"/>
  <c r="U2437" i="10"/>
  <c r="U2434" i="10"/>
  <c r="U2429" i="10"/>
  <c r="U2426" i="10"/>
  <c r="U2421" i="10"/>
  <c r="U2418" i="10"/>
  <c r="U2410" i="10"/>
  <c r="U2385" i="10"/>
  <c r="U2368" i="10"/>
  <c r="U2361" i="10"/>
  <c r="U2351" i="10"/>
  <c r="U2348" i="10"/>
  <c r="U2340" i="10"/>
  <c r="U2320" i="10"/>
  <c r="U2318" i="10"/>
  <c r="U2297" i="10"/>
  <c r="U2281" i="10"/>
  <c r="U2275" i="10"/>
  <c r="U2272" i="10"/>
  <c r="U2269" i="10"/>
  <c r="U2263" i="10"/>
  <c r="U2260" i="10"/>
  <c r="U2257" i="10"/>
  <c r="U2243" i="10"/>
  <c r="U2211" i="10"/>
  <c r="U2208" i="10"/>
  <c r="U2203" i="10"/>
  <c r="U2201" i="10"/>
  <c r="U2185" i="10"/>
  <c r="U2174" i="10"/>
  <c r="U2171" i="10"/>
  <c r="U2168" i="10"/>
  <c r="U1418" i="10"/>
  <c r="U1410" i="10"/>
  <c r="U1402" i="10"/>
  <c r="U2544" i="10"/>
  <c r="U2541" i="10"/>
  <c r="U2535" i="10"/>
  <c r="U2521" i="10"/>
  <c r="U2515" i="10"/>
  <c r="U2508" i="10"/>
  <c r="U2502" i="10"/>
  <c r="U2499" i="10"/>
  <c r="U2496" i="10"/>
  <c r="U2494" i="10"/>
  <c r="U2491" i="10"/>
  <c r="U2488" i="10"/>
  <c r="U2486" i="10"/>
  <c r="U2470" i="10"/>
  <c r="U2455" i="10"/>
  <c r="U2449" i="10"/>
  <c r="U2446" i="10"/>
  <c r="U2443" i="10"/>
  <c r="U2408" i="10"/>
  <c r="U2405" i="10"/>
  <c r="U2398" i="10"/>
  <c r="U2395" i="10"/>
  <c r="U2392" i="10"/>
  <c r="U2389" i="10"/>
  <c r="U2378" i="10"/>
  <c r="U2375" i="10"/>
  <c r="U2372" i="10"/>
  <c r="U2365" i="10"/>
  <c r="U2358" i="10"/>
  <c r="U2355" i="10"/>
  <c r="U2332" i="10"/>
  <c r="U2329" i="10"/>
  <c r="U2324" i="10"/>
  <c r="U2313" i="10"/>
  <c r="U2307" i="10"/>
  <c r="U2304" i="10"/>
  <c r="U2301" i="10"/>
  <c r="U2294" i="10"/>
  <c r="U2288" i="10"/>
  <c r="U2252" i="10"/>
  <c r="U2249" i="10"/>
  <c r="U2246" i="10"/>
  <c r="U2240" i="10"/>
  <c r="U2237" i="10"/>
  <c r="U2231" i="10"/>
  <c r="U2226" i="10"/>
  <c r="U2220" i="10"/>
  <c r="U2217" i="10"/>
  <c r="U2214" i="10"/>
  <c r="U2206" i="10"/>
  <c r="U2196" i="10"/>
  <c r="U2191" i="10"/>
  <c r="U2188" i="10"/>
  <c r="U2177" i="10"/>
  <c r="U2166" i="10"/>
  <c r="U2163" i="10"/>
  <c r="U1486" i="10"/>
  <c r="U1454" i="10"/>
  <c r="U1449" i="10"/>
  <c r="U1442" i="10"/>
  <c r="U2532" i="10"/>
  <c r="U2530" i="10"/>
  <c r="U2512" i="10"/>
  <c r="U2506" i="10"/>
  <c r="U2479" i="10"/>
  <c r="U2473" i="10"/>
  <c r="U2461" i="10"/>
  <c r="U2458" i="10"/>
  <c r="U2452" i="10"/>
  <c r="U2440" i="10"/>
  <c r="U2435" i="10"/>
  <c r="U2432" i="10"/>
  <c r="U2427" i="10"/>
  <c r="U2424" i="10"/>
  <c r="U2419" i="10"/>
  <c r="U2416" i="10"/>
  <c r="U2411" i="10"/>
  <c r="U2382" i="10"/>
  <c r="U2369" i="10"/>
  <c r="U2352" i="10"/>
  <c r="U2349" i="10"/>
  <c r="U2346" i="10"/>
  <c r="U2343" i="10"/>
  <c r="U2341" i="10"/>
  <c r="U2338" i="10"/>
  <c r="U2335" i="10"/>
  <c r="U2321" i="10"/>
  <c r="U2316" i="10"/>
  <c r="U2298" i="10"/>
  <c r="U2291" i="10"/>
  <c r="U2285" i="10"/>
  <c r="U2282" i="10"/>
  <c r="U2276" i="10"/>
  <c r="U2270" i="10"/>
  <c r="U2264" i="10"/>
  <c r="U2258" i="10"/>
  <c r="U2235" i="10"/>
  <c r="U2209" i="10"/>
  <c r="U2199" i="10"/>
  <c r="U2194" i="10"/>
  <c r="U2183" i="10"/>
  <c r="U2180" i="10"/>
  <c r="U2169" i="10"/>
  <c r="U1488" i="10"/>
  <c r="U1456" i="10"/>
  <c r="U1444" i="10"/>
  <c r="U1413" i="10"/>
  <c r="U1405" i="10"/>
  <c r="U2548" i="10"/>
  <c r="U2545" i="10"/>
  <c r="U2542" i="10"/>
  <c r="U2527" i="10"/>
  <c r="U2524" i="10"/>
  <c r="U2522" i="10"/>
  <c r="U2519" i="10"/>
  <c r="U2516" i="10"/>
  <c r="U2509" i="10"/>
  <c r="U2497" i="10"/>
  <c r="U2489" i="10"/>
  <c r="U2483" i="10"/>
  <c r="U2476" i="10"/>
  <c r="U2467" i="10"/>
  <c r="U2464" i="10"/>
  <c r="U2447" i="10"/>
  <c r="U2414" i="10"/>
  <c r="U2402" i="10"/>
  <c r="U2399" i="10"/>
  <c r="U2396" i="10"/>
  <c r="U2393" i="10"/>
  <c r="U2386" i="10"/>
  <c r="U2379" i="10"/>
  <c r="U2376" i="10"/>
  <c r="U2373" i="10"/>
  <c r="U2362" i="10"/>
  <c r="U2356" i="10"/>
  <c r="U2333" i="10"/>
  <c r="U2327" i="10"/>
  <c r="U2325" i="10"/>
  <c r="U2311" i="10"/>
  <c r="U2308" i="10"/>
  <c r="U2305" i="10"/>
  <c r="U2302" i="10"/>
  <c r="U2279" i="10"/>
  <c r="U2273" i="10"/>
  <c r="U2267" i="10"/>
  <c r="U2261" i="10"/>
  <c r="U2255" i="10"/>
  <c r="U2250" i="10"/>
  <c r="U2244" i="10"/>
  <c r="U2241" i="10"/>
  <c r="U2238" i="10"/>
  <c r="U2232" i="10"/>
  <c r="U2229" i="10"/>
  <c r="U2223" i="10"/>
  <c r="U2218" i="10"/>
  <c r="U2212" i="10"/>
  <c r="U2204" i="10"/>
  <c r="U2197" i="10"/>
  <c r="U2189" i="10"/>
  <c r="U2186" i="10"/>
  <c r="U2175" i="10"/>
  <c r="U2172" i="10"/>
  <c r="U1524" i="10"/>
  <c r="U1512" i="10"/>
  <c r="U1495" i="10"/>
  <c r="U1463" i="10"/>
  <c r="U1416" i="10"/>
  <c r="U1411" i="10"/>
  <c r="U1408" i="10"/>
  <c r="U1403" i="10"/>
  <c r="U2539" i="10"/>
  <c r="U2536" i="10"/>
  <c r="U2533" i="10"/>
  <c r="U2513" i="10"/>
  <c r="U2503" i="10"/>
  <c r="U2480" i="10"/>
  <c r="U2474" i="10"/>
  <c r="U2459" i="10"/>
  <c r="U2453" i="10"/>
  <c r="U2450" i="10"/>
  <c r="U2444" i="10"/>
  <c r="U2441" i="10"/>
  <c r="U2438" i="10"/>
  <c r="U2433" i="10"/>
  <c r="U2430" i="10"/>
  <c r="U2425" i="10"/>
  <c r="U2422" i="10"/>
  <c r="U2417" i="10"/>
  <c r="U2412" i="10"/>
  <c r="U2409" i="10"/>
  <c r="U2383" i="10"/>
  <c r="U2366" i="10"/>
  <c r="U2359" i="10"/>
  <c r="U2353" i="10"/>
  <c r="U2344" i="10"/>
  <c r="U2336" i="10"/>
  <c r="U2330" i="10"/>
  <c r="U2319" i="10"/>
  <c r="U2317" i="10"/>
  <c r="U2314" i="10"/>
  <c r="U2295" i="10"/>
  <c r="U2292" i="10"/>
  <c r="U2289" i="10"/>
  <c r="U2286" i="10"/>
  <c r="U2227" i="10"/>
  <c r="U2210" i="10"/>
  <c r="U2207" i="10"/>
  <c r="U2202" i="10"/>
  <c r="U2181" i="10"/>
  <c r="U2178" i="10"/>
  <c r="U1426" i="10"/>
  <c r="U1419" i="10"/>
  <c r="U1414" i="10"/>
  <c r="U1406" i="10"/>
  <c r="U2549" i="10"/>
  <c r="U2546" i="10"/>
  <c r="U2525" i="10"/>
  <c r="U2517" i="10"/>
  <c r="U2510" i="10"/>
  <c r="U2500" i="10"/>
  <c r="U2498" i="10"/>
  <c r="U2495" i="10"/>
  <c r="U2492" i="10"/>
  <c r="U2490" i="10"/>
  <c r="U2487" i="10"/>
  <c r="U2484" i="10"/>
  <c r="U2477" i="10"/>
  <c r="U2471" i="10"/>
  <c r="U2468" i="10"/>
  <c r="U2465" i="10"/>
  <c r="U2462" i="10"/>
  <c r="U2456" i="10"/>
  <c r="U2406" i="10"/>
  <c r="U2403" i="10"/>
  <c r="U2400" i="10"/>
  <c r="U2397" i="10"/>
  <c r="U2390" i="10"/>
  <c r="U2387" i="10"/>
  <c r="U2380" i="10"/>
  <c r="U2377" i="10"/>
  <c r="U2370" i="10"/>
  <c r="U2363" i="10"/>
  <c r="U2357" i="10"/>
  <c r="U2350" i="10"/>
  <c r="U2322" i="10"/>
  <c r="U2309" i="10"/>
  <c r="U2306" i="10"/>
  <c r="U2299" i="10"/>
  <c r="U2283" i="10"/>
  <c r="U2280" i="10"/>
  <c r="U2277" i="10"/>
  <c r="U2274" i="10"/>
  <c r="U2268" i="10"/>
  <c r="U2265" i="10"/>
  <c r="U2262" i="10"/>
  <c r="U2256" i="10"/>
  <c r="U2253" i="10"/>
  <c r="U2247" i="10"/>
  <c r="U2242" i="10"/>
  <c r="U2236" i="10"/>
  <c r="U2233" i="10"/>
  <c r="U2230" i="10"/>
  <c r="U2224" i="10"/>
  <c r="U2221" i="10"/>
  <c r="U2215" i="10"/>
  <c r="U2205" i="10"/>
  <c r="U2195" i="10"/>
  <c r="U2192" i="10"/>
  <c r="U2173" i="10"/>
  <c r="U2170" i="10"/>
  <c r="U1470" i="10"/>
  <c r="U2537" i="10"/>
  <c r="U2528" i="10"/>
  <c r="U2481" i="10"/>
  <c r="U2296" i="10"/>
  <c r="U2150" i="10"/>
  <c r="U2147" i="10"/>
  <c r="U2145" i="10"/>
  <c r="U2123" i="10"/>
  <c r="U2120" i="10"/>
  <c r="U2114" i="10"/>
  <c r="U2092" i="10"/>
  <c r="U2085" i="10"/>
  <c r="U2062" i="10"/>
  <c r="U2059" i="10"/>
  <c r="U2039" i="10"/>
  <c r="U2031" i="10"/>
  <c r="U2025" i="10"/>
  <c r="U2022" i="10"/>
  <c r="U2016" i="10"/>
  <c r="U1992" i="10"/>
  <c r="U1989" i="10"/>
  <c r="U1976" i="10"/>
  <c r="U1973" i="10"/>
  <c r="U1960" i="10"/>
  <c r="U1957" i="10"/>
  <c r="U1944" i="10"/>
  <c r="U1941" i="10"/>
  <c r="U3163" i="10"/>
  <c r="U3153" i="10"/>
  <c r="U3138" i="10"/>
  <c r="U3136" i="10"/>
  <c r="U3131" i="10"/>
  <c r="U3123" i="10"/>
  <c r="U3120" i="10"/>
  <c r="U3099" i="10"/>
  <c r="U3071" i="10"/>
  <c r="U3065" i="10"/>
  <c r="U3047" i="10"/>
  <c r="U3034" i="10"/>
  <c r="U3029" i="10"/>
  <c r="U3026" i="10"/>
  <c r="U3021" i="10"/>
  <c r="U2439" i="10"/>
  <c r="U2420" i="10"/>
  <c r="U2342" i="10"/>
  <c r="U2271" i="10"/>
  <c r="U2161" i="10"/>
  <c r="U2156" i="10"/>
  <c r="U2142" i="10"/>
  <c r="U2136" i="10"/>
  <c r="U2133" i="10"/>
  <c r="U2130" i="10"/>
  <c r="U2111" i="10"/>
  <c r="U2109" i="10"/>
  <c r="U2106" i="10"/>
  <c r="U2103" i="10"/>
  <c r="U2101" i="10"/>
  <c r="U2098" i="10"/>
  <c r="U2095" i="10"/>
  <c r="U2089" i="10"/>
  <c r="U2076" i="10"/>
  <c r="U2068" i="10"/>
  <c r="U2056" i="10"/>
  <c r="U2051" i="10"/>
  <c r="U2049" i="10"/>
  <c r="U2046" i="10"/>
  <c r="U2034" i="10"/>
  <c r="U2028" i="10"/>
  <c r="U2011" i="10"/>
  <c r="U2005" i="10"/>
  <c r="U2002" i="10"/>
  <c r="U1999" i="10"/>
  <c r="U1986" i="10"/>
  <c r="U1983" i="10"/>
  <c r="U1970" i="10"/>
  <c r="U1967" i="10"/>
  <c r="U1954" i="10"/>
  <c r="U1951" i="10"/>
  <c r="U1938" i="10"/>
  <c r="U3158" i="10"/>
  <c r="U3156" i="10"/>
  <c r="U3151" i="10"/>
  <c r="U3141" i="10"/>
  <c r="U3126" i="10"/>
  <c r="U3115" i="10"/>
  <c r="U3094" i="10"/>
  <c r="U3092" i="10"/>
  <c r="U3089" i="10"/>
  <c r="U3086" i="10"/>
  <c r="U3084" i="10"/>
  <c r="U3081" i="10"/>
  <c r="U3078" i="10"/>
  <c r="U3075" i="10"/>
  <c r="U3068" i="10"/>
  <c r="U3062" i="10"/>
  <c r="U3059" i="10"/>
  <c r="U3053" i="10"/>
  <c r="U3050" i="10"/>
  <c r="U3044" i="10"/>
  <c r="U3041" i="10"/>
  <c r="U3032" i="10"/>
  <c r="U3024" i="10"/>
  <c r="U2415" i="10"/>
  <c r="U2337" i="10"/>
  <c r="U2200" i="10"/>
  <c r="U2190" i="10"/>
  <c r="U2148" i="10"/>
  <c r="U2139" i="10"/>
  <c r="U2127" i="10"/>
  <c r="U2124" i="10"/>
  <c r="U2121" i="10"/>
  <c r="U2118" i="10"/>
  <c r="U2093" i="10"/>
  <c r="U2082" i="10"/>
  <c r="U2060" i="10"/>
  <c r="U2037" i="10"/>
  <c r="U2023" i="10"/>
  <c r="U2017" i="10"/>
  <c r="U2014" i="10"/>
  <c r="U2008" i="10"/>
  <c r="U1996" i="10"/>
  <c r="U1993" i="10"/>
  <c r="U1980" i="10"/>
  <c r="U1977" i="10"/>
  <c r="U1964" i="10"/>
  <c r="U1961" i="10"/>
  <c r="U1948" i="10"/>
  <c r="U1945" i="10"/>
  <c r="U3161" i="10"/>
  <c r="U3146" i="10"/>
  <c r="U3144" i="10"/>
  <c r="U3139" i="10"/>
  <c r="U3129" i="10"/>
  <c r="U3110" i="10"/>
  <c r="U3108" i="10"/>
  <c r="U2534" i="10"/>
  <c r="U2436" i="10"/>
  <c r="U2339" i="10"/>
  <c r="U2159" i="10"/>
  <c r="U2157" i="10"/>
  <c r="U2154" i="10"/>
  <c r="U2151" i="10"/>
  <c r="U2137" i="10"/>
  <c r="U2115" i="10"/>
  <c r="U2112" i="10"/>
  <c r="U2104" i="10"/>
  <c r="U2096" i="10"/>
  <c r="U2086" i="10"/>
  <c r="U2079" i="10"/>
  <c r="U2077" i="10"/>
  <c r="U2074" i="10"/>
  <c r="U2071" i="10"/>
  <c r="U2069" i="10"/>
  <c r="U2066" i="10"/>
  <c r="U2063" i="10"/>
  <c r="U2057" i="10"/>
  <c r="U2054" i="10"/>
  <c r="U2044" i="10"/>
  <c r="U2042" i="10"/>
  <c r="U2035" i="10"/>
  <c r="U2029" i="10"/>
  <c r="U2026" i="10"/>
  <c r="U2020" i="10"/>
  <c r="U2003" i="10"/>
  <c r="U1990" i="10"/>
  <c r="U1987" i="10"/>
  <c r="U1974" i="10"/>
  <c r="U1971" i="10"/>
  <c r="U1958" i="10"/>
  <c r="U2543" i="10"/>
  <c r="U2445" i="10"/>
  <c r="U2431" i="10"/>
  <c r="U2360" i="10"/>
  <c r="U2164" i="10"/>
  <c r="U2162" i="10"/>
  <c r="U2149" i="10"/>
  <c r="U2146" i="10"/>
  <c r="U2143" i="10"/>
  <c r="U2140" i="10"/>
  <c r="U2134" i="10"/>
  <c r="U2128" i="10"/>
  <c r="U2125" i="10"/>
  <c r="U2090" i="10"/>
  <c r="U2083" i="10"/>
  <c r="U2061" i="10"/>
  <c r="U2040" i="10"/>
  <c r="U2032" i="10"/>
  <c r="U2015" i="10"/>
  <c r="U2009" i="10"/>
  <c r="U2006" i="10"/>
  <c r="U2000" i="10"/>
  <c r="U1997" i="10"/>
  <c r="U1984" i="10"/>
  <c r="U1981" i="10"/>
  <c r="U1968" i="10"/>
  <c r="U1965" i="10"/>
  <c r="U1952" i="10"/>
  <c r="U1949" i="10"/>
  <c r="U1936" i="10"/>
  <c r="U3154" i="10"/>
  <c r="U3152" i="10"/>
  <c r="U3147" i="10"/>
  <c r="U3137" i="10"/>
  <c r="U3116" i="10"/>
  <c r="U3111" i="10"/>
  <c r="U3103" i="10"/>
  <c r="U3090" i="10"/>
  <c r="U3082" i="10"/>
  <c r="U3076" i="10"/>
  <c r="U3060" i="10"/>
  <c r="U3057" i="10"/>
  <c r="U3054" i="10"/>
  <c r="U3048" i="10"/>
  <c r="U3042" i="10"/>
  <c r="U3039" i="10"/>
  <c r="U3033" i="10"/>
  <c r="U3030" i="10"/>
  <c r="U3025" i="10"/>
  <c r="U3022" i="10"/>
  <c r="U2514" i="10"/>
  <c r="U2507" i="10"/>
  <c r="U2384" i="10"/>
  <c r="U2367" i="10"/>
  <c r="U2290" i="10"/>
  <c r="U2219" i="10"/>
  <c r="U2187" i="10"/>
  <c r="U2152" i="10"/>
  <c r="U2131" i="10"/>
  <c r="U2122" i="10"/>
  <c r="U2116" i="10"/>
  <c r="U2113" i="10"/>
  <c r="U2110" i="10"/>
  <c r="U2107" i="10"/>
  <c r="U2105" i="10"/>
  <c r="U2102" i="10"/>
  <c r="U2099" i="10"/>
  <c r="U2097" i="10"/>
  <c r="U2087" i="10"/>
  <c r="U2080" i="10"/>
  <c r="U2072" i="10"/>
  <c r="U2064" i="10"/>
  <c r="U2052" i="10"/>
  <c r="U2050" i="10"/>
  <c r="U2047" i="10"/>
  <c r="U2045" i="10"/>
  <c r="U2027" i="10"/>
  <c r="U2021" i="10"/>
  <c r="U2018" i="10"/>
  <c r="U2012" i="10"/>
  <c r="U1994" i="10"/>
  <c r="U1991" i="10"/>
  <c r="U1978" i="10"/>
  <c r="U1975" i="10"/>
  <c r="U1962" i="10"/>
  <c r="U1959" i="10"/>
  <c r="U1946" i="10"/>
  <c r="U1943" i="10"/>
  <c r="U3157" i="10"/>
  <c r="U3142" i="10"/>
  <c r="U3140" i="10"/>
  <c r="U3135" i="10"/>
  <c r="U3119" i="10"/>
  <c r="U3106" i="10"/>
  <c r="U3093" i="10"/>
  <c r="U3085" i="10"/>
  <c r="U3073" i="10"/>
  <c r="U3067" i="10"/>
  <c r="U3036" i="10"/>
  <c r="U3028" i="10"/>
  <c r="U3020" i="10"/>
  <c r="U2531" i="10"/>
  <c r="U2428" i="10"/>
  <c r="U2345" i="10"/>
  <c r="U2259" i="10"/>
  <c r="U2155" i="10"/>
  <c r="U2144" i="10"/>
  <c r="U2141" i="10"/>
  <c r="U2138" i="10"/>
  <c r="U2129" i="10"/>
  <c r="U2119" i="10"/>
  <c r="U2094" i="10"/>
  <c r="U2091" i="10"/>
  <c r="U2084" i="10"/>
  <c r="U2058" i="10"/>
  <c r="U2038" i="10"/>
  <c r="U2033" i="10"/>
  <c r="U2030" i="10"/>
  <c r="U2024" i="10"/>
  <c r="U2007" i="10"/>
  <c r="U2001" i="10"/>
  <c r="U1988" i="10"/>
  <c r="U1985" i="10"/>
  <c r="U1972" i="10"/>
  <c r="U1969" i="10"/>
  <c r="U1956" i="10"/>
  <c r="U1953" i="10"/>
  <c r="U1940" i="10"/>
  <c r="U1937" i="10"/>
  <c r="U3162" i="10"/>
  <c r="U3160" i="10"/>
  <c r="U3155" i="10"/>
  <c r="U3145" i="10"/>
  <c r="U3130" i="10"/>
  <c r="U3128" i="10"/>
  <c r="U3125" i="10"/>
  <c r="U3122" i="10"/>
  <c r="U3109" i="10"/>
  <c r="U3101" i="10"/>
  <c r="U3098" i="10"/>
  <c r="U3096" i="10"/>
  <c r="U3091" i="10"/>
  <c r="U3088" i="10"/>
  <c r="U3083" i="10"/>
  <c r="U3080" i="10"/>
  <c r="U3077" i="10"/>
  <c r="U3070" i="10"/>
  <c r="U3064" i="10"/>
  <c r="U3061" i="10"/>
  <c r="U3055" i="10"/>
  <c r="U3049" i="10"/>
  <c r="U3046" i="10"/>
  <c r="U3043" i="10"/>
  <c r="U3031" i="10"/>
  <c r="U3023" i="10"/>
  <c r="U2504" i="10"/>
  <c r="U2451" i="10"/>
  <c r="U2423" i="10"/>
  <c r="U2347" i="10"/>
  <c r="U2331" i="10"/>
  <c r="U2251" i="10"/>
  <c r="U2184" i="10"/>
  <c r="U2167" i="10"/>
  <c r="U2165" i="10"/>
  <c r="U2160" i="10"/>
  <c r="U2158" i="10"/>
  <c r="U2153" i="10"/>
  <c r="U2135" i="10"/>
  <c r="U2132" i="10"/>
  <c r="U2126" i="10"/>
  <c r="U2117" i="10"/>
  <c r="U2108" i="10"/>
  <c r="U2100" i="10"/>
  <c r="U2088" i="10"/>
  <c r="U2081" i="10"/>
  <c r="U2078" i="10"/>
  <c r="U2075" i="10"/>
  <c r="U2073" i="10"/>
  <c r="U2070" i="10"/>
  <c r="U2067" i="10"/>
  <c r="U2065" i="10"/>
  <c r="U2055" i="10"/>
  <c r="U2053" i="10"/>
  <c r="U2048" i="10"/>
  <c r="U2043" i="10"/>
  <c r="U2041" i="10"/>
  <c r="U2036" i="10"/>
  <c r="U2019" i="10"/>
  <c r="U2013" i="10"/>
  <c r="U2010" i="10"/>
  <c r="U2004" i="10"/>
  <c r="U1998" i="10"/>
  <c r="U1995" i="10"/>
  <c r="U1982" i="10"/>
  <c r="U1979" i="10"/>
  <c r="U1966" i="10"/>
  <c r="U1963" i="10"/>
  <c r="U1950" i="10"/>
  <c r="U1947" i="10"/>
  <c r="U3150" i="10"/>
  <c r="U3148" i="10"/>
  <c r="U3143" i="10"/>
  <c r="U3133" i="10"/>
  <c r="U3117" i="10"/>
  <c r="U3114" i="10"/>
  <c r="U3112" i="10"/>
  <c r="U3107" i="10"/>
  <c r="U3104" i="10"/>
  <c r="U3074" i="10"/>
  <c r="U3058" i="10"/>
  <c r="U3052" i="10"/>
  <c r="U3040" i="10"/>
  <c r="U3037" i="10"/>
  <c r="U3100" i="10"/>
  <c r="U3066" i="10"/>
  <c r="U3018" i="10"/>
  <c r="U3008" i="10"/>
  <c r="U3000" i="10"/>
  <c r="U2994" i="10"/>
  <c r="U2958" i="10"/>
  <c r="U2955" i="10"/>
  <c r="U2950" i="10"/>
  <c r="U2947" i="10"/>
  <c r="U2945" i="10"/>
  <c r="U2939" i="10"/>
  <c r="U2937" i="10"/>
  <c r="U2932" i="10"/>
  <c r="U2929" i="10"/>
  <c r="U2921" i="10"/>
  <c r="U2907" i="10"/>
  <c r="U2904" i="10"/>
  <c r="U2901" i="10"/>
  <c r="U2898" i="10"/>
  <c r="U2875" i="10"/>
  <c r="U2872" i="10"/>
  <c r="U2862" i="10"/>
  <c r="U2844" i="10"/>
  <c r="U2834" i="10"/>
  <c r="U2828" i="10"/>
  <c r="U2825" i="10"/>
  <c r="U2807" i="10"/>
  <c r="U2799" i="10"/>
  <c r="U2794" i="10"/>
  <c r="U2791" i="10"/>
  <c r="U2783" i="10"/>
  <c r="U2768" i="10"/>
  <c r="U2766" i="10"/>
  <c r="U2761" i="10"/>
  <c r="U2751" i="10"/>
  <c r="U2728" i="10"/>
  <c r="U2726" i="10"/>
  <c r="U2721" i="10"/>
  <c r="U2711" i="10"/>
  <c r="U2696" i="10"/>
  <c r="U2694" i="10"/>
  <c r="U2689" i="10"/>
  <c r="U2679" i="10"/>
  <c r="U2669" i="10"/>
  <c r="U2666" i="10"/>
  <c r="U2661" i="10"/>
  <c r="U2647" i="10"/>
  <c r="U2644" i="10"/>
  <c r="U2641" i="10"/>
  <c r="U2638" i="10"/>
  <c r="U3102" i="10"/>
  <c r="U3079" i="10"/>
  <c r="U3027" i="10"/>
  <c r="U3016" i="10"/>
  <c r="U3013" i="10"/>
  <c r="U3003" i="10"/>
  <c r="U2997" i="10"/>
  <c r="U2991" i="10"/>
  <c r="U2988" i="10"/>
  <c r="U2982" i="10"/>
  <c r="U2976" i="10"/>
  <c r="U2970" i="10"/>
  <c r="U2964" i="10"/>
  <c r="U2935" i="10"/>
  <c r="U2927" i="10"/>
  <c r="U2924" i="10"/>
  <c r="U2919" i="10"/>
  <c r="U2916" i="10"/>
  <c r="U2913" i="10"/>
  <c r="U2910" i="10"/>
  <c r="U2887" i="10"/>
  <c r="U2884" i="10"/>
  <c r="U2881" i="10"/>
  <c r="U2878" i="10"/>
  <c r="U2869" i="10"/>
  <c r="U2866" i="10"/>
  <c r="U2859" i="10"/>
  <c r="U2856" i="10"/>
  <c r="U2853" i="10"/>
  <c r="U2850" i="10"/>
  <c r="U2848" i="10"/>
  <c r="U2841" i="10"/>
  <c r="U2838" i="10"/>
  <c r="U2831" i="10"/>
  <c r="U2820" i="10"/>
  <c r="U2818" i="10"/>
  <c r="U2812" i="10"/>
  <c r="U2810" i="10"/>
  <c r="U2805" i="10"/>
  <c r="U2802" i="10"/>
  <c r="U2797" i="10"/>
  <c r="U2789" i="10"/>
  <c r="U2781" i="10"/>
  <c r="U2771" i="10"/>
  <c r="U2756" i="10"/>
  <c r="U2754" i="10"/>
  <c r="U2749" i="10"/>
  <c r="U2739" i="10"/>
  <c r="U2736" i="10"/>
  <c r="U2734" i="10"/>
  <c r="U2731" i="10"/>
  <c r="U2716" i="10"/>
  <c r="U2714" i="10"/>
  <c r="U2709" i="10"/>
  <c r="U2699" i="10"/>
  <c r="U2684" i="10"/>
  <c r="U2682" i="10"/>
  <c r="U2677" i="10"/>
  <c r="U2658" i="10"/>
  <c r="U2653" i="10"/>
  <c r="U2627" i="10"/>
  <c r="U2624" i="10"/>
  <c r="U1939" i="10"/>
  <c r="U3121" i="10"/>
  <c r="U3072" i="10"/>
  <c r="U3006" i="10"/>
  <c r="U2985" i="10"/>
  <c r="U2979" i="10"/>
  <c r="U2973" i="10"/>
  <c r="U2967" i="10"/>
  <c r="U2961" i="10"/>
  <c r="U2956" i="10"/>
  <c r="U2953" i="10"/>
  <c r="U2948" i="10"/>
  <c r="U2943" i="10"/>
  <c r="U2940" i="10"/>
  <c r="U2899" i="10"/>
  <c r="U2896" i="10"/>
  <c r="U2893" i="10"/>
  <c r="U2890" i="10"/>
  <c r="U2863" i="10"/>
  <c r="U2835" i="10"/>
  <c r="U2823" i="10"/>
  <c r="U2815" i="10"/>
  <c r="U2784" i="10"/>
  <c r="U2776" i="10"/>
  <c r="U2774" i="10"/>
  <c r="U2769" i="10"/>
  <c r="U2759" i="10"/>
  <c r="U2744" i="10"/>
  <c r="U2742" i="10"/>
  <c r="U2729" i="10"/>
  <c r="U2719" i="10"/>
  <c r="U2704" i="10"/>
  <c r="U2702" i="10"/>
  <c r="U2697" i="10"/>
  <c r="U2687" i="10"/>
  <c r="U2672" i="10"/>
  <c r="U2667" i="10"/>
  <c r="U2664" i="10"/>
  <c r="U2650" i="10"/>
  <c r="U2645" i="10"/>
  <c r="U2639" i="10"/>
  <c r="U2636" i="10"/>
  <c r="U2633" i="10"/>
  <c r="U2630" i="10"/>
  <c r="U3132" i="10"/>
  <c r="U3095" i="10"/>
  <c r="U3045" i="10"/>
  <c r="U3038" i="10"/>
  <c r="U3011" i="10"/>
  <c r="U3004" i="10"/>
  <c r="U3001" i="10"/>
  <c r="U2998" i="10"/>
  <c r="U2995" i="10"/>
  <c r="U2992" i="10"/>
  <c r="U2930" i="10"/>
  <c r="U2911" i="10"/>
  <c r="U2908" i="10"/>
  <c r="U2905" i="10"/>
  <c r="U2902" i="10"/>
  <c r="U2879" i="10"/>
  <c r="U2876" i="10"/>
  <c r="U2873" i="10"/>
  <c r="U2870" i="10"/>
  <c r="U2867" i="10"/>
  <c r="U2860" i="10"/>
  <c r="U2851" i="10"/>
  <c r="U2845" i="10"/>
  <c r="U2839" i="10"/>
  <c r="U2832" i="10"/>
  <c r="U2821" i="10"/>
  <c r="U2813" i="10"/>
  <c r="U2792" i="10"/>
  <c r="U2787" i="10"/>
  <c r="U2779" i="10"/>
  <c r="U2764" i="10"/>
  <c r="U2762" i="10"/>
  <c r="U2757" i="10"/>
  <c r="U2747" i="10"/>
  <c r="U2737" i="10"/>
  <c r="U2724" i="10"/>
  <c r="U2722" i="10"/>
  <c r="U2717" i="10"/>
  <c r="U2707" i="10"/>
  <c r="U2692" i="10"/>
  <c r="U2690" i="10"/>
  <c r="U2685" i="10"/>
  <c r="U2675" i="10"/>
  <c r="U2670" i="10"/>
  <c r="U2659" i="10"/>
  <c r="U2656" i="10"/>
  <c r="U2642" i="10"/>
  <c r="U3134" i="10"/>
  <c r="U3127" i="10"/>
  <c r="U3118" i="10"/>
  <c r="U3097" i="10"/>
  <c r="U3063" i="10"/>
  <c r="U3056" i="10"/>
  <c r="U3019" i="10"/>
  <c r="U3017" i="10"/>
  <c r="U3014" i="10"/>
  <c r="U3009" i="10"/>
  <c r="U2989" i="10"/>
  <c r="U2986" i="10"/>
  <c r="U2983" i="10"/>
  <c r="U2980" i="10"/>
  <c r="U2974" i="10"/>
  <c r="U2971" i="10"/>
  <c r="U2968" i="10"/>
  <c r="U2962" i="10"/>
  <c r="U2959" i="10"/>
  <c r="U2954" i="10"/>
  <c r="U2951" i="10"/>
  <c r="U2946" i="10"/>
  <c r="U2944" i="10"/>
  <c r="U2938" i="10"/>
  <c r="U2936" i="10"/>
  <c r="U2933" i="10"/>
  <c r="U2928" i="10"/>
  <c r="U2922" i="10"/>
  <c r="U2920" i="10"/>
  <c r="U2917" i="10"/>
  <c r="U2914" i="10"/>
  <c r="U2891" i="10"/>
  <c r="U2888" i="10"/>
  <c r="U2885" i="10"/>
  <c r="U2882" i="10"/>
  <c r="U2864" i="10"/>
  <c r="U2842" i="10"/>
  <c r="U2836" i="10"/>
  <c r="U2829" i="10"/>
  <c r="U2826" i="10"/>
  <c r="U2816" i="10"/>
  <c r="U2808" i="10"/>
  <c r="U2806" i="10"/>
  <c r="U2800" i="10"/>
  <c r="U2798" i="10"/>
  <c r="U2795" i="10"/>
  <c r="U2790" i="10"/>
  <c r="U2785" i="10"/>
  <c r="U2782" i="10"/>
  <c r="U2777" i="10"/>
  <c r="U2767" i="10"/>
  <c r="U2752" i="10"/>
  <c r="U2750" i="10"/>
  <c r="U2745" i="10"/>
  <c r="U2727" i="10"/>
  <c r="U2712" i="10"/>
  <c r="U2710" i="10"/>
  <c r="U2705" i="10"/>
  <c r="U2695" i="10"/>
  <c r="U2680" i="10"/>
  <c r="U2678" i="10"/>
  <c r="U2673" i="10"/>
  <c r="U2662" i="10"/>
  <c r="U2651" i="10"/>
  <c r="U2648" i="10"/>
  <c r="U2637" i="10"/>
  <c r="U2631" i="10"/>
  <c r="U2628" i="10"/>
  <c r="U2625" i="10"/>
  <c r="U1955" i="10"/>
  <c r="U3159" i="10"/>
  <c r="U3113" i="10"/>
  <c r="U3051" i="10"/>
  <c r="U3002" i="10"/>
  <c r="U2996" i="10"/>
  <c r="U2977" i="10"/>
  <c r="U2965" i="10"/>
  <c r="U2941" i="10"/>
  <c r="U2931" i="10"/>
  <c r="U2925" i="10"/>
  <c r="U2903" i="10"/>
  <c r="U2900" i="10"/>
  <c r="U2897" i="10"/>
  <c r="U2894" i="10"/>
  <c r="U2871" i="10"/>
  <c r="U2868" i="10"/>
  <c r="U2857" i="10"/>
  <c r="U2854" i="10"/>
  <c r="U2852" i="10"/>
  <c r="U2849" i="10"/>
  <c r="U2846" i="10"/>
  <c r="U2840" i="10"/>
  <c r="U2824" i="10"/>
  <c r="U2819" i="10"/>
  <c r="U2811" i="10"/>
  <c r="U2803" i="10"/>
  <c r="U2793" i="10"/>
  <c r="U2772" i="10"/>
  <c r="U2770" i="10"/>
  <c r="U2765" i="10"/>
  <c r="U2755" i="10"/>
  <c r="U2740" i="10"/>
  <c r="U2738" i="10"/>
  <c r="U2735" i="10"/>
  <c r="U2732" i="10"/>
  <c r="U2730" i="10"/>
  <c r="U2725" i="10"/>
  <c r="U2715" i="10"/>
  <c r="U2700" i="10"/>
  <c r="U2698" i="10"/>
  <c r="U2693" i="10"/>
  <c r="U2683" i="10"/>
  <c r="U2665" i="10"/>
  <c r="U2654" i="10"/>
  <c r="U2643" i="10"/>
  <c r="U2640" i="10"/>
  <c r="U2634" i="10"/>
  <c r="U3149" i="10"/>
  <c r="U3087" i="10"/>
  <c r="U3069" i="10"/>
  <c r="U3035" i="10"/>
  <c r="U3015" i="10"/>
  <c r="U3012" i="10"/>
  <c r="U3007" i="10"/>
  <c r="U2999" i="10"/>
  <c r="U2993" i="10"/>
  <c r="U2990" i="10"/>
  <c r="U2984" i="10"/>
  <c r="U2972" i="10"/>
  <c r="U2960" i="10"/>
  <c r="U2957" i="10"/>
  <c r="U2952" i="10"/>
  <c r="U2949" i="10"/>
  <c r="U2923" i="10"/>
  <c r="U2915" i="10"/>
  <c r="U2912" i="10"/>
  <c r="U2909" i="10"/>
  <c r="U2906" i="10"/>
  <c r="U2883" i="10"/>
  <c r="U2880" i="10"/>
  <c r="U2877" i="10"/>
  <c r="U2874" i="10"/>
  <c r="U2861" i="10"/>
  <c r="U2843" i="10"/>
  <c r="U2833" i="10"/>
  <c r="U2827" i="10"/>
  <c r="U2822" i="10"/>
  <c r="U2817" i="10"/>
  <c r="U2814" i="10"/>
  <c r="U2809" i="10"/>
  <c r="U2801" i="10"/>
  <c r="U2775" i="10"/>
  <c r="U2760" i="10"/>
  <c r="U2758" i="10"/>
  <c r="U2753" i="10"/>
  <c r="U2743" i="10"/>
  <c r="U2720" i="10"/>
  <c r="U2718" i="10"/>
  <c r="U2713" i="10"/>
  <c r="U2703" i="10"/>
  <c r="U2688" i="10"/>
  <c r="U2686" i="10"/>
  <c r="U2681" i="10"/>
  <c r="U2668" i="10"/>
  <c r="U2663" i="10"/>
  <c r="U2660" i="10"/>
  <c r="U2657" i="10"/>
  <c r="U2646" i="10"/>
  <c r="U2629" i="10"/>
  <c r="U2623" i="10"/>
  <c r="U1942" i="10"/>
  <c r="U3124" i="10"/>
  <c r="U3105" i="10"/>
  <c r="U3010" i="10"/>
  <c r="U3005" i="10"/>
  <c r="U2987" i="10"/>
  <c r="U2981" i="10"/>
  <c r="U2978" i="10"/>
  <c r="U2975" i="10"/>
  <c r="U2969" i="10"/>
  <c r="U2966" i="10"/>
  <c r="U2963" i="10"/>
  <c r="U2942" i="10"/>
  <c r="U2934" i="10"/>
  <c r="U2926" i="10"/>
  <c r="U2918" i="10"/>
  <c r="U2895" i="10"/>
  <c r="U2892" i="10"/>
  <c r="U2889" i="10"/>
  <c r="U2886" i="10"/>
  <c r="U2865" i="10"/>
  <c r="U2858" i="10"/>
  <c r="U2855" i="10"/>
  <c r="U2847" i="10"/>
  <c r="U2837" i="10"/>
  <c r="U2830" i="10"/>
  <c r="U2804" i="10"/>
  <c r="U2796" i="10"/>
  <c r="U2788" i="10"/>
  <c r="U2786" i="10"/>
  <c r="U2780" i="10"/>
  <c r="U2778" i="10"/>
  <c r="U2773" i="10"/>
  <c r="U2763" i="10"/>
  <c r="U2748" i="10"/>
  <c r="U2746" i="10"/>
  <c r="U2741" i="10"/>
  <c r="U2733" i="10"/>
  <c r="U2723" i="10"/>
  <c r="U2708" i="10"/>
  <c r="U2706" i="10"/>
  <c r="U2701" i="10"/>
  <c r="U2691" i="10"/>
  <c r="U2676" i="10"/>
  <c r="U2674" i="10"/>
  <c r="U2671" i="10"/>
  <c r="U2655" i="10"/>
  <c r="U2652" i="10"/>
  <c r="U2649" i="10"/>
  <c r="U2635" i="10"/>
  <c r="U2632" i="10"/>
  <c r="U2626" i="10"/>
  <c r="U2619" i="10"/>
  <c r="U2605" i="10"/>
  <c r="U2591" i="10"/>
  <c r="U2588" i="10"/>
  <c r="U2577" i="10"/>
  <c r="U2574" i="10"/>
  <c r="U2563" i="10"/>
  <c r="U2555" i="10"/>
  <c r="U3772" i="10"/>
  <c r="U3769" i="10"/>
  <c r="U3766" i="10"/>
  <c r="U3760" i="10"/>
  <c r="U3751" i="10"/>
  <c r="U3748" i="10"/>
  <c r="U3745" i="10"/>
  <c r="U3734" i="10"/>
  <c r="U3731" i="10"/>
  <c r="U3720" i="10"/>
  <c r="U3706" i="10"/>
  <c r="U3700" i="10"/>
  <c r="U3682" i="10"/>
  <c r="U3679" i="10"/>
  <c r="U3673" i="10"/>
  <c r="U3670" i="10"/>
  <c r="U3667" i="10"/>
  <c r="U3661" i="10"/>
  <c r="U3650" i="10"/>
  <c r="U3647" i="10"/>
  <c r="U3644" i="10"/>
  <c r="U3639" i="10"/>
  <c r="U3636" i="10"/>
  <c r="U3631" i="10"/>
  <c r="U3628" i="10"/>
  <c r="U3622" i="10"/>
  <c r="U3619" i="10"/>
  <c r="U3606" i="10"/>
  <c r="U3603" i="10"/>
  <c r="U3590" i="10"/>
  <c r="U3587" i="10"/>
  <c r="U3572" i="10"/>
  <c r="U3570" i="10"/>
  <c r="U3535" i="10"/>
  <c r="U3530" i="10"/>
  <c r="U3527" i="10"/>
  <c r="U3510" i="10"/>
  <c r="U3499" i="10"/>
  <c r="U3496" i="10"/>
  <c r="U3493" i="10"/>
  <c r="U3479" i="10"/>
  <c r="U3468" i="10"/>
  <c r="U3466" i="10"/>
  <c r="U3449" i="10"/>
  <c r="U3446" i="10"/>
  <c r="U3438" i="10"/>
  <c r="U3427" i="10"/>
  <c r="U3424" i="10"/>
  <c r="U3421" i="10"/>
  <c r="U2622" i="10"/>
  <c r="U2611" i="10"/>
  <c r="U2608" i="10"/>
  <c r="U2602" i="10"/>
  <c r="U2597" i="10"/>
  <c r="U2583" i="10"/>
  <c r="U2580" i="10"/>
  <c r="U2569" i="10"/>
  <c r="U2566" i="10"/>
  <c r="U2561" i="10"/>
  <c r="U2558" i="10"/>
  <c r="U2553" i="10"/>
  <c r="U3775" i="10"/>
  <c r="U3763" i="10"/>
  <c r="U3740" i="10"/>
  <c r="U3737" i="10"/>
  <c r="U3726" i="10"/>
  <c r="U3723" i="10"/>
  <c r="U3712" i="10"/>
  <c r="U3709" i="10"/>
  <c r="U3703" i="10"/>
  <c r="U3697" i="10"/>
  <c r="U3694" i="10"/>
  <c r="U3691" i="10"/>
  <c r="U3685" i="10"/>
  <c r="U3676" i="10"/>
  <c r="U3664" i="10"/>
  <c r="U3653" i="10"/>
  <c r="U3642" i="10"/>
  <c r="U3616" i="10"/>
  <c r="U3613" i="10"/>
  <c r="U3600" i="10"/>
  <c r="U3597" i="10"/>
  <c r="U3584" i="10"/>
  <c r="U3581" i="10"/>
  <c r="U3575" i="10"/>
  <c r="U3565" i="10"/>
  <c r="U3557" i="10"/>
  <c r="U3549" i="10"/>
  <c r="U3547" i="10"/>
  <c r="U3540" i="10"/>
  <c r="U3538" i="10"/>
  <c r="U3519" i="10"/>
  <c r="U3516" i="10"/>
  <c r="U3514" i="10"/>
  <c r="U3505" i="10"/>
  <c r="U3502" i="10"/>
  <c r="U3491" i="10"/>
  <c r="U3488" i="10"/>
  <c r="U3485" i="10"/>
  <c r="U3471" i="10"/>
  <c r="U3460" i="10"/>
  <c r="U3458" i="10"/>
  <c r="U3441" i="10"/>
  <c r="U3433" i="10"/>
  <c r="U3430" i="10"/>
  <c r="U2617" i="10"/>
  <c r="U2614" i="10"/>
  <c r="U2600" i="10"/>
  <c r="U2594" i="10"/>
  <c r="U2589" i="10"/>
  <c r="U2575" i="10"/>
  <c r="U2572" i="10"/>
  <c r="U2550" i="10"/>
  <c r="U3773" i="10"/>
  <c r="U3761" i="10"/>
  <c r="U3758" i="10"/>
  <c r="U3752" i="10"/>
  <c r="U3749" i="10"/>
  <c r="U3732" i="10"/>
  <c r="U3729" i="10"/>
  <c r="U3718" i="10"/>
  <c r="U3715" i="10"/>
  <c r="U3688" i="10"/>
  <c r="U3674" i="10"/>
  <c r="U3659" i="10"/>
  <c r="U3656" i="10"/>
  <c r="U3645" i="10"/>
  <c r="U3637" i="10"/>
  <c r="U3634" i="10"/>
  <c r="U3629" i="10"/>
  <c r="U3626" i="10"/>
  <c r="U3623" i="10"/>
  <c r="U3610" i="10"/>
  <c r="U3607" i="10"/>
  <c r="U3594" i="10"/>
  <c r="U3591" i="10"/>
  <c r="U3578" i="10"/>
  <c r="U3568" i="10"/>
  <c r="U3560" i="10"/>
  <c r="U3552" i="10"/>
  <c r="U3533" i="10"/>
  <c r="U3525" i="10"/>
  <c r="U3497" i="10"/>
  <c r="U3494" i="10"/>
  <c r="U3483" i="10"/>
  <c r="U3480" i="10"/>
  <c r="U3477" i="10"/>
  <c r="U3463" i="10"/>
  <c r="U3452" i="10"/>
  <c r="U3450" i="10"/>
  <c r="U3425" i="10"/>
  <c r="U3422" i="10"/>
  <c r="U2620" i="10"/>
  <c r="U2603" i="10"/>
  <c r="U2592" i="10"/>
  <c r="U2586" i="10"/>
  <c r="U2581" i="10"/>
  <c r="U2567" i="10"/>
  <c r="U2564" i="10"/>
  <c r="U2556" i="10"/>
  <c r="U3776" i="10"/>
  <c r="U3770" i="10"/>
  <c r="U3764" i="10"/>
  <c r="U3755" i="10"/>
  <c r="U3746" i="10"/>
  <c r="U3743" i="10"/>
  <c r="U3724" i="10"/>
  <c r="U3721" i="10"/>
  <c r="U3710" i="10"/>
  <c r="U3704" i="10"/>
  <c r="U3701" i="10"/>
  <c r="U3698" i="10"/>
  <c r="U3686" i="10"/>
  <c r="U3683" i="10"/>
  <c r="U3677" i="10"/>
  <c r="U3671" i="10"/>
  <c r="U3665" i="10"/>
  <c r="U3662" i="10"/>
  <c r="U3651" i="10"/>
  <c r="U3648" i="10"/>
  <c r="U3620" i="10"/>
  <c r="U3617" i="10"/>
  <c r="U3604" i="10"/>
  <c r="U3601" i="10"/>
  <c r="U3588" i="10"/>
  <c r="U3585" i="10"/>
  <c r="U3566" i="10"/>
  <c r="U3563" i="10"/>
  <c r="U3558" i="10"/>
  <c r="U3555" i="10"/>
  <c r="U3550" i="10"/>
  <c r="U3545" i="10"/>
  <c r="U3543" i="10"/>
  <c r="U3536" i="10"/>
  <c r="U3528" i="10"/>
  <c r="U3523" i="10"/>
  <c r="U3520" i="10"/>
  <c r="U3511" i="10"/>
  <c r="U3508" i="10"/>
  <c r="U3506" i="10"/>
  <c r="U3489" i="10"/>
  <c r="U3486" i="10"/>
  <c r="U3475" i="10"/>
  <c r="U3472" i="10"/>
  <c r="U3469" i="10"/>
  <c r="U3455" i="10"/>
  <c r="U3444" i="10"/>
  <c r="U3442" i="10"/>
  <c r="U3436" i="10"/>
  <c r="U3434" i="10"/>
  <c r="U2615" i="10"/>
  <c r="U2612" i="10"/>
  <c r="U2609" i="10"/>
  <c r="U2606" i="10"/>
  <c r="U2595" i="10"/>
  <c r="U2584" i="10"/>
  <c r="U2578" i="10"/>
  <c r="U2573" i="10"/>
  <c r="U2559" i="10"/>
  <c r="U2551" i="10"/>
  <c r="U3767" i="10"/>
  <c r="U3753" i="10"/>
  <c r="U3741" i="10"/>
  <c r="U3738" i="10"/>
  <c r="U3735" i="10"/>
  <c r="U3716" i="10"/>
  <c r="U3713" i="10"/>
  <c r="U3707" i="10"/>
  <c r="U3695" i="10"/>
  <c r="U3689" i="10"/>
  <c r="U3680" i="10"/>
  <c r="U3668" i="10"/>
  <c r="U3657" i="10"/>
  <c r="U3654" i="10"/>
  <c r="U3643" i="10"/>
  <c r="U3640" i="10"/>
  <c r="U3635" i="10"/>
  <c r="U3632" i="10"/>
  <c r="U3627" i="10"/>
  <c r="U3614" i="10"/>
  <c r="U3611" i="10"/>
  <c r="U3598" i="10"/>
  <c r="U3595" i="10"/>
  <c r="U3582" i="10"/>
  <c r="U3579" i="10"/>
  <c r="U3573" i="10"/>
  <c r="U3571" i="10"/>
  <c r="U3534" i="10"/>
  <c r="U3531" i="10"/>
  <c r="U3526" i="10"/>
  <c r="U3517" i="10"/>
  <c r="U3500" i="10"/>
  <c r="U3498" i="10"/>
  <c r="U3481" i="10"/>
  <c r="U3478" i="10"/>
  <c r="U3467" i="10"/>
  <c r="U3464" i="10"/>
  <c r="U3461" i="10"/>
  <c r="U3447" i="10"/>
  <c r="U3439" i="10"/>
  <c r="U3428" i="10"/>
  <c r="U3426" i="10"/>
  <c r="U2621" i="10"/>
  <c r="U2618" i="10"/>
  <c r="U2601" i="10"/>
  <c r="U2598" i="10"/>
  <c r="U2587" i="10"/>
  <c r="U2576" i="10"/>
  <c r="U2570" i="10"/>
  <c r="U2565" i="10"/>
  <c r="U2562" i="10"/>
  <c r="U2557" i="10"/>
  <c r="U2554" i="10"/>
  <c r="U3774" i="10"/>
  <c r="U3765" i="10"/>
  <c r="U3762" i="10"/>
  <c r="U3756" i="10"/>
  <c r="U3750" i="10"/>
  <c r="U3744" i="10"/>
  <c r="U3733" i="10"/>
  <c r="U3730" i="10"/>
  <c r="U3727" i="10"/>
  <c r="U3702" i="10"/>
  <c r="U3692" i="10"/>
  <c r="U3678" i="10"/>
  <c r="U3675" i="10"/>
  <c r="U3666" i="10"/>
  <c r="U3649" i="10"/>
  <c r="U3646" i="10"/>
  <c r="U3624" i="10"/>
  <c r="U3621" i="10"/>
  <c r="U3608" i="10"/>
  <c r="U3605" i="10"/>
  <c r="U3592" i="10"/>
  <c r="U3589" i="10"/>
  <c r="U3576" i="10"/>
  <c r="U3561" i="10"/>
  <c r="U3553" i="10"/>
  <c r="U3548" i="10"/>
  <c r="U3546" i="10"/>
  <c r="U3541" i="10"/>
  <c r="U3539" i="10"/>
  <c r="U3521" i="10"/>
  <c r="U3515" i="10"/>
  <c r="U3512" i="10"/>
  <c r="U3503" i="10"/>
  <c r="U3492" i="10"/>
  <c r="U3490" i="10"/>
  <c r="U3473" i="10"/>
  <c r="U3470" i="10"/>
  <c r="U3459" i="10"/>
  <c r="U3456" i="10"/>
  <c r="U3453" i="10"/>
  <c r="U3431" i="10"/>
  <c r="U2613" i="10"/>
  <c r="U2607" i="10"/>
  <c r="U2604" i="10"/>
  <c r="U2593" i="10"/>
  <c r="U2590" i="10"/>
  <c r="U2579" i="10"/>
  <c r="U2568" i="10"/>
  <c r="U3777" i="10"/>
  <c r="U3771" i="10"/>
  <c r="U3768" i="10"/>
  <c r="U3759" i="10"/>
  <c r="U3747" i="10"/>
  <c r="U3736" i="10"/>
  <c r="U3725" i="10"/>
  <c r="U3722" i="10"/>
  <c r="U3719" i="10"/>
  <c r="U3708" i="10"/>
  <c r="U3705" i="10"/>
  <c r="U3699" i="10"/>
  <c r="U3696" i="10"/>
  <c r="U3690" i="10"/>
  <c r="U3687" i="10"/>
  <c r="U3681" i="10"/>
  <c r="U3672" i="10"/>
  <c r="U3669" i="10"/>
  <c r="U3663" i="10"/>
  <c r="U3660" i="10"/>
  <c r="U3641" i="10"/>
  <c r="U3638" i="10"/>
  <c r="U3633" i="10"/>
  <c r="U3630" i="10"/>
  <c r="U3618" i="10"/>
  <c r="U3615" i="10"/>
  <c r="U3602" i="10"/>
  <c r="U3599" i="10"/>
  <c r="U3586" i="10"/>
  <c r="U3583" i="10"/>
  <c r="U3569" i="10"/>
  <c r="U3564" i="10"/>
  <c r="U3556" i="10"/>
  <c r="U3529" i="10"/>
  <c r="U3518" i="10"/>
  <c r="U3509" i="10"/>
  <c r="U3495" i="10"/>
  <c r="U3484" i="10"/>
  <c r="U3482" i="10"/>
  <c r="U3465" i="10"/>
  <c r="U3462" i="10"/>
  <c r="U3451" i="10"/>
  <c r="U3448" i="10"/>
  <c r="U3445" i="10"/>
  <c r="U3437" i="10"/>
  <c r="U3423" i="10"/>
  <c r="U2616" i="10"/>
  <c r="U2610" i="10"/>
  <c r="U2599" i="10"/>
  <c r="U2596" i="10"/>
  <c r="U2585" i="10"/>
  <c r="U2582" i="10"/>
  <c r="U2571" i="10"/>
  <c r="U2560" i="10"/>
  <c r="U2552" i="10"/>
  <c r="U3757" i="10"/>
  <c r="U3754" i="10"/>
  <c r="U3742" i="10"/>
  <c r="U3739" i="10"/>
  <c r="U3728" i="10"/>
  <c r="U3717" i="10"/>
  <c r="U3714" i="10"/>
  <c r="U3711" i="10"/>
  <c r="U3693" i="10"/>
  <c r="U3684" i="10"/>
  <c r="U3658" i="10"/>
  <c r="U3655" i="10"/>
  <c r="U3652" i="10"/>
  <c r="U3625" i="10"/>
  <c r="U3612" i="10"/>
  <c r="U3609" i="10"/>
  <c r="U3596" i="10"/>
  <c r="U3593" i="10"/>
  <c r="U3580" i="10"/>
  <c r="U3577" i="10"/>
  <c r="U3574" i="10"/>
  <c r="U3567" i="10"/>
  <c r="U3562" i="10"/>
  <c r="U3559" i="10"/>
  <c r="U3554" i="10"/>
  <c r="U3551" i="10"/>
  <c r="U3544" i="10"/>
  <c r="U3542" i="10"/>
  <c r="U3537" i="10"/>
  <c r="U3532" i="10"/>
  <c r="U3524" i="10"/>
  <c r="U3522" i="10"/>
  <c r="U3513" i="10"/>
  <c r="U3507" i="10"/>
  <c r="U3504" i="10"/>
  <c r="U3501" i="10"/>
  <c r="U3487" i="10"/>
  <c r="U3476" i="10"/>
  <c r="U3474" i="10"/>
  <c r="U3457" i="10"/>
  <c r="U3454" i="10"/>
  <c r="U3443" i="10"/>
  <c r="U3440" i="10"/>
  <c r="U3435" i="10"/>
  <c r="U3432" i="10"/>
  <c r="U3429" i="10"/>
  <c r="U3417" i="10"/>
  <c r="U3409" i="10"/>
  <c r="U3398" i="10"/>
  <c r="U3392" i="10"/>
  <c r="U3373" i="10"/>
  <c r="U3367" i="10"/>
  <c r="U3360" i="10"/>
  <c r="U3358" i="10"/>
  <c r="U3353" i="10"/>
  <c r="U3344" i="10"/>
  <c r="U3341" i="10"/>
  <c r="U3338" i="10"/>
  <c r="U3317" i="10"/>
  <c r="U3314" i="10"/>
  <c r="U3311" i="10"/>
  <c r="U3308" i="10"/>
  <c r="U3285" i="10"/>
  <c r="U3282" i="10"/>
  <c r="U3248" i="10"/>
  <c r="U3245" i="10"/>
  <c r="U3232" i="10"/>
  <c r="U3229" i="10"/>
  <c r="U3216" i="10"/>
  <c r="U3213" i="10"/>
  <c r="U3200" i="10"/>
  <c r="U3197" i="10"/>
  <c r="U3192" i="10"/>
  <c r="U3189" i="10"/>
  <c r="U3184" i="10"/>
  <c r="U3181" i="10"/>
  <c r="U3176" i="10"/>
  <c r="U3173" i="10"/>
  <c r="U3168" i="10"/>
  <c r="U3165" i="10"/>
  <c r="U4049" i="10"/>
  <c r="U4041" i="10"/>
  <c r="U4038" i="10"/>
  <c r="U4035" i="10"/>
  <c r="U4016" i="10"/>
  <c r="U4013" i="10"/>
  <c r="U4002" i="10"/>
  <c r="U3999" i="10"/>
  <c r="U3988" i="10"/>
  <c r="U3977" i="10"/>
  <c r="U3974" i="10"/>
  <c r="U3971" i="10"/>
  <c r="U3963" i="10"/>
  <c r="U3960" i="10"/>
  <c r="U3957" i="10"/>
  <c r="U3938" i="10"/>
  <c r="U3935" i="10"/>
  <c r="U3930" i="10"/>
  <c r="U3927" i="10"/>
  <c r="U3910" i="10"/>
  <c r="U3898" i="10"/>
  <c r="U3889" i="10"/>
  <c r="U3868" i="10"/>
  <c r="U3404" i="10"/>
  <c r="U3401" i="10"/>
  <c r="U3395" i="10"/>
  <c r="U3389" i="10"/>
  <c r="U3386" i="10"/>
  <c r="U3380" i="10"/>
  <c r="U3365" i="10"/>
  <c r="U3335" i="10"/>
  <c r="U3332" i="10"/>
  <c r="U3329" i="10"/>
  <c r="U3326" i="10"/>
  <c r="U3323" i="10"/>
  <c r="U3320" i="10"/>
  <c r="U3297" i="10"/>
  <c r="U3294" i="10"/>
  <c r="U3291" i="10"/>
  <c r="U3288" i="10"/>
  <c r="U3280" i="10"/>
  <c r="U3275" i="10"/>
  <c r="U3272" i="10"/>
  <c r="U3267" i="10"/>
  <c r="U3261" i="10"/>
  <c r="U3258" i="10"/>
  <c r="U3255" i="10"/>
  <c r="U3242" i="10"/>
  <c r="U3239" i="10"/>
  <c r="U3226" i="10"/>
  <c r="U3223" i="10"/>
  <c r="U3210" i="10"/>
  <c r="U3205" i="10"/>
  <c r="U3203" i="10"/>
  <c r="U3195" i="10"/>
  <c r="U3187" i="10"/>
  <c r="U3179" i="10"/>
  <c r="U3171" i="10"/>
  <c r="U4044" i="10"/>
  <c r="U4033" i="10"/>
  <c r="U4030" i="10"/>
  <c r="U4027" i="10"/>
  <c r="U4008" i="10"/>
  <c r="U4005" i="10"/>
  <c r="U3994" i="10"/>
  <c r="U3991" i="10"/>
  <c r="U3980" i="10"/>
  <c r="U3969" i="10"/>
  <c r="U3966" i="10"/>
  <c r="U3955" i="10"/>
  <c r="U3952" i="10"/>
  <c r="U3949" i="10"/>
  <c r="U3924" i="10"/>
  <c r="U3922" i="10"/>
  <c r="U3919" i="10"/>
  <c r="U3908" i="10"/>
  <c r="U3905" i="10"/>
  <c r="U3896" i="10"/>
  <c r="U3886" i="10"/>
  <c r="U3883" i="10"/>
  <c r="U3880" i="10"/>
  <c r="U3877" i="10"/>
  <c r="U3871" i="10"/>
  <c r="U3420" i="10"/>
  <c r="U3418" i="10"/>
  <c r="U3412" i="10"/>
  <c r="U3410" i="10"/>
  <c r="U3383" i="10"/>
  <c r="U3377" i="10"/>
  <c r="U3374" i="10"/>
  <c r="U3371" i="10"/>
  <c r="U3368" i="10"/>
  <c r="U3363" i="10"/>
  <c r="U3356" i="10"/>
  <c r="U3354" i="10"/>
  <c r="U3351" i="10"/>
  <c r="U3345" i="10"/>
  <c r="U3342" i="10"/>
  <c r="U3309" i="10"/>
  <c r="U3306" i="10"/>
  <c r="U3303" i="10"/>
  <c r="U3300" i="10"/>
  <c r="U3264" i="10"/>
  <c r="U3252" i="10"/>
  <c r="U3249" i="10"/>
  <c r="U3236" i="10"/>
  <c r="U3233" i="10"/>
  <c r="U3220" i="10"/>
  <c r="U3217" i="10"/>
  <c r="U3208" i="10"/>
  <c r="U4036" i="10"/>
  <c r="U4025" i="10"/>
  <c r="U4022" i="10"/>
  <c r="U4019" i="10"/>
  <c r="U4000" i="10"/>
  <c r="U3997" i="10"/>
  <c r="U3986" i="10"/>
  <c r="U3983" i="10"/>
  <c r="U3972" i="10"/>
  <c r="U3958" i="10"/>
  <c r="U3947" i="10"/>
  <c r="U3944" i="10"/>
  <c r="U3941" i="10"/>
  <c r="U3928" i="10"/>
  <c r="U3911" i="10"/>
  <c r="U3902" i="10"/>
  <c r="U3899" i="10"/>
  <c r="U3893" i="10"/>
  <c r="U3874" i="10"/>
  <c r="U3415" i="10"/>
  <c r="U3407" i="10"/>
  <c r="U3402" i="10"/>
  <c r="U3399" i="10"/>
  <c r="U3396" i="10"/>
  <c r="U3390" i="10"/>
  <c r="U3361" i="10"/>
  <c r="U3348" i="10"/>
  <c r="U3339" i="10"/>
  <c r="U3333" i="10"/>
  <c r="U3330" i="10"/>
  <c r="U3321" i="10"/>
  <c r="U3318" i="10"/>
  <c r="U3315" i="10"/>
  <c r="U3312" i="10"/>
  <c r="U3289" i="10"/>
  <c r="U3286" i="10"/>
  <c r="U3283" i="10"/>
  <c r="U3278" i="10"/>
  <c r="U3273" i="10"/>
  <c r="U3270" i="10"/>
  <c r="U3259" i="10"/>
  <c r="U3246" i="10"/>
  <c r="U3243" i="10"/>
  <c r="U3230" i="10"/>
  <c r="U3227" i="10"/>
  <c r="U3214" i="10"/>
  <c r="U3211" i="10"/>
  <c r="U3198" i="10"/>
  <c r="U3190" i="10"/>
  <c r="U3182" i="10"/>
  <c r="U3174" i="10"/>
  <c r="U3166" i="10"/>
  <c r="U4047" i="10"/>
  <c r="U4042" i="10"/>
  <c r="U4039" i="10"/>
  <c r="U4028" i="10"/>
  <c r="U4017" i="10"/>
  <c r="U4014" i="10"/>
  <c r="U4011" i="10"/>
  <c r="U3992" i="10"/>
  <c r="U3989" i="10"/>
  <c r="U3978" i="10"/>
  <c r="U3975" i="10"/>
  <c r="U3964" i="10"/>
  <c r="U3961" i="10"/>
  <c r="U3950" i="10"/>
  <c r="U3939" i="10"/>
  <c r="U3936" i="10"/>
  <c r="U3933" i="10"/>
  <c r="U3925" i="10"/>
  <c r="U3920" i="10"/>
  <c r="U3917" i="10"/>
  <c r="U3914" i="10"/>
  <c r="U3890" i="10"/>
  <c r="U3887" i="10"/>
  <c r="U3884" i="10"/>
  <c r="U3872" i="10"/>
  <c r="U3869" i="10"/>
  <c r="U3866" i="10"/>
  <c r="U3393" i="10"/>
  <c r="U3387" i="10"/>
  <c r="U3384" i="10"/>
  <c r="U3378" i="10"/>
  <c r="U3372" i="10"/>
  <c r="U3366" i="10"/>
  <c r="U3359" i="10"/>
  <c r="U3346" i="10"/>
  <c r="U3336" i="10"/>
  <c r="U3327" i="10"/>
  <c r="U3324" i="10"/>
  <c r="U3301" i="10"/>
  <c r="U3298" i="10"/>
  <c r="U3295" i="10"/>
  <c r="U3292" i="10"/>
  <c r="U3281" i="10"/>
  <c r="U3265" i="10"/>
  <c r="U3262" i="10"/>
  <c r="U3256" i="10"/>
  <c r="U3253" i="10"/>
  <c r="U3240" i="10"/>
  <c r="U3237" i="10"/>
  <c r="U3224" i="10"/>
  <c r="U3221" i="10"/>
  <c r="U3206" i="10"/>
  <c r="U3201" i="10"/>
  <c r="U3196" i="10"/>
  <c r="U3193" i="10"/>
  <c r="U3188" i="10"/>
  <c r="U3185" i="10"/>
  <c r="U3180" i="10"/>
  <c r="U3177" i="10"/>
  <c r="U3172" i="10"/>
  <c r="U3169" i="10"/>
  <c r="U3164" i="10"/>
  <c r="U4045" i="10"/>
  <c r="U4034" i="10"/>
  <c r="U4031" i="10"/>
  <c r="U4020" i="10"/>
  <c r="U4009" i="10"/>
  <c r="U4006" i="10"/>
  <c r="U4003" i="10"/>
  <c r="U3984" i="10"/>
  <c r="U3981" i="10"/>
  <c r="U3970" i="10"/>
  <c r="U3967" i="10"/>
  <c r="U3956" i="10"/>
  <c r="U3953" i="10"/>
  <c r="U3942" i="10"/>
  <c r="U3931" i="10"/>
  <c r="U3912" i="10"/>
  <c r="U3909" i="10"/>
  <c r="U3903" i="10"/>
  <c r="U3900" i="10"/>
  <c r="U3897" i="10"/>
  <c r="U3881" i="10"/>
  <c r="U3875" i="10"/>
  <c r="U3413" i="10"/>
  <c r="U3405" i="10"/>
  <c r="U3400" i="10"/>
  <c r="U3381" i="10"/>
  <c r="U3375" i="10"/>
  <c r="U3369" i="10"/>
  <c r="U3357" i="10"/>
  <c r="U3349" i="10"/>
  <c r="U3343" i="10"/>
  <c r="U3313" i="10"/>
  <c r="U3310" i="10"/>
  <c r="U3307" i="10"/>
  <c r="U3304" i="10"/>
  <c r="U3279" i="10"/>
  <c r="U3276" i="10"/>
  <c r="U3271" i="10"/>
  <c r="U3268" i="10"/>
  <c r="U3250" i="10"/>
  <c r="U3247" i="10"/>
  <c r="U3234" i="10"/>
  <c r="U3231" i="10"/>
  <c r="U3218" i="10"/>
  <c r="U3215" i="10"/>
  <c r="U3204" i="10"/>
  <c r="U3199" i="10"/>
  <c r="U3191" i="10"/>
  <c r="U3183" i="10"/>
  <c r="U3175" i="10"/>
  <c r="U3167" i="10"/>
  <c r="U4048" i="10"/>
  <c r="U4040" i="10"/>
  <c r="U4037" i="10"/>
  <c r="U4026" i="10"/>
  <c r="U4023" i="10"/>
  <c r="U4012" i="10"/>
  <c r="U4001" i="10"/>
  <c r="U3998" i="10"/>
  <c r="U3995" i="10"/>
  <c r="U3976" i="10"/>
  <c r="U3973" i="10"/>
  <c r="U3962" i="10"/>
  <c r="U3959" i="10"/>
  <c r="U3948" i="10"/>
  <c r="U3945" i="10"/>
  <c r="U3934" i="10"/>
  <c r="U3926" i="10"/>
  <c r="U3923" i="10"/>
  <c r="U3915" i="10"/>
  <c r="U3906" i="10"/>
  <c r="U3894" i="10"/>
  <c r="U3891" i="10"/>
  <c r="U3888" i="10"/>
  <c r="U3878" i="10"/>
  <c r="U3419" i="10"/>
  <c r="U3416" i="10"/>
  <c r="U3411" i="10"/>
  <c r="U3408" i="10"/>
  <c r="U3403" i="10"/>
  <c r="U3397" i="10"/>
  <c r="U3394" i="10"/>
  <c r="U3391" i="10"/>
  <c r="U3388" i="10"/>
  <c r="U3364" i="10"/>
  <c r="U3362" i="10"/>
  <c r="U3355" i="10"/>
  <c r="U3352" i="10"/>
  <c r="U3340" i="10"/>
  <c r="U3337" i="10"/>
  <c r="U3334" i="10"/>
  <c r="U3331" i="10"/>
  <c r="U3325" i="10"/>
  <c r="U3322" i="10"/>
  <c r="U3319" i="10"/>
  <c r="U3316" i="10"/>
  <c r="U3293" i="10"/>
  <c r="U3290" i="10"/>
  <c r="U3287" i="10"/>
  <c r="U3284" i="10"/>
  <c r="U3263" i="10"/>
  <c r="U3257" i="10"/>
  <c r="U3244" i="10"/>
  <c r="U3241" i="10"/>
  <c r="U3228" i="10"/>
  <c r="U3225" i="10"/>
  <c r="U3212" i="10"/>
  <c r="U3209" i="10"/>
  <c r="U3207" i="10"/>
  <c r="U4032" i="10"/>
  <c r="U4029" i="10"/>
  <c r="U4018" i="10"/>
  <c r="U4015" i="10"/>
  <c r="U4004" i="10"/>
  <c r="U3993" i="10"/>
  <c r="U3990" i="10"/>
  <c r="U3987" i="10"/>
  <c r="U3968" i="10"/>
  <c r="U3954" i="10"/>
  <c r="U3951" i="10"/>
  <c r="U3940" i="10"/>
  <c r="U3937" i="10"/>
  <c r="U3929" i="10"/>
  <c r="U3904" i="10"/>
  <c r="U3885" i="10"/>
  <c r="U3876" i="10"/>
  <c r="U3873" i="10"/>
  <c r="U3867" i="10"/>
  <c r="U3414" i="10"/>
  <c r="U3406" i="10"/>
  <c r="U3385" i="10"/>
  <c r="U3382" i="10"/>
  <c r="U3379" i="10"/>
  <c r="U3376" i="10"/>
  <c r="U3370" i="10"/>
  <c r="U3350" i="10"/>
  <c r="U3347" i="10"/>
  <c r="U3328" i="10"/>
  <c r="U3305" i="10"/>
  <c r="U3302" i="10"/>
  <c r="U3299" i="10"/>
  <c r="U3296" i="10"/>
  <c r="U3277" i="10"/>
  <c r="U3274" i="10"/>
  <c r="U3269" i="10"/>
  <c r="U3266" i="10"/>
  <c r="U3260" i="10"/>
  <c r="U3254" i="10"/>
  <c r="U3251" i="10"/>
  <c r="U3238" i="10"/>
  <c r="U3235" i="10"/>
  <c r="U3222" i="10"/>
  <c r="U3219" i="10"/>
  <c r="U3202" i="10"/>
  <c r="U3194" i="10"/>
  <c r="U3186" i="10"/>
  <c r="U3178" i="10"/>
  <c r="U3170" i="10"/>
  <c r="U4046" i="10"/>
  <c r="U4043" i="10"/>
  <c r="U4024" i="10"/>
  <c r="U4021" i="10"/>
  <c r="U4010" i="10"/>
  <c r="U4007" i="10"/>
  <c r="U3996" i="10"/>
  <c r="U3985" i="10"/>
  <c r="U3982" i="10"/>
  <c r="U3979" i="10"/>
  <c r="U3965" i="10"/>
  <c r="U3946" i="10"/>
  <c r="U3943" i="10"/>
  <c r="U3932" i="10"/>
  <c r="U3921" i="10"/>
  <c r="U3918" i="10"/>
  <c r="U3916" i="10"/>
  <c r="U3913" i="10"/>
  <c r="U3907" i="10"/>
  <c r="U3901" i="10"/>
  <c r="U3895" i="10"/>
  <c r="U3892" i="10"/>
  <c r="U3882" i="10"/>
  <c r="U3879" i="10"/>
  <c r="U3870" i="10"/>
  <c r="U3863" i="10"/>
  <c r="U3861" i="10"/>
  <c r="U3858" i="10"/>
  <c r="U3845" i="10"/>
  <c r="U3842" i="10"/>
  <c r="U3839" i="10"/>
  <c r="U3828" i="10"/>
  <c r="U3825" i="10"/>
  <c r="U3819" i="10"/>
  <c r="U3808" i="10"/>
  <c r="U3785" i="10"/>
  <c r="U3779" i="10"/>
  <c r="U4320" i="10"/>
  <c r="U4314" i="10"/>
  <c r="U4298" i="10"/>
  <c r="U4282" i="10"/>
  <c r="U4276" i="10"/>
  <c r="U4273" i="10"/>
  <c r="U4270" i="10"/>
  <c r="U4267" i="10"/>
  <c r="U4253" i="10"/>
  <c r="U4245" i="10"/>
  <c r="U4242" i="10"/>
  <c r="U4237" i="10"/>
  <c r="U4230" i="10"/>
  <c r="U4217" i="10"/>
  <c r="U4194" i="10"/>
  <c r="U4181" i="10"/>
  <c r="U4175" i="10"/>
  <c r="U4169" i="10"/>
  <c r="U4161" i="10"/>
  <c r="U4137" i="10"/>
  <c r="U4127" i="10"/>
  <c r="U4112" i="10"/>
  <c r="U4110" i="10"/>
  <c r="U4105" i="10"/>
  <c r="U4095" i="10"/>
  <c r="U4080" i="10"/>
  <c r="U4078" i="10"/>
  <c r="U4073" i="10"/>
  <c r="U4063" i="10"/>
  <c r="U4061" i="10"/>
  <c r="U4052" i="10"/>
  <c r="U4591" i="10"/>
  <c r="U4588" i="10"/>
  <c r="U4585" i="10"/>
  <c r="U4575" i="10"/>
  <c r="U4572" i="10"/>
  <c r="U4569" i="10"/>
  <c r="U4560" i="10"/>
  <c r="U4557" i="10"/>
  <c r="U4554" i="10"/>
  <c r="U4551" i="10"/>
  <c r="U4534" i="10"/>
  <c r="U3855" i="10"/>
  <c r="U3852" i="10"/>
  <c r="U3817" i="10"/>
  <c r="U3814" i="10"/>
  <c r="U3811" i="10"/>
  <c r="U3800" i="10"/>
  <c r="U3797" i="10"/>
  <c r="U3791" i="10"/>
  <c r="U3788" i="10"/>
  <c r="U3782" i="10"/>
  <c r="U4311" i="10"/>
  <c r="U4308" i="10"/>
  <c r="U4305" i="10"/>
  <c r="U4295" i="10"/>
  <c r="U4292" i="10"/>
  <c r="U4289" i="10"/>
  <c r="U4279" i="10"/>
  <c r="U4256" i="10"/>
  <c r="U4248" i="10"/>
  <c r="U4235" i="10"/>
  <c r="U4225" i="10"/>
  <c r="U4220" i="10"/>
  <c r="U4212" i="10"/>
  <c r="U4206" i="10"/>
  <c r="U4200" i="10"/>
  <c r="U4197" i="10"/>
  <c r="U4191" i="10"/>
  <c r="U4188" i="10"/>
  <c r="U4164" i="10"/>
  <c r="U4148" i="10"/>
  <c r="U4146" i="10"/>
  <c r="U4140" i="10"/>
  <c r="U4132" i="10"/>
  <c r="U4130" i="10"/>
  <c r="U4125" i="10"/>
  <c r="U4115" i="10"/>
  <c r="U4100" i="10"/>
  <c r="U4098" i="10"/>
  <c r="U4093" i="10"/>
  <c r="U4083" i="10"/>
  <c r="U4068" i="10"/>
  <c r="U4066" i="10"/>
  <c r="U4055" i="10"/>
  <c r="U4050" i="10"/>
  <c r="U4582" i="10"/>
  <c r="U4566" i="10"/>
  <c r="U4563" i="10"/>
  <c r="U4540" i="10"/>
  <c r="U4537" i="10"/>
  <c r="U3864" i="10"/>
  <c r="U3849" i="10"/>
  <c r="U3846" i="10"/>
  <c r="U3840" i="10"/>
  <c r="U3837" i="10"/>
  <c r="U3834" i="10"/>
  <c r="U3831" i="10"/>
  <c r="U3820" i="10"/>
  <c r="U3809" i="10"/>
  <c r="U3806" i="10"/>
  <c r="U3803" i="10"/>
  <c r="U3794" i="10"/>
  <c r="U4321" i="10"/>
  <c r="U4318" i="10"/>
  <c r="U4302" i="10"/>
  <c r="U4286" i="10"/>
  <c r="U4268" i="10"/>
  <c r="U4265" i="10"/>
  <c r="U4262" i="10"/>
  <c r="U4259" i="10"/>
  <c r="U4251" i="10"/>
  <c r="U4240" i="10"/>
  <c r="U4228" i="10"/>
  <c r="U4223" i="10"/>
  <c r="U4218" i="10"/>
  <c r="U4215" i="10"/>
  <c r="U4209" i="10"/>
  <c r="U4203" i="10"/>
  <c r="U4185" i="10"/>
  <c r="U4182" i="10"/>
  <c r="U4176" i="10"/>
  <c r="U4173" i="10"/>
  <c r="U4170" i="10"/>
  <c r="U4156" i="10"/>
  <c r="U4154" i="10"/>
  <c r="U4151" i="10"/>
  <c r="U4143" i="10"/>
  <c r="U4135" i="10"/>
  <c r="U4120" i="10"/>
  <c r="U4118" i="10"/>
  <c r="U4113" i="10"/>
  <c r="U4103" i="10"/>
  <c r="U4088" i="10"/>
  <c r="U4086" i="10"/>
  <c r="U4081" i="10"/>
  <c r="U4071" i="10"/>
  <c r="U4058" i="10"/>
  <c r="U4053" i="10"/>
  <c r="U4592" i="10"/>
  <c r="U4589" i="10"/>
  <c r="U4579" i="10"/>
  <c r="U4576" i="10"/>
  <c r="U4573" i="10"/>
  <c r="U4552" i="10"/>
  <c r="U4549" i="10"/>
  <c r="U4546" i="10"/>
  <c r="U4543" i="10"/>
  <c r="U4532" i="10"/>
  <c r="U3859" i="10"/>
  <c r="U3856" i="10"/>
  <c r="U3843" i="10"/>
  <c r="U3829" i="10"/>
  <c r="U3826" i="10"/>
  <c r="U3823" i="10"/>
  <c r="U3812" i="10"/>
  <c r="U3789" i="10"/>
  <c r="U3783" i="10"/>
  <c r="U3780" i="10"/>
  <c r="U4315" i="10"/>
  <c r="U4312" i="10"/>
  <c r="U4309" i="10"/>
  <c r="U4299" i="10"/>
  <c r="U4296" i="10"/>
  <c r="U4293" i="10"/>
  <c r="U4283" i="10"/>
  <c r="U4280" i="10"/>
  <c r="U4277" i="10"/>
  <c r="U4274" i="10"/>
  <c r="U4271" i="10"/>
  <c r="U4254" i="10"/>
  <c r="U4246" i="10"/>
  <c r="U4243" i="10"/>
  <c r="U4233" i="10"/>
  <c r="U4226" i="10"/>
  <c r="U4198" i="10"/>
  <c r="U4192" i="10"/>
  <c r="U4179" i="10"/>
  <c r="U4167" i="10"/>
  <c r="U4162" i="10"/>
  <c r="U4159" i="10"/>
  <c r="U4149" i="10"/>
  <c r="U4141" i="10"/>
  <c r="U4138" i="10"/>
  <c r="U4133" i="10"/>
  <c r="U4123" i="10"/>
  <c r="U4108" i="10"/>
  <c r="U4106" i="10"/>
  <c r="U4101" i="10"/>
  <c r="U4091" i="10"/>
  <c r="U4076" i="10"/>
  <c r="U4074" i="10"/>
  <c r="U4069" i="10"/>
  <c r="U4586" i="10"/>
  <c r="U4570" i="10"/>
  <c r="U4564" i="10"/>
  <c r="U4561" i="10"/>
  <c r="U4558" i="10"/>
  <c r="U4555" i="10"/>
  <c r="U3862" i="10"/>
  <c r="U3853" i="10"/>
  <c r="U3850" i="10"/>
  <c r="U3832" i="10"/>
  <c r="U3821" i="10"/>
  <c r="U3818" i="10"/>
  <c r="U3815" i="10"/>
  <c r="U3804" i="10"/>
  <c r="U3801" i="10"/>
  <c r="U3795" i="10"/>
  <c r="U3792" i="10"/>
  <c r="U3786" i="10"/>
  <c r="U4306" i="10"/>
  <c r="U4290" i="10"/>
  <c r="U4260" i="10"/>
  <c r="U4257" i="10"/>
  <c r="U4249" i="10"/>
  <c r="U4238" i="10"/>
  <c r="U4236" i="10"/>
  <c r="U4231" i="10"/>
  <c r="U4221" i="10"/>
  <c r="U4213" i="10"/>
  <c r="U4210" i="10"/>
  <c r="U4204" i="10"/>
  <c r="U4201" i="10"/>
  <c r="U4195" i="10"/>
  <c r="U4189" i="10"/>
  <c r="U4186" i="10"/>
  <c r="U4174" i="10"/>
  <c r="U4157" i="10"/>
  <c r="U4144" i="10"/>
  <c r="U4128" i="10"/>
  <c r="U4126" i="10"/>
  <c r="U4121" i="10"/>
  <c r="U4111" i="10"/>
  <c r="U4096" i="10"/>
  <c r="U4094" i="10"/>
  <c r="U4089" i="10"/>
  <c r="U4079" i="10"/>
  <c r="U4064" i="10"/>
  <c r="U4062" i="10"/>
  <c r="U4059" i="10"/>
  <c r="U4051" i="10"/>
  <c r="U4583" i="10"/>
  <c r="U4580" i="10"/>
  <c r="U4577" i="10"/>
  <c r="U4567" i="10"/>
  <c r="U4544" i="10"/>
  <c r="U4541" i="10"/>
  <c r="U4538" i="10"/>
  <c r="U4535" i="10"/>
  <c r="U3865" i="10"/>
  <c r="U3860" i="10"/>
  <c r="U3847" i="10"/>
  <c r="U3844" i="10"/>
  <c r="U3841" i="10"/>
  <c r="U3838" i="10"/>
  <c r="U3835" i="10"/>
  <c r="U3824" i="10"/>
  <c r="U3810" i="10"/>
  <c r="U3798" i="10"/>
  <c r="U3781" i="10"/>
  <c r="U4319" i="10"/>
  <c r="U4316" i="10"/>
  <c r="U4313" i="10"/>
  <c r="U4303" i="10"/>
  <c r="U4300" i="10"/>
  <c r="U4297" i="10"/>
  <c r="U4287" i="10"/>
  <c r="U4284" i="10"/>
  <c r="U4281" i="10"/>
  <c r="U4272" i="10"/>
  <c r="U4269" i="10"/>
  <c r="U4266" i="10"/>
  <c r="U4263" i="10"/>
  <c r="U4252" i="10"/>
  <c r="U4244" i="10"/>
  <c r="U4241" i="10"/>
  <c r="U4234" i="10"/>
  <c r="U4224" i="10"/>
  <c r="U4216" i="10"/>
  <c r="U4207" i="10"/>
  <c r="U4183" i="10"/>
  <c r="U4180" i="10"/>
  <c r="U4177" i="10"/>
  <c r="U4171" i="10"/>
  <c r="U4168" i="10"/>
  <c r="U4165" i="10"/>
  <c r="U4152" i="10"/>
  <c r="U4147" i="10"/>
  <c r="U4131" i="10"/>
  <c r="U4116" i="10"/>
  <c r="U4114" i="10"/>
  <c r="U4109" i="10"/>
  <c r="U4099" i="10"/>
  <c r="U4084" i="10"/>
  <c r="U4082" i="10"/>
  <c r="U4077" i="10"/>
  <c r="U4067" i="10"/>
  <c r="U4056" i="10"/>
  <c r="U4054" i="10"/>
  <c r="U4593" i="10"/>
  <c r="U4590" i="10"/>
  <c r="U4574" i="10"/>
  <c r="U4556" i="10"/>
  <c r="U4553" i="10"/>
  <c r="U4550" i="10"/>
  <c r="U4547" i="10"/>
  <c r="U4533" i="10"/>
  <c r="U3857" i="10"/>
  <c r="U3854" i="10"/>
  <c r="U3830" i="10"/>
  <c r="U3827" i="10"/>
  <c r="U3816" i="10"/>
  <c r="U3813" i="10"/>
  <c r="U3807" i="10"/>
  <c r="U3793" i="10"/>
  <c r="U3787" i="10"/>
  <c r="U3784" i="10"/>
  <c r="U3778" i="10"/>
  <c r="U4310" i="10"/>
  <c r="U4294" i="10"/>
  <c r="U4278" i="10"/>
  <c r="U4275" i="10"/>
  <c r="U4255" i="10"/>
  <c r="U4247" i="10"/>
  <c r="U4229" i="10"/>
  <c r="U4222" i="10"/>
  <c r="U4219" i="10"/>
  <c r="U4214" i="10"/>
  <c r="U4202" i="10"/>
  <c r="U4196" i="10"/>
  <c r="U4193" i="10"/>
  <c r="U4190" i="10"/>
  <c r="U4163" i="10"/>
  <c r="U4160" i="10"/>
  <c r="U4155" i="10"/>
  <c r="U4150" i="10"/>
  <c r="U4145" i="10"/>
  <c r="U4142" i="10"/>
  <c r="U4136" i="10"/>
  <c r="U4134" i="10"/>
  <c r="U4129" i="10"/>
  <c r="U4119" i="10"/>
  <c r="U4104" i="10"/>
  <c r="U4102" i="10"/>
  <c r="U4097" i="10"/>
  <c r="U4087" i="10"/>
  <c r="U4072" i="10"/>
  <c r="U4070" i="10"/>
  <c r="U4065" i="10"/>
  <c r="U4060" i="10"/>
  <c r="U4587" i="10"/>
  <c r="U4584" i="10"/>
  <c r="U4581" i="10"/>
  <c r="U4571" i="10"/>
  <c r="U4568" i="10"/>
  <c r="U4565" i="10"/>
  <c r="U4562" i="10"/>
  <c r="U4559" i="10"/>
  <c r="U4536" i="10"/>
  <c r="U3851" i="10"/>
  <c r="U3848" i="10"/>
  <c r="U3836" i="10"/>
  <c r="U3833" i="10"/>
  <c r="U3822" i="10"/>
  <c r="U3805" i="10"/>
  <c r="U3802" i="10"/>
  <c r="U3799" i="10"/>
  <c r="U3796" i="10"/>
  <c r="U3790" i="10"/>
  <c r="U4317" i="10"/>
  <c r="U4307" i="10"/>
  <c r="U4304" i="10"/>
  <c r="U4301" i="10"/>
  <c r="U4291" i="10"/>
  <c r="U4288" i="10"/>
  <c r="U4285" i="10"/>
  <c r="U4264" i="10"/>
  <c r="U4261" i="10"/>
  <c r="U4258" i="10"/>
  <c r="U4250" i="10"/>
  <c r="U4239" i="10"/>
  <c r="U4232" i="10"/>
  <c r="U4227" i="10"/>
  <c r="U4211" i="10"/>
  <c r="U4208" i="10"/>
  <c r="U4205" i="10"/>
  <c r="U4199" i="10"/>
  <c r="U4187" i="10"/>
  <c r="U4184" i="10"/>
  <c r="U4178" i="10"/>
  <c r="U4172" i="10"/>
  <c r="U4166" i="10"/>
  <c r="U4158" i="10"/>
  <c r="U4153" i="10"/>
  <c r="U4139" i="10"/>
  <c r="U4124" i="10"/>
  <c r="U4122" i="10"/>
  <c r="U4117" i="10"/>
  <c r="U4107" i="10"/>
  <c r="U4092" i="10"/>
  <c r="U4090" i="10"/>
  <c r="U4085" i="10"/>
  <c r="U4075" i="10"/>
  <c r="U4057" i="10"/>
  <c r="U4529" i="10"/>
  <c r="U4518" i="10"/>
  <c r="U4515" i="10"/>
  <c r="U4493" i="10"/>
  <c r="U4480" i="10"/>
  <c r="U4457" i="10"/>
  <c r="U4448" i="10"/>
  <c r="U4439" i="10"/>
  <c r="U4433" i="10"/>
  <c r="U4428" i="10"/>
  <c r="U4425" i="10"/>
  <c r="U4420" i="10"/>
  <c r="U4417" i="10"/>
  <c r="U4412" i="10"/>
  <c r="U4409" i="10"/>
  <c r="U4404" i="10"/>
  <c r="U4401" i="10"/>
  <c r="U4396" i="10"/>
  <c r="U4393" i="10"/>
  <c r="U4388" i="10"/>
  <c r="U4385" i="10"/>
  <c r="U4380" i="10"/>
  <c r="U4372" i="10"/>
  <c r="U4363" i="10"/>
  <c r="U4352" i="10"/>
  <c r="U4344" i="10"/>
  <c r="U4339" i="10"/>
  <c r="U4336" i="10"/>
  <c r="U4331" i="10"/>
  <c r="U4328" i="10"/>
  <c r="U4542" i="10"/>
  <c r="U4524" i="10"/>
  <c r="U4521" i="10"/>
  <c r="U4510" i="10"/>
  <c r="U4507" i="10"/>
  <c r="U4504" i="10"/>
  <c r="U4497" i="10"/>
  <c r="U4490" i="10"/>
  <c r="U4487" i="10"/>
  <c r="U4484" i="10"/>
  <c r="U4473" i="10"/>
  <c r="U4470" i="10"/>
  <c r="U4467" i="10"/>
  <c r="U4455" i="10"/>
  <c r="U4445" i="10"/>
  <c r="U4442" i="10"/>
  <c r="U4436" i="10"/>
  <c r="U4375" i="10"/>
  <c r="U4369" i="10"/>
  <c r="U4366" i="10"/>
  <c r="U4358" i="10"/>
  <c r="U4355" i="10"/>
  <c r="U4394" i="10"/>
  <c r="U4364" i="10"/>
  <c r="U4342" i="10"/>
  <c r="U4516" i="10"/>
  <c r="U4513" i="10"/>
  <c r="U4494" i="10"/>
  <c r="U4477" i="10"/>
  <c r="U4464" i="10"/>
  <c r="U4458" i="10"/>
  <c r="U4452" i="10"/>
  <c r="U4434" i="10"/>
  <c r="U4431" i="10"/>
  <c r="U4426" i="10"/>
  <c r="U4423" i="10"/>
  <c r="U4418" i="10"/>
  <c r="U4415" i="10"/>
  <c r="U4410" i="10"/>
  <c r="U4407" i="10"/>
  <c r="U4399" i="10"/>
  <c r="U4386" i="10"/>
  <c r="U4383" i="10"/>
  <c r="U4378" i="10"/>
  <c r="U4350" i="10"/>
  <c r="U4329" i="10"/>
  <c r="U4578" i="10"/>
  <c r="U4548" i="10"/>
  <c r="U4539" i="10"/>
  <c r="U4530" i="10"/>
  <c r="U4527" i="10"/>
  <c r="U4508" i="10"/>
  <c r="U4501" i="10"/>
  <c r="U4498" i="10"/>
  <c r="U4491" i="10"/>
  <c r="U4488" i="10"/>
  <c r="U4481" i="10"/>
  <c r="U4474" i="10"/>
  <c r="U4471" i="10"/>
  <c r="U4468" i="10"/>
  <c r="U4461" i="10"/>
  <c r="U4449" i="10"/>
  <c r="U4446" i="10"/>
  <c r="U4443" i="10"/>
  <c r="U4440" i="10"/>
  <c r="U4376" i="10"/>
  <c r="U4367" i="10"/>
  <c r="U4361" i="10"/>
  <c r="U4356" i="10"/>
  <c r="U4353" i="10"/>
  <c r="U4391" i="10"/>
  <c r="U4334" i="10"/>
  <c r="U4525" i="10"/>
  <c r="U4522" i="10"/>
  <c r="U4519" i="10"/>
  <c r="U4495" i="10"/>
  <c r="U4478" i="10"/>
  <c r="U4459" i="10"/>
  <c r="U4456" i="10"/>
  <c r="U4437" i="10"/>
  <c r="U4432" i="10"/>
  <c r="U4429" i="10"/>
  <c r="U4424" i="10"/>
  <c r="U4421" i="10"/>
  <c r="U4416" i="10"/>
  <c r="U4413" i="10"/>
  <c r="U4408" i="10"/>
  <c r="U4405" i="10"/>
  <c r="U4400" i="10"/>
  <c r="U4397" i="10"/>
  <c r="U4392" i="10"/>
  <c r="U4389" i="10"/>
  <c r="U4384" i="10"/>
  <c r="U4381" i="10"/>
  <c r="U4373" i="10"/>
  <c r="U4370" i="10"/>
  <c r="U4348" i="10"/>
  <c r="U4343" i="10"/>
  <c r="U4340" i="10"/>
  <c r="U4335" i="10"/>
  <c r="U4332" i="10"/>
  <c r="U4327" i="10"/>
  <c r="U4324" i="10"/>
  <c r="U4345" i="10"/>
  <c r="U4337" i="10"/>
  <c r="U4528" i="10"/>
  <c r="U4517" i="10"/>
  <c r="U4514" i="10"/>
  <c r="U4511" i="10"/>
  <c r="U4505" i="10"/>
  <c r="U4502" i="10"/>
  <c r="U4499" i="10"/>
  <c r="U4492" i="10"/>
  <c r="U4485" i="10"/>
  <c r="U4482" i="10"/>
  <c r="U4475" i="10"/>
  <c r="U4472" i="10"/>
  <c r="U4465" i="10"/>
  <c r="U4462" i="10"/>
  <c r="U4453" i="10"/>
  <c r="U4450" i="10"/>
  <c r="U4447" i="10"/>
  <c r="U4368" i="10"/>
  <c r="U4359" i="10"/>
  <c r="U4354" i="10"/>
  <c r="U4545" i="10"/>
  <c r="U4531" i="10"/>
  <c r="U4520" i="10"/>
  <c r="U4509" i="10"/>
  <c r="U4496" i="10"/>
  <c r="U4479" i="10"/>
  <c r="U4444" i="10"/>
  <c r="U4438" i="10"/>
  <c r="U4435" i="10"/>
  <c r="U4430" i="10"/>
  <c r="U4427" i="10"/>
  <c r="U4422" i="10"/>
  <c r="U4419" i="10"/>
  <c r="U4414" i="10"/>
  <c r="U4411" i="10"/>
  <c r="U4406" i="10"/>
  <c r="U4403" i="10"/>
  <c r="U4398" i="10"/>
  <c r="U4395" i="10"/>
  <c r="U4390" i="10"/>
  <c r="U4387" i="10"/>
  <c r="U4382" i="10"/>
  <c r="U4379" i="10"/>
  <c r="U4371" i="10"/>
  <c r="U4365" i="10"/>
  <c r="U4362" i="10"/>
  <c r="U4357" i="10"/>
  <c r="U4351" i="10"/>
  <c r="U4346" i="10"/>
  <c r="U4341" i="10"/>
  <c r="U4338" i="10"/>
  <c r="U4333" i="10"/>
  <c r="U4330" i="10"/>
  <c r="U4526" i="10"/>
  <c r="U4523" i="10"/>
  <c r="U4512" i="10"/>
  <c r="U4506" i="10"/>
  <c r="U4503" i="10"/>
  <c r="U4500" i="10"/>
  <c r="U4489" i="10"/>
  <c r="U4486" i="10"/>
  <c r="U4483" i="10"/>
  <c r="U4476" i="10"/>
  <c r="U4469" i="10"/>
  <c r="U4466" i="10"/>
  <c r="U4463" i="10"/>
  <c r="U4460" i="10"/>
  <c r="U4454" i="10"/>
  <c r="U4451" i="10"/>
  <c r="U4441" i="10"/>
  <c r="U4377" i="10"/>
  <c r="U4374" i="10"/>
  <c r="U4360" i="10"/>
  <c r="U4349" i="10"/>
  <c r="U4325" i="10"/>
  <c r="U4322" i="10"/>
  <c r="U4347" i="10"/>
  <c r="U4323" i="10"/>
  <c r="U4402" i="10"/>
  <c r="U4326" i="10"/>
  <c r="B39" i="26"/>
  <c r="B39" i="27"/>
  <c r="D57" i="8"/>
  <c r="U16" i="10"/>
  <c r="U4600" i="10"/>
  <c r="U4608" i="10"/>
  <c r="U4616" i="10"/>
  <c r="U4624" i="10"/>
  <c r="U4632" i="10"/>
  <c r="U4640" i="10"/>
  <c r="U4648" i="10"/>
  <c r="U4656" i="10"/>
  <c r="U4664" i="10"/>
  <c r="U4672" i="10"/>
  <c r="U4680" i="10"/>
  <c r="U4688" i="10"/>
  <c r="U4696" i="10"/>
  <c r="U4704" i="10"/>
  <c r="U4712" i="10"/>
  <c r="U4720" i="10"/>
  <c r="U4728" i="10"/>
  <c r="U4736" i="10"/>
  <c r="U4744" i="10"/>
  <c r="U4752" i="10"/>
  <c r="U4760" i="10"/>
  <c r="U4768" i="10"/>
  <c r="U4776" i="10"/>
  <c r="U4784" i="10"/>
  <c r="U4792" i="10"/>
  <c r="U4800" i="10"/>
  <c r="U4808" i="10"/>
  <c r="U4816" i="10"/>
  <c r="U4824" i="10"/>
  <c r="U4832" i="10"/>
  <c r="U4840" i="10"/>
  <c r="U4848" i="10"/>
  <c r="U4856" i="10"/>
  <c r="U4864" i="10"/>
  <c r="U242" i="10"/>
  <c r="U4601" i="10"/>
  <c r="U4609" i="10"/>
  <c r="U4617" i="10"/>
  <c r="U4625" i="10"/>
  <c r="U4633" i="10"/>
  <c r="U4641" i="10"/>
  <c r="U4649" i="10"/>
  <c r="U4657" i="10"/>
  <c r="U4665" i="10"/>
  <c r="U4673" i="10"/>
  <c r="U4681" i="10"/>
  <c r="U4689" i="10"/>
  <c r="U4697" i="10"/>
  <c r="U4705" i="10"/>
  <c r="U4713" i="10"/>
  <c r="U4721" i="10"/>
  <c r="U4729" i="10"/>
  <c r="U4737" i="10"/>
  <c r="U4745" i="10"/>
  <c r="U4753" i="10"/>
  <c r="U4761" i="10"/>
  <c r="U4769" i="10"/>
  <c r="U4777" i="10"/>
  <c r="U4785" i="10"/>
  <c r="U4793" i="10"/>
  <c r="U4801" i="10"/>
  <c r="U4809" i="10"/>
  <c r="U4817" i="10"/>
  <c r="U4825" i="10"/>
  <c r="U4833" i="10"/>
  <c r="U4841" i="10"/>
  <c r="U4849" i="10"/>
  <c r="U4857" i="10"/>
  <c r="U4865" i="10"/>
  <c r="U4594" i="10"/>
  <c r="U4602" i="10"/>
  <c r="U4610" i="10"/>
  <c r="U4618" i="10"/>
  <c r="U4626" i="10"/>
  <c r="U4634" i="10"/>
  <c r="U4642" i="10"/>
  <c r="U4650" i="10"/>
  <c r="U4658" i="10"/>
  <c r="U4666" i="10"/>
  <c r="U4674" i="10"/>
  <c r="U4682" i="10"/>
  <c r="U4690" i="10"/>
  <c r="U4698" i="10"/>
  <c r="U4706" i="10"/>
  <c r="U4714" i="10"/>
  <c r="U4722" i="10"/>
  <c r="U4730" i="10"/>
  <c r="U4738" i="10"/>
  <c r="U4746" i="10"/>
  <c r="U4754" i="10"/>
  <c r="U4762" i="10"/>
  <c r="U4770" i="10"/>
  <c r="U4778" i="10"/>
  <c r="U4786" i="10"/>
  <c r="U4794" i="10"/>
  <c r="U4802" i="10"/>
  <c r="U4810" i="10"/>
  <c r="U4818" i="10"/>
  <c r="U4826" i="10"/>
  <c r="U4834" i="10"/>
  <c r="U4842" i="10"/>
  <c r="U4850" i="10"/>
  <c r="U4858" i="10"/>
  <c r="U4595" i="10"/>
  <c r="U4603" i="10"/>
  <c r="U4611" i="10"/>
  <c r="U4619" i="10"/>
  <c r="U4627" i="10"/>
  <c r="U4635" i="10"/>
  <c r="U4643" i="10"/>
  <c r="U4651" i="10"/>
  <c r="U4659" i="10"/>
  <c r="U4667" i="10"/>
  <c r="U4675" i="10"/>
  <c r="U4683" i="10"/>
  <c r="U4691" i="10"/>
  <c r="U4699" i="10"/>
  <c r="U4707" i="10"/>
  <c r="U4715" i="10"/>
  <c r="U4723" i="10"/>
  <c r="U4731" i="10"/>
  <c r="U4739" i="10"/>
  <c r="U4747" i="10"/>
  <c r="U4755" i="10"/>
  <c r="U4763" i="10"/>
  <c r="U4771" i="10"/>
  <c r="U4779" i="10"/>
  <c r="U4787" i="10"/>
  <c r="U4795" i="10"/>
  <c r="U4803" i="10"/>
  <c r="U4811" i="10"/>
  <c r="U4819" i="10"/>
  <c r="U4827" i="10"/>
  <c r="U4835" i="10"/>
  <c r="U4843" i="10"/>
  <c r="U4851" i="10"/>
  <c r="U4859" i="10"/>
  <c r="U4596" i="10"/>
  <c r="U4604" i="10"/>
  <c r="U4612" i="10"/>
  <c r="U4620" i="10"/>
  <c r="U4628" i="10"/>
  <c r="U4636" i="10"/>
  <c r="U4644" i="10"/>
  <c r="U4652" i="10"/>
  <c r="U4660" i="10"/>
  <c r="U4668" i="10"/>
  <c r="U4676" i="10"/>
  <c r="U4684" i="10"/>
  <c r="U4692" i="10"/>
  <c r="U4700" i="10"/>
  <c r="U4708" i="10"/>
  <c r="U4716" i="10"/>
  <c r="U4724" i="10"/>
  <c r="U4732" i="10"/>
  <c r="U4740" i="10"/>
  <c r="U4748" i="10"/>
  <c r="U4756" i="10"/>
  <c r="U4764" i="10"/>
  <c r="U4772" i="10"/>
  <c r="U4780" i="10"/>
  <c r="U4788" i="10"/>
  <c r="U4796" i="10"/>
  <c r="U4804" i="10"/>
  <c r="U4812" i="10"/>
  <c r="U4820" i="10"/>
  <c r="U4828" i="10"/>
  <c r="U4836" i="10"/>
  <c r="U4844" i="10"/>
  <c r="U4852" i="10"/>
  <c r="U4860" i="10"/>
  <c r="U4597" i="10"/>
  <c r="U4605" i="10"/>
  <c r="U4613" i="10"/>
  <c r="U4621" i="10"/>
  <c r="U4629" i="10"/>
  <c r="U4637" i="10"/>
  <c r="U4645" i="10"/>
  <c r="U4653" i="10"/>
  <c r="U4661" i="10"/>
  <c r="U4669" i="10"/>
  <c r="U4677" i="10"/>
  <c r="U4685" i="10"/>
  <c r="U4693" i="10"/>
  <c r="U4701" i="10"/>
  <c r="U4709" i="10"/>
  <c r="U4717" i="10"/>
  <c r="U4725" i="10"/>
  <c r="U4733" i="10"/>
  <c r="U4741" i="10"/>
  <c r="U4749" i="10"/>
  <c r="U4757" i="10"/>
  <c r="U4765" i="10"/>
  <c r="U4773" i="10"/>
  <c r="U4781" i="10"/>
  <c r="U4789" i="10"/>
  <c r="U4797" i="10"/>
  <c r="U4805" i="10"/>
  <c r="U4813" i="10"/>
  <c r="U4821" i="10"/>
  <c r="U4829" i="10"/>
  <c r="U4837" i="10"/>
  <c r="U4845" i="10"/>
  <c r="U4853" i="10"/>
  <c r="U4861" i="10"/>
  <c r="U4598" i="10"/>
  <c r="U4606" i="10"/>
  <c r="U4614" i="10"/>
  <c r="U4622" i="10"/>
  <c r="U4630" i="10"/>
  <c r="U4638" i="10"/>
  <c r="U4646" i="10"/>
  <c r="U4654" i="10"/>
  <c r="U4662" i="10"/>
  <c r="U4670" i="10"/>
  <c r="U4678" i="10"/>
  <c r="U4686" i="10"/>
  <c r="U4694" i="10"/>
  <c r="U4702" i="10"/>
  <c r="U4710" i="10"/>
  <c r="U4718" i="10"/>
  <c r="U4726" i="10"/>
  <c r="U4734" i="10"/>
  <c r="U4742" i="10"/>
  <c r="U4750" i="10"/>
  <c r="U4758" i="10"/>
  <c r="U4766" i="10"/>
  <c r="U4774" i="10"/>
  <c r="U4782" i="10"/>
  <c r="U4790" i="10"/>
  <c r="U4798" i="10"/>
  <c r="U4806" i="10"/>
  <c r="U4814" i="10"/>
  <c r="U4822" i="10"/>
  <c r="U4830" i="10"/>
  <c r="U4838" i="10"/>
  <c r="U4846" i="10"/>
  <c r="U4854" i="10"/>
  <c r="U4862" i="10"/>
  <c r="U4599" i="10"/>
  <c r="U4607" i="10"/>
  <c r="U4615" i="10"/>
  <c r="U4623" i="10"/>
  <c r="U4631" i="10"/>
  <c r="U4639" i="10"/>
  <c r="U4647" i="10"/>
  <c r="U4655" i="10"/>
  <c r="U4663" i="10"/>
  <c r="U4671" i="10"/>
  <c r="U4679" i="10"/>
  <c r="U4687" i="10"/>
  <c r="U4695" i="10"/>
  <c r="U4703" i="10"/>
  <c r="U4711" i="10"/>
  <c r="U4719" i="10"/>
  <c r="U4727" i="10"/>
  <c r="U4735" i="10"/>
  <c r="U4743" i="10"/>
  <c r="U4751" i="10"/>
  <c r="U4759" i="10"/>
  <c r="U4767" i="10"/>
  <c r="U4775" i="10"/>
  <c r="U4783" i="10"/>
  <c r="U4791" i="10"/>
  <c r="U4799" i="10"/>
  <c r="U4807" i="10"/>
  <c r="U4815" i="10"/>
  <c r="U4823" i="10"/>
  <c r="U4831" i="10"/>
  <c r="U4839" i="10"/>
  <c r="U4847" i="10"/>
  <c r="U4855" i="10"/>
  <c r="U4863" i="10"/>
  <c r="B2" i="30"/>
  <c r="C22" i="29"/>
  <c r="U15" i="10"/>
  <c r="AA15" i="10" s="1"/>
  <c r="D49" i="21"/>
  <c r="AH14" i="10"/>
  <c r="D56" i="8"/>
  <c r="C23" i="29" s="1"/>
  <c r="E29" i="11" l="1"/>
  <c r="F2" i="32"/>
  <c r="B294" i="26"/>
  <c r="G2" i="32"/>
  <c r="E33" i="11"/>
  <c r="AH809" i="10"/>
  <c r="AJ809" i="10"/>
  <c r="AI809" i="10"/>
  <c r="AA809" i="10"/>
  <c r="AJ811" i="10"/>
  <c r="AH811" i="10"/>
  <c r="AI811" i="10"/>
  <c r="AA811" i="10"/>
  <c r="AJ810" i="10"/>
  <c r="AI810" i="10"/>
  <c r="AH810" i="10"/>
  <c r="AA810" i="10"/>
  <c r="AJ814" i="10"/>
  <c r="AH814" i="10"/>
  <c r="AI814" i="10"/>
  <c r="AH812" i="10"/>
  <c r="AI812" i="10"/>
  <c r="AJ812" i="10"/>
  <c r="AA812" i="10"/>
  <c r="AH4330" i="10"/>
  <c r="AI4330" i="10"/>
  <c r="AA4330" i="10"/>
  <c r="AJ4330" i="10"/>
  <c r="AI4545" i="10"/>
  <c r="AA4545" i="10"/>
  <c r="AH4545" i="10"/>
  <c r="AJ4545" i="10"/>
  <c r="AI4505" i="10"/>
  <c r="AH4505" i="10"/>
  <c r="AA4505" i="10"/>
  <c r="AJ4505" i="10"/>
  <c r="AI4413" i="10"/>
  <c r="AH4413" i="10"/>
  <c r="AA4413" i="10"/>
  <c r="AJ4413" i="10"/>
  <c r="AH4353" i="10"/>
  <c r="AI4353" i="10"/>
  <c r="AA4353" i="10"/>
  <c r="AJ4353" i="10"/>
  <c r="AH4449" i="10"/>
  <c r="AI4449" i="10"/>
  <c r="AA4449" i="10"/>
  <c r="AJ4449" i="10"/>
  <c r="AH4498" i="10"/>
  <c r="AI4498" i="10"/>
  <c r="AA4498" i="10"/>
  <c r="AJ4498" i="10"/>
  <c r="AI4415" i="10"/>
  <c r="AH4415" i="10"/>
  <c r="AA4415" i="10"/>
  <c r="AJ4415" i="10"/>
  <c r="AI4355" i="10"/>
  <c r="AH4355" i="10"/>
  <c r="AA4355" i="10"/>
  <c r="AJ4355" i="10"/>
  <c r="AI4336" i="10"/>
  <c r="AH4336" i="10"/>
  <c r="AA4336" i="10"/>
  <c r="AJ4336" i="10"/>
  <c r="AJ4420" i="10"/>
  <c r="AH4420" i="10"/>
  <c r="AA4420" i="10"/>
  <c r="AI4420" i="10"/>
  <c r="AI4493" i="10"/>
  <c r="AH4493" i="10"/>
  <c r="AA4493" i="10"/>
  <c r="AJ4493" i="10"/>
  <c r="AH4166" i="10"/>
  <c r="AA4166" i="10"/>
  <c r="AJ4166" i="10"/>
  <c r="AI4166" i="10"/>
  <c r="AI4211" i="10"/>
  <c r="AH4211" i="10"/>
  <c r="AA4211" i="10"/>
  <c r="AJ4211" i="10"/>
  <c r="AI4285" i="10"/>
  <c r="AA4285" i="10"/>
  <c r="AJ4285" i="10"/>
  <c r="AH4285" i="10"/>
  <c r="AI3796" i="10"/>
  <c r="AH3796" i="10"/>
  <c r="AA3796" i="10"/>
  <c r="AJ3796" i="10"/>
  <c r="AI3851" i="10"/>
  <c r="AH3851" i="10"/>
  <c r="AA3851" i="10"/>
  <c r="AJ3851" i="10"/>
  <c r="AI4584" i="10"/>
  <c r="AH4584" i="10"/>
  <c r="AA4584" i="10"/>
  <c r="AJ4584" i="10"/>
  <c r="AI4150" i="10"/>
  <c r="AH4150" i="10"/>
  <c r="AJ4150" i="10"/>
  <c r="AA4150" i="10"/>
  <c r="AA4214" i="10"/>
  <c r="AH4214" i="10"/>
  <c r="AJ4214" i="10"/>
  <c r="AI4214" i="10"/>
  <c r="AH4294" i="10"/>
  <c r="AI4294" i="10"/>
  <c r="AA4294" i="10"/>
  <c r="AJ4294" i="10"/>
  <c r="AI3816" i="10"/>
  <c r="AA3816" i="10"/>
  <c r="AJ3816" i="10"/>
  <c r="AH3816" i="10"/>
  <c r="AI4553" i="10"/>
  <c r="AA4553" i="10"/>
  <c r="AJ4553" i="10"/>
  <c r="AH4553" i="10"/>
  <c r="AI4077" i="10"/>
  <c r="AA4077" i="10"/>
  <c r="AJ4077" i="10"/>
  <c r="AH4077" i="10"/>
  <c r="AI4147" i="10"/>
  <c r="AJ4147" i="10"/>
  <c r="AA4147" i="10"/>
  <c r="AH4147" i="10"/>
  <c r="AH4266" i="10"/>
  <c r="AI4266" i="10"/>
  <c r="AA4266" i="10"/>
  <c r="AJ4266" i="10"/>
  <c r="AI4303" i="10"/>
  <c r="AH4303" i="10"/>
  <c r="AA4303" i="10"/>
  <c r="AJ4303" i="10"/>
  <c r="AI3835" i="10"/>
  <c r="AH3835" i="10"/>
  <c r="AA3835" i="10"/>
  <c r="AJ3835" i="10"/>
  <c r="AH4538" i="10"/>
  <c r="AI4538" i="10"/>
  <c r="AA4538" i="10"/>
  <c r="AJ4538" i="10"/>
  <c r="AI4059" i="10"/>
  <c r="AH4059" i="10"/>
  <c r="AA4059" i="10"/>
  <c r="AJ4059" i="10"/>
  <c r="AI4121" i="10"/>
  <c r="AA4121" i="10"/>
  <c r="AJ4121" i="10"/>
  <c r="AH4121" i="10"/>
  <c r="AI4195" i="10"/>
  <c r="AH4195" i="10"/>
  <c r="AA4195" i="10"/>
  <c r="AJ4195" i="10"/>
  <c r="AH4238" i="10"/>
  <c r="AI4238" i="10"/>
  <c r="AA4238" i="10"/>
  <c r="AJ4238" i="10"/>
  <c r="AI3795" i="10"/>
  <c r="AA3795" i="10"/>
  <c r="AJ3795" i="10"/>
  <c r="AH3795" i="10"/>
  <c r="AI3853" i="10"/>
  <c r="AH3853" i="10"/>
  <c r="AA3853" i="10"/>
  <c r="AJ3853" i="10"/>
  <c r="AI4133" i="10"/>
  <c r="AA4133" i="10"/>
  <c r="AJ4133" i="10"/>
  <c r="AH4133" i="10"/>
  <c r="AH4274" i="10"/>
  <c r="AI4274" i="10"/>
  <c r="AA4274" i="10"/>
  <c r="AJ4274" i="10"/>
  <c r="AH4312" i="10"/>
  <c r="AI4312" i="10"/>
  <c r="AA4312" i="10"/>
  <c r="AJ4312" i="10"/>
  <c r="AI3829" i="10"/>
  <c r="AA3829" i="10"/>
  <c r="AH3829" i="10"/>
  <c r="AJ3829" i="10"/>
  <c r="AI4552" i="10"/>
  <c r="AA4552" i="10"/>
  <c r="AJ4552" i="10"/>
  <c r="AH4552" i="10"/>
  <c r="AA4071" i="10"/>
  <c r="AI4071" i="10"/>
  <c r="AH4071" i="10"/>
  <c r="AJ4071" i="10"/>
  <c r="AH4135" i="10"/>
  <c r="AJ4135" i="10"/>
  <c r="AI4135" i="10"/>
  <c r="AA4135" i="10"/>
  <c r="AH4182" i="10"/>
  <c r="AI4182" i="10"/>
  <c r="AA4182" i="10"/>
  <c r="AJ4182" i="10"/>
  <c r="AI4240" i="10"/>
  <c r="AA4240" i="10"/>
  <c r="AH4240" i="10"/>
  <c r="AJ4240" i="10"/>
  <c r="AH4318" i="10"/>
  <c r="AI4318" i="10"/>
  <c r="AA4318" i="10"/>
  <c r="AJ4318" i="10"/>
  <c r="AH3834" i="10"/>
  <c r="AI3834" i="10"/>
  <c r="AA3834" i="10"/>
  <c r="AJ3834" i="10"/>
  <c r="AI4563" i="10"/>
  <c r="AH4563" i="10"/>
  <c r="AA4563" i="10"/>
  <c r="AJ4563" i="10"/>
  <c r="AI4093" i="10"/>
  <c r="AA4093" i="10"/>
  <c r="AJ4093" i="10"/>
  <c r="AH4093" i="10"/>
  <c r="AI4212" i="10"/>
  <c r="AA4212" i="10"/>
  <c r="AH4212" i="10"/>
  <c r="AJ4212" i="10"/>
  <c r="AI4292" i="10"/>
  <c r="AH4292" i="10"/>
  <c r="AA4292" i="10"/>
  <c r="AJ4292" i="10"/>
  <c r="AA3797" i="10"/>
  <c r="AJ3797" i="10"/>
  <c r="AH3797" i="10"/>
  <c r="AI3797" i="10"/>
  <c r="AI4551" i="10"/>
  <c r="AH4551" i="10"/>
  <c r="AA4551" i="10"/>
  <c r="AJ4551" i="10"/>
  <c r="AI4588" i="10"/>
  <c r="AH4588" i="10"/>
  <c r="AA4588" i="10"/>
  <c r="AJ4588" i="10"/>
  <c r="AA4095" i="10"/>
  <c r="AJ4095" i="10"/>
  <c r="AI4095" i="10"/>
  <c r="AH4095" i="10"/>
  <c r="AI4175" i="10"/>
  <c r="AH4175" i="10"/>
  <c r="AA4175" i="10"/>
  <c r="AJ4175" i="10"/>
  <c r="AI4253" i="10"/>
  <c r="AA4253" i="10"/>
  <c r="AJ4253" i="10"/>
  <c r="AH4253" i="10"/>
  <c r="AI4320" i="10"/>
  <c r="AH4320" i="10"/>
  <c r="AA4320" i="10"/>
  <c r="AJ4320" i="10"/>
  <c r="AI3842" i="10"/>
  <c r="AA3842" i="10"/>
  <c r="AJ3842" i="10"/>
  <c r="AH3842" i="10"/>
  <c r="AH3932" i="10"/>
  <c r="AA3932" i="10"/>
  <c r="AJ3932" i="10"/>
  <c r="AI3932" i="10"/>
  <c r="AI4007" i="10"/>
  <c r="AH4007" i="10"/>
  <c r="AA4007" i="10"/>
  <c r="AJ4007" i="10"/>
  <c r="AI3186" i="10"/>
  <c r="AH3186" i="10"/>
  <c r="AA3186" i="10"/>
  <c r="AJ3186" i="10"/>
  <c r="AI3254" i="10"/>
  <c r="AH3254" i="10"/>
  <c r="AA3254" i="10"/>
  <c r="AJ3254" i="10"/>
  <c r="AH3302" i="10"/>
  <c r="AI3302" i="10"/>
  <c r="AA3302" i="10"/>
  <c r="AJ3302" i="10"/>
  <c r="AI3382" i="10"/>
  <c r="AA3382" i="10"/>
  <c r="AJ3382" i="10"/>
  <c r="AH3382" i="10"/>
  <c r="AI3904" i="10"/>
  <c r="AA3904" i="10"/>
  <c r="AJ3904" i="10"/>
  <c r="AH3904" i="10"/>
  <c r="AH3990" i="10"/>
  <c r="AI3990" i="10"/>
  <c r="AA3990" i="10"/>
  <c r="AJ3990" i="10"/>
  <c r="AH3209" i="10"/>
  <c r="AI3209" i="10"/>
  <c r="AA3209" i="10"/>
  <c r="AJ3209" i="10"/>
  <c r="AI3284" i="10"/>
  <c r="AH3284" i="10"/>
  <c r="AA3284" i="10"/>
  <c r="AJ3284" i="10"/>
  <c r="AI3331" i="10"/>
  <c r="AA3331" i="10"/>
  <c r="AJ3331" i="10"/>
  <c r="AH3331" i="10"/>
  <c r="AH3388" i="10"/>
  <c r="AI3388" i="10"/>
  <c r="AA3388" i="10"/>
  <c r="AJ3388" i="10"/>
  <c r="AA3419" i="10"/>
  <c r="AJ3419" i="10"/>
  <c r="AI3419" i="10"/>
  <c r="AH3419" i="10"/>
  <c r="AI3995" i="10"/>
  <c r="AH3995" i="10"/>
  <c r="AA3995" i="10"/>
  <c r="AJ3995" i="10"/>
  <c r="AI4048" i="10"/>
  <c r="AA4048" i="10"/>
  <c r="AJ4048" i="10"/>
  <c r="AH4048" i="10"/>
  <c r="AI3218" i="10"/>
  <c r="AH3218" i="10"/>
  <c r="AA3218" i="10"/>
  <c r="AJ3218" i="10"/>
  <c r="AI3279" i="10"/>
  <c r="AA3279" i="10"/>
  <c r="AJ3279" i="10"/>
  <c r="AH3279" i="10"/>
  <c r="AI3369" i="10"/>
  <c r="AH3369" i="10"/>
  <c r="AA3369" i="10"/>
  <c r="AJ3369" i="10"/>
  <c r="AH3897" i="10"/>
  <c r="AA3897" i="10"/>
  <c r="AJ3897" i="10"/>
  <c r="AI3897" i="10"/>
  <c r="AH3956" i="10"/>
  <c r="AA3956" i="10"/>
  <c r="AJ3956" i="10"/>
  <c r="AI3956" i="10"/>
  <c r="AI4020" i="10"/>
  <c r="AA4020" i="10"/>
  <c r="AJ4020" i="10"/>
  <c r="AH4020" i="10"/>
  <c r="AA3180" i="10"/>
  <c r="AH3180" i="10"/>
  <c r="AJ3180" i="10"/>
  <c r="AI3180" i="10"/>
  <c r="AI3224" i="10"/>
  <c r="AH3224" i="10"/>
  <c r="AA3224" i="10"/>
  <c r="AJ3224" i="10"/>
  <c r="AI3292" i="10"/>
  <c r="AH3292" i="10"/>
  <c r="AA3292" i="10"/>
  <c r="AJ3292" i="10"/>
  <c r="AA3359" i="10"/>
  <c r="AJ3359" i="10"/>
  <c r="AI3359" i="10"/>
  <c r="AH3359" i="10"/>
  <c r="AH3869" i="10"/>
  <c r="AA3869" i="10"/>
  <c r="AJ3869" i="10"/>
  <c r="AI3869" i="10"/>
  <c r="AH3925" i="10"/>
  <c r="AI3925" i="10"/>
  <c r="AA3925" i="10"/>
  <c r="AJ3925" i="10"/>
  <c r="AA3978" i="10"/>
  <c r="AH3978" i="10"/>
  <c r="AJ3978" i="10"/>
  <c r="AI3978" i="10"/>
  <c r="AH4042" i="10"/>
  <c r="AI4042" i="10"/>
  <c r="AJ4042" i="10"/>
  <c r="AA4042" i="10"/>
  <c r="AH3278" i="10"/>
  <c r="AI3278" i="10"/>
  <c r="AA3278" i="10"/>
  <c r="AJ3278" i="10"/>
  <c r="AH3330" i="10"/>
  <c r="AI3330" i="10"/>
  <c r="AA3330" i="10"/>
  <c r="AJ3330" i="10"/>
  <c r="AI3402" i="10"/>
  <c r="AA3402" i="10"/>
  <c r="AH3402" i="10"/>
  <c r="AJ3402" i="10"/>
  <c r="AA3928" i="10"/>
  <c r="AH3928" i="10"/>
  <c r="AJ3928" i="10"/>
  <c r="AI3928" i="10"/>
  <c r="AI3997" i="10"/>
  <c r="AA3997" i="10"/>
  <c r="AH3997" i="10"/>
  <c r="AJ3997" i="10"/>
  <c r="AI3220" i="10"/>
  <c r="AH3220" i="10"/>
  <c r="AA3220" i="10"/>
  <c r="AJ3220" i="10"/>
  <c r="AH3306" i="10"/>
  <c r="AI3306" i="10"/>
  <c r="AA3306" i="10"/>
  <c r="AJ3306" i="10"/>
  <c r="AH3368" i="10"/>
  <c r="AI3368" i="10"/>
  <c r="AA3368" i="10"/>
  <c r="AJ3368" i="10"/>
  <c r="AH3420" i="10"/>
  <c r="AI3420" i="10"/>
  <c r="AA3420" i="10"/>
  <c r="AJ3420" i="10"/>
  <c r="AI3908" i="10"/>
  <c r="AA3908" i="10"/>
  <c r="AJ3908" i="10"/>
  <c r="AH3908" i="10"/>
  <c r="AI3969" i="10"/>
  <c r="AA3969" i="10"/>
  <c r="AJ3969" i="10"/>
  <c r="AH3969" i="10"/>
  <c r="AI4033" i="10"/>
  <c r="AA4033" i="10"/>
  <c r="AJ4033" i="10"/>
  <c r="AH4033" i="10"/>
  <c r="AI3210" i="10"/>
  <c r="AH3210" i="10"/>
  <c r="AA3210" i="10"/>
  <c r="AJ3210" i="10"/>
  <c r="AI3267" i="10"/>
  <c r="AA3267" i="10"/>
  <c r="AJ3267" i="10"/>
  <c r="AH3267" i="10"/>
  <c r="AI3386" i="10"/>
  <c r="AA3386" i="10"/>
  <c r="AJ3386" i="10"/>
  <c r="AH3386" i="10"/>
  <c r="AI3910" i="10"/>
  <c r="AH3910" i="10"/>
  <c r="AA3910" i="10"/>
  <c r="AJ3910" i="10"/>
  <c r="AI3971" i="10"/>
  <c r="AH3971" i="10"/>
  <c r="AA3971" i="10"/>
  <c r="AJ3971" i="10"/>
  <c r="AI4035" i="10"/>
  <c r="AH4035" i="10"/>
  <c r="AA4035" i="10"/>
  <c r="AJ4035" i="10"/>
  <c r="AH3181" i="10"/>
  <c r="AA3181" i="10"/>
  <c r="AJ3181" i="10"/>
  <c r="AI3181" i="10"/>
  <c r="AH3229" i="10"/>
  <c r="AI3229" i="10"/>
  <c r="AA3229" i="10"/>
  <c r="AJ3229" i="10"/>
  <c r="AH3314" i="10"/>
  <c r="AI3314" i="10"/>
  <c r="AA3314" i="10"/>
  <c r="AJ3314" i="10"/>
  <c r="AI3435" i="10"/>
  <c r="AJ3435" i="10"/>
  <c r="AA3435" i="10"/>
  <c r="AH3435" i="10"/>
  <c r="AI3501" i="10"/>
  <c r="AH3501" i="10"/>
  <c r="AA3501" i="10"/>
  <c r="AJ3501" i="10"/>
  <c r="AA3542" i="10"/>
  <c r="AJ3542" i="10"/>
  <c r="AI3542" i="10"/>
  <c r="AH3542" i="10"/>
  <c r="AH3577" i="10"/>
  <c r="AI3577" i="10"/>
  <c r="AA3577" i="10"/>
  <c r="AJ3577" i="10"/>
  <c r="AH3655" i="10"/>
  <c r="AI3655" i="10"/>
  <c r="AA3655" i="10"/>
  <c r="AJ3655" i="10"/>
  <c r="AI3739" i="10"/>
  <c r="AH3739" i="10"/>
  <c r="AA3739" i="10"/>
  <c r="AJ3739" i="10"/>
  <c r="AI3448" i="10"/>
  <c r="AH3448" i="10"/>
  <c r="AA3448" i="10"/>
  <c r="AJ3448" i="10"/>
  <c r="AH3518" i="10"/>
  <c r="AI3518" i="10"/>
  <c r="AA3518" i="10"/>
  <c r="AJ3518" i="10"/>
  <c r="AI3602" i="10"/>
  <c r="AH3602" i="10"/>
  <c r="AA3602" i="10"/>
  <c r="AJ3602" i="10"/>
  <c r="AH3663" i="10"/>
  <c r="AI3663" i="10"/>
  <c r="AA3663" i="10"/>
  <c r="AJ3663" i="10"/>
  <c r="AI3705" i="10"/>
  <c r="AH3705" i="10"/>
  <c r="AA3705" i="10"/>
  <c r="AJ3705" i="10"/>
  <c r="AH2607" i="10"/>
  <c r="AI2607" i="10"/>
  <c r="AA2607" i="10"/>
  <c r="AJ2607" i="10"/>
  <c r="AA3490" i="10"/>
  <c r="AH3490" i="10"/>
  <c r="AJ3490" i="10"/>
  <c r="AI3490" i="10"/>
  <c r="AI3546" i="10"/>
  <c r="AA3546" i="10"/>
  <c r="AJ3546" i="10"/>
  <c r="AH3546" i="10"/>
  <c r="AI3692" i="10"/>
  <c r="AH3692" i="10"/>
  <c r="AA3692" i="10"/>
  <c r="AJ3692" i="10"/>
  <c r="AH3762" i="10"/>
  <c r="AA3762" i="10"/>
  <c r="AJ3762" i="10"/>
  <c r="AI3762" i="10"/>
  <c r="AI3582" i="10"/>
  <c r="AH3582" i="10"/>
  <c r="AA3582" i="10"/>
  <c r="AJ3582" i="10"/>
  <c r="AI3700" i="10"/>
  <c r="AA3700" i="10"/>
  <c r="AJ3700" i="10"/>
  <c r="AH3700" i="10"/>
  <c r="AI4322" i="10"/>
  <c r="AH4322" i="10"/>
  <c r="AA4322" i="10"/>
  <c r="AJ4322" i="10"/>
  <c r="AI4454" i="10"/>
  <c r="AH4454" i="10"/>
  <c r="AA4454" i="10"/>
  <c r="AJ4454" i="10"/>
  <c r="AI4489" i="10"/>
  <c r="AH4489" i="10"/>
  <c r="AA4489" i="10"/>
  <c r="AJ4489" i="10"/>
  <c r="AA4333" i="10"/>
  <c r="AJ4333" i="10"/>
  <c r="AH4333" i="10"/>
  <c r="AI4333" i="10"/>
  <c r="AI4371" i="10"/>
  <c r="AH4371" i="10"/>
  <c r="AA4371" i="10"/>
  <c r="AJ4371" i="10"/>
  <c r="AA4406" i="10"/>
  <c r="AJ4406" i="10"/>
  <c r="AH4406" i="10"/>
  <c r="AI4406" i="10"/>
  <c r="AI4438" i="10"/>
  <c r="AH4438" i="10"/>
  <c r="AA4438" i="10"/>
  <c r="AJ4438" i="10"/>
  <c r="AA4354" i="10"/>
  <c r="AJ4354" i="10"/>
  <c r="AH4354" i="10"/>
  <c r="AI4354" i="10"/>
  <c r="AH4472" i="10"/>
  <c r="AA4472" i="10"/>
  <c r="AJ4472" i="10"/>
  <c r="AI4472" i="10"/>
  <c r="AI4511" i="10"/>
  <c r="AH4511" i="10"/>
  <c r="AA4511" i="10"/>
  <c r="AJ4511" i="10"/>
  <c r="AH4332" i="10"/>
  <c r="AI4332" i="10"/>
  <c r="AA4332" i="10"/>
  <c r="AJ4332" i="10"/>
  <c r="AA4384" i="10"/>
  <c r="AJ4384" i="10"/>
  <c r="AH4384" i="10"/>
  <c r="AI4384" i="10"/>
  <c r="AA4416" i="10"/>
  <c r="AJ4416" i="10"/>
  <c r="AH4416" i="10"/>
  <c r="AI4416" i="10"/>
  <c r="AI4478" i="10"/>
  <c r="AH4478" i="10"/>
  <c r="AA4478" i="10"/>
  <c r="AJ4478" i="10"/>
  <c r="AH4356" i="10"/>
  <c r="AI4356" i="10"/>
  <c r="AA4356" i="10"/>
  <c r="AJ4356" i="10"/>
  <c r="AH4461" i="10"/>
  <c r="AI4461" i="10"/>
  <c r="AA4461" i="10"/>
  <c r="AJ4461" i="10"/>
  <c r="AH4501" i="10"/>
  <c r="AI4501" i="10"/>
  <c r="AA4501" i="10"/>
  <c r="AJ4501" i="10"/>
  <c r="AA4350" i="10"/>
  <c r="AH4350" i="10"/>
  <c r="AJ4350" i="10"/>
  <c r="AI4350" i="10"/>
  <c r="AA4418" i="10"/>
  <c r="AH4418" i="10"/>
  <c r="AI4418" i="10"/>
  <c r="AJ4418" i="10"/>
  <c r="AI4477" i="10"/>
  <c r="AH4477" i="10"/>
  <c r="AA4477" i="10"/>
  <c r="AJ4477" i="10"/>
  <c r="AA4358" i="10"/>
  <c r="AJ4358" i="10"/>
  <c r="AI4358" i="10"/>
  <c r="AH4358" i="10"/>
  <c r="AI4467" i="10"/>
  <c r="AH4467" i="10"/>
  <c r="AA4467" i="10"/>
  <c r="AJ4467" i="10"/>
  <c r="AI4507" i="10"/>
  <c r="AH4507" i="10"/>
  <c r="AA4507" i="10"/>
  <c r="AJ4507" i="10"/>
  <c r="AI4339" i="10"/>
  <c r="AJ4339" i="10"/>
  <c r="AH4339" i="10"/>
  <c r="AA4339" i="10"/>
  <c r="AI4393" i="10"/>
  <c r="AH4393" i="10"/>
  <c r="AA4393" i="10"/>
  <c r="AJ4393" i="10"/>
  <c r="AI4425" i="10"/>
  <c r="AH4425" i="10"/>
  <c r="AA4425" i="10"/>
  <c r="AJ4425" i="10"/>
  <c r="AI4515" i="10"/>
  <c r="AH4515" i="10"/>
  <c r="AA4515" i="10"/>
  <c r="AJ4515" i="10"/>
  <c r="AJ4107" i="10"/>
  <c r="AI4107" i="10"/>
  <c r="AH4107" i="10"/>
  <c r="AA4107" i="10"/>
  <c r="AI4172" i="10"/>
  <c r="AA4172" i="10"/>
  <c r="AJ4172" i="10"/>
  <c r="AH4172" i="10"/>
  <c r="AH4227" i="10"/>
  <c r="AA4227" i="10"/>
  <c r="AJ4227" i="10"/>
  <c r="AI4227" i="10"/>
  <c r="AI4288" i="10"/>
  <c r="AH4288" i="10"/>
  <c r="AA4288" i="10"/>
  <c r="AJ4288" i="10"/>
  <c r="AI3799" i="10"/>
  <c r="AH3799" i="10"/>
  <c r="AA3799" i="10"/>
  <c r="AJ3799" i="10"/>
  <c r="AI4536" i="10"/>
  <c r="AA4536" i="10"/>
  <c r="AH4536" i="10"/>
  <c r="AJ4536" i="10"/>
  <c r="AI4587" i="10"/>
  <c r="AH4587" i="10"/>
  <c r="AA4587" i="10"/>
  <c r="AJ4587" i="10"/>
  <c r="AI4104" i="10"/>
  <c r="AH4104" i="10"/>
  <c r="AA4104" i="10"/>
  <c r="AJ4104" i="10"/>
  <c r="AI4155" i="10"/>
  <c r="AH4155" i="10"/>
  <c r="AA4155" i="10"/>
  <c r="AJ4155" i="10"/>
  <c r="AH4219" i="10"/>
  <c r="AA4219" i="10"/>
  <c r="AI4219" i="10"/>
  <c r="AJ4219" i="10"/>
  <c r="AH4310" i="10"/>
  <c r="AI4310" i="10"/>
  <c r="AA4310" i="10"/>
  <c r="AJ4310" i="10"/>
  <c r="AI3827" i="10"/>
  <c r="AH3827" i="10"/>
  <c r="AA3827" i="10"/>
  <c r="AJ3827" i="10"/>
  <c r="AI4556" i="10"/>
  <c r="AA4556" i="10"/>
  <c r="AJ4556" i="10"/>
  <c r="AH4556" i="10"/>
  <c r="AH4082" i="10"/>
  <c r="AA4082" i="10"/>
  <c r="AI4082" i="10"/>
  <c r="AJ4082" i="10"/>
  <c r="AI4152" i="10"/>
  <c r="AH4152" i="10"/>
  <c r="AA4152" i="10"/>
  <c r="AJ4152" i="10"/>
  <c r="AI4216" i="10"/>
  <c r="AA4216" i="10"/>
  <c r="AJ4216" i="10"/>
  <c r="AH4216" i="10"/>
  <c r="AI4269" i="10"/>
  <c r="AA4269" i="10"/>
  <c r="AJ4269" i="10"/>
  <c r="AH4269" i="10"/>
  <c r="AI4313" i="10"/>
  <c r="AA4313" i="10"/>
  <c r="AH4313" i="10"/>
  <c r="AJ4313" i="10"/>
  <c r="AI3838" i="10"/>
  <c r="AA3838" i="10"/>
  <c r="AJ3838" i="10"/>
  <c r="AH3838" i="10"/>
  <c r="AI4541" i="10"/>
  <c r="AA4541" i="10"/>
  <c r="AJ4541" i="10"/>
  <c r="AH4541" i="10"/>
  <c r="AA4062" i="10"/>
  <c r="AJ4062" i="10"/>
  <c r="AI4062" i="10"/>
  <c r="AH4062" i="10"/>
  <c r="AI4201" i="10"/>
  <c r="AH4201" i="10"/>
  <c r="AA4201" i="10"/>
  <c r="AJ4201" i="10"/>
  <c r="AI4249" i="10"/>
  <c r="AA4249" i="10"/>
  <c r="AJ4249" i="10"/>
  <c r="AH4249" i="10"/>
  <c r="AI3801" i="10"/>
  <c r="AA3801" i="10"/>
  <c r="AJ3801" i="10"/>
  <c r="AH3801" i="10"/>
  <c r="AA3862" i="10"/>
  <c r="AI3862" i="10"/>
  <c r="AJ3862" i="10"/>
  <c r="AH3862" i="10"/>
  <c r="AH4074" i="10"/>
  <c r="AA4074" i="10"/>
  <c r="AI4074" i="10"/>
  <c r="AJ4074" i="10"/>
  <c r="AA4138" i="10"/>
  <c r="AH4138" i="10"/>
  <c r="AJ4138" i="10"/>
  <c r="AI4138" i="10"/>
  <c r="AH4198" i="10"/>
  <c r="AA4198" i="10"/>
  <c r="AJ4198" i="10"/>
  <c r="AI4198" i="10"/>
  <c r="AI4277" i="10"/>
  <c r="AA4277" i="10"/>
  <c r="AJ4277" i="10"/>
  <c r="AH4277" i="10"/>
  <c r="AH4315" i="10"/>
  <c r="AI4315" i="10"/>
  <c r="AA4315" i="10"/>
  <c r="AJ4315" i="10"/>
  <c r="AH3843" i="10"/>
  <c r="AI3843" i="10"/>
  <c r="AA3843" i="10"/>
  <c r="AJ3843" i="10"/>
  <c r="AI4573" i="10"/>
  <c r="AA4573" i="10"/>
  <c r="AH4573" i="10"/>
  <c r="AJ4573" i="10"/>
  <c r="AI4081" i="10"/>
  <c r="AA4081" i="10"/>
  <c r="AH4081" i="10"/>
  <c r="AJ4081" i="10"/>
  <c r="AI4143" i="10"/>
  <c r="AH4143" i="10"/>
  <c r="AA4143" i="10"/>
  <c r="AJ4143" i="10"/>
  <c r="AI4185" i="10"/>
  <c r="AH4185" i="10"/>
  <c r="AA4185" i="10"/>
  <c r="AJ4185" i="10"/>
  <c r="AI4251" i="10"/>
  <c r="AA4251" i="10"/>
  <c r="AJ4251" i="10"/>
  <c r="AH4251" i="10"/>
  <c r="AA4321" i="10"/>
  <c r="AJ4321" i="10"/>
  <c r="AI4321" i="10"/>
  <c r="AH4321" i="10"/>
  <c r="AI3837" i="10"/>
  <c r="AA3837" i="10"/>
  <c r="AJ3837" i="10"/>
  <c r="AH3837" i="10"/>
  <c r="AH4566" i="10"/>
  <c r="AI4566" i="10"/>
  <c r="AA4566" i="10"/>
  <c r="AJ4566" i="10"/>
  <c r="AJ4098" i="10"/>
  <c r="AA4098" i="10"/>
  <c r="AI4098" i="10"/>
  <c r="AH4098" i="10"/>
  <c r="AI4148" i="10"/>
  <c r="AH4148" i="10"/>
  <c r="AA4148" i="10"/>
  <c r="AJ4148" i="10"/>
  <c r="AI4220" i="10"/>
  <c r="AA4220" i="10"/>
  <c r="AH4220" i="10"/>
  <c r="AJ4220" i="10"/>
  <c r="AI4295" i="10"/>
  <c r="AH4295" i="10"/>
  <c r="AA4295" i="10"/>
  <c r="AJ4295" i="10"/>
  <c r="AI3800" i="10"/>
  <c r="AA3800" i="10"/>
  <c r="AJ3800" i="10"/>
  <c r="AH3800" i="10"/>
  <c r="AH4554" i="10"/>
  <c r="AI4554" i="10"/>
  <c r="AA4554" i="10"/>
  <c r="AJ4554" i="10"/>
  <c r="AI4591" i="10"/>
  <c r="AH4591" i="10"/>
  <c r="AA4591" i="10"/>
  <c r="AJ4591" i="10"/>
  <c r="AI4105" i="10"/>
  <c r="AA4105" i="10"/>
  <c r="AJ4105" i="10"/>
  <c r="AH4105" i="10"/>
  <c r="AI4181" i="10"/>
  <c r="AH4181" i="10"/>
  <c r="AA4181" i="10"/>
  <c r="AJ4181" i="10"/>
  <c r="AI4267" i="10"/>
  <c r="AH4267" i="10"/>
  <c r="AA4267" i="10"/>
  <c r="AJ4267" i="10"/>
  <c r="AI3779" i="10"/>
  <c r="AA3779" i="10"/>
  <c r="AJ3779" i="10"/>
  <c r="AH3779" i="10"/>
  <c r="AI3845" i="10"/>
  <c r="AH3845" i="10"/>
  <c r="AA3845" i="10"/>
  <c r="AJ3845" i="10"/>
  <c r="AI3895" i="10"/>
  <c r="AH3895" i="10"/>
  <c r="AA3895" i="10"/>
  <c r="AJ3895" i="10"/>
  <c r="AI3943" i="10"/>
  <c r="AA3943" i="10"/>
  <c r="AH3943" i="10"/>
  <c r="AJ3943" i="10"/>
  <c r="AH4010" i="10"/>
  <c r="AA4010" i="10"/>
  <c r="AJ4010" i="10"/>
  <c r="AI4010" i="10"/>
  <c r="AI3194" i="10"/>
  <c r="AH3194" i="10"/>
  <c r="AA3194" i="10"/>
  <c r="AJ3194" i="10"/>
  <c r="AI3260" i="10"/>
  <c r="AH3260" i="10"/>
  <c r="AA3260" i="10"/>
  <c r="AJ3260" i="10"/>
  <c r="AI3305" i="10"/>
  <c r="AA3305" i="10"/>
  <c r="AJ3305" i="10"/>
  <c r="AH3305" i="10"/>
  <c r="AI3385" i="10"/>
  <c r="AH3385" i="10"/>
  <c r="AA3385" i="10"/>
  <c r="AJ3385" i="10"/>
  <c r="AI3929" i="10"/>
  <c r="AH3929" i="10"/>
  <c r="AA3929" i="10"/>
  <c r="AJ3929" i="10"/>
  <c r="AI3993" i="10"/>
  <c r="AA3993" i="10"/>
  <c r="AH3993" i="10"/>
  <c r="AJ3993" i="10"/>
  <c r="AI3212" i="10"/>
  <c r="AH3212" i="10"/>
  <c r="AA3212" i="10"/>
  <c r="AJ3212" i="10"/>
  <c r="AI3287" i="10"/>
  <c r="AA3287" i="10"/>
  <c r="AJ3287" i="10"/>
  <c r="AH3287" i="10"/>
  <c r="AH3334" i="10"/>
  <c r="AI3334" i="10"/>
  <c r="AA3334" i="10"/>
  <c r="AJ3334" i="10"/>
  <c r="AI3391" i="10"/>
  <c r="AH3391" i="10"/>
  <c r="AA3391" i="10"/>
  <c r="AJ3391" i="10"/>
  <c r="AI3878" i="10"/>
  <c r="AH3878" i="10"/>
  <c r="AA3878" i="10"/>
  <c r="AJ3878" i="10"/>
  <c r="AI3934" i="10"/>
  <c r="AA3934" i="10"/>
  <c r="AJ3934" i="10"/>
  <c r="AH3934" i="10"/>
  <c r="AH3998" i="10"/>
  <c r="AI3998" i="10"/>
  <c r="AA3998" i="10"/>
  <c r="AJ3998" i="10"/>
  <c r="AH3167" i="10"/>
  <c r="AI3167" i="10"/>
  <c r="AA3167" i="10"/>
  <c r="AJ3167" i="10"/>
  <c r="AH3231" i="10"/>
  <c r="AI3231" i="10"/>
  <c r="AA3231" i="10"/>
  <c r="AJ3231" i="10"/>
  <c r="AI3304" i="10"/>
  <c r="AH3304" i="10"/>
  <c r="AA3304" i="10"/>
  <c r="AJ3304" i="10"/>
  <c r="AI3375" i="10"/>
  <c r="AH3375" i="10"/>
  <c r="AA3375" i="10"/>
  <c r="AJ3375" i="10"/>
  <c r="AI3900" i="10"/>
  <c r="AA3900" i="10"/>
  <c r="AJ3900" i="10"/>
  <c r="AH3900" i="10"/>
  <c r="AI3967" i="10"/>
  <c r="AH3967" i="10"/>
  <c r="AA3967" i="10"/>
  <c r="AJ3967" i="10"/>
  <c r="AI4031" i="10"/>
  <c r="AH4031" i="10"/>
  <c r="AA4031" i="10"/>
  <c r="AJ4031" i="10"/>
  <c r="AH3185" i="10"/>
  <c r="AA3185" i="10"/>
  <c r="AI3185" i="10"/>
  <c r="AJ3185" i="10"/>
  <c r="AH3237" i="10"/>
  <c r="AI3237" i="10"/>
  <c r="AA3237" i="10"/>
  <c r="AJ3237" i="10"/>
  <c r="AI3295" i="10"/>
  <c r="AA3295" i="10"/>
  <c r="AJ3295" i="10"/>
  <c r="AH3295" i="10"/>
  <c r="AH3366" i="10"/>
  <c r="AA3366" i="10"/>
  <c r="AI3366" i="10"/>
  <c r="AJ3366" i="10"/>
  <c r="AI3872" i="10"/>
  <c r="AA3872" i="10"/>
  <c r="AH3872" i="10"/>
  <c r="AJ3872" i="10"/>
  <c r="AH3933" i="10"/>
  <c r="AI3933" i="10"/>
  <c r="AA3933" i="10"/>
  <c r="AJ3933" i="10"/>
  <c r="AI3989" i="10"/>
  <c r="AA3989" i="10"/>
  <c r="AJ3989" i="10"/>
  <c r="AH3989" i="10"/>
  <c r="AH4047" i="10"/>
  <c r="AI4047" i="10"/>
  <c r="AA4047" i="10"/>
  <c r="AJ4047" i="10"/>
  <c r="AH3227" i="10"/>
  <c r="AI3227" i="10"/>
  <c r="AA3227" i="10"/>
  <c r="AJ3227" i="10"/>
  <c r="AH3283" i="10"/>
  <c r="AI3283" i="10"/>
  <c r="AA3283" i="10"/>
  <c r="AJ3283" i="10"/>
  <c r="AI3333" i="10"/>
  <c r="AA3333" i="10"/>
  <c r="AJ3333" i="10"/>
  <c r="AH3333" i="10"/>
  <c r="AI3407" i="10"/>
  <c r="AH3407" i="10"/>
  <c r="AA3407" i="10"/>
  <c r="AJ3407" i="10"/>
  <c r="AI3941" i="10"/>
  <c r="AH3941" i="10"/>
  <c r="AA3941" i="10"/>
  <c r="AJ3941" i="10"/>
  <c r="AI4000" i="10"/>
  <c r="AA4000" i="10"/>
  <c r="AJ4000" i="10"/>
  <c r="AH4000" i="10"/>
  <c r="AH3233" i="10"/>
  <c r="AI3233" i="10"/>
  <c r="AA3233" i="10"/>
  <c r="AJ3233" i="10"/>
  <c r="AI3309" i="10"/>
  <c r="AA3309" i="10"/>
  <c r="AH3309" i="10"/>
  <c r="AJ3309" i="10"/>
  <c r="AI3371" i="10"/>
  <c r="AH3371" i="10"/>
  <c r="AA3371" i="10"/>
  <c r="AJ3371" i="10"/>
  <c r="AI3871" i="10"/>
  <c r="AH3871" i="10"/>
  <c r="AA3871" i="10"/>
  <c r="AJ3871" i="10"/>
  <c r="AI3919" i="10"/>
  <c r="AH3919" i="10"/>
  <c r="AA3919" i="10"/>
  <c r="AJ3919" i="10"/>
  <c r="AI3980" i="10"/>
  <c r="AA3980" i="10"/>
  <c r="AH3980" i="10"/>
  <c r="AJ3980" i="10"/>
  <c r="AI4044" i="10"/>
  <c r="AA4044" i="10"/>
  <c r="AJ4044" i="10"/>
  <c r="AH4044" i="10"/>
  <c r="AH3223" i="10"/>
  <c r="AI3223" i="10"/>
  <c r="AA3223" i="10"/>
  <c r="AJ3223" i="10"/>
  <c r="AI3272" i="10"/>
  <c r="AH3272" i="10"/>
  <c r="AA3272" i="10"/>
  <c r="AJ3272" i="10"/>
  <c r="AI3323" i="10"/>
  <c r="AA3323" i="10"/>
  <c r="AJ3323" i="10"/>
  <c r="AH3323" i="10"/>
  <c r="AI3389" i="10"/>
  <c r="AH3389" i="10"/>
  <c r="AA3389" i="10"/>
  <c r="AJ3389" i="10"/>
  <c r="AI3927" i="10"/>
  <c r="AH3927" i="10"/>
  <c r="AA3927" i="10"/>
  <c r="AJ3927" i="10"/>
  <c r="AH3974" i="10"/>
  <c r="AI3974" i="10"/>
  <c r="AA3974" i="10"/>
  <c r="AJ3974" i="10"/>
  <c r="AH4038" i="10"/>
  <c r="AI4038" i="10"/>
  <c r="AA4038" i="10"/>
  <c r="AJ4038" i="10"/>
  <c r="AA3184" i="10"/>
  <c r="AJ3184" i="10"/>
  <c r="AH3184" i="10"/>
  <c r="AI3184" i="10"/>
  <c r="AI3232" i="10"/>
  <c r="AH3232" i="10"/>
  <c r="AA3232" i="10"/>
  <c r="AJ3232" i="10"/>
  <c r="AI3317" i="10"/>
  <c r="AA3317" i="10"/>
  <c r="AJ3317" i="10"/>
  <c r="AH3317" i="10"/>
  <c r="AI3373" i="10"/>
  <c r="AH3373" i="10"/>
  <c r="AA3373" i="10"/>
  <c r="AJ3373" i="10"/>
  <c r="AI3440" i="10"/>
  <c r="AH3440" i="10"/>
  <c r="AA3440" i="10"/>
  <c r="AJ3440" i="10"/>
  <c r="AI3504" i="10"/>
  <c r="AH3504" i="10"/>
  <c r="AA3504" i="10"/>
  <c r="AJ3504" i="10"/>
  <c r="AI3580" i="10"/>
  <c r="AH3580" i="10"/>
  <c r="AA3580" i="10"/>
  <c r="AJ3580" i="10"/>
  <c r="AI3658" i="10"/>
  <c r="AA3658" i="10"/>
  <c r="AH3658" i="10"/>
  <c r="AJ3658" i="10"/>
  <c r="AH3742" i="10"/>
  <c r="AA3742" i="10"/>
  <c r="AJ3742" i="10"/>
  <c r="AI3742" i="10"/>
  <c r="AI2596" i="10"/>
  <c r="AH2596" i="10"/>
  <c r="AA2596" i="10"/>
  <c r="AJ2596" i="10"/>
  <c r="AI3451" i="10"/>
  <c r="AJ3451" i="10"/>
  <c r="AA3451" i="10"/>
  <c r="AH3451" i="10"/>
  <c r="AI3529" i="10"/>
  <c r="AH3529" i="10"/>
  <c r="AA3529" i="10"/>
  <c r="AJ3529" i="10"/>
  <c r="AH3615" i="10"/>
  <c r="AI3615" i="10"/>
  <c r="AA3615" i="10"/>
  <c r="AJ3615" i="10"/>
  <c r="AI3669" i="10"/>
  <c r="AH3669" i="10"/>
  <c r="AA3669" i="10"/>
  <c r="AJ3669" i="10"/>
  <c r="AI3708" i="10"/>
  <c r="AA3708" i="10"/>
  <c r="AH3708" i="10"/>
  <c r="AJ3708" i="10"/>
  <c r="AI3771" i="10"/>
  <c r="AH3771" i="10"/>
  <c r="AA3771" i="10"/>
  <c r="AJ3771" i="10"/>
  <c r="AA2613" i="10"/>
  <c r="AH2613" i="10"/>
  <c r="AJ2613" i="10"/>
  <c r="AI2613" i="10"/>
  <c r="AH3492" i="10"/>
  <c r="AI3492" i="10"/>
  <c r="AA3492" i="10"/>
  <c r="AJ3492" i="10"/>
  <c r="AA3548" i="10"/>
  <c r="AH3548" i="10"/>
  <c r="AJ3548" i="10"/>
  <c r="AI3548" i="10"/>
  <c r="AH3621" i="10"/>
  <c r="AI3621" i="10"/>
  <c r="AA3621" i="10"/>
  <c r="AJ3621" i="10"/>
  <c r="AH3702" i="10"/>
  <c r="AA3702" i="10"/>
  <c r="AJ3702" i="10"/>
  <c r="AI3702" i="10"/>
  <c r="AI3765" i="10"/>
  <c r="AA3765" i="10"/>
  <c r="AJ3765" i="10"/>
  <c r="AH3765" i="10"/>
  <c r="AH2587" i="10"/>
  <c r="AI2587" i="10"/>
  <c r="AJ2587" i="10"/>
  <c r="AA2587" i="10"/>
  <c r="AI3447" i="10"/>
  <c r="AH3447" i="10"/>
  <c r="AA3447" i="10"/>
  <c r="AJ3447" i="10"/>
  <c r="AI3517" i="10"/>
  <c r="AH3517" i="10"/>
  <c r="AA3517" i="10"/>
  <c r="AJ3517" i="10"/>
  <c r="AH3595" i="10"/>
  <c r="AI3595" i="10"/>
  <c r="AA3595" i="10"/>
  <c r="AJ3595" i="10"/>
  <c r="AH3643" i="10"/>
  <c r="AA3643" i="10"/>
  <c r="AI3643" i="10"/>
  <c r="AJ3643" i="10"/>
  <c r="AI3713" i="10"/>
  <c r="AA3713" i="10"/>
  <c r="AJ3713" i="10"/>
  <c r="AH3713" i="10"/>
  <c r="AI2559" i="10"/>
  <c r="AA2559" i="10"/>
  <c r="AJ2559" i="10"/>
  <c r="AH2559" i="10"/>
  <c r="AH2615" i="10"/>
  <c r="AI2615" i="10"/>
  <c r="AA2615" i="10"/>
  <c r="AJ2615" i="10"/>
  <c r="AI3475" i="10"/>
  <c r="AJ3475" i="10"/>
  <c r="AH3475" i="10"/>
  <c r="AA3475" i="10"/>
  <c r="AI3528" i="10"/>
  <c r="AH3528" i="10"/>
  <c r="AA3528" i="10"/>
  <c r="AJ3528" i="10"/>
  <c r="AJ3566" i="10"/>
  <c r="AA3566" i="10"/>
  <c r="AI3566" i="10"/>
  <c r="AH3566" i="10"/>
  <c r="AH3651" i="10"/>
  <c r="AA3651" i="10"/>
  <c r="AI3651" i="10"/>
  <c r="AJ3651" i="10"/>
  <c r="AH3701" i="10"/>
  <c r="AI3701" i="10"/>
  <c r="AA3701" i="10"/>
  <c r="AJ3701" i="10"/>
  <c r="AH3764" i="10"/>
  <c r="AI3764" i="10"/>
  <c r="AA3764" i="10"/>
  <c r="AJ3764" i="10"/>
  <c r="AI2592" i="10"/>
  <c r="AH2592" i="10"/>
  <c r="AA2592" i="10"/>
  <c r="AJ2592" i="10"/>
  <c r="AI3477" i="10"/>
  <c r="AH3477" i="10"/>
  <c r="AA3477" i="10"/>
  <c r="AJ3477" i="10"/>
  <c r="AI3560" i="10"/>
  <c r="AH3560" i="10"/>
  <c r="AA3560" i="10"/>
  <c r="AJ3560" i="10"/>
  <c r="AI3626" i="10"/>
  <c r="AH3626" i="10"/>
  <c r="AA3626" i="10"/>
  <c r="AJ3626" i="10"/>
  <c r="AI3688" i="10"/>
  <c r="AH3688" i="10"/>
  <c r="AA3688" i="10"/>
  <c r="AJ3688" i="10"/>
  <c r="AI3761" i="10"/>
  <c r="AA3761" i="10"/>
  <c r="AJ3761" i="10"/>
  <c r="AH3761" i="10"/>
  <c r="AI2614" i="10"/>
  <c r="AH2614" i="10"/>
  <c r="AA2614" i="10"/>
  <c r="AJ2614" i="10"/>
  <c r="AI3485" i="10"/>
  <c r="AH3485" i="10"/>
  <c r="AA3485" i="10"/>
  <c r="AJ3485" i="10"/>
  <c r="AJ3538" i="10"/>
  <c r="AA3538" i="10"/>
  <c r="AI3538" i="10"/>
  <c r="AH3538" i="10"/>
  <c r="AI3584" i="10"/>
  <c r="AH3584" i="10"/>
  <c r="AA3584" i="10"/>
  <c r="AJ3584" i="10"/>
  <c r="AI3676" i="10"/>
  <c r="AH3676" i="10"/>
  <c r="AA3676" i="10"/>
  <c r="AJ3676" i="10"/>
  <c r="AI3723" i="10"/>
  <c r="AH3723" i="10"/>
  <c r="AA3723" i="10"/>
  <c r="AJ3723" i="10"/>
  <c r="AA2561" i="10"/>
  <c r="AH2561" i="10"/>
  <c r="AI2561" i="10"/>
  <c r="AJ2561" i="10"/>
  <c r="AH2611" i="10"/>
  <c r="AI2611" i="10"/>
  <c r="AJ2611" i="10"/>
  <c r="AA2611" i="10"/>
  <c r="AA3466" i="10"/>
  <c r="AH3466" i="10"/>
  <c r="AJ3466" i="10"/>
  <c r="AI3466" i="10"/>
  <c r="AA3530" i="10"/>
  <c r="AJ3530" i="10"/>
  <c r="AH3530" i="10"/>
  <c r="AI3530" i="10"/>
  <c r="AH3619" i="10"/>
  <c r="AI3619" i="10"/>
  <c r="AA3619" i="10"/>
  <c r="AJ3619" i="10"/>
  <c r="AI3650" i="10"/>
  <c r="AA3650" i="10"/>
  <c r="AJ3650" i="10"/>
  <c r="AH3650" i="10"/>
  <c r="AH3766" i="10"/>
  <c r="AA3766" i="10"/>
  <c r="AJ3766" i="10"/>
  <c r="AI3766" i="10"/>
  <c r="AH2591" i="10"/>
  <c r="AI2591" i="10"/>
  <c r="AA2591" i="10"/>
  <c r="AJ2591" i="10"/>
  <c r="AH2655" i="10"/>
  <c r="AA2655" i="10"/>
  <c r="AI2655" i="10"/>
  <c r="AJ2655" i="10"/>
  <c r="AA2723" i="10"/>
  <c r="AJ2723" i="10"/>
  <c r="AI2723" i="10"/>
  <c r="AH2723" i="10"/>
  <c r="AI2780" i="10"/>
  <c r="AH2780" i="10"/>
  <c r="AA2780" i="10"/>
  <c r="AJ2780" i="10"/>
  <c r="AI2855" i="10"/>
  <c r="AH2855" i="10"/>
  <c r="AA2855" i="10"/>
  <c r="AJ2855" i="10"/>
  <c r="AI2926" i="10"/>
  <c r="AH2926" i="10"/>
  <c r="AA2926" i="10"/>
  <c r="AJ2926" i="10"/>
  <c r="AI2981" i="10"/>
  <c r="AH2981" i="10"/>
  <c r="AA2981" i="10"/>
  <c r="AJ2981" i="10"/>
  <c r="AA2629" i="10"/>
  <c r="AI2629" i="10"/>
  <c r="AH2629" i="10"/>
  <c r="AJ2629" i="10"/>
  <c r="AI2688" i="10"/>
  <c r="AH2688" i="10"/>
  <c r="AA2688" i="10"/>
  <c r="AJ2688" i="10"/>
  <c r="AI2760" i="10"/>
  <c r="AH2760" i="10"/>
  <c r="AA2760" i="10"/>
  <c r="AJ2760" i="10"/>
  <c r="AI2833" i="10"/>
  <c r="AH2833" i="10"/>
  <c r="AA2833" i="10"/>
  <c r="AJ2833" i="10"/>
  <c r="AH2909" i="10"/>
  <c r="AI2909" i="10"/>
  <c r="AA2909" i="10"/>
  <c r="AJ2909" i="10"/>
  <c r="AH2972" i="10"/>
  <c r="AA2972" i="10"/>
  <c r="AI2972" i="10"/>
  <c r="AJ2972" i="10"/>
  <c r="AH3035" i="10"/>
  <c r="AI3035" i="10"/>
  <c r="AA3035" i="10"/>
  <c r="AJ3035" i="10"/>
  <c r="AI2665" i="10"/>
  <c r="AH2665" i="10"/>
  <c r="AA2665" i="10"/>
  <c r="AJ2665" i="10"/>
  <c r="AI2732" i="10"/>
  <c r="AH2732" i="10"/>
  <c r="AA2732" i="10"/>
  <c r="AJ2732" i="10"/>
  <c r="AI2793" i="10"/>
  <c r="AA2793" i="10"/>
  <c r="AJ2793" i="10"/>
  <c r="AH2793" i="10"/>
  <c r="AH2852" i="10"/>
  <c r="AA2852" i="10"/>
  <c r="AJ2852" i="10"/>
  <c r="AI2852" i="10"/>
  <c r="AI2903" i="10"/>
  <c r="AA2903" i="10"/>
  <c r="AJ2903" i="10"/>
  <c r="AH2903" i="10"/>
  <c r="AH3051" i="10"/>
  <c r="AJ3051" i="10"/>
  <c r="AA3051" i="10"/>
  <c r="AI3051" i="10"/>
  <c r="AI2648" i="10"/>
  <c r="AH2648" i="10"/>
  <c r="AA2648" i="10"/>
  <c r="AJ2648" i="10"/>
  <c r="AA2710" i="10"/>
  <c r="AH2710" i="10"/>
  <c r="AJ2710" i="10"/>
  <c r="AI2710" i="10"/>
  <c r="AJ2782" i="10"/>
  <c r="AI2782" i="10"/>
  <c r="AH2782" i="10"/>
  <c r="AA2782" i="10"/>
  <c r="AI2816" i="10"/>
  <c r="AH2816" i="10"/>
  <c r="AA2816" i="10"/>
  <c r="AJ2816" i="10"/>
  <c r="AH2888" i="10"/>
  <c r="AI2888" i="10"/>
  <c r="AA2888" i="10"/>
  <c r="AJ2888" i="10"/>
  <c r="AH2968" i="10"/>
  <c r="AI2968" i="10"/>
  <c r="AA2968" i="10"/>
  <c r="AJ2968" i="10"/>
  <c r="AI3014" i="10"/>
  <c r="AH3014" i="10"/>
  <c r="AA3014" i="10"/>
  <c r="AJ3014" i="10"/>
  <c r="AH3134" i="10"/>
  <c r="AI3134" i="10"/>
  <c r="AA3134" i="10"/>
  <c r="AJ3134" i="10"/>
  <c r="AH2692" i="10"/>
  <c r="AI2692" i="10"/>
  <c r="AA2692" i="10"/>
  <c r="AJ2692" i="10"/>
  <c r="AH2762" i="10"/>
  <c r="AA2762" i="10"/>
  <c r="AI2762" i="10"/>
  <c r="AJ2762" i="10"/>
  <c r="AH2839" i="10"/>
  <c r="AI2839" i="10"/>
  <c r="AA2839" i="10"/>
  <c r="AJ2839" i="10"/>
  <c r="AI2879" i="10"/>
  <c r="AA2879" i="10"/>
  <c r="AJ2879" i="10"/>
  <c r="AH2879" i="10"/>
  <c r="AI2998" i="10"/>
  <c r="AA2998" i="10"/>
  <c r="AJ2998" i="10"/>
  <c r="AH2998" i="10"/>
  <c r="AI2630" i="10"/>
  <c r="AH2630" i="10"/>
  <c r="AA2630" i="10"/>
  <c r="AJ2630" i="10"/>
  <c r="AI2672" i="10"/>
  <c r="AH2672" i="10"/>
  <c r="AA2672" i="10"/>
  <c r="AJ2672" i="10"/>
  <c r="AI2744" i="10"/>
  <c r="AH2744" i="10"/>
  <c r="AA2744" i="10"/>
  <c r="AJ2744" i="10"/>
  <c r="AI2835" i="10"/>
  <c r="AH2835" i="10"/>
  <c r="AA2835" i="10"/>
  <c r="AJ2835" i="10"/>
  <c r="AI2948" i="10"/>
  <c r="AA2948" i="10"/>
  <c r="AH2948" i="10"/>
  <c r="AJ2948" i="10"/>
  <c r="AA3006" i="10"/>
  <c r="AH3006" i="10"/>
  <c r="AI3006" i="10"/>
  <c r="AJ3006" i="10"/>
  <c r="AH2734" i="10"/>
  <c r="AJ2734" i="10"/>
  <c r="AI2734" i="10"/>
  <c r="AA2734" i="10"/>
  <c r="AI2789" i="10"/>
  <c r="AA2789" i="10"/>
  <c r="AH2789" i="10"/>
  <c r="AJ2789" i="10"/>
  <c r="AI2831" i="10"/>
  <c r="AH2831" i="10"/>
  <c r="AA2831" i="10"/>
  <c r="AJ2831" i="10"/>
  <c r="AI2866" i="10"/>
  <c r="AH2866" i="10"/>
  <c r="AA2866" i="10"/>
  <c r="AJ2866" i="10"/>
  <c r="AH2916" i="10"/>
  <c r="AI2916" i="10"/>
  <c r="AA2916" i="10"/>
  <c r="AJ2916" i="10"/>
  <c r="AI3079" i="10"/>
  <c r="AA3079" i="10"/>
  <c r="AH3079" i="10"/>
  <c r="AJ3079" i="10"/>
  <c r="AI2728" i="10"/>
  <c r="AH2728" i="10"/>
  <c r="AA2728" i="10"/>
  <c r="AJ2728" i="10"/>
  <c r="AH3000" i="10"/>
  <c r="AI3000" i="10"/>
  <c r="AJ3000" i="10"/>
  <c r="AA3000" i="10"/>
  <c r="AH2096" i="10"/>
  <c r="AI2096" i="10"/>
  <c r="AA2096" i="10"/>
  <c r="AJ2096" i="10"/>
  <c r="AI4325" i="10"/>
  <c r="AA4325" i="10"/>
  <c r="AH4325" i="10"/>
  <c r="AJ4325" i="10"/>
  <c r="AH4460" i="10"/>
  <c r="AJ4460" i="10"/>
  <c r="AI4460" i="10"/>
  <c r="AA4460" i="10"/>
  <c r="AA4500" i="10"/>
  <c r="AH4500" i="10"/>
  <c r="AJ4500" i="10"/>
  <c r="AI4500" i="10"/>
  <c r="AH4338" i="10"/>
  <c r="AI4338" i="10"/>
  <c r="AA4338" i="10"/>
  <c r="AJ4338" i="10"/>
  <c r="AI4379" i="10"/>
  <c r="AH4379" i="10"/>
  <c r="AA4379" i="10"/>
  <c r="AJ4379" i="10"/>
  <c r="AI4411" i="10"/>
  <c r="AH4411" i="10"/>
  <c r="AA4411" i="10"/>
  <c r="AJ4411" i="10"/>
  <c r="AH4444" i="10"/>
  <c r="AI4444" i="10"/>
  <c r="AJ4444" i="10"/>
  <c r="AA4444" i="10"/>
  <c r="AI4359" i="10"/>
  <c r="AH4359" i="10"/>
  <c r="AA4359" i="10"/>
  <c r="AJ4359" i="10"/>
  <c r="AI4475" i="10"/>
  <c r="AH4475" i="10"/>
  <c r="AA4475" i="10"/>
  <c r="AJ4475" i="10"/>
  <c r="AH4514" i="10"/>
  <c r="AI4514" i="10"/>
  <c r="AA4514" i="10"/>
  <c r="AJ4514" i="10"/>
  <c r="AI4335" i="10"/>
  <c r="AH4335" i="10"/>
  <c r="AJ4335" i="10"/>
  <c r="AA4335" i="10"/>
  <c r="AI4389" i="10"/>
  <c r="AH4389" i="10"/>
  <c r="AA4389" i="10"/>
  <c r="AJ4389" i="10"/>
  <c r="AI4421" i="10"/>
  <c r="AH4421" i="10"/>
  <c r="AA4421" i="10"/>
  <c r="AJ4421" i="10"/>
  <c r="AI4495" i="10"/>
  <c r="AH4495" i="10"/>
  <c r="AA4495" i="10"/>
  <c r="AJ4495" i="10"/>
  <c r="AI4361" i="10"/>
  <c r="AH4361" i="10"/>
  <c r="AA4361" i="10"/>
  <c r="AJ4361" i="10"/>
  <c r="AA4468" i="10"/>
  <c r="AJ4468" i="10"/>
  <c r="AH4468" i="10"/>
  <c r="AI4468" i="10"/>
  <c r="AH4508" i="10"/>
  <c r="AI4508" i="10"/>
  <c r="AA4508" i="10"/>
  <c r="AJ4508" i="10"/>
  <c r="AA4378" i="10"/>
  <c r="AJ4378" i="10"/>
  <c r="AH4378" i="10"/>
  <c r="AI4378" i="10"/>
  <c r="AI4423" i="10"/>
  <c r="AH4423" i="10"/>
  <c r="AA4423" i="10"/>
  <c r="AJ4423" i="10"/>
  <c r="AI4494" i="10"/>
  <c r="AH4494" i="10"/>
  <c r="AA4494" i="10"/>
  <c r="AJ4494" i="10"/>
  <c r="AI4366" i="10"/>
  <c r="AH4366" i="10"/>
  <c r="AA4366" i="10"/>
  <c r="AJ4366" i="10"/>
  <c r="AI4470" i="10"/>
  <c r="AH4470" i="10"/>
  <c r="AA4470" i="10"/>
  <c r="AJ4470" i="10"/>
  <c r="AH4510" i="10"/>
  <c r="AA4510" i="10"/>
  <c r="AI4510" i="10"/>
  <c r="AJ4510" i="10"/>
  <c r="AI4344" i="10"/>
  <c r="AH4344" i="10"/>
  <c r="AA4344" i="10"/>
  <c r="AJ4344" i="10"/>
  <c r="AJ4396" i="10"/>
  <c r="AH4396" i="10"/>
  <c r="AA4396" i="10"/>
  <c r="AI4396" i="10"/>
  <c r="AA4428" i="10"/>
  <c r="AH4428" i="10"/>
  <c r="AI4428" i="10"/>
  <c r="AJ4428" i="10"/>
  <c r="AH4518" i="10"/>
  <c r="AA4518" i="10"/>
  <c r="AJ4518" i="10"/>
  <c r="AI4518" i="10"/>
  <c r="AI4117" i="10"/>
  <c r="AA4117" i="10"/>
  <c r="AJ4117" i="10"/>
  <c r="AH4117" i="10"/>
  <c r="AH4178" i="10"/>
  <c r="AA4178" i="10"/>
  <c r="AI4178" i="10"/>
  <c r="AJ4178" i="10"/>
  <c r="AA4232" i="10"/>
  <c r="AJ4232" i="10"/>
  <c r="AI4232" i="10"/>
  <c r="AH4232" i="10"/>
  <c r="AI4291" i="10"/>
  <c r="AH4291" i="10"/>
  <c r="AA4291" i="10"/>
  <c r="AJ4291" i="10"/>
  <c r="AH3802" i="10"/>
  <c r="AI3802" i="10"/>
  <c r="AA3802" i="10"/>
  <c r="AJ3802" i="10"/>
  <c r="AI4559" i="10"/>
  <c r="AH4559" i="10"/>
  <c r="AA4559" i="10"/>
  <c r="AJ4559" i="10"/>
  <c r="AI4060" i="10"/>
  <c r="AH4060" i="10"/>
  <c r="AA4060" i="10"/>
  <c r="AJ4060" i="10"/>
  <c r="AA4119" i="10"/>
  <c r="AJ4119" i="10"/>
  <c r="AH4119" i="10"/>
  <c r="AI4119" i="10"/>
  <c r="AI4160" i="10"/>
  <c r="AH4160" i="10"/>
  <c r="AA4160" i="10"/>
  <c r="AJ4160" i="10"/>
  <c r="AA4222" i="10"/>
  <c r="AI4222" i="10"/>
  <c r="AH4222" i="10"/>
  <c r="AJ4222" i="10"/>
  <c r="AI3778" i="10"/>
  <c r="AH3778" i="10"/>
  <c r="AA3778" i="10"/>
  <c r="AJ3778" i="10"/>
  <c r="AH3830" i="10"/>
  <c r="AA3830" i="10"/>
  <c r="AI3830" i="10"/>
  <c r="AJ3830" i="10"/>
  <c r="AH4574" i="10"/>
  <c r="AI4574" i="10"/>
  <c r="AA4574" i="10"/>
  <c r="AJ4574" i="10"/>
  <c r="AI4084" i="10"/>
  <c r="AH4084" i="10"/>
  <c r="AA4084" i="10"/>
  <c r="AJ4084" i="10"/>
  <c r="AI4165" i="10"/>
  <c r="AH4165" i="10"/>
  <c r="AA4165" i="10"/>
  <c r="AJ4165" i="10"/>
  <c r="AA4224" i="10"/>
  <c r="AI4224" i="10"/>
  <c r="AH4224" i="10"/>
  <c r="AJ4224" i="10"/>
  <c r="AI4272" i="10"/>
  <c r="AA4272" i="10"/>
  <c r="AJ4272" i="10"/>
  <c r="AH4272" i="10"/>
  <c r="AI4316" i="10"/>
  <c r="AH4316" i="10"/>
  <c r="AA4316" i="10"/>
  <c r="AJ4316" i="10"/>
  <c r="AI3841" i="10"/>
  <c r="AA3841" i="10"/>
  <c r="AJ3841" i="10"/>
  <c r="AH3841" i="10"/>
  <c r="AI4544" i="10"/>
  <c r="AA4544" i="10"/>
  <c r="AJ4544" i="10"/>
  <c r="AH4544" i="10"/>
  <c r="AI4064" i="10"/>
  <c r="AH4064" i="10"/>
  <c r="AA4064" i="10"/>
  <c r="AJ4064" i="10"/>
  <c r="AI4128" i="10"/>
  <c r="AH4128" i="10"/>
  <c r="AA4128" i="10"/>
  <c r="AJ4128" i="10"/>
  <c r="AI4204" i="10"/>
  <c r="AA4204" i="10"/>
  <c r="AJ4204" i="10"/>
  <c r="AH4204" i="10"/>
  <c r="AI4257" i="10"/>
  <c r="AA4257" i="10"/>
  <c r="AJ4257" i="10"/>
  <c r="AH4257" i="10"/>
  <c r="AI3804" i="10"/>
  <c r="AA3804" i="10"/>
  <c r="AJ3804" i="10"/>
  <c r="AH3804" i="10"/>
  <c r="AH4555" i="10"/>
  <c r="AI4555" i="10"/>
  <c r="AA4555" i="10"/>
  <c r="AJ4555" i="10"/>
  <c r="AH4076" i="10"/>
  <c r="AI4076" i="10"/>
  <c r="AA4076" i="10"/>
  <c r="AJ4076" i="10"/>
  <c r="AI4141" i="10"/>
  <c r="AA4141" i="10"/>
  <c r="AJ4141" i="10"/>
  <c r="AH4141" i="10"/>
  <c r="AH4226" i="10"/>
  <c r="AI4226" i="10"/>
  <c r="AA4226" i="10"/>
  <c r="AJ4226" i="10"/>
  <c r="AH4280" i="10"/>
  <c r="AI4280" i="10"/>
  <c r="AA4280" i="10"/>
  <c r="AJ4280" i="10"/>
  <c r="AH3780" i="10"/>
  <c r="AI3780" i="10"/>
  <c r="AA3780" i="10"/>
  <c r="AJ3780" i="10"/>
  <c r="AI3856" i="10"/>
  <c r="AA3856" i="10"/>
  <c r="AJ3856" i="10"/>
  <c r="AH3856" i="10"/>
  <c r="AI4576" i="10"/>
  <c r="AH4576" i="10"/>
  <c r="AA4576" i="10"/>
  <c r="AJ4576" i="10"/>
  <c r="AH4086" i="10"/>
  <c r="AA4086" i="10"/>
  <c r="AI4086" i="10"/>
  <c r="AJ4086" i="10"/>
  <c r="AI4151" i="10"/>
  <c r="AH4151" i="10"/>
  <c r="AA4151" i="10"/>
  <c r="AJ4151" i="10"/>
  <c r="AI4203" i="10"/>
  <c r="AH4203" i="10"/>
  <c r="AA4203" i="10"/>
  <c r="AJ4203" i="10"/>
  <c r="AI4259" i="10"/>
  <c r="AH4259" i="10"/>
  <c r="AA4259" i="10"/>
  <c r="AJ4259" i="10"/>
  <c r="AI3794" i="10"/>
  <c r="AH3794" i="10"/>
  <c r="AA3794" i="10"/>
  <c r="AJ3794" i="10"/>
  <c r="AI3840" i="10"/>
  <c r="AA3840" i="10"/>
  <c r="AH3840" i="10"/>
  <c r="AJ3840" i="10"/>
  <c r="AH4582" i="10"/>
  <c r="AI4582" i="10"/>
  <c r="AA4582" i="10"/>
  <c r="AJ4582" i="10"/>
  <c r="AI4100" i="10"/>
  <c r="AH4100" i="10"/>
  <c r="AA4100" i="10"/>
  <c r="AJ4100" i="10"/>
  <c r="AI4164" i="10"/>
  <c r="AA4164" i="10"/>
  <c r="AH4164" i="10"/>
  <c r="AJ4164" i="10"/>
  <c r="AI4225" i="10"/>
  <c r="AH4225" i="10"/>
  <c r="AA4225" i="10"/>
  <c r="AJ4225" i="10"/>
  <c r="AI4305" i="10"/>
  <c r="AA4305" i="10"/>
  <c r="AH4305" i="10"/>
  <c r="AJ4305" i="10"/>
  <c r="AI3811" i="10"/>
  <c r="AH3811" i="10"/>
  <c r="AA3811" i="10"/>
  <c r="AJ3811" i="10"/>
  <c r="AI4557" i="10"/>
  <c r="AA4557" i="10"/>
  <c r="AH4557" i="10"/>
  <c r="AJ4557" i="10"/>
  <c r="AI4052" i="10"/>
  <c r="AH4052" i="10"/>
  <c r="AA4052" i="10"/>
  <c r="AJ4052" i="10"/>
  <c r="AJ4110" i="10"/>
  <c r="AA4110" i="10"/>
  <c r="AI4110" i="10"/>
  <c r="AH4110" i="10"/>
  <c r="AH4194" i="10"/>
  <c r="AA4194" i="10"/>
  <c r="AI4194" i="10"/>
  <c r="AJ4194" i="10"/>
  <c r="AH4270" i="10"/>
  <c r="AI4270" i="10"/>
  <c r="AA4270" i="10"/>
  <c r="AJ4270" i="10"/>
  <c r="AA3785" i="10"/>
  <c r="AJ3785" i="10"/>
  <c r="AI3785" i="10"/>
  <c r="AH3785" i="10"/>
  <c r="AI3858" i="10"/>
  <c r="AA3858" i="10"/>
  <c r="AJ3858" i="10"/>
  <c r="AH3858" i="10"/>
  <c r="AH3901" i="10"/>
  <c r="AI3901" i="10"/>
  <c r="AA3901" i="10"/>
  <c r="AJ3901" i="10"/>
  <c r="AI3946" i="10"/>
  <c r="AA3946" i="10"/>
  <c r="AJ3946" i="10"/>
  <c r="AH3946" i="10"/>
  <c r="AI4021" i="10"/>
  <c r="AA4021" i="10"/>
  <c r="AJ4021" i="10"/>
  <c r="AH4021" i="10"/>
  <c r="AI3202" i="10"/>
  <c r="AH3202" i="10"/>
  <c r="AA3202" i="10"/>
  <c r="AJ3202" i="10"/>
  <c r="AI3266" i="10"/>
  <c r="AH3266" i="10"/>
  <c r="AA3266" i="10"/>
  <c r="AJ3266" i="10"/>
  <c r="AI3328" i="10"/>
  <c r="AH3328" i="10"/>
  <c r="AA3328" i="10"/>
  <c r="AJ3328" i="10"/>
  <c r="AA3406" i="10"/>
  <c r="AH3406" i="10"/>
  <c r="AJ3406" i="10"/>
  <c r="AI3406" i="10"/>
  <c r="AI3937" i="10"/>
  <c r="AH3937" i="10"/>
  <c r="AA3937" i="10"/>
  <c r="AJ3937" i="10"/>
  <c r="AI4004" i="10"/>
  <c r="AA4004" i="10"/>
  <c r="AJ4004" i="10"/>
  <c r="AH4004" i="10"/>
  <c r="AH3225" i="10"/>
  <c r="AI3225" i="10"/>
  <c r="AA3225" i="10"/>
  <c r="AJ3225" i="10"/>
  <c r="AH3290" i="10"/>
  <c r="AI3290" i="10"/>
  <c r="AA3290" i="10"/>
  <c r="AJ3290" i="10"/>
  <c r="AI3337" i="10"/>
  <c r="AH3337" i="10"/>
  <c r="AA3337" i="10"/>
  <c r="AJ3337" i="10"/>
  <c r="AI3394" i="10"/>
  <c r="AA3394" i="10"/>
  <c r="AH3394" i="10"/>
  <c r="AJ3394" i="10"/>
  <c r="AI3888" i="10"/>
  <c r="AA3888" i="10"/>
  <c r="AJ3888" i="10"/>
  <c r="AH3888" i="10"/>
  <c r="AI3945" i="10"/>
  <c r="AH3945" i="10"/>
  <c r="AA3945" i="10"/>
  <c r="AJ3945" i="10"/>
  <c r="AI4001" i="10"/>
  <c r="AA4001" i="10"/>
  <c r="AJ4001" i="10"/>
  <c r="AH4001" i="10"/>
  <c r="AH3175" i="10"/>
  <c r="AI3175" i="10"/>
  <c r="AA3175" i="10"/>
  <c r="AJ3175" i="10"/>
  <c r="AI3234" i="10"/>
  <c r="AH3234" i="10"/>
  <c r="AA3234" i="10"/>
  <c r="AJ3234" i="10"/>
  <c r="AI3307" i="10"/>
  <c r="AA3307" i="10"/>
  <c r="AJ3307" i="10"/>
  <c r="AH3307" i="10"/>
  <c r="AI3381" i="10"/>
  <c r="AH3381" i="10"/>
  <c r="AA3381" i="10"/>
  <c r="AJ3381" i="10"/>
  <c r="AI3903" i="10"/>
  <c r="AH3903" i="10"/>
  <c r="AA3903" i="10"/>
  <c r="AJ3903" i="10"/>
  <c r="AA3970" i="10"/>
  <c r="AH3970" i="10"/>
  <c r="AJ3970" i="10"/>
  <c r="AI3970" i="10"/>
  <c r="AH4034" i="10"/>
  <c r="AA4034" i="10"/>
  <c r="AJ4034" i="10"/>
  <c r="AI4034" i="10"/>
  <c r="AA3188" i="10"/>
  <c r="AH3188" i="10"/>
  <c r="AJ3188" i="10"/>
  <c r="AI3188" i="10"/>
  <c r="AI3240" i="10"/>
  <c r="AH3240" i="10"/>
  <c r="AA3240" i="10"/>
  <c r="AJ3240" i="10"/>
  <c r="AH3298" i="10"/>
  <c r="AI3298" i="10"/>
  <c r="AA3298" i="10"/>
  <c r="AJ3298" i="10"/>
  <c r="AH3372" i="10"/>
  <c r="AA3372" i="10"/>
  <c r="AJ3372" i="10"/>
  <c r="AI3372" i="10"/>
  <c r="AI3884" i="10"/>
  <c r="AA3884" i="10"/>
  <c r="AJ3884" i="10"/>
  <c r="AH3884" i="10"/>
  <c r="AH3936" i="10"/>
  <c r="AI3936" i="10"/>
  <c r="AA3936" i="10"/>
  <c r="AJ3936" i="10"/>
  <c r="AI3992" i="10"/>
  <c r="AA3992" i="10"/>
  <c r="AJ3992" i="10"/>
  <c r="AH3992" i="10"/>
  <c r="AH3166" i="10"/>
  <c r="AI3166" i="10"/>
  <c r="AA3166" i="10"/>
  <c r="AJ3166" i="10"/>
  <c r="AH3230" i="10"/>
  <c r="AI3230" i="10"/>
  <c r="AA3230" i="10"/>
  <c r="AJ3230" i="10"/>
  <c r="AH3286" i="10"/>
  <c r="AI3286" i="10"/>
  <c r="AA3286" i="10"/>
  <c r="AJ3286" i="10"/>
  <c r="AI3339" i="10"/>
  <c r="AA3339" i="10"/>
  <c r="AJ3339" i="10"/>
  <c r="AH3339" i="10"/>
  <c r="AI3415" i="10"/>
  <c r="AH3415" i="10"/>
  <c r="AA3415" i="10"/>
  <c r="AJ3415" i="10"/>
  <c r="AH3944" i="10"/>
  <c r="AI3944" i="10"/>
  <c r="AA3944" i="10"/>
  <c r="AJ3944" i="10"/>
  <c r="AI4019" i="10"/>
  <c r="AH4019" i="10"/>
  <c r="AA4019" i="10"/>
  <c r="AJ4019" i="10"/>
  <c r="AI3236" i="10"/>
  <c r="AH3236" i="10"/>
  <c r="AA3236" i="10"/>
  <c r="AJ3236" i="10"/>
  <c r="AH3342" i="10"/>
  <c r="AI3342" i="10"/>
  <c r="AA3342" i="10"/>
  <c r="AJ3342" i="10"/>
  <c r="AI3374" i="10"/>
  <c r="AA3374" i="10"/>
  <c r="AJ3374" i="10"/>
  <c r="AH3374" i="10"/>
  <c r="AH3877" i="10"/>
  <c r="AA3877" i="10"/>
  <c r="AI3877" i="10"/>
  <c r="AJ3877" i="10"/>
  <c r="AH3922" i="10"/>
  <c r="AA3922" i="10"/>
  <c r="AJ3922" i="10"/>
  <c r="AI3922" i="10"/>
  <c r="AI3991" i="10"/>
  <c r="AH3991" i="10"/>
  <c r="AA3991" i="10"/>
  <c r="AJ3991" i="10"/>
  <c r="AH3171" i="10"/>
  <c r="AI3171" i="10"/>
  <c r="AA3171" i="10"/>
  <c r="AJ3171" i="10"/>
  <c r="AI3226" i="10"/>
  <c r="AH3226" i="10"/>
  <c r="AA3226" i="10"/>
  <c r="AJ3226" i="10"/>
  <c r="AI3275" i="10"/>
  <c r="AA3275" i="10"/>
  <c r="AJ3275" i="10"/>
  <c r="AH3275" i="10"/>
  <c r="AH3326" i="10"/>
  <c r="AI3326" i="10"/>
  <c r="AA3326" i="10"/>
  <c r="AJ3326" i="10"/>
  <c r="AI3395" i="10"/>
  <c r="AH3395" i="10"/>
  <c r="AA3395" i="10"/>
  <c r="AJ3395" i="10"/>
  <c r="AI3930" i="10"/>
  <c r="AA3930" i="10"/>
  <c r="AH3930" i="10"/>
  <c r="AJ3930" i="10"/>
  <c r="AI3977" i="10"/>
  <c r="AA3977" i="10"/>
  <c r="AJ3977" i="10"/>
  <c r="AH3977" i="10"/>
  <c r="AI4041" i="10"/>
  <c r="AA4041" i="10"/>
  <c r="AJ4041" i="10"/>
  <c r="AH4041" i="10"/>
  <c r="AH3189" i="10"/>
  <c r="AA3189" i="10"/>
  <c r="AJ3189" i="10"/>
  <c r="AI3189" i="10"/>
  <c r="AI3245" i="10"/>
  <c r="AA3245" i="10"/>
  <c r="AH3245" i="10"/>
  <c r="AJ3245" i="10"/>
  <c r="AH3338" i="10"/>
  <c r="AI3338" i="10"/>
  <c r="AA3338" i="10"/>
  <c r="AJ3338" i="10"/>
  <c r="AH3392" i="10"/>
  <c r="AA3392" i="10"/>
  <c r="AJ3392" i="10"/>
  <c r="AI3392" i="10"/>
  <c r="AI3443" i="10"/>
  <c r="AJ3443" i="10"/>
  <c r="AA3443" i="10"/>
  <c r="AH3443" i="10"/>
  <c r="AI3507" i="10"/>
  <c r="AA3507" i="10"/>
  <c r="AJ3507" i="10"/>
  <c r="AH3507" i="10"/>
  <c r="AI3551" i="10"/>
  <c r="AH3551" i="10"/>
  <c r="AA3551" i="10"/>
  <c r="AJ3551" i="10"/>
  <c r="AH3593" i="10"/>
  <c r="AI3593" i="10"/>
  <c r="AA3593" i="10"/>
  <c r="AJ3593" i="10"/>
  <c r="AI3684" i="10"/>
  <c r="AH3684" i="10"/>
  <c r="AA3684" i="10"/>
  <c r="AJ3684" i="10"/>
  <c r="AH3754" i="10"/>
  <c r="AA3754" i="10"/>
  <c r="AJ3754" i="10"/>
  <c r="AI3754" i="10"/>
  <c r="AH2599" i="10"/>
  <c r="AI2599" i="10"/>
  <c r="AA2599" i="10"/>
  <c r="AJ2599" i="10"/>
  <c r="AH3462" i="10"/>
  <c r="AA3462" i="10"/>
  <c r="AJ3462" i="10"/>
  <c r="AI3462" i="10"/>
  <c r="AI3556" i="10"/>
  <c r="AH3556" i="10"/>
  <c r="AA3556" i="10"/>
  <c r="AJ3556" i="10"/>
  <c r="AI3618" i="10"/>
  <c r="AH3618" i="10"/>
  <c r="AA3618" i="10"/>
  <c r="AJ3618" i="10"/>
  <c r="AI3672" i="10"/>
  <c r="AH3672" i="10"/>
  <c r="AA3672" i="10"/>
  <c r="AJ3672" i="10"/>
  <c r="AI3719" i="10"/>
  <c r="AH3719" i="10"/>
  <c r="AA3719" i="10"/>
  <c r="AJ3719" i="10"/>
  <c r="AA3777" i="10"/>
  <c r="AJ3777" i="10"/>
  <c r="AH3777" i="10"/>
  <c r="AI3777" i="10"/>
  <c r="AI3431" i="10"/>
  <c r="AH3431" i="10"/>
  <c r="AA3431" i="10"/>
  <c r="AJ3431" i="10"/>
  <c r="AI3503" i="10"/>
  <c r="AH3503" i="10"/>
  <c r="AA3503" i="10"/>
  <c r="AJ3503" i="10"/>
  <c r="AI3553" i="10"/>
  <c r="AH3553" i="10"/>
  <c r="AA3553" i="10"/>
  <c r="AJ3553" i="10"/>
  <c r="AI3624" i="10"/>
  <c r="AH3624" i="10"/>
  <c r="AA3624" i="10"/>
  <c r="AJ3624" i="10"/>
  <c r="AI3727" i="10"/>
  <c r="AH3727" i="10"/>
  <c r="AA3727" i="10"/>
  <c r="AJ3727" i="10"/>
  <c r="AI3774" i="10"/>
  <c r="AJ3774" i="10"/>
  <c r="AH3774" i="10"/>
  <c r="AA3774" i="10"/>
  <c r="AI2598" i="10"/>
  <c r="AH2598" i="10"/>
  <c r="AA2598" i="10"/>
  <c r="AJ2598" i="10"/>
  <c r="AI3461" i="10"/>
  <c r="AH3461" i="10"/>
  <c r="AA3461" i="10"/>
  <c r="AJ3461" i="10"/>
  <c r="AA3526" i="10"/>
  <c r="AJ3526" i="10"/>
  <c r="AH3526" i="10"/>
  <c r="AI3526" i="10"/>
  <c r="AI3598" i="10"/>
  <c r="AH3598" i="10"/>
  <c r="AA3598" i="10"/>
  <c r="AJ3598" i="10"/>
  <c r="AI3654" i="10"/>
  <c r="AA3654" i="10"/>
  <c r="AJ3654" i="10"/>
  <c r="AH3654" i="10"/>
  <c r="AI3716" i="10"/>
  <c r="AA3716" i="10"/>
  <c r="AJ3716" i="10"/>
  <c r="AH3716" i="10"/>
  <c r="AJ2573" i="10"/>
  <c r="AI2573" i="10"/>
  <c r="AA2573" i="10"/>
  <c r="AH2573" i="10"/>
  <c r="AA3434" i="10"/>
  <c r="AH3434" i="10"/>
  <c r="AJ3434" i="10"/>
  <c r="AI3434" i="10"/>
  <c r="AH3486" i="10"/>
  <c r="AA3486" i="10"/>
  <c r="AI3486" i="10"/>
  <c r="AJ3486" i="10"/>
  <c r="AI3536" i="10"/>
  <c r="AA3536" i="10"/>
  <c r="AJ3536" i="10"/>
  <c r="AH3536" i="10"/>
  <c r="AH3585" i="10"/>
  <c r="AI3585" i="10"/>
  <c r="AA3585" i="10"/>
  <c r="AJ3585" i="10"/>
  <c r="AI3662" i="10"/>
  <c r="AA3662" i="10"/>
  <c r="AJ3662" i="10"/>
  <c r="AH3662" i="10"/>
  <c r="AI3704" i="10"/>
  <c r="AA3704" i="10"/>
  <c r="AJ3704" i="10"/>
  <c r="AH3704" i="10"/>
  <c r="AH3770" i="10"/>
  <c r="AI3770" i="10"/>
  <c r="AA3770" i="10"/>
  <c r="AJ3770" i="10"/>
  <c r="AH2603" i="10"/>
  <c r="AI2603" i="10"/>
  <c r="AJ2603" i="10"/>
  <c r="AA2603" i="10"/>
  <c r="AI3480" i="10"/>
  <c r="AH3480" i="10"/>
  <c r="AA3480" i="10"/>
  <c r="AJ3480" i="10"/>
  <c r="AI3568" i="10"/>
  <c r="AA3568" i="10"/>
  <c r="AJ3568" i="10"/>
  <c r="AH3568" i="10"/>
  <c r="AA3629" i="10"/>
  <c r="AJ3629" i="10"/>
  <c r="AI3629" i="10"/>
  <c r="AH3629" i="10"/>
  <c r="AI3715" i="10"/>
  <c r="AH3715" i="10"/>
  <c r="AA3715" i="10"/>
  <c r="AJ3715" i="10"/>
  <c r="AI3773" i="10"/>
  <c r="AA3773" i="10"/>
  <c r="AH3773" i="10"/>
  <c r="AJ3773" i="10"/>
  <c r="AH2617" i="10"/>
  <c r="AI2617" i="10"/>
  <c r="AA2617" i="10"/>
  <c r="AJ2617" i="10"/>
  <c r="AI3488" i="10"/>
  <c r="AH3488" i="10"/>
  <c r="AA3488" i="10"/>
  <c r="AJ3488" i="10"/>
  <c r="AI3540" i="10"/>
  <c r="AA3540" i="10"/>
  <c r="AJ3540" i="10"/>
  <c r="AH3540" i="10"/>
  <c r="AH3597" i="10"/>
  <c r="AI3597" i="10"/>
  <c r="AA3597" i="10"/>
  <c r="AJ3597" i="10"/>
  <c r="AI3685" i="10"/>
  <c r="AH3685" i="10"/>
  <c r="AA3685" i="10"/>
  <c r="AJ3685" i="10"/>
  <c r="AH3726" i="10"/>
  <c r="AA3726" i="10"/>
  <c r="AJ3726" i="10"/>
  <c r="AI3726" i="10"/>
  <c r="AI2566" i="10"/>
  <c r="AH2566" i="10"/>
  <c r="AA2566" i="10"/>
  <c r="AJ2566" i="10"/>
  <c r="AI2622" i="10"/>
  <c r="AH2622" i="10"/>
  <c r="AA2622" i="10"/>
  <c r="AJ2622" i="10"/>
  <c r="AH3468" i="10"/>
  <c r="AI3468" i="10"/>
  <c r="AA3468" i="10"/>
  <c r="AJ3468" i="10"/>
  <c r="AI3535" i="10"/>
  <c r="AH3535" i="10"/>
  <c r="AJ3535" i="10"/>
  <c r="AA3535" i="10"/>
  <c r="AI3622" i="10"/>
  <c r="AH3622" i="10"/>
  <c r="AA3622" i="10"/>
  <c r="AJ3622" i="10"/>
  <c r="AI3661" i="10"/>
  <c r="AA3661" i="10"/>
  <c r="AJ3661" i="10"/>
  <c r="AH3661" i="10"/>
  <c r="AI3720" i="10"/>
  <c r="AA3720" i="10"/>
  <c r="AJ3720" i="10"/>
  <c r="AH3720" i="10"/>
  <c r="AI3769" i="10"/>
  <c r="AA3769" i="10"/>
  <c r="AJ3769" i="10"/>
  <c r="AH3769" i="10"/>
  <c r="AA2605" i="10"/>
  <c r="AI2605" i="10"/>
  <c r="AJ2605" i="10"/>
  <c r="AH2605" i="10"/>
  <c r="AH2671" i="10"/>
  <c r="AA2671" i="10"/>
  <c r="AJ2671" i="10"/>
  <c r="AI2671" i="10"/>
  <c r="AI2733" i="10"/>
  <c r="AH2733" i="10"/>
  <c r="AA2733" i="10"/>
  <c r="AJ2733" i="10"/>
  <c r="AJ2786" i="10"/>
  <c r="AI2786" i="10"/>
  <c r="AH2786" i="10"/>
  <c r="AA2786" i="10"/>
  <c r="AI2858" i="10"/>
  <c r="AH2858" i="10"/>
  <c r="AA2858" i="10"/>
  <c r="AJ2858" i="10"/>
  <c r="AI2934" i="10"/>
  <c r="AH2934" i="10"/>
  <c r="AA2934" i="10"/>
  <c r="AJ2934" i="10"/>
  <c r="AI2987" i="10"/>
  <c r="AH2987" i="10"/>
  <c r="AA2987" i="10"/>
  <c r="AJ2987" i="10"/>
  <c r="AI2646" i="10"/>
  <c r="AH2646" i="10"/>
  <c r="AA2646" i="10"/>
  <c r="AJ2646" i="10"/>
  <c r="AJ2703" i="10"/>
  <c r="AI2703" i="10"/>
  <c r="AH2703" i="10"/>
  <c r="AA2703" i="10"/>
  <c r="AI2775" i="10"/>
  <c r="AA2775" i="10"/>
  <c r="AH2775" i="10"/>
  <c r="AJ2775" i="10"/>
  <c r="AI2843" i="10"/>
  <c r="AH2843" i="10"/>
  <c r="AA2843" i="10"/>
  <c r="AJ2843" i="10"/>
  <c r="AH2912" i="10"/>
  <c r="AI2912" i="10"/>
  <c r="AA2912" i="10"/>
  <c r="AJ2912" i="10"/>
  <c r="AH2984" i="10"/>
  <c r="AA2984" i="10"/>
  <c r="AI2984" i="10"/>
  <c r="AJ2984" i="10"/>
  <c r="AI3069" i="10"/>
  <c r="AA3069" i="10"/>
  <c r="AJ3069" i="10"/>
  <c r="AH3069" i="10"/>
  <c r="AJ2683" i="10"/>
  <c r="AI2683" i="10"/>
  <c r="AH2683" i="10"/>
  <c r="AA2683" i="10"/>
  <c r="AH2735" i="10"/>
  <c r="AA2735" i="10"/>
  <c r="AJ2735" i="10"/>
  <c r="AI2735" i="10"/>
  <c r="AI2803" i="10"/>
  <c r="AH2803" i="10"/>
  <c r="AA2803" i="10"/>
  <c r="AJ2803" i="10"/>
  <c r="AI2854" i="10"/>
  <c r="AH2854" i="10"/>
  <c r="AA2854" i="10"/>
  <c r="AJ2854" i="10"/>
  <c r="AI2925" i="10"/>
  <c r="AH2925" i="10"/>
  <c r="AA2925" i="10"/>
  <c r="AJ2925" i="10"/>
  <c r="AH3113" i="10"/>
  <c r="AI3113" i="10"/>
  <c r="AJ3113" i="10"/>
  <c r="AA3113" i="10"/>
  <c r="AH2651" i="10"/>
  <c r="AI2651" i="10"/>
  <c r="AJ2651" i="10"/>
  <c r="AA2651" i="10"/>
  <c r="AI2712" i="10"/>
  <c r="AH2712" i="10"/>
  <c r="AA2712" i="10"/>
  <c r="AJ2712" i="10"/>
  <c r="AI2785" i="10"/>
  <c r="AA2785" i="10"/>
  <c r="AJ2785" i="10"/>
  <c r="AH2785" i="10"/>
  <c r="AI2826" i="10"/>
  <c r="AH2826" i="10"/>
  <c r="AA2826" i="10"/>
  <c r="AJ2826" i="10"/>
  <c r="AI2891" i="10"/>
  <c r="AA2891" i="10"/>
  <c r="AH2891" i="10"/>
  <c r="AJ2891" i="10"/>
  <c r="AH2938" i="10"/>
  <c r="AA2938" i="10"/>
  <c r="AI2938" i="10"/>
  <c r="AJ2938" i="10"/>
  <c r="AI2971" i="10"/>
  <c r="AH2971" i="10"/>
  <c r="AA2971" i="10"/>
  <c r="AJ2971" i="10"/>
  <c r="AA3017" i="10"/>
  <c r="AJ3017" i="10"/>
  <c r="AI3017" i="10"/>
  <c r="AH3017" i="10"/>
  <c r="AH2642" i="10"/>
  <c r="AI2642" i="10"/>
  <c r="AA2642" i="10"/>
  <c r="AJ2642" i="10"/>
  <c r="AJ2707" i="10"/>
  <c r="AA2707" i="10"/>
  <c r="AI2707" i="10"/>
  <c r="AH2707" i="10"/>
  <c r="AH2764" i="10"/>
  <c r="AI2764" i="10"/>
  <c r="AA2764" i="10"/>
  <c r="AJ2764" i="10"/>
  <c r="AH2845" i="10"/>
  <c r="AI2845" i="10"/>
  <c r="AA2845" i="10"/>
  <c r="AJ2845" i="10"/>
  <c r="AH2902" i="10"/>
  <c r="AI2902" i="10"/>
  <c r="AA2902" i="10"/>
  <c r="AJ2902" i="10"/>
  <c r="AH3001" i="10"/>
  <c r="AI3001" i="10"/>
  <c r="AA3001" i="10"/>
  <c r="AJ3001" i="10"/>
  <c r="AH2633" i="10"/>
  <c r="AI2633" i="10"/>
  <c r="AA2633" i="10"/>
  <c r="AJ2633" i="10"/>
  <c r="AJ2687" i="10"/>
  <c r="AI2687" i="10"/>
  <c r="AA2687" i="10"/>
  <c r="AH2687" i="10"/>
  <c r="AI2759" i="10"/>
  <c r="AA2759" i="10"/>
  <c r="AJ2759" i="10"/>
  <c r="AH2759" i="10"/>
  <c r="AI2863" i="10"/>
  <c r="AH2863" i="10"/>
  <c r="AA2863" i="10"/>
  <c r="AJ2863" i="10"/>
  <c r="AI2953" i="10"/>
  <c r="AH2953" i="10"/>
  <c r="AA2953" i="10"/>
  <c r="AJ2953" i="10"/>
  <c r="AH3072" i="10"/>
  <c r="AI3072" i="10"/>
  <c r="AA3072" i="10"/>
  <c r="AJ3072" i="10"/>
  <c r="AA2682" i="10"/>
  <c r="AH2682" i="10"/>
  <c r="AJ2682" i="10"/>
  <c r="AI2682" i="10"/>
  <c r="AI2736" i="10"/>
  <c r="AH2736" i="10"/>
  <c r="AA2736" i="10"/>
  <c r="AJ2736" i="10"/>
  <c r="AI2797" i="10"/>
  <c r="AA2797" i="10"/>
  <c r="AJ2797" i="10"/>
  <c r="AH2797" i="10"/>
  <c r="AI2838" i="10"/>
  <c r="AH2838" i="10"/>
  <c r="AA2838" i="10"/>
  <c r="AJ2838" i="10"/>
  <c r="AI2869" i="10"/>
  <c r="AH2869" i="10"/>
  <c r="AA2869" i="10"/>
  <c r="AJ2869" i="10"/>
  <c r="AI2919" i="10"/>
  <c r="AA2919" i="10"/>
  <c r="AJ2919" i="10"/>
  <c r="AH2919" i="10"/>
  <c r="AH2988" i="10"/>
  <c r="AI2988" i="10"/>
  <c r="AA2988" i="10"/>
  <c r="AJ2988" i="10"/>
  <c r="AI3102" i="10"/>
  <c r="AH3102" i="10"/>
  <c r="AA3102" i="10"/>
  <c r="AJ3102" i="10"/>
  <c r="AA2679" i="10"/>
  <c r="AJ2679" i="10"/>
  <c r="AI2679" i="10"/>
  <c r="AH2679" i="10"/>
  <c r="AI2751" i="10"/>
  <c r="AA2751" i="10"/>
  <c r="AJ2751" i="10"/>
  <c r="AH2751" i="10"/>
  <c r="AI2807" i="10"/>
  <c r="AA2807" i="10"/>
  <c r="AJ2807" i="10"/>
  <c r="AH2807" i="10"/>
  <c r="AI2898" i="10"/>
  <c r="AH2898" i="10"/>
  <c r="AA2898" i="10"/>
  <c r="AJ2898" i="10"/>
  <c r="AI2939" i="10"/>
  <c r="AH2939" i="10"/>
  <c r="AA2939" i="10"/>
  <c r="AJ2939" i="10"/>
  <c r="AH3008" i="10"/>
  <c r="AJ3008" i="10"/>
  <c r="AA3008" i="10"/>
  <c r="AI3008" i="10"/>
  <c r="AH3074" i="10"/>
  <c r="AI3074" i="10"/>
  <c r="AA3074" i="10"/>
  <c r="AJ3074" i="10"/>
  <c r="AH3148" i="10"/>
  <c r="AA3148" i="10"/>
  <c r="AI3148" i="10"/>
  <c r="AJ3148" i="10"/>
  <c r="AH1995" i="10"/>
  <c r="AI1995" i="10"/>
  <c r="AA1995" i="10"/>
  <c r="AJ1995" i="10"/>
  <c r="AA2043" i="10"/>
  <c r="AJ2043" i="10"/>
  <c r="AH2043" i="10"/>
  <c r="AI2043" i="10"/>
  <c r="AI2075" i="10"/>
  <c r="AH2075" i="10"/>
  <c r="AA2075" i="10"/>
  <c r="AJ2075" i="10"/>
  <c r="AI2132" i="10"/>
  <c r="AH2132" i="10"/>
  <c r="AA2132" i="10"/>
  <c r="AJ2132" i="10"/>
  <c r="AI2251" i="10"/>
  <c r="AH2251" i="10"/>
  <c r="AA2251" i="10"/>
  <c r="AJ2251" i="10"/>
  <c r="AH3043" i="10"/>
  <c r="AI3043" i="10"/>
  <c r="AA3043" i="10"/>
  <c r="AJ3043" i="10"/>
  <c r="AH3080" i="10"/>
  <c r="AI3080" i="10"/>
  <c r="AA3080" i="10"/>
  <c r="AJ3080" i="10"/>
  <c r="AI3122" i="10"/>
  <c r="AH3122" i="10"/>
  <c r="AA3122" i="10"/>
  <c r="AJ3122" i="10"/>
  <c r="AI1937" i="10"/>
  <c r="AA1937" i="10"/>
  <c r="AJ1937" i="10"/>
  <c r="AH1937" i="10"/>
  <c r="AI2001" i="10"/>
  <c r="AA2001" i="10"/>
  <c r="AJ2001" i="10"/>
  <c r="AH2001" i="10"/>
  <c r="AI2091" i="10"/>
  <c r="AH2091" i="10"/>
  <c r="AA2091" i="10"/>
  <c r="AJ2091" i="10"/>
  <c r="AI2259" i="10"/>
  <c r="AH2259" i="10"/>
  <c r="AA2259" i="10"/>
  <c r="AJ2259" i="10"/>
  <c r="AI3073" i="10"/>
  <c r="AH3073" i="10"/>
  <c r="AA3073" i="10"/>
  <c r="AJ3073" i="10"/>
  <c r="AI3157" i="10"/>
  <c r="AA3157" i="10"/>
  <c r="AJ3157" i="10"/>
  <c r="AH3157" i="10"/>
  <c r="AI1994" i="10"/>
  <c r="AH1994" i="10"/>
  <c r="AA1994" i="10"/>
  <c r="AJ1994" i="10"/>
  <c r="AI2052" i="10"/>
  <c r="AH2052" i="10"/>
  <c r="AA2052" i="10"/>
  <c r="AJ2052" i="10"/>
  <c r="AH2105" i="10"/>
  <c r="AA2105" i="10"/>
  <c r="AI2105" i="10"/>
  <c r="AJ2105" i="10"/>
  <c r="AH2187" i="10"/>
  <c r="AI2187" i="10"/>
  <c r="AJ2187" i="10"/>
  <c r="AA2187" i="10"/>
  <c r="AA3025" i="10"/>
  <c r="AH3025" i="10"/>
  <c r="AJ3025" i="10"/>
  <c r="AI3025" i="10"/>
  <c r="AI3060" i="10"/>
  <c r="AH3060" i="10"/>
  <c r="AA3060" i="10"/>
  <c r="AJ3060" i="10"/>
  <c r="AI3147" i="10"/>
  <c r="AA3147" i="10"/>
  <c r="AJ3147" i="10"/>
  <c r="AH3147" i="10"/>
  <c r="AI1981" i="10"/>
  <c r="AA1981" i="10"/>
  <c r="AJ1981" i="10"/>
  <c r="AH1981" i="10"/>
  <c r="AH2040" i="10"/>
  <c r="AA2040" i="10"/>
  <c r="AJ2040" i="10"/>
  <c r="AI2040" i="10"/>
  <c r="AI2143" i="10"/>
  <c r="AH2143" i="10"/>
  <c r="AA2143" i="10"/>
  <c r="AJ2143" i="10"/>
  <c r="AI2543" i="10"/>
  <c r="AA2543" i="10"/>
  <c r="AH2543" i="10"/>
  <c r="AJ2543" i="10"/>
  <c r="AH2026" i="10"/>
  <c r="AI2026" i="10"/>
  <c r="AA2026" i="10"/>
  <c r="AJ2026" i="10"/>
  <c r="AA2066" i="10"/>
  <c r="AJ2066" i="10"/>
  <c r="AH2066" i="10"/>
  <c r="AI2066" i="10"/>
  <c r="AH2104" i="10"/>
  <c r="AI2104" i="10"/>
  <c r="AA2104" i="10"/>
  <c r="AJ2104" i="10"/>
  <c r="AI2339" i="10"/>
  <c r="AH2339" i="10"/>
  <c r="AA2339" i="10"/>
  <c r="AJ2339" i="10"/>
  <c r="AI3146" i="10"/>
  <c r="AH3146" i="10"/>
  <c r="AA3146" i="10"/>
  <c r="AJ3146" i="10"/>
  <c r="AI1993" i="10"/>
  <c r="AA1993" i="10"/>
  <c r="AJ1993" i="10"/>
  <c r="AH1993" i="10"/>
  <c r="AI2082" i="10"/>
  <c r="AH2082" i="10"/>
  <c r="AA2082" i="10"/>
  <c r="AJ2082" i="10"/>
  <c r="AI2190" i="10"/>
  <c r="AA2190" i="10"/>
  <c r="AJ2190" i="10"/>
  <c r="AH2190" i="10"/>
  <c r="AI3050" i="10"/>
  <c r="AH3050" i="10"/>
  <c r="AA3050" i="10"/>
  <c r="AJ3050" i="10"/>
  <c r="AA3084" i="10"/>
  <c r="AH3084" i="10"/>
  <c r="AJ3084" i="10"/>
  <c r="AI3084" i="10"/>
  <c r="AI3151" i="10"/>
  <c r="AA3151" i="10"/>
  <c r="AJ3151" i="10"/>
  <c r="AH3151" i="10"/>
  <c r="AH1983" i="10"/>
  <c r="AI1983" i="10"/>
  <c r="AA1983" i="10"/>
  <c r="AJ1983" i="10"/>
  <c r="AI2046" i="10"/>
  <c r="AA2046" i="10"/>
  <c r="AH2046" i="10"/>
  <c r="AJ2046" i="10"/>
  <c r="AA2098" i="10"/>
  <c r="AJ2098" i="10"/>
  <c r="AI2098" i="10"/>
  <c r="AH2098" i="10"/>
  <c r="AI2136" i="10"/>
  <c r="AH2136" i="10"/>
  <c r="AA2136" i="10"/>
  <c r="AJ2136" i="10"/>
  <c r="AA3021" i="10"/>
  <c r="AJ3021" i="10"/>
  <c r="AH3021" i="10"/>
  <c r="AI3021" i="10"/>
  <c r="AI3120" i="10"/>
  <c r="AA3120" i="10"/>
  <c r="AH3120" i="10"/>
  <c r="AJ3120" i="10"/>
  <c r="AI1944" i="10"/>
  <c r="AH1944" i="10"/>
  <c r="AA1944" i="10"/>
  <c r="AJ1944" i="10"/>
  <c r="AI2022" i="10"/>
  <c r="AH2022" i="10"/>
  <c r="AA2022" i="10"/>
  <c r="AJ2022" i="10"/>
  <c r="AH2114" i="10"/>
  <c r="AI2114" i="10"/>
  <c r="AA2114" i="10"/>
  <c r="AJ2114" i="10"/>
  <c r="AI2528" i="10"/>
  <c r="AH2528" i="10"/>
  <c r="AA2528" i="10"/>
  <c r="AJ2528" i="10"/>
  <c r="AI2215" i="10"/>
  <c r="AH2215" i="10"/>
  <c r="AA2215" i="10"/>
  <c r="AJ2215" i="10"/>
  <c r="AI2253" i="10"/>
  <c r="AH2253" i="10"/>
  <c r="AA2253" i="10"/>
  <c r="AJ2253" i="10"/>
  <c r="AI2283" i="10"/>
  <c r="AH2283" i="10"/>
  <c r="AA2283" i="10"/>
  <c r="AJ2283" i="10"/>
  <c r="AI2370" i="10"/>
  <c r="AH2370" i="10"/>
  <c r="AA2370" i="10"/>
  <c r="AJ2370" i="10"/>
  <c r="AI2406" i="10"/>
  <c r="AH2406" i="10"/>
  <c r="AA2406" i="10"/>
  <c r="AJ2406" i="10"/>
  <c r="AA2487" i="10"/>
  <c r="AJ2487" i="10"/>
  <c r="AH2487" i="10"/>
  <c r="AI2487" i="10"/>
  <c r="AI2525" i="10"/>
  <c r="AH2525" i="10"/>
  <c r="AA2525" i="10"/>
  <c r="AJ2525" i="10"/>
  <c r="AI2181" i="10"/>
  <c r="AA2181" i="10"/>
  <c r="AJ2181" i="10"/>
  <c r="AH2181" i="10"/>
  <c r="AI2295" i="10"/>
  <c r="AH2295" i="10"/>
  <c r="AA2295" i="10"/>
  <c r="AJ2295" i="10"/>
  <c r="AI2359" i="10"/>
  <c r="AH2359" i="10"/>
  <c r="AA2359" i="10"/>
  <c r="AJ2359" i="10"/>
  <c r="AI2430" i="10"/>
  <c r="AH2430" i="10"/>
  <c r="AA2430" i="10"/>
  <c r="AJ2430" i="10"/>
  <c r="AH2474" i="10"/>
  <c r="AA2474" i="10"/>
  <c r="AJ2474" i="10"/>
  <c r="AI2474" i="10"/>
  <c r="AI1408" i="10"/>
  <c r="AH1408" i="10"/>
  <c r="AA1408" i="10"/>
  <c r="AJ1408" i="10"/>
  <c r="AH2175" i="10"/>
  <c r="AA2175" i="10"/>
  <c r="AJ2175" i="10"/>
  <c r="AI2175" i="10"/>
  <c r="AI2229" i="10"/>
  <c r="AH2229" i="10"/>
  <c r="AA2229" i="10"/>
  <c r="AJ2229" i="10"/>
  <c r="AI2267" i="10"/>
  <c r="AH2267" i="10"/>
  <c r="AA2267" i="10"/>
  <c r="AJ2267" i="10"/>
  <c r="AI2327" i="10"/>
  <c r="AA2327" i="10"/>
  <c r="AH2327" i="10"/>
  <c r="AJ2327" i="10"/>
  <c r="AA2393" i="10"/>
  <c r="AJ2393" i="10"/>
  <c r="AI2393" i="10"/>
  <c r="AH2393" i="10"/>
  <c r="AI2476" i="10"/>
  <c r="AH2476" i="10"/>
  <c r="AA2476" i="10"/>
  <c r="AJ2476" i="10"/>
  <c r="AI2524" i="10"/>
  <c r="AH2524" i="10"/>
  <c r="AJ2524" i="10"/>
  <c r="AA2524" i="10"/>
  <c r="AH1456" i="10"/>
  <c r="AA1456" i="10"/>
  <c r="AI1456" i="10"/>
  <c r="AJ1456" i="10"/>
  <c r="AI2235" i="10"/>
  <c r="AH2235" i="10"/>
  <c r="AA2235" i="10"/>
  <c r="AJ2235" i="10"/>
  <c r="AH2298" i="10"/>
  <c r="AI2298" i="10"/>
  <c r="AA2298" i="10"/>
  <c r="AJ2298" i="10"/>
  <c r="AH2349" i="10"/>
  <c r="AI2349" i="10"/>
  <c r="AA2349" i="10"/>
  <c r="AJ2349" i="10"/>
  <c r="AH2427" i="10"/>
  <c r="AA2427" i="10"/>
  <c r="AJ2427" i="10"/>
  <c r="AI2427" i="10"/>
  <c r="AH2479" i="10"/>
  <c r="AI2479" i="10"/>
  <c r="AA2479" i="10"/>
  <c r="AJ2479" i="10"/>
  <c r="AA1486" i="10"/>
  <c r="AI1486" i="10"/>
  <c r="AJ1486" i="10"/>
  <c r="AH1486" i="10"/>
  <c r="AJ2214" i="10"/>
  <c r="AH2214" i="10"/>
  <c r="AI2214" i="10"/>
  <c r="AA2214" i="10"/>
  <c r="AI2249" i="10"/>
  <c r="AH2249" i="10"/>
  <c r="AA2249" i="10"/>
  <c r="AJ2249" i="10"/>
  <c r="AI2324" i="10"/>
  <c r="AH2324" i="10"/>
  <c r="AA2324" i="10"/>
  <c r="AJ2324" i="10"/>
  <c r="AI2378" i="10"/>
  <c r="AH2378" i="10"/>
  <c r="AA2378" i="10"/>
  <c r="AJ2378" i="10"/>
  <c r="AI2446" i="10"/>
  <c r="AH2446" i="10"/>
  <c r="AA2446" i="10"/>
  <c r="AJ2446" i="10"/>
  <c r="AI2496" i="10"/>
  <c r="AH2496" i="10"/>
  <c r="AA2496" i="10"/>
  <c r="AJ2496" i="10"/>
  <c r="AI2544" i="10"/>
  <c r="AH2544" i="10"/>
  <c r="AA2544" i="10"/>
  <c r="AJ2544" i="10"/>
  <c r="AA2201" i="10"/>
  <c r="AI2201" i="10"/>
  <c r="AJ2201" i="10"/>
  <c r="AH2201" i="10"/>
  <c r="AI2269" i="10"/>
  <c r="AH2269" i="10"/>
  <c r="AA2269" i="10"/>
  <c r="AJ2269" i="10"/>
  <c r="AI2348" i="10"/>
  <c r="AH2348" i="10"/>
  <c r="AA2348" i="10"/>
  <c r="AJ2348" i="10"/>
  <c r="AI2426" i="10"/>
  <c r="AH2426" i="10"/>
  <c r="AA2426" i="10"/>
  <c r="AJ2426" i="10"/>
  <c r="AH2482" i="10"/>
  <c r="AI2482" i="10"/>
  <c r="AA2482" i="10"/>
  <c r="AJ2482" i="10"/>
  <c r="AI1412" i="10"/>
  <c r="AH1412" i="10"/>
  <c r="AA1412" i="10"/>
  <c r="AJ1412" i="10"/>
  <c r="AI2213" i="10"/>
  <c r="AH2213" i="10"/>
  <c r="AA2213" i="10"/>
  <c r="AJ2213" i="10"/>
  <c r="AI2248" i="10"/>
  <c r="AH2248" i="10"/>
  <c r="AA2248" i="10"/>
  <c r="AJ2248" i="10"/>
  <c r="AI2303" i="10"/>
  <c r="AH2303" i="10"/>
  <c r="AA2303" i="10"/>
  <c r="AJ2303" i="10"/>
  <c r="AI2354" i="10"/>
  <c r="AH2354" i="10"/>
  <c r="AA2354" i="10"/>
  <c r="AJ2354" i="10"/>
  <c r="AJ2401" i="10"/>
  <c r="AA2401" i="10"/>
  <c r="AI2401" i="10"/>
  <c r="AH2401" i="10"/>
  <c r="AA2463" i="10"/>
  <c r="AJ2463" i="10"/>
  <c r="AI2463" i="10"/>
  <c r="AH2463" i="10"/>
  <c r="AA2523" i="10"/>
  <c r="AJ2523" i="10"/>
  <c r="AI2523" i="10"/>
  <c r="AH2523" i="10"/>
  <c r="AI1443" i="10"/>
  <c r="AA1443" i="10"/>
  <c r="AJ1443" i="10"/>
  <c r="AH1443" i="10"/>
  <c r="AA1494" i="10"/>
  <c r="AJ1494" i="10"/>
  <c r="AI1494" i="10"/>
  <c r="AH1494" i="10"/>
  <c r="AH1572" i="10"/>
  <c r="AI1572" i="10"/>
  <c r="AA1572" i="10"/>
  <c r="AJ1572" i="10"/>
  <c r="AH1580" i="10"/>
  <c r="AA1580" i="10"/>
  <c r="AJ1580" i="10"/>
  <c r="AI1580" i="10"/>
  <c r="AH1644" i="10"/>
  <c r="AI1644" i="10"/>
  <c r="AA1644" i="10"/>
  <c r="AJ1644" i="10"/>
  <c r="AI1712" i="10"/>
  <c r="AH1712" i="10"/>
  <c r="AA1712" i="10"/>
  <c r="AJ1712" i="10"/>
  <c r="AI1422" i="10"/>
  <c r="AA1422" i="10"/>
  <c r="AJ1422" i="10"/>
  <c r="AH1422" i="10"/>
  <c r="AH1473" i="10"/>
  <c r="AA1473" i="10"/>
  <c r="AJ1473" i="10"/>
  <c r="AI1473" i="10"/>
  <c r="AH1531" i="10"/>
  <c r="AI1531" i="10"/>
  <c r="AA1531" i="10"/>
  <c r="AJ1531" i="10"/>
  <c r="AI1605" i="10"/>
  <c r="AH1605" i="10"/>
  <c r="AA1605" i="10"/>
  <c r="AJ1605" i="10"/>
  <c r="AH1664" i="10"/>
  <c r="AI1664" i="10"/>
  <c r="AA1664" i="10"/>
  <c r="AJ1664" i="10"/>
  <c r="AI1699" i="10"/>
  <c r="AA1699" i="10"/>
  <c r="AJ1699" i="10"/>
  <c r="AH1699" i="10"/>
  <c r="AA1450" i="10"/>
  <c r="AJ1450" i="10"/>
  <c r="AI1450" i="10"/>
  <c r="AH1450" i="10"/>
  <c r="AI1491" i="10"/>
  <c r="AA1491" i="10"/>
  <c r="AJ1491" i="10"/>
  <c r="AH1491" i="10"/>
  <c r="AA1608" i="10"/>
  <c r="AJ1608" i="10"/>
  <c r="AI1608" i="10"/>
  <c r="AH1608" i="10"/>
  <c r="AH1674" i="10"/>
  <c r="AI1674" i="10"/>
  <c r="AA1674" i="10"/>
  <c r="AJ1674" i="10"/>
  <c r="AI1731" i="10"/>
  <c r="AH1731" i="10"/>
  <c r="AA1731" i="10"/>
  <c r="AJ1731" i="10"/>
  <c r="AH1493" i="10"/>
  <c r="AA1493" i="10"/>
  <c r="AI1493" i="10"/>
  <c r="AJ1493" i="10"/>
  <c r="AH1539" i="10"/>
  <c r="AA1539" i="10"/>
  <c r="AJ1539" i="10"/>
  <c r="AI1539" i="10"/>
  <c r="AI1623" i="10"/>
  <c r="AA1623" i="10"/>
  <c r="AH1623" i="10"/>
  <c r="AJ1623" i="10"/>
  <c r="AI1690" i="10"/>
  <c r="AH1690" i="10"/>
  <c r="AA1690" i="10"/>
  <c r="AJ1690" i="10"/>
  <c r="AJ1551" i="10"/>
  <c r="AI1551" i="10"/>
  <c r="AA1551" i="10"/>
  <c r="AH1551" i="10"/>
  <c r="AH1581" i="10"/>
  <c r="AI1581" i="10"/>
  <c r="AA1581" i="10"/>
  <c r="AJ1581" i="10"/>
  <c r="AI1657" i="10"/>
  <c r="AA1657" i="10"/>
  <c r="AH1657" i="10"/>
  <c r="AJ1657" i="10"/>
  <c r="AJ1701" i="10"/>
  <c r="AH1701" i="10"/>
  <c r="AI1701" i="10"/>
  <c r="AA1701" i="10"/>
  <c r="AH1750" i="10"/>
  <c r="AI1750" i="10"/>
  <c r="AJ1750" i="10"/>
  <c r="AA1750" i="10"/>
  <c r="AH1465" i="10"/>
  <c r="AA1465" i="10"/>
  <c r="AI1465" i="10"/>
  <c r="AJ1465" i="10"/>
  <c r="AI1538" i="10"/>
  <c r="AH1538" i="10"/>
  <c r="AA1538" i="10"/>
  <c r="AJ1538" i="10"/>
  <c r="AH1615" i="10"/>
  <c r="AJ1615" i="10"/>
  <c r="AI1615" i="10"/>
  <c r="AI1679" i="10"/>
  <c r="AA1679" i="10"/>
  <c r="AJ1679" i="10"/>
  <c r="AH1679" i="10"/>
  <c r="AI1425" i="10"/>
  <c r="AH1425" i="10"/>
  <c r="AA1425" i="10"/>
  <c r="AJ1425" i="10"/>
  <c r="AI1483" i="10"/>
  <c r="AA1483" i="10"/>
  <c r="AJ1483" i="10"/>
  <c r="AH1483" i="10"/>
  <c r="AH1560" i="10"/>
  <c r="AI1560" i="10"/>
  <c r="AA1560" i="10"/>
  <c r="AJ1560" i="10"/>
  <c r="AH1578" i="10"/>
  <c r="AA1578" i="10"/>
  <c r="AI1578" i="10"/>
  <c r="AJ1578" i="10"/>
  <c r="AI1633" i="10"/>
  <c r="AA1633" i="10"/>
  <c r="AJ1633" i="10"/>
  <c r="AH1633" i="10"/>
  <c r="AH1682" i="10"/>
  <c r="AI1682" i="10"/>
  <c r="AA1682" i="10"/>
  <c r="AJ1682" i="10"/>
  <c r="AI1716" i="10"/>
  <c r="AH1716" i="10"/>
  <c r="AA1716" i="10"/>
  <c r="AJ1716" i="10"/>
  <c r="AH1453" i="10"/>
  <c r="AA1453" i="10"/>
  <c r="AJ1453" i="10"/>
  <c r="AI1453" i="10"/>
  <c r="AI1534" i="10"/>
  <c r="AH1534" i="10"/>
  <c r="AJ1534" i="10"/>
  <c r="AA1534" i="10"/>
  <c r="AA1612" i="10"/>
  <c r="AJ1612" i="10"/>
  <c r="AI1612" i="10"/>
  <c r="AH1612" i="10"/>
  <c r="AI1692" i="10"/>
  <c r="AH1692" i="10"/>
  <c r="AA1692" i="10"/>
  <c r="AJ1692" i="10"/>
  <c r="AH1776" i="10"/>
  <c r="AA1776" i="10"/>
  <c r="AJ1776" i="10"/>
  <c r="AI1776" i="10"/>
  <c r="AH1832" i="10"/>
  <c r="AI1832" i="10"/>
  <c r="AA1832" i="10"/>
  <c r="AJ1832" i="10"/>
  <c r="AI1889" i="10"/>
  <c r="AA1889" i="10"/>
  <c r="AJ1889" i="10"/>
  <c r="AH1889" i="10"/>
  <c r="AI783" i="10"/>
  <c r="AJ783" i="10"/>
  <c r="AA783" i="10"/>
  <c r="AH783" i="10"/>
  <c r="AI897" i="10"/>
  <c r="AH897" i="10"/>
  <c r="AA897" i="10"/>
  <c r="AJ897" i="10"/>
  <c r="AH946" i="10"/>
  <c r="AA946" i="10"/>
  <c r="AI946" i="10"/>
  <c r="AJ946" i="10"/>
  <c r="AI1023" i="10"/>
  <c r="AH1023" i="10"/>
  <c r="AA1023" i="10"/>
  <c r="AJ1023" i="10"/>
  <c r="AI1752" i="10"/>
  <c r="AH1752" i="10"/>
  <c r="AA1752" i="10"/>
  <c r="AJ1752" i="10"/>
  <c r="AI1819" i="10"/>
  <c r="AH1819" i="10"/>
  <c r="AA1819" i="10"/>
  <c r="AJ1819" i="10"/>
  <c r="AI1886" i="10"/>
  <c r="AA1886" i="10"/>
  <c r="AH1886" i="10"/>
  <c r="AJ1886" i="10"/>
  <c r="AH808" i="10"/>
  <c r="AI808" i="10"/>
  <c r="AA808" i="10"/>
  <c r="AJ808" i="10"/>
  <c r="AI965" i="10"/>
  <c r="AH965" i="10"/>
  <c r="AA965" i="10"/>
  <c r="AJ965" i="10"/>
  <c r="AH1028" i="10"/>
  <c r="AI1028" i="10"/>
  <c r="AA1028" i="10"/>
  <c r="AJ1028" i="10"/>
  <c r="AI1775" i="10"/>
  <c r="AH1775" i="10"/>
  <c r="AA1775" i="10"/>
  <c r="AJ1775" i="10"/>
  <c r="AA1834" i="10"/>
  <c r="AJ1834" i="10"/>
  <c r="AH1834" i="10"/>
  <c r="AI1834" i="10"/>
  <c r="AH1908" i="10"/>
  <c r="AI1908" i="10"/>
  <c r="AA1908" i="10"/>
  <c r="AJ1908" i="10"/>
  <c r="AI798" i="10"/>
  <c r="AH798" i="10"/>
  <c r="AA798" i="10"/>
  <c r="AJ798" i="10"/>
  <c r="AI919" i="10"/>
  <c r="AA919" i="10"/>
  <c r="AH919" i="10"/>
  <c r="AJ919" i="10"/>
  <c r="AI1001" i="10"/>
  <c r="AH1001" i="10"/>
  <c r="AA1001" i="10"/>
  <c r="AJ1001" i="10"/>
  <c r="AI1762" i="10"/>
  <c r="AH1762" i="10"/>
  <c r="AJ1762" i="10"/>
  <c r="AA1762" i="10"/>
  <c r="AH1831" i="10"/>
  <c r="AA1831" i="10"/>
  <c r="AJ1831" i="10"/>
  <c r="AI1831" i="10"/>
  <c r="AH1880" i="10"/>
  <c r="AI1880" i="10"/>
  <c r="AA1880" i="10"/>
  <c r="AJ1880" i="10"/>
  <c r="AH772" i="10"/>
  <c r="AI772" i="10"/>
  <c r="AA772" i="10"/>
  <c r="AJ772" i="10"/>
  <c r="AH954" i="10"/>
  <c r="AA954" i="10"/>
  <c r="AJ954" i="10"/>
  <c r="AI954" i="10"/>
  <c r="AH991" i="10"/>
  <c r="AI991" i="10"/>
  <c r="AJ991" i="10"/>
  <c r="AA991" i="10"/>
  <c r="AI1074" i="10"/>
  <c r="AA1074" i="10"/>
  <c r="AH1074" i="10"/>
  <c r="AJ1074" i="10"/>
  <c r="AH1797" i="10"/>
  <c r="AI1797" i="10"/>
  <c r="AA1797" i="10"/>
  <c r="AJ1797" i="10"/>
  <c r="AI1877" i="10"/>
  <c r="AA1877" i="10"/>
  <c r="AJ1877" i="10"/>
  <c r="AH1877" i="10"/>
  <c r="AH778" i="10"/>
  <c r="AI778" i="10"/>
  <c r="AA778" i="10"/>
  <c r="AJ778" i="10"/>
  <c r="AI899" i="10"/>
  <c r="AA899" i="10"/>
  <c r="AJ899" i="10"/>
  <c r="AH899" i="10"/>
  <c r="AH947" i="10"/>
  <c r="AI947" i="10"/>
  <c r="AA947" i="10"/>
  <c r="AJ947" i="10"/>
  <c r="AI1044" i="10"/>
  <c r="AA1044" i="10"/>
  <c r="AH1044" i="10"/>
  <c r="AJ1044" i="10"/>
  <c r="AH1823" i="10"/>
  <c r="AA1823" i="10"/>
  <c r="AJ1823" i="10"/>
  <c r="AI1823" i="10"/>
  <c r="AI1882" i="10"/>
  <c r="AA1882" i="10"/>
  <c r="AH1882" i="10"/>
  <c r="AJ1882" i="10"/>
  <c r="AI1925" i="10"/>
  <c r="AH1925" i="10"/>
  <c r="AA1925" i="10"/>
  <c r="AJ1925" i="10"/>
  <c r="AI944" i="10"/>
  <c r="AH944" i="10"/>
  <c r="AA944" i="10"/>
  <c r="AJ944" i="10"/>
  <c r="AI1003" i="10"/>
  <c r="AH1003" i="10"/>
  <c r="AA1003" i="10"/>
  <c r="AJ1003" i="10"/>
  <c r="AI1764" i="10"/>
  <c r="AH1764" i="10"/>
  <c r="AA1764" i="10"/>
  <c r="AJ1764" i="10"/>
  <c r="AH1812" i="10"/>
  <c r="AI1812" i="10"/>
  <c r="AA1812" i="10"/>
  <c r="AJ1812" i="10"/>
  <c r="AI1879" i="10"/>
  <c r="AA1879" i="10"/>
  <c r="AJ1879" i="10"/>
  <c r="AH1879" i="10"/>
  <c r="AI787" i="10"/>
  <c r="AA787" i="10"/>
  <c r="AJ787" i="10"/>
  <c r="AH787" i="10"/>
  <c r="AI901" i="10"/>
  <c r="AH901" i="10"/>
  <c r="AA901" i="10"/>
  <c r="AJ901" i="10"/>
  <c r="AI980" i="10"/>
  <c r="AH980" i="10"/>
  <c r="AA980" i="10"/>
  <c r="AJ980" i="10"/>
  <c r="AH1038" i="10"/>
  <c r="AI1038" i="10"/>
  <c r="AA1038" i="10"/>
  <c r="AJ1038" i="10"/>
  <c r="AJ1761" i="10"/>
  <c r="AA1761" i="10"/>
  <c r="AI1761" i="10"/>
  <c r="AH1761" i="10"/>
  <c r="AA1830" i="10"/>
  <c r="AJ1830" i="10"/>
  <c r="AI1830" i="10"/>
  <c r="AH1830" i="10"/>
  <c r="AH1912" i="10"/>
  <c r="AI1912" i="10"/>
  <c r="AA1912" i="10"/>
  <c r="AJ1912" i="10"/>
  <c r="AH888" i="10"/>
  <c r="AI888" i="10"/>
  <c r="AA888" i="10"/>
  <c r="AJ888" i="10"/>
  <c r="AH958" i="10"/>
  <c r="AA958" i="10"/>
  <c r="AI958" i="10"/>
  <c r="AJ958" i="10"/>
  <c r="AI995" i="10"/>
  <c r="AJ995" i="10"/>
  <c r="AA995" i="10"/>
  <c r="AH995" i="10"/>
  <c r="AH1020" i="10"/>
  <c r="AI1020" i="10"/>
  <c r="AA1020" i="10"/>
  <c r="AJ1020" i="10"/>
  <c r="AI1067" i="10"/>
  <c r="AH1067" i="10"/>
  <c r="AA1067" i="10"/>
  <c r="AJ1067" i="10"/>
  <c r="AI1128" i="10"/>
  <c r="AH1128" i="10"/>
  <c r="AA1128" i="10"/>
  <c r="AJ1128" i="10"/>
  <c r="AI1225" i="10"/>
  <c r="AH1225" i="10"/>
  <c r="AA1225" i="10"/>
  <c r="AJ1225" i="10"/>
  <c r="AI1102" i="10"/>
  <c r="AA1102" i="10"/>
  <c r="AJ1102" i="10"/>
  <c r="AH1102" i="10"/>
  <c r="AI1163" i="10"/>
  <c r="AH1163" i="10"/>
  <c r="AA1163" i="10"/>
  <c r="AJ1163" i="10"/>
  <c r="AI1214" i="10"/>
  <c r="AA1214" i="10"/>
  <c r="AJ1214" i="10"/>
  <c r="AH1214" i="10"/>
  <c r="AI1079" i="10"/>
  <c r="AH1079" i="10"/>
  <c r="AA1079" i="10"/>
  <c r="AJ1079" i="10"/>
  <c r="AH1145" i="10"/>
  <c r="AI1145" i="10"/>
  <c r="AA1145" i="10"/>
  <c r="AJ1145" i="10"/>
  <c r="AI1233" i="10"/>
  <c r="AH1233" i="10"/>
  <c r="AJ1233" i="10"/>
  <c r="AA1233" i="10"/>
  <c r="AI1066" i="10"/>
  <c r="AA1066" i="10"/>
  <c r="AJ1066" i="10"/>
  <c r="AH1066" i="10"/>
  <c r="AH1116" i="10"/>
  <c r="AI1116" i="10"/>
  <c r="AA1116" i="10"/>
  <c r="AJ1116" i="10"/>
  <c r="AI1237" i="10"/>
  <c r="AH1237" i="10"/>
  <c r="AA1237" i="10"/>
  <c r="AJ1237" i="10"/>
  <c r="AH1088" i="10"/>
  <c r="AI1088" i="10"/>
  <c r="AA1088" i="10"/>
  <c r="AJ1088" i="10"/>
  <c r="AI1147" i="10"/>
  <c r="AA1147" i="10"/>
  <c r="AJ1147" i="10"/>
  <c r="AH1147" i="10"/>
  <c r="AH1280" i="10"/>
  <c r="AI1280" i="10"/>
  <c r="AA1280" i="10"/>
  <c r="AJ1280" i="10"/>
  <c r="AI1209" i="10"/>
  <c r="AH1209" i="10"/>
  <c r="AA1209" i="10"/>
  <c r="AJ1209" i="10"/>
  <c r="AH1068" i="10"/>
  <c r="AI1068" i="10"/>
  <c r="AA1068" i="10"/>
  <c r="AJ1068" i="10"/>
  <c r="AA1118" i="10"/>
  <c r="AJ1118" i="10"/>
  <c r="AH1118" i="10"/>
  <c r="AI1118" i="10"/>
  <c r="AA1170" i="10"/>
  <c r="AJ1170" i="10"/>
  <c r="AI1170" i="10"/>
  <c r="AH1170" i="10"/>
  <c r="AI1250" i="10"/>
  <c r="AA1250" i="10"/>
  <c r="AJ1250" i="10"/>
  <c r="AH1250" i="10"/>
  <c r="AI1188" i="10"/>
  <c r="AA1188" i="10"/>
  <c r="AJ1188" i="10"/>
  <c r="AH1188" i="10"/>
  <c r="AI1213" i="10"/>
  <c r="AH1213" i="10"/>
  <c r="AA1213" i="10"/>
  <c r="AJ1213" i="10"/>
  <c r="AI258" i="10"/>
  <c r="AH258" i="10"/>
  <c r="AA258" i="10"/>
  <c r="AJ258" i="10"/>
  <c r="AH1279" i="10"/>
  <c r="AI1279" i="10"/>
  <c r="AA1279" i="10"/>
  <c r="AJ1279" i="10"/>
  <c r="AI1323" i="10"/>
  <c r="AH1323" i="10"/>
  <c r="AA1323" i="10"/>
  <c r="AJ1323" i="10"/>
  <c r="AH1354" i="10"/>
  <c r="AA1354" i="10"/>
  <c r="AI1354" i="10"/>
  <c r="AJ1354" i="10"/>
  <c r="AI343" i="10"/>
  <c r="AH343" i="10"/>
  <c r="AA343" i="10"/>
  <c r="AJ343" i="10"/>
  <c r="AI1224" i="10"/>
  <c r="AA1224" i="10"/>
  <c r="AH1224" i="10"/>
  <c r="AJ1224" i="10"/>
  <c r="AI1281" i="10"/>
  <c r="AH1281" i="10"/>
  <c r="AA1281" i="10"/>
  <c r="AJ1281" i="10"/>
  <c r="AI287" i="10"/>
  <c r="AA287" i="10"/>
  <c r="AJ287" i="10"/>
  <c r="AH287" i="10"/>
  <c r="AJ1239" i="10"/>
  <c r="AI1239" i="10"/>
  <c r="AA1239" i="10"/>
  <c r="AH1239" i="10"/>
  <c r="AI301" i="10"/>
  <c r="AH301" i="10"/>
  <c r="AA301" i="10"/>
  <c r="AJ301" i="10"/>
  <c r="AH1197" i="10"/>
  <c r="AI1197" i="10"/>
  <c r="AA1197" i="10"/>
  <c r="AJ1197" i="10"/>
  <c r="AA1243" i="10"/>
  <c r="AI1243" i="10"/>
  <c r="AH1243" i="10"/>
  <c r="AJ1243" i="10"/>
  <c r="AH1295" i="10"/>
  <c r="AI1295" i="10"/>
  <c r="AA1295" i="10"/>
  <c r="AJ1295" i="10"/>
  <c r="AH358" i="10"/>
  <c r="AI358" i="10"/>
  <c r="AA358" i="10"/>
  <c r="AJ358" i="10"/>
  <c r="AI1385" i="10"/>
  <c r="AA1385" i="10"/>
  <c r="AJ1385" i="10"/>
  <c r="AH1385" i="10"/>
  <c r="AI295" i="10"/>
  <c r="AH295" i="10"/>
  <c r="AA295" i="10"/>
  <c r="AJ295" i="10"/>
  <c r="AI1320" i="10"/>
  <c r="AA1320" i="10"/>
  <c r="AH1320" i="10"/>
  <c r="AJ1320" i="10"/>
  <c r="AH1383" i="10"/>
  <c r="AI1383" i="10"/>
  <c r="AA1383" i="10"/>
  <c r="AJ1383" i="10"/>
  <c r="AH362" i="10"/>
  <c r="AI362" i="10"/>
  <c r="AA362" i="10"/>
  <c r="AJ362" i="10"/>
  <c r="AH1310" i="10"/>
  <c r="AA1310" i="10"/>
  <c r="AI1310" i="10"/>
  <c r="AJ1310" i="10"/>
  <c r="AI1367" i="10"/>
  <c r="AH1367" i="10"/>
  <c r="AA1367" i="10"/>
  <c r="AJ1367" i="10"/>
  <c r="AH326" i="10"/>
  <c r="AI326" i="10"/>
  <c r="AA326" i="10"/>
  <c r="AJ326" i="10"/>
  <c r="AI1336" i="10"/>
  <c r="AA1336" i="10"/>
  <c r="AH1336" i="10"/>
  <c r="AJ1336" i="10"/>
  <c r="AH247" i="10"/>
  <c r="AI247" i="10"/>
  <c r="AA247" i="10"/>
  <c r="AJ247" i="10"/>
  <c r="AH1314" i="10"/>
  <c r="AI1314" i="10"/>
  <c r="AA1314" i="10"/>
  <c r="AJ1314" i="10"/>
  <c r="AI1388" i="10"/>
  <c r="AH1388" i="10"/>
  <c r="AA1388" i="10"/>
  <c r="AJ1388" i="10"/>
  <c r="AI365" i="10"/>
  <c r="AH365" i="10"/>
  <c r="AA365" i="10"/>
  <c r="AJ365" i="10"/>
  <c r="AH1294" i="10"/>
  <c r="AI1294" i="10"/>
  <c r="AA1294" i="10"/>
  <c r="AJ1294" i="10"/>
  <c r="AI1343" i="10"/>
  <c r="AH1343" i="10"/>
  <c r="AA1343" i="10"/>
  <c r="AJ1343" i="10"/>
  <c r="AI1399" i="10"/>
  <c r="AH1399" i="10"/>
  <c r="AA1399" i="10"/>
  <c r="AJ1399" i="10"/>
  <c r="AI395" i="10"/>
  <c r="AH395" i="10"/>
  <c r="AJ395" i="10"/>
  <c r="AA395" i="10"/>
  <c r="AA292" i="10"/>
  <c r="AJ292" i="10"/>
  <c r="AI292" i="10"/>
  <c r="AH292" i="10"/>
  <c r="AI355" i="10"/>
  <c r="AH355" i="10"/>
  <c r="AA355" i="10"/>
  <c r="AJ355" i="10"/>
  <c r="AH271" i="10"/>
  <c r="AI271" i="10"/>
  <c r="AA271" i="10"/>
  <c r="AJ271" i="10"/>
  <c r="AH319" i="10"/>
  <c r="AI319" i="10"/>
  <c r="AA319" i="10"/>
  <c r="AJ319" i="10"/>
  <c r="AH383" i="10"/>
  <c r="AI383" i="10"/>
  <c r="AA383" i="10"/>
  <c r="AJ383" i="10"/>
  <c r="AH288" i="10"/>
  <c r="AI288" i="10"/>
  <c r="AA288" i="10"/>
  <c r="AJ288" i="10"/>
  <c r="AH354" i="10"/>
  <c r="AI354" i="10"/>
  <c r="AA354" i="10"/>
  <c r="AJ354" i="10"/>
  <c r="AI270" i="10"/>
  <c r="AH270" i="10"/>
  <c r="AA270" i="10"/>
  <c r="AJ270" i="10"/>
  <c r="AI315" i="10"/>
  <c r="AH315" i="10"/>
  <c r="AA315" i="10"/>
  <c r="AJ315" i="10"/>
  <c r="AI379" i="10"/>
  <c r="AH379" i="10"/>
  <c r="AA379" i="10"/>
  <c r="AJ379" i="10"/>
  <c r="AH572" i="10"/>
  <c r="AI572" i="10"/>
  <c r="AA572" i="10"/>
  <c r="AJ572" i="10"/>
  <c r="AH318" i="10"/>
  <c r="AI318" i="10"/>
  <c r="AA318" i="10"/>
  <c r="AJ318" i="10"/>
  <c r="AH382" i="10"/>
  <c r="AI382" i="10"/>
  <c r="AA382" i="10"/>
  <c r="AJ382" i="10"/>
  <c r="AI427" i="10"/>
  <c r="AH427" i="10"/>
  <c r="AA427" i="10"/>
  <c r="AJ427" i="10"/>
  <c r="AI449" i="10"/>
  <c r="AH449" i="10"/>
  <c r="AA449" i="10"/>
  <c r="AJ449" i="10"/>
  <c r="AH514" i="10"/>
  <c r="AI514" i="10"/>
  <c r="AJ514" i="10"/>
  <c r="AA514" i="10"/>
  <c r="AI479" i="10"/>
  <c r="AH479" i="10"/>
  <c r="AA479" i="10"/>
  <c r="AJ479" i="10"/>
  <c r="AH429" i="10"/>
  <c r="AI429" i="10"/>
  <c r="AA429" i="10"/>
  <c r="AJ429" i="10"/>
  <c r="AH490" i="10"/>
  <c r="AI490" i="10"/>
  <c r="AA490" i="10"/>
  <c r="AJ490" i="10"/>
  <c r="AH407" i="10"/>
  <c r="AI407" i="10"/>
  <c r="AA407" i="10"/>
  <c r="AJ407" i="10"/>
  <c r="AA421" i="10"/>
  <c r="AJ421" i="10"/>
  <c r="AH421" i="10"/>
  <c r="AI421" i="10"/>
  <c r="AH501" i="10"/>
  <c r="AI501" i="10"/>
  <c r="AA501" i="10"/>
  <c r="AJ501" i="10"/>
  <c r="AI459" i="10"/>
  <c r="AH459" i="10"/>
  <c r="AA459" i="10"/>
  <c r="AJ459" i="10"/>
  <c r="AI504" i="10"/>
  <c r="AA504" i="10"/>
  <c r="AJ504" i="10"/>
  <c r="AH504" i="10"/>
  <c r="AH412" i="10"/>
  <c r="AI412" i="10"/>
  <c r="AA412" i="10"/>
  <c r="AJ412" i="10"/>
  <c r="AA462" i="10"/>
  <c r="AH462" i="10"/>
  <c r="AJ462" i="10"/>
  <c r="AI462" i="10"/>
  <c r="AH560" i="10"/>
  <c r="AI560" i="10"/>
  <c r="AA560" i="10"/>
  <c r="AJ560" i="10"/>
  <c r="AH555" i="10"/>
  <c r="AI555" i="10"/>
  <c r="AJ555" i="10"/>
  <c r="AA555" i="10"/>
  <c r="AH597" i="10"/>
  <c r="AA597" i="10"/>
  <c r="AJ597" i="10"/>
  <c r="AI597" i="10"/>
  <c r="AI527" i="10"/>
  <c r="AA527" i="10"/>
  <c r="AJ527" i="10"/>
  <c r="AH527" i="10"/>
  <c r="AI619" i="10"/>
  <c r="AH619" i="10"/>
  <c r="AA619" i="10"/>
  <c r="AJ619" i="10"/>
  <c r="AH647" i="10"/>
  <c r="AI647" i="10"/>
  <c r="AA647" i="10"/>
  <c r="AJ647" i="10"/>
  <c r="AI537" i="10"/>
  <c r="AH537" i="10"/>
  <c r="AA537" i="10"/>
  <c r="AJ537" i="10"/>
  <c r="AI574" i="10"/>
  <c r="AH574" i="10"/>
  <c r="AA574" i="10"/>
  <c r="AJ574" i="10"/>
  <c r="AI203" i="10"/>
  <c r="AH203" i="10"/>
  <c r="AJ203" i="10"/>
  <c r="AA203" i="10"/>
  <c r="AH565" i="10"/>
  <c r="AI565" i="10"/>
  <c r="AA565" i="10"/>
  <c r="AJ565" i="10"/>
  <c r="AH605" i="10"/>
  <c r="AI605" i="10"/>
  <c r="AA605" i="10"/>
  <c r="AJ605" i="10"/>
  <c r="AH718" i="10"/>
  <c r="AI718" i="10"/>
  <c r="AJ718" i="10"/>
  <c r="AA718" i="10"/>
  <c r="AI576" i="10"/>
  <c r="AH576" i="10"/>
  <c r="AA576" i="10"/>
  <c r="AJ576" i="10"/>
  <c r="AH629" i="10"/>
  <c r="AI629" i="10"/>
  <c r="AA629" i="10"/>
  <c r="AJ629" i="10"/>
  <c r="AI644" i="10"/>
  <c r="AH644" i="10"/>
  <c r="AA644" i="10"/>
  <c r="AJ644" i="10"/>
  <c r="AA543" i="10"/>
  <c r="AJ543" i="10"/>
  <c r="AI543" i="10"/>
  <c r="AH543" i="10"/>
  <c r="AI592" i="10"/>
  <c r="AH592" i="10"/>
  <c r="AA592" i="10"/>
  <c r="AJ592" i="10"/>
  <c r="AH669" i="10"/>
  <c r="AI669" i="10"/>
  <c r="AA669" i="10"/>
  <c r="AJ669" i="10"/>
  <c r="AI45" i="10"/>
  <c r="AJ45" i="10"/>
  <c r="AA45" i="10"/>
  <c r="AH45" i="10"/>
  <c r="AH742" i="10"/>
  <c r="AA742" i="10"/>
  <c r="AJ742" i="10"/>
  <c r="AI742" i="10"/>
  <c r="AI72" i="10"/>
  <c r="AH72" i="10"/>
  <c r="AA72" i="10"/>
  <c r="AJ72" i="10"/>
  <c r="AH635" i="10"/>
  <c r="AA635" i="10"/>
  <c r="AJ635" i="10"/>
  <c r="AI635" i="10"/>
  <c r="AH702" i="10"/>
  <c r="AA702" i="10"/>
  <c r="AJ702" i="10"/>
  <c r="AI702" i="10"/>
  <c r="AI747" i="10"/>
  <c r="AH747" i="10"/>
  <c r="AA747" i="10"/>
  <c r="AJ747" i="10"/>
  <c r="AH671" i="10"/>
  <c r="AI671" i="10"/>
  <c r="AA671" i="10"/>
  <c r="AJ671" i="10"/>
  <c r="AH732" i="10"/>
  <c r="AI732" i="10"/>
  <c r="AA732" i="10"/>
  <c r="AJ732" i="10"/>
  <c r="AH75" i="10"/>
  <c r="AJ75" i="10"/>
  <c r="AA75" i="10"/>
  <c r="AI75" i="10"/>
  <c r="AH649" i="10"/>
  <c r="AI649" i="10"/>
  <c r="AJ649" i="10"/>
  <c r="AA649" i="10"/>
  <c r="AH707" i="10"/>
  <c r="AI707" i="10"/>
  <c r="AA707" i="10"/>
  <c r="AJ707" i="10"/>
  <c r="AI22" i="10"/>
  <c r="AH22" i="10"/>
  <c r="AJ22" i="10"/>
  <c r="AA22" i="10"/>
  <c r="AI670" i="10"/>
  <c r="AH670" i="10"/>
  <c r="AA670" i="10"/>
  <c r="AJ670" i="10"/>
  <c r="AI731" i="10"/>
  <c r="AH731" i="10"/>
  <c r="AA731" i="10"/>
  <c r="AJ731" i="10"/>
  <c r="AH32" i="10"/>
  <c r="AA32" i="10"/>
  <c r="AI32" i="10"/>
  <c r="AJ32" i="10"/>
  <c r="AH679" i="10"/>
  <c r="AI679" i="10"/>
  <c r="AA679" i="10"/>
  <c r="AJ679" i="10"/>
  <c r="AI740" i="10"/>
  <c r="AH740" i="10"/>
  <c r="AA740" i="10"/>
  <c r="AJ740" i="10"/>
  <c r="AI135" i="10"/>
  <c r="AH135" i="10"/>
  <c r="AJ135" i="10"/>
  <c r="AA135" i="10"/>
  <c r="AH87" i="10"/>
  <c r="AJ87" i="10"/>
  <c r="AA87" i="10"/>
  <c r="AI87" i="10"/>
  <c r="AI143" i="10"/>
  <c r="AH143" i="10"/>
  <c r="AA143" i="10"/>
  <c r="AJ143" i="10"/>
  <c r="AI189" i="10"/>
  <c r="AA189" i="10"/>
  <c r="AJ189" i="10"/>
  <c r="AH189" i="10"/>
  <c r="AI61" i="10"/>
  <c r="AH61" i="10"/>
  <c r="AJ61" i="10"/>
  <c r="AA61" i="10"/>
  <c r="AI157" i="10"/>
  <c r="AA157" i="10"/>
  <c r="AJ157" i="10"/>
  <c r="AH157" i="10"/>
  <c r="AI223" i="10"/>
  <c r="AH223" i="10"/>
  <c r="AJ223" i="10"/>
  <c r="AA223" i="10"/>
  <c r="AI67" i="10"/>
  <c r="AH67" i="10"/>
  <c r="AA67" i="10"/>
  <c r="AJ67" i="10"/>
  <c r="AH134" i="10"/>
  <c r="AI134" i="10"/>
  <c r="AA134" i="10"/>
  <c r="AJ134" i="10"/>
  <c r="AI177" i="10"/>
  <c r="AA177" i="10"/>
  <c r="AJ177" i="10"/>
  <c r="AH177" i="10"/>
  <c r="AH28" i="10"/>
  <c r="AA28" i="10"/>
  <c r="AI28" i="10"/>
  <c r="AJ28" i="10"/>
  <c r="AH92" i="10"/>
  <c r="AI92" i="10"/>
  <c r="AA92" i="10"/>
  <c r="AJ92" i="10"/>
  <c r="AI165" i="10"/>
  <c r="AA165" i="10"/>
  <c r="AJ165" i="10"/>
  <c r="AH165" i="10"/>
  <c r="AH235" i="10"/>
  <c r="AI235" i="10"/>
  <c r="AJ235" i="10"/>
  <c r="AA235" i="10"/>
  <c r="AH86" i="10"/>
  <c r="AA86" i="10"/>
  <c r="AI86" i="10"/>
  <c r="AJ86" i="10"/>
  <c r="AI173" i="10"/>
  <c r="AJ173" i="10"/>
  <c r="AA173" i="10"/>
  <c r="AH173" i="10"/>
  <c r="AH222" i="10"/>
  <c r="AI222" i="10"/>
  <c r="AA222" i="10"/>
  <c r="AJ222" i="10"/>
  <c r="AI88" i="10"/>
  <c r="AH88" i="10"/>
  <c r="AJ88" i="10"/>
  <c r="AA88" i="10"/>
  <c r="AI161" i="10"/>
  <c r="AA161" i="10"/>
  <c r="AH161" i="10"/>
  <c r="AJ161" i="10"/>
  <c r="AH210" i="10"/>
  <c r="AA210" i="10"/>
  <c r="AI210" i="10"/>
  <c r="AJ210" i="10"/>
  <c r="AI69" i="10"/>
  <c r="AH69" i="10"/>
  <c r="AA69" i="10"/>
  <c r="AJ69" i="10"/>
  <c r="AJ133" i="10"/>
  <c r="AA133" i="10"/>
  <c r="AI133" i="10"/>
  <c r="AH133" i="10"/>
  <c r="AJ198" i="10"/>
  <c r="AI198" i="10"/>
  <c r="AA198" i="10"/>
  <c r="AH198" i="10"/>
  <c r="AJ4388" i="10"/>
  <c r="AA4388" i="10"/>
  <c r="AH4388" i="10"/>
  <c r="AI4388" i="10"/>
  <c r="AH4349" i="10"/>
  <c r="AA4349" i="10"/>
  <c r="AJ4349" i="10"/>
  <c r="AI4349" i="10"/>
  <c r="AI4463" i="10"/>
  <c r="AA4463" i="10"/>
  <c r="AJ4463" i="10"/>
  <c r="AH4463" i="10"/>
  <c r="AI4503" i="10"/>
  <c r="AH4503" i="10"/>
  <c r="AA4503" i="10"/>
  <c r="AJ4503" i="10"/>
  <c r="AA4341" i="10"/>
  <c r="AJ4341" i="10"/>
  <c r="AH4341" i="10"/>
  <c r="AI4341" i="10"/>
  <c r="AJ4382" i="10"/>
  <c r="AI4382" i="10"/>
  <c r="AH4382" i="10"/>
  <c r="AA4382" i="10"/>
  <c r="AH4414" i="10"/>
  <c r="AI4414" i="10"/>
  <c r="AA4414" i="10"/>
  <c r="AJ4414" i="10"/>
  <c r="AI4479" i="10"/>
  <c r="AH4479" i="10"/>
  <c r="AA4479" i="10"/>
  <c r="AJ4479" i="10"/>
  <c r="AA4368" i="10"/>
  <c r="AJ4368" i="10"/>
  <c r="AI4368" i="10"/>
  <c r="AH4368" i="10"/>
  <c r="AI4482" i="10"/>
  <c r="AH4482" i="10"/>
  <c r="AA4482" i="10"/>
  <c r="AJ4482" i="10"/>
  <c r="AI4517" i="10"/>
  <c r="AA4517" i="10"/>
  <c r="AH4517" i="10"/>
  <c r="AJ4517" i="10"/>
  <c r="AI4340" i="10"/>
  <c r="AH4340" i="10"/>
  <c r="AA4340" i="10"/>
  <c r="AJ4340" i="10"/>
  <c r="AA4392" i="10"/>
  <c r="AH4392" i="10"/>
  <c r="AJ4392" i="10"/>
  <c r="AI4392" i="10"/>
  <c r="AA4424" i="10"/>
  <c r="AI4424" i="10"/>
  <c r="AH4424" i="10"/>
  <c r="AJ4424" i="10"/>
  <c r="AI4519" i="10"/>
  <c r="AH4519" i="10"/>
  <c r="AA4519" i="10"/>
  <c r="AJ4519" i="10"/>
  <c r="AH4367" i="10"/>
  <c r="AI4367" i="10"/>
  <c r="AA4367" i="10"/>
  <c r="AJ4367" i="10"/>
  <c r="AH4471" i="10"/>
  <c r="AI4471" i="10"/>
  <c r="AA4471" i="10"/>
  <c r="AJ4471" i="10"/>
  <c r="AH4527" i="10"/>
  <c r="AI4527" i="10"/>
  <c r="AA4527" i="10"/>
  <c r="AJ4527" i="10"/>
  <c r="AI4383" i="10"/>
  <c r="AH4383" i="10"/>
  <c r="AA4383" i="10"/>
  <c r="AJ4383" i="10"/>
  <c r="AA4426" i="10"/>
  <c r="AJ4426" i="10"/>
  <c r="AI4426" i="10"/>
  <c r="AH4426" i="10"/>
  <c r="AI4513" i="10"/>
  <c r="AA4513" i="10"/>
  <c r="AH4513" i="10"/>
  <c r="AJ4513" i="10"/>
  <c r="AI4369" i="10"/>
  <c r="AH4369" i="10"/>
  <c r="AA4369" i="10"/>
  <c r="AJ4369" i="10"/>
  <c r="AI4473" i="10"/>
  <c r="AH4473" i="10"/>
  <c r="AA4473" i="10"/>
  <c r="AJ4473" i="10"/>
  <c r="AI4521" i="10"/>
  <c r="AA4521" i="10"/>
  <c r="AH4521" i="10"/>
  <c r="AJ4521" i="10"/>
  <c r="AH4352" i="10"/>
  <c r="AI4352" i="10"/>
  <c r="AA4352" i="10"/>
  <c r="AJ4352" i="10"/>
  <c r="AI4401" i="10"/>
  <c r="AH4401" i="10"/>
  <c r="AA4401" i="10"/>
  <c r="AJ4401" i="10"/>
  <c r="AI4433" i="10"/>
  <c r="AH4433" i="10"/>
  <c r="AA4433" i="10"/>
  <c r="AJ4433" i="10"/>
  <c r="AI4529" i="10"/>
  <c r="AA4529" i="10"/>
  <c r="AJ4529" i="10"/>
  <c r="AH4529" i="10"/>
  <c r="AA4122" i="10"/>
  <c r="AJ4122" i="10"/>
  <c r="AH4122" i="10"/>
  <c r="AI4122" i="10"/>
  <c r="AI4184" i="10"/>
  <c r="AA4184" i="10"/>
  <c r="AJ4184" i="10"/>
  <c r="AH4184" i="10"/>
  <c r="AI4239" i="10"/>
  <c r="AA4239" i="10"/>
  <c r="AH4239" i="10"/>
  <c r="AJ4239" i="10"/>
  <c r="AI4301" i="10"/>
  <c r="AA4301" i="10"/>
  <c r="AH4301" i="10"/>
  <c r="AJ4301" i="10"/>
  <c r="AI3805" i="10"/>
  <c r="AA3805" i="10"/>
  <c r="AJ3805" i="10"/>
  <c r="AH3805" i="10"/>
  <c r="AH4562" i="10"/>
  <c r="AI4562" i="10"/>
  <c r="AA4562" i="10"/>
  <c r="AJ4562" i="10"/>
  <c r="AI4065" i="10"/>
  <c r="AA4065" i="10"/>
  <c r="AJ4065" i="10"/>
  <c r="AH4065" i="10"/>
  <c r="AI4129" i="10"/>
  <c r="AA4129" i="10"/>
  <c r="AJ4129" i="10"/>
  <c r="AH4129" i="10"/>
  <c r="AH4163" i="10"/>
  <c r="AJ4163" i="10"/>
  <c r="AA4163" i="10"/>
  <c r="AI4163" i="10"/>
  <c r="AI4229" i="10"/>
  <c r="AH4229" i="10"/>
  <c r="AA4229" i="10"/>
  <c r="AJ4229" i="10"/>
  <c r="AI3784" i="10"/>
  <c r="AH3784" i="10"/>
  <c r="AA3784" i="10"/>
  <c r="AJ3784" i="10"/>
  <c r="AI3854" i="10"/>
  <c r="AA3854" i="10"/>
  <c r="AJ3854" i="10"/>
  <c r="AH3854" i="10"/>
  <c r="AH4590" i="10"/>
  <c r="AI4590" i="10"/>
  <c r="AA4590" i="10"/>
  <c r="AJ4590" i="10"/>
  <c r="AI4099" i="10"/>
  <c r="AH4099" i="10"/>
  <c r="AJ4099" i="10"/>
  <c r="AA4099" i="10"/>
  <c r="AH4168" i="10"/>
  <c r="AI4168" i="10"/>
  <c r="AA4168" i="10"/>
  <c r="AJ4168" i="10"/>
  <c r="AJ4234" i="10"/>
  <c r="AA4234" i="10"/>
  <c r="AH4234" i="10"/>
  <c r="AI4234" i="10"/>
  <c r="AI4281" i="10"/>
  <c r="AA4281" i="10"/>
  <c r="AJ4281" i="10"/>
  <c r="AH4281" i="10"/>
  <c r="AI4319" i="10"/>
  <c r="AA4319" i="10"/>
  <c r="AJ4319" i="10"/>
  <c r="AH4319" i="10"/>
  <c r="AI3844" i="10"/>
  <c r="AA3844" i="10"/>
  <c r="AJ3844" i="10"/>
  <c r="AH3844" i="10"/>
  <c r="AI4567" i="10"/>
  <c r="AH4567" i="10"/>
  <c r="AA4567" i="10"/>
  <c r="AJ4567" i="10"/>
  <c r="AA4079" i="10"/>
  <c r="AJ4079" i="10"/>
  <c r="AH4079" i="10"/>
  <c r="AI4079" i="10"/>
  <c r="AI4144" i="10"/>
  <c r="AH4144" i="10"/>
  <c r="AA4144" i="10"/>
  <c r="AJ4144" i="10"/>
  <c r="AH4210" i="10"/>
  <c r="AI4210" i="10"/>
  <c r="AA4210" i="10"/>
  <c r="AJ4210" i="10"/>
  <c r="AI4260" i="10"/>
  <c r="AA4260" i="10"/>
  <c r="AH4260" i="10"/>
  <c r="AJ4260" i="10"/>
  <c r="AI3815" i="10"/>
  <c r="AH3815" i="10"/>
  <c r="AA3815" i="10"/>
  <c r="AJ3815" i="10"/>
  <c r="AH4558" i="10"/>
  <c r="AI4558" i="10"/>
  <c r="AA4558" i="10"/>
  <c r="AJ4558" i="10"/>
  <c r="AA4091" i="10"/>
  <c r="AJ4091" i="10"/>
  <c r="AH4091" i="10"/>
  <c r="AI4091" i="10"/>
  <c r="AI4149" i="10"/>
  <c r="AA4149" i="10"/>
  <c r="AH4149" i="10"/>
  <c r="AJ4149" i="10"/>
  <c r="AH4233" i="10"/>
  <c r="AI4233" i="10"/>
  <c r="AA4233" i="10"/>
  <c r="AJ4233" i="10"/>
  <c r="AH4283" i="10"/>
  <c r="AI4283" i="10"/>
  <c r="AA4283" i="10"/>
  <c r="AJ4283" i="10"/>
  <c r="AI3783" i="10"/>
  <c r="AA3783" i="10"/>
  <c r="AJ3783" i="10"/>
  <c r="AH3783" i="10"/>
  <c r="AH3859" i="10"/>
  <c r="AI3859" i="10"/>
  <c r="AA3859" i="10"/>
  <c r="AJ3859" i="10"/>
  <c r="AI4579" i="10"/>
  <c r="AH4579" i="10"/>
  <c r="AA4579" i="10"/>
  <c r="AJ4579" i="10"/>
  <c r="AI4088" i="10"/>
  <c r="AH4088" i="10"/>
  <c r="AA4088" i="10"/>
  <c r="AJ4088" i="10"/>
  <c r="AJ4154" i="10"/>
  <c r="AA4154" i="10"/>
  <c r="AI4154" i="10"/>
  <c r="AH4154" i="10"/>
  <c r="AI4209" i="10"/>
  <c r="AH4209" i="10"/>
  <c r="AA4209" i="10"/>
  <c r="AJ4209" i="10"/>
  <c r="AH4262" i="10"/>
  <c r="AI4262" i="10"/>
  <c r="AA4262" i="10"/>
  <c r="AJ4262" i="10"/>
  <c r="AI3803" i="10"/>
  <c r="AH3803" i="10"/>
  <c r="AA3803" i="10"/>
  <c r="AJ3803" i="10"/>
  <c r="AI3846" i="10"/>
  <c r="AA3846" i="10"/>
  <c r="AJ3846" i="10"/>
  <c r="AH3846" i="10"/>
  <c r="AI4050" i="10"/>
  <c r="AA4050" i="10"/>
  <c r="AJ4050" i="10"/>
  <c r="AH4050" i="10"/>
  <c r="AA4115" i="10"/>
  <c r="AI4115" i="10"/>
  <c r="AH4115" i="10"/>
  <c r="AJ4115" i="10"/>
  <c r="AI4188" i="10"/>
  <c r="AA4188" i="10"/>
  <c r="AJ4188" i="10"/>
  <c r="AH4188" i="10"/>
  <c r="AH4235" i="10"/>
  <c r="AA4235" i="10"/>
  <c r="AJ4235" i="10"/>
  <c r="AI4235" i="10"/>
  <c r="AI4308" i="10"/>
  <c r="AH4308" i="10"/>
  <c r="AA4308" i="10"/>
  <c r="AJ4308" i="10"/>
  <c r="AH3814" i="10"/>
  <c r="AI3814" i="10"/>
  <c r="AA3814" i="10"/>
  <c r="AJ3814" i="10"/>
  <c r="AI4560" i="10"/>
  <c r="AA4560" i="10"/>
  <c r="AH4560" i="10"/>
  <c r="AJ4560" i="10"/>
  <c r="AH4061" i="10"/>
  <c r="AA4061" i="10"/>
  <c r="AJ4061" i="10"/>
  <c r="AI4061" i="10"/>
  <c r="AI4112" i="10"/>
  <c r="AH4112" i="10"/>
  <c r="AA4112" i="10"/>
  <c r="AJ4112" i="10"/>
  <c r="AI4217" i="10"/>
  <c r="AH4217" i="10"/>
  <c r="AA4217" i="10"/>
  <c r="AJ4217" i="10"/>
  <c r="AI4273" i="10"/>
  <c r="AA4273" i="10"/>
  <c r="AJ4273" i="10"/>
  <c r="AH4273" i="10"/>
  <c r="AI3808" i="10"/>
  <c r="AH3808" i="10"/>
  <c r="AA3808" i="10"/>
  <c r="AJ3808" i="10"/>
  <c r="AI3861" i="10"/>
  <c r="AH3861" i="10"/>
  <c r="AA3861" i="10"/>
  <c r="AJ3861" i="10"/>
  <c r="AI3907" i="10"/>
  <c r="AH3907" i="10"/>
  <c r="AA3907" i="10"/>
  <c r="AJ3907" i="10"/>
  <c r="AI3965" i="10"/>
  <c r="AH3965" i="10"/>
  <c r="AA3965" i="10"/>
  <c r="AJ3965" i="10"/>
  <c r="AI4024" i="10"/>
  <c r="AA4024" i="10"/>
  <c r="AJ4024" i="10"/>
  <c r="AH4024" i="10"/>
  <c r="AH3219" i="10"/>
  <c r="AI3219" i="10"/>
  <c r="AA3219" i="10"/>
  <c r="AJ3219" i="10"/>
  <c r="AA3269" i="10"/>
  <c r="AJ3269" i="10"/>
  <c r="AI3269" i="10"/>
  <c r="AH3269" i="10"/>
  <c r="AA3347" i="10"/>
  <c r="AJ3347" i="10"/>
  <c r="AH3347" i="10"/>
  <c r="AI3347" i="10"/>
  <c r="AA3414" i="10"/>
  <c r="AJ3414" i="10"/>
  <c r="AH3414" i="10"/>
  <c r="AI3414" i="10"/>
  <c r="AH3940" i="10"/>
  <c r="AA3940" i="10"/>
  <c r="AJ3940" i="10"/>
  <c r="AI3940" i="10"/>
  <c r="AI4015" i="10"/>
  <c r="AH4015" i="10"/>
  <c r="AA4015" i="10"/>
  <c r="AJ4015" i="10"/>
  <c r="AI3228" i="10"/>
  <c r="AH3228" i="10"/>
  <c r="AA3228" i="10"/>
  <c r="AJ3228" i="10"/>
  <c r="AI3293" i="10"/>
  <c r="AA3293" i="10"/>
  <c r="AH3293" i="10"/>
  <c r="AJ3293" i="10"/>
  <c r="AI3340" i="10"/>
  <c r="AH3340" i="10"/>
  <c r="AA3340" i="10"/>
  <c r="AJ3340" i="10"/>
  <c r="AI3397" i="10"/>
  <c r="AH3397" i="10"/>
  <c r="AA3397" i="10"/>
  <c r="AJ3397" i="10"/>
  <c r="AI3891" i="10"/>
  <c r="AH3891" i="10"/>
  <c r="AA3891" i="10"/>
  <c r="AJ3891" i="10"/>
  <c r="AH3948" i="10"/>
  <c r="AA3948" i="10"/>
  <c r="AJ3948" i="10"/>
  <c r="AI3948" i="10"/>
  <c r="AI4012" i="10"/>
  <c r="AA4012" i="10"/>
  <c r="AJ4012" i="10"/>
  <c r="AH4012" i="10"/>
  <c r="AH3183" i="10"/>
  <c r="AI3183" i="10"/>
  <c r="AA3183" i="10"/>
  <c r="AJ3183" i="10"/>
  <c r="AH3247" i="10"/>
  <c r="AI3247" i="10"/>
  <c r="AA3247" i="10"/>
  <c r="AJ3247" i="10"/>
  <c r="AH3310" i="10"/>
  <c r="AI3310" i="10"/>
  <c r="AA3310" i="10"/>
  <c r="AJ3310" i="10"/>
  <c r="AH3400" i="10"/>
  <c r="AA3400" i="10"/>
  <c r="AJ3400" i="10"/>
  <c r="AI3400" i="10"/>
  <c r="AH3909" i="10"/>
  <c r="AA3909" i="10"/>
  <c r="AI3909" i="10"/>
  <c r="AJ3909" i="10"/>
  <c r="AI3981" i="10"/>
  <c r="AA3981" i="10"/>
  <c r="AJ3981" i="10"/>
  <c r="AH3981" i="10"/>
  <c r="AI4045" i="10"/>
  <c r="AA4045" i="10"/>
  <c r="AJ4045" i="10"/>
  <c r="AH4045" i="10"/>
  <c r="AH3193" i="10"/>
  <c r="AA3193" i="10"/>
  <c r="AI3193" i="10"/>
  <c r="AJ3193" i="10"/>
  <c r="AI3253" i="10"/>
  <c r="AA3253" i="10"/>
  <c r="AJ3253" i="10"/>
  <c r="AH3253" i="10"/>
  <c r="AI3301" i="10"/>
  <c r="AA3301" i="10"/>
  <c r="AJ3301" i="10"/>
  <c r="AH3301" i="10"/>
  <c r="AI3378" i="10"/>
  <c r="AA3378" i="10"/>
  <c r="AJ3378" i="10"/>
  <c r="AH3378" i="10"/>
  <c r="AH3887" i="10"/>
  <c r="AI3887" i="10"/>
  <c r="AA3887" i="10"/>
  <c r="AJ3887" i="10"/>
  <c r="AI3939" i="10"/>
  <c r="AA3939" i="10"/>
  <c r="AJ3939" i="10"/>
  <c r="AH3939" i="10"/>
  <c r="AH4011" i="10"/>
  <c r="AI4011" i="10"/>
  <c r="AA4011" i="10"/>
  <c r="AJ4011" i="10"/>
  <c r="AH3174" i="10"/>
  <c r="AI3174" i="10"/>
  <c r="AA3174" i="10"/>
  <c r="AJ3174" i="10"/>
  <c r="AH3243" i="10"/>
  <c r="AI3243" i="10"/>
  <c r="AA3243" i="10"/>
  <c r="AJ3243" i="10"/>
  <c r="AI3289" i="10"/>
  <c r="AA3289" i="10"/>
  <c r="AJ3289" i="10"/>
  <c r="AH3289" i="10"/>
  <c r="AH3348" i="10"/>
  <c r="AI3348" i="10"/>
  <c r="AA3348" i="10"/>
  <c r="AJ3348" i="10"/>
  <c r="AI3874" i="10"/>
  <c r="AH3874" i="10"/>
  <c r="AA3874" i="10"/>
  <c r="AJ3874" i="10"/>
  <c r="AI3947" i="10"/>
  <c r="AA3947" i="10"/>
  <c r="AJ3947" i="10"/>
  <c r="AH3947" i="10"/>
  <c r="AH4022" i="10"/>
  <c r="AI4022" i="10"/>
  <c r="AA4022" i="10"/>
  <c r="AJ4022" i="10"/>
  <c r="AI3249" i="10"/>
  <c r="AA3249" i="10"/>
  <c r="AH3249" i="10"/>
  <c r="AJ3249" i="10"/>
  <c r="AI3345" i="10"/>
  <c r="AH3345" i="10"/>
  <c r="AA3345" i="10"/>
  <c r="AJ3345" i="10"/>
  <c r="AI3377" i="10"/>
  <c r="AH3377" i="10"/>
  <c r="AA3377" i="10"/>
  <c r="AJ3377" i="10"/>
  <c r="AI3880" i="10"/>
  <c r="AA3880" i="10"/>
  <c r="AJ3880" i="10"/>
  <c r="AH3880" i="10"/>
  <c r="AI3924" i="10"/>
  <c r="AH3924" i="10"/>
  <c r="AA3924" i="10"/>
  <c r="AJ3924" i="10"/>
  <c r="AH3994" i="10"/>
  <c r="AI3994" i="10"/>
  <c r="AJ3994" i="10"/>
  <c r="AA3994" i="10"/>
  <c r="AH3179" i="10"/>
  <c r="AI3179" i="10"/>
  <c r="AA3179" i="10"/>
  <c r="AJ3179" i="10"/>
  <c r="AH3239" i="10"/>
  <c r="AI3239" i="10"/>
  <c r="AA3239" i="10"/>
  <c r="AJ3239" i="10"/>
  <c r="AH3280" i="10"/>
  <c r="AA3280" i="10"/>
  <c r="AJ3280" i="10"/>
  <c r="AI3280" i="10"/>
  <c r="AI3329" i="10"/>
  <c r="AH3329" i="10"/>
  <c r="AA3329" i="10"/>
  <c r="AJ3329" i="10"/>
  <c r="AI3401" i="10"/>
  <c r="AH3401" i="10"/>
  <c r="AA3401" i="10"/>
  <c r="AJ3401" i="10"/>
  <c r="AI3935" i="10"/>
  <c r="AA3935" i="10"/>
  <c r="AJ3935" i="10"/>
  <c r="AH3935" i="10"/>
  <c r="AI3988" i="10"/>
  <c r="AA3988" i="10"/>
  <c r="AJ3988" i="10"/>
  <c r="AH3988" i="10"/>
  <c r="AA4049" i="10"/>
  <c r="AJ4049" i="10"/>
  <c r="AI4049" i="10"/>
  <c r="AH4049" i="10"/>
  <c r="AA3192" i="10"/>
  <c r="AI3192" i="10"/>
  <c r="AJ3192" i="10"/>
  <c r="AH3192" i="10"/>
  <c r="AI3248" i="10"/>
  <c r="AH3248" i="10"/>
  <c r="AA3248" i="10"/>
  <c r="AJ3248" i="10"/>
  <c r="AI3341" i="10"/>
  <c r="AH3341" i="10"/>
  <c r="AA3341" i="10"/>
  <c r="AJ3341" i="10"/>
  <c r="AI3398" i="10"/>
  <c r="AA3398" i="10"/>
  <c r="AH3398" i="10"/>
  <c r="AJ3398" i="10"/>
  <c r="AH3454" i="10"/>
  <c r="AA3454" i="10"/>
  <c r="AI3454" i="10"/>
  <c r="AJ3454" i="10"/>
  <c r="AI3513" i="10"/>
  <c r="AH3513" i="10"/>
  <c r="AA3513" i="10"/>
  <c r="AJ3513" i="10"/>
  <c r="AJ3554" i="10"/>
  <c r="AA3554" i="10"/>
  <c r="AI3554" i="10"/>
  <c r="AH3554" i="10"/>
  <c r="AI3596" i="10"/>
  <c r="AH3596" i="10"/>
  <c r="AA3596" i="10"/>
  <c r="AJ3596" i="10"/>
  <c r="AI3693" i="10"/>
  <c r="AH3693" i="10"/>
  <c r="AA3693" i="10"/>
  <c r="AJ3693" i="10"/>
  <c r="AI3757" i="10"/>
  <c r="AA3757" i="10"/>
  <c r="AJ3757" i="10"/>
  <c r="AH3757" i="10"/>
  <c r="AI2610" i="10"/>
  <c r="AH2610" i="10"/>
  <c r="AA2610" i="10"/>
  <c r="AJ2610" i="10"/>
  <c r="AI3465" i="10"/>
  <c r="AH3465" i="10"/>
  <c r="AA3465" i="10"/>
  <c r="AJ3465" i="10"/>
  <c r="AI3564" i="10"/>
  <c r="AH3564" i="10"/>
  <c r="AJ3564" i="10"/>
  <c r="AA3564" i="10"/>
  <c r="AI3630" i="10"/>
  <c r="AH3630" i="10"/>
  <c r="AA3630" i="10"/>
  <c r="AJ3630" i="10"/>
  <c r="AI3681" i="10"/>
  <c r="AH3681" i="10"/>
  <c r="AA3681" i="10"/>
  <c r="AJ3681" i="10"/>
  <c r="AH3722" i="10"/>
  <c r="AI3722" i="10"/>
  <c r="AA3722" i="10"/>
  <c r="AJ3722" i="10"/>
  <c r="AI2568" i="10"/>
  <c r="AH2568" i="10"/>
  <c r="AA2568" i="10"/>
  <c r="AJ2568" i="10"/>
  <c r="AI3453" i="10"/>
  <c r="AH3453" i="10"/>
  <c r="AA3453" i="10"/>
  <c r="AJ3453" i="10"/>
  <c r="AI3512" i="10"/>
  <c r="AH3512" i="10"/>
  <c r="AA3512" i="10"/>
  <c r="AJ3512" i="10"/>
  <c r="AI3561" i="10"/>
  <c r="AH3561" i="10"/>
  <c r="AA3561" i="10"/>
  <c r="AJ3561" i="10"/>
  <c r="AI3646" i="10"/>
  <c r="AA3646" i="10"/>
  <c r="AJ3646" i="10"/>
  <c r="AH3646" i="10"/>
  <c r="AH3730" i="10"/>
  <c r="AI3730" i="10"/>
  <c r="AA3730" i="10"/>
  <c r="AJ3730" i="10"/>
  <c r="AI2554" i="10"/>
  <c r="AH2554" i="10"/>
  <c r="AA2554" i="10"/>
  <c r="AJ2554" i="10"/>
  <c r="AH2601" i="10"/>
  <c r="AA2601" i="10"/>
  <c r="AJ2601" i="10"/>
  <c r="AI2601" i="10"/>
  <c r="AI3464" i="10"/>
  <c r="AH3464" i="10"/>
  <c r="AA3464" i="10"/>
  <c r="AJ3464" i="10"/>
  <c r="AI3531" i="10"/>
  <c r="AH3531" i="10"/>
  <c r="AJ3531" i="10"/>
  <c r="AA3531" i="10"/>
  <c r="AH3611" i="10"/>
  <c r="AI3611" i="10"/>
  <c r="AA3611" i="10"/>
  <c r="AJ3611" i="10"/>
  <c r="AI3657" i="10"/>
  <c r="AA3657" i="10"/>
  <c r="AJ3657" i="10"/>
  <c r="AH3657" i="10"/>
  <c r="AI3735" i="10"/>
  <c r="AH3735" i="10"/>
  <c r="AA3735" i="10"/>
  <c r="AJ3735" i="10"/>
  <c r="AI2578" i="10"/>
  <c r="AH2578" i="10"/>
  <c r="AA2578" i="10"/>
  <c r="AJ2578" i="10"/>
  <c r="AH3436" i="10"/>
  <c r="AI3436" i="10"/>
  <c r="AA3436" i="10"/>
  <c r="AJ3436" i="10"/>
  <c r="AH3489" i="10"/>
  <c r="AI3489" i="10"/>
  <c r="AA3489" i="10"/>
  <c r="AJ3489" i="10"/>
  <c r="AI3543" i="10"/>
  <c r="AH3543" i="10"/>
  <c r="AJ3543" i="10"/>
  <c r="AA3543" i="10"/>
  <c r="AH3588" i="10"/>
  <c r="AI3588" i="10"/>
  <c r="AA3588" i="10"/>
  <c r="AJ3588" i="10"/>
  <c r="AH3665" i="10"/>
  <c r="AI3665" i="10"/>
  <c r="AA3665" i="10"/>
  <c r="AJ3665" i="10"/>
  <c r="AH3710" i="10"/>
  <c r="AA3710" i="10"/>
  <c r="AJ3710" i="10"/>
  <c r="AI3710" i="10"/>
  <c r="AI3776" i="10"/>
  <c r="AA3776" i="10"/>
  <c r="AJ3776" i="10"/>
  <c r="AH3776" i="10"/>
  <c r="AH2620" i="10"/>
  <c r="AI2620" i="10"/>
  <c r="AA2620" i="10"/>
  <c r="AJ2620" i="10"/>
  <c r="AI3483" i="10"/>
  <c r="AJ3483" i="10"/>
  <c r="AH3483" i="10"/>
  <c r="AA3483" i="10"/>
  <c r="AI3578" i="10"/>
  <c r="AH3578" i="10"/>
  <c r="AA3578" i="10"/>
  <c r="AJ3578" i="10"/>
  <c r="AI3634" i="10"/>
  <c r="AH3634" i="10"/>
  <c r="AA3634" i="10"/>
  <c r="AJ3634" i="10"/>
  <c r="AH3718" i="10"/>
  <c r="AA3718" i="10"/>
  <c r="AJ3718" i="10"/>
  <c r="AI3718" i="10"/>
  <c r="AI2550" i="10"/>
  <c r="AH2550" i="10"/>
  <c r="AA2550" i="10"/>
  <c r="AJ2550" i="10"/>
  <c r="AH3430" i="10"/>
  <c r="AA3430" i="10"/>
  <c r="AI3430" i="10"/>
  <c r="AJ3430" i="10"/>
  <c r="AI3491" i="10"/>
  <c r="AA3491" i="10"/>
  <c r="AJ3491" i="10"/>
  <c r="AH3491" i="10"/>
  <c r="AI3547" i="10"/>
  <c r="AJ3547" i="10"/>
  <c r="AH3547" i="10"/>
  <c r="AA3547" i="10"/>
  <c r="AI3600" i="10"/>
  <c r="AH3600" i="10"/>
  <c r="AA3600" i="10"/>
  <c r="AJ3600" i="10"/>
  <c r="AI3691" i="10"/>
  <c r="AA3691" i="10"/>
  <c r="AJ3691" i="10"/>
  <c r="AH3691" i="10"/>
  <c r="AI3737" i="10"/>
  <c r="AA3737" i="10"/>
  <c r="AJ3737" i="10"/>
  <c r="AH3737" i="10"/>
  <c r="AH2569" i="10"/>
  <c r="AA2569" i="10"/>
  <c r="AI2569" i="10"/>
  <c r="AJ2569" i="10"/>
  <c r="AI3421" i="10"/>
  <c r="AH3421" i="10"/>
  <c r="AA3421" i="10"/>
  <c r="AJ3421" i="10"/>
  <c r="AI3479" i="10"/>
  <c r="AH3479" i="10"/>
  <c r="AA3479" i="10"/>
  <c r="AJ3479" i="10"/>
  <c r="AA3570" i="10"/>
  <c r="AJ3570" i="10"/>
  <c r="AH3570" i="10"/>
  <c r="AI3570" i="10"/>
  <c r="AI3628" i="10"/>
  <c r="AH3628" i="10"/>
  <c r="AA3628" i="10"/>
  <c r="AJ3628" i="10"/>
  <c r="AH3667" i="10"/>
  <c r="AA3667" i="10"/>
  <c r="AJ3667" i="10"/>
  <c r="AI3667" i="10"/>
  <c r="AI3731" i="10"/>
  <c r="AH3731" i="10"/>
  <c r="AA3731" i="10"/>
  <c r="AJ3731" i="10"/>
  <c r="AI3772" i="10"/>
  <c r="AH3772" i="10"/>
  <c r="AA3772" i="10"/>
  <c r="AJ3772" i="10"/>
  <c r="AH2619" i="10"/>
  <c r="AI2619" i="10"/>
  <c r="AA2619" i="10"/>
  <c r="AJ2619" i="10"/>
  <c r="AA2674" i="10"/>
  <c r="AH2674" i="10"/>
  <c r="AJ2674" i="10"/>
  <c r="AI2674" i="10"/>
  <c r="AI2741" i="10"/>
  <c r="AA2741" i="10"/>
  <c r="AJ2741" i="10"/>
  <c r="AH2741" i="10"/>
  <c r="AI2788" i="10"/>
  <c r="AH2788" i="10"/>
  <c r="AA2788" i="10"/>
  <c r="AJ2788" i="10"/>
  <c r="AI2865" i="10"/>
  <c r="AH2865" i="10"/>
  <c r="AA2865" i="10"/>
  <c r="AJ2865" i="10"/>
  <c r="AH2942" i="10"/>
  <c r="AA2942" i="10"/>
  <c r="AJ2942" i="10"/>
  <c r="AI2942" i="10"/>
  <c r="AH3005" i="10"/>
  <c r="AA3005" i="10"/>
  <c r="AJ3005" i="10"/>
  <c r="AI3005" i="10"/>
  <c r="AH2657" i="10"/>
  <c r="AI2657" i="10"/>
  <c r="AA2657" i="10"/>
  <c r="AJ2657" i="10"/>
  <c r="AI2713" i="10"/>
  <c r="AA2713" i="10"/>
  <c r="AH2713" i="10"/>
  <c r="AJ2713" i="10"/>
  <c r="AI2801" i="10"/>
  <c r="AA2801" i="10"/>
  <c r="AJ2801" i="10"/>
  <c r="AH2801" i="10"/>
  <c r="AI2861" i="10"/>
  <c r="AH2861" i="10"/>
  <c r="AA2861" i="10"/>
  <c r="AJ2861" i="10"/>
  <c r="AI2915" i="10"/>
  <c r="AA2915" i="10"/>
  <c r="AJ2915" i="10"/>
  <c r="AH2915" i="10"/>
  <c r="AI2990" i="10"/>
  <c r="AA2990" i="10"/>
  <c r="AJ2990" i="10"/>
  <c r="AH2990" i="10"/>
  <c r="AI3087" i="10"/>
  <c r="AA3087" i="10"/>
  <c r="AJ3087" i="10"/>
  <c r="AH3087" i="10"/>
  <c r="AI2693" i="10"/>
  <c r="AA2693" i="10"/>
  <c r="AH2693" i="10"/>
  <c r="AJ2693" i="10"/>
  <c r="AH2738" i="10"/>
  <c r="AA2738" i="10"/>
  <c r="AI2738" i="10"/>
  <c r="AJ2738" i="10"/>
  <c r="AA2811" i="10"/>
  <c r="AJ2811" i="10"/>
  <c r="AI2811" i="10"/>
  <c r="AH2811" i="10"/>
  <c r="AI2857" i="10"/>
  <c r="AH2857" i="10"/>
  <c r="AA2857" i="10"/>
  <c r="AJ2857" i="10"/>
  <c r="AI2931" i="10"/>
  <c r="AA2931" i="10"/>
  <c r="AJ2931" i="10"/>
  <c r="AH2931" i="10"/>
  <c r="AI3159" i="10"/>
  <c r="AA3159" i="10"/>
  <c r="AJ3159" i="10"/>
  <c r="AH3159" i="10"/>
  <c r="AI2662" i="10"/>
  <c r="AH2662" i="10"/>
  <c r="AA2662" i="10"/>
  <c r="AJ2662" i="10"/>
  <c r="AA2727" i="10"/>
  <c r="AJ2727" i="10"/>
  <c r="AI2727" i="10"/>
  <c r="AH2727" i="10"/>
  <c r="AA2790" i="10"/>
  <c r="AH2790" i="10"/>
  <c r="AJ2790" i="10"/>
  <c r="AI2790" i="10"/>
  <c r="AI2829" i="10"/>
  <c r="AH2829" i="10"/>
  <c r="AJ2829" i="10"/>
  <c r="AA2829" i="10"/>
  <c r="AI2914" i="10"/>
  <c r="AH2914" i="10"/>
  <c r="AA2914" i="10"/>
  <c r="AJ2914" i="10"/>
  <c r="AA2944" i="10"/>
  <c r="AH2944" i="10"/>
  <c r="AJ2944" i="10"/>
  <c r="AI2944" i="10"/>
  <c r="AI2974" i="10"/>
  <c r="AA2974" i="10"/>
  <c r="AH2974" i="10"/>
  <c r="AJ2974" i="10"/>
  <c r="AH3019" i="10"/>
  <c r="AI3019" i="10"/>
  <c r="AA3019" i="10"/>
  <c r="AJ3019" i="10"/>
  <c r="AI2656" i="10"/>
  <c r="AH2656" i="10"/>
  <c r="AA2656" i="10"/>
  <c r="AJ2656" i="10"/>
  <c r="AI2717" i="10"/>
  <c r="AA2717" i="10"/>
  <c r="AH2717" i="10"/>
  <c r="AJ2717" i="10"/>
  <c r="AA2779" i="10"/>
  <c r="AJ2779" i="10"/>
  <c r="AI2779" i="10"/>
  <c r="AH2779" i="10"/>
  <c r="AH2851" i="10"/>
  <c r="AI2851" i="10"/>
  <c r="AA2851" i="10"/>
  <c r="AJ2851" i="10"/>
  <c r="AH2905" i="10"/>
  <c r="AI2905" i="10"/>
  <c r="AA2905" i="10"/>
  <c r="AJ2905" i="10"/>
  <c r="AH3004" i="10"/>
  <c r="AI3004" i="10"/>
  <c r="AJ3004" i="10"/>
  <c r="AA3004" i="10"/>
  <c r="AI2636" i="10"/>
  <c r="AH2636" i="10"/>
  <c r="AA2636" i="10"/>
  <c r="AJ2636" i="10"/>
  <c r="AI2697" i="10"/>
  <c r="AA2697" i="10"/>
  <c r="AJ2697" i="10"/>
  <c r="AH2697" i="10"/>
  <c r="AI2769" i="10"/>
  <c r="AA2769" i="10"/>
  <c r="AJ2769" i="10"/>
  <c r="AH2769" i="10"/>
  <c r="AI2890" i="10"/>
  <c r="AH2890" i="10"/>
  <c r="AA2890" i="10"/>
  <c r="AJ2890" i="10"/>
  <c r="AI2956" i="10"/>
  <c r="AJ2956" i="10"/>
  <c r="AH2956" i="10"/>
  <c r="AA2956" i="10"/>
  <c r="AI3121" i="10"/>
  <c r="AA3121" i="10"/>
  <c r="AJ3121" i="10"/>
  <c r="AH3121" i="10"/>
  <c r="AI2684" i="10"/>
  <c r="AH2684" i="10"/>
  <c r="AA2684" i="10"/>
  <c r="AJ2684" i="10"/>
  <c r="AI2739" i="10"/>
  <c r="AA2739" i="10"/>
  <c r="AH2739" i="10"/>
  <c r="AJ2739" i="10"/>
  <c r="AJ2802" i="10"/>
  <c r="AA2802" i="10"/>
  <c r="AI2802" i="10"/>
  <c r="AH2802" i="10"/>
  <c r="AH2841" i="10"/>
  <c r="AA2841" i="10"/>
  <c r="AJ2841" i="10"/>
  <c r="AI2841" i="10"/>
  <c r="AI2878" i="10"/>
  <c r="AH2878" i="10"/>
  <c r="AA2878" i="10"/>
  <c r="AJ2878" i="10"/>
  <c r="AI2924" i="10"/>
  <c r="AH2924" i="10"/>
  <c r="AJ2924" i="10"/>
  <c r="AA2924" i="10"/>
  <c r="AI2991" i="10"/>
  <c r="AH2991" i="10"/>
  <c r="AA2991" i="10"/>
  <c r="AJ2991" i="10"/>
  <c r="AI2638" i="10"/>
  <c r="AH2638" i="10"/>
  <c r="AA2638" i="10"/>
  <c r="AJ2638" i="10"/>
  <c r="AI2689" i="10"/>
  <c r="AA2689" i="10"/>
  <c r="AH2689" i="10"/>
  <c r="AJ2689" i="10"/>
  <c r="AI2761" i="10"/>
  <c r="AA2761" i="10"/>
  <c r="AH2761" i="10"/>
  <c r="AJ2761" i="10"/>
  <c r="AA2825" i="10"/>
  <c r="AH2825" i="10"/>
  <c r="AI2825" i="10"/>
  <c r="AJ2825" i="10"/>
  <c r="AH2901" i="10"/>
  <c r="AI2901" i="10"/>
  <c r="AA2901" i="10"/>
  <c r="AJ2901" i="10"/>
  <c r="AJ2945" i="10"/>
  <c r="AI2945" i="10"/>
  <c r="AH2945" i="10"/>
  <c r="AA2945" i="10"/>
  <c r="AI3018" i="10"/>
  <c r="AH3018" i="10"/>
  <c r="AA3018" i="10"/>
  <c r="AJ3018" i="10"/>
  <c r="AH3104" i="10"/>
  <c r="AI3104" i="10"/>
  <c r="AA3104" i="10"/>
  <c r="AJ3104" i="10"/>
  <c r="AH3150" i="10"/>
  <c r="AI3150" i="10"/>
  <c r="AA3150" i="10"/>
  <c r="AJ3150" i="10"/>
  <c r="AI1998" i="10"/>
  <c r="AH1998" i="10"/>
  <c r="AA1998" i="10"/>
  <c r="AJ1998" i="10"/>
  <c r="AI2048" i="10"/>
  <c r="AH2048" i="10"/>
  <c r="AA2048" i="10"/>
  <c r="AJ2048" i="10"/>
  <c r="AA2078" i="10"/>
  <c r="AJ2078" i="10"/>
  <c r="AH2078" i="10"/>
  <c r="AI2078" i="10"/>
  <c r="AI2135" i="10"/>
  <c r="AH2135" i="10"/>
  <c r="AA2135" i="10"/>
  <c r="AJ2135" i="10"/>
  <c r="AI2331" i="10"/>
  <c r="AA2331" i="10"/>
  <c r="AJ2331" i="10"/>
  <c r="AH2331" i="10"/>
  <c r="AI3046" i="10"/>
  <c r="AH3046" i="10"/>
  <c r="AA3046" i="10"/>
  <c r="AJ3046" i="10"/>
  <c r="AI3083" i="10"/>
  <c r="AA3083" i="10"/>
  <c r="AJ3083" i="10"/>
  <c r="AH3083" i="10"/>
  <c r="AI3125" i="10"/>
  <c r="AJ3125" i="10"/>
  <c r="AH3125" i="10"/>
  <c r="AA3125" i="10"/>
  <c r="AI1940" i="10"/>
  <c r="AH1940" i="10"/>
  <c r="AA1940" i="10"/>
  <c r="AJ1940" i="10"/>
  <c r="AH2007" i="10"/>
  <c r="AA2007" i="10"/>
  <c r="AJ2007" i="10"/>
  <c r="AI2007" i="10"/>
  <c r="AH2094" i="10"/>
  <c r="AA2094" i="10"/>
  <c r="AJ2094" i="10"/>
  <c r="AI2094" i="10"/>
  <c r="AH2345" i="10"/>
  <c r="AA2345" i="10"/>
  <c r="AJ2345" i="10"/>
  <c r="AI2345" i="10"/>
  <c r="AA3085" i="10"/>
  <c r="AH3085" i="10"/>
  <c r="AJ3085" i="10"/>
  <c r="AI3085" i="10"/>
  <c r="AH1943" i="10"/>
  <c r="AI1943" i="10"/>
  <c r="AA1943" i="10"/>
  <c r="AJ1943" i="10"/>
  <c r="AI2012" i="10"/>
  <c r="AH2012" i="10"/>
  <c r="AA2012" i="10"/>
  <c r="AJ2012" i="10"/>
  <c r="AI2064" i="10"/>
  <c r="AH2064" i="10"/>
  <c r="AA2064" i="10"/>
  <c r="AJ2064" i="10"/>
  <c r="AI2107" i="10"/>
  <c r="AH2107" i="10"/>
  <c r="AA2107" i="10"/>
  <c r="AJ2107" i="10"/>
  <c r="AI2219" i="10"/>
  <c r="AH2219" i="10"/>
  <c r="AA2219" i="10"/>
  <c r="AJ2219" i="10"/>
  <c r="AI3030" i="10"/>
  <c r="AH3030" i="10"/>
  <c r="AA3030" i="10"/>
  <c r="AJ3030" i="10"/>
  <c r="AI3076" i="10"/>
  <c r="AH3076" i="10"/>
  <c r="AA3076" i="10"/>
  <c r="AJ3076" i="10"/>
  <c r="AH3152" i="10"/>
  <c r="AA3152" i="10"/>
  <c r="AI3152" i="10"/>
  <c r="AJ3152" i="10"/>
  <c r="AI1984" i="10"/>
  <c r="AH1984" i="10"/>
  <c r="AA1984" i="10"/>
  <c r="AJ1984" i="10"/>
  <c r="AH2061" i="10"/>
  <c r="AA2061" i="10"/>
  <c r="AI2061" i="10"/>
  <c r="AJ2061" i="10"/>
  <c r="AH2146" i="10"/>
  <c r="AA2146" i="10"/>
  <c r="AI2146" i="10"/>
  <c r="AJ2146" i="10"/>
  <c r="AH1958" i="10"/>
  <c r="AI1958" i="10"/>
  <c r="AA1958" i="10"/>
  <c r="AJ1958" i="10"/>
  <c r="AI2029" i="10"/>
  <c r="AA2029" i="10"/>
  <c r="AJ2029" i="10"/>
  <c r="AH2029" i="10"/>
  <c r="AH2069" i="10"/>
  <c r="AA2069" i="10"/>
  <c r="AJ2069" i="10"/>
  <c r="AI2069" i="10"/>
  <c r="AH2112" i="10"/>
  <c r="AI2112" i="10"/>
  <c r="AA2112" i="10"/>
  <c r="AJ2112" i="10"/>
  <c r="AI2436" i="10"/>
  <c r="AH2436" i="10"/>
  <c r="AA2436" i="10"/>
  <c r="AJ2436" i="10"/>
  <c r="AI3161" i="10"/>
  <c r="AA3161" i="10"/>
  <c r="AH3161" i="10"/>
  <c r="AJ3161" i="10"/>
  <c r="AI1996" i="10"/>
  <c r="AH1996" i="10"/>
  <c r="AA1996" i="10"/>
  <c r="AJ1996" i="10"/>
  <c r="AH2093" i="10"/>
  <c r="AA2093" i="10"/>
  <c r="AI2093" i="10"/>
  <c r="AJ2093" i="10"/>
  <c r="AI2200" i="10"/>
  <c r="AH2200" i="10"/>
  <c r="AA2200" i="10"/>
  <c r="AJ2200" i="10"/>
  <c r="AI3053" i="10"/>
  <c r="AA3053" i="10"/>
  <c r="AH3053" i="10"/>
  <c r="AJ3053" i="10"/>
  <c r="AI3086" i="10"/>
  <c r="AH3086" i="10"/>
  <c r="AA3086" i="10"/>
  <c r="AJ3086" i="10"/>
  <c r="AH3156" i="10"/>
  <c r="AA3156" i="10"/>
  <c r="AI3156" i="10"/>
  <c r="AJ3156" i="10"/>
  <c r="AI1986" i="10"/>
  <c r="AH1986" i="10"/>
  <c r="AA1986" i="10"/>
  <c r="AJ1986" i="10"/>
  <c r="AH2049" i="10"/>
  <c r="AA2049" i="10"/>
  <c r="AI2049" i="10"/>
  <c r="AJ2049" i="10"/>
  <c r="AH2101" i="10"/>
  <c r="AA2101" i="10"/>
  <c r="AI2101" i="10"/>
  <c r="AJ2101" i="10"/>
  <c r="AH2142" i="10"/>
  <c r="AI2142" i="10"/>
  <c r="AA2142" i="10"/>
  <c r="AJ2142" i="10"/>
  <c r="AI3026" i="10"/>
  <c r="AH3026" i="10"/>
  <c r="AA3026" i="10"/>
  <c r="AJ3026" i="10"/>
  <c r="AI3123" i="10"/>
  <c r="AA3123" i="10"/>
  <c r="AH3123" i="10"/>
  <c r="AJ3123" i="10"/>
  <c r="AI1957" i="10"/>
  <c r="AA1957" i="10"/>
  <c r="AJ1957" i="10"/>
  <c r="AH1957" i="10"/>
  <c r="AI2025" i="10"/>
  <c r="AA2025" i="10"/>
  <c r="AJ2025" i="10"/>
  <c r="AH2025" i="10"/>
  <c r="AI2120" i="10"/>
  <c r="AH2120" i="10"/>
  <c r="AA2120" i="10"/>
  <c r="AJ2120" i="10"/>
  <c r="AI2537" i="10"/>
  <c r="AH2537" i="10"/>
  <c r="AA2537" i="10"/>
  <c r="AJ2537" i="10"/>
  <c r="AI2221" i="10"/>
  <c r="AH2221" i="10"/>
  <c r="AA2221" i="10"/>
  <c r="AJ2221" i="10"/>
  <c r="AI2256" i="10"/>
  <c r="AA2256" i="10"/>
  <c r="AJ2256" i="10"/>
  <c r="AH2256" i="10"/>
  <c r="AI2299" i="10"/>
  <c r="AH2299" i="10"/>
  <c r="AA2299" i="10"/>
  <c r="AJ2299" i="10"/>
  <c r="AH2377" i="10"/>
  <c r="AA2377" i="10"/>
  <c r="AI2377" i="10"/>
  <c r="AJ2377" i="10"/>
  <c r="AI2456" i="10"/>
  <c r="AH2456" i="10"/>
  <c r="AA2456" i="10"/>
  <c r="AJ2456" i="10"/>
  <c r="AH2490" i="10"/>
  <c r="AJ2490" i="10"/>
  <c r="AA2490" i="10"/>
  <c r="AI2490" i="10"/>
  <c r="AH2546" i="10"/>
  <c r="AI2546" i="10"/>
  <c r="AA2546" i="10"/>
  <c r="AJ2546" i="10"/>
  <c r="AA2202" i="10"/>
  <c r="AJ2202" i="10"/>
  <c r="AI2202" i="10"/>
  <c r="AH2202" i="10"/>
  <c r="AI2314" i="10"/>
  <c r="AH2314" i="10"/>
  <c r="AA2314" i="10"/>
  <c r="AJ2314" i="10"/>
  <c r="AI2366" i="10"/>
  <c r="AH2366" i="10"/>
  <c r="AA2366" i="10"/>
  <c r="AJ2366" i="10"/>
  <c r="AH2433" i="10"/>
  <c r="AA2433" i="10"/>
  <c r="AJ2433" i="10"/>
  <c r="AI2433" i="10"/>
  <c r="AI2480" i="10"/>
  <c r="AH2480" i="10"/>
  <c r="AA2480" i="10"/>
  <c r="AJ2480" i="10"/>
  <c r="AH1411" i="10"/>
  <c r="AJ1411" i="10"/>
  <c r="AA1411" i="10"/>
  <c r="AI1411" i="10"/>
  <c r="AI2186" i="10"/>
  <c r="AA2186" i="10"/>
  <c r="AH2186" i="10"/>
  <c r="AJ2186" i="10"/>
  <c r="AI2232" i="10"/>
  <c r="AH2232" i="10"/>
  <c r="AA2232" i="10"/>
  <c r="AJ2232" i="10"/>
  <c r="AI2273" i="10"/>
  <c r="AH2273" i="10"/>
  <c r="AA2273" i="10"/>
  <c r="AJ2273" i="10"/>
  <c r="AH2333" i="10"/>
  <c r="AA2333" i="10"/>
  <c r="AI2333" i="10"/>
  <c r="AJ2333" i="10"/>
  <c r="AI2396" i="10"/>
  <c r="AH2396" i="10"/>
  <c r="AA2396" i="10"/>
  <c r="AJ2396" i="10"/>
  <c r="AI2483" i="10"/>
  <c r="AH2483" i="10"/>
  <c r="AA2483" i="10"/>
  <c r="AJ2483" i="10"/>
  <c r="AI2527" i="10"/>
  <c r="AH2527" i="10"/>
  <c r="AA2527" i="10"/>
  <c r="AJ2527" i="10"/>
  <c r="AH1488" i="10"/>
  <c r="AA1488" i="10"/>
  <c r="AI1488" i="10"/>
  <c r="AJ1488" i="10"/>
  <c r="AH2258" i="10"/>
  <c r="AJ2258" i="10"/>
  <c r="AI2258" i="10"/>
  <c r="AA2258" i="10"/>
  <c r="AH2316" i="10"/>
  <c r="AI2316" i="10"/>
  <c r="AA2316" i="10"/>
  <c r="AJ2316" i="10"/>
  <c r="AH2352" i="10"/>
  <c r="AI2352" i="10"/>
  <c r="AA2352" i="10"/>
  <c r="AJ2352" i="10"/>
  <c r="AH2432" i="10"/>
  <c r="AI2432" i="10"/>
  <c r="AA2432" i="10"/>
  <c r="AJ2432" i="10"/>
  <c r="AH2506" i="10"/>
  <c r="AA2506" i="10"/>
  <c r="AJ2506" i="10"/>
  <c r="AI2506" i="10"/>
  <c r="AH2163" i="10"/>
  <c r="AI2163" i="10"/>
  <c r="AJ2163" i="10"/>
  <c r="AA2163" i="10"/>
  <c r="AI2217" i="10"/>
  <c r="AH2217" i="10"/>
  <c r="AA2217" i="10"/>
  <c r="AJ2217" i="10"/>
  <c r="AA2252" i="10"/>
  <c r="AJ2252" i="10"/>
  <c r="AH2252" i="10"/>
  <c r="AI2252" i="10"/>
  <c r="AH2329" i="10"/>
  <c r="AI2329" i="10"/>
  <c r="AA2329" i="10"/>
  <c r="AJ2329" i="10"/>
  <c r="AI2389" i="10"/>
  <c r="AH2389" i="10"/>
  <c r="AA2389" i="10"/>
  <c r="AJ2389" i="10"/>
  <c r="AI2449" i="10"/>
  <c r="AA2449" i="10"/>
  <c r="AJ2449" i="10"/>
  <c r="AH2449" i="10"/>
  <c r="AH2499" i="10"/>
  <c r="AA2499" i="10"/>
  <c r="AJ2499" i="10"/>
  <c r="AI2499" i="10"/>
  <c r="AI1402" i="10"/>
  <c r="AA1402" i="10"/>
  <c r="AH1402" i="10"/>
  <c r="AJ1402" i="10"/>
  <c r="AH2203" i="10"/>
  <c r="AI2203" i="10"/>
  <c r="AJ2203" i="10"/>
  <c r="AA2203" i="10"/>
  <c r="AI2272" i="10"/>
  <c r="AA2272" i="10"/>
  <c r="AH2272" i="10"/>
  <c r="AJ2272" i="10"/>
  <c r="AI2351" i="10"/>
  <c r="AH2351" i="10"/>
  <c r="AA2351" i="10"/>
  <c r="AJ2351" i="10"/>
  <c r="AH2429" i="10"/>
  <c r="AA2429" i="10"/>
  <c r="AJ2429" i="10"/>
  <c r="AI2429" i="10"/>
  <c r="AI2505" i="10"/>
  <c r="AH2505" i="10"/>
  <c r="AA2505" i="10"/>
  <c r="AJ2505" i="10"/>
  <c r="AA1415" i="10"/>
  <c r="AJ1415" i="10"/>
  <c r="AI1415" i="10"/>
  <c r="AH1415" i="10"/>
  <c r="AI2216" i="10"/>
  <c r="AH2216" i="10"/>
  <c r="AA2216" i="10"/>
  <c r="AJ2216" i="10"/>
  <c r="AA2254" i="10"/>
  <c r="AJ2254" i="10"/>
  <c r="AH2254" i="10"/>
  <c r="AI2254" i="10"/>
  <c r="AA2310" i="10"/>
  <c r="AJ2310" i="10"/>
  <c r="AI2310" i="10"/>
  <c r="AH2310" i="10"/>
  <c r="AI2364" i="10"/>
  <c r="AH2364" i="10"/>
  <c r="AA2364" i="10"/>
  <c r="AJ2364" i="10"/>
  <c r="AI2404" i="10"/>
  <c r="AH2404" i="10"/>
  <c r="AA2404" i="10"/>
  <c r="AJ2404" i="10"/>
  <c r="AI2469" i="10"/>
  <c r="AH2469" i="10"/>
  <c r="AA2469" i="10"/>
  <c r="AJ2469" i="10"/>
  <c r="AH2526" i="10"/>
  <c r="AA2526" i="10"/>
  <c r="AI2526" i="10"/>
  <c r="AJ2526" i="10"/>
  <c r="AI1455" i="10"/>
  <c r="AA1455" i="10"/>
  <c r="AJ1455" i="10"/>
  <c r="AH1455" i="10"/>
  <c r="AH1501" i="10"/>
  <c r="AA1501" i="10"/>
  <c r="AI1501" i="10"/>
  <c r="AJ1501" i="10"/>
  <c r="AI1591" i="10"/>
  <c r="AH1591" i="10"/>
  <c r="AA1591" i="10"/>
  <c r="AJ1591" i="10"/>
  <c r="AI1647" i="10"/>
  <c r="AA1647" i="10"/>
  <c r="AJ1647" i="10"/>
  <c r="AH1647" i="10"/>
  <c r="AI1715" i="10"/>
  <c r="AH1715" i="10"/>
  <c r="AA1715" i="10"/>
  <c r="AJ1715" i="10"/>
  <c r="AA1427" i="10"/>
  <c r="AJ1427" i="10"/>
  <c r="AI1427" i="10"/>
  <c r="AH1427" i="10"/>
  <c r="AH1489" i="10"/>
  <c r="AA1489" i="10"/>
  <c r="AI1489" i="10"/>
  <c r="AJ1489" i="10"/>
  <c r="AI1545" i="10"/>
  <c r="AH1545" i="10"/>
  <c r="AA1545" i="10"/>
  <c r="AJ1545" i="10"/>
  <c r="AI1611" i="10"/>
  <c r="AH1611" i="10"/>
  <c r="AA1611" i="10"/>
  <c r="AJ1611" i="10"/>
  <c r="AH1705" i="10"/>
  <c r="AI1705" i="10"/>
  <c r="AA1705" i="10"/>
  <c r="AJ1705" i="10"/>
  <c r="AH1452" i="10"/>
  <c r="AA1452" i="10"/>
  <c r="AI1452" i="10"/>
  <c r="AJ1452" i="10"/>
  <c r="AH1505" i="10"/>
  <c r="AA1505" i="10"/>
  <c r="AJ1505" i="10"/>
  <c r="AI1505" i="10"/>
  <c r="AI1616" i="10"/>
  <c r="AJ1616" i="10"/>
  <c r="AH1616" i="10"/>
  <c r="AI1677" i="10"/>
  <c r="AH1677" i="10"/>
  <c r="AA1677" i="10"/>
  <c r="AJ1677" i="10"/>
  <c r="AI1738" i="10"/>
  <c r="AH1738" i="10"/>
  <c r="AA1738" i="10"/>
  <c r="AJ1738" i="10"/>
  <c r="AA1498" i="10"/>
  <c r="AH1498" i="10"/>
  <c r="AJ1498" i="10"/>
  <c r="AI1498" i="10"/>
  <c r="AI1555" i="10"/>
  <c r="AA1555" i="10"/>
  <c r="AH1555" i="10"/>
  <c r="AJ1555" i="10"/>
  <c r="AI1634" i="10"/>
  <c r="AH1634" i="10"/>
  <c r="AA1634" i="10"/>
  <c r="AJ1634" i="10"/>
  <c r="AI1698" i="10"/>
  <c r="AH1698" i="10"/>
  <c r="AA1698" i="10"/>
  <c r="AJ1698" i="10"/>
  <c r="AH1564" i="10"/>
  <c r="AI1564" i="10"/>
  <c r="AA1564" i="10"/>
  <c r="AJ1564" i="10"/>
  <c r="AI1584" i="10"/>
  <c r="AA1584" i="10"/>
  <c r="AJ1584" i="10"/>
  <c r="AH1584" i="10"/>
  <c r="AH1660" i="10"/>
  <c r="AI1660" i="10"/>
  <c r="AA1660" i="10"/>
  <c r="AJ1660" i="10"/>
  <c r="AH1707" i="10"/>
  <c r="AI1707" i="10"/>
  <c r="AA1707" i="10"/>
  <c r="AJ1707" i="10"/>
  <c r="AI1757" i="10"/>
  <c r="AH1757" i="10"/>
  <c r="AA1757" i="10"/>
  <c r="AJ1757" i="10"/>
  <c r="AH1481" i="10"/>
  <c r="AA1481" i="10"/>
  <c r="AJ1481" i="10"/>
  <c r="AI1481" i="10"/>
  <c r="AH1544" i="10"/>
  <c r="AA1544" i="10"/>
  <c r="AJ1544" i="10"/>
  <c r="AI1544" i="10"/>
  <c r="AJ1620" i="10"/>
  <c r="AI1620" i="10"/>
  <c r="AH1620" i="10"/>
  <c r="AH1693" i="10"/>
  <c r="AA1693" i="10"/>
  <c r="AJ1693" i="10"/>
  <c r="AI1693" i="10"/>
  <c r="AI1441" i="10"/>
  <c r="AH1441" i="10"/>
  <c r="AA1441" i="10"/>
  <c r="AJ1441" i="10"/>
  <c r="AA1490" i="10"/>
  <c r="AJ1490" i="10"/>
  <c r="AI1490" i="10"/>
  <c r="AH1490" i="10"/>
  <c r="AI1583" i="10"/>
  <c r="AH1583" i="10"/>
  <c r="AA1583" i="10"/>
  <c r="AJ1583" i="10"/>
  <c r="AH1636" i="10"/>
  <c r="AI1636" i="10"/>
  <c r="AA1636" i="10"/>
  <c r="AJ1636" i="10"/>
  <c r="AI1684" i="10"/>
  <c r="AH1684" i="10"/>
  <c r="AA1684" i="10"/>
  <c r="AJ1684" i="10"/>
  <c r="AI1723" i="10"/>
  <c r="AH1723" i="10"/>
  <c r="AA1723" i="10"/>
  <c r="AJ1723" i="10"/>
  <c r="AH1469" i="10"/>
  <c r="AA1469" i="10"/>
  <c r="AI1469" i="10"/>
  <c r="AJ1469" i="10"/>
  <c r="AI1537" i="10"/>
  <c r="AH1537" i="10"/>
  <c r="AA1537" i="10"/>
  <c r="AJ1537" i="10"/>
  <c r="AI1627" i="10"/>
  <c r="AH1627" i="10"/>
  <c r="AA1627" i="10"/>
  <c r="AJ1627" i="10"/>
  <c r="AH1697" i="10"/>
  <c r="AA1697" i="10"/>
  <c r="AJ1697" i="10"/>
  <c r="AI1697" i="10"/>
  <c r="AI1781" i="10"/>
  <c r="AH1781" i="10"/>
  <c r="AA1781" i="10"/>
  <c r="AJ1781" i="10"/>
  <c r="AH1837" i="10"/>
  <c r="AA1837" i="10"/>
  <c r="AJ1837" i="10"/>
  <c r="AI1837" i="10"/>
  <c r="AI1897" i="10"/>
  <c r="AH1897" i="10"/>
  <c r="AA1897" i="10"/>
  <c r="AJ1897" i="10"/>
  <c r="AI786" i="10"/>
  <c r="AH786" i="10"/>
  <c r="AA786" i="10"/>
  <c r="AJ786" i="10"/>
  <c r="AI907" i="10"/>
  <c r="AA907" i="10"/>
  <c r="AJ907" i="10"/>
  <c r="AH907" i="10"/>
  <c r="AI972" i="10"/>
  <c r="AH972" i="10"/>
  <c r="AA972" i="10"/>
  <c r="AJ972" i="10"/>
  <c r="AH1053" i="10"/>
  <c r="AI1053" i="10"/>
  <c r="AA1053" i="10"/>
  <c r="AJ1053" i="10"/>
  <c r="AH1755" i="10"/>
  <c r="AA1755" i="10"/>
  <c r="AJ1755" i="10"/>
  <c r="AI1755" i="10"/>
  <c r="AA1822" i="10"/>
  <c r="AJ1822" i="10"/>
  <c r="AH1822" i="10"/>
  <c r="AI1822" i="10"/>
  <c r="AI1894" i="10"/>
  <c r="AA1894" i="10"/>
  <c r="AJ1894" i="10"/>
  <c r="AH1894" i="10"/>
  <c r="AH900" i="10"/>
  <c r="AI900" i="10"/>
  <c r="AA900" i="10"/>
  <c r="AJ900" i="10"/>
  <c r="AI968" i="10"/>
  <c r="AH968" i="10"/>
  <c r="AA968" i="10"/>
  <c r="AJ968" i="10"/>
  <c r="AH1033" i="10"/>
  <c r="AI1033" i="10"/>
  <c r="AA1033" i="10"/>
  <c r="AJ1033" i="10"/>
  <c r="AH1778" i="10"/>
  <c r="AA1778" i="10"/>
  <c r="AJ1778" i="10"/>
  <c r="AI1778" i="10"/>
  <c r="AA1849" i="10"/>
  <c r="AI1849" i="10"/>
  <c r="AH1849" i="10"/>
  <c r="AJ1849" i="10"/>
  <c r="AI1911" i="10"/>
  <c r="AA1911" i="10"/>
  <c r="AJ1911" i="10"/>
  <c r="AH1911" i="10"/>
  <c r="AI801" i="10"/>
  <c r="AH801" i="10"/>
  <c r="AA801" i="10"/>
  <c r="AJ801" i="10"/>
  <c r="AI922" i="10"/>
  <c r="AH922" i="10"/>
  <c r="AA922" i="10"/>
  <c r="AJ922" i="10"/>
  <c r="AH1010" i="10"/>
  <c r="AJ1010" i="10"/>
  <c r="AI1010" i="10"/>
  <c r="AA1010" i="10"/>
  <c r="AJ1765" i="10"/>
  <c r="AI1765" i="10"/>
  <c r="AH1765" i="10"/>
  <c r="AA1765" i="10"/>
  <c r="AH1836" i="10"/>
  <c r="AI1836" i="10"/>
  <c r="AA1836" i="10"/>
  <c r="AJ1836" i="10"/>
  <c r="AH1888" i="10"/>
  <c r="AI1888" i="10"/>
  <c r="AA1888" i="10"/>
  <c r="AJ1888" i="10"/>
  <c r="AH788" i="10"/>
  <c r="AI788" i="10"/>
  <c r="AA788" i="10"/>
  <c r="AJ788" i="10"/>
  <c r="AI956" i="10"/>
  <c r="AH956" i="10"/>
  <c r="AA956" i="10"/>
  <c r="AJ956" i="10"/>
  <c r="AJ994" i="10"/>
  <c r="AI994" i="10"/>
  <c r="AH994" i="10"/>
  <c r="AA994" i="10"/>
  <c r="AI1078" i="10"/>
  <c r="AA1078" i="10"/>
  <c r="AH1078" i="10"/>
  <c r="AJ1078" i="10"/>
  <c r="AA1810" i="10"/>
  <c r="AJ1810" i="10"/>
  <c r="AI1810" i="10"/>
  <c r="AH1810" i="10"/>
  <c r="AI1885" i="10"/>
  <c r="AA1885" i="10"/>
  <c r="AH1885" i="10"/>
  <c r="AJ1885" i="10"/>
  <c r="AH781" i="10"/>
  <c r="AI781" i="10"/>
  <c r="AA781" i="10"/>
  <c r="AJ781" i="10"/>
  <c r="AH902" i="10"/>
  <c r="AI902" i="10"/>
  <c r="AA902" i="10"/>
  <c r="AJ902" i="10"/>
  <c r="AH967" i="10"/>
  <c r="AI967" i="10"/>
  <c r="AA967" i="10"/>
  <c r="AJ967" i="10"/>
  <c r="AH1759" i="10"/>
  <c r="AA1759" i="10"/>
  <c r="AJ1759" i="10"/>
  <c r="AI1759" i="10"/>
  <c r="AH1828" i="10"/>
  <c r="AI1828" i="10"/>
  <c r="AA1828" i="10"/>
  <c r="AJ1828" i="10"/>
  <c r="AI1890" i="10"/>
  <c r="AA1890" i="10"/>
  <c r="AJ1890" i="10"/>
  <c r="AH1890" i="10"/>
  <c r="AH784" i="10"/>
  <c r="AI784" i="10"/>
  <c r="AA784" i="10"/>
  <c r="AJ784" i="10"/>
  <c r="AH950" i="10"/>
  <c r="AI950" i="10"/>
  <c r="AA950" i="10"/>
  <c r="AJ950" i="10"/>
  <c r="AI1019" i="10"/>
  <c r="AH1019" i="10"/>
  <c r="AA1019" i="10"/>
  <c r="AJ1019" i="10"/>
  <c r="AH1774" i="10"/>
  <c r="AA1774" i="10"/>
  <c r="AI1774" i="10"/>
  <c r="AJ1774" i="10"/>
  <c r="AH1835" i="10"/>
  <c r="AA1835" i="10"/>
  <c r="AJ1835" i="10"/>
  <c r="AI1835" i="10"/>
  <c r="AI1887" i="10"/>
  <c r="AA1887" i="10"/>
  <c r="AJ1887" i="10"/>
  <c r="AH1887" i="10"/>
  <c r="AI790" i="10"/>
  <c r="AH790" i="10"/>
  <c r="AA790" i="10"/>
  <c r="AJ790" i="10"/>
  <c r="AI911" i="10"/>
  <c r="AA911" i="10"/>
  <c r="AH911" i="10"/>
  <c r="AJ911" i="10"/>
  <c r="AH993" i="10"/>
  <c r="AA993" i="10"/>
  <c r="AI993" i="10"/>
  <c r="AJ993" i="10"/>
  <c r="AI1043" i="10"/>
  <c r="AH1043" i="10"/>
  <c r="AA1043" i="10"/>
  <c r="AJ1043" i="10"/>
  <c r="AI1766" i="10"/>
  <c r="AH1766" i="10"/>
  <c r="AJ1766" i="10"/>
  <c r="AA1766" i="10"/>
  <c r="AH1852" i="10"/>
  <c r="AI1852" i="10"/>
  <c r="AA1852" i="10"/>
  <c r="AJ1852" i="10"/>
  <c r="AI1915" i="10"/>
  <c r="AA1915" i="10"/>
  <c r="AJ1915" i="10"/>
  <c r="AH1915" i="10"/>
  <c r="AH904" i="10"/>
  <c r="AI904" i="10"/>
  <c r="AA904" i="10"/>
  <c r="AJ904" i="10"/>
  <c r="AI960" i="10"/>
  <c r="AH960" i="10"/>
  <c r="AA960" i="10"/>
  <c r="AJ960" i="10"/>
  <c r="AH1006" i="10"/>
  <c r="AA1006" i="10"/>
  <c r="AJ1006" i="10"/>
  <c r="AI1006" i="10"/>
  <c r="AH1026" i="10"/>
  <c r="AI1026" i="10"/>
  <c r="AJ1026" i="10"/>
  <c r="AA1026" i="10"/>
  <c r="AH1080" i="10"/>
  <c r="AI1080" i="10"/>
  <c r="AA1080" i="10"/>
  <c r="AJ1080" i="10"/>
  <c r="AI1131" i="10"/>
  <c r="AA1131" i="10"/>
  <c r="AH1131" i="10"/>
  <c r="AJ1131" i="10"/>
  <c r="AI1227" i="10"/>
  <c r="AH1227" i="10"/>
  <c r="AA1227" i="10"/>
  <c r="AJ1227" i="10"/>
  <c r="AH1105" i="10"/>
  <c r="AI1105" i="10"/>
  <c r="AA1105" i="10"/>
  <c r="AJ1105" i="10"/>
  <c r="AH1166" i="10"/>
  <c r="AA1166" i="10"/>
  <c r="AJ1166" i="10"/>
  <c r="AI1166" i="10"/>
  <c r="AA1223" i="10"/>
  <c r="AJ1223" i="10"/>
  <c r="AI1223" i="10"/>
  <c r="AH1223" i="10"/>
  <c r="AH1092" i="10"/>
  <c r="AI1092" i="10"/>
  <c r="AA1092" i="10"/>
  <c r="AJ1092" i="10"/>
  <c r="AI1156" i="10"/>
  <c r="AH1156" i="10"/>
  <c r="AA1156" i="10"/>
  <c r="AJ1156" i="10"/>
  <c r="AI1249" i="10"/>
  <c r="AH1249" i="10"/>
  <c r="AA1249" i="10"/>
  <c r="AJ1249" i="10"/>
  <c r="AH1069" i="10"/>
  <c r="AI1069" i="10"/>
  <c r="AA1069" i="10"/>
  <c r="AJ1069" i="10"/>
  <c r="AH1124" i="10"/>
  <c r="AI1124" i="10"/>
  <c r="AA1124" i="10"/>
  <c r="AJ1124" i="10"/>
  <c r="AI1253" i="10"/>
  <c r="AH1253" i="10"/>
  <c r="AA1253" i="10"/>
  <c r="AJ1253" i="10"/>
  <c r="AI1091" i="10"/>
  <c r="AH1091" i="10"/>
  <c r="AA1091" i="10"/>
  <c r="AJ1091" i="10"/>
  <c r="AH1153" i="10"/>
  <c r="AI1153" i="10"/>
  <c r="AA1153" i="10"/>
  <c r="AJ1153" i="10"/>
  <c r="AI1217" i="10"/>
  <c r="AH1217" i="10"/>
  <c r="AA1217" i="10"/>
  <c r="AJ1217" i="10"/>
  <c r="AH1071" i="10"/>
  <c r="AI1071" i="10"/>
  <c r="AJ1071" i="10"/>
  <c r="AA1071" i="10"/>
  <c r="AH1123" i="10"/>
  <c r="AA1123" i="10"/>
  <c r="AJ1123" i="10"/>
  <c r="AI1123" i="10"/>
  <c r="AH1173" i="10"/>
  <c r="AA1173" i="10"/>
  <c r="AJ1173" i="10"/>
  <c r="AI1173" i="10"/>
  <c r="AI1256" i="10"/>
  <c r="AH1256" i="10"/>
  <c r="AA1256" i="10"/>
  <c r="AJ1256" i="10"/>
  <c r="AH1219" i="10"/>
  <c r="AI1219" i="10"/>
  <c r="AA1219" i="10"/>
  <c r="AJ1219" i="10"/>
  <c r="AI1216" i="10"/>
  <c r="AH1216" i="10"/>
  <c r="AA1216" i="10"/>
  <c r="AJ1216" i="10"/>
  <c r="AI269" i="10"/>
  <c r="AA269" i="10"/>
  <c r="AJ269" i="10"/>
  <c r="AH269" i="10"/>
  <c r="AI1352" i="10"/>
  <c r="AA1352" i="10"/>
  <c r="AJ1352" i="10"/>
  <c r="AH1352" i="10"/>
  <c r="AI1365" i="10"/>
  <c r="AA1365" i="10"/>
  <c r="AJ1365" i="10"/>
  <c r="AH1365" i="10"/>
  <c r="AI1176" i="10"/>
  <c r="AH1176" i="10"/>
  <c r="AA1176" i="10"/>
  <c r="AJ1176" i="10"/>
  <c r="AI1229" i="10"/>
  <c r="AH1229" i="10"/>
  <c r="AA1229" i="10"/>
  <c r="AJ1229" i="10"/>
  <c r="AH378" i="10"/>
  <c r="AI378" i="10"/>
  <c r="AA378" i="10"/>
  <c r="AJ378" i="10"/>
  <c r="AI1241" i="10"/>
  <c r="AH1241" i="10"/>
  <c r="AA1241" i="10"/>
  <c r="AJ1241" i="10"/>
  <c r="AI313" i="10"/>
  <c r="AH313" i="10"/>
  <c r="AA313" i="10"/>
  <c r="AJ313" i="10"/>
  <c r="AH1200" i="10"/>
  <c r="AA1200" i="10"/>
  <c r="AJ1200" i="10"/>
  <c r="AI1200" i="10"/>
  <c r="AI1254" i="10"/>
  <c r="AA1254" i="10"/>
  <c r="AH1254" i="10"/>
  <c r="AJ1254" i="10"/>
  <c r="AH1297" i="10"/>
  <c r="AA1297" i="10"/>
  <c r="AI1297" i="10"/>
  <c r="AJ1297" i="10"/>
  <c r="AI372" i="10"/>
  <c r="AA372" i="10"/>
  <c r="AH372" i="10"/>
  <c r="AJ372" i="10"/>
  <c r="AH251" i="10"/>
  <c r="AI251" i="10"/>
  <c r="AA251" i="10"/>
  <c r="AJ251" i="10"/>
  <c r="AI340" i="10"/>
  <c r="AA340" i="10"/>
  <c r="AH340" i="10"/>
  <c r="AJ340" i="10"/>
  <c r="AH1284" i="10"/>
  <c r="AI1284" i="10"/>
  <c r="AA1284" i="10"/>
  <c r="AJ1284" i="10"/>
  <c r="AH1339" i="10"/>
  <c r="AI1339" i="10"/>
  <c r="AA1339" i="10"/>
  <c r="AJ1339" i="10"/>
  <c r="AH1395" i="10"/>
  <c r="AI1395" i="10"/>
  <c r="AA1395" i="10"/>
  <c r="AJ1395" i="10"/>
  <c r="AI414" i="10"/>
  <c r="AH414" i="10"/>
  <c r="AA414" i="10"/>
  <c r="AJ414" i="10"/>
  <c r="AI1317" i="10"/>
  <c r="AA1317" i="10"/>
  <c r="AJ1317" i="10"/>
  <c r="AH1317" i="10"/>
  <c r="AA1386" i="10"/>
  <c r="AH1386" i="10"/>
  <c r="AJ1386" i="10"/>
  <c r="AI1386" i="10"/>
  <c r="AH346" i="10"/>
  <c r="AI346" i="10"/>
  <c r="AA346" i="10"/>
  <c r="AJ346" i="10"/>
  <c r="AH1355" i="10"/>
  <c r="AI1355" i="10"/>
  <c r="AA1355" i="10"/>
  <c r="AJ1355" i="10"/>
  <c r="AI253" i="10"/>
  <c r="AA253" i="10"/>
  <c r="AJ253" i="10"/>
  <c r="AH253" i="10"/>
  <c r="AA425" i="10"/>
  <c r="AI425" i="10"/>
  <c r="AH425" i="10"/>
  <c r="AJ425" i="10"/>
  <c r="AI1327" i="10"/>
  <c r="AH1327" i="10"/>
  <c r="AA1327" i="10"/>
  <c r="AJ1327" i="10"/>
  <c r="AI1391" i="10"/>
  <c r="AH1391" i="10"/>
  <c r="AA1391" i="10"/>
  <c r="AJ1391" i="10"/>
  <c r="AI377" i="10"/>
  <c r="AH377" i="10"/>
  <c r="AJ377" i="10"/>
  <c r="AA377" i="10"/>
  <c r="AI1299" i="10"/>
  <c r="AH1299" i="10"/>
  <c r="AA1299" i="10"/>
  <c r="AJ1299" i="10"/>
  <c r="AH1346" i="10"/>
  <c r="AA1346" i="10"/>
  <c r="AI1346" i="10"/>
  <c r="AJ1346" i="10"/>
  <c r="AH243" i="10"/>
  <c r="AI243" i="10"/>
  <c r="AA243" i="10"/>
  <c r="AJ243" i="10"/>
  <c r="AI406" i="10"/>
  <c r="AA406" i="10"/>
  <c r="AH406" i="10"/>
  <c r="AJ406" i="10"/>
  <c r="AI304" i="10"/>
  <c r="AJ304" i="10"/>
  <c r="AA304" i="10"/>
  <c r="AH304" i="10"/>
  <c r="AI368" i="10"/>
  <c r="AA368" i="10"/>
  <c r="AJ368" i="10"/>
  <c r="AH368" i="10"/>
  <c r="AH274" i="10"/>
  <c r="AI274" i="10"/>
  <c r="AA274" i="10"/>
  <c r="AJ274" i="10"/>
  <c r="AI332" i="10"/>
  <c r="AA332" i="10"/>
  <c r="AJ332" i="10"/>
  <c r="AH332" i="10"/>
  <c r="AI392" i="10"/>
  <c r="AA392" i="10"/>
  <c r="AJ392" i="10"/>
  <c r="AH392" i="10"/>
  <c r="AH291" i="10"/>
  <c r="AA291" i="10"/>
  <c r="AI291" i="10"/>
  <c r="AJ291" i="10"/>
  <c r="AI357" i="10"/>
  <c r="AH357" i="10"/>
  <c r="AA357" i="10"/>
  <c r="AJ357" i="10"/>
  <c r="AI431" i="10"/>
  <c r="AH431" i="10"/>
  <c r="AA431" i="10"/>
  <c r="AJ431" i="10"/>
  <c r="AI276" i="10"/>
  <c r="AH276" i="10"/>
  <c r="AA276" i="10"/>
  <c r="AJ276" i="10"/>
  <c r="AI328" i="10"/>
  <c r="AA328" i="10"/>
  <c r="AJ328" i="10"/>
  <c r="AH328" i="10"/>
  <c r="AI391" i="10"/>
  <c r="AH391" i="10"/>
  <c r="AA391" i="10"/>
  <c r="AJ391" i="10"/>
  <c r="AH600" i="10"/>
  <c r="AI600" i="10"/>
  <c r="AA600" i="10"/>
  <c r="AJ600" i="10"/>
  <c r="AH321" i="10"/>
  <c r="AI321" i="10"/>
  <c r="AA321" i="10"/>
  <c r="AJ321" i="10"/>
  <c r="AH385" i="10"/>
  <c r="AI385" i="10"/>
  <c r="AA385" i="10"/>
  <c r="AJ385" i="10"/>
  <c r="AH450" i="10"/>
  <c r="AI450" i="10"/>
  <c r="AA450" i="10"/>
  <c r="AJ450" i="10"/>
  <c r="AH458" i="10"/>
  <c r="AI458" i="10"/>
  <c r="AA458" i="10"/>
  <c r="AJ458" i="10"/>
  <c r="AI523" i="10"/>
  <c r="AA523" i="10"/>
  <c r="AJ523" i="10"/>
  <c r="AH523" i="10"/>
  <c r="AI493" i="10"/>
  <c r="AH493" i="10"/>
  <c r="AA493" i="10"/>
  <c r="AJ493" i="10"/>
  <c r="AI56" i="10"/>
  <c r="AH56" i="10"/>
  <c r="AA56" i="10"/>
  <c r="AJ56" i="10"/>
  <c r="AH437" i="10"/>
  <c r="AI437" i="10"/>
  <c r="AA437" i="10"/>
  <c r="AJ437" i="10"/>
  <c r="AI496" i="10"/>
  <c r="AA496" i="10"/>
  <c r="AH496" i="10"/>
  <c r="AJ496" i="10"/>
  <c r="AA410" i="10"/>
  <c r="AH410" i="10"/>
  <c r="AI410" i="10"/>
  <c r="AJ410" i="10"/>
  <c r="AA424" i="10"/>
  <c r="AH424" i="10"/>
  <c r="AJ424" i="10"/>
  <c r="AI424" i="10"/>
  <c r="AI507" i="10"/>
  <c r="AH507" i="10"/>
  <c r="AJ507" i="10"/>
  <c r="AA507" i="10"/>
  <c r="AI465" i="10"/>
  <c r="AH465" i="10"/>
  <c r="AJ465" i="10"/>
  <c r="AA465" i="10"/>
  <c r="AJ524" i="10"/>
  <c r="AA524" i="10"/>
  <c r="AI524" i="10"/>
  <c r="AH524" i="10"/>
  <c r="AH468" i="10"/>
  <c r="AI468" i="10"/>
  <c r="AA468" i="10"/>
  <c r="AJ468" i="10"/>
  <c r="AH567" i="10"/>
  <c r="AJ567" i="10"/>
  <c r="AA567" i="10"/>
  <c r="AI567" i="10"/>
  <c r="AI558" i="10"/>
  <c r="AH558" i="10"/>
  <c r="AA558" i="10"/>
  <c r="AJ558" i="10"/>
  <c r="AI603" i="10"/>
  <c r="AH603" i="10"/>
  <c r="AA603" i="10"/>
  <c r="AJ603" i="10"/>
  <c r="AA561" i="10"/>
  <c r="AI561" i="10"/>
  <c r="AH561" i="10"/>
  <c r="AJ561" i="10"/>
  <c r="AA622" i="10"/>
  <c r="AI622" i="10"/>
  <c r="AJ622" i="10"/>
  <c r="AH622" i="10"/>
  <c r="AH651" i="10"/>
  <c r="AI651" i="10"/>
  <c r="AA651" i="10"/>
  <c r="AJ651" i="10"/>
  <c r="AJ542" i="10"/>
  <c r="AA542" i="10"/>
  <c r="AI542" i="10"/>
  <c r="AH542" i="10"/>
  <c r="AI588" i="10"/>
  <c r="AH588" i="10"/>
  <c r="AA588" i="10"/>
  <c r="AJ588" i="10"/>
  <c r="AI521" i="10"/>
  <c r="AH521" i="10"/>
  <c r="AA521" i="10"/>
  <c r="AJ521" i="10"/>
  <c r="AI568" i="10"/>
  <c r="AH568" i="10"/>
  <c r="AA568" i="10"/>
  <c r="AJ568" i="10"/>
  <c r="AI612" i="10"/>
  <c r="AH612" i="10"/>
  <c r="AJ612" i="10"/>
  <c r="AA612" i="10"/>
  <c r="AI53" i="10"/>
  <c r="AH53" i="10"/>
  <c r="AA53" i="10"/>
  <c r="AJ53" i="10"/>
  <c r="AH601" i="10"/>
  <c r="AI601" i="10"/>
  <c r="AA601" i="10"/>
  <c r="AJ601" i="10"/>
  <c r="AI650" i="10"/>
  <c r="AH650" i="10"/>
  <c r="AA650" i="10"/>
  <c r="AJ650" i="10"/>
  <c r="AA546" i="10"/>
  <c r="AJ546" i="10"/>
  <c r="AI546" i="10"/>
  <c r="AH546" i="10"/>
  <c r="AI604" i="10"/>
  <c r="AH604" i="10"/>
  <c r="AA604" i="10"/>
  <c r="AJ604" i="10"/>
  <c r="AI712" i="10"/>
  <c r="AH712" i="10"/>
  <c r="AA712" i="10"/>
  <c r="AJ712" i="10"/>
  <c r="AH675" i="10"/>
  <c r="AI675" i="10"/>
  <c r="AA675" i="10"/>
  <c r="AJ675" i="10"/>
  <c r="AI745" i="10"/>
  <c r="AA745" i="10"/>
  <c r="AJ745" i="10"/>
  <c r="AH745" i="10"/>
  <c r="AH104" i="10"/>
  <c r="AA104" i="10"/>
  <c r="AJ104" i="10"/>
  <c r="AI104" i="10"/>
  <c r="AI640" i="10"/>
  <c r="AH640" i="10"/>
  <c r="AA640" i="10"/>
  <c r="AJ640" i="10"/>
  <c r="AI705" i="10"/>
  <c r="AA705" i="10"/>
  <c r="AJ705" i="10"/>
  <c r="AH705" i="10"/>
  <c r="AI766" i="10"/>
  <c r="AJ766" i="10"/>
  <c r="AA766" i="10"/>
  <c r="AH766" i="10"/>
  <c r="AH674" i="10"/>
  <c r="AI674" i="10"/>
  <c r="AA674" i="10"/>
  <c r="AJ674" i="10"/>
  <c r="AH738" i="10"/>
  <c r="AI738" i="10"/>
  <c r="AA738" i="10"/>
  <c r="AJ738" i="10"/>
  <c r="AI127" i="10"/>
  <c r="AH127" i="10"/>
  <c r="AA127" i="10"/>
  <c r="AJ127" i="10"/>
  <c r="AI652" i="10"/>
  <c r="AH652" i="10"/>
  <c r="AA652" i="10"/>
  <c r="AJ652" i="10"/>
  <c r="AH716" i="10"/>
  <c r="AI716" i="10"/>
  <c r="AJ716" i="10"/>
  <c r="AA716" i="10"/>
  <c r="AI155" i="10"/>
  <c r="AH155" i="10"/>
  <c r="AA155" i="10"/>
  <c r="AJ155" i="10"/>
  <c r="AI693" i="10"/>
  <c r="AA693" i="10"/>
  <c r="AH693" i="10"/>
  <c r="AJ693" i="10"/>
  <c r="AI743" i="10"/>
  <c r="AH743" i="10"/>
  <c r="AA743" i="10"/>
  <c r="AJ743" i="10"/>
  <c r="AI682" i="10"/>
  <c r="AH682" i="10"/>
  <c r="AA682" i="10"/>
  <c r="AJ682" i="10"/>
  <c r="AI746" i="10"/>
  <c r="AA746" i="10"/>
  <c r="AH746" i="10"/>
  <c r="AJ746" i="10"/>
  <c r="AH178" i="10"/>
  <c r="AI178" i="10"/>
  <c r="AJ178" i="10"/>
  <c r="AA178" i="10"/>
  <c r="AH96" i="10"/>
  <c r="AA96" i="10"/>
  <c r="AI96" i="10"/>
  <c r="AJ96" i="10"/>
  <c r="AH148" i="10"/>
  <c r="AA148" i="10"/>
  <c r="AJ148" i="10"/>
  <c r="AI148" i="10"/>
  <c r="AI200" i="10"/>
  <c r="AA200" i="10"/>
  <c r="AJ200" i="10"/>
  <c r="AH200" i="10"/>
  <c r="AI71" i="10"/>
  <c r="AH71" i="10"/>
  <c r="AA71" i="10"/>
  <c r="AJ71" i="10"/>
  <c r="AI171" i="10"/>
  <c r="AH171" i="10"/>
  <c r="AA171" i="10"/>
  <c r="AJ171" i="10"/>
  <c r="AI233" i="10"/>
  <c r="AA233" i="10"/>
  <c r="AJ233" i="10"/>
  <c r="AH233" i="10"/>
  <c r="AI77" i="10"/>
  <c r="AH77" i="10"/>
  <c r="AA77" i="10"/>
  <c r="AJ77" i="10"/>
  <c r="AI139" i="10"/>
  <c r="AH139" i="10"/>
  <c r="AJ139" i="10"/>
  <c r="AA139" i="10"/>
  <c r="AI180" i="10"/>
  <c r="AA180" i="10"/>
  <c r="AJ180" i="10"/>
  <c r="AH180" i="10"/>
  <c r="AI31" i="10"/>
  <c r="AH31" i="10"/>
  <c r="AA31" i="10"/>
  <c r="AJ31" i="10"/>
  <c r="AH95" i="10"/>
  <c r="AJ95" i="10"/>
  <c r="AI95" i="10"/>
  <c r="AA95" i="10"/>
  <c r="AI168" i="10"/>
  <c r="AA168" i="10"/>
  <c r="AJ168" i="10"/>
  <c r="AH168" i="10"/>
  <c r="AH40" i="10"/>
  <c r="AI40" i="10"/>
  <c r="AA40" i="10"/>
  <c r="AJ40" i="10"/>
  <c r="AH97" i="10"/>
  <c r="AI97" i="10"/>
  <c r="AA97" i="10"/>
  <c r="AJ97" i="10"/>
  <c r="AI176" i="10"/>
  <c r="AH176" i="10"/>
  <c r="AA176" i="10"/>
  <c r="AJ176" i="10"/>
  <c r="AJ238" i="10"/>
  <c r="AA238" i="10"/>
  <c r="AH238" i="10"/>
  <c r="AI238" i="10"/>
  <c r="AI107" i="10"/>
  <c r="AH107" i="10"/>
  <c r="AA107" i="10"/>
  <c r="AJ107" i="10"/>
  <c r="AI164" i="10"/>
  <c r="AH164" i="10"/>
  <c r="AJ164" i="10"/>
  <c r="AA164" i="10"/>
  <c r="AI213" i="10"/>
  <c r="AA213" i="10"/>
  <c r="AJ213" i="10"/>
  <c r="AH213" i="10"/>
  <c r="AH82" i="10"/>
  <c r="AI82" i="10"/>
  <c r="AA82" i="10"/>
  <c r="AJ82" i="10"/>
  <c r="AH144" i="10"/>
  <c r="AI144" i="10"/>
  <c r="AA144" i="10"/>
  <c r="AJ144" i="10"/>
  <c r="AI215" i="10"/>
  <c r="AH215" i="10"/>
  <c r="AA215" i="10"/>
  <c r="AJ215" i="10"/>
  <c r="AI4451" i="10"/>
  <c r="AA4451" i="10"/>
  <c r="AJ4451" i="10"/>
  <c r="AH4451" i="10"/>
  <c r="AI4403" i="10"/>
  <c r="AH4403" i="10"/>
  <c r="AA4403" i="10"/>
  <c r="AJ4403" i="10"/>
  <c r="AI4327" i="10"/>
  <c r="AA4327" i="10"/>
  <c r="AH4327" i="10"/>
  <c r="AJ4327" i="10"/>
  <c r="AI4455" i="10"/>
  <c r="AA4455" i="10"/>
  <c r="AH4455" i="10"/>
  <c r="AJ4455" i="10"/>
  <c r="AJ4360" i="10"/>
  <c r="AA4360" i="10"/>
  <c r="AH4360" i="10"/>
  <c r="AI4360" i="10"/>
  <c r="AI4466" i="10"/>
  <c r="AH4466" i="10"/>
  <c r="AA4466" i="10"/>
  <c r="AJ4466" i="10"/>
  <c r="AI4506" i="10"/>
  <c r="AH4506" i="10"/>
  <c r="AA4506" i="10"/>
  <c r="AJ4506" i="10"/>
  <c r="AH4346" i="10"/>
  <c r="AI4346" i="10"/>
  <c r="AA4346" i="10"/>
  <c r="AJ4346" i="10"/>
  <c r="AI4387" i="10"/>
  <c r="AH4387" i="10"/>
  <c r="AA4387" i="10"/>
  <c r="AJ4387" i="10"/>
  <c r="AI4419" i="10"/>
  <c r="AH4419" i="10"/>
  <c r="AA4419" i="10"/>
  <c r="AJ4419" i="10"/>
  <c r="AH4496" i="10"/>
  <c r="AI4496" i="10"/>
  <c r="AA4496" i="10"/>
  <c r="AJ4496" i="10"/>
  <c r="AI4447" i="10"/>
  <c r="AA4447" i="10"/>
  <c r="AJ4447" i="10"/>
  <c r="AH4447" i="10"/>
  <c r="AI4485" i="10"/>
  <c r="AH4485" i="10"/>
  <c r="AA4485" i="10"/>
  <c r="AJ4485" i="10"/>
  <c r="AI4528" i="10"/>
  <c r="AA4528" i="10"/>
  <c r="AJ4528" i="10"/>
  <c r="AH4528" i="10"/>
  <c r="AI4343" i="10"/>
  <c r="AJ4343" i="10"/>
  <c r="AH4343" i="10"/>
  <c r="AA4343" i="10"/>
  <c r="AI4397" i="10"/>
  <c r="AH4397" i="10"/>
  <c r="AA4397" i="10"/>
  <c r="AJ4397" i="10"/>
  <c r="AI4429" i="10"/>
  <c r="AH4429" i="10"/>
  <c r="AA4429" i="10"/>
  <c r="AJ4429" i="10"/>
  <c r="AH4522" i="10"/>
  <c r="AI4522" i="10"/>
  <c r="AA4522" i="10"/>
  <c r="AJ4522" i="10"/>
  <c r="AA4376" i="10"/>
  <c r="AJ4376" i="10"/>
  <c r="AI4376" i="10"/>
  <c r="AH4376" i="10"/>
  <c r="AH4474" i="10"/>
  <c r="AI4474" i="10"/>
  <c r="AA4474" i="10"/>
  <c r="AJ4474" i="10"/>
  <c r="AH4530" i="10"/>
  <c r="AI4530" i="10"/>
  <c r="AA4530" i="10"/>
  <c r="AJ4530" i="10"/>
  <c r="AA4386" i="10"/>
  <c r="AJ4386" i="10"/>
  <c r="AH4386" i="10"/>
  <c r="AI4386" i="10"/>
  <c r="AI4431" i="10"/>
  <c r="AH4431" i="10"/>
  <c r="AA4431" i="10"/>
  <c r="AJ4431" i="10"/>
  <c r="AI4516" i="10"/>
  <c r="AA4516" i="10"/>
  <c r="AJ4516" i="10"/>
  <c r="AH4516" i="10"/>
  <c r="AI4375" i="10"/>
  <c r="AH4375" i="10"/>
  <c r="AA4375" i="10"/>
  <c r="AJ4375" i="10"/>
  <c r="AH4484" i="10"/>
  <c r="AJ4484" i="10"/>
  <c r="AI4484" i="10"/>
  <c r="AA4484" i="10"/>
  <c r="AI4524" i="10"/>
  <c r="AA4524" i="10"/>
  <c r="AJ4524" i="10"/>
  <c r="AH4524" i="10"/>
  <c r="AI4363" i="10"/>
  <c r="AH4363" i="10"/>
  <c r="AA4363" i="10"/>
  <c r="AJ4363" i="10"/>
  <c r="AJ4404" i="10"/>
  <c r="AA4404" i="10"/>
  <c r="AH4404" i="10"/>
  <c r="AI4404" i="10"/>
  <c r="AI4439" i="10"/>
  <c r="AA4439" i="10"/>
  <c r="AH4439" i="10"/>
  <c r="AJ4439" i="10"/>
  <c r="AH4057" i="10"/>
  <c r="AI4057" i="10"/>
  <c r="AJ4057" i="10"/>
  <c r="AA4057" i="10"/>
  <c r="AI4124" i="10"/>
  <c r="AH4124" i="10"/>
  <c r="AA4124" i="10"/>
  <c r="AJ4124" i="10"/>
  <c r="AI4187" i="10"/>
  <c r="AH4187" i="10"/>
  <c r="AA4187" i="10"/>
  <c r="AJ4187" i="10"/>
  <c r="AH4250" i="10"/>
  <c r="AI4250" i="10"/>
  <c r="AA4250" i="10"/>
  <c r="AJ4250" i="10"/>
  <c r="AI4304" i="10"/>
  <c r="AH4304" i="10"/>
  <c r="AA4304" i="10"/>
  <c r="AJ4304" i="10"/>
  <c r="AH3822" i="10"/>
  <c r="AA3822" i="10"/>
  <c r="AI3822" i="10"/>
  <c r="AJ3822" i="10"/>
  <c r="AI4565" i="10"/>
  <c r="AA4565" i="10"/>
  <c r="AJ4565" i="10"/>
  <c r="AH4565" i="10"/>
  <c r="AH4070" i="10"/>
  <c r="AA4070" i="10"/>
  <c r="AI4070" i="10"/>
  <c r="AJ4070" i="10"/>
  <c r="AH4134" i="10"/>
  <c r="AI4134" i="10"/>
  <c r="AA4134" i="10"/>
  <c r="AJ4134" i="10"/>
  <c r="AH4190" i="10"/>
  <c r="AI4190" i="10"/>
  <c r="AA4190" i="10"/>
  <c r="AJ4190" i="10"/>
  <c r="AI4247" i="10"/>
  <c r="AA4247" i="10"/>
  <c r="AJ4247" i="10"/>
  <c r="AH4247" i="10"/>
  <c r="AI3787" i="10"/>
  <c r="AA3787" i="10"/>
  <c r="AJ3787" i="10"/>
  <c r="AH3787" i="10"/>
  <c r="AI3857" i="10"/>
  <c r="AH3857" i="10"/>
  <c r="AA3857" i="10"/>
  <c r="AJ3857" i="10"/>
  <c r="AA4593" i="10"/>
  <c r="AJ4593" i="10"/>
  <c r="AI4593" i="10"/>
  <c r="AH4593" i="10"/>
  <c r="AI4109" i="10"/>
  <c r="AA4109" i="10"/>
  <c r="AJ4109" i="10"/>
  <c r="AH4109" i="10"/>
  <c r="AI4171" i="10"/>
  <c r="AH4171" i="10"/>
  <c r="AA4171" i="10"/>
  <c r="AJ4171" i="10"/>
  <c r="AI4241" i="10"/>
  <c r="AA4241" i="10"/>
  <c r="AH4241" i="10"/>
  <c r="AJ4241" i="10"/>
  <c r="AI4284" i="10"/>
  <c r="AH4284" i="10"/>
  <c r="AA4284" i="10"/>
  <c r="AJ4284" i="10"/>
  <c r="AA3781" i="10"/>
  <c r="AJ3781" i="10"/>
  <c r="AH3781" i="10"/>
  <c r="AI3781" i="10"/>
  <c r="AI3847" i="10"/>
  <c r="AH3847" i="10"/>
  <c r="AA3847" i="10"/>
  <c r="AJ3847" i="10"/>
  <c r="AI4577" i="10"/>
  <c r="AA4577" i="10"/>
  <c r="AJ4577" i="10"/>
  <c r="AH4577" i="10"/>
  <c r="AI4089" i="10"/>
  <c r="AA4089" i="10"/>
  <c r="AJ4089" i="10"/>
  <c r="AH4089" i="10"/>
  <c r="AI4157" i="10"/>
  <c r="AA4157" i="10"/>
  <c r="AJ4157" i="10"/>
  <c r="AH4157" i="10"/>
  <c r="AI4213" i="10"/>
  <c r="AH4213" i="10"/>
  <c r="AA4213" i="10"/>
  <c r="AJ4213" i="10"/>
  <c r="AH4290" i="10"/>
  <c r="AI4290" i="10"/>
  <c r="AA4290" i="10"/>
  <c r="AJ4290" i="10"/>
  <c r="AH3818" i="10"/>
  <c r="AA3818" i="10"/>
  <c r="AJ3818" i="10"/>
  <c r="AI3818" i="10"/>
  <c r="AI4561" i="10"/>
  <c r="AA4561" i="10"/>
  <c r="AH4561" i="10"/>
  <c r="AJ4561" i="10"/>
  <c r="AI4101" i="10"/>
  <c r="AA4101" i="10"/>
  <c r="AJ4101" i="10"/>
  <c r="AH4101" i="10"/>
  <c r="AI4159" i="10"/>
  <c r="AH4159" i="10"/>
  <c r="AA4159" i="10"/>
  <c r="AJ4159" i="10"/>
  <c r="AH4243" i="10"/>
  <c r="AI4243" i="10"/>
  <c r="AA4243" i="10"/>
  <c r="AJ4243" i="10"/>
  <c r="AI4293" i="10"/>
  <c r="AA4293" i="10"/>
  <c r="AJ4293" i="10"/>
  <c r="AH4293" i="10"/>
  <c r="AA3789" i="10"/>
  <c r="AJ3789" i="10"/>
  <c r="AI3789" i="10"/>
  <c r="AH3789" i="10"/>
  <c r="AI4532" i="10"/>
  <c r="AA4532" i="10"/>
  <c r="AH4532" i="10"/>
  <c r="AJ4532" i="10"/>
  <c r="AI4589" i="10"/>
  <c r="AA4589" i="10"/>
  <c r="AJ4589" i="10"/>
  <c r="AH4589" i="10"/>
  <c r="AA4103" i="10"/>
  <c r="AI4103" i="10"/>
  <c r="AH4103" i="10"/>
  <c r="AJ4103" i="10"/>
  <c r="AI4156" i="10"/>
  <c r="AH4156" i="10"/>
  <c r="AA4156" i="10"/>
  <c r="AJ4156" i="10"/>
  <c r="AH4215" i="10"/>
  <c r="AA4215" i="10"/>
  <c r="AI4215" i="10"/>
  <c r="AJ4215" i="10"/>
  <c r="AI4265" i="10"/>
  <c r="AA4265" i="10"/>
  <c r="AH4265" i="10"/>
  <c r="AJ4265" i="10"/>
  <c r="AH3806" i="10"/>
  <c r="AA3806" i="10"/>
  <c r="AJ3806" i="10"/>
  <c r="AI3806" i="10"/>
  <c r="AI3849" i="10"/>
  <c r="AH3849" i="10"/>
  <c r="AA3849" i="10"/>
  <c r="AJ3849" i="10"/>
  <c r="AA4055" i="10"/>
  <c r="AI4055" i="10"/>
  <c r="AJ4055" i="10"/>
  <c r="AH4055" i="10"/>
  <c r="AI4125" i="10"/>
  <c r="AA4125" i="10"/>
  <c r="AJ4125" i="10"/>
  <c r="AH4125" i="10"/>
  <c r="AI4191" i="10"/>
  <c r="AH4191" i="10"/>
  <c r="AA4191" i="10"/>
  <c r="AJ4191" i="10"/>
  <c r="AI4248" i="10"/>
  <c r="AA4248" i="10"/>
  <c r="AH4248" i="10"/>
  <c r="AJ4248" i="10"/>
  <c r="AI4311" i="10"/>
  <c r="AH4311" i="10"/>
  <c r="AA4311" i="10"/>
  <c r="AJ4311" i="10"/>
  <c r="AI3817" i="10"/>
  <c r="AA3817" i="10"/>
  <c r="AJ3817" i="10"/>
  <c r="AH3817" i="10"/>
  <c r="AI4569" i="10"/>
  <c r="AA4569" i="10"/>
  <c r="AJ4569" i="10"/>
  <c r="AH4569" i="10"/>
  <c r="AA4063" i="10"/>
  <c r="AJ4063" i="10"/>
  <c r="AH4063" i="10"/>
  <c r="AI4063" i="10"/>
  <c r="AA4127" i="10"/>
  <c r="AI4127" i="10"/>
  <c r="AJ4127" i="10"/>
  <c r="AH4127" i="10"/>
  <c r="AA4230" i="10"/>
  <c r="AH4230" i="10"/>
  <c r="AI4230" i="10"/>
  <c r="AJ4230" i="10"/>
  <c r="AI4276" i="10"/>
  <c r="AA4276" i="10"/>
  <c r="AJ4276" i="10"/>
  <c r="AH4276" i="10"/>
  <c r="AI3819" i="10"/>
  <c r="AH3819" i="10"/>
  <c r="AA3819" i="10"/>
  <c r="AJ3819" i="10"/>
  <c r="AI3863" i="10"/>
  <c r="AH3863" i="10"/>
  <c r="AA3863" i="10"/>
  <c r="AJ3863" i="10"/>
  <c r="AH3913" i="10"/>
  <c r="AI3913" i="10"/>
  <c r="AJ3913" i="10"/>
  <c r="AA3913" i="10"/>
  <c r="AI3979" i="10"/>
  <c r="AH3979" i="10"/>
  <c r="AA3979" i="10"/>
  <c r="AJ3979" i="10"/>
  <c r="AI4043" i="10"/>
  <c r="AH4043" i="10"/>
  <c r="AA4043" i="10"/>
  <c r="AJ4043" i="10"/>
  <c r="AI3222" i="10"/>
  <c r="AH3222" i="10"/>
  <c r="AA3222" i="10"/>
  <c r="AJ3222" i="10"/>
  <c r="AI3274" i="10"/>
  <c r="AH3274" i="10"/>
  <c r="AA3274" i="10"/>
  <c r="AJ3274" i="10"/>
  <c r="AH3350" i="10"/>
  <c r="AI3350" i="10"/>
  <c r="AA3350" i="10"/>
  <c r="AJ3350" i="10"/>
  <c r="AI3867" i="10"/>
  <c r="AH3867" i="10"/>
  <c r="AA3867" i="10"/>
  <c r="AJ3867" i="10"/>
  <c r="AI3951" i="10"/>
  <c r="AA3951" i="10"/>
  <c r="AH3951" i="10"/>
  <c r="AJ3951" i="10"/>
  <c r="AH4018" i="10"/>
  <c r="AA4018" i="10"/>
  <c r="AJ4018" i="10"/>
  <c r="AI4018" i="10"/>
  <c r="AH3241" i="10"/>
  <c r="AI3241" i="10"/>
  <c r="AA3241" i="10"/>
  <c r="AJ3241" i="10"/>
  <c r="AI3316" i="10"/>
  <c r="AH3316" i="10"/>
  <c r="AA3316" i="10"/>
  <c r="AJ3316" i="10"/>
  <c r="AI3352" i="10"/>
  <c r="AH3352" i="10"/>
  <c r="AA3352" i="10"/>
  <c r="AJ3352" i="10"/>
  <c r="AH3403" i="10"/>
  <c r="AA3403" i="10"/>
  <c r="AJ3403" i="10"/>
  <c r="AI3403" i="10"/>
  <c r="AI3894" i="10"/>
  <c r="AH3894" i="10"/>
  <c r="AA3894" i="10"/>
  <c r="AJ3894" i="10"/>
  <c r="AI3959" i="10"/>
  <c r="AA3959" i="10"/>
  <c r="AH3959" i="10"/>
  <c r="AJ3959" i="10"/>
  <c r="AI4023" i="10"/>
  <c r="AH4023" i="10"/>
  <c r="AA4023" i="10"/>
  <c r="AJ4023" i="10"/>
  <c r="AH3191" i="10"/>
  <c r="AI3191" i="10"/>
  <c r="AA3191" i="10"/>
  <c r="AJ3191" i="10"/>
  <c r="AI3250" i="10"/>
  <c r="AH3250" i="10"/>
  <c r="AA3250" i="10"/>
  <c r="AJ3250" i="10"/>
  <c r="AI3313" i="10"/>
  <c r="AA3313" i="10"/>
  <c r="AJ3313" i="10"/>
  <c r="AH3313" i="10"/>
  <c r="AI3405" i="10"/>
  <c r="AH3405" i="10"/>
  <c r="AA3405" i="10"/>
  <c r="AJ3405" i="10"/>
  <c r="AI3912" i="10"/>
  <c r="AA3912" i="10"/>
  <c r="AJ3912" i="10"/>
  <c r="AH3912" i="10"/>
  <c r="AI3984" i="10"/>
  <c r="AA3984" i="10"/>
  <c r="AJ3984" i="10"/>
  <c r="AH3984" i="10"/>
  <c r="AA3164" i="10"/>
  <c r="AJ3164" i="10"/>
  <c r="AH3164" i="10"/>
  <c r="AI3164" i="10"/>
  <c r="AA3196" i="10"/>
  <c r="AH3196" i="10"/>
  <c r="AJ3196" i="10"/>
  <c r="AI3196" i="10"/>
  <c r="AI3256" i="10"/>
  <c r="AH3256" i="10"/>
  <c r="AA3256" i="10"/>
  <c r="AJ3256" i="10"/>
  <c r="AI3324" i="10"/>
  <c r="AH3324" i="10"/>
  <c r="AA3324" i="10"/>
  <c r="AJ3324" i="10"/>
  <c r="AH3384" i="10"/>
  <c r="AI3384" i="10"/>
  <c r="AA3384" i="10"/>
  <c r="AJ3384" i="10"/>
  <c r="AH3890" i="10"/>
  <c r="AI3890" i="10"/>
  <c r="AA3890" i="10"/>
  <c r="AJ3890" i="10"/>
  <c r="AI3950" i="10"/>
  <c r="AA3950" i="10"/>
  <c r="AH3950" i="10"/>
  <c r="AJ3950" i="10"/>
  <c r="AH4014" i="10"/>
  <c r="AI4014" i="10"/>
  <c r="AA4014" i="10"/>
  <c r="AJ4014" i="10"/>
  <c r="AH3182" i="10"/>
  <c r="AI3182" i="10"/>
  <c r="AA3182" i="10"/>
  <c r="AJ3182" i="10"/>
  <c r="AH3246" i="10"/>
  <c r="AI3246" i="10"/>
  <c r="AA3246" i="10"/>
  <c r="AJ3246" i="10"/>
  <c r="AH3312" i="10"/>
  <c r="AI3312" i="10"/>
  <c r="AA3312" i="10"/>
  <c r="AJ3312" i="10"/>
  <c r="AH3361" i="10"/>
  <c r="AA3361" i="10"/>
  <c r="AJ3361" i="10"/>
  <c r="AI3361" i="10"/>
  <c r="AH3893" i="10"/>
  <c r="AI3893" i="10"/>
  <c r="AA3893" i="10"/>
  <c r="AJ3893" i="10"/>
  <c r="AI3958" i="10"/>
  <c r="AA3958" i="10"/>
  <c r="AJ3958" i="10"/>
  <c r="AH3958" i="10"/>
  <c r="AI4025" i="10"/>
  <c r="AA4025" i="10"/>
  <c r="AH4025" i="10"/>
  <c r="AJ4025" i="10"/>
  <c r="AI3252" i="10"/>
  <c r="AH3252" i="10"/>
  <c r="AA3252" i="10"/>
  <c r="AJ3252" i="10"/>
  <c r="AA3351" i="10"/>
  <c r="AJ3351" i="10"/>
  <c r="AH3351" i="10"/>
  <c r="AI3351" i="10"/>
  <c r="AI3383" i="10"/>
  <c r="AH3383" i="10"/>
  <c r="AA3383" i="10"/>
  <c r="AJ3383" i="10"/>
  <c r="AI3883" i="10"/>
  <c r="AH3883" i="10"/>
  <c r="AA3883" i="10"/>
  <c r="AJ3883" i="10"/>
  <c r="AI3949" i="10"/>
  <c r="AH3949" i="10"/>
  <c r="AA3949" i="10"/>
  <c r="AJ3949" i="10"/>
  <c r="AI4005" i="10"/>
  <c r="AA4005" i="10"/>
  <c r="AJ4005" i="10"/>
  <c r="AH4005" i="10"/>
  <c r="AH3187" i="10"/>
  <c r="AI3187" i="10"/>
  <c r="AA3187" i="10"/>
  <c r="AJ3187" i="10"/>
  <c r="AI3242" i="10"/>
  <c r="AH3242" i="10"/>
  <c r="AA3242" i="10"/>
  <c r="AJ3242" i="10"/>
  <c r="AI3288" i="10"/>
  <c r="AH3288" i="10"/>
  <c r="AA3288" i="10"/>
  <c r="AJ3288" i="10"/>
  <c r="AI3332" i="10"/>
  <c r="AH3332" i="10"/>
  <c r="AA3332" i="10"/>
  <c r="AJ3332" i="10"/>
  <c r="AH3404" i="10"/>
  <c r="AA3404" i="10"/>
  <c r="AI3404" i="10"/>
  <c r="AJ3404" i="10"/>
  <c r="AI3938" i="10"/>
  <c r="AA3938" i="10"/>
  <c r="AH3938" i="10"/>
  <c r="AJ3938" i="10"/>
  <c r="AI3999" i="10"/>
  <c r="AH3999" i="10"/>
  <c r="AA3999" i="10"/>
  <c r="AJ3999" i="10"/>
  <c r="AH3165" i="10"/>
  <c r="AA3165" i="10"/>
  <c r="AJ3165" i="10"/>
  <c r="AI3165" i="10"/>
  <c r="AH3197" i="10"/>
  <c r="AA3197" i="10"/>
  <c r="AJ3197" i="10"/>
  <c r="AI3197" i="10"/>
  <c r="AI3282" i="10"/>
  <c r="AA3282" i="10"/>
  <c r="AJ3282" i="10"/>
  <c r="AH3282" i="10"/>
  <c r="AI3344" i="10"/>
  <c r="AH3344" i="10"/>
  <c r="AA3344" i="10"/>
  <c r="AJ3344" i="10"/>
  <c r="AI3409" i="10"/>
  <c r="AH3409" i="10"/>
  <c r="AA3409" i="10"/>
  <c r="AJ3409" i="10"/>
  <c r="AI3457" i="10"/>
  <c r="AH3457" i="10"/>
  <c r="AA3457" i="10"/>
  <c r="AJ3457" i="10"/>
  <c r="AJ3522" i="10"/>
  <c r="AI3522" i="10"/>
  <c r="AA3522" i="10"/>
  <c r="AH3522" i="10"/>
  <c r="AI3559" i="10"/>
  <c r="AH3559" i="10"/>
  <c r="AJ3559" i="10"/>
  <c r="AA3559" i="10"/>
  <c r="AH3609" i="10"/>
  <c r="AI3609" i="10"/>
  <c r="AA3609" i="10"/>
  <c r="AJ3609" i="10"/>
  <c r="AI3711" i="10"/>
  <c r="AH3711" i="10"/>
  <c r="AA3711" i="10"/>
  <c r="AJ3711" i="10"/>
  <c r="AI2552" i="10"/>
  <c r="AH2552" i="10"/>
  <c r="AA2552" i="10"/>
  <c r="AJ2552" i="10"/>
  <c r="AI2616" i="10"/>
  <c r="AH2616" i="10"/>
  <c r="AA2616" i="10"/>
  <c r="AJ2616" i="10"/>
  <c r="AA3482" i="10"/>
  <c r="AI3482" i="10"/>
  <c r="AH3482" i="10"/>
  <c r="AJ3482" i="10"/>
  <c r="AI3569" i="10"/>
  <c r="AH3569" i="10"/>
  <c r="AA3569" i="10"/>
  <c r="AJ3569" i="10"/>
  <c r="AA3633" i="10"/>
  <c r="AJ3633" i="10"/>
  <c r="AH3633" i="10"/>
  <c r="AI3633" i="10"/>
  <c r="AI3687" i="10"/>
  <c r="AA3687" i="10"/>
  <c r="AJ3687" i="10"/>
  <c r="AH3687" i="10"/>
  <c r="AI3725" i="10"/>
  <c r="AA3725" i="10"/>
  <c r="AJ3725" i="10"/>
  <c r="AH3725" i="10"/>
  <c r="AH2579" i="10"/>
  <c r="AI2579" i="10"/>
  <c r="AA2579" i="10"/>
  <c r="AJ2579" i="10"/>
  <c r="AI3456" i="10"/>
  <c r="AH3456" i="10"/>
  <c r="AA3456" i="10"/>
  <c r="AJ3456" i="10"/>
  <c r="AI3515" i="10"/>
  <c r="AA3515" i="10"/>
  <c r="AJ3515" i="10"/>
  <c r="AH3515" i="10"/>
  <c r="AI3576" i="10"/>
  <c r="AH3576" i="10"/>
  <c r="AA3576" i="10"/>
  <c r="AJ3576" i="10"/>
  <c r="AI3649" i="10"/>
  <c r="AA3649" i="10"/>
  <c r="AJ3649" i="10"/>
  <c r="AH3649" i="10"/>
  <c r="AI3733" i="10"/>
  <c r="AA3733" i="10"/>
  <c r="AJ3733" i="10"/>
  <c r="AH3733" i="10"/>
  <c r="AA2557" i="10"/>
  <c r="AI2557" i="10"/>
  <c r="AJ2557" i="10"/>
  <c r="AH2557" i="10"/>
  <c r="AI2618" i="10"/>
  <c r="AH2618" i="10"/>
  <c r="AA2618" i="10"/>
  <c r="AJ2618" i="10"/>
  <c r="AI3467" i="10"/>
  <c r="AH3467" i="10"/>
  <c r="AJ3467" i="10"/>
  <c r="AA3467" i="10"/>
  <c r="AA3534" i="10"/>
  <c r="AJ3534" i="10"/>
  <c r="AI3534" i="10"/>
  <c r="AH3534" i="10"/>
  <c r="AI3614" i="10"/>
  <c r="AH3614" i="10"/>
  <c r="AA3614" i="10"/>
  <c r="AJ3614" i="10"/>
  <c r="AI3668" i="10"/>
  <c r="AH3668" i="10"/>
  <c r="AA3668" i="10"/>
  <c r="AJ3668" i="10"/>
  <c r="AH3738" i="10"/>
  <c r="AI3738" i="10"/>
  <c r="AA3738" i="10"/>
  <c r="AJ3738" i="10"/>
  <c r="AI2584" i="10"/>
  <c r="AH2584" i="10"/>
  <c r="AA2584" i="10"/>
  <c r="AJ2584" i="10"/>
  <c r="AI3442" i="10"/>
  <c r="AJ3442" i="10"/>
  <c r="AA3442" i="10"/>
  <c r="AH3442" i="10"/>
  <c r="AH3506" i="10"/>
  <c r="AJ3506" i="10"/>
  <c r="AI3506" i="10"/>
  <c r="AA3506" i="10"/>
  <c r="AH3545" i="10"/>
  <c r="AI3545" i="10"/>
  <c r="AA3545" i="10"/>
  <c r="AJ3545" i="10"/>
  <c r="AH3601" i="10"/>
  <c r="AI3601" i="10"/>
  <c r="AA3601" i="10"/>
  <c r="AJ3601" i="10"/>
  <c r="AH3671" i="10"/>
  <c r="AI3671" i="10"/>
  <c r="AA3671" i="10"/>
  <c r="AJ3671" i="10"/>
  <c r="AI3721" i="10"/>
  <c r="AA3721" i="10"/>
  <c r="AJ3721" i="10"/>
  <c r="AH3721" i="10"/>
  <c r="AH2556" i="10"/>
  <c r="AI2556" i="10"/>
  <c r="AA2556" i="10"/>
  <c r="AJ2556" i="10"/>
  <c r="AH3422" i="10"/>
  <c r="AA3422" i="10"/>
  <c r="AI3422" i="10"/>
  <c r="AJ3422" i="10"/>
  <c r="AH3494" i="10"/>
  <c r="AA3494" i="10"/>
  <c r="AI3494" i="10"/>
  <c r="AJ3494" i="10"/>
  <c r="AH3591" i="10"/>
  <c r="AI3591" i="10"/>
  <c r="AA3591" i="10"/>
  <c r="AJ3591" i="10"/>
  <c r="AA3637" i="10"/>
  <c r="AJ3637" i="10"/>
  <c r="AH3637" i="10"/>
  <c r="AI3637" i="10"/>
  <c r="AI3729" i="10"/>
  <c r="AA3729" i="10"/>
  <c r="AJ3729" i="10"/>
  <c r="AH3729" i="10"/>
  <c r="AI2572" i="10"/>
  <c r="AH2572" i="10"/>
  <c r="AA2572" i="10"/>
  <c r="AJ2572" i="10"/>
  <c r="AI3433" i="10"/>
  <c r="AH3433" i="10"/>
  <c r="AA3433" i="10"/>
  <c r="AJ3433" i="10"/>
  <c r="AH3502" i="10"/>
  <c r="AA3502" i="10"/>
  <c r="AI3502" i="10"/>
  <c r="AJ3502" i="10"/>
  <c r="AI3549" i="10"/>
  <c r="AH3549" i="10"/>
  <c r="AA3549" i="10"/>
  <c r="AJ3549" i="10"/>
  <c r="AH3613" i="10"/>
  <c r="AI3613" i="10"/>
  <c r="AA3613" i="10"/>
  <c r="AJ3613" i="10"/>
  <c r="AH3694" i="10"/>
  <c r="AI3694" i="10"/>
  <c r="AA3694" i="10"/>
  <c r="AJ3694" i="10"/>
  <c r="AI3740" i="10"/>
  <c r="AA3740" i="10"/>
  <c r="AJ3740" i="10"/>
  <c r="AH3740" i="10"/>
  <c r="AI2580" i="10"/>
  <c r="AH2580" i="10"/>
  <c r="AA2580" i="10"/>
  <c r="AJ2580" i="10"/>
  <c r="AI3424" i="10"/>
  <c r="AH3424" i="10"/>
  <c r="AA3424" i="10"/>
  <c r="AJ3424" i="10"/>
  <c r="AI3493" i="10"/>
  <c r="AH3493" i="10"/>
  <c r="AA3493" i="10"/>
  <c r="AJ3493" i="10"/>
  <c r="AI3572" i="10"/>
  <c r="AA3572" i="10"/>
  <c r="AJ3572" i="10"/>
  <c r="AH3572" i="10"/>
  <c r="AH3631" i="10"/>
  <c r="AA3631" i="10"/>
  <c r="AI3631" i="10"/>
  <c r="AJ3631" i="10"/>
  <c r="AI3670" i="10"/>
  <c r="AA3670" i="10"/>
  <c r="AJ3670" i="10"/>
  <c r="AH3670" i="10"/>
  <c r="AH3734" i="10"/>
  <c r="AA3734" i="10"/>
  <c r="AJ3734" i="10"/>
  <c r="AI3734" i="10"/>
  <c r="AI2555" i="10"/>
  <c r="AA2555" i="10"/>
  <c r="AJ2555" i="10"/>
  <c r="AH2555" i="10"/>
  <c r="AI2626" i="10"/>
  <c r="AH2626" i="10"/>
  <c r="AA2626" i="10"/>
  <c r="AJ2626" i="10"/>
  <c r="AI2676" i="10"/>
  <c r="AH2676" i="10"/>
  <c r="AA2676" i="10"/>
  <c r="AJ2676" i="10"/>
  <c r="AH2746" i="10"/>
  <c r="AA2746" i="10"/>
  <c r="AJ2746" i="10"/>
  <c r="AI2746" i="10"/>
  <c r="AI2796" i="10"/>
  <c r="AH2796" i="10"/>
  <c r="AA2796" i="10"/>
  <c r="AJ2796" i="10"/>
  <c r="AI2886" i="10"/>
  <c r="AH2886" i="10"/>
  <c r="AA2886" i="10"/>
  <c r="AJ2886" i="10"/>
  <c r="AI2963" i="10"/>
  <c r="AH2963" i="10"/>
  <c r="AA2963" i="10"/>
  <c r="AJ2963" i="10"/>
  <c r="AA3010" i="10"/>
  <c r="AJ3010" i="10"/>
  <c r="AH3010" i="10"/>
  <c r="AI3010" i="10"/>
  <c r="AI2660" i="10"/>
  <c r="AH2660" i="10"/>
  <c r="AA2660" i="10"/>
  <c r="AJ2660" i="10"/>
  <c r="AH2718" i="10"/>
  <c r="AA2718" i="10"/>
  <c r="AJ2718" i="10"/>
  <c r="AI2718" i="10"/>
  <c r="AI2809" i="10"/>
  <c r="AA2809" i="10"/>
  <c r="AJ2809" i="10"/>
  <c r="AH2809" i="10"/>
  <c r="AI2874" i="10"/>
  <c r="AH2874" i="10"/>
  <c r="AA2874" i="10"/>
  <c r="AJ2874" i="10"/>
  <c r="AI2923" i="10"/>
  <c r="AA2923" i="10"/>
  <c r="AH2923" i="10"/>
  <c r="AJ2923" i="10"/>
  <c r="AI2993" i="10"/>
  <c r="AH2993" i="10"/>
  <c r="AA2993" i="10"/>
  <c r="AJ2993" i="10"/>
  <c r="AA3149" i="10"/>
  <c r="AJ3149" i="10"/>
  <c r="AH3149" i="10"/>
  <c r="AI3149" i="10"/>
  <c r="AA2698" i="10"/>
  <c r="AH2698" i="10"/>
  <c r="AJ2698" i="10"/>
  <c r="AI2698" i="10"/>
  <c r="AI2740" i="10"/>
  <c r="AH2740" i="10"/>
  <c r="AA2740" i="10"/>
  <c r="AJ2740" i="10"/>
  <c r="AI2819" i="10"/>
  <c r="AJ2819" i="10"/>
  <c r="AA2819" i="10"/>
  <c r="AH2819" i="10"/>
  <c r="AH2868" i="10"/>
  <c r="AA2868" i="10"/>
  <c r="AJ2868" i="10"/>
  <c r="AI2868" i="10"/>
  <c r="AI2941" i="10"/>
  <c r="AH2941" i="10"/>
  <c r="AA2941" i="10"/>
  <c r="AJ2941" i="10"/>
  <c r="AH1955" i="10"/>
  <c r="AI1955" i="10"/>
  <c r="AA1955" i="10"/>
  <c r="AJ1955" i="10"/>
  <c r="AI2673" i="10"/>
  <c r="AA2673" i="10"/>
  <c r="AH2673" i="10"/>
  <c r="AJ2673" i="10"/>
  <c r="AI2745" i="10"/>
  <c r="AA2745" i="10"/>
  <c r="AJ2745" i="10"/>
  <c r="AH2745" i="10"/>
  <c r="AI2795" i="10"/>
  <c r="AH2795" i="10"/>
  <c r="AJ2795" i="10"/>
  <c r="AA2795" i="10"/>
  <c r="AH2836" i="10"/>
  <c r="AI2836" i="10"/>
  <c r="AA2836" i="10"/>
  <c r="AJ2836" i="10"/>
  <c r="AH2917" i="10"/>
  <c r="AI2917" i="10"/>
  <c r="AA2917" i="10"/>
  <c r="AJ2917" i="10"/>
  <c r="AA2946" i="10"/>
  <c r="AH2946" i="10"/>
  <c r="AJ2946" i="10"/>
  <c r="AI2946" i="10"/>
  <c r="AH2980" i="10"/>
  <c r="AI2980" i="10"/>
  <c r="AA2980" i="10"/>
  <c r="AJ2980" i="10"/>
  <c r="AI3056" i="10"/>
  <c r="AH3056" i="10"/>
  <c r="AA3056" i="10"/>
  <c r="AJ3056" i="10"/>
  <c r="AH2659" i="10"/>
  <c r="AI2659" i="10"/>
  <c r="AJ2659" i="10"/>
  <c r="AA2659" i="10"/>
  <c r="AH2722" i="10"/>
  <c r="AA2722" i="10"/>
  <c r="AI2722" i="10"/>
  <c r="AJ2722" i="10"/>
  <c r="AH2787" i="10"/>
  <c r="AI2787" i="10"/>
  <c r="AA2787" i="10"/>
  <c r="AJ2787" i="10"/>
  <c r="AH2860" i="10"/>
  <c r="AI2860" i="10"/>
  <c r="AA2860" i="10"/>
  <c r="AJ2860" i="10"/>
  <c r="AH2908" i="10"/>
  <c r="AI2908" i="10"/>
  <c r="AA2908" i="10"/>
  <c r="AJ2908" i="10"/>
  <c r="AH3011" i="10"/>
  <c r="AI3011" i="10"/>
  <c r="AJ3011" i="10"/>
  <c r="AA3011" i="10"/>
  <c r="AH2639" i="10"/>
  <c r="AI2639" i="10"/>
  <c r="AA2639" i="10"/>
  <c r="AJ2639" i="10"/>
  <c r="AA2702" i="10"/>
  <c r="AH2702" i="10"/>
  <c r="AJ2702" i="10"/>
  <c r="AI2702" i="10"/>
  <c r="AH2774" i="10"/>
  <c r="AJ2774" i="10"/>
  <c r="AA2774" i="10"/>
  <c r="AI2774" i="10"/>
  <c r="AH2893" i="10"/>
  <c r="AI2893" i="10"/>
  <c r="AA2893" i="10"/>
  <c r="AJ2893" i="10"/>
  <c r="AI2961" i="10"/>
  <c r="AH2961" i="10"/>
  <c r="AA2961" i="10"/>
  <c r="AJ2961" i="10"/>
  <c r="AH1939" i="10"/>
  <c r="AI1939" i="10"/>
  <c r="AA1939" i="10"/>
  <c r="AJ1939" i="10"/>
  <c r="AA2699" i="10"/>
  <c r="AJ2699" i="10"/>
  <c r="AI2699" i="10"/>
  <c r="AH2699" i="10"/>
  <c r="AI2749" i="10"/>
  <c r="AA2749" i="10"/>
  <c r="AJ2749" i="10"/>
  <c r="AH2749" i="10"/>
  <c r="AI2805" i="10"/>
  <c r="AA2805" i="10"/>
  <c r="AJ2805" i="10"/>
  <c r="AH2805" i="10"/>
  <c r="AH2848" i="10"/>
  <c r="AA2848" i="10"/>
  <c r="AI2848" i="10"/>
  <c r="AJ2848" i="10"/>
  <c r="AH2881" i="10"/>
  <c r="AI2881" i="10"/>
  <c r="AA2881" i="10"/>
  <c r="AJ2881" i="10"/>
  <c r="AI2927" i="10"/>
  <c r="AA2927" i="10"/>
  <c r="AJ2927" i="10"/>
  <c r="AH2927" i="10"/>
  <c r="AI2997" i="10"/>
  <c r="AH2997" i="10"/>
  <c r="AA2997" i="10"/>
  <c r="AJ2997" i="10"/>
  <c r="AH2641" i="10"/>
  <c r="AI2641" i="10"/>
  <c r="AA2641" i="10"/>
  <c r="AJ2641" i="10"/>
  <c r="AA2694" i="10"/>
  <c r="AI2694" i="10"/>
  <c r="AH2694" i="10"/>
  <c r="AJ2694" i="10"/>
  <c r="AH2766" i="10"/>
  <c r="AJ2766" i="10"/>
  <c r="AA2766" i="10"/>
  <c r="AI2766" i="10"/>
  <c r="AH2828" i="10"/>
  <c r="AA2828" i="10"/>
  <c r="AJ2828" i="10"/>
  <c r="AI2828" i="10"/>
  <c r="AH2904" i="10"/>
  <c r="AI2904" i="10"/>
  <c r="AA2904" i="10"/>
  <c r="AJ2904" i="10"/>
  <c r="AI2947" i="10"/>
  <c r="AH2947" i="10"/>
  <c r="AA2947" i="10"/>
  <c r="AJ2947" i="10"/>
  <c r="AH3066" i="10"/>
  <c r="AI3066" i="10"/>
  <c r="AA3066" i="10"/>
  <c r="AJ3066" i="10"/>
  <c r="AI3107" i="10"/>
  <c r="AA3107" i="10"/>
  <c r="AH3107" i="10"/>
  <c r="AJ3107" i="10"/>
  <c r="AH1947" i="10"/>
  <c r="AI1947" i="10"/>
  <c r="AA1947" i="10"/>
  <c r="AJ1947" i="10"/>
  <c r="AI2004" i="10"/>
  <c r="AH2004" i="10"/>
  <c r="AA2004" i="10"/>
  <c r="AJ2004" i="10"/>
  <c r="AH2053" i="10"/>
  <c r="AA2053" i="10"/>
  <c r="AJ2053" i="10"/>
  <c r="AI2053" i="10"/>
  <c r="AH2081" i="10"/>
  <c r="AI2081" i="10"/>
  <c r="AA2081" i="10"/>
  <c r="AJ2081" i="10"/>
  <c r="AA2153" i="10"/>
  <c r="AH2153" i="10"/>
  <c r="AJ2153" i="10"/>
  <c r="AI2153" i="10"/>
  <c r="AI2347" i="10"/>
  <c r="AH2347" i="10"/>
  <c r="AA2347" i="10"/>
  <c r="AJ2347" i="10"/>
  <c r="AI3049" i="10"/>
  <c r="AA3049" i="10"/>
  <c r="AJ3049" i="10"/>
  <c r="AH3049" i="10"/>
  <c r="AH3088" i="10"/>
  <c r="AI3088" i="10"/>
  <c r="AA3088" i="10"/>
  <c r="AJ3088" i="10"/>
  <c r="AA3128" i="10"/>
  <c r="AJ3128" i="10"/>
  <c r="AH3128" i="10"/>
  <c r="AI3128" i="10"/>
  <c r="AI1953" i="10"/>
  <c r="AA1953" i="10"/>
  <c r="AJ1953" i="10"/>
  <c r="AH1953" i="10"/>
  <c r="AI2024" i="10"/>
  <c r="AH2024" i="10"/>
  <c r="AA2024" i="10"/>
  <c r="AJ2024" i="10"/>
  <c r="AI2119" i="10"/>
  <c r="AH2119" i="10"/>
  <c r="AA2119" i="10"/>
  <c r="AJ2119" i="10"/>
  <c r="AI2428" i="10"/>
  <c r="AH2428" i="10"/>
  <c r="AA2428" i="10"/>
  <c r="AJ2428" i="10"/>
  <c r="AH3093" i="10"/>
  <c r="AJ3093" i="10"/>
  <c r="AI3093" i="10"/>
  <c r="AA3093" i="10"/>
  <c r="AI1946" i="10"/>
  <c r="AH1946" i="10"/>
  <c r="AJ1946" i="10"/>
  <c r="AA1946" i="10"/>
  <c r="AI2018" i="10"/>
  <c r="AH2018" i="10"/>
  <c r="AA2018" i="10"/>
  <c r="AJ2018" i="10"/>
  <c r="AI2072" i="10"/>
  <c r="AH2072" i="10"/>
  <c r="AA2072" i="10"/>
  <c r="AJ2072" i="10"/>
  <c r="AH2110" i="10"/>
  <c r="AA2110" i="10"/>
  <c r="AJ2110" i="10"/>
  <c r="AI2110" i="10"/>
  <c r="AA2290" i="10"/>
  <c r="AH2290" i="10"/>
  <c r="AJ2290" i="10"/>
  <c r="AI2290" i="10"/>
  <c r="AA3033" i="10"/>
  <c r="AJ3033" i="10"/>
  <c r="AH3033" i="10"/>
  <c r="AI3033" i="10"/>
  <c r="AI3082" i="10"/>
  <c r="AH3082" i="10"/>
  <c r="AA3082" i="10"/>
  <c r="AJ3082" i="10"/>
  <c r="AI3154" i="10"/>
  <c r="AH3154" i="10"/>
  <c r="AA3154" i="10"/>
  <c r="AJ3154" i="10"/>
  <c r="AI1997" i="10"/>
  <c r="AA1997" i="10"/>
  <c r="AJ1997" i="10"/>
  <c r="AH1997" i="10"/>
  <c r="AI2083" i="10"/>
  <c r="AH2083" i="10"/>
  <c r="AA2083" i="10"/>
  <c r="AJ2083" i="10"/>
  <c r="AA2149" i="10"/>
  <c r="AH2149" i="10"/>
  <c r="AI2149" i="10"/>
  <c r="AJ2149" i="10"/>
  <c r="AH1971" i="10"/>
  <c r="AI1971" i="10"/>
  <c r="AA1971" i="10"/>
  <c r="AJ1971" i="10"/>
  <c r="AH2035" i="10"/>
  <c r="AA2035" i="10"/>
  <c r="AJ2035" i="10"/>
  <c r="AI2035" i="10"/>
  <c r="AH2071" i="10"/>
  <c r="AI2071" i="10"/>
  <c r="AA2071" i="10"/>
  <c r="AJ2071" i="10"/>
  <c r="AH2115" i="10"/>
  <c r="AI2115" i="10"/>
  <c r="AA2115" i="10"/>
  <c r="AJ2115" i="10"/>
  <c r="AH2534" i="10"/>
  <c r="AI2534" i="10"/>
  <c r="AA2534" i="10"/>
  <c r="AJ2534" i="10"/>
  <c r="AI1945" i="10"/>
  <c r="AA1945" i="10"/>
  <c r="AJ1945" i="10"/>
  <c r="AH1945" i="10"/>
  <c r="AI2008" i="10"/>
  <c r="AH2008" i="10"/>
  <c r="AA2008" i="10"/>
  <c r="AJ2008" i="10"/>
  <c r="AH2118" i="10"/>
  <c r="AA2118" i="10"/>
  <c r="AI2118" i="10"/>
  <c r="AJ2118" i="10"/>
  <c r="AA2337" i="10"/>
  <c r="AH2337" i="10"/>
  <c r="AJ2337" i="10"/>
  <c r="AI2337" i="10"/>
  <c r="AH3059" i="10"/>
  <c r="AI3059" i="10"/>
  <c r="AA3059" i="10"/>
  <c r="AJ3059" i="10"/>
  <c r="AH3089" i="10"/>
  <c r="AI3089" i="10"/>
  <c r="AJ3089" i="10"/>
  <c r="AA3089" i="10"/>
  <c r="AI3158" i="10"/>
  <c r="AH3158" i="10"/>
  <c r="AA3158" i="10"/>
  <c r="AJ3158" i="10"/>
  <c r="AH1999" i="10"/>
  <c r="AI1999" i="10"/>
  <c r="AA1999" i="10"/>
  <c r="AJ1999" i="10"/>
  <c r="AA2051" i="10"/>
  <c r="AI2051" i="10"/>
  <c r="AJ2051" i="10"/>
  <c r="AH2051" i="10"/>
  <c r="AI2103" i="10"/>
  <c r="AH2103" i="10"/>
  <c r="AA2103" i="10"/>
  <c r="AJ2103" i="10"/>
  <c r="AI2156" i="10"/>
  <c r="AH2156" i="10"/>
  <c r="AA2156" i="10"/>
  <c r="AJ2156" i="10"/>
  <c r="AJ3029" i="10"/>
  <c r="AI3029" i="10"/>
  <c r="AH3029" i="10"/>
  <c r="AA3029" i="10"/>
  <c r="AI3131" i="10"/>
  <c r="AA3131" i="10"/>
  <c r="AJ3131" i="10"/>
  <c r="AH3131" i="10"/>
  <c r="AI1960" i="10"/>
  <c r="AH1960" i="10"/>
  <c r="AA1960" i="10"/>
  <c r="AJ1960" i="10"/>
  <c r="AH2031" i="10"/>
  <c r="AA2031" i="10"/>
  <c r="AJ2031" i="10"/>
  <c r="AI2031" i="10"/>
  <c r="AI2123" i="10"/>
  <c r="AH2123" i="10"/>
  <c r="AA2123" i="10"/>
  <c r="AJ2123" i="10"/>
  <c r="AA1470" i="10"/>
  <c r="AJ1470" i="10"/>
  <c r="AH1470" i="10"/>
  <c r="AI1470" i="10"/>
  <c r="AI2224" i="10"/>
  <c r="AH2224" i="10"/>
  <c r="AA2224" i="10"/>
  <c r="AJ2224" i="10"/>
  <c r="AH2262" i="10"/>
  <c r="AI2262" i="10"/>
  <c r="AA2262" i="10"/>
  <c r="AJ2262" i="10"/>
  <c r="AA2306" i="10"/>
  <c r="AJ2306" i="10"/>
  <c r="AI2306" i="10"/>
  <c r="AH2306" i="10"/>
  <c r="AI2380" i="10"/>
  <c r="AH2380" i="10"/>
  <c r="AA2380" i="10"/>
  <c r="AJ2380" i="10"/>
  <c r="AI2462" i="10"/>
  <c r="AH2462" i="10"/>
  <c r="AA2462" i="10"/>
  <c r="AJ2462" i="10"/>
  <c r="AI2492" i="10"/>
  <c r="AH2492" i="10"/>
  <c r="AA2492" i="10"/>
  <c r="AJ2492" i="10"/>
  <c r="AA2549" i="10"/>
  <c r="AJ2549" i="10"/>
  <c r="AH2549" i="10"/>
  <c r="AI2549" i="10"/>
  <c r="AH2207" i="10"/>
  <c r="AA2207" i="10"/>
  <c r="AJ2207" i="10"/>
  <c r="AI2207" i="10"/>
  <c r="AH2317" i="10"/>
  <c r="AA2317" i="10"/>
  <c r="AJ2317" i="10"/>
  <c r="AI2317" i="10"/>
  <c r="AI2383" i="10"/>
  <c r="AH2383" i="10"/>
  <c r="AA2383" i="10"/>
  <c r="AJ2383" i="10"/>
  <c r="AI2438" i="10"/>
  <c r="AH2438" i="10"/>
  <c r="AA2438" i="10"/>
  <c r="AJ2438" i="10"/>
  <c r="AI2503" i="10"/>
  <c r="AH2503" i="10"/>
  <c r="AA2503" i="10"/>
  <c r="AJ2503" i="10"/>
  <c r="AI1416" i="10"/>
  <c r="AA1416" i="10"/>
  <c r="AJ1416" i="10"/>
  <c r="AH1416" i="10"/>
  <c r="AI2189" i="10"/>
  <c r="AA2189" i="10"/>
  <c r="AJ2189" i="10"/>
  <c r="AH2189" i="10"/>
  <c r="AA2238" i="10"/>
  <c r="AH2238" i="10"/>
  <c r="AI2238" i="10"/>
  <c r="AJ2238" i="10"/>
  <c r="AI2279" i="10"/>
  <c r="AH2279" i="10"/>
  <c r="AA2279" i="10"/>
  <c r="AJ2279" i="10"/>
  <c r="AI2356" i="10"/>
  <c r="AH2356" i="10"/>
  <c r="AA2356" i="10"/>
  <c r="AJ2356" i="10"/>
  <c r="AI2399" i="10"/>
  <c r="AH2399" i="10"/>
  <c r="AA2399" i="10"/>
  <c r="AJ2399" i="10"/>
  <c r="AI2489" i="10"/>
  <c r="AH2489" i="10"/>
  <c r="AA2489" i="10"/>
  <c r="AJ2489" i="10"/>
  <c r="AH2542" i="10"/>
  <c r="AI2542" i="10"/>
  <c r="AA2542" i="10"/>
  <c r="AJ2542" i="10"/>
  <c r="AI2169" i="10"/>
  <c r="AA2169" i="10"/>
  <c r="AJ2169" i="10"/>
  <c r="AH2169" i="10"/>
  <c r="AI2264" i="10"/>
  <c r="AA2264" i="10"/>
  <c r="AH2264" i="10"/>
  <c r="AJ2264" i="10"/>
  <c r="AH2321" i="10"/>
  <c r="AI2321" i="10"/>
  <c r="AA2321" i="10"/>
  <c r="AJ2321" i="10"/>
  <c r="AH2369" i="10"/>
  <c r="AI2369" i="10"/>
  <c r="AA2369" i="10"/>
  <c r="AJ2369" i="10"/>
  <c r="AH2435" i="10"/>
  <c r="AA2435" i="10"/>
  <c r="AJ2435" i="10"/>
  <c r="AI2435" i="10"/>
  <c r="AH2512" i="10"/>
  <c r="AI2512" i="10"/>
  <c r="AA2512" i="10"/>
  <c r="AJ2512" i="10"/>
  <c r="AI2166" i="10"/>
  <c r="AA2166" i="10"/>
  <c r="AJ2166" i="10"/>
  <c r="AH2166" i="10"/>
  <c r="AA2220" i="10"/>
  <c r="AJ2220" i="10"/>
  <c r="AH2220" i="10"/>
  <c r="AI2220" i="10"/>
  <c r="AI2288" i="10"/>
  <c r="AA2288" i="10"/>
  <c r="AH2288" i="10"/>
  <c r="AJ2288" i="10"/>
  <c r="AI2332" i="10"/>
  <c r="AH2332" i="10"/>
  <c r="AA2332" i="10"/>
  <c r="AJ2332" i="10"/>
  <c r="AI2392" i="10"/>
  <c r="AH2392" i="10"/>
  <c r="AA2392" i="10"/>
  <c r="AJ2392" i="10"/>
  <c r="AA2455" i="10"/>
  <c r="AI2455" i="10"/>
  <c r="AH2455" i="10"/>
  <c r="AJ2455" i="10"/>
  <c r="AH2502" i="10"/>
  <c r="AI2502" i="10"/>
  <c r="AA2502" i="10"/>
  <c r="AJ2502" i="10"/>
  <c r="AI1410" i="10"/>
  <c r="AA1410" i="10"/>
  <c r="AJ1410" i="10"/>
  <c r="AH1410" i="10"/>
  <c r="AI2208" i="10"/>
  <c r="AH2208" i="10"/>
  <c r="AA2208" i="10"/>
  <c r="AJ2208" i="10"/>
  <c r="AI2275" i="10"/>
  <c r="AH2275" i="10"/>
  <c r="AA2275" i="10"/>
  <c r="AJ2275" i="10"/>
  <c r="AH2361" i="10"/>
  <c r="AI2361" i="10"/>
  <c r="AA2361" i="10"/>
  <c r="AJ2361" i="10"/>
  <c r="AI2434" i="10"/>
  <c r="AH2434" i="10"/>
  <c r="AA2434" i="10"/>
  <c r="AJ2434" i="10"/>
  <c r="AI2511" i="10"/>
  <c r="AH2511" i="10"/>
  <c r="AA2511" i="10"/>
  <c r="AJ2511" i="10"/>
  <c r="AI1479" i="10"/>
  <c r="AA1479" i="10"/>
  <c r="AJ1479" i="10"/>
  <c r="AH1479" i="10"/>
  <c r="AA2222" i="10"/>
  <c r="AH2222" i="10"/>
  <c r="AI2222" i="10"/>
  <c r="AJ2222" i="10"/>
  <c r="AH2266" i="10"/>
  <c r="AJ2266" i="10"/>
  <c r="AA2266" i="10"/>
  <c r="AI2266" i="10"/>
  <c r="AI2312" i="10"/>
  <c r="AH2312" i="10"/>
  <c r="AA2312" i="10"/>
  <c r="AJ2312" i="10"/>
  <c r="AI2371" i="10"/>
  <c r="AH2371" i="10"/>
  <c r="AA2371" i="10"/>
  <c r="AJ2371" i="10"/>
  <c r="AI2407" i="10"/>
  <c r="AH2407" i="10"/>
  <c r="AJ2407" i="10"/>
  <c r="AA2407" i="10"/>
  <c r="AH2478" i="10"/>
  <c r="AI2478" i="10"/>
  <c r="AJ2478" i="10"/>
  <c r="AA2478" i="10"/>
  <c r="AI2540" i="10"/>
  <c r="AH2540" i="10"/>
  <c r="AA2540" i="10"/>
  <c r="AJ2540" i="10"/>
  <c r="AA1462" i="10"/>
  <c r="AJ1462" i="10"/>
  <c r="AI1462" i="10"/>
  <c r="AH1462" i="10"/>
  <c r="AA1508" i="10"/>
  <c r="AJ1508" i="10"/>
  <c r="AH1508" i="10"/>
  <c r="AI1508" i="10"/>
  <c r="AI1597" i="10"/>
  <c r="AH1597" i="10"/>
  <c r="AA1597" i="10"/>
  <c r="AJ1597" i="10"/>
  <c r="AI1668" i="10"/>
  <c r="AH1668" i="10"/>
  <c r="AA1668" i="10"/>
  <c r="AJ1668" i="10"/>
  <c r="AI1722" i="10"/>
  <c r="AH1722" i="10"/>
  <c r="AA1722" i="10"/>
  <c r="AJ1722" i="10"/>
  <c r="AI1432" i="10"/>
  <c r="AH1432" i="10"/>
  <c r="AA1432" i="10"/>
  <c r="AJ1432" i="10"/>
  <c r="AH1496" i="10"/>
  <c r="AA1496" i="10"/>
  <c r="AI1496" i="10"/>
  <c r="AJ1496" i="10"/>
  <c r="AI1552" i="10"/>
  <c r="AH1552" i="10"/>
  <c r="AA1552" i="10"/>
  <c r="AJ1552" i="10"/>
  <c r="AH1614" i="10"/>
  <c r="AJ1614" i="10"/>
  <c r="AI1614" i="10"/>
  <c r="AI1671" i="10"/>
  <c r="AA1671" i="10"/>
  <c r="AJ1671" i="10"/>
  <c r="AH1671" i="10"/>
  <c r="AI1718" i="10"/>
  <c r="AH1718" i="10"/>
  <c r="AA1718" i="10"/>
  <c r="AJ1718" i="10"/>
  <c r="AI1459" i="10"/>
  <c r="AA1459" i="10"/>
  <c r="AJ1459" i="10"/>
  <c r="AH1459" i="10"/>
  <c r="AA1516" i="10"/>
  <c r="AJ1516" i="10"/>
  <c r="AH1516" i="10"/>
  <c r="AI1516" i="10"/>
  <c r="AI1626" i="10"/>
  <c r="AA1626" i="10"/>
  <c r="AJ1626" i="10"/>
  <c r="AH1626" i="10"/>
  <c r="AI1680" i="10"/>
  <c r="AH1680" i="10"/>
  <c r="AA1680" i="10"/>
  <c r="AJ1680" i="10"/>
  <c r="AI1748" i="10"/>
  <c r="AH1748" i="10"/>
  <c r="AA1748" i="10"/>
  <c r="AJ1748" i="10"/>
  <c r="AH1500" i="10"/>
  <c r="AA1500" i="10"/>
  <c r="AJ1500" i="10"/>
  <c r="AI1500" i="10"/>
  <c r="AI1558" i="10"/>
  <c r="AH1558" i="10"/>
  <c r="AA1558" i="10"/>
  <c r="AJ1558" i="10"/>
  <c r="AI1637" i="10"/>
  <c r="AA1637" i="10"/>
  <c r="AH1637" i="10"/>
  <c r="AJ1637" i="10"/>
  <c r="AI1704" i="10"/>
  <c r="AH1704" i="10"/>
  <c r="AA1704" i="10"/>
  <c r="AJ1704" i="10"/>
  <c r="AH1590" i="10"/>
  <c r="AJ1590" i="10"/>
  <c r="AA1590" i="10"/>
  <c r="AI1590" i="10"/>
  <c r="AI1663" i="10"/>
  <c r="AA1663" i="10"/>
  <c r="AJ1663" i="10"/>
  <c r="AH1663" i="10"/>
  <c r="AH1710" i="10"/>
  <c r="AI1710" i="10"/>
  <c r="AA1710" i="10"/>
  <c r="AJ1710" i="10"/>
  <c r="AI1420" i="10"/>
  <c r="AH1420" i="10"/>
  <c r="AA1420" i="10"/>
  <c r="AJ1420" i="10"/>
  <c r="AA1502" i="10"/>
  <c r="AJ1502" i="10"/>
  <c r="AI1502" i="10"/>
  <c r="AH1502" i="10"/>
  <c r="AI1547" i="10"/>
  <c r="AA1547" i="10"/>
  <c r="AJ1547" i="10"/>
  <c r="AH1547" i="10"/>
  <c r="AI1625" i="10"/>
  <c r="AA1625" i="10"/>
  <c r="AJ1625" i="10"/>
  <c r="AH1625" i="10"/>
  <c r="AH1695" i="10"/>
  <c r="AA1695" i="10"/>
  <c r="AI1695" i="10"/>
  <c r="AJ1695" i="10"/>
  <c r="AI1451" i="10"/>
  <c r="AA1451" i="10"/>
  <c r="AJ1451" i="10"/>
  <c r="AH1451" i="10"/>
  <c r="AH1492" i="10"/>
  <c r="AA1492" i="10"/>
  <c r="AI1492" i="10"/>
  <c r="AJ1492" i="10"/>
  <c r="AI1589" i="10"/>
  <c r="AH1589" i="10"/>
  <c r="AA1589" i="10"/>
  <c r="AJ1589" i="10"/>
  <c r="AI1639" i="10"/>
  <c r="AA1639" i="10"/>
  <c r="AH1639" i="10"/>
  <c r="AJ1639" i="10"/>
  <c r="AI1686" i="10"/>
  <c r="AH1686" i="10"/>
  <c r="AA1686" i="10"/>
  <c r="AJ1686" i="10"/>
  <c r="AI1726" i="10"/>
  <c r="AH1726" i="10"/>
  <c r="AA1726" i="10"/>
  <c r="AJ1726" i="10"/>
  <c r="AH1485" i="10"/>
  <c r="AA1485" i="10"/>
  <c r="AJ1485" i="10"/>
  <c r="AI1485" i="10"/>
  <c r="AI1540" i="10"/>
  <c r="AH1540" i="10"/>
  <c r="AA1540" i="10"/>
  <c r="AJ1540" i="10"/>
  <c r="AI1630" i="10"/>
  <c r="AA1630" i="10"/>
  <c r="AJ1630" i="10"/>
  <c r="AH1630" i="10"/>
  <c r="AI1719" i="10"/>
  <c r="AH1719" i="10"/>
  <c r="AA1719" i="10"/>
  <c r="AJ1719" i="10"/>
  <c r="AH1784" i="10"/>
  <c r="AA1784" i="10"/>
  <c r="AJ1784" i="10"/>
  <c r="AI1784" i="10"/>
  <c r="AA1842" i="10"/>
  <c r="AJ1842" i="10"/>
  <c r="AI1842" i="10"/>
  <c r="AH1842" i="10"/>
  <c r="AH1900" i="10"/>
  <c r="AI1900" i="10"/>
  <c r="AA1900" i="10"/>
  <c r="AJ1900" i="10"/>
  <c r="AI789" i="10"/>
  <c r="AH789" i="10"/>
  <c r="AA789" i="10"/>
  <c r="AJ789" i="10"/>
  <c r="AI910" i="10"/>
  <c r="AH910" i="10"/>
  <c r="AA910" i="10"/>
  <c r="AJ910" i="10"/>
  <c r="AI979" i="10"/>
  <c r="AH979" i="10"/>
  <c r="AJ979" i="10"/>
  <c r="AA979" i="10"/>
  <c r="AI1054" i="10"/>
  <c r="AH1054" i="10"/>
  <c r="AA1054" i="10"/>
  <c r="AJ1054" i="10"/>
  <c r="AH1763" i="10"/>
  <c r="AA1763" i="10"/>
  <c r="AJ1763" i="10"/>
  <c r="AI1763" i="10"/>
  <c r="AH1839" i="10"/>
  <c r="AA1839" i="10"/>
  <c r="AJ1839" i="10"/>
  <c r="AI1839" i="10"/>
  <c r="AI1917" i="10"/>
  <c r="AH1917" i="10"/>
  <c r="AA1917" i="10"/>
  <c r="AJ1917" i="10"/>
  <c r="AH916" i="10"/>
  <c r="AI916" i="10"/>
  <c r="AA916" i="10"/>
  <c r="AJ916" i="10"/>
  <c r="AI975" i="10"/>
  <c r="AH975" i="10"/>
  <c r="AA975" i="10"/>
  <c r="AJ975" i="10"/>
  <c r="AH1042" i="10"/>
  <c r="AI1042" i="10"/>
  <c r="AA1042" i="10"/>
  <c r="AJ1042" i="10"/>
  <c r="AI1783" i="10"/>
  <c r="AH1783" i="10"/>
  <c r="AA1783" i="10"/>
  <c r="AJ1783" i="10"/>
  <c r="AI1859" i="10"/>
  <c r="AA1859" i="10"/>
  <c r="AJ1859" i="10"/>
  <c r="AH1859" i="10"/>
  <c r="AI1914" i="10"/>
  <c r="AA1914" i="10"/>
  <c r="AH1914" i="10"/>
  <c r="AJ1914" i="10"/>
  <c r="AI887" i="10"/>
  <c r="AA887" i="10"/>
  <c r="AJ887" i="10"/>
  <c r="AH887" i="10"/>
  <c r="AH939" i="10"/>
  <c r="AI939" i="10"/>
  <c r="AA939" i="10"/>
  <c r="AJ939" i="10"/>
  <c r="AI1015" i="10"/>
  <c r="AH1015" i="10"/>
  <c r="AA1015" i="10"/>
  <c r="AJ1015" i="10"/>
  <c r="AH1770" i="10"/>
  <c r="AJ1770" i="10"/>
  <c r="AI1770" i="10"/>
  <c r="AA1770" i="10"/>
  <c r="AH1841" i="10"/>
  <c r="AA1841" i="10"/>
  <c r="AJ1841" i="10"/>
  <c r="AI1841" i="10"/>
  <c r="AH1896" i="10"/>
  <c r="AI1896" i="10"/>
  <c r="AA1896" i="10"/>
  <c r="AJ1896" i="10"/>
  <c r="AH804" i="10"/>
  <c r="AI804" i="10"/>
  <c r="AA804" i="10"/>
  <c r="AJ804" i="10"/>
  <c r="AJ959" i="10"/>
  <c r="AH959" i="10"/>
  <c r="AA959" i="10"/>
  <c r="AI959" i="10"/>
  <c r="AI996" i="10"/>
  <c r="AH996" i="10"/>
  <c r="AA996" i="10"/>
  <c r="AJ996" i="10"/>
  <c r="AH1138" i="10"/>
  <c r="AJ1138" i="10"/>
  <c r="AA1138" i="10"/>
  <c r="AI1138" i="10"/>
  <c r="AH1821" i="10"/>
  <c r="AJ1821" i="10"/>
  <c r="AA1821" i="10"/>
  <c r="AI1821" i="10"/>
  <c r="AI1893" i="10"/>
  <c r="AA1893" i="10"/>
  <c r="AJ1893" i="10"/>
  <c r="AH1893" i="10"/>
  <c r="AI791" i="10"/>
  <c r="AJ791" i="10"/>
  <c r="AA791" i="10"/>
  <c r="AH791" i="10"/>
  <c r="AH905" i="10"/>
  <c r="AI905" i="10"/>
  <c r="AA905" i="10"/>
  <c r="AJ905" i="10"/>
  <c r="AH974" i="10"/>
  <c r="AI974" i="10"/>
  <c r="AA974" i="10"/>
  <c r="AJ974" i="10"/>
  <c r="AH1767" i="10"/>
  <c r="AJ1767" i="10"/>
  <c r="AA1767" i="10"/>
  <c r="AI1767" i="10"/>
  <c r="AH1833" i="10"/>
  <c r="AA1833" i="10"/>
  <c r="AI1833" i="10"/>
  <c r="AJ1833" i="10"/>
  <c r="AI1901" i="10"/>
  <c r="AH1901" i="10"/>
  <c r="AA1901" i="10"/>
  <c r="AJ1901" i="10"/>
  <c r="AH800" i="10"/>
  <c r="AI800" i="10"/>
  <c r="AA800" i="10"/>
  <c r="AJ800" i="10"/>
  <c r="AI953" i="10"/>
  <c r="AH953" i="10"/>
  <c r="AA953" i="10"/>
  <c r="AJ953" i="10"/>
  <c r="AI1036" i="10"/>
  <c r="AH1036" i="10"/>
  <c r="AA1036" i="10"/>
  <c r="AJ1036" i="10"/>
  <c r="AI1779" i="10"/>
  <c r="AH1779" i="10"/>
  <c r="AA1779" i="10"/>
  <c r="AJ1779" i="10"/>
  <c r="AH1840" i="10"/>
  <c r="AI1840" i="10"/>
  <c r="AA1840" i="10"/>
  <c r="AJ1840" i="10"/>
  <c r="AI1895" i="10"/>
  <c r="AA1895" i="10"/>
  <c r="AJ1895" i="10"/>
  <c r="AH1895" i="10"/>
  <c r="AI793" i="10"/>
  <c r="AH793" i="10"/>
  <c r="AA793" i="10"/>
  <c r="AJ793" i="10"/>
  <c r="AI914" i="10"/>
  <c r="AH914" i="10"/>
  <c r="AA914" i="10"/>
  <c r="AJ914" i="10"/>
  <c r="AH998" i="10"/>
  <c r="AA998" i="10"/>
  <c r="AJ998" i="10"/>
  <c r="AI998" i="10"/>
  <c r="AI1063" i="10"/>
  <c r="AH1063" i="10"/>
  <c r="AA1063" i="10"/>
  <c r="AJ1063" i="10"/>
  <c r="AA1769" i="10"/>
  <c r="AJ1769" i="10"/>
  <c r="AI1769" i="10"/>
  <c r="AH1769" i="10"/>
  <c r="AH1860" i="10"/>
  <c r="AI1860" i="10"/>
  <c r="AA1860" i="10"/>
  <c r="AJ1860" i="10"/>
  <c r="AI1918" i="10"/>
  <c r="AH1918" i="10"/>
  <c r="AJ1918" i="10"/>
  <c r="AA1918" i="10"/>
  <c r="AH920" i="10"/>
  <c r="AI920" i="10"/>
  <c r="AA920" i="10"/>
  <c r="AJ920" i="10"/>
  <c r="AI963" i="10"/>
  <c r="AA963" i="10"/>
  <c r="AH963" i="10"/>
  <c r="AJ963" i="10"/>
  <c r="AH1021" i="10"/>
  <c r="AI1021" i="10"/>
  <c r="AA1021" i="10"/>
  <c r="AJ1021" i="10"/>
  <c r="AI1029" i="10"/>
  <c r="AH1029" i="10"/>
  <c r="AJ1029" i="10"/>
  <c r="AA1029" i="10"/>
  <c r="AI1083" i="10"/>
  <c r="AH1083" i="10"/>
  <c r="AA1083" i="10"/>
  <c r="AJ1083" i="10"/>
  <c r="AH1137" i="10"/>
  <c r="AI1137" i="10"/>
  <c r="AA1137" i="10"/>
  <c r="AJ1137" i="10"/>
  <c r="AH1263" i="10"/>
  <c r="AI1263" i="10"/>
  <c r="AA1263" i="10"/>
  <c r="AJ1263" i="10"/>
  <c r="AH1108" i="10"/>
  <c r="AI1108" i="10"/>
  <c r="AA1108" i="10"/>
  <c r="AJ1108" i="10"/>
  <c r="AI1190" i="10"/>
  <c r="AA1190" i="10"/>
  <c r="AJ1190" i="10"/>
  <c r="AH1190" i="10"/>
  <c r="AI1245" i="10"/>
  <c r="AH1245" i="10"/>
  <c r="AA1245" i="10"/>
  <c r="AJ1245" i="10"/>
  <c r="AI1095" i="10"/>
  <c r="AH1095" i="10"/>
  <c r="AA1095" i="10"/>
  <c r="AJ1095" i="10"/>
  <c r="AH1169" i="10"/>
  <c r="AA1169" i="10"/>
  <c r="AI1169" i="10"/>
  <c r="AJ1169" i="10"/>
  <c r="AI1082" i="10"/>
  <c r="AA1082" i="10"/>
  <c r="AJ1082" i="10"/>
  <c r="AH1082" i="10"/>
  <c r="AH1127" i="10"/>
  <c r="AJ1127" i="10"/>
  <c r="AA1127" i="10"/>
  <c r="AI1127" i="10"/>
  <c r="AH1104" i="10"/>
  <c r="AI1104" i="10"/>
  <c r="AA1104" i="10"/>
  <c r="AJ1104" i="10"/>
  <c r="AI1162" i="10"/>
  <c r="AA1162" i="10"/>
  <c r="AJ1162" i="10"/>
  <c r="AH1162" i="10"/>
  <c r="AI1222" i="10"/>
  <c r="AA1222" i="10"/>
  <c r="AH1222" i="10"/>
  <c r="AJ1222" i="10"/>
  <c r="AH1084" i="10"/>
  <c r="AI1084" i="10"/>
  <c r="AA1084" i="10"/>
  <c r="AJ1084" i="10"/>
  <c r="AH1129" i="10"/>
  <c r="AI1129" i="10"/>
  <c r="AA1129" i="10"/>
  <c r="AJ1129" i="10"/>
  <c r="AI1182" i="10"/>
  <c r="AA1182" i="10"/>
  <c r="AH1182" i="10"/>
  <c r="AJ1182" i="10"/>
  <c r="AI1238" i="10"/>
  <c r="AJ1238" i="10"/>
  <c r="AA1238" i="10"/>
  <c r="AH1238" i="10"/>
  <c r="AI1240" i="10"/>
  <c r="AH1240" i="10"/>
  <c r="AJ1240" i="10"/>
  <c r="AA1240" i="10"/>
  <c r="AI281" i="10"/>
  <c r="AJ281" i="10"/>
  <c r="AH281" i="10"/>
  <c r="AA281" i="10"/>
  <c r="AI1371" i="10"/>
  <c r="AH1371" i="10"/>
  <c r="AA1371" i="10"/>
  <c r="AJ1371" i="10"/>
  <c r="AI1384" i="10"/>
  <c r="AH1384" i="10"/>
  <c r="AA1384" i="10"/>
  <c r="AJ1384" i="10"/>
  <c r="AI1181" i="10"/>
  <c r="AH1181" i="10"/>
  <c r="AA1181" i="10"/>
  <c r="AJ1181" i="10"/>
  <c r="AA1246" i="10"/>
  <c r="AJ1246" i="10"/>
  <c r="AI1246" i="10"/>
  <c r="AH1246" i="10"/>
  <c r="AJ1292" i="10"/>
  <c r="AA1292" i="10"/>
  <c r="AH1292" i="10"/>
  <c r="AI1292" i="10"/>
  <c r="AH474" i="10"/>
  <c r="AI474" i="10"/>
  <c r="AA474" i="10"/>
  <c r="AJ474" i="10"/>
  <c r="AH1251" i="10"/>
  <c r="AI1251" i="10"/>
  <c r="AA1251" i="10"/>
  <c r="AJ1251" i="10"/>
  <c r="AA1312" i="10"/>
  <c r="AH1312" i="10"/>
  <c r="AI1312" i="10"/>
  <c r="AJ1312" i="10"/>
  <c r="AI329" i="10"/>
  <c r="AH329" i="10"/>
  <c r="AA329" i="10"/>
  <c r="AJ329" i="10"/>
  <c r="AH1203" i="10"/>
  <c r="AA1203" i="10"/>
  <c r="AJ1203" i="10"/>
  <c r="AI1203" i="10"/>
  <c r="AH1257" i="10"/>
  <c r="AI1257" i="10"/>
  <c r="AA1257" i="10"/>
  <c r="AJ1257" i="10"/>
  <c r="AI1324" i="10"/>
  <c r="AA1324" i="10"/>
  <c r="AH1324" i="10"/>
  <c r="AJ1324" i="10"/>
  <c r="AI278" i="10"/>
  <c r="AH278" i="10"/>
  <c r="AA278" i="10"/>
  <c r="AJ278" i="10"/>
  <c r="AI349" i="10"/>
  <c r="AH349" i="10"/>
  <c r="AJ349" i="10"/>
  <c r="AA349" i="10"/>
  <c r="AH1287" i="10"/>
  <c r="AI1287" i="10"/>
  <c r="AA1287" i="10"/>
  <c r="AJ1287" i="10"/>
  <c r="AH1342" i="10"/>
  <c r="AI1342" i="10"/>
  <c r="AA1342" i="10"/>
  <c r="AJ1342" i="10"/>
  <c r="AI245" i="10"/>
  <c r="AA245" i="10"/>
  <c r="AJ245" i="10"/>
  <c r="AH245" i="10"/>
  <c r="AH417" i="10"/>
  <c r="AI417" i="10"/>
  <c r="AA417" i="10"/>
  <c r="AJ417" i="10"/>
  <c r="AI1325" i="10"/>
  <c r="AA1325" i="10"/>
  <c r="AJ1325" i="10"/>
  <c r="AH1325" i="10"/>
  <c r="AI1389" i="10"/>
  <c r="AA1389" i="10"/>
  <c r="AH1389" i="10"/>
  <c r="AJ1389" i="10"/>
  <c r="AI396" i="10"/>
  <c r="AH396" i="10"/>
  <c r="AA396" i="10"/>
  <c r="AJ396" i="10"/>
  <c r="AH1358" i="10"/>
  <c r="AI1358" i="10"/>
  <c r="AA1358" i="10"/>
  <c r="AJ1358" i="10"/>
  <c r="AI256" i="10"/>
  <c r="AH256" i="10"/>
  <c r="AA256" i="10"/>
  <c r="AJ256" i="10"/>
  <c r="AI455" i="10"/>
  <c r="AH455" i="10"/>
  <c r="AJ455" i="10"/>
  <c r="AA455" i="10"/>
  <c r="AH1330" i="10"/>
  <c r="AA1330" i="10"/>
  <c r="AJ1330" i="10"/>
  <c r="AI1330" i="10"/>
  <c r="AI1400" i="10"/>
  <c r="AH1400" i="10"/>
  <c r="AA1400" i="10"/>
  <c r="AJ1400" i="10"/>
  <c r="AI388" i="10"/>
  <c r="AA388" i="10"/>
  <c r="AJ388" i="10"/>
  <c r="AH388" i="10"/>
  <c r="AA1304" i="10"/>
  <c r="AJ1304" i="10"/>
  <c r="AH1304" i="10"/>
  <c r="AI1304" i="10"/>
  <c r="AI1357" i="10"/>
  <c r="AA1357" i="10"/>
  <c r="AJ1357" i="10"/>
  <c r="AH1357" i="10"/>
  <c r="AH246" i="10"/>
  <c r="AI246" i="10"/>
  <c r="AA246" i="10"/>
  <c r="AJ246" i="10"/>
  <c r="AI491" i="10"/>
  <c r="AH491" i="10"/>
  <c r="AA491" i="10"/>
  <c r="AJ491" i="10"/>
  <c r="AI307" i="10"/>
  <c r="AH307" i="10"/>
  <c r="AA307" i="10"/>
  <c r="AJ307" i="10"/>
  <c r="AI371" i="10"/>
  <c r="AH371" i="10"/>
  <c r="AA371" i="10"/>
  <c r="AJ371" i="10"/>
  <c r="AI277" i="10"/>
  <c r="AJ277" i="10"/>
  <c r="AH277" i="10"/>
  <c r="AA277" i="10"/>
  <c r="AH335" i="10"/>
  <c r="AI335" i="10"/>
  <c r="AA335" i="10"/>
  <c r="AJ335" i="10"/>
  <c r="AH403" i="10"/>
  <c r="AI403" i="10"/>
  <c r="AA403" i="10"/>
  <c r="AJ403" i="10"/>
  <c r="AH306" i="10"/>
  <c r="AI306" i="10"/>
  <c r="AA306" i="10"/>
  <c r="AJ306" i="10"/>
  <c r="AH370" i="10"/>
  <c r="AI370" i="10"/>
  <c r="AA370" i="10"/>
  <c r="AJ370" i="10"/>
  <c r="AA436" i="10"/>
  <c r="AI436" i="10"/>
  <c r="AJ436" i="10"/>
  <c r="AH436" i="10"/>
  <c r="AI282" i="10"/>
  <c r="AH282" i="10"/>
  <c r="AA282" i="10"/>
  <c r="AJ282" i="10"/>
  <c r="AI331" i="10"/>
  <c r="AH331" i="10"/>
  <c r="AA331" i="10"/>
  <c r="AJ331" i="10"/>
  <c r="AH409" i="10"/>
  <c r="AA409" i="10"/>
  <c r="AJ409" i="10"/>
  <c r="AI409" i="10"/>
  <c r="AH334" i="10"/>
  <c r="AI334" i="10"/>
  <c r="AA334" i="10"/>
  <c r="AJ334" i="10"/>
  <c r="AI394" i="10"/>
  <c r="AA394" i="10"/>
  <c r="AH394" i="10"/>
  <c r="AJ394" i="10"/>
  <c r="AI477" i="10"/>
  <c r="AH477" i="10"/>
  <c r="AA477" i="10"/>
  <c r="AJ477" i="10"/>
  <c r="AH470" i="10"/>
  <c r="AI470" i="10"/>
  <c r="AA470" i="10"/>
  <c r="AJ470" i="10"/>
  <c r="AH525" i="10"/>
  <c r="AI525" i="10"/>
  <c r="AA525" i="10"/>
  <c r="AJ525" i="10"/>
  <c r="AI419" i="10"/>
  <c r="AH419" i="10"/>
  <c r="AJ419" i="10"/>
  <c r="AA419" i="10"/>
  <c r="AI499" i="10"/>
  <c r="AH499" i="10"/>
  <c r="AA499" i="10"/>
  <c r="AJ499" i="10"/>
  <c r="AH405" i="10"/>
  <c r="AJ405" i="10"/>
  <c r="AA405" i="10"/>
  <c r="AI405" i="10"/>
  <c r="AH457" i="10"/>
  <c r="AI457" i="10"/>
  <c r="AJ457" i="10"/>
  <c r="AA457" i="10"/>
  <c r="AH513" i="10"/>
  <c r="AI513" i="10"/>
  <c r="AA513" i="10"/>
  <c r="AJ513" i="10"/>
  <c r="AH426" i="10"/>
  <c r="AA426" i="10"/>
  <c r="AJ426" i="10"/>
  <c r="AI426" i="10"/>
  <c r="AH510" i="10"/>
  <c r="AI510" i="10"/>
  <c r="AA510" i="10"/>
  <c r="AJ510" i="10"/>
  <c r="AH478" i="10"/>
  <c r="AI478" i="10"/>
  <c r="AA478" i="10"/>
  <c r="AJ478" i="10"/>
  <c r="AJ578" i="10"/>
  <c r="AI578" i="10"/>
  <c r="AA578" i="10"/>
  <c r="AH578" i="10"/>
  <c r="AI471" i="10"/>
  <c r="AH471" i="10"/>
  <c r="AA471" i="10"/>
  <c r="AJ471" i="10"/>
  <c r="AA530" i="10"/>
  <c r="AH530" i="10"/>
  <c r="AJ530" i="10"/>
  <c r="AI530" i="10"/>
  <c r="AH575" i="10"/>
  <c r="AA575" i="10"/>
  <c r="AI575" i="10"/>
  <c r="AJ575" i="10"/>
  <c r="AI610" i="10"/>
  <c r="AH610" i="10"/>
  <c r="AJ610" i="10"/>
  <c r="AA610" i="10"/>
  <c r="AH663" i="10"/>
  <c r="AI663" i="10"/>
  <c r="AA663" i="10"/>
  <c r="AJ663" i="10"/>
  <c r="AH563" i="10"/>
  <c r="AI563" i="10"/>
  <c r="AA563" i="10"/>
  <c r="AJ563" i="10"/>
  <c r="AH625" i="10"/>
  <c r="AA625" i="10"/>
  <c r="AI625" i="10"/>
  <c r="AJ625" i="10"/>
  <c r="AH657" i="10"/>
  <c r="AI657" i="10"/>
  <c r="AA657" i="10"/>
  <c r="AJ657" i="10"/>
  <c r="AI544" i="10"/>
  <c r="AH544" i="10"/>
  <c r="AJ544" i="10"/>
  <c r="AA544" i="10"/>
  <c r="AI596" i="10"/>
  <c r="AH596" i="10"/>
  <c r="AA596" i="10"/>
  <c r="AJ596" i="10"/>
  <c r="AI531" i="10"/>
  <c r="AA531" i="10"/>
  <c r="AH531" i="10"/>
  <c r="AJ531" i="10"/>
  <c r="AJ585" i="10"/>
  <c r="AI585" i="10"/>
  <c r="AA585" i="10"/>
  <c r="AH585" i="10"/>
  <c r="AH526" i="10"/>
  <c r="AA526" i="10"/>
  <c r="AI526" i="10"/>
  <c r="AJ526" i="10"/>
  <c r="AI608" i="10"/>
  <c r="AH608" i="10"/>
  <c r="AA608" i="10"/>
  <c r="AJ608" i="10"/>
  <c r="AI656" i="10"/>
  <c r="AH656" i="10"/>
  <c r="AA656" i="10"/>
  <c r="AJ656" i="10"/>
  <c r="AH548" i="10"/>
  <c r="AA548" i="10"/>
  <c r="AI548" i="10"/>
  <c r="AJ548" i="10"/>
  <c r="AI611" i="10"/>
  <c r="AH611" i="10"/>
  <c r="AA611" i="10"/>
  <c r="AJ611" i="10"/>
  <c r="AI748" i="10"/>
  <c r="AH748" i="10"/>
  <c r="AJ748" i="10"/>
  <c r="AA748" i="10"/>
  <c r="AH681" i="10"/>
  <c r="AI681" i="10"/>
  <c r="AA681" i="10"/>
  <c r="AJ681" i="10"/>
  <c r="AH754" i="10"/>
  <c r="AA754" i="10"/>
  <c r="AJ754" i="10"/>
  <c r="AI754" i="10"/>
  <c r="AI109" i="10"/>
  <c r="AH109" i="10"/>
  <c r="AJ109" i="10"/>
  <c r="AA109" i="10"/>
  <c r="AH653" i="10"/>
  <c r="AA653" i="10"/>
  <c r="AJ653" i="10"/>
  <c r="AI653" i="10"/>
  <c r="AI708" i="10"/>
  <c r="AH708" i="10"/>
  <c r="AA708" i="10"/>
  <c r="AJ708" i="10"/>
  <c r="AA769" i="10"/>
  <c r="AJ769" i="10"/>
  <c r="AH769" i="10"/>
  <c r="AI769" i="10"/>
  <c r="AH680" i="10"/>
  <c r="AI680" i="10"/>
  <c r="AA680" i="10"/>
  <c r="AJ680" i="10"/>
  <c r="AH744" i="10"/>
  <c r="AI744" i="10"/>
  <c r="AA744" i="10"/>
  <c r="AJ744" i="10"/>
  <c r="AI192" i="10"/>
  <c r="AA192" i="10"/>
  <c r="AJ192" i="10"/>
  <c r="AH192" i="10"/>
  <c r="AH655" i="10"/>
  <c r="AI655" i="10"/>
  <c r="AA655" i="10"/>
  <c r="AJ655" i="10"/>
  <c r="AI719" i="10"/>
  <c r="AH719" i="10"/>
  <c r="AA719" i="10"/>
  <c r="AJ719" i="10"/>
  <c r="AI212" i="10"/>
  <c r="AH212" i="10"/>
  <c r="AJ212" i="10"/>
  <c r="AA212" i="10"/>
  <c r="AI701" i="10"/>
  <c r="AJ701" i="10"/>
  <c r="AA701" i="10"/>
  <c r="AH701" i="10"/>
  <c r="AI755" i="10"/>
  <c r="AH755" i="10"/>
  <c r="AA755" i="10"/>
  <c r="AJ755" i="10"/>
  <c r="AH631" i="10"/>
  <c r="AJ631" i="10"/>
  <c r="AA631" i="10"/>
  <c r="AI631" i="10"/>
  <c r="AI695" i="10"/>
  <c r="AA695" i="10"/>
  <c r="AJ695" i="10"/>
  <c r="AH695" i="10"/>
  <c r="AI749" i="10"/>
  <c r="AA749" i="10"/>
  <c r="AJ749" i="10"/>
  <c r="AH749" i="10"/>
  <c r="AI224" i="10"/>
  <c r="AH224" i="10"/>
  <c r="AA224" i="10"/>
  <c r="AJ224" i="10"/>
  <c r="AJ101" i="10"/>
  <c r="AA101" i="10"/>
  <c r="AI101" i="10"/>
  <c r="AH101" i="10"/>
  <c r="AI150" i="10"/>
  <c r="AA150" i="10"/>
  <c r="AH150" i="10"/>
  <c r="AJ150" i="10"/>
  <c r="AH206" i="10"/>
  <c r="AJ206" i="10"/>
  <c r="AA206" i="10"/>
  <c r="AI206" i="10"/>
  <c r="AH90" i="10"/>
  <c r="AI90" i="10"/>
  <c r="AJ90" i="10"/>
  <c r="AA90" i="10"/>
  <c r="AH174" i="10"/>
  <c r="AI174" i="10"/>
  <c r="AJ174" i="10"/>
  <c r="AA174" i="10"/>
  <c r="AI236" i="10"/>
  <c r="AH236" i="10"/>
  <c r="AA236" i="10"/>
  <c r="AJ236" i="10"/>
  <c r="AI80" i="10"/>
  <c r="AH80" i="10"/>
  <c r="AA80" i="10"/>
  <c r="AJ80" i="10"/>
  <c r="AI142" i="10"/>
  <c r="AH142" i="10"/>
  <c r="AA142" i="10"/>
  <c r="AJ142" i="10"/>
  <c r="AI199" i="10"/>
  <c r="AH199" i="10"/>
  <c r="AA199" i="10"/>
  <c r="AJ199" i="10"/>
  <c r="AH18" i="10"/>
  <c r="AI18" i="10"/>
  <c r="AA18" i="10"/>
  <c r="AJ18" i="10"/>
  <c r="AH105" i="10"/>
  <c r="AI105" i="10"/>
  <c r="AA105" i="10"/>
  <c r="AJ105" i="10"/>
  <c r="AI185" i="10"/>
  <c r="AA185" i="10"/>
  <c r="AH185" i="10"/>
  <c r="AJ185" i="10"/>
  <c r="AH43" i="10"/>
  <c r="AI43" i="10"/>
  <c r="AA43" i="10"/>
  <c r="AJ43" i="10"/>
  <c r="AA100" i="10"/>
  <c r="AJ100" i="10"/>
  <c r="AI100" i="10"/>
  <c r="AH100" i="10"/>
  <c r="AI179" i="10"/>
  <c r="AH179" i="10"/>
  <c r="AA179" i="10"/>
  <c r="AJ179" i="10"/>
  <c r="AJ241" i="10"/>
  <c r="AA241" i="10"/>
  <c r="AI241" i="10"/>
  <c r="AH241" i="10"/>
  <c r="AI115" i="10"/>
  <c r="AH115" i="10"/>
  <c r="AA115" i="10"/>
  <c r="AJ115" i="10"/>
  <c r="AI167" i="10"/>
  <c r="AH167" i="10"/>
  <c r="AJ167" i="10"/>
  <c r="AA167" i="10"/>
  <c r="AI225" i="10"/>
  <c r="AA225" i="10"/>
  <c r="AJ225" i="10"/>
  <c r="AH225" i="10"/>
  <c r="AI85" i="10"/>
  <c r="AH85" i="10"/>
  <c r="AA85" i="10"/>
  <c r="AJ85" i="10"/>
  <c r="AJ146" i="10"/>
  <c r="AI146" i="10"/>
  <c r="AH146" i="10"/>
  <c r="AA146" i="10"/>
  <c r="AH234" i="10"/>
  <c r="AI234" i="10"/>
  <c r="AJ234" i="10"/>
  <c r="AA234" i="10"/>
  <c r="AI4326" i="10"/>
  <c r="AH4326" i="10"/>
  <c r="AA4326" i="10"/>
  <c r="AJ4326" i="10"/>
  <c r="AI4374" i="10"/>
  <c r="AH4374" i="10"/>
  <c r="AA4374" i="10"/>
  <c r="AJ4374" i="10"/>
  <c r="AI4469" i="10"/>
  <c r="AH4469" i="10"/>
  <c r="AA4469" i="10"/>
  <c r="AJ4469" i="10"/>
  <c r="AI4512" i="10"/>
  <c r="AA4512" i="10"/>
  <c r="AH4512" i="10"/>
  <c r="AJ4512" i="10"/>
  <c r="AI4351" i="10"/>
  <c r="AH4351" i="10"/>
  <c r="AA4351" i="10"/>
  <c r="AJ4351" i="10"/>
  <c r="AJ4390" i="10"/>
  <c r="AH4390" i="10"/>
  <c r="AA4390" i="10"/>
  <c r="AI4390" i="10"/>
  <c r="AI4422" i="10"/>
  <c r="AA4422" i="10"/>
  <c r="AJ4422" i="10"/>
  <c r="AH4422" i="10"/>
  <c r="AI4509" i="10"/>
  <c r="AA4509" i="10"/>
  <c r="AJ4509" i="10"/>
  <c r="AH4509" i="10"/>
  <c r="AI4450" i="10"/>
  <c r="AH4450" i="10"/>
  <c r="AA4450" i="10"/>
  <c r="AJ4450" i="10"/>
  <c r="AH4492" i="10"/>
  <c r="AI4492" i="10"/>
  <c r="AA4492" i="10"/>
  <c r="AJ4492" i="10"/>
  <c r="AA4337" i="10"/>
  <c r="AH4337" i="10"/>
  <c r="AJ4337" i="10"/>
  <c r="AI4337" i="10"/>
  <c r="AH4348" i="10"/>
  <c r="AI4348" i="10"/>
  <c r="AJ4348" i="10"/>
  <c r="AA4348" i="10"/>
  <c r="AA4400" i="10"/>
  <c r="AJ4400" i="10"/>
  <c r="AH4400" i="10"/>
  <c r="AI4400" i="10"/>
  <c r="AH4432" i="10"/>
  <c r="AA4432" i="10"/>
  <c r="AI4432" i="10"/>
  <c r="AJ4432" i="10"/>
  <c r="AI4525" i="10"/>
  <c r="AA4525" i="10"/>
  <c r="AJ4525" i="10"/>
  <c r="AH4525" i="10"/>
  <c r="AH4440" i="10"/>
  <c r="AJ4440" i="10"/>
  <c r="AI4440" i="10"/>
  <c r="AA4440" i="10"/>
  <c r="AH4481" i="10"/>
  <c r="AI4481" i="10"/>
  <c r="AA4481" i="10"/>
  <c r="AJ4481" i="10"/>
  <c r="AI4539" i="10"/>
  <c r="AH4539" i="10"/>
  <c r="AA4539" i="10"/>
  <c r="AJ4539" i="10"/>
  <c r="AI4399" i="10"/>
  <c r="AH4399" i="10"/>
  <c r="AA4399" i="10"/>
  <c r="AJ4399" i="10"/>
  <c r="AA4434" i="10"/>
  <c r="AH4434" i="10"/>
  <c r="AI4434" i="10"/>
  <c r="AJ4434" i="10"/>
  <c r="AI4342" i="10"/>
  <c r="AH4342" i="10"/>
  <c r="AA4342" i="10"/>
  <c r="AJ4342" i="10"/>
  <c r="AH4436" i="10"/>
  <c r="AI4436" i="10"/>
  <c r="AJ4436" i="10"/>
  <c r="AA4436" i="10"/>
  <c r="AI4487" i="10"/>
  <c r="AH4487" i="10"/>
  <c r="AA4487" i="10"/>
  <c r="AJ4487" i="10"/>
  <c r="AH4542" i="10"/>
  <c r="AI4542" i="10"/>
  <c r="AA4542" i="10"/>
  <c r="AJ4542" i="10"/>
  <c r="AJ4372" i="10"/>
  <c r="AA4372" i="10"/>
  <c r="AI4372" i="10"/>
  <c r="AH4372" i="10"/>
  <c r="AI4409" i="10"/>
  <c r="AH4409" i="10"/>
  <c r="AA4409" i="10"/>
  <c r="AJ4409" i="10"/>
  <c r="AH4448" i="10"/>
  <c r="AI4448" i="10"/>
  <c r="AA4448" i="10"/>
  <c r="AJ4448" i="10"/>
  <c r="AA4075" i="10"/>
  <c r="AJ4075" i="10"/>
  <c r="AI4075" i="10"/>
  <c r="AH4075" i="10"/>
  <c r="AI4139" i="10"/>
  <c r="AH4139" i="10"/>
  <c r="AA4139" i="10"/>
  <c r="AJ4139" i="10"/>
  <c r="AI4199" i="10"/>
  <c r="AH4199" i="10"/>
  <c r="AA4199" i="10"/>
  <c r="AJ4199" i="10"/>
  <c r="AH4258" i="10"/>
  <c r="AI4258" i="10"/>
  <c r="AA4258" i="10"/>
  <c r="AJ4258" i="10"/>
  <c r="AI4307" i="10"/>
  <c r="AH4307" i="10"/>
  <c r="AA4307" i="10"/>
  <c r="AJ4307" i="10"/>
  <c r="AI3833" i="10"/>
  <c r="AA3833" i="10"/>
  <c r="AJ3833" i="10"/>
  <c r="AH3833" i="10"/>
  <c r="AI4568" i="10"/>
  <c r="AH4568" i="10"/>
  <c r="AA4568" i="10"/>
  <c r="AJ4568" i="10"/>
  <c r="AI4072" i="10"/>
  <c r="AH4072" i="10"/>
  <c r="AA4072" i="10"/>
  <c r="AJ4072" i="10"/>
  <c r="AI4136" i="10"/>
  <c r="AH4136" i="10"/>
  <c r="AA4136" i="10"/>
  <c r="AJ4136" i="10"/>
  <c r="AI4193" i="10"/>
  <c r="AH4193" i="10"/>
  <c r="AA4193" i="10"/>
  <c r="AJ4193" i="10"/>
  <c r="AI4255" i="10"/>
  <c r="AA4255" i="10"/>
  <c r="AJ4255" i="10"/>
  <c r="AH4255" i="10"/>
  <c r="AA3793" i="10"/>
  <c r="AJ3793" i="10"/>
  <c r="AH3793" i="10"/>
  <c r="AI3793" i="10"/>
  <c r="AI4533" i="10"/>
  <c r="AA4533" i="10"/>
  <c r="AJ4533" i="10"/>
  <c r="AH4533" i="10"/>
  <c r="AA4054" i="10"/>
  <c r="AJ4054" i="10"/>
  <c r="AH4054" i="10"/>
  <c r="AI4054" i="10"/>
  <c r="AA4114" i="10"/>
  <c r="AH4114" i="10"/>
  <c r="AJ4114" i="10"/>
  <c r="AI4114" i="10"/>
  <c r="AI4177" i="10"/>
  <c r="AH4177" i="10"/>
  <c r="AA4177" i="10"/>
  <c r="AJ4177" i="10"/>
  <c r="AI4244" i="10"/>
  <c r="AA4244" i="10"/>
  <c r="AH4244" i="10"/>
  <c r="AJ4244" i="10"/>
  <c r="AI4287" i="10"/>
  <c r="AH4287" i="10"/>
  <c r="AA4287" i="10"/>
  <c r="AJ4287" i="10"/>
  <c r="AI3798" i="10"/>
  <c r="AH3798" i="10"/>
  <c r="AA3798" i="10"/>
  <c r="AJ3798" i="10"/>
  <c r="AI3860" i="10"/>
  <c r="AA3860" i="10"/>
  <c r="AH3860" i="10"/>
  <c r="AJ3860" i="10"/>
  <c r="AI4580" i="10"/>
  <c r="AH4580" i="10"/>
  <c r="AA4580" i="10"/>
  <c r="AJ4580" i="10"/>
  <c r="AA4094" i="10"/>
  <c r="AJ4094" i="10"/>
  <c r="AI4094" i="10"/>
  <c r="AH4094" i="10"/>
  <c r="AH4174" i="10"/>
  <c r="AJ4174" i="10"/>
  <c r="AI4174" i="10"/>
  <c r="AA4174" i="10"/>
  <c r="AI4221" i="10"/>
  <c r="AH4221" i="10"/>
  <c r="AA4221" i="10"/>
  <c r="AJ4221" i="10"/>
  <c r="AH4306" i="10"/>
  <c r="AI4306" i="10"/>
  <c r="AA4306" i="10"/>
  <c r="AJ4306" i="10"/>
  <c r="AI3821" i="10"/>
  <c r="AA3821" i="10"/>
  <c r="AH3821" i="10"/>
  <c r="AJ3821" i="10"/>
  <c r="AI4564" i="10"/>
  <c r="AA4564" i="10"/>
  <c r="AH4564" i="10"/>
  <c r="AJ4564" i="10"/>
  <c r="AA4106" i="10"/>
  <c r="AH4106" i="10"/>
  <c r="AI4106" i="10"/>
  <c r="AJ4106" i="10"/>
  <c r="AH4162" i="10"/>
  <c r="AI4162" i="10"/>
  <c r="AJ4162" i="10"/>
  <c r="AA4162" i="10"/>
  <c r="AH4246" i="10"/>
  <c r="AI4246" i="10"/>
  <c r="AA4246" i="10"/>
  <c r="AJ4246" i="10"/>
  <c r="AH4296" i="10"/>
  <c r="AI4296" i="10"/>
  <c r="AA4296" i="10"/>
  <c r="AJ4296" i="10"/>
  <c r="AI3812" i="10"/>
  <c r="AA3812" i="10"/>
  <c r="AJ3812" i="10"/>
  <c r="AH3812" i="10"/>
  <c r="AI4543" i="10"/>
  <c r="AH4543" i="10"/>
  <c r="AA4543" i="10"/>
  <c r="AJ4543" i="10"/>
  <c r="AI4592" i="10"/>
  <c r="AA4592" i="10"/>
  <c r="AH4592" i="10"/>
  <c r="AJ4592" i="10"/>
  <c r="AI4113" i="10"/>
  <c r="AA4113" i="10"/>
  <c r="AJ4113" i="10"/>
  <c r="AH4113" i="10"/>
  <c r="AH4170" i="10"/>
  <c r="AI4170" i="10"/>
  <c r="AA4170" i="10"/>
  <c r="AJ4170" i="10"/>
  <c r="AA4218" i="10"/>
  <c r="AJ4218" i="10"/>
  <c r="AH4218" i="10"/>
  <c r="AI4218" i="10"/>
  <c r="AI4268" i="10"/>
  <c r="AA4268" i="10"/>
  <c r="AJ4268" i="10"/>
  <c r="AH4268" i="10"/>
  <c r="AI3809" i="10"/>
  <c r="AA3809" i="10"/>
  <c r="AH3809" i="10"/>
  <c r="AJ3809" i="10"/>
  <c r="AH3864" i="10"/>
  <c r="AI3864" i="10"/>
  <c r="AA3864" i="10"/>
  <c r="AJ3864" i="10"/>
  <c r="AH4066" i="10"/>
  <c r="AA4066" i="10"/>
  <c r="AJ4066" i="10"/>
  <c r="AI4066" i="10"/>
  <c r="AA4130" i="10"/>
  <c r="AJ4130" i="10"/>
  <c r="AH4130" i="10"/>
  <c r="AI4130" i="10"/>
  <c r="AI4197" i="10"/>
  <c r="AH4197" i="10"/>
  <c r="AA4197" i="10"/>
  <c r="AJ4197" i="10"/>
  <c r="AI4256" i="10"/>
  <c r="AA4256" i="10"/>
  <c r="AJ4256" i="10"/>
  <c r="AH4256" i="10"/>
  <c r="AI3782" i="10"/>
  <c r="AH3782" i="10"/>
  <c r="AA3782" i="10"/>
  <c r="AJ3782" i="10"/>
  <c r="AI3852" i="10"/>
  <c r="AA3852" i="10"/>
  <c r="AJ3852" i="10"/>
  <c r="AH3852" i="10"/>
  <c r="AI4572" i="10"/>
  <c r="AH4572" i="10"/>
  <c r="AA4572" i="10"/>
  <c r="AJ4572" i="10"/>
  <c r="AI4073" i="10"/>
  <c r="AA4073" i="10"/>
  <c r="AJ4073" i="10"/>
  <c r="AH4073" i="10"/>
  <c r="AI4137" i="10"/>
  <c r="AA4137" i="10"/>
  <c r="AJ4137" i="10"/>
  <c r="AH4137" i="10"/>
  <c r="AA4237" i="10"/>
  <c r="AI4237" i="10"/>
  <c r="AJ4237" i="10"/>
  <c r="AH4237" i="10"/>
  <c r="AH4282" i="10"/>
  <c r="AI4282" i="10"/>
  <c r="AA4282" i="10"/>
  <c r="AJ4282" i="10"/>
  <c r="AI3825" i="10"/>
  <c r="AA3825" i="10"/>
  <c r="AH3825" i="10"/>
  <c r="AJ3825" i="10"/>
  <c r="AI3870" i="10"/>
  <c r="AH3870" i="10"/>
  <c r="AA3870" i="10"/>
  <c r="AJ3870" i="10"/>
  <c r="AA3916" i="10"/>
  <c r="AJ3916" i="10"/>
  <c r="AI3916" i="10"/>
  <c r="AH3916" i="10"/>
  <c r="AH3982" i="10"/>
  <c r="AI3982" i="10"/>
  <c r="AA3982" i="10"/>
  <c r="AJ3982" i="10"/>
  <c r="AA4046" i="10"/>
  <c r="AH4046" i="10"/>
  <c r="AJ4046" i="10"/>
  <c r="AI4046" i="10"/>
  <c r="AH3235" i="10"/>
  <c r="AI3235" i="10"/>
  <c r="AA3235" i="10"/>
  <c r="AJ3235" i="10"/>
  <c r="AA3277" i="10"/>
  <c r="AH3277" i="10"/>
  <c r="AJ3277" i="10"/>
  <c r="AI3277" i="10"/>
  <c r="AH3370" i="10"/>
  <c r="AI3370" i="10"/>
  <c r="AA3370" i="10"/>
  <c r="AJ3370" i="10"/>
  <c r="AH3873" i="10"/>
  <c r="AJ3873" i="10"/>
  <c r="AI3873" i="10"/>
  <c r="AA3873" i="10"/>
  <c r="AI3954" i="10"/>
  <c r="AA3954" i="10"/>
  <c r="AJ3954" i="10"/>
  <c r="AH3954" i="10"/>
  <c r="AI4029" i="10"/>
  <c r="AA4029" i="10"/>
  <c r="AH4029" i="10"/>
  <c r="AJ4029" i="10"/>
  <c r="AI3244" i="10"/>
  <c r="AH3244" i="10"/>
  <c r="AA3244" i="10"/>
  <c r="AJ3244" i="10"/>
  <c r="AI3319" i="10"/>
  <c r="AA3319" i="10"/>
  <c r="AJ3319" i="10"/>
  <c r="AH3319" i="10"/>
  <c r="AA3355" i="10"/>
  <c r="AJ3355" i="10"/>
  <c r="AH3355" i="10"/>
  <c r="AI3355" i="10"/>
  <c r="AI3408" i="10"/>
  <c r="AH3408" i="10"/>
  <c r="AA3408" i="10"/>
  <c r="AJ3408" i="10"/>
  <c r="AI3906" i="10"/>
  <c r="AH3906" i="10"/>
  <c r="AA3906" i="10"/>
  <c r="AJ3906" i="10"/>
  <c r="AI3962" i="10"/>
  <c r="AA3962" i="10"/>
  <c r="AJ3962" i="10"/>
  <c r="AH3962" i="10"/>
  <c r="AH4026" i="10"/>
  <c r="AA4026" i="10"/>
  <c r="AJ4026" i="10"/>
  <c r="AI4026" i="10"/>
  <c r="AH3199" i="10"/>
  <c r="AI3199" i="10"/>
  <c r="AA3199" i="10"/>
  <c r="AJ3199" i="10"/>
  <c r="AI3268" i="10"/>
  <c r="AH3268" i="10"/>
  <c r="AA3268" i="10"/>
  <c r="AJ3268" i="10"/>
  <c r="AI3343" i="10"/>
  <c r="AA3343" i="10"/>
  <c r="AJ3343" i="10"/>
  <c r="AH3343" i="10"/>
  <c r="AI3413" i="10"/>
  <c r="AH3413" i="10"/>
  <c r="AA3413" i="10"/>
  <c r="AJ3413" i="10"/>
  <c r="AI3931" i="10"/>
  <c r="AA3931" i="10"/>
  <c r="AJ3931" i="10"/>
  <c r="AH3931" i="10"/>
  <c r="AI4003" i="10"/>
  <c r="AH4003" i="10"/>
  <c r="AA4003" i="10"/>
  <c r="AJ4003" i="10"/>
  <c r="AH3169" i="10"/>
  <c r="AA3169" i="10"/>
  <c r="AJ3169" i="10"/>
  <c r="AI3169" i="10"/>
  <c r="AH3201" i="10"/>
  <c r="AA3201" i="10"/>
  <c r="AJ3201" i="10"/>
  <c r="AI3201" i="10"/>
  <c r="AI3262" i="10"/>
  <c r="AH3262" i="10"/>
  <c r="AA3262" i="10"/>
  <c r="AJ3262" i="10"/>
  <c r="AI3327" i="10"/>
  <c r="AA3327" i="10"/>
  <c r="AJ3327" i="10"/>
  <c r="AH3327" i="10"/>
  <c r="AI3387" i="10"/>
  <c r="AH3387" i="10"/>
  <c r="AA3387" i="10"/>
  <c r="AJ3387" i="10"/>
  <c r="AH3914" i="10"/>
  <c r="AI3914" i="10"/>
  <c r="AA3914" i="10"/>
  <c r="AJ3914" i="10"/>
  <c r="AH3961" i="10"/>
  <c r="AI3961" i="10"/>
  <c r="AA3961" i="10"/>
  <c r="AJ3961" i="10"/>
  <c r="AI4017" i="10"/>
  <c r="AA4017" i="10"/>
  <c r="AJ4017" i="10"/>
  <c r="AH4017" i="10"/>
  <c r="AH3190" i="10"/>
  <c r="AI3190" i="10"/>
  <c r="AA3190" i="10"/>
  <c r="AJ3190" i="10"/>
  <c r="AI3259" i="10"/>
  <c r="AA3259" i="10"/>
  <c r="AJ3259" i="10"/>
  <c r="AH3259" i="10"/>
  <c r="AI3315" i="10"/>
  <c r="AA3315" i="10"/>
  <c r="AJ3315" i="10"/>
  <c r="AH3315" i="10"/>
  <c r="AI3390" i="10"/>
  <c r="AA3390" i="10"/>
  <c r="AH3390" i="10"/>
  <c r="AJ3390" i="10"/>
  <c r="AI3899" i="10"/>
  <c r="AH3899" i="10"/>
  <c r="AA3899" i="10"/>
  <c r="AJ3899" i="10"/>
  <c r="AI3972" i="10"/>
  <c r="AA3972" i="10"/>
  <c r="AJ3972" i="10"/>
  <c r="AH3972" i="10"/>
  <c r="AI4036" i="10"/>
  <c r="AA4036" i="10"/>
  <c r="AJ4036" i="10"/>
  <c r="AH4036" i="10"/>
  <c r="AI3264" i="10"/>
  <c r="AH3264" i="10"/>
  <c r="AA3264" i="10"/>
  <c r="AJ3264" i="10"/>
  <c r="AH3354" i="10"/>
  <c r="AA3354" i="10"/>
  <c r="AI3354" i="10"/>
  <c r="AJ3354" i="10"/>
  <c r="AA3410" i="10"/>
  <c r="AH3410" i="10"/>
  <c r="AJ3410" i="10"/>
  <c r="AI3410" i="10"/>
  <c r="AI3886" i="10"/>
  <c r="AH3886" i="10"/>
  <c r="AA3886" i="10"/>
  <c r="AJ3886" i="10"/>
  <c r="AH3952" i="10"/>
  <c r="AI3952" i="10"/>
  <c r="AA3952" i="10"/>
  <c r="AJ3952" i="10"/>
  <c r="AI4008" i="10"/>
  <c r="AA4008" i="10"/>
  <c r="AJ4008" i="10"/>
  <c r="AH4008" i="10"/>
  <c r="AH3195" i="10"/>
  <c r="AI3195" i="10"/>
  <c r="AA3195" i="10"/>
  <c r="AJ3195" i="10"/>
  <c r="AH3255" i="10"/>
  <c r="AI3255" i="10"/>
  <c r="AA3255" i="10"/>
  <c r="AJ3255" i="10"/>
  <c r="AI3291" i="10"/>
  <c r="AA3291" i="10"/>
  <c r="AJ3291" i="10"/>
  <c r="AH3291" i="10"/>
  <c r="AI3335" i="10"/>
  <c r="AA3335" i="10"/>
  <c r="AJ3335" i="10"/>
  <c r="AH3335" i="10"/>
  <c r="AI3868" i="10"/>
  <c r="AA3868" i="10"/>
  <c r="AJ3868" i="10"/>
  <c r="AH3868" i="10"/>
  <c r="AI3957" i="10"/>
  <c r="AH3957" i="10"/>
  <c r="AA3957" i="10"/>
  <c r="AJ3957" i="10"/>
  <c r="AH4002" i="10"/>
  <c r="AA4002" i="10"/>
  <c r="AI4002" i="10"/>
  <c r="AJ4002" i="10"/>
  <c r="AA3168" i="10"/>
  <c r="AH3168" i="10"/>
  <c r="AI3168" i="10"/>
  <c r="AJ3168" i="10"/>
  <c r="AA3200" i="10"/>
  <c r="AH3200" i="10"/>
  <c r="AI3200" i="10"/>
  <c r="AJ3200" i="10"/>
  <c r="AI3285" i="10"/>
  <c r="AA3285" i="10"/>
  <c r="AJ3285" i="10"/>
  <c r="AH3285" i="10"/>
  <c r="AI3353" i="10"/>
  <c r="AH3353" i="10"/>
  <c r="AA3353" i="10"/>
  <c r="AJ3353" i="10"/>
  <c r="AI3417" i="10"/>
  <c r="AH3417" i="10"/>
  <c r="AA3417" i="10"/>
  <c r="AJ3417" i="10"/>
  <c r="AH3474" i="10"/>
  <c r="AA3474" i="10"/>
  <c r="AJ3474" i="10"/>
  <c r="AI3474" i="10"/>
  <c r="AH3524" i="10"/>
  <c r="AI3524" i="10"/>
  <c r="AA3524" i="10"/>
  <c r="AJ3524" i="10"/>
  <c r="AJ3562" i="10"/>
  <c r="AA3562" i="10"/>
  <c r="AI3562" i="10"/>
  <c r="AH3562" i="10"/>
  <c r="AI3612" i="10"/>
  <c r="AH3612" i="10"/>
  <c r="AA3612" i="10"/>
  <c r="AJ3612" i="10"/>
  <c r="AH3714" i="10"/>
  <c r="AI3714" i="10"/>
  <c r="AA3714" i="10"/>
  <c r="AJ3714" i="10"/>
  <c r="AI2560" i="10"/>
  <c r="AH2560" i="10"/>
  <c r="AA2560" i="10"/>
  <c r="AJ2560" i="10"/>
  <c r="AI3423" i="10"/>
  <c r="AH3423" i="10"/>
  <c r="AA3423" i="10"/>
  <c r="AJ3423" i="10"/>
  <c r="AH3484" i="10"/>
  <c r="AI3484" i="10"/>
  <c r="AA3484" i="10"/>
  <c r="AJ3484" i="10"/>
  <c r="AH3583" i="10"/>
  <c r="AI3583" i="10"/>
  <c r="AA3583" i="10"/>
  <c r="AJ3583" i="10"/>
  <c r="AI3638" i="10"/>
  <c r="AH3638" i="10"/>
  <c r="AA3638" i="10"/>
  <c r="AJ3638" i="10"/>
  <c r="AI3690" i="10"/>
  <c r="AA3690" i="10"/>
  <c r="AJ3690" i="10"/>
  <c r="AH3690" i="10"/>
  <c r="AI3736" i="10"/>
  <c r="AA3736" i="10"/>
  <c r="AJ3736" i="10"/>
  <c r="AH3736" i="10"/>
  <c r="AI2590" i="10"/>
  <c r="AH2590" i="10"/>
  <c r="AA2590" i="10"/>
  <c r="AJ2590" i="10"/>
  <c r="AI3459" i="10"/>
  <c r="AH3459" i="10"/>
  <c r="AJ3459" i="10"/>
  <c r="AA3459" i="10"/>
  <c r="AI3521" i="10"/>
  <c r="AH3521" i="10"/>
  <c r="AA3521" i="10"/>
  <c r="AJ3521" i="10"/>
  <c r="AH3589" i="10"/>
  <c r="AI3589" i="10"/>
  <c r="AA3589" i="10"/>
  <c r="AJ3589" i="10"/>
  <c r="AI3666" i="10"/>
  <c r="AA3666" i="10"/>
  <c r="AJ3666" i="10"/>
  <c r="AH3666" i="10"/>
  <c r="AI3744" i="10"/>
  <c r="AA3744" i="10"/>
  <c r="AJ3744" i="10"/>
  <c r="AH3744" i="10"/>
  <c r="AI2562" i="10"/>
  <c r="AH2562" i="10"/>
  <c r="AA2562" i="10"/>
  <c r="AJ2562" i="10"/>
  <c r="AA2621" i="10"/>
  <c r="AI2621" i="10"/>
  <c r="AH2621" i="10"/>
  <c r="AJ2621" i="10"/>
  <c r="AH3478" i="10"/>
  <c r="AA3478" i="10"/>
  <c r="AJ3478" i="10"/>
  <c r="AI3478" i="10"/>
  <c r="AI3571" i="10"/>
  <c r="AJ3571" i="10"/>
  <c r="AA3571" i="10"/>
  <c r="AH3571" i="10"/>
  <c r="AH3627" i="10"/>
  <c r="AA3627" i="10"/>
  <c r="AJ3627" i="10"/>
  <c r="AI3627" i="10"/>
  <c r="AI3680" i="10"/>
  <c r="AH3680" i="10"/>
  <c r="AA3680" i="10"/>
  <c r="AJ3680" i="10"/>
  <c r="AI3741" i="10"/>
  <c r="AA3741" i="10"/>
  <c r="AH3741" i="10"/>
  <c r="AJ3741" i="10"/>
  <c r="AH2595" i="10"/>
  <c r="AI2595" i="10"/>
  <c r="AJ2595" i="10"/>
  <c r="AA2595" i="10"/>
  <c r="AH3444" i="10"/>
  <c r="AI3444" i="10"/>
  <c r="AA3444" i="10"/>
  <c r="AJ3444" i="10"/>
  <c r="AH3508" i="10"/>
  <c r="AI3508" i="10"/>
  <c r="AA3508" i="10"/>
  <c r="AJ3508" i="10"/>
  <c r="AA3550" i="10"/>
  <c r="AI3550" i="10"/>
  <c r="AH3550" i="10"/>
  <c r="AJ3550" i="10"/>
  <c r="AH3604" i="10"/>
  <c r="AI3604" i="10"/>
  <c r="AA3604" i="10"/>
  <c r="AJ3604" i="10"/>
  <c r="AH3677" i="10"/>
  <c r="AI3677" i="10"/>
  <c r="AA3677" i="10"/>
  <c r="AJ3677" i="10"/>
  <c r="AI3724" i="10"/>
  <c r="AA3724" i="10"/>
  <c r="AJ3724" i="10"/>
  <c r="AH3724" i="10"/>
  <c r="AH2564" i="10"/>
  <c r="AI2564" i="10"/>
  <c r="AA2564" i="10"/>
  <c r="AJ2564" i="10"/>
  <c r="AI3425" i="10"/>
  <c r="AH3425" i="10"/>
  <c r="AA3425" i="10"/>
  <c r="AJ3425" i="10"/>
  <c r="AI3497" i="10"/>
  <c r="AH3497" i="10"/>
  <c r="AA3497" i="10"/>
  <c r="AJ3497" i="10"/>
  <c r="AI3594" i="10"/>
  <c r="AH3594" i="10"/>
  <c r="AA3594" i="10"/>
  <c r="AJ3594" i="10"/>
  <c r="AI3645" i="10"/>
  <c r="AA3645" i="10"/>
  <c r="AJ3645" i="10"/>
  <c r="AH3645" i="10"/>
  <c r="AI3732" i="10"/>
  <c r="AA3732" i="10"/>
  <c r="AJ3732" i="10"/>
  <c r="AH3732" i="10"/>
  <c r="AH2575" i="10"/>
  <c r="AI2575" i="10"/>
  <c r="AA2575" i="10"/>
  <c r="AJ2575" i="10"/>
  <c r="AI3441" i="10"/>
  <c r="AH3441" i="10"/>
  <c r="AA3441" i="10"/>
  <c r="AJ3441" i="10"/>
  <c r="AI3505" i="10"/>
  <c r="AH3505" i="10"/>
  <c r="AA3505" i="10"/>
  <c r="AJ3505" i="10"/>
  <c r="AI3557" i="10"/>
  <c r="AH3557" i="10"/>
  <c r="AA3557" i="10"/>
  <c r="AJ3557" i="10"/>
  <c r="AI3616" i="10"/>
  <c r="AH3616" i="10"/>
  <c r="AA3616" i="10"/>
  <c r="AJ3616" i="10"/>
  <c r="AI3697" i="10"/>
  <c r="AH3697" i="10"/>
  <c r="AA3697" i="10"/>
  <c r="AJ3697" i="10"/>
  <c r="AI3763" i="10"/>
  <c r="AH3763" i="10"/>
  <c r="AA3763" i="10"/>
  <c r="AJ3763" i="10"/>
  <c r="AH2583" i="10"/>
  <c r="AI2583" i="10"/>
  <c r="AA2583" i="10"/>
  <c r="AJ2583" i="10"/>
  <c r="AI3427" i="10"/>
  <c r="AH3427" i="10"/>
  <c r="AA3427" i="10"/>
  <c r="AJ3427" i="10"/>
  <c r="AI3496" i="10"/>
  <c r="AH3496" i="10"/>
  <c r="AA3496" i="10"/>
  <c r="AJ3496" i="10"/>
  <c r="AH3587" i="10"/>
  <c r="AI3587" i="10"/>
  <c r="AA3587" i="10"/>
  <c r="AJ3587" i="10"/>
  <c r="AI3636" i="10"/>
  <c r="AH3636" i="10"/>
  <c r="AA3636" i="10"/>
  <c r="AJ3636" i="10"/>
  <c r="AI3673" i="10"/>
  <c r="AH3673" i="10"/>
  <c r="AA3673" i="10"/>
  <c r="AJ3673" i="10"/>
  <c r="AI3745" i="10"/>
  <c r="AA3745" i="10"/>
  <c r="AJ3745" i="10"/>
  <c r="AH3745" i="10"/>
  <c r="AI2563" i="10"/>
  <c r="AA2563" i="10"/>
  <c r="AH2563" i="10"/>
  <c r="AJ2563" i="10"/>
  <c r="AI2632" i="10"/>
  <c r="AH2632" i="10"/>
  <c r="AA2632" i="10"/>
  <c r="AJ2632" i="10"/>
  <c r="AH2691" i="10"/>
  <c r="AA2691" i="10"/>
  <c r="AJ2691" i="10"/>
  <c r="AI2691" i="10"/>
  <c r="AI2748" i="10"/>
  <c r="AH2748" i="10"/>
  <c r="AA2748" i="10"/>
  <c r="AJ2748" i="10"/>
  <c r="AI2804" i="10"/>
  <c r="AH2804" i="10"/>
  <c r="AA2804" i="10"/>
  <c r="AJ2804" i="10"/>
  <c r="AH2889" i="10"/>
  <c r="AI2889" i="10"/>
  <c r="AA2889" i="10"/>
  <c r="AJ2889" i="10"/>
  <c r="AI2966" i="10"/>
  <c r="AA2966" i="10"/>
  <c r="AH2966" i="10"/>
  <c r="AJ2966" i="10"/>
  <c r="AH3105" i="10"/>
  <c r="AI3105" i="10"/>
  <c r="AJ3105" i="10"/>
  <c r="AA3105" i="10"/>
  <c r="AH2663" i="10"/>
  <c r="AA2663" i="10"/>
  <c r="AJ2663" i="10"/>
  <c r="AI2663" i="10"/>
  <c r="AI2720" i="10"/>
  <c r="AH2720" i="10"/>
  <c r="AA2720" i="10"/>
  <c r="AJ2720" i="10"/>
  <c r="AA2814" i="10"/>
  <c r="AJ2814" i="10"/>
  <c r="AI2814" i="10"/>
  <c r="AH2814" i="10"/>
  <c r="AH2877" i="10"/>
  <c r="AI2877" i="10"/>
  <c r="AA2877" i="10"/>
  <c r="AJ2877" i="10"/>
  <c r="AI2949" i="10"/>
  <c r="AH2949" i="10"/>
  <c r="AA2949" i="10"/>
  <c r="AJ2949" i="10"/>
  <c r="AI2999" i="10"/>
  <c r="AH2999" i="10"/>
  <c r="AA2999" i="10"/>
  <c r="AJ2999" i="10"/>
  <c r="AI2634" i="10"/>
  <c r="AH2634" i="10"/>
  <c r="AA2634" i="10"/>
  <c r="AJ2634" i="10"/>
  <c r="AI2700" i="10"/>
  <c r="AH2700" i="10"/>
  <c r="AA2700" i="10"/>
  <c r="AJ2700" i="10"/>
  <c r="AI2755" i="10"/>
  <c r="AA2755" i="10"/>
  <c r="AJ2755" i="10"/>
  <c r="AH2755" i="10"/>
  <c r="AH2824" i="10"/>
  <c r="AA2824" i="10"/>
  <c r="AI2824" i="10"/>
  <c r="AJ2824" i="10"/>
  <c r="AH2871" i="10"/>
  <c r="AA2871" i="10"/>
  <c r="AJ2871" i="10"/>
  <c r="AI2871" i="10"/>
  <c r="AI2965" i="10"/>
  <c r="AH2965" i="10"/>
  <c r="AA2965" i="10"/>
  <c r="AJ2965" i="10"/>
  <c r="AH2625" i="10"/>
  <c r="AI2625" i="10"/>
  <c r="AA2625" i="10"/>
  <c r="AJ2625" i="10"/>
  <c r="AH2678" i="10"/>
  <c r="AJ2678" i="10"/>
  <c r="AI2678" i="10"/>
  <c r="AA2678" i="10"/>
  <c r="AH2750" i="10"/>
  <c r="AA2750" i="10"/>
  <c r="AI2750" i="10"/>
  <c r="AJ2750" i="10"/>
  <c r="AI2798" i="10"/>
  <c r="AH2798" i="10"/>
  <c r="AJ2798" i="10"/>
  <c r="AA2798" i="10"/>
  <c r="AI2842" i="10"/>
  <c r="AH2842" i="10"/>
  <c r="AA2842" i="10"/>
  <c r="AJ2842" i="10"/>
  <c r="AA2920" i="10"/>
  <c r="AJ2920" i="10"/>
  <c r="AH2920" i="10"/>
  <c r="AI2920" i="10"/>
  <c r="AI2951" i="10"/>
  <c r="AH2951" i="10"/>
  <c r="AA2951" i="10"/>
  <c r="AJ2951" i="10"/>
  <c r="AI2983" i="10"/>
  <c r="AH2983" i="10"/>
  <c r="AA2983" i="10"/>
  <c r="AJ2983" i="10"/>
  <c r="AH3063" i="10"/>
  <c r="AI3063" i="10"/>
  <c r="AA3063" i="10"/>
  <c r="AJ3063" i="10"/>
  <c r="AA2670" i="10"/>
  <c r="AH2670" i="10"/>
  <c r="AJ2670" i="10"/>
  <c r="AI2670" i="10"/>
  <c r="AH2724" i="10"/>
  <c r="AI2724" i="10"/>
  <c r="AA2724" i="10"/>
  <c r="AJ2724" i="10"/>
  <c r="AH2792" i="10"/>
  <c r="AI2792" i="10"/>
  <c r="AA2792" i="10"/>
  <c r="AJ2792" i="10"/>
  <c r="AH2867" i="10"/>
  <c r="AI2867" i="10"/>
  <c r="AA2867" i="10"/>
  <c r="AJ2867" i="10"/>
  <c r="AI2911" i="10"/>
  <c r="AA2911" i="10"/>
  <c r="AJ2911" i="10"/>
  <c r="AH2911" i="10"/>
  <c r="AI3038" i="10"/>
  <c r="AH3038" i="10"/>
  <c r="AA3038" i="10"/>
  <c r="AJ3038" i="10"/>
  <c r="AA2645" i="10"/>
  <c r="AJ2645" i="10"/>
  <c r="AI2645" i="10"/>
  <c r="AH2645" i="10"/>
  <c r="AI2704" i="10"/>
  <c r="AH2704" i="10"/>
  <c r="AA2704" i="10"/>
  <c r="AJ2704" i="10"/>
  <c r="AI2776" i="10"/>
  <c r="AH2776" i="10"/>
  <c r="AA2776" i="10"/>
  <c r="AJ2776" i="10"/>
  <c r="AH2896" i="10"/>
  <c r="AI2896" i="10"/>
  <c r="AA2896" i="10"/>
  <c r="AJ2896" i="10"/>
  <c r="AI2967" i="10"/>
  <c r="AH2967" i="10"/>
  <c r="AA2967" i="10"/>
  <c r="AJ2967" i="10"/>
  <c r="AI2624" i="10"/>
  <c r="AH2624" i="10"/>
  <c r="AA2624" i="10"/>
  <c r="AJ2624" i="10"/>
  <c r="AI2709" i="10"/>
  <c r="AA2709" i="10"/>
  <c r="AJ2709" i="10"/>
  <c r="AH2709" i="10"/>
  <c r="AH2754" i="10"/>
  <c r="AA2754" i="10"/>
  <c r="AJ2754" i="10"/>
  <c r="AI2754" i="10"/>
  <c r="AH2810" i="10"/>
  <c r="AA2810" i="10"/>
  <c r="AJ2810" i="10"/>
  <c r="AI2810" i="10"/>
  <c r="AI2850" i="10"/>
  <c r="AH2850" i="10"/>
  <c r="AA2850" i="10"/>
  <c r="AJ2850" i="10"/>
  <c r="AH2884" i="10"/>
  <c r="AI2884" i="10"/>
  <c r="AA2884" i="10"/>
  <c r="AJ2884" i="10"/>
  <c r="AI2935" i="10"/>
  <c r="AA2935" i="10"/>
  <c r="AJ2935" i="10"/>
  <c r="AH2935" i="10"/>
  <c r="AI3003" i="10"/>
  <c r="AH3003" i="10"/>
  <c r="AA3003" i="10"/>
  <c r="AJ3003" i="10"/>
  <c r="AI2644" i="10"/>
  <c r="AH2644" i="10"/>
  <c r="AA2644" i="10"/>
  <c r="AJ2644" i="10"/>
  <c r="AI2696" i="10"/>
  <c r="AH2696" i="10"/>
  <c r="AA2696" i="10"/>
  <c r="AJ2696" i="10"/>
  <c r="AI2768" i="10"/>
  <c r="AH2768" i="10"/>
  <c r="AA2768" i="10"/>
  <c r="AJ2768" i="10"/>
  <c r="AI2834" i="10"/>
  <c r="AH2834" i="10"/>
  <c r="AA2834" i="10"/>
  <c r="AJ2834" i="10"/>
  <c r="AI2907" i="10"/>
  <c r="AA2907" i="10"/>
  <c r="AJ2907" i="10"/>
  <c r="AH2907" i="10"/>
  <c r="AA2950" i="10"/>
  <c r="AJ2950" i="10"/>
  <c r="AH2950" i="10"/>
  <c r="AI2950" i="10"/>
  <c r="AH3100" i="10"/>
  <c r="AI3100" i="10"/>
  <c r="AA3100" i="10"/>
  <c r="AJ3100" i="10"/>
  <c r="AH3112" i="10"/>
  <c r="AA3112" i="10"/>
  <c r="AI3112" i="10"/>
  <c r="AJ3112" i="10"/>
  <c r="AH1950" i="10"/>
  <c r="AI1950" i="10"/>
  <c r="AA1950" i="10"/>
  <c r="AJ1950" i="10"/>
  <c r="AI2010" i="10"/>
  <c r="AH2010" i="10"/>
  <c r="AA2010" i="10"/>
  <c r="AJ2010" i="10"/>
  <c r="AI2055" i="10"/>
  <c r="AH2055" i="10"/>
  <c r="AA2055" i="10"/>
  <c r="AJ2055" i="10"/>
  <c r="AI2088" i="10"/>
  <c r="AH2088" i="10"/>
  <c r="AA2088" i="10"/>
  <c r="AJ2088" i="10"/>
  <c r="AA2158" i="10"/>
  <c r="AJ2158" i="10"/>
  <c r="AH2158" i="10"/>
  <c r="AI2158" i="10"/>
  <c r="AH2423" i="10"/>
  <c r="AA2423" i="10"/>
  <c r="AI2423" i="10"/>
  <c r="AJ2423" i="10"/>
  <c r="AH3055" i="10"/>
  <c r="AI3055" i="10"/>
  <c r="AJ3055" i="10"/>
  <c r="AA3055" i="10"/>
  <c r="AI3091" i="10"/>
  <c r="AA3091" i="10"/>
  <c r="AJ3091" i="10"/>
  <c r="AH3091" i="10"/>
  <c r="AI3130" i="10"/>
  <c r="AH3130" i="10"/>
  <c r="AA3130" i="10"/>
  <c r="AJ3130" i="10"/>
  <c r="AI1956" i="10"/>
  <c r="AH1956" i="10"/>
  <c r="AA1956" i="10"/>
  <c r="AJ1956" i="10"/>
  <c r="AI2030" i="10"/>
  <c r="AH2030" i="10"/>
  <c r="AA2030" i="10"/>
  <c r="AJ2030" i="10"/>
  <c r="AI2129" i="10"/>
  <c r="AA2129" i="10"/>
  <c r="AJ2129" i="10"/>
  <c r="AH2129" i="10"/>
  <c r="AH2531" i="10"/>
  <c r="AA2531" i="10"/>
  <c r="AJ2531" i="10"/>
  <c r="AI2531" i="10"/>
  <c r="AI3106" i="10"/>
  <c r="AH3106" i="10"/>
  <c r="AA3106" i="10"/>
  <c r="AJ3106" i="10"/>
  <c r="AH1959" i="10"/>
  <c r="AI1959" i="10"/>
  <c r="AA1959" i="10"/>
  <c r="AJ1959" i="10"/>
  <c r="AI2021" i="10"/>
  <c r="AA2021" i="10"/>
  <c r="AJ2021" i="10"/>
  <c r="AH2021" i="10"/>
  <c r="AI2080" i="10"/>
  <c r="AH2080" i="10"/>
  <c r="AA2080" i="10"/>
  <c r="AJ2080" i="10"/>
  <c r="AI2113" i="10"/>
  <c r="AA2113" i="10"/>
  <c r="AH2113" i="10"/>
  <c r="AJ2113" i="10"/>
  <c r="AI2367" i="10"/>
  <c r="AH2367" i="10"/>
  <c r="AA2367" i="10"/>
  <c r="AJ2367" i="10"/>
  <c r="AH3039" i="10"/>
  <c r="AI3039" i="10"/>
  <c r="AA3039" i="10"/>
  <c r="AJ3039" i="10"/>
  <c r="AI3090" i="10"/>
  <c r="AH3090" i="10"/>
  <c r="AA3090" i="10"/>
  <c r="AJ3090" i="10"/>
  <c r="AI1936" i="10"/>
  <c r="AH1936" i="10"/>
  <c r="AA1936" i="10"/>
  <c r="AJ1936" i="10"/>
  <c r="AI2000" i="10"/>
  <c r="AH2000" i="10"/>
  <c r="AA2000" i="10"/>
  <c r="AJ2000" i="10"/>
  <c r="AI2090" i="10"/>
  <c r="AH2090" i="10"/>
  <c r="AA2090" i="10"/>
  <c r="AJ2090" i="10"/>
  <c r="AI2162" i="10"/>
  <c r="AA2162" i="10"/>
  <c r="AH2162" i="10"/>
  <c r="AJ2162" i="10"/>
  <c r="AH1974" i="10"/>
  <c r="AI1974" i="10"/>
  <c r="AA1974" i="10"/>
  <c r="AJ1974" i="10"/>
  <c r="AA2042" i="10"/>
  <c r="AJ2042" i="10"/>
  <c r="AI2042" i="10"/>
  <c r="AH2042" i="10"/>
  <c r="AA2074" i="10"/>
  <c r="AJ2074" i="10"/>
  <c r="AI2074" i="10"/>
  <c r="AH2074" i="10"/>
  <c r="AI2137" i="10"/>
  <c r="AA2137" i="10"/>
  <c r="AH2137" i="10"/>
  <c r="AJ2137" i="10"/>
  <c r="AH3108" i="10"/>
  <c r="AA3108" i="10"/>
  <c r="AI3108" i="10"/>
  <c r="AJ3108" i="10"/>
  <c r="AI1948" i="10"/>
  <c r="AH1948" i="10"/>
  <c r="AA1948" i="10"/>
  <c r="AJ1948" i="10"/>
  <c r="AI2014" i="10"/>
  <c r="AH2014" i="10"/>
  <c r="AA2014" i="10"/>
  <c r="AJ2014" i="10"/>
  <c r="AI2121" i="10"/>
  <c r="AA2121" i="10"/>
  <c r="AJ2121" i="10"/>
  <c r="AH2121" i="10"/>
  <c r="AH2415" i="10"/>
  <c r="AA2415" i="10"/>
  <c r="AJ2415" i="10"/>
  <c r="AI2415" i="10"/>
  <c r="AI3062" i="10"/>
  <c r="AH3062" i="10"/>
  <c r="AA3062" i="10"/>
  <c r="AJ3062" i="10"/>
  <c r="AH3092" i="10"/>
  <c r="AA3092" i="10"/>
  <c r="AI3092" i="10"/>
  <c r="AJ3092" i="10"/>
  <c r="AI1938" i="10"/>
  <c r="AH1938" i="10"/>
  <c r="AA1938" i="10"/>
  <c r="AJ1938" i="10"/>
  <c r="AI2002" i="10"/>
  <c r="AH2002" i="10"/>
  <c r="AA2002" i="10"/>
  <c r="AJ2002" i="10"/>
  <c r="AI2056" i="10"/>
  <c r="AH2056" i="10"/>
  <c r="AA2056" i="10"/>
  <c r="AJ2056" i="10"/>
  <c r="AA2106" i="10"/>
  <c r="AJ2106" i="10"/>
  <c r="AI2106" i="10"/>
  <c r="AH2106" i="10"/>
  <c r="AI2161" i="10"/>
  <c r="AA2161" i="10"/>
  <c r="AJ2161" i="10"/>
  <c r="AH2161" i="10"/>
  <c r="AI3034" i="10"/>
  <c r="AH3034" i="10"/>
  <c r="AA3034" i="10"/>
  <c r="AJ3034" i="10"/>
  <c r="AH3136" i="10"/>
  <c r="AA3136" i="10"/>
  <c r="AI3136" i="10"/>
  <c r="AJ3136" i="10"/>
  <c r="AI1973" i="10"/>
  <c r="AA1973" i="10"/>
  <c r="AJ1973" i="10"/>
  <c r="AH1973" i="10"/>
  <c r="AH2039" i="10"/>
  <c r="AA2039" i="10"/>
  <c r="AJ2039" i="10"/>
  <c r="AI2039" i="10"/>
  <c r="AA2145" i="10"/>
  <c r="AJ2145" i="10"/>
  <c r="AH2145" i="10"/>
  <c r="AI2145" i="10"/>
  <c r="AI2170" i="10"/>
  <c r="AA2170" i="10"/>
  <c r="AH2170" i="10"/>
  <c r="AJ2170" i="10"/>
  <c r="AA2230" i="10"/>
  <c r="AJ2230" i="10"/>
  <c r="AH2230" i="10"/>
  <c r="AI2230" i="10"/>
  <c r="AI2265" i="10"/>
  <c r="AH2265" i="10"/>
  <c r="AA2265" i="10"/>
  <c r="AJ2265" i="10"/>
  <c r="AI2309" i="10"/>
  <c r="AH2309" i="10"/>
  <c r="AA2309" i="10"/>
  <c r="AJ2309" i="10"/>
  <c r="AI2387" i="10"/>
  <c r="AH2387" i="10"/>
  <c r="AA2387" i="10"/>
  <c r="AJ2387" i="10"/>
  <c r="AH2465" i="10"/>
  <c r="AI2465" i="10"/>
  <c r="AA2465" i="10"/>
  <c r="AJ2465" i="10"/>
  <c r="AI2495" i="10"/>
  <c r="AA2495" i="10"/>
  <c r="AJ2495" i="10"/>
  <c r="AH2495" i="10"/>
  <c r="AI1406" i="10"/>
  <c r="AA1406" i="10"/>
  <c r="AJ1406" i="10"/>
  <c r="AH1406" i="10"/>
  <c r="AH2210" i="10"/>
  <c r="AA2210" i="10"/>
  <c r="AJ2210" i="10"/>
  <c r="AI2210" i="10"/>
  <c r="AA2319" i="10"/>
  <c r="AJ2319" i="10"/>
  <c r="AI2319" i="10"/>
  <c r="AH2319" i="10"/>
  <c r="AJ2409" i="10"/>
  <c r="AA2409" i="10"/>
  <c r="AI2409" i="10"/>
  <c r="AH2409" i="10"/>
  <c r="AI2441" i="10"/>
  <c r="AA2441" i="10"/>
  <c r="AH2441" i="10"/>
  <c r="AJ2441" i="10"/>
  <c r="AI2513" i="10"/>
  <c r="AH2513" i="10"/>
  <c r="AA2513" i="10"/>
  <c r="AJ2513" i="10"/>
  <c r="AI1463" i="10"/>
  <c r="AA1463" i="10"/>
  <c r="AH1463" i="10"/>
  <c r="AJ1463" i="10"/>
  <c r="AA2197" i="10"/>
  <c r="AJ2197" i="10"/>
  <c r="AH2197" i="10"/>
  <c r="AI2197" i="10"/>
  <c r="AI2241" i="10"/>
  <c r="AH2241" i="10"/>
  <c r="AA2241" i="10"/>
  <c r="AJ2241" i="10"/>
  <c r="AA2302" i="10"/>
  <c r="AI2302" i="10"/>
  <c r="AH2302" i="10"/>
  <c r="AJ2302" i="10"/>
  <c r="AI2362" i="10"/>
  <c r="AH2362" i="10"/>
  <c r="AA2362" i="10"/>
  <c r="AJ2362" i="10"/>
  <c r="AI2402" i="10"/>
  <c r="AH2402" i="10"/>
  <c r="AA2402" i="10"/>
  <c r="AJ2402" i="10"/>
  <c r="AI2497" i="10"/>
  <c r="AH2497" i="10"/>
  <c r="AA2497" i="10"/>
  <c r="AJ2497" i="10"/>
  <c r="AI2545" i="10"/>
  <c r="AH2545" i="10"/>
  <c r="AA2545" i="10"/>
  <c r="AJ2545" i="10"/>
  <c r="AH2180" i="10"/>
  <c r="AI2180" i="10"/>
  <c r="AA2180" i="10"/>
  <c r="AJ2180" i="10"/>
  <c r="AH2270" i="10"/>
  <c r="AA2270" i="10"/>
  <c r="AI2270" i="10"/>
  <c r="AJ2270" i="10"/>
  <c r="AH2335" i="10"/>
  <c r="AI2335" i="10"/>
  <c r="AA2335" i="10"/>
  <c r="AJ2335" i="10"/>
  <c r="AH2382" i="10"/>
  <c r="AI2382" i="10"/>
  <c r="AA2382" i="10"/>
  <c r="AJ2382" i="10"/>
  <c r="AH2440" i="10"/>
  <c r="AI2440" i="10"/>
  <c r="AA2440" i="10"/>
  <c r="AJ2440" i="10"/>
  <c r="AH2530" i="10"/>
  <c r="AJ2530" i="10"/>
  <c r="AA2530" i="10"/>
  <c r="AI2530" i="10"/>
  <c r="AI2177" i="10"/>
  <c r="AA2177" i="10"/>
  <c r="AJ2177" i="10"/>
  <c r="AH2177" i="10"/>
  <c r="AH2226" i="10"/>
  <c r="AI2226" i="10"/>
  <c r="AA2226" i="10"/>
  <c r="AJ2226" i="10"/>
  <c r="AH2294" i="10"/>
  <c r="AI2294" i="10"/>
  <c r="AA2294" i="10"/>
  <c r="AJ2294" i="10"/>
  <c r="AI2355" i="10"/>
  <c r="AH2355" i="10"/>
  <c r="AA2355" i="10"/>
  <c r="AJ2355" i="10"/>
  <c r="AI2395" i="10"/>
  <c r="AH2395" i="10"/>
  <c r="AA2395" i="10"/>
  <c r="AJ2395" i="10"/>
  <c r="AA2470" i="10"/>
  <c r="AJ2470" i="10"/>
  <c r="AH2470" i="10"/>
  <c r="AI2470" i="10"/>
  <c r="AI2508" i="10"/>
  <c r="AH2508" i="10"/>
  <c r="AA2508" i="10"/>
  <c r="AJ2508" i="10"/>
  <c r="AI1418" i="10"/>
  <c r="AA1418" i="10"/>
  <c r="AJ1418" i="10"/>
  <c r="AH1418" i="10"/>
  <c r="AI2211" i="10"/>
  <c r="AH2211" i="10"/>
  <c r="AA2211" i="10"/>
  <c r="AJ2211" i="10"/>
  <c r="AI2281" i="10"/>
  <c r="AH2281" i="10"/>
  <c r="AA2281" i="10"/>
  <c r="AJ2281" i="10"/>
  <c r="AI2368" i="10"/>
  <c r="AH2368" i="10"/>
  <c r="AA2368" i="10"/>
  <c r="AJ2368" i="10"/>
  <c r="AA2437" i="10"/>
  <c r="AI2437" i="10"/>
  <c r="AJ2437" i="10"/>
  <c r="AH2437" i="10"/>
  <c r="AI2529" i="10"/>
  <c r="AH2529" i="10"/>
  <c r="AA2529" i="10"/>
  <c r="AJ2529" i="10"/>
  <c r="AI2176" i="10"/>
  <c r="AH2176" i="10"/>
  <c r="AA2176" i="10"/>
  <c r="AJ2176" i="10"/>
  <c r="AI2225" i="10"/>
  <c r="AH2225" i="10"/>
  <c r="AA2225" i="10"/>
  <c r="AJ2225" i="10"/>
  <c r="AH2278" i="10"/>
  <c r="AA2278" i="10"/>
  <c r="AI2278" i="10"/>
  <c r="AJ2278" i="10"/>
  <c r="AI2315" i="10"/>
  <c r="AA2315" i="10"/>
  <c r="AJ2315" i="10"/>
  <c r="AH2315" i="10"/>
  <c r="AI2374" i="10"/>
  <c r="AH2374" i="10"/>
  <c r="AA2374" i="10"/>
  <c r="AJ2374" i="10"/>
  <c r="AA2413" i="10"/>
  <c r="AJ2413" i="10"/>
  <c r="AH2413" i="10"/>
  <c r="AI2413" i="10"/>
  <c r="AI2485" i="10"/>
  <c r="AH2485" i="10"/>
  <c r="AA2485" i="10"/>
  <c r="AJ2485" i="10"/>
  <c r="AI1409" i="10"/>
  <c r="AH1409" i="10"/>
  <c r="AA1409" i="10"/>
  <c r="AJ1409" i="10"/>
  <c r="AH1464" i="10"/>
  <c r="AA1464" i="10"/>
  <c r="AI1464" i="10"/>
  <c r="AJ1464" i="10"/>
  <c r="AI1525" i="10"/>
  <c r="AH1525" i="10"/>
  <c r="AA1525" i="10"/>
  <c r="AJ1525" i="10"/>
  <c r="AI1600" i="10"/>
  <c r="AA1600" i="10"/>
  <c r="AJ1600" i="10"/>
  <c r="AH1600" i="10"/>
  <c r="AH1678" i="10"/>
  <c r="AI1678" i="10"/>
  <c r="AA1678" i="10"/>
  <c r="AJ1678" i="10"/>
  <c r="AH1729" i="10"/>
  <c r="AI1729" i="10"/>
  <c r="AA1729" i="10"/>
  <c r="AJ1729" i="10"/>
  <c r="AA1435" i="10"/>
  <c r="AI1435" i="10"/>
  <c r="AH1435" i="10"/>
  <c r="AJ1435" i="10"/>
  <c r="AI1503" i="10"/>
  <c r="AA1503" i="10"/>
  <c r="AJ1503" i="10"/>
  <c r="AH1503" i="10"/>
  <c r="AI1559" i="10"/>
  <c r="AA1559" i="10"/>
  <c r="AJ1559" i="10"/>
  <c r="AH1559" i="10"/>
  <c r="AI1621" i="10"/>
  <c r="AJ1621" i="10"/>
  <c r="AH1621" i="10"/>
  <c r="AI1685" i="10"/>
  <c r="AA1685" i="10"/>
  <c r="AJ1685" i="10"/>
  <c r="AH1685" i="10"/>
  <c r="AI1735" i="10"/>
  <c r="AH1735" i="10"/>
  <c r="AA1735" i="10"/>
  <c r="AJ1735" i="10"/>
  <c r="AA1466" i="10"/>
  <c r="AH1466" i="10"/>
  <c r="AJ1466" i="10"/>
  <c r="AI1466" i="10"/>
  <c r="AI1533" i="10"/>
  <c r="AH1533" i="10"/>
  <c r="AA1533" i="10"/>
  <c r="AJ1533" i="10"/>
  <c r="AI1629" i="10"/>
  <c r="AA1629" i="10"/>
  <c r="AJ1629" i="10"/>
  <c r="AH1629" i="10"/>
  <c r="AI1708" i="10"/>
  <c r="AH1708" i="10"/>
  <c r="AA1708" i="10"/>
  <c r="AJ1708" i="10"/>
  <c r="AI1421" i="10"/>
  <c r="AH1421" i="10"/>
  <c r="AA1421" i="10"/>
  <c r="AJ1421" i="10"/>
  <c r="AH1507" i="10"/>
  <c r="AI1507" i="10"/>
  <c r="AA1507" i="10"/>
  <c r="AJ1507" i="10"/>
  <c r="AI1561" i="10"/>
  <c r="AH1561" i="10"/>
  <c r="AA1561" i="10"/>
  <c r="AJ1561" i="10"/>
  <c r="AI1587" i="10"/>
  <c r="AH1587" i="10"/>
  <c r="AA1587" i="10"/>
  <c r="AJ1587" i="10"/>
  <c r="AH1640" i="10"/>
  <c r="AI1640" i="10"/>
  <c r="AA1640" i="10"/>
  <c r="AJ1640" i="10"/>
  <c r="AH1721" i="10"/>
  <c r="AI1721" i="10"/>
  <c r="AA1721" i="10"/>
  <c r="AJ1721" i="10"/>
  <c r="AH1607" i="10"/>
  <c r="AI1607" i="10"/>
  <c r="AA1607" i="10"/>
  <c r="AJ1607" i="10"/>
  <c r="AH1670" i="10"/>
  <c r="AI1670" i="10"/>
  <c r="AA1670" i="10"/>
  <c r="AJ1670" i="10"/>
  <c r="AH1717" i="10"/>
  <c r="AI1717" i="10"/>
  <c r="AA1717" i="10"/>
  <c r="AJ1717" i="10"/>
  <c r="AH1428" i="10"/>
  <c r="AA1428" i="10"/>
  <c r="AJ1428" i="10"/>
  <c r="AI1428" i="10"/>
  <c r="AH1504" i="10"/>
  <c r="AA1504" i="10"/>
  <c r="AJ1504" i="10"/>
  <c r="AI1504" i="10"/>
  <c r="AI1554" i="10"/>
  <c r="AH1554" i="10"/>
  <c r="AA1554" i="10"/>
  <c r="AJ1554" i="10"/>
  <c r="AH1628" i="10"/>
  <c r="AI1628" i="10"/>
  <c r="AA1628" i="10"/>
  <c r="AJ1628" i="10"/>
  <c r="AI1720" i="10"/>
  <c r="AH1720" i="10"/>
  <c r="AA1720" i="10"/>
  <c r="AJ1720" i="10"/>
  <c r="AA1458" i="10"/>
  <c r="AJ1458" i="10"/>
  <c r="AI1458" i="10"/>
  <c r="AH1458" i="10"/>
  <c r="AH1497" i="10"/>
  <c r="AA1497" i="10"/>
  <c r="AI1497" i="10"/>
  <c r="AJ1497" i="10"/>
  <c r="AI1592" i="10"/>
  <c r="AA1592" i="10"/>
  <c r="AJ1592" i="10"/>
  <c r="AH1592" i="10"/>
  <c r="AI1662" i="10"/>
  <c r="AH1662" i="10"/>
  <c r="AA1662" i="10"/>
  <c r="AJ1662" i="10"/>
  <c r="AI1689" i="10"/>
  <c r="AA1689" i="10"/>
  <c r="AJ1689" i="10"/>
  <c r="AH1689" i="10"/>
  <c r="AH1733" i="10"/>
  <c r="AI1733" i="10"/>
  <c r="AA1733" i="10"/>
  <c r="AJ1733" i="10"/>
  <c r="AI1499" i="10"/>
  <c r="AA1499" i="10"/>
  <c r="AJ1499" i="10"/>
  <c r="AH1499" i="10"/>
  <c r="AI1546" i="10"/>
  <c r="AH1546" i="10"/>
  <c r="AA1546" i="10"/>
  <c r="AJ1546" i="10"/>
  <c r="AI1650" i="10"/>
  <c r="AH1650" i="10"/>
  <c r="AA1650" i="10"/>
  <c r="AJ1650" i="10"/>
  <c r="AI1736" i="10"/>
  <c r="AH1736" i="10"/>
  <c r="AA1736" i="10"/>
  <c r="AJ1736" i="10"/>
  <c r="AI1802" i="10"/>
  <c r="AA1802" i="10"/>
  <c r="AJ1802" i="10"/>
  <c r="AH1802" i="10"/>
  <c r="AH1847" i="10"/>
  <c r="AJ1847" i="10"/>
  <c r="AA1847" i="10"/>
  <c r="AI1847" i="10"/>
  <c r="AI1903" i="10"/>
  <c r="AA1903" i="10"/>
  <c r="AJ1903" i="10"/>
  <c r="AH1903" i="10"/>
  <c r="AI799" i="10"/>
  <c r="AJ799" i="10"/>
  <c r="AA799" i="10"/>
  <c r="AH799" i="10"/>
  <c r="AI913" i="10"/>
  <c r="AH913" i="10"/>
  <c r="AA913" i="10"/>
  <c r="AJ913" i="10"/>
  <c r="AI992" i="10"/>
  <c r="AH992" i="10"/>
  <c r="AA992" i="10"/>
  <c r="AJ992" i="10"/>
  <c r="AI1040" i="10"/>
  <c r="AA1040" i="10"/>
  <c r="AH1040" i="10"/>
  <c r="AJ1040" i="10"/>
  <c r="AI1789" i="10"/>
  <c r="AH1789" i="10"/>
  <c r="AA1789" i="10"/>
  <c r="AJ1789" i="10"/>
  <c r="AH1844" i="10"/>
  <c r="AI1844" i="10"/>
  <c r="AA1844" i="10"/>
  <c r="AJ1844" i="10"/>
  <c r="AI1927" i="10"/>
  <c r="AA1927" i="10"/>
  <c r="AJ1927" i="10"/>
  <c r="AH1927" i="10"/>
  <c r="AI925" i="10"/>
  <c r="AH925" i="10"/>
  <c r="AA925" i="10"/>
  <c r="AJ925" i="10"/>
  <c r="AA986" i="10"/>
  <c r="AJ986" i="10"/>
  <c r="AI986" i="10"/>
  <c r="AH986" i="10"/>
  <c r="AI1070" i="10"/>
  <c r="AA1070" i="10"/>
  <c r="AJ1070" i="10"/>
  <c r="AH1070" i="10"/>
  <c r="AH1786" i="10"/>
  <c r="AA1786" i="10"/>
  <c r="AJ1786" i="10"/>
  <c r="AI1786" i="10"/>
  <c r="AI1867" i="10"/>
  <c r="AA1867" i="10"/>
  <c r="AJ1867" i="10"/>
  <c r="AH1867" i="10"/>
  <c r="AH1920" i="10"/>
  <c r="AI1920" i="10"/>
  <c r="AA1920" i="10"/>
  <c r="AJ1920" i="10"/>
  <c r="AI890" i="10"/>
  <c r="AH890" i="10"/>
  <c r="AA890" i="10"/>
  <c r="AJ890" i="10"/>
  <c r="AI945" i="10"/>
  <c r="AH945" i="10"/>
  <c r="AA945" i="10"/>
  <c r="AJ945" i="10"/>
  <c r="AI1025" i="10"/>
  <c r="AH1025" i="10"/>
  <c r="AA1025" i="10"/>
  <c r="AJ1025" i="10"/>
  <c r="AI1791" i="10"/>
  <c r="AH1791" i="10"/>
  <c r="AA1791" i="10"/>
  <c r="AJ1791" i="10"/>
  <c r="AH1846" i="10"/>
  <c r="AA1846" i="10"/>
  <c r="AJ1846" i="10"/>
  <c r="AI1846" i="10"/>
  <c r="AI1899" i="10"/>
  <c r="AA1899" i="10"/>
  <c r="AH1899" i="10"/>
  <c r="AJ1899" i="10"/>
  <c r="AH896" i="10"/>
  <c r="AI896" i="10"/>
  <c r="AA896" i="10"/>
  <c r="AJ896" i="10"/>
  <c r="AH962" i="10"/>
  <c r="AA962" i="10"/>
  <c r="AJ962" i="10"/>
  <c r="AI962" i="10"/>
  <c r="AI1004" i="10"/>
  <c r="AH1004" i="10"/>
  <c r="AA1004" i="10"/>
  <c r="AJ1004" i="10"/>
  <c r="AH1777" i="10"/>
  <c r="AI1777" i="10"/>
  <c r="AA1777" i="10"/>
  <c r="AJ1777" i="10"/>
  <c r="AA1826" i="10"/>
  <c r="AJ1826" i="10"/>
  <c r="AH1826" i="10"/>
  <c r="AI1826" i="10"/>
  <c r="AH1913" i="10"/>
  <c r="AI1913" i="10"/>
  <c r="AA1913" i="10"/>
  <c r="AJ1913" i="10"/>
  <c r="AH794" i="10"/>
  <c r="AI794" i="10"/>
  <c r="AA794" i="10"/>
  <c r="AJ794" i="10"/>
  <c r="AI915" i="10"/>
  <c r="AA915" i="10"/>
  <c r="AH915" i="10"/>
  <c r="AJ915" i="10"/>
  <c r="AH981" i="10"/>
  <c r="AI981" i="10"/>
  <c r="AA981" i="10"/>
  <c r="AJ981" i="10"/>
  <c r="AI1772" i="10"/>
  <c r="AH1772" i="10"/>
  <c r="AA1772" i="10"/>
  <c r="AJ1772" i="10"/>
  <c r="AA1838" i="10"/>
  <c r="AJ1838" i="10"/>
  <c r="AH1838" i="10"/>
  <c r="AI1838" i="10"/>
  <c r="AH1904" i="10"/>
  <c r="AI1904" i="10"/>
  <c r="AA1904" i="10"/>
  <c r="AJ1904" i="10"/>
  <c r="AH892" i="10"/>
  <c r="AI892" i="10"/>
  <c r="AA892" i="10"/>
  <c r="AJ892" i="10"/>
  <c r="AI961" i="10"/>
  <c r="AH961" i="10"/>
  <c r="AJ961" i="10"/>
  <c r="AA961" i="10"/>
  <c r="AI1052" i="10"/>
  <c r="AA1052" i="10"/>
  <c r="AH1052" i="10"/>
  <c r="AJ1052" i="10"/>
  <c r="AH1782" i="10"/>
  <c r="AA1782" i="10"/>
  <c r="AJ1782" i="10"/>
  <c r="AI1782" i="10"/>
  <c r="AH1845" i="10"/>
  <c r="AA1845" i="10"/>
  <c r="AI1845" i="10"/>
  <c r="AJ1845" i="10"/>
  <c r="AI1898" i="10"/>
  <c r="AA1898" i="10"/>
  <c r="AH1898" i="10"/>
  <c r="AJ1898" i="10"/>
  <c r="AI803" i="10"/>
  <c r="AA803" i="10"/>
  <c r="AJ803" i="10"/>
  <c r="AH803" i="10"/>
  <c r="AI917" i="10"/>
  <c r="AH917" i="10"/>
  <c r="AA917" i="10"/>
  <c r="AJ917" i="10"/>
  <c r="AA1000" i="10"/>
  <c r="AI1000" i="10"/>
  <c r="AH1000" i="10"/>
  <c r="AJ1000" i="10"/>
  <c r="AH1065" i="10"/>
  <c r="AI1065" i="10"/>
  <c r="AA1065" i="10"/>
  <c r="AJ1065" i="10"/>
  <c r="AA1790" i="10"/>
  <c r="AH1790" i="10"/>
  <c r="AJ1790" i="10"/>
  <c r="AI1790" i="10"/>
  <c r="AH1868" i="10"/>
  <c r="AI1868" i="10"/>
  <c r="AA1868" i="10"/>
  <c r="AJ1868" i="10"/>
  <c r="AI1921" i="10"/>
  <c r="AH1921" i="10"/>
  <c r="AA1921" i="10"/>
  <c r="AJ1921" i="10"/>
  <c r="AH926" i="10"/>
  <c r="AI926" i="10"/>
  <c r="AA926" i="10"/>
  <c r="AJ926" i="10"/>
  <c r="AH966" i="10"/>
  <c r="AI966" i="10"/>
  <c r="AA966" i="10"/>
  <c r="AJ966" i="10"/>
  <c r="AI1031" i="10"/>
  <c r="AH1031" i="10"/>
  <c r="AA1031" i="10"/>
  <c r="AJ1031" i="10"/>
  <c r="AH1032" i="10"/>
  <c r="AI1032" i="10"/>
  <c r="AA1032" i="10"/>
  <c r="AJ1032" i="10"/>
  <c r="AH1096" i="10"/>
  <c r="AI1096" i="10"/>
  <c r="AA1096" i="10"/>
  <c r="AJ1096" i="10"/>
  <c r="AI1148" i="10"/>
  <c r="AH1148" i="10"/>
  <c r="AA1148" i="10"/>
  <c r="AJ1148" i="10"/>
  <c r="AJ1114" i="10"/>
  <c r="AA1114" i="10"/>
  <c r="AH1114" i="10"/>
  <c r="AI1114" i="10"/>
  <c r="AI1194" i="10"/>
  <c r="AA1194" i="10"/>
  <c r="AH1194" i="10"/>
  <c r="AJ1194" i="10"/>
  <c r="AJ1247" i="10"/>
  <c r="AI1247" i="10"/>
  <c r="AA1247" i="10"/>
  <c r="AH1247" i="10"/>
  <c r="AH1119" i="10"/>
  <c r="AA1119" i="10"/>
  <c r="AJ1119" i="10"/>
  <c r="AI1119" i="10"/>
  <c r="AI1171" i="10"/>
  <c r="AH1171" i="10"/>
  <c r="AA1171" i="10"/>
  <c r="AJ1171" i="10"/>
  <c r="AH1085" i="10"/>
  <c r="AI1085" i="10"/>
  <c r="AA1085" i="10"/>
  <c r="AJ1085" i="10"/>
  <c r="AH1130" i="10"/>
  <c r="AA1130" i="10"/>
  <c r="AI1130" i="10"/>
  <c r="AJ1130" i="10"/>
  <c r="AI1041" i="10"/>
  <c r="AH1041" i="10"/>
  <c r="AA1041" i="10"/>
  <c r="AJ1041" i="10"/>
  <c r="AJ1110" i="10"/>
  <c r="AA1110" i="10"/>
  <c r="AH1110" i="10"/>
  <c r="AI1110" i="10"/>
  <c r="AH1168" i="10"/>
  <c r="AI1168" i="10"/>
  <c r="AA1168" i="10"/>
  <c r="AJ1168" i="10"/>
  <c r="AI1158" i="10"/>
  <c r="AH1158" i="10"/>
  <c r="AA1158" i="10"/>
  <c r="AJ1158" i="10"/>
  <c r="AH1244" i="10"/>
  <c r="AJ1244" i="10"/>
  <c r="AI1244" i="10"/>
  <c r="AA1244" i="10"/>
  <c r="AI1087" i="10"/>
  <c r="AH1087" i="10"/>
  <c r="AA1087" i="10"/>
  <c r="AJ1087" i="10"/>
  <c r="AI1140" i="10"/>
  <c r="AH1140" i="10"/>
  <c r="AA1140" i="10"/>
  <c r="AJ1140" i="10"/>
  <c r="AA1199" i="10"/>
  <c r="AJ1199" i="10"/>
  <c r="AI1199" i="10"/>
  <c r="AH1199" i="10"/>
  <c r="AI1134" i="10"/>
  <c r="AH1134" i="10"/>
  <c r="AA1134" i="10"/>
  <c r="AJ1134" i="10"/>
  <c r="AI1252" i="10"/>
  <c r="AH1252" i="10"/>
  <c r="AA1252" i="10"/>
  <c r="AJ1252" i="10"/>
  <c r="AH1259" i="10"/>
  <c r="AI1259" i="10"/>
  <c r="AA1259" i="10"/>
  <c r="AJ1259" i="10"/>
  <c r="AH1302" i="10"/>
  <c r="AA1302" i="10"/>
  <c r="AI1302" i="10"/>
  <c r="AJ1302" i="10"/>
  <c r="AI361" i="10"/>
  <c r="AH361" i="10"/>
  <c r="AA361" i="10"/>
  <c r="AJ361" i="10"/>
  <c r="AI317" i="10"/>
  <c r="AH317" i="10"/>
  <c r="AJ317" i="10"/>
  <c r="AA317" i="10"/>
  <c r="AH1390" i="10"/>
  <c r="AI1390" i="10"/>
  <c r="AA1390" i="10"/>
  <c r="AJ1390" i="10"/>
  <c r="AA1184" i="10"/>
  <c r="AJ1184" i="10"/>
  <c r="AH1184" i="10"/>
  <c r="AI1184" i="10"/>
  <c r="AH1248" i="10"/>
  <c r="AI1248" i="10"/>
  <c r="AJ1248" i="10"/>
  <c r="AA1248" i="10"/>
  <c r="AH1301" i="10"/>
  <c r="AA1301" i="10"/>
  <c r="AI1301" i="10"/>
  <c r="AJ1301" i="10"/>
  <c r="AI1189" i="10"/>
  <c r="AH1189" i="10"/>
  <c r="AA1189" i="10"/>
  <c r="AJ1189" i="10"/>
  <c r="AH1267" i="10"/>
  <c r="AI1267" i="10"/>
  <c r="AA1267" i="10"/>
  <c r="AJ1267" i="10"/>
  <c r="AH1334" i="10"/>
  <c r="AI1334" i="10"/>
  <c r="AA1334" i="10"/>
  <c r="AJ1334" i="10"/>
  <c r="AI399" i="10"/>
  <c r="AH399" i="10"/>
  <c r="AA399" i="10"/>
  <c r="AJ399" i="10"/>
  <c r="AH1205" i="10"/>
  <c r="AI1205" i="10"/>
  <c r="AA1205" i="10"/>
  <c r="AJ1205" i="10"/>
  <c r="AI1260" i="10"/>
  <c r="AH1260" i="10"/>
  <c r="AA1260" i="10"/>
  <c r="AJ1260" i="10"/>
  <c r="AI1351" i="10"/>
  <c r="AH1351" i="10"/>
  <c r="AA1351" i="10"/>
  <c r="AJ1351" i="10"/>
  <c r="AH1291" i="10"/>
  <c r="AI1291" i="10"/>
  <c r="AA1291" i="10"/>
  <c r="AJ1291" i="10"/>
  <c r="AH290" i="10"/>
  <c r="AI290" i="10"/>
  <c r="AJ290" i="10"/>
  <c r="AA290" i="10"/>
  <c r="AI439" i="10"/>
  <c r="AH439" i="10"/>
  <c r="AA439" i="10"/>
  <c r="AJ439" i="10"/>
  <c r="AH1293" i="10"/>
  <c r="AA1293" i="10"/>
  <c r="AJ1293" i="10"/>
  <c r="AI1293" i="10"/>
  <c r="AI1345" i="10"/>
  <c r="AA1345" i="10"/>
  <c r="AJ1345" i="10"/>
  <c r="AH1345" i="10"/>
  <c r="AI268" i="10"/>
  <c r="AH268" i="10"/>
  <c r="AA268" i="10"/>
  <c r="AJ268" i="10"/>
  <c r="AI1328" i="10"/>
  <c r="AA1328" i="10"/>
  <c r="AH1328" i="10"/>
  <c r="AJ1328" i="10"/>
  <c r="AI1392" i="10"/>
  <c r="AH1392" i="10"/>
  <c r="AA1392" i="10"/>
  <c r="AJ1392" i="10"/>
  <c r="AI1361" i="10"/>
  <c r="AA1361" i="10"/>
  <c r="AJ1361" i="10"/>
  <c r="AH1361" i="10"/>
  <c r="AI284" i="10"/>
  <c r="AH284" i="10"/>
  <c r="AJ284" i="10"/>
  <c r="AA284" i="10"/>
  <c r="AI1341" i="10"/>
  <c r="AA1341" i="10"/>
  <c r="AH1341" i="10"/>
  <c r="AJ1341" i="10"/>
  <c r="AI265" i="10"/>
  <c r="AA265" i="10"/>
  <c r="AH265" i="10"/>
  <c r="AJ265" i="10"/>
  <c r="AH401" i="10"/>
  <c r="AA401" i="10"/>
  <c r="AI401" i="10"/>
  <c r="AJ401" i="10"/>
  <c r="AH1311" i="10"/>
  <c r="AA1311" i="10"/>
  <c r="AI1311" i="10"/>
  <c r="AJ1311" i="10"/>
  <c r="AI1360" i="10"/>
  <c r="AA1360" i="10"/>
  <c r="AJ1360" i="10"/>
  <c r="AH1360" i="10"/>
  <c r="AH255" i="10"/>
  <c r="AI255" i="10"/>
  <c r="AA255" i="10"/>
  <c r="AJ255" i="10"/>
  <c r="AH624" i="10"/>
  <c r="AI624" i="10"/>
  <c r="AA624" i="10"/>
  <c r="AJ624" i="10"/>
  <c r="AI320" i="10"/>
  <c r="AA320" i="10"/>
  <c r="AJ320" i="10"/>
  <c r="AH320" i="10"/>
  <c r="AI384" i="10"/>
  <c r="AA384" i="10"/>
  <c r="AH384" i="10"/>
  <c r="AJ384" i="10"/>
  <c r="AI283" i="10"/>
  <c r="AA283" i="10"/>
  <c r="AJ283" i="10"/>
  <c r="AH283" i="10"/>
  <c r="AI348" i="10"/>
  <c r="AA348" i="10"/>
  <c r="AH348" i="10"/>
  <c r="AJ348" i="10"/>
  <c r="AI309" i="10"/>
  <c r="AH309" i="10"/>
  <c r="AA309" i="10"/>
  <c r="AJ309" i="10"/>
  <c r="AH373" i="10"/>
  <c r="AI373" i="10"/>
  <c r="AA373" i="10"/>
  <c r="AJ373" i="10"/>
  <c r="AI447" i="10"/>
  <c r="AH447" i="10"/>
  <c r="AA447" i="10"/>
  <c r="AJ447" i="10"/>
  <c r="AI285" i="10"/>
  <c r="AJ285" i="10"/>
  <c r="AA285" i="10"/>
  <c r="AH285" i="10"/>
  <c r="AI344" i="10"/>
  <c r="AA344" i="10"/>
  <c r="AH344" i="10"/>
  <c r="AJ344" i="10"/>
  <c r="AI411" i="10"/>
  <c r="AH411" i="10"/>
  <c r="AA411" i="10"/>
  <c r="AJ411" i="10"/>
  <c r="AH260" i="10"/>
  <c r="AI260" i="10"/>
  <c r="AJ260" i="10"/>
  <c r="AA260" i="10"/>
  <c r="AH337" i="10"/>
  <c r="AI337" i="10"/>
  <c r="AA337" i="10"/>
  <c r="AJ337" i="10"/>
  <c r="AH397" i="10"/>
  <c r="AI397" i="10"/>
  <c r="AA397" i="10"/>
  <c r="AJ397" i="10"/>
  <c r="AH486" i="10"/>
  <c r="AA486" i="10"/>
  <c r="AI486" i="10"/>
  <c r="AJ486" i="10"/>
  <c r="AI430" i="10"/>
  <c r="AH430" i="10"/>
  <c r="AA430" i="10"/>
  <c r="AJ430" i="10"/>
  <c r="AI473" i="10"/>
  <c r="AH473" i="10"/>
  <c r="AA473" i="10"/>
  <c r="AJ473" i="10"/>
  <c r="AA577" i="10"/>
  <c r="AH577" i="10"/>
  <c r="AJ577" i="10"/>
  <c r="AI577" i="10"/>
  <c r="AI443" i="10"/>
  <c r="AH443" i="10"/>
  <c r="AA443" i="10"/>
  <c r="AJ443" i="10"/>
  <c r="AH502" i="10"/>
  <c r="AI502" i="10"/>
  <c r="AA502" i="10"/>
  <c r="AJ502" i="10"/>
  <c r="AI413" i="10"/>
  <c r="AA413" i="10"/>
  <c r="AJ413" i="10"/>
  <c r="AH413" i="10"/>
  <c r="AH460" i="10"/>
  <c r="AI460" i="10"/>
  <c r="AA460" i="10"/>
  <c r="AJ460" i="10"/>
  <c r="AH550" i="10"/>
  <c r="AI550" i="10"/>
  <c r="AA550" i="10"/>
  <c r="AJ550" i="10"/>
  <c r="AH445" i="10"/>
  <c r="AI445" i="10"/>
  <c r="AA445" i="10"/>
  <c r="AJ445" i="10"/>
  <c r="AI516" i="10"/>
  <c r="AA516" i="10"/>
  <c r="AJ516" i="10"/>
  <c r="AH516" i="10"/>
  <c r="AA432" i="10"/>
  <c r="AH432" i="10"/>
  <c r="AJ432" i="10"/>
  <c r="AI432" i="10"/>
  <c r="AI481" i="10"/>
  <c r="AH481" i="10"/>
  <c r="AA481" i="10"/>
  <c r="AJ481" i="10"/>
  <c r="AH628" i="10"/>
  <c r="AI628" i="10"/>
  <c r="AA628" i="10"/>
  <c r="AJ628" i="10"/>
  <c r="AI492" i="10"/>
  <c r="AA492" i="10"/>
  <c r="AH492" i="10"/>
  <c r="AJ492" i="10"/>
  <c r="AI532" i="10"/>
  <c r="AA532" i="10"/>
  <c r="AH532" i="10"/>
  <c r="AJ532" i="10"/>
  <c r="AI580" i="10"/>
  <c r="AH580" i="10"/>
  <c r="AA580" i="10"/>
  <c r="AJ580" i="10"/>
  <c r="AA690" i="10"/>
  <c r="AH690" i="10"/>
  <c r="AJ690" i="10"/>
  <c r="AI690" i="10"/>
  <c r="AI566" i="10"/>
  <c r="AH566" i="10"/>
  <c r="AA566" i="10"/>
  <c r="AJ566" i="10"/>
  <c r="AI627" i="10"/>
  <c r="AH627" i="10"/>
  <c r="AA627" i="10"/>
  <c r="AJ627" i="10"/>
  <c r="AI672" i="10"/>
  <c r="AH672" i="10"/>
  <c r="AA672" i="10"/>
  <c r="AJ672" i="10"/>
  <c r="AJ547" i="10"/>
  <c r="AA547" i="10"/>
  <c r="AI547" i="10"/>
  <c r="AH547" i="10"/>
  <c r="AI602" i="10"/>
  <c r="AH602" i="10"/>
  <c r="AA602" i="10"/>
  <c r="AJ602" i="10"/>
  <c r="AI533" i="10"/>
  <c r="AH533" i="10"/>
  <c r="AA533" i="10"/>
  <c r="AJ533" i="10"/>
  <c r="AI587" i="10"/>
  <c r="AH587" i="10"/>
  <c r="AA587" i="10"/>
  <c r="AJ587" i="10"/>
  <c r="AH528" i="10"/>
  <c r="AI528" i="10"/>
  <c r="AA528" i="10"/>
  <c r="AJ528" i="10"/>
  <c r="AI615" i="10"/>
  <c r="AH615" i="10"/>
  <c r="AA615" i="10"/>
  <c r="AJ615" i="10"/>
  <c r="AI660" i="10"/>
  <c r="AH660" i="10"/>
  <c r="AA660" i="10"/>
  <c r="AJ660" i="10"/>
  <c r="AH559" i="10"/>
  <c r="AA559" i="10"/>
  <c r="AJ559" i="10"/>
  <c r="AI559" i="10"/>
  <c r="AI764" i="10"/>
  <c r="AH764" i="10"/>
  <c r="AA764" i="10"/>
  <c r="AJ764" i="10"/>
  <c r="AI684" i="10"/>
  <c r="AH684" i="10"/>
  <c r="AA684" i="10"/>
  <c r="AJ684" i="10"/>
  <c r="AI757" i="10"/>
  <c r="AJ757" i="10"/>
  <c r="AA757" i="10"/>
  <c r="AH757" i="10"/>
  <c r="AI172" i="10"/>
  <c r="AA172" i="10"/>
  <c r="AH172" i="10"/>
  <c r="AJ172" i="10"/>
  <c r="AH659" i="10"/>
  <c r="AI659" i="10"/>
  <c r="AA659" i="10"/>
  <c r="AJ659" i="10"/>
  <c r="AA714" i="10"/>
  <c r="AH714" i="10"/>
  <c r="AJ714" i="10"/>
  <c r="AI714" i="10"/>
  <c r="AH20" i="10"/>
  <c r="AA20" i="10"/>
  <c r="AJ20" i="10"/>
  <c r="AI20" i="10"/>
  <c r="AA632" i="10"/>
  <c r="AJ632" i="10"/>
  <c r="AH632" i="10"/>
  <c r="AI632" i="10"/>
  <c r="AI686" i="10"/>
  <c r="AA686" i="10"/>
  <c r="AH686" i="10"/>
  <c r="AJ686" i="10"/>
  <c r="AH750" i="10"/>
  <c r="AI750" i="10"/>
  <c r="AJ750" i="10"/>
  <c r="AA750" i="10"/>
  <c r="AI221" i="10"/>
  <c r="AJ221" i="10"/>
  <c r="AA221" i="10"/>
  <c r="AH221" i="10"/>
  <c r="AI658" i="10"/>
  <c r="AH658" i="10"/>
  <c r="AA658" i="10"/>
  <c r="AJ658" i="10"/>
  <c r="AI741" i="10"/>
  <c r="AA741" i="10"/>
  <c r="AJ741" i="10"/>
  <c r="AH741" i="10"/>
  <c r="AH639" i="10"/>
  <c r="AI639" i="10"/>
  <c r="AA639" i="10"/>
  <c r="AJ639" i="10"/>
  <c r="AJ710" i="10"/>
  <c r="AA710" i="10"/>
  <c r="AH710" i="10"/>
  <c r="AI710" i="10"/>
  <c r="AI765" i="10"/>
  <c r="AA765" i="10"/>
  <c r="AJ765" i="10"/>
  <c r="AH765" i="10"/>
  <c r="AH645" i="10"/>
  <c r="AI645" i="10"/>
  <c r="AA645" i="10"/>
  <c r="AJ645" i="10"/>
  <c r="AI698" i="10"/>
  <c r="AH698" i="10"/>
  <c r="AJ698" i="10"/>
  <c r="AA698" i="10"/>
  <c r="AI752" i="10"/>
  <c r="AH752" i="10"/>
  <c r="AA752" i="10"/>
  <c r="AJ752" i="10"/>
  <c r="AI65" i="10"/>
  <c r="AH65" i="10"/>
  <c r="AJ65" i="10"/>
  <c r="AA65" i="10"/>
  <c r="AH106" i="10"/>
  <c r="AJ106" i="10"/>
  <c r="AA106" i="10"/>
  <c r="AI106" i="10"/>
  <c r="AI160" i="10"/>
  <c r="AJ160" i="10"/>
  <c r="AA160" i="10"/>
  <c r="AH160" i="10"/>
  <c r="AI209" i="10"/>
  <c r="AA209" i="10"/>
  <c r="AJ209" i="10"/>
  <c r="AH209" i="10"/>
  <c r="AI93" i="10"/>
  <c r="AH93" i="10"/>
  <c r="AA93" i="10"/>
  <c r="AJ93" i="10"/>
  <c r="AI191" i="10"/>
  <c r="AH191" i="10"/>
  <c r="AA191" i="10"/>
  <c r="AJ191" i="10"/>
  <c r="AI41" i="10"/>
  <c r="AH41" i="10"/>
  <c r="AJ41" i="10"/>
  <c r="AA41" i="10"/>
  <c r="AI113" i="10"/>
  <c r="AH113" i="10"/>
  <c r="AA113" i="10"/>
  <c r="AJ113" i="10"/>
  <c r="AI145" i="10"/>
  <c r="AJ145" i="10"/>
  <c r="AH145" i="10"/>
  <c r="AA145" i="10"/>
  <c r="AH202" i="10"/>
  <c r="AI202" i="10"/>
  <c r="AJ202" i="10"/>
  <c r="AA202" i="10"/>
  <c r="AI57" i="10"/>
  <c r="AH57" i="10"/>
  <c r="AA57" i="10"/>
  <c r="AJ57" i="10"/>
  <c r="AH108" i="10"/>
  <c r="AA108" i="10"/>
  <c r="AI108" i="10"/>
  <c r="AJ108" i="10"/>
  <c r="AI188" i="10"/>
  <c r="AA188" i="10"/>
  <c r="AJ188" i="10"/>
  <c r="AH188" i="10"/>
  <c r="AJ49" i="10"/>
  <c r="AH49" i="10"/>
  <c r="AA49" i="10"/>
  <c r="AI49" i="10"/>
  <c r="AH102" i="10"/>
  <c r="AI102" i="10"/>
  <c r="AJ102" i="10"/>
  <c r="AA102" i="10"/>
  <c r="AI182" i="10"/>
  <c r="AA182" i="10"/>
  <c r="AH182" i="10"/>
  <c r="AJ182" i="10"/>
  <c r="AH46" i="10"/>
  <c r="AI46" i="10"/>
  <c r="AA46" i="10"/>
  <c r="AJ46" i="10"/>
  <c r="AH128" i="10"/>
  <c r="AA128" i="10"/>
  <c r="AJ128" i="10"/>
  <c r="AI128" i="10"/>
  <c r="AH170" i="10"/>
  <c r="AJ170" i="10"/>
  <c r="AA170" i="10"/>
  <c r="AI170" i="10"/>
  <c r="AI228" i="10"/>
  <c r="AH228" i="10"/>
  <c r="AJ228" i="10"/>
  <c r="AA228" i="10"/>
  <c r="AH91" i="10"/>
  <c r="AA91" i="10"/>
  <c r="AI91" i="10"/>
  <c r="AJ91" i="10"/>
  <c r="AH153" i="10"/>
  <c r="AA153" i="10"/>
  <c r="AI153" i="10"/>
  <c r="AJ153" i="10"/>
  <c r="AI240" i="10"/>
  <c r="AH240" i="10"/>
  <c r="AA240" i="10"/>
  <c r="AJ240" i="10"/>
  <c r="AI4486" i="10"/>
  <c r="AH4486" i="10"/>
  <c r="AA4486" i="10"/>
  <c r="AJ4486" i="10"/>
  <c r="AH4504" i="10"/>
  <c r="AA4504" i="10"/>
  <c r="AJ4504" i="10"/>
  <c r="AI4504" i="10"/>
  <c r="AA4402" i="10"/>
  <c r="AJ4402" i="10"/>
  <c r="AI4402" i="10"/>
  <c r="AH4402" i="10"/>
  <c r="AI4377" i="10"/>
  <c r="AH4377" i="10"/>
  <c r="AA4377" i="10"/>
  <c r="AJ4377" i="10"/>
  <c r="AH4476" i="10"/>
  <c r="AI4476" i="10"/>
  <c r="AA4476" i="10"/>
  <c r="AJ4476" i="10"/>
  <c r="AI4523" i="10"/>
  <c r="AH4523" i="10"/>
  <c r="AA4523" i="10"/>
  <c r="AJ4523" i="10"/>
  <c r="AH4357" i="10"/>
  <c r="AA4357" i="10"/>
  <c r="AJ4357" i="10"/>
  <c r="AI4357" i="10"/>
  <c r="AI4395" i="10"/>
  <c r="AH4395" i="10"/>
  <c r="AA4395" i="10"/>
  <c r="AJ4395" i="10"/>
  <c r="AI4427" i="10"/>
  <c r="AH4427" i="10"/>
  <c r="AA4427" i="10"/>
  <c r="AJ4427" i="10"/>
  <c r="AI4520" i="10"/>
  <c r="AA4520" i="10"/>
  <c r="AH4520" i="10"/>
  <c r="AJ4520" i="10"/>
  <c r="AI4453" i="10"/>
  <c r="AH4453" i="10"/>
  <c r="AA4453" i="10"/>
  <c r="AJ4453" i="10"/>
  <c r="AI4499" i="10"/>
  <c r="AH4499" i="10"/>
  <c r="AA4499" i="10"/>
  <c r="AJ4499" i="10"/>
  <c r="AA4345" i="10"/>
  <c r="AJ4345" i="10"/>
  <c r="AH4345" i="10"/>
  <c r="AI4345" i="10"/>
  <c r="AI4370" i="10"/>
  <c r="AH4370" i="10"/>
  <c r="AA4370" i="10"/>
  <c r="AJ4370" i="10"/>
  <c r="AI4405" i="10"/>
  <c r="AH4405" i="10"/>
  <c r="AA4405" i="10"/>
  <c r="AJ4405" i="10"/>
  <c r="AI4437" i="10"/>
  <c r="AH4437" i="10"/>
  <c r="AA4437" i="10"/>
  <c r="AJ4437" i="10"/>
  <c r="AI4334" i="10"/>
  <c r="AH4334" i="10"/>
  <c r="AA4334" i="10"/>
  <c r="AJ4334" i="10"/>
  <c r="AI4443" i="10"/>
  <c r="AA4443" i="10"/>
  <c r="AJ4443" i="10"/>
  <c r="AH4443" i="10"/>
  <c r="AH4488" i="10"/>
  <c r="AA4488" i="10"/>
  <c r="AJ4488" i="10"/>
  <c r="AI4488" i="10"/>
  <c r="AI4548" i="10"/>
  <c r="AA4548" i="10"/>
  <c r="AH4548" i="10"/>
  <c r="AJ4548" i="10"/>
  <c r="AI4407" i="10"/>
  <c r="AH4407" i="10"/>
  <c r="AA4407" i="10"/>
  <c r="AJ4407" i="10"/>
  <c r="AH4452" i="10"/>
  <c r="AI4452" i="10"/>
  <c r="AA4452" i="10"/>
  <c r="AJ4452" i="10"/>
  <c r="AA4364" i="10"/>
  <c r="AJ4364" i="10"/>
  <c r="AI4364" i="10"/>
  <c r="AH4364" i="10"/>
  <c r="AI4442" i="10"/>
  <c r="AH4442" i="10"/>
  <c r="AA4442" i="10"/>
  <c r="AJ4442" i="10"/>
  <c r="AI4490" i="10"/>
  <c r="AH4490" i="10"/>
  <c r="AA4490" i="10"/>
  <c r="AJ4490" i="10"/>
  <c r="AI4328" i="10"/>
  <c r="AH4328" i="10"/>
  <c r="AA4328" i="10"/>
  <c r="AJ4328" i="10"/>
  <c r="AH4380" i="10"/>
  <c r="AJ4380" i="10"/>
  <c r="AI4380" i="10"/>
  <c r="AA4380" i="10"/>
  <c r="AA4412" i="10"/>
  <c r="AH4412" i="10"/>
  <c r="AI4412" i="10"/>
  <c r="AJ4412" i="10"/>
  <c r="AI4457" i="10"/>
  <c r="AH4457" i="10"/>
  <c r="AA4457" i="10"/>
  <c r="AJ4457" i="10"/>
  <c r="AI4085" i="10"/>
  <c r="AA4085" i="10"/>
  <c r="AJ4085" i="10"/>
  <c r="AH4085" i="10"/>
  <c r="AI4153" i="10"/>
  <c r="AA4153" i="10"/>
  <c r="AJ4153" i="10"/>
  <c r="AH4153" i="10"/>
  <c r="AI4205" i="10"/>
  <c r="AH4205" i="10"/>
  <c r="AA4205" i="10"/>
  <c r="AJ4205" i="10"/>
  <c r="AI4261" i="10"/>
  <c r="AA4261" i="10"/>
  <c r="AJ4261" i="10"/>
  <c r="AH4261" i="10"/>
  <c r="AI4317" i="10"/>
  <c r="AA4317" i="10"/>
  <c r="AH4317" i="10"/>
  <c r="AJ4317" i="10"/>
  <c r="AI3836" i="10"/>
  <c r="AA3836" i="10"/>
  <c r="AH3836" i="10"/>
  <c r="AJ3836" i="10"/>
  <c r="AI4571" i="10"/>
  <c r="AH4571" i="10"/>
  <c r="AA4571" i="10"/>
  <c r="AJ4571" i="10"/>
  <c r="AA4087" i="10"/>
  <c r="AH4087" i="10"/>
  <c r="AI4087" i="10"/>
  <c r="AJ4087" i="10"/>
  <c r="AA4142" i="10"/>
  <c r="AH4142" i="10"/>
  <c r="AJ4142" i="10"/>
  <c r="AI4142" i="10"/>
  <c r="AI4196" i="10"/>
  <c r="AA4196" i="10"/>
  <c r="AJ4196" i="10"/>
  <c r="AH4196" i="10"/>
  <c r="AI4275" i="10"/>
  <c r="AH4275" i="10"/>
  <c r="AA4275" i="10"/>
  <c r="AJ4275" i="10"/>
  <c r="AI3807" i="10"/>
  <c r="AH3807" i="10"/>
  <c r="AA3807" i="10"/>
  <c r="AJ3807" i="10"/>
  <c r="AI4547" i="10"/>
  <c r="AH4547" i="10"/>
  <c r="AA4547" i="10"/>
  <c r="AJ4547" i="10"/>
  <c r="AI4056" i="10"/>
  <c r="AH4056" i="10"/>
  <c r="AA4056" i="10"/>
  <c r="AJ4056" i="10"/>
  <c r="AI4116" i="10"/>
  <c r="AH4116" i="10"/>
  <c r="AA4116" i="10"/>
  <c r="AJ4116" i="10"/>
  <c r="AI4180" i="10"/>
  <c r="AA4180" i="10"/>
  <c r="AJ4180" i="10"/>
  <c r="AH4180" i="10"/>
  <c r="AI4252" i="10"/>
  <c r="AA4252" i="10"/>
  <c r="AJ4252" i="10"/>
  <c r="AH4252" i="10"/>
  <c r="AI4297" i="10"/>
  <c r="AA4297" i="10"/>
  <c r="AH4297" i="10"/>
  <c r="AJ4297" i="10"/>
  <c r="AH3810" i="10"/>
  <c r="AA3810" i="10"/>
  <c r="AJ3810" i="10"/>
  <c r="AI3810" i="10"/>
  <c r="AH3865" i="10"/>
  <c r="AA3865" i="10"/>
  <c r="AJ3865" i="10"/>
  <c r="AI3865" i="10"/>
  <c r="AI4583" i="10"/>
  <c r="AH4583" i="10"/>
  <c r="AA4583" i="10"/>
  <c r="AJ4583" i="10"/>
  <c r="AI4096" i="10"/>
  <c r="AH4096" i="10"/>
  <c r="AA4096" i="10"/>
  <c r="AJ4096" i="10"/>
  <c r="AH4186" i="10"/>
  <c r="AI4186" i="10"/>
  <c r="AA4186" i="10"/>
  <c r="AJ4186" i="10"/>
  <c r="AH4231" i="10"/>
  <c r="AA4231" i="10"/>
  <c r="AJ4231" i="10"/>
  <c r="AI4231" i="10"/>
  <c r="AI3786" i="10"/>
  <c r="AH3786" i="10"/>
  <c r="AA3786" i="10"/>
  <c r="AJ3786" i="10"/>
  <c r="AI3832" i="10"/>
  <c r="AA3832" i="10"/>
  <c r="AJ3832" i="10"/>
  <c r="AH3832" i="10"/>
  <c r="AH4570" i="10"/>
  <c r="AI4570" i="10"/>
  <c r="AA4570" i="10"/>
  <c r="AJ4570" i="10"/>
  <c r="AH4108" i="10"/>
  <c r="AI4108" i="10"/>
  <c r="AA4108" i="10"/>
  <c r="AJ4108" i="10"/>
  <c r="AH4167" i="10"/>
  <c r="AI4167" i="10"/>
  <c r="AA4167" i="10"/>
  <c r="AJ4167" i="10"/>
  <c r="AH4254" i="10"/>
  <c r="AI4254" i="10"/>
  <c r="AA4254" i="10"/>
  <c r="AJ4254" i="10"/>
  <c r="AH4299" i="10"/>
  <c r="AI4299" i="10"/>
  <c r="AA4299" i="10"/>
  <c r="AJ4299" i="10"/>
  <c r="AH3823" i="10"/>
  <c r="AI3823" i="10"/>
  <c r="AA3823" i="10"/>
  <c r="AJ3823" i="10"/>
  <c r="AH4546" i="10"/>
  <c r="AI4546" i="10"/>
  <c r="AA4546" i="10"/>
  <c r="AJ4546" i="10"/>
  <c r="AH4053" i="10"/>
  <c r="AA4053" i="10"/>
  <c r="AJ4053" i="10"/>
  <c r="AI4053" i="10"/>
  <c r="AA4118" i="10"/>
  <c r="AH4118" i="10"/>
  <c r="AI4118" i="10"/>
  <c r="AJ4118" i="10"/>
  <c r="AI4173" i="10"/>
  <c r="AH4173" i="10"/>
  <c r="AA4173" i="10"/>
  <c r="AJ4173" i="10"/>
  <c r="AH4223" i="10"/>
  <c r="AA4223" i="10"/>
  <c r="AJ4223" i="10"/>
  <c r="AI4223" i="10"/>
  <c r="AH4286" i="10"/>
  <c r="AI4286" i="10"/>
  <c r="AA4286" i="10"/>
  <c r="AJ4286" i="10"/>
  <c r="AI3820" i="10"/>
  <c r="AH3820" i="10"/>
  <c r="AA3820" i="10"/>
  <c r="AJ3820" i="10"/>
  <c r="AI4537" i="10"/>
  <c r="AA4537" i="10"/>
  <c r="AJ4537" i="10"/>
  <c r="AH4537" i="10"/>
  <c r="AI4068" i="10"/>
  <c r="AH4068" i="10"/>
  <c r="AA4068" i="10"/>
  <c r="AJ4068" i="10"/>
  <c r="AI4132" i="10"/>
  <c r="AH4132" i="10"/>
  <c r="AA4132" i="10"/>
  <c r="AJ4132" i="10"/>
  <c r="AI4200" i="10"/>
  <c r="AA4200" i="10"/>
  <c r="AJ4200" i="10"/>
  <c r="AH4200" i="10"/>
  <c r="AI4279" i="10"/>
  <c r="AH4279" i="10"/>
  <c r="AA4279" i="10"/>
  <c r="AJ4279" i="10"/>
  <c r="AI3788" i="10"/>
  <c r="AH3788" i="10"/>
  <c r="AA3788" i="10"/>
  <c r="AJ3788" i="10"/>
  <c r="AI3855" i="10"/>
  <c r="AH3855" i="10"/>
  <c r="AA3855" i="10"/>
  <c r="AJ3855" i="10"/>
  <c r="AI4575" i="10"/>
  <c r="AH4575" i="10"/>
  <c r="AA4575" i="10"/>
  <c r="AJ4575" i="10"/>
  <c r="AH4078" i="10"/>
  <c r="AA4078" i="10"/>
  <c r="AI4078" i="10"/>
  <c r="AJ4078" i="10"/>
  <c r="AH4161" i="10"/>
  <c r="AI4161" i="10"/>
  <c r="AA4161" i="10"/>
  <c r="AJ4161" i="10"/>
  <c r="AH4242" i="10"/>
  <c r="AI4242" i="10"/>
  <c r="AA4242" i="10"/>
  <c r="AJ4242" i="10"/>
  <c r="AH4298" i="10"/>
  <c r="AI4298" i="10"/>
  <c r="AA4298" i="10"/>
  <c r="AJ4298" i="10"/>
  <c r="AI3828" i="10"/>
  <c r="AA3828" i="10"/>
  <c r="AH3828" i="10"/>
  <c r="AJ3828" i="10"/>
  <c r="AI3879" i="10"/>
  <c r="AH3879" i="10"/>
  <c r="AA3879" i="10"/>
  <c r="AJ3879" i="10"/>
  <c r="AI3918" i="10"/>
  <c r="AH3918" i="10"/>
  <c r="AA3918" i="10"/>
  <c r="AJ3918" i="10"/>
  <c r="AI3985" i="10"/>
  <c r="AA3985" i="10"/>
  <c r="AJ3985" i="10"/>
  <c r="AH3985" i="10"/>
  <c r="AI3170" i="10"/>
  <c r="AH3170" i="10"/>
  <c r="AA3170" i="10"/>
  <c r="AJ3170" i="10"/>
  <c r="AI3238" i="10"/>
  <c r="AH3238" i="10"/>
  <c r="AA3238" i="10"/>
  <c r="AJ3238" i="10"/>
  <c r="AI3296" i="10"/>
  <c r="AH3296" i="10"/>
  <c r="AA3296" i="10"/>
  <c r="AJ3296" i="10"/>
  <c r="AH3376" i="10"/>
  <c r="AI3376" i="10"/>
  <c r="AA3376" i="10"/>
  <c r="AJ3376" i="10"/>
  <c r="AI3876" i="10"/>
  <c r="AA3876" i="10"/>
  <c r="AJ3876" i="10"/>
  <c r="AH3876" i="10"/>
  <c r="AI3968" i="10"/>
  <c r="AA3968" i="10"/>
  <c r="AJ3968" i="10"/>
  <c r="AH3968" i="10"/>
  <c r="AI4032" i="10"/>
  <c r="AA4032" i="10"/>
  <c r="AJ4032" i="10"/>
  <c r="AH4032" i="10"/>
  <c r="AI3257" i="10"/>
  <c r="AA3257" i="10"/>
  <c r="AJ3257" i="10"/>
  <c r="AH3257" i="10"/>
  <c r="AH3322" i="10"/>
  <c r="AI3322" i="10"/>
  <c r="AA3322" i="10"/>
  <c r="AJ3322" i="10"/>
  <c r="AH3362" i="10"/>
  <c r="AA3362" i="10"/>
  <c r="AJ3362" i="10"/>
  <c r="AI3362" i="10"/>
  <c r="AA3411" i="10"/>
  <c r="AH3411" i="10"/>
  <c r="AJ3411" i="10"/>
  <c r="AI3411" i="10"/>
  <c r="AI3915" i="10"/>
  <c r="AH3915" i="10"/>
  <c r="AA3915" i="10"/>
  <c r="AJ3915" i="10"/>
  <c r="AI3973" i="10"/>
  <c r="AA3973" i="10"/>
  <c r="AJ3973" i="10"/>
  <c r="AH3973" i="10"/>
  <c r="AI4037" i="10"/>
  <c r="AA4037" i="10"/>
  <c r="AJ4037" i="10"/>
  <c r="AH4037" i="10"/>
  <c r="AA3204" i="10"/>
  <c r="AJ3204" i="10"/>
  <c r="AI3204" i="10"/>
  <c r="AH3204" i="10"/>
  <c r="AI3271" i="10"/>
  <c r="AA3271" i="10"/>
  <c r="AJ3271" i="10"/>
  <c r="AH3271" i="10"/>
  <c r="AI3349" i="10"/>
  <c r="AH3349" i="10"/>
  <c r="AA3349" i="10"/>
  <c r="AJ3349" i="10"/>
  <c r="AI3875" i="10"/>
  <c r="AH3875" i="10"/>
  <c r="AA3875" i="10"/>
  <c r="AJ3875" i="10"/>
  <c r="AI3942" i="10"/>
  <c r="AA3942" i="10"/>
  <c r="AH3942" i="10"/>
  <c r="AJ3942" i="10"/>
  <c r="AH4006" i="10"/>
  <c r="AI4006" i="10"/>
  <c r="AA4006" i="10"/>
  <c r="AJ4006" i="10"/>
  <c r="AA3172" i="10"/>
  <c r="AI3172" i="10"/>
  <c r="AH3172" i="10"/>
  <c r="AJ3172" i="10"/>
  <c r="AI3206" i="10"/>
  <c r="AH3206" i="10"/>
  <c r="AA3206" i="10"/>
  <c r="AJ3206" i="10"/>
  <c r="AI3265" i="10"/>
  <c r="AA3265" i="10"/>
  <c r="AH3265" i="10"/>
  <c r="AJ3265" i="10"/>
  <c r="AI3336" i="10"/>
  <c r="AH3336" i="10"/>
  <c r="AA3336" i="10"/>
  <c r="AJ3336" i="10"/>
  <c r="AI3393" i="10"/>
  <c r="AH3393" i="10"/>
  <c r="AA3393" i="10"/>
  <c r="AJ3393" i="10"/>
  <c r="AA3917" i="10"/>
  <c r="AJ3917" i="10"/>
  <c r="AI3917" i="10"/>
  <c r="AH3917" i="10"/>
  <c r="AH3964" i="10"/>
  <c r="AA3964" i="10"/>
  <c r="AI3964" i="10"/>
  <c r="AJ3964" i="10"/>
  <c r="AI4028" i="10"/>
  <c r="AA4028" i="10"/>
  <c r="AJ4028" i="10"/>
  <c r="AH4028" i="10"/>
  <c r="AH3198" i="10"/>
  <c r="AI3198" i="10"/>
  <c r="AA3198" i="10"/>
  <c r="AJ3198" i="10"/>
  <c r="AH3270" i="10"/>
  <c r="AI3270" i="10"/>
  <c r="AA3270" i="10"/>
  <c r="AJ3270" i="10"/>
  <c r="AH3318" i="10"/>
  <c r="AI3318" i="10"/>
  <c r="AA3318" i="10"/>
  <c r="AJ3318" i="10"/>
  <c r="AH3396" i="10"/>
  <c r="AI3396" i="10"/>
  <c r="AA3396" i="10"/>
  <c r="AJ3396" i="10"/>
  <c r="AI3902" i="10"/>
  <c r="AH3902" i="10"/>
  <c r="AA3902" i="10"/>
  <c r="AJ3902" i="10"/>
  <c r="AI3983" i="10"/>
  <c r="AH3983" i="10"/>
  <c r="AA3983" i="10"/>
  <c r="AJ3983" i="10"/>
  <c r="AA3208" i="10"/>
  <c r="AI3208" i="10"/>
  <c r="AJ3208" i="10"/>
  <c r="AH3208" i="10"/>
  <c r="AI3300" i="10"/>
  <c r="AH3300" i="10"/>
  <c r="AA3300" i="10"/>
  <c r="AJ3300" i="10"/>
  <c r="AH3356" i="10"/>
  <c r="AA3356" i="10"/>
  <c r="AJ3356" i="10"/>
  <c r="AI3356" i="10"/>
  <c r="AH3412" i="10"/>
  <c r="AI3412" i="10"/>
  <c r="AA3412" i="10"/>
  <c r="AJ3412" i="10"/>
  <c r="AI3896" i="10"/>
  <c r="AA3896" i="10"/>
  <c r="AH3896" i="10"/>
  <c r="AJ3896" i="10"/>
  <c r="AI3955" i="10"/>
  <c r="AA3955" i="10"/>
  <c r="AJ3955" i="10"/>
  <c r="AH3955" i="10"/>
  <c r="AI4027" i="10"/>
  <c r="AH4027" i="10"/>
  <c r="AA4027" i="10"/>
  <c r="AJ4027" i="10"/>
  <c r="AI3203" i="10"/>
  <c r="AA3203" i="10"/>
  <c r="AJ3203" i="10"/>
  <c r="AH3203" i="10"/>
  <c r="AI3258" i="10"/>
  <c r="AH3258" i="10"/>
  <c r="AA3258" i="10"/>
  <c r="AJ3258" i="10"/>
  <c r="AH3294" i="10"/>
  <c r="AI3294" i="10"/>
  <c r="AA3294" i="10"/>
  <c r="AJ3294" i="10"/>
  <c r="AH3365" i="10"/>
  <c r="AA3365" i="10"/>
  <c r="AI3365" i="10"/>
  <c r="AJ3365" i="10"/>
  <c r="AH3889" i="10"/>
  <c r="AI3889" i="10"/>
  <c r="AA3889" i="10"/>
  <c r="AJ3889" i="10"/>
  <c r="AH3960" i="10"/>
  <c r="AI3960" i="10"/>
  <c r="AA3960" i="10"/>
  <c r="AJ3960" i="10"/>
  <c r="AI4013" i="10"/>
  <c r="AA4013" i="10"/>
  <c r="AJ4013" i="10"/>
  <c r="AH4013" i="10"/>
  <c r="AH3173" i="10"/>
  <c r="AA3173" i="10"/>
  <c r="AJ3173" i="10"/>
  <c r="AI3173" i="10"/>
  <c r="AH3213" i="10"/>
  <c r="AI3213" i="10"/>
  <c r="AA3213" i="10"/>
  <c r="AJ3213" i="10"/>
  <c r="AI3308" i="10"/>
  <c r="AH3308" i="10"/>
  <c r="AA3308" i="10"/>
  <c r="AJ3308" i="10"/>
  <c r="AH3358" i="10"/>
  <c r="AA3358" i="10"/>
  <c r="AI3358" i="10"/>
  <c r="AJ3358" i="10"/>
  <c r="AI3429" i="10"/>
  <c r="AH3429" i="10"/>
  <c r="AA3429" i="10"/>
  <c r="AJ3429" i="10"/>
  <c r="AH3476" i="10"/>
  <c r="AI3476" i="10"/>
  <c r="AA3476" i="10"/>
  <c r="AJ3476" i="10"/>
  <c r="AI3532" i="10"/>
  <c r="AH3532" i="10"/>
  <c r="AA3532" i="10"/>
  <c r="AJ3532" i="10"/>
  <c r="AI3567" i="10"/>
  <c r="AH3567" i="10"/>
  <c r="AJ3567" i="10"/>
  <c r="AA3567" i="10"/>
  <c r="AH3625" i="10"/>
  <c r="AI3625" i="10"/>
  <c r="AA3625" i="10"/>
  <c r="AJ3625" i="10"/>
  <c r="AI3717" i="10"/>
  <c r="AA3717" i="10"/>
  <c r="AJ3717" i="10"/>
  <c r="AH3717" i="10"/>
  <c r="AH2571" i="10"/>
  <c r="AI2571" i="10"/>
  <c r="AJ2571" i="10"/>
  <c r="AA2571" i="10"/>
  <c r="AI3437" i="10"/>
  <c r="AH3437" i="10"/>
  <c r="AA3437" i="10"/>
  <c r="AJ3437" i="10"/>
  <c r="AI3495" i="10"/>
  <c r="AH3495" i="10"/>
  <c r="AA3495" i="10"/>
  <c r="AJ3495" i="10"/>
  <c r="AI3586" i="10"/>
  <c r="AH3586" i="10"/>
  <c r="AA3586" i="10"/>
  <c r="AJ3586" i="10"/>
  <c r="AI3641" i="10"/>
  <c r="AA3641" i="10"/>
  <c r="AJ3641" i="10"/>
  <c r="AH3641" i="10"/>
  <c r="AH3696" i="10"/>
  <c r="AI3696" i="10"/>
  <c r="AA3696" i="10"/>
  <c r="AJ3696" i="10"/>
  <c r="AI3747" i="10"/>
  <c r="AH3747" i="10"/>
  <c r="AA3747" i="10"/>
  <c r="AJ3747" i="10"/>
  <c r="AH2593" i="10"/>
  <c r="AA2593" i="10"/>
  <c r="AI2593" i="10"/>
  <c r="AJ2593" i="10"/>
  <c r="AH3470" i="10"/>
  <c r="AA3470" i="10"/>
  <c r="AJ3470" i="10"/>
  <c r="AI3470" i="10"/>
  <c r="AI3539" i="10"/>
  <c r="AJ3539" i="10"/>
  <c r="AA3539" i="10"/>
  <c r="AH3539" i="10"/>
  <c r="AI3592" i="10"/>
  <c r="AH3592" i="10"/>
  <c r="AA3592" i="10"/>
  <c r="AJ3592" i="10"/>
  <c r="AI3675" i="10"/>
  <c r="AA3675" i="10"/>
  <c r="AH3675" i="10"/>
  <c r="AJ3675" i="10"/>
  <c r="AH3750" i="10"/>
  <c r="AI3750" i="10"/>
  <c r="AA3750" i="10"/>
  <c r="AJ3750" i="10"/>
  <c r="AA2565" i="10"/>
  <c r="AI2565" i="10"/>
  <c r="AH2565" i="10"/>
  <c r="AJ2565" i="10"/>
  <c r="AI3426" i="10"/>
  <c r="AH3426" i="10"/>
  <c r="AJ3426" i="10"/>
  <c r="AA3426" i="10"/>
  <c r="AI3481" i="10"/>
  <c r="AH3481" i="10"/>
  <c r="AA3481" i="10"/>
  <c r="AJ3481" i="10"/>
  <c r="AH3573" i="10"/>
  <c r="AI3573" i="10"/>
  <c r="AA3573" i="10"/>
  <c r="AJ3573" i="10"/>
  <c r="AI3632" i="10"/>
  <c r="AH3632" i="10"/>
  <c r="AA3632" i="10"/>
  <c r="AJ3632" i="10"/>
  <c r="AI3689" i="10"/>
  <c r="AH3689" i="10"/>
  <c r="AA3689" i="10"/>
  <c r="AJ3689" i="10"/>
  <c r="AI3753" i="10"/>
  <c r="AA3753" i="10"/>
  <c r="AH3753" i="10"/>
  <c r="AJ3753" i="10"/>
  <c r="AI2606" i="10"/>
  <c r="AH2606" i="10"/>
  <c r="AA2606" i="10"/>
  <c r="AJ2606" i="10"/>
  <c r="AH3455" i="10"/>
  <c r="AI3455" i="10"/>
  <c r="AA3455" i="10"/>
  <c r="AJ3455" i="10"/>
  <c r="AH3511" i="10"/>
  <c r="AI3511" i="10"/>
  <c r="AA3511" i="10"/>
  <c r="AJ3511" i="10"/>
  <c r="AI3555" i="10"/>
  <c r="AH3555" i="10"/>
  <c r="AJ3555" i="10"/>
  <c r="AA3555" i="10"/>
  <c r="AH3617" i="10"/>
  <c r="AI3617" i="10"/>
  <c r="AA3617" i="10"/>
  <c r="AJ3617" i="10"/>
  <c r="AI3683" i="10"/>
  <c r="AA3683" i="10"/>
  <c r="AJ3683" i="10"/>
  <c r="AH3683" i="10"/>
  <c r="AH3743" i="10"/>
  <c r="AI3743" i="10"/>
  <c r="AA3743" i="10"/>
  <c r="AJ3743" i="10"/>
  <c r="AH2567" i="10"/>
  <c r="AI2567" i="10"/>
  <c r="AA2567" i="10"/>
  <c r="AJ2567" i="10"/>
  <c r="AA3450" i="10"/>
  <c r="AH3450" i="10"/>
  <c r="AJ3450" i="10"/>
  <c r="AI3450" i="10"/>
  <c r="AI3525" i="10"/>
  <c r="AH3525" i="10"/>
  <c r="AA3525" i="10"/>
  <c r="AJ3525" i="10"/>
  <c r="AH3607" i="10"/>
  <c r="AI3607" i="10"/>
  <c r="AA3607" i="10"/>
  <c r="AJ3607" i="10"/>
  <c r="AI3656" i="10"/>
  <c r="AH3656" i="10"/>
  <c r="AA3656" i="10"/>
  <c r="AJ3656" i="10"/>
  <c r="AI3749" i="10"/>
  <c r="AA3749" i="10"/>
  <c r="AJ3749" i="10"/>
  <c r="AH3749" i="10"/>
  <c r="AJ2589" i="10"/>
  <c r="AI2589" i="10"/>
  <c r="AH2589" i="10"/>
  <c r="AA2589" i="10"/>
  <c r="AA3458" i="10"/>
  <c r="AH3458" i="10"/>
  <c r="AJ3458" i="10"/>
  <c r="AI3458" i="10"/>
  <c r="AA3514" i="10"/>
  <c r="AH3514" i="10"/>
  <c r="AJ3514" i="10"/>
  <c r="AI3514" i="10"/>
  <c r="AI3565" i="10"/>
  <c r="AH3565" i="10"/>
  <c r="AA3565" i="10"/>
  <c r="AJ3565" i="10"/>
  <c r="AI3642" i="10"/>
  <c r="AA3642" i="10"/>
  <c r="AJ3642" i="10"/>
  <c r="AH3642" i="10"/>
  <c r="AI3703" i="10"/>
  <c r="AH3703" i="10"/>
  <c r="AA3703" i="10"/>
  <c r="AJ3703" i="10"/>
  <c r="AI3775" i="10"/>
  <c r="AH3775" i="10"/>
  <c r="AA3775" i="10"/>
  <c r="AJ3775" i="10"/>
  <c r="AA2597" i="10"/>
  <c r="AI2597" i="10"/>
  <c r="AJ2597" i="10"/>
  <c r="AH2597" i="10"/>
  <c r="AH3438" i="10"/>
  <c r="AA3438" i="10"/>
  <c r="AI3438" i="10"/>
  <c r="AJ3438" i="10"/>
  <c r="AI3499" i="10"/>
  <c r="AJ3499" i="10"/>
  <c r="AA3499" i="10"/>
  <c r="AH3499" i="10"/>
  <c r="AI3590" i="10"/>
  <c r="AH3590" i="10"/>
  <c r="AA3590" i="10"/>
  <c r="AJ3590" i="10"/>
  <c r="AA3639" i="10"/>
  <c r="AJ3639" i="10"/>
  <c r="AH3639" i="10"/>
  <c r="AI3639" i="10"/>
  <c r="AI3679" i="10"/>
  <c r="AA3679" i="10"/>
  <c r="AH3679" i="10"/>
  <c r="AJ3679" i="10"/>
  <c r="AI3748" i="10"/>
  <c r="AH3748" i="10"/>
  <c r="AA3748" i="10"/>
  <c r="AJ3748" i="10"/>
  <c r="AI2574" i="10"/>
  <c r="AH2574" i="10"/>
  <c r="AA2574" i="10"/>
  <c r="AJ2574" i="10"/>
  <c r="AH2635" i="10"/>
  <c r="AI2635" i="10"/>
  <c r="AA2635" i="10"/>
  <c r="AJ2635" i="10"/>
  <c r="AI2701" i="10"/>
  <c r="AA2701" i="10"/>
  <c r="AJ2701" i="10"/>
  <c r="AH2701" i="10"/>
  <c r="AI2763" i="10"/>
  <c r="AA2763" i="10"/>
  <c r="AJ2763" i="10"/>
  <c r="AH2763" i="10"/>
  <c r="AI2830" i="10"/>
  <c r="AH2830" i="10"/>
  <c r="AA2830" i="10"/>
  <c r="AJ2830" i="10"/>
  <c r="AH2892" i="10"/>
  <c r="AI2892" i="10"/>
  <c r="AA2892" i="10"/>
  <c r="AJ2892" i="10"/>
  <c r="AI2969" i="10"/>
  <c r="AH2969" i="10"/>
  <c r="AA2969" i="10"/>
  <c r="AJ2969" i="10"/>
  <c r="AI3124" i="10"/>
  <c r="AA3124" i="10"/>
  <c r="AH3124" i="10"/>
  <c r="AJ3124" i="10"/>
  <c r="AI2668" i="10"/>
  <c r="AH2668" i="10"/>
  <c r="AA2668" i="10"/>
  <c r="AJ2668" i="10"/>
  <c r="AI2743" i="10"/>
  <c r="AA2743" i="10"/>
  <c r="AJ2743" i="10"/>
  <c r="AH2743" i="10"/>
  <c r="AI2817" i="10"/>
  <c r="AA2817" i="10"/>
  <c r="AH2817" i="10"/>
  <c r="AJ2817" i="10"/>
  <c r="AH2880" i="10"/>
  <c r="AI2880" i="10"/>
  <c r="AA2880" i="10"/>
  <c r="AJ2880" i="10"/>
  <c r="AA2952" i="10"/>
  <c r="AH2952" i="10"/>
  <c r="AI2952" i="10"/>
  <c r="AJ2952" i="10"/>
  <c r="AI3007" i="10"/>
  <c r="AH3007" i="10"/>
  <c r="AA3007" i="10"/>
  <c r="AJ3007" i="10"/>
  <c r="AI2640" i="10"/>
  <c r="AH2640" i="10"/>
  <c r="AA2640" i="10"/>
  <c r="AJ2640" i="10"/>
  <c r="AA2715" i="10"/>
  <c r="AH2715" i="10"/>
  <c r="AJ2715" i="10"/>
  <c r="AI2715" i="10"/>
  <c r="AI2765" i="10"/>
  <c r="AA2765" i="10"/>
  <c r="AH2765" i="10"/>
  <c r="AJ2765" i="10"/>
  <c r="AH2840" i="10"/>
  <c r="AA2840" i="10"/>
  <c r="AJ2840" i="10"/>
  <c r="AI2840" i="10"/>
  <c r="AI2894" i="10"/>
  <c r="AH2894" i="10"/>
  <c r="AA2894" i="10"/>
  <c r="AJ2894" i="10"/>
  <c r="AI2977" i="10"/>
  <c r="AH2977" i="10"/>
  <c r="AA2977" i="10"/>
  <c r="AJ2977" i="10"/>
  <c r="AI2628" i="10"/>
  <c r="AH2628" i="10"/>
  <c r="AA2628" i="10"/>
  <c r="AJ2628" i="10"/>
  <c r="AI2680" i="10"/>
  <c r="AH2680" i="10"/>
  <c r="AA2680" i="10"/>
  <c r="AJ2680" i="10"/>
  <c r="AI2752" i="10"/>
  <c r="AH2752" i="10"/>
  <c r="AA2752" i="10"/>
  <c r="AJ2752" i="10"/>
  <c r="AI2800" i="10"/>
  <c r="AH2800" i="10"/>
  <c r="AA2800" i="10"/>
  <c r="AJ2800" i="10"/>
  <c r="AH2864" i="10"/>
  <c r="AI2864" i="10"/>
  <c r="AA2864" i="10"/>
  <c r="AJ2864" i="10"/>
  <c r="AI2922" i="10"/>
  <c r="AH2922" i="10"/>
  <c r="AA2922" i="10"/>
  <c r="AJ2922" i="10"/>
  <c r="AA2954" i="10"/>
  <c r="AI2954" i="10"/>
  <c r="AJ2954" i="10"/>
  <c r="AH2954" i="10"/>
  <c r="AI2986" i="10"/>
  <c r="AA2986" i="10"/>
  <c r="AJ2986" i="10"/>
  <c r="AH2986" i="10"/>
  <c r="AH3097" i="10"/>
  <c r="AJ3097" i="10"/>
  <c r="AA3097" i="10"/>
  <c r="AI3097" i="10"/>
  <c r="AJ2675" i="10"/>
  <c r="AI2675" i="10"/>
  <c r="AH2675" i="10"/>
  <c r="AA2675" i="10"/>
  <c r="AH2737" i="10"/>
  <c r="AI2737" i="10"/>
  <c r="AA2737" i="10"/>
  <c r="AJ2737" i="10"/>
  <c r="AI2813" i="10"/>
  <c r="AA2813" i="10"/>
  <c r="AJ2813" i="10"/>
  <c r="AH2813" i="10"/>
  <c r="AH2870" i="10"/>
  <c r="AI2870" i="10"/>
  <c r="AA2870" i="10"/>
  <c r="AJ2870" i="10"/>
  <c r="AH2930" i="10"/>
  <c r="AI2930" i="10"/>
  <c r="AA2930" i="10"/>
  <c r="AJ2930" i="10"/>
  <c r="AI3045" i="10"/>
  <c r="AA3045" i="10"/>
  <c r="AH3045" i="10"/>
  <c r="AJ3045" i="10"/>
  <c r="AI2650" i="10"/>
  <c r="AH2650" i="10"/>
  <c r="AA2650" i="10"/>
  <c r="AJ2650" i="10"/>
  <c r="AA2719" i="10"/>
  <c r="AI2719" i="10"/>
  <c r="AH2719" i="10"/>
  <c r="AJ2719" i="10"/>
  <c r="AI2784" i="10"/>
  <c r="AH2784" i="10"/>
  <c r="AA2784" i="10"/>
  <c r="AJ2784" i="10"/>
  <c r="AI2899" i="10"/>
  <c r="AA2899" i="10"/>
  <c r="AH2899" i="10"/>
  <c r="AJ2899" i="10"/>
  <c r="AI2973" i="10"/>
  <c r="AH2973" i="10"/>
  <c r="AA2973" i="10"/>
  <c r="AJ2973" i="10"/>
  <c r="AH2627" i="10"/>
  <c r="AI2627" i="10"/>
  <c r="AJ2627" i="10"/>
  <c r="AA2627" i="10"/>
  <c r="AH2714" i="10"/>
  <c r="AA2714" i="10"/>
  <c r="AJ2714" i="10"/>
  <c r="AI2714" i="10"/>
  <c r="AI2756" i="10"/>
  <c r="AH2756" i="10"/>
  <c r="AA2756" i="10"/>
  <c r="AJ2756" i="10"/>
  <c r="AI2812" i="10"/>
  <c r="AH2812" i="10"/>
  <c r="AA2812" i="10"/>
  <c r="AJ2812" i="10"/>
  <c r="AA2853" i="10"/>
  <c r="AJ2853" i="10"/>
  <c r="AH2853" i="10"/>
  <c r="AI2853" i="10"/>
  <c r="AI2887" i="10"/>
  <c r="AA2887" i="10"/>
  <c r="AJ2887" i="10"/>
  <c r="AH2887" i="10"/>
  <c r="AH2964" i="10"/>
  <c r="AA2964" i="10"/>
  <c r="AI2964" i="10"/>
  <c r="AJ2964" i="10"/>
  <c r="AI3013" i="10"/>
  <c r="AH3013" i="10"/>
  <c r="AJ3013" i="10"/>
  <c r="AA3013" i="10"/>
  <c r="AH2647" i="10"/>
  <c r="AA2647" i="10"/>
  <c r="AI2647" i="10"/>
  <c r="AJ2647" i="10"/>
  <c r="AA2711" i="10"/>
  <c r="AH2711" i="10"/>
  <c r="AI2711" i="10"/>
  <c r="AJ2711" i="10"/>
  <c r="AI2783" i="10"/>
  <c r="AH2783" i="10"/>
  <c r="AA2783" i="10"/>
  <c r="AJ2783" i="10"/>
  <c r="AH2844" i="10"/>
  <c r="AI2844" i="10"/>
  <c r="AJ2844" i="10"/>
  <c r="AA2844" i="10"/>
  <c r="AJ2921" i="10"/>
  <c r="AI2921" i="10"/>
  <c r="AA2921" i="10"/>
  <c r="AH2921" i="10"/>
  <c r="AI2955" i="10"/>
  <c r="AH2955" i="10"/>
  <c r="AA2955" i="10"/>
  <c r="AJ2955" i="10"/>
  <c r="AI3037" i="10"/>
  <c r="AA3037" i="10"/>
  <c r="AJ3037" i="10"/>
  <c r="AH3037" i="10"/>
  <c r="AH3114" i="10"/>
  <c r="AI3114" i="10"/>
  <c r="AA3114" i="10"/>
  <c r="AJ3114" i="10"/>
  <c r="AH1963" i="10"/>
  <c r="AI1963" i="10"/>
  <c r="AA1963" i="10"/>
  <c r="AJ1963" i="10"/>
  <c r="AI2013" i="10"/>
  <c r="AA2013" i="10"/>
  <c r="AH2013" i="10"/>
  <c r="AJ2013" i="10"/>
  <c r="AH2065" i="10"/>
  <c r="AA2065" i="10"/>
  <c r="AJ2065" i="10"/>
  <c r="AI2065" i="10"/>
  <c r="AI2100" i="10"/>
  <c r="AH2100" i="10"/>
  <c r="AA2100" i="10"/>
  <c r="AJ2100" i="10"/>
  <c r="AI2160" i="10"/>
  <c r="AH2160" i="10"/>
  <c r="AA2160" i="10"/>
  <c r="AJ2160" i="10"/>
  <c r="AA2451" i="10"/>
  <c r="AI2451" i="10"/>
  <c r="AH2451" i="10"/>
  <c r="AJ2451" i="10"/>
  <c r="AI3061" i="10"/>
  <c r="AA3061" i="10"/>
  <c r="AJ3061" i="10"/>
  <c r="AH3061" i="10"/>
  <c r="AH3096" i="10"/>
  <c r="AA3096" i="10"/>
  <c r="AJ3096" i="10"/>
  <c r="AI3096" i="10"/>
  <c r="AA3145" i="10"/>
  <c r="AJ3145" i="10"/>
  <c r="AH3145" i="10"/>
  <c r="AI3145" i="10"/>
  <c r="AI1969" i="10"/>
  <c r="AA1969" i="10"/>
  <c r="AJ1969" i="10"/>
  <c r="AH1969" i="10"/>
  <c r="AI2033" i="10"/>
  <c r="AA2033" i="10"/>
  <c r="AJ2033" i="10"/>
  <c r="AH2033" i="10"/>
  <c r="AH2138" i="10"/>
  <c r="AA2138" i="10"/>
  <c r="AI2138" i="10"/>
  <c r="AJ2138" i="10"/>
  <c r="AI3020" i="10"/>
  <c r="AA3020" i="10"/>
  <c r="AJ3020" i="10"/>
  <c r="AH3020" i="10"/>
  <c r="AI3119" i="10"/>
  <c r="AA3119" i="10"/>
  <c r="AJ3119" i="10"/>
  <c r="AH3119" i="10"/>
  <c r="AI1962" i="10"/>
  <c r="AH1962" i="10"/>
  <c r="AA1962" i="10"/>
  <c r="AJ1962" i="10"/>
  <c r="AH2027" i="10"/>
  <c r="AA2027" i="10"/>
  <c r="AJ2027" i="10"/>
  <c r="AI2027" i="10"/>
  <c r="AI2087" i="10"/>
  <c r="AH2087" i="10"/>
  <c r="AA2087" i="10"/>
  <c r="AJ2087" i="10"/>
  <c r="AI2116" i="10"/>
  <c r="AH2116" i="10"/>
  <c r="AA2116" i="10"/>
  <c r="AJ2116" i="10"/>
  <c r="AI2384" i="10"/>
  <c r="AH2384" i="10"/>
  <c r="AA2384" i="10"/>
  <c r="AJ2384" i="10"/>
  <c r="AI3042" i="10"/>
  <c r="AH3042" i="10"/>
  <c r="AA3042" i="10"/>
  <c r="AJ3042" i="10"/>
  <c r="AI3103" i="10"/>
  <c r="AA3103" i="10"/>
  <c r="AH3103" i="10"/>
  <c r="AJ3103" i="10"/>
  <c r="AI1949" i="10"/>
  <c r="AA1949" i="10"/>
  <c r="AJ1949" i="10"/>
  <c r="AH1949" i="10"/>
  <c r="AI2006" i="10"/>
  <c r="AH2006" i="10"/>
  <c r="AA2006" i="10"/>
  <c r="AJ2006" i="10"/>
  <c r="AI2125" i="10"/>
  <c r="AA2125" i="10"/>
  <c r="AJ2125" i="10"/>
  <c r="AH2125" i="10"/>
  <c r="AH2164" i="10"/>
  <c r="AI2164" i="10"/>
  <c r="AA2164" i="10"/>
  <c r="AJ2164" i="10"/>
  <c r="AH1987" i="10"/>
  <c r="AI1987" i="10"/>
  <c r="AA1987" i="10"/>
  <c r="AJ1987" i="10"/>
  <c r="AH2044" i="10"/>
  <c r="AI2044" i="10"/>
  <c r="AA2044" i="10"/>
  <c r="AJ2044" i="10"/>
  <c r="AH2077" i="10"/>
  <c r="AA2077" i="10"/>
  <c r="AJ2077" i="10"/>
  <c r="AI2077" i="10"/>
  <c r="AH2151" i="10"/>
  <c r="AI2151" i="10"/>
  <c r="AA2151" i="10"/>
  <c r="AJ2151" i="10"/>
  <c r="AI3110" i="10"/>
  <c r="AH3110" i="10"/>
  <c r="AA3110" i="10"/>
  <c r="AJ3110" i="10"/>
  <c r="AI1961" i="10"/>
  <c r="AA1961" i="10"/>
  <c r="AJ1961" i="10"/>
  <c r="AH1961" i="10"/>
  <c r="AI2017" i="10"/>
  <c r="AA2017" i="10"/>
  <c r="AJ2017" i="10"/>
  <c r="AH2017" i="10"/>
  <c r="AI2124" i="10"/>
  <c r="AH2124" i="10"/>
  <c r="AA2124" i="10"/>
  <c r="AJ2124" i="10"/>
  <c r="AI3024" i="10"/>
  <c r="AH3024" i="10"/>
  <c r="AJ3024" i="10"/>
  <c r="AA3024" i="10"/>
  <c r="AI3068" i="10"/>
  <c r="AH3068" i="10"/>
  <c r="AA3068" i="10"/>
  <c r="AJ3068" i="10"/>
  <c r="AI3094" i="10"/>
  <c r="AH3094" i="10"/>
  <c r="AA3094" i="10"/>
  <c r="AJ3094" i="10"/>
  <c r="AH1951" i="10"/>
  <c r="AI1951" i="10"/>
  <c r="AA1951" i="10"/>
  <c r="AJ1951" i="10"/>
  <c r="AI2005" i="10"/>
  <c r="AA2005" i="10"/>
  <c r="AJ2005" i="10"/>
  <c r="AH2005" i="10"/>
  <c r="AI2068" i="10"/>
  <c r="AH2068" i="10"/>
  <c r="AA2068" i="10"/>
  <c r="AJ2068" i="10"/>
  <c r="AA2109" i="10"/>
  <c r="AI2109" i="10"/>
  <c r="AJ2109" i="10"/>
  <c r="AH2109" i="10"/>
  <c r="AI2271" i="10"/>
  <c r="AH2271" i="10"/>
  <c r="AA2271" i="10"/>
  <c r="AJ2271" i="10"/>
  <c r="AH3047" i="10"/>
  <c r="AI3047" i="10"/>
  <c r="AJ3047" i="10"/>
  <c r="AA3047" i="10"/>
  <c r="AI3138" i="10"/>
  <c r="AH3138" i="10"/>
  <c r="AA3138" i="10"/>
  <c r="AJ3138" i="10"/>
  <c r="AI1976" i="10"/>
  <c r="AH1976" i="10"/>
  <c r="AA1976" i="10"/>
  <c r="AJ1976" i="10"/>
  <c r="AI2059" i="10"/>
  <c r="AH2059" i="10"/>
  <c r="AA2059" i="10"/>
  <c r="AJ2059" i="10"/>
  <c r="AI2147" i="10"/>
  <c r="AH2147" i="10"/>
  <c r="AA2147" i="10"/>
  <c r="AJ2147" i="10"/>
  <c r="AI2173" i="10"/>
  <c r="AA2173" i="10"/>
  <c r="AJ2173" i="10"/>
  <c r="AH2173" i="10"/>
  <c r="AI2233" i="10"/>
  <c r="AH2233" i="10"/>
  <c r="AA2233" i="10"/>
  <c r="AJ2233" i="10"/>
  <c r="AI2268" i="10"/>
  <c r="AA2268" i="10"/>
  <c r="AJ2268" i="10"/>
  <c r="AH2268" i="10"/>
  <c r="AI2322" i="10"/>
  <c r="AH2322" i="10"/>
  <c r="AA2322" i="10"/>
  <c r="AJ2322" i="10"/>
  <c r="AI2390" i="10"/>
  <c r="AH2390" i="10"/>
  <c r="AA2390" i="10"/>
  <c r="AJ2390" i="10"/>
  <c r="AI2468" i="10"/>
  <c r="AH2468" i="10"/>
  <c r="AA2468" i="10"/>
  <c r="AJ2468" i="10"/>
  <c r="AH2498" i="10"/>
  <c r="AJ2498" i="10"/>
  <c r="AA2498" i="10"/>
  <c r="AI2498" i="10"/>
  <c r="AI1414" i="10"/>
  <c r="AA1414" i="10"/>
  <c r="AH1414" i="10"/>
  <c r="AJ1414" i="10"/>
  <c r="AI2227" i="10"/>
  <c r="AH2227" i="10"/>
  <c r="AA2227" i="10"/>
  <c r="AJ2227" i="10"/>
  <c r="AI2330" i="10"/>
  <c r="AH2330" i="10"/>
  <c r="AA2330" i="10"/>
  <c r="AJ2330" i="10"/>
  <c r="AH2412" i="10"/>
  <c r="AA2412" i="10"/>
  <c r="AJ2412" i="10"/>
  <c r="AI2412" i="10"/>
  <c r="AI2444" i="10"/>
  <c r="AH2444" i="10"/>
  <c r="AA2444" i="10"/>
  <c r="AJ2444" i="10"/>
  <c r="AI2533" i="10"/>
  <c r="AH2533" i="10"/>
  <c r="AA2533" i="10"/>
  <c r="AJ2533" i="10"/>
  <c r="AI1495" i="10"/>
  <c r="AA1495" i="10"/>
  <c r="AH1495" i="10"/>
  <c r="AJ1495" i="10"/>
  <c r="AI2204" i="10"/>
  <c r="AH2204" i="10"/>
  <c r="AA2204" i="10"/>
  <c r="AJ2204" i="10"/>
  <c r="AA2244" i="10"/>
  <c r="AJ2244" i="10"/>
  <c r="AH2244" i="10"/>
  <c r="AI2244" i="10"/>
  <c r="AI2305" i="10"/>
  <c r="AH2305" i="10"/>
  <c r="AA2305" i="10"/>
  <c r="AJ2305" i="10"/>
  <c r="AH2373" i="10"/>
  <c r="AA2373" i="10"/>
  <c r="AI2373" i="10"/>
  <c r="AJ2373" i="10"/>
  <c r="AI2414" i="10"/>
  <c r="AA2414" i="10"/>
  <c r="AJ2414" i="10"/>
  <c r="AH2414" i="10"/>
  <c r="AI2509" i="10"/>
  <c r="AH2509" i="10"/>
  <c r="AA2509" i="10"/>
  <c r="AJ2509" i="10"/>
  <c r="AI2548" i="10"/>
  <c r="AH2548" i="10"/>
  <c r="AA2548" i="10"/>
  <c r="AJ2548" i="10"/>
  <c r="AH2183" i="10"/>
  <c r="AA2183" i="10"/>
  <c r="AI2183" i="10"/>
  <c r="AJ2183" i="10"/>
  <c r="AI2276" i="10"/>
  <c r="AA2276" i="10"/>
  <c r="AJ2276" i="10"/>
  <c r="AH2276" i="10"/>
  <c r="AJ2338" i="10"/>
  <c r="AI2338" i="10"/>
  <c r="AA2338" i="10"/>
  <c r="AH2338" i="10"/>
  <c r="AH2411" i="10"/>
  <c r="AI2411" i="10"/>
  <c r="AA2411" i="10"/>
  <c r="AJ2411" i="10"/>
  <c r="AH2452" i="10"/>
  <c r="AI2452" i="10"/>
  <c r="AA2452" i="10"/>
  <c r="AJ2452" i="10"/>
  <c r="AH2532" i="10"/>
  <c r="AI2532" i="10"/>
  <c r="AA2532" i="10"/>
  <c r="AJ2532" i="10"/>
  <c r="AI2188" i="10"/>
  <c r="AH2188" i="10"/>
  <c r="AA2188" i="10"/>
  <c r="AJ2188" i="10"/>
  <c r="AI2231" i="10"/>
  <c r="AH2231" i="10"/>
  <c r="AA2231" i="10"/>
  <c r="AJ2231" i="10"/>
  <c r="AI2301" i="10"/>
  <c r="AH2301" i="10"/>
  <c r="AA2301" i="10"/>
  <c r="AJ2301" i="10"/>
  <c r="AI2358" i="10"/>
  <c r="AH2358" i="10"/>
  <c r="AA2358" i="10"/>
  <c r="AJ2358" i="10"/>
  <c r="AI2398" i="10"/>
  <c r="AH2398" i="10"/>
  <c r="AA2398" i="10"/>
  <c r="AJ2398" i="10"/>
  <c r="AH2486" i="10"/>
  <c r="AA2486" i="10"/>
  <c r="AI2486" i="10"/>
  <c r="AJ2486" i="10"/>
  <c r="AI2515" i="10"/>
  <c r="AH2515" i="10"/>
  <c r="AA2515" i="10"/>
  <c r="AJ2515" i="10"/>
  <c r="AI2168" i="10"/>
  <c r="AH2168" i="10"/>
  <c r="AA2168" i="10"/>
  <c r="AJ2168" i="10"/>
  <c r="AI2243" i="10"/>
  <c r="AH2243" i="10"/>
  <c r="AA2243" i="10"/>
  <c r="AJ2243" i="10"/>
  <c r="AI2297" i="10"/>
  <c r="AH2297" i="10"/>
  <c r="AA2297" i="10"/>
  <c r="AJ2297" i="10"/>
  <c r="AH2385" i="10"/>
  <c r="AI2385" i="10"/>
  <c r="AJ2385" i="10"/>
  <c r="AA2385" i="10"/>
  <c r="AI2460" i="10"/>
  <c r="AH2460" i="10"/>
  <c r="AA2460" i="10"/>
  <c r="AJ2460" i="10"/>
  <c r="AH2538" i="10"/>
  <c r="AA2538" i="10"/>
  <c r="AJ2538" i="10"/>
  <c r="AI2538" i="10"/>
  <c r="AH2179" i="10"/>
  <c r="AI2179" i="10"/>
  <c r="AJ2179" i="10"/>
  <c r="AA2179" i="10"/>
  <c r="AA2228" i="10"/>
  <c r="AJ2228" i="10"/>
  <c r="AI2228" i="10"/>
  <c r="AH2228" i="10"/>
  <c r="AI2284" i="10"/>
  <c r="AA2284" i="10"/>
  <c r="AJ2284" i="10"/>
  <c r="AH2284" i="10"/>
  <c r="AI2323" i="10"/>
  <c r="AH2323" i="10"/>
  <c r="AA2323" i="10"/>
  <c r="AJ2323" i="10"/>
  <c r="AH2381" i="10"/>
  <c r="AI2381" i="10"/>
  <c r="AA2381" i="10"/>
  <c r="AJ2381" i="10"/>
  <c r="AI2442" i="10"/>
  <c r="AH2442" i="10"/>
  <c r="AA2442" i="10"/>
  <c r="AJ2442" i="10"/>
  <c r="AI2493" i="10"/>
  <c r="AH2493" i="10"/>
  <c r="AA2493" i="10"/>
  <c r="AJ2493" i="10"/>
  <c r="AI1417" i="10"/>
  <c r="AH1417" i="10"/>
  <c r="AA1417" i="10"/>
  <c r="AJ1417" i="10"/>
  <c r="AI1471" i="10"/>
  <c r="AA1471" i="10"/>
  <c r="AJ1471" i="10"/>
  <c r="AH1471" i="10"/>
  <c r="AI1528" i="10"/>
  <c r="AA1528" i="10"/>
  <c r="AJ1528" i="10"/>
  <c r="AH1528" i="10"/>
  <c r="AH1619" i="10"/>
  <c r="AJ1619" i="10"/>
  <c r="AI1619" i="10"/>
  <c r="AI1681" i="10"/>
  <c r="AH1681" i="10"/>
  <c r="AA1681" i="10"/>
  <c r="AJ1681" i="10"/>
  <c r="AI1732" i="10"/>
  <c r="AH1732" i="10"/>
  <c r="AA1732" i="10"/>
  <c r="AJ1732" i="10"/>
  <c r="AA1438" i="10"/>
  <c r="AJ1438" i="10"/>
  <c r="AI1438" i="10"/>
  <c r="AH1438" i="10"/>
  <c r="AI1510" i="10"/>
  <c r="AH1510" i="10"/>
  <c r="AA1510" i="10"/>
  <c r="AJ1510" i="10"/>
  <c r="AI1562" i="10"/>
  <c r="AH1562" i="10"/>
  <c r="AA1562" i="10"/>
  <c r="AJ1562" i="10"/>
  <c r="AH1632" i="10"/>
  <c r="AI1632" i="10"/>
  <c r="AA1632" i="10"/>
  <c r="AJ1632" i="10"/>
  <c r="AH1688" i="10"/>
  <c r="AI1688" i="10"/>
  <c r="AA1688" i="10"/>
  <c r="AJ1688" i="10"/>
  <c r="AI1742" i="10"/>
  <c r="AH1742" i="10"/>
  <c r="AA1742" i="10"/>
  <c r="AJ1742" i="10"/>
  <c r="AH1468" i="10"/>
  <c r="AA1468" i="10"/>
  <c r="AI1468" i="10"/>
  <c r="AJ1468" i="10"/>
  <c r="AH1536" i="10"/>
  <c r="AI1536" i="10"/>
  <c r="AA1536" i="10"/>
  <c r="AJ1536" i="10"/>
  <c r="AH1574" i="10"/>
  <c r="AA1574" i="10"/>
  <c r="AJ1574" i="10"/>
  <c r="AI1574" i="10"/>
  <c r="AI1646" i="10"/>
  <c r="AH1646" i="10"/>
  <c r="AA1646" i="10"/>
  <c r="AJ1646" i="10"/>
  <c r="AI1711" i="10"/>
  <c r="AH1711" i="10"/>
  <c r="AA1711" i="10"/>
  <c r="AJ1711" i="10"/>
  <c r="AI1437" i="10"/>
  <c r="AH1437" i="10"/>
  <c r="AA1437" i="10"/>
  <c r="AJ1437" i="10"/>
  <c r="AI1518" i="10"/>
  <c r="AH1518" i="10"/>
  <c r="AA1518" i="10"/>
  <c r="AJ1518" i="10"/>
  <c r="AI1571" i="10"/>
  <c r="AA1571" i="10"/>
  <c r="AH1571" i="10"/>
  <c r="AJ1571" i="10"/>
  <c r="AI1593" i="10"/>
  <c r="AH1593" i="10"/>
  <c r="AA1593" i="10"/>
  <c r="AJ1593" i="10"/>
  <c r="AI1643" i="10"/>
  <c r="AA1643" i="10"/>
  <c r="AJ1643" i="10"/>
  <c r="AH1643" i="10"/>
  <c r="AI1734" i="10"/>
  <c r="AH1734" i="10"/>
  <c r="AA1734" i="10"/>
  <c r="AJ1734" i="10"/>
  <c r="AH1610" i="10"/>
  <c r="AI1610" i="10"/>
  <c r="AA1610" i="10"/>
  <c r="AJ1610" i="10"/>
  <c r="AH1673" i="10"/>
  <c r="AI1673" i="10"/>
  <c r="AA1673" i="10"/>
  <c r="AJ1673" i="10"/>
  <c r="AH1724" i="10"/>
  <c r="AI1724" i="10"/>
  <c r="AA1724" i="10"/>
  <c r="AJ1724" i="10"/>
  <c r="AA1431" i="10"/>
  <c r="AJ1431" i="10"/>
  <c r="AI1431" i="10"/>
  <c r="AH1431" i="10"/>
  <c r="AH1515" i="10"/>
  <c r="AI1515" i="10"/>
  <c r="AJ1515" i="10"/>
  <c r="AA1515" i="10"/>
  <c r="AI1557" i="10"/>
  <c r="AH1557" i="10"/>
  <c r="AA1557" i="10"/>
  <c r="AJ1557" i="10"/>
  <c r="AI1642" i="10"/>
  <c r="AH1642" i="10"/>
  <c r="AA1642" i="10"/>
  <c r="AJ1642" i="10"/>
  <c r="AH1737" i="10"/>
  <c r="AI1737" i="10"/>
  <c r="AJ1737" i="10"/>
  <c r="AA1737" i="10"/>
  <c r="AH1460" i="10"/>
  <c r="AA1460" i="10"/>
  <c r="AJ1460" i="10"/>
  <c r="AI1460" i="10"/>
  <c r="AI1517" i="10"/>
  <c r="AH1517" i="10"/>
  <c r="AA1517" i="10"/>
  <c r="AJ1517" i="10"/>
  <c r="AH1598" i="10"/>
  <c r="AA1598" i="10"/>
  <c r="AJ1598" i="10"/>
  <c r="AI1598" i="10"/>
  <c r="AI1700" i="10"/>
  <c r="AH1700" i="10"/>
  <c r="AA1700" i="10"/>
  <c r="AJ1700" i="10"/>
  <c r="AI1740" i="10"/>
  <c r="AH1740" i="10"/>
  <c r="AA1740" i="10"/>
  <c r="AJ1740" i="10"/>
  <c r="AA1506" i="10"/>
  <c r="AJ1506" i="10"/>
  <c r="AH1506" i="10"/>
  <c r="AI1506" i="10"/>
  <c r="AI1553" i="10"/>
  <c r="AH1553" i="10"/>
  <c r="AA1553" i="10"/>
  <c r="AJ1553" i="10"/>
  <c r="AI1653" i="10"/>
  <c r="AA1653" i="10"/>
  <c r="AJ1653" i="10"/>
  <c r="AH1653" i="10"/>
  <c r="AI1743" i="10"/>
  <c r="AH1743" i="10"/>
  <c r="AA1743" i="10"/>
  <c r="AJ1743" i="10"/>
  <c r="AI1805" i="10"/>
  <c r="AH1805" i="10"/>
  <c r="AA1805" i="10"/>
  <c r="AJ1805" i="10"/>
  <c r="AI1857" i="10"/>
  <c r="AA1857" i="10"/>
  <c r="AH1857" i="10"/>
  <c r="AJ1857" i="10"/>
  <c r="AI1906" i="10"/>
  <c r="AA1906" i="10"/>
  <c r="AJ1906" i="10"/>
  <c r="AH1906" i="10"/>
  <c r="AI802" i="10"/>
  <c r="AH802" i="10"/>
  <c r="AA802" i="10"/>
  <c r="AJ802" i="10"/>
  <c r="AI923" i="10"/>
  <c r="AA923" i="10"/>
  <c r="AH923" i="10"/>
  <c r="AJ923" i="10"/>
  <c r="AH1002" i="10"/>
  <c r="AI1002" i="10"/>
  <c r="AA1002" i="10"/>
  <c r="AJ1002" i="10"/>
  <c r="AI1045" i="10"/>
  <c r="AH1045" i="10"/>
  <c r="AA1045" i="10"/>
  <c r="AJ1045" i="10"/>
  <c r="AH1792" i="10"/>
  <c r="AI1792" i="10"/>
  <c r="AA1792" i="10"/>
  <c r="AJ1792" i="10"/>
  <c r="AI1854" i="10"/>
  <c r="AA1854" i="10"/>
  <c r="AH1854" i="10"/>
  <c r="AJ1854" i="10"/>
  <c r="AI1930" i="10"/>
  <c r="AH1930" i="10"/>
  <c r="AA1930" i="10"/>
  <c r="AJ1930" i="10"/>
  <c r="AI928" i="10"/>
  <c r="AH928" i="10"/>
  <c r="AA928" i="10"/>
  <c r="AJ928" i="10"/>
  <c r="AI989" i="10"/>
  <c r="AH989" i="10"/>
  <c r="AA989" i="10"/>
  <c r="AJ989" i="10"/>
  <c r="AI1093" i="10"/>
  <c r="AH1093" i="10"/>
  <c r="AA1093" i="10"/>
  <c r="AJ1093" i="10"/>
  <c r="AI1798" i="10"/>
  <c r="AA1798" i="10"/>
  <c r="AJ1798" i="10"/>
  <c r="AH1798" i="10"/>
  <c r="AI1875" i="10"/>
  <c r="AA1875" i="10"/>
  <c r="AJ1875" i="10"/>
  <c r="AH1875" i="10"/>
  <c r="AI779" i="10"/>
  <c r="AA779" i="10"/>
  <c r="AJ779" i="10"/>
  <c r="AH779" i="10"/>
  <c r="AI893" i="10"/>
  <c r="AH893" i="10"/>
  <c r="AJ893" i="10"/>
  <c r="AA893" i="10"/>
  <c r="AH951" i="10"/>
  <c r="AA951" i="10"/>
  <c r="AI951" i="10"/>
  <c r="AJ951" i="10"/>
  <c r="AH1047" i="10"/>
  <c r="AI1047" i="10"/>
  <c r="AA1047" i="10"/>
  <c r="AJ1047" i="10"/>
  <c r="AH1804" i="10"/>
  <c r="AI1804" i="10"/>
  <c r="AA1804" i="10"/>
  <c r="AJ1804" i="10"/>
  <c r="AI1851" i="10"/>
  <c r="AA1851" i="10"/>
  <c r="AJ1851" i="10"/>
  <c r="AH1851" i="10"/>
  <c r="AI1902" i="10"/>
  <c r="AA1902" i="10"/>
  <c r="AJ1902" i="10"/>
  <c r="AH1902" i="10"/>
  <c r="AH912" i="10"/>
  <c r="AI912" i="10"/>
  <c r="AA912" i="10"/>
  <c r="AJ912" i="10"/>
  <c r="AI964" i="10"/>
  <c r="AH964" i="10"/>
  <c r="AA964" i="10"/>
  <c r="AJ964" i="10"/>
  <c r="AI1007" i="10"/>
  <c r="AH1007" i="10"/>
  <c r="AJ1007" i="10"/>
  <c r="AA1007" i="10"/>
  <c r="AH1780" i="10"/>
  <c r="AA1780" i="10"/>
  <c r="AJ1780" i="10"/>
  <c r="AI1780" i="10"/>
  <c r="AH1843" i="10"/>
  <c r="AA1843" i="10"/>
  <c r="AJ1843" i="10"/>
  <c r="AI1843" i="10"/>
  <c r="AH1916" i="10"/>
  <c r="AI1916" i="10"/>
  <c r="AA1916" i="10"/>
  <c r="AJ1916" i="10"/>
  <c r="AH797" i="10"/>
  <c r="AI797" i="10"/>
  <c r="AA797" i="10"/>
  <c r="AJ797" i="10"/>
  <c r="AH918" i="10"/>
  <c r="AI918" i="10"/>
  <c r="AA918" i="10"/>
  <c r="AJ918" i="10"/>
  <c r="AH1009" i="10"/>
  <c r="AI1009" i="10"/>
  <c r="AA1009" i="10"/>
  <c r="AJ1009" i="10"/>
  <c r="AH1800" i="10"/>
  <c r="AI1800" i="10"/>
  <c r="AA1800" i="10"/>
  <c r="AJ1800" i="10"/>
  <c r="AH1848" i="10"/>
  <c r="AI1848" i="10"/>
  <c r="AA1848" i="10"/>
  <c r="AJ1848" i="10"/>
  <c r="AI1907" i="10"/>
  <c r="AA1907" i="10"/>
  <c r="AJ1907" i="10"/>
  <c r="AH1907" i="10"/>
  <c r="AH908" i="10"/>
  <c r="AI908" i="10"/>
  <c r="AA908" i="10"/>
  <c r="AJ908" i="10"/>
  <c r="AH970" i="10"/>
  <c r="AI970" i="10"/>
  <c r="AA970" i="10"/>
  <c r="AJ970" i="10"/>
  <c r="AI1061" i="10"/>
  <c r="AH1061" i="10"/>
  <c r="AA1061" i="10"/>
  <c r="AJ1061" i="10"/>
  <c r="AI1787" i="10"/>
  <c r="AH1787" i="10"/>
  <c r="AA1787" i="10"/>
  <c r="AJ1787" i="10"/>
  <c r="AH1850" i="10"/>
  <c r="AA1850" i="10"/>
  <c r="AJ1850" i="10"/>
  <c r="AI1850" i="10"/>
  <c r="AH1928" i="10"/>
  <c r="AI1928" i="10"/>
  <c r="AA1928" i="10"/>
  <c r="AJ1928" i="10"/>
  <c r="AI806" i="10"/>
  <c r="AH806" i="10"/>
  <c r="AA806" i="10"/>
  <c r="AJ806" i="10"/>
  <c r="AI929" i="10"/>
  <c r="AH929" i="10"/>
  <c r="AJ929" i="10"/>
  <c r="AA929" i="10"/>
  <c r="AI1011" i="10"/>
  <c r="AH1011" i="10"/>
  <c r="AA1011" i="10"/>
  <c r="AJ1011" i="10"/>
  <c r="AH1073" i="10"/>
  <c r="AI1073" i="10"/>
  <c r="AA1073" i="10"/>
  <c r="AJ1073" i="10"/>
  <c r="AH1796" i="10"/>
  <c r="AI1796" i="10"/>
  <c r="AA1796" i="10"/>
  <c r="AJ1796" i="10"/>
  <c r="AH1876" i="10"/>
  <c r="AI1876" i="10"/>
  <c r="AA1876" i="10"/>
  <c r="AJ1876" i="10"/>
  <c r="AI1931" i="10"/>
  <c r="AA1931" i="10"/>
  <c r="AJ1931" i="10"/>
  <c r="AH1931" i="10"/>
  <c r="AI940" i="10"/>
  <c r="AH940" i="10"/>
  <c r="AA940" i="10"/>
  <c r="AJ940" i="10"/>
  <c r="AI969" i="10"/>
  <c r="AH969" i="10"/>
  <c r="AA969" i="10"/>
  <c r="AJ969" i="10"/>
  <c r="AI1058" i="10"/>
  <c r="AJ1058" i="10"/>
  <c r="AA1058" i="10"/>
  <c r="AH1058" i="10"/>
  <c r="AI1035" i="10"/>
  <c r="AH1035" i="10"/>
  <c r="AA1035" i="10"/>
  <c r="AJ1035" i="10"/>
  <c r="AI1099" i="10"/>
  <c r="AH1099" i="10"/>
  <c r="AA1099" i="10"/>
  <c r="AJ1099" i="10"/>
  <c r="AH1157" i="10"/>
  <c r="AI1157" i="10"/>
  <c r="AA1157" i="10"/>
  <c r="AJ1157" i="10"/>
  <c r="AI1142" i="10"/>
  <c r="AH1142" i="10"/>
  <c r="AA1142" i="10"/>
  <c r="AJ1142" i="10"/>
  <c r="AI1202" i="10"/>
  <c r="AH1202" i="10"/>
  <c r="AA1202" i="10"/>
  <c r="AJ1202" i="10"/>
  <c r="AI1277" i="10"/>
  <c r="AH1277" i="10"/>
  <c r="AA1277" i="10"/>
  <c r="AJ1277" i="10"/>
  <c r="AA1122" i="10"/>
  <c r="AJ1122" i="10"/>
  <c r="AH1122" i="10"/>
  <c r="AI1122" i="10"/>
  <c r="AA1174" i="10"/>
  <c r="AH1174" i="10"/>
  <c r="AJ1174" i="10"/>
  <c r="AI1174" i="10"/>
  <c r="AI1098" i="10"/>
  <c r="AJ1098" i="10"/>
  <c r="AA1098" i="10"/>
  <c r="AH1098" i="10"/>
  <c r="AI1150" i="10"/>
  <c r="AH1150" i="10"/>
  <c r="AJ1150" i="10"/>
  <c r="AA1150" i="10"/>
  <c r="AH1056" i="10"/>
  <c r="AI1056" i="10"/>
  <c r="AA1056" i="10"/>
  <c r="AJ1056" i="10"/>
  <c r="AI1121" i="10"/>
  <c r="AH1121" i="10"/>
  <c r="AA1121" i="10"/>
  <c r="AJ1121" i="10"/>
  <c r="AI1180" i="10"/>
  <c r="AA1180" i="10"/>
  <c r="AJ1180" i="10"/>
  <c r="AH1180" i="10"/>
  <c r="AH1165" i="10"/>
  <c r="AA1165" i="10"/>
  <c r="AJ1165" i="10"/>
  <c r="AI1165" i="10"/>
  <c r="AH1100" i="10"/>
  <c r="AI1100" i="10"/>
  <c r="AA1100" i="10"/>
  <c r="AJ1100" i="10"/>
  <c r="AH1149" i="10"/>
  <c r="AI1149" i="10"/>
  <c r="AA1149" i="10"/>
  <c r="AJ1149" i="10"/>
  <c r="AA1207" i="10"/>
  <c r="AH1207" i="10"/>
  <c r="AJ1207" i="10"/>
  <c r="AI1207" i="10"/>
  <c r="AH1143" i="10"/>
  <c r="AJ1143" i="10"/>
  <c r="AA1143" i="10"/>
  <c r="AI1143" i="10"/>
  <c r="AH1271" i="10"/>
  <c r="AI1271" i="10"/>
  <c r="AA1271" i="10"/>
  <c r="AJ1271" i="10"/>
  <c r="AH1313" i="10"/>
  <c r="AA1313" i="10"/>
  <c r="AJ1313" i="10"/>
  <c r="AI1313" i="10"/>
  <c r="AH494" i="10"/>
  <c r="AI494" i="10"/>
  <c r="AA494" i="10"/>
  <c r="AJ494" i="10"/>
  <c r="AI324" i="10"/>
  <c r="AA324" i="10"/>
  <c r="AJ324" i="10"/>
  <c r="AH324" i="10"/>
  <c r="AI252" i="10"/>
  <c r="AH252" i="10"/>
  <c r="AJ252" i="10"/>
  <c r="AA252" i="10"/>
  <c r="AH1195" i="10"/>
  <c r="AI1195" i="10"/>
  <c r="AA1195" i="10"/>
  <c r="AJ1195" i="10"/>
  <c r="AI1258" i="10"/>
  <c r="AA1258" i="10"/>
  <c r="AJ1258" i="10"/>
  <c r="AH1258" i="10"/>
  <c r="AI1329" i="10"/>
  <c r="AA1329" i="10"/>
  <c r="AJ1329" i="10"/>
  <c r="AH1329" i="10"/>
  <c r="AA1192" i="10"/>
  <c r="AJ1192" i="10"/>
  <c r="AH1192" i="10"/>
  <c r="AI1192" i="10"/>
  <c r="AI1278" i="10"/>
  <c r="AA1278" i="10"/>
  <c r="AJ1278" i="10"/>
  <c r="AH1278" i="10"/>
  <c r="AH1338" i="10"/>
  <c r="AA1338" i="10"/>
  <c r="AI1338" i="10"/>
  <c r="AJ1338" i="10"/>
  <c r="AH464" i="10"/>
  <c r="AI464" i="10"/>
  <c r="AA464" i="10"/>
  <c r="AJ464" i="10"/>
  <c r="AA1208" i="10"/>
  <c r="AH1208" i="10"/>
  <c r="AJ1208" i="10"/>
  <c r="AI1208" i="10"/>
  <c r="AI1269" i="10"/>
  <c r="AH1269" i="10"/>
  <c r="AA1269" i="10"/>
  <c r="AJ1269" i="10"/>
  <c r="AH1362" i="10"/>
  <c r="AA1362" i="10"/>
  <c r="AI1362" i="10"/>
  <c r="AJ1362" i="10"/>
  <c r="AH1306" i="10"/>
  <c r="AI1306" i="10"/>
  <c r="AA1306" i="10"/>
  <c r="AJ1306" i="10"/>
  <c r="AH374" i="10"/>
  <c r="AI374" i="10"/>
  <c r="AA374" i="10"/>
  <c r="AJ374" i="10"/>
  <c r="AH444" i="10"/>
  <c r="AA444" i="10"/>
  <c r="AI444" i="10"/>
  <c r="AJ444" i="10"/>
  <c r="AA1296" i="10"/>
  <c r="AJ1296" i="10"/>
  <c r="AH1296" i="10"/>
  <c r="AI1296" i="10"/>
  <c r="AI1356" i="10"/>
  <c r="AA1356" i="10"/>
  <c r="AJ1356" i="10"/>
  <c r="AH1356" i="10"/>
  <c r="AI289" i="10"/>
  <c r="AA289" i="10"/>
  <c r="AJ289" i="10"/>
  <c r="AH289" i="10"/>
  <c r="AI1347" i="10"/>
  <c r="AH1347" i="10"/>
  <c r="AA1347" i="10"/>
  <c r="AJ1347" i="10"/>
  <c r="AH1398" i="10"/>
  <c r="AA1398" i="10"/>
  <c r="AI1398" i="10"/>
  <c r="AJ1398" i="10"/>
  <c r="AI467" i="10"/>
  <c r="AH467" i="10"/>
  <c r="AA467" i="10"/>
  <c r="AJ467" i="10"/>
  <c r="AH1370" i="10"/>
  <c r="AI1370" i="10"/>
  <c r="AA1370" i="10"/>
  <c r="AJ1370" i="10"/>
  <c r="AH310" i="10"/>
  <c r="AI310" i="10"/>
  <c r="AA310" i="10"/>
  <c r="AJ310" i="10"/>
  <c r="AH1286" i="10"/>
  <c r="AI1286" i="10"/>
  <c r="AA1286" i="10"/>
  <c r="AJ1286" i="10"/>
  <c r="AI1344" i="10"/>
  <c r="AA1344" i="10"/>
  <c r="AJ1344" i="10"/>
  <c r="AH1344" i="10"/>
  <c r="AI280" i="10"/>
  <c r="AH280" i="10"/>
  <c r="AA280" i="10"/>
  <c r="AJ280" i="10"/>
  <c r="AA1316" i="10"/>
  <c r="AJ1316" i="10"/>
  <c r="AH1316" i="10"/>
  <c r="AI1316" i="10"/>
  <c r="AI1369" i="10"/>
  <c r="AA1369" i="10"/>
  <c r="AH1369" i="10"/>
  <c r="AJ1369" i="10"/>
  <c r="AI327" i="10"/>
  <c r="AH327" i="10"/>
  <c r="AA327" i="10"/>
  <c r="AJ327" i="10"/>
  <c r="AI666" i="10"/>
  <c r="AH666" i="10"/>
  <c r="AJ666" i="10"/>
  <c r="AA666" i="10"/>
  <c r="AI323" i="10"/>
  <c r="AH323" i="10"/>
  <c r="AA323" i="10"/>
  <c r="AJ323" i="10"/>
  <c r="AI387" i="10"/>
  <c r="AH387" i="10"/>
  <c r="AA387" i="10"/>
  <c r="AJ387" i="10"/>
  <c r="AH294" i="10"/>
  <c r="AA294" i="10"/>
  <c r="AI294" i="10"/>
  <c r="AJ294" i="10"/>
  <c r="AH351" i="10"/>
  <c r="AI351" i="10"/>
  <c r="AA351" i="10"/>
  <c r="AJ351" i="10"/>
  <c r="AH322" i="10"/>
  <c r="AI322" i="10"/>
  <c r="AA322" i="10"/>
  <c r="AJ322" i="10"/>
  <c r="AH386" i="10"/>
  <c r="AI386" i="10"/>
  <c r="AA386" i="10"/>
  <c r="AJ386" i="10"/>
  <c r="AI483" i="10"/>
  <c r="AH483" i="10"/>
  <c r="AA483" i="10"/>
  <c r="AJ483" i="10"/>
  <c r="AI293" i="10"/>
  <c r="AH293" i="10"/>
  <c r="AA293" i="10"/>
  <c r="AJ293" i="10"/>
  <c r="AI347" i="10"/>
  <c r="AH347" i="10"/>
  <c r="AA347" i="10"/>
  <c r="AJ347" i="10"/>
  <c r="AI422" i="10"/>
  <c r="AH422" i="10"/>
  <c r="AA422" i="10"/>
  <c r="AJ422" i="10"/>
  <c r="AI273" i="10"/>
  <c r="AA273" i="10"/>
  <c r="AH273" i="10"/>
  <c r="AJ273" i="10"/>
  <c r="AH350" i="10"/>
  <c r="AI350" i="10"/>
  <c r="AA350" i="10"/>
  <c r="AJ350" i="10"/>
  <c r="AI400" i="10"/>
  <c r="AA400" i="10"/>
  <c r="AJ400" i="10"/>
  <c r="AH400" i="10"/>
  <c r="AH506" i="10"/>
  <c r="AI506" i="10"/>
  <c r="AA506" i="10"/>
  <c r="AJ506" i="10"/>
  <c r="AA433" i="10"/>
  <c r="AI433" i="10"/>
  <c r="AJ433" i="10"/>
  <c r="AH433" i="10"/>
  <c r="AI485" i="10"/>
  <c r="AH485" i="10"/>
  <c r="AA485" i="10"/>
  <c r="AJ485" i="10"/>
  <c r="AH579" i="10"/>
  <c r="AI579" i="10"/>
  <c r="AA579" i="10"/>
  <c r="AJ579" i="10"/>
  <c r="AH446" i="10"/>
  <c r="AI446" i="10"/>
  <c r="AA446" i="10"/>
  <c r="AJ446" i="10"/>
  <c r="AI508" i="10"/>
  <c r="AA508" i="10"/>
  <c r="AJ508" i="10"/>
  <c r="AH508" i="10"/>
  <c r="AH416" i="10"/>
  <c r="AI416" i="10"/>
  <c r="AA416" i="10"/>
  <c r="AJ416" i="10"/>
  <c r="AI466" i="10"/>
  <c r="AA466" i="10"/>
  <c r="AH466" i="10"/>
  <c r="AJ466" i="10"/>
  <c r="AH557" i="10"/>
  <c r="AI557" i="10"/>
  <c r="AA557" i="10"/>
  <c r="AJ557" i="10"/>
  <c r="AI451" i="10"/>
  <c r="AH451" i="10"/>
  <c r="AJ451" i="10"/>
  <c r="AA451" i="10"/>
  <c r="AH582" i="10"/>
  <c r="AI582" i="10"/>
  <c r="AA582" i="10"/>
  <c r="AJ582" i="10"/>
  <c r="AH434" i="10"/>
  <c r="AA434" i="10"/>
  <c r="AI434" i="10"/>
  <c r="AJ434" i="10"/>
  <c r="AI484" i="10"/>
  <c r="AA484" i="10"/>
  <c r="AJ484" i="10"/>
  <c r="AH484" i="10"/>
  <c r="AI423" i="10"/>
  <c r="AH423" i="10"/>
  <c r="AA423" i="10"/>
  <c r="AJ423" i="10"/>
  <c r="AI509" i="10"/>
  <c r="AH509" i="10"/>
  <c r="AA509" i="10"/>
  <c r="AJ509" i="10"/>
  <c r="AA538" i="10"/>
  <c r="AH538" i="10"/>
  <c r="AJ538" i="10"/>
  <c r="AI538" i="10"/>
  <c r="AA586" i="10"/>
  <c r="AJ586" i="10"/>
  <c r="AI586" i="10"/>
  <c r="AH586" i="10"/>
  <c r="AH706" i="10"/>
  <c r="AI706" i="10"/>
  <c r="AA706" i="10"/>
  <c r="AJ706" i="10"/>
  <c r="AH583" i="10"/>
  <c r="AA583" i="10"/>
  <c r="AJ583" i="10"/>
  <c r="AI583" i="10"/>
  <c r="AH50" i="10"/>
  <c r="AI50" i="10"/>
  <c r="AA50" i="10"/>
  <c r="AJ50" i="10"/>
  <c r="AH549" i="10"/>
  <c r="AI549" i="10"/>
  <c r="AA549" i="10"/>
  <c r="AJ549" i="10"/>
  <c r="AH613" i="10"/>
  <c r="AI613" i="10"/>
  <c r="AJ613" i="10"/>
  <c r="AA613" i="10"/>
  <c r="AI700" i="10"/>
  <c r="AH700" i="10"/>
  <c r="AA700" i="10"/>
  <c r="AJ700" i="10"/>
  <c r="AI536" i="10"/>
  <c r="AH536" i="10"/>
  <c r="AA536" i="10"/>
  <c r="AJ536" i="10"/>
  <c r="AA590" i="10"/>
  <c r="AH590" i="10"/>
  <c r="AJ590" i="10"/>
  <c r="AI590" i="10"/>
  <c r="AH551" i="10"/>
  <c r="AA551" i="10"/>
  <c r="AJ551" i="10"/>
  <c r="AI551" i="10"/>
  <c r="AA618" i="10"/>
  <c r="AJ618" i="10"/>
  <c r="AI618" i="10"/>
  <c r="AH618" i="10"/>
  <c r="AI678" i="10"/>
  <c r="AH678" i="10"/>
  <c r="AA678" i="10"/>
  <c r="AJ678" i="10"/>
  <c r="AI564" i="10"/>
  <c r="AH564" i="10"/>
  <c r="AA564" i="10"/>
  <c r="AJ564" i="10"/>
  <c r="AH62" i="10"/>
  <c r="AI62" i="10"/>
  <c r="AA62" i="10"/>
  <c r="AJ62" i="10"/>
  <c r="AI697" i="10"/>
  <c r="AA697" i="10"/>
  <c r="AJ697" i="10"/>
  <c r="AH697" i="10"/>
  <c r="AI760" i="10"/>
  <c r="AH760" i="10"/>
  <c r="AA760" i="10"/>
  <c r="AJ760" i="10"/>
  <c r="AI181" i="10"/>
  <c r="AA181" i="10"/>
  <c r="AJ181" i="10"/>
  <c r="AH181" i="10"/>
  <c r="AI662" i="10"/>
  <c r="AH662" i="10"/>
  <c r="AA662" i="10"/>
  <c r="AJ662" i="10"/>
  <c r="AI717" i="10"/>
  <c r="AA717" i="10"/>
  <c r="AH717" i="10"/>
  <c r="AJ717" i="10"/>
  <c r="AI23" i="10"/>
  <c r="AH23" i="10"/>
  <c r="AJ23" i="10"/>
  <c r="AA23" i="10"/>
  <c r="AH637" i="10"/>
  <c r="AA637" i="10"/>
  <c r="AI637" i="10"/>
  <c r="AJ637" i="10"/>
  <c r="AJ691" i="10"/>
  <c r="AA691" i="10"/>
  <c r="AH691" i="10"/>
  <c r="AI691" i="10"/>
  <c r="AH756" i="10"/>
  <c r="AI756" i="10"/>
  <c r="AJ756" i="10"/>
  <c r="AA756" i="10"/>
  <c r="AI677" i="10"/>
  <c r="AH677" i="10"/>
  <c r="AJ677" i="10"/>
  <c r="AA677" i="10"/>
  <c r="AI753" i="10"/>
  <c r="AA753" i="10"/>
  <c r="AJ753" i="10"/>
  <c r="AH753" i="10"/>
  <c r="AI642" i="10"/>
  <c r="AH642" i="10"/>
  <c r="AA642" i="10"/>
  <c r="AJ642" i="10"/>
  <c r="AI713" i="10"/>
  <c r="AA713" i="10"/>
  <c r="AJ713" i="10"/>
  <c r="AH713" i="10"/>
  <c r="AI25" i="10"/>
  <c r="AH25" i="10"/>
  <c r="AA25" i="10"/>
  <c r="AJ25" i="10"/>
  <c r="AI648" i="10"/>
  <c r="AH648" i="10"/>
  <c r="AA648" i="10"/>
  <c r="AJ648" i="10"/>
  <c r="AI703" i="10"/>
  <c r="AH703" i="10"/>
  <c r="AA703" i="10"/>
  <c r="AJ703" i="10"/>
  <c r="AH758" i="10"/>
  <c r="AI758" i="10"/>
  <c r="AA758" i="10"/>
  <c r="AJ758" i="10"/>
  <c r="AI68" i="10"/>
  <c r="AH68" i="10"/>
  <c r="AJ68" i="10"/>
  <c r="AA68" i="10"/>
  <c r="AI111" i="10"/>
  <c r="AH111" i="10"/>
  <c r="AJ111" i="10"/>
  <c r="AA111" i="10"/>
  <c r="AH166" i="10"/>
  <c r="AI166" i="10"/>
  <c r="AA166" i="10"/>
  <c r="AJ166" i="10"/>
  <c r="AH230" i="10"/>
  <c r="AI230" i="10"/>
  <c r="AA230" i="10"/>
  <c r="AJ230" i="10"/>
  <c r="AH98" i="10"/>
  <c r="AA98" i="10"/>
  <c r="AJ98" i="10"/>
  <c r="AI98" i="10"/>
  <c r="AH194" i="10"/>
  <c r="AI194" i="10"/>
  <c r="AJ194" i="10"/>
  <c r="AA194" i="10"/>
  <c r="AI44" i="10"/>
  <c r="AH44" i="10"/>
  <c r="AA44" i="10"/>
  <c r="AJ44" i="10"/>
  <c r="AH121" i="10"/>
  <c r="AI121" i="10"/>
  <c r="AA121" i="10"/>
  <c r="AJ121" i="10"/>
  <c r="AI147" i="10"/>
  <c r="AH147" i="10"/>
  <c r="AJ147" i="10"/>
  <c r="AA147" i="10"/>
  <c r="AI208" i="10"/>
  <c r="AH208" i="10"/>
  <c r="AA208" i="10"/>
  <c r="AJ208" i="10"/>
  <c r="AH60" i="10"/>
  <c r="AI60" i="10"/>
  <c r="AJ60" i="10"/>
  <c r="AA60" i="10"/>
  <c r="AH110" i="10"/>
  <c r="AI110" i="10"/>
  <c r="AJ110" i="10"/>
  <c r="AA110" i="10"/>
  <c r="AI205" i="10"/>
  <c r="AA205" i="10"/>
  <c r="AJ205" i="10"/>
  <c r="AH205" i="10"/>
  <c r="AH33" i="10"/>
  <c r="AI33" i="10"/>
  <c r="AA33" i="10"/>
  <c r="AJ33" i="10"/>
  <c r="AI123" i="10"/>
  <c r="AH123" i="10"/>
  <c r="AA123" i="10"/>
  <c r="AJ123" i="10"/>
  <c r="AI193" i="10"/>
  <c r="AA193" i="10"/>
  <c r="AH193" i="10"/>
  <c r="AJ193" i="10"/>
  <c r="AI30" i="10"/>
  <c r="AH30" i="10"/>
  <c r="AJ30" i="10"/>
  <c r="AA30" i="10"/>
  <c r="AH136" i="10"/>
  <c r="AI136" i="10"/>
  <c r="AA136" i="10"/>
  <c r="AJ136" i="10"/>
  <c r="AI187" i="10"/>
  <c r="AH187" i="10"/>
  <c r="AA187" i="10"/>
  <c r="AJ187" i="10"/>
  <c r="AI231" i="10"/>
  <c r="AH231" i="10"/>
  <c r="AA231" i="10"/>
  <c r="AJ231" i="10"/>
  <c r="AI99" i="10"/>
  <c r="AH99" i="10"/>
  <c r="AA99" i="10"/>
  <c r="AJ99" i="10"/>
  <c r="AH158" i="10"/>
  <c r="AA158" i="10"/>
  <c r="AI158" i="10"/>
  <c r="AJ158" i="10"/>
  <c r="AH42" i="10"/>
  <c r="AI42" i="10"/>
  <c r="AJ42" i="10"/>
  <c r="AA42" i="10"/>
  <c r="AI4323" i="10"/>
  <c r="AA4323" i="10"/>
  <c r="AJ4323" i="10"/>
  <c r="AH4323" i="10"/>
  <c r="AI4441" i="10"/>
  <c r="AH4441" i="10"/>
  <c r="AA4441" i="10"/>
  <c r="AJ4441" i="10"/>
  <c r="AI4483" i="10"/>
  <c r="AH4483" i="10"/>
  <c r="AA4483" i="10"/>
  <c r="AJ4483" i="10"/>
  <c r="AH4526" i="10"/>
  <c r="AA4526" i="10"/>
  <c r="AJ4526" i="10"/>
  <c r="AI4526" i="10"/>
  <c r="AI4362" i="10"/>
  <c r="AH4362" i="10"/>
  <c r="AA4362" i="10"/>
  <c r="AJ4362" i="10"/>
  <c r="AH4398" i="10"/>
  <c r="AI4398" i="10"/>
  <c r="AA4398" i="10"/>
  <c r="AJ4398" i="10"/>
  <c r="AA4430" i="10"/>
  <c r="AH4430" i="10"/>
  <c r="AJ4430" i="10"/>
  <c r="AI4430" i="10"/>
  <c r="AH4531" i="10"/>
  <c r="AI4531" i="10"/>
  <c r="AA4531" i="10"/>
  <c r="AJ4531" i="10"/>
  <c r="AI4462" i="10"/>
  <c r="AH4462" i="10"/>
  <c r="AA4462" i="10"/>
  <c r="AJ4462" i="10"/>
  <c r="AI4502" i="10"/>
  <c r="AH4502" i="10"/>
  <c r="AA4502" i="10"/>
  <c r="AJ4502" i="10"/>
  <c r="AI4324" i="10"/>
  <c r="AH4324" i="10"/>
  <c r="AA4324" i="10"/>
  <c r="AJ4324" i="10"/>
  <c r="AI4373" i="10"/>
  <c r="AH4373" i="10"/>
  <c r="AA4373" i="10"/>
  <c r="AJ4373" i="10"/>
  <c r="AA4408" i="10"/>
  <c r="AH4408" i="10"/>
  <c r="AI4408" i="10"/>
  <c r="AJ4408" i="10"/>
  <c r="AA4456" i="10"/>
  <c r="AJ4456" i="10"/>
  <c r="AH4456" i="10"/>
  <c r="AI4456" i="10"/>
  <c r="AI4391" i="10"/>
  <c r="AH4391" i="10"/>
  <c r="AA4391" i="10"/>
  <c r="AJ4391" i="10"/>
  <c r="AH4446" i="10"/>
  <c r="AI4446" i="10"/>
  <c r="AA4446" i="10"/>
  <c r="AJ4446" i="10"/>
  <c r="AH4491" i="10"/>
  <c r="AI4491" i="10"/>
  <c r="AA4491" i="10"/>
  <c r="AJ4491" i="10"/>
  <c r="AH4578" i="10"/>
  <c r="AI4578" i="10"/>
  <c r="AA4578" i="10"/>
  <c r="AJ4578" i="10"/>
  <c r="AI4410" i="10"/>
  <c r="AJ4410" i="10"/>
  <c r="AA4410" i="10"/>
  <c r="AH4410" i="10"/>
  <c r="AI4458" i="10"/>
  <c r="AH4458" i="10"/>
  <c r="AA4458" i="10"/>
  <c r="AJ4458" i="10"/>
  <c r="AH4394" i="10"/>
  <c r="AI4394" i="10"/>
  <c r="AJ4394" i="10"/>
  <c r="AA4394" i="10"/>
  <c r="AI4445" i="10"/>
  <c r="AH4445" i="10"/>
  <c r="AA4445" i="10"/>
  <c r="AJ4445" i="10"/>
  <c r="AI4497" i="10"/>
  <c r="AH4497" i="10"/>
  <c r="AA4497" i="10"/>
  <c r="AJ4497" i="10"/>
  <c r="AI4331" i="10"/>
  <c r="AJ4331" i="10"/>
  <c r="AH4331" i="10"/>
  <c r="AA4331" i="10"/>
  <c r="AI4385" i="10"/>
  <c r="AH4385" i="10"/>
  <c r="AA4385" i="10"/>
  <c r="AJ4385" i="10"/>
  <c r="AI4417" i="10"/>
  <c r="AH4417" i="10"/>
  <c r="AA4417" i="10"/>
  <c r="AJ4417" i="10"/>
  <c r="AH4480" i="10"/>
  <c r="AI4480" i="10"/>
  <c r="AA4480" i="10"/>
  <c r="AJ4480" i="10"/>
  <c r="AA4090" i="10"/>
  <c r="AI4090" i="10"/>
  <c r="AH4090" i="10"/>
  <c r="AJ4090" i="10"/>
  <c r="AI4158" i="10"/>
  <c r="AH4158" i="10"/>
  <c r="AJ4158" i="10"/>
  <c r="AA4158" i="10"/>
  <c r="AI4208" i="10"/>
  <c r="AA4208" i="10"/>
  <c r="AH4208" i="10"/>
  <c r="AJ4208" i="10"/>
  <c r="AI4264" i="10"/>
  <c r="AA4264" i="10"/>
  <c r="AJ4264" i="10"/>
  <c r="AH4264" i="10"/>
  <c r="AI3790" i="10"/>
  <c r="AH3790" i="10"/>
  <c r="AA3790" i="10"/>
  <c r="AJ3790" i="10"/>
  <c r="AI3848" i="10"/>
  <c r="AA3848" i="10"/>
  <c r="AJ3848" i="10"/>
  <c r="AH3848" i="10"/>
  <c r="AI4581" i="10"/>
  <c r="AA4581" i="10"/>
  <c r="AJ4581" i="10"/>
  <c r="AH4581" i="10"/>
  <c r="AI4097" i="10"/>
  <c r="AA4097" i="10"/>
  <c r="AJ4097" i="10"/>
  <c r="AH4097" i="10"/>
  <c r="AI4145" i="10"/>
  <c r="AA4145" i="10"/>
  <c r="AH4145" i="10"/>
  <c r="AJ4145" i="10"/>
  <c r="AH4202" i="10"/>
  <c r="AA4202" i="10"/>
  <c r="AJ4202" i="10"/>
  <c r="AI4202" i="10"/>
  <c r="AH4278" i="10"/>
  <c r="AI4278" i="10"/>
  <c r="AA4278" i="10"/>
  <c r="AJ4278" i="10"/>
  <c r="AI3813" i="10"/>
  <c r="AA3813" i="10"/>
  <c r="AJ3813" i="10"/>
  <c r="AH3813" i="10"/>
  <c r="AH4550" i="10"/>
  <c r="AI4550" i="10"/>
  <c r="AA4550" i="10"/>
  <c r="AJ4550" i="10"/>
  <c r="AA4067" i="10"/>
  <c r="AJ4067" i="10"/>
  <c r="AI4067" i="10"/>
  <c r="AH4067" i="10"/>
  <c r="AH4131" i="10"/>
  <c r="AA4131" i="10"/>
  <c r="AJ4131" i="10"/>
  <c r="AI4131" i="10"/>
  <c r="AI4183" i="10"/>
  <c r="AH4183" i="10"/>
  <c r="AA4183" i="10"/>
  <c r="AJ4183" i="10"/>
  <c r="AI4263" i="10"/>
  <c r="AH4263" i="10"/>
  <c r="AA4263" i="10"/>
  <c r="AJ4263" i="10"/>
  <c r="AI4300" i="10"/>
  <c r="AH4300" i="10"/>
  <c r="AA4300" i="10"/>
  <c r="AJ4300" i="10"/>
  <c r="AI3824" i="10"/>
  <c r="AA3824" i="10"/>
  <c r="AJ3824" i="10"/>
  <c r="AH3824" i="10"/>
  <c r="AI4535" i="10"/>
  <c r="AH4535" i="10"/>
  <c r="AA4535" i="10"/>
  <c r="AJ4535" i="10"/>
  <c r="AI4051" i="10"/>
  <c r="AA4051" i="10"/>
  <c r="AJ4051" i="10"/>
  <c r="AH4051" i="10"/>
  <c r="AA4111" i="10"/>
  <c r="AH4111" i="10"/>
  <c r="AJ4111" i="10"/>
  <c r="AI4111" i="10"/>
  <c r="AI4189" i="10"/>
  <c r="AH4189" i="10"/>
  <c r="AA4189" i="10"/>
  <c r="AJ4189" i="10"/>
  <c r="AA4236" i="10"/>
  <c r="AJ4236" i="10"/>
  <c r="AH4236" i="10"/>
  <c r="AI4236" i="10"/>
  <c r="AI3792" i="10"/>
  <c r="AH3792" i="10"/>
  <c r="AA3792" i="10"/>
  <c r="AJ3792" i="10"/>
  <c r="AI3850" i="10"/>
  <c r="AA3850" i="10"/>
  <c r="AJ3850" i="10"/>
  <c r="AH3850" i="10"/>
  <c r="AH4586" i="10"/>
  <c r="AI4586" i="10"/>
  <c r="AA4586" i="10"/>
  <c r="AJ4586" i="10"/>
  <c r="AI4123" i="10"/>
  <c r="AH4123" i="10"/>
  <c r="AJ4123" i="10"/>
  <c r="AA4123" i="10"/>
  <c r="AH4179" i="10"/>
  <c r="AI4179" i="10"/>
  <c r="AA4179" i="10"/>
  <c r="AJ4179" i="10"/>
  <c r="AH4271" i="10"/>
  <c r="AI4271" i="10"/>
  <c r="AA4271" i="10"/>
  <c r="AJ4271" i="10"/>
  <c r="AI4309" i="10"/>
  <c r="AA4309" i="10"/>
  <c r="AJ4309" i="10"/>
  <c r="AH4309" i="10"/>
  <c r="AH3826" i="10"/>
  <c r="AI3826" i="10"/>
  <c r="AA3826" i="10"/>
  <c r="AJ3826" i="10"/>
  <c r="AI4549" i="10"/>
  <c r="AA4549" i="10"/>
  <c r="AH4549" i="10"/>
  <c r="AJ4549" i="10"/>
  <c r="AI4058" i="10"/>
  <c r="AH4058" i="10"/>
  <c r="AA4058" i="10"/>
  <c r="AJ4058" i="10"/>
  <c r="AI4120" i="10"/>
  <c r="AH4120" i="10"/>
  <c r="AA4120" i="10"/>
  <c r="AJ4120" i="10"/>
  <c r="AI4176" i="10"/>
  <c r="AA4176" i="10"/>
  <c r="AJ4176" i="10"/>
  <c r="AH4176" i="10"/>
  <c r="AA4228" i="10"/>
  <c r="AJ4228" i="10"/>
  <c r="AI4228" i="10"/>
  <c r="AH4228" i="10"/>
  <c r="AH4302" i="10"/>
  <c r="AI4302" i="10"/>
  <c r="AA4302" i="10"/>
  <c r="AJ4302" i="10"/>
  <c r="AI3831" i="10"/>
  <c r="AH3831" i="10"/>
  <c r="AA3831" i="10"/>
  <c r="AJ3831" i="10"/>
  <c r="AI4540" i="10"/>
  <c r="AA4540" i="10"/>
  <c r="AH4540" i="10"/>
  <c r="AJ4540" i="10"/>
  <c r="AA4083" i="10"/>
  <c r="AJ4083" i="10"/>
  <c r="AI4083" i="10"/>
  <c r="AH4083" i="10"/>
  <c r="AI4140" i="10"/>
  <c r="AH4140" i="10"/>
  <c r="AA4140" i="10"/>
  <c r="AJ4140" i="10"/>
  <c r="AJ4206" i="10"/>
  <c r="AI4206" i="10"/>
  <c r="AH4206" i="10"/>
  <c r="AA4206" i="10"/>
  <c r="AI4289" i="10"/>
  <c r="AA4289" i="10"/>
  <c r="AJ4289" i="10"/>
  <c r="AH4289" i="10"/>
  <c r="AI3791" i="10"/>
  <c r="AA3791" i="10"/>
  <c r="AJ3791" i="10"/>
  <c r="AH3791" i="10"/>
  <c r="AH4534" i="10"/>
  <c r="AA4534" i="10"/>
  <c r="AJ4534" i="10"/>
  <c r="AI4534" i="10"/>
  <c r="AI4585" i="10"/>
  <c r="AA4585" i="10"/>
  <c r="AJ4585" i="10"/>
  <c r="AH4585" i="10"/>
  <c r="AI4080" i="10"/>
  <c r="AH4080" i="10"/>
  <c r="AA4080" i="10"/>
  <c r="AJ4080" i="10"/>
  <c r="AI4169" i="10"/>
  <c r="AH4169" i="10"/>
  <c r="AA4169" i="10"/>
  <c r="AJ4169" i="10"/>
  <c r="AI4245" i="10"/>
  <c r="AA4245" i="10"/>
  <c r="AJ4245" i="10"/>
  <c r="AH4245" i="10"/>
  <c r="AH4314" i="10"/>
  <c r="AI4314" i="10"/>
  <c r="AA4314" i="10"/>
  <c r="AJ4314" i="10"/>
  <c r="AI3839" i="10"/>
  <c r="AH3839" i="10"/>
  <c r="AA3839" i="10"/>
  <c r="AJ3839" i="10"/>
  <c r="AI3882" i="10"/>
  <c r="AH3882" i="10"/>
  <c r="AA3882" i="10"/>
  <c r="AJ3882" i="10"/>
  <c r="AI3921" i="10"/>
  <c r="AH3921" i="10"/>
  <c r="AA3921" i="10"/>
  <c r="AJ3921" i="10"/>
  <c r="AI3996" i="10"/>
  <c r="AA3996" i="10"/>
  <c r="AJ3996" i="10"/>
  <c r="AH3996" i="10"/>
  <c r="AI3178" i="10"/>
  <c r="AH3178" i="10"/>
  <c r="AA3178" i="10"/>
  <c r="AJ3178" i="10"/>
  <c r="AH3251" i="10"/>
  <c r="AI3251" i="10"/>
  <c r="AA3251" i="10"/>
  <c r="AJ3251" i="10"/>
  <c r="AI3299" i="10"/>
  <c r="AA3299" i="10"/>
  <c r="AJ3299" i="10"/>
  <c r="AH3299" i="10"/>
  <c r="AI3379" i="10"/>
  <c r="AH3379" i="10"/>
  <c r="AA3379" i="10"/>
  <c r="AJ3379" i="10"/>
  <c r="AH3885" i="10"/>
  <c r="AI3885" i="10"/>
  <c r="AA3885" i="10"/>
  <c r="AJ3885" i="10"/>
  <c r="AI3987" i="10"/>
  <c r="AH3987" i="10"/>
  <c r="AA3987" i="10"/>
  <c r="AJ3987" i="10"/>
  <c r="AI3207" i="10"/>
  <c r="AA3207" i="10"/>
  <c r="AJ3207" i="10"/>
  <c r="AH3207" i="10"/>
  <c r="AI3263" i="10"/>
  <c r="AA3263" i="10"/>
  <c r="AH3263" i="10"/>
  <c r="AJ3263" i="10"/>
  <c r="AI3325" i="10"/>
  <c r="AA3325" i="10"/>
  <c r="AJ3325" i="10"/>
  <c r="AH3325" i="10"/>
  <c r="AH3364" i="10"/>
  <c r="AA3364" i="10"/>
  <c r="AJ3364" i="10"/>
  <c r="AI3364" i="10"/>
  <c r="AI3416" i="10"/>
  <c r="AH3416" i="10"/>
  <c r="AA3416" i="10"/>
  <c r="AJ3416" i="10"/>
  <c r="AI3923" i="10"/>
  <c r="AA3923" i="10"/>
  <c r="AJ3923" i="10"/>
  <c r="AH3923" i="10"/>
  <c r="AI3976" i="10"/>
  <c r="AA3976" i="10"/>
  <c r="AJ3976" i="10"/>
  <c r="AH3976" i="10"/>
  <c r="AI4040" i="10"/>
  <c r="AA4040" i="10"/>
  <c r="AJ4040" i="10"/>
  <c r="AH4040" i="10"/>
  <c r="AH3215" i="10"/>
  <c r="AI3215" i="10"/>
  <c r="AA3215" i="10"/>
  <c r="AJ3215" i="10"/>
  <c r="AI3276" i="10"/>
  <c r="AH3276" i="10"/>
  <c r="AA3276" i="10"/>
  <c r="AJ3276" i="10"/>
  <c r="AH3357" i="10"/>
  <c r="AA3357" i="10"/>
  <c r="AJ3357" i="10"/>
  <c r="AI3357" i="10"/>
  <c r="AH3881" i="10"/>
  <c r="AI3881" i="10"/>
  <c r="AA3881" i="10"/>
  <c r="AJ3881" i="10"/>
  <c r="AI3953" i="10"/>
  <c r="AH3953" i="10"/>
  <c r="AA3953" i="10"/>
  <c r="AJ3953" i="10"/>
  <c r="AI4009" i="10"/>
  <c r="AA4009" i="10"/>
  <c r="AJ4009" i="10"/>
  <c r="AH4009" i="10"/>
  <c r="AH3177" i="10"/>
  <c r="AA3177" i="10"/>
  <c r="AI3177" i="10"/>
  <c r="AJ3177" i="10"/>
  <c r="AH3221" i="10"/>
  <c r="AI3221" i="10"/>
  <c r="AA3221" i="10"/>
  <c r="AJ3221" i="10"/>
  <c r="AA3281" i="10"/>
  <c r="AH3281" i="10"/>
  <c r="AJ3281" i="10"/>
  <c r="AI3281" i="10"/>
  <c r="AH3346" i="10"/>
  <c r="AI3346" i="10"/>
  <c r="AA3346" i="10"/>
  <c r="AJ3346" i="10"/>
  <c r="AH3866" i="10"/>
  <c r="AA3866" i="10"/>
  <c r="AJ3866" i="10"/>
  <c r="AI3866" i="10"/>
  <c r="AA3920" i="10"/>
  <c r="AH3920" i="10"/>
  <c r="AJ3920" i="10"/>
  <c r="AI3920" i="10"/>
  <c r="AH3975" i="10"/>
  <c r="AI3975" i="10"/>
  <c r="AA3975" i="10"/>
  <c r="AJ3975" i="10"/>
  <c r="AH4039" i="10"/>
  <c r="AI4039" i="10"/>
  <c r="AA4039" i="10"/>
  <c r="AJ4039" i="10"/>
  <c r="AH3211" i="10"/>
  <c r="AI3211" i="10"/>
  <c r="AA3211" i="10"/>
  <c r="AJ3211" i="10"/>
  <c r="AA3273" i="10"/>
  <c r="AH3273" i="10"/>
  <c r="AJ3273" i="10"/>
  <c r="AI3273" i="10"/>
  <c r="AI3321" i="10"/>
  <c r="AA3321" i="10"/>
  <c r="AJ3321" i="10"/>
  <c r="AH3321" i="10"/>
  <c r="AH3399" i="10"/>
  <c r="AI3399" i="10"/>
  <c r="AA3399" i="10"/>
  <c r="AJ3399" i="10"/>
  <c r="AI3911" i="10"/>
  <c r="AH3911" i="10"/>
  <c r="AA3911" i="10"/>
  <c r="AJ3911" i="10"/>
  <c r="AH3986" i="10"/>
  <c r="AI3986" i="10"/>
  <c r="AJ3986" i="10"/>
  <c r="AA3986" i="10"/>
  <c r="AH3217" i="10"/>
  <c r="AI3217" i="10"/>
  <c r="AA3217" i="10"/>
  <c r="AJ3217" i="10"/>
  <c r="AI3303" i="10"/>
  <c r="AA3303" i="10"/>
  <c r="AJ3303" i="10"/>
  <c r="AH3303" i="10"/>
  <c r="AA3363" i="10"/>
  <c r="AJ3363" i="10"/>
  <c r="AH3363" i="10"/>
  <c r="AI3363" i="10"/>
  <c r="AA3418" i="10"/>
  <c r="AH3418" i="10"/>
  <c r="AJ3418" i="10"/>
  <c r="AI3418" i="10"/>
  <c r="AH3905" i="10"/>
  <c r="AA3905" i="10"/>
  <c r="AJ3905" i="10"/>
  <c r="AI3905" i="10"/>
  <c r="AI3966" i="10"/>
  <c r="AA3966" i="10"/>
  <c r="AH3966" i="10"/>
  <c r="AJ3966" i="10"/>
  <c r="AH4030" i="10"/>
  <c r="AI4030" i="10"/>
  <c r="AA4030" i="10"/>
  <c r="AJ4030" i="10"/>
  <c r="AH3205" i="10"/>
  <c r="AA3205" i="10"/>
  <c r="AJ3205" i="10"/>
  <c r="AI3205" i="10"/>
  <c r="AI3261" i="10"/>
  <c r="AA3261" i="10"/>
  <c r="AJ3261" i="10"/>
  <c r="AH3261" i="10"/>
  <c r="AI3297" i="10"/>
  <c r="AA3297" i="10"/>
  <c r="AJ3297" i="10"/>
  <c r="AH3297" i="10"/>
  <c r="AH3380" i="10"/>
  <c r="AA3380" i="10"/>
  <c r="AI3380" i="10"/>
  <c r="AJ3380" i="10"/>
  <c r="AI3898" i="10"/>
  <c r="AH3898" i="10"/>
  <c r="AA3898" i="10"/>
  <c r="AJ3898" i="10"/>
  <c r="AI3963" i="10"/>
  <c r="AA3963" i="10"/>
  <c r="AJ3963" i="10"/>
  <c r="AH3963" i="10"/>
  <c r="AI4016" i="10"/>
  <c r="AA4016" i="10"/>
  <c r="AJ4016" i="10"/>
  <c r="AH4016" i="10"/>
  <c r="AA3176" i="10"/>
  <c r="AI3176" i="10"/>
  <c r="AJ3176" i="10"/>
  <c r="AH3176" i="10"/>
  <c r="AI3216" i="10"/>
  <c r="AH3216" i="10"/>
  <c r="AA3216" i="10"/>
  <c r="AJ3216" i="10"/>
  <c r="AI3311" i="10"/>
  <c r="AA3311" i="10"/>
  <c r="AJ3311" i="10"/>
  <c r="AH3311" i="10"/>
  <c r="AH3360" i="10"/>
  <c r="AA3360" i="10"/>
  <c r="AJ3360" i="10"/>
  <c r="AI3360" i="10"/>
  <c r="AI3432" i="10"/>
  <c r="AH3432" i="10"/>
  <c r="AA3432" i="10"/>
  <c r="AJ3432" i="10"/>
  <c r="AI3487" i="10"/>
  <c r="AH3487" i="10"/>
  <c r="AA3487" i="10"/>
  <c r="AJ3487" i="10"/>
  <c r="AI3537" i="10"/>
  <c r="AH3537" i="10"/>
  <c r="AA3537" i="10"/>
  <c r="AJ3537" i="10"/>
  <c r="AI3574" i="10"/>
  <c r="AH3574" i="10"/>
  <c r="AA3574" i="10"/>
  <c r="AJ3574" i="10"/>
  <c r="AI3652" i="10"/>
  <c r="AH3652" i="10"/>
  <c r="AA3652" i="10"/>
  <c r="AJ3652" i="10"/>
  <c r="AI3728" i="10"/>
  <c r="AA3728" i="10"/>
  <c r="AJ3728" i="10"/>
  <c r="AH3728" i="10"/>
  <c r="AI2582" i="10"/>
  <c r="AH2582" i="10"/>
  <c r="AA2582" i="10"/>
  <c r="AJ2582" i="10"/>
  <c r="AI3445" i="10"/>
  <c r="AH3445" i="10"/>
  <c r="AA3445" i="10"/>
  <c r="AJ3445" i="10"/>
  <c r="AI3509" i="10"/>
  <c r="AH3509" i="10"/>
  <c r="AA3509" i="10"/>
  <c r="AJ3509" i="10"/>
  <c r="AH3599" i="10"/>
  <c r="AI3599" i="10"/>
  <c r="AA3599" i="10"/>
  <c r="AJ3599" i="10"/>
  <c r="AI3660" i="10"/>
  <c r="AH3660" i="10"/>
  <c r="AA3660" i="10"/>
  <c r="AJ3660" i="10"/>
  <c r="AI3699" i="10"/>
  <c r="AH3699" i="10"/>
  <c r="AA3699" i="10"/>
  <c r="AJ3699" i="10"/>
  <c r="AI3759" i="10"/>
  <c r="AH3759" i="10"/>
  <c r="AA3759" i="10"/>
  <c r="AJ3759" i="10"/>
  <c r="AI2604" i="10"/>
  <c r="AH2604" i="10"/>
  <c r="AA2604" i="10"/>
  <c r="AJ2604" i="10"/>
  <c r="AI3473" i="10"/>
  <c r="AH3473" i="10"/>
  <c r="AA3473" i="10"/>
  <c r="AJ3473" i="10"/>
  <c r="AI3541" i="10"/>
  <c r="AH3541" i="10"/>
  <c r="AA3541" i="10"/>
  <c r="AJ3541" i="10"/>
  <c r="AH3605" i="10"/>
  <c r="AI3605" i="10"/>
  <c r="AA3605" i="10"/>
  <c r="AJ3605" i="10"/>
  <c r="AI3678" i="10"/>
  <c r="AA3678" i="10"/>
  <c r="AJ3678" i="10"/>
  <c r="AH3678" i="10"/>
  <c r="AI3756" i="10"/>
  <c r="AH3756" i="10"/>
  <c r="AA3756" i="10"/>
  <c r="AJ3756" i="10"/>
  <c r="AI2570" i="10"/>
  <c r="AH2570" i="10"/>
  <c r="AA2570" i="10"/>
  <c r="AJ2570" i="10"/>
  <c r="AH3428" i="10"/>
  <c r="AI3428" i="10"/>
  <c r="AA3428" i="10"/>
  <c r="AJ3428" i="10"/>
  <c r="AA3498" i="10"/>
  <c r="AH3498" i="10"/>
  <c r="AJ3498" i="10"/>
  <c r="AI3498" i="10"/>
  <c r="AH3579" i="10"/>
  <c r="AI3579" i="10"/>
  <c r="AA3579" i="10"/>
  <c r="AJ3579" i="10"/>
  <c r="AA3635" i="10"/>
  <c r="AJ3635" i="10"/>
  <c r="AH3635" i="10"/>
  <c r="AI3635" i="10"/>
  <c r="AI3695" i="10"/>
  <c r="AH3695" i="10"/>
  <c r="AA3695" i="10"/>
  <c r="AJ3695" i="10"/>
  <c r="AI3767" i="10"/>
  <c r="AH3767" i="10"/>
  <c r="AA3767" i="10"/>
  <c r="AJ3767" i="10"/>
  <c r="AH2609" i="10"/>
  <c r="AI2609" i="10"/>
  <c r="AA2609" i="10"/>
  <c r="AJ2609" i="10"/>
  <c r="AH3469" i="10"/>
  <c r="AI3469" i="10"/>
  <c r="AA3469" i="10"/>
  <c r="AJ3469" i="10"/>
  <c r="AH3520" i="10"/>
  <c r="AI3520" i="10"/>
  <c r="AA3520" i="10"/>
  <c r="AJ3520" i="10"/>
  <c r="AJ3558" i="10"/>
  <c r="AA3558" i="10"/>
  <c r="AI3558" i="10"/>
  <c r="AH3558" i="10"/>
  <c r="AH3620" i="10"/>
  <c r="AI3620" i="10"/>
  <c r="AA3620" i="10"/>
  <c r="AJ3620" i="10"/>
  <c r="AI3686" i="10"/>
  <c r="AA3686" i="10"/>
  <c r="AJ3686" i="10"/>
  <c r="AH3686" i="10"/>
  <c r="AH3746" i="10"/>
  <c r="AI3746" i="10"/>
  <c r="AA3746" i="10"/>
  <c r="AJ3746" i="10"/>
  <c r="AJ2581" i="10"/>
  <c r="AI2581" i="10"/>
  <c r="AH2581" i="10"/>
  <c r="AA2581" i="10"/>
  <c r="AH3452" i="10"/>
  <c r="AI3452" i="10"/>
  <c r="AA3452" i="10"/>
  <c r="AJ3452" i="10"/>
  <c r="AI3533" i="10"/>
  <c r="AH3533" i="10"/>
  <c r="AA3533" i="10"/>
  <c r="AJ3533" i="10"/>
  <c r="AI3610" i="10"/>
  <c r="AH3610" i="10"/>
  <c r="AA3610" i="10"/>
  <c r="AJ3610" i="10"/>
  <c r="AH3659" i="10"/>
  <c r="AA3659" i="10"/>
  <c r="AI3659" i="10"/>
  <c r="AJ3659" i="10"/>
  <c r="AI3752" i="10"/>
  <c r="AH3752" i="10"/>
  <c r="AA3752" i="10"/>
  <c r="AJ3752" i="10"/>
  <c r="AI2594" i="10"/>
  <c r="AH2594" i="10"/>
  <c r="AA2594" i="10"/>
  <c r="AJ2594" i="10"/>
  <c r="AH3460" i="10"/>
  <c r="AI3460" i="10"/>
  <c r="AA3460" i="10"/>
  <c r="AJ3460" i="10"/>
  <c r="AH3516" i="10"/>
  <c r="AI3516" i="10"/>
  <c r="AA3516" i="10"/>
  <c r="AJ3516" i="10"/>
  <c r="AA3575" i="10"/>
  <c r="AH3575" i="10"/>
  <c r="AJ3575" i="10"/>
  <c r="AI3575" i="10"/>
  <c r="AI3653" i="10"/>
  <c r="AA3653" i="10"/>
  <c r="AJ3653" i="10"/>
  <c r="AH3653" i="10"/>
  <c r="AI3709" i="10"/>
  <c r="AH3709" i="10"/>
  <c r="AA3709" i="10"/>
  <c r="AJ3709" i="10"/>
  <c r="AA2553" i="10"/>
  <c r="AJ2553" i="10"/>
  <c r="AH2553" i="10"/>
  <c r="AI2553" i="10"/>
  <c r="AI2602" i="10"/>
  <c r="AH2602" i="10"/>
  <c r="AA2602" i="10"/>
  <c r="AJ2602" i="10"/>
  <c r="AH3446" i="10"/>
  <c r="AA3446" i="10"/>
  <c r="AI3446" i="10"/>
  <c r="AJ3446" i="10"/>
  <c r="AH3510" i="10"/>
  <c r="AI3510" i="10"/>
  <c r="AA3510" i="10"/>
  <c r="AJ3510" i="10"/>
  <c r="AH3603" i="10"/>
  <c r="AI3603" i="10"/>
  <c r="AA3603" i="10"/>
  <c r="AJ3603" i="10"/>
  <c r="AI3644" i="10"/>
  <c r="AH3644" i="10"/>
  <c r="AA3644" i="10"/>
  <c r="AJ3644" i="10"/>
  <c r="AI3682" i="10"/>
  <c r="AA3682" i="10"/>
  <c r="AJ3682" i="10"/>
  <c r="AH3682" i="10"/>
  <c r="AI3751" i="10"/>
  <c r="AH3751" i="10"/>
  <c r="AA3751" i="10"/>
  <c r="AJ3751" i="10"/>
  <c r="AH2577" i="10"/>
  <c r="AA2577" i="10"/>
  <c r="AI2577" i="10"/>
  <c r="AJ2577" i="10"/>
  <c r="AH2649" i="10"/>
  <c r="AI2649" i="10"/>
  <c r="AA2649" i="10"/>
  <c r="AJ2649" i="10"/>
  <c r="AA2706" i="10"/>
  <c r="AJ2706" i="10"/>
  <c r="AI2706" i="10"/>
  <c r="AH2706" i="10"/>
  <c r="AI2773" i="10"/>
  <c r="AA2773" i="10"/>
  <c r="AJ2773" i="10"/>
  <c r="AH2773" i="10"/>
  <c r="AI2837" i="10"/>
  <c r="AH2837" i="10"/>
  <c r="AA2837" i="10"/>
  <c r="AJ2837" i="10"/>
  <c r="AI2895" i="10"/>
  <c r="AA2895" i="10"/>
  <c r="AJ2895" i="10"/>
  <c r="AH2895" i="10"/>
  <c r="AI2975" i="10"/>
  <c r="AH2975" i="10"/>
  <c r="AA2975" i="10"/>
  <c r="AJ2975" i="10"/>
  <c r="AH1942" i="10"/>
  <c r="AI1942" i="10"/>
  <c r="AA1942" i="10"/>
  <c r="AJ1942" i="10"/>
  <c r="AI2681" i="10"/>
  <c r="AA2681" i="10"/>
  <c r="AJ2681" i="10"/>
  <c r="AH2681" i="10"/>
  <c r="AI2753" i="10"/>
  <c r="AA2753" i="10"/>
  <c r="AJ2753" i="10"/>
  <c r="AH2753" i="10"/>
  <c r="AA2822" i="10"/>
  <c r="AI2822" i="10"/>
  <c r="AJ2822" i="10"/>
  <c r="AH2822" i="10"/>
  <c r="AI2883" i="10"/>
  <c r="AA2883" i="10"/>
  <c r="AJ2883" i="10"/>
  <c r="AH2883" i="10"/>
  <c r="AI2957" i="10"/>
  <c r="AH2957" i="10"/>
  <c r="AA2957" i="10"/>
  <c r="AJ2957" i="10"/>
  <c r="AI3012" i="10"/>
  <c r="AJ3012" i="10"/>
  <c r="AH3012" i="10"/>
  <c r="AA3012" i="10"/>
  <c r="AH2643" i="10"/>
  <c r="AI2643" i="10"/>
  <c r="AA2643" i="10"/>
  <c r="AJ2643" i="10"/>
  <c r="AI2725" i="10"/>
  <c r="AA2725" i="10"/>
  <c r="AJ2725" i="10"/>
  <c r="AH2725" i="10"/>
  <c r="AH2770" i="10"/>
  <c r="AA2770" i="10"/>
  <c r="AJ2770" i="10"/>
  <c r="AI2770" i="10"/>
  <c r="AI2846" i="10"/>
  <c r="AH2846" i="10"/>
  <c r="AA2846" i="10"/>
  <c r="AJ2846" i="10"/>
  <c r="AH2897" i="10"/>
  <c r="AI2897" i="10"/>
  <c r="AA2897" i="10"/>
  <c r="AJ2897" i="10"/>
  <c r="AH2996" i="10"/>
  <c r="AA2996" i="10"/>
  <c r="AJ2996" i="10"/>
  <c r="AI2996" i="10"/>
  <c r="AH2631" i="10"/>
  <c r="AI2631" i="10"/>
  <c r="AA2631" i="10"/>
  <c r="AJ2631" i="10"/>
  <c r="AA2695" i="10"/>
  <c r="AJ2695" i="10"/>
  <c r="AI2695" i="10"/>
  <c r="AH2695" i="10"/>
  <c r="AI2767" i="10"/>
  <c r="AA2767" i="10"/>
  <c r="AH2767" i="10"/>
  <c r="AJ2767" i="10"/>
  <c r="AJ2806" i="10"/>
  <c r="AH2806" i="10"/>
  <c r="AA2806" i="10"/>
  <c r="AI2806" i="10"/>
  <c r="AI2882" i="10"/>
  <c r="AH2882" i="10"/>
  <c r="AA2882" i="10"/>
  <c r="AJ2882" i="10"/>
  <c r="AJ2928" i="10"/>
  <c r="AA2928" i="10"/>
  <c r="AH2928" i="10"/>
  <c r="AI2928" i="10"/>
  <c r="AI2959" i="10"/>
  <c r="AH2959" i="10"/>
  <c r="AA2959" i="10"/>
  <c r="AJ2959" i="10"/>
  <c r="AI2989" i="10"/>
  <c r="AH2989" i="10"/>
  <c r="AA2989" i="10"/>
  <c r="AJ2989" i="10"/>
  <c r="AH3118" i="10"/>
  <c r="AI3118" i="10"/>
  <c r="AA3118" i="10"/>
  <c r="AJ3118" i="10"/>
  <c r="AI2685" i="10"/>
  <c r="AA2685" i="10"/>
  <c r="AJ2685" i="10"/>
  <c r="AH2685" i="10"/>
  <c r="AI2747" i="10"/>
  <c r="AA2747" i="10"/>
  <c r="AH2747" i="10"/>
  <c r="AJ2747" i="10"/>
  <c r="AI2821" i="10"/>
  <c r="AA2821" i="10"/>
  <c r="AJ2821" i="10"/>
  <c r="AH2821" i="10"/>
  <c r="AH2873" i="10"/>
  <c r="AI2873" i="10"/>
  <c r="AA2873" i="10"/>
  <c r="AJ2873" i="10"/>
  <c r="AH2992" i="10"/>
  <c r="AI2992" i="10"/>
  <c r="AA2992" i="10"/>
  <c r="AJ2992" i="10"/>
  <c r="AI3095" i="10"/>
  <c r="AA3095" i="10"/>
  <c r="AH3095" i="10"/>
  <c r="AJ3095" i="10"/>
  <c r="AI2664" i="10"/>
  <c r="AA2664" i="10"/>
  <c r="AJ2664" i="10"/>
  <c r="AH2664" i="10"/>
  <c r="AI2729" i="10"/>
  <c r="AA2729" i="10"/>
  <c r="AJ2729" i="10"/>
  <c r="AH2729" i="10"/>
  <c r="AI2815" i="10"/>
  <c r="AH2815" i="10"/>
  <c r="AA2815" i="10"/>
  <c r="AJ2815" i="10"/>
  <c r="AH2940" i="10"/>
  <c r="AI2940" i="10"/>
  <c r="AA2940" i="10"/>
  <c r="AJ2940" i="10"/>
  <c r="AI2979" i="10"/>
  <c r="AH2979" i="10"/>
  <c r="AA2979" i="10"/>
  <c r="AJ2979" i="10"/>
  <c r="AA2653" i="10"/>
  <c r="AI2653" i="10"/>
  <c r="AH2653" i="10"/>
  <c r="AJ2653" i="10"/>
  <c r="AI2716" i="10"/>
  <c r="AH2716" i="10"/>
  <c r="AA2716" i="10"/>
  <c r="AJ2716" i="10"/>
  <c r="AI2771" i="10"/>
  <c r="AA2771" i="10"/>
  <c r="AH2771" i="10"/>
  <c r="AJ2771" i="10"/>
  <c r="AJ2818" i="10"/>
  <c r="AH2818" i="10"/>
  <c r="AA2818" i="10"/>
  <c r="AI2818" i="10"/>
  <c r="AH2856" i="10"/>
  <c r="AA2856" i="10"/>
  <c r="AI2856" i="10"/>
  <c r="AJ2856" i="10"/>
  <c r="AI2910" i="10"/>
  <c r="AH2910" i="10"/>
  <c r="AA2910" i="10"/>
  <c r="AJ2910" i="10"/>
  <c r="AI2970" i="10"/>
  <c r="AA2970" i="10"/>
  <c r="AJ2970" i="10"/>
  <c r="AH2970" i="10"/>
  <c r="AI3016" i="10"/>
  <c r="AH3016" i="10"/>
  <c r="AA3016" i="10"/>
  <c r="AJ3016" i="10"/>
  <c r="AA2661" i="10"/>
  <c r="AJ2661" i="10"/>
  <c r="AI2661" i="10"/>
  <c r="AH2661" i="10"/>
  <c r="AI2721" i="10"/>
  <c r="AA2721" i="10"/>
  <c r="AJ2721" i="10"/>
  <c r="AH2721" i="10"/>
  <c r="AH2791" i="10"/>
  <c r="AJ2791" i="10"/>
  <c r="AA2791" i="10"/>
  <c r="AI2791" i="10"/>
  <c r="AI2862" i="10"/>
  <c r="AH2862" i="10"/>
  <c r="AA2862" i="10"/>
  <c r="AJ2862" i="10"/>
  <c r="AI2929" i="10"/>
  <c r="AA2929" i="10"/>
  <c r="AJ2929" i="10"/>
  <c r="AH2929" i="10"/>
  <c r="AI2958" i="10"/>
  <c r="AA2958" i="10"/>
  <c r="AJ2958" i="10"/>
  <c r="AH2958" i="10"/>
  <c r="AH3040" i="10"/>
  <c r="AI3040" i="10"/>
  <c r="AA3040" i="10"/>
  <c r="AJ3040" i="10"/>
  <c r="AH3117" i="10"/>
  <c r="AJ3117" i="10"/>
  <c r="AI3117" i="10"/>
  <c r="AA3117" i="10"/>
  <c r="AI1966" i="10"/>
  <c r="AH1966" i="10"/>
  <c r="AA1966" i="10"/>
  <c r="AJ1966" i="10"/>
  <c r="AH2019" i="10"/>
  <c r="AA2019" i="10"/>
  <c r="AI2019" i="10"/>
  <c r="AJ2019" i="10"/>
  <c r="AI2067" i="10"/>
  <c r="AH2067" i="10"/>
  <c r="AA2067" i="10"/>
  <c r="AJ2067" i="10"/>
  <c r="AI2108" i="10"/>
  <c r="AH2108" i="10"/>
  <c r="AA2108" i="10"/>
  <c r="AJ2108" i="10"/>
  <c r="AI2165" i="10"/>
  <c r="AA2165" i="10"/>
  <c r="AH2165" i="10"/>
  <c r="AJ2165" i="10"/>
  <c r="AI2504" i="10"/>
  <c r="AH2504" i="10"/>
  <c r="AA2504" i="10"/>
  <c r="AJ2504" i="10"/>
  <c r="AI3064" i="10"/>
  <c r="AH3064" i="10"/>
  <c r="AA3064" i="10"/>
  <c r="AJ3064" i="10"/>
  <c r="AI3098" i="10"/>
  <c r="AH3098" i="10"/>
  <c r="AA3098" i="10"/>
  <c r="AJ3098" i="10"/>
  <c r="AI3155" i="10"/>
  <c r="AA3155" i="10"/>
  <c r="AJ3155" i="10"/>
  <c r="AH3155" i="10"/>
  <c r="AI1972" i="10"/>
  <c r="AH1972" i="10"/>
  <c r="AA1972" i="10"/>
  <c r="AJ1972" i="10"/>
  <c r="AI2038" i="10"/>
  <c r="AH2038" i="10"/>
  <c r="AA2038" i="10"/>
  <c r="AJ2038" i="10"/>
  <c r="AI2141" i="10"/>
  <c r="AA2141" i="10"/>
  <c r="AJ2141" i="10"/>
  <c r="AH2141" i="10"/>
  <c r="AI3028" i="10"/>
  <c r="AA3028" i="10"/>
  <c r="AJ3028" i="10"/>
  <c r="AH3028" i="10"/>
  <c r="AI3135" i="10"/>
  <c r="AA3135" i="10"/>
  <c r="AH3135" i="10"/>
  <c r="AJ3135" i="10"/>
  <c r="AH1975" i="10"/>
  <c r="AI1975" i="10"/>
  <c r="AA1975" i="10"/>
  <c r="AJ1975" i="10"/>
  <c r="AH2045" i="10"/>
  <c r="AA2045" i="10"/>
  <c r="AI2045" i="10"/>
  <c r="AJ2045" i="10"/>
  <c r="AH2097" i="10"/>
  <c r="AA2097" i="10"/>
  <c r="AI2097" i="10"/>
  <c r="AJ2097" i="10"/>
  <c r="AH2122" i="10"/>
  <c r="AI2122" i="10"/>
  <c r="AA2122" i="10"/>
  <c r="AJ2122" i="10"/>
  <c r="AI2507" i="10"/>
  <c r="AH2507" i="10"/>
  <c r="AA2507" i="10"/>
  <c r="AJ2507" i="10"/>
  <c r="AI3048" i="10"/>
  <c r="AH3048" i="10"/>
  <c r="AA3048" i="10"/>
  <c r="AJ3048" i="10"/>
  <c r="AI3111" i="10"/>
  <c r="AA3111" i="10"/>
  <c r="AH3111" i="10"/>
  <c r="AJ3111" i="10"/>
  <c r="AI1952" i="10"/>
  <c r="AH1952" i="10"/>
  <c r="AA1952" i="10"/>
  <c r="AJ1952" i="10"/>
  <c r="AI2009" i="10"/>
  <c r="AA2009" i="10"/>
  <c r="AJ2009" i="10"/>
  <c r="AH2009" i="10"/>
  <c r="AI2128" i="10"/>
  <c r="AH2128" i="10"/>
  <c r="AA2128" i="10"/>
  <c r="AJ2128" i="10"/>
  <c r="AI2360" i="10"/>
  <c r="AH2360" i="10"/>
  <c r="AA2360" i="10"/>
  <c r="AJ2360" i="10"/>
  <c r="AH1990" i="10"/>
  <c r="AI1990" i="10"/>
  <c r="AA1990" i="10"/>
  <c r="AJ1990" i="10"/>
  <c r="AI2054" i="10"/>
  <c r="AA2054" i="10"/>
  <c r="AH2054" i="10"/>
  <c r="AJ2054" i="10"/>
  <c r="AH2079" i="10"/>
  <c r="AI2079" i="10"/>
  <c r="AA2079" i="10"/>
  <c r="AJ2079" i="10"/>
  <c r="AH2154" i="10"/>
  <c r="AI2154" i="10"/>
  <c r="AA2154" i="10"/>
  <c r="AJ2154" i="10"/>
  <c r="AA3129" i="10"/>
  <c r="AI3129" i="10"/>
  <c r="AJ3129" i="10"/>
  <c r="AH3129" i="10"/>
  <c r="AI1964" i="10"/>
  <c r="AH1964" i="10"/>
  <c r="AA1964" i="10"/>
  <c r="AJ1964" i="10"/>
  <c r="AH2023" i="10"/>
  <c r="AA2023" i="10"/>
  <c r="AI2023" i="10"/>
  <c r="AJ2023" i="10"/>
  <c r="AI2127" i="10"/>
  <c r="AH2127" i="10"/>
  <c r="AA2127" i="10"/>
  <c r="AJ2127" i="10"/>
  <c r="AI3032" i="10"/>
  <c r="AH3032" i="10"/>
  <c r="AA3032" i="10"/>
  <c r="AJ3032" i="10"/>
  <c r="AH3075" i="10"/>
  <c r="AI3075" i="10"/>
  <c r="AA3075" i="10"/>
  <c r="AJ3075" i="10"/>
  <c r="AI3115" i="10"/>
  <c r="AA3115" i="10"/>
  <c r="AH3115" i="10"/>
  <c r="AJ3115" i="10"/>
  <c r="AI1954" i="10"/>
  <c r="AH1954" i="10"/>
  <c r="AA1954" i="10"/>
  <c r="AJ1954" i="10"/>
  <c r="AH2011" i="10"/>
  <c r="AA2011" i="10"/>
  <c r="AJ2011" i="10"/>
  <c r="AI2011" i="10"/>
  <c r="AI2076" i="10"/>
  <c r="AH2076" i="10"/>
  <c r="AA2076" i="10"/>
  <c r="AJ2076" i="10"/>
  <c r="AI2111" i="10"/>
  <c r="AH2111" i="10"/>
  <c r="AA2111" i="10"/>
  <c r="AJ2111" i="10"/>
  <c r="AA2342" i="10"/>
  <c r="AJ2342" i="10"/>
  <c r="AI2342" i="10"/>
  <c r="AH2342" i="10"/>
  <c r="AI3065" i="10"/>
  <c r="AA3065" i="10"/>
  <c r="AH3065" i="10"/>
  <c r="AJ3065" i="10"/>
  <c r="AA3153" i="10"/>
  <c r="AJ3153" i="10"/>
  <c r="AH3153" i="10"/>
  <c r="AI3153" i="10"/>
  <c r="AI1989" i="10"/>
  <c r="AA1989" i="10"/>
  <c r="AJ1989" i="10"/>
  <c r="AH1989" i="10"/>
  <c r="AH2062" i="10"/>
  <c r="AA2062" i="10"/>
  <c r="AJ2062" i="10"/>
  <c r="AI2062" i="10"/>
  <c r="AH2150" i="10"/>
  <c r="AI2150" i="10"/>
  <c r="AA2150" i="10"/>
  <c r="AJ2150" i="10"/>
  <c r="AI2192" i="10"/>
  <c r="AH2192" i="10"/>
  <c r="AA2192" i="10"/>
  <c r="AJ2192" i="10"/>
  <c r="AA2236" i="10"/>
  <c r="AJ2236" i="10"/>
  <c r="AI2236" i="10"/>
  <c r="AH2236" i="10"/>
  <c r="AH2274" i="10"/>
  <c r="AI2274" i="10"/>
  <c r="AJ2274" i="10"/>
  <c r="AA2274" i="10"/>
  <c r="AH2350" i="10"/>
  <c r="AI2350" i="10"/>
  <c r="AJ2350" i="10"/>
  <c r="AA2350" i="10"/>
  <c r="AA2397" i="10"/>
  <c r="AI2397" i="10"/>
  <c r="AH2397" i="10"/>
  <c r="AJ2397" i="10"/>
  <c r="AH2471" i="10"/>
  <c r="AI2471" i="10"/>
  <c r="AA2471" i="10"/>
  <c r="AJ2471" i="10"/>
  <c r="AI2500" i="10"/>
  <c r="AH2500" i="10"/>
  <c r="AA2500" i="10"/>
  <c r="AJ2500" i="10"/>
  <c r="AA1419" i="10"/>
  <c r="AJ1419" i="10"/>
  <c r="AH1419" i="10"/>
  <c r="AI1419" i="10"/>
  <c r="AH2286" i="10"/>
  <c r="AI2286" i="10"/>
  <c r="AA2286" i="10"/>
  <c r="AJ2286" i="10"/>
  <c r="AI2336" i="10"/>
  <c r="AH2336" i="10"/>
  <c r="AA2336" i="10"/>
  <c r="AJ2336" i="10"/>
  <c r="AH2417" i="10"/>
  <c r="AA2417" i="10"/>
  <c r="AI2417" i="10"/>
  <c r="AJ2417" i="10"/>
  <c r="AI2450" i="10"/>
  <c r="AH2450" i="10"/>
  <c r="AA2450" i="10"/>
  <c r="AJ2450" i="10"/>
  <c r="AI2536" i="10"/>
  <c r="AH2536" i="10"/>
  <c r="AA2536" i="10"/>
  <c r="AJ2536" i="10"/>
  <c r="AI1512" i="10"/>
  <c r="AA1512" i="10"/>
  <c r="AJ1512" i="10"/>
  <c r="AH1512" i="10"/>
  <c r="AA2212" i="10"/>
  <c r="AJ2212" i="10"/>
  <c r="AH2212" i="10"/>
  <c r="AI2212" i="10"/>
  <c r="AH2250" i="10"/>
  <c r="AI2250" i="10"/>
  <c r="AA2250" i="10"/>
  <c r="AJ2250" i="10"/>
  <c r="AI2308" i="10"/>
  <c r="AH2308" i="10"/>
  <c r="AA2308" i="10"/>
  <c r="AJ2308" i="10"/>
  <c r="AI2376" i="10"/>
  <c r="AH2376" i="10"/>
  <c r="AA2376" i="10"/>
  <c r="AJ2376" i="10"/>
  <c r="AH2447" i="10"/>
  <c r="AA2447" i="10"/>
  <c r="AJ2447" i="10"/>
  <c r="AI2447" i="10"/>
  <c r="AI2516" i="10"/>
  <c r="AH2516" i="10"/>
  <c r="AA2516" i="10"/>
  <c r="AJ2516" i="10"/>
  <c r="AI1405" i="10"/>
  <c r="AH1405" i="10"/>
  <c r="AA1405" i="10"/>
  <c r="AJ1405" i="10"/>
  <c r="AI2194" i="10"/>
  <c r="AA2194" i="10"/>
  <c r="AJ2194" i="10"/>
  <c r="AH2194" i="10"/>
  <c r="AH2282" i="10"/>
  <c r="AI2282" i="10"/>
  <c r="AA2282" i="10"/>
  <c r="AJ2282" i="10"/>
  <c r="AA2341" i="10"/>
  <c r="AJ2341" i="10"/>
  <c r="AI2341" i="10"/>
  <c r="AH2341" i="10"/>
  <c r="AH2416" i="10"/>
  <c r="AI2416" i="10"/>
  <c r="AA2416" i="10"/>
  <c r="AJ2416" i="10"/>
  <c r="AH2458" i="10"/>
  <c r="AI2458" i="10"/>
  <c r="AA2458" i="10"/>
  <c r="AJ2458" i="10"/>
  <c r="AA1442" i="10"/>
  <c r="AJ1442" i="10"/>
  <c r="AI1442" i="10"/>
  <c r="AH1442" i="10"/>
  <c r="AH2191" i="10"/>
  <c r="AA2191" i="10"/>
  <c r="AJ2191" i="10"/>
  <c r="AI2191" i="10"/>
  <c r="AI2237" i="10"/>
  <c r="AH2237" i="10"/>
  <c r="AA2237" i="10"/>
  <c r="AJ2237" i="10"/>
  <c r="AI2304" i="10"/>
  <c r="AH2304" i="10"/>
  <c r="AA2304" i="10"/>
  <c r="AJ2304" i="10"/>
  <c r="AH2365" i="10"/>
  <c r="AI2365" i="10"/>
  <c r="AA2365" i="10"/>
  <c r="AJ2365" i="10"/>
  <c r="AA2405" i="10"/>
  <c r="AJ2405" i="10"/>
  <c r="AI2405" i="10"/>
  <c r="AH2405" i="10"/>
  <c r="AI2488" i="10"/>
  <c r="AH2488" i="10"/>
  <c r="AA2488" i="10"/>
  <c r="AJ2488" i="10"/>
  <c r="AI2521" i="10"/>
  <c r="AH2521" i="10"/>
  <c r="AA2521" i="10"/>
  <c r="AJ2521" i="10"/>
  <c r="AH2171" i="10"/>
  <c r="AI2171" i="10"/>
  <c r="AJ2171" i="10"/>
  <c r="AA2171" i="10"/>
  <c r="AI2257" i="10"/>
  <c r="AH2257" i="10"/>
  <c r="AA2257" i="10"/>
  <c r="AJ2257" i="10"/>
  <c r="AH2318" i="10"/>
  <c r="AA2318" i="10"/>
  <c r="AJ2318" i="10"/>
  <c r="AI2318" i="10"/>
  <c r="AI2410" i="10"/>
  <c r="AH2410" i="10"/>
  <c r="AA2410" i="10"/>
  <c r="AJ2410" i="10"/>
  <c r="AH2466" i="10"/>
  <c r="AI2466" i="10"/>
  <c r="AA2466" i="10"/>
  <c r="AJ2466" i="10"/>
  <c r="AH2547" i="10"/>
  <c r="AA2547" i="10"/>
  <c r="AI2547" i="10"/>
  <c r="AJ2547" i="10"/>
  <c r="AI2182" i="10"/>
  <c r="AA2182" i="10"/>
  <c r="AH2182" i="10"/>
  <c r="AJ2182" i="10"/>
  <c r="AH2234" i="10"/>
  <c r="AI2234" i="10"/>
  <c r="AA2234" i="10"/>
  <c r="AJ2234" i="10"/>
  <c r="AI2287" i="10"/>
  <c r="AH2287" i="10"/>
  <c r="AA2287" i="10"/>
  <c r="AJ2287" i="10"/>
  <c r="AA2326" i="10"/>
  <c r="AJ2326" i="10"/>
  <c r="AI2326" i="10"/>
  <c r="AH2326" i="10"/>
  <c r="AI2388" i="10"/>
  <c r="AH2388" i="10"/>
  <c r="AA2388" i="10"/>
  <c r="AJ2388" i="10"/>
  <c r="AI2448" i="10"/>
  <c r="AH2448" i="10"/>
  <c r="AA2448" i="10"/>
  <c r="AJ2448" i="10"/>
  <c r="AI2501" i="10"/>
  <c r="AH2501" i="10"/>
  <c r="AA2501" i="10"/>
  <c r="AJ2501" i="10"/>
  <c r="AH1472" i="10"/>
  <c r="AA1472" i="10"/>
  <c r="AJ1472" i="10"/>
  <c r="AI1472" i="10"/>
  <c r="AA1478" i="10"/>
  <c r="AJ1478" i="10"/>
  <c r="AI1478" i="10"/>
  <c r="AH1478" i="10"/>
  <c r="AI1543" i="10"/>
  <c r="AA1543" i="10"/>
  <c r="AJ1543" i="10"/>
  <c r="AH1543" i="10"/>
  <c r="AH1624" i="10"/>
  <c r="AI1624" i="10"/>
  <c r="AA1624" i="10"/>
  <c r="AJ1624" i="10"/>
  <c r="AI1683" i="10"/>
  <c r="AH1683" i="10"/>
  <c r="AA1683" i="10"/>
  <c r="AJ1683" i="10"/>
  <c r="AI1739" i="10"/>
  <c r="AH1739" i="10"/>
  <c r="AA1739" i="10"/>
  <c r="AJ1739" i="10"/>
  <c r="AH1440" i="10"/>
  <c r="AA1440" i="10"/>
  <c r="AJ1440" i="10"/>
  <c r="AI1440" i="10"/>
  <c r="AI1513" i="10"/>
  <c r="AH1513" i="10"/>
  <c r="AA1513" i="10"/>
  <c r="AJ1513" i="10"/>
  <c r="AI1565" i="10"/>
  <c r="AH1565" i="10"/>
  <c r="AA1565" i="10"/>
  <c r="AJ1565" i="10"/>
  <c r="AI1585" i="10"/>
  <c r="AH1585" i="10"/>
  <c r="AA1585" i="10"/>
  <c r="AJ1585" i="10"/>
  <c r="AI1635" i="10"/>
  <c r="AA1635" i="10"/>
  <c r="AJ1635" i="10"/>
  <c r="AH1635" i="10"/>
  <c r="AI1691" i="10"/>
  <c r="AH1691" i="10"/>
  <c r="AA1691" i="10"/>
  <c r="AJ1691" i="10"/>
  <c r="AH1751" i="10"/>
  <c r="AA1751" i="10"/>
  <c r="AJ1751" i="10"/>
  <c r="AI1751" i="10"/>
  <c r="AI1475" i="10"/>
  <c r="AA1475" i="10"/>
  <c r="AJ1475" i="10"/>
  <c r="AH1475" i="10"/>
  <c r="AI1542" i="10"/>
  <c r="AH1542" i="10"/>
  <c r="AA1542" i="10"/>
  <c r="AJ1542" i="10"/>
  <c r="AI1579" i="10"/>
  <c r="AH1579" i="10"/>
  <c r="AA1579" i="10"/>
  <c r="AJ1579" i="10"/>
  <c r="AI1649" i="10"/>
  <c r="AA1649" i="10"/>
  <c r="AJ1649" i="10"/>
  <c r="AH1649" i="10"/>
  <c r="AI1714" i="10"/>
  <c r="AH1714" i="10"/>
  <c r="AA1714" i="10"/>
  <c r="AJ1714" i="10"/>
  <c r="AI1447" i="10"/>
  <c r="AA1447" i="10"/>
  <c r="AJ1447" i="10"/>
  <c r="AH1447" i="10"/>
  <c r="AI1521" i="10"/>
  <c r="AH1521" i="10"/>
  <c r="AA1521" i="10"/>
  <c r="AJ1521" i="10"/>
  <c r="AI1596" i="10"/>
  <c r="AA1596" i="10"/>
  <c r="AJ1596" i="10"/>
  <c r="AH1596" i="10"/>
  <c r="AI1665" i="10"/>
  <c r="AH1665" i="10"/>
  <c r="AA1665" i="10"/>
  <c r="AJ1665" i="10"/>
  <c r="AA1745" i="10"/>
  <c r="AI1745" i="10"/>
  <c r="AJ1745" i="10"/>
  <c r="AH1745" i="10"/>
  <c r="AJ1618" i="10"/>
  <c r="AI1618" i="10"/>
  <c r="AH1618" i="10"/>
  <c r="AH1676" i="10"/>
  <c r="AI1676" i="10"/>
  <c r="AA1676" i="10"/>
  <c r="AJ1676" i="10"/>
  <c r="AH1727" i="10"/>
  <c r="AI1727" i="10"/>
  <c r="AA1727" i="10"/>
  <c r="AJ1727" i="10"/>
  <c r="AA1434" i="10"/>
  <c r="AH1434" i="10"/>
  <c r="AJ1434" i="10"/>
  <c r="AI1434" i="10"/>
  <c r="AI1526" i="10"/>
  <c r="AH1526" i="10"/>
  <c r="AA1526" i="10"/>
  <c r="AJ1526" i="10"/>
  <c r="AI1567" i="10"/>
  <c r="AA1567" i="10"/>
  <c r="AJ1567" i="10"/>
  <c r="AH1567" i="10"/>
  <c r="AI1595" i="10"/>
  <c r="AH1595" i="10"/>
  <c r="AA1595" i="10"/>
  <c r="AJ1595" i="10"/>
  <c r="AI1645" i="10"/>
  <c r="AA1645" i="10"/>
  <c r="AJ1645" i="10"/>
  <c r="AH1645" i="10"/>
  <c r="AI1744" i="10"/>
  <c r="AH1744" i="10"/>
  <c r="AA1744" i="10"/>
  <c r="AJ1744" i="10"/>
  <c r="AI1467" i="10"/>
  <c r="AA1467" i="10"/>
  <c r="AJ1467" i="10"/>
  <c r="AH1467" i="10"/>
  <c r="AI1520" i="10"/>
  <c r="AA1520" i="10"/>
  <c r="AH1520" i="10"/>
  <c r="AJ1520" i="10"/>
  <c r="AI1609" i="10"/>
  <c r="AH1609" i="10"/>
  <c r="AA1609" i="10"/>
  <c r="AJ1609" i="10"/>
  <c r="AH1666" i="10"/>
  <c r="AI1666" i="10"/>
  <c r="AA1666" i="10"/>
  <c r="AJ1666" i="10"/>
  <c r="AI1703" i="10"/>
  <c r="AA1703" i="10"/>
  <c r="AJ1703" i="10"/>
  <c r="AH1703" i="10"/>
  <c r="AI1433" i="10"/>
  <c r="AH1433" i="10"/>
  <c r="AA1433" i="10"/>
  <c r="AJ1433" i="10"/>
  <c r="AH1511" i="10"/>
  <c r="AI1511" i="10"/>
  <c r="AA1511" i="10"/>
  <c r="AJ1511" i="10"/>
  <c r="AI1563" i="10"/>
  <c r="AA1563" i="10"/>
  <c r="AJ1563" i="10"/>
  <c r="AH1563" i="10"/>
  <c r="AA1586" i="10"/>
  <c r="AH1586" i="10"/>
  <c r="AJ1586" i="10"/>
  <c r="AI1586" i="10"/>
  <c r="AH1656" i="10"/>
  <c r="AI1656" i="10"/>
  <c r="AA1656" i="10"/>
  <c r="AJ1656" i="10"/>
  <c r="AI1746" i="10"/>
  <c r="AH1746" i="10"/>
  <c r="AA1746" i="10"/>
  <c r="AJ1746" i="10"/>
  <c r="AI1811" i="10"/>
  <c r="AH1811" i="10"/>
  <c r="AA1811" i="10"/>
  <c r="AJ1811" i="10"/>
  <c r="AI1865" i="10"/>
  <c r="AA1865" i="10"/>
  <c r="AH1865" i="10"/>
  <c r="AJ1865" i="10"/>
  <c r="AH1924" i="10"/>
  <c r="AI1924" i="10"/>
  <c r="AA1924" i="10"/>
  <c r="AJ1924" i="10"/>
  <c r="AI805" i="10"/>
  <c r="AH805" i="10"/>
  <c r="AA805" i="10"/>
  <c r="AJ805" i="10"/>
  <c r="AH931" i="10"/>
  <c r="AI931" i="10"/>
  <c r="AA931" i="10"/>
  <c r="AJ931" i="10"/>
  <c r="AA1008" i="10"/>
  <c r="AH1008" i="10"/>
  <c r="AJ1008" i="10"/>
  <c r="AI1008" i="10"/>
  <c r="AH1060" i="10"/>
  <c r="AI1060" i="10"/>
  <c r="AA1060" i="10"/>
  <c r="AJ1060" i="10"/>
  <c r="AI1795" i="10"/>
  <c r="AH1795" i="10"/>
  <c r="AA1795" i="10"/>
  <c r="AJ1795" i="10"/>
  <c r="AI1862" i="10"/>
  <c r="AA1862" i="10"/>
  <c r="AH1862" i="10"/>
  <c r="AJ1862" i="10"/>
  <c r="AI1933" i="10"/>
  <c r="AH1933" i="10"/>
  <c r="AA1933" i="10"/>
  <c r="AJ1933" i="10"/>
  <c r="AH934" i="10"/>
  <c r="AI934" i="10"/>
  <c r="AA934" i="10"/>
  <c r="AJ934" i="10"/>
  <c r="AH997" i="10"/>
  <c r="AJ997" i="10"/>
  <c r="AA997" i="10"/>
  <c r="AI997" i="10"/>
  <c r="AI1760" i="10"/>
  <c r="AH1760" i="10"/>
  <c r="AA1760" i="10"/>
  <c r="AJ1760" i="10"/>
  <c r="AI1801" i="10"/>
  <c r="AH1801" i="10"/>
  <c r="AA1801" i="10"/>
  <c r="AJ1801" i="10"/>
  <c r="AI1883" i="10"/>
  <c r="AA1883" i="10"/>
  <c r="AJ1883" i="10"/>
  <c r="AH1883" i="10"/>
  <c r="AI782" i="10"/>
  <c r="AH782" i="10"/>
  <c r="AA782" i="10"/>
  <c r="AJ782" i="10"/>
  <c r="AI903" i="10"/>
  <c r="AA903" i="10"/>
  <c r="AJ903" i="10"/>
  <c r="AH903" i="10"/>
  <c r="AI971" i="10"/>
  <c r="AH971" i="10"/>
  <c r="AA971" i="10"/>
  <c r="AJ971" i="10"/>
  <c r="AH1057" i="10"/>
  <c r="AI1057" i="10"/>
  <c r="AJ1057" i="10"/>
  <c r="AA1057" i="10"/>
  <c r="AI1807" i="10"/>
  <c r="AH1807" i="10"/>
  <c r="AA1807" i="10"/>
  <c r="AJ1807" i="10"/>
  <c r="AH1856" i="10"/>
  <c r="AI1856" i="10"/>
  <c r="AA1856" i="10"/>
  <c r="AJ1856" i="10"/>
  <c r="AI1923" i="10"/>
  <c r="AA1923" i="10"/>
  <c r="AJ1923" i="10"/>
  <c r="AH1923" i="10"/>
  <c r="AI933" i="10"/>
  <c r="AH933" i="10"/>
  <c r="AA933" i="10"/>
  <c r="AJ933" i="10"/>
  <c r="AH978" i="10"/>
  <c r="AI978" i="10"/>
  <c r="AA978" i="10"/>
  <c r="AJ978" i="10"/>
  <c r="AH1030" i="10"/>
  <c r="AA1030" i="10"/>
  <c r="AI1030" i="10"/>
  <c r="AJ1030" i="10"/>
  <c r="AH1785" i="10"/>
  <c r="AI1785" i="10"/>
  <c r="AA1785" i="10"/>
  <c r="AJ1785" i="10"/>
  <c r="AI1853" i="10"/>
  <c r="AA1853" i="10"/>
  <c r="AH1853" i="10"/>
  <c r="AJ1853" i="10"/>
  <c r="AH1932" i="10"/>
  <c r="AI1932" i="10"/>
  <c r="AA1932" i="10"/>
  <c r="AJ1932" i="10"/>
  <c r="AI807" i="10"/>
  <c r="AJ807" i="10"/>
  <c r="AA807" i="10"/>
  <c r="AH807" i="10"/>
  <c r="AH921" i="10"/>
  <c r="AI921" i="10"/>
  <c r="AA921" i="10"/>
  <c r="AJ921" i="10"/>
  <c r="AH1012" i="10"/>
  <c r="AJ1012" i="10"/>
  <c r="AI1012" i="10"/>
  <c r="AA1012" i="10"/>
  <c r="AI1803" i="10"/>
  <c r="AH1803" i="10"/>
  <c r="AA1803" i="10"/>
  <c r="AJ1803" i="10"/>
  <c r="AI1858" i="10"/>
  <c r="AA1858" i="10"/>
  <c r="AH1858" i="10"/>
  <c r="AJ1858" i="10"/>
  <c r="AI1910" i="10"/>
  <c r="AA1910" i="10"/>
  <c r="AJ1910" i="10"/>
  <c r="AH1910" i="10"/>
  <c r="AH924" i="10"/>
  <c r="AA924" i="10"/>
  <c r="AI924" i="10"/>
  <c r="AJ924" i="10"/>
  <c r="AI977" i="10"/>
  <c r="AH977" i="10"/>
  <c r="AA977" i="10"/>
  <c r="AJ977" i="10"/>
  <c r="AI1090" i="10"/>
  <c r="AA1090" i="10"/>
  <c r="AJ1090" i="10"/>
  <c r="AH1090" i="10"/>
  <c r="AI1793" i="10"/>
  <c r="AH1793" i="10"/>
  <c r="AA1793" i="10"/>
  <c r="AJ1793" i="10"/>
  <c r="AI1855" i="10"/>
  <c r="AJ1855" i="10"/>
  <c r="AA1855" i="10"/>
  <c r="AH1855" i="10"/>
  <c r="AI771" i="10"/>
  <c r="AA771" i="10"/>
  <c r="AJ771" i="10"/>
  <c r="AH771" i="10"/>
  <c r="AI885" i="10"/>
  <c r="AH885" i="10"/>
  <c r="AJ885" i="10"/>
  <c r="AA885" i="10"/>
  <c r="AH935" i="10"/>
  <c r="AA935" i="10"/>
  <c r="AJ935" i="10"/>
  <c r="AI935" i="10"/>
  <c r="AH1014" i="10"/>
  <c r="AJ1014" i="10"/>
  <c r="AI1014" i="10"/>
  <c r="AA1014" i="10"/>
  <c r="AI1081" i="10"/>
  <c r="AH1081" i="10"/>
  <c r="AA1081" i="10"/>
  <c r="AJ1081" i="10"/>
  <c r="AI1799" i="10"/>
  <c r="AH1799" i="10"/>
  <c r="AA1799" i="10"/>
  <c r="AJ1799" i="10"/>
  <c r="AH1884" i="10"/>
  <c r="AI1884" i="10"/>
  <c r="AA1884" i="10"/>
  <c r="AJ1884" i="10"/>
  <c r="AI1934" i="10"/>
  <c r="AA1934" i="10"/>
  <c r="AJ1934" i="10"/>
  <c r="AH1934" i="10"/>
  <c r="AI949" i="10"/>
  <c r="AH949" i="10"/>
  <c r="AA949" i="10"/>
  <c r="AJ949" i="10"/>
  <c r="AI976" i="10"/>
  <c r="AH976" i="10"/>
  <c r="AA976" i="10"/>
  <c r="AJ976" i="10"/>
  <c r="AI1077" i="10"/>
  <c r="AH1077" i="10"/>
  <c r="AA1077" i="10"/>
  <c r="AJ1077" i="10"/>
  <c r="AH1046" i="10"/>
  <c r="AI1046" i="10"/>
  <c r="AA1046" i="10"/>
  <c r="AJ1046" i="10"/>
  <c r="AI1111" i="10"/>
  <c r="AH1111" i="10"/>
  <c r="AA1111" i="10"/>
  <c r="AJ1111" i="10"/>
  <c r="AI1172" i="10"/>
  <c r="AH1172" i="10"/>
  <c r="AA1172" i="10"/>
  <c r="AJ1172" i="10"/>
  <c r="AI1375" i="10"/>
  <c r="AH1375" i="10"/>
  <c r="AA1375" i="10"/>
  <c r="AJ1375" i="10"/>
  <c r="AH1151" i="10"/>
  <c r="AI1151" i="10"/>
  <c r="AA1151" i="10"/>
  <c r="AJ1151" i="10"/>
  <c r="AI1204" i="10"/>
  <c r="AA1204" i="10"/>
  <c r="AH1204" i="10"/>
  <c r="AJ1204" i="10"/>
  <c r="AH1133" i="10"/>
  <c r="AI1133" i="10"/>
  <c r="AA1133" i="10"/>
  <c r="AJ1133" i="10"/>
  <c r="AI1183" i="10"/>
  <c r="AA1183" i="10"/>
  <c r="AH1183" i="10"/>
  <c r="AJ1183" i="10"/>
  <c r="AI1368" i="10"/>
  <c r="AH1368" i="10"/>
  <c r="AA1368" i="10"/>
  <c r="AJ1368" i="10"/>
  <c r="AH1101" i="10"/>
  <c r="AI1101" i="10"/>
  <c r="AA1101" i="10"/>
  <c r="AJ1101" i="10"/>
  <c r="AI1159" i="10"/>
  <c r="AH1159" i="10"/>
  <c r="AA1159" i="10"/>
  <c r="AJ1159" i="10"/>
  <c r="AI1059" i="10"/>
  <c r="AH1059" i="10"/>
  <c r="AA1059" i="10"/>
  <c r="AJ1059" i="10"/>
  <c r="AI1132" i="10"/>
  <c r="AH1132" i="10"/>
  <c r="AJ1132" i="10"/>
  <c r="AA1132" i="10"/>
  <c r="AI1228" i="10"/>
  <c r="AH1228" i="10"/>
  <c r="AA1228" i="10"/>
  <c r="AJ1228" i="10"/>
  <c r="AI1191" i="10"/>
  <c r="AA1191" i="10"/>
  <c r="AJ1191" i="10"/>
  <c r="AH1191" i="10"/>
  <c r="AI1103" i="10"/>
  <c r="AH1103" i="10"/>
  <c r="AA1103" i="10"/>
  <c r="AJ1103" i="10"/>
  <c r="AI1152" i="10"/>
  <c r="AH1152" i="10"/>
  <c r="AA1152" i="10"/>
  <c r="AJ1152" i="10"/>
  <c r="AI1230" i="10"/>
  <c r="AA1230" i="10"/>
  <c r="AJ1230" i="10"/>
  <c r="AH1230" i="10"/>
  <c r="AH1146" i="10"/>
  <c r="AA1146" i="10"/>
  <c r="AJ1146" i="10"/>
  <c r="AI1146" i="10"/>
  <c r="AI1274" i="10"/>
  <c r="AA1274" i="10"/>
  <c r="AJ1274" i="10"/>
  <c r="AH1274" i="10"/>
  <c r="AI1335" i="10"/>
  <c r="AH1335" i="10"/>
  <c r="AA1335" i="10"/>
  <c r="AJ1335" i="10"/>
  <c r="AI1262" i="10"/>
  <c r="AA1262" i="10"/>
  <c r="AH1262" i="10"/>
  <c r="AJ1262" i="10"/>
  <c r="AH1255" i="10"/>
  <c r="AI1255" i="10"/>
  <c r="AA1255" i="10"/>
  <c r="AJ1255" i="10"/>
  <c r="AI254" i="10"/>
  <c r="AH254" i="10"/>
  <c r="AJ254" i="10"/>
  <c r="AA254" i="10"/>
  <c r="AI1198" i="10"/>
  <c r="AH1198" i="10"/>
  <c r="AA1198" i="10"/>
  <c r="AJ1198" i="10"/>
  <c r="AI1261" i="10"/>
  <c r="AH1261" i="10"/>
  <c r="AA1261" i="10"/>
  <c r="AJ1261" i="10"/>
  <c r="AI1359" i="10"/>
  <c r="AH1359" i="10"/>
  <c r="AA1359" i="10"/>
  <c r="AJ1359" i="10"/>
  <c r="AI1218" i="10"/>
  <c r="AA1218" i="10"/>
  <c r="AH1218" i="10"/>
  <c r="AJ1218" i="10"/>
  <c r="AI1340" i="10"/>
  <c r="AA1340" i="10"/>
  <c r="AJ1340" i="10"/>
  <c r="AH1340" i="10"/>
  <c r="AI1175" i="10"/>
  <c r="AH1175" i="10"/>
  <c r="AA1175" i="10"/>
  <c r="AJ1175" i="10"/>
  <c r="AH1211" i="10"/>
  <c r="AI1211" i="10"/>
  <c r="AA1211" i="10"/>
  <c r="AJ1211" i="10"/>
  <c r="AH1272" i="10"/>
  <c r="AI1272" i="10"/>
  <c r="AA1272" i="10"/>
  <c r="AJ1272" i="10"/>
  <c r="AI249" i="10"/>
  <c r="AA249" i="10"/>
  <c r="AJ249" i="10"/>
  <c r="AH249" i="10"/>
  <c r="AH1326" i="10"/>
  <c r="AI1326" i="10"/>
  <c r="AA1326" i="10"/>
  <c r="AJ1326" i="10"/>
  <c r="AI402" i="10"/>
  <c r="AA402" i="10"/>
  <c r="AH402" i="10"/>
  <c r="AJ402" i="10"/>
  <c r="AI393" i="10"/>
  <c r="AH393" i="10"/>
  <c r="AA393" i="10"/>
  <c r="AJ393" i="10"/>
  <c r="AH1303" i="10"/>
  <c r="AA1303" i="10"/>
  <c r="AJ1303" i="10"/>
  <c r="AI1303" i="10"/>
  <c r="AH1374" i="10"/>
  <c r="AA1374" i="10"/>
  <c r="AJ1374" i="10"/>
  <c r="AI1374" i="10"/>
  <c r="AI297" i="10"/>
  <c r="AH297" i="10"/>
  <c r="AJ297" i="10"/>
  <c r="AA297" i="10"/>
  <c r="AH1290" i="10"/>
  <c r="AI1290" i="10"/>
  <c r="AA1290" i="10"/>
  <c r="AJ1290" i="10"/>
  <c r="AH1350" i="10"/>
  <c r="AI1350" i="10"/>
  <c r="AA1350" i="10"/>
  <c r="AJ1350" i="10"/>
  <c r="AA1401" i="10"/>
  <c r="AH1401" i="10"/>
  <c r="AI1401" i="10"/>
  <c r="AJ1401" i="10"/>
  <c r="AH1319" i="10"/>
  <c r="AI1319" i="10"/>
  <c r="AA1319" i="10"/>
  <c r="AJ1319" i="10"/>
  <c r="AH1376" i="10"/>
  <c r="AI1376" i="10"/>
  <c r="AA1376" i="10"/>
  <c r="AJ1376" i="10"/>
  <c r="AH330" i="10"/>
  <c r="AI330" i="10"/>
  <c r="AA330" i="10"/>
  <c r="AJ330" i="10"/>
  <c r="AI1289" i="10"/>
  <c r="AH1289" i="10"/>
  <c r="AA1289" i="10"/>
  <c r="AJ1289" i="10"/>
  <c r="AI1363" i="10"/>
  <c r="AH1363" i="10"/>
  <c r="AA1363" i="10"/>
  <c r="AJ1363" i="10"/>
  <c r="AI286" i="10"/>
  <c r="AH286" i="10"/>
  <c r="AA286" i="10"/>
  <c r="AJ286" i="10"/>
  <c r="AI500" i="10"/>
  <c r="AA500" i="10"/>
  <c r="AJ500" i="10"/>
  <c r="AH500" i="10"/>
  <c r="AH1318" i="10"/>
  <c r="AI1318" i="10"/>
  <c r="AA1318" i="10"/>
  <c r="AJ1318" i="10"/>
  <c r="AI1372" i="10"/>
  <c r="AH1372" i="10"/>
  <c r="AA1372" i="10"/>
  <c r="AJ1372" i="10"/>
  <c r="AI333" i="10"/>
  <c r="AH333" i="10"/>
  <c r="AA333" i="10"/>
  <c r="AJ333" i="10"/>
  <c r="AH259" i="10"/>
  <c r="AI259" i="10"/>
  <c r="AA259" i="10"/>
  <c r="AJ259" i="10"/>
  <c r="AI336" i="10"/>
  <c r="AA336" i="10"/>
  <c r="AJ336" i="10"/>
  <c r="AH336" i="10"/>
  <c r="AI390" i="10"/>
  <c r="AA390" i="10"/>
  <c r="AJ390" i="10"/>
  <c r="AH390" i="10"/>
  <c r="AI300" i="10"/>
  <c r="AA300" i="10"/>
  <c r="AJ300" i="10"/>
  <c r="AH300" i="10"/>
  <c r="AI364" i="10"/>
  <c r="AA364" i="10"/>
  <c r="AJ364" i="10"/>
  <c r="AH364" i="10"/>
  <c r="AI248" i="10"/>
  <c r="AH248" i="10"/>
  <c r="AA248" i="10"/>
  <c r="AJ248" i="10"/>
  <c r="AH325" i="10"/>
  <c r="AI325" i="10"/>
  <c r="AA325" i="10"/>
  <c r="AJ325" i="10"/>
  <c r="AI389" i="10"/>
  <c r="AH389" i="10"/>
  <c r="AA389" i="10"/>
  <c r="AJ389" i="10"/>
  <c r="AI503" i="10"/>
  <c r="AH503" i="10"/>
  <c r="AA503" i="10"/>
  <c r="AJ503" i="10"/>
  <c r="AI296" i="10"/>
  <c r="AA296" i="10"/>
  <c r="AJ296" i="10"/>
  <c r="AH296" i="10"/>
  <c r="AI360" i="10"/>
  <c r="AJ360" i="10"/>
  <c r="AA360" i="10"/>
  <c r="AH360" i="10"/>
  <c r="AI461" i="10"/>
  <c r="AH461" i="10"/>
  <c r="AA461" i="10"/>
  <c r="AJ461" i="10"/>
  <c r="AI279" i="10"/>
  <c r="AA279" i="10"/>
  <c r="AH279" i="10"/>
  <c r="AJ279" i="10"/>
  <c r="AH353" i="10"/>
  <c r="AI353" i="10"/>
  <c r="AA353" i="10"/>
  <c r="AJ353" i="10"/>
  <c r="AI435" i="10"/>
  <c r="AH435" i="10"/>
  <c r="AA435" i="10"/>
  <c r="AJ435" i="10"/>
  <c r="AI488" i="10"/>
  <c r="AA488" i="10"/>
  <c r="AJ488" i="10"/>
  <c r="AH488" i="10"/>
  <c r="AH607" i="10"/>
  <c r="AI607" i="10"/>
  <c r="AA607" i="10"/>
  <c r="AJ607" i="10"/>
  <c r="AH633" i="10"/>
  <c r="AA633" i="10"/>
  <c r="AI633" i="10"/>
  <c r="AJ633" i="10"/>
  <c r="AH452" i="10"/>
  <c r="AJ452" i="10"/>
  <c r="AA452" i="10"/>
  <c r="AI452" i="10"/>
  <c r="AI519" i="10"/>
  <c r="AH519" i="10"/>
  <c r="AJ519" i="10"/>
  <c r="AA519" i="10"/>
  <c r="AH469" i="10"/>
  <c r="AI469" i="10"/>
  <c r="AA469" i="10"/>
  <c r="AJ469" i="10"/>
  <c r="AH614" i="10"/>
  <c r="AI614" i="10"/>
  <c r="AA614" i="10"/>
  <c r="AJ614" i="10"/>
  <c r="AH454" i="10"/>
  <c r="AA454" i="10"/>
  <c r="AI454" i="10"/>
  <c r="AJ454" i="10"/>
  <c r="AI415" i="10"/>
  <c r="AH415" i="10"/>
  <c r="AA415" i="10"/>
  <c r="AJ415" i="10"/>
  <c r="AA440" i="10"/>
  <c r="AH440" i="10"/>
  <c r="AJ440" i="10"/>
  <c r="AI440" i="10"/>
  <c r="AI489" i="10"/>
  <c r="AH489" i="10"/>
  <c r="AA489" i="10"/>
  <c r="AJ489" i="10"/>
  <c r="AH428" i="10"/>
  <c r="AI428" i="10"/>
  <c r="AA428" i="10"/>
  <c r="AJ428" i="10"/>
  <c r="AI515" i="10"/>
  <c r="AH515" i="10"/>
  <c r="AA515" i="10"/>
  <c r="AJ515" i="10"/>
  <c r="AH540" i="10"/>
  <c r="AA540" i="10"/>
  <c r="AJ540" i="10"/>
  <c r="AI540" i="10"/>
  <c r="AH589" i="10"/>
  <c r="AA589" i="10"/>
  <c r="AJ589" i="10"/>
  <c r="AI589" i="10"/>
  <c r="AI721" i="10"/>
  <c r="AA721" i="10"/>
  <c r="AH721" i="10"/>
  <c r="AJ721" i="10"/>
  <c r="AI599" i="10"/>
  <c r="AH599" i="10"/>
  <c r="AA599" i="10"/>
  <c r="AJ599" i="10"/>
  <c r="AH522" i="10"/>
  <c r="AI522" i="10"/>
  <c r="AJ522" i="10"/>
  <c r="AA522" i="10"/>
  <c r="AI552" i="10"/>
  <c r="AH552" i="10"/>
  <c r="AA552" i="10"/>
  <c r="AJ552" i="10"/>
  <c r="AH630" i="10"/>
  <c r="AI630" i="10"/>
  <c r="AA630" i="10"/>
  <c r="AJ630" i="10"/>
  <c r="AI724" i="10"/>
  <c r="AH724" i="10"/>
  <c r="AA724" i="10"/>
  <c r="AJ724" i="10"/>
  <c r="AJ539" i="10"/>
  <c r="AA539" i="10"/>
  <c r="AH539" i="10"/>
  <c r="AI539" i="10"/>
  <c r="AH593" i="10"/>
  <c r="AA593" i="10"/>
  <c r="AI593" i="10"/>
  <c r="AJ593" i="10"/>
  <c r="AI556" i="10"/>
  <c r="AH556" i="10"/>
  <c r="AA556" i="10"/>
  <c r="AJ556" i="10"/>
  <c r="AH621" i="10"/>
  <c r="AA621" i="10"/>
  <c r="AJ621" i="10"/>
  <c r="AI621" i="10"/>
  <c r="AJ685" i="10"/>
  <c r="AH685" i="10"/>
  <c r="AI685" i="10"/>
  <c r="AA685" i="10"/>
  <c r="AJ570" i="10"/>
  <c r="AA570" i="10"/>
  <c r="AI570" i="10"/>
  <c r="AH570" i="10"/>
  <c r="AH94" i="10"/>
  <c r="AA94" i="10"/>
  <c r="AJ94" i="10"/>
  <c r="AI94" i="10"/>
  <c r="AI711" i="10"/>
  <c r="AH711" i="10"/>
  <c r="AA711" i="10"/>
  <c r="AJ711" i="10"/>
  <c r="AI763" i="10"/>
  <c r="AH763" i="10"/>
  <c r="AA763" i="10"/>
  <c r="AJ763" i="10"/>
  <c r="AI237" i="10"/>
  <c r="AJ237" i="10"/>
  <c r="AA237" i="10"/>
  <c r="AH237" i="10"/>
  <c r="AI668" i="10"/>
  <c r="AH668" i="10"/>
  <c r="AA668" i="10"/>
  <c r="AJ668" i="10"/>
  <c r="AI720" i="10"/>
  <c r="AH720" i="10"/>
  <c r="AA720" i="10"/>
  <c r="AJ720" i="10"/>
  <c r="AI55" i="10"/>
  <c r="AH55" i="10"/>
  <c r="AJ55" i="10"/>
  <c r="AA55" i="10"/>
  <c r="AH643" i="10"/>
  <c r="AI643" i="10"/>
  <c r="AA643" i="10"/>
  <c r="AJ643" i="10"/>
  <c r="AH696" i="10"/>
  <c r="AI696" i="10"/>
  <c r="AA696" i="10"/>
  <c r="AJ696" i="10"/>
  <c r="AH759" i="10"/>
  <c r="AI759" i="10"/>
  <c r="AA759" i="10"/>
  <c r="AJ759" i="10"/>
  <c r="AH683" i="10"/>
  <c r="AI683" i="10"/>
  <c r="AA683" i="10"/>
  <c r="AJ683" i="10"/>
  <c r="AH762" i="10"/>
  <c r="AI762" i="10"/>
  <c r="AA762" i="10"/>
  <c r="AJ762" i="10"/>
  <c r="AH661" i="10"/>
  <c r="AI661" i="10"/>
  <c r="AA661" i="10"/>
  <c r="AJ661" i="10"/>
  <c r="AA722" i="10"/>
  <c r="AH722" i="10"/>
  <c r="AI722" i="10"/>
  <c r="AJ722" i="10"/>
  <c r="AH54" i="10"/>
  <c r="AI54" i="10"/>
  <c r="AJ54" i="10"/>
  <c r="AA54" i="10"/>
  <c r="AI654" i="10"/>
  <c r="AH654" i="10"/>
  <c r="AA654" i="10"/>
  <c r="AJ654" i="10"/>
  <c r="AI715" i="10"/>
  <c r="AH715" i="10"/>
  <c r="AA715" i="10"/>
  <c r="AJ715" i="10"/>
  <c r="AI767" i="10"/>
  <c r="AH767" i="10"/>
  <c r="AA767" i="10"/>
  <c r="AJ767" i="10"/>
  <c r="AH78" i="10"/>
  <c r="AI78" i="10"/>
  <c r="AA78" i="10"/>
  <c r="AJ78" i="10"/>
  <c r="AH114" i="10"/>
  <c r="AA114" i="10"/>
  <c r="AJ114" i="10"/>
  <c r="AI114" i="10"/>
  <c r="AI169" i="10"/>
  <c r="AJ169" i="10"/>
  <c r="AA169" i="10"/>
  <c r="AH169" i="10"/>
  <c r="AI239" i="10"/>
  <c r="AH239" i="10"/>
  <c r="AA239" i="10"/>
  <c r="AJ239" i="10"/>
  <c r="AI103" i="10"/>
  <c r="AH103" i="10"/>
  <c r="AA103" i="10"/>
  <c r="AJ103" i="10"/>
  <c r="AI197" i="10"/>
  <c r="AA197" i="10"/>
  <c r="AJ197" i="10"/>
  <c r="AH197" i="10"/>
  <c r="AI47" i="10"/>
  <c r="AJ47" i="10"/>
  <c r="AH47" i="10"/>
  <c r="AA47" i="10"/>
  <c r="AH124" i="10"/>
  <c r="AA124" i="10"/>
  <c r="AJ124" i="10"/>
  <c r="AI124" i="10"/>
  <c r="AA152" i="10"/>
  <c r="AJ152" i="10"/>
  <c r="AI152" i="10"/>
  <c r="AH152" i="10"/>
  <c r="AH214" i="10"/>
  <c r="AJ214" i="10"/>
  <c r="AA214" i="10"/>
  <c r="AI214" i="10"/>
  <c r="AH74" i="10"/>
  <c r="AI74" i="10"/>
  <c r="AA74" i="10"/>
  <c r="AJ74" i="10"/>
  <c r="AH116" i="10"/>
  <c r="AA116" i="10"/>
  <c r="AJ116" i="10"/>
  <c r="AI116" i="10"/>
  <c r="AH219" i="10"/>
  <c r="AI219" i="10"/>
  <c r="AA219" i="10"/>
  <c r="AJ219" i="10"/>
  <c r="AI63" i="10"/>
  <c r="AH63" i="10"/>
  <c r="AJ63" i="10"/>
  <c r="AA63" i="10"/>
  <c r="AI131" i="10"/>
  <c r="AH131" i="10"/>
  <c r="AA131" i="10"/>
  <c r="AJ131" i="10"/>
  <c r="AI196" i="10"/>
  <c r="AA196" i="10"/>
  <c r="AH196" i="10"/>
  <c r="AJ196" i="10"/>
  <c r="AI59" i="10"/>
  <c r="AH59" i="10"/>
  <c r="AA59" i="10"/>
  <c r="AJ59" i="10"/>
  <c r="AH138" i="10"/>
  <c r="AI138" i="10"/>
  <c r="AA138" i="10"/>
  <c r="AJ138" i="10"/>
  <c r="AI190" i="10"/>
  <c r="AA190" i="10"/>
  <c r="AH190" i="10"/>
  <c r="AJ190" i="10"/>
  <c r="AI39" i="10"/>
  <c r="AH39" i="10"/>
  <c r="AJ39" i="10"/>
  <c r="AA39" i="10"/>
  <c r="AH112" i="10"/>
  <c r="AA112" i="10"/>
  <c r="AJ112" i="10"/>
  <c r="AI112" i="10"/>
  <c r="AI175" i="10"/>
  <c r="AH175" i="10"/>
  <c r="AA175" i="10"/>
  <c r="AJ175" i="10"/>
  <c r="AI48" i="10"/>
  <c r="AJ48" i="10"/>
  <c r="AA48" i="10"/>
  <c r="AH48" i="10"/>
  <c r="AI4329" i="10"/>
  <c r="AA4329" i="10"/>
  <c r="AH4329" i="10"/>
  <c r="AJ4329" i="10"/>
  <c r="AI4092" i="10"/>
  <c r="AH4092" i="10"/>
  <c r="AA4092" i="10"/>
  <c r="AJ4092" i="10"/>
  <c r="AH4102" i="10"/>
  <c r="AI4102" i="10"/>
  <c r="AA4102" i="10"/>
  <c r="AJ4102" i="10"/>
  <c r="AI4207" i="10"/>
  <c r="AH4207" i="10"/>
  <c r="AA4207" i="10"/>
  <c r="AJ4207" i="10"/>
  <c r="AI4069" i="10"/>
  <c r="AA4069" i="10"/>
  <c r="AJ4069" i="10"/>
  <c r="AH4069" i="10"/>
  <c r="AJ4146" i="10"/>
  <c r="AA4146" i="10"/>
  <c r="AI4146" i="10"/>
  <c r="AH4146" i="10"/>
  <c r="AI3892" i="10"/>
  <c r="AA3892" i="10"/>
  <c r="AJ3892" i="10"/>
  <c r="AH3892" i="10"/>
  <c r="AH3926" i="10"/>
  <c r="AI3926" i="10"/>
  <c r="AJ3926" i="10"/>
  <c r="AA3926" i="10"/>
  <c r="AH3214" i="10"/>
  <c r="AI3214" i="10"/>
  <c r="AA3214" i="10"/>
  <c r="AJ3214" i="10"/>
  <c r="AI3320" i="10"/>
  <c r="AH3320" i="10"/>
  <c r="AA3320" i="10"/>
  <c r="AJ3320" i="10"/>
  <c r="AI3367" i="10"/>
  <c r="AH3367" i="10"/>
  <c r="AA3367" i="10"/>
  <c r="AJ3367" i="10"/>
  <c r="AH2585" i="10"/>
  <c r="AA2585" i="10"/>
  <c r="AI2585" i="10"/>
  <c r="AJ2585" i="10"/>
  <c r="AI3768" i="10"/>
  <c r="AH3768" i="10"/>
  <c r="AA3768" i="10"/>
  <c r="AJ3768" i="10"/>
  <c r="AI3608" i="10"/>
  <c r="AH3608" i="10"/>
  <c r="AA3608" i="10"/>
  <c r="AJ3608" i="10"/>
  <c r="AI2576" i="10"/>
  <c r="AH2576" i="10"/>
  <c r="AA2576" i="10"/>
  <c r="AJ2576" i="10"/>
  <c r="AH3439" i="10"/>
  <c r="AI3439" i="10"/>
  <c r="AA3439" i="10"/>
  <c r="AJ3439" i="10"/>
  <c r="AH3500" i="10"/>
  <c r="AI3500" i="10"/>
  <c r="AA3500" i="10"/>
  <c r="AJ3500" i="10"/>
  <c r="AI3640" i="10"/>
  <c r="AH3640" i="10"/>
  <c r="AA3640" i="10"/>
  <c r="AJ3640" i="10"/>
  <c r="AI3707" i="10"/>
  <c r="AH3707" i="10"/>
  <c r="AA3707" i="10"/>
  <c r="AJ3707" i="10"/>
  <c r="AI2551" i="10"/>
  <c r="AA2551" i="10"/>
  <c r="AJ2551" i="10"/>
  <c r="AH2551" i="10"/>
  <c r="AI2612" i="10"/>
  <c r="AH2612" i="10"/>
  <c r="AA2612" i="10"/>
  <c r="AJ2612" i="10"/>
  <c r="AH3472" i="10"/>
  <c r="AI3472" i="10"/>
  <c r="AA3472" i="10"/>
  <c r="AJ3472" i="10"/>
  <c r="AI3523" i="10"/>
  <c r="AA3523" i="10"/>
  <c r="AJ3523" i="10"/>
  <c r="AH3523" i="10"/>
  <c r="AI3563" i="10"/>
  <c r="AH3563" i="10"/>
  <c r="AA3563" i="10"/>
  <c r="AJ3563" i="10"/>
  <c r="AH3648" i="10"/>
  <c r="AI3648" i="10"/>
  <c r="AA3648" i="10"/>
  <c r="AJ3648" i="10"/>
  <c r="AH3698" i="10"/>
  <c r="AI3698" i="10"/>
  <c r="AA3698" i="10"/>
  <c r="AJ3698" i="10"/>
  <c r="AH3755" i="10"/>
  <c r="AI3755" i="10"/>
  <c r="AA3755" i="10"/>
  <c r="AJ3755" i="10"/>
  <c r="AH2586" i="10"/>
  <c r="AI2586" i="10"/>
  <c r="AA2586" i="10"/>
  <c r="AJ2586" i="10"/>
  <c r="AI3463" i="10"/>
  <c r="AH3463" i="10"/>
  <c r="AA3463" i="10"/>
  <c r="AJ3463" i="10"/>
  <c r="AI3552" i="10"/>
  <c r="AH3552" i="10"/>
  <c r="AA3552" i="10"/>
  <c r="AJ3552" i="10"/>
  <c r="AH3623" i="10"/>
  <c r="AI3623" i="10"/>
  <c r="AA3623" i="10"/>
  <c r="AJ3623" i="10"/>
  <c r="AI3674" i="10"/>
  <c r="AA3674" i="10"/>
  <c r="AJ3674" i="10"/>
  <c r="AH3674" i="10"/>
  <c r="AH3758" i="10"/>
  <c r="AA3758" i="10"/>
  <c r="AI3758" i="10"/>
  <c r="AJ3758" i="10"/>
  <c r="AI2600" i="10"/>
  <c r="AH2600" i="10"/>
  <c r="AA2600" i="10"/>
  <c r="AJ2600" i="10"/>
  <c r="AI3471" i="10"/>
  <c r="AH3471" i="10"/>
  <c r="AA3471" i="10"/>
  <c r="AJ3471" i="10"/>
  <c r="AI3519" i="10"/>
  <c r="AH3519" i="10"/>
  <c r="AA3519" i="10"/>
  <c r="AJ3519" i="10"/>
  <c r="AH3581" i="10"/>
  <c r="AI3581" i="10"/>
  <c r="AA3581" i="10"/>
  <c r="AJ3581" i="10"/>
  <c r="AI3664" i="10"/>
  <c r="AH3664" i="10"/>
  <c r="AA3664" i="10"/>
  <c r="AJ3664" i="10"/>
  <c r="AI3712" i="10"/>
  <c r="AA3712" i="10"/>
  <c r="AJ3712" i="10"/>
  <c r="AH3712" i="10"/>
  <c r="AI2558" i="10"/>
  <c r="AH2558" i="10"/>
  <c r="AA2558" i="10"/>
  <c r="AJ2558" i="10"/>
  <c r="AI2608" i="10"/>
  <c r="AH2608" i="10"/>
  <c r="AA2608" i="10"/>
  <c r="AJ2608" i="10"/>
  <c r="AI3449" i="10"/>
  <c r="AH3449" i="10"/>
  <c r="AA3449" i="10"/>
  <c r="AJ3449" i="10"/>
  <c r="AI3527" i="10"/>
  <c r="AH3527" i="10"/>
  <c r="AJ3527" i="10"/>
  <c r="AA3527" i="10"/>
  <c r="AI3606" i="10"/>
  <c r="AH3606" i="10"/>
  <c r="AA3606" i="10"/>
  <c r="AJ3606" i="10"/>
  <c r="AH3647" i="10"/>
  <c r="AI3647" i="10"/>
  <c r="AA3647" i="10"/>
  <c r="AJ3647" i="10"/>
  <c r="AI3760" i="10"/>
  <c r="AH3760" i="10"/>
  <c r="AA3760" i="10"/>
  <c r="AJ3760" i="10"/>
  <c r="AI2588" i="10"/>
  <c r="AH2588" i="10"/>
  <c r="AA2588" i="10"/>
  <c r="AJ2588" i="10"/>
  <c r="AI2652" i="10"/>
  <c r="AH2652" i="10"/>
  <c r="AA2652" i="10"/>
  <c r="AJ2652" i="10"/>
  <c r="AI2708" i="10"/>
  <c r="AH2708" i="10"/>
  <c r="AA2708" i="10"/>
  <c r="AJ2708" i="10"/>
  <c r="AA2778" i="10"/>
  <c r="AI2778" i="10"/>
  <c r="AH2778" i="10"/>
  <c r="AJ2778" i="10"/>
  <c r="AI2847" i="10"/>
  <c r="AH2847" i="10"/>
  <c r="AA2847" i="10"/>
  <c r="AJ2847" i="10"/>
  <c r="AI2918" i="10"/>
  <c r="AH2918" i="10"/>
  <c r="AA2918" i="10"/>
  <c r="AJ2918" i="10"/>
  <c r="AI2978" i="10"/>
  <c r="AA2978" i="10"/>
  <c r="AH2978" i="10"/>
  <c r="AJ2978" i="10"/>
  <c r="AH2623" i="10"/>
  <c r="AI2623" i="10"/>
  <c r="AA2623" i="10"/>
  <c r="AJ2623" i="10"/>
  <c r="AA2686" i="10"/>
  <c r="AH2686" i="10"/>
  <c r="AJ2686" i="10"/>
  <c r="AI2686" i="10"/>
  <c r="AH2758" i="10"/>
  <c r="AA2758" i="10"/>
  <c r="AI2758" i="10"/>
  <c r="AJ2758" i="10"/>
  <c r="AI2827" i="10"/>
  <c r="AH2827" i="10"/>
  <c r="AA2827" i="10"/>
  <c r="AJ2827" i="10"/>
  <c r="AI2906" i="10"/>
  <c r="AH2906" i="10"/>
  <c r="AA2906" i="10"/>
  <c r="AJ2906" i="10"/>
  <c r="AH2960" i="10"/>
  <c r="AI2960" i="10"/>
  <c r="AA2960" i="10"/>
  <c r="AJ2960" i="10"/>
  <c r="AH3015" i="10"/>
  <c r="AI3015" i="10"/>
  <c r="AA3015" i="10"/>
  <c r="AJ3015" i="10"/>
  <c r="AI2654" i="10"/>
  <c r="AH2654" i="10"/>
  <c r="AA2654" i="10"/>
  <c r="AJ2654" i="10"/>
  <c r="AH2730" i="10"/>
  <c r="AA2730" i="10"/>
  <c r="AJ2730" i="10"/>
  <c r="AI2730" i="10"/>
  <c r="AI2772" i="10"/>
  <c r="AH2772" i="10"/>
  <c r="AA2772" i="10"/>
  <c r="AJ2772" i="10"/>
  <c r="AA2849" i="10"/>
  <c r="AI2849" i="10"/>
  <c r="AH2849" i="10"/>
  <c r="AJ2849" i="10"/>
  <c r="AH2900" i="10"/>
  <c r="AI2900" i="10"/>
  <c r="AA2900" i="10"/>
  <c r="AJ2900" i="10"/>
  <c r="AA3002" i="10"/>
  <c r="AI3002" i="10"/>
  <c r="AJ3002" i="10"/>
  <c r="AH3002" i="10"/>
  <c r="AA2637" i="10"/>
  <c r="AI2637" i="10"/>
  <c r="AH2637" i="10"/>
  <c r="AJ2637" i="10"/>
  <c r="AI2705" i="10"/>
  <c r="AA2705" i="10"/>
  <c r="AJ2705" i="10"/>
  <c r="AH2705" i="10"/>
  <c r="AI2777" i="10"/>
  <c r="AA2777" i="10"/>
  <c r="AJ2777" i="10"/>
  <c r="AH2777" i="10"/>
  <c r="AI2808" i="10"/>
  <c r="AH2808" i="10"/>
  <c r="AA2808" i="10"/>
  <c r="AJ2808" i="10"/>
  <c r="AH2885" i="10"/>
  <c r="AI2885" i="10"/>
  <c r="AA2885" i="10"/>
  <c r="AJ2885" i="10"/>
  <c r="AH2933" i="10"/>
  <c r="AA2933" i="10"/>
  <c r="AJ2933" i="10"/>
  <c r="AI2933" i="10"/>
  <c r="AI2962" i="10"/>
  <c r="AA2962" i="10"/>
  <c r="AJ2962" i="10"/>
  <c r="AH2962" i="10"/>
  <c r="AH3009" i="10"/>
  <c r="AA3009" i="10"/>
  <c r="AI3009" i="10"/>
  <c r="AJ3009" i="10"/>
  <c r="AI3127" i="10"/>
  <c r="AA3127" i="10"/>
  <c r="AH3127" i="10"/>
  <c r="AJ3127" i="10"/>
  <c r="AA2690" i="10"/>
  <c r="AH2690" i="10"/>
  <c r="AJ2690" i="10"/>
  <c r="AI2690" i="10"/>
  <c r="AI2757" i="10"/>
  <c r="AA2757" i="10"/>
  <c r="AH2757" i="10"/>
  <c r="AJ2757" i="10"/>
  <c r="AH2832" i="10"/>
  <c r="AI2832" i="10"/>
  <c r="AA2832" i="10"/>
  <c r="AJ2832" i="10"/>
  <c r="AH2876" i="10"/>
  <c r="AI2876" i="10"/>
  <c r="AA2876" i="10"/>
  <c r="AJ2876" i="10"/>
  <c r="AH2995" i="10"/>
  <c r="AI2995" i="10"/>
  <c r="AA2995" i="10"/>
  <c r="AJ2995" i="10"/>
  <c r="AA3132" i="10"/>
  <c r="AH3132" i="10"/>
  <c r="AJ3132" i="10"/>
  <c r="AI3132" i="10"/>
  <c r="AJ2667" i="10"/>
  <c r="AI2667" i="10"/>
  <c r="AH2667" i="10"/>
  <c r="AA2667" i="10"/>
  <c r="AH2742" i="10"/>
  <c r="AA2742" i="10"/>
  <c r="AJ2742" i="10"/>
  <c r="AI2742" i="10"/>
  <c r="AI2823" i="10"/>
  <c r="AH2823" i="10"/>
  <c r="AJ2823" i="10"/>
  <c r="AA2823" i="10"/>
  <c r="AI2943" i="10"/>
  <c r="AH2943" i="10"/>
  <c r="AA2943" i="10"/>
  <c r="AJ2943" i="10"/>
  <c r="AI2985" i="10"/>
  <c r="AH2985" i="10"/>
  <c r="AA2985" i="10"/>
  <c r="AJ2985" i="10"/>
  <c r="AI2658" i="10"/>
  <c r="AH2658" i="10"/>
  <c r="AA2658" i="10"/>
  <c r="AJ2658" i="10"/>
  <c r="AA2731" i="10"/>
  <c r="AJ2731" i="10"/>
  <c r="AH2731" i="10"/>
  <c r="AI2731" i="10"/>
  <c r="AI2781" i="10"/>
  <c r="AA2781" i="10"/>
  <c r="AJ2781" i="10"/>
  <c r="AH2781" i="10"/>
  <c r="AI2820" i="10"/>
  <c r="AH2820" i="10"/>
  <c r="AA2820" i="10"/>
  <c r="AJ2820" i="10"/>
  <c r="AI2859" i="10"/>
  <c r="AH2859" i="10"/>
  <c r="AA2859" i="10"/>
  <c r="AJ2859" i="10"/>
  <c r="AH2913" i="10"/>
  <c r="AI2913" i="10"/>
  <c r="AA2913" i="10"/>
  <c r="AJ2913" i="10"/>
  <c r="AH2976" i="10"/>
  <c r="AA2976" i="10"/>
  <c r="AJ2976" i="10"/>
  <c r="AI2976" i="10"/>
  <c r="AH3027" i="10"/>
  <c r="AI3027" i="10"/>
  <c r="AA3027" i="10"/>
  <c r="AJ3027" i="10"/>
  <c r="AI2666" i="10"/>
  <c r="AH2666" i="10"/>
  <c r="AA2666" i="10"/>
  <c r="AJ2666" i="10"/>
  <c r="AH2726" i="10"/>
  <c r="AA2726" i="10"/>
  <c r="AI2726" i="10"/>
  <c r="AJ2726" i="10"/>
  <c r="AJ2794" i="10"/>
  <c r="AA2794" i="10"/>
  <c r="AI2794" i="10"/>
  <c r="AH2794" i="10"/>
  <c r="AH2872" i="10"/>
  <c r="AI2872" i="10"/>
  <c r="AA2872" i="10"/>
  <c r="AJ2872" i="10"/>
  <c r="AA2932" i="10"/>
  <c r="AI2932" i="10"/>
  <c r="AH2932" i="10"/>
  <c r="AJ2932" i="10"/>
  <c r="AI2994" i="10"/>
  <c r="AA2994" i="10"/>
  <c r="AJ2994" i="10"/>
  <c r="AH2994" i="10"/>
  <c r="AH3052" i="10"/>
  <c r="AI3052" i="10"/>
  <c r="AA3052" i="10"/>
  <c r="AJ3052" i="10"/>
  <c r="AA3133" i="10"/>
  <c r="AJ3133" i="10"/>
  <c r="AI3133" i="10"/>
  <c r="AH3133" i="10"/>
  <c r="AH1979" i="10"/>
  <c r="AI1979" i="10"/>
  <c r="AA1979" i="10"/>
  <c r="AJ1979" i="10"/>
  <c r="AH2036" i="10"/>
  <c r="AA2036" i="10"/>
  <c r="AJ2036" i="10"/>
  <c r="AI2036" i="10"/>
  <c r="AA2070" i="10"/>
  <c r="AJ2070" i="10"/>
  <c r="AI2070" i="10"/>
  <c r="AH2070" i="10"/>
  <c r="AI2117" i="10"/>
  <c r="AA2117" i="10"/>
  <c r="AH2117" i="10"/>
  <c r="AJ2117" i="10"/>
  <c r="AH2167" i="10"/>
  <c r="AJ2167" i="10"/>
  <c r="AI2167" i="10"/>
  <c r="AA2167" i="10"/>
  <c r="AH3023" i="10"/>
  <c r="AI3023" i="10"/>
  <c r="AA3023" i="10"/>
  <c r="AJ3023" i="10"/>
  <c r="AH3070" i="10"/>
  <c r="AI3070" i="10"/>
  <c r="AA3070" i="10"/>
  <c r="AJ3070" i="10"/>
  <c r="AH3101" i="10"/>
  <c r="AJ3101" i="10"/>
  <c r="AI3101" i="10"/>
  <c r="AA3101" i="10"/>
  <c r="AJ3160" i="10"/>
  <c r="AA3160" i="10"/>
  <c r="AH3160" i="10"/>
  <c r="AI3160" i="10"/>
  <c r="AI1985" i="10"/>
  <c r="AA1985" i="10"/>
  <c r="AJ1985" i="10"/>
  <c r="AH1985" i="10"/>
  <c r="AI2058" i="10"/>
  <c r="AH2058" i="10"/>
  <c r="AA2058" i="10"/>
  <c r="AJ2058" i="10"/>
  <c r="AI2144" i="10"/>
  <c r="AH2144" i="10"/>
  <c r="AA2144" i="10"/>
  <c r="AJ2144" i="10"/>
  <c r="AI3036" i="10"/>
  <c r="AH3036" i="10"/>
  <c r="AA3036" i="10"/>
  <c r="AJ3036" i="10"/>
  <c r="AH3140" i="10"/>
  <c r="AA3140" i="10"/>
  <c r="AI3140" i="10"/>
  <c r="AJ3140" i="10"/>
  <c r="AI1978" i="10"/>
  <c r="AH1978" i="10"/>
  <c r="AA1978" i="10"/>
  <c r="AJ1978" i="10"/>
  <c r="AI2047" i="10"/>
  <c r="AH2047" i="10"/>
  <c r="AA2047" i="10"/>
  <c r="AJ2047" i="10"/>
  <c r="AI2099" i="10"/>
  <c r="AH2099" i="10"/>
  <c r="AA2099" i="10"/>
  <c r="AJ2099" i="10"/>
  <c r="AI2131" i="10"/>
  <c r="AH2131" i="10"/>
  <c r="AA2131" i="10"/>
  <c r="AJ2131" i="10"/>
  <c r="AH2514" i="10"/>
  <c r="AI2514" i="10"/>
  <c r="AA2514" i="10"/>
  <c r="AJ2514" i="10"/>
  <c r="AI3054" i="10"/>
  <c r="AH3054" i="10"/>
  <c r="AA3054" i="10"/>
  <c r="AJ3054" i="10"/>
  <c r="AH3116" i="10"/>
  <c r="AI3116" i="10"/>
  <c r="AA3116" i="10"/>
  <c r="AJ3116" i="10"/>
  <c r="AI1965" i="10"/>
  <c r="AA1965" i="10"/>
  <c r="AJ1965" i="10"/>
  <c r="AH1965" i="10"/>
  <c r="AH2015" i="10"/>
  <c r="AA2015" i="10"/>
  <c r="AJ2015" i="10"/>
  <c r="AI2015" i="10"/>
  <c r="AH2134" i="10"/>
  <c r="AI2134" i="10"/>
  <c r="AA2134" i="10"/>
  <c r="AJ2134" i="10"/>
  <c r="AH2431" i="10"/>
  <c r="AA2431" i="10"/>
  <c r="AJ2431" i="10"/>
  <c r="AI2431" i="10"/>
  <c r="AH2003" i="10"/>
  <c r="AA2003" i="10"/>
  <c r="AJ2003" i="10"/>
  <c r="AI2003" i="10"/>
  <c r="AH2057" i="10"/>
  <c r="AI2057" i="10"/>
  <c r="AA2057" i="10"/>
  <c r="AJ2057" i="10"/>
  <c r="AH2086" i="10"/>
  <c r="AI2086" i="10"/>
  <c r="AA2086" i="10"/>
  <c r="AJ2086" i="10"/>
  <c r="AA2157" i="10"/>
  <c r="AJ2157" i="10"/>
  <c r="AH2157" i="10"/>
  <c r="AI2157" i="10"/>
  <c r="AI3139" i="10"/>
  <c r="AA3139" i="10"/>
  <c r="AH3139" i="10"/>
  <c r="AJ3139" i="10"/>
  <c r="AI1977" i="10"/>
  <c r="AA1977" i="10"/>
  <c r="AJ1977" i="10"/>
  <c r="AH1977" i="10"/>
  <c r="AA2037" i="10"/>
  <c r="AJ2037" i="10"/>
  <c r="AH2037" i="10"/>
  <c r="AI2037" i="10"/>
  <c r="AI2139" i="10"/>
  <c r="AH2139" i="10"/>
  <c r="AA2139" i="10"/>
  <c r="AJ2139" i="10"/>
  <c r="AI3041" i="10"/>
  <c r="AA3041" i="10"/>
  <c r="AH3041" i="10"/>
  <c r="AJ3041" i="10"/>
  <c r="AI3078" i="10"/>
  <c r="AH3078" i="10"/>
  <c r="AA3078" i="10"/>
  <c r="AJ3078" i="10"/>
  <c r="AI3126" i="10"/>
  <c r="AH3126" i="10"/>
  <c r="AA3126" i="10"/>
  <c r="AJ3126" i="10"/>
  <c r="AH1967" i="10"/>
  <c r="AI1967" i="10"/>
  <c r="AA1967" i="10"/>
  <c r="AJ1967" i="10"/>
  <c r="AI2028" i="10"/>
  <c r="AH2028" i="10"/>
  <c r="AA2028" i="10"/>
  <c r="AJ2028" i="10"/>
  <c r="AH2089" i="10"/>
  <c r="AI2089" i="10"/>
  <c r="AA2089" i="10"/>
  <c r="AJ2089" i="10"/>
  <c r="AH2130" i="10"/>
  <c r="AA2130" i="10"/>
  <c r="AI2130" i="10"/>
  <c r="AJ2130" i="10"/>
  <c r="AI2420" i="10"/>
  <c r="AH2420" i="10"/>
  <c r="AA2420" i="10"/>
  <c r="AJ2420" i="10"/>
  <c r="AH3071" i="10"/>
  <c r="AI3071" i="10"/>
  <c r="AA3071" i="10"/>
  <c r="AJ3071" i="10"/>
  <c r="AA3163" i="10"/>
  <c r="AJ3163" i="10"/>
  <c r="AI3163" i="10"/>
  <c r="AH3163" i="10"/>
  <c r="AI1992" i="10"/>
  <c r="AH1992" i="10"/>
  <c r="AA1992" i="10"/>
  <c r="AJ1992" i="10"/>
  <c r="AH2085" i="10"/>
  <c r="AI2085" i="10"/>
  <c r="AA2085" i="10"/>
  <c r="AJ2085" i="10"/>
  <c r="AI2296" i="10"/>
  <c r="AH2296" i="10"/>
  <c r="AA2296" i="10"/>
  <c r="AJ2296" i="10"/>
  <c r="AH2195" i="10"/>
  <c r="AI2195" i="10"/>
  <c r="AA2195" i="10"/>
  <c r="AJ2195" i="10"/>
  <c r="AH2242" i="10"/>
  <c r="AI2242" i="10"/>
  <c r="AA2242" i="10"/>
  <c r="AJ2242" i="10"/>
  <c r="AI2277" i="10"/>
  <c r="AH2277" i="10"/>
  <c r="AA2277" i="10"/>
  <c r="AJ2277" i="10"/>
  <c r="AH2357" i="10"/>
  <c r="AA2357" i="10"/>
  <c r="AJ2357" i="10"/>
  <c r="AI2357" i="10"/>
  <c r="AI2400" i="10"/>
  <c r="AH2400" i="10"/>
  <c r="AA2400" i="10"/>
  <c r="AJ2400" i="10"/>
  <c r="AI2477" i="10"/>
  <c r="AH2477" i="10"/>
  <c r="AA2477" i="10"/>
  <c r="AJ2477" i="10"/>
  <c r="AH2510" i="10"/>
  <c r="AI2510" i="10"/>
  <c r="AJ2510" i="10"/>
  <c r="AA2510" i="10"/>
  <c r="AI1426" i="10"/>
  <c r="AA1426" i="10"/>
  <c r="AJ1426" i="10"/>
  <c r="AH1426" i="10"/>
  <c r="AI2289" i="10"/>
  <c r="AH2289" i="10"/>
  <c r="AA2289" i="10"/>
  <c r="AJ2289" i="10"/>
  <c r="AI2344" i="10"/>
  <c r="AH2344" i="10"/>
  <c r="AA2344" i="10"/>
  <c r="AJ2344" i="10"/>
  <c r="AI2422" i="10"/>
  <c r="AH2422" i="10"/>
  <c r="AA2422" i="10"/>
  <c r="AJ2422" i="10"/>
  <c r="AI2453" i="10"/>
  <c r="AA2453" i="10"/>
  <c r="AJ2453" i="10"/>
  <c r="AH2453" i="10"/>
  <c r="AH2539" i="10"/>
  <c r="AA2539" i="10"/>
  <c r="AJ2539" i="10"/>
  <c r="AI2539" i="10"/>
  <c r="AA1524" i="10"/>
  <c r="AH1524" i="10"/>
  <c r="AJ1524" i="10"/>
  <c r="AI1524" i="10"/>
  <c r="AH2218" i="10"/>
  <c r="AI2218" i="10"/>
  <c r="AA2218" i="10"/>
  <c r="AJ2218" i="10"/>
  <c r="AI2255" i="10"/>
  <c r="AH2255" i="10"/>
  <c r="AA2255" i="10"/>
  <c r="AJ2255" i="10"/>
  <c r="AA2311" i="10"/>
  <c r="AJ2311" i="10"/>
  <c r="AH2311" i="10"/>
  <c r="AI2311" i="10"/>
  <c r="AI2379" i="10"/>
  <c r="AH2379" i="10"/>
  <c r="AA2379" i="10"/>
  <c r="AJ2379" i="10"/>
  <c r="AI2464" i="10"/>
  <c r="AH2464" i="10"/>
  <c r="AA2464" i="10"/>
  <c r="AJ2464" i="10"/>
  <c r="AA2519" i="10"/>
  <c r="AJ2519" i="10"/>
  <c r="AI2519" i="10"/>
  <c r="AH2519" i="10"/>
  <c r="AI1413" i="10"/>
  <c r="AH1413" i="10"/>
  <c r="AA1413" i="10"/>
  <c r="AJ1413" i="10"/>
  <c r="AH2199" i="10"/>
  <c r="AJ2199" i="10"/>
  <c r="AA2199" i="10"/>
  <c r="AI2199" i="10"/>
  <c r="AH2285" i="10"/>
  <c r="AI2285" i="10"/>
  <c r="AA2285" i="10"/>
  <c r="AJ2285" i="10"/>
  <c r="AH2343" i="10"/>
  <c r="AI2343" i="10"/>
  <c r="AA2343" i="10"/>
  <c r="AJ2343" i="10"/>
  <c r="AH2419" i="10"/>
  <c r="AA2419" i="10"/>
  <c r="AJ2419" i="10"/>
  <c r="AI2419" i="10"/>
  <c r="AI2461" i="10"/>
  <c r="AA2461" i="10"/>
  <c r="AJ2461" i="10"/>
  <c r="AH2461" i="10"/>
  <c r="AH1449" i="10"/>
  <c r="AI1449" i="10"/>
  <c r="AA1449" i="10"/>
  <c r="AJ1449" i="10"/>
  <c r="AI2196" i="10"/>
  <c r="AH2196" i="10"/>
  <c r="AA2196" i="10"/>
  <c r="AJ2196" i="10"/>
  <c r="AI2240" i="10"/>
  <c r="AH2240" i="10"/>
  <c r="AA2240" i="10"/>
  <c r="AJ2240" i="10"/>
  <c r="AI2307" i="10"/>
  <c r="AH2307" i="10"/>
  <c r="AA2307" i="10"/>
  <c r="AJ2307" i="10"/>
  <c r="AI2372" i="10"/>
  <c r="AH2372" i="10"/>
  <c r="AA2372" i="10"/>
  <c r="AJ2372" i="10"/>
  <c r="AH2408" i="10"/>
  <c r="AA2408" i="10"/>
  <c r="AJ2408" i="10"/>
  <c r="AI2408" i="10"/>
  <c r="AH2491" i="10"/>
  <c r="AA2491" i="10"/>
  <c r="AJ2491" i="10"/>
  <c r="AI2491" i="10"/>
  <c r="AI2535" i="10"/>
  <c r="AA2535" i="10"/>
  <c r="AJ2535" i="10"/>
  <c r="AH2535" i="10"/>
  <c r="AI2174" i="10"/>
  <c r="AA2174" i="10"/>
  <c r="AJ2174" i="10"/>
  <c r="AH2174" i="10"/>
  <c r="AI2260" i="10"/>
  <c r="AA2260" i="10"/>
  <c r="AJ2260" i="10"/>
  <c r="AH2260" i="10"/>
  <c r="AI2320" i="10"/>
  <c r="AH2320" i="10"/>
  <c r="AA2320" i="10"/>
  <c r="AJ2320" i="10"/>
  <c r="AI2418" i="10"/>
  <c r="AH2418" i="10"/>
  <c r="AA2418" i="10"/>
  <c r="AJ2418" i="10"/>
  <c r="AI2472" i="10"/>
  <c r="AH2472" i="10"/>
  <c r="AA2472" i="10"/>
  <c r="AJ2472" i="10"/>
  <c r="AI1404" i="10"/>
  <c r="AH1404" i="10"/>
  <c r="AA1404" i="10"/>
  <c r="AJ1404" i="10"/>
  <c r="AI2193" i="10"/>
  <c r="AA2193" i="10"/>
  <c r="AJ2193" i="10"/>
  <c r="AH2193" i="10"/>
  <c r="AI2239" i="10"/>
  <c r="AH2239" i="10"/>
  <c r="AA2239" i="10"/>
  <c r="AJ2239" i="10"/>
  <c r="AI2293" i="10"/>
  <c r="AH2293" i="10"/>
  <c r="AA2293" i="10"/>
  <c r="AJ2293" i="10"/>
  <c r="AI2328" i="10"/>
  <c r="AH2328" i="10"/>
  <c r="AA2328" i="10"/>
  <c r="AJ2328" i="10"/>
  <c r="AI2391" i="10"/>
  <c r="AH2391" i="10"/>
  <c r="AA2391" i="10"/>
  <c r="AJ2391" i="10"/>
  <c r="AI2454" i="10"/>
  <c r="AH2454" i="10"/>
  <c r="AA2454" i="10"/>
  <c r="AJ2454" i="10"/>
  <c r="AH2518" i="10"/>
  <c r="AA2518" i="10"/>
  <c r="AJ2518" i="10"/>
  <c r="AI2518" i="10"/>
  <c r="AI1509" i="10"/>
  <c r="AH1509" i="10"/>
  <c r="AA1509" i="10"/>
  <c r="AJ1509" i="10"/>
  <c r="AH1480" i="10"/>
  <c r="AA1480" i="10"/>
  <c r="AJ1480" i="10"/>
  <c r="AI1480" i="10"/>
  <c r="AI1549" i="10"/>
  <c r="AH1549" i="10"/>
  <c r="AA1549" i="10"/>
  <c r="AJ1549" i="10"/>
  <c r="AI1638" i="10"/>
  <c r="AH1638" i="10"/>
  <c r="AA1638" i="10"/>
  <c r="AJ1638" i="10"/>
  <c r="AI1702" i="10"/>
  <c r="AH1702" i="10"/>
  <c r="AA1702" i="10"/>
  <c r="AJ1702" i="10"/>
  <c r="AA1749" i="10"/>
  <c r="AJ1749" i="10"/>
  <c r="AI1749" i="10"/>
  <c r="AH1749" i="10"/>
  <c r="AI1445" i="10"/>
  <c r="AH1445" i="10"/>
  <c r="AA1445" i="10"/>
  <c r="AJ1445" i="10"/>
  <c r="AH1519" i="10"/>
  <c r="AI1519" i="10"/>
  <c r="AA1519" i="10"/>
  <c r="AJ1519" i="10"/>
  <c r="AI1588" i="10"/>
  <c r="AA1588" i="10"/>
  <c r="AJ1588" i="10"/>
  <c r="AH1588" i="10"/>
  <c r="AI1658" i="10"/>
  <c r="AH1658" i="10"/>
  <c r="AA1658" i="10"/>
  <c r="AJ1658" i="10"/>
  <c r="AI1694" i="10"/>
  <c r="AH1694" i="10"/>
  <c r="AA1694" i="10"/>
  <c r="AJ1694" i="10"/>
  <c r="AI1424" i="10"/>
  <c r="AA1424" i="10"/>
  <c r="AH1424" i="10"/>
  <c r="AJ1424" i="10"/>
  <c r="AA1482" i="10"/>
  <c r="AJ1482" i="10"/>
  <c r="AI1482" i="10"/>
  <c r="AH1482" i="10"/>
  <c r="AI1548" i="10"/>
  <c r="AH1548" i="10"/>
  <c r="AA1548" i="10"/>
  <c r="AJ1548" i="10"/>
  <c r="AH1582" i="10"/>
  <c r="AA1582" i="10"/>
  <c r="AI1582" i="10"/>
  <c r="AJ1582" i="10"/>
  <c r="AH1652" i="10"/>
  <c r="AI1652" i="10"/>
  <c r="AA1652" i="10"/>
  <c r="AJ1652" i="10"/>
  <c r="AH1725" i="10"/>
  <c r="AJ1725" i="10"/>
  <c r="AI1725" i="10"/>
  <c r="AA1725" i="10"/>
  <c r="AH1461" i="10"/>
  <c r="AA1461" i="10"/>
  <c r="AI1461" i="10"/>
  <c r="AJ1461" i="10"/>
  <c r="AH1527" i="10"/>
  <c r="AI1527" i="10"/>
  <c r="AA1527" i="10"/>
  <c r="AJ1527" i="10"/>
  <c r="AH1602" i="10"/>
  <c r="AA1602" i="10"/>
  <c r="AI1602" i="10"/>
  <c r="AJ1602" i="10"/>
  <c r="AI1667" i="10"/>
  <c r="AA1667" i="10"/>
  <c r="AH1667" i="10"/>
  <c r="AJ1667" i="10"/>
  <c r="AJ1753" i="10"/>
  <c r="AA1753" i="10"/>
  <c r="AI1753" i="10"/>
  <c r="AH1753" i="10"/>
  <c r="AH1573" i="10"/>
  <c r="AI1573" i="10"/>
  <c r="AA1573" i="10"/>
  <c r="AJ1573" i="10"/>
  <c r="AI1631" i="10"/>
  <c r="AA1631" i="10"/>
  <c r="AJ1631" i="10"/>
  <c r="AH1631" i="10"/>
  <c r="AH1730" i="10"/>
  <c r="AI1730" i="10"/>
  <c r="AA1730" i="10"/>
  <c r="AJ1730" i="10"/>
  <c r="AI1436" i="10"/>
  <c r="AH1436" i="10"/>
  <c r="AA1436" i="10"/>
  <c r="AJ1436" i="10"/>
  <c r="AI1529" i="10"/>
  <c r="AH1529" i="10"/>
  <c r="AA1529" i="10"/>
  <c r="AJ1529" i="10"/>
  <c r="AI1570" i="10"/>
  <c r="AH1570" i="10"/>
  <c r="AA1570" i="10"/>
  <c r="AJ1570" i="10"/>
  <c r="AI1601" i="10"/>
  <c r="AH1601" i="10"/>
  <c r="AA1601" i="10"/>
  <c r="AJ1601" i="10"/>
  <c r="AH1648" i="10"/>
  <c r="AI1648" i="10"/>
  <c r="AA1648" i="10"/>
  <c r="AJ1648" i="10"/>
  <c r="AH1747" i="10"/>
  <c r="AA1747" i="10"/>
  <c r="AJ1747" i="10"/>
  <c r="AI1747" i="10"/>
  <c r="AA1474" i="10"/>
  <c r="AJ1474" i="10"/>
  <c r="AI1474" i="10"/>
  <c r="AH1474" i="10"/>
  <c r="AJ1532" i="10"/>
  <c r="AA1532" i="10"/>
  <c r="AH1532" i="10"/>
  <c r="AI1532" i="10"/>
  <c r="AI1617" i="10"/>
  <c r="AH1617" i="10"/>
  <c r="AJ1617" i="10"/>
  <c r="AI1669" i="10"/>
  <c r="AH1669" i="10"/>
  <c r="AJ1669" i="10"/>
  <c r="AA1669" i="10"/>
  <c r="AI1706" i="10"/>
  <c r="AH1706" i="10"/>
  <c r="AA1706" i="10"/>
  <c r="AJ1706" i="10"/>
  <c r="AA1446" i="10"/>
  <c r="AJ1446" i="10"/>
  <c r="AH1446" i="10"/>
  <c r="AI1446" i="10"/>
  <c r="AI1514" i="10"/>
  <c r="AH1514" i="10"/>
  <c r="AA1514" i="10"/>
  <c r="AJ1514" i="10"/>
  <c r="AI1566" i="10"/>
  <c r="AH1566" i="10"/>
  <c r="AA1566" i="10"/>
  <c r="AJ1566" i="10"/>
  <c r="AI1603" i="10"/>
  <c r="AH1603" i="10"/>
  <c r="AA1603" i="10"/>
  <c r="AJ1603" i="10"/>
  <c r="AI1659" i="10"/>
  <c r="AA1659" i="10"/>
  <c r="AH1659" i="10"/>
  <c r="AJ1659" i="10"/>
  <c r="AI1754" i="10"/>
  <c r="AH1754" i="10"/>
  <c r="AA1754" i="10"/>
  <c r="AJ1754" i="10"/>
  <c r="AH1817" i="10"/>
  <c r="AA1817" i="10"/>
  <c r="AJ1817" i="10"/>
  <c r="AI1817" i="10"/>
  <c r="AI1873" i="10"/>
  <c r="AA1873" i="10"/>
  <c r="AJ1873" i="10"/>
  <c r="AH1873" i="10"/>
  <c r="AI770" i="10"/>
  <c r="AH770" i="10"/>
  <c r="AA770" i="10"/>
  <c r="AJ770" i="10"/>
  <c r="AI891" i="10"/>
  <c r="AA891" i="10"/>
  <c r="AJ891" i="10"/>
  <c r="AH891" i="10"/>
  <c r="AI937" i="10"/>
  <c r="AH937" i="10"/>
  <c r="AJ937" i="10"/>
  <c r="AA937" i="10"/>
  <c r="AI1013" i="10"/>
  <c r="AH1013" i="10"/>
  <c r="AA1013" i="10"/>
  <c r="AJ1013" i="10"/>
  <c r="AI1097" i="10"/>
  <c r="AH1097" i="10"/>
  <c r="AA1097" i="10"/>
  <c r="AJ1097" i="10"/>
  <c r="AH1808" i="10"/>
  <c r="AI1808" i="10"/>
  <c r="AA1808" i="10"/>
  <c r="AJ1808" i="10"/>
  <c r="AI1870" i="10"/>
  <c r="AA1870" i="10"/>
  <c r="AH1870" i="10"/>
  <c r="AJ1870" i="10"/>
  <c r="AH776" i="10"/>
  <c r="AI776" i="10"/>
  <c r="AA776" i="10"/>
  <c r="AJ776" i="10"/>
  <c r="AI948" i="10"/>
  <c r="AH948" i="10"/>
  <c r="AJ948" i="10"/>
  <c r="AA948" i="10"/>
  <c r="AI1005" i="10"/>
  <c r="AH1005" i="10"/>
  <c r="AA1005" i="10"/>
  <c r="AJ1005" i="10"/>
  <c r="AI1768" i="10"/>
  <c r="AH1768" i="10"/>
  <c r="AA1768" i="10"/>
  <c r="AJ1768" i="10"/>
  <c r="AH1824" i="10"/>
  <c r="AI1824" i="10"/>
  <c r="AA1824" i="10"/>
  <c r="AJ1824" i="10"/>
  <c r="AI1891" i="10"/>
  <c r="AA1891" i="10"/>
  <c r="AJ1891" i="10"/>
  <c r="AH1891" i="10"/>
  <c r="AI785" i="10"/>
  <c r="AH785" i="10"/>
  <c r="AA785" i="10"/>
  <c r="AJ785" i="10"/>
  <c r="AI906" i="10"/>
  <c r="AH906" i="10"/>
  <c r="AJ906" i="10"/>
  <c r="AA906" i="10"/>
  <c r="AH982" i="10"/>
  <c r="AI982" i="10"/>
  <c r="AA982" i="10"/>
  <c r="AJ982" i="10"/>
  <c r="AI1062" i="10"/>
  <c r="AA1062" i="10"/>
  <c r="AJ1062" i="10"/>
  <c r="AH1062" i="10"/>
  <c r="AI1813" i="10"/>
  <c r="AH1813" i="10"/>
  <c r="AA1813" i="10"/>
  <c r="AJ1813" i="10"/>
  <c r="AH1864" i="10"/>
  <c r="AI1864" i="10"/>
  <c r="AA1864" i="10"/>
  <c r="AJ1864" i="10"/>
  <c r="AI1926" i="10"/>
  <c r="AH1926" i="10"/>
  <c r="AA1926" i="10"/>
  <c r="AJ1926" i="10"/>
  <c r="AI936" i="10"/>
  <c r="AH936" i="10"/>
  <c r="AA936" i="10"/>
  <c r="AJ936" i="10"/>
  <c r="AI985" i="10"/>
  <c r="AH985" i="10"/>
  <c r="AA985" i="10"/>
  <c r="AJ985" i="10"/>
  <c r="AH1037" i="10"/>
  <c r="AI1037" i="10"/>
  <c r="AA1037" i="10"/>
  <c r="AJ1037" i="10"/>
  <c r="AH1788" i="10"/>
  <c r="AI1788" i="10"/>
  <c r="AA1788" i="10"/>
  <c r="AJ1788" i="10"/>
  <c r="AI1861" i="10"/>
  <c r="AA1861" i="10"/>
  <c r="AJ1861" i="10"/>
  <c r="AH1861" i="10"/>
  <c r="AA1935" i="10"/>
  <c r="AJ1935" i="10"/>
  <c r="AH1935" i="10"/>
  <c r="AI1935" i="10"/>
  <c r="AH886" i="10"/>
  <c r="AI886" i="10"/>
  <c r="AA886" i="10"/>
  <c r="AJ886" i="10"/>
  <c r="AH927" i="10"/>
  <c r="AA927" i="10"/>
  <c r="AJ927" i="10"/>
  <c r="AI927" i="10"/>
  <c r="AH1022" i="10"/>
  <c r="AA1022" i="10"/>
  <c r="AI1022" i="10"/>
  <c r="AJ1022" i="10"/>
  <c r="AI1815" i="10"/>
  <c r="AH1815" i="10"/>
  <c r="AA1815" i="10"/>
  <c r="AJ1815" i="10"/>
  <c r="AI1866" i="10"/>
  <c r="AA1866" i="10"/>
  <c r="AH1866" i="10"/>
  <c r="AJ1866" i="10"/>
  <c r="AI1919" i="10"/>
  <c r="AA1919" i="10"/>
  <c r="AH1919" i="10"/>
  <c r="AJ1919" i="10"/>
  <c r="AI932" i="10"/>
  <c r="AH932" i="10"/>
  <c r="AJ932" i="10"/>
  <c r="AA932" i="10"/>
  <c r="AI984" i="10"/>
  <c r="AH984" i="10"/>
  <c r="AA984" i="10"/>
  <c r="AJ984" i="10"/>
  <c r="AI1094" i="10"/>
  <c r="AA1094" i="10"/>
  <c r="AJ1094" i="10"/>
  <c r="AH1094" i="10"/>
  <c r="AI1806" i="10"/>
  <c r="AA1806" i="10"/>
  <c r="AJ1806" i="10"/>
  <c r="AH1806" i="10"/>
  <c r="AI1863" i="10"/>
  <c r="AA1863" i="10"/>
  <c r="AJ1863" i="10"/>
  <c r="AH1863" i="10"/>
  <c r="AI774" i="10"/>
  <c r="AH774" i="10"/>
  <c r="AA774" i="10"/>
  <c r="AJ774" i="10"/>
  <c r="AI895" i="10"/>
  <c r="AA895" i="10"/>
  <c r="AJ895" i="10"/>
  <c r="AH895" i="10"/>
  <c r="AH938" i="10"/>
  <c r="AA938" i="10"/>
  <c r="AJ938" i="10"/>
  <c r="AI938" i="10"/>
  <c r="AH1024" i="10"/>
  <c r="AI1024" i="10"/>
  <c r="AA1024" i="10"/>
  <c r="AJ1024" i="10"/>
  <c r="AH1120" i="10"/>
  <c r="AI1120" i="10"/>
  <c r="AA1120" i="10"/>
  <c r="AJ1120" i="10"/>
  <c r="AH1820" i="10"/>
  <c r="AI1820" i="10"/>
  <c r="AA1820" i="10"/>
  <c r="AJ1820" i="10"/>
  <c r="AH1892" i="10"/>
  <c r="AI1892" i="10"/>
  <c r="AA1892" i="10"/>
  <c r="AJ1892" i="10"/>
  <c r="AH780" i="10"/>
  <c r="AI780" i="10"/>
  <c r="AA780" i="10"/>
  <c r="AJ780" i="10"/>
  <c r="AI952" i="10"/>
  <c r="AH952" i="10"/>
  <c r="AA952" i="10"/>
  <c r="AJ952" i="10"/>
  <c r="AI983" i="10"/>
  <c r="AH983" i="10"/>
  <c r="AA983" i="10"/>
  <c r="AJ983" i="10"/>
  <c r="AJ1106" i="10"/>
  <c r="AA1106" i="10"/>
  <c r="AH1106" i="10"/>
  <c r="AI1106" i="10"/>
  <c r="AI1049" i="10"/>
  <c r="AH1049" i="10"/>
  <c r="AA1049" i="10"/>
  <c r="AJ1049" i="10"/>
  <c r="AI1117" i="10"/>
  <c r="AH1117" i="10"/>
  <c r="AA1117" i="10"/>
  <c r="AJ1117" i="10"/>
  <c r="AA1177" i="10"/>
  <c r="AJ1177" i="10"/>
  <c r="AI1177" i="10"/>
  <c r="AH1177" i="10"/>
  <c r="AI1086" i="10"/>
  <c r="AA1086" i="10"/>
  <c r="AJ1086" i="10"/>
  <c r="AH1086" i="10"/>
  <c r="AH1154" i="10"/>
  <c r="AA1154" i="10"/>
  <c r="AI1154" i="10"/>
  <c r="AJ1154" i="10"/>
  <c r="AI1210" i="10"/>
  <c r="AH1210" i="10"/>
  <c r="AA1210" i="10"/>
  <c r="AJ1210" i="10"/>
  <c r="AI1136" i="10"/>
  <c r="AH1136" i="10"/>
  <c r="AA1136" i="10"/>
  <c r="AJ1136" i="10"/>
  <c r="AI1185" i="10"/>
  <c r="AH1185" i="10"/>
  <c r="AA1185" i="10"/>
  <c r="AJ1185" i="10"/>
  <c r="AI1048" i="10"/>
  <c r="AJ1048" i="10"/>
  <c r="AA1048" i="10"/>
  <c r="AH1048" i="10"/>
  <c r="AH1107" i="10"/>
  <c r="AI1107" i="10"/>
  <c r="AA1107" i="10"/>
  <c r="AJ1107" i="10"/>
  <c r="AI1187" i="10"/>
  <c r="AA1187" i="10"/>
  <c r="AH1187" i="10"/>
  <c r="AJ1187" i="10"/>
  <c r="AH1072" i="10"/>
  <c r="AI1072" i="10"/>
  <c r="AA1072" i="10"/>
  <c r="AJ1072" i="10"/>
  <c r="AH1141" i="10"/>
  <c r="AI1141" i="10"/>
  <c r="AA1141" i="10"/>
  <c r="AJ1141" i="10"/>
  <c r="AJ1235" i="10"/>
  <c r="AI1235" i="10"/>
  <c r="AH1235" i="10"/>
  <c r="AA1235" i="10"/>
  <c r="AI1193" i="10"/>
  <c r="AH1193" i="10"/>
  <c r="AA1193" i="10"/>
  <c r="AJ1193" i="10"/>
  <c r="AH1050" i="10"/>
  <c r="AI1050" i="10"/>
  <c r="AA1050" i="10"/>
  <c r="AJ1050" i="10"/>
  <c r="AI1109" i="10"/>
  <c r="AH1109" i="10"/>
  <c r="AA1109" i="10"/>
  <c r="AJ1109" i="10"/>
  <c r="AI1155" i="10"/>
  <c r="AA1155" i="10"/>
  <c r="AJ1155" i="10"/>
  <c r="AH1155" i="10"/>
  <c r="AI1232" i="10"/>
  <c r="AH1232" i="10"/>
  <c r="AJ1232" i="10"/>
  <c r="AA1232" i="10"/>
  <c r="AH1161" i="10"/>
  <c r="AI1161" i="10"/>
  <c r="AJ1161" i="10"/>
  <c r="AA1161" i="10"/>
  <c r="AH1283" i="10"/>
  <c r="AI1283" i="10"/>
  <c r="AA1283" i="10"/>
  <c r="AJ1283" i="10"/>
  <c r="AI1337" i="10"/>
  <c r="AA1337" i="10"/>
  <c r="AH1337" i="10"/>
  <c r="AJ1337" i="10"/>
  <c r="AI1265" i="10"/>
  <c r="AH1265" i="10"/>
  <c r="AA1265" i="10"/>
  <c r="AJ1265" i="10"/>
  <c r="AH1288" i="10"/>
  <c r="AI1288" i="10"/>
  <c r="AA1288" i="10"/>
  <c r="AJ1288" i="10"/>
  <c r="AH1273" i="10"/>
  <c r="AI1273" i="10"/>
  <c r="AA1273" i="10"/>
  <c r="AJ1273" i="10"/>
  <c r="AI272" i="10"/>
  <c r="AH272" i="10"/>
  <c r="AA272" i="10"/>
  <c r="AJ272" i="10"/>
  <c r="AI1206" i="10"/>
  <c r="AH1206" i="10"/>
  <c r="AA1206" i="10"/>
  <c r="AJ1206" i="10"/>
  <c r="AI1264" i="10"/>
  <c r="AH1264" i="10"/>
  <c r="AA1264" i="10"/>
  <c r="AJ1264" i="10"/>
  <c r="AH1394" i="10"/>
  <c r="AA1394" i="10"/>
  <c r="AI1394" i="10"/>
  <c r="AJ1394" i="10"/>
  <c r="AI1221" i="10"/>
  <c r="AH1221" i="10"/>
  <c r="AA1221" i="10"/>
  <c r="AJ1221" i="10"/>
  <c r="AI1349" i="10"/>
  <c r="AA1349" i="10"/>
  <c r="AJ1349" i="10"/>
  <c r="AH1349" i="10"/>
  <c r="AI1178" i="10"/>
  <c r="AA1178" i="10"/>
  <c r="AH1178" i="10"/>
  <c r="AJ1178" i="10"/>
  <c r="AI1226" i="10"/>
  <c r="AA1226" i="10"/>
  <c r="AH1226" i="10"/>
  <c r="AJ1226" i="10"/>
  <c r="AH1275" i="10"/>
  <c r="AI1275" i="10"/>
  <c r="AA1275" i="10"/>
  <c r="AJ1275" i="10"/>
  <c r="AI266" i="10"/>
  <c r="AH266" i="10"/>
  <c r="AA266" i="10"/>
  <c r="AJ266" i="10"/>
  <c r="AH1366" i="10"/>
  <c r="AI1366" i="10"/>
  <c r="AA1366" i="10"/>
  <c r="AJ1366" i="10"/>
  <c r="AI1393" i="10"/>
  <c r="AA1393" i="10"/>
  <c r="AJ1393" i="10"/>
  <c r="AH1393" i="10"/>
  <c r="AI404" i="10"/>
  <c r="AA404" i="10"/>
  <c r="AJ404" i="10"/>
  <c r="AH404" i="10"/>
  <c r="AA1308" i="10"/>
  <c r="AJ1308" i="10"/>
  <c r="AH1308" i="10"/>
  <c r="AI1308" i="10"/>
  <c r="AI1377" i="10"/>
  <c r="AA1377" i="10"/>
  <c r="AH1377" i="10"/>
  <c r="AJ1377" i="10"/>
  <c r="AI308" i="10"/>
  <c r="AA308" i="10"/>
  <c r="AJ308" i="10"/>
  <c r="AH308" i="10"/>
  <c r="AH1298" i="10"/>
  <c r="AI1298" i="10"/>
  <c r="AJ1298" i="10"/>
  <c r="AA1298" i="10"/>
  <c r="AI1353" i="10"/>
  <c r="AA1353" i="10"/>
  <c r="AJ1353" i="10"/>
  <c r="AH1353" i="10"/>
  <c r="AI250" i="10"/>
  <c r="AH250" i="10"/>
  <c r="AA250" i="10"/>
  <c r="AJ250" i="10"/>
  <c r="AH1322" i="10"/>
  <c r="AA1322" i="10"/>
  <c r="AI1322" i="10"/>
  <c r="AJ1322" i="10"/>
  <c r="AH1379" i="10"/>
  <c r="AI1379" i="10"/>
  <c r="AA1379" i="10"/>
  <c r="AJ1379" i="10"/>
  <c r="AI375" i="10"/>
  <c r="AH375" i="10"/>
  <c r="AA375" i="10"/>
  <c r="AJ375" i="10"/>
  <c r="AA1300" i="10"/>
  <c r="AJ1300" i="10"/>
  <c r="AI1300" i="10"/>
  <c r="AH1300" i="10"/>
  <c r="AI1373" i="10"/>
  <c r="AA1373" i="10"/>
  <c r="AJ1373" i="10"/>
  <c r="AH1373" i="10"/>
  <c r="AH314" i="10"/>
  <c r="AI314" i="10"/>
  <c r="AA314" i="10"/>
  <c r="AJ314" i="10"/>
  <c r="AH1282" i="10"/>
  <c r="AI1282" i="10"/>
  <c r="AA1282" i="10"/>
  <c r="AJ1282" i="10"/>
  <c r="AI1321" i="10"/>
  <c r="AA1321" i="10"/>
  <c r="AJ1321" i="10"/>
  <c r="AH1321" i="10"/>
  <c r="AH1378" i="10"/>
  <c r="AI1378" i="10"/>
  <c r="AA1378" i="10"/>
  <c r="AJ1378" i="10"/>
  <c r="AI345" i="10"/>
  <c r="AH345" i="10"/>
  <c r="AJ345" i="10"/>
  <c r="AA345" i="10"/>
  <c r="AH262" i="10"/>
  <c r="AI262" i="10"/>
  <c r="AA262" i="10"/>
  <c r="AJ262" i="10"/>
  <c r="AI339" i="10"/>
  <c r="AH339" i="10"/>
  <c r="AA339" i="10"/>
  <c r="AJ339" i="10"/>
  <c r="AI408" i="10"/>
  <c r="AA408" i="10"/>
  <c r="AH408" i="10"/>
  <c r="AJ408" i="10"/>
  <c r="AH303" i="10"/>
  <c r="AI303" i="10"/>
  <c r="AA303" i="10"/>
  <c r="AJ303" i="10"/>
  <c r="AH367" i="10"/>
  <c r="AI367" i="10"/>
  <c r="AA367" i="10"/>
  <c r="AJ367" i="10"/>
  <c r="AI261" i="10"/>
  <c r="AA261" i="10"/>
  <c r="AJ261" i="10"/>
  <c r="AH261" i="10"/>
  <c r="AH338" i="10"/>
  <c r="AI338" i="10"/>
  <c r="AA338" i="10"/>
  <c r="AJ338" i="10"/>
  <c r="AI398" i="10"/>
  <c r="AA398" i="10"/>
  <c r="AH398" i="10"/>
  <c r="AJ398" i="10"/>
  <c r="AI512" i="10"/>
  <c r="AA512" i="10"/>
  <c r="AJ512" i="10"/>
  <c r="AH512" i="10"/>
  <c r="AI299" i="10"/>
  <c r="AH299" i="10"/>
  <c r="AA299" i="10"/>
  <c r="AJ299" i="10"/>
  <c r="AI363" i="10"/>
  <c r="AH363" i="10"/>
  <c r="AA363" i="10"/>
  <c r="AJ363" i="10"/>
  <c r="AI497" i="10"/>
  <c r="AH497" i="10"/>
  <c r="AA497" i="10"/>
  <c r="AJ497" i="10"/>
  <c r="AH302" i="10"/>
  <c r="AI302" i="10"/>
  <c r="AA302" i="10"/>
  <c r="AJ302" i="10"/>
  <c r="AH366" i="10"/>
  <c r="AI366" i="10"/>
  <c r="AA366" i="10"/>
  <c r="AJ366" i="10"/>
  <c r="AI692" i="10"/>
  <c r="AH692" i="10"/>
  <c r="AA692" i="10"/>
  <c r="AJ692" i="10"/>
  <c r="AI438" i="10"/>
  <c r="AH438" i="10"/>
  <c r="AA438" i="10"/>
  <c r="AJ438" i="10"/>
  <c r="AI505" i="10"/>
  <c r="AH505" i="10"/>
  <c r="AA505" i="10"/>
  <c r="AJ505" i="10"/>
  <c r="AH609" i="10"/>
  <c r="AI609" i="10"/>
  <c r="AA609" i="10"/>
  <c r="AJ609" i="10"/>
  <c r="AI739" i="10"/>
  <c r="AH739" i="10"/>
  <c r="AA739" i="10"/>
  <c r="AJ739" i="10"/>
  <c r="AI463" i="10"/>
  <c r="AH463" i="10"/>
  <c r="AA463" i="10"/>
  <c r="AJ463" i="10"/>
  <c r="AI535" i="10"/>
  <c r="AH535" i="10"/>
  <c r="AA535" i="10"/>
  <c r="AJ535" i="10"/>
  <c r="AA482" i="10"/>
  <c r="AH482" i="10"/>
  <c r="AJ482" i="10"/>
  <c r="AI482" i="10"/>
  <c r="AH616" i="10"/>
  <c r="AI616" i="10"/>
  <c r="AA616" i="10"/>
  <c r="AJ616" i="10"/>
  <c r="AH472" i="10"/>
  <c r="AI472" i="10"/>
  <c r="AA472" i="10"/>
  <c r="AJ472" i="10"/>
  <c r="AH442" i="10"/>
  <c r="AI442" i="10"/>
  <c r="AA442" i="10"/>
  <c r="AJ442" i="10"/>
  <c r="AI495" i="10"/>
  <c r="AH495" i="10"/>
  <c r="AA495" i="10"/>
  <c r="AJ495" i="10"/>
  <c r="AI453" i="10"/>
  <c r="AH453" i="10"/>
  <c r="AJ453" i="10"/>
  <c r="AA453" i="10"/>
  <c r="AA518" i="10"/>
  <c r="AH518" i="10"/>
  <c r="AJ518" i="10"/>
  <c r="AI518" i="10"/>
  <c r="AI545" i="10"/>
  <c r="AH545" i="10"/>
  <c r="AA545" i="10"/>
  <c r="AJ545" i="10"/>
  <c r="AI591" i="10"/>
  <c r="AH591" i="10"/>
  <c r="AA591" i="10"/>
  <c r="AJ591" i="10"/>
  <c r="AH730" i="10"/>
  <c r="AI730" i="10"/>
  <c r="AJ730" i="10"/>
  <c r="AA730" i="10"/>
  <c r="AI606" i="10"/>
  <c r="AH606" i="10"/>
  <c r="AA606" i="10"/>
  <c r="AJ606" i="10"/>
  <c r="AI529" i="10"/>
  <c r="AH529" i="10"/>
  <c r="AJ529" i="10"/>
  <c r="AA529" i="10"/>
  <c r="AA569" i="10"/>
  <c r="AJ569" i="10"/>
  <c r="AI569" i="10"/>
  <c r="AH569" i="10"/>
  <c r="AH24" i="10"/>
  <c r="AI24" i="10"/>
  <c r="AA24" i="10"/>
  <c r="AJ24" i="10"/>
  <c r="AI541" i="10"/>
  <c r="AH541" i="10"/>
  <c r="AA541" i="10"/>
  <c r="AJ541" i="10"/>
  <c r="AI595" i="10"/>
  <c r="AH595" i="10"/>
  <c r="AA595" i="10"/>
  <c r="AJ595" i="10"/>
  <c r="AA687" i="10"/>
  <c r="AJ687" i="10"/>
  <c r="AH687" i="10"/>
  <c r="AI687" i="10"/>
  <c r="AI562" i="10"/>
  <c r="AA562" i="10"/>
  <c r="AJ562" i="10"/>
  <c r="AH562" i="10"/>
  <c r="AI623" i="10"/>
  <c r="AH623" i="10"/>
  <c r="AA623" i="10"/>
  <c r="AJ623" i="10"/>
  <c r="AI727" i="10"/>
  <c r="AH727" i="10"/>
  <c r="AA727" i="10"/>
  <c r="AJ727" i="10"/>
  <c r="AH581" i="10"/>
  <c r="AI581" i="10"/>
  <c r="AA581" i="10"/>
  <c r="AJ581" i="10"/>
  <c r="AH218" i="10"/>
  <c r="AJ218" i="10"/>
  <c r="AI218" i="10"/>
  <c r="AA218" i="10"/>
  <c r="AI723" i="10"/>
  <c r="AH723" i="10"/>
  <c r="AA723" i="10"/>
  <c r="AJ723" i="10"/>
  <c r="AI37" i="10"/>
  <c r="AH37" i="10"/>
  <c r="AJ37" i="10"/>
  <c r="AA37" i="10"/>
  <c r="AI26" i="10"/>
  <c r="AH26" i="10"/>
  <c r="AA26" i="10"/>
  <c r="AJ26" i="10"/>
  <c r="AI689" i="10"/>
  <c r="AA689" i="10"/>
  <c r="AJ689" i="10"/>
  <c r="AH689" i="10"/>
  <c r="AH726" i="10"/>
  <c r="AI726" i="10"/>
  <c r="AA726" i="10"/>
  <c r="AJ726" i="10"/>
  <c r="AI117" i="10"/>
  <c r="AH117" i="10"/>
  <c r="AJ117" i="10"/>
  <c r="AA117" i="10"/>
  <c r="AH646" i="10"/>
  <c r="AI646" i="10"/>
  <c r="AA646" i="10"/>
  <c r="AJ646" i="10"/>
  <c r="AJ699" i="10"/>
  <c r="AH699" i="10"/>
  <c r="AI699" i="10"/>
  <c r="AA699" i="10"/>
  <c r="AH36" i="10"/>
  <c r="AI36" i="10"/>
  <c r="AA36" i="10"/>
  <c r="AJ36" i="10"/>
  <c r="AH688" i="10"/>
  <c r="AI688" i="10"/>
  <c r="AA688" i="10"/>
  <c r="AJ688" i="10"/>
  <c r="AH768" i="10"/>
  <c r="AI768" i="10"/>
  <c r="AJ768" i="10"/>
  <c r="AA768" i="10"/>
  <c r="AI664" i="10"/>
  <c r="AH664" i="10"/>
  <c r="AA664" i="10"/>
  <c r="AJ664" i="10"/>
  <c r="AI725" i="10"/>
  <c r="AA725" i="10"/>
  <c r="AJ725" i="10"/>
  <c r="AH725" i="10"/>
  <c r="AH130" i="10"/>
  <c r="AJ130" i="10"/>
  <c r="AA130" i="10"/>
  <c r="AI130" i="10"/>
  <c r="AH673" i="10"/>
  <c r="AI673" i="10"/>
  <c r="AA673" i="10"/>
  <c r="AJ673" i="10"/>
  <c r="AH734" i="10"/>
  <c r="AA734" i="10"/>
  <c r="AI734" i="10"/>
  <c r="AJ734" i="10"/>
  <c r="AI17" i="10"/>
  <c r="AH17" i="10"/>
  <c r="AA17" i="10"/>
  <c r="AJ17" i="10"/>
  <c r="AI81" i="10"/>
  <c r="AH81" i="10"/>
  <c r="AA81" i="10"/>
  <c r="AJ81" i="10"/>
  <c r="AI119" i="10"/>
  <c r="AH119" i="10"/>
  <c r="AA119" i="10"/>
  <c r="AJ119" i="10"/>
  <c r="AI183" i="10"/>
  <c r="AH183" i="10"/>
  <c r="AA183" i="10"/>
  <c r="AJ183" i="10"/>
  <c r="AH38" i="10"/>
  <c r="AI38" i="10"/>
  <c r="AJ38" i="10"/>
  <c r="AA38" i="10"/>
  <c r="AI129" i="10"/>
  <c r="AH129" i="10"/>
  <c r="AA129" i="10"/>
  <c r="AJ129" i="10"/>
  <c r="AI211" i="10"/>
  <c r="AH211" i="10"/>
  <c r="AA211" i="10"/>
  <c r="AJ211" i="10"/>
  <c r="AI34" i="10"/>
  <c r="AA34" i="10"/>
  <c r="AH34" i="10"/>
  <c r="AJ34" i="10"/>
  <c r="AH126" i="10"/>
  <c r="AI126" i="10"/>
  <c r="AA126" i="10"/>
  <c r="AJ126" i="10"/>
  <c r="AI159" i="10"/>
  <c r="AH159" i="10"/>
  <c r="AJ159" i="10"/>
  <c r="AA159" i="10"/>
  <c r="AI217" i="10"/>
  <c r="AA217" i="10"/>
  <c r="AH217" i="10"/>
  <c r="AJ217" i="10"/>
  <c r="AH83" i="10"/>
  <c r="AJ83" i="10"/>
  <c r="AA83" i="10"/>
  <c r="AI83" i="10"/>
  <c r="AH118" i="10"/>
  <c r="AI118" i="10"/>
  <c r="AJ118" i="10"/>
  <c r="AA118" i="10"/>
  <c r="AI229" i="10"/>
  <c r="AA229" i="10"/>
  <c r="AJ229" i="10"/>
  <c r="AH229" i="10"/>
  <c r="AH70" i="10"/>
  <c r="AI70" i="10"/>
  <c r="AJ70" i="10"/>
  <c r="AA70" i="10"/>
  <c r="AI149" i="10"/>
  <c r="AH149" i="10"/>
  <c r="AJ149" i="10"/>
  <c r="AA149" i="10"/>
  <c r="AI207" i="10"/>
  <c r="AH207" i="10"/>
  <c r="AJ207" i="10"/>
  <c r="AA207" i="10"/>
  <c r="AI73" i="10"/>
  <c r="AH73" i="10"/>
  <c r="AA73" i="10"/>
  <c r="AJ73" i="10"/>
  <c r="AI141" i="10"/>
  <c r="AH141" i="10"/>
  <c r="AA141" i="10"/>
  <c r="AJ141" i="10"/>
  <c r="AI201" i="10"/>
  <c r="AA201" i="10"/>
  <c r="AH201" i="10"/>
  <c r="AJ201" i="10"/>
  <c r="AI27" i="10"/>
  <c r="AA27" i="10"/>
  <c r="AJ27" i="10"/>
  <c r="AH27" i="10"/>
  <c r="AH120" i="10"/>
  <c r="AA120" i="10"/>
  <c r="AJ120" i="10"/>
  <c r="AI120" i="10"/>
  <c r="AI184" i="10"/>
  <c r="AA184" i="10"/>
  <c r="AJ184" i="10"/>
  <c r="AH184" i="10"/>
  <c r="AI29" i="10"/>
  <c r="AH29" i="10"/>
  <c r="AA29" i="10"/>
  <c r="AJ29" i="10"/>
  <c r="AI4347" i="10"/>
  <c r="AJ4347" i="10"/>
  <c r="AA4347" i="10"/>
  <c r="AH4347" i="10"/>
  <c r="AI4365" i="10"/>
  <c r="AH4365" i="10"/>
  <c r="AJ4365" i="10"/>
  <c r="AA4365" i="10"/>
  <c r="AI4435" i="10"/>
  <c r="AA4435" i="10"/>
  <c r="AH4435" i="10"/>
  <c r="AJ4435" i="10"/>
  <c r="AI4465" i="10"/>
  <c r="AH4465" i="10"/>
  <c r="AA4465" i="10"/>
  <c r="AJ4465" i="10"/>
  <c r="AI4381" i="10"/>
  <c r="AH4381" i="10"/>
  <c r="AA4381" i="10"/>
  <c r="AJ4381" i="10"/>
  <c r="AI4459" i="10"/>
  <c r="AA4459" i="10"/>
  <c r="AH4459" i="10"/>
  <c r="AJ4459" i="10"/>
  <c r="AH4464" i="10"/>
  <c r="AI4464" i="10"/>
  <c r="AA4464" i="10"/>
  <c r="AJ4464" i="10"/>
  <c r="AI4192" i="10"/>
  <c r="AA4192" i="10"/>
  <c r="AJ4192" i="10"/>
  <c r="AH4192" i="10"/>
  <c r="AH4126" i="10"/>
  <c r="AJ4126" i="10"/>
  <c r="AI4126" i="10"/>
  <c r="AA4126" i="10"/>
  <c r="AI3544" i="10"/>
  <c r="AH3544" i="10"/>
  <c r="AJ3544" i="10"/>
  <c r="AA3544" i="10"/>
  <c r="AH3706" i="10"/>
  <c r="AA3706" i="10"/>
  <c r="AI3706" i="10"/>
  <c r="AJ3706" i="10"/>
  <c r="AA2936" i="10"/>
  <c r="AI2936" i="10"/>
  <c r="AH2936" i="10"/>
  <c r="AJ2936" i="10"/>
  <c r="AI2677" i="10"/>
  <c r="AA2677" i="10"/>
  <c r="AJ2677" i="10"/>
  <c r="AH2677" i="10"/>
  <c r="AI2982" i="10"/>
  <c r="AA2982" i="10"/>
  <c r="AH2982" i="10"/>
  <c r="AJ2982" i="10"/>
  <c r="AI2669" i="10"/>
  <c r="AA2669" i="10"/>
  <c r="AJ2669" i="10"/>
  <c r="AH2669" i="10"/>
  <c r="AI2799" i="10"/>
  <c r="AA2799" i="10"/>
  <c r="AJ2799" i="10"/>
  <c r="AH2799" i="10"/>
  <c r="AI2875" i="10"/>
  <c r="AA2875" i="10"/>
  <c r="AJ2875" i="10"/>
  <c r="AH2875" i="10"/>
  <c r="AI2937" i="10"/>
  <c r="AH2937" i="10"/>
  <c r="AA2937" i="10"/>
  <c r="AJ2937" i="10"/>
  <c r="AH3058" i="10"/>
  <c r="AI3058" i="10"/>
  <c r="AA3058" i="10"/>
  <c r="AJ3058" i="10"/>
  <c r="AI3143" i="10"/>
  <c r="AA3143" i="10"/>
  <c r="AJ3143" i="10"/>
  <c r="AH3143" i="10"/>
  <c r="AI1982" i="10"/>
  <c r="AH1982" i="10"/>
  <c r="AA1982" i="10"/>
  <c r="AJ1982" i="10"/>
  <c r="AH2041" i="10"/>
  <c r="AA2041" i="10"/>
  <c r="AJ2041" i="10"/>
  <c r="AI2041" i="10"/>
  <c r="AH2073" i="10"/>
  <c r="AA2073" i="10"/>
  <c r="AI2073" i="10"/>
  <c r="AJ2073" i="10"/>
  <c r="AH2126" i="10"/>
  <c r="AI2126" i="10"/>
  <c r="AA2126" i="10"/>
  <c r="AJ2126" i="10"/>
  <c r="AI2184" i="10"/>
  <c r="AH2184" i="10"/>
  <c r="AA2184" i="10"/>
  <c r="AJ2184" i="10"/>
  <c r="AH3031" i="10"/>
  <c r="AI3031" i="10"/>
  <c r="AA3031" i="10"/>
  <c r="AJ3031" i="10"/>
  <c r="AH3077" i="10"/>
  <c r="AI3077" i="10"/>
  <c r="AA3077" i="10"/>
  <c r="AJ3077" i="10"/>
  <c r="AH3109" i="10"/>
  <c r="AI3109" i="10"/>
  <c r="AJ3109" i="10"/>
  <c r="AA3109" i="10"/>
  <c r="AI3162" i="10"/>
  <c r="AH3162" i="10"/>
  <c r="AA3162" i="10"/>
  <c r="AJ3162" i="10"/>
  <c r="AI1988" i="10"/>
  <c r="AH1988" i="10"/>
  <c r="AA1988" i="10"/>
  <c r="AJ1988" i="10"/>
  <c r="AI2084" i="10"/>
  <c r="AH2084" i="10"/>
  <c r="AA2084" i="10"/>
  <c r="AJ2084" i="10"/>
  <c r="AH2155" i="10"/>
  <c r="AA2155" i="10"/>
  <c r="AJ2155" i="10"/>
  <c r="AI2155" i="10"/>
  <c r="AH3067" i="10"/>
  <c r="AI3067" i="10"/>
  <c r="AJ3067" i="10"/>
  <c r="AA3067" i="10"/>
  <c r="AI3142" i="10"/>
  <c r="AH3142" i="10"/>
  <c r="AA3142" i="10"/>
  <c r="AJ3142" i="10"/>
  <c r="AH1991" i="10"/>
  <c r="AI1991" i="10"/>
  <c r="AA1991" i="10"/>
  <c r="AJ1991" i="10"/>
  <c r="AA2050" i="10"/>
  <c r="AJ2050" i="10"/>
  <c r="AH2050" i="10"/>
  <c r="AI2050" i="10"/>
  <c r="AA2102" i="10"/>
  <c r="AJ2102" i="10"/>
  <c r="AI2102" i="10"/>
  <c r="AH2102" i="10"/>
  <c r="AI2152" i="10"/>
  <c r="AH2152" i="10"/>
  <c r="AA2152" i="10"/>
  <c r="AJ2152" i="10"/>
  <c r="AI3022" i="10"/>
  <c r="AH3022" i="10"/>
  <c r="AA3022" i="10"/>
  <c r="AJ3022" i="10"/>
  <c r="AI3057" i="10"/>
  <c r="AA3057" i="10"/>
  <c r="AJ3057" i="10"/>
  <c r="AH3057" i="10"/>
  <c r="AA3137" i="10"/>
  <c r="AH3137" i="10"/>
  <c r="AJ3137" i="10"/>
  <c r="AI3137" i="10"/>
  <c r="AI1968" i="10"/>
  <c r="AH1968" i="10"/>
  <c r="AA1968" i="10"/>
  <c r="AJ1968" i="10"/>
  <c r="AI2032" i="10"/>
  <c r="AH2032" i="10"/>
  <c r="AA2032" i="10"/>
  <c r="AJ2032" i="10"/>
  <c r="AI2140" i="10"/>
  <c r="AH2140" i="10"/>
  <c r="AA2140" i="10"/>
  <c r="AJ2140" i="10"/>
  <c r="AI2445" i="10"/>
  <c r="AA2445" i="10"/>
  <c r="AJ2445" i="10"/>
  <c r="AH2445" i="10"/>
  <c r="AH2020" i="10"/>
  <c r="AI2020" i="10"/>
  <c r="AA2020" i="10"/>
  <c r="AJ2020" i="10"/>
  <c r="AH2063" i="10"/>
  <c r="AI2063" i="10"/>
  <c r="AA2063" i="10"/>
  <c r="AJ2063" i="10"/>
  <c r="AH2159" i="10"/>
  <c r="AA2159" i="10"/>
  <c r="AJ2159" i="10"/>
  <c r="AI2159" i="10"/>
  <c r="AH3144" i="10"/>
  <c r="AA3144" i="10"/>
  <c r="AI3144" i="10"/>
  <c r="AJ3144" i="10"/>
  <c r="AI1980" i="10"/>
  <c r="AH1980" i="10"/>
  <c r="AA1980" i="10"/>
  <c r="AJ1980" i="10"/>
  <c r="AI2060" i="10"/>
  <c r="AH2060" i="10"/>
  <c r="AA2060" i="10"/>
  <c r="AJ2060" i="10"/>
  <c r="AI2148" i="10"/>
  <c r="AH2148" i="10"/>
  <c r="AA2148" i="10"/>
  <c r="AJ2148" i="10"/>
  <c r="AI3044" i="10"/>
  <c r="AH3044" i="10"/>
  <c r="AA3044" i="10"/>
  <c r="AJ3044" i="10"/>
  <c r="AH3081" i="10"/>
  <c r="AI3081" i="10"/>
  <c r="AJ3081" i="10"/>
  <c r="AA3081" i="10"/>
  <c r="AA3141" i="10"/>
  <c r="AJ3141" i="10"/>
  <c r="AH3141" i="10"/>
  <c r="AI3141" i="10"/>
  <c r="AI1970" i="10"/>
  <c r="AH1970" i="10"/>
  <c r="AA1970" i="10"/>
  <c r="AJ1970" i="10"/>
  <c r="AI2034" i="10"/>
  <c r="AH2034" i="10"/>
  <c r="AA2034" i="10"/>
  <c r="AJ2034" i="10"/>
  <c r="AI2095" i="10"/>
  <c r="AH2095" i="10"/>
  <c r="AA2095" i="10"/>
  <c r="AJ2095" i="10"/>
  <c r="AI2133" i="10"/>
  <c r="AA2133" i="10"/>
  <c r="AJ2133" i="10"/>
  <c r="AH2133" i="10"/>
  <c r="AA2439" i="10"/>
  <c r="AH2439" i="10"/>
  <c r="AJ2439" i="10"/>
  <c r="AI2439" i="10"/>
  <c r="AI3099" i="10"/>
  <c r="AA3099" i="10"/>
  <c r="AJ3099" i="10"/>
  <c r="AH3099" i="10"/>
  <c r="AI1941" i="10"/>
  <c r="AA1941" i="10"/>
  <c r="AJ1941" i="10"/>
  <c r="AH1941" i="10"/>
  <c r="AI2016" i="10"/>
  <c r="AH2016" i="10"/>
  <c r="AA2016" i="10"/>
  <c r="AJ2016" i="10"/>
  <c r="AI2092" i="10"/>
  <c r="AH2092" i="10"/>
  <c r="AA2092" i="10"/>
  <c r="AJ2092" i="10"/>
  <c r="AI2481" i="10"/>
  <c r="AH2481" i="10"/>
  <c r="AA2481" i="10"/>
  <c r="AJ2481" i="10"/>
  <c r="AA2205" i="10"/>
  <c r="AJ2205" i="10"/>
  <c r="AI2205" i="10"/>
  <c r="AH2205" i="10"/>
  <c r="AI2247" i="10"/>
  <c r="AH2247" i="10"/>
  <c r="AA2247" i="10"/>
  <c r="AJ2247" i="10"/>
  <c r="AI2280" i="10"/>
  <c r="AA2280" i="10"/>
  <c r="AJ2280" i="10"/>
  <c r="AH2280" i="10"/>
  <c r="AI2363" i="10"/>
  <c r="AH2363" i="10"/>
  <c r="AA2363" i="10"/>
  <c r="AJ2363" i="10"/>
  <c r="AI2403" i="10"/>
  <c r="AH2403" i="10"/>
  <c r="AA2403" i="10"/>
  <c r="AJ2403" i="10"/>
  <c r="AI2484" i="10"/>
  <c r="AH2484" i="10"/>
  <c r="AA2484" i="10"/>
  <c r="AJ2484" i="10"/>
  <c r="AI2517" i="10"/>
  <c r="AH2517" i="10"/>
  <c r="AA2517" i="10"/>
  <c r="AJ2517" i="10"/>
  <c r="AI2178" i="10"/>
  <c r="AA2178" i="10"/>
  <c r="AJ2178" i="10"/>
  <c r="AH2178" i="10"/>
  <c r="AI2292" i="10"/>
  <c r="AA2292" i="10"/>
  <c r="AJ2292" i="10"/>
  <c r="AH2292" i="10"/>
  <c r="AH2353" i="10"/>
  <c r="AI2353" i="10"/>
  <c r="AA2353" i="10"/>
  <c r="AJ2353" i="10"/>
  <c r="AH2425" i="10"/>
  <c r="AA2425" i="10"/>
  <c r="AJ2425" i="10"/>
  <c r="AI2425" i="10"/>
  <c r="AA2459" i="10"/>
  <c r="AJ2459" i="10"/>
  <c r="AI2459" i="10"/>
  <c r="AH2459" i="10"/>
  <c r="AH1403" i="10"/>
  <c r="AA1403" i="10"/>
  <c r="AJ1403" i="10"/>
  <c r="AI1403" i="10"/>
  <c r="AI2172" i="10"/>
  <c r="AH2172" i="10"/>
  <c r="AA2172" i="10"/>
  <c r="AJ2172" i="10"/>
  <c r="AI2223" i="10"/>
  <c r="AH2223" i="10"/>
  <c r="AA2223" i="10"/>
  <c r="AJ2223" i="10"/>
  <c r="AI2261" i="10"/>
  <c r="AH2261" i="10"/>
  <c r="AA2261" i="10"/>
  <c r="AJ2261" i="10"/>
  <c r="AH2325" i="10"/>
  <c r="AA2325" i="10"/>
  <c r="AJ2325" i="10"/>
  <c r="AI2325" i="10"/>
  <c r="AI2386" i="10"/>
  <c r="AH2386" i="10"/>
  <c r="AA2386" i="10"/>
  <c r="AJ2386" i="10"/>
  <c r="AI2467" i="10"/>
  <c r="AH2467" i="10"/>
  <c r="AA2467" i="10"/>
  <c r="AJ2467" i="10"/>
  <c r="AJ2522" i="10"/>
  <c r="AI2522" i="10"/>
  <c r="AA2522" i="10"/>
  <c r="AH2522" i="10"/>
  <c r="AH1444" i="10"/>
  <c r="AA1444" i="10"/>
  <c r="AJ1444" i="10"/>
  <c r="AI1444" i="10"/>
  <c r="AH2209" i="10"/>
  <c r="AI2209" i="10"/>
  <c r="AA2209" i="10"/>
  <c r="AJ2209" i="10"/>
  <c r="AH2291" i="10"/>
  <c r="AI2291" i="10"/>
  <c r="AA2291" i="10"/>
  <c r="AJ2291" i="10"/>
  <c r="AI2346" i="10"/>
  <c r="AA2346" i="10"/>
  <c r="AJ2346" i="10"/>
  <c r="AH2346" i="10"/>
  <c r="AH2424" i="10"/>
  <c r="AI2424" i="10"/>
  <c r="AA2424" i="10"/>
  <c r="AJ2424" i="10"/>
  <c r="AH2473" i="10"/>
  <c r="AI2473" i="10"/>
  <c r="AA2473" i="10"/>
  <c r="AJ2473" i="10"/>
  <c r="AA1454" i="10"/>
  <c r="AI1454" i="10"/>
  <c r="AJ1454" i="10"/>
  <c r="AH1454" i="10"/>
  <c r="AH2206" i="10"/>
  <c r="AA2206" i="10"/>
  <c r="AJ2206" i="10"/>
  <c r="AI2206" i="10"/>
  <c r="AI2246" i="10"/>
  <c r="AJ2246" i="10"/>
  <c r="AA2246" i="10"/>
  <c r="AH2246" i="10"/>
  <c r="AH2313" i="10"/>
  <c r="AI2313" i="10"/>
  <c r="AA2313" i="10"/>
  <c r="AJ2313" i="10"/>
  <c r="AI2375" i="10"/>
  <c r="AH2375" i="10"/>
  <c r="AA2375" i="10"/>
  <c r="AJ2375" i="10"/>
  <c r="AH2443" i="10"/>
  <c r="AI2443" i="10"/>
  <c r="AA2443" i="10"/>
  <c r="AJ2443" i="10"/>
  <c r="AH2494" i="10"/>
  <c r="AA2494" i="10"/>
  <c r="AJ2494" i="10"/>
  <c r="AI2494" i="10"/>
  <c r="AI2541" i="10"/>
  <c r="AH2541" i="10"/>
  <c r="AA2541" i="10"/>
  <c r="AJ2541" i="10"/>
  <c r="AI2185" i="10"/>
  <c r="AA2185" i="10"/>
  <c r="AJ2185" i="10"/>
  <c r="AH2185" i="10"/>
  <c r="AI2263" i="10"/>
  <c r="AH2263" i="10"/>
  <c r="AA2263" i="10"/>
  <c r="AJ2263" i="10"/>
  <c r="AI2340" i="10"/>
  <c r="AH2340" i="10"/>
  <c r="AA2340" i="10"/>
  <c r="AJ2340" i="10"/>
  <c r="AH2421" i="10"/>
  <c r="AA2421" i="10"/>
  <c r="AJ2421" i="10"/>
  <c r="AI2421" i="10"/>
  <c r="AI2475" i="10"/>
  <c r="AH2475" i="10"/>
  <c r="AA2475" i="10"/>
  <c r="AJ2475" i="10"/>
  <c r="AH1407" i="10"/>
  <c r="AA1407" i="10"/>
  <c r="AJ1407" i="10"/>
  <c r="AI1407" i="10"/>
  <c r="AI2198" i="10"/>
  <c r="AA2198" i="10"/>
  <c r="AJ2198" i="10"/>
  <c r="AH2198" i="10"/>
  <c r="AI2245" i="10"/>
  <c r="AH2245" i="10"/>
  <c r="AA2245" i="10"/>
  <c r="AJ2245" i="10"/>
  <c r="AI2300" i="10"/>
  <c r="AH2300" i="10"/>
  <c r="AA2300" i="10"/>
  <c r="AJ2300" i="10"/>
  <c r="AH2334" i="10"/>
  <c r="AA2334" i="10"/>
  <c r="AJ2334" i="10"/>
  <c r="AI2334" i="10"/>
  <c r="AI2394" i="10"/>
  <c r="AH2394" i="10"/>
  <c r="AA2394" i="10"/>
  <c r="AJ2394" i="10"/>
  <c r="AI2457" i="10"/>
  <c r="AA2457" i="10"/>
  <c r="AH2457" i="10"/>
  <c r="AJ2457" i="10"/>
  <c r="AI2520" i="10"/>
  <c r="AH2520" i="10"/>
  <c r="AA2520" i="10"/>
  <c r="AJ2520" i="10"/>
  <c r="AI1430" i="10"/>
  <c r="AA1430" i="10"/>
  <c r="AJ1430" i="10"/>
  <c r="AH1430" i="10"/>
  <c r="AI1487" i="10"/>
  <c r="AA1487" i="10"/>
  <c r="AH1487" i="10"/>
  <c r="AJ1487" i="10"/>
  <c r="AH1556" i="10"/>
  <c r="AI1556" i="10"/>
  <c r="AA1556" i="10"/>
  <c r="AJ1556" i="10"/>
  <c r="AI1577" i="10"/>
  <c r="AH1577" i="10"/>
  <c r="AA1577" i="10"/>
  <c r="AJ1577" i="10"/>
  <c r="AI1641" i="10"/>
  <c r="AA1641" i="10"/>
  <c r="AJ1641" i="10"/>
  <c r="AH1641" i="10"/>
  <c r="AH1709" i="10"/>
  <c r="AJ1709" i="10"/>
  <c r="AA1709" i="10"/>
  <c r="AI1709" i="10"/>
  <c r="AI1756" i="10"/>
  <c r="AH1756" i="10"/>
  <c r="AA1756" i="10"/>
  <c r="AJ1756" i="10"/>
  <c r="AH1457" i="10"/>
  <c r="AA1457" i="10"/>
  <c r="AJ1457" i="10"/>
  <c r="AI1457" i="10"/>
  <c r="AI1522" i="10"/>
  <c r="AH1522" i="10"/>
  <c r="AA1522" i="10"/>
  <c r="AJ1522" i="10"/>
  <c r="AH1594" i="10"/>
  <c r="AA1594" i="10"/>
  <c r="AJ1594" i="10"/>
  <c r="AI1594" i="10"/>
  <c r="AI1661" i="10"/>
  <c r="AA1661" i="10"/>
  <c r="AJ1661" i="10"/>
  <c r="AH1661" i="10"/>
  <c r="AI1696" i="10"/>
  <c r="AH1696" i="10"/>
  <c r="AA1696" i="10"/>
  <c r="AJ1696" i="10"/>
  <c r="AI1429" i="10"/>
  <c r="AH1429" i="10"/>
  <c r="AA1429" i="10"/>
  <c r="AJ1429" i="10"/>
  <c r="AH1484" i="10"/>
  <c r="AA1484" i="10"/>
  <c r="AI1484" i="10"/>
  <c r="AJ1484" i="10"/>
  <c r="AH1568" i="10"/>
  <c r="AI1568" i="10"/>
  <c r="AA1568" i="10"/>
  <c r="AJ1568" i="10"/>
  <c r="AI1599" i="10"/>
  <c r="AH1599" i="10"/>
  <c r="AA1599" i="10"/>
  <c r="AJ1599" i="10"/>
  <c r="AI1655" i="10"/>
  <c r="AA1655" i="10"/>
  <c r="AJ1655" i="10"/>
  <c r="AH1655" i="10"/>
  <c r="AI1728" i="10"/>
  <c r="AH1728" i="10"/>
  <c r="AA1728" i="10"/>
  <c r="AJ1728" i="10"/>
  <c r="AH1477" i="10"/>
  <c r="AA1477" i="10"/>
  <c r="AJ1477" i="10"/>
  <c r="AI1477" i="10"/>
  <c r="AI1530" i="10"/>
  <c r="AH1530" i="10"/>
  <c r="AA1530" i="10"/>
  <c r="AJ1530" i="10"/>
  <c r="AI1613" i="10"/>
  <c r="AH1613" i="10"/>
  <c r="AA1613" i="10"/>
  <c r="AJ1613" i="10"/>
  <c r="AH1541" i="10"/>
  <c r="AI1541" i="10"/>
  <c r="AA1541" i="10"/>
  <c r="AJ1541" i="10"/>
  <c r="AH1576" i="10"/>
  <c r="AA1576" i="10"/>
  <c r="AJ1576" i="10"/>
  <c r="AI1576" i="10"/>
  <c r="AH1654" i="10"/>
  <c r="AI1654" i="10"/>
  <c r="AA1654" i="10"/>
  <c r="AJ1654" i="10"/>
  <c r="AH1687" i="10"/>
  <c r="AA1687" i="10"/>
  <c r="AJ1687" i="10"/>
  <c r="AI1687" i="10"/>
  <c r="AH1741" i="10"/>
  <c r="AI1741" i="10"/>
  <c r="AA1741" i="10"/>
  <c r="AJ1741" i="10"/>
  <c r="AI1439" i="10"/>
  <c r="AJ1439" i="10"/>
  <c r="AH1439" i="10"/>
  <c r="AA1439" i="10"/>
  <c r="AH1535" i="10"/>
  <c r="AI1535" i="10"/>
  <c r="AA1535" i="10"/>
  <c r="AJ1535" i="10"/>
  <c r="AA1604" i="10"/>
  <c r="AH1604" i="10"/>
  <c r="AJ1604" i="10"/>
  <c r="AI1604" i="10"/>
  <c r="AI1651" i="10"/>
  <c r="AA1651" i="10"/>
  <c r="AJ1651" i="10"/>
  <c r="AH1651" i="10"/>
  <c r="AH1423" i="10"/>
  <c r="AA1423" i="10"/>
  <c r="AJ1423" i="10"/>
  <c r="AI1423" i="10"/>
  <c r="AH1476" i="10"/>
  <c r="AA1476" i="10"/>
  <c r="AJ1476" i="10"/>
  <c r="AI1476" i="10"/>
  <c r="AI1550" i="10"/>
  <c r="AH1550" i="10"/>
  <c r="AA1550" i="10"/>
  <c r="AJ1550" i="10"/>
  <c r="AI1575" i="10"/>
  <c r="AH1575" i="10"/>
  <c r="AA1575" i="10"/>
  <c r="AJ1575" i="10"/>
  <c r="AI1622" i="10"/>
  <c r="AA1622" i="10"/>
  <c r="AH1622" i="10"/>
  <c r="AJ1622" i="10"/>
  <c r="AI1672" i="10"/>
  <c r="AH1672" i="10"/>
  <c r="AA1672" i="10"/>
  <c r="AJ1672" i="10"/>
  <c r="AH1713" i="10"/>
  <c r="AA1713" i="10"/>
  <c r="AI1713" i="10"/>
  <c r="AJ1713" i="10"/>
  <c r="AH1448" i="10"/>
  <c r="AA1448" i="10"/>
  <c r="AJ1448" i="10"/>
  <c r="AI1448" i="10"/>
  <c r="AH1523" i="10"/>
  <c r="AI1523" i="10"/>
  <c r="AA1523" i="10"/>
  <c r="AJ1523" i="10"/>
  <c r="AI1569" i="10"/>
  <c r="AH1569" i="10"/>
  <c r="AA1569" i="10"/>
  <c r="AJ1569" i="10"/>
  <c r="AH1606" i="10"/>
  <c r="AI1606" i="10"/>
  <c r="AA1606" i="10"/>
  <c r="AJ1606" i="10"/>
  <c r="AI1675" i="10"/>
  <c r="AA1675" i="10"/>
  <c r="AJ1675" i="10"/>
  <c r="AH1675" i="10"/>
  <c r="AH1771" i="10"/>
  <c r="AA1771" i="10"/>
  <c r="AJ1771" i="10"/>
  <c r="AI1771" i="10"/>
  <c r="AH1827" i="10"/>
  <c r="AA1827" i="10"/>
  <c r="AJ1827" i="10"/>
  <c r="AI1827" i="10"/>
  <c r="AI1881" i="10"/>
  <c r="AA1881" i="10"/>
  <c r="AH1881" i="10"/>
  <c r="AJ1881" i="10"/>
  <c r="AI773" i="10"/>
  <c r="AH773" i="10"/>
  <c r="AJ773" i="10"/>
  <c r="AA773" i="10"/>
  <c r="AI894" i="10"/>
  <c r="AH894" i="10"/>
  <c r="AA894" i="10"/>
  <c r="AJ894" i="10"/>
  <c r="AH943" i="10"/>
  <c r="AA943" i="10"/>
  <c r="AJ943" i="10"/>
  <c r="AI943" i="10"/>
  <c r="AI1016" i="10"/>
  <c r="AA1016" i="10"/>
  <c r="AH1016" i="10"/>
  <c r="AJ1016" i="10"/>
  <c r="AH1135" i="10"/>
  <c r="AA1135" i="10"/>
  <c r="AJ1135" i="10"/>
  <c r="AI1135" i="10"/>
  <c r="AA1814" i="10"/>
  <c r="AJ1814" i="10"/>
  <c r="AH1814" i="10"/>
  <c r="AI1814" i="10"/>
  <c r="AI1878" i="10"/>
  <c r="AA1878" i="10"/>
  <c r="AJ1878" i="10"/>
  <c r="AH1878" i="10"/>
  <c r="AH792" i="10"/>
  <c r="AI792" i="10"/>
  <c r="AA792" i="10"/>
  <c r="AJ792" i="10"/>
  <c r="AI957" i="10"/>
  <c r="AH957" i="10"/>
  <c r="AA957" i="10"/>
  <c r="AJ957" i="10"/>
  <c r="AA1018" i="10"/>
  <c r="AH1018" i="10"/>
  <c r="AJ1018" i="10"/>
  <c r="AI1018" i="10"/>
  <c r="AH1773" i="10"/>
  <c r="AJ1773" i="10"/>
  <c r="AA1773" i="10"/>
  <c r="AI1773" i="10"/>
  <c r="AH1829" i="10"/>
  <c r="AA1829" i="10"/>
  <c r="AI1829" i="10"/>
  <c r="AJ1829" i="10"/>
  <c r="AI1905" i="10"/>
  <c r="AH1905" i="10"/>
  <c r="AJ1905" i="10"/>
  <c r="AA1905" i="10"/>
  <c r="AI795" i="10"/>
  <c r="AA795" i="10"/>
  <c r="AH795" i="10"/>
  <c r="AJ795" i="10"/>
  <c r="AI909" i="10"/>
  <c r="AH909" i="10"/>
  <c r="AA909" i="10"/>
  <c r="AJ909" i="10"/>
  <c r="AA999" i="10"/>
  <c r="AI999" i="10"/>
  <c r="AH999" i="10"/>
  <c r="AJ999" i="10"/>
  <c r="AI1126" i="10"/>
  <c r="AH1126" i="10"/>
  <c r="AA1126" i="10"/>
  <c r="AJ1126" i="10"/>
  <c r="AH1816" i="10"/>
  <c r="AI1816" i="10"/>
  <c r="AA1816" i="10"/>
  <c r="AJ1816" i="10"/>
  <c r="AH1872" i="10"/>
  <c r="AI1872" i="10"/>
  <c r="AA1872" i="10"/>
  <c r="AJ1872" i="10"/>
  <c r="AI1929" i="10"/>
  <c r="AH1929" i="10"/>
  <c r="AA1929" i="10"/>
  <c r="AJ1929" i="10"/>
  <c r="AH942" i="10"/>
  <c r="AI942" i="10"/>
  <c r="AA942" i="10"/>
  <c r="AJ942" i="10"/>
  <c r="AI988" i="10"/>
  <c r="AH988" i="10"/>
  <c r="AA988" i="10"/>
  <c r="AJ988" i="10"/>
  <c r="AH1039" i="10"/>
  <c r="AI1039" i="10"/>
  <c r="AA1039" i="10"/>
  <c r="AJ1039" i="10"/>
  <c r="AI1794" i="10"/>
  <c r="AA1794" i="10"/>
  <c r="AJ1794" i="10"/>
  <c r="AH1794" i="10"/>
  <c r="AI1869" i="10"/>
  <c r="AA1869" i="10"/>
  <c r="AJ1869" i="10"/>
  <c r="AH1869" i="10"/>
  <c r="AI775" i="10"/>
  <c r="AA775" i="10"/>
  <c r="AJ775" i="10"/>
  <c r="AH775" i="10"/>
  <c r="AH889" i="10"/>
  <c r="AI889" i="10"/>
  <c r="AA889" i="10"/>
  <c r="AJ889" i="10"/>
  <c r="AH930" i="10"/>
  <c r="AA930" i="10"/>
  <c r="AJ930" i="10"/>
  <c r="AI930" i="10"/>
  <c r="AH1027" i="10"/>
  <c r="AI1027" i="10"/>
  <c r="AA1027" i="10"/>
  <c r="AJ1027" i="10"/>
  <c r="AA1818" i="10"/>
  <c r="AJ1818" i="10"/>
  <c r="AH1818" i="10"/>
  <c r="AI1818" i="10"/>
  <c r="AI1874" i="10"/>
  <c r="AA1874" i="10"/>
  <c r="AH1874" i="10"/>
  <c r="AJ1874" i="10"/>
  <c r="AI1922" i="10"/>
  <c r="AH1922" i="10"/>
  <c r="AA1922" i="10"/>
  <c r="AJ1922" i="10"/>
  <c r="AI941" i="10"/>
  <c r="AH941" i="10"/>
  <c r="AA941" i="10"/>
  <c r="AJ941" i="10"/>
  <c r="AI987" i="10"/>
  <c r="AH987" i="10"/>
  <c r="AJ987" i="10"/>
  <c r="AA987" i="10"/>
  <c r="AI1115" i="10"/>
  <c r="AH1115" i="10"/>
  <c r="AJ1115" i="10"/>
  <c r="AA1115" i="10"/>
  <c r="AI1809" i="10"/>
  <c r="AH1809" i="10"/>
  <c r="AA1809" i="10"/>
  <c r="AJ1809" i="10"/>
  <c r="AI1871" i="10"/>
  <c r="AA1871" i="10"/>
  <c r="AJ1871" i="10"/>
  <c r="AH1871" i="10"/>
  <c r="AI777" i="10"/>
  <c r="AH777" i="10"/>
  <c r="AA777" i="10"/>
  <c r="AJ777" i="10"/>
  <c r="AI898" i="10"/>
  <c r="AH898" i="10"/>
  <c r="AA898" i="10"/>
  <c r="AJ898" i="10"/>
  <c r="AI973" i="10"/>
  <c r="AH973" i="10"/>
  <c r="AA973" i="10"/>
  <c r="AJ973" i="10"/>
  <c r="AH1034" i="10"/>
  <c r="AI1034" i="10"/>
  <c r="AA1034" i="10"/>
  <c r="AJ1034" i="10"/>
  <c r="AI1758" i="10"/>
  <c r="AH1758" i="10"/>
  <c r="AJ1758" i="10"/>
  <c r="AA1758" i="10"/>
  <c r="AH1825" i="10"/>
  <c r="AA1825" i="10"/>
  <c r="AI1825" i="10"/>
  <c r="AJ1825" i="10"/>
  <c r="AI1909" i="10"/>
  <c r="AH1909" i="10"/>
  <c r="AA1909" i="10"/>
  <c r="AJ1909" i="10"/>
  <c r="AH796" i="10"/>
  <c r="AI796" i="10"/>
  <c r="AA796" i="10"/>
  <c r="AJ796" i="10"/>
  <c r="AA955" i="10"/>
  <c r="AJ955" i="10"/>
  <c r="AH955" i="10"/>
  <c r="AI955" i="10"/>
  <c r="AA990" i="10"/>
  <c r="AJ990" i="10"/>
  <c r="AI990" i="10"/>
  <c r="AH990" i="10"/>
  <c r="AI1017" i="10"/>
  <c r="AH1017" i="10"/>
  <c r="AA1017" i="10"/>
  <c r="AJ1017" i="10"/>
  <c r="AH1064" i="10"/>
  <c r="AI1064" i="10"/>
  <c r="AA1064" i="10"/>
  <c r="AJ1064" i="10"/>
  <c r="AH1125" i="10"/>
  <c r="AI1125" i="10"/>
  <c r="AA1125" i="10"/>
  <c r="AJ1125" i="10"/>
  <c r="AI1179" i="10"/>
  <c r="AA1179" i="10"/>
  <c r="AH1179" i="10"/>
  <c r="AJ1179" i="10"/>
  <c r="AH1089" i="10"/>
  <c r="AI1089" i="10"/>
  <c r="AA1089" i="10"/>
  <c r="AJ1089" i="10"/>
  <c r="AI1160" i="10"/>
  <c r="AH1160" i="10"/>
  <c r="AA1160" i="10"/>
  <c r="AJ1160" i="10"/>
  <c r="AH1212" i="10"/>
  <c r="AI1212" i="10"/>
  <c r="AA1212" i="10"/>
  <c r="AJ1212" i="10"/>
  <c r="AH1076" i="10"/>
  <c r="AI1076" i="10"/>
  <c r="AA1076" i="10"/>
  <c r="AJ1076" i="10"/>
  <c r="AI1139" i="10"/>
  <c r="AA1139" i="10"/>
  <c r="AH1139" i="10"/>
  <c r="AJ1139" i="10"/>
  <c r="AJ1231" i="10"/>
  <c r="AI1231" i="10"/>
  <c r="AH1231" i="10"/>
  <c r="AA1231" i="10"/>
  <c r="AH1051" i="10"/>
  <c r="AI1051" i="10"/>
  <c r="AA1051" i="10"/>
  <c r="AJ1051" i="10"/>
  <c r="AH1113" i="10"/>
  <c r="AI1113" i="10"/>
  <c r="AA1113" i="10"/>
  <c r="AJ1113" i="10"/>
  <c r="AI1220" i="10"/>
  <c r="AH1220" i="10"/>
  <c r="AA1220" i="10"/>
  <c r="AJ1220" i="10"/>
  <c r="AI1075" i="10"/>
  <c r="AH1075" i="10"/>
  <c r="AA1075" i="10"/>
  <c r="AJ1075" i="10"/>
  <c r="AH1144" i="10"/>
  <c r="AI1144" i="10"/>
  <c r="AA1144" i="10"/>
  <c r="AJ1144" i="10"/>
  <c r="AI1266" i="10"/>
  <c r="AA1266" i="10"/>
  <c r="AH1266" i="10"/>
  <c r="AJ1266" i="10"/>
  <c r="AI1201" i="10"/>
  <c r="AH1201" i="10"/>
  <c r="AJ1201" i="10"/>
  <c r="AA1201" i="10"/>
  <c r="AI1055" i="10"/>
  <c r="AH1055" i="10"/>
  <c r="AA1055" i="10"/>
  <c r="AJ1055" i="10"/>
  <c r="AH1112" i="10"/>
  <c r="AI1112" i="10"/>
  <c r="AA1112" i="10"/>
  <c r="AJ1112" i="10"/>
  <c r="AI1167" i="10"/>
  <c r="AH1167" i="10"/>
  <c r="AA1167" i="10"/>
  <c r="AJ1167" i="10"/>
  <c r="AA1242" i="10"/>
  <c r="AH1242" i="10"/>
  <c r="AI1242" i="10"/>
  <c r="AJ1242" i="10"/>
  <c r="AI1164" i="10"/>
  <c r="AH1164" i="10"/>
  <c r="AA1164" i="10"/>
  <c r="AJ1164" i="10"/>
  <c r="AI1196" i="10"/>
  <c r="AA1196" i="10"/>
  <c r="AH1196" i="10"/>
  <c r="AJ1196" i="10"/>
  <c r="AI1348" i="10"/>
  <c r="AA1348" i="10"/>
  <c r="AJ1348" i="10"/>
  <c r="AH1348" i="10"/>
  <c r="AH1268" i="10"/>
  <c r="AJ1268" i="10"/>
  <c r="AA1268" i="10"/>
  <c r="AI1268" i="10"/>
  <c r="AH1309" i="10"/>
  <c r="AA1309" i="10"/>
  <c r="AJ1309" i="10"/>
  <c r="AI1309" i="10"/>
  <c r="AH1276" i="10"/>
  <c r="AJ1276" i="10"/>
  <c r="AA1276" i="10"/>
  <c r="AI1276" i="10"/>
  <c r="AI1331" i="10"/>
  <c r="AH1331" i="10"/>
  <c r="AA1331" i="10"/>
  <c r="AJ1331" i="10"/>
  <c r="AH298" i="10"/>
  <c r="AI298" i="10"/>
  <c r="AA298" i="10"/>
  <c r="AJ298" i="10"/>
  <c r="AH1215" i="10"/>
  <c r="AI1215" i="10"/>
  <c r="AA1215" i="10"/>
  <c r="AJ1215" i="10"/>
  <c r="AI1270" i="10"/>
  <c r="AA1270" i="10"/>
  <c r="AJ1270" i="10"/>
  <c r="AH1270" i="10"/>
  <c r="AI1396" i="10"/>
  <c r="AH1396" i="10"/>
  <c r="AA1396" i="10"/>
  <c r="AJ1396" i="10"/>
  <c r="AI1234" i="10"/>
  <c r="AA1234" i="10"/>
  <c r="AJ1234" i="10"/>
  <c r="AH1234" i="10"/>
  <c r="AI257" i="10"/>
  <c r="AA257" i="10"/>
  <c r="AJ257" i="10"/>
  <c r="AH257" i="10"/>
  <c r="AI1186" i="10"/>
  <c r="AA1186" i="10"/>
  <c r="AJ1186" i="10"/>
  <c r="AH1186" i="10"/>
  <c r="AI1236" i="10"/>
  <c r="AH1236" i="10"/>
  <c r="AA1236" i="10"/>
  <c r="AJ1236" i="10"/>
  <c r="AI311" i="10"/>
  <c r="AH311" i="10"/>
  <c r="AA311" i="10"/>
  <c r="AJ311" i="10"/>
  <c r="AI1381" i="10"/>
  <c r="AA1381" i="10"/>
  <c r="AH1381" i="10"/>
  <c r="AJ1381" i="10"/>
  <c r="AI1397" i="10"/>
  <c r="AA1397" i="10"/>
  <c r="AH1397" i="10"/>
  <c r="AJ1397" i="10"/>
  <c r="AH1315" i="10"/>
  <c r="AJ1315" i="10"/>
  <c r="AA1315" i="10"/>
  <c r="AI1315" i="10"/>
  <c r="AH1380" i="10"/>
  <c r="AI1380" i="10"/>
  <c r="AA1380" i="10"/>
  <c r="AJ1380" i="10"/>
  <c r="AH342" i="10"/>
  <c r="AI342" i="10"/>
  <c r="AA342" i="10"/>
  <c r="AJ342" i="10"/>
  <c r="AH1305" i="10"/>
  <c r="AA1305" i="10"/>
  <c r="AJ1305" i="10"/>
  <c r="AI1305" i="10"/>
  <c r="AI1364" i="10"/>
  <c r="AH1364" i="10"/>
  <c r="AA1364" i="10"/>
  <c r="AJ1364" i="10"/>
  <c r="AH263" i="10"/>
  <c r="AI263" i="10"/>
  <c r="AA263" i="10"/>
  <c r="AJ263" i="10"/>
  <c r="AI1333" i="10"/>
  <c r="AA1333" i="10"/>
  <c r="AH1333" i="10"/>
  <c r="AJ1333" i="10"/>
  <c r="AH244" i="10"/>
  <c r="AI244" i="10"/>
  <c r="AJ244" i="10"/>
  <c r="AA244" i="10"/>
  <c r="AI381" i="10"/>
  <c r="AH381" i="10"/>
  <c r="AA381" i="10"/>
  <c r="AJ381" i="10"/>
  <c r="AH1307" i="10"/>
  <c r="AA1307" i="10"/>
  <c r="AJ1307" i="10"/>
  <c r="AI1307" i="10"/>
  <c r="AH1382" i="10"/>
  <c r="AI1382" i="10"/>
  <c r="AA1382" i="10"/>
  <c r="AJ1382" i="10"/>
  <c r="AI359" i="10"/>
  <c r="AH359" i="10"/>
  <c r="AA359" i="10"/>
  <c r="AJ359" i="10"/>
  <c r="AI1285" i="10"/>
  <c r="AH1285" i="10"/>
  <c r="AA1285" i="10"/>
  <c r="AJ1285" i="10"/>
  <c r="AI1332" i="10"/>
  <c r="AA1332" i="10"/>
  <c r="AH1332" i="10"/>
  <c r="AJ1332" i="10"/>
  <c r="AI1387" i="10"/>
  <c r="AH1387" i="10"/>
  <c r="AA1387" i="10"/>
  <c r="AJ1387" i="10"/>
  <c r="AI356" i="10"/>
  <c r="AA356" i="10"/>
  <c r="AJ356" i="10"/>
  <c r="AH356" i="10"/>
  <c r="AI275" i="10"/>
  <c r="AA275" i="10"/>
  <c r="AJ275" i="10"/>
  <c r="AH275" i="10"/>
  <c r="AI352" i="10"/>
  <c r="AA352" i="10"/>
  <c r="AJ352" i="10"/>
  <c r="AH352" i="10"/>
  <c r="AH480" i="10"/>
  <c r="AI480" i="10"/>
  <c r="AA480" i="10"/>
  <c r="AJ480" i="10"/>
  <c r="AI316" i="10"/>
  <c r="AA316" i="10"/>
  <c r="AH316" i="10"/>
  <c r="AJ316" i="10"/>
  <c r="AI380" i="10"/>
  <c r="AA380" i="10"/>
  <c r="AH380" i="10"/>
  <c r="AJ380" i="10"/>
  <c r="AI264" i="10"/>
  <c r="AH264" i="10"/>
  <c r="AJ264" i="10"/>
  <c r="AA264" i="10"/>
  <c r="AH341" i="10"/>
  <c r="AI341" i="10"/>
  <c r="AJ341" i="10"/>
  <c r="AA341" i="10"/>
  <c r="AH267" i="10"/>
  <c r="AI267" i="10"/>
  <c r="AA267" i="10"/>
  <c r="AJ267" i="10"/>
  <c r="AI312" i="10"/>
  <c r="AA312" i="10"/>
  <c r="AJ312" i="10"/>
  <c r="AH312" i="10"/>
  <c r="AI376" i="10"/>
  <c r="AA376" i="10"/>
  <c r="AH376" i="10"/>
  <c r="AJ376" i="10"/>
  <c r="AI517" i="10"/>
  <c r="AH517" i="10"/>
  <c r="AA517" i="10"/>
  <c r="AJ517" i="10"/>
  <c r="AH305" i="10"/>
  <c r="AI305" i="10"/>
  <c r="AA305" i="10"/>
  <c r="AJ305" i="10"/>
  <c r="AH369" i="10"/>
  <c r="AI369" i="10"/>
  <c r="AA369" i="10"/>
  <c r="AJ369" i="10"/>
  <c r="AH420" i="10"/>
  <c r="AA420" i="10"/>
  <c r="AI420" i="10"/>
  <c r="AJ420" i="10"/>
  <c r="AA441" i="10"/>
  <c r="AJ441" i="10"/>
  <c r="AI441" i="10"/>
  <c r="AH441" i="10"/>
  <c r="AI511" i="10"/>
  <c r="AH511" i="10"/>
  <c r="AA511" i="10"/>
  <c r="AJ511" i="10"/>
  <c r="AH620" i="10"/>
  <c r="AI620" i="10"/>
  <c r="AA620" i="10"/>
  <c r="AJ620" i="10"/>
  <c r="AH476" i="10"/>
  <c r="AI476" i="10"/>
  <c r="AA476" i="10"/>
  <c r="AJ476" i="10"/>
  <c r="AH487" i="10"/>
  <c r="AI487" i="10"/>
  <c r="AA487" i="10"/>
  <c r="AJ487" i="10"/>
  <c r="AA636" i="10"/>
  <c r="AJ636" i="10"/>
  <c r="AH636" i="10"/>
  <c r="AI636" i="10"/>
  <c r="AI418" i="10"/>
  <c r="AH418" i="10"/>
  <c r="AA418" i="10"/>
  <c r="AJ418" i="10"/>
  <c r="AI475" i="10"/>
  <c r="AH475" i="10"/>
  <c r="AA475" i="10"/>
  <c r="AJ475" i="10"/>
  <c r="AH448" i="10"/>
  <c r="AA448" i="10"/>
  <c r="AI448" i="10"/>
  <c r="AJ448" i="10"/>
  <c r="AH498" i="10"/>
  <c r="AI498" i="10"/>
  <c r="AA498" i="10"/>
  <c r="AJ498" i="10"/>
  <c r="AH456" i="10"/>
  <c r="AI456" i="10"/>
  <c r="AJ456" i="10"/>
  <c r="AA456" i="10"/>
  <c r="AH520" i="10"/>
  <c r="AI520" i="10"/>
  <c r="AA520" i="10"/>
  <c r="AJ520" i="10"/>
  <c r="AA553" i="10"/>
  <c r="AH553" i="10"/>
  <c r="AJ553" i="10"/>
  <c r="AI553" i="10"/>
  <c r="AI594" i="10"/>
  <c r="AA594" i="10"/>
  <c r="AJ594" i="10"/>
  <c r="AH594" i="10"/>
  <c r="AI751" i="10"/>
  <c r="AH751" i="10"/>
  <c r="AA751" i="10"/>
  <c r="AJ751" i="10"/>
  <c r="AA617" i="10"/>
  <c r="AH617" i="10"/>
  <c r="AJ617" i="10"/>
  <c r="AI617" i="10"/>
  <c r="AH641" i="10"/>
  <c r="AI641" i="10"/>
  <c r="AA641" i="10"/>
  <c r="AJ641" i="10"/>
  <c r="AH534" i="10"/>
  <c r="AI534" i="10"/>
  <c r="AA534" i="10"/>
  <c r="AJ534" i="10"/>
  <c r="AH571" i="10"/>
  <c r="AI571" i="10"/>
  <c r="AA571" i="10"/>
  <c r="AJ571" i="10"/>
  <c r="AI761" i="10"/>
  <c r="AA761" i="10"/>
  <c r="AH761" i="10"/>
  <c r="AJ761" i="10"/>
  <c r="AJ554" i="10"/>
  <c r="AA554" i="10"/>
  <c r="AI554" i="10"/>
  <c r="AH554" i="10"/>
  <c r="AI598" i="10"/>
  <c r="AH598" i="10"/>
  <c r="AJ598" i="10"/>
  <c r="AA598" i="10"/>
  <c r="AI709" i="10"/>
  <c r="AA709" i="10"/>
  <c r="AJ709" i="10"/>
  <c r="AH709" i="10"/>
  <c r="AH573" i="10"/>
  <c r="AI573" i="10"/>
  <c r="AJ573" i="10"/>
  <c r="AA573" i="10"/>
  <c r="AI626" i="10"/>
  <c r="AA626" i="10"/>
  <c r="AJ626" i="10"/>
  <c r="AH626" i="10"/>
  <c r="AI736" i="10"/>
  <c r="AH736" i="10"/>
  <c r="AA736" i="10"/>
  <c r="AJ736" i="10"/>
  <c r="AI584" i="10"/>
  <c r="AH584" i="10"/>
  <c r="AA584" i="10"/>
  <c r="AJ584" i="10"/>
  <c r="AH638" i="10"/>
  <c r="AA638" i="10"/>
  <c r="AJ638" i="10"/>
  <c r="AI638" i="10"/>
  <c r="AI227" i="10"/>
  <c r="AH227" i="10"/>
  <c r="AA227" i="10"/>
  <c r="AJ227" i="10"/>
  <c r="AI733" i="10"/>
  <c r="AA733" i="10"/>
  <c r="AJ733" i="10"/>
  <c r="AH733" i="10"/>
  <c r="AI52" i="10"/>
  <c r="AH52" i="10"/>
  <c r="AA52" i="10"/>
  <c r="AJ52" i="10"/>
  <c r="AI694" i="10"/>
  <c r="AH694" i="10"/>
  <c r="AA694" i="10"/>
  <c r="AJ694" i="10"/>
  <c r="AI735" i="10"/>
  <c r="AH735" i="10"/>
  <c r="AA735" i="10"/>
  <c r="AJ735" i="10"/>
  <c r="AH122" i="10"/>
  <c r="AJ122" i="10"/>
  <c r="AA122" i="10"/>
  <c r="AI122" i="10"/>
  <c r="AH665" i="10"/>
  <c r="AA665" i="10"/>
  <c r="AI665" i="10"/>
  <c r="AJ665" i="10"/>
  <c r="AI729" i="10"/>
  <c r="AA729" i="10"/>
  <c r="AJ729" i="10"/>
  <c r="AH729" i="10"/>
  <c r="AH51" i="10"/>
  <c r="AI51" i="10"/>
  <c r="AJ51" i="10"/>
  <c r="AA51" i="10"/>
  <c r="AI634" i="10"/>
  <c r="AH634" i="10"/>
  <c r="AJ634" i="10"/>
  <c r="AA634" i="10"/>
  <c r="AI704" i="10"/>
  <c r="AH704" i="10"/>
  <c r="AA704" i="10"/>
  <c r="AJ704" i="10"/>
  <c r="AI19" i="10"/>
  <c r="AH19" i="10"/>
  <c r="AA19" i="10"/>
  <c r="AJ19" i="10"/>
  <c r="AH667" i="10"/>
  <c r="AI667" i="10"/>
  <c r="AA667" i="10"/>
  <c r="AJ667" i="10"/>
  <c r="AI728" i="10"/>
  <c r="AH728" i="10"/>
  <c r="AA728" i="10"/>
  <c r="AJ728" i="10"/>
  <c r="AI163" i="10"/>
  <c r="AH163" i="10"/>
  <c r="AA163" i="10"/>
  <c r="AJ163" i="10"/>
  <c r="AI676" i="10"/>
  <c r="AH676" i="10"/>
  <c r="AA676" i="10"/>
  <c r="AJ676" i="10"/>
  <c r="AI737" i="10"/>
  <c r="AA737" i="10"/>
  <c r="AH737" i="10"/>
  <c r="AJ737" i="10"/>
  <c r="AI21" i="10"/>
  <c r="AH21" i="10"/>
  <c r="AA21" i="10"/>
  <c r="AJ21" i="10"/>
  <c r="AI84" i="10"/>
  <c r="AH84" i="10"/>
  <c r="AA84" i="10"/>
  <c r="AJ84" i="10"/>
  <c r="AH140" i="10"/>
  <c r="AI140" i="10"/>
  <c r="AA140" i="10"/>
  <c r="AJ140" i="10"/>
  <c r="AH186" i="10"/>
  <c r="AI186" i="10"/>
  <c r="AJ186" i="10"/>
  <c r="AA186" i="10"/>
  <c r="AH58" i="10"/>
  <c r="AJ58" i="10"/>
  <c r="AA58" i="10"/>
  <c r="AI58" i="10"/>
  <c r="AI137" i="10"/>
  <c r="AA137" i="10"/>
  <c r="AH137" i="10"/>
  <c r="AJ137" i="10"/>
  <c r="AI220" i="10"/>
  <c r="AH220" i="10"/>
  <c r="AA220" i="10"/>
  <c r="AJ220" i="10"/>
  <c r="AI64" i="10"/>
  <c r="AH64" i="10"/>
  <c r="AA64" i="10"/>
  <c r="AJ64" i="10"/>
  <c r="AH132" i="10"/>
  <c r="AA132" i="10"/>
  <c r="AJ132" i="10"/>
  <c r="AI132" i="10"/>
  <c r="AH162" i="10"/>
  <c r="AI162" i="10"/>
  <c r="AA162" i="10"/>
  <c r="AJ162" i="10"/>
  <c r="AH226" i="10"/>
  <c r="AI226" i="10"/>
  <c r="AA226" i="10"/>
  <c r="AJ226" i="10"/>
  <c r="AH89" i="10"/>
  <c r="AI89" i="10"/>
  <c r="AJ89" i="10"/>
  <c r="AA89" i="10"/>
  <c r="AA154" i="10"/>
  <c r="AJ154" i="10"/>
  <c r="AI154" i="10"/>
  <c r="AH154" i="10"/>
  <c r="AH232" i="10"/>
  <c r="AI232" i="10"/>
  <c r="AJ232" i="10"/>
  <c r="AA232" i="10"/>
  <c r="AI76" i="10"/>
  <c r="AH76" i="10"/>
  <c r="AA76" i="10"/>
  <c r="AJ76" i="10"/>
  <c r="AI151" i="10"/>
  <c r="AH151" i="10"/>
  <c r="AA151" i="10"/>
  <c r="AJ151" i="10"/>
  <c r="AI216" i="10"/>
  <c r="AH216" i="10"/>
  <c r="AA216" i="10"/>
  <c r="AJ216" i="10"/>
  <c r="AH79" i="10"/>
  <c r="AA79" i="10"/>
  <c r="AJ79" i="10"/>
  <c r="AI79" i="10"/>
  <c r="AA156" i="10"/>
  <c r="AJ156" i="10"/>
  <c r="AI156" i="10"/>
  <c r="AH156" i="10"/>
  <c r="AI204" i="10"/>
  <c r="AH204" i="10"/>
  <c r="AA204" i="10"/>
  <c r="AJ204" i="10"/>
  <c r="AH66" i="10"/>
  <c r="AA66" i="10"/>
  <c r="AI66" i="10"/>
  <c r="AJ66" i="10"/>
  <c r="AA125" i="10"/>
  <c r="AI125" i="10"/>
  <c r="AH125" i="10"/>
  <c r="AJ125" i="10"/>
  <c r="AI195" i="10"/>
  <c r="AH195" i="10"/>
  <c r="AA195" i="10"/>
  <c r="AJ195" i="10"/>
  <c r="AJ35" i="10"/>
  <c r="AI35" i="10"/>
  <c r="AH35" i="10"/>
  <c r="AH4855" i="10"/>
  <c r="AI4855" i="10"/>
  <c r="AJ4855" i="10"/>
  <c r="AA4855" i="10"/>
  <c r="AH4791" i="10"/>
  <c r="AI4791" i="10"/>
  <c r="AJ4791" i="10"/>
  <c r="AA4791" i="10"/>
  <c r="AH4727" i="10"/>
  <c r="AI4727" i="10"/>
  <c r="AJ4727" i="10"/>
  <c r="AA4727" i="10"/>
  <c r="AH4663" i="10"/>
  <c r="AI4663" i="10"/>
  <c r="AJ4663" i="10"/>
  <c r="AA4663" i="10"/>
  <c r="AH4599" i="10"/>
  <c r="AI4599" i="10"/>
  <c r="AJ4599" i="10"/>
  <c r="AA4599" i="10"/>
  <c r="AH4838" i="10"/>
  <c r="AI4838" i="10"/>
  <c r="AJ4838" i="10"/>
  <c r="AA4838" i="10"/>
  <c r="AH4774" i="10"/>
  <c r="AI4774" i="10"/>
  <c r="AJ4774" i="10"/>
  <c r="AA4774" i="10"/>
  <c r="AH4710" i="10"/>
  <c r="AI4710" i="10"/>
  <c r="AJ4710" i="10"/>
  <c r="AA4710" i="10"/>
  <c r="AH4646" i="10"/>
  <c r="AI4646" i="10"/>
  <c r="AJ4646" i="10"/>
  <c r="AA4646" i="10"/>
  <c r="AH4845" i="10"/>
  <c r="AI4845" i="10"/>
  <c r="AJ4845" i="10"/>
  <c r="AA4845" i="10"/>
  <c r="AH4781" i="10"/>
  <c r="AI4781" i="10"/>
  <c r="AJ4781" i="10"/>
  <c r="AA4781" i="10"/>
  <c r="AH4717" i="10"/>
  <c r="AI4717" i="10"/>
  <c r="AJ4717" i="10"/>
  <c r="AA4717" i="10"/>
  <c r="AH4653" i="10"/>
  <c r="AI4653" i="10"/>
  <c r="AJ4653" i="10"/>
  <c r="AA4653" i="10"/>
  <c r="AH4812" i="10"/>
  <c r="AI4812" i="10"/>
  <c r="AJ4812" i="10"/>
  <c r="AA4812" i="10"/>
  <c r="AH4748" i="10"/>
  <c r="AI4748" i="10"/>
  <c r="AJ4748" i="10"/>
  <c r="AA4748" i="10"/>
  <c r="AH4684" i="10"/>
  <c r="AI4684" i="10"/>
  <c r="AJ4684" i="10"/>
  <c r="AA4684" i="10"/>
  <c r="AH4620" i="10"/>
  <c r="AI4620" i="10"/>
  <c r="AJ4620" i="10"/>
  <c r="AA4620" i="10"/>
  <c r="AH4811" i="10"/>
  <c r="AI4811" i="10"/>
  <c r="AJ4811" i="10"/>
  <c r="AA4811" i="10"/>
  <c r="AH4747" i="10"/>
  <c r="AI4747" i="10"/>
  <c r="AJ4747" i="10"/>
  <c r="AA4747" i="10"/>
  <c r="AH4683" i="10"/>
  <c r="AI4683" i="10"/>
  <c r="AJ4683" i="10"/>
  <c r="AA4683" i="10"/>
  <c r="AH4619" i="10"/>
  <c r="AI4619" i="10"/>
  <c r="AJ4619" i="10"/>
  <c r="AA4619" i="10"/>
  <c r="AI4850" i="10"/>
  <c r="AH4850" i="10"/>
  <c r="AJ4850" i="10"/>
  <c r="AA4850" i="10"/>
  <c r="AI4786" i="10"/>
  <c r="AH4786" i="10"/>
  <c r="AJ4786" i="10"/>
  <c r="AA4786" i="10"/>
  <c r="AI4722" i="10"/>
  <c r="AH4722" i="10"/>
  <c r="AJ4722" i="10"/>
  <c r="AA4722" i="10"/>
  <c r="AI4658" i="10"/>
  <c r="AH4658" i="10"/>
  <c r="AJ4658" i="10"/>
  <c r="AA4658" i="10"/>
  <c r="AI4594" i="10"/>
  <c r="AH4594" i="10"/>
  <c r="AJ4594" i="10"/>
  <c r="AA4594" i="10"/>
  <c r="AH4849" i="10"/>
  <c r="AI4849" i="10"/>
  <c r="AJ4849" i="10"/>
  <c r="AA4849" i="10"/>
  <c r="AH4785" i="10"/>
  <c r="AI4785" i="10"/>
  <c r="AJ4785" i="10"/>
  <c r="AA4785" i="10"/>
  <c r="AH4721" i="10"/>
  <c r="AI4721" i="10"/>
  <c r="AJ4721" i="10"/>
  <c r="AA4721" i="10"/>
  <c r="AH4657" i="10"/>
  <c r="AI4657" i="10"/>
  <c r="AJ4657" i="10"/>
  <c r="AA4657" i="10"/>
  <c r="AH242" i="10"/>
  <c r="AI242" i="10"/>
  <c r="AJ242" i="10"/>
  <c r="AA242" i="10"/>
  <c r="AI4832" i="10"/>
  <c r="AH4832" i="10"/>
  <c r="AJ4832" i="10"/>
  <c r="AA4832" i="10"/>
  <c r="AI4768" i="10"/>
  <c r="AH4768" i="10"/>
  <c r="AJ4768" i="10"/>
  <c r="AA4768" i="10"/>
  <c r="AH4704" i="10"/>
  <c r="AI4704" i="10"/>
  <c r="AJ4704" i="10"/>
  <c r="AA4704" i="10"/>
  <c r="AH4640" i="10"/>
  <c r="AI4640" i="10"/>
  <c r="AJ4640" i="10"/>
  <c r="AA4640" i="10"/>
  <c r="AH4847" i="10"/>
  <c r="AI4847" i="10"/>
  <c r="AJ4847" i="10"/>
  <c r="AA4847" i="10"/>
  <c r="AH4783" i="10"/>
  <c r="AI4783" i="10"/>
  <c r="AJ4783" i="10"/>
  <c r="AA4783" i="10"/>
  <c r="AH4719" i="10"/>
  <c r="AI4719" i="10"/>
  <c r="AJ4719" i="10"/>
  <c r="AA4719" i="10"/>
  <c r="AH4655" i="10"/>
  <c r="AI4655" i="10"/>
  <c r="AJ4655" i="10"/>
  <c r="AA4655" i="10"/>
  <c r="AH4830" i="10"/>
  <c r="AI4830" i="10"/>
  <c r="AJ4830" i="10"/>
  <c r="AA4830" i="10"/>
  <c r="AH4766" i="10"/>
  <c r="AI4766" i="10"/>
  <c r="AJ4766" i="10"/>
  <c r="AA4766" i="10"/>
  <c r="AH4702" i="10"/>
  <c r="AI4702" i="10"/>
  <c r="AJ4702" i="10"/>
  <c r="AA4702" i="10"/>
  <c r="AH4638" i="10"/>
  <c r="AI4638" i="10"/>
  <c r="AJ4638" i="10"/>
  <c r="AA4638" i="10"/>
  <c r="AH4837" i="10"/>
  <c r="AI4837" i="10"/>
  <c r="AJ4837" i="10"/>
  <c r="AA4837" i="10"/>
  <c r="AH4773" i="10"/>
  <c r="AI4773" i="10"/>
  <c r="AJ4773" i="10"/>
  <c r="AA4773" i="10"/>
  <c r="AH4709" i="10"/>
  <c r="AI4709" i="10"/>
  <c r="AJ4709" i="10"/>
  <c r="AA4709" i="10"/>
  <c r="AH4645" i="10"/>
  <c r="AI4645" i="10"/>
  <c r="AJ4645" i="10"/>
  <c r="AA4645" i="10"/>
  <c r="AH4804" i="10"/>
  <c r="AI4804" i="10"/>
  <c r="AJ4804" i="10"/>
  <c r="AA4804" i="10"/>
  <c r="AH4740" i="10"/>
  <c r="AI4740" i="10"/>
  <c r="AJ4740" i="10"/>
  <c r="AA4740" i="10"/>
  <c r="AH4676" i="10"/>
  <c r="AI4676" i="10"/>
  <c r="AJ4676" i="10"/>
  <c r="AA4676" i="10"/>
  <c r="AH4612" i="10"/>
  <c r="AI4612" i="10"/>
  <c r="AJ4612" i="10"/>
  <c r="AA4612" i="10"/>
  <c r="AH4803" i="10"/>
  <c r="AI4803" i="10"/>
  <c r="AJ4803" i="10"/>
  <c r="AA4803" i="10"/>
  <c r="AH4739" i="10"/>
  <c r="AI4739" i="10"/>
  <c r="AJ4739" i="10"/>
  <c r="AA4739" i="10"/>
  <c r="AH4675" i="10"/>
  <c r="AI4675" i="10"/>
  <c r="AJ4675" i="10"/>
  <c r="AA4675" i="10"/>
  <c r="AH4611" i="10"/>
  <c r="AI4611" i="10"/>
  <c r="AJ4611" i="10"/>
  <c r="AA4611" i="10"/>
  <c r="AI4842" i="10"/>
  <c r="AH4842" i="10"/>
  <c r="AJ4842" i="10"/>
  <c r="AA4842" i="10"/>
  <c r="AI4778" i="10"/>
  <c r="AH4778" i="10"/>
  <c r="AJ4778" i="10"/>
  <c r="AA4778" i="10"/>
  <c r="AI4714" i="10"/>
  <c r="AH4714" i="10"/>
  <c r="AJ4714" i="10"/>
  <c r="AA4714" i="10"/>
  <c r="AI4650" i="10"/>
  <c r="AH4650" i="10"/>
  <c r="AJ4650" i="10"/>
  <c r="AA4650" i="10"/>
  <c r="AH4841" i="10"/>
  <c r="AI4841" i="10"/>
  <c r="AJ4841" i="10"/>
  <c r="AA4841" i="10"/>
  <c r="AH4777" i="10"/>
  <c r="AI4777" i="10"/>
  <c r="AJ4777" i="10"/>
  <c r="AA4777" i="10"/>
  <c r="AH4713" i="10"/>
  <c r="AI4713" i="10"/>
  <c r="AJ4713" i="10"/>
  <c r="AA4713" i="10"/>
  <c r="AH4649" i="10"/>
  <c r="AI4649" i="10"/>
  <c r="AJ4649" i="10"/>
  <c r="AA4649" i="10"/>
  <c r="AI4824" i="10"/>
  <c r="AH4824" i="10"/>
  <c r="AJ4824" i="10"/>
  <c r="AA4824" i="10"/>
  <c r="AI4760" i="10"/>
  <c r="AH4760" i="10"/>
  <c r="AJ4760" i="10"/>
  <c r="AA4760" i="10"/>
  <c r="AH4696" i="10"/>
  <c r="AI4696" i="10"/>
  <c r="AJ4696" i="10"/>
  <c r="AA4696" i="10"/>
  <c r="AH4632" i="10"/>
  <c r="AI4632" i="10"/>
  <c r="AJ4632" i="10"/>
  <c r="AA4632" i="10"/>
  <c r="AH4839" i="10"/>
  <c r="AI4839" i="10"/>
  <c r="AJ4839" i="10"/>
  <c r="AA4839" i="10"/>
  <c r="AH4775" i="10"/>
  <c r="AI4775" i="10"/>
  <c r="AJ4775" i="10"/>
  <c r="AA4775" i="10"/>
  <c r="AH4711" i="10"/>
  <c r="AI4711" i="10"/>
  <c r="AJ4711" i="10"/>
  <c r="AA4711" i="10"/>
  <c r="AH4647" i="10"/>
  <c r="AI4647" i="10"/>
  <c r="AJ4647" i="10"/>
  <c r="AA4647" i="10"/>
  <c r="AH4822" i="10"/>
  <c r="AI4822" i="10"/>
  <c r="AJ4822" i="10"/>
  <c r="AA4822" i="10"/>
  <c r="AH4758" i="10"/>
  <c r="AI4758" i="10"/>
  <c r="AJ4758" i="10"/>
  <c r="AA4758" i="10"/>
  <c r="AH4694" i="10"/>
  <c r="AI4694" i="10"/>
  <c r="AJ4694" i="10"/>
  <c r="AA4694" i="10"/>
  <c r="AH4630" i="10"/>
  <c r="AI4630" i="10"/>
  <c r="AJ4630" i="10"/>
  <c r="AA4630" i="10"/>
  <c r="AH4829" i="10"/>
  <c r="AI4829" i="10"/>
  <c r="AJ4829" i="10"/>
  <c r="AA4829" i="10"/>
  <c r="AH4765" i="10"/>
  <c r="AI4765" i="10"/>
  <c r="AJ4765" i="10"/>
  <c r="AA4765" i="10"/>
  <c r="AH4701" i="10"/>
  <c r="AI4701" i="10"/>
  <c r="AJ4701" i="10"/>
  <c r="AA4701" i="10"/>
  <c r="AH4637" i="10"/>
  <c r="AI4637" i="10"/>
  <c r="AJ4637" i="10"/>
  <c r="AA4637" i="10"/>
  <c r="AH4860" i="10"/>
  <c r="AI4860" i="10"/>
  <c r="AJ4860" i="10"/>
  <c r="AA4860" i="10"/>
  <c r="AH4796" i="10"/>
  <c r="AI4796" i="10"/>
  <c r="AJ4796" i="10"/>
  <c r="AA4796" i="10"/>
  <c r="AH4732" i="10"/>
  <c r="AI4732" i="10"/>
  <c r="AJ4732" i="10"/>
  <c r="AA4732" i="10"/>
  <c r="AH4668" i="10"/>
  <c r="AI4668" i="10"/>
  <c r="AJ4668" i="10"/>
  <c r="AA4668" i="10"/>
  <c r="AH4604" i="10"/>
  <c r="AI4604" i="10"/>
  <c r="AJ4604" i="10"/>
  <c r="AA4604" i="10"/>
  <c r="AH4859" i="10"/>
  <c r="AI4859" i="10"/>
  <c r="AJ4859" i="10"/>
  <c r="AA4859" i="10"/>
  <c r="AH4795" i="10"/>
  <c r="AI4795" i="10"/>
  <c r="AJ4795" i="10"/>
  <c r="AA4795" i="10"/>
  <c r="AH4731" i="10"/>
  <c r="AI4731" i="10"/>
  <c r="AJ4731" i="10"/>
  <c r="AA4731" i="10"/>
  <c r="AH4667" i="10"/>
  <c r="AI4667" i="10"/>
  <c r="AJ4667" i="10"/>
  <c r="AA4667" i="10"/>
  <c r="AH4603" i="10"/>
  <c r="AI4603" i="10"/>
  <c r="AJ4603" i="10"/>
  <c r="AA4603" i="10"/>
  <c r="AI4834" i="10"/>
  <c r="AH4834" i="10"/>
  <c r="AJ4834" i="10"/>
  <c r="AA4834" i="10"/>
  <c r="AI4770" i="10"/>
  <c r="AH4770" i="10"/>
  <c r="AJ4770" i="10"/>
  <c r="AA4770" i="10"/>
  <c r="AI4706" i="10"/>
  <c r="AH4706" i="10"/>
  <c r="AJ4706" i="10"/>
  <c r="AA4706" i="10"/>
  <c r="AI4642" i="10"/>
  <c r="AH4642" i="10"/>
  <c r="AJ4642" i="10"/>
  <c r="AA4642" i="10"/>
  <c r="AH4833" i="10"/>
  <c r="AI4833" i="10"/>
  <c r="AJ4833" i="10"/>
  <c r="AA4833" i="10"/>
  <c r="AH4769" i="10"/>
  <c r="AI4769" i="10"/>
  <c r="AJ4769" i="10"/>
  <c r="AA4769" i="10"/>
  <c r="AH4705" i="10"/>
  <c r="AI4705" i="10"/>
  <c r="AJ4705" i="10"/>
  <c r="AA4705" i="10"/>
  <c r="AH4641" i="10"/>
  <c r="AI4641" i="10"/>
  <c r="AJ4641" i="10"/>
  <c r="AA4641" i="10"/>
  <c r="AI4816" i="10"/>
  <c r="AH4816" i="10"/>
  <c r="AJ4816" i="10"/>
  <c r="AA4816" i="10"/>
  <c r="AI4752" i="10"/>
  <c r="AH4752" i="10"/>
  <c r="AJ4752" i="10"/>
  <c r="AA4752" i="10"/>
  <c r="AH4688" i="10"/>
  <c r="AI4688" i="10"/>
  <c r="AJ4688" i="10"/>
  <c r="AA4688" i="10"/>
  <c r="AH4624" i="10"/>
  <c r="AI4624" i="10"/>
  <c r="AJ4624" i="10"/>
  <c r="AA4624" i="10"/>
  <c r="AH4831" i="10"/>
  <c r="AI4831" i="10"/>
  <c r="AJ4831" i="10"/>
  <c r="AA4831" i="10"/>
  <c r="AH4767" i="10"/>
  <c r="AI4767" i="10"/>
  <c r="AJ4767" i="10"/>
  <c r="AA4767" i="10"/>
  <c r="AH4703" i="10"/>
  <c r="AI4703" i="10"/>
  <c r="AJ4703" i="10"/>
  <c r="AA4703" i="10"/>
  <c r="AH4639" i="10"/>
  <c r="AI4639" i="10"/>
  <c r="AJ4639" i="10"/>
  <c r="AA4639" i="10"/>
  <c r="AH4814" i="10"/>
  <c r="AI4814" i="10"/>
  <c r="AJ4814" i="10"/>
  <c r="AA4814" i="10"/>
  <c r="AH4750" i="10"/>
  <c r="AI4750" i="10"/>
  <c r="AJ4750" i="10"/>
  <c r="AA4750" i="10"/>
  <c r="AH4686" i="10"/>
  <c r="AI4686" i="10"/>
  <c r="AJ4686" i="10"/>
  <c r="AA4686" i="10"/>
  <c r="AH4622" i="10"/>
  <c r="AI4622" i="10"/>
  <c r="AJ4622" i="10"/>
  <c r="AA4622" i="10"/>
  <c r="AH4821" i="10"/>
  <c r="AI4821" i="10"/>
  <c r="AJ4821" i="10"/>
  <c r="AA4821" i="10"/>
  <c r="AH4757" i="10"/>
  <c r="AI4757" i="10"/>
  <c r="AJ4757" i="10"/>
  <c r="AA4757" i="10"/>
  <c r="AH4693" i="10"/>
  <c r="AI4693" i="10"/>
  <c r="AJ4693" i="10"/>
  <c r="AA4693" i="10"/>
  <c r="AH4629" i="10"/>
  <c r="AI4629" i="10"/>
  <c r="AJ4629" i="10"/>
  <c r="AA4629" i="10"/>
  <c r="AH4852" i="10"/>
  <c r="AI4852" i="10"/>
  <c r="AJ4852" i="10"/>
  <c r="AA4852" i="10"/>
  <c r="AH4788" i="10"/>
  <c r="AI4788" i="10"/>
  <c r="AJ4788" i="10"/>
  <c r="AA4788" i="10"/>
  <c r="AH4724" i="10"/>
  <c r="AI4724" i="10"/>
  <c r="AJ4724" i="10"/>
  <c r="AA4724" i="10"/>
  <c r="AH4660" i="10"/>
  <c r="AI4660" i="10"/>
  <c r="AJ4660" i="10"/>
  <c r="AA4660" i="10"/>
  <c r="AH4596" i="10"/>
  <c r="AI4596" i="10"/>
  <c r="AJ4596" i="10"/>
  <c r="AA4596" i="10"/>
  <c r="AH4851" i="10"/>
  <c r="AI4851" i="10"/>
  <c r="AJ4851" i="10"/>
  <c r="AA4851" i="10"/>
  <c r="AH4787" i="10"/>
  <c r="AI4787" i="10"/>
  <c r="AJ4787" i="10"/>
  <c r="AA4787" i="10"/>
  <c r="AH4723" i="10"/>
  <c r="AI4723" i="10"/>
  <c r="AJ4723" i="10"/>
  <c r="AA4723" i="10"/>
  <c r="AH4659" i="10"/>
  <c r="AI4659" i="10"/>
  <c r="AJ4659" i="10"/>
  <c r="AA4659" i="10"/>
  <c r="AH4595" i="10"/>
  <c r="AI4595" i="10"/>
  <c r="AJ4595" i="10"/>
  <c r="AA4595" i="10"/>
  <c r="AI4826" i="10"/>
  <c r="AH4826" i="10"/>
  <c r="AJ4826" i="10"/>
  <c r="AA4826" i="10"/>
  <c r="AI4762" i="10"/>
  <c r="AH4762" i="10"/>
  <c r="AJ4762" i="10"/>
  <c r="AA4762" i="10"/>
  <c r="AI4698" i="10"/>
  <c r="AH4698" i="10"/>
  <c r="AJ4698" i="10"/>
  <c r="AA4698" i="10"/>
  <c r="AI4634" i="10"/>
  <c r="AH4634" i="10"/>
  <c r="AJ4634" i="10"/>
  <c r="AA4634" i="10"/>
  <c r="AH4825" i="10"/>
  <c r="AI4825" i="10"/>
  <c r="AJ4825" i="10"/>
  <c r="AA4825" i="10"/>
  <c r="AH4761" i="10"/>
  <c r="AI4761" i="10"/>
  <c r="AJ4761" i="10"/>
  <c r="AA4761" i="10"/>
  <c r="AH4697" i="10"/>
  <c r="AI4697" i="10"/>
  <c r="AJ4697" i="10"/>
  <c r="AA4697" i="10"/>
  <c r="AH4633" i="10"/>
  <c r="AI4633" i="10"/>
  <c r="AJ4633" i="10"/>
  <c r="AA4633" i="10"/>
  <c r="AI4808" i="10"/>
  <c r="AH4808" i="10"/>
  <c r="AJ4808" i="10"/>
  <c r="AA4808" i="10"/>
  <c r="AI4744" i="10"/>
  <c r="AH4744" i="10"/>
  <c r="AJ4744" i="10"/>
  <c r="AA4744" i="10"/>
  <c r="AH4680" i="10"/>
  <c r="AI4680" i="10"/>
  <c r="AJ4680" i="10"/>
  <c r="AA4680" i="10"/>
  <c r="AH4616" i="10"/>
  <c r="AI4616" i="10"/>
  <c r="AJ4616" i="10"/>
  <c r="AA4616" i="10"/>
  <c r="AH4823" i="10"/>
  <c r="AI4823" i="10"/>
  <c r="AJ4823" i="10"/>
  <c r="AA4823" i="10"/>
  <c r="AH4759" i="10"/>
  <c r="AI4759" i="10"/>
  <c r="AJ4759" i="10"/>
  <c r="AA4759" i="10"/>
  <c r="AH4695" i="10"/>
  <c r="AI4695" i="10"/>
  <c r="AJ4695" i="10"/>
  <c r="AA4695" i="10"/>
  <c r="AH4631" i="10"/>
  <c r="AI4631" i="10"/>
  <c r="AJ4631" i="10"/>
  <c r="AA4631" i="10"/>
  <c r="AH4806" i="10"/>
  <c r="AI4806" i="10"/>
  <c r="AJ4806" i="10"/>
  <c r="AA4806" i="10"/>
  <c r="AH4742" i="10"/>
  <c r="AI4742" i="10"/>
  <c r="AJ4742" i="10"/>
  <c r="AA4742" i="10"/>
  <c r="AH4678" i="10"/>
  <c r="AI4678" i="10"/>
  <c r="AJ4678" i="10"/>
  <c r="AA4678" i="10"/>
  <c r="AH4614" i="10"/>
  <c r="AI4614" i="10"/>
  <c r="AJ4614" i="10"/>
  <c r="AA4614" i="10"/>
  <c r="AH4813" i="10"/>
  <c r="AI4813" i="10"/>
  <c r="AJ4813" i="10"/>
  <c r="AA4813" i="10"/>
  <c r="AH4749" i="10"/>
  <c r="AI4749" i="10"/>
  <c r="AJ4749" i="10"/>
  <c r="AA4749" i="10"/>
  <c r="AH4685" i="10"/>
  <c r="AI4685" i="10"/>
  <c r="AJ4685" i="10"/>
  <c r="AA4685" i="10"/>
  <c r="AH4621" i="10"/>
  <c r="AI4621" i="10"/>
  <c r="AJ4621" i="10"/>
  <c r="AA4621" i="10"/>
  <c r="AH4844" i="10"/>
  <c r="AI4844" i="10"/>
  <c r="AJ4844" i="10"/>
  <c r="AA4844" i="10"/>
  <c r="AH4780" i="10"/>
  <c r="AI4780" i="10"/>
  <c r="AJ4780" i="10"/>
  <c r="AA4780" i="10"/>
  <c r="AH4716" i="10"/>
  <c r="AI4716" i="10"/>
  <c r="AJ4716" i="10"/>
  <c r="AA4716" i="10"/>
  <c r="AH4652" i="10"/>
  <c r="AI4652" i="10"/>
  <c r="AJ4652" i="10"/>
  <c r="AA4652" i="10"/>
  <c r="AH4843" i="10"/>
  <c r="AI4843" i="10"/>
  <c r="AJ4843" i="10"/>
  <c r="AA4843" i="10"/>
  <c r="AH4779" i="10"/>
  <c r="AI4779" i="10"/>
  <c r="AJ4779" i="10"/>
  <c r="AA4779" i="10"/>
  <c r="AH4715" i="10"/>
  <c r="AI4715" i="10"/>
  <c r="AJ4715" i="10"/>
  <c r="AA4715" i="10"/>
  <c r="AH4651" i="10"/>
  <c r="AI4651" i="10"/>
  <c r="AJ4651" i="10"/>
  <c r="AA4651" i="10"/>
  <c r="AI4818" i="10"/>
  <c r="AH4818" i="10"/>
  <c r="AJ4818" i="10"/>
  <c r="AA4818" i="10"/>
  <c r="AI4754" i="10"/>
  <c r="AH4754" i="10"/>
  <c r="AJ4754" i="10"/>
  <c r="AA4754" i="10"/>
  <c r="AI4690" i="10"/>
  <c r="AH4690" i="10"/>
  <c r="AJ4690" i="10"/>
  <c r="AA4690" i="10"/>
  <c r="AI4626" i="10"/>
  <c r="AH4626" i="10"/>
  <c r="AJ4626" i="10"/>
  <c r="AA4626" i="10"/>
  <c r="AH4817" i="10"/>
  <c r="AI4817" i="10"/>
  <c r="AJ4817" i="10"/>
  <c r="AA4817" i="10"/>
  <c r="AH4753" i="10"/>
  <c r="AI4753" i="10"/>
  <c r="AJ4753" i="10"/>
  <c r="AA4753" i="10"/>
  <c r="AH4689" i="10"/>
  <c r="AI4689" i="10"/>
  <c r="AJ4689" i="10"/>
  <c r="AA4689" i="10"/>
  <c r="AH4625" i="10"/>
  <c r="AI4625" i="10"/>
  <c r="AJ4625" i="10"/>
  <c r="AA4625" i="10"/>
  <c r="AI4864" i="10"/>
  <c r="AH4864" i="10"/>
  <c r="AJ4864" i="10"/>
  <c r="AA4864" i="10"/>
  <c r="AI4800" i="10"/>
  <c r="AH4800" i="10"/>
  <c r="AJ4800" i="10"/>
  <c r="AA4800" i="10"/>
  <c r="AH4736" i="10"/>
  <c r="AI4736" i="10"/>
  <c r="AJ4736" i="10"/>
  <c r="AA4736" i="10"/>
  <c r="AH4672" i="10"/>
  <c r="AI4672" i="10"/>
  <c r="AJ4672" i="10"/>
  <c r="AA4672" i="10"/>
  <c r="AH4608" i="10"/>
  <c r="AI4608" i="10"/>
  <c r="AJ4608" i="10"/>
  <c r="AA4608" i="10"/>
  <c r="AH4815" i="10"/>
  <c r="AI4815" i="10"/>
  <c r="AJ4815" i="10"/>
  <c r="AA4815" i="10"/>
  <c r="AH4751" i="10"/>
  <c r="AI4751" i="10"/>
  <c r="AJ4751" i="10"/>
  <c r="AA4751" i="10"/>
  <c r="AH4687" i="10"/>
  <c r="AI4687" i="10"/>
  <c r="AJ4687" i="10"/>
  <c r="AA4687" i="10"/>
  <c r="AH4623" i="10"/>
  <c r="AI4623" i="10"/>
  <c r="AJ4623" i="10"/>
  <c r="AA4623" i="10"/>
  <c r="AH4862" i="10"/>
  <c r="AI4862" i="10"/>
  <c r="AJ4862" i="10"/>
  <c r="AA4862" i="10"/>
  <c r="AH4798" i="10"/>
  <c r="AI4798" i="10"/>
  <c r="AJ4798" i="10"/>
  <c r="AA4798" i="10"/>
  <c r="AH4734" i="10"/>
  <c r="AI4734" i="10"/>
  <c r="AJ4734" i="10"/>
  <c r="AA4734" i="10"/>
  <c r="AH4670" i="10"/>
  <c r="AI4670" i="10"/>
  <c r="AJ4670" i="10"/>
  <c r="AA4670" i="10"/>
  <c r="AH4606" i="10"/>
  <c r="AI4606" i="10"/>
  <c r="AJ4606" i="10"/>
  <c r="AA4606" i="10"/>
  <c r="AH4805" i="10"/>
  <c r="AI4805" i="10"/>
  <c r="AJ4805" i="10"/>
  <c r="AA4805" i="10"/>
  <c r="AH4741" i="10"/>
  <c r="AI4741" i="10"/>
  <c r="AJ4741" i="10"/>
  <c r="AA4741" i="10"/>
  <c r="AH4677" i="10"/>
  <c r="AI4677" i="10"/>
  <c r="AJ4677" i="10"/>
  <c r="AA4677" i="10"/>
  <c r="AH4613" i="10"/>
  <c r="AI4613" i="10"/>
  <c r="AJ4613" i="10"/>
  <c r="AA4613" i="10"/>
  <c r="AH4836" i="10"/>
  <c r="AI4836" i="10"/>
  <c r="AJ4836" i="10"/>
  <c r="AA4836" i="10"/>
  <c r="AH4772" i="10"/>
  <c r="AI4772" i="10"/>
  <c r="AJ4772" i="10"/>
  <c r="AA4772" i="10"/>
  <c r="AH4708" i="10"/>
  <c r="AI4708" i="10"/>
  <c r="AJ4708" i="10"/>
  <c r="AA4708" i="10"/>
  <c r="AH4644" i="10"/>
  <c r="AI4644" i="10"/>
  <c r="AJ4644" i="10"/>
  <c r="AA4644" i="10"/>
  <c r="AH4835" i="10"/>
  <c r="AI4835" i="10"/>
  <c r="AJ4835" i="10"/>
  <c r="AA4835" i="10"/>
  <c r="AH4771" i="10"/>
  <c r="AI4771" i="10"/>
  <c r="AJ4771" i="10"/>
  <c r="AA4771" i="10"/>
  <c r="AH4707" i="10"/>
  <c r="AI4707" i="10"/>
  <c r="AJ4707" i="10"/>
  <c r="AA4707" i="10"/>
  <c r="AH4643" i="10"/>
  <c r="AI4643" i="10"/>
  <c r="AJ4643" i="10"/>
  <c r="AA4643" i="10"/>
  <c r="AI4810" i="10"/>
  <c r="AH4810" i="10"/>
  <c r="AJ4810" i="10"/>
  <c r="AA4810" i="10"/>
  <c r="AI4746" i="10"/>
  <c r="AH4746" i="10"/>
  <c r="AJ4746" i="10"/>
  <c r="AA4746" i="10"/>
  <c r="AI4682" i="10"/>
  <c r="AH4682" i="10"/>
  <c r="AJ4682" i="10"/>
  <c r="AA4682" i="10"/>
  <c r="AI4618" i="10"/>
  <c r="AH4618" i="10"/>
  <c r="AJ4618" i="10"/>
  <c r="AA4618" i="10"/>
  <c r="AH4809" i="10"/>
  <c r="AI4809" i="10"/>
  <c r="AJ4809" i="10"/>
  <c r="AA4809" i="10"/>
  <c r="AH4745" i="10"/>
  <c r="AI4745" i="10"/>
  <c r="AJ4745" i="10"/>
  <c r="AA4745" i="10"/>
  <c r="AH4681" i="10"/>
  <c r="AI4681" i="10"/>
  <c r="AJ4681" i="10"/>
  <c r="AA4681" i="10"/>
  <c r="AH4617" i="10"/>
  <c r="AI4617" i="10"/>
  <c r="AJ4617" i="10"/>
  <c r="AA4617" i="10"/>
  <c r="AI4856" i="10"/>
  <c r="AH4856" i="10"/>
  <c r="AJ4856" i="10"/>
  <c r="AA4856" i="10"/>
  <c r="AI4792" i="10"/>
  <c r="AH4792" i="10"/>
  <c r="AJ4792" i="10"/>
  <c r="AA4792" i="10"/>
  <c r="AH4728" i="10"/>
  <c r="AI4728" i="10"/>
  <c r="AJ4728" i="10"/>
  <c r="AA4728" i="10"/>
  <c r="AH4664" i="10"/>
  <c r="AI4664" i="10"/>
  <c r="AJ4664" i="10"/>
  <c r="AA4664" i="10"/>
  <c r="AH4600" i="10"/>
  <c r="AI4600" i="10"/>
  <c r="AJ4600" i="10"/>
  <c r="AA4600" i="10"/>
  <c r="AH4807" i="10"/>
  <c r="AI4807" i="10"/>
  <c r="AJ4807" i="10"/>
  <c r="AA4807" i="10"/>
  <c r="AH4743" i="10"/>
  <c r="AI4743" i="10"/>
  <c r="AJ4743" i="10"/>
  <c r="AA4743" i="10"/>
  <c r="AH4679" i="10"/>
  <c r="AI4679" i="10"/>
  <c r="AJ4679" i="10"/>
  <c r="AA4679" i="10"/>
  <c r="AH4615" i="10"/>
  <c r="AI4615" i="10"/>
  <c r="AJ4615" i="10"/>
  <c r="AA4615" i="10"/>
  <c r="AH4854" i="10"/>
  <c r="AI4854" i="10"/>
  <c r="AJ4854" i="10"/>
  <c r="AA4854" i="10"/>
  <c r="AH4790" i="10"/>
  <c r="AI4790" i="10"/>
  <c r="AJ4790" i="10"/>
  <c r="AA4790" i="10"/>
  <c r="AH4726" i="10"/>
  <c r="AI4726" i="10"/>
  <c r="AJ4726" i="10"/>
  <c r="AA4726" i="10"/>
  <c r="AH4662" i="10"/>
  <c r="AI4662" i="10"/>
  <c r="AJ4662" i="10"/>
  <c r="AA4662" i="10"/>
  <c r="AH4598" i="10"/>
  <c r="AI4598" i="10"/>
  <c r="AJ4598" i="10"/>
  <c r="AA4598" i="10"/>
  <c r="AH4861" i="10"/>
  <c r="AI4861" i="10"/>
  <c r="AJ4861" i="10"/>
  <c r="AA4861" i="10"/>
  <c r="AH4797" i="10"/>
  <c r="AI4797" i="10"/>
  <c r="AJ4797" i="10"/>
  <c r="AA4797" i="10"/>
  <c r="AH4733" i="10"/>
  <c r="AI4733" i="10"/>
  <c r="AJ4733" i="10"/>
  <c r="AA4733" i="10"/>
  <c r="AH4669" i="10"/>
  <c r="AI4669" i="10"/>
  <c r="AJ4669" i="10"/>
  <c r="AA4669" i="10"/>
  <c r="AH4605" i="10"/>
  <c r="AI4605" i="10"/>
  <c r="AJ4605" i="10"/>
  <c r="AA4605" i="10"/>
  <c r="AH4828" i="10"/>
  <c r="AI4828" i="10"/>
  <c r="AJ4828" i="10"/>
  <c r="AA4828" i="10"/>
  <c r="AH4764" i="10"/>
  <c r="AI4764" i="10"/>
  <c r="AJ4764" i="10"/>
  <c r="AA4764" i="10"/>
  <c r="AH4700" i="10"/>
  <c r="AI4700" i="10"/>
  <c r="AJ4700" i="10"/>
  <c r="AA4700" i="10"/>
  <c r="AH4636" i="10"/>
  <c r="AI4636" i="10"/>
  <c r="AJ4636" i="10"/>
  <c r="AA4636" i="10"/>
  <c r="H174" i="18"/>
  <c r="AH4827" i="10"/>
  <c r="AI4827" i="10"/>
  <c r="AJ4827" i="10"/>
  <c r="AA4827" i="10"/>
  <c r="AH4763" i="10"/>
  <c r="AI4763" i="10"/>
  <c r="AJ4763" i="10"/>
  <c r="AA4763" i="10"/>
  <c r="AH4699" i="10"/>
  <c r="AI4699" i="10"/>
  <c r="AJ4699" i="10"/>
  <c r="AA4699" i="10"/>
  <c r="AH4635" i="10"/>
  <c r="AI4635" i="10"/>
  <c r="AJ4635" i="10"/>
  <c r="AA4635" i="10"/>
  <c r="AI4802" i="10"/>
  <c r="AH4802" i="10"/>
  <c r="AJ4802" i="10"/>
  <c r="AA4802" i="10"/>
  <c r="AI4738" i="10"/>
  <c r="AH4738" i="10"/>
  <c r="AJ4738" i="10"/>
  <c r="AA4738" i="10"/>
  <c r="AI4674" i="10"/>
  <c r="AH4674" i="10"/>
  <c r="AJ4674" i="10"/>
  <c r="AA4674" i="10"/>
  <c r="AI4610" i="10"/>
  <c r="AH4610" i="10"/>
  <c r="AJ4610" i="10"/>
  <c r="AA4610" i="10"/>
  <c r="AH4865" i="10"/>
  <c r="AI4865" i="10"/>
  <c r="AJ4865" i="10"/>
  <c r="AA4865" i="10"/>
  <c r="AH4801" i="10"/>
  <c r="AI4801" i="10"/>
  <c r="AJ4801" i="10"/>
  <c r="AA4801" i="10"/>
  <c r="AH4737" i="10"/>
  <c r="AI4737" i="10"/>
  <c r="AJ4737" i="10"/>
  <c r="AA4737" i="10"/>
  <c r="AH4673" i="10"/>
  <c r="AI4673" i="10"/>
  <c r="AJ4673" i="10"/>
  <c r="AA4673" i="10"/>
  <c r="AH4609" i="10"/>
  <c r="AI4609" i="10"/>
  <c r="AJ4609" i="10"/>
  <c r="AA4609" i="10"/>
  <c r="AI4848" i="10"/>
  <c r="AH4848" i="10"/>
  <c r="AJ4848" i="10"/>
  <c r="AA4848" i="10"/>
  <c r="AI4784" i="10"/>
  <c r="AH4784" i="10"/>
  <c r="AJ4784" i="10"/>
  <c r="AA4784" i="10"/>
  <c r="AH4720" i="10"/>
  <c r="AI4720" i="10"/>
  <c r="AJ4720" i="10"/>
  <c r="AA4720" i="10"/>
  <c r="AH4656" i="10"/>
  <c r="AI4656" i="10"/>
  <c r="AJ4656" i="10"/>
  <c r="AA4656" i="10"/>
  <c r="AH16" i="10"/>
  <c r="AI16" i="10"/>
  <c r="AJ16" i="10"/>
  <c r="AA16" i="10"/>
  <c r="AH4863" i="10"/>
  <c r="AI4863" i="10"/>
  <c r="AJ4863" i="10"/>
  <c r="AA4863" i="10"/>
  <c r="AH4799" i="10"/>
  <c r="AI4799" i="10"/>
  <c r="AJ4799" i="10"/>
  <c r="AA4799" i="10"/>
  <c r="AH4735" i="10"/>
  <c r="AI4735" i="10"/>
  <c r="AJ4735" i="10"/>
  <c r="AA4735" i="10"/>
  <c r="AH4671" i="10"/>
  <c r="AI4671" i="10"/>
  <c r="AJ4671" i="10"/>
  <c r="AA4671" i="10"/>
  <c r="AH4607" i="10"/>
  <c r="AI4607" i="10"/>
  <c r="AJ4607" i="10"/>
  <c r="AA4607" i="10"/>
  <c r="AH4846" i="10"/>
  <c r="AI4846" i="10"/>
  <c r="AJ4846" i="10"/>
  <c r="AA4846" i="10"/>
  <c r="AH4782" i="10"/>
  <c r="AI4782" i="10"/>
  <c r="AJ4782" i="10"/>
  <c r="AA4782" i="10"/>
  <c r="AH4718" i="10"/>
  <c r="AI4718" i="10"/>
  <c r="AJ4718" i="10"/>
  <c r="AA4718" i="10"/>
  <c r="AH4654" i="10"/>
  <c r="AI4654" i="10"/>
  <c r="AJ4654" i="10"/>
  <c r="AA4654" i="10"/>
  <c r="AH4853" i="10"/>
  <c r="AI4853" i="10"/>
  <c r="AJ4853" i="10"/>
  <c r="AA4853" i="10"/>
  <c r="AH4789" i="10"/>
  <c r="AI4789" i="10"/>
  <c r="AJ4789" i="10"/>
  <c r="AA4789" i="10"/>
  <c r="AH4725" i="10"/>
  <c r="AI4725" i="10"/>
  <c r="AJ4725" i="10"/>
  <c r="AA4725" i="10"/>
  <c r="AH4661" i="10"/>
  <c r="AI4661" i="10"/>
  <c r="AJ4661" i="10"/>
  <c r="AA4661" i="10"/>
  <c r="AH4597" i="10"/>
  <c r="AI4597" i="10"/>
  <c r="AJ4597" i="10"/>
  <c r="AA4597" i="10"/>
  <c r="AH4820" i="10"/>
  <c r="AI4820" i="10"/>
  <c r="AJ4820" i="10"/>
  <c r="AA4820" i="10"/>
  <c r="AH4756" i="10"/>
  <c r="AI4756" i="10"/>
  <c r="AJ4756" i="10"/>
  <c r="AA4756" i="10"/>
  <c r="H85" i="18" s="1"/>
  <c r="AH4692" i="10"/>
  <c r="AI4692" i="10"/>
  <c r="AJ4692" i="10"/>
  <c r="AA4692" i="10"/>
  <c r="AH4628" i="10"/>
  <c r="AI4628" i="10"/>
  <c r="AJ4628" i="10"/>
  <c r="AA4628" i="10"/>
  <c r="AH4819" i="10"/>
  <c r="AI4819" i="10"/>
  <c r="AJ4819" i="10"/>
  <c r="AA4819" i="10"/>
  <c r="AH4755" i="10"/>
  <c r="AI4755" i="10"/>
  <c r="AJ4755" i="10"/>
  <c r="AA4755" i="10"/>
  <c r="AH4691" i="10"/>
  <c r="AI4691" i="10"/>
  <c r="AJ4691" i="10"/>
  <c r="AA4691" i="10"/>
  <c r="AH4627" i="10"/>
  <c r="AI4627" i="10"/>
  <c r="AJ4627" i="10"/>
  <c r="AA4627" i="10"/>
  <c r="AI4858" i="10"/>
  <c r="AH4858" i="10"/>
  <c r="AJ4858" i="10"/>
  <c r="AA4858" i="10"/>
  <c r="AI4794" i="10"/>
  <c r="AH4794" i="10"/>
  <c r="AJ4794" i="10"/>
  <c r="AA4794" i="10"/>
  <c r="AI4730" i="10"/>
  <c r="AH4730" i="10"/>
  <c r="AJ4730" i="10"/>
  <c r="AA4730" i="10"/>
  <c r="AI4666" i="10"/>
  <c r="AH4666" i="10"/>
  <c r="AJ4666" i="10"/>
  <c r="AA4666" i="10"/>
  <c r="AI4602" i="10"/>
  <c r="AH4602" i="10"/>
  <c r="AJ4602" i="10"/>
  <c r="AA4602" i="10"/>
  <c r="H167" i="18"/>
  <c r="AH4857" i="10"/>
  <c r="AI4857" i="10"/>
  <c r="AJ4857" i="10"/>
  <c r="AA4857" i="10"/>
  <c r="AH4793" i="10"/>
  <c r="AI4793" i="10"/>
  <c r="AJ4793" i="10"/>
  <c r="AA4793" i="10"/>
  <c r="AH4729" i="10"/>
  <c r="AI4729" i="10"/>
  <c r="AJ4729" i="10"/>
  <c r="AA4729" i="10"/>
  <c r="AH4665" i="10"/>
  <c r="AI4665" i="10"/>
  <c r="AJ4665" i="10"/>
  <c r="AA4665" i="10"/>
  <c r="AH4601" i="10"/>
  <c r="AI4601" i="10"/>
  <c r="AJ4601" i="10"/>
  <c r="AA4601" i="10"/>
  <c r="H160" i="18"/>
  <c r="AI4840" i="10"/>
  <c r="AH4840" i="10"/>
  <c r="AJ4840" i="10"/>
  <c r="AA4840" i="10"/>
  <c r="AI4776" i="10"/>
  <c r="AH4776" i="10"/>
  <c r="AJ4776" i="10"/>
  <c r="AA4776" i="10"/>
  <c r="AH4712" i="10"/>
  <c r="AI4712" i="10"/>
  <c r="AJ4712" i="10"/>
  <c r="AA4712" i="10"/>
  <c r="H72" i="18" s="1"/>
  <c r="AH4648" i="10"/>
  <c r="AI4648" i="10"/>
  <c r="AJ4648" i="10"/>
  <c r="AA4648" i="10"/>
  <c r="AI15" i="10"/>
  <c r="AH15" i="10"/>
  <c r="AJ15" i="10"/>
  <c r="H48" i="18" l="1"/>
  <c r="H30" i="18"/>
  <c r="H33" i="18"/>
  <c r="H38" i="18"/>
  <c r="H45" i="18"/>
  <c r="H41" i="18"/>
  <c r="H43" i="18"/>
  <c r="H29" i="18"/>
  <c r="H47" i="18"/>
  <c r="H32" i="18"/>
  <c r="H40" i="18"/>
  <c r="H36" i="18"/>
  <c r="H37" i="18"/>
  <c r="H44" i="18"/>
  <c r="H31" i="18"/>
  <c r="H35" i="18"/>
  <c r="H34" i="18"/>
  <c r="H42" i="18"/>
  <c r="H39" i="18"/>
  <c r="H46" i="18"/>
  <c r="H55" i="18"/>
  <c r="H116" i="18"/>
  <c r="H103" i="18"/>
  <c r="H147" i="18"/>
  <c r="H115" i="18"/>
  <c r="H98" i="18"/>
  <c r="H161" i="18"/>
  <c r="H91" i="18"/>
  <c r="H166" i="18"/>
  <c r="H152" i="18"/>
  <c r="H125" i="18"/>
  <c r="H27" i="18"/>
  <c r="H169" i="18"/>
  <c r="H131" i="18"/>
  <c r="H58" i="18"/>
  <c r="H61" i="18"/>
  <c r="H75" i="18"/>
  <c r="H74" i="18"/>
  <c r="H133" i="18"/>
  <c r="H126" i="18"/>
  <c r="H138" i="18"/>
  <c r="H112" i="18"/>
  <c r="H87" i="18"/>
  <c r="H97" i="18"/>
  <c r="H88" i="18"/>
  <c r="H73" i="18"/>
  <c r="H140" i="18"/>
  <c r="H86" i="18"/>
  <c r="H173" i="18"/>
  <c r="H110" i="18"/>
  <c r="H158" i="18"/>
  <c r="H70" i="18"/>
  <c r="H57" i="18"/>
  <c r="H132" i="18"/>
  <c r="H171" i="18"/>
  <c r="H28" i="18"/>
  <c r="H141" i="18"/>
  <c r="H71" i="18"/>
  <c r="H119" i="18"/>
  <c r="H68" i="18"/>
  <c r="H105" i="18"/>
  <c r="H60" i="18"/>
  <c r="H139" i="18"/>
  <c r="H113" i="18"/>
  <c r="H114" i="18"/>
  <c r="H82" i="18"/>
  <c r="H159" i="18"/>
  <c r="H104" i="18"/>
  <c r="H63" i="18"/>
  <c r="H90" i="18"/>
  <c r="H143" i="18"/>
  <c r="H62" i="18"/>
  <c r="H99" i="18"/>
  <c r="H59" i="18"/>
  <c r="H153" i="18"/>
  <c r="H124" i="18"/>
  <c r="H101" i="18"/>
  <c r="H100" i="18"/>
  <c r="H118" i="18"/>
  <c r="H144" i="18"/>
  <c r="H111" i="18"/>
  <c r="H117" i="18"/>
  <c r="H54" i="18"/>
  <c r="H96" i="18"/>
  <c r="H172" i="18"/>
  <c r="H56" i="18"/>
  <c r="H142" i="18"/>
  <c r="H102" i="18"/>
  <c r="H154" i="18"/>
  <c r="H157" i="18"/>
  <c r="H127" i="18"/>
  <c r="H145" i="18"/>
  <c r="H146" i="18"/>
  <c r="H129" i="18"/>
  <c r="H130" i="18"/>
  <c r="H170" i="18"/>
  <c r="H156" i="18"/>
  <c r="H128" i="18"/>
  <c r="H69" i="18"/>
  <c r="H175" i="18"/>
  <c r="H89" i="18"/>
  <c r="H83" i="18"/>
  <c r="H155" i="18"/>
  <c r="H76" i="18"/>
  <c r="H84" i="18"/>
  <c r="H168" i="18"/>
  <c r="H77" i="18"/>
  <c r="Z12" i="10"/>
  <c r="H176" i="18" l="1"/>
  <c r="H178" i="18" s="1"/>
  <c r="B276" i="26" s="1"/>
  <c r="H162" i="18"/>
  <c r="H164" i="18" s="1"/>
  <c r="B275" i="26" s="1"/>
  <c r="H64" i="18"/>
  <c r="H66" i="18" s="1"/>
  <c r="H134" i="18"/>
  <c r="H136" i="18" s="1"/>
  <c r="H78" i="18"/>
  <c r="H80" i="18" s="1"/>
  <c r="H92" i="18"/>
  <c r="H94" i="18" s="1"/>
  <c r="H120" i="18"/>
  <c r="H122" i="18" s="1"/>
  <c r="H148" i="18"/>
  <c r="H150" i="18" s="1"/>
  <c r="H106" i="18"/>
  <c r="H108" i="18" s="1"/>
  <c r="C5" i="30"/>
  <c r="B5" i="30"/>
  <c r="D31" i="21" l="1"/>
  <c r="B270" i="26"/>
  <c r="D35" i="21"/>
  <c r="B274" i="26"/>
  <c r="D29" i="21"/>
  <c r="B268" i="26"/>
  <c r="D34" i="21"/>
  <c r="B273" i="26"/>
  <c r="D33" i="21"/>
  <c r="B272" i="26"/>
  <c r="D30" i="21"/>
  <c r="B269" i="26"/>
  <c r="D32" i="21"/>
  <c r="B271" i="26"/>
  <c r="AD2" i="32"/>
  <c r="D36" i="21"/>
  <c r="D37" i="21"/>
  <c r="AE2" i="32"/>
  <c r="AB2" i="32"/>
  <c r="Z2" i="32"/>
  <c r="AC2" i="32"/>
  <c r="AA2" i="32"/>
  <c r="D13" i="30"/>
  <c r="D12" i="30"/>
  <c r="D11" i="30"/>
  <c r="C14" i="28"/>
  <c r="C3" i="28"/>
  <c r="C13" i="28"/>
  <c r="D5" i="30"/>
  <c r="A22" i="30" s="1"/>
  <c r="C5" i="28"/>
  <c r="C7" i="28"/>
  <c r="C10" i="28"/>
  <c r="C6" i="28"/>
  <c r="C4" i="28"/>
  <c r="C16" i="28"/>
  <c r="C11" i="28"/>
  <c r="C9" i="28"/>
  <c r="C8" i="28"/>
  <c r="C15" i="28"/>
  <c r="D15" i="28"/>
  <c r="D11" i="28"/>
  <c r="D9" i="28"/>
  <c r="F33" i="11"/>
  <c r="F29" i="11"/>
  <c r="D16" i="28"/>
  <c r="F30" i="11" l="1"/>
  <c r="B300" i="26" s="1"/>
  <c r="F34" i="11"/>
  <c r="B301" i="26" s="1"/>
  <c r="F9" i="28"/>
  <c r="F11" i="28"/>
  <c r="F15" i="28"/>
  <c r="P2" i="32"/>
  <c r="Q2" i="32"/>
  <c r="D10" i="28"/>
  <c r="D13" i="28"/>
  <c r="D6" i="28"/>
  <c r="D7" i="28"/>
  <c r="B19" i="30"/>
  <c r="E5" i="30"/>
  <c r="H17" i="30" s="1"/>
  <c r="A23" i="30"/>
  <c r="D5" i="28"/>
  <c r="C17" i="28"/>
  <c r="C19" i="28" s="1"/>
  <c r="D14" i="28"/>
  <c r="D8" i="28"/>
  <c r="D3" i="28"/>
  <c r="F3" i="28" s="1"/>
  <c r="D4" i="28"/>
  <c r="F49" i="18"/>
  <c r="H33" i="11" l="1"/>
  <c r="B126" i="27"/>
  <c r="H29" i="11"/>
  <c r="B125" i="27"/>
  <c r="F244" i="18"/>
  <c r="F13" i="28"/>
  <c r="F10" i="28"/>
  <c r="F14" i="28"/>
  <c r="F5" i="28"/>
  <c r="F7" i="28"/>
  <c r="F4" i="28"/>
  <c r="F6" i="28"/>
  <c r="F8" i="28"/>
  <c r="B18" i="30"/>
  <c r="B16" i="30"/>
  <c r="H16" i="30"/>
  <c r="B17" i="30"/>
  <c r="H5" i="30"/>
  <c r="D17" i="28"/>
  <c r="F17" i="28" s="1"/>
  <c r="C26" i="29"/>
  <c r="E17" i="11"/>
  <c r="F17" i="11" s="1"/>
  <c r="F18" i="11" l="1"/>
  <c r="B297" i="26" s="1"/>
  <c r="D2" i="32"/>
  <c r="B2" i="32"/>
  <c r="C2" i="32"/>
  <c r="Y2" i="32"/>
  <c r="E25" i="11"/>
  <c r="F25" i="11" s="1"/>
  <c r="F26" i="11" s="1"/>
  <c r="B299" i="26" s="1"/>
  <c r="E2" i="32"/>
  <c r="E21" i="11"/>
  <c r="F21" i="11" s="1"/>
  <c r="F22" i="11" s="1"/>
  <c r="B298" i="26" s="1"/>
  <c r="G244" i="18"/>
  <c r="E13" i="11"/>
  <c r="F13" i="11" s="1"/>
  <c r="F14" i="11" s="1"/>
  <c r="B296" i="26" s="1"/>
  <c r="C37" i="29"/>
  <c r="D26" i="29"/>
  <c r="D19" i="28"/>
  <c r="M2" i="32"/>
  <c r="H49" i="18"/>
  <c r="H52" i="18" s="1"/>
  <c r="H244" i="18" s="1"/>
  <c r="B267" i="26" l="1"/>
  <c r="B282" i="26" s="1"/>
  <c r="H245" i="18"/>
  <c r="H25" i="11"/>
  <c r="B306" i="26"/>
  <c r="B124" i="27"/>
  <c r="H21" i="11"/>
  <c r="B123" i="27"/>
  <c r="H13" i="11"/>
  <c r="B121" i="27"/>
  <c r="H17" i="11"/>
  <c r="B122" i="27"/>
  <c r="D28" i="21"/>
  <c r="L2" i="32"/>
  <c r="N2" i="32"/>
  <c r="O2" i="32"/>
  <c r="X2" i="32"/>
  <c r="V2" i="32"/>
  <c r="D43" i="21" l="1"/>
  <c r="H246" i="18"/>
  <c r="W2" i="32"/>
  <c r="C13" i="29" l="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ebert</author>
  </authors>
  <commentList>
    <comment ref="O8" authorId="0" shapeId="0" xr:uid="{00000000-0006-0000-0000-000001000000}">
      <text>
        <r>
          <rPr>
            <sz val="10"/>
            <color indexed="81"/>
            <rFont val="Arial"/>
            <family val="2"/>
          </rPr>
          <t>in Gemeinden mit überwiegend katholischer Bevölkerung</t>
        </r>
      </text>
    </comment>
    <comment ref="R8" authorId="0" shapeId="0" xr:uid="{00000000-0006-0000-0000-000002000000}">
      <text>
        <r>
          <rPr>
            <sz val="10"/>
            <color indexed="81"/>
            <rFont val="Arial"/>
            <family val="2"/>
          </rPr>
          <t>in Gemeinden mit überwiegend katholischer Bevölkerung</t>
        </r>
      </text>
    </comment>
    <comment ref="D16" authorId="0" shapeId="0" xr:uid="{00000000-0006-0000-0000-000003000000}">
      <text>
        <r>
          <rPr>
            <sz val="10"/>
            <color indexed="81"/>
            <rFont val="Arial"/>
            <family val="2"/>
          </rPr>
          <t>in Gemeinden mit überwiegend katholischer Bevölkerung</t>
        </r>
      </text>
    </comment>
    <comment ref="R19" authorId="0" shapeId="0" xr:uid="{00000000-0006-0000-0000-000004000000}">
      <text>
        <r>
          <rPr>
            <sz val="10"/>
            <color indexed="81"/>
            <rFont val="Arial"/>
            <family val="2"/>
          </rPr>
          <t>in Gemeinden mit überwiegend evangelischer Bevölkerung</t>
        </r>
      </text>
    </comment>
    <comment ref="R20" authorId="0" shapeId="0" xr:uid="{00000000-0006-0000-0000-000005000000}">
      <text>
        <r>
          <rPr>
            <sz val="10"/>
            <color indexed="81"/>
            <rFont val="Arial"/>
            <family val="2"/>
          </rPr>
          <t>in Gemeinden mit überwiegend katholischer Bevölkerung</t>
        </r>
      </text>
    </comment>
    <comment ref="B27" authorId="0" shapeId="0" xr:uid="{00000000-0006-0000-0000-000006000000}">
      <text>
        <r>
          <rPr>
            <sz val="10"/>
            <color indexed="81"/>
            <rFont val="Arial"/>
            <family val="2"/>
          </rPr>
          <t>Hier die Zahl aus Zeile 2 eintragen!</t>
        </r>
      </text>
    </comment>
    <comment ref="B30" authorId="0" shapeId="0" xr:uid="{00000000-0006-0000-0000-000007000000}">
      <text>
        <r>
          <rPr>
            <sz val="10"/>
            <color indexed="81"/>
            <rFont val="Arial"/>
            <family val="2"/>
          </rPr>
          <t>Hier die Anzahl der entsprechenden Feiertage eintragen.</t>
        </r>
      </text>
    </comment>
    <comment ref="B31" authorId="0" shapeId="0" xr:uid="{00000000-0006-0000-0000-000008000000}">
      <text>
        <r>
          <rPr>
            <sz val="10"/>
            <color indexed="81"/>
            <rFont val="Arial"/>
            <family val="2"/>
          </rPr>
          <t>Hier die Anzahl der entsprechenden Feiertage eintragen.</t>
        </r>
      </text>
    </comment>
    <comment ref="B35" authorId="0" shapeId="0" xr:uid="{00000000-0006-0000-0000-000009000000}">
      <text>
        <r>
          <rPr>
            <sz val="10"/>
            <color indexed="81"/>
            <rFont val="Arial"/>
            <family val="2"/>
          </rPr>
          <t>Hier die Anzahl der entsprechenden Feiertage eintragen.</t>
        </r>
      </text>
    </comment>
    <comment ref="B36" authorId="0" shapeId="0" xr:uid="{00000000-0006-0000-0000-00000A000000}">
      <text>
        <r>
          <rPr>
            <sz val="10"/>
            <color indexed="81"/>
            <rFont val="Arial"/>
            <family val="2"/>
          </rPr>
          <t>Hier die Anzahl der entsprechenden Feiertage eintragen.</t>
        </r>
      </text>
    </comment>
    <comment ref="B37" authorId="0" shapeId="0" xr:uid="{00000000-0006-0000-0000-00000B000000}">
      <text>
        <r>
          <rPr>
            <sz val="10"/>
            <color indexed="81"/>
            <rFont val="Arial"/>
            <family val="2"/>
          </rPr>
          <t>Hier die Anzahl der entsprechenden Feiertage eintragen.</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ebert</author>
  </authors>
  <commentList>
    <comment ref="C16" authorId="0" shapeId="0" xr:uid="{00000000-0006-0000-0100-000001000000}">
      <text>
        <r>
          <rPr>
            <sz val="10"/>
            <color indexed="81"/>
            <rFont val="Arial"/>
            <family val="2"/>
          </rPr>
          <t>Hier den Gebäudetyp eintragen, für den diese Öffnungstage (=Reinigungstage) gelten.</t>
        </r>
      </text>
    </comment>
    <comment ref="B18" authorId="0" shapeId="0" xr:uid="{00000000-0006-0000-0100-000002000000}">
      <text>
        <r>
          <rPr>
            <sz val="10"/>
            <color indexed="81"/>
            <rFont val="Arial"/>
            <family val="2"/>
          </rPr>
          <t>Hier die Anzahl der freien Wochentage MO-FR eintragen (z. B. Kita-Ferien).</t>
        </r>
      </text>
    </comment>
    <comment ref="B21" authorId="0" shapeId="0" xr:uid="{00000000-0006-0000-0100-000003000000}">
      <text>
        <r>
          <rPr>
            <sz val="10"/>
            <color indexed="81"/>
            <rFont val="Arial"/>
            <family val="2"/>
          </rPr>
          <t>Hier die Anzahl der freien Wochentage MO-FR eintragen (z. B. Kita-Ferien).</t>
        </r>
      </text>
    </comment>
    <comment ref="B24" authorId="0" shapeId="0" xr:uid="{00000000-0006-0000-0100-000004000000}">
      <text>
        <r>
          <rPr>
            <sz val="10"/>
            <color indexed="81"/>
            <rFont val="Arial"/>
            <family val="2"/>
          </rPr>
          <t>Hier die Anzahl der freien Wochentage MO-FR eintragen (z. B. Kita-Ferien).</t>
        </r>
      </text>
    </comment>
  </commentList>
</comments>
</file>

<file path=xl/comments3.xml><?xml version="1.0" encoding="utf-8"?>
<comments xmlns="http://schemas.openxmlformats.org/spreadsheetml/2006/main" xmlns:mc="http://schemas.openxmlformats.org/markup-compatibility/2006" xmlns:xr="http://schemas.microsoft.com/office/spreadsheetml/2014/revision" mc:Ignorable="xr">
  <authors>
    <author>ebert</author>
  </authors>
  <commentList>
    <comment ref="A6" authorId="0" shapeId="0" xr:uid="{00000000-0006-0000-0200-000001000000}">
      <text>
        <r>
          <rPr>
            <b/>
            <sz val="10"/>
            <color indexed="81"/>
            <rFont val="Tahoma"/>
            <family val="2"/>
          </rPr>
          <t>Ebert:</t>
        </r>
        <r>
          <rPr>
            <sz val="10"/>
            <color indexed="81"/>
            <rFont val="Tahoma"/>
            <family val="2"/>
          </rPr>
          <t xml:space="preserve">
Diese Zelle keinesfalls verändern!</t>
        </r>
      </text>
    </comment>
    <comment ref="B6" authorId="0" shapeId="0" xr:uid="{00E8A00E-DE85-462E-8C55-D3E3D21693EA}">
      <text>
        <r>
          <rPr>
            <b/>
            <sz val="10"/>
            <color indexed="81"/>
            <rFont val="Tahoma"/>
            <family val="2"/>
          </rPr>
          <t>Ebert:</t>
        </r>
        <r>
          <rPr>
            <sz val="10"/>
            <color indexed="81"/>
            <rFont val="Tahoma"/>
            <family val="2"/>
          </rPr>
          <t xml:space="preserve">
Hier nur eine Gebäude-Zuordnung vornehmen, wenn für alle Gebäude die gleichen Reinigungstage gelten, ansonsten bitte löschen.</t>
        </r>
      </text>
    </comment>
    <comment ref="C6" authorId="0" shapeId="0" xr:uid="{00000000-0006-0000-0200-000002000000}">
      <text>
        <r>
          <rPr>
            <b/>
            <sz val="10"/>
            <color indexed="81"/>
            <rFont val="Tahoma"/>
            <family val="2"/>
          </rPr>
          <t>Ebert:</t>
        </r>
        <r>
          <rPr>
            <sz val="10"/>
            <color indexed="81"/>
            <rFont val="Tahoma"/>
            <family val="2"/>
          </rPr>
          <t xml:space="preserve">
Hier nur eine Gebäude-Zuordnung vornehmen, wenn für alle Gebäude die gleichen Reinigungstage gelten, ansonsten bitte löschen.</t>
        </r>
      </text>
    </comment>
  </commentList>
</comments>
</file>

<file path=xl/comments4.xml><?xml version="1.0" encoding="utf-8"?>
<comments xmlns="http://schemas.openxmlformats.org/spreadsheetml/2006/main" xmlns:mc="http://schemas.openxmlformats.org/markup-compatibility/2006" xmlns:xr="http://schemas.microsoft.com/office/spreadsheetml/2014/revision" mc:Ignorable="xr">
  <authors>
    <author>ebert</author>
    <author>Heiko Ebert</author>
  </authors>
  <commentList>
    <comment ref="C17" authorId="0" shapeId="0" xr:uid="{00000000-0006-0000-0600-000001000000}">
      <text>
        <r>
          <rPr>
            <sz val="10"/>
            <color rgb="FF000000"/>
            <rFont val="Arial"/>
            <family val="2"/>
          </rPr>
          <t>Bitte in dieser Spalte Ihre prozentualen Aufschläge auf den Tariflohn eintragen!</t>
        </r>
      </text>
    </comment>
    <comment ref="E17" authorId="0" shapeId="0" xr:uid="{00000000-0006-0000-0600-000002000000}">
      <text>
        <r>
          <rPr>
            <sz val="10"/>
            <color indexed="81"/>
            <rFont val="Arial"/>
            <family val="2"/>
          </rPr>
          <t>Bitte in dieser Spalte Ihre prozentualen Aufschläge auf den Tariflohn eintragen!</t>
        </r>
      </text>
    </comment>
    <comment ref="G17" authorId="0" shapeId="0" xr:uid="{5441795E-151D-43F6-902A-8785687384E8}">
      <text>
        <r>
          <rPr>
            <sz val="10"/>
            <color indexed="81"/>
            <rFont val="Arial"/>
            <family val="2"/>
          </rPr>
          <t>Bitte in dieser Spalte Ihre prozentualen Aufschläge auf den Tariflohn eintragen!</t>
        </r>
      </text>
    </comment>
    <comment ref="I17" authorId="0" shapeId="0" xr:uid="{00000000-0006-0000-0600-000003000000}">
      <text>
        <r>
          <rPr>
            <sz val="10"/>
            <color indexed="81"/>
            <rFont val="Arial"/>
            <family val="2"/>
          </rPr>
          <t>Bitte in dieser Spalte Ihre prozentualen Aufschläge auf den Tariflohn eintragen!</t>
        </r>
      </text>
    </comment>
    <comment ref="K17" authorId="0" shapeId="0" xr:uid="{5A9A6A25-00DD-4947-88D5-0C15BE992773}">
      <text>
        <r>
          <rPr>
            <sz val="10"/>
            <color indexed="81"/>
            <rFont val="Arial"/>
            <family val="2"/>
          </rPr>
          <t>Bitte in dieser Spalte Ihre prozentualen Aufschläge auf den Tariflohn eintragen!</t>
        </r>
      </text>
    </comment>
    <comment ref="M17" authorId="0" shapeId="0" xr:uid="{646583F6-17C5-4C2E-B841-3360A9897A33}">
      <text>
        <r>
          <rPr>
            <sz val="10"/>
            <color indexed="81"/>
            <rFont val="Arial"/>
            <family val="2"/>
          </rPr>
          <t>Bitte in dieser Spalte Ihre prozentualen Aufschläge auf den Tariflohn eintragen!</t>
        </r>
      </text>
    </comment>
    <comment ref="C18" authorId="0" shapeId="0" xr:uid="{00000000-0006-0000-0600-000006000000}">
      <text>
        <r>
          <rPr>
            <sz val="10"/>
            <color indexed="81"/>
            <rFont val="Arial"/>
            <family val="2"/>
          </rPr>
          <t>Bitte in dieser Spalte Ihre prozentualen Aufschläge auf den Tariflohn eintragen!</t>
        </r>
      </text>
    </comment>
    <comment ref="E18" authorId="0" shapeId="0" xr:uid="{00000000-0006-0000-0600-000007000000}">
      <text>
        <r>
          <rPr>
            <sz val="10"/>
            <color indexed="81"/>
            <rFont val="Arial"/>
            <family val="2"/>
          </rPr>
          <t>Bitte in dieser Spalte Ihre prozentualen Aufschläge auf den Tariflohn eintragen!</t>
        </r>
      </text>
    </comment>
    <comment ref="G18" authorId="0" shapeId="0" xr:uid="{A5BA79FC-D8AE-4EA5-9623-3C5A46BAA2F1}">
      <text>
        <r>
          <rPr>
            <sz val="10"/>
            <color indexed="81"/>
            <rFont val="Arial"/>
            <family val="2"/>
          </rPr>
          <t>Bitte in dieser Spalte Ihre prozentualen Aufschläge auf den Tariflohn eintragen!</t>
        </r>
      </text>
    </comment>
    <comment ref="I18" authorId="0" shapeId="0" xr:uid="{00000000-0006-0000-0600-000008000000}">
      <text>
        <r>
          <rPr>
            <sz val="10"/>
            <color indexed="81"/>
            <rFont val="Arial"/>
            <family val="2"/>
          </rPr>
          <t>Bitte in dieser Spalte Ihre prozentualen Aufschläge auf den Tariflohn eintragen!</t>
        </r>
      </text>
    </comment>
    <comment ref="K18" authorId="0" shapeId="0" xr:uid="{D4DC687C-07ED-4DBB-8C25-CBE6712D4822}">
      <text>
        <r>
          <rPr>
            <sz val="10"/>
            <color indexed="81"/>
            <rFont val="Arial"/>
            <family val="2"/>
          </rPr>
          <t>Bitte in dieser Spalte Ihre prozentualen Aufschläge auf den Tariflohn eintragen!</t>
        </r>
      </text>
    </comment>
    <comment ref="M18" authorId="0" shapeId="0" xr:uid="{3A85A76A-281B-471D-AB00-E1CD1FA786C8}">
      <text>
        <r>
          <rPr>
            <sz val="10"/>
            <color indexed="81"/>
            <rFont val="Arial"/>
            <family val="2"/>
          </rPr>
          <t>Bitte in dieser Spalte Ihre prozentualen Aufschläge auf den Tariflohn eintragen!</t>
        </r>
      </text>
    </comment>
    <comment ref="C19" authorId="0" shapeId="0" xr:uid="{00000000-0006-0000-0600-00000B000000}">
      <text>
        <r>
          <rPr>
            <sz val="10"/>
            <color indexed="81"/>
            <rFont val="Arial"/>
            <family val="2"/>
          </rPr>
          <t>Bitte in dieser Spalte Ihre prozentualen Aufschläge auf den Tariflohn eintragen!</t>
        </r>
      </text>
    </comment>
    <comment ref="E19" authorId="0" shapeId="0" xr:uid="{24B4EC10-F25C-4179-AE66-5F9FBFD3D3AA}">
      <text>
        <r>
          <rPr>
            <sz val="10"/>
            <color indexed="81"/>
            <rFont val="Arial"/>
            <family val="2"/>
          </rPr>
          <t>Bitte in dieser Spalte Ihre prozentualen Aufschläge auf den Tariflohn eintragen!</t>
        </r>
      </text>
    </comment>
    <comment ref="G19" authorId="0" shapeId="0" xr:uid="{8B4E2994-40C8-49E8-BE48-FB4E320F733A}">
      <text>
        <r>
          <rPr>
            <sz val="10"/>
            <color indexed="81"/>
            <rFont val="Arial"/>
            <family val="2"/>
          </rPr>
          <t>Bitte in dieser Spalte Ihre prozentualen Aufschläge auf den Tariflohn eintragen!</t>
        </r>
      </text>
    </comment>
    <comment ref="I19" authorId="0" shapeId="0" xr:uid="{64A3DCE7-C1FB-4724-A755-952DC1A491EF}">
      <text>
        <r>
          <rPr>
            <sz val="10"/>
            <color indexed="81"/>
            <rFont val="Arial"/>
            <family val="2"/>
          </rPr>
          <t>Bitte in dieser Spalte Ihre prozentualen Aufschläge auf den Tariflohn eintragen!</t>
        </r>
      </text>
    </comment>
    <comment ref="K19" authorId="0" shapeId="0" xr:uid="{C3B0C057-C9C3-42ED-BFC9-D110D8BB3D89}">
      <text>
        <r>
          <rPr>
            <sz val="10"/>
            <color indexed="81"/>
            <rFont val="Arial"/>
            <family val="2"/>
          </rPr>
          <t>Bitte in dieser Spalte Ihre prozentualen Aufschläge auf den Tariflohn eintragen!</t>
        </r>
      </text>
    </comment>
    <comment ref="M19" authorId="0" shapeId="0" xr:uid="{C7F1BDBE-D0D8-4200-A2F4-D37C9CA08B2B}">
      <text>
        <r>
          <rPr>
            <sz val="10"/>
            <color indexed="81"/>
            <rFont val="Arial"/>
            <family val="2"/>
          </rPr>
          <t>Bitte in dieser Spalte Ihre prozentualen Aufschläge auf den Tariflohn eintragen!</t>
        </r>
      </text>
    </comment>
    <comment ref="C20" authorId="0" shapeId="0" xr:uid="{00000000-0006-0000-0600-000010000000}">
      <text>
        <r>
          <rPr>
            <sz val="10"/>
            <color indexed="81"/>
            <rFont val="Arial"/>
            <family val="2"/>
          </rPr>
          <t>Bitte in dieser Spalte Ihre prozentualen Aufschläge auf den Tariflohn eintragen!</t>
        </r>
      </text>
    </comment>
    <comment ref="E20" authorId="0" shapeId="0" xr:uid="{00000000-0006-0000-0600-000011000000}">
      <text>
        <r>
          <rPr>
            <sz val="10"/>
            <color indexed="81"/>
            <rFont val="Arial"/>
            <family val="2"/>
          </rPr>
          <t>Bitte in dieser Spalte Ihre prozentualen Aufschläge auf den Tariflohn eintragen!</t>
        </r>
      </text>
    </comment>
    <comment ref="G20" authorId="0" shapeId="0" xr:uid="{93E17A50-920D-49E6-A31F-25E7C295FA14}">
      <text>
        <r>
          <rPr>
            <sz val="10"/>
            <color indexed="81"/>
            <rFont val="Arial"/>
            <family val="2"/>
          </rPr>
          <t>Bitte in dieser Spalte Ihre prozentualen Aufschläge auf den Tariflohn eintragen!</t>
        </r>
      </text>
    </comment>
    <comment ref="I20" authorId="0" shapeId="0" xr:uid="{71E802BF-0C68-4A25-898C-E179B00F51BD}">
      <text>
        <r>
          <rPr>
            <sz val="10"/>
            <color indexed="81"/>
            <rFont val="Arial"/>
            <family val="2"/>
          </rPr>
          <t>Bitte in dieser Spalte Ihre prozentualen Aufschläge auf den Tariflohn eintragen!</t>
        </r>
      </text>
    </comment>
    <comment ref="K20" authorId="0" shapeId="0" xr:uid="{180C0C54-9E85-43CE-BD87-25B8D0756404}">
      <text>
        <r>
          <rPr>
            <sz val="10"/>
            <color indexed="81"/>
            <rFont val="Arial"/>
            <family val="2"/>
          </rPr>
          <t>Bitte in dieser Spalte Ihre prozentualen Aufschläge auf den Tariflohn eintragen!</t>
        </r>
      </text>
    </comment>
    <comment ref="M20" authorId="0" shapeId="0" xr:uid="{43A5BD71-0233-4F8D-8314-C7F70501E018}">
      <text>
        <r>
          <rPr>
            <sz val="10"/>
            <color indexed="81"/>
            <rFont val="Arial"/>
            <family val="2"/>
          </rPr>
          <t>Bitte in dieser Spalte Ihre prozentualen Aufschläge auf den Tariflohn eintragen!</t>
        </r>
      </text>
    </comment>
    <comment ref="C21" authorId="0" shapeId="0" xr:uid="{00000000-0006-0000-0600-000015000000}">
      <text>
        <r>
          <rPr>
            <sz val="10"/>
            <color rgb="FF000000"/>
            <rFont val="Arial"/>
            <family val="2"/>
          </rPr>
          <t>Bitte in dieser Spalte Ihre prozentualen Aufschläge auf den Tariflohn eintragen!</t>
        </r>
      </text>
    </comment>
    <comment ref="E21" authorId="0" shapeId="0" xr:uid="{00000000-0006-0000-0600-000016000000}">
      <text>
        <r>
          <rPr>
            <sz val="10"/>
            <color indexed="81"/>
            <rFont val="Arial"/>
            <family val="2"/>
          </rPr>
          <t>Bitte in dieser Spalte Ihre prozentualen Aufschläge auf den Tariflohn eintragen!</t>
        </r>
      </text>
    </comment>
    <comment ref="G21" authorId="0" shapeId="0" xr:uid="{AB777A97-B056-4D13-8409-FFE5AC6AA9E5}">
      <text>
        <r>
          <rPr>
            <sz val="10"/>
            <color rgb="FF000000"/>
            <rFont val="Arial"/>
            <family val="2"/>
          </rPr>
          <t>Bitte in dieser Spalte Ihre prozentualen Aufschläge auf den Tariflohn eintragen!</t>
        </r>
      </text>
    </comment>
    <comment ref="I21" authorId="0" shapeId="0" xr:uid="{B0E107F4-D130-4BB2-AA1E-83AFC4E3BC1F}">
      <text>
        <r>
          <rPr>
            <sz val="10"/>
            <color rgb="FF000000"/>
            <rFont val="Arial"/>
            <family val="2"/>
          </rPr>
          <t>Bitte in dieser Spalte Ihre prozentualen Aufschläge auf den Tariflohn eintragen!</t>
        </r>
      </text>
    </comment>
    <comment ref="K21" authorId="0" shapeId="0" xr:uid="{EE8E432E-C058-4364-9625-DF950E8FF988}">
      <text>
        <r>
          <rPr>
            <sz val="10"/>
            <color rgb="FF000000"/>
            <rFont val="Arial"/>
            <family val="2"/>
          </rPr>
          <t>Bitte in dieser Spalte Ihre prozentualen Aufschläge auf den Tariflohn eintragen!</t>
        </r>
      </text>
    </comment>
    <comment ref="M21" authorId="0" shapeId="0" xr:uid="{32292599-496B-4D50-8348-FF5D93EC6DDF}">
      <text>
        <r>
          <rPr>
            <sz val="10"/>
            <color rgb="FF000000"/>
            <rFont val="Arial"/>
            <family val="2"/>
          </rPr>
          <t>Bitte in dieser Spalte Ihre prozentualen Aufschläge auf den Tariflohn eintragen!</t>
        </r>
      </text>
    </comment>
    <comment ref="C24" authorId="0" shapeId="0" xr:uid="{00000000-0006-0000-0600-00001A000000}">
      <text>
        <r>
          <rPr>
            <sz val="10"/>
            <color indexed="81"/>
            <rFont val="Arial"/>
            <family val="2"/>
          </rPr>
          <t>Dieser Wert wurde fest vorgegeben. Siehe SVB 2017</t>
        </r>
      </text>
    </comment>
    <comment ref="I24" authorId="0" shapeId="0" xr:uid="{00000000-0006-0000-0600-00001B000000}">
      <text>
        <r>
          <rPr>
            <sz val="10"/>
            <color indexed="81"/>
            <rFont val="Arial"/>
            <family val="2"/>
          </rPr>
          <t>Dieser Wert wurde fest vorgegeben. Siehe SVB 2017</t>
        </r>
      </text>
    </comment>
    <comment ref="K24" authorId="0" shapeId="0" xr:uid="{00000000-0006-0000-0600-00001C000000}">
      <text>
        <r>
          <rPr>
            <sz val="10"/>
            <color indexed="81"/>
            <rFont val="Arial"/>
            <family val="2"/>
          </rPr>
          <t>Dieser Wert wurde fest vorgegeben. Siehe SVB 2017</t>
        </r>
      </text>
    </comment>
    <comment ref="M24" authorId="0" shapeId="0" xr:uid="{00000000-0006-0000-0600-00001D000000}">
      <text>
        <r>
          <rPr>
            <sz val="10"/>
            <color indexed="81"/>
            <rFont val="Arial"/>
            <family val="2"/>
          </rPr>
          <t>Dieser Wert wurde fest vorgegeben. Siehe SVB 2017</t>
        </r>
      </text>
    </comment>
    <comment ref="C26" authorId="0" shapeId="0" xr:uid="{00000000-0006-0000-0600-00001E000000}">
      <text>
        <r>
          <rPr>
            <sz val="10"/>
            <color indexed="81"/>
            <rFont val="Arial"/>
            <family val="2"/>
          </rPr>
          <t>Dieser Wert wurde fest vorgegeben. Siehe SVB 2017</t>
        </r>
      </text>
    </comment>
    <comment ref="I26" authorId="0" shapeId="0" xr:uid="{00000000-0006-0000-0600-00001F000000}">
      <text>
        <r>
          <rPr>
            <sz val="10"/>
            <color indexed="81"/>
            <rFont val="Arial"/>
            <family val="2"/>
          </rPr>
          <t>Dieser Wert wurde fest vorgegeben. Siehe SVB 2017</t>
        </r>
      </text>
    </comment>
    <comment ref="K26" authorId="0" shapeId="0" xr:uid="{00000000-0006-0000-0600-000020000000}">
      <text>
        <r>
          <rPr>
            <sz val="10"/>
            <color indexed="81"/>
            <rFont val="Arial"/>
            <family val="2"/>
          </rPr>
          <t>Dieser Wert wurde fest vorgegeben. Siehe SVB 2017</t>
        </r>
      </text>
    </comment>
    <comment ref="M26" authorId="0" shapeId="0" xr:uid="{00000000-0006-0000-0600-000021000000}">
      <text>
        <r>
          <rPr>
            <sz val="10"/>
            <color indexed="81"/>
            <rFont val="Arial"/>
            <family val="2"/>
          </rPr>
          <t>Dieser Wert wurde fest vorgegeben. Siehe SVB 2017</t>
        </r>
      </text>
    </comment>
    <comment ref="E30" authorId="0" shapeId="0" xr:uid="{00000000-0006-0000-0600-000022000000}">
      <text>
        <r>
          <rPr>
            <sz val="10"/>
            <color indexed="81"/>
            <rFont val="Arial"/>
            <family val="2"/>
          </rPr>
          <t>Für die pauschale Lohnsteuer bezieht sich der Prozentsatz auf die Summe aus Tariflohn und Soziallöhnen!</t>
        </r>
      </text>
    </comment>
    <comment ref="B31" authorId="0" shapeId="0" xr:uid="{00000000-0006-0000-0600-000023000000}">
      <text>
        <r>
          <rPr>
            <sz val="10"/>
            <color indexed="81"/>
            <rFont val="Arial"/>
            <family val="2"/>
          </rPr>
          <t>Berufsgenossenschaft</t>
        </r>
      </text>
    </comment>
    <comment ref="C33" authorId="0" shapeId="0" xr:uid="{00000000-0006-0000-0600-000024000000}">
      <text>
        <r>
          <rPr>
            <sz val="10"/>
            <color indexed="81"/>
            <rFont val="Arial"/>
            <family val="2"/>
          </rPr>
          <t>Veröffentlichung des Beschlusses am 23.12.21</t>
        </r>
      </text>
    </comment>
    <comment ref="E33" authorId="0" shapeId="0" xr:uid="{36DF8218-F7E6-4624-B921-4632F7DD17C3}">
      <text>
        <r>
          <rPr>
            <sz val="10"/>
            <color indexed="81"/>
            <rFont val="Arial"/>
            <family val="2"/>
          </rPr>
          <t>Veröffentlichung des Beschlusses am 23.12.21</t>
        </r>
      </text>
    </comment>
    <comment ref="G33" authorId="0" shapeId="0" xr:uid="{D4929DC0-A157-4617-9D5B-5E1E46D7DDFB}">
      <text>
        <r>
          <rPr>
            <sz val="10"/>
            <color indexed="81"/>
            <rFont val="Arial"/>
            <family val="2"/>
          </rPr>
          <t>Veröffentlichung des Beschlusses am 23.12.21</t>
        </r>
      </text>
    </comment>
    <comment ref="I33" authorId="0" shapeId="0" xr:uid="{B005B47D-E477-47F1-98CE-2C1E16472391}">
      <text>
        <r>
          <rPr>
            <sz val="10"/>
            <color indexed="81"/>
            <rFont val="Arial"/>
            <family val="2"/>
          </rPr>
          <t>Veröffentlichung des Beschlusses am 23.12.21</t>
        </r>
      </text>
    </comment>
    <comment ref="K33" authorId="0" shapeId="0" xr:uid="{18EAF595-08FC-4C2E-B9F6-A5D4843595FE}">
      <text>
        <r>
          <rPr>
            <sz val="10"/>
            <color indexed="81"/>
            <rFont val="Arial"/>
            <family val="2"/>
          </rPr>
          <t>Veröffentlichung des Beschlusses am 23.12.21</t>
        </r>
      </text>
    </comment>
    <comment ref="M33" authorId="0" shapeId="0" xr:uid="{59A9FF3D-C5B6-4A21-B0DF-92319CCA9CFD}">
      <text>
        <r>
          <rPr>
            <sz val="10"/>
            <color indexed="81"/>
            <rFont val="Arial"/>
            <family val="2"/>
          </rPr>
          <t>Veröffentlichung des Beschlusses am 23.12.21</t>
        </r>
      </text>
    </comment>
    <comment ref="C52" authorId="0" shapeId="0" xr:uid="{00000000-0006-0000-0600-000029000000}">
      <text>
        <r>
          <rPr>
            <sz val="10"/>
            <color indexed="81"/>
            <rFont val="Arial"/>
            <family val="2"/>
          </rPr>
          <t>Hier ist nicht der Zuschlag auf den Tariflohn, sondern auf die Selbstkosten einzutragen!</t>
        </r>
      </text>
    </comment>
    <comment ref="E52" authorId="0" shapeId="0" xr:uid="{6148C42C-1680-443B-AB85-9AE1A03E7573}">
      <text>
        <r>
          <rPr>
            <sz val="10"/>
            <color indexed="81"/>
            <rFont val="Arial"/>
            <family val="2"/>
          </rPr>
          <t>Hier ist nicht der Zuschlag auf den Tariflohn, sondern auf die Selbstkosten einzutragen!</t>
        </r>
      </text>
    </comment>
    <comment ref="G52" authorId="0" shapeId="0" xr:uid="{F55748AC-0149-4C7F-8B9C-51293B221768}">
      <text>
        <r>
          <rPr>
            <sz val="10"/>
            <color indexed="81"/>
            <rFont val="Arial"/>
            <family val="2"/>
          </rPr>
          <t>Hier ist nicht der Zuschlag auf den Tariflohn, sondern auf die Selbstkosten einzutragen!</t>
        </r>
      </text>
    </comment>
    <comment ref="I52" authorId="0" shapeId="0" xr:uid="{4DD22918-40B3-4E7A-8946-61F8ADC11A34}">
      <text>
        <r>
          <rPr>
            <sz val="10"/>
            <color indexed="81"/>
            <rFont val="Arial"/>
            <family val="2"/>
          </rPr>
          <t>Hier ist nicht der Zuschlag auf den Tariflohn, sondern auf die Selbstkosten einzutragen!</t>
        </r>
      </text>
    </comment>
    <comment ref="K52" authorId="0" shapeId="0" xr:uid="{5509B55B-751C-4363-BED4-2B0BFBA6F119}">
      <text>
        <r>
          <rPr>
            <sz val="10"/>
            <color indexed="81"/>
            <rFont val="Arial"/>
            <family val="2"/>
          </rPr>
          <t>Hier ist nicht der Zuschlag auf den Tariflohn, sondern auf die Selbstkosten einzutragen!</t>
        </r>
      </text>
    </comment>
    <comment ref="M52" authorId="0" shapeId="0" xr:uid="{1AC1975D-526B-4990-BF71-B5F71BC2CC50}">
      <text>
        <r>
          <rPr>
            <sz val="10"/>
            <color indexed="81"/>
            <rFont val="Arial"/>
            <family val="2"/>
          </rPr>
          <t>Hier ist nicht der Zuschlag auf den Tariflohn, sondern auf die Selbstkosten einzutragen!</t>
        </r>
      </text>
    </comment>
    <comment ref="D56" authorId="1" shapeId="0" xr:uid="{00000000-0006-0000-0600-00002E000000}">
      <text>
        <r>
          <rPr>
            <sz val="10"/>
            <color indexed="81"/>
            <rFont val="Arial"/>
            <family val="2"/>
          </rPr>
          <t>= regulärer Stundenverrechnungssatz
+ Zuschlag auf die lohngebundenen Kosten</t>
        </r>
      </text>
    </comment>
    <comment ref="F56" authorId="1" shapeId="0" xr:uid="{00000000-0006-0000-0600-00002F000000}">
      <text>
        <r>
          <rPr>
            <sz val="10"/>
            <color indexed="81"/>
            <rFont val="Arial"/>
            <family val="2"/>
          </rPr>
          <t>= regulärer Stundenverrechnungssatz
+ Zuschlag auf die lohngebundenen Kosten</t>
        </r>
      </text>
    </comment>
    <comment ref="H56" authorId="1" shapeId="0" xr:uid="{BF465B34-F943-4E9C-94F5-27880863710E}">
      <text>
        <r>
          <rPr>
            <sz val="10"/>
            <color indexed="81"/>
            <rFont val="Arial"/>
            <family val="2"/>
          </rPr>
          <t>= regulärer Stundenverrechnungssatz
+ Zuschlag auf die lohngebundenen Kosten</t>
        </r>
      </text>
    </comment>
    <comment ref="J56" authorId="1" shapeId="0" xr:uid="{00000000-0006-0000-0600-000030000000}">
      <text>
        <r>
          <rPr>
            <sz val="10"/>
            <color indexed="81"/>
            <rFont val="Arial"/>
            <family val="2"/>
          </rPr>
          <t>= regulärer Stundenverrechnungssatz
+ Zuschlag auf die lohngebundenen Kosten</t>
        </r>
      </text>
    </comment>
    <comment ref="L56" authorId="1" shapeId="0" xr:uid="{00000000-0006-0000-0600-000031000000}">
      <text>
        <r>
          <rPr>
            <sz val="10"/>
            <color indexed="81"/>
            <rFont val="Arial"/>
            <family val="2"/>
          </rPr>
          <t>= regulärer Stundenverrechnungssatz
+ Zuschlag auf die lohngebundenen Kosten</t>
        </r>
      </text>
    </comment>
    <comment ref="N56" authorId="1" shapeId="0" xr:uid="{00000000-0006-0000-0600-000032000000}">
      <text>
        <r>
          <rPr>
            <sz val="10"/>
            <color indexed="81"/>
            <rFont val="Arial"/>
            <family val="2"/>
          </rPr>
          <t>= regulärer Stundenverrechnungssatz
+ Zuschlag auf die lohngebundenen Kosten</t>
        </r>
      </text>
    </comment>
  </commentList>
</comments>
</file>

<file path=xl/comments5.xml><?xml version="1.0" encoding="utf-8"?>
<comments xmlns="http://schemas.openxmlformats.org/spreadsheetml/2006/main" xmlns:mc="http://schemas.openxmlformats.org/markup-compatibility/2006" xmlns:xr="http://schemas.microsoft.com/office/spreadsheetml/2014/revision" mc:Ignorable="xr">
  <authors>
    <author>Dietmar Knoll</author>
  </authors>
  <commentList>
    <comment ref="L11" authorId="0" shapeId="0" xr:uid="{00000000-0006-0000-0700-000001000000}">
      <text>
        <r>
          <rPr>
            <sz val="9"/>
            <color indexed="81"/>
            <rFont val="Segoe UI"/>
            <family val="2"/>
          </rPr>
          <t xml:space="preserve">Normalerweise ohne Ziffer = 2,5x Reinigung pro Woche, </t>
        </r>
        <r>
          <rPr>
            <b/>
            <sz val="9"/>
            <color indexed="81"/>
            <rFont val="Segoe UI"/>
            <family val="2"/>
          </rPr>
          <t xml:space="preserve">außer ap 0 = auch 2,5x Reinigung in der Woche
</t>
        </r>
      </text>
    </comment>
    <comment ref="X11" authorId="0" shapeId="0" xr:uid="{00000000-0006-0000-0700-000002000000}">
      <text>
        <r>
          <rPr>
            <sz val="9"/>
            <color indexed="10"/>
            <rFont val="Tahoma"/>
            <family val="2"/>
          </rPr>
          <t xml:space="preserve">
</t>
        </r>
        <r>
          <rPr>
            <b/>
            <sz val="9"/>
            <color indexed="10"/>
            <rFont val="Tahoma"/>
            <family val="2"/>
          </rPr>
          <t>LOW = Leistungsoberwert</t>
        </r>
      </text>
    </comment>
  </commentList>
</comments>
</file>

<file path=xl/comments6.xml><?xml version="1.0" encoding="utf-8"?>
<comments xmlns="http://schemas.openxmlformats.org/spreadsheetml/2006/main" xmlns:mc="http://schemas.openxmlformats.org/markup-compatibility/2006" xmlns:xr="http://schemas.microsoft.com/office/spreadsheetml/2014/revision" mc:Ignorable="xr">
  <authors>
    <author>HEbert</author>
  </authors>
  <commentList>
    <comment ref="U14" authorId="0" shapeId="0" xr:uid="{00000000-0006-0000-0800-000001000000}">
      <text>
        <r>
          <rPr>
            <sz val="10"/>
            <color indexed="81"/>
            <rFont val="Arial"/>
            <family val="2"/>
          </rPr>
          <t>Hier können Sie alle Stundenverrechnungssätze eintragen, die Sie entweder in dieser Datei kalkuliert haben oder schriftlich
 Ihrem Angebot beifügen.</t>
        </r>
      </text>
    </comment>
    <comment ref="V14" authorId="0" shapeId="0" xr:uid="{93365DD6-D2D3-4518-BBB8-DFBAF7F10104}">
      <text>
        <r>
          <rPr>
            <sz val="10"/>
            <color indexed="81"/>
            <rFont val="Arial"/>
            <family val="2"/>
          </rPr>
          <t>Es muss nicht immer der gleiche Richtwert pro LV-Code eingetragen werden, Größenunterschiede u. ä. können Berücksichtigung finden.</t>
        </r>
      </text>
    </comment>
    <comment ref="W14" authorId="0" shapeId="0" xr:uid="{00000000-0006-0000-0800-000002000000}">
      <text>
        <r>
          <rPr>
            <sz val="10"/>
            <color indexed="81"/>
            <rFont val="Arial"/>
            <family val="2"/>
          </rPr>
          <t>Es muss nicht immer der gleiche Richtwert pro LV-Code eingetragen werden, Größenunterschiede u. ä. können Berücksichtigung finden.</t>
        </r>
      </text>
    </comment>
  </commentList>
</comments>
</file>

<file path=xl/comments7.xml><?xml version="1.0" encoding="utf-8"?>
<comments xmlns="http://schemas.openxmlformats.org/spreadsheetml/2006/main" xmlns:mc="http://schemas.openxmlformats.org/markup-compatibility/2006" xmlns:xr="http://schemas.microsoft.com/office/spreadsheetml/2014/revision" mc:Ignorable="xr">
  <authors>
    <author>ebert</author>
  </authors>
  <commentList>
    <comment ref="D54" authorId="0" shapeId="0" xr:uid="{00000000-0006-0000-0E00-000001000000}">
      <text>
        <r>
          <rPr>
            <sz val="10"/>
            <color rgb="FF000000"/>
            <rFont val="Arial"/>
            <family val="2"/>
          </rPr>
          <t>Hier ist nur etwas einzutragen, wenn Sie außer den in dieser Datei kalkulierten Stundenverrechnungssätzen noch weitere verwenden und die zugehörige Kalkulation schriftlich dem Angebot beifügen.</t>
        </r>
      </text>
    </comment>
  </commentList>
</comments>
</file>

<file path=xl/comments8.xml><?xml version="1.0" encoding="utf-8"?>
<comments xmlns="http://schemas.openxmlformats.org/spreadsheetml/2006/main" xmlns:mc="http://schemas.openxmlformats.org/markup-compatibility/2006" xmlns:xr="http://schemas.microsoft.com/office/spreadsheetml/2014/revision" mc:Ignorable="xr">
  <authors>
    <author>ebert</author>
  </authors>
  <commentList>
    <comment ref="A59" authorId="0" shapeId="0" xr:uid="{6B9D1039-A52E-415B-99FF-BC869AB21106}">
      <text>
        <r>
          <rPr>
            <sz val="10"/>
            <color indexed="81"/>
            <rFont val="Arial"/>
            <family val="2"/>
          </rPr>
          <t>Berufsgenossenschaft</t>
        </r>
      </text>
    </comment>
    <comment ref="A100" authorId="0" shapeId="0" xr:uid="{EC78B107-A6F0-4119-AA0A-206812FF89F4}">
      <text>
        <r>
          <rPr>
            <sz val="10"/>
            <color indexed="81"/>
            <rFont val="Arial"/>
            <family val="2"/>
          </rPr>
          <t>Berufsgenossenschaft</t>
        </r>
      </text>
    </comment>
    <comment ref="A141" authorId="0" shapeId="0" xr:uid="{DD05193B-5226-400B-A4F4-5EDFE0C680C9}">
      <text>
        <r>
          <rPr>
            <sz val="10"/>
            <color indexed="81"/>
            <rFont val="Arial"/>
            <family val="2"/>
          </rPr>
          <t>Berufsgenossenschaft</t>
        </r>
      </text>
    </comment>
    <comment ref="A182" authorId="0" shapeId="0" xr:uid="{7594BA8C-80E2-462D-A201-B909FD8DFCA3}">
      <text>
        <r>
          <rPr>
            <sz val="10"/>
            <color indexed="81"/>
            <rFont val="Arial"/>
            <family val="2"/>
          </rPr>
          <t>Berufsgenossenschaft</t>
        </r>
      </text>
    </comment>
    <comment ref="A223" authorId="0" shapeId="0" xr:uid="{E5B94EB9-A27C-43FB-96FE-61CB4A397F21}">
      <text>
        <r>
          <rPr>
            <sz val="10"/>
            <color indexed="81"/>
            <rFont val="Arial"/>
            <family val="2"/>
          </rPr>
          <t>Berufsgenossenschaft</t>
        </r>
      </text>
    </comment>
  </commentList>
</comments>
</file>

<file path=xl/metadata.xml><?xml version="1.0" encoding="utf-8"?>
<metadata xmlns="http://schemas.openxmlformats.org/spreadsheetml/2006/main">
  <metadataTypes count="1">
    <metadataType name="XLDAPR" minSupportedVersion="120000" copy="1" pasteAll="1" pasteValues="1" merge="1" splitFirst="1" rowColShift="1" clearFormats="1" clearComments="1" assign="1" coerce="1" cellMeta="1"/>
  </metadataTypes>
  <futureMetadata name="XLDAPR" count="1">
    <bk>
      <extLst>
        <ext xmlns:xda="http://schemas.microsoft.com/office/spreadsheetml/2017/dynamicarray"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<sst xmlns="http://schemas.openxmlformats.org/spreadsheetml/2006/main" count="16112" uniqueCount="2990">
  <si>
    <t>Das Angebot berücksichtigt den aktuellen Mindestlohn-Tarifvertrag.</t>
  </si>
  <si>
    <t>Der Zuschlag für Arbeiten der Unterhaltsreinigung an Sonn- und Feiertagen ist der Anlage</t>
  </si>
  <si>
    <t>Angebotsschreiben, die nicht unterschrieben sind, gelten als nicht abgegeben. Wird das</t>
  </si>
  <si>
    <t>Angebot unvollständig oder unrichtig ausgefüllt oder werden darin zweifelhafte Änderungen</t>
  </si>
  <si>
    <t>an den Eintragungen vorgenommen, so wird es vom Wettbewerb ausgeschlossen.</t>
  </si>
  <si>
    <t>Ausschreibung der Gebäudereinigung</t>
  </si>
  <si>
    <t>Kalkulation des Stundenverrechnungssatzes</t>
  </si>
  <si>
    <t>Tariflohn</t>
  </si>
  <si>
    <t>Lohngebundene Kosten</t>
  </si>
  <si>
    <t>Soziallöhne</t>
  </si>
  <si>
    <t xml:space="preserve">     Gesetzliche Feiertage</t>
  </si>
  <si>
    <t xml:space="preserve">     Lohnfortzahlung im Krankheitsfall</t>
  </si>
  <si>
    <t xml:space="preserve">     Krankenversicherung</t>
  </si>
  <si>
    <t xml:space="preserve">     Rentenversicherung</t>
  </si>
  <si>
    <t xml:space="preserve">     Arbeitslosenversicherung</t>
  </si>
  <si>
    <t xml:space="preserve">     Pflegeversicherung</t>
  </si>
  <si>
    <t>Schwerbehindertenabgabe</t>
  </si>
  <si>
    <t>Haftpflichtversicherung</t>
  </si>
  <si>
    <t>Zwischensumme
Lohngebundene Kosten</t>
  </si>
  <si>
    <t>Sonstige auftragsbezogene Kosten</t>
  </si>
  <si>
    <t>Reinigungsmittel</t>
  </si>
  <si>
    <t>Maschinen und Geräte</t>
  </si>
  <si>
    <t>Transport</t>
  </si>
  <si>
    <t>Zwischensumme
Sonstige auftragsbezogene Kosten</t>
  </si>
  <si>
    <t>Unternehmensbezogene Kosten</t>
  </si>
  <si>
    <t>Verwaltung</t>
  </si>
  <si>
    <t>Verbandsbeiträge u. ä.</t>
  </si>
  <si>
    <t>Gewerbesteuer</t>
  </si>
  <si>
    <t>Zwischensumme
Unternehmensbezogene Kosten</t>
  </si>
  <si>
    <t>Selbstkosten</t>
  </si>
  <si>
    <t>Wagnis-/Gewinnaufschlag auf die Selbstkosten</t>
  </si>
  <si>
    <t>Stundenverrechnungssatz</t>
  </si>
  <si>
    <t>Zuschlagsgrund</t>
  </si>
  <si>
    <t>Zuschlag</t>
  </si>
  <si>
    <t>Sonder-SVS</t>
  </si>
  <si>
    <t>1.</t>
  </si>
  <si>
    <t>Wir freuen uns, dass Sie sich für diese Ausschreibung interessieren und versuchen, Ihnen die Arbeit bei der Kalkulation Ihres Angebots zu vereinfachen.</t>
  </si>
  <si>
    <t>2.</t>
  </si>
  <si>
    <t>3.</t>
  </si>
  <si>
    <t>4.</t>
  </si>
  <si>
    <t>5.</t>
  </si>
  <si>
    <t>6.</t>
  </si>
  <si>
    <t>Einzelraumkalkulation</t>
  </si>
  <si>
    <t>lfd. Nr.</t>
  </si>
  <si>
    <t>Boden-
belag</t>
  </si>
  <si>
    <t>Reinigungs-
zeit
(h/Jahr)</t>
  </si>
  <si>
    <t>Netto-
Kosten
(€/Jahr)</t>
  </si>
  <si>
    <t>Summe</t>
  </si>
  <si>
    <t>LV-Code</t>
  </si>
  <si>
    <t>keine Reinigung</t>
  </si>
  <si>
    <t>Datum</t>
  </si>
  <si>
    <t>Beschreibung</t>
  </si>
  <si>
    <t>Angebot</t>
  </si>
  <si>
    <t>Telefon:</t>
  </si>
  <si>
    <t>Telefax:</t>
  </si>
  <si>
    <t>Ansprechpartner(in):</t>
  </si>
  <si>
    <t>Firma:</t>
  </si>
  <si>
    <t>Straße:</t>
  </si>
  <si>
    <t>PLZ, Ort:</t>
  </si>
  <si>
    <t>Der Anteil der lohngebundenen Kosten am Gesamtpreis beträgt:</t>
  </si>
  <si>
    <t>Dem Angebot liegen zugrunde:</t>
  </si>
  <si>
    <t>und dass mit anderen Bewerbern Vereinbarungen weder über die Preisbildung noch über</t>
  </si>
  <si>
    <t>die Gewährung von Vorteilen getroffen worden sind und auch nicht nach Abgabe des</t>
  </si>
  <si>
    <t>Angebots getroffen werden.</t>
  </si>
  <si>
    <t>- Flächenzusammenstellungen</t>
  </si>
  <si>
    <t>Sollten sich während der Vertragslaufzeit Änderungen der Lohn-, Gehalts- oder</t>
  </si>
  <si>
    <t>Personalkosten ergeben, werden diese berücksichtigt. Nähere Einzelheiten werden im</t>
  </si>
  <si>
    <t>Reinigungsvertrag geregelt.</t>
  </si>
  <si>
    <t>Die Zeiten für die tägliche Reinigung werden bei Auftragserteilung zwischen Auftraggeber</t>
  </si>
  <si>
    <t>und Auftragnehmer für die jeweiligen Objekte abgestimmt, soweit sie nicht schon in den</t>
  </si>
  <si>
    <t>Ausschreibungsunterlagen genannt sind.</t>
  </si>
  <si>
    <t>Wir bestätigen, dass dem Angebot nur unsere eigenen Preisermittlungen zugrunde liegen</t>
  </si>
  <si>
    <t>Wir bestätigen, dass die allgemeinen Preisvorschriften, insbesondere das Gesetz gegen</t>
  </si>
  <si>
    <t>Wettbewerbsbeschränkungen (GWB), beachtet worden sind.</t>
  </si>
  <si>
    <t>Folgende Anlagen sind Bestandteil des Angebots und liegen bei:</t>
  </si>
  <si>
    <t>Anlage SVS: Kalkulation des Stundenverrechnungssatzes</t>
  </si>
  <si>
    <t>Anlage SUM: Summen (Preiszusammenstellung)</t>
  </si>
  <si>
    <t>- Leistungsbeschreibungen (Anlage LB)</t>
  </si>
  <si>
    <t>- Leistungsverzeichnisse (Anlage LV)</t>
  </si>
  <si>
    <t>Die Einzelpreise ergeben sich aus der Anlage SUM.</t>
  </si>
  <si>
    <t>Bei manchen Zellen sind Kommentare hinterlegt, die Sie lesen können, wenn Sie mit
der Maus auf die rote Ecke zeigen.</t>
  </si>
  <si>
    <t>Grundfläche (m²)</t>
  </si>
  <si>
    <t>Reinigungs-zeit (Std./Jahr)</t>
  </si>
  <si>
    <t>Nettokosten (€/Jahr)</t>
  </si>
  <si>
    <t>Reinigungs-fläche (m²/Jahr)</t>
  </si>
  <si>
    <t>Firmenstempel, Unterschrift</t>
  </si>
  <si>
    <t>1. Preise und Angebotsgrundlagen</t>
  </si>
  <si>
    <t>2. Erklärungen und Nachweise</t>
  </si>
  <si>
    <t>Bezeichnung</t>
  </si>
  <si>
    <t>ja</t>
  </si>
  <si>
    <t>nein</t>
  </si>
  <si>
    <t xml:space="preserve">     Urlaubsentgelt (bezahlter Urlaub)</t>
  </si>
  <si>
    <t>Gesetzliche Unfallversicherung (BG)</t>
  </si>
  <si>
    <t>Gesamtsumme in Worten:</t>
  </si>
  <si>
    <t>Raumgruppe</t>
  </si>
  <si>
    <t>- Aufforderung zur Angebotsabgabe</t>
  </si>
  <si>
    <t>Wir sind uns bewusst, dass eine wissentlich falsche Angabe oder Erklärung den</t>
  </si>
  <si>
    <t>Ausschluss von dieser und ggf. weiteren Ausschreibungen zur Folge haben kann.</t>
  </si>
  <si>
    <t>Der Stundenverrechnungssatz für die regelmäßige Unterhaltsreinigung beträgt gemäß</t>
  </si>
  <si>
    <t>Anlage SVS:</t>
  </si>
  <si>
    <t xml:space="preserve">     Tarifliche Arbeitsfreistellung</t>
  </si>
  <si>
    <t xml:space="preserve">     Tarifliches Urlaubsgeld</t>
  </si>
  <si>
    <t>Rahmentarife für das Gebäudereiniger-Handwerk oder gesetzlich vorgeschriebener</t>
  </si>
  <si>
    <t xml:space="preserve">     U2-Mutterschaftsaufwendung</t>
  </si>
  <si>
    <t xml:space="preserve">     Pauschale Lohnsteuer</t>
  </si>
  <si>
    <t>Leistungswerte für Raumgruppen</t>
  </si>
  <si>
    <t>Stunden-verr.-satz
(€)</t>
  </si>
  <si>
    <t>Grund-reinigung</t>
  </si>
  <si>
    <t>anderer SVS</t>
  </si>
  <si>
    <t>sozialversicherungspflichtig</t>
  </si>
  <si>
    <t>geringfügig</t>
  </si>
  <si>
    <t>SVS zu entnehmen.</t>
  </si>
  <si>
    <t>Lose</t>
  </si>
  <si>
    <t>- Besondere Vertragsbedingungen (Anlage BVB)</t>
  </si>
  <si>
    <t>Los</t>
  </si>
  <si>
    <t>Leistung</t>
  </si>
  <si>
    <t>Unterhaltsreinigung an Werktagen</t>
  </si>
  <si>
    <t>Unterhaltsreinigung an Sonn- und Feiertagen</t>
  </si>
  <si>
    <t>Los 1</t>
  </si>
  <si>
    <t>Los 2</t>
  </si>
  <si>
    <t>Insolvenzabgabe</t>
  </si>
  <si>
    <t>Sozialversicherungs-pflichtig Beschäftigte</t>
  </si>
  <si>
    <t>Mailadresse:</t>
  </si>
  <si>
    <t>Objekt</t>
  </si>
  <si>
    <t>Los 3</t>
  </si>
  <si>
    <t>Bitte kalkulieren Sie hier zunächst den Stundenverrechnungssatz.</t>
  </si>
  <si>
    <t>Grundlegende Bearbeitungshinweise:</t>
  </si>
  <si>
    <t>Bearbeitungshinweis</t>
  </si>
  <si>
    <t>Verbindlich sind nur die Angaben in der Einzelraumkalkulation! Sie sollten auf jeden Fall die Einzelraumkalkulation komplett überprüfen.</t>
  </si>
  <si>
    <t>Stammdaten</t>
  </si>
  <si>
    <t>Ansprechpartner:</t>
  </si>
  <si>
    <t>Ort:</t>
  </si>
  <si>
    <t>Mobil:</t>
  </si>
  <si>
    <t>Nummer:</t>
  </si>
  <si>
    <t>Bezeichnung:</t>
  </si>
  <si>
    <t>Projekt</t>
  </si>
  <si>
    <t>Auftraggeber:</t>
  </si>
  <si>
    <t>Fax:</t>
  </si>
  <si>
    <t>Angebotserstellung</t>
  </si>
  <si>
    <t xml:space="preserve">Reinigungsfläche (m²/Jahr)  </t>
  </si>
  <si>
    <t xml:space="preserve">Reinigungszeit (h/Jahr)  </t>
  </si>
  <si>
    <t xml:space="preserve">Nettokosten (€/Jahr)  </t>
  </si>
  <si>
    <t xml:space="preserve">Bodenfläche (m²)  </t>
  </si>
  <si>
    <t>Bieter</t>
  </si>
  <si>
    <t>Bieter:</t>
  </si>
  <si>
    <t>wöchentlich</t>
  </si>
  <si>
    <t>monatlich</t>
  </si>
  <si>
    <t>jährlich</t>
  </si>
  <si>
    <t>E-Mail:</t>
  </si>
  <si>
    <t>Festlegung der Leistungskennzahlen</t>
  </si>
  <si>
    <t>Raum-gruppe</t>
  </si>
  <si>
    <t>Mininal Wert m²/h</t>
  </si>
  <si>
    <t>Maximal - Wert m²/h</t>
  </si>
  <si>
    <t>n</t>
  </si>
  <si>
    <t>f</t>
  </si>
  <si>
    <t>%tualer Anteil</t>
  </si>
  <si>
    <t>Toiletten, Waschecken, Waschräume, Duschen, Bäder - jeweils einschl. Vorräume</t>
  </si>
  <si>
    <t>Reinigungsboden-
fläche
(m²)</t>
  </si>
  <si>
    <t>Wir geben verbindliche Gebote für folgende Lose ab:</t>
  </si>
  <si>
    <t>Raumgruppen</t>
  </si>
  <si>
    <t xml:space="preserve">Anlage OJL: Objektleiter </t>
  </si>
  <si>
    <t>a</t>
  </si>
  <si>
    <t>b</t>
  </si>
  <si>
    <t>c</t>
  </si>
  <si>
    <t>d</t>
  </si>
  <si>
    <t>e</t>
  </si>
  <si>
    <t>Treppen, Treppenhäuser, Podeste</t>
  </si>
  <si>
    <t>g</t>
  </si>
  <si>
    <t>h</t>
  </si>
  <si>
    <t>t</t>
  </si>
  <si>
    <t>u</t>
  </si>
  <si>
    <t>w</t>
  </si>
  <si>
    <t>4m</t>
  </si>
  <si>
    <t>LOW</t>
  </si>
  <si>
    <t>Begründung LOW Überschreitung</t>
  </si>
  <si>
    <t>Etage</t>
  </si>
  <si>
    <t>Projekt:</t>
  </si>
  <si>
    <t>Gebäudeteil</t>
  </si>
  <si>
    <t>Netto-Kosten
(€/Jahr)</t>
  </si>
  <si>
    <t>Einzelpreis/
m² (€) ***</t>
  </si>
  <si>
    <t>Objektleiterkosten</t>
  </si>
  <si>
    <t>Vorarbeiterkosten</t>
  </si>
  <si>
    <t>Raumart</t>
  </si>
  <si>
    <t>D 3</t>
  </si>
  <si>
    <t>A 3</t>
  </si>
  <si>
    <t>D 5</t>
  </si>
  <si>
    <t>A 1</t>
  </si>
  <si>
    <t>A 2</t>
  </si>
  <si>
    <t>A 5</t>
  </si>
  <si>
    <t>B 3</t>
  </si>
  <si>
    <t>B 5</t>
  </si>
  <si>
    <t>D 4</t>
  </si>
  <si>
    <t>D 1</t>
  </si>
  <si>
    <t>D 6</t>
  </si>
  <si>
    <t>E 2</t>
  </si>
  <si>
    <t>E 3</t>
  </si>
  <si>
    <t>E 4</t>
  </si>
  <si>
    <t>Teeküchen und kleine Küchen</t>
  </si>
  <si>
    <t>Objektleiterstunden über SVS</t>
  </si>
  <si>
    <t>A 7</t>
  </si>
  <si>
    <t>A 6</t>
  </si>
  <si>
    <t>A 4</t>
  </si>
  <si>
    <t>B 7</t>
  </si>
  <si>
    <t>B 6</t>
  </si>
  <si>
    <t>C 12</t>
  </si>
  <si>
    <t>C 7</t>
  </si>
  <si>
    <t>E 1</t>
  </si>
  <si>
    <t>T 1</t>
  </si>
  <si>
    <t>C 2</t>
  </si>
  <si>
    <t>T 2</t>
  </si>
  <si>
    <t>C 3</t>
  </si>
  <si>
    <t>T 3</t>
  </si>
  <si>
    <t>C 4</t>
  </si>
  <si>
    <t>T 4</t>
  </si>
  <si>
    <t>C 5</t>
  </si>
  <si>
    <t>E 5</t>
  </si>
  <si>
    <t>T 5</t>
  </si>
  <si>
    <t>E 6</t>
  </si>
  <si>
    <t>T 6</t>
  </si>
  <si>
    <t>D 7</t>
  </si>
  <si>
    <t>E 7</t>
  </si>
  <si>
    <t>T 7</t>
  </si>
  <si>
    <t>Unterrichtsräume, Gemeinschaftsräume, Fachlehrräume, Chemieräume, Hörsäle, Vorbereitungsräume, Lesezimmer, Theaterräume</t>
  </si>
  <si>
    <t>Sport- und Mehrzweckhallen, Turnhallen, Gymnastikräume, Sporträume</t>
  </si>
  <si>
    <t>Brutto</t>
  </si>
  <si>
    <t xml:space="preserve">Objektleiterstunden: Eintrag durch Dienstleister </t>
  </si>
  <si>
    <t>Jahres-reinigungs-stunden</t>
  </si>
  <si>
    <t>Monatliche Objektleiter-stunden (60%)</t>
  </si>
  <si>
    <t>Graffitientfernung -Fassade</t>
  </si>
  <si>
    <t>Graffitientfernung - Glas</t>
  </si>
  <si>
    <t>Graffitientfernung - Holz</t>
  </si>
  <si>
    <t>Graffitientfernung - Innenputz</t>
  </si>
  <si>
    <t>Besprechungs- und Konferenzräume, Schulungsräume, Pausenräume</t>
  </si>
  <si>
    <t>bis 50qm Fläche</t>
  </si>
  <si>
    <t>ab 50qm Fläche</t>
  </si>
  <si>
    <t>Einzelpreis
(EUR/qm)</t>
  </si>
  <si>
    <t>Einzelpreis
(EUR/h)</t>
  </si>
  <si>
    <t>Bauschlussreinigung</t>
  </si>
  <si>
    <t>Glas- und Rahmenreinigung</t>
  </si>
  <si>
    <t>Glas- und Rahmenreinigung (zweiseitig)</t>
  </si>
  <si>
    <t>Glasreinigung (zweiseitig)</t>
  </si>
  <si>
    <t>Grundreinigung Hart- und elastische Bodenbeläge mit Beschichtung (zweifach)</t>
  </si>
  <si>
    <t>Grundreinigung Hart- und elastische Bodenbeläge mit Beschichtung (dreifach)</t>
  </si>
  <si>
    <t>Teppichreinigung Shampoonierung</t>
  </si>
  <si>
    <t>Teppichreinigung Sprühextraktion</t>
  </si>
  <si>
    <t>Teppichgrundreinigung im Kombiverfahren 
(Shampoonierung und Sprühextraktion)</t>
  </si>
  <si>
    <t>Cleanern bzw. trockene Pflegefilmsanierung</t>
  </si>
  <si>
    <t>Maschinelles Nassscheuern (Fliesenboden)</t>
  </si>
  <si>
    <t>Maschinelles Nassscheuern (Fliesenwände)</t>
  </si>
  <si>
    <t>Parketteinpflege</t>
  </si>
  <si>
    <t>Hinweis: Kalkulieren Sie die einzelnen Leistungen bitte pro Quadratmeter bzw. mittels eines Stundenpreises. Alle blauen Zellen sind zwingend auszufüllen.</t>
  </si>
  <si>
    <t>Stunden-satz</t>
  </si>
  <si>
    <t>Eigenerklärung zur Eignung</t>
  </si>
  <si>
    <t>Referenzerklärung</t>
  </si>
  <si>
    <t>Kunde:</t>
  </si>
  <si>
    <t>Seit:</t>
  </si>
  <si>
    <t>Bis:</t>
  </si>
  <si>
    <t>Jahresreinigungsfläche in Quadratmeter pro Jahr:</t>
  </si>
  <si>
    <t>Eigenerklärung zu Unternehmenskennzahlen:</t>
  </si>
  <si>
    <t>Derzeit verfügt unsere Firma über folgende Unternehmenskennzahlen:</t>
  </si>
  <si>
    <t>Aktuelle Anzahl Gesamtmitarbeiter:</t>
  </si>
  <si>
    <t>Aktuelle Anzahl Meister / Facharbeiter:</t>
  </si>
  <si>
    <t>Aktuelle Anzahl Auszubildende:</t>
  </si>
  <si>
    <t>Folgende Teilleistungen werden durch Unterauftragnehmer erbracht:</t>
  </si>
  <si>
    <t>Anschrift:</t>
  </si>
  <si>
    <t>Leistung / Umfang:</t>
  </si>
  <si>
    <t>Selbstreinigung</t>
  </si>
  <si>
    <t>Hier sind nur Angaben zu machen, wenn Ausschlussgründe nach § 123 / § 124 GWB vorlagen.</t>
  </si>
  <si>
    <t>Nachweis der Selbstreinigung nach § 125 GWB.</t>
  </si>
  <si>
    <t>Anlage EGN: Eignung</t>
  </si>
  <si>
    <t>lfd. Nr.:</t>
  </si>
  <si>
    <t>Ansprechpartner mit Telefon und Durchwahl</t>
  </si>
  <si>
    <t>Gründungsjahr:</t>
  </si>
  <si>
    <t>Umkleideräume, Sanitätsräume, Krankenzimmer und medizinische Räume</t>
  </si>
  <si>
    <t>Flure, Foyer, Hallen, Gänge, Aufzüge, Eingangsbereiche, Windfänge, Garderoben, Aulen</t>
  </si>
  <si>
    <t>Glas- und Rahmenreinigung (einseitig gemessen, doppelseitig reinigen)</t>
  </si>
  <si>
    <t>Innenglasreinigung (beiseitig zu reinigen, falls möglich, ohne Rahmen)</t>
  </si>
  <si>
    <t>m²*</t>
  </si>
  <si>
    <t>RhpJ**</t>
  </si>
  <si>
    <t>m²-Preis ***</t>
  </si>
  <si>
    <t>Fläche (m²)* (Außenglas)</t>
  </si>
  <si>
    <t>* Die Flächen sind einseitig gemessen (lichtes Rohbaumaß).  Der Dienstleister kann innerhalb von 3 Monaten nach Auftragserteilung ein eigenes Aufmaß erstellen, nach diesem Zeitraum gelten diese Flächen als verbindlich! Bei einseitig zu reinigenden Glasflächen, wurden diese halbiert.</t>
  </si>
  <si>
    <t>** Reinigungshäufigkeit pro Jahr (RhpJ)</t>
  </si>
  <si>
    <t>Verwaltungs- und Büroräume, Kopierräume, Elternsprechzimmer, Aufsichtsräume, Lehrerzimmer</t>
  </si>
  <si>
    <t>Liegen zwingende Ausschlussgründe nach § 123 GWB vor?</t>
  </si>
  <si>
    <t>Nein</t>
  </si>
  <si>
    <t>Selbstreinigung nach § 125 GWB wurde vollzogen.</t>
  </si>
  <si>
    <t>Besteht die Befähigung / Erlaubnis zur Berufsausübung?</t>
  </si>
  <si>
    <t>Ja</t>
  </si>
  <si>
    <t>Nein, liegt nicht vor</t>
  </si>
  <si>
    <t>Liegen falkultative Ausschlussgründe nach § 124 GWB vor?</t>
  </si>
  <si>
    <t>Ja, es liegen zwingende Ausschlussgründe vor.</t>
  </si>
  <si>
    <t>Ja, es liegen fakultative Ausschlussgründe vor.</t>
  </si>
  <si>
    <t>Bestehen alle Versicherungen gemäß Anlage BVB?</t>
  </si>
  <si>
    <t>Abschluss erfolgt unmittelbar nach Zuschlagserteilung.</t>
  </si>
  <si>
    <t>Hiermit beantworten wir die nachfolgenden Fragen zur Eignung:</t>
  </si>
  <si>
    <t>Wurde die Pflicht zur Zahlung der vom Finanzamt erhobenen Steuer erfüllt?</t>
  </si>
  <si>
    <t>Nein, wird nicht erfüllt</t>
  </si>
  <si>
    <t>Wurde die Pflicht zur Zahlung der zu entrichtenden Sozialversicherungsbeiträge erfüllt?</t>
  </si>
  <si>
    <t>Besteht die Mitgliedschaft in einer Berufsgenossenschaft?</t>
  </si>
  <si>
    <t>Nein, besteht nicht</t>
  </si>
  <si>
    <t>Subunternehmer</t>
  </si>
  <si>
    <t>Keine Angaben bedeuten, dass keine Subunternehmer (Unterauftragnehmer bzw. Nachunternehmer) eingesetzt werden.</t>
  </si>
  <si>
    <t>Gegebenenfalls zusätzliche (weitere, separate) Anlagen benutzen.</t>
  </si>
  <si>
    <t>Sachverhalt nach dem Gesetz gegen Wettbewerbsbeschränkungen (GWB)</t>
  </si>
  <si>
    <t>Subunternehmer:</t>
  </si>
  <si>
    <t>&lt;250 Tsd. Euro</t>
  </si>
  <si>
    <t>Auftragsvolumen pro Jahr; bitte Auswahl treffen:</t>
  </si>
  <si>
    <t>&gt;250 Tsd. Euro</t>
  </si>
  <si>
    <t>&lt;500 Tsd. Euro</t>
  </si>
  <si>
    <t>&gt;500 Tsd. Euro</t>
  </si>
  <si>
    <t>&lt;750 Tsd. Euro</t>
  </si>
  <si>
    <t>&gt;750 Tsd. Euro</t>
  </si>
  <si>
    <t>&lt; 1 Mio. Euro</t>
  </si>
  <si>
    <t>&gt; 1 Mio. Euro</t>
  </si>
  <si>
    <t>Los 4</t>
  </si>
  <si>
    <t>7a. Dropdown - Texte</t>
  </si>
  <si>
    <t>Begründung (Auf einem extra Blatt erstellen)</t>
  </si>
  <si>
    <t>Anlage ERK: Einzelraumkalkulation</t>
  </si>
  <si>
    <t xml:space="preserve">     Zusatzbeitrag Krankenkasse</t>
  </si>
  <si>
    <t>Soziallöhne (AG-Anteil)</t>
  </si>
  <si>
    <t xml:space="preserve">Arbeiten an Sonn- und Feiertagen (ohne § 3, Abs. 4.7 c RTV) </t>
  </si>
  <si>
    <t>Grundreinigung (SVS)</t>
  </si>
  <si>
    <t>Glasreinigung (SVS)</t>
  </si>
  <si>
    <t>Freie Kalkulation (SVS)</t>
  </si>
  <si>
    <t>SVS Geringfügig Beschäftigte</t>
  </si>
  <si>
    <t>Kalkulation des Stundenverrechnungssatzes (SVS)</t>
  </si>
  <si>
    <t>In den folgenden Tabellen finden Sie mehrfach die Fehlermeldung "#DIV/0!". Diese verschwindet unmittelbar nach dem Eintrag Ihrer Werte.</t>
  </si>
  <si>
    <t>Der Stundenverrechnungssatz in der linken Spalte (sozialversicherungspflichtig Beschäftigte) wird in den weiteren Schritten der Kalkulation automatisch übernommen. Wenn Sie zusätzliche Stundenverrechnungssätze kalkuliert haben, sind diese in der noch folgenden Einzelraumkalkulation bei den Räumen einzutragen, in denen die betroffenen Mitarbeiter von Ihnen vorgesehen sind. Der dort automatisch übernommene Stundenverrechnungssatz ist in diesem Fall zu überschreiben.</t>
  </si>
  <si>
    <t>Objektleiter</t>
  </si>
  <si>
    <t>Wichtige Hinweise</t>
  </si>
  <si>
    <t>w 2</t>
  </si>
  <si>
    <t>k</t>
  </si>
  <si>
    <t>Los 6</t>
  </si>
  <si>
    <t>Anzahl zusätzlicher Stundenverrechnungssätze:</t>
  </si>
  <si>
    <t>Preisnachlass in Prozent beim Zuschlag auf 2 Lose</t>
  </si>
  <si>
    <t>Sonderreinigung Baustellen WC`s / Container</t>
  </si>
  <si>
    <t>Reinigen und Wegräumen des Geschirrs – Mensa –</t>
  </si>
  <si>
    <t>Reinigung von Jalousieanlagen</t>
  </si>
  <si>
    <r>
      <t>Bitte füllen Sie auf den folgenden Blättern die blauen</t>
    </r>
    <r>
      <rPr>
        <b/>
        <sz val="10"/>
        <color theme="0"/>
        <rFont val="Century Gothic"/>
        <family val="2"/>
      </rPr>
      <t xml:space="preserve"> Felder</t>
    </r>
    <r>
      <rPr>
        <sz val="10"/>
        <color theme="0"/>
        <rFont val="Century Gothic"/>
        <family val="2"/>
      </rPr>
      <t xml:space="preserve"> aus.           </t>
    </r>
  </si>
  <si>
    <r>
      <t xml:space="preserve">Die hier eingetragenen Werte werden auf das nächste Blatt "Einzelraumkalkulation" übertragen. </t>
    </r>
    <r>
      <rPr>
        <b/>
        <sz val="10"/>
        <color theme="0"/>
        <rFont val="Century Gothic"/>
        <family val="2"/>
      </rPr>
      <t>Bitte unbedingt das Tabellenblatt Raumgrppen ausfüllen und nicht direkt alles in der Einzelraumkalkulation eingeben.</t>
    </r>
  </si>
  <si>
    <r>
      <t xml:space="preserve">Um Besonderheiten einzelner Räume bei Bodenbelägen, Raumgröße, Lage der Räume o. ä. zu berücksichtigen, können Sie </t>
    </r>
    <r>
      <rPr>
        <b/>
        <sz val="10"/>
        <color theme="0"/>
        <rFont val="Century Gothic"/>
        <family val="2"/>
      </rPr>
      <t xml:space="preserve">alle Leistungswerte (m²/Std.) </t>
    </r>
    <r>
      <rPr>
        <sz val="10"/>
        <color theme="0"/>
        <rFont val="Century Gothic"/>
        <family val="2"/>
      </rPr>
      <t xml:space="preserve">in der Einzelraumkalkulation manuell überschreiben. </t>
    </r>
  </si>
  <si>
    <r>
      <t xml:space="preserve">Achtung: Hier dürfen nur Stundenverrechnungssätze verwendet werden, die Sie entweder in dieser Datei kalkuliert haben (SVS für sozialversicherungspflichtig, freie Kalkulationen oder für geringfügig Beschäftigte etc.) oder als zusätzliche Kopie Ihrem Angebot beifügt haben! </t>
    </r>
    <r>
      <rPr>
        <b/>
        <sz val="10"/>
        <color theme="0"/>
        <rFont val="Century Gothic"/>
        <family val="2"/>
      </rPr>
      <t>Andernfalls muss Ihr Angebot im Rahmen der formellen Prüfung als unvollständig ausgeschlossen werden.</t>
    </r>
  </si>
  <si>
    <r>
      <t xml:space="preserve">Bemerkungen: </t>
    </r>
    <r>
      <rPr>
        <b/>
        <sz val="10"/>
        <color rgb="FFFF0000"/>
        <rFont val="Century Gothic"/>
        <family val="2"/>
      </rPr>
      <t>Überschreitungen müssen nachvollziehbar begründet werden</t>
    </r>
  </si>
  <si>
    <r>
      <t> Voraussetzung für den Preisnachlass ist, dass die – </t>
    </r>
    <r>
      <rPr>
        <b/>
        <i/>
        <sz val="9"/>
        <color rgb="FF444444"/>
        <rFont val="Century Gothic"/>
        <family val="2"/>
      </rPr>
      <t>ggf. rabattierten</t>
    </r>
    <r>
      <rPr>
        <i/>
        <sz val="9"/>
        <color rgb="FF444444"/>
        <rFont val="Century Gothic"/>
        <family val="2"/>
      </rPr>
      <t> – Angebote des betreffenden Bieters </t>
    </r>
    <r>
      <rPr>
        <b/>
        <i/>
        <sz val="9"/>
        <color rgb="FF444444"/>
        <rFont val="Century Gothic"/>
        <family val="2"/>
      </rPr>
      <t>in allen Einzellosen der Loskombination die jeweils günstigsten sind.</t>
    </r>
  </si>
  <si>
    <r>
      <t xml:space="preserve">Bücherreinigung </t>
    </r>
    <r>
      <rPr>
        <b/>
        <sz val="9"/>
        <rFont val="Century Gothic"/>
        <family val="2"/>
      </rPr>
      <t>pro lfd. Meter</t>
    </r>
  </si>
  <si>
    <t>Diese Datei ist unbedingt auszufüllen und muss auf der Vergabeplattform hochgeladen werden. Eine Umwandlung der Angebotsdatei in ein PDF ist nicht erlaubt!</t>
  </si>
  <si>
    <r>
      <t xml:space="preserve">Kalkulieren Sie auf diesem Tabellenblatt Ihren Stundenverrechnungssatz (SVS). Wenn Sie nur mit einem Stundenverrechnungssatz arbeiten möchten, dann müssen Sie die anderen Verrechnungssätze nicht ausfüllen. Auch für Leistungen die Sie nicht anbieten (z.B. Glasreinigung) wollen, muss kein SVS ausgefüllt werden. Wenn Sie mit freikalkulierbaren Stunden-verrechnungssätzen arbeiten wollen, dann müssen Sie die per Formel automatisch eingesetzten Stundenverrechnungssätze </t>
    </r>
    <r>
      <rPr>
        <b/>
        <sz val="10"/>
        <color theme="0"/>
        <rFont val="Century Gothic"/>
        <family val="2"/>
      </rPr>
      <t>zwingend</t>
    </r>
    <r>
      <rPr>
        <sz val="10"/>
        <color theme="0"/>
        <rFont val="Century Gothic"/>
        <family val="2"/>
      </rPr>
      <t xml:space="preserve"> in dem Tabellenblatt „3. Einzelraumkalkulation“ überschreiben. Wenn Stundenverrechnungssätze überschrieben werden, diese aber nicht auf dem entsprechenden Tabellenblatt „1.SVS“ frei kalkuliert wurden, </t>
    </r>
    <r>
      <rPr>
        <b/>
        <sz val="10"/>
        <color theme="0"/>
        <rFont val="Century Gothic"/>
        <family val="2"/>
      </rPr>
      <t>führt dies zum sofortigen Ausschluss.</t>
    </r>
  </si>
  <si>
    <t>Der von Ihnen kalkulierte Stundenverrechnungssatz für sozialversicherungspflichtige Beschäftigte wird automatisch auf dieser Seite übernommen. Wenn Sie weitere Stundenverrechnungssätze kalkuliert haben, können Sie diese hier in der entsprechenden Spalte eintragen und den vorgegebenen Wert überschreiben.</t>
  </si>
  <si>
    <t>Monatliche Objektleiterstunden (Erklärung Zeile 32)</t>
  </si>
  <si>
    <t>Desinfizierendes Reinigen von Türklinken und Handläufen</t>
  </si>
  <si>
    <t>Reinigen von Whiteboards</t>
  </si>
  <si>
    <t>Ausstellungsräume, Aufenthaltsräume, Gruppenräume, Speiseräume, Lehrküchen, Sozialräume, Therapieräume, Mensen, Bühnen, Bibliotheken, Büchereien, Freihand Buchstellflächen, Werkstätten, Werkräume</t>
  </si>
  <si>
    <t>Berechnung der Jahresreinigungstage</t>
  </si>
  <si>
    <t>Tage</t>
  </si>
  <si>
    <t>Berechnung Jahresreinigungstage</t>
  </si>
  <si>
    <t>Jahrestage incl. Schaltjahr</t>
  </si>
  <si>
    <t>Sonntage</t>
  </si>
  <si>
    <t>Samstage</t>
  </si>
  <si>
    <t>Feiertage immer an Werktagen (MO-FR)</t>
  </si>
  <si>
    <t>Feiertage auch am Wochenende</t>
  </si>
  <si>
    <t>Reinigung 1 x wöchentlich</t>
  </si>
  <si>
    <t>Reinigung 2 x wöchentlich</t>
  </si>
  <si>
    <t>Reinigung 2,5 x wöchentlich</t>
  </si>
  <si>
    <t>Reinigung 3 x wöchentlich</t>
  </si>
  <si>
    <t>Reinigung 5 x wöchentlich</t>
  </si>
  <si>
    <t>Reinigung 1 x monatlich</t>
  </si>
  <si>
    <t xml:space="preserve">Anlage GLS: Glasreinigung </t>
  </si>
  <si>
    <t>Reinigung von Kühlschränken</t>
  </si>
  <si>
    <t>Tagespreis für Hubwagen, Steiger etc. (Fließt nicht in die Wertung ein!)</t>
  </si>
  <si>
    <r>
      <t xml:space="preserve">(Ausgenommen sind Überschriften etc.) </t>
    </r>
    <r>
      <rPr>
        <b/>
        <sz val="10"/>
        <color theme="0"/>
        <rFont val="Century Gothic"/>
        <family val="2"/>
      </rPr>
      <t>Halten Sie sich bitte an die Reihenfolge (nicht von   1. SVS in 3. Einzelraumkalkulation springen. Immer vorher 2. Raumgruppen ausfüllen!)</t>
    </r>
  </si>
  <si>
    <t>Überprüfung der Leistungswerte</t>
  </si>
  <si>
    <t>Raum-Gruppe</t>
  </si>
  <si>
    <t>Fläche
(m²/Jahr)</t>
  </si>
  <si>
    <t>Zeit
(Std./Jahr)</t>
  </si>
  <si>
    <t>Mittlerer Leistungswert
(m²/Std.)</t>
  </si>
  <si>
    <t>Abweichung</t>
  </si>
  <si>
    <t>N</t>
  </si>
  <si>
    <t>Nicht reinigen</t>
  </si>
  <si>
    <t>Gesamt</t>
  </si>
  <si>
    <t>Kontrollzahl</t>
  </si>
  <si>
    <t>Jede Abweichung muß eingehend begründet werden. Der Bieter ist für die Machbarkeit seiner eingesetzten Leistungskennzahlen verantwortlich! Fehlt die jeweilige Begründung führt dies zu einen Ausschluss von der Wertung auf der 1. Bewertungsstufe. Auch schon eine Überschreitung von 1m²/Std. führt zum Ausschluss.</t>
  </si>
  <si>
    <t>Name des Bieters</t>
  </si>
  <si>
    <t>1. Objektbesichtigung</t>
  </si>
  <si>
    <t>Anlage OBN</t>
  </si>
  <si>
    <t>unterschrieben</t>
  </si>
  <si>
    <t>2. Angebot und Kalkulation</t>
  </si>
  <si>
    <t>Angebotstext</t>
  </si>
  <si>
    <t>vollständig</t>
  </si>
  <si>
    <t>Summe in Worten</t>
  </si>
  <si>
    <t>Anteil lohngeb. Kosten</t>
  </si>
  <si>
    <t>Datum eintragen!</t>
  </si>
  <si>
    <t>Anlage SVS</t>
  </si>
  <si>
    <t>Arbeiten an Sonn- und Feiertagen</t>
  </si>
  <si>
    <t>Anlage ERK</t>
  </si>
  <si>
    <t>Anlage GLR</t>
  </si>
  <si>
    <t>vollständig ausgefüllt</t>
  </si>
  <si>
    <t>Gesamtsumme</t>
  </si>
  <si>
    <t>Anlage GRR</t>
  </si>
  <si>
    <t>Anlage SUM</t>
  </si>
  <si>
    <t>Preisnachlaß in Prozent auf alle Lose</t>
  </si>
  <si>
    <t>Preisnachlaß in Euro auf alle Lose</t>
  </si>
  <si>
    <t>Gesamtbetrag nach Abzug</t>
  </si>
  <si>
    <t>SVS</t>
  </si>
  <si>
    <t>SVSg</t>
  </si>
  <si>
    <t>auf Blatt SVS kalkuliert</t>
  </si>
  <si>
    <t>Anzahl Räume</t>
  </si>
  <si>
    <t>Häufigkeit in ERK</t>
  </si>
  <si>
    <t>↓</t>
  </si>
  <si>
    <t>in ERK verwendete andere SVS</t>
  </si>
  <si>
    <t>kleinster Wert</t>
  </si>
  <si>
    <t>Mittelwert</t>
  </si>
  <si>
    <t>größter Wert</t>
  </si>
  <si>
    <t>Prüfungsergebnis</t>
  </si>
  <si>
    <t>Bieter-Name</t>
  </si>
  <si>
    <t>Bieter-Nr.</t>
  </si>
  <si>
    <t>Bieter-Kurzbezeichnung</t>
  </si>
  <si>
    <t>Angebotsdatum</t>
  </si>
  <si>
    <t>Genereller Nachlass im Anschreiben</t>
  </si>
  <si>
    <t>Bewertung</t>
  </si>
  <si>
    <t>Bemerkung</t>
  </si>
  <si>
    <t>Wertungsstufen</t>
  </si>
  <si>
    <t>Teilnahme an der Objektbesichtigung</t>
  </si>
  <si>
    <t>Angebot und Kalkulation sind vollständig</t>
  </si>
  <si>
    <t>Angebot ist unterschrieben</t>
  </si>
  <si>
    <t>alle wesentlichen Preise sind angegeben</t>
  </si>
  <si>
    <t>alle Eintragungen sind eindeutig</t>
  </si>
  <si>
    <t>an den Unterlagen wurden keine Änderungen oder Ergänzungen vorgenommen</t>
  </si>
  <si>
    <t>fristgerechter Eingang</t>
  </si>
  <si>
    <t>Die Festlegung der Leistungskennzahlen wurde eingehalten bzw. die Abweichungen eingehend begründet!</t>
  </si>
  <si>
    <t>Wertung</t>
  </si>
  <si>
    <t xml:space="preserve">Bieter-Name: </t>
  </si>
  <si>
    <t>Kunde</t>
  </si>
  <si>
    <t>Auftragsvolumen in Mio-EUR pro Jahr:</t>
  </si>
  <si>
    <t>vergleichb.
Objekt</t>
  </si>
  <si>
    <t>vergleichb.
Größe</t>
  </si>
  <si>
    <t>Umkreis
von 100 km</t>
  </si>
  <si>
    <t xml:space="preserve">     Urlaubsentgelt</t>
  </si>
  <si>
    <t xml:space="preserve">     Urlaubsgeld</t>
  </si>
  <si>
    <t xml:space="preserve">     Arbeitsbefreiung</t>
  </si>
  <si>
    <t>Sozialversicherung (AG-Anteil)</t>
  </si>
  <si>
    <t>Gesetzliche Unfallversicherung</t>
  </si>
  <si>
    <t>Zwischensumme</t>
  </si>
  <si>
    <t>Wagnis-/Gewinnaufschlag</t>
  </si>
  <si>
    <t>Stundenverrechnungssatz (Prozent)</t>
  </si>
  <si>
    <t>Stundenverrechnungssatz (Betrag)</t>
  </si>
  <si>
    <t>Zuschläge</t>
  </si>
  <si>
    <t>Zusätzliche SVS</t>
  </si>
  <si>
    <t>SVS geringfügig Beschäftigte</t>
  </si>
  <si>
    <t>Anzahl zusätzlicher SVS</t>
  </si>
  <si>
    <t>Gründungsjahr</t>
  </si>
  <si>
    <t>Umsatz(in Mio. EUR) 2018</t>
  </si>
  <si>
    <t>Gesamtmitarbeiterzahl</t>
  </si>
  <si>
    <t>Meister oder Facharbeiter</t>
  </si>
  <si>
    <t>Auszubildende</t>
  </si>
  <si>
    <t>Preise</t>
  </si>
  <si>
    <t>Summe Los 1 netto</t>
  </si>
  <si>
    <t>Summe Los 2 netto</t>
  </si>
  <si>
    <t>Summe Los 3 netto</t>
  </si>
  <si>
    <t>Summe Los 4 netto</t>
  </si>
  <si>
    <t>Summe Los 5 netto</t>
  </si>
  <si>
    <t>Reinigungsstunden</t>
  </si>
  <si>
    <t>Jahresreinigungsstunden - Los 1</t>
  </si>
  <si>
    <t>Jahresreinigungsstunden - Los 2</t>
  </si>
  <si>
    <t>Jahresreinigungsstunden - Los 3</t>
  </si>
  <si>
    <t>Jahresreinigungsstunden - Los 4</t>
  </si>
  <si>
    <t>Jahresreinigungsstunden - Los 5</t>
  </si>
  <si>
    <t>Auswertung formell</t>
  </si>
  <si>
    <t xml:space="preserve">     Bemerkung</t>
  </si>
  <si>
    <t>Auswertung Referenzen</t>
  </si>
  <si>
    <t>Referenzen vollständig</t>
  </si>
  <si>
    <t>Referenzen vergleichbarer Objekte</t>
  </si>
  <si>
    <t>Referenzen vergleichbarer Größe</t>
  </si>
  <si>
    <t>Bieter Kurzbezeichnung</t>
  </si>
  <si>
    <t>Std. Los 1</t>
  </si>
  <si>
    <t>Std. Los 2</t>
  </si>
  <si>
    <t>Std. Los 3</t>
  </si>
  <si>
    <t>Std. Los 4</t>
  </si>
  <si>
    <t>Objektl.-VorarbeiterStd. Los 1</t>
  </si>
  <si>
    <t>Objektl.-VorarbeiterStd. Los 2</t>
  </si>
  <si>
    <t>Objektl.-VorarbeiterStd. Los 3</t>
  </si>
  <si>
    <t>Objektl.-VorarbeiterStd. Los 4</t>
  </si>
  <si>
    <t>Preis Los 1</t>
  </si>
  <si>
    <t>Preis Los 2</t>
  </si>
  <si>
    <t>Preis Los 3</t>
  </si>
  <si>
    <t>Preis Los 4</t>
  </si>
  <si>
    <t>Baden-Württemberg</t>
  </si>
  <si>
    <t>Bayern</t>
  </si>
  <si>
    <t>Berlin</t>
  </si>
  <si>
    <t>Brandenburg</t>
  </si>
  <si>
    <t>Bremen</t>
  </si>
  <si>
    <t>Hamburg</t>
  </si>
  <si>
    <t>Hessen</t>
  </si>
  <si>
    <t>Mecklenburg-Vorpoommern</t>
  </si>
  <si>
    <t>Niedersachsen</t>
  </si>
  <si>
    <t>Nordrhein-Westfalen</t>
  </si>
  <si>
    <t>Rheinland-Pfalz</t>
  </si>
  <si>
    <t>Saarland</t>
  </si>
  <si>
    <t>Sachsen</t>
  </si>
  <si>
    <t>Sachsen-Anhalt</t>
  </si>
  <si>
    <t>Schleswig-Holstein</t>
  </si>
  <si>
    <t>Thüringen</t>
  </si>
  <si>
    <t>Feiertage</t>
  </si>
  <si>
    <t>immer an Werktagen (MO-FR)</t>
  </si>
  <si>
    <t>Karfreitag</t>
  </si>
  <si>
    <t>Ostermontag</t>
  </si>
  <si>
    <t>Christi Himmelfahrt</t>
  </si>
  <si>
    <t>Pfingstmontag</t>
  </si>
  <si>
    <t>Fronleichnam</t>
  </si>
  <si>
    <t>Buß- und Bettag</t>
  </si>
  <si>
    <t>Zwischensumme Feiertage immer an Werktagen (MO-FR)</t>
  </si>
  <si>
    <t>auch am Wochenende</t>
  </si>
  <si>
    <t>Neujahr</t>
  </si>
  <si>
    <t>01.01.</t>
  </si>
  <si>
    <t>06.01.</t>
  </si>
  <si>
    <t>Tag der Arbeit</t>
  </si>
  <si>
    <t>01.05.</t>
  </si>
  <si>
    <t>Mariä Himmelfahrt</t>
  </si>
  <si>
    <t>15.08.</t>
  </si>
  <si>
    <t>Tag der Deutschen Einheit</t>
  </si>
  <si>
    <t>03.10.</t>
  </si>
  <si>
    <t>Reformationstag</t>
  </si>
  <si>
    <t>31.10.</t>
  </si>
  <si>
    <t>Allerheiligen</t>
  </si>
  <si>
    <t>01.11.</t>
  </si>
  <si>
    <t>1. Weihnachtsfeiertag</t>
  </si>
  <si>
    <t>25.12.</t>
  </si>
  <si>
    <t>2. Weihnachtsfeiertag</t>
  </si>
  <si>
    <t>26.12.</t>
  </si>
  <si>
    <t>Zwischensumme Feiertage auch am Wochenende</t>
  </si>
  <si>
    <t>Bundesland-Nr.</t>
  </si>
  <si>
    <t>Rosenmontag/Fastnacht</t>
  </si>
  <si>
    <t>regionale Feiertage immer an Werktagen (MO-FR) (Rosenmontag und Dienstag)</t>
  </si>
  <si>
    <t>Gesamtsumme Feiertage immer an Werktagen</t>
  </si>
  <si>
    <t>Heilig Abend</t>
  </si>
  <si>
    <t>Silvester</t>
  </si>
  <si>
    <t xml:space="preserve">regionale Feiertage auch am Wochenende </t>
  </si>
  <si>
    <t>Gesamtsumme Feiertage auch am Wochenende</t>
  </si>
  <si>
    <t>Gebäudetyp</t>
  </si>
  <si>
    <t>Kalendertage</t>
  </si>
  <si>
    <t>Arbeitstage MO-FR</t>
  </si>
  <si>
    <t>andere Ferien bzw. Schließzeiten</t>
  </si>
  <si>
    <t>Öffnungstage 1 MO-FR</t>
  </si>
  <si>
    <t>Öffnungstage 2 MO-FR</t>
  </si>
  <si>
    <t>Turnhalle 30 Tage</t>
  </si>
  <si>
    <t>Öffnungstage 3 MO-FR</t>
  </si>
  <si>
    <t>Turnhallen 36 Tage</t>
  </si>
  <si>
    <t>Turnhalle 12 Tage</t>
  </si>
  <si>
    <t>Gebäude-Typ</t>
  </si>
  <si>
    <t>Reinigungstage</t>
  </si>
  <si>
    <t>Typ-Nr.</t>
  </si>
  <si>
    <t>Gebäude</t>
  </si>
  <si>
    <t>alle</t>
  </si>
  <si>
    <t>A</t>
  </si>
  <si>
    <t>A 2m</t>
  </si>
  <si>
    <t>A 1m</t>
  </si>
  <si>
    <t>A 6j</t>
  </si>
  <si>
    <t>A 4j</t>
  </si>
  <si>
    <t>A 3j</t>
  </si>
  <si>
    <t>A 2j</t>
  </si>
  <si>
    <t>A 1j</t>
  </si>
  <si>
    <t xml:space="preserve">ap </t>
  </si>
  <si>
    <t>ap 5</t>
  </si>
  <si>
    <t>ap 1m</t>
  </si>
  <si>
    <t>ap 1</t>
  </si>
  <si>
    <t>ap 2</t>
  </si>
  <si>
    <t>ap 0</t>
  </si>
  <si>
    <t>B 4</t>
  </si>
  <si>
    <t>B 2,5</t>
  </si>
  <si>
    <t>B 2</t>
  </si>
  <si>
    <t>B 1</t>
  </si>
  <si>
    <t>B 2m</t>
  </si>
  <si>
    <t>B 1m</t>
  </si>
  <si>
    <t>B 6j</t>
  </si>
  <si>
    <t>B 4j</t>
  </si>
  <si>
    <t>B 3j</t>
  </si>
  <si>
    <t>B 2j</t>
  </si>
  <si>
    <t>B</t>
  </si>
  <si>
    <t>Bf 5</t>
  </si>
  <si>
    <t>c 15</t>
  </si>
  <si>
    <t>c 10</t>
  </si>
  <si>
    <t>C 6</t>
  </si>
  <si>
    <t>C</t>
  </si>
  <si>
    <t>C 1</t>
  </si>
  <si>
    <t>CÖ 6</t>
  </si>
  <si>
    <t>CÖ 5</t>
  </si>
  <si>
    <t>CÖ 4</t>
  </si>
  <si>
    <t>CÖ 3</t>
  </si>
  <si>
    <t>CÖ</t>
  </si>
  <si>
    <t>CÖ 2</t>
  </si>
  <si>
    <t>CÖ 1</t>
  </si>
  <si>
    <t>C 2m</t>
  </si>
  <si>
    <t>C 1m</t>
  </si>
  <si>
    <t>C 6j</t>
  </si>
  <si>
    <t>C 4j</t>
  </si>
  <si>
    <t>C 3j</t>
  </si>
  <si>
    <t>C 2j</t>
  </si>
  <si>
    <t>cs 5</t>
  </si>
  <si>
    <t>D</t>
  </si>
  <si>
    <t>D 2</t>
  </si>
  <si>
    <t>D 2m</t>
  </si>
  <si>
    <t>D 1m</t>
  </si>
  <si>
    <t>D 6j</t>
  </si>
  <si>
    <t>D 4j</t>
  </si>
  <si>
    <t>D 3j</t>
  </si>
  <si>
    <t>D 2j</t>
  </si>
  <si>
    <t>D 1j</t>
  </si>
  <si>
    <t>E</t>
  </si>
  <si>
    <t>E 2m</t>
  </si>
  <si>
    <t>E 1m</t>
  </si>
  <si>
    <t>E 6j</t>
  </si>
  <si>
    <t>E 4j</t>
  </si>
  <si>
    <t>E 3j</t>
  </si>
  <si>
    <t>E 2j</t>
  </si>
  <si>
    <t>E 1j</t>
  </si>
  <si>
    <t>F 7</t>
  </si>
  <si>
    <t>F 6</t>
  </si>
  <si>
    <t>FÖ 6</t>
  </si>
  <si>
    <t>F 5</t>
  </si>
  <si>
    <t>F 4</t>
  </si>
  <si>
    <t>F 3</t>
  </si>
  <si>
    <t>F</t>
  </si>
  <si>
    <t>F 2</t>
  </si>
  <si>
    <t>F 1</t>
  </si>
  <si>
    <t>FÖ 1</t>
  </si>
  <si>
    <t>F 2m</t>
  </si>
  <si>
    <t>F 1m</t>
  </si>
  <si>
    <t>F 6j</t>
  </si>
  <si>
    <t>F 4j</t>
  </si>
  <si>
    <t>F 3j</t>
  </si>
  <si>
    <t>F 2j</t>
  </si>
  <si>
    <t>F 1j</t>
  </si>
  <si>
    <t>G 7</t>
  </si>
  <si>
    <t>G 6</t>
  </si>
  <si>
    <t>G 5</t>
  </si>
  <si>
    <t>G 4</t>
  </si>
  <si>
    <t>G 3</t>
  </si>
  <si>
    <t>G</t>
  </si>
  <si>
    <t>G 2</t>
  </si>
  <si>
    <t>G 1</t>
  </si>
  <si>
    <t>G 2m</t>
  </si>
  <si>
    <t>G 1m</t>
  </si>
  <si>
    <t>G 6j</t>
  </si>
  <si>
    <t>G 4j</t>
  </si>
  <si>
    <t>G 3j</t>
  </si>
  <si>
    <t>G 2j</t>
  </si>
  <si>
    <t>G 1j</t>
  </si>
  <si>
    <t>h 10</t>
  </si>
  <si>
    <t>H 7</t>
  </si>
  <si>
    <t>H 6</t>
  </si>
  <si>
    <t>H 5</t>
  </si>
  <si>
    <t>H 4</t>
  </si>
  <si>
    <t>H 3</t>
  </si>
  <si>
    <t>H</t>
  </si>
  <si>
    <t>H 2</t>
  </si>
  <si>
    <t>H 1</t>
  </si>
  <si>
    <t>H 2m</t>
  </si>
  <si>
    <t>H 1m</t>
  </si>
  <si>
    <t>H 6j</t>
  </si>
  <si>
    <t>H 4j</t>
  </si>
  <si>
    <t>H 3j</t>
  </si>
  <si>
    <t>H 2j</t>
  </si>
  <si>
    <t>hs 5</t>
  </si>
  <si>
    <t>K 7</t>
  </si>
  <si>
    <t>K 6</t>
  </si>
  <si>
    <t>K 5</t>
  </si>
  <si>
    <t>K 4</t>
  </si>
  <si>
    <t>K 3</t>
  </si>
  <si>
    <t>K</t>
  </si>
  <si>
    <t>K 2</t>
  </si>
  <si>
    <t>K 1</t>
  </si>
  <si>
    <t>K 2m</t>
  </si>
  <si>
    <t>K 1m</t>
  </si>
  <si>
    <t>K 6j</t>
  </si>
  <si>
    <t>K 4j</t>
  </si>
  <si>
    <t>K 3j</t>
  </si>
  <si>
    <t>K 2j</t>
  </si>
  <si>
    <t>K 1j</t>
  </si>
  <si>
    <t>lk 5</t>
  </si>
  <si>
    <t>L 1</t>
  </si>
  <si>
    <t>L 2</t>
  </si>
  <si>
    <t>ok 5</t>
  </si>
  <si>
    <t>L 1m</t>
  </si>
  <si>
    <t>S 7</t>
  </si>
  <si>
    <t>S 6</t>
  </si>
  <si>
    <t>S 4</t>
  </si>
  <si>
    <t>S 3</t>
  </si>
  <si>
    <t>S</t>
  </si>
  <si>
    <t>nk 2</t>
  </si>
  <si>
    <t>S 1</t>
  </si>
  <si>
    <t>S 2m</t>
  </si>
  <si>
    <t>S 1m</t>
  </si>
  <si>
    <t>S 6j</t>
  </si>
  <si>
    <t>S 4j</t>
  </si>
  <si>
    <t>S 3j</t>
  </si>
  <si>
    <t>S 2j</t>
  </si>
  <si>
    <t>S 1j</t>
  </si>
  <si>
    <t>T</t>
  </si>
  <si>
    <t>T 2m</t>
  </si>
  <si>
    <t>T 1m</t>
  </si>
  <si>
    <t>T 6j</t>
  </si>
  <si>
    <t>T 4j</t>
  </si>
  <si>
    <t>T 3j</t>
  </si>
  <si>
    <t>T 2j</t>
  </si>
  <si>
    <t>T 1j</t>
  </si>
  <si>
    <t>U 7</t>
  </si>
  <si>
    <t>U 6</t>
  </si>
  <si>
    <t>U 5</t>
  </si>
  <si>
    <t>U 4</t>
  </si>
  <si>
    <t>U 3</t>
  </si>
  <si>
    <t>U</t>
  </si>
  <si>
    <t>U 2</t>
  </si>
  <si>
    <t>U 1</t>
  </si>
  <si>
    <t>U 2m</t>
  </si>
  <si>
    <t>U 1m</t>
  </si>
  <si>
    <t>U 6j</t>
  </si>
  <si>
    <t>U 4j</t>
  </si>
  <si>
    <t>U 3j</t>
  </si>
  <si>
    <t>U 2j</t>
  </si>
  <si>
    <t>U 1j</t>
  </si>
  <si>
    <t>V 7</t>
  </si>
  <si>
    <t>V 6</t>
  </si>
  <si>
    <t>V 5</t>
  </si>
  <si>
    <t>V 4</t>
  </si>
  <si>
    <t>V 3</t>
  </si>
  <si>
    <t>V</t>
  </si>
  <si>
    <t>V 2</t>
  </si>
  <si>
    <t>V 1</t>
  </si>
  <si>
    <t>V 2m</t>
  </si>
  <si>
    <t>V 1m</t>
  </si>
  <si>
    <t>V 6j</t>
  </si>
  <si>
    <t>V 4j</t>
  </si>
  <si>
    <t>V 3j</t>
  </si>
  <si>
    <t>V 2j</t>
  </si>
  <si>
    <t>V 1j</t>
  </si>
  <si>
    <t>W 7</t>
  </si>
  <si>
    <t>W 6</t>
  </si>
  <si>
    <t>W 5</t>
  </si>
  <si>
    <t>W 4</t>
  </si>
  <si>
    <t>W 3</t>
  </si>
  <si>
    <t>W</t>
  </si>
  <si>
    <t>W 1</t>
  </si>
  <si>
    <t>W 2m</t>
  </si>
  <si>
    <t>W 1m</t>
  </si>
  <si>
    <t>W 6j</t>
  </si>
  <si>
    <t>W 4j</t>
  </si>
  <si>
    <t>W 3j</t>
  </si>
  <si>
    <t>W 2j</t>
  </si>
  <si>
    <t>W 1j</t>
  </si>
  <si>
    <r>
      <t>Die monatlichen Objektleiterstunden errechnen sich aus Ihrem %tualen Eintrag der Objektleiterkosten im Stundenverrechnungssatz. Niemand kann wissen, wie hoch Sie Ihre Objektleiter entlohnen, deshalb gibt es auf dem Tabellenblatt "Objektleiter" blaue Zellen, in denen Sie die tatsächlichen Objektleiterstunden pro Monat eintragen können. (</t>
    </r>
    <r>
      <rPr>
        <b/>
        <sz val="10"/>
        <color theme="0"/>
        <rFont val="Century Gothic"/>
        <family val="2"/>
      </rPr>
      <t>Tragen Sie nichts in die blauen Felder ein, dann gehen wir von dem errechneten Eintrag aus!) Bitte beachten Sie: Die errechneten oder von Ihnen eingetragenen Stunden müssen auch monatlich geleistet werden!</t>
    </r>
  </si>
  <si>
    <t>Jährliche Grundreinigung</t>
  </si>
  <si>
    <t xml:space="preserve">Gesamtwerte: </t>
  </si>
  <si>
    <t>Pro Jahr:</t>
  </si>
  <si>
    <t>Preis je m²</t>
  </si>
  <si>
    <t>Grundreinigung Gesamt</t>
  </si>
  <si>
    <t xml:space="preserve">Raum-Nr. </t>
  </si>
  <si>
    <t>s 5</t>
  </si>
  <si>
    <t>s</t>
  </si>
  <si>
    <t>Schwimmbad - Beckenumrandungen - Laufzonen</t>
  </si>
  <si>
    <t>Jugendräume, Horträume, Ruheräume, Gruppenraum, Schlafräume, Bewegungsräume, Bastelzimmer etc.</t>
  </si>
  <si>
    <t>technische Räume, Lager- und Aktenräume, Abstellräume, Geräteräume, Lehrmittelräume, Nebenräume, Waschräume, sonstige Nebenräume und Räume mit geringer Reinigungshäufigkeit</t>
  </si>
  <si>
    <t>Feiertage auch am Wochenende (incl. Heiligabend und Silvester)</t>
  </si>
  <si>
    <t>=+Heiligabend und Silvester</t>
  </si>
  <si>
    <t>Lfd.-Nr.:</t>
  </si>
  <si>
    <t>Los 5</t>
  </si>
  <si>
    <t>Los 7</t>
  </si>
  <si>
    <t>Los 8</t>
  </si>
  <si>
    <t>Los 9</t>
  </si>
  <si>
    <t>Los 10</t>
  </si>
  <si>
    <t>Gesamtsumme Los 1 - 10</t>
  </si>
  <si>
    <t>Summe Los 6 netto</t>
  </si>
  <si>
    <t>Summe Los 7 netto</t>
  </si>
  <si>
    <t>Summe Los 8 netto</t>
  </si>
  <si>
    <t>Summe Los 9 netto</t>
  </si>
  <si>
    <t>Summe Los 10 netto</t>
  </si>
  <si>
    <t>Jahresreinigungsstunden - Los 6</t>
  </si>
  <si>
    <t>Jahresreinigungsstunden - Los 7</t>
  </si>
  <si>
    <t>Jahresreinigungsstunden - Los 8</t>
  </si>
  <si>
    <t>Jahresreinigungsstunden - Los 9</t>
  </si>
  <si>
    <t>Jahresreinigungsstunden - Los 10</t>
  </si>
  <si>
    <t>Std. Los 5</t>
  </si>
  <si>
    <t>Std. Los 6</t>
  </si>
  <si>
    <t>Std. Los 7</t>
  </si>
  <si>
    <t>Std. Los 8</t>
  </si>
  <si>
    <t>Std. Los 9</t>
  </si>
  <si>
    <t>Std. Los 10</t>
  </si>
  <si>
    <t>Objektl.-VorarbeiterStd. Los 5</t>
  </si>
  <si>
    <t>Objektl.-VorarbeiterStd. Los 6</t>
  </si>
  <si>
    <t>Objektl.-VorarbeiterStd. Los 7</t>
  </si>
  <si>
    <t>Objektl.-VorarbeiterStd. Los 8</t>
  </si>
  <si>
    <t>Objektl.-VorarbeiterStd. Los 9</t>
  </si>
  <si>
    <t>Objektl.-VorarbeiterStd. Los 10</t>
  </si>
  <si>
    <t>Preis Los 5</t>
  </si>
  <si>
    <t>Preis Los 6</t>
  </si>
  <si>
    <t>Preis Los 7</t>
  </si>
  <si>
    <t>Preis Los 8</t>
  </si>
  <si>
    <t>Preis Los 9</t>
  </si>
  <si>
    <t>Preis Los 10</t>
  </si>
  <si>
    <t>GR trn.</t>
  </si>
  <si>
    <t xml:space="preserve">Projekt: </t>
  </si>
  <si>
    <r>
      <t xml:space="preserve">Hinweis: Alle </t>
    </r>
    <r>
      <rPr>
        <b/>
        <i/>
        <sz val="10"/>
        <color theme="3"/>
        <rFont val="Century Gothic"/>
        <family val="2"/>
      </rPr>
      <t>blauen Zellen (außer Überschriften oder Erklärungen)</t>
    </r>
    <r>
      <rPr>
        <i/>
        <sz val="10"/>
        <rFont val="Century Gothic"/>
        <family val="2"/>
      </rPr>
      <t xml:space="preserve"> sind zwingend auszufüllen.</t>
    </r>
  </si>
  <si>
    <t>MwSt. 19%</t>
  </si>
  <si>
    <t>Bieter Name</t>
  </si>
  <si>
    <t>Alle angegebenen Preise gelten zzgl. der jeweils gültigen MwSt.</t>
  </si>
  <si>
    <t>Alle Preise gelten zzgl. der jeweils gültigen MwSt.</t>
  </si>
  <si>
    <t>*** Die möglichen Kosten für Steiger und Hubwagen etc. müssen in die Spalte L eingetragen werden und sollten nicht in den m²-Preisen eingearbeitet werden. Diese Spalte fließt nicht in die Wertung ein.</t>
  </si>
  <si>
    <t>Bemerkungen
KPUP</t>
  </si>
  <si>
    <t>Bemerkungen
Auftraggeber</t>
  </si>
  <si>
    <t>Name des Loses</t>
  </si>
  <si>
    <t>Nummer des Loses</t>
  </si>
  <si>
    <t>In Nutzung?
[J/N]</t>
  </si>
  <si>
    <t>Bodenfläche</t>
  </si>
  <si>
    <t>Reinigungs-fläche pro Jahr</t>
  </si>
  <si>
    <t>Unterhaltsreinigung</t>
  </si>
  <si>
    <t>Los 12 (Glas)</t>
  </si>
  <si>
    <t>Los 13 (Glas)</t>
  </si>
  <si>
    <t>Los 14 (Glas)</t>
  </si>
  <si>
    <t>Los 15 (Glas)</t>
  </si>
  <si>
    <t>J</t>
  </si>
  <si>
    <t>In Ausschreibung</t>
  </si>
  <si>
    <t>Los
Nr</t>
  </si>
  <si>
    <t>LOS Unterhalt</t>
  </si>
  <si>
    <t>LOS Glas</t>
  </si>
  <si>
    <t>Ende</t>
  </si>
  <si>
    <t>Bemerkungen
(Für Veröffentlichung)</t>
  </si>
  <si>
    <t>Fläche (m²)* (Innenglas)</t>
  </si>
  <si>
    <t>Vertragsbeginn</t>
  </si>
  <si>
    <t>Vertragslaufzeit</t>
  </si>
  <si>
    <t>Wird nichts in das blaue Feld der Spalte F eingetragen, wird der errechnete Betrag berücksichtigt.</t>
  </si>
  <si>
    <t>Glas in Ausschreibung?</t>
  </si>
  <si>
    <t>Grundreinigung in Ausschreibung</t>
  </si>
  <si>
    <t>Grundreinigung in Ausschreibung Los 1</t>
  </si>
  <si>
    <t>Grundreinigung in Ausschreibung Los 2</t>
  </si>
  <si>
    <t>Grundreinigung in Ausschreibung Los 3</t>
  </si>
  <si>
    <t>Grundreinigung in Ausschreibung Los 4</t>
  </si>
  <si>
    <t>Grundreinigung in Ausschreibung Los 5</t>
  </si>
  <si>
    <t>Grundreinigung in Ausschreibung Los 6</t>
  </si>
  <si>
    <t>Grundreinigung in Ausschreibung Los 7</t>
  </si>
  <si>
    <t>Grundreinigung in Ausschreibung Los 8</t>
  </si>
  <si>
    <t>Grundreinigung in Ausschreibung Los 9</t>
  </si>
  <si>
    <t>Grundreinigung in Ausschreibung Los 10</t>
  </si>
  <si>
    <t>Anlage OJL</t>
  </si>
  <si>
    <t>LosNr</t>
  </si>
  <si>
    <t>Anlage GRG</t>
  </si>
  <si>
    <t>Anlage GRG: Grundreinigung</t>
  </si>
  <si>
    <t>Nur für Blatt Angebotstext entscheidend</t>
  </si>
  <si>
    <t>Bemerkungen</t>
  </si>
  <si>
    <t>GLS</t>
  </si>
  <si>
    <t>Anlage GLS</t>
  </si>
  <si>
    <t>Anlage EGN</t>
  </si>
  <si>
    <t>Anlage REG</t>
  </si>
  <si>
    <t>Vertragsverlängerung [J/N]</t>
  </si>
  <si>
    <t>GRG1</t>
  </si>
  <si>
    <t>GRG2</t>
  </si>
  <si>
    <t>GRG3</t>
  </si>
  <si>
    <t>GRG4</t>
  </si>
  <si>
    <t>GRG5</t>
  </si>
  <si>
    <t>GRG6</t>
  </si>
  <si>
    <t>GRG7</t>
  </si>
  <si>
    <t>GRG8</t>
  </si>
  <si>
    <t>GRG9</t>
  </si>
  <si>
    <t>GRG10</t>
  </si>
  <si>
    <t>Max. Leistungswert</t>
  </si>
  <si>
    <t>Die Blätter "Summen" und "Angebotstext" sind unbedingt in Textform mit Firmennamen und Vor- und Zunamen des verantwortlichlichen Mitarbeiters zu befüllen.</t>
  </si>
  <si>
    <t>Registernummer:</t>
  </si>
  <si>
    <t>Registerart:</t>
  </si>
  <si>
    <t>Registergericht:</t>
  </si>
  <si>
    <t>USt-ID:</t>
  </si>
  <si>
    <t>Innenreinigungsarbeiten an öffentlichen Bedürfnisanstalten (§10 Abs 2.5 RTV)</t>
  </si>
  <si>
    <t>Verwaltungs- und Büroräume, Kopierräume, Elternsprechzimmer, Aufsichtsräume, Lehrerzimmer, Therapieräume</t>
  </si>
  <si>
    <t>Teeküchen, Sozialräume</t>
  </si>
  <si>
    <t>Ausstellungsräume, Bühnen, Bibliotheken, Büchereien, Freihand Buchstellflächen, Werkstätten, Werkräume</t>
  </si>
  <si>
    <t>i</t>
  </si>
  <si>
    <t>Küchen, Lehrküchen</t>
  </si>
  <si>
    <t>j</t>
  </si>
  <si>
    <t>Speiseräume, Mensen</t>
  </si>
  <si>
    <t>Midijob (SVS)</t>
  </si>
  <si>
    <t>SVS Sozialversicherungspflichtig</t>
  </si>
  <si>
    <t>ab hier neu</t>
  </si>
  <si>
    <t>Summe Los 11 netto</t>
  </si>
  <si>
    <t>Summe Los 12 netto</t>
  </si>
  <si>
    <t>Summe Los 13 netto</t>
  </si>
  <si>
    <t>Summe Los 14 netto</t>
  </si>
  <si>
    <t>Summe Los 15 netto</t>
  </si>
  <si>
    <t>Gesamtsumme netto</t>
  </si>
  <si>
    <t>Objektleiterstunden</t>
  </si>
  <si>
    <t>Objektleiterstunden - Los 1</t>
  </si>
  <si>
    <t>Objektleiterstunden - Los 2</t>
  </si>
  <si>
    <t>Objektleiterstunden - Los 3</t>
  </si>
  <si>
    <t>Objektleiterstunden - Los 4</t>
  </si>
  <si>
    <t>Objektleiterstunden - Los 5</t>
  </si>
  <si>
    <t>Objektleiterstunden - Los 6</t>
  </si>
  <si>
    <t>Objektleiterstunden - Los 7</t>
  </si>
  <si>
    <t>Objektleiterstunden - Los 8</t>
  </si>
  <si>
    <t>Objektleiterstunden - Los 9</t>
  </si>
  <si>
    <t>Objektleiterstunden - Los 10</t>
  </si>
  <si>
    <t>Grund 1 für Ausschluss</t>
  </si>
  <si>
    <t>Grund 2 für Ausschluss</t>
  </si>
  <si>
    <t>Grund 3 für Ausschluss</t>
  </si>
  <si>
    <t>Grund 4 für Ausschluss</t>
  </si>
  <si>
    <t>Grund 5 für Ausschluss</t>
  </si>
  <si>
    <t>Umsatz(in Mio. EUR) 2021</t>
  </si>
  <si>
    <t>Umsatz(in Mio. EUR) 2020</t>
  </si>
  <si>
    <t>Umsatz(in Mio. EUR) 2019</t>
  </si>
  <si>
    <t>Freiwillige Begehung</t>
  </si>
  <si>
    <t>Grund muss hier eingetragen werden</t>
  </si>
  <si>
    <t>Midijobber</t>
  </si>
  <si>
    <t>Midijob</t>
  </si>
  <si>
    <t>Freie Kalkulation</t>
  </si>
  <si>
    <t>I 7</t>
  </si>
  <si>
    <t>I 6</t>
  </si>
  <si>
    <t>I 5</t>
  </si>
  <si>
    <t>I 4</t>
  </si>
  <si>
    <t>I 3</t>
  </si>
  <si>
    <t>I</t>
  </si>
  <si>
    <t>I 2</t>
  </si>
  <si>
    <t>I 1</t>
  </si>
  <si>
    <t>I 2m</t>
  </si>
  <si>
    <t>I 1m</t>
  </si>
  <si>
    <t>I 6j</t>
  </si>
  <si>
    <t>I 4j</t>
  </si>
  <si>
    <t>I 3j</t>
  </si>
  <si>
    <t>I 2j</t>
  </si>
  <si>
    <t>I 1j</t>
  </si>
  <si>
    <t>J 7</t>
  </si>
  <si>
    <t>J 6</t>
  </si>
  <si>
    <t>J 5</t>
  </si>
  <si>
    <t>J 4</t>
  </si>
  <si>
    <t>J 3</t>
  </si>
  <si>
    <t>J 2</t>
  </si>
  <si>
    <t>J 1</t>
  </si>
  <si>
    <t>J 2m</t>
  </si>
  <si>
    <t>J 1m</t>
  </si>
  <si>
    <t>J 6j</t>
  </si>
  <si>
    <t>J 4j</t>
  </si>
  <si>
    <t>J 3j</t>
  </si>
  <si>
    <t>J 2j</t>
  </si>
  <si>
    <t>J 1j</t>
  </si>
  <si>
    <t>Internationaler Frauentag</t>
  </si>
  <si>
    <t>08.03.</t>
  </si>
  <si>
    <t>Weltkindertag</t>
  </si>
  <si>
    <t>20.09.</t>
  </si>
  <si>
    <t>Erscheinung des Herrn/Heilige drei Könige</t>
  </si>
  <si>
    <t>Zuschlag für Nachtarbeiten (RTV)
Als Nachtarbeit gilt die in der Zeit von 22.00 Uhr bis 5.00 Uhr geleistete Arbeit</t>
  </si>
  <si>
    <t/>
  </si>
  <si>
    <t>Angabe der erklärenden juristischen Person des Bieters</t>
  </si>
  <si>
    <t>Angebote, die nicht in die Textform abgegeben werden, werden ausgeschlossen. Wird das</t>
  </si>
  <si>
    <t xml:space="preserve">Hinsichtlich der geforderten Eignungsnachweise wird auf die Bekanntmachung verwiesen. </t>
  </si>
  <si>
    <t>Optionale Leistungen - Regiearbeiten (Anlage REG)</t>
  </si>
  <si>
    <t>Der Bieter ist für die Machbarkeit seiner eingesetzten Leistungskennzahlen verantwortlich!</t>
  </si>
  <si>
    <t>Umsatz 2023 Mio:</t>
  </si>
  <si>
    <r>
      <t xml:space="preserve">Die dauerhaft zu leistenden Objektleiterstunden werden mit den in der Bewertungsmatrix genannten Punktzahl bewertet. Um den Eintrag dieser Stunden verifizieren zu können, berechnen wir die monatlichen Stunden mit folgender Formel: Jahresreinigungsstunden x prozentualer Eintrag im SVS für Objektleiterkosten dividiert durch 12 und </t>
    </r>
    <r>
      <rPr>
        <b/>
        <sz val="10"/>
        <color rgb="FFFF0000"/>
        <rFont val="Century Gothic"/>
        <family val="2"/>
      </rPr>
      <t>davon 60%</t>
    </r>
    <r>
      <rPr>
        <sz val="10"/>
        <rFont val="Century Gothic"/>
        <family val="2"/>
      </rPr>
      <t xml:space="preserve">. 60% deshalb, weil bei dieser Formel (1.SVS Zelle C 40) der Aufschlagsprozentsatz aus dem Tariflohn errechnet wird. Somit würde der Stundenlohn weit unter dem gesetzlichen Mindestlohn liegen wenn 100% der errechneten Monatsstunden aus dem Jahresreinigungsstunden berücksichtigt werden. Da es sich bei den ermittelten SVS um den Verrechnungssatz inkl. Sozialabgaben etc. handelt. </t>
    </r>
    <r>
      <rPr>
        <sz val="10"/>
        <color rgb="FFFF0000"/>
        <rFont val="Century Gothic"/>
        <family val="2"/>
      </rPr>
      <t>Eine Überschreitung bei Ihrem Stundeneintrag muss auskömmlich begründet werden! Wird kein Eintrag von Stunden</t>
    </r>
    <r>
      <rPr>
        <sz val="10"/>
        <color rgb="FF1C4F6E"/>
        <rFont val="Century Gothic"/>
        <family val="2"/>
      </rPr>
      <t xml:space="preserve"> </t>
    </r>
    <r>
      <rPr>
        <b/>
        <sz val="10"/>
        <color rgb="FF1C4F6E"/>
        <rFont val="Century Gothic"/>
        <family val="2"/>
      </rPr>
      <t>in den blauen Feldern</t>
    </r>
    <r>
      <rPr>
        <b/>
        <sz val="10"/>
        <color rgb="FF0070C0"/>
        <rFont val="Century Gothic"/>
        <family val="2"/>
      </rPr>
      <t xml:space="preserve"> </t>
    </r>
    <r>
      <rPr>
        <sz val="10"/>
        <color rgb="FFFF0000"/>
        <rFont val="Century Gothic"/>
        <family val="2"/>
      </rPr>
      <t xml:space="preserve">vorgenommen, </t>
    </r>
    <r>
      <rPr>
        <b/>
        <sz val="10"/>
        <color rgb="FFFF0000"/>
        <rFont val="Century Gothic"/>
        <family val="2"/>
      </rPr>
      <t xml:space="preserve">gehen wir von dem errechneten Eintrag aus. </t>
    </r>
    <r>
      <rPr>
        <sz val="10"/>
        <color rgb="FFFF0000"/>
        <rFont val="Century Gothic"/>
        <family val="2"/>
      </rPr>
      <t xml:space="preserve">Wird eine Überschreitung </t>
    </r>
    <r>
      <rPr>
        <b/>
        <sz val="10"/>
        <color rgb="FFFF0000"/>
        <rFont val="Century Gothic"/>
        <family val="2"/>
      </rPr>
      <t>nicht auskömmlich</t>
    </r>
    <r>
      <rPr>
        <sz val="10"/>
        <color rgb="FFFF0000"/>
        <rFont val="Century Gothic"/>
        <family val="2"/>
      </rPr>
      <t xml:space="preserve"> begründet, gehen wir von 0,00 Stunden aus.</t>
    </r>
  </si>
  <si>
    <t>Unterrichtsräume, Gemeinschaftsräume, Fachlehrräume, Chemieräume, Hörsäle, Vorbereitungsräume, Lesezimmer, Theaterräume, Labore</t>
  </si>
  <si>
    <t>Schwimmbad - Beckenumrandungen - Laufzonen, Bewegungsbad</t>
  </si>
  <si>
    <t>Sport- und Mehrzweckhallen, Turnhallen, Gymnastikräume, Sporträume, Tribüne</t>
  </si>
  <si>
    <t>Vorgaben gem. Festlegung Leistungskennzahlen (gem. Tab. 9 Leistungswerte)</t>
  </si>
  <si>
    <t>Raumgruppe mit Intervall</t>
  </si>
  <si>
    <t>Leistungs-wert RG</t>
  </si>
  <si>
    <t>a 1</t>
  </si>
  <si>
    <t>a 1m</t>
  </si>
  <si>
    <t>Beispiel; Ergänzen aus ERK</t>
  </si>
  <si>
    <t>Prüfung LW hoch</t>
  </si>
  <si>
    <t>Prüfung LW niedrig</t>
  </si>
  <si>
    <t>Hochschule Coburg</t>
  </si>
  <si>
    <t>26.1129</t>
  </si>
  <si>
    <t>Los 11 (Glas)</t>
  </si>
  <si>
    <t>LV-Code Turnus Semester</t>
  </si>
  <si>
    <t>LV-Code Turnus außerhalb Semester</t>
  </si>
  <si>
    <t>Reinigungs-
tage Semester</t>
  </si>
  <si>
    <t>Reinigungs-
tage außerhalb Semester</t>
  </si>
  <si>
    <t>Reinigungs-
fläche
(m²)
außerhalb Semester</t>
  </si>
  <si>
    <t>Reinigungs-
fläche
(m²)
Semester</t>
  </si>
  <si>
    <t>Umsatz 2025 in Mio:</t>
  </si>
  <si>
    <t>Umsatz 2024 Mio:</t>
  </si>
  <si>
    <t>Unter Beachtung der in der Bekanntmachung angegebenen Eignungskritieren und Mindestanforderungen benennen wir folgende Referenzen:</t>
  </si>
  <si>
    <t xml:space="preserve">Für alle Subunternehmer sind die Eigenerklärungen über das Nichtvorliegen von Ausschlusstatbeständen nach §§ 123, 124 GWB, die Bescheinigung des Finanzamts über die ordnungsgemäße Zahlung von Steuern und Abgaben, die Bescheinigung der Krankenkasse (bei der die größte Zahl der
versicherungspflichtigen Mitarbeiter versichert ist, über die ordnungsgemäße Entrichtung der Sozialversicherungsbeiträge), die Bescheinigung der Berufsgenossenschaft über die ordnungsgemäße Zahlung der Beiträge zur gesetzlichen Unfallversicherung , die Bescheinigung der
Minijobzentrale über die ordnungsgemäße Zahlung der Beiträge für geringfügig Beschäftigte (muss nur vorgelegt werden, wenn der Einsatz
solcher Kräfte in der Kalkulation vorgesehen ist) sowie die Eigenerklärung gem. Artikel 5 k) Absatz 1 der Verordnung (EU) Nr. 833/2014 vorgelegt werden. Bei offiziellen Bescheinigungen mit Gültigkeitsdauer muss diese Gültigkeitsdauer mind. bis zum Tag der Angebotsöffnung gelten. Andernfalls darf die Bescheinigung am Tag der Angebotsöffnung nicht älter als drei Monate sein. Weiterhin ist eine Erklärung beizufügen, mit der er sich zur Ausführung der angegebenen Teilleistung im Auftragsfall verpflichtet. </t>
  </si>
  <si>
    <t>1. OG</t>
  </si>
  <si>
    <t>1. UG</t>
  </si>
  <si>
    <t>Hörsaalgebäude M/ATM, E/Inf</t>
  </si>
  <si>
    <t>ZBW, Labore</t>
  </si>
  <si>
    <t>IT- und Medienzentrum (ITMZ)</t>
  </si>
  <si>
    <t xml:space="preserve">Fakultät W (Wirtschaft) </t>
  </si>
  <si>
    <t>Zentrum für Mobilität und Energie (ZME)</t>
  </si>
  <si>
    <t>Studienkolleg/Wiku</t>
  </si>
  <si>
    <t>Hörsaalgebäude S/G</t>
  </si>
  <si>
    <t>Aula/Audimax</t>
  </si>
  <si>
    <t>Hausmeisterhaus</t>
  </si>
  <si>
    <t>Parkdeck, Wirtschaftshof</t>
  </si>
  <si>
    <t>Bestellbau mit Holzbox</t>
  </si>
  <si>
    <t>Hofbräuhaus mit Werkstatt</t>
  </si>
  <si>
    <t>ISAT</t>
  </si>
  <si>
    <t>Mensa</t>
  </si>
  <si>
    <t>Braumeistervilla</t>
  </si>
  <si>
    <t>Lernort Kronach (Lukas-Cranach-Campus)</t>
  </si>
  <si>
    <t>Bauwerk 18</t>
  </si>
  <si>
    <t>Bauwerk C1</t>
  </si>
  <si>
    <t>2. OG</t>
  </si>
  <si>
    <t>EG</t>
  </si>
  <si>
    <t>2. UG</t>
  </si>
  <si>
    <t>3. OG</t>
  </si>
  <si>
    <t>UG</t>
  </si>
  <si>
    <t>5-101</t>
  </si>
  <si>
    <t>Büro</t>
  </si>
  <si>
    <t>210 Büroraum</t>
  </si>
  <si>
    <t>5-101X</t>
  </si>
  <si>
    <t>Treppe</t>
  </si>
  <si>
    <t>921 Treppenraum,-lauf,Rampe</t>
  </si>
  <si>
    <t>5-102</t>
  </si>
  <si>
    <t>5-103</t>
  </si>
  <si>
    <t>5-103X</t>
  </si>
  <si>
    <t>WC Herren</t>
  </si>
  <si>
    <t>710 Sanitärraum</t>
  </si>
  <si>
    <t>5-104</t>
  </si>
  <si>
    <t>5-104X</t>
  </si>
  <si>
    <t>WC Damen</t>
  </si>
  <si>
    <t>5-105</t>
  </si>
  <si>
    <t>5-105X</t>
  </si>
  <si>
    <t>5-106</t>
  </si>
  <si>
    <t>5-107</t>
  </si>
  <si>
    <t>5-108</t>
  </si>
  <si>
    <t>5-108X</t>
  </si>
  <si>
    <t>5-109</t>
  </si>
  <si>
    <t>Seminarraum</t>
  </si>
  <si>
    <t>514 Hör-/Lehrsaal</t>
  </si>
  <si>
    <t>5-110</t>
  </si>
  <si>
    <t>5-111</t>
  </si>
  <si>
    <t>Hörsaal</t>
  </si>
  <si>
    <t>513 Hör-/Lehrsaal ansteigend</t>
  </si>
  <si>
    <t>5-112</t>
  </si>
  <si>
    <t>Labor</t>
  </si>
  <si>
    <t>5-113</t>
  </si>
  <si>
    <t>284 ADV-Kleinrechneranl.-raum</t>
  </si>
  <si>
    <t>5-114</t>
  </si>
  <si>
    <t>5-115</t>
  </si>
  <si>
    <t>5-116</t>
  </si>
  <si>
    <t>5-117</t>
  </si>
  <si>
    <t>Teeküche</t>
  </si>
  <si>
    <t>380 Küche</t>
  </si>
  <si>
    <t>5-118</t>
  </si>
  <si>
    <t>5-119</t>
  </si>
  <si>
    <t>5-120</t>
  </si>
  <si>
    <t>5-121</t>
  </si>
  <si>
    <t>5-122</t>
  </si>
  <si>
    <t>Putzraum</t>
  </si>
  <si>
    <t>5-123</t>
  </si>
  <si>
    <t>Flur</t>
  </si>
  <si>
    <t>911 Flure allgem.</t>
  </si>
  <si>
    <t>5-124</t>
  </si>
  <si>
    <t>5-125</t>
  </si>
  <si>
    <t>Aufzug</t>
  </si>
  <si>
    <t>860 Aufzugs-Förderanl.raum</t>
  </si>
  <si>
    <t>5-126</t>
  </si>
  <si>
    <t>1-U01</t>
  </si>
  <si>
    <t>Arbeitsraum</t>
  </si>
  <si>
    <t>521 Unterrichtsraum</t>
  </si>
  <si>
    <t>1-U02</t>
  </si>
  <si>
    <t>1-U03</t>
  </si>
  <si>
    <t>1-U04</t>
  </si>
  <si>
    <t>1-U05</t>
  </si>
  <si>
    <t>1-U06</t>
  </si>
  <si>
    <t>1-U06X</t>
  </si>
  <si>
    <t>Rampe</t>
  </si>
  <si>
    <t>1-U07</t>
  </si>
  <si>
    <t>1-U07X</t>
  </si>
  <si>
    <t>1-U10X</t>
  </si>
  <si>
    <t>5-U01</t>
  </si>
  <si>
    <t>Lager</t>
  </si>
  <si>
    <t>411 Lager</t>
  </si>
  <si>
    <t>5-U01X</t>
  </si>
  <si>
    <t>5-U02</t>
  </si>
  <si>
    <t>Technik</t>
  </si>
  <si>
    <t>760 Raum f.zentrale Technik</t>
  </si>
  <si>
    <t>5-U03</t>
  </si>
  <si>
    <t>891 Hausanschlußraum</t>
  </si>
  <si>
    <t>5-U03X</t>
  </si>
  <si>
    <t>5-U04</t>
  </si>
  <si>
    <t>Abstellraum</t>
  </si>
  <si>
    <t>730 Abstellraum</t>
  </si>
  <si>
    <t>5-U04X</t>
  </si>
  <si>
    <t>5-U05</t>
  </si>
  <si>
    <t>5-U06</t>
  </si>
  <si>
    <t>5-U07</t>
  </si>
  <si>
    <t>WC Behinderte</t>
  </si>
  <si>
    <t>5-U08</t>
  </si>
  <si>
    <t>5-U09</t>
  </si>
  <si>
    <t>5-U10</t>
  </si>
  <si>
    <t>5-U10a</t>
  </si>
  <si>
    <t>5-U10b</t>
  </si>
  <si>
    <t>5-U11</t>
  </si>
  <si>
    <t>5-U11a</t>
  </si>
  <si>
    <t>Raum der Stille</t>
  </si>
  <si>
    <t>5-U11b</t>
  </si>
  <si>
    <t>EDV-Technik</t>
  </si>
  <si>
    <t>5-U12</t>
  </si>
  <si>
    <t>421 Archiv</t>
  </si>
  <si>
    <t>5-U22</t>
  </si>
  <si>
    <t xml:space="preserve">Sonstige </t>
  </si>
  <si>
    <t>720 Garderobe</t>
  </si>
  <si>
    <t>5-U23</t>
  </si>
  <si>
    <t>5-U24</t>
  </si>
  <si>
    <t>5-U26</t>
  </si>
  <si>
    <t>5-U27</t>
  </si>
  <si>
    <t>5-201</t>
  </si>
  <si>
    <t>5-201X</t>
  </si>
  <si>
    <t>5-202</t>
  </si>
  <si>
    <t>5-203</t>
  </si>
  <si>
    <t>5-203X</t>
  </si>
  <si>
    <t>5-204</t>
  </si>
  <si>
    <t>5-204X</t>
  </si>
  <si>
    <t>5-205</t>
  </si>
  <si>
    <t>5-205X</t>
  </si>
  <si>
    <t>5-206</t>
  </si>
  <si>
    <t>5-207</t>
  </si>
  <si>
    <t>5-208</t>
  </si>
  <si>
    <t>5-208X</t>
  </si>
  <si>
    <t>5-209</t>
  </si>
  <si>
    <t>5-210</t>
  </si>
  <si>
    <t xml:space="preserve">Arbeitsraum IT </t>
  </si>
  <si>
    <t>5-211</t>
  </si>
  <si>
    <t>5-212</t>
  </si>
  <si>
    <t>5-213</t>
  </si>
  <si>
    <t>5-214</t>
  </si>
  <si>
    <t>5-215</t>
  </si>
  <si>
    <t>5-216</t>
  </si>
  <si>
    <t>5-217</t>
  </si>
  <si>
    <t>5-218</t>
  </si>
  <si>
    <t>5-219</t>
  </si>
  <si>
    <t>5-220</t>
  </si>
  <si>
    <t>5-221</t>
  </si>
  <si>
    <t>5-222</t>
  </si>
  <si>
    <t>5-223</t>
  </si>
  <si>
    <t>5-224</t>
  </si>
  <si>
    <t>5-225</t>
  </si>
  <si>
    <t>5-226</t>
  </si>
  <si>
    <t>5-227</t>
  </si>
  <si>
    <t>1-001</t>
  </si>
  <si>
    <t>1-002</t>
  </si>
  <si>
    <t>1-003</t>
  </si>
  <si>
    <t>1-004</t>
  </si>
  <si>
    <t>1-005</t>
  </si>
  <si>
    <t>1-006</t>
  </si>
  <si>
    <t>1-007</t>
  </si>
  <si>
    <t>1-008</t>
  </si>
  <si>
    <t>1-009</t>
  </si>
  <si>
    <t>1-010</t>
  </si>
  <si>
    <t>1-011</t>
  </si>
  <si>
    <t>1-012</t>
  </si>
  <si>
    <t>1-013</t>
  </si>
  <si>
    <t>1-014</t>
  </si>
  <si>
    <t>Kopierraum</t>
  </si>
  <si>
    <t>280 Bürotechnikraum</t>
  </si>
  <si>
    <t>1-015</t>
  </si>
  <si>
    <t>1-016</t>
  </si>
  <si>
    <t>1-017</t>
  </si>
  <si>
    <t>5-001</t>
  </si>
  <si>
    <t>5-001X</t>
  </si>
  <si>
    <t>910 Flure,Hallen</t>
  </si>
  <si>
    <t>5-002</t>
  </si>
  <si>
    <t>5-003</t>
  </si>
  <si>
    <t>5-003X</t>
  </si>
  <si>
    <t>5-004</t>
  </si>
  <si>
    <t>5-005</t>
  </si>
  <si>
    <t>5-005X</t>
  </si>
  <si>
    <t>5-006</t>
  </si>
  <si>
    <t>5-008X</t>
  </si>
  <si>
    <t>5-022</t>
  </si>
  <si>
    <t>5-023</t>
  </si>
  <si>
    <t>5-024</t>
  </si>
  <si>
    <t>Windfang</t>
  </si>
  <si>
    <t>915 Windfang</t>
  </si>
  <si>
    <t>5-025</t>
  </si>
  <si>
    <t>916 Eingangshalle</t>
  </si>
  <si>
    <t>5-026</t>
  </si>
  <si>
    <t>5-028</t>
  </si>
  <si>
    <t>5-029</t>
  </si>
  <si>
    <t>768 Förderanlagen</t>
  </si>
  <si>
    <t>10-101</t>
  </si>
  <si>
    <t>10-102</t>
  </si>
  <si>
    <t>10-103</t>
  </si>
  <si>
    <t>10-104</t>
  </si>
  <si>
    <t>10-105</t>
  </si>
  <si>
    <t>10-106</t>
  </si>
  <si>
    <t>10-107</t>
  </si>
  <si>
    <t>10-108</t>
  </si>
  <si>
    <t>Vorraum</t>
  </si>
  <si>
    <t>10-108a</t>
  </si>
  <si>
    <t>10-109</t>
  </si>
  <si>
    <t>10-110</t>
  </si>
  <si>
    <t>10-111</t>
  </si>
  <si>
    <t xml:space="preserve">Labor </t>
  </si>
  <si>
    <t>524 Mehrzweckunterrichtsraum</t>
  </si>
  <si>
    <t>10-112</t>
  </si>
  <si>
    <t>10-113</t>
  </si>
  <si>
    <t>10-114</t>
  </si>
  <si>
    <t>10-114a</t>
  </si>
  <si>
    <t>10-115</t>
  </si>
  <si>
    <t>10-116</t>
  </si>
  <si>
    <t>10-117</t>
  </si>
  <si>
    <t>10-118</t>
  </si>
  <si>
    <t>10-119</t>
  </si>
  <si>
    <t>10-120</t>
  </si>
  <si>
    <t>10-121</t>
  </si>
  <si>
    <t>10-122</t>
  </si>
  <si>
    <t>10-123</t>
  </si>
  <si>
    <t>10-124</t>
  </si>
  <si>
    <t>Kommunikationsraum</t>
  </si>
  <si>
    <t>10-125</t>
  </si>
  <si>
    <t xml:space="preserve">284 ADV-Kleinrechneranl.-raum </t>
  </si>
  <si>
    <t>10-126</t>
  </si>
  <si>
    <t>10-127</t>
  </si>
  <si>
    <t>10-128</t>
  </si>
  <si>
    <t>10-129</t>
  </si>
  <si>
    <t>10-130</t>
  </si>
  <si>
    <t>10-131</t>
  </si>
  <si>
    <t>10-132</t>
  </si>
  <si>
    <t>10-133</t>
  </si>
  <si>
    <t>10-134</t>
  </si>
  <si>
    <t>10-135</t>
  </si>
  <si>
    <t>10-136</t>
  </si>
  <si>
    <t>10-137</t>
  </si>
  <si>
    <t>10-137a</t>
  </si>
  <si>
    <t>10-138</t>
  </si>
  <si>
    <t>10-X103</t>
  </si>
  <si>
    <t>10-X104</t>
  </si>
  <si>
    <t>10-U01</t>
  </si>
  <si>
    <t>10-U02</t>
  </si>
  <si>
    <t>10-U03</t>
  </si>
  <si>
    <t>10-U04</t>
  </si>
  <si>
    <t>10-U05</t>
  </si>
  <si>
    <t>10-U06</t>
  </si>
  <si>
    <t>10-U07</t>
  </si>
  <si>
    <t>10-U08</t>
  </si>
  <si>
    <t>266 Regieraum</t>
  </si>
  <si>
    <t>10-U09</t>
  </si>
  <si>
    <t>533 Medienunt.Unterrichtsr.</t>
  </si>
  <si>
    <t>10-U10</t>
  </si>
  <si>
    <t>283 ADV-Großrechneranl.-raum</t>
  </si>
  <si>
    <t>10-U11</t>
  </si>
  <si>
    <t>10-U12</t>
  </si>
  <si>
    <t>10-U13</t>
  </si>
  <si>
    <t>10-U14</t>
  </si>
  <si>
    <t>10-U15</t>
  </si>
  <si>
    <t>Werkstatt</t>
  </si>
  <si>
    <t>10-U16</t>
  </si>
  <si>
    <t>10-U17</t>
  </si>
  <si>
    <t>10-U18</t>
  </si>
  <si>
    <t>Vorraum WC Damen</t>
  </si>
  <si>
    <t>10-U18a</t>
  </si>
  <si>
    <t>10-U18b</t>
  </si>
  <si>
    <t>10-U19</t>
  </si>
  <si>
    <t>10-U20</t>
  </si>
  <si>
    <t>Vorraum WC Herren</t>
  </si>
  <si>
    <t>10-U20a</t>
  </si>
  <si>
    <t>10-U21</t>
  </si>
  <si>
    <t>Vorraum Dusche</t>
  </si>
  <si>
    <t>10-U21a</t>
  </si>
  <si>
    <t>Umkleide Damen</t>
  </si>
  <si>
    <t>10-U21b</t>
  </si>
  <si>
    <t>Umkleide Herren</t>
  </si>
  <si>
    <t>10-U21c</t>
  </si>
  <si>
    <t>Dusche</t>
  </si>
  <si>
    <t>10-U22</t>
  </si>
  <si>
    <t>550 Sportraum</t>
  </si>
  <si>
    <t>10-U22a</t>
  </si>
  <si>
    <t>10-U23</t>
  </si>
  <si>
    <t>10-U24</t>
  </si>
  <si>
    <t>Besprechungsraum</t>
  </si>
  <si>
    <t>230 Besprechungsraum</t>
  </si>
  <si>
    <t>10-U25</t>
  </si>
  <si>
    <t>10-U26</t>
  </si>
  <si>
    <t>10-U26a</t>
  </si>
  <si>
    <t>10-U26b</t>
  </si>
  <si>
    <t>Sanitärraum</t>
  </si>
  <si>
    <t>10-U27</t>
  </si>
  <si>
    <t>10-U28</t>
  </si>
  <si>
    <t>Registratur</t>
  </si>
  <si>
    <t>10-U29</t>
  </si>
  <si>
    <t>10-U30</t>
  </si>
  <si>
    <t>10-U31</t>
  </si>
  <si>
    <t>10-XU01</t>
  </si>
  <si>
    <t>11-U01</t>
  </si>
  <si>
    <t>561 Versammlungsraum</t>
  </si>
  <si>
    <t>11-U02</t>
  </si>
  <si>
    <t>11-U03</t>
  </si>
  <si>
    <t>11-U04</t>
  </si>
  <si>
    <t>11-U05</t>
  </si>
  <si>
    <t>Fluchttreppe</t>
  </si>
  <si>
    <t>11-U06</t>
  </si>
  <si>
    <t>11-U07</t>
  </si>
  <si>
    <t>11-U08</t>
  </si>
  <si>
    <t>11-U09</t>
  </si>
  <si>
    <t>11-U10</t>
  </si>
  <si>
    <t>12-U01</t>
  </si>
  <si>
    <t>12-U02</t>
  </si>
  <si>
    <t>766 Fernmeldetechnik</t>
  </si>
  <si>
    <t>12-U03</t>
  </si>
  <si>
    <t>12-U04</t>
  </si>
  <si>
    <t>12-U05</t>
  </si>
  <si>
    <t>12-U06</t>
  </si>
  <si>
    <t>12-U07</t>
  </si>
  <si>
    <t>12-U08</t>
  </si>
  <si>
    <t>12-U09</t>
  </si>
  <si>
    <t>12-U10</t>
  </si>
  <si>
    <t>12-U11</t>
  </si>
  <si>
    <t>12-U12</t>
  </si>
  <si>
    <t>12-U13</t>
  </si>
  <si>
    <t>12-U14</t>
  </si>
  <si>
    <t>12-U15</t>
  </si>
  <si>
    <t>12-U16</t>
  </si>
  <si>
    <t>12-U16a</t>
  </si>
  <si>
    <t>12-U16b</t>
  </si>
  <si>
    <t>12-U16c</t>
  </si>
  <si>
    <t>12-U16d</t>
  </si>
  <si>
    <t>12-U17</t>
  </si>
  <si>
    <t>12-U17a</t>
  </si>
  <si>
    <t>12-U18</t>
  </si>
  <si>
    <t>12-U19</t>
  </si>
  <si>
    <t>10-201</t>
  </si>
  <si>
    <t>10-202</t>
  </si>
  <si>
    <t>10-203</t>
  </si>
  <si>
    <t>10-204</t>
  </si>
  <si>
    <t>10-205</t>
  </si>
  <si>
    <t>10-206</t>
  </si>
  <si>
    <t>10-207</t>
  </si>
  <si>
    <t>10-208</t>
  </si>
  <si>
    <t>10-208a</t>
  </si>
  <si>
    <t>10-209</t>
  </si>
  <si>
    <t>10-210</t>
  </si>
  <si>
    <t>10-211</t>
  </si>
  <si>
    <t>10-212</t>
  </si>
  <si>
    <t>10-213</t>
  </si>
  <si>
    <t>10-214</t>
  </si>
  <si>
    <t>10-215</t>
  </si>
  <si>
    <t>10-216</t>
  </si>
  <si>
    <t>10-217</t>
  </si>
  <si>
    <t>10-217a</t>
  </si>
  <si>
    <t>10-218</t>
  </si>
  <si>
    <t>10-219</t>
  </si>
  <si>
    <t>10-220</t>
  </si>
  <si>
    <t>10-221</t>
  </si>
  <si>
    <t>10-222</t>
  </si>
  <si>
    <t>233 Sitzungszimmer</t>
  </si>
  <si>
    <t>10-222a</t>
  </si>
  <si>
    <t>Küche</t>
  </si>
  <si>
    <t>10-222b</t>
  </si>
  <si>
    <t>10-222c</t>
  </si>
  <si>
    <t>10-223</t>
  </si>
  <si>
    <t>10-224</t>
  </si>
  <si>
    <t>10-225</t>
  </si>
  <si>
    <t>10-226</t>
  </si>
  <si>
    <t>10-227</t>
  </si>
  <si>
    <t>10-228</t>
  </si>
  <si>
    <t>10-229</t>
  </si>
  <si>
    <t>10-230</t>
  </si>
  <si>
    <t>10-231</t>
  </si>
  <si>
    <t>10-231a</t>
  </si>
  <si>
    <t>10-232</t>
  </si>
  <si>
    <t>10-233</t>
  </si>
  <si>
    <t>10-X205</t>
  </si>
  <si>
    <t>10-X206</t>
  </si>
  <si>
    <t>11-U11</t>
  </si>
  <si>
    <t>11-U12</t>
  </si>
  <si>
    <t>11-U13</t>
  </si>
  <si>
    <t>11-U14</t>
  </si>
  <si>
    <t>11-XU15</t>
  </si>
  <si>
    <t>10-001</t>
  </si>
  <si>
    <t>10-002</t>
  </si>
  <si>
    <t>10-003</t>
  </si>
  <si>
    <t>10-004</t>
  </si>
  <si>
    <t>10-005</t>
  </si>
  <si>
    <t>10-006</t>
  </si>
  <si>
    <t>10-007</t>
  </si>
  <si>
    <t>10-008</t>
  </si>
  <si>
    <t>10-009</t>
  </si>
  <si>
    <t>10-009a</t>
  </si>
  <si>
    <t>10-009b</t>
  </si>
  <si>
    <t>10-010</t>
  </si>
  <si>
    <t>10-011</t>
  </si>
  <si>
    <t>10-012</t>
  </si>
  <si>
    <t>10-013</t>
  </si>
  <si>
    <t>10-014</t>
  </si>
  <si>
    <t>10-015</t>
  </si>
  <si>
    <t>10-016</t>
  </si>
  <si>
    <t>10-017</t>
  </si>
  <si>
    <t>10-018</t>
  </si>
  <si>
    <t>10-018a</t>
  </si>
  <si>
    <t>10-019</t>
  </si>
  <si>
    <t>10-020</t>
  </si>
  <si>
    <t>10-021</t>
  </si>
  <si>
    <t>10-021a</t>
  </si>
  <si>
    <t>10-021b</t>
  </si>
  <si>
    <t>10-022</t>
  </si>
  <si>
    <t>10-023</t>
  </si>
  <si>
    <t>10-024</t>
  </si>
  <si>
    <t>10-X005</t>
  </si>
  <si>
    <t>10-X006</t>
  </si>
  <si>
    <t>11-001</t>
  </si>
  <si>
    <t>11-001a</t>
  </si>
  <si>
    <t>11-002</t>
  </si>
  <si>
    <t>11-002a</t>
  </si>
  <si>
    <t>11-003</t>
  </si>
  <si>
    <t>11-004</t>
  </si>
  <si>
    <t>11-005</t>
  </si>
  <si>
    <t>11-006</t>
  </si>
  <si>
    <t>11-007</t>
  </si>
  <si>
    <t>Aufenthaltsraum / Kuppelcafe</t>
  </si>
  <si>
    <t>121 Aufenthaltsraum</t>
  </si>
  <si>
    <t>12-001</t>
  </si>
  <si>
    <t>12-002</t>
  </si>
  <si>
    <t>Vorraum WC</t>
  </si>
  <si>
    <t>12-002a</t>
  </si>
  <si>
    <t>12-002b</t>
  </si>
  <si>
    <t>12-003</t>
  </si>
  <si>
    <t>12-004</t>
  </si>
  <si>
    <t>12-005</t>
  </si>
  <si>
    <t>Wartebereich</t>
  </si>
  <si>
    <t>140 Warteraum</t>
  </si>
  <si>
    <t>12-006</t>
  </si>
  <si>
    <t>12-007</t>
  </si>
  <si>
    <t>12-008</t>
  </si>
  <si>
    <t>12-009</t>
  </si>
  <si>
    <t>12-010</t>
  </si>
  <si>
    <t>12-011</t>
  </si>
  <si>
    <t>12-012</t>
  </si>
  <si>
    <t>12-013</t>
  </si>
  <si>
    <t>12-014</t>
  </si>
  <si>
    <t>12-015</t>
  </si>
  <si>
    <t>12-016</t>
  </si>
  <si>
    <t>12-017</t>
  </si>
  <si>
    <t>12-018</t>
  </si>
  <si>
    <t>412 Lager m.luftt.An.</t>
  </si>
  <si>
    <t>12-019</t>
  </si>
  <si>
    <t>12-020</t>
  </si>
  <si>
    <t>13-U01</t>
  </si>
  <si>
    <t>13-U02</t>
  </si>
  <si>
    <t>13-U03</t>
  </si>
  <si>
    <t>13-U04</t>
  </si>
  <si>
    <t>13-U05</t>
  </si>
  <si>
    <t>WC</t>
  </si>
  <si>
    <t>13-U06</t>
  </si>
  <si>
    <t>13-U07</t>
  </si>
  <si>
    <t>13-U08</t>
  </si>
  <si>
    <t>13-U09</t>
  </si>
  <si>
    <t>820 Heizung und Brauchwasser</t>
  </si>
  <si>
    <t>13-U10</t>
  </si>
  <si>
    <t>13-U11</t>
  </si>
  <si>
    <t>13-U12</t>
  </si>
  <si>
    <t>13-U13</t>
  </si>
  <si>
    <t>13-001</t>
  </si>
  <si>
    <t>Treppe und Windfang</t>
  </si>
  <si>
    <t>13-002</t>
  </si>
  <si>
    <t>13-003</t>
  </si>
  <si>
    <t>13-004</t>
  </si>
  <si>
    <t>13-005</t>
  </si>
  <si>
    <t>13-006</t>
  </si>
  <si>
    <t>13-007</t>
  </si>
  <si>
    <t>13-008</t>
  </si>
  <si>
    <t>13-009</t>
  </si>
  <si>
    <t>13-010</t>
  </si>
  <si>
    <t>13-011</t>
  </si>
  <si>
    <t>13-012</t>
  </si>
  <si>
    <t>13-X02</t>
  </si>
  <si>
    <t>15-001</t>
  </si>
  <si>
    <t>15-002</t>
  </si>
  <si>
    <t>15-003</t>
  </si>
  <si>
    <t>15-005</t>
  </si>
  <si>
    <t>940 Fahrzeugabstellfläche</t>
  </si>
  <si>
    <t>15-006</t>
  </si>
  <si>
    <t>326 Waschhalle</t>
  </si>
  <si>
    <t>15-007</t>
  </si>
  <si>
    <t>15-008</t>
  </si>
  <si>
    <t>15-009</t>
  </si>
  <si>
    <t>15-010</t>
  </si>
  <si>
    <t>15-011</t>
  </si>
  <si>
    <t>15-012</t>
  </si>
  <si>
    <t>15-013</t>
  </si>
  <si>
    <t>15-014</t>
  </si>
  <si>
    <t>15-015</t>
  </si>
  <si>
    <t>18-001</t>
  </si>
  <si>
    <t>18-002</t>
  </si>
  <si>
    <t>18-003</t>
  </si>
  <si>
    <t>2-101</t>
  </si>
  <si>
    <t>2-101a</t>
  </si>
  <si>
    <t>2-102</t>
  </si>
  <si>
    <t>2-103</t>
  </si>
  <si>
    <t>2-104</t>
  </si>
  <si>
    <t>330 Techn.Labor</t>
  </si>
  <si>
    <t>2-105</t>
  </si>
  <si>
    <t>2-106</t>
  </si>
  <si>
    <t>2-107</t>
  </si>
  <si>
    <t>2-108</t>
  </si>
  <si>
    <t>341 Elektroniklabor</t>
  </si>
  <si>
    <t>2-109</t>
  </si>
  <si>
    <t>2-110</t>
  </si>
  <si>
    <t>2-111</t>
  </si>
  <si>
    <t>2-112</t>
  </si>
  <si>
    <t>2-113</t>
  </si>
  <si>
    <t>2-114</t>
  </si>
  <si>
    <t>2-115</t>
  </si>
  <si>
    <t>2-116</t>
  </si>
  <si>
    <t>2-116a</t>
  </si>
  <si>
    <t>2-117</t>
  </si>
  <si>
    <t>2-118</t>
  </si>
  <si>
    <t>2-118a</t>
  </si>
  <si>
    <t>2-118b</t>
  </si>
  <si>
    <t>2-118c</t>
  </si>
  <si>
    <t>2-119</t>
  </si>
  <si>
    <t>2-120</t>
  </si>
  <si>
    <t>2-121</t>
  </si>
  <si>
    <t>2-122</t>
  </si>
  <si>
    <t>2-123</t>
  </si>
  <si>
    <t>2-123a</t>
  </si>
  <si>
    <t>2-124</t>
  </si>
  <si>
    <t>2-125</t>
  </si>
  <si>
    <t>2-125a</t>
  </si>
  <si>
    <t>2-125b</t>
  </si>
  <si>
    <t>2-126</t>
  </si>
  <si>
    <t>2-127</t>
  </si>
  <si>
    <t>2-128</t>
  </si>
  <si>
    <t>2-129</t>
  </si>
  <si>
    <t>2-130</t>
  </si>
  <si>
    <t>2-131</t>
  </si>
  <si>
    <t>342 Physiklabor einfach</t>
  </si>
  <si>
    <t>2-132</t>
  </si>
  <si>
    <t>2-133</t>
  </si>
  <si>
    <t>2-134</t>
  </si>
  <si>
    <t>2-135</t>
  </si>
  <si>
    <t>2-136</t>
  </si>
  <si>
    <t>2-137</t>
  </si>
  <si>
    <t>2-138</t>
  </si>
  <si>
    <t>2-139</t>
  </si>
  <si>
    <t>2-140</t>
  </si>
  <si>
    <t>2-141</t>
  </si>
  <si>
    <t>2-142</t>
  </si>
  <si>
    <t>2-143</t>
  </si>
  <si>
    <t>2-144</t>
  </si>
  <si>
    <t>2-145</t>
  </si>
  <si>
    <t>2-146</t>
  </si>
  <si>
    <t>930 Schächte f.Förderanlagen</t>
  </si>
  <si>
    <t>2-147</t>
  </si>
  <si>
    <t>2-X101</t>
  </si>
  <si>
    <t>2-X102</t>
  </si>
  <si>
    <t>2-X103</t>
  </si>
  <si>
    <t>2-X104</t>
  </si>
  <si>
    <t>2-X105</t>
  </si>
  <si>
    <t>2-U</t>
  </si>
  <si>
    <t>2-U01</t>
  </si>
  <si>
    <t>2-U01a</t>
  </si>
  <si>
    <t>2-U02</t>
  </si>
  <si>
    <t>2-U03</t>
  </si>
  <si>
    <t>767 Luft-/Kälteversorgung</t>
  </si>
  <si>
    <t>2-U04</t>
  </si>
  <si>
    <t>2-U05</t>
  </si>
  <si>
    <t>423 Sammlungsraum</t>
  </si>
  <si>
    <t>2-U06</t>
  </si>
  <si>
    <t>2-U07</t>
  </si>
  <si>
    <t>2-U08</t>
  </si>
  <si>
    <t>340 Phys.,elektrotech.Labor</t>
  </si>
  <si>
    <t>2-U09</t>
  </si>
  <si>
    <t>Lüftung</t>
  </si>
  <si>
    <t>2-U10</t>
  </si>
  <si>
    <t>2-U11</t>
  </si>
  <si>
    <t>2-U11a</t>
  </si>
  <si>
    <t>2-U12</t>
  </si>
  <si>
    <t>344 Phys.Meßraum einfach</t>
  </si>
  <si>
    <t>2-U13</t>
  </si>
  <si>
    <t>914 Schleuse</t>
  </si>
  <si>
    <t>2-U14</t>
  </si>
  <si>
    <t>2-U15</t>
  </si>
  <si>
    <t>2-U16</t>
  </si>
  <si>
    <t>346 Kernphysiklabor m.Dekont.</t>
  </si>
  <si>
    <t>2-U17</t>
  </si>
  <si>
    <t>2-U18</t>
  </si>
  <si>
    <t>810 Abwasseraufbereitungsraum</t>
  </si>
  <si>
    <t>2-U19</t>
  </si>
  <si>
    <t>2-U20</t>
  </si>
  <si>
    <t>2-U21</t>
  </si>
  <si>
    <t>331 Techn.Labor (o.Absaug.)</t>
  </si>
  <si>
    <t>2-U22</t>
  </si>
  <si>
    <t>2-U23</t>
  </si>
  <si>
    <t>2-U24</t>
  </si>
  <si>
    <t>353 Chemisch-techn.Labor</t>
  </si>
  <si>
    <t>2-U26</t>
  </si>
  <si>
    <t>2-U27</t>
  </si>
  <si>
    <t>399 Vorbereitungsraum</t>
  </si>
  <si>
    <t>2-U27a</t>
  </si>
  <si>
    <t>2-U28</t>
  </si>
  <si>
    <t>535 Phys/techn. Übungsraum</t>
  </si>
  <si>
    <t>2-U29</t>
  </si>
  <si>
    <t>2-U30</t>
  </si>
  <si>
    <t>2-U31</t>
  </si>
  <si>
    <t>2-U31a</t>
  </si>
  <si>
    <t>2-U32</t>
  </si>
  <si>
    <t>2-U33</t>
  </si>
  <si>
    <t>2-U34</t>
  </si>
  <si>
    <t>332 Techn.Lab(Absaug/Ex-schu)</t>
  </si>
  <si>
    <t>2-U35</t>
  </si>
  <si>
    <t>2-U36</t>
  </si>
  <si>
    <t>215 Büroraum m.Materialausg.</t>
  </si>
  <si>
    <t>2-U37</t>
  </si>
  <si>
    <t>2-U38</t>
  </si>
  <si>
    <t>840 Stromversorgung</t>
  </si>
  <si>
    <t>2-U39</t>
  </si>
  <si>
    <t>2-U39a</t>
  </si>
  <si>
    <t>2-U40</t>
  </si>
  <si>
    <t>2-U41</t>
  </si>
  <si>
    <t>2-U41a</t>
  </si>
  <si>
    <t>2-U42</t>
  </si>
  <si>
    <t>2-U43</t>
  </si>
  <si>
    <t>2-U44</t>
  </si>
  <si>
    <t>2-U45</t>
  </si>
  <si>
    <t>2-U46</t>
  </si>
  <si>
    <t>322 Metallwerkstatt fein</t>
  </si>
  <si>
    <t>2-U47</t>
  </si>
  <si>
    <t>323 Elektrotechn.-werkstatt</t>
  </si>
  <si>
    <t>2-U48</t>
  </si>
  <si>
    <t>2-U49</t>
  </si>
  <si>
    <t>2-U50</t>
  </si>
  <si>
    <t>2-U50a</t>
  </si>
  <si>
    <t>2-U51</t>
  </si>
  <si>
    <t>2-U51a</t>
  </si>
  <si>
    <t>2-U52</t>
  </si>
  <si>
    <t>2-U53</t>
  </si>
  <si>
    <t>2-U54</t>
  </si>
  <si>
    <t>2-U55</t>
  </si>
  <si>
    <t>2-U56</t>
  </si>
  <si>
    <t>2-U57</t>
  </si>
  <si>
    <t>2-U58</t>
  </si>
  <si>
    <t>2-U58a</t>
  </si>
  <si>
    <t>2-U59</t>
  </si>
  <si>
    <t>2-U60</t>
  </si>
  <si>
    <t>2-U61</t>
  </si>
  <si>
    <t>2-U62</t>
  </si>
  <si>
    <t>2-U63</t>
  </si>
  <si>
    <t>2-XU002</t>
  </si>
  <si>
    <t>2-XU003</t>
  </si>
  <si>
    <t>890 Sonst.betriebstech.Anlage</t>
  </si>
  <si>
    <t>2-XU004</t>
  </si>
  <si>
    <t>2-XU005</t>
  </si>
  <si>
    <t>2-XU007</t>
  </si>
  <si>
    <t>2-XU008</t>
  </si>
  <si>
    <t>2-XU009</t>
  </si>
  <si>
    <t>2-XU010</t>
  </si>
  <si>
    <t>2-201</t>
  </si>
  <si>
    <t>2-201a</t>
  </si>
  <si>
    <t>2-202</t>
  </si>
  <si>
    <t>2-203</t>
  </si>
  <si>
    <t>2-204</t>
  </si>
  <si>
    <t>2-205</t>
  </si>
  <si>
    <t>2-206</t>
  </si>
  <si>
    <t>2-206a</t>
  </si>
  <si>
    <t>2-207</t>
  </si>
  <si>
    <t>WC Dozenten</t>
  </si>
  <si>
    <t>2-208</t>
  </si>
  <si>
    <t>2-209</t>
  </si>
  <si>
    <t>2-210</t>
  </si>
  <si>
    <t>2-211</t>
  </si>
  <si>
    <t>2-212</t>
  </si>
  <si>
    <t>2-213</t>
  </si>
  <si>
    <t>2-213a</t>
  </si>
  <si>
    <t>2-213b</t>
  </si>
  <si>
    <t>2-213c</t>
  </si>
  <si>
    <t>2-214</t>
  </si>
  <si>
    <t>2-215</t>
  </si>
  <si>
    <t>2-215a</t>
  </si>
  <si>
    <t>2-216</t>
  </si>
  <si>
    <t>2-217</t>
  </si>
  <si>
    <t>2-217a</t>
  </si>
  <si>
    <t>2-218</t>
  </si>
  <si>
    <t>2-219</t>
  </si>
  <si>
    <t>2-220</t>
  </si>
  <si>
    <t>2-220a</t>
  </si>
  <si>
    <t>2-221</t>
  </si>
  <si>
    <t>2-222</t>
  </si>
  <si>
    <t>2-224</t>
  </si>
  <si>
    <t>2-225</t>
  </si>
  <si>
    <t>2-226</t>
  </si>
  <si>
    <t>2-227</t>
  </si>
  <si>
    <t>2-228</t>
  </si>
  <si>
    <t>2-229</t>
  </si>
  <si>
    <t>2-230</t>
  </si>
  <si>
    <t>2-230a</t>
  </si>
  <si>
    <t>2-231</t>
  </si>
  <si>
    <t>2-232a</t>
  </si>
  <si>
    <t>2-232b</t>
  </si>
  <si>
    <t>2-232c</t>
  </si>
  <si>
    <t>2-233</t>
  </si>
  <si>
    <t>2-234</t>
  </si>
  <si>
    <t>2-235</t>
  </si>
  <si>
    <t>2-235a</t>
  </si>
  <si>
    <t xml:space="preserve">Büro </t>
  </si>
  <si>
    <t>2-235b</t>
  </si>
  <si>
    <t>2-236</t>
  </si>
  <si>
    <t>2-237</t>
  </si>
  <si>
    <t>2-238</t>
  </si>
  <si>
    <t>2-239</t>
  </si>
  <si>
    <t>2-240</t>
  </si>
  <si>
    <t>2-241</t>
  </si>
  <si>
    <t>2-242</t>
  </si>
  <si>
    <t>2-243</t>
  </si>
  <si>
    <t>2-244</t>
  </si>
  <si>
    <t>2-245</t>
  </si>
  <si>
    <t>2-246</t>
  </si>
  <si>
    <t>2-247</t>
  </si>
  <si>
    <t>2-248</t>
  </si>
  <si>
    <t>2-249</t>
  </si>
  <si>
    <t>2-250</t>
  </si>
  <si>
    <t>2-251</t>
  </si>
  <si>
    <t>2-252</t>
  </si>
  <si>
    <t>2-253</t>
  </si>
  <si>
    <t>2-254</t>
  </si>
  <si>
    <t>2-255</t>
  </si>
  <si>
    <t>2-256</t>
  </si>
  <si>
    <t>2-257</t>
  </si>
  <si>
    <t>2-258</t>
  </si>
  <si>
    <t>2-X201</t>
  </si>
  <si>
    <t>2-X202</t>
  </si>
  <si>
    <t>2-X203</t>
  </si>
  <si>
    <t>2-X204</t>
  </si>
  <si>
    <t>2-301</t>
  </si>
  <si>
    <t>2-302</t>
  </si>
  <si>
    <t>Aufzugs-Maschinenraum</t>
  </si>
  <si>
    <t>2-303</t>
  </si>
  <si>
    <t>2-001</t>
  </si>
  <si>
    <t>2-002</t>
  </si>
  <si>
    <t>2-003</t>
  </si>
  <si>
    <t>2-004</t>
  </si>
  <si>
    <t>2-005</t>
  </si>
  <si>
    <t>2-006</t>
  </si>
  <si>
    <t>2-007</t>
  </si>
  <si>
    <t>2-008</t>
  </si>
  <si>
    <t>2-009</t>
  </si>
  <si>
    <t>2-011</t>
  </si>
  <si>
    <t>2-012</t>
  </si>
  <si>
    <t>2-013</t>
  </si>
  <si>
    <t>2-014</t>
  </si>
  <si>
    <t>2-015</t>
  </si>
  <si>
    <t>2-016</t>
  </si>
  <si>
    <t>2-016a</t>
  </si>
  <si>
    <t>2-017</t>
  </si>
  <si>
    <t>2-018</t>
  </si>
  <si>
    <t>2-019</t>
  </si>
  <si>
    <t>2-020</t>
  </si>
  <si>
    <t>2-020a</t>
  </si>
  <si>
    <t>2-020b</t>
  </si>
  <si>
    <t>2-021</t>
  </si>
  <si>
    <t>2-022</t>
  </si>
  <si>
    <t>2-023</t>
  </si>
  <si>
    <t>2-024</t>
  </si>
  <si>
    <t>2-025</t>
  </si>
  <si>
    <t>2-026</t>
  </si>
  <si>
    <t>2-027</t>
  </si>
  <si>
    <t>2-028</t>
  </si>
  <si>
    <t>2-029</t>
  </si>
  <si>
    <t>2-030</t>
  </si>
  <si>
    <t>2-030b</t>
  </si>
  <si>
    <t>2-030a</t>
  </si>
  <si>
    <t>2-031</t>
  </si>
  <si>
    <t>2-032</t>
  </si>
  <si>
    <t>2-033</t>
  </si>
  <si>
    <t>333 Labor stationäre Maschine</t>
  </si>
  <si>
    <t>2-034</t>
  </si>
  <si>
    <t>2-035</t>
  </si>
  <si>
    <t>2-036</t>
  </si>
  <si>
    <t>Speisesaal</t>
  </si>
  <si>
    <t>132 Pausenhalle</t>
  </si>
  <si>
    <t>2-037</t>
  </si>
  <si>
    <t>2-038</t>
  </si>
  <si>
    <t>2-039</t>
  </si>
  <si>
    <t>2-040</t>
  </si>
  <si>
    <t>2-040a</t>
  </si>
  <si>
    <t>2-040b</t>
  </si>
  <si>
    <t>2-041</t>
  </si>
  <si>
    <t>2-042</t>
  </si>
  <si>
    <t>2-043</t>
  </si>
  <si>
    <t>2-044</t>
  </si>
  <si>
    <t>2-045</t>
  </si>
  <si>
    <t>2-046</t>
  </si>
  <si>
    <t>2-047</t>
  </si>
  <si>
    <t>2-048</t>
  </si>
  <si>
    <t>2-049</t>
  </si>
  <si>
    <t>2-X001</t>
  </si>
  <si>
    <t>2-X002</t>
  </si>
  <si>
    <t>2-X004</t>
  </si>
  <si>
    <t>3-101</t>
  </si>
  <si>
    <t>3-102</t>
  </si>
  <si>
    <t>3-103</t>
  </si>
  <si>
    <t>3-104</t>
  </si>
  <si>
    <t>3-105</t>
  </si>
  <si>
    <t>3-106</t>
  </si>
  <si>
    <t>3-106a</t>
  </si>
  <si>
    <t>3-107</t>
  </si>
  <si>
    <t>3-108</t>
  </si>
  <si>
    <t>Galerie</t>
  </si>
  <si>
    <t>3-109</t>
  </si>
  <si>
    <t>3-X101</t>
  </si>
  <si>
    <t>3-U01</t>
  </si>
  <si>
    <t>763 Wärmeversorgung</t>
  </si>
  <si>
    <t>3-U01a</t>
  </si>
  <si>
    <t>3-U02</t>
  </si>
  <si>
    <t>3-U03</t>
  </si>
  <si>
    <t>3-U04</t>
  </si>
  <si>
    <t>3-U05</t>
  </si>
  <si>
    <t>Dusch- u. Waschraum</t>
  </si>
  <si>
    <t>3-U06</t>
  </si>
  <si>
    <t>Aufenthaltsraum</t>
  </si>
  <si>
    <t>3-U07</t>
  </si>
  <si>
    <t>3-U08</t>
  </si>
  <si>
    <t>3-U09</t>
  </si>
  <si>
    <t>Lager Labor</t>
  </si>
  <si>
    <t>3-U09a</t>
  </si>
  <si>
    <t>3-U10</t>
  </si>
  <si>
    <t>3-U11</t>
  </si>
  <si>
    <t>3-U12</t>
  </si>
  <si>
    <t>3-U13</t>
  </si>
  <si>
    <t>523 Übungsraum</t>
  </si>
  <si>
    <t>3-U14</t>
  </si>
  <si>
    <t>3-U15</t>
  </si>
  <si>
    <t>3-U16</t>
  </si>
  <si>
    <t>3-U17</t>
  </si>
  <si>
    <t>3-U18</t>
  </si>
  <si>
    <t>3-U19</t>
  </si>
  <si>
    <t>3-U20</t>
  </si>
  <si>
    <t>3-U20a</t>
  </si>
  <si>
    <t>3-U21</t>
  </si>
  <si>
    <t>3-U21a</t>
  </si>
  <si>
    <t>3-U22</t>
  </si>
  <si>
    <t>320 Werkstatt</t>
  </si>
  <si>
    <t>3-U22a</t>
  </si>
  <si>
    <t>3-U23</t>
  </si>
  <si>
    <t>3-U23a</t>
  </si>
  <si>
    <t>3-U23b</t>
  </si>
  <si>
    <t>3-U23c</t>
  </si>
  <si>
    <t>3-U24</t>
  </si>
  <si>
    <t>3-U24a</t>
  </si>
  <si>
    <t>3-U25</t>
  </si>
  <si>
    <t>612 Erste-Hilfe-Raum</t>
  </si>
  <si>
    <t>3-U26</t>
  </si>
  <si>
    <t>3-U27</t>
  </si>
  <si>
    <t>3-U27a</t>
  </si>
  <si>
    <t>3-U27b</t>
  </si>
  <si>
    <t>764 Gas-/Flüssigkeitsversorg.</t>
  </si>
  <si>
    <t>3-U28</t>
  </si>
  <si>
    <t>3-U29</t>
  </si>
  <si>
    <t>3-U30</t>
  </si>
  <si>
    <t>3-U31</t>
  </si>
  <si>
    <t>3-U31a</t>
  </si>
  <si>
    <t>3-U32</t>
  </si>
  <si>
    <t>3-U32a</t>
  </si>
  <si>
    <t>3-U32b</t>
  </si>
  <si>
    <t>3-U33</t>
  </si>
  <si>
    <t>3-U34</t>
  </si>
  <si>
    <t>3-U35</t>
  </si>
  <si>
    <t>3-U37</t>
  </si>
  <si>
    <t>3-001</t>
  </si>
  <si>
    <t>3-001a</t>
  </si>
  <si>
    <t>3-002</t>
  </si>
  <si>
    <t>3-003</t>
  </si>
  <si>
    <t>325 Holz-/Kunststoffwerkstatt</t>
  </si>
  <si>
    <t>3-004</t>
  </si>
  <si>
    <t>3-005</t>
  </si>
  <si>
    <t>3-006</t>
  </si>
  <si>
    <t>321 Metallwerkstatt grob</t>
  </si>
  <si>
    <t>3-007</t>
  </si>
  <si>
    <t>3-007a</t>
  </si>
  <si>
    <t>3-007b</t>
  </si>
  <si>
    <t>3-007c</t>
  </si>
  <si>
    <t>3-007d</t>
  </si>
  <si>
    <t>440 Annahme u. Ausgabe</t>
  </si>
  <si>
    <t>3-007e</t>
  </si>
  <si>
    <t>3-007f</t>
  </si>
  <si>
    <t>3-007g</t>
  </si>
  <si>
    <t>3-008</t>
  </si>
  <si>
    <t>3-008a</t>
  </si>
  <si>
    <t>315 Techn. Versuchshalle</t>
  </si>
  <si>
    <t>3-008b</t>
  </si>
  <si>
    <t>3-008c</t>
  </si>
  <si>
    <t>3-008d</t>
  </si>
  <si>
    <t>3-009</t>
  </si>
  <si>
    <t>3-010</t>
  </si>
  <si>
    <t>3-010a</t>
  </si>
  <si>
    <t>3-011</t>
  </si>
  <si>
    <t>3-012</t>
  </si>
  <si>
    <t>3-014</t>
  </si>
  <si>
    <t>3-015</t>
  </si>
  <si>
    <t>Schweißerei</t>
  </si>
  <si>
    <t>3-015a</t>
  </si>
  <si>
    <t>3-016</t>
  </si>
  <si>
    <t>3-017</t>
  </si>
  <si>
    <t>3-018</t>
  </si>
  <si>
    <t>3-019</t>
  </si>
  <si>
    <t>3-020</t>
  </si>
  <si>
    <t>3-021</t>
  </si>
  <si>
    <t>3-022</t>
  </si>
  <si>
    <t>3-022a</t>
  </si>
  <si>
    <t>3-023</t>
  </si>
  <si>
    <t>3-024</t>
  </si>
  <si>
    <t>3-025</t>
  </si>
  <si>
    <t>3-026</t>
  </si>
  <si>
    <t>3-026a</t>
  </si>
  <si>
    <t>3-027</t>
  </si>
  <si>
    <t>3-029</t>
  </si>
  <si>
    <t>4-101</t>
  </si>
  <si>
    <t>4-102</t>
  </si>
  <si>
    <t>4-103</t>
  </si>
  <si>
    <t>4-104</t>
  </si>
  <si>
    <t>4-105</t>
  </si>
  <si>
    <t>4-106</t>
  </si>
  <si>
    <t>4-107</t>
  </si>
  <si>
    <t>4-108</t>
  </si>
  <si>
    <t>4-109</t>
  </si>
  <si>
    <t>4-110</t>
  </si>
  <si>
    <t>4-111</t>
  </si>
  <si>
    <t>4-112</t>
  </si>
  <si>
    <t>4-113</t>
  </si>
  <si>
    <t>542 Leseraum</t>
  </si>
  <si>
    <t>4-114</t>
  </si>
  <si>
    <t>4-115</t>
  </si>
  <si>
    <t>4-116</t>
  </si>
  <si>
    <t>4-117</t>
  </si>
  <si>
    <t>4-118</t>
  </si>
  <si>
    <t>4-119</t>
  </si>
  <si>
    <t>4-120a</t>
  </si>
  <si>
    <t>4-120b</t>
  </si>
  <si>
    <t>4-121</t>
  </si>
  <si>
    <t>4-122</t>
  </si>
  <si>
    <t>4-123</t>
  </si>
  <si>
    <t>4-124</t>
  </si>
  <si>
    <t>4-125a</t>
  </si>
  <si>
    <t>4-125b</t>
  </si>
  <si>
    <t>4-U01</t>
  </si>
  <si>
    <t>4-U02</t>
  </si>
  <si>
    <t>4-U03a</t>
  </si>
  <si>
    <t>4-U03b</t>
  </si>
  <si>
    <t>4-U04</t>
  </si>
  <si>
    <t>4-U05</t>
  </si>
  <si>
    <t>4-U06</t>
  </si>
  <si>
    <t>4-U07</t>
  </si>
  <si>
    <t>4-U08</t>
  </si>
  <si>
    <t>4-U09</t>
  </si>
  <si>
    <t>4-U10</t>
  </si>
  <si>
    <t>4-U11a</t>
  </si>
  <si>
    <t>4-U11b</t>
  </si>
  <si>
    <t>4-U12</t>
  </si>
  <si>
    <t>4-U13</t>
  </si>
  <si>
    <t>4-U14a</t>
  </si>
  <si>
    <t>4-U14b</t>
  </si>
  <si>
    <t>4-U15a</t>
  </si>
  <si>
    <t>4-U15b</t>
  </si>
  <si>
    <t>4-U16</t>
  </si>
  <si>
    <t>4-U17</t>
  </si>
  <si>
    <t>4-U18</t>
  </si>
  <si>
    <t>4-U19</t>
  </si>
  <si>
    <t>4-U20</t>
  </si>
  <si>
    <t>4-U21</t>
  </si>
  <si>
    <t>4-U22</t>
  </si>
  <si>
    <t>4-U23</t>
  </si>
  <si>
    <t>4-U24</t>
  </si>
  <si>
    <t>4-U25</t>
  </si>
  <si>
    <t>4-U26</t>
  </si>
  <si>
    <t>4-U27</t>
  </si>
  <si>
    <t>4-U28</t>
  </si>
  <si>
    <t>4-U29</t>
  </si>
  <si>
    <t>762 Luft-/Kälteversorgung</t>
  </si>
  <si>
    <t>4-U30</t>
  </si>
  <si>
    <t>4-U31</t>
  </si>
  <si>
    <t>4-U32</t>
  </si>
  <si>
    <t>4-U33</t>
  </si>
  <si>
    <t>4-U34</t>
  </si>
  <si>
    <t>4-U35</t>
  </si>
  <si>
    <t>4-U36a</t>
  </si>
  <si>
    <t>4-U36b</t>
  </si>
  <si>
    <t>4-U36c</t>
  </si>
  <si>
    <t>4-U36d</t>
  </si>
  <si>
    <t>4-U37</t>
  </si>
  <si>
    <t>4-U38</t>
  </si>
  <si>
    <t>4-U39</t>
  </si>
  <si>
    <t>4-U40</t>
  </si>
  <si>
    <t>4-U41</t>
  </si>
  <si>
    <t>4-U42</t>
  </si>
  <si>
    <t>4-201</t>
  </si>
  <si>
    <t>4-202</t>
  </si>
  <si>
    <t>4-203</t>
  </si>
  <si>
    <t>4-204</t>
  </si>
  <si>
    <t>4-205</t>
  </si>
  <si>
    <t>4-206</t>
  </si>
  <si>
    <t>4-207</t>
  </si>
  <si>
    <t>4-208</t>
  </si>
  <si>
    <t>4-209</t>
  </si>
  <si>
    <t>4-210</t>
  </si>
  <si>
    <t>4-211</t>
  </si>
  <si>
    <t>4-212</t>
  </si>
  <si>
    <t>4-213</t>
  </si>
  <si>
    <t>4-214</t>
  </si>
  <si>
    <t>4-215</t>
  </si>
  <si>
    <t>4-216</t>
  </si>
  <si>
    <t>4-217</t>
  </si>
  <si>
    <t>4-218</t>
  </si>
  <si>
    <t>4-219</t>
  </si>
  <si>
    <t>4-220a</t>
  </si>
  <si>
    <t>4-220b</t>
  </si>
  <si>
    <t>4-221</t>
  </si>
  <si>
    <t>4-222</t>
  </si>
  <si>
    <t>4-223</t>
  </si>
  <si>
    <t>4-224</t>
  </si>
  <si>
    <t>4-225a</t>
  </si>
  <si>
    <t>4-225b</t>
  </si>
  <si>
    <t>4-301</t>
  </si>
  <si>
    <t>4-302</t>
  </si>
  <si>
    <t>4-303</t>
  </si>
  <si>
    <t>4-304</t>
  </si>
  <si>
    <t>4-305</t>
  </si>
  <si>
    <t>4-306</t>
  </si>
  <si>
    <t>4-307</t>
  </si>
  <si>
    <t>4-308</t>
  </si>
  <si>
    <t>4-309</t>
  </si>
  <si>
    <t>4-310</t>
  </si>
  <si>
    <t>4-311</t>
  </si>
  <si>
    <t>4-312</t>
  </si>
  <si>
    <t>4-313</t>
  </si>
  <si>
    <t>4-314</t>
  </si>
  <si>
    <t>4-315</t>
  </si>
  <si>
    <t>4-317</t>
  </si>
  <si>
    <t>4-318</t>
  </si>
  <si>
    <t>533 EDV-Unterrichtsraum</t>
  </si>
  <si>
    <t>4-319</t>
  </si>
  <si>
    <t>4-320</t>
  </si>
  <si>
    <t>231 Besprechungsraum</t>
  </si>
  <si>
    <t>4-321a</t>
  </si>
  <si>
    <t>4-321b</t>
  </si>
  <si>
    <t>4-322</t>
  </si>
  <si>
    <t>4-323</t>
  </si>
  <si>
    <t>4-324</t>
  </si>
  <si>
    <t>4-325</t>
  </si>
  <si>
    <t>4-326a</t>
  </si>
  <si>
    <t>4-326b</t>
  </si>
  <si>
    <t>4-001</t>
  </si>
  <si>
    <t>4-002</t>
  </si>
  <si>
    <t>4-003</t>
  </si>
  <si>
    <t>4-004</t>
  </si>
  <si>
    <t>4-005</t>
  </si>
  <si>
    <t>4-006</t>
  </si>
  <si>
    <t>4-007</t>
  </si>
  <si>
    <t>4-008</t>
  </si>
  <si>
    <t>4-009</t>
  </si>
  <si>
    <t>4-010</t>
  </si>
  <si>
    <t>4-011</t>
  </si>
  <si>
    <t>4-012</t>
  </si>
  <si>
    <t>4-013</t>
  </si>
  <si>
    <t>4-014</t>
  </si>
  <si>
    <t>4-015</t>
  </si>
  <si>
    <t>4-016</t>
  </si>
  <si>
    <t>4-017</t>
  </si>
  <si>
    <t>4-018</t>
  </si>
  <si>
    <t>4-019</t>
  </si>
  <si>
    <t>4-020</t>
  </si>
  <si>
    <t xml:space="preserve">Bibliothek </t>
  </si>
  <si>
    <t>4-021</t>
  </si>
  <si>
    <t>4-022</t>
  </si>
  <si>
    <t>4-023</t>
  </si>
  <si>
    <t>4-024</t>
  </si>
  <si>
    <t>4-025</t>
  </si>
  <si>
    <t>4-026</t>
  </si>
  <si>
    <t>4-027</t>
  </si>
  <si>
    <t>4-028</t>
  </si>
  <si>
    <t>4-029</t>
  </si>
  <si>
    <t>4-030</t>
  </si>
  <si>
    <t>4-031</t>
  </si>
  <si>
    <t>4-032</t>
  </si>
  <si>
    <t>4-033</t>
  </si>
  <si>
    <t>4-034</t>
  </si>
  <si>
    <t>4-035</t>
  </si>
  <si>
    <t>4-036</t>
  </si>
  <si>
    <t>4-037</t>
  </si>
  <si>
    <t>4-038</t>
  </si>
  <si>
    <t>4-039</t>
  </si>
  <si>
    <t>4-040</t>
  </si>
  <si>
    <t>4-041a</t>
  </si>
  <si>
    <t>4-041b</t>
  </si>
  <si>
    <t>4-042a</t>
  </si>
  <si>
    <t>4-042b</t>
  </si>
  <si>
    <t>4-043</t>
  </si>
  <si>
    <t>6-101</t>
  </si>
  <si>
    <t>6-102</t>
  </si>
  <si>
    <t>6-103</t>
  </si>
  <si>
    <t>6-104</t>
  </si>
  <si>
    <t>6-105</t>
  </si>
  <si>
    <t>6-106</t>
  </si>
  <si>
    <t>6-107</t>
  </si>
  <si>
    <t>6-108</t>
  </si>
  <si>
    <t>6-109</t>
  </si>
  <si>
    <t>6-110</t>
  </si>
  <si>
    <t>6-111</t>
  </si>
  <si>
    <t>6-112</t>
  </si>
  <si>
    <t>6-113</t>
  </si>
  <si>
    <t>6-114</t>
  </si>
  <si>
    <t>6-115</t>
  </si>
  <si>
    <t>6-116</t>
  </si>
  <si>
    <t>6-117</t>
  </si>
  <si>
    <t>6-118</t>
  </si>
  <si>
    <t>6-119</t>
  </si>
  <si>
    <t>6-120</t>
  </si>
  <si>
    <t>6-121</t>
  </si>
  <si>
    <t>6-122</t>
  </si>
  <si>
    <t>6-140</t>
  </si>
  <si>
    <t>6-201</t>
  </si>
  <si>
    <t>6-202</t>
  </si>
  <si>
    <t>6-203</t>
  </si>
  <si>
    <t>6-204</t>
  </si>
  <si>
    <t>6-205</t>
  </si>
  <si>
    <t>6-206</t>
  </si>
  <si>
    <t>6-207</t>
  </si>
  <si>
    <t>6-208</t>
  </si>
  <si>
    <t>6-209</t>
  </si>
  <si>
    <t>6-210</t>
  </si>
  <si>
    <t>6-211</t>
  </si>
  <si>
    <t>6-212</t>
  </si>
  <si>
    <t>6-213</t>
  </si>
  <si>
    <t>6-214</t>
  </si>
  <si>
    <t>6-215</t>
  </si>
  <si>
    <t>6-216</t>
  </si>
  <si>
    <t>6-217</t>
  </si>
  <si>
    <t>6-218</t>
  </si>
  <si>
    <t>6-219</t>
  </si>
  <si>
    <t>6-220</t>
  </si>
  <si>
    <t>6-221</t>
  </si>
  <si>
    <t>6-001</t>
  </si>
  <si>
    <t>6-002</t>
  </si>
  <si>
    <t>6-003</t>
  </si>
  <si>
    <t>6-004</t>
  </si>
  <si>
    <t>6-005</t>
  </si>
  <si>
    <t>6-006</t>
  </si>
  <si>
    <t>6-007</t>
  </si>
  <si>
    <t>6-008</t>
  </si>
  <si>
    <t>6-009</t>
  </si>
  <si>
    <t>6-010</t>
  </si>
  <si>
    <t>6-011</t>
  </si>
  <si>
    <t>6-012</t>
  </si>
  <si>
    <t>6-013</t>
  </si>
  <si>
    <t>6-014</t>
  </si>
  <si>
    <t>6-015</t>
  </si>
  <si>
    <t>6-040</t>
  </si>
  <si>
    <t>9-101</t>
  </si>
  <si>
    <t>9-102</t>
  </si>
  <si>
    <t>9-102X</t>
  </si>
  <si>
    <t>9-103</t>
  </si>
  <si>
    <t>9-104</t>
  </si>
  <si>
    <t>9-105</t>
  </si>
  <si>
    <t>9-106</t>
  </si>
  <si>
    <t>9-107</t>
  </si>
  <si>
    <t>9-108</t>
  </si>
  <si>
    <t>9-109</t>
  </si>
  <si>
    <t>9-110</t>
  </si>
  <si>
    <t>9-111</t>
  </si>
  <si>
    <t>9-112</t>
  </si>
  <si>
    <t>9-113</t>
  </si>
  <si>
    <t>9-114</t>
  </si>
  <si>
    <t>9-115</t>
  </si>
  <si>
    <t>9-116</t>
  </si>
  <si>
    <t>9-117</t>
  </si>
  <si>
    <t>9-118</t>
  </si>
  <si>
    <t>9-119</t>
  </si>
  <si>
    <t>9-120</t>
  </si>
  <si>
    <t>9-121</t>
  </si>
  <si>
    <t>9-122</t>
  </si>
  <si>
    <t>9-123</t>
  </si>
  <si>
    <t>9-124</t>
  </si>
  <si>
    <t>9-125</t>
  </si>
  <si>
    <t>9-X101</t>
  </si>
  <si>
    <t>9-001</t>
  </si>
  <si>
    <t>9-002</t>
  </si>
  <si>
    <t>9-003</t>
  </si>
  <si>
    <t>9-003a</t>
  </si>
  <si>
    <t>9-004</t>
  </si>
  <si>
    <t>9-005</t>
  </si>
  <si>
    <t>9-006</t>
  </si>
  <si>
    <t>9-007</t>
  </si>
  <si>
    <t>9-008</t>
  </si>
  <si>
    <t>9-009</t>
  </si>
  <si>
    <t>9-010</t>
  </si>
  <si>
    <t>9-011</t>
  </si>
  <si>
    <t>9-012</t>
  </si>
  <si>
    <t>9-013</t>
  </si>
  <si>
    <t>9-014</t>
  </si>
  <si>
    <t>9-015</t>
  </si>
  <si>
    <t>9-016</t>
  </si>
  <si>
    <t>9-017</t>
  </si>
  <si>
    <t>9-018</t>
  </si>
  <si>
    <t>9-019</t>
  </si>
  <si>
    <t>9-020</t>
  </si>
  <si>
    <t>9-021</t>
  </si>
  <si>
    <t>C1-101</t>
  </si>
  <si>
    <t>C1-102</t>
  </si>
  <si>
    <t>C1-103</t>
  </si>
  <si>
    <t>C1-104</t>
  </si>
  <si>
    <t>C1-105</t>
  </si>
  <si>
    <t>C1-105a</t>
  </si>
  <si>
    <t>C1-106</t>
  </si>
  <si>
    <t>C1-107</t>
  </si>
  <si>
    <t>C1-108</t>
  </si>
  <si>
    <t>C1-109</t>
  </si>
  <si>
    <t>C1-110</t>
  </si>
  <si>
    <t>C1-111</t>
  </si>
  <si>
    <t>C1-112</t>
  </si>
  <si>
    <t>C1-113</t>
  </si>
  <si>
    <t>C1-114</t>
  </si>
  <si>
    <t>C1-115</t>
  </si>
  <si>
    <t>C1-116</t>
  </si>
  <si>
    <t>C1-001</t>
  </si>
  <si>
    <t>C1-002</t>
  </si>
  <si>
    <t>C1-003</t>
  </si>
  <si>
    <t>C1-004</t>
  </si>
  <si>
    <t>C1-005</t>
  </si>
  <si>
    <t>C1-006</t>
  </si>
  <si>
    <t>C1-007</t>
  </si>
  <si>
    <t>C1-008</t>
  </si>
  <si>
    <t>C1-008a</t>
  </si>
  <si>
    <t>C1-009</t>
  </si>
  <si>
    <t>C1-010</t>
  </si>
  <si>
    <t>C1-011</t>
  </si>
  <si>
    <t>C1-012</t>
  </si>
  <si>
    <t>C1-013</t>
  </si>
  <si>
    <t>C1-014</t>
  </si>
  <si>
    <t>C1-015</t>
  </si>
  <si>
    <t>C1-016</t>
  </si>
  <si>
    <t>D1-101</t>
  </si>
  <si>
    <t>D1-102</t>
  </si>
  <si>
    <t>D1-103</t>
  </si>
  <si>
    <t>D1-104a</t>
  </si>
  <si>
    <t>D1-105</t>
  </si>
  <si>
    <t>D1-106</t>
  </si>
  <si>
    <t>450 Verkaufsraum</t>
  </si>
  <si>
    <t>D1-107</t>
  </si>
  <si>
    <t>D1-108</t>
  </si>
  <si>
    <t>D1-109</t>
  </si>
  <si>
    <t>D1-110</t>
  </si>
  <si>
    <t>D1-111</t>
  </si>
  <si>
    <t>D1-112</t>
  </si>
  <si>
    <t>D1-113</t>
  </si>
  <si>
    <t>D1-114</t>
  </si>
  <si>
    <t>D1-115</t>
  </si>
  <si>
    <t>D1-116</t>
  </si>
  <si>
    <t>D1-117</t>
  </si>
  <si>
    <t>D1-119</t>
  </si>
  <si>
    <t>D1-120</t>
  </si>
  <si>
    <t>D1-121</t>
  </si>
  <si>
    <t>D1-122</t>
  </si>
  <si>
    <t>D1-123</t>
  </si>
  <si>
    <t>D1-124</t>
  </si>
  <si>
    <t>D1-125</t>
  </si>
  <si>
    <t>D1-126</t>
  </si>
  <si>
    <t>D1-127</t>
  </si>
  <si>
    <t>D1-128</t>
  </si>
  <si>
    <t>D1-129</t>
  </si>
  <si>
    <t>D1-130</t>
  </si>
  <si>
    <t>D1-131</t>
  </si>
  <si>
    <t>D1-132</t>
  </si>
  <si>
    <t>D1-133</t>
  </si>
  <si>
    <t>D1-134</t>
  </si>
  <si>
    <t>D1-135</t>
  </si>
  <si>
    <t>D1-136</t>
  </si>
  <si>
    <t>D1-137</t>
  </si>
  <si>
    <t>D1-138</t>
  </si>
  <si>
    <t>D1-139</t>
  </si>
  <si>
    <t>D1-140</t>
  </si>
  <si>
    <t>D1-141</t>
  </si>
  <si>
    <t>D1-142</t>
  </si>
  <si>
    <t>D1-143</t>
  </si>
  <si>
    <t>D1-144</t>
  </si>
  <si>
    <t>D1-145</t>
  </si>
  <si>
    <t>D1-146</t>
  </si>
  <si>
    <t>D1-147</t>
  </si>
  <si>
    <t>D1-148</t>
  </si>
  <si>
    <t>D1-149</t>
  </si>
  <si>
    <t>D1-150</t>
  </si>
  <si>
    <t>D1-151</t>
  </si>
  <si>
    <t>D1-152</t>
  </si>
  <si>
    <t>D1-153</t>
  </si>
  <si>
    <t>D1-154</t>
  </si>
  <si>
    <t>D1-X101</t>
  </si>
  <si>
    <t>D1-X105</t>
  </si>
  <si>
    <t>D1-X106</t>
  </si>
  <si>
    <t>D1-X107</t>
  </si>
  <si>
    <t>D1-U01</t>
  </si>
  <si>
    <t>D1-U02</t>
  </si>
  <si>
    <t>D1-U03</t>
  </si>
  <si>
    <t>D1-U04</t>
  </si>
  <si>
    <t>D1-U05</t>
  </si>
  <si>
    <t>D1-U06</t>
  </si>
  <si>
    <t>D1-U07</t>
  </si>
  <si>
    <t>D1-U08</t>
  </si>
  <si>
    <t>D1-U09</t>
  </si>
  <si>
    <t>D1-U10</t>
  </si>
  <si>
    <t>D1-U11</t>
  </si>
  <si>
    <t>D1-U12</t>
  </si>
  <si>
    <t>D1-U13</t>
  </si>
  <si>
    <t>D1-U14</t>
  </si>
  <si>
    <t>D1-U15</t>
  </si>
  <si>
    <t>D1-U16</t>
  </si>
  <si>
    <t>D1-U17</t>
  </si>
  <si>
    <t>D1-U18</t>
  </si>
  <si>
    <t>D1-U19</t>
  </si>
  <si>
    <t>D1-U20</t>
  </si>
  <si>
    <t>D1-U21</t>
  </si>
  <si>
    <t>D1-U22</t>
  </si>
  <si>
    <t>D1-U23</t>
  </si>
  <si>
    <t>D1-U24</t>
  </si>
  <si>
    <t>D1-U24a</t>
  </si>
  <si>
    <t>761 Abwasser-Aufber./Beseit.</t>
  </si>
  <si>
    <t>D1-U25</t>
  </si>
  <si>
    <t>D1-U26</t>
  </si>
  <si>
    <t>D1-U27</t>
  </si>
  <si>
    <t>D1-201</t>
  </si>
  <si>
    <t>D1-202</t>
  </si>
  <si>
    <t>D1-203</t>
  </si>
  <si>
    <t>D1-204a</t>
  </si>
  <si>
    <t>D1-205</t>
  </si>
  <si>
    <t>D1-206</t>
  </si>
  <si>
    <t>D1-207</t>
  </si>
  <si>
    <t>D1-208</t>
  </si>
  <si>
    <t>D1-209</t>
  </si>
  <si>
    <t>D1-210</t>
  </si>
  <si>
    <t>D1-211</t>
  </si>
  <si>
    <t>D1-212</t>
  </si>
  <si>
    <t>D1-213</t>
  </si>
  <si>
    <t>D1-214</t>
  </si>
  <si>
    <t>D1-215</t>
  </si>
  <si>
    <t>D1-216</t>
  </si>
  <si>
    <t>D1-217</t>
  </si>
  <si>
    <t>D1-218</t>
  </si>
  <si>
    <t>D1-219</t>
  </si>
  <si>
    <t>D1-220</t>
  </si>
  <si>
    <t>D1-221</t>
  </si>
  <si>
    <t>580 Schauraum</t>
  </si>
  <si>
    <t>D1-222</t>
  </si>
  <si>
    <t>D1-223</t>
  </si>
  <si>
    <t>D1-224</t>
  </si>
  <si>
    <t>D1-225</t>
  </si>
  <si>
    <t>D1-226</t>
  </si>
  <si>
    <t>D1-227</t>
  </si>
  <si>
    <t>D1-228</t>
  </si>
  <si>
    <t>D1-229</t>
  </si>
  <si>
    <t>Bibliothek</t>
  </si>
  <si>
    <t>541 Bibliotheksraum</t>
  </si>
  <si>
    <t>D1-230</t>
  </si>
  <si>
    <t>D1-231</t>
  </si>
  <si>
    <t>D1-232</t>
  </si>
  <si>
    <t>D1-233</t>
  </si>
  <si>
    <t>D1-234</t>
  </si>
  <si>
    <t>D1-235</t>
  </si>
  <si>
    <t>D1-236</t>
  </si>
  <si>
    <t>D1-237</t>
  </si>
  <si>
    <t>D1-238</t>
  </si>
  <si>
    <t>D1-239</t>
  </si>
  <si>
    <t>D1-240</t>
  </si>
  <si>
    <t>D1-241</t>
  </si>
  <si>
    <t>D1-242</t>
  </si>
  <si>
    <t>D1-243</t>
  </si>
  <si>
    <t>D1-244</t>
  </si>
  <si>
    <t>D1-245</t>
  </si>
  <si>
    <t>D1-246</t>
  </si>
  <si>
    <t>D1-247</t>
  </si>
  <si>
    <t>D1-248</t>
  </si>
  <si>
    <t>D1-249</t>
  </si>
  <si>
    <t>D1-001</t>
  </si>
  <si>
    <t>D1-002</t>
  </si>
  <si>
    <t>D1-003</t>
  </si>
  <si>
    <t>D1-004</t>
  </si>
  <si>
    <t>D1-005</t>
  </si>
  <si>
    <t>D1-006</t>
  </si>
  <si>
    <t>Foyer</t>
  </si>
  <si>
    <t>D1-007</t>
  </si>
  <si>
    <t>D1-008</t>
  </si>
  <si>
    <t>D1-009</t>
  </si>
  <si>
    <t>D1-010</t>
  </si>
  <si>
    <t>D1-011</t>
  </si>
  <si>
    <t>Holzbox</t>
  </si>
  <si>
    <t>D1-X003</t>
  </si>
  <si>
    <t>D2-101</t>
  </si>
  <si>
    <t>D2-102</t>
  </si>
  <si>
    <t>D2-103</t>
  </si>
  <si>
    <t>D2-104</t>
  </si>
  <si>
    <t>D2-105</t>
  </si>
  <si>
    <t>Behinderten WC</t>
  </si>
  <si>
    <t>D2-106</t>
  </si>
  <si>
    <t>D2-107</t>
  </si>
  <si>
    <t>D2-108</t>
  </si>
  <si>
    <t>D2-109</t>
  </si>
  <si>
    <t>D2-110</t>
  </si>
  <si>
    <t>D2-110a</t>
  </si>
  <si>
    <t>D2-111</t>
  </si>
  <si>
    <t>D2-112</t>
  </si>
  <si>
    <t>D2-113</t>
  </si>
  <si>
    <t>240 Konstruktionsraum</t>
  </si>
  <si>
    <t>D2-114</t>
  </si>
  <si>
    <t>D2-114a</t>
  </si>
  <si>
    <t>D2-114b</t>
  </si>
  <si>
    <t>D2-114c</t>
  </si>
  <si>
    <t>D2-114d</t>
  </si>
  <si>
    <t>D2-115</t>
  </si>
  <si>
    <t>D2-116</t>
  </si>
  <si>
    <t>D2-117</t>
  </si>
  <si>
    <t>D2-118</t>
  </si>
  <si>
    <t>D2-119</t>
  </si>
  <si>
    <t>D2-U01</t>
  </si>
  <si>
    <t>D2-U02</t>
  </si>
  <si>
    <t>D2-U03</t>
  </si>
  <si>
    <t>D2-U04</t>
  </si>
  <si>
    <t>D2-U04a</t>
  </si>
  <si>
    <t>D2-U05</t>
  </si>
  <si>
    <t>328 Textil-/Lederwerkstatt</t>
  </si>
  <si>
    <t>D2-U06</t>
  </si>
  <si>
    <t>D2-U07</t>
  </si>
  <si>
    <t>D2-U08</t>
  </si>
  <si>
    <t>D2-U09</t>
  </si>
  <si>
    <t>D2-U10</t>
  </si>
  <si>
    <t>D2-U12</t>
  </si>
  <si>
    <t>D2-U18</t>
  </si>
  <si>
    <t>324 Oberflächenbeh.-werkstatt</t>
  </si>
  <si>
    <t>D2-U19</t>
  </si>
  <si>
    <t>310 Werkhallen</t>
  </si>
  <si>
    <t>D2-U20</t>
  </si>
  <si>
    <t>D2-U21</t>
  </si>
  <si>
    <t>D2-U22</t>
  </si>
  <si>
    <t>D2-201</t>
  </si>
  <si>
    <t>D2-202</t>
  </si>
  <si>
    <t>D2-203</t>
  </si>
  <si>
    <t>D2-204</t>
  </si>
  <si>
    <t>D2-205</t>
  </si>
  <si>
    <t>D2-206</t>
  </si>
  <si>
    <t>D2-207</t>
  </si>
  <si>
    <t>D2-208</t>
  </si>
  <si>
    <t>D2-209</t>
  </si>
  <si>
    <t>D2-210</t>
  </si>
  <si>
    <t>D2-211</t>
  </si>
  <si>
    <t>D2-213</t>
  </si>
  <si>
    <t>D2-214</t>
  </si>
  <si>
    <t>D2-215a</t>
  </si>
  <si>
    <t>D2-215b</t>
  </si>
  <si>
    <t>D2-216</t>
  </si>
  <si>
    <t>D2-217</t>
  </si>
  <si>
    <t>D2-218</t>
  </si>
  <si>
    <t>D2-219</t>
  </si>
  <si>
    <t>D2-220</t>
  </si>
  <si>
    <t>D2-221</t>
  </si>
  <si>
    <t>D2-222</t>
  </si>
  <si>
    <t>D2-223</t>
  </si>
  <si>
    <t>D2-224</t>
  </si>
  <si>
    <t>D2-225</t>
  </si>
  <si>
    <t>D2-227</t>
  </si>
  <si>
    <t>D2-228</t>
  </si>
  <si>
    <t>576 Bildstudio</t>
  </si>
  <si>
    <t>D2-229</t>
  </si>
  <si>
    <t>334 Lichttech. Labor</t>
  </si>
  <si>
    <t>D3-101</t>
  </si>
  <si>
    <t>D3-102</t>
  </si>
  <si>
    <t>D3-103</t>
  </si>
  <si>
    <t>D3-104</t>
  </si>
  <si>
    <t>D3-105</t>
  </si>
  <si>
    <t>D3-106</t>
  </si>
  <si>
    <t>D3-107</t>
  </si>
  <si>
    <t>D3-108</t>
  </si>
  <si>
    <t>D3-109</t>
  </si>
  <si>
    <t>D3-110</t>
  </si>
  <si>
    <t>D3-111</t>
  </si>
  <si>
    <t>D3-112</t>
  </si>
  <si>
    <t>D3-113</t>
  </si>
  <si>
    <t>D3-114</t>
  </si>
  <si>
    <t>D3-115</t>
  </si>
  <si>
    <t>D3-116</t>
  </si>
  <si>
    <t>D3-117</t>
  </si>
  <si>
    <t>D3-118</t>
  </si>
  <si>
    <t>D3-119</t>
  </si>
  <si>
    <t>D3-120</t>
  </si>
  <si>
    <t>D3-201</t>
  </si>
  <si>
    <t>D3-202</t>
  </si>
  <si>
    <t>D3-203</t>
  </si>
  <si>
    <t>D3-204</t>
  </si>
  <si>
    <t>D3-205</t>
  </si>
  <si>
    <t>D3-206</t>
  </si>
  <si>
    <t>D3-207</t>
  </si>
  <si>
    <t>D3-208</t>
  </si>
  <si>
    <t>D3-209</t>
  </si>
  <si>
    <t>D3-210</t>
  </si>
  <si>
    <t>D3-211</t>
  </si>
  <si>
    <t>D3-212</t>
  </si>
  <si>
    <t>D3-213</t>
  </si>
  <si>
    <t>D3-214</t>
  </si>
  <si>
    <t>D3-215</t>
  </si>
  <si>
    <t>D3-216</t>
  </si>
  <si>
    <t>D3-217</t>
  </si>
  <si>
    <t>D3-218</t>
  </si>
  <si>
    <t>D3-219</t>
  </si>
  <si>
    <t>D3-001</t>
  </si>
  <si>
    <t>D3-002</t>
  </si>
  <si>
    <t>D3-003</t>
  </si>
  <si>
    <t>D3-004</t>
  </si>
  <si>
    <t>D3-005</t>
  </si>
  <si>
    <t>D3-006</t>
  </si>
  <si>
    <t>D3-007</t>
  </si>
  <si>
    <t>D3-008</t>
  </si>
  <si>
    <t>D3-009</t>
  </si>
  <si>
    <t>D3-010</t>
  </si>
  <si>
    <t>D3-011</t>
  </si>
  <si>
    <t>D3-012</t>
  </si>
  <si>
    <t>D3-013</t>
  </si>
  <si>
    <t>D3-014</t>
  </si>
  <si>
    <t>D3-015</t>
  </si>
  <si>
    <t>D3-016</t>
  </si>
  <si>
    <t>D3-017</t>
  </si>
  <si>
    <t>D3-018</t>
  </si>
  <si>
    <t>D3-019</t>
  </si>
  <si>
    <t>D3-020</t>
  </si>
  <si>
    <t>D3-021</t>
  </si>
  <si>
    <t>D4-001</t>
  </si>
  <si>
    <t>D4-002</t>
  </si>
  <si>
    <t>D4-003</t>
  </si>
  <si>
    <t>D4-004</t>
  </si>
  <si>
    <t>151 Speisesaal</t>
  </si>
  <si>
    <t>D4-005</t>
  </si>
  <si>
    <t>D4-006</t>
  </si>
  <si>
    <t>D4-007</t>
  </si>
  <si>
    <t>D4-008</t>
  </si>
  <si>
    <t>D4-009</t>
  </si>
  <si>
    <t>D4-010</t>
  </si>
  <si>
    <t>D4-011</t>
  </si>
  <si>
    <t>D4-012</t>
  </si>
  <si>
    <t>D4-013</t>
  </si>
  <si>
    <t>D4-014</t>
  </si>
  <si>
    <t>D5-101</t>
  </si>
  <si>
    <t>D5-102</t>
  </si>
  <si>
    <t>D5-103</t>
  </si>
  <si>
    <t>D5-104</t>
  </si>
  <si>
    <t>D5-105</t>
  </si>
  <si>
    <t>D5-106</t>
  </si>
  <si>
    <t>D5-U01</t>
  </si>
  <si>
    <t>D5-U02</t>
  </si>
  <si>
    <t>D5-U03</t>
  </si>
  <si>
    <t>D5-U04</t>
  </si>
  <si>
    <t>D5-U05</t>
  </si>
  <si>
    <t>D5-001</t>
  </si>
  <si>
    <t>D5-002</t>
  </si>
  <si>
    <t>D5-003</t>
  </si>
  <si>
    <t>D5-004</t>
  </si>
  <si>
    <t>D5-005</t>
  </si>
  <si>
    <t>K1-126</t>
  </si>
  <si>
    <t>K1-103</t>
  </si>
  <si>
    <t>K1-104</t>
  </si>
  <si>
    <t>K1-105</t>
  </si>
  <si>
    <t>712 EDV Anlagen</t>
  </si>
  <si>
    <t>K1-106</t>
  </si>
  <si>
    <t>K1-107</t>
  </si>
  <si>
    <t>K1-108</t>
  </si>
  <si>
    <t>K1-109</t>
  </si>
  <si>
    <t>K1-110</t>
  </si>
  <si>
    <t>K1-111</t>
  </si>
  <si>
    <t>K1-112</t>
  </si>
  <si>
    <t>Maschinenraum</t>
  </si>
  <si>
    <t>K1-113</t>
  </si>
  <si>
    <t>Schweissbereich</t>
  </si>
  <si>
    <t>K1-114</t>
  </si>
  <si>
    <t>330 Technisches Labor</t>
  </si>
  <si>
    <t>K1-115</t>
  </si>
  <si>
    <t>K1-116</t>
  </si>
  <si>
    <t>K1-117</t>
  </si>
  <si>
    <t>K1-118</t>
  </si>
  <si>
    <t>K1-119</t>
  </si>
  <si>
    <t>K1-120</t>
  </si>
  <si>
    <t>K1-121</t>
  </si>
  <si>
    <t>Projektraum</t>
  </si>
  <si>
    <t>K1-122</t>
  </si>
  <si>
    <t>Networking</t>
  </si>
  <si>
    <t>K1-123</t>
  </si>
  <si>
    <t>K1-124</t>
  </si>
  <si>
    <t>K1-125</t>
  </si>
  <si>
    <t>K1-201</t>
  </si>
  <si>
    <t>K1-202</t>
  </si>
  <si>
    <t>K1-203</t>
  </si>
  <si>
    <t>K1-204</t>
  </si>
  <si>
    <t>K1-206</t>
  </si>
  <si>
    <t>K1-207</t>
  </si>
  <si>
    <t>Podcast-Studio</t>
  </si>
  <si>
    <t>K1-208</t>
  </si>
  <si>
    <t>K1-209</t>
  </si>
  <si>
    <t>K1-210</t>
  </si>
  <si>
    <t>K1-211</t>
  </si>
  <si>
    <t>K1-212</t>
  </si>
  <si>
    <t>K1-213</t>
  </si>
  <si>
    <t>K1-214</t>
  </si>
  <si>
    <t>K1-215a</t>
  </si>
  <si>
    <t>K1-215b</t>
  </si>
  <si>
    <t>K1-216</t>
  </si>
  <si>
    <t>Modellstadt</t>
  </si>
  <si>
    <t>K1-217</t>
  </si>
  <si>
    <t>K1-218</t>
  </si>
  <si>
    <t>K1-301</t>
  </si>
  <si>
    <t>K1-302</t>
  </si>
  <si>
    <t>K1-303</t>
  </si>
  <si>
    <t>K1-304</t>
  </si>
  <si>
    <t>K1-305</t>
  </si>
  <si>
    <t>K1-306</t>
  </si>
  <si>
    <t>K1-307</t>
  </si>
  <si>
    <t>K1-308</t>
  </si>
  <si>
    <t>K1-309</t>
  </si>
  <si>
    <t>K1-001</t>
  </si>
  <si>
    <t>K1-002</t>
  </si>
  <si>
    <t>K1-003</t>
  </si>
  <si>
    <t>K1-004</t>
  </si>
  <si>
    <t>K1-005</t>
  </si>
  <si>
    <t>K1-006</t>
  </si>
  <si>
    <t>K1-007</t>
  </si>
  <si>
    <t>K1-008</t>
  </si>
  <si>
    <t>K1-009</t>
  </si>
  <si>
    <t>Umkleide</t>
  </si>
  <si>
    <t>K1-010</t>
  </si>
  <si>
    <t>K1-U01</t>
  </si>
  <si>
    <t>Unterrichtsräume, Fachlehrräume, Hörsäle, Vorbereitungsräume, Labore</t>
  </si>
  <si>
    <t>Verwaltungs- und Büroräume, Kopierräume, Aufsichtsräume</t>
  </si>
  <si>
    <t>Zyklus / Raumart Kunde</t>
  </si>
  <si>
    <t>LV Code angepasst auf Flur</t>
  </si>
  <si>
    <t>f 3</t>
  </si>
  <si>
    <t>f 1</t>
  </si>
  <si>
    <t>LV Code angepasst auf Unterrichtsraum etc.</t>
  </si>
  <si>
    <t>b 3</t>
  </si>
  <si>
    <t>b 1</t>
  </si>
  <si>
    <t>a 2</t>
  </si>
  <si>
    <t>e 3</t>
  </si>
  <si>
    <t>e 1</t>
  </si>
  <si>
    <t>c 5</t>
  </si>
  <si>
    <t>b 2</t>
  </si>
  <si>
    <t>i 5</t>
  </si>
  <si>
    <t>t 1m</t>
  </si>
  <si>
    <t>k 2</t>
  </si>
  <si>
    <t>k 3</t>
  </si>
  <si>
    <t>k 1</t>
  </si>
  <si>
    <t>h 2</t>
  </si>
  <si>
    <t>h 1</t>
  </si>
  <si>
    <t>u 2</t>
  </si>
  <si>
    <t>h 3</t>
  </si>
  <si>
    <t>j 5</t>
  </si>
  <si>
    <t>ist der Intervall korrekt? Andere Speisesäle mit täglich &amp; keine Reinigung</t>
  </si>
  <si>
    <t>Wie ist der Raumzweck?</t>
  </si>
  <si>
    <t>LV Code auf Besprechungsraum geändert, kein Büro; Reinigungsintervall noch korrekt?</t>
  </si>
  <si>
    <t>Was ist die Raumart?</t>
  </si>
  <si>
    <t>LV Code geändert auf Besprechung/Seminar</t>
  </si>
  <si>
    <t>Was beinhaltet die Raumart, regelm. Benutzung oder ein Technikraum</t>
  </si>
  <si>
    <t>Teppich</t>
  </si>
  <si>
    <t>Stein</t>
  </si>
  <si>
    <t>Fliesen</t>
  </si>
  <si>
    <t>Linoleum</t>
  </si>
  <si>
    <t>Vinyl</t>
  </si>
  <si>
    <t>Estrich versiegelt</t>
  </si>
  <si>
    <t xml:space="preserve">Terrazzoboden </t>
  </si>
  <si>
    <t>Estrich unversiegelt</t>
  </si>
  <si>
    <t>Nadelfilz</t>
  </si>
  <si>
    <t>Holz versiegelt</t>
  </si>
  <si>
    <t>Pakett</t>
  </si>
  <si>
    <t>Beschichtung</t>
  </si>
  <si>
    <t>CIP Pool</t>
  </si>
  <si>
    <t>Usability Labor</t>
  </si>
  <si>
    <t>Labor für virtuelle Teamarbeit</t>
  </si>
  <si>
    <t>Zentrum für betriebswirtschaftliche Multimedia-Anwendungen</t>
  </si>
  <si>
    <t>Labor für quantitative Methoden der Risikobewertung</t>
  </si>
  <si>
    <t>Labor für Simulation in Produktion und Logistik</t>
  </si>
  <si>
    <t>Theaterlabor</t>
  </si>
  <si>
    <t>PC-Labor</t>
  </si>
  <si>
    <t>Medienlabor</t>
  </si>
  <si>
    <t>Labor für Kreatives Gestalten</t>
  </si>
  <si>
    <t>Bewegungslabor</t>
  </si>
  <si>
    <t>Labor für Automobilinformatik  Labor für Fahrzeugmechatronik und mobile Robotik</t>
  </si>
  <si>
    <t>Labor für FPGA-Design</t>
  </si>
  <si>
    <t>Labor für Elektronik</t>
  </si>
  <si>
    <t>Labor für Prototypen- und Modelltechnik</t>
  </si>
  <si>
    <t>Labor für Mobile Cor:nputing und Identitätsmanagement</t>
  </si>
  <si>
    <t>Labor für Künstliche Intelligenz</t>
  </si>
  <si>
    <t>Labor für Realitätserfassung</t>
  </si>
  <si>
    <t>Labor für virtuelle Umgebungen und soziale Kognition</t>
  </si>
  <si>
    <t>Physiklabor</t>
  </si>
  <si>
    <t>Labor für Digitale Signalverarbeitung Labor für Mikrocomputer</t>
  </si>
  <si>
    <t>Labor für Nachrichtentechnik</t>
  </si>
  <si>
    <t>Betreten nur nach Belehrung (Labor für Kernphysik)</t>
  </si>
  <si>
    <t>Labor für Elektrochemische Energiespeicher</t>
  </si>
  <si>
    <t>kein Zutritt</t>
  </si>
  <si>
    <t>Sicherheitsstufe 2 (Labor für Mikrobiologie)
Betreten nur nach Belehrung</t>
  </si>
  <si>
    <t>Labor für Werkstofftechnik</t>
  </si>
  <si>
    <t>Labor für Messtechnik</t>
  </si>
  <si>
    <t>Labor für Kunststoffverarbeitung</t>
  </si>
  <si>
    <t>Sicherheitsstufe 2 (Labor für Zellkultur)
Betreten nur nach Belehrung</t>
  </si>
  <si>
    <t>Metallwerkstatt</t>
  </si>
  <si>
    <t>Platinenwerkstatt</t>
  </si>
  <si>
    <t>Labor für Hochfrequenztechnik</t>
  </si>
  <si>
    <t>Labor für Elektromagnetische Verträglichkeit</t>
  </si>
  <si>
    <t>Labor für Antennentechnik</t>
  </si>
  <si>
    <t>Labor für Computermesstechnik</t>
  </si>
  <si>
    <t>Labor für Automatisierungstechnik</t>
  </si>
  <si>
    <t>Labor für Regelungstechnik</t>
  </si>
  <si>
    <t>Labor für Elektrische Antriebs- und Stromrichtertechnik</t>
  </si>
  <si>
    <t>Labor- und Werkstattflächen des Formula-Student-Teams</t>
  </si>
  <si>
    <t>Chemiezentrum</t>
  </si>
  <si>
    <t>Sicherheitsstufe 2</t>
  </si>
  <si>
    <t>Labor für angewandte Vakuumtechnik</t>
  </si>
  <si>
    <t>Labor für Strömungsmechanik und Strömungsmaschinen</t>
  </si>
  <si>
    <t>Labor für Fertigungtechnik</t>
  </si>
  <si>
    <t>Labor für Robotik- und Handhabungstechnik</t>
  </si>
  <si>
    <t>Labor für Verbrennungsmotoren und Kraftfahrzeuge</t>
  </si>
  <si>
    <t>Labor für Technische Optik</t>
  </si>
  <si>
    <t>Betreten nur nach Belehrung</t>
  </si>
  <si>
    <t>Betreten nur nach Belehrung (Laserlabor)</t>
  </si>
  <si>
    <t>CAT</t>
  </si>
  <si>
    <t>Flur / Teeküche</t>
  </si>
  <si>
    <t>IT-Data-Center</t>
  </si>
  <si>
    <t>Labor für Softwaretechnologie</t>
  </si>
  <si>
    <t>Labor für Computergrafik</t>
  </si>
  <si>
    <t>Labor für Wirtschaftsinformatik</t>
  </si>
  <si>
    <t>Labor für Informatik 2</t>
  </si>
  <si>
    <t>Labor für Informatik 1</t>
  </si>
  <si>
    <t xml:space="preserve">Flur mit Teeküche </t>
  </si>
  <si>
    <t>Labor für Energieversorgung</t>
  </si>
  <si>
    <t>Labor für Robotik</t>
  </si>
  <si>
    <t>Labor für Sensorik, Sensordatenverarbeitung und Aktorik im KFZ</t>
  </si>
  <si>
    <t>Labor für Energiespeicheranwendungen und Intelligente Netze</t>
  </si>
  <si>
    <t>Chemielabor</t>
  </si>
  <si>
    <t>Labor für Leistungselektronik</t>
  </si>
  <si>
    <t>Labor für Photovoltaik und Solare Energiewandlung</t>
  </si>
  <si>
    <t>Labor für Hochspannungstechnik</t>
  </si>
  <si>
    <t>Labor für Smart Grid, Netzdiagnostik und Speicherintegration</t>
  </si>
  <si>
    <t>Rollenprüfstand</t>
  </si>
  <si>
    <t>Nutzfahrzeugprüfstand</t>
  </si>
  <si>
    <t>Einzylinder-Prüfstand</t>
  </si>
  <si>
    <t>KFZ-Labor</t>
  </si>
  <si>
    <t>Studienkolleg</t>
  </si>
  <si>
    <t>CIVE</t>
  </si>
  <si>
    <t>NLP</t>
  </si>
  <si>
    <t>Erklärbare KI</t>
  </si>
  <si>
    <t>KI Gestützte Qualitätssicherung</t>
  </si>
  <si>
    <t>Data Stream Mining</t>
  </si>
  <si>
    <t xml:space="preserve">Shopbox </t>
  </si>
  <si>
    <t>Mac-Laborr / Mac-EDV-Schulungsraum</t>
  </si>
  <si>
    <t>PC-Raum</t>
  </si>
  <si>
    <t>Wasserbau und Siedlungswasserwirtschaft/Vermessungslabor
(Boden nicht wischbar nur saugbar)</t>
  </si>
  <si>
    <t>Straßenbau (Boden nicht wischbar nur saugbar)</t>
  </si>
  <si>
    <t>Baustofflabor (Boden nicht wischbar nur saugbar)</t>
  </si>
  <si>
    <t>Betonlabor (Boden nicht wischbar nur saugbar)</t>
  </si>
  <si>
    <t>Nasssägeraum (Boden nicht wischbar nur saugbar)</t>
  </si>
  <si>
    <t>Klimakammer (Boden nicht wischbar nur saugbar)</t>
  </si>
  <si>
    <t>Master PC-Labor</t>
  </si>
  <si>
    <t>Elektroarbeitsplatz</t>
  </si>
  <si>
    <t>Labor für Elektro / Elektronik / Logistik Seminarraum 2 Elektro-Schulung</t>
  </si>
  <si>
    <t>Bauphysik, Schallprüfräume, Blower-Door-Raum</t>
  </si>
  <si>
    <t>Modellbauraum f Studenten</t>
  </si>
  <si>
    <t>Modellbauwerkstatt, Holzwerkstatt Maschinenraum</t>
  </si>
  <si>
    <t>Digital unterstützer Modellbau (Laserbox)</t>
  </si>
  <si>
    <t>Geotechnik</t>
  </si>
  <si>
    <t xml:space="preserve">inkl. Brandmeldeanlage </t>
  </si>
  <si>
    <t>Archiv AR</t>
  </si>
  <si>
    <t>Aufnahmestudio für digitale Foto- und Videotechnik</t>
  </si>
  <si>
    <t>Gebäudetechnik / Lichttechnik</t>
  </si>
  <si>
    <t>Archiv BI</t>
  </si>
  <si>
    <t>Multifunktionsraum</t>
  </si>
  <si>
    <t>Hausmeisterraum &amp; Lager</t>
  </si>
  <si>
    <t>CAD Labor</t>
  </si>
  <si>
    <t>Labor für E-Prototyping Raum mit Lasercutter/Textil- und Polsterwerkstatt</t>
  </si>
  <si>
    <t>Kunststoffwerkstatt</t>
  </si>
  <si>
    <t>ME:L Labor für Materialexplorationen</t>
  </si>
  <si>
    <t>Bankraum</t>
  </si>
  <si>
    <t>Holzwerkstatt / Maschinenraum Holz</t>
  </si>
  <si>
    <t>Labor für Virtuelle Raumsimulation</t>
  </si>
  <si>
    <t>Material-Labor (MatLab) von IP</t>
  </si>
  <si>
    <t>Labor für digitale Fotografie</t>
  </si>
  <si>
    <t>Lichtlabor</t>
  </si>
  <si>
    <t>E-Technik</t>
  </si>
  <si>
    <t>Messraum 2</t>
  </si>
  <si>
    <t>Laserlabor</t>
  </si>
  <si>
    <t>Messraum 1</t>
  </si>
  <si>
    <t>Laborbereich Mikrobiologie</t>
  </si>
  <si>
    <t>Projektlabor</t>
  </si>
  <si>
    <t>Eigenreinigung durch Betreiber</t>
  </si>
  <si>
    <t>detaillierte Raumart</t>
  </si>
  <si>
    <t>Wenn kein Zutritt, dann Reinigung nur nach Bedarf?</t>
  </si>
  <si>
    <t>Labor für Kernphysik</t>
  </si>
  <si>
    <t>Labor für Mikrobiologie</t>
  </si>
  <si>
    <t>Biochemisches-Molekularbiologisches Labor</t>
  </si>
  <si>
    <t>Sicherheitsstufe (2) (Biochemisches-Molekularbiologisches Labor)
Betreten nur nach Belehrung</t>
  </si>
  <si>
    <t>Labor für Zellkultur</t>
  </si>
  <si>
    <t xml:space="preserve"> Boden nicht wischbar nur saugbar</t>
  </si>
  <si>
    <t xml:space="preserve">Straßenbau </t>
  </si>
  <si>
    <t>Baustofflabor</t>
  </si>
  <si>
    <t>Betonlabor</t>
  </si>
  <si>
    <t>Nasssägeraum</t>
  </si>
  <si>
    <t>Klimakammer</t>
  </si>
  <si>
    <t>Holzlager</t>
  </si>
  <si>
    <t>nicht wischbar</t>
  </si>
  <si>
    <t>Technik/BMA</t>
  </si>
  <si>
    <t>Lager/Archiv</t>
  </si>
  <si>
    <t>Welche Raumart liegt vor? Flur, Labor, Büro etc.?</t>
  </si>
  <si>
    <t>Wegen Eigenreinigung Reinigungsturnus auf n gesetzt</t>
  </si>
  <si>
    <t>weil nicht angemietet Reinigungsintervall auf "n" stellen?</t>
  </si>
  <si>
    <t>Sicherheitsstufe (2) 
Betreten nur nach Belehrung</t>
  </si>
  <si>
    <t>Sicherheitsstufe 2 
Betreten nur nach Belehrung</t>
  </si>
  <si>
    <t xml:space="preserve"> Boden nicht wischbar, nur saugbar</t>
  </si>
  <si>
    <t>g 5</t>
  </si>
  <si>
    <t>Teppichfliesen</t>
  </si>
  <si>
    <t>Terrazzoboden / Parket</t>
  </si>
  <si>
    <t xml:space="preserve">Laminat </t>
  </si>
  <si>
    <t xml:space="preserve">Linoleum / Pakett </t>
  </si>
  <si>
    <t>Beton</t>
  </si>
  <si>
    <t>Gitter</t>
  </si>
  <si>
    <t>Gumminoppenbelag</t>
  </si>
  <si>
    <t>Werkstein</t>
  </si>
  <si>
    <t>Kautschuk</t>
  </si>
  <si>
    <t>Parkett versiegelt</t>
  </si>
  <si>
    <t>Naturstein</t>
  </si>
  <si>
    <t>Sonstige</t>
  </si>
  <si>
    <t xml:space="preserve">Beschichtung </t>
  </si>
  <si>
    <t>Holz</t>
  </si>
  <si>
    <t>Estrich</t>
  </si>
  <si>
    <t xml:space="preserve">Beton versiegelt </t>
  </si>
  <si>
    <t>Beton roh</t>
  </si>
  <si>
    <t>Estrich/PVC</t>
  </si>
  <si>
    <t>PVC</t>
  </si>
  <si>
    <t>Ortbeton versiegelt</t>
  </si>
  <si>
    <t>Holz unversiegelt</t>
  </si>
  <si>
    <t>Laminat</t>
  </si>
  <si>
    <t>Fliesen/Fußabstreifer</t>
  </si>
  <si>
    <t>Beschichtung/Nadelfilz</t>
  </si>
  <si>
    <t>Um welchen Raumzweck handelt es sich, wöchentliche Reinigung notwendig?</t>
  </si>
  <si>
    <t>Handelt es sich bei dem Raum um ein Lager oder Labor? Ggf. Turnus ändern?</t>
  </si>
  <si>
    <t>Turnus Empfehlung nach Bedarf</t>
  </si>
  <si>
    <t>Raumart: Labor; trotzdem Turnus wie für Hörsaal</t>
  </si>
  <si>
    <t>Ist die Raumzuordnung "Sportraum" richtig oder handelt es sich um ein Labor oder beides?</t>
  </si>
  <si>
    <t>Welche Raumart liegt vor? Versammlungsraum oder Flur etc.?</t>
  </si>
  <si>
    <t>Welche Raumart liegt vor? Schauraum oder Flur etc.? Was ist ein Schauraum?</t>
  </si>
  <si>
    <t>Welche Raumart liegt vor? Versammlungsraum oder  etc.?</t>
  </si>
  <si>
    <t>Raumbezeichnung fehlt</t>
  </si>
  <si>
    <t>Raumart auf Garderobe ändern?</t>
  </si>
  <si>
    <t>u 3</t>
  </si>
  <si>
    <t>u 1</t>
  </si>
  <si>
    <t>Ist der Turnus für die Umkleiden ausreichend?</t>
  </si>
  <si>
    <t>ist keine Reinigung richtig?</t>
  </si>
  <si>
    <t>Handelt es sich um eine Schleuse/Zugang zur Werkstatt?</t>
  </si>
  <si>
    <t>Regelturnus Bodenreinigung Vorlesungszeit</t>
  </si>
  <si>
    <t>Regelturnus Bodenreinigung vorlesungsfrei</t>
  </si>
  <si>
    <t>Reinigungstage gesamt
p.a.</t>
  </si>
  <si>
    <t>w5</t>
  </si>
  <si>
    <t>w3</t>
  </si>
  <si>
    <t>w1</t>
  </si>
  <si>
    <t>w2</t>
  </si>
  <si>
    <t>m1</t>
  </si>
  <si>
    <t>Reinigungstage Vorlesungszeit p.a.</t>
  </si>
  <si>
    <t>Reinigungstage vorlesungsfrei p.a.</t>
  </si>
  <si>
    <t>Trakt</t>
  </si>
  <si>
    <t>Gebäude 5</t>
  </si>
  <si>
    <t>Gebäude 6</t>
  </si>
  <si>
    <t>Gebäude 9</t>
  </si>
  <si>
    <t>Gebäude 10</t>
  </si>
  <si>
    <t>Gebäude 11</t>
  </si>
  <si>
    <t>Gebäude 12</t>
  </si>
  <si>
    <t>Gebäude 13</t>
  </si>
  <si>
    <t>Gebäude 15</t>
  </si>
  <si>
    <t>Gebäude 18</t>
  </si>
  <si>
    <t>Gebäude 1</t>
  </si>
  <si>
    <t>Gebäude 2</t>
  </si>
  <si>
    <t>Gebäude 3</t>
  </si>
  <si>
    <t>Gebäude 4</t>
  </si>
  <si>
    <t>Gebäude C1</t>
  </si>
  <si>
    <t>Gebäude D1</t>
  </si>
  <si>
    <t>Gebäude D2</t>
  </si>
  <si>
    <t>Gebäude D3</t>
  </si>
  <si>
    <t>Gebäude D4</t>
  </si>
  <si>
    <t>Gebäude D5</t>
  </si>
  <si>
    <t>Gebäude K1</t>
  </si>
  <si>
    <t>Gebäude T4</t>
  </si>
  <si>
    <t>Gebäude T3</t>
  </si>
  <si>
    <t>Raumart Flur allgemein</t>
  </si>
  <si>
    <t>Nutzungsart: Lager/Turnus nach Bedarf</t>
  </si>
  <si>
    <t>Umkleide/Semesterferien:NEIN</t>
  </si>
  <si>
    <t>Bewegungslabor/Semester-3xwtcl./Ferien - nach Bedarf</t>
  </si>
  <si>
    <t>Versammlungsraum/Veranstaltungen T: 3/1</t>
  </si>
  <si>
    <t>Lager/ja</t>
  </si>
  <si>
    <t>regelm. Nutzung/Büro</t>
  </si>
  <si>
    <t>Reinigung wie Flur/Druckraum</t>
  </si>
  <si>
    <t>Technikraum/Reinigung nach Bedarf</t>
  </si>
  <si>
    <t>Reinigung wie R2-U04</t>
  </si>
  <si>
    <t>Werkstatt JA</t>
  </si>
  <si>
    <t>wie Garderobe - ja</t>
  </si>
  <si>
    <t>Lager - nach Bedarf ja</t>
  </si>
  <si>
    <t>Lager Cafertia - ja</t>
  </si>
  <si>
    <t>Reinigung wie Hörsaal - Turnus</t>
  </si>
  <si>
    <t>Büro - regelmäßig</t>
  </si>
  <si>
    <t>Garderobe</t>
  </si>
  <si>
    <t>Labor für Elektrische Antriebs- und Stromrichtertechnik T: wie Labor</t>
  </si>
  <si>
    <t>Semester: 5x/Ferien 2x</t>
  </si>
  <si>
    <t>wie Flur</t>
  </si>
  <si>
    <t>Serverraum /Reinigung nach Bedarf ja</t>
  </si>
  <si>
    <t>Serverraum - Reinigung nach Bedarf - ja</t>
  </si>
  <si>
    <t>Umkleideraum Cafeteria-Personal 3/1</t>
  </si>
  <si>
    <t>Umkleidung Personal - 3/3</t>
  </si>
  <si>
    <t>Serverraum / T: nach Bedarf</t>
  </si>
  <si>
    <t>Reinigung - wie Flure</t>
  </si>
  <si>
    <t>5xwöchentlich - wie WC's</t>
  </si>
  <si>
    <t>Serverraum - T: nach Bedarf</t>
  </si>
  <si>
    <t>Gruppenraum für Studis/T: 3/1</t>
  </si>
  <si>
    <t>Studienkolleg - ja</t>
  </si>
  <si>
    <t>Serverraum/T: nach Bedarf</t>
  </si>
  <si>
    <t>Serverraum/EDV-T: nach Bedarf</t>
  </si>
  <si>
    <t>regelmäßige Nutzung/ ja</t>
  </si>
  <si>
    <t>Flur mit div. Nutzung, T: 5/1</t>
  </si>
  <si>
    <t>Technikraum, n. Bedarf</t>
  </si>
  <si>
    <t>Konstruktionsrau, T: wie Werkstätten</t>
  </si>
  <si>
    <t>Anschlussraum/Technikraum</t>
  </si>
  <si>
    <t>Anschlussraum/Technikraum/ T: keine Reinigung!</t>
  </si>
  <si>
    <t>JA</t>
  </si>
  <si>
    <t>Versammlungsraum/T: 5/1</t>
  </si>
  <si>
    <t>Flur/T: 5/1</t>
  </si>
  <si>
    <t>Vorraum WC/T: wie WC</t>
  </si>
  <si>
    <t>Besprechungsraum/T: wie Besprechungsräume</t>
  </si>
  <si>
    <t>Vorraum WC/ T: wie WC</t>
  </si>
  <si>
    <t>Labor/T: wie Labore (wie D3-017)</t>
  </si>
  <si>
    <t>Eigenreinigung durch Betreiber/ja</t>
  </si>
  <si>
    <t>keine Reinigung, nicht angemietet! WW 14.1.26</t>
  </si>
  <si>
    <t>Technikraum/ nach Bedarf</t>
  </si>
  <si>
    <t>T: 5/5</t>
  </si>
  <si>
    <t>Besprechungsraum mit int. Teeküche</t>
  </si>
  <si>
    <t>Umkleide Reinigung 5/2</t>
  </si>
  <si>
    <t>b 5</t>
  </si>
  <si>
    <t>Technikraum/Serverraum</t>
  </si>
  <si>
    <t>Techniklager</t>
  </si>
  <si>
    <t>Versammlungsraum -
Veranstaltungen</t>
  </si>
  <si>
    <t>k 5</t>
  </si>
  <si>
    <t xml:space="preserve"> </t>
  </si>
  <si>
    <t>Versammlungsraum - Veranstaltungen</t>
  </si>
  <si>
    <t xml:space="preserve">Büro / Arbeitsraum IT </t>
  </si>
  <si>
    <t>Flur/Druckraum</t>
  </si>
  <si>
    <t>Schleuse/Werkstatt</t>
  </si>
  <si>
    <t>Lager Cafeteria</t>
  </si>
  <si>
    <t>Büro EDV-Technik</t>
  </si>
  <si>
    <t>j 2</t>
  </si>
  <si>
    <t>u 5</t>
  </si>
  <si>
    <t>EDV-Technik/Serverraum</t>
  </si>
  <si>
    <t>Flur/Teeküche</t>
  </si>
  <si>
    <t>Umkleideraum Personal</t>
  </si>
  <si>
    <t>f 5</t>
  </si>
  <si>
    <t>Gruppenraum Studenten</t>
  </si>
  <si>
    <t>Technik/Serverraum</t>
  </si>
  <si>
    <t>Konstruktionsraum</t>
  </si>
  <si>
    <t>Reinigung - täglich Flur
inkl. Sitzmöbel mit Stoffbezug</t>
  </si>
  <si>
    <t>GR inkl. Sitzmöbel mit Stoffbezug</t>
  </si>
  <si>
    <t>GR inkl. Sitzmöbel mit Textilbezug</t>
  </si>
  <si>
    <t>Versammlungsraum/Veranstaltungen T: 3/1
GR inkl. Stühle mit Stoffbezug</t>
  </si>
  <si>
    <t>GR inkl. Sitmöbel mit Stoffbezug</t>
  </si>
  <si>
    <t>Turnus: 5/1 
GR inkl. Sitzmöbel aus Stoff etc.</t>
  </si>
  <si>
    <t>GR inkl. aller Sitzmöbel</t>
  </si>
  <si>
    <t>T: 5/5 
GR inkl. Sitzmöbel inkl. Konferenztisch</t>
  </si>
  <si>
    <t>ja 
Anschlussmöglichkeiten für Trockner und Waschmaschine
und Putzmittellagermöglichkeit</t>
  </si>
  <si>
    <t>Gas-/Flüssigkeitsversorg.</t>
  </si>
  <si>
    <t>Bezüge der Sitzmöbel bei der GR waschen</t>
  </si>
  <si>
    <t>rund 250 textile Sitzmöbel absaugen, nass reinigen und Flecken entfernen. Rund 120 Tische nass reinigen inkl. Entfernung von Fremdkörpern.</t>
  </si>
  <si>
    <t>f 2</t>
  </si>
  <si>
    <t>Semester</t>
  </si>
  <si>
    <t>Semesterfrei</t>
  </si>
  <si>
    <t>REniigungstage MO-FR</t>
  </si>
  <si>
    <t>Die Vorlesungszeit beträgt durchschnittlich 37 Wochen, die vorlesungsfreie Zeit 13 Wochen. 2 Wochen sind Schließzeiten (Weihnachtsferien und Feiertage). Die Ermittklung der Reinigungstage beruht auf Durschnittswerten über die Vertragslaufzeit.</t>
  </si>
  <si>
    <t>Schließzeiten</t>
  </si>
  <si>
    <t>Richtwert
(m²/h)
Semester</t>
  </si>
  <si>
    <t>Richtwert
(m²/h)
außerhalb Semester</t>
  </si>
  <si>
    <t>Semesterbetrieb</t>
  </si>
  <si>
    <t>Semsterfreie Zeiten von 13 Wochen</t>
  </si>
  <si>
    <t>Schließzeiten von 2 Wochen unter Berücksichtigung eines zusätzlichen Reinigungstags vor Regelbetrieb</t>
  </si>
  <si>
    <t>Bezüge der Sitzmöbel bei der GR waschen inkl. Konferenztisch</t>
  </si>
  <si>
    <t>Bauwerk T3</t>
  </si>
  <si>
    <t>T3-001</t>
  </si>
  <si>
    <t>T3-002</t>
  </si>
  <si>
    <t>T3-003</t>
  </si>
  <si>
    <t>310 Werkhalle</t>
  </si>
  <si>
    <t>T3-004</t>
  </si>
  <si>
    <t>Gussasphalt</t>
  </si>
  <si>
    <t xml:space="preserve">Bieter: </t>
  </si>
  <si>
    <t>Position</t>
  </si>
  <si>
    <t>Los bzw. Gebäude</t>
  </si>
  <si>
    <t>Std / Tag</t>
  </si>
  <si>
    <t>Tage / Woche</t>
  </si>
  <si>
    <t>Wochen</t>
  </si>
  <si>
    <t>Jahres- stunden</t>
  </si>
  <si>
    <t>Preis/Jahr</t>
  </si>
  <si>
    <t>€</t>
  </si>
  <si>
    <t>Stunden-verrechnungs-satz</t>
  </si>
  <si>
    <t>Los 1 - Gebäude der Friedrich-Streib-Str.*</t>
  </si>
  <si>
    <t>Tageskraft in den Gebäuden in der Friedrich-Streib-Str.</t>
  </si>
  <si>
    <t xml:space="preserve">*In den Gebäuden in der Friedrich-Streib-Straße wird zusätzlich eine Tageskraft für die Reinigung benötigt. Diese hat während des Semesterbetriebs 2,5 Stunden täglich in dem Zeitfenster zwischen 13.00 bis 17.00 Uhr zusätzliche Leistungen der UHR zu erbringen. Die tatsächlichen Arbeitszeiten und auszuführenden Tätigkeiten werden ca. 14 Tage im Voraus dem Dienstleister bekannt gegeben.
Grundsätzlich erfolgt in diesem Zeitfenster die Reinigung der Santiärbereiche (inkl. WCs) und die Kontrolle und Leerung der Mülleimer auf Verkehrsflächen. Es können täglich individuelle zusätzliche Leistungen anfallen. Diese werden telefonisch direkt mit der Reinigungskraft abgestimmt. Das Mobiltelefon hat die Reinigungsfirma zu stellen und ist in den Kosten zu berücksichtigen. </t>
  </si>
  <si>
    <t>Tagesreingung Los 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</si>
</sst>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6" formatCode="#,##0\ &quot;€&quot;;[Red]\-#,##0\ &quot;€&quot;"/>
    <numFmt numFmtId="8" formatCode="#,##0.00\ &quot;€&quot;;[Red]\-#,##0.00\ &quot;€&quot;"/>
    <numFmt numFmtId="44" formatCode="_-* #,##0.00\ &quot;€&quot;_-;\-* #,##0.00\ &quot;€&quot;_-;_-* &quot;-&quot;??\ &quot;€&quot;_-;_-@_-"/>
    <numFmt numFmtId="43" formatCode="_-* #,##0.00\ _€_-;\-* #,##0.00\ _€_-;_-* &quot;-&quot;??\ _€_-;_-@_-"/>
    <numFmt numFmtId="164" formatCode="#,##0.00\ &quot;€&quot;"/>
    <numFmt numFmtId="165" formatCode="000"/>
    <numFmt numFmtId="166" formatCode="0.0000"/>
    <numFmt numFmtId="167" formatCode="#,##0.0000"/>
    <numFmt numFmtId="168" formatCode="0.0%"/>
    <numFmt numFmtId="169" formatCode="_-* #,##0.00\ &quot;DM&quot;_-;\-* #,##0.00\ &quot;DM&quot;_-;_-* &quot;-&quot;??\ &quot;DM&quot;_-;_-@_-"/>
    <numFmt numFmtId="170" formatCode="_-* #,##0.00\ _D_M_-;\-* #,##0.00\ _D_M_-;_-* &quot;-&quot;??\ _D_M_-;_-@_-"/>
  </numFmts>
  <fonts count="109">
    <font>
      <sz val="10"/>
      <name val="Arial"/>
    </font>
    <font>
      <sz val="10"/>
      <name val="Arial"/>
      <family val="2"/>
    </font>
    <font>
      <sz val="8"/>
      <name val="Arial"/>
      <family val="2"/>
    </font>
    <font>
      <sz val="10"/>
      <color indexed="81"/>
      <name val="Arial"/>
      <family val="2"/>
    </font>
    <font>
      <b/>
      <sz val="10"/>
      <name val="Tahoma"/>
      <family val="2"/>
    </font>
    <font>
      <sz val="10"/>
      <name val="Tahoma"/>
      <family val="2"/>
    </font>
    <font>
      <sz val="10"/>
      <name val="Arial"/>
      <family val="2"/>
    </font>
    <font>
      <sz val="10"/>
      <color rgb="FFFF0000"/>
      <name val="Tahoma"/>
      <family val="2"/>
    </font>
    <font>
      <u/>
      <sz val="10"/>
      <color theme="10"/>
      <name val="Arial"/>
      <family val="2"/>
    </font>
    <font>
      <sz val="11"/>
      <name val="Tahoma"/>
      <family val="2"/>
    </font>
    <font>
      <sz val="9"/>
      <name val="Tahoma"/>
      <family val="2"/>
    </font>
    <font>
      <b/>
      <sz val="9"/>
      <color indexed="10"/>
      <name val="Tahoma"/>
      <family val="2"/>
    </font>
    <font>
      <sz val="9"/>
      <color indexed="10"/>
      <name val="Tahoma"/>
      <family val="2"/>
    </font>
    <font>
      <b/>
      <sz val="9"/>
      <name val="Tahoma"/>
      <family val="2"/>
    </font>
    <font>
      <b/>
      <sz val="12"/>
      <name val="PT Sans"/>
      <family val="2"/>
    </font>
    <font>
      <sz val="10"/>
      <name val="PT Sans"/>
      <family val="2"/>
    </font>
    <font>
      <i/>
      <sz val="10"/>
      <name val="PT Sans"/>
      <family val="2"/>
    </font>
    <font>
      <sz val="14"/>
      <name val="PT Sans"/>
      <family val="2"/>
    </font>
    <font>
      <sz val="9"/>
      <name val="PT Sans"/>
      <family val="2"/>
    </font>
    <font>
      <b/>
      <sz val="11"/>
      <name val="PT Sans"/>
      <family val="2"/>
    </font>
    <font>
      <sz val="11"/>
      <name val="PT Sans"/>
      <family val="2"/>
    </font>
    <font>
      <i/>
      <sz val="9"/>
      <name val="Tahoma"/>
      <family val="2"/>
    </font>
    <font>
      <b/>
      <sz val="9"/>
      <color indexed="81"/>
      <name val="Segoe UI"/>
      <family val="2"/>
    </font>
    <font>
      <sz val="9"/>
      <color indexed="81"/>
      <name val="Segoe UI"/>
      <family val="2"/>
    </font>
    <font>
      <sz val="9"/>
      <color theme="0" tint="-0.249977111117893"/>
      <name val="Tahoma"/>
      <family val="2"/>
    </font>
    <font>
      <sz val="14"/>
      <name val="Tahoma"/>
      <family val="2"/>
    </font>
    <font>
      <sz val="14"/>
      <color rgb="FFFF0000"/>
      <name val="Tahoma"/>
      <family val="2"/>
    </font>
    <font>
      <sz val="10"/>
      <color rgb="FF0070C0"/>
      <name val="Tahoma"/>
      <family val="2"/>
    </font>
    <font>
      <sz val="10"/>
      <color rgb="FF0070C0"/>
      <name val="Arial"/>
      <family val="2"/>
    </font>
    <font>
      <b/>
      <sz val="14"/>
      <color rgb="FF0070C0"/>
      <name val="Arial"/>
      <family val="2"/>
    </font>
    <font>
      <sz val="10"/>
      <color theme="0" tint="-0.249977111117893"/>
      <name val="Tahoma"/>
      <family val="2"/>
    </font>
    <font>
      <sz val="10"/>
      <name val="Century Gothic"/>
      <family val="2"/>
    </font>
    <font>
      <u/>
      <sz val="10"/>
      <name val="Century Gothic"/>
      <family val="2"/>
    </font>
    <font>
      <b/>
      <u/>
      <sz val="10"/>
      <name val="Century Gothic"/>
      <family val="2"/>
    </font>
    <font>
      <b/>
      <sz val="10"/>
      <name val="Century Gothic"/>
      <family val="2"/>
    </font>
    <font>
      <sz val="10"/>
      <color theme="0"/>
      <name val="Century Gothic"/>
      <family val="2"/>
    </font>
    <font>
      <b/>
      <sz val="11"/>
      <color theme="0"/>
      <name val="Century Gothic"/>
      <family val="2"/>
    </font>
    <font>
      <b/>
      <sz val="10"/>
      <color theme="0"/>
      <name val="Century Gothic"/>
      <family val="2"/>
    </font>
    <font>
      <b/>
      <sz val="11"/>
      <name val="Century Gothic"/>
      <family val="2"/>
    </font>
    <font>
      <b/>
      <u/>
      <sz val="10"/>
      <color theme="0"/>
      <name val="Century Gothic"/>
      <family val="2"/>
    </font>
    <font>
      <b/>
      <sz val="12"/>
      <name val="Century Gothic"/>
      <family val="2"/>
    </font>
    <font>
      <sz val="11"/>
      <name val="Century Gothic"/>
      <family val="2"/>
    </font>
    <font>
      <sz val="11"/>
      <color theme="0"/>
      <name val="Century Gothic"/>
      <family val="2"/>
    </font>
    <font>
      <b/>
      <sz val="12"/>
      <color theme="0"/>
      <name val="Century Gothic"/>
      <family val="2"/>
    </font>
    <font>
      <u/>
      <sz val="9"/>
      <color theme="10"/>
      <name val="Century Gothic"/>
      <family val="2"/>
    </font>
    <font>
      <b/>
      <sz val="14"/>
      <color theme="0"/>
      <name val="Century Gothic"/>
      <family val="2"/>
    </font>
    <font>
      <sz val="14"/>
      <color theme="0"/>
      <name val="Century Gothic"/>
      <family val="2"/>
    </font>
    <font>
      <sz val="9"/>
      <name val="Century Gothic"/>
      <family val="2"/>
    </font>
    <font>
      <b/>
      <sz val="9"/>
      <color theme="0"/>
      <name val="Century Gothic"/>
      <family val="2"/>
    </font>
    <font>
      <b/>
      <sz val="9"/>
      <name val="Century Gothic"/>
      <family val="2"/>
    </font>
    <font>
      <sz val="9"/>
      <color theme="0"/>
      <name val="Century Gothic"/>
      <family val="2"/>
    </font>
    <font>
      <sz val="9"/>
      <color rgb="FFFF0000"/>
      <name val="Century Gothic"/>
      <family val="2"/>
    </font>
    <font>
      <u/>
      <sz val="10"/>
      <color theme="10"/>
      <name val="Century Gothic"/>
      <family val="2"/>
    </font>
    <font>
      <b/>
      <sz val="16"/>
      <name val="Century Gothic"/>
      <family val="2"/>
    </font>
    <font>
      <b/>
      <sz val="10"/>
      <color rgb="FFFF0000"/>
      <name val="Century Gothic"/>
      <family val="2"/>
    </font>
    <font>
      <sz val="8"/>
      <color theme="0"/>
      <name val="Century Gothic"/>
      <family val="2"/>
    </font>
    <font>
      <sz val="8"/>
      <name val="Century Gothic"/>
      <family val="2"/>
    </font>
    <font>
      <b/>
      <sz val="8"/>
      <color theme="1"/>
      <name val="Century Gothic"/>
      <family val="2"/>
    </font>
    <font>
      <b/>
      <sz val="8"/>
      <name val="Century Gothic"/>
      <family val="2"/>
    </font>
    <font>
      <b/>
      <sz val="11"/>
      <color indexed="10"/>
      <name val="Century Gothic"/>
      <family val="2"/>
    </font>
    <font>
      <sz val="9"/>
      <color theme="1"/>
      <name val="Century Gothic"/>
      <family val="2"/>
    </font>
    <font>
      <sz val="8"/>
      <color theme="1"/>
      <name val="Century Gothic"/>
      <family val="2"/>
    </font>
    <font>
      <b/>
      <sz val="14"/>
      <name val="Century Gothic"/>
      <family val="2"/>
    </font>
    <font>
      <sz val="12"/>
      <color theme="0"/>
      <name val="Century Gothic"/>
      <family val="2"/>
    </font>
    <font>
      <b/>
      <sz val="9"/>
      <color indexed="8"/>
      <name val="Century Gothic"/>
      <family val="2"/>
    </font>
    <font>
      <b/>
      <sz val="10"/>
      <color theme="1"/>
      <name val="Century Gothic"/>
      <family val="2"/>
    </font>
    <font>
      <sz val="10"/>
      <color rgb="FFFF0000"/>
      <name val="Century Gothic"/>
      <family val="2"/>
    </font>
    <font>
      <b/>
      <sz val="10"/>
      <color rgb="FF0070C0"/>
      <name val="Century Gothic"/>
      <family val="2"/>
    </font>
    <font>
      <b/>
      <sz val="9"/>
      <color indexed="10"/>
      <name val="Century Gothic"/>
      <family val="2"/>
    </font>
    <font>
      <i/>
      <sz val="9"/>
      <color rgb="FF444444"/>
      <name val="Century Gothic"/>
      <family val="2"/>
    </font>
    <font>
      <b/>
      <i/>
      <sz val="9"/>
      <color rgb="FF444444"/>
      <name val="Century Gothic"/>
      <family val="2"/>
    </font>
    <font>
      <i/>
      <sz val="10"/>
      <name val="Century Gothic"/>
      <family val="2"/>
    </font>
    <font>
      <sz val="12"/>
      <name val="Century Gothic"/>
      <family val="2"/>
    </font>
    <font>
      <u/>
      <sz val="12"/>
      <name val="Century Gothic"/>
      <family val="2"/>
    </font>
    <font>
      <sz val="10"/>
      <color indexed="10"/>
      <name val="Century Gothic"/>
      <family val="2"/>
    </font>
    <font>
      <b/>
      <sz val="20"/>
      <color theme="0"/>
      <name val="Century Gothic"/>
      <family val="2"/>
    </font>
    <font>
      <sz val="12"/>
      <name val="Arial"/>
      <family val="2"/>
    </font>
    <font>
      <sz val="10"/>
      <color indexed="48"/>
      <name val="Century Gothic"/>
      <family val="2"/>
    </font>
    <font>
      <sz val="11"/>
      <color theme="1"/>
      <name val="Century Gothic"/>
      <family val="2"/>
    </font>
    <font>
      <sz val="10"/>
      <color theme="1"/>
      <name val="Century Gothic"/>
      <family val="2"/>
    </font>
    <font>
      <b/>
      <u/>
      <sz val="10"/>
      <color theme="1"/>
      <name val="Century Gothic"/>
      <family val="2"/>
    </font>
    <font>
      <u/>
      <sz val="10"/>
      <color theme="1"/>
      <name val="Century Gothic"/>
      <family val="2"/>
    </font>
    <font>
      <sz val="10"/>
      <color rgb="FF000000"/>
      <name val="Arial"/>
      <family val="2"/>
    </font>
    <font>
      <b/>
      <sz val="10"/>
      <color indexed="10"/>
      <name val="Century Gothic"/>
      <family val="2"/>
    </font>
    <font>
      <b/>
      <sz val="20"/>
      <name val="Century Gothic"/>
      <family val="2"/>
    </font>
    <font>
      <b/>
      <sz val="10"/>
      <color indexed="81"/>
      <name val="Tahoma"/>
      <family val="2"/>
    </font>
    <font>
      <sz val="10"/>
      <color indexed="81"/>
      <name val="Tahoma"/>
      <family val="2"/>
    </font>
    <font>
      <i/>
      <sz val="9"/>
      <name val="Century Gothic"/>
      <family val="2"/>
    </font>
    <font>
      <sz val="8"/>
      <name val="Verdana"/>
      <family val="2"/>
    </font>
    <font>
      <u/>
      <sz val="10"/>
      <color rgb="FF1C4F6E"/>
      <name val="Arial"/>
      <family val="2"/>
    </font>
    <font>
      <u/>
      <sz val="9"/>
      <color rgb="FF1C4F6E"/>
      <name val="Century Gothic"/>
      <family val="2"/>
    </font>
    <font>
      <sz val="10"/>
      <color rgb="FF1C4F6E"/>
      <name val="Century Gothic"/>
      <family val="2"/>
    </font>
    <font>
      <b/>
      <sz val="10"/>
      <color rgb="FF1C4F6E"/>
      <name val="Century Gothic"/>
      <family val="2"/>
    </font>
    <font>
      <b/>
      <i/>
      <sz val="10"/>
      <color theme="3"/>
      <name val="Century Gothic"/>
      <family val="2"/>
    </font>
    <font>
      <sz val="12"/>
      <color theme="0"/>
      <name val="Tahoma"/>
      <family val="2"/>
    </font>
    <font>
      <sz val="10"/>
      <color theme="0"/>
      <name val="Arial"/>
      <family val="2"/>
    </font>
    <font>
      <sz val="10"/>
      <name val="Arial"/>
      <family val="2"/>
    </font>
    <font>
      <sz val="10"/>
      <name val="Arial"/>
      <family val="2"/>
    </font>
    <font>
      <sz val="2"/>
      <color theme="0"/>
      <name val="Tahoma"/>
      <family val="2"/>
    </font>
    <font>
      <sz val="2"/>
      <color theme="0"/>
      <name val="Century Gothic"/>
      <family val="2"/>
    </font>
    <font>
      <sz val="10"/>
      <name val="Arial Narrow"/>
      <family val="2"/>
    </font>
    <font>
      <sz val="18"/>
      <color theme="0"/>
      <name val="Century Gothic"/>
      <family val="2"/>
    </font>
    <font>
      <b/>
      <sz val="10"/>
      <name val="Arial"/>
      <family val="2"/>
    </font>
    <font>
      <sz val="9"/>
      <name val="Verdana"/>
      <family val="2"/>
    </font>
    <font>
      <sz val="8"/>
      <color theme="0"/>
      <name val="Verdana"/>
      <family val="2"/>
    </font>
    <font>
      <sz val="8"/>
      <color theme="1"/>
      <name val="Verdana"/>
      <family val="2"/>
    </font>
    <font>
      <sz val="8"/>
      <color theme="9" tint="-0.249977111117893"/>
      <name val="Verdana"/>
      <family val="2"/>
    </font>
    <font>
      <sz val="11"/>
      <color rgb="FF000000"/>
      <name val="Calibri"/>
      <family val="2"/>
      <scheme val="minor"/>
    </font>
    <font>
      <sz val="10"/>
      <name val="Times New Roman"/>
      <family val="1"/>
    </font>
  </fonts>
  <fills count="20">
    <fill>
      <patternFill patternType="none"/>
    </fill>
    <fill>
      <patternFill patternType="gray125"/>
    </fill>
    <fill>
      <patternFill patternType="solid">
        <fgColor indexed="22"/>
        <bgColor indexed="64"/>
      </patternFill>
    </fill>
    <fill>
      <patternFill patternType="solid">
        <fgColor indexed="9"/>
        <bgColor indexed="64"/>
      </patternFill>
    </fill>
    <fill>
      <patternFill patternType="solid">
        <fgColor theme="0"/>
        <bgColor indexed="64"/>
      </patternFill>
    </fill>
    <fill>
      <patternFill patternType="solid">
        <fgColor theme="0" tint="-0.249977111117893"/>
        <bgColor indexed="64"/>
      </patternFill>
    </fill>
    <fill>
      <patternFill patternType="solid">
        <fgColor theme="0" tint="-0.14999847407452621"/>
        <bgColor indexed="64"/>
      </patternFill>
    </fill>
    <fill>
      <patternFill patternType="solid">
        <fgColor rgb="FFFFFF00"/>
        <bgColor indexed="64"/>
      </patternFill>
    </fill>
    <fill>
      <patternFill patternType="solid">
        <fgColor rgb="FF0070C0"/>
        <bgColor indexed="64"/>
      </patternFill>
    </fill>
    <fill>
      <patternFill patternType="solid">
        <fgColor theme="0"/>
        <bgColor rgb="FF000000"/>
      </patternFill>
    </fill>
    <fill>
      <patternFill patternType="solid">
        <fgColor theme="8" tint="0.39997558519241921"/>
        <bgColor indexed="64"/>
      </patternFill>
    </fill>
    <fill>
      <patternFill patternType="solid">
        <fgColor indexed="43"/>
        <bgColor indexed="64"/>
      </patternFill>
    </fill>
    <fill>
      <patternFill patternType="solid">
        <fgColor indexed="42"/>
        <bgColor indexed="64"/>
      </patternFill>
    </fill>
    <fill>
      <patternFill patternType="solid">
        <fgColor rgb="FF00B0F0"/>
        <bgColor indexed="64"/>
      </patternFill>
    </fill>
    <fill>
      <patternFill patternType="solid">
        <fgColor indexed="45"/>
        <bgColor indexed="64"/>
      </patternFill>
    </fill>
    <fill>
      <patternFill patternType="solid">
        <fgColor indexed="44"/>
        <bgColor indexed="64"/>
      </patternFill>
    </fill>
    <fill>
      <patternFill patternType="solid">
        <fgColor rgb="FF1C4F6E"/>
        <bgColor indexed="64"/>
      </patternFill>
    </fill>
    <fill>
      <patternFill patternType="solid">
        <fgColor indexed="65"/>
        <bgColor indexed="64"/>
      </patternFill>
    </fill>
    <fill>
      <patternFill patternType="solid">
        <fgColor rgb="FFFFC000"/>
        <bgColor indexed="64"/>
      </patternFill>
    </fill>
    <fill>
      <patternFill patternType="solid">
        <fgColor theme="0" tint="-0.34998626667073579"/>
        <bgColor indexed="64"/>
      </patternFill>
    </fill>
  </fills>
  <borders count="48">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style="thin">
        <color indexed="64"/>
      </right>
      <top style="thin">
        <color indexed="64"/>
      </top>
      <bottom/>
      <diagonal/>
    </border>
    <border>
      <left/>
      <right/>
      <top style="thin">
        <color indexed="64"/>
      </top>
      <bottom/>
      <diagonal/>
    </border>
    <border>
      <left style="thin">
        <color indexed="64"/>
      </left>
      <right/>
      <top/>
      <bottom/>
      <diagonal/>
    </border>
    <border>
      <left/>
      <right style="thin">
        <color indexed="64"/>
      </right>
      <top/>
      <bottom/>
      <diagonal/>
    </border>
    <border>
      <left style="thin">
        <color auto="1"/>
      </left>
      <right/>
      <top style="thin">
        <color auto="1"/>
      </top>
      <bottom/>
      <diagonal/>
    </border>
    <border>
      <left/>
      <right/>
      <top style="thin">
        <color auto="1"/>
      </top>
      <bottom/>
      <diagonal/>
    </border>
    <border>
      <left/>
      <right style="thin">
        <color auto="1"/>
      </right>
      <top style="thin">
        <color auto="1"/>
      </top>
      <bottom/>
      <diagonal/>
    </border>
    <border>
      <left style="thin">
        <color auto="1"/>
      </left>
      <right/>
      <top/>
      <bottom style="thin">
        <color auto="1"/>
      </bottom>
      <diagonal/>
    </border>
    <border>
      <left/>
      <right/>
      <top/>
      <bottom style="thin">
        <color auto="1"/>
      </bottom>
      <diagonal/>
    </border>
    <border>
      <left/>
      <right style="thin">
        <color auto="1"/>
      </right>
      <top/>
      <bottom style="thin">
        <color auto="1"/>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bottom/>
      <diagonal/>
    </border>
    <border>
      <left style="medium">
        <color indexed="64"/>
      </left>
      <right/>
      <top style="medium">
        <color indexed="64"/>
      </top>
      <bottom/>
      <diagonal/>
    </border>
    <border>
      <left/>
      <right/>
      <top style="medium">
        <color indexed="64"/>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thin">
        <color indexed="10"/>
      </left>
      <right style="thin">
        <color indexed="10"/>
      </right>
      <top style="thin">
        <color indexed="10"/>
      </top>
      <bottom/>
      <diagonal/>
    </border>
    <border>
      <left style="thin">
        <color indexed="10"/>
      </left>
      <right style="thin">
        <color indexed="10"/>
      </right>
      <top/>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right style="thin">
        <color indexed="64"/>
      </right>
      <top style="thin">
        <color indexed="64"/>
      </top>
      <bottom style="thin">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s>
  <cellStyleXfs count="18">
    <xf numFmtId="0" fontId="0" fillId="0" borderId="0"/>
    <xf numFmtId="44" fontId="1" fillId="0" borderId="0" applyFont="0" applyFill="0" applyBorder="0" applyAlignment="0" applyProtection="0"/>
    <xf numFmtId="0" fontId="6" fillId="0" borderId="0"/>
    <xf numFmtId="0" fontId="1" fillId="0" borderId="0"/>
    <xf numFmtId="0" fontId="8" fillId="0" borderId="0" applyNumberFormat="0" applyFill="0" applyBorder="0" applyAlignment="0" applyProtection="0"/>
    <xf numFmtId="0" fontId="1" fillId="0" borderId="0"/>
    <xf numFmtId="44" fontId="1" fillId="0" borderId="0" applyFont="0" applyFill="0" applyBorder="0" applyAlignment="0" applyProtection="0"/>
    <xf numFmtId="44" fontId="96" fillId="0" borderId="0" applyFont="0" applyFill="0" applyBorder="0" applyAlignment="0" applyProtection="0"/>
    <xf numFmtId="43" fontId="1" fillId="0" borderId="0" applyFont="0" applyFill="0" applyBorder="0" applyAlignment="0" applyProtection="0"/>
    <xf numFmtId="9" fontId="97" fillId="0" borderId="0" applyFont="0" applyFill="0" applyBorder="0" applyAlignment="0" applyProtection="0"/>
    <xf numFmtId="44"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169" fontId="108" fillId="0" borderId="0" applyFont="0" applyFill="0" applyBorder="0" applyAlignment="0" applyProtection="0"/>
    <xf numFmtId="169" fontId="108" fillId="0" borderId="0" applyFont="0" applyFill="0" applyBorder="0" applyAlignment="0" applyProtection="0"/>
    <xf numFmtId="170" fontId="1" fillId="0" borderId="0" applyFont="0" applyFill="0" applyBorder="0" applyAlignment="0" applyProtection="0"/>
    <xf numFmtId="43" fontId="1" fillId="0" borderId="0" applyFont="0" applyFill="0" applyBorder="0" applyAlignment="0" applyProtection="0"/>
  </cellStyleXfs>
  <cellXfs count="941">
    <xf numFmtId="0" fontId="0" fillId="0" borderId="0" xfId="0"/>
    <xf numFmtId="0" fontId="0" fillId="0" borderId="0" xfId="0" applyProtection="1">
      <protection hidden="1"/>
    </xf>
    <xf numFmtId="0" fontId="5" fillId="0" borderId="0" xfId="0" applyFont="1" applyProtection="1">
      <protection hidden="1"/>
    </xf>
    <xf numFmtId="10" fontId="5" fillId="0" borderId="0" xfId="0" applyNumberFormat="1" applyFont="1" applyProtection="1">
      <protection hidden="1"/>
    </xf>
    <xf numFmtId="0" fontId="5" fillId="3" borderId="0" xfId="0" applyFont="1" applyFill="1" applyAlignment="1" applyProtection="1">
      <alignment vertical="top"/>
      <protection hidden="1"/>
    </xf>
    <xf numFmtId="0" fontId="5" fillId="0" borderId="0" xfId="0" applyFont="1" applyAlignment="1" applyProtection="1">
      <alignment vertical="center"/>
      <protection hidden="1"/>
    </xf>
    <xf numFmtId="0" fontId="5" fillId="3" borderId="0" xfId="0" applyFont="1" applyFill="1" applyAlignment="1" applyProtection="1">
      <alignment vertical="center"/>
      <protection hidden="1"/>
    </xf>
    <xf numFmtId="0" fontId="4" fillId="3" borderId="0" xfId="0" applyFont="1" applyFill="1" applyAlignment="1" applyProtection="1">
      <alignment vertical="center"/>
      <protection hidden="1"/>
    </xf>
    <xf numFmtId="10" fontId="5" fillId="0" borderId="0" xfId="0" applyNumberFormat="1" applyFont="1" applyAlignment="1" applyProtection="1">
      <alignment horizontal="center" vertical="center"/>
      <protection hidden="1"/>
    </xf>
    <xf numFmtId="0" fontId="5" fillId="0" borderId="0" xfId="0" applyFont="1" applyAlignment="1" applyProtection="1">
      <alignment horizontal="center" vertical="center"/>
      <protection hidden="1"/>
    </xf>
    <xf numFmtId="0" fontId="5" fillId="0" borderId="0" xfId="0" applyFont="1" applyAlignment="1" applyProtection="1">
      <alignment wrapText="1" shrinkToFit="1"/>
      <protection hidden="1"/>
    </xf>
    <xf numFmtId="0" fontId="4" fillId="0" borderId="0" xfId="0" applyFont="1" applyAlignment="1" applyProtection="1">
      <alignment horizontal="center" vertical="center" wrapText="1"/>
      <protection hidden="1"/>
    </xf>
    <xf numFmtId="0" fontId="5" fillId="0" borderId="0" xfId="0" applyFont="1" applyAlignment="1" applyProtection="1">
      <alignment wrapText="1"/>
      <protection hidden="1"/>
    </xf>
    <xf numFmtId="0" fontId="5" fillId="0" borderId="0" xfId="0" applyFont="1" applyAlignment="1" applyProtection="1">
      <alignment vertical="top" wrapText="1"/>
      <protection hidden="1"/>
    </xf>
    <xf numFmtId="0" fontId="5" fillId="0" borderId="0" xfId="0" applyFont="1" applyAlignment="1" applyProtection="1">
      <alignment horizontal="left" vertical="center" wrapText="1"/>
      <protection hidden="1"/>
    </xf>
    <xf numFmtId="0" fontId="5" fillId="0" borderId="0" xfId="0" applyFont="1" applyAlignment="1" applyProtection="1">
      <alignment horizontal="center"/>
      <protection hidden="1"/>
    </xf>
    <xf numFmtId="0" fontId="9" fillId="0" borderId="0" xfId="0" applyFont="1" applyAlignment="1" applyProtection="1">
      <alignment vertical="center"/>
      <protection hidden="1"/>
    </xf>
    <xf numFmtId="0" fontId="0" fillId="0" borderId="0" xfId="0" applyAlignment="1" applyProtection="1">
      <alignment horizontal="center" vertical="center" wrapText="1"/>
      <protection hidden="1"/>
    </xf>
    <xf numFmtId="10" fontId="5" fillId="0" borderId="0" xfId="0" applyNumberFormat="1" applyFont="1" applyAlignment="1" applyProtection="1">
      <alignment horizontal="center"/>
      <protection hidden="1"/>
    </xf>
    <xf numFmtId="0" fontId="5" fillId="5" borderId="0" xfId="0" applyFont="1" applyFill="1" applyAlignment="1" applyProtection="1">
      <alignment vertical="center"/>
      <protection hidden="1"/>
    </xf>
    <xf numFmtId="0" fontId="10" fillId="0" borderId="0" xfId="0" applyFont="1" applyAlignment="1" applyProtection="1">
      <alignment vertical="center"/>
      <protection hidden="1"/>
    </xf>
    <xf numFmtId="0" fontId="10" fillId="0" borderId="0" xfId="0" applyFont="1" applyAlignment="1" applyProtection="1">
      <alignment horizontal="center" vertical="center"/>
      <protection hidden="1"/>
    </xf>
    <xf numFmtId="0" fontId="10" fillId="3" borderId="0" xfId="0" applyFont="1" applyFill="1" applyAlignment="1" applyProtection="1">
      <alignment vertical="center"/>
      <protection hidden="1"/>
    </xf>
    <xf numFmtId="0" fontId="0" fillId="0" borderId="0" xfId="0" applyAlignment="1" applyProtection="1">
      <alignment vertical="center"/>
      <protection hidden="1"/>
    </xf>
    <xf numFmtId="0" fontId="0" fillId="0" borderId="0" xfId="0" applyAlignment="1" applyProtection="1">
      <alignment vertical="top" wrapText="1"/>
      <protection hidden="1"/>
    </xf>
    <xf numFmtId="0" fontId="14" fillId="4" borderId="0" xfId="0" applyFont="1" applyFill="1" applyAlignment="1" applyProtection="1">
      <alignment vertical="center"/>
      <protection hidden="1"/>
    </xf>
    <xf numFmtId="0" fontId="16" fillId="4" borderId="0" xfId="0" applyFont="1" applyFill="1" applyAlignment="1" applyProtection="1">
      <alignment vertical="center" wrapText="1"/>
      <protection hidden="1"/>
    </xf>
    <xf numFmtId="0" fontId="17" fillId="0" borderId="0" xfId="0" applyFont="1" applyAlignment="1" applyProtection="1">
      <alignment vertical="center"/>
      <protection hidden="1"/>
    </xf>
    <xf numFmtId="0" fontId="19" fillId="4" borderId="0" xfId="0" applyFont="1" applyFill="1" applyAlignment="1" applyProtection="1">
      <alignment vertical="center"/>
      <protection hidden="1"/>
    </xf>
    <xf numFmtId="0" fontId="15" fillId="0" borderId="0" xfId="0" applyFont="1" applyAlignment="1" applyProtection="1">
      <alignment vertical="center"/>
      <protection hidden="1"/>
    </xf>
    <xf numFmtId="0" fontId="20" fillId="0" borderId="0" xfId="0" applyFont="1" applyAlignment="1" applyProtection="1">
      <alignment vertical="center"/>
      <protection hidden="1"/>
    </xf>
    <xf numFmtId="0" fontId="15" fillId="0" borderId="0" xfId="0" applyFont="1" applyProtection="1">
      <protection hidden="1"/>
    </xf>
    <xf numFmtId="4" fontId="18" fillId="0" borderId="0" xfId="0" applyNumberFormat="1" applyFont="1" applyAlignment="1" applyProtection="1">
      <alignment horizontal="center" vertical="center"/>
      <protection hidden="1"/>
    </xf>
    <xf numFmtId="0" fontId="10" fillId="0" borderId="0" xfId="0" applyFont="1" applyAlignment="1" applyProtection="1">
      <alignment horizontal="center" vertical="center" wrapText="1"/>
      <protection hidden="1"/>
    </xf>
    <xf numFmtId="0" fontId="10" fillId="5" borderId="0" xfId="0" applyFont="1" applyFill="1" applyAlignment="1" applyProtection="1">
      <alignment horizontal="center" vertical="center" wrapText="1"/>
      <protection hidden="1"/>
    </xf>
    <xf numFmtId="0" fontId="24" fillId="5" borderId="0" xfId="0" applyFont="1" applyFill="1" applyAlignment="1" applyProtection="1">
      <alignment vertical="center"/>
      <protection hidden="1"/>
    </xf>
    <xf numFmtId="0" fontId="10" fillId="5" borderId="0" xfId="0" applyFont="1" applyFill="1" applyAlignment="1" applyProtection="1">
      <alignment vertical="center"/>
      <protection hidden="1"/>
    </xf>
    <xf numFmtId="0" fontId="13" fillId="0" borderId="0" xfId="0" applyFont="1" applyAlignment="1" applyProtection="1">
      <alignment horizontal="center" vertical="center"/>
      <protection hidden="1"/>
    </xf>
    <xf numFmtId="3" fontId="13" fillId="0" borderId="0" xfId="0" applyNumberFormat="1" applyFont="1" applyAlignment="1" applyProtection="1">
      <alignment horizontal="center" vertical="center"/>
      <protection hidden="1"/>
    </xf>
    <xf numFmtId="3" fontId="13" fillId="0" borderId="0" xfId="0" applyNumberFormat="1" applyFont="1" applyAlignment="1" applyProtection="1">
      <alignment horizontal="left" vertical="center" wrapText="1"/>
      <protection hidden="1"/>
    </xf>
    <xf numFmtId="4" fontId="13" fillId="0" borderId="0" xfId="0" applyNumberFormat="1" applyFont="1" applyAlignment="1" applyProtection="1">
      <alignment vertical="center"/>
      <protection hidden="1"/>
    </xf>
    <xf numFmtId="4" fontId="13" fillId="0" borderId="0" xfId="0" applyNumberFormat="1" applyFont="1" applyAlignment="1" applyProtection="1">
      <alignment horizontal="left" vertical="center" wrapText="1"/>
      <protection hidden="1"/>
    </xf>
    <xf numFmtId="0" fontId="13" fillId="0" borderId="0" xfId="0" applyFont="1" applyAlignment="1" applyProtection="1">
      <alignment vertical="center"/>
      <protection hidden="1"/>
    </xf>
    <xf numFmtId="0" fontId="10" fillId="0" borderId="0" xfId="0" applyFont="1" applyAlignment="1" applyProtection="1">
      <alignment horizontal="left" vertical="center" wrapText="1"/>
      <protection hidden="1"/>
    </xf>
    <xf numFmtId="0" fontId="25" fillId="0" borderId="0" xfId="0" applyFont="1" applyProtection="1">
      <protection hidden="1"/>
    </xf>
    <xf numFmtId="0" fontId="26" fillId="0" borderId="0" xfId="0" applyFont="1" applyProtection="1">
      <protection hidden="1"/>
    </xf>
    <xf numFmtId="0" fontId="7" fillId="0" borderId="0" xfId="0" applyFont="1" applyProtection="1">
      <protection hidden="1"/>
    </xf>
    <xf numFmtId="0" fontId="7" fillId="0" borderId="0" xfId="0" applyFont="1"/>
    <xf numFmtId="0" fontId="28" fillId="0" borderId="0" xfId="0" applyFont="1" applyProtection="1">
      <protection hidden="1"/>
    </xf>
    <xf numFmtId="0" fontId="28" fillId="0" borderId="0" xfId="0" applyFont="1" applyAlignment="1" applyProtection="1">
      <alignment wrapText="1"/>
      <protection hidden="1"/>
    </xf>
    <xf numFmtId="0" fontId="28" fillId="0" borderId="0" xfId="0" applyFont="1"/>
    <xf numFmtId="0" fontId="27" fillId="8" borderId="0" xfId="0" applyFont="1" applyFill="1" applyProtection="1">
      <protection hidden="1"/>
    </xf>
    <xf numFmtId="0" fontId="28" fillId="8" borderId="0" xfId="0" applyFont="1" applyFill="1" applyProtection="1">
      <protection hidden="1"/>
    </xf>
    <xf numFmtId="0" fontId="27" fillId="8" borderId="1" xfId="0" applyFont="1" applyFill="1" applyBorder="1" applyAlignment="1" applyProtection="1">
      <alignment vertical="center" wrapText="1"/>
      <protection hidden="1"/>
    </xf>
    <xf numFmtId="0" fontId="28" fillId="8" borderId="0" xfId="0" applyFont="1" applyFill="1" applyAlignment="1" applyProtection="1">
      <alignment wrapText="1"/>
      <protection hidden="1"/>
    </xf>
    <xf numFmtId="0" fontId="28" fillId="8" borderId="0" xfId="0" applyFont="1" applyFill="1"/>
    <xf numFmtId="0" fontId="28" fillId="8" borderId="0" xfId="0" applyFont="1" applyFill="1" applyAlignment="1">
      <alignment wrapText="1"/>
    </xf>
    <xf numFmtId="0" fontId="28" fillId="0" borderId="0" xfId="0" applyFont="1" applyAlignment="1">
      <alignment wrapText="1"/>
    </xf>
    <xf numFmtId="0" fontId="10" fillId="0" borderId="0" xfId="0" applyFont="1" applyProtection="1">
      <protection hidden="1"/>
    </xf>
    <xf numFmtId="0" fontId="21" fillId="0" borderId="0" xfId="0" applyFont="1" applyAlignment="1">
      <alignment vertical="center"/>
    </xf>
    <xf numFmtId="0" fontId="30" fillId="5" borderId="0" xfId="0" applyFont="1" applyFill="1" applyAlignment="1" applyProtection="1">
      <alignment vertical="center"/>
      <protection hidden="1"/>
    </xf>
    <xf numFmtId="0" fontId="31" fillId="0" borderId="0" xfId="0" applyFont="1"/>
    <xf numFmtId="0" fontId="31" fillId="0" borderId="0" xfId="0" applyFont="1" applyAlignment="1" applyProtection="1">
      <alignment horizontal="center" vertical="center" wrapText="1"/>
      <protection hidden="1"/>
    </xf>
    <xf numFmtId="0" fontId="31" fillId="0" borderId="0" xfId="0" applyFont="1" applyAlignment="1" applyProtection="1">
      <alignment horizontal="center" vertical="center"/>
      <protection hidden="1"/>
    </xf>
    <xf numFmtId="0" fontId="35" fillId="4" borderId="0" xfId="0" applyFont="1" applyFill="1" applyAlignment="1" applyProtection="1">
      <alignment horizontal="center" vertical="center" wrapText="1"/>
      <protection hidden="1"/>
    </xf>
    <xf numFmtId="0" fontId="31" fillId="0" borderId="0" xfId="0" applyFont="1" applyProtection="1">
      <protection hidden="1"/>
    </xf>
    <xf numFmtId="0" fontId="34" fillId="0" borderId="0" xfId="0" applyFont="1" applyProtection="1">
      <protection hidden="1"/>
    </xf>
    <xf numFmtId="0" fontId="31" fillId="3" borderId="0" xfId="0" applyFont="1" applyFill="1" applyProtection="1">
      <protection hidden="1"/>
    </xf>
    <xf numFmtId="0" fontId="47" fillId="3" borderId="0" xfId="0" applyFont="1" applyFill="1" applyProtection="1">
      <protection hidden="1"/>
    </xf>
    <xf numFmtId="0" fontId="49" fillId="0" borderId="1" xfId="0" applyFont="1" applyBorder="1" applyProtection="1">
      <protection hidden="1"/>
    </xf>
    <xf numFmtId="10" fontId="49" fillId="0" borderId="1" xfId="0" applyNumberFormat="1" applyFont="1" applyBorder="1" applyProtection="1">
      <protection hidden="1"/>
    </xf>
    <xf numFmtId="8" fontId="49" fillId="0" borderId="1" xfId="0" applyNumberFormat="1" applyFont="1" applyBorder="1" applyProtection="1">
      <protection hidden="1"/>
    </xf>
    <xf numFmtId="0" fontId="47" fillId="0" borderId="0" xfId="0" applyFont="1" applyProtection="1">
      <protection hidden="1"/>
    </xf>
    <xf numFmtId="0" fontId="49" fillId="0" borderId="3" xfId="0" applyFont="1" applyBorder="1" applyProtection="1">
      <protection hidden="1"/>
    </xf>
    <xf numFmtId="0" fontId="49" fillId="0" borderId="5" xfId="0" applyFont="1" applyBorder="1" applyProtection="1">
      <protection hidden="1"/>
    </xf>
    <xf numFmtId="0" fontId="49" fillId="0" borderId="4" xfId="0" applyFont="1" applyBorder="1" applyProtection="1">
      <protection hidden="1"/>
    </xf>
    <xf numFmtId="0" fontId="47" fillId="3" borderId="3" xfId="0" applyFont="1" applyFill="1" applyBorder="1" applyProtection="1">
      <protection hidden="1"/>
    </xf>
    <xf numFmtId="0" fontId="47" fillId="3" borderId="5" xfId="0" applyFont="1" applyFill="1" applyBorder="1" applyProtection="1">
      <protection hidden="1"/>
    </xf>
    <xf numFmtId="0" fontId="47" fillId="3" borderId="4" xfId="0" applyFont="1" applyFill="1" applyBorder="1" applyProtection="1">
      <protection hidden="1"/>
    </xf>
    <xf numFmtId="0" fontId="47" fillId="3" borderId="1" xfId="0" applyFont="1" applyFill="1" applyBorder="1" applyProtection="1">
      <protection hidden="1"/>
    </xf>
    <xf numFmtId="8" fontId="47" fillId="3" borderId="1" xfId="0" applyNumberFormat="1" applyFont="1" applyFill="1" applyBorder="1" applyProtection="1">
      <protection hidden="1"/>
    </xf>
    <xf numFmtId="0" fontId="49" fillId="3" borderId="3" xfId="0" applyFont="1" applyFill="1" applyBorder="1" applyAlignment="1" applyProtection="1">
      <alignment wrapText="1"/>
      <protection hidden="1"/>
    </xf>
    <xf numFmtId="10" fontId="47" fillId="4" borderId="1" xfId="0" applyNumberFormat="1" applyFont="1" applyFill="1" applyBorder="1" applyProtection="1">
      <protection hidden="1"/>
    </xf>
    <xf numFmtId="164" fontId="47" fillId="3" borderId="1" xfId="0" applyNumberFormat="1" applyFont="1" applyFill="1" applyBorder="1" applyProtection="1">
      <protection hidden="1"/>
    </xf>
    <xf numFmtId="0" fontId="47" fillId="3" borderId="1" xfId="0" applyFont="1" applyFill="1" applyBorder="1" applyAlignment="1" applyProtection="1">
      <alignment wrapText="1"/>
      <protection hidden="1"/>
    </xf>
    <xf numFmtId="10" fontId="31" fillId="4" borderId="1" xfId="0" applyNumberFormat="1" applyFont="1" applyFill="1" applyBorder="1" applyProtection="1">
      <protection hidden="1"/>
    </xf>
    <xf numFmtId="0" fontId="49" fillId="0" borderId="1" xfId="0" applyFont="1" applyBorder="1" applyAlignment="1" applyProtection="1">
      <alignment wrapText="1"/>
      <protection hidden="1"/>
    </xf>
    <xf numFmtId="164" fontId="49" fillId="0" borderId="1" xfId="0" applyNumberFormat="1" applyFont="1" applyBorder="1" applyProtection="1">
      <protection hidden="1"/>
    </xf>
    <xf numFmtId="164" fontId="47" fillId="3" borderId="1" xfId="0" applyNumberFormat="1" applyFont="1" applyFill="1" applyBorder="1" applyAlignment="1" applyProtection="1">
      <alignment horizontal="center" vertical="center"/>
      <protection hidden="1"/>
    </xf>
    <xf numFmtId="0" fontId="49" fillId="0" borderId="1" xfId="0" applyFont="1" applyBorder="1" applyAlignment="1" applyProtection="1">
      <alignment horizontal="center"/>
      <protection hidden="1"/>
    </xf>
    <xf numFmtId="164" fontId="49" fillId="0" borderId="1" xfId="0" applyNumberFormat="1" applyFont="1" applyBorder="1" applyAlignment="1" applyProtection="1">
      <alignment vertical="center"/>
      <protection hidden="1"/>
    </xf>
    <xf numFmtId="0" fontId="31" fillId="3" borderId="0" xfId="0" applyFont="1" applyFill="1" applyAlignment="1" applyProtection="1">
      <alignment vertical="top"/>
      <protection hidden="1"/>
    </xf>
    <xf numFmtId="0" fontId="31" fillId="3" borderId="0" xfId="0" applyFont="1" applyFill="1" applyAlignment="1" applyProtection="1">
      <alignment horizontal="center" vertical="top"/>
      <protection hidden="1"/>
    </xf>
    <xf numFmtId="0" fontId="31" fillId="0" borderId="0" xfId="0" applyFont="1" applyAlignment="1" applyProtection="1">
      <alignment horizontal="center"/>
      <protection hidden="1"/>
    </xf>
    <xf numFmtId="0" fontId="52" fillId="3" borderId="0" xfId="4" applyFont="1" applyFill="1" applyBorder="1" applyAlignment="1" applyProtection="1">
      <alignment vertical="top"/>
      <protection hidden="1"/>
    </xf>
    <xf numFmtId="0" fontId="31" fillId="4" borderId="0" xfId="0" applyFont="1" applyFill="1" applyAlignment="1" applyProtection="1">
      <alignment horizontal="right"/>
      <protection hidden="1"/>
    </xf>
    <xf numFmtId="0" fontId="31" fillId="4" borderId="0" xfId="0" applyFont="1" applyFill="1" applyAlignment="1" applyProtection="1">
      <alignment horizontal="center"/>
      <protection hidden="1"/>
    </xf>
    <xf numFmtId="0" fontId="34" fillId="4" borderId="0" xfId="0" applyFont="1" applyFill="1" applyAlignment="1" applyProtection="1">
      <alignment horizontal="center" wrapText="1"/>
      <protection hidden="1"/>
    </xf>
    <xf numFmtId="0" fontId="53" fillId="3" borderId="0" xfId="0" applyFont="1" applyFill="1" applyProtection="1">
      <protection hidden="1"/>
    </xf>
    <xf numFmtId="0" fontId="31" fillId="3" borderId="0" xfId="0" applyFont="1" applyFill="1" applyAlignment="1" applyProtection="1">
      <alignment horizontal="center"/>
      <protection hidden="1"/>
    </xf>
    <xf numFmtId="0" fontId="31" fillId="3" borderId="0" xfId="0" applyFont="1" applyFill="1" applyAlignment="1" applyProtection="1">
      <alignment horizontal="center" wrapText="1"/>
      <protection hidden="1"/>
    </xf>
    <xf numFmtId="0" fontId="34" fillId="0" borderId="1" xfId="0" applyFont="1" applyBorder="1" applyAlignment="1" applyProtection="1">
      <alignment horizontal="left" vertical="center" wrapText="1"/>
      <protection hidden="1"/>
    </xf>
    <xf numFmtId="0" fontId="31" fillId="0" borderId="1" xfId="0" applyFont="1" applyBorder="1" applyProtection="1">
      <protection hidden="1"/>
    </xf>
    <xf numFmtId="0" fontId="34" fillId="0" borderId="1" xfId="0" applyFont="1" applyBorder="1" applyAlignment="1" applyProtection="1">
      <alignment horizontal="center" vertical="center"/>
      <protection hidden="1"/>
    </xf>
    <xf numFmtId="0" fontId="34" fillId="0" borderId="21" xfId="0" applyFont="1" applyBorder="1" applyAlignment="1" applyProtection="1">
      <alignment horizontal="center" vertical="center" wrapText="1"/>
      <protection hidden="1"/>
    </xf>
    <xf numFmtId="0" fontId="34" fillId="0" borderId="21" xfId="0" applyFont="1" applyBorder="1" applyAlignment="1" applyProtection="1">
      <alignment horizontal="center" vertical="center"/>
      <protection hidden="1"/>
    </xf>
    <xf numFmtId="0" fontId="34" fillId="0" borderId="22" xfId="0" applyFont="1" applyBorder="1" applyAlignment="1" applyProtection="1">
      <alignment horizontal="center" vertical="center"/>
      <protection hidden="1"/>
    </xf>
    <xf numFmtId="0" fontId="34" fillId="0" borderId="1" xfId="0" applyFont="1" applyBorder="1" applyAlignment="1" applyProtection="1">
      <alignment horizontal="center" vertical="center" wrapText="1"/>
      <protection hidden="1"/>
    </xf>
    <xf numFmtId="0" fontId="31" fillId="0" borderId="1" xfId="0" applyFont="1" applyBorder="1" applyAlignment="1" applyProtection="1">
      <alignment horizontal="center" vertical="center" wrapText="1" shrinkToFit="1"/>
      <protection hidden="1"/>
    </xf>
    <xf numFmtId="0" fontId="31" fillId="0" borderId="1" xfId="0" applyFont="1" applyBorder="1" applyAlignment="1" applyProtection="1">
      <alignment vertical="center" wrapText="1" shrinkToFit="1"/>
      <protection hidden="1"/>
    </xf>
    <xf numFmtId="0" fontId="31" fillId="4" borderId="1" xfId="0" applyFont="1" applyFill="1" applyBorder="1" applyAlignment="1" applyProtection="1">
      <alignment horizontal="center" vertical="center" wrapText="1" shrinkToFit="1"/>
      <protection hidden="1"/>
    </xf>
    <xf numFmtId="0" fontId="31" fillId="0" borderId="0" xfId="0" applyFont="1" applyAlignment="1" applyProtection="1">
      <alignment wrapText="1" shrinkToFit="1"/>
      <protection hidden="1"/>
    </xf>
    <xf numFmtId="0" fontId="31" fillId="3" borderId="0" xfId="0" applyFont="1" applyFill="1" applyAlignment="1" applyProtection="1">
      <alignment horizontal="center" vertical="center"/>
      <protection hidden="1"/>
    </xf>
    <xf numFmtId="0" fontId="31" fillId="3" borderId="0" xfId="0" applyFont="1" applyFill="1" applyAlignment="1" applyProtection="1">
      <alignment horizontal="left" vertical="center" wrapText="1"/>
      <protection hidden="1"/>
    </xf>
    <xf numFmtId="0" fontId="31" fillId="3" borderId="0" xfId="0" applyFont="1" applyFill="1" applyAlignment="1" applyProtection="1">
      <alignment horizontal="left" vertical="center"/>
      <protection hidden="1"/>
    </xf>
    <xf numFmtId="0" fontId="31" fillId="4" borderId="0" xfId="0" applyFont="1" applyFill="1" applyAlignment="1" applyProtection="1">
      <alignment vertical="center"/>
      <protection hidden="1"/>
    </xf>
    <xf numFmtId="49" fontId="31" fillId="3" borderId="0" xfId="0" applyNumberFormat="1" applyFont="1" applyFill="1" applyAlignment="1" applyProtection="1">
      <alignment horizontal="right" vertical="center"/>
      <protection hidden="1"/>
    </xf>
    <xf numFmtId="0" fontId="31" fillId="3" borderId="0" xfId="0" applyFont="1" applyFill="1" applyAlignment="1" applyProtection="1">
      <alignment horizontal="right" vertical="center"/>
      <protection hidden="1"/>
    </xf>
    <xf numFmtId="0" fontId="52" fillId="3" borderId="13" xfId="4" applyFont="1" applyFill="1" applyBorder="1" applyAlignment="1" applyProtection="1">
      <alignment horizontal="right" vertical="center" wrapText="1"/>
      <protection hidden="1"/>
    </xf>
    <xf numFmtId="0" fontId="31" fillId="0" borderId="13" xfId="0" applyFont="1" applyBorder="1" applyAlignment="1" applyProtection="1">
      <alignment horizontal="right" vertical="center" wrapText="1"/>
      <protection hidden="1"/>
    </xf>
    <xf numFmtId="0" fontId="52" fillId="3" borderId="0" xfId="4" applyFont="1" applyFill="1" applyBorder="1" applyAlignment="1" applyProtection="1">
      <alignment horizontal="right" vertical="center" wrapText="1"/>
      <protection hidden="1"/>
    </xf>
    <xf numFmtId="0" fontId="31" fillId="0" borderId="0" xfId="0" applyFont="1" applyAlignment="1" applyProtection="1">
      <alignment horizontal="right" vertical="center" wrapText="1"/>
      <protection hidden="1"/>
    </xf>
    <xf numFmtId="0" fontId="31" fillId="4" borderId="5" xfId="0" applyFont="1" applyFill="1" applyBorder="1" applyAlignment="1" applyProtection="1">
      <alignment horizontal="left" vertical="center"/>
      <protection hidden="1"/>
    </xf>
    <xf numFmtId="0" fontId="31" fillId="0" borderId="4" xfId="0" applyFont="1" applyBorder="1" applyAlignment="1" applyProtection="1">
      <alignment horizontal="left" vertical="center"/>
      <protection hidden="1"/>
    </xf>
    <xf numFmtId="2" fontId="56" fillId="4" borderId="0" xfId="0" applyNumberFormat="1" applyFont="1" applyFill="1" applyAlignment="1" applyProtection="1">
      <alignment horizontal="right" vertical="center"/>
      <protection hidden="1"/>
    </xf>
    <xf numFmtId="2" fontId="56" fillId="3" borderId="0" xfId="0" applyNumberFormat="1" applyFont="1" applyFill="1" applyAlignment="1" applyProtection="1">
      <alignment horizontal="right" vertical="center"/>
      <protection hidden="1"/>
    </xf>
    <xf numFmtId="0" fontId="56" fillId="4" borderId="0" xfId="0" applyFont="1" applyFill="1" applyAlignment="1" applyProtection="1">
      <alignment vertical="center"/>
      <protection hidden="1"/>
    </xf>
    <xf numFmtId="0" fontId="56" fillId="3" borderId="0" xfId="0" applyFont="1" applyFill="1" applyAlignment="1" applyProtection="1">
      <alignment horizontal="right" vertical="center"/>
      <protection hidden="1"/>
    </xf>
    <xf numFmtId="0" fontId="59" fillId="3" borderId="0" xfId="0" applyFont="1" applyFill="1" applyAlignment="1" applyProtection="1">
      <alignment horizontal="center" vertical="center"/>
      <protection hidden="1"/>
    </xf>
    <xf numFmtId="0" fontId="34" fillId="3" borderId="0" xfId="0" applyFont="1" applyFill="1" applyAlignment="1" applyProtection="1">
      <alignment horizontal="center" vertical="center"/>
      <protection hidden="1"/>
    </xf>
    <xf numFmtId="0" fontId="58" fillId="4" borderId="1" xfId="0" applyFont="1" applyFill="1" applyBorder="1" applyAlignment="1" applyProtection="1">
      <alignment horizontal="center" vertical="center" wrapText="1"/>
      <protection hidden="1"/>
    </xf>
    <xf numFmtId="4" fontId="58" fillId="4" borderId="1" xfId="0" applyNumberFormat="1" applyFont="1" applyFill="1" applyBorder="1" applyAlignment="1" applyProtection="1">
      <alignment horizontal="center" vertical="center" wrapText="1"/>
      <protection hidden="1"/>
    </xf>
    <xf numFmtId="2" fontId="58" fillId="4" borderId="1" xfId="0" applyNumberFormat="1" applyFont="1" applyFill="1" applyBorder="1" applyAlignment="1" applyProtection="1">
      <alignment horizontal="left" vertical="center" wrapText="1"/>
      <protection hidden="1"/>
    </xf>
    <xf numFmtId="0" fontId="58" fillId="0" borderId="1" xfId="0" applyFont="1" applyBorder="1" applyAlignment="1" applyProtection="1">
      <alignment horizontal="right" vertical="center" wrapText="1"/>
      <protection hidden="1"/>
    </xf>
    <xf numFmtId="3" fontId="47" fillId="4" borderId="1" xfId="0" applyNumberFormat="1" applyFont="1" applyFill="1" applyBorder="1" applyAlignment="1" applyProtection="1">
      <alignment horizontal="left" vertical="center" wrapText="1"/>
      <protection hidden="1"/>
    </xf>
    <xf numFmtId="0" fontId="47" fillId="4" borderId="1" xfId="0" applyFont="1" applyFill="1" applyBorder="1" applyAlignment="1" applyProtection="1">
      <alignment horizontal="left" vertical="center" wrapText="1"/>
      <protection hidden="1"/>
    </xf>
    <xf numFmtId="0" fontId="31" fillId="0" borderId="0" xfId="0" applyFont="1" applyAlignment="1" applyProtection="1">
      <alignment horizontal="right" vertical="center"/>
      <protection hidden="1"/>
    </xf>
    <xf numFmtId="0" fontId="31" fillId="3" borderId="10" xfId="2" applyFont="1" applyFill="1" applyBorder="1" applyAlignment="1" applyProtection="1">
      <alignment horizontal="center"/>
      <protection hidden="1"/>
    </xf>
    <xf numFmtId="0" fontId="31" fillId="3" borderId="0" xfId="2" applyFont="1" applyFill="1" applyAlignment="1" applyProtection="1">
      <alignment wrapText="1"/>
      <protection hidden="1"/>
    </xf>
    <xf numFmtId="0" fontId="31" fillId="3" borderId="0" xfId="2" applyFont="1" applyFill="1" applyProtection="1">
      <protection hidden="1"/>
    </xf>
    <xf numFmtId="0" fontId="62" fillId="3" borderId="10" xfId="2" applyFont="1" applyFill="1" applyBorder="1" applyProtection="1">
      <protection hidden="1"/>
    </xf>
    <xf numFmtId="0" fontId="31" fillId="3" borderId="10" xfId="2" applyFont="1" applyFill="1" applyBorder="1" applyProtection="1">
      <protection hidden="1"/>
    </xf>
    <xf numFmtId="0" fontId="49" fillId="2" borderId="23" xfId="2" applyFont="1" applyFill="1" applyBorder="1" applyAlignment="1" applyProtection="1">
      <alignment vertical="center" wrapText="1"/>
      <protection hidden="1"/>
    </xf>
    <xf numFmtId="0" fontId="49" fillId="2" borderId="1" xfId="2" applyFont="1" applyFill="1" applyBorder="1" applyAlignment="1" applyProtection="1">
      <alignment vertical="center" wrapText="1"/>
      <protection hidden="1"/>
    </xf>
    <xf numFmtId="0" fontId="64" fillId="4" borderId="3" xfId="0" applyFont="1" applyFill="1" applyBorder="1" applyAlignment="1">
      <alignment horizontal="center" vertical="center"/>
    </xf>
    <xf numFmtId="0" fontId="47" fillId="4" borderId="1" xfId="2" applyFont="1" applyFill="1" applyBorder="1" applyAlignment="1" applyProtection="1">
      <alignment horizontal="left" vertical="center" wrapText="1"/>
      <protection hidden="1"/>
    </xf>
    <xf numFmtId="0" fontId="47" fillId="0" borderId="1" xfId="2" applyFont="1" applyBorder="1" applyAlignment="1" applyProtection="1">
      <alignment horizontal="center" vertical="center" wrapText="1"/>
      <protection hidden="1"/>
    </xf>
    <xf numFmtId="4" fontId="47" fillId="4" borderId="1" xfId="2" applyNumberFormat="1" applyFont="1" applyFill="1" applyBorder="1" applyAlignment="1" applyProtection="1">
      <alignment vertical="center"/>
      <protection hidden="1"/>
    </xf>
    <xf numFmtId="3" fontId="47" fillId="0" borderId="1" xfId="2" applyNumberFormat="1" applyFont="1" applyBorder="1" applyAlignment="1" applyProtection="1">
      <alignment horizontal="center" vertical="center"/>
      <protection hidden="1"/>
    </xf>
    <xf numFmtId="4" fontId="47" fillId="4" borderId="1" xfId="5" applyNumberFormat="1" applyFont="1" applyFill="1" applyBorder="1" applyAlignment="1" applyProtection="1">
      <alignment horizontal="right" vertical="center" wrapText="1"/>
      <protection locked="0"/>
    </xf>
    <xf numFmtId="164" fontId="47" fillId="4" borderId="1" xfId="2" applyNumberFormat="1" applyFont="1" applyFill="1" applyBorder="1" applyAlignment="1" applyProtection="1">
      <alignment vertical="center"/>
      <protection hidden="1"/>
    </xf>
    <xf numFmtId="0" fontId="64" fillId="4" borderId="1" xfId="0" applyFont="1" applyFill="1" applyBorder="1" applyAlignment="1">
      <alignment horizontal="center" vertical="center"/>
    </xf>
    <xf numFmtId="4" fontId="47" fillId="4" borderId="1" xfId="2" applyNumberFormat="1" applyFont="1" applyFill="1" applyBorder="1" applyAlignment="1" applyProtection="1">
      <alignment horizontal="right" vertical="center"/>
      <protection hidden="1"/>
    </xf>
    <xf numFmtId="4" fontId="47" fillId="4" borderId="1" xfId="2" applyNumberFormat="1" applyFont="1" applyFill="1" applyBorder="1" applyAlignment="1" applyProtection="1">
      <alignment vertical="center"/>
      <protection locked="0"/>
    </xf>
    <xf numFmtId="0" fontId="47" fillId="0" borderId="1" xfId="2" applyFont="1" applyBorder="1" applyAlignment="1" applyProtection="1">
      <alignment horizontal="left" vertical="center" wrapText="1"/>
      <protection hidden="1"/>
    </xf>
    <xf numFmtId="4" fontId="49" fillId="5" borderId="1" xfId="2" applyNumberFormat="1" applyFont="1" applyFill="1" applyBorder="1" applyAlignment="1" applyProtection="1">
      <alignment horizontal="right" vertical="center"/>
      <protection hidden="1"/>
    </xf>
    <xf numFmtId="3" fontId="47" fillId="5" borderId="1" xfId="2" applyNumberFormat="1" applyFont="1" applyFill="1" applyBorder="1" applyAlignment="1" applyProtection="1">
      <alignment horizontal="center" vertical="center"/>
      <protection hidden="1"/>
    </xf>
    <xf numFmtId="164" fontId="50" fillId="5" borderId="1" xfId="2" applyNumberFormat="1" applyFont="1" applyFill="1" applyBorder="1" applyAlignment="1" applyProtection="1">
      <alignment vertical="center"/>
      <protection locked="0"/>
    </xf>
    <xf numFmtId="0" fontId="31" fillId="0" borderId="0" xfId="0" applyFont="1" applyAlignment="1" applyProtection="1">
      <alignment vertical="center"/>
      <protection hidden="1"/>
    </xf>
    <xf numFmtId="0" fontId="31" fillId="3" borderId="0" xfId="0" applyFont="1" applyFill="1" applyAlignment="1" applyProtection="1">
      <alignment vertical="center"/>
      <protection hidden="1"/>
    </xf>
    <xf numFmtId="0" fontId="52" fillId="3" borderId="0" xfId="4" applyFont="1" applyFill="1" applyAlignment="1" applyProtection="1">
      <alignment horizontal="right" vertical="center"/>
      <protection hidden="1"/>
    </xf>
    <xf numFmtId="0" fontId="31" fillId="0" borderId="0" xfId="0" applyFont="1" applyAlignment="1" applyProtection="1">
      <alignment horizontal="left" vertical="center"/>
      <protection hidden="1"/>
    </xf>
    <xf numFmtId="0" fontId="31" fillId="0" borderId="0" xfId="0" applyFont="1" applyAlignment="1" applyProtection="1">
      <alignment horizontal="left"/>
      <protection hidden="1"/>
    </xf>
    <xf numFmtId="0" fontId="38" fillId="3" borderId="0" xfId="0" applyFont="1" applyFill="1" applyAlignment="1" applyProtection="1">
      <alignment vertical="center"/>
      <protection hidden="1"/>
    </xf>
    <xf numFmtId="0" fontId="41" fillId="3" borderId="0" xfId="0" applyFont="1" applyFill="1" applyAlignment="1" applyProtection="1">
      <alignment vertical="center"/>
      <protection hidden="1"/>
    </xf>
    <xf numFmtId="0" fontId="41" fillId="3" borderId="0" xfId="0" applyFont="1" applyFill="1" applyAlignment="1" applyProtection="1">
      <alignment horizontal="right" vertical="center"/>
      <protection hidden="1"/>
    </xf>
    <xf numFmtId="49" fontId="41" fillId="4" borderId="0" xfId="0" applyNumberFormat="1" applyFont="1" applyFill="1" applyAlignment="1" applyProtection="1">
      <alignment horizontal="left" vertical="center"/>
      <protection hidden="1"/>
    </xf>
    <xf numFmtId="0" fontId="41" fillId="4" borderId="0" xfId="0" applyFont="1" applyFill="1" applyAlignment="1" applyProtection="1">
      <alignment vertical="center"/>
      <protection hidden="1"/>
    </xf>
    <xf numFmtId="0" fontId="41" fillId="0" borderId="0" xfId="0" applyFont="1" applyAlignment="1" applyProtection="1">
      <alignment vertical="center"/>
      <protection hidden="1"/>
    </xf>
    <xf numFmtId="0" fontId="34" fillId="0" borderId="1" xfId="0" applyFont="1" applyBorder="1" applyAlignment="1" applyProtection="1">
      <alignment horizontal="left" vertical="center"/>
      <protection hidden="1"/>
    </xf>
    <xf numFmtId="0" fontId="34" fillId="0" borderId="6" xfId="0" applyFont="1" applyBorder="1" applyAlignment="1" applyProtection="1">
      <alignment horizontal="center" vertical="center" wrapText="1"/>
      <protection hidden="1"/>
    </xf>
    <xf numFmtId="0" fontId="34" fillId="0" borderId="1" xfId="0" applyFont="1" applyBorder="1" applyAlignment="1" applyProtection="1">
      <alignment vertical="center" wrapText="1"/>
      <protection hidden="1"/>
    </xf>
    <xf numFmtId="3" fontId="31" fillId="4" borderId="1" xfId="0" applyNumberFormat="1" applyFont="1" applyFill="1" applyBorder="1" applyAlignment="1" applyProtection="1">
      <alignment horizontal="center" vertical="center"/>
      <protection hidden="1"/>
    </xf>
    <xf numFmtId="0" fontId="31" fillId="4" borderId="1" xfId="0" applyFont="1" applyFill="1" applyBorder="1" applyAlignment="1" applyProtection="1">
      <alignment horizontal="left" vertical="center" wrapText="1"/>
      <protection hidden="1"/>
    </xf>
    <xf numFmtId="10" fontId="31" fillId="4" borderId="1" xfId="0" applyNumberFormat="1" applyFont="1" applyFill="1" applyBorder="1" applyAlignment="1" applyProtection="1">
      <alignment vertical="center"/>
      <protection hidden="1"/>
    </xf>
    <xf numFmtId="4" fontId="31" fillId="4" borderId="1" xfId="0" applyNumberFormat="1" applyFont="1" applyFill="1" applyBorder="1" applyAlignment="1" applyProtection="1">
      <alignment vertical="center"/>
      <protection hidden="1"/>
    </xf>
    <xf numFmtId="166" fontId="34" fillId="4" borderId="1" xfId="0" applyNumberFormat="1" applyFont="1" applyFill="1" applyBorder="1" applyAlignment="1" applyProtection="1">
      <alignment horizontal="center" vertical="center"/>
      <protection hidden="1"/>
    </xf>
    <xf numFmtId="4" fontId="31" fillId="6" borderId="1" xfId="0" applyNumberFormat="1" applyFont="1" applyFill="1" applyBorder="1" applyAlignment="1" applyProtection="1">
      <alignment vertical="center"/>
      <protection hidden="1"/>
    </xf>
    <xf numFmtId="3" fontId="31" fillId="5" borderId="1" xfId="0" applyNumberFormat="1" applyFont="1" applyFill="1" applyBorder="1" applyAlignment="1" applyProtection="1">
      <alignment horizontal="center" vertical="center"/>
      <protection hidden="1"/>
    </xf>
    <xf numFmtId="0" fontId="34" fillId="5" borderId="1" xfId="0" applyFont="1" applyFill="1" applyBorder="1" applyAlignment="1" applyProtection="1">
      <alignment horizontal="left" vertical="center"/>
      <protection hidden="1"/>
    </xf>
    <xf numFmtId="4" fontId="34" fillId="5" borderId="1" xfId="0" applyNumberFormat="1" applyFont="1" applyFill="1" applyBorder="1" applyAlignment="1" applyProtection="1">
      <alignment vertical="center"/>
      <protection hidden="1"/>
    </xf>
    <xf numFmtId="4" fontId="31" fillId="5" borderId="1" xfId="0" applyNumberFormat="1" applyFont="1" applyFill="1" applyBorder="1" applyAlignment="1" applyProtection="1">
      <alignment vertical="center"/>
      <protection hidden="1"/>
    </xf>
    <xf numFmtId="10" fontId="31" fillId="0" borderId="0" xfId="0" applyNumberFormat="1" applyFont="1" applyAlignment="1" applyProtection="1">
      <alignment vertical="center"/>
      <protection hidden="1"/>
    </xf>
    <xf numFmtId="0" fontId="31" fillId="3" borderId="0" xfId="0" applyFont="1" applyFill="1" applyAlignment="1" applyProtection="1">
      <alignment horizontal="left" vertical="top" wrapText="1"/>
      <protection hidden="1"/>
    </xf>
    <xf numFmtId="0" fontId="34" fillId="3" borderId="0" xfId="0" applyFont="1" applyFill="1" applyAlignment="1" applyProtection="1">
      <alignment horizontal="left" vertical="center" wrapText="1"/>
      <protection hidden="1"/>
    </xf>
    <xf numFmtId="0" fontId="34" fillId="3" borderId="0" xfId="0" applyFont="1" applyFill="1" applyAlignment="1" applyProtection="1">
      <alignment vertical="center"/>
      <protection hidden="1"/>
    </xf>
    <xf numFmtId="0" fontId="49" fillId="0" borderId="1" xfId="0" applyFont="1" applyBorder="1" applyAlignment="1" applyProtection="1">
      <alignment horizontal="center" vertical="center" wrapText="1"/>
      <protection hidden="1"/>
    </xf>
    <xf numFmtId="3" fontId="47" fillId="4" borderId="1" xfId="0" applyNumberFormat="1" applyFont="1" applyFill="1" applyBorder="1" applyAlignment="1" applyProtection="1">
      <alignment horizontal="center" vertical="center"/>
      <protection hidden="1"/>
    </xf>
    <xf numFmtId="0" fontId="49" fillId="0" borderId="1" xfId="0" applyFont="1" applyBorder="1" applyAlignment="1" applyProtection="1">
      <alignment horizontal="left" vertical="center"/>
      <protection hidden="1"/>
    </xf>
    <xf numFmtId="0" fontId="47" fillId="4" borderId="1" xfId="0" applyFont="1" applyFill="1" applyBorder="1" applyAlignment="1" applyProtection="1">
      <alignment horizontal="center" vertical="center"/>
      <protection hidden="1"/>
    </xf>
    <xf numFmtId="4" fontId="47" fillId="4" borderId="1" xfId="0" applyNumberFormat="1" applyFont="1" applyFill="1" applyBorder="1" applyAlignment="1" applyProtection="1">
      <alignment vertical="center"/>
      <protection hidden="1"/>
    </xf>
    <xf numFmtId="0" fontId="60" fillId="4" borderId="1" xfId="0" applyFont="1" applyFill="1" applyBorder="1" applyAlignment="1">
      <alignment vertical="center" wrapText="1"/>
    </xf>
    <xf numFmtId="0" fontId="47" fillId="4" borderId="1" xfId="0" applyFont="1" applyFill="1" applyBorder="1" applyAlignment="1" applyProtection="1">
      <alignment horizontal="center" vertical="center"/>
      <protection locked="0"/>
    </xf>
    <xf numFmtId="3" fontId="47" fillId="5" borderId="1" xfId="0" applyNumberFormat="1" applyFont="1" applyFill="1" applyBorder="1" applyAlignment="1" applyProtection="1">
      <alignment horizontal="center" vertical="center"/>
      <protection hidden="1"/>
    </xf>
    <xf numFmtId="0" fontId="49" fillId="5" borderId="1" xfId="0" applyFont="1" applyFill="1" applyBorder="1" applyAlignment="1" applyProtection="1">
      <alignment horizontal="left" vertical="center"/>
      <protection hidden="1"/>
    </xf>
    <xf numFmtId="4" fontId="49" fillId="5" borderId="1" xfId="0" applyNumberFormat="1" applyFont="1" applyFill="1" applyBorder="1" applyAlignment="1" applyProtection="1">
      <alignment vertical="center"/>
      <protection hidden="1"/>
    </xf>
    <xf numFmtId="4" fontId="47" fillId="5" borderId="1" xfId="0" applyNumberFormat="1" applyFont="1" applyFill="1" applyBorder="1" applyAlignment="1" applyProtection="1">
      <alignment vertical="center"/>
      <protection hidden="1"/>
    </xf>
    <xf numFmtId="3" fontId="49" fillId="0" borderId="1" xfId="0" applyNumberFormat="1" applyFont="1" applyBorder="1" applyAlignment="1" applyProtection="1">
      <alignment horizontal="center" vertical="center"/>
      <protection hidden="1"/>
    </xf>
    <xf numFmtId="3" fontId="49" fillId="0" borderId="1" xfId="0" applyNumberFormat="1" applyFont="1" applyBorder="1" applyAlignment="1" applyProtection="1">
      <alignment horizontal="left" vertical="center" wrapText="1"/>
      <protection hidden="1"/>
    </xf>
    <xf numFmtId="0" fontId="49" fillId="0" borderId="1" xfId="0" applyFont="1" applyBorder="1" applyAlignment="1" applyProtection="1">
      <alignment horizontal="center" vertical="center"/>
      <protection hidden="1"/>
    </xf>
    <xf numFmtId="4" fontId="49" fillId="0" borderId="1" xfId="0" applyNumberFormat="1" applyFont="1" applyBorder="1" applyAlignment="1" applyProtection="1">
      <alignment vertical="center"/>
      <protection hidden="1"/>
    </xf>
    <xf numFmtId="0" fontId="49" fillId="3" borderId="0" xfId="0" applyFont="1" applyFill="1" applyAlignment="1" applyProtection="1">
      <alignment vertical="center"/>
      <protection hidden="1"/>
    </xf>
    <xf numFmtId="0" fontId="49" fillId="3" borderId="0" xfId="0" applyFont="1" applyFill="1" applyAlignment="1" applyProtection="1">
      <alignment horizontal="left" vertical="center" wrapText="1"/>
      <protection hidden="1"/>
    </xf>
    <xf numFmtId="0" fontId="47" fillId="3" borderId="0" xfId="0" applyFont="1" applyFill="1" applyAlignment="1" applyProtection="1">
      <alignment horizontal="center" vertical="center"/>
      <protection hidden="1"/>
    </xf>
    <xf numFmtId="4" fontId="49" fillId="3" borderId="0" xfId="0" applyNumberFormat="1" applyFont="1" applyFill="1" applyAlignment="1" applyProtection="1">
      <alignment horizontal="right" vertical="center"/>
      <protection hidden="1"/>
    </xf>
    <xf numFmtId="4" fontId="47" fillId="3" borderId="0" xfId="0" applyNumberFormat="1" applyFont="1" applyFill="1" applyAlignment="1" applyProtection="1">
      <alignment vertical="center"/>
      <protection hidden="1"/>
    </xf>
    <xf numFmtId="4" fontId="49" fillId="0" borderId="1" xfId="0" applyNumberFormat="1" applyFont="1" applyBorder="1" applyAlignment="1" applyProtection="1">
      <alignment horizontal="right" vertical="center"/>
      <protection hidden="1"/>
    </xf>
    <xf numFmtId="0" fontId="47" fillId="3" borderId="0" xfId="0" applyFont="1" applyFill="1" applyAlignment="1" applyProtection="1">
      <alignment vertical="center"/>
      <protection hidden="1"/>
    </xf>
    <xf numFmtId="2" fontId="49" fillId="3" borderId="0" xfId="0" applyNumberFormat="1" applyFont="1" applyFill="1" applyAlignment="1" applyProtection="1">
      <alignment vertical="center"/>
      <protection hidden="1"/>
    </xf>
    <xf numFmtId="0" fontId="47" fillId="4" borderId="0" xfId="0" applyFont="1" applyFill="1" applyAlignment="1" applyProtection="1">
      <alignment vertical="center"/>
      <protection hidden="1"/>
    </xf>
    <xf numFmtId="0" fontId="49" fillId="0" borderId="0" xfId="0" applyFont="1" applyAlignment="1" applyProtection="1">
      <alignment horizontal="center" vertical="center"/>
      <protection hidden="1"/>
    </xf>
    <xf numFmtId="0" fontId="49" fillId="3" borderId="0" xfId="0" applyFont="1" applyFill="1" applyAlignment="1" applyProtection="1">
      <alignment horizontal="center" vertical="center"/>
      <protection hidden="1"/>
    </xf>
    <xf numFmtId="0" fontId="71" fillId="4" borderId="10" xfId="0" applyFont="1" applyFill="1" applyBorder="1" applyAlignment="1" applyProtection="1">
      <alignment vertical="center"/>
      <protection hidden="1"/>
    </xf>
    <xf numFmtId="0" fontId="72" fillId="4" borderId="11" xfId="0" applyFont="1" applyFill="1" applyBorder="1" applyAlignment="1" applyProtection="1">
      <alignment vertical="center"/>
      <protection hidden="1"/>
    </xf>
    <xf numFmtId="2" fontId="72" fillId="4" borderId="15" xfId="0" applyNumberFormat="1" applyFont="1" applyFill="1" applyBorder="1" applyAlignment="1" applyProtection="1">
      <alignment vertical="center"/>
      <protection hidden="1"/>
    </xf>
    <xf numFmtId="0" fontId="72" fillId="4" borderId="17" xfId="0" applyFont="1" applyFill="1" applyBorder="1" applyAlignment="1" applyProtection="1">
      <alignment vertical="center"/>
      <protection hidden="1"/>
    </xf>
    <xf numFmtId="0" fontId="34" fillId="4" borderId="0" xfId="0" applyFont="1" applyFill="1" applyAlignment="1" applyProtection="1">
      <alignment vertical="center"/>
      <protection hidden="1"/>
    </xf>
    <xf numFmtId="0" fontId="72" fillId="4" borderId="0" xfId="0" applyFont="1" applyFill="1" applyAlignment="1" applyProtection="1">
      <alignment vertical="center"/>
      <protection hidden="1"/>
    </xf>
    <xf numFmtId="0" fontId="34" fillId="4" borderId="10" xfId="0" applyFont="1" applyFill="1" applyBorder="1" applyAlignment="1" applyProtection="1">
      <alignment vertical="center"/>
      <protection hidden="1"/>
    </xf>
    <xf numFmtId="0" fontId="31" fillId="4" borderId="11" xfId="0" applyFont="1" applyFill="1" applyBorder="1" applyAlignment="1" applyProtection="1">
      <alignment vertical="center"/>
      <protection hidden="1"/>
    </xf>
    <xf numFmtId="0" fontId="31" fillId="4" borderId="1" xfId="0" applyFont="1" applyFill="1" applyBorder="1" applyAlignment="1" applyProtection="1">
      <alignment vertical="center"/>
      <protection hidden="1"/>
    </xf>
    <xf numFmtId="0" fontId="31" fillId="4" borderId="3" xfId="0" applyFont="1" applyFill="1" applyBorder="1" applyAlignment="1" applyProtection="1">
      <alignment vertical="center"/>
      <protection hidden="1"/>
    </xf>
    <xf numFmtId="49" fontId="35" fillId="4" borderId="4" xfId="0" applyNumberFormat="1" applyFont="1" applyFill="1" applyBorder="1" applyAlignment="1" applyProtection="1">
      <alignment horizontal="center" vertical="center"/>
      <protection locked="0"/>
    </xf>
    <xf numFmtId="0" fontId="34" fillId="4" borderId="1" xfId="0" applyFont="1" applyFill="1" applyBorder="1" applyAlignment="1" applyProtection="1">
      <alignment vertical="center"/>
      <protection hidden="1"/>
    </xf>
    <xf numFmtId="0" fontId="47" fillId="4" borderId="11" xfId="0" applyFont="1" applyFill="1" applyBorder="1" applyAlignment="1" applyProtection="1">
      <alignment horizontal="left" vertical="center" shrinkToFit="1"/>
      <protection hidden="1"/>
    </xf>
    <xf numFmtId="0" fontId="34" fillId="4" borderId="7" xfId="0" applyFont="1" applyFill="1" applyBorder="1" applyAlignment="1" applyProtection="1">
      <alignment vertical="center"/>
      <protection hidden="1"/>
    </xf>
    <xf numFmtId="0" fontId="31" fillId="4" borderId="14" xfId="0" applyFont="1" applyFill="1" applyBorder="1" applyAlignment="1" applyProtection="1">
      <alignment vertical="center"/>
      <protection hidden="1"/>
    </xf>
    <xf numFmtId="0" fontId="72" fillId="4" borderId="0" xfId="0" applyFont="1" applyFill="1" applyAlignment="1" applyProtection="1">
      <alignment horizontal="left" vertical="center"/>
      <protection hidden="1"/>
    </xf>
    <xf numFmtId="0" fontId="53" fillId="3" borderId="0" xfId="0" applyFont="1" applyFill="1" applyAlignment="1" applyProtection="1">
      <alignment vertical="center"/>
      <protection hidden="1"/>
    </xf>
    <xf numFmtId="0" fontId="73" fillId="3" borderId="0" xfId="0" applyFont="1" applyFill="1" applyProtection="1">
      <protection hidden="1"/>
    </xf>
    <xf numFmtId="0" fontId="31" fillId="3" borderId="0" xfId="0" applyFont="1" applyFill="1" applyAlignment="1" applyProtection="1">
      <alignment horizontal="left"/>
      <protection hidden="1"/>
    </xf>
    <xf numFmtId="2" fontId="31" fillId="0" borderId="3" xfId="0" applyNumberFormat="1" applyFont="1" applyBorder="1" applyAlignment="1" applyProtection="1">
      <alignment horizontal="left"/>
      <protection hidden="1"/>
    </xf>
    <xf numFmtId="0" fontId="31" fillId="0" borderId="4" xfId="0" applyFont="1" applyBorder="1" applyProtection="1">
      <protection hidden="1"/>
    </xf>
    <xf numFmtId="0" fontId="31" fillId="0" borderId="3" xfId="0" applyFont="1" applyBorder="1" applyAlignment="1" applyProtection="1">
      <alignment horizontal="left"/>
      <protection hidden="1"/>
    </xf>
    <xf numFmtId="0" fontId="32" fillId="3" borderId="0" xfId="0" applyFont="1" applyFill="1" applyProtection="1">
      <protection hidden="1"/>
    </xf>
    <xf numFmtId="164" fontId="31" fillId="0" borderId="1" xfId="0" applyNumberFormat="1" applyFont="1" applyBorder="1" applyProtection="1">
      <protection hidden="1"/>
    </xf>
    <xf numFmtId="164" fontId="34" fillId="0" borderId="1" xfId="0" applyNumberFormat="1" applyFont="1" applyBorder="1" applyProtection="1">
      <protection hidden="1"/>
    </xf>
    <xf numFmtId="0" fontId="34" fillId="3" borderId="0" xfId="0" applyFont="1" applyFill="1" applyProtection="1">
      <protection hidden="1"/>
    </xf>
    <xf numFmtId="0" fontId="31" fillId="3" borderId="0" xfId="0" quotePrefix="1" applyFont="1" applyFill="1" applyProtection="1">
      <protection hidden="1"/>
    </xf>
    <xf numFmtId="0" fontId="31" fillId="0" borderId="0" xfId="0" quotePrefix="1" applyFont="1" applyProtection="1">
      <protection hidden="1"/>
    </xf>
    <xf numFmtId="6" fontId="31" fillId="3" borderId="0" xfId="0" applyNumberFormat="1" applyFont="1" applyFill="1" applyProtection="1">
      <protection hidden="1"/>
    </xf>
    <xf numFmtId="0" fontId="40" fillId="0" borderId="1" xfId="0" applyFont="1" applyBorder="1" applyProtection="1">
      <protection hidden="1"/>
    </xf>
    <xf numFmtId="0" fontId="71" fillId="3" borderId="0" xfId="0" applyFont="1" applyFill="1" applyProtection="1">
      <protection hidden="1"/>
    </xf>
    <xf numFmtId="0" fontId="72" fillId="4" borderId="10" xfId="0" applyFont="1" applyFill="1" applyBorder="1" applyAlignment="1" applyProtection="1">
      <alignment vertical="center"/>
      <protection hidden="1"/>
    </xf>
    <xf numFmtId="0" fontId="40" fillId="4" borderId="0" xfId="0" applyFont="1" applyFill="1" applyAlignment="1" applyProtection="1">
      <alignment vertical="center"/>
      <protection hidden="1"/>
    </xf>
    <xf numFmtId="0" fontId="40" fillId="4" borderId="11" xfId="0" applyFont="1" applyFill="1" applyBorder="1" applyAlignment="1" applyProtection="1">
      <alignment vertical="center"/>
      <protection hidden="1"/>
    </xf>
    <xf numFmtId="4" fontId="47" fillId="0" borderId="0" xfId="0" applyNumberFormat="1" applyFont="1" applyAlignment="1" applyProtection="1">
      <alignment horizontal="center" vertical="center"/>
      <protection hidden="1"/>
    </xf>
    <xf numFmtId="4" fontId="47" fillId="0" borderId="11" xfId="0" applyNumberFormat="1" applyFont="1" applyBorder="1" applyAlignment="1" applyProtection="1">
      <alignment horizontal="center" vertical="center"/>
      <protection hidden="1"/>
    </xf>
    <xf numFmtId="0" fontId="31" fillId="0" borderId="10" xfId="0" applyFont="1" applyBorder="1" applyAlignment="1" applyProtection="1">
      <alignment vertical="center"/>
      <protection hidden="1"/>
    </xf>
    <xf numFmtId="0" fontId="34" fillId="6" borderId="1" xfId="3" applyFont="1" applyFill="1" applyBorder="1" applyAlignment="1" applyProtection="1">
      <alignment horizontal="center" vertical="center" wrapText="1"/>
      <protection hidden="1"/>
    </xf>
    <xf numFmtId="0" fontId="34" fillId="6" borderId="4" xfId="3" applyFont="1" applyFill="1" applyBorder="1" applyAlignment="1" applyProtection="1">
      <alignment horizontal="center" vertical="center" wrapText="1"/>
      <protection hidden="1"/>
    </xf>
    <xf numFmtId="0" fontId="49" fillId="6" borderId="1" xfId="0" applyFont="1" applyFill="1" applyBorder="1" applyAlignment="1" applyProtection="1">
      <alignment vertical="center" wrapText="1"/>
      <protection hidden="1"/>
    </xf>
    <xf numFmtId="0" fontId="34" fillId="6" borderId="1" xfId="3" applyFont="1" applyFill="1" applyBorder="1" applyAlignment="1" applyProtection="1">
      <alignment horizontal="left" vertical="center"/>
      <protection hidden="1"/>
    </xf>
    <xf numFmtId="0" fontId="34" fillId="6" borderId="1" xfId="3" applyFont="1" applyFill="1" applyBorder="1" applyAlignment="1" applyProtection="1">
      <alignment horizontal="left" vertical="center" wrapText="1"/>
      <protection hidden="1"/>
    </xf>
    <xf numFmtId="3" fontId="47" fillId="4" borderId="1" xfId="3" applyNumberFormat="1" applyFont="1" applyFill="1" applyBorder="1" applyAlignment="1" applyProtection="1">
      <alignment horizontal="center" vertical="center"/>
      <protection hidden="1"/>
    </xf>
    <xf numFmtId="0" fontId="47" fillId="9" borderId="1" xfId="0" applyFont="1" applyFill="1" applyBorder="1" applyAlignment="1" applyProtection="1">
      <alignment horizontal="left" vertical="center"/>
      <protection hidden="1"/>
    </xf>
    <xf numFmtId="4" fontId="47" fillId="0" borderId="1" xfId="0" applyNumberFormat="1" applyFont="1" applyBorder="1" applyAlignment="1" applyProtection="1">
      <alignment horizontal="center" vertical="center"/>
      <protection hidden="1"/>
    </xf>
    <xf numFmtId="0" fontId="47" fillId="9" borderId="1" xfId="0" applyFont="1" applyFill="1" applyBorder="1" applyAlignment="1" applyProtection="1">
      <alignment horizontal="left" vertical="center" wrapText="1"/>
      <protection hidden="1"/>
    </xf>
    <xf numFmtId="0" fontId="53" fillId="0" borderId="0" xfId="0" applyFont="1" applyProtection="1">
      <protection hidden="1"/>
    </xf>
    <xf numFmtId="0" fontId="31" fillId="0" borderId="2" xfId="0" applyFont="1" applyBorder="1" applyAlignment="1" applyProtection="1">
      <alignment horizontal="center" vertical="center"/>
      <protection hidden="1"/>
    </xf>
    <xf numFmtId="0" fontId="31" fillId="0" borderId="3" xfId="0" applyFont="1" applyBorder="1" applyAlignment="1" applyProtection="1">
      <alignment horizontal="left" vertical="center"/>
      <protection hidden="1"/>
    </xf>
    <xf numFmtId="0" fontId="31" fillId="0" borderId="0" xfId="0" applyFont="1" applyAlignment="1">
      <alignment wrapText="1"/>
    </xf>
    <xf numFmtId="0" fontId="56" fillId="0" borderId="0" xfId="0" applyFont="1" applyAlignment="1" applyProtection="1">
      <alignment horizontal="left" vertical="center" wrapText="1"/>
      <protection hidden="1"/>
    </xf>
    <xf numFmtId="0" fontId="61" fillId="5" borderId="0" xfId="0" applyFont="1" applyFill="1" applyAlignment="1" applyProtection="1">
      <alignment vertical="center"/>
      <protection hidden="1"/>
    </xf>
    <xf numFmtId="0" fontId="61" fillId="0" borderId="0" xfId="0" applyFont="1" applyAlignment="1" applyProtection="1">
      <alignment vertical="center"/>
      <protection hidden="1"/>
    </xf>
    <xf numFmtId="0" fontId="35" fillId="8" borderId="14" xfId="0" applyFont="1" applyFill="1" applyBorder="1" applyAlignment="1" applyProtection="1">
      <alignment vertical="center"/>
      <protection hidden="1"/>
    </xf>
    <xf numFmtId="0" fontId="40" fillId="0" borderId="0" xfId="0" applyFont="1" applyAlignment="1" applyProtection="1">
      <alignment horizontal="right" vertical="center"/>
      <protection hidden="1"/>
    </xf>
    <xf numFmtId="0" fontId="35" fillId="8" borderId="17" xfId="0" applyFont="1" applyFill="1" applyBorder="1" applyAlignment="1" applyProtection="1">
      <alignment horizontal="right" vertical="center"/>
      <protection hidden="1"/>
    </xf>
    <xf numFmtId="49" fontId="31" fillId="0" borderId="0" xfId="0" applyNumberFormat="1" applyFont="1" applyAlignment="1" applyProtection="1">
      <alignment horizontal="right" vertical="center"/>
      <protection hidden="1"/>
    </xf>
    <xf numFmtId="4" fontId="57" fillId="0" borderId="0" xfId="0" applyNumberFormat="1" applyFont="1" applyAlignment="1" applyProtection="1">
      <alignment horizontal="right" vertical="center" wrapText="1"/>
      <protection hidden="1"/>
    </xf>
    <xf numFmtId="0" fontId="41" fillId="3" borderId="0" xfId="0" applyFont="1" applyFill="1" applyAlignment="1" applyProtection="1">
      <alignment horizontal="center" vertical="center"/>
      <protection hidden="1"/>
    </xf>
    <xf numFmtId="0" fontId="41" fillId="5" borderId="0" xfId="0" applyFont="1" applyFill="1" applyAlignment="1" applyProtection="1">
      <alignment vertical="center"/>
      <protection hidden="1"/>
    </xf>
    <xf numFmtId="0" fontId="58" fillId="0" borderId="0" xfId="0" applyFont="1" applyAlignment="1" applyProtection="1">
      <alignment horizontal="right" vertical="center" wrapText="1"/>
      <protection hidden="1"/>
    </xf>
    <xf numFmtId="0" fontId="58" fillId="0" borderId="0" xfId="0" applyFont="1" applyAlignment="1" applyProtection="1">
      <alignment horizontal="center" vertical="center" wrapText="1"/>
      <protection hidden="1"/>
    </xf>
    <xf numFmtId="0" fontId="74" fillId="0" borderId="0" xfId="0" applyFont="1" applyAlignment="1" applyProtection="1">
      <alignment vertical="center"/>
      <protection hidden="1"/>
    </xf>
    <xf numFmtId="0" fontId="77" fillId="0" borderId="0" xfId="0" applyFont="1" applyAlignment="1" applyProtection="1">
      <alignment vertical="center"/>
      <protection hidden="1"/>
    </xf>
    <xf numFmtId="4" fontId="61" fillId="4" borderId="0" xfId="0" applyNumberFormat="1" applyFont="1" applyFill="1" applyAlignment="1" applyProtection="1">
      <alignment horizontal="right" vertical="center" wrapText="1"/>
      <protection hidden="1"/>
    </xf>
    <xf numFmtId="49" fontId="61" fillId="0" borderId="0" xfId="0" applyNumberFormat="1" applyFont="1" applyAlignment="1" applyProtection="1">
      <alignment horizontal="center" vertical="center" wrapText="1"/>
      <protection hidden="1"/>
    </xf>
    <xf numFmtId="0" fontId="61" fillId="0" borderId="0" xfId="0" applyFont="1" applyAlignment="1" applyProtection="1">
      <alignment horizontal="left" vertical="center" wrapText="1"/>
      <protection hidden="1"/>
    </xf>
    <xf numFmtId="4" fontId="61" fillId="0" borderId="0" xfId="0" applyNumberFormat="1" applyFont="1" applyAlignment="1" applyProtection="1">
      <alignment horizontal="left" vertical="center" wrapText="1"/>
      <protection hidden="1"/>
    </xf>
    <xf numFmtId="0" fontId="61" fillId="5" borderId="0" xfId="0" applyFont="1" applyFill="1" applyAlignment="1" applyProtection="1">
      <alignment horizontal="left" vertical="center" wrapText="1"/>
      <protection hidden="1"/>
    </xf>
    <xf numFmtId="0" fontId="56" fillId="5" borderId="0" xfId="0" applyFont="1" applyFill="1" applyAlignment="1" applyProtection="1">
      <alignment horizontal="left" vertical="center" wrapText="1"/>
      <protection hidden="1"/>
    </xf>
    <xf numFmtId="0" fontId="56" fillId="0" borderId="16" xfId="0" applyFont="1" applyBorder="1" applyAlignment="1" applyProtection="1">
      <alignment horizontal="left" vertical="center" wrapText="1"/>
      <protection hidden="1"/>
    </xf>
    <xf numFmtId="4" fontId="61" fillId="4" borderId="16" xfId="0" applyNumberFormat="1" applyFont="1" applyFill="1" applyBorder="1" applyAlignment="1" applyProtection="1">
      <alignment horizontal="right" vertical="center" wrapText="1"/>
      <protection hidden="1"/>
    </xf>
    <xf numFmtId="49" fontId="61" fillId="0" borderId="16" xfId="0" applyNumberFormat="1" applyFont="1" applyBorder="1" applyAlignment="1" applyProtection="1">
      <alignment horizontal="center" vertical="center" wrapText="1"/>
      <protection hidden="1"/>
    </xf>
    <xf numFmtId="0" fontId="61" fillId="0" borderId="16" xfId="0" applyFont="1" applyBorder="1" applyAlignment="1" applyProtection="1">
      <alignment horizontal="left" vertical="center" wrapText="1"/>
      <protection hidden="1"/>
    </xf>
    <xf numFmtId="0" fontId="61" fillId="0" borderId="16" xfId="0" applyFont="1" applyBorder="1" applyAlignment="1" applyProtection="1">
      <alignment vertical="center"/>
      <protection hidden="1"/>
    </xf>
    <xf numFmtId="0" fontId="56" fillId="5" borderId="16" xfId="0" applyFont="1" applyFill="1" applyBorder="1" applyAlignment="1" applyProtection="1">
      <alignment horizontal="left" vertical="center" wrapText="1"/>
      <protection hidden="1"/>
    </xf>
    <xf numFmtId="0" fontId="61" fillId="5" borderId="16" xfId="0" applyFont="1" applyFill="1" applyBorder="1" applyAlignment="1" applyProtection="1">
      <alignment vertical="center"/>
      <protection hidden="1"/>
    </xf>
    <xf numFmtId="0" fontId="38" fillId="0" borderId="0" xfId="0" applyFont="1" applyProtection="1">
      <protection hidden="1"/>
    </xf>
    <xf numFmtId="0" fontId="52" fillId="3" borderId="0" xfId="4" applyFont="1" applyFill="1" applyAlignment="1" applyProtection="1">
      <alignment horizontal="center" vertical="center"/>
      <protection hidden="1"/>
    </xf>
    <xf numFmtId="0" fontId="52" fillId="3" borderId="0" xfId="4" applyFont="1" applyFill="1" applyBorder="1" applyAlignment="1" applyProtection="1">
      <alignment horizontal="center" vertical="center"/>
      <protection hidden="1"/>
    </xf>
    <xf numFmtId="0" fontId="31" fillId="0" borderId="5" xfId="0" applyFont="1" applyBorder="1" applyAlignment="1" applyProtection="1">
      <alignment horizontal="center" vertical="center"/>
      <protection hidden="1"/>
    </xf>
    <xf numFmtId="4" fontId="65" fillId="0" borderId="0" xfId="0" applyNumberFormat="1" applyFont="1" applyProtection="1">
      <protection hidden="1"/>
    </xf>
    <xf numFmtId="4" fontId="79" fillId="0" borderId="0" xfId="0" applyNumberFormat="1" applyFont="1" applyProtection="1">
      <protection hidden="1"/>
    </xf>
    <xf numFmtId="4" fontId="79" fillId="0" borderId="27" xfId="0" applyNumberFormat="1" applyFont="1" applyBorder="1" applyProtection="1">
      <protection hidden="1"/>
    </xf>
    <xf numFmtId="4" fontId="31" fillId="0" borderId="0" xfId="0" applyNumberFormat="1" applyFont="1"/>
    <xf numFmtId="0" fontId="31" fillId="0" borderId="0" xfId="0" applyFont="1" applyAlignment="1">
      <alignment horizontal="center"/>
    </xf>
    <xf numFmtId="0" fontId="47" fillId="0" borderId="0" xfId="5" applyFont="1" applyProtection="1">
      <protection hidden="1"/>
    </xf>
    <xf numFmtId="0" fontId="47" fillId="0" borderId="0" xfId="5" applyFont="1" applyAlignment="1" applyProtection="1">
      <alignment horizontal="left"/>
      <protection hidden="1"/>
    </xf>
    <xf numFmtId="0" fontId="47" fillId="0" borderId="0" xfId="5" applyFont="1" applyAlignment="1" applyProtection="1">
      <alignment horizontal="center"/>
      <protection hidden="1"/>
    </xf>
    <xf numFmtId="0" fontId="31" fillId="0" borderId="0" xfId="0" applyFont="1" applyAlignment="1">
      <alignment horizontal="center" wrapText="1"/>
    </xf>
    <xf numFmtId="10" fontId="47" fillId="4" borderId="1" xfId="0" applyNumberFormat="1" applyFont="1" applyFill="1" applyBorder="1" applyAlignment="1" applyProtection="1">
      <alignment horizontal="center" vertical="center"/>
      <protection hidden="1"/>
    </xf>
    <xf numFmtId="0" fontId="31" fillId="0" borderId="0" xfId="0" applyFont="1" applyAlignment="1">
      <alignment vertical="center" wrapText="1"/>
    </xf>
    <xf numFmtId="0" fontId="31" fillId="0" borderId="0" xfId="0" applyFont="1" applyAlignment="1">
      <alignment vertical="center"/>
    </xf>
    <xf numFmtId="0" fontId="34" fillId="10" borderId="1" xfId="0" applyFont="1" applyFill="1" applyBorder="1" applyAlignment="1">
      <alignment vertical="center"/>
    </xf>
    <xf numFmtId="0" fontId="34" fillId="10" borderId="1" xfId="0" applyFont="1" applyFill="1" applyBorder="1" applyAlignment="1">
      <alignment vertical="center" wrapText="1"/>
    </xf>
    <xf numFmtId="0" fontId="31" fillId="10" borderId="0" xfId="0" applyFont="1" applyFill="1"/>
    <xf numFmtId="0" fontId="34" fillId="10" borderId="1" xfId="0" applyFont="1" applyFill="1" applyBorder="1" applyAlignment="1">
      <alignment horizontal="center" vertical="center" wrapText="1"/>
    </xf>
    <xf numFmtId="0" fontId="31" fillId="0" borderId="1" xfId="0" applyFont="1" applyBorder="1" applyAlignment="1">
      <alignment horizontal="center" vertical="center"/>
    </xf>
    <xf numFmtId="0" fontId="31" fillId="0" borderId="1" xfId="0" applyFont="1" applyBorder="1" applyAlignment="1">
      <alignment vertical="center" wrapText="1"/>
    </xf>
    <xf numFmtId="4" fontId="31" fillId="0" borderId="1" xfId="0" applyNumberFormat="1" applyFont="1" applyBorder="1" applyAlignment="1">
      <alignment vertical="center"/>
    </xf>
    <xf numFmtId="3" fontId="31" fillId="0" borderId="1" xfId="0" applyNumberFormat="1" applyFont="1" applyBorder="1" applyAlignment="1">
      <alignment vertical="center"/>
    </xf>
    <xf numFmtId="0" fontId="54" fillId="0" borderId="1" xfId="0" applyFont="1" applyBorder="1" applyAlignment="1" applyProtection="1">
      <alignment horizontal="center" vertical="center" wrapText="1"/>
      <protection hidden="1"/>
    </xf>
    <xf numFmtId="0" fontId="34" fillId="10" borderId="1" xfId="0" applyFont="1" applyFill="1" applyBorder="1" applyAlignment="1">
      <alignment horizontal="left" vertical="center"/>
    </xf>
    <xf numFmtId="0" fontId="34" fillId="10" borderId="1" xfId="0" applyFont="1" applyFill="1" applyBorder="1"/>
    <xf numFmtId="4" fontId="34" fillId="10" borderId="1" xfId="0" applyNumberFormat="1" applyFont="1" applyFill="1" applyBorder="1" applyAlignment="1">
      <alignment vertical="center"/>
    </xf>
    <xf numFmtId="3" fontId="34" fillId="10" borderId="1" xfId="0" applyNumberFormat="1" applyFont="1" applyFill="1" applyBorder="1" applyAlignment="1">
      <alignment vertical="center"/>
    </xf>
    <xf numFmtId="4" fontId="31" fillId="0" borderId="1" xfId="0" applyNumberFormat="1" applyFont="1" applyBorder="1"/>
    <xf numFmtId="0" fontId="31" fillId="0" borderId="0" xfId="0" applyFont="1" applyAlignment="1" applyProtection="1">
      <alignment horizontal="right"/>
      <protection hidden="1"/>
    </xf>
    <xf numFmtId="0" fontId="35" fillId="8" borderId="3" xfId="0" applyFont="1" applyFill="1" applyBorder="1" applyAlignment="1" applyProtection="1">
      <alignment horizontal="left"/>
      <protection hidden="1"/>
    </xf>
    <xf numFmtId="0" fontId="35" fillId="8" borderId="4" xfId="0" applyFont="1" applyFill="1" applyBorder="1"/>
    <xf numFmtId="0" fontId="37" fillId="8" borderId="0" xfId="0" applyFont="1" applyFill="1"/>
    <xf numFmtId="0" fontId="35" fillId="8" borderId="0" xfId="0" applyFont="1" applyFill="1"/>
    <xf numFmtId="0" fontId="34" fillId="2" borderId="0" xfId="0" applyFont="1" applyFill="1"/>
    <xf numFmtId="164" fontId="35" fillId="8" borderId="1" xfId="0" applyNumberFormat="1" applyFont="1" applyFill="1" applyBorder="1" applyProtection="1">
      <protection hidden="1"/>
    </xf>
    <xf numFmtId="10" fontId="35" fillId="8" borderId="1" xfId="0" applyNumberFormat="1" applyFont="1" applyFill="1" applyBorder="1" applyProtection="1">
      <protection locked="0" hidden="1"/>
    </xf>
    <xf numFmtId="0" fontId="74" fillId="0" borderId="0" xfId="0" applyFont="1"/>
    <xf numFmtId="0" fontId="37" fillId="8" borderId="6" xfId="0" applyFont="1" applyFill="1" applyBorder="1"/>
    <xf numFmtId="14" fontId="35" fillId="8" borderId="2" xfId="0" applyNumberFormat="1" applyFont="1" applyFill="1" applyBorder="1" applyAlignment="1">
      <alignment horizontal="center"/>
    </xf>
    <xf numFmtId="0" fontId="37" fillId="8" borderId="12" xfId="0" applyFont="1" applyFill="1" applyBorder="1" applyProtection="1">
      <protection hidden="1"/>
    </xf>
    <xf numFmtId="0" fontId="35" fillId="8" borderId="14" xfId="0" applyFont="1" applyFill="1" applyBorder="1"/>
    <xf numFmtId="0" fontId="35" fillId="8" borderId="15" xfId="0" applyFont="1" applyFill="1" applyBorder="1"/>
    <xf numFmtId="0" fontId="35" fillId="8" borderId="17" xfId="0" applyFont="1" applyFill="1" applyBorder="1"/>
    <xf numFmtId="0" fontId="37" fillId="8" borderId="1" xfId="0" applyFont="1" applyFill="1" applyBorder="1" applyProtection="1">
      <protection hidden="1"/>
    </xf>
    <xf numFmtId="10" fontId="37" fillId="8" borderId="1" xfId="0" applyNumberFormat="1" applyFont="1" applyFill="1" applyBorder="1" applyProtection="1">
      <protection hidden="1"/>
    </xf>
    <xf numFmtId="164" fontId="37" fillId="8" borderId="1" xfId="0" applyNumberFormat="1" applyFont="1" applyFill="1" applyBorder="1" applyProtection="1">
      <protection hidden="1"/>
    </xf>
    <xf numFmtId="0" fontId="31" fillId="3" borderId="1" xfId="0" applyFont="1" applyFill="1" applyBorder="1" applyProtection="1">
      <protection hidden="1"/>
    </xf>
    <xf numFmtId="0" fontId="37" fillId="8" borderId="3" xfId="0" applyFont="1" applyFill="1" applyBorder="1" applyAlignment="1" applyProtection="1">
      <alignment horizontal="left" vertical="center"/>
      <protection hidden="1"/>
    </xf>
    <xf numFmtId="49" fontId="37" fillId="8" borderId="3" xfId="0" applyNumberFormat="1" applyFont="1" applyFill="1" applyBorder="1" applyAlignment="1" applyProtection="1">
      <alignment horizontal="center" vertical="center"/>
      <protection hidden="1"/>
    </xf>
    <xf numFmtId="4" fontId="37" fillId="8" borderId="1" xfId="0" applyNumberFormat="1" applyFont="1" applyFill="1" applyBorder="1" applyAlignment="1" applyProtection="1">
      <alignment horizontal="right" vertical="center"/>
      <protection hidden="1"/>
    </xf>
    <xf numFmtId="0" fontId="35" fillId="0" borderId="0" xfId="0" applyFont="1"/>
    <xf numFmtId="0" fontId="31" fillId="5" borderId="0" xfId="0" applyFont="1" applyFill="1"/>
    <xf numFmtId="10" fontId="31" fillId="0" borderId="0" xfId="0" applyNumberFormat="1" applyFont="1"/>
    <xf numFmtId="164" fontId="31" fillId="0" borderId="0" xfId="0" applyNumberFormat="1" applyFont="1"/>
    <xf numFmtId="164" fontId="34" fillId="5" borderId="0" xfId="0" applyNumberFormat="1" applyFont="1" applyFill="1"/>
    <xf numFmtId="0" fontId="34" fillId="11" borderId="1" xfId="0" applyFont="1" applyFill="1" applyBorder="1" applyAlignment="1">
      <alignment horizontal="center"/>
    </xf>
    <xf numFmtId="0" fontId="32" fillId="0" borderId="0" xfId="0" applyFont="1"/>
    <xf numFmtId="0" fontId="31" fillId="0" borderId="1" xfId="0" applyFont="1" applyBorder="1" applyAlignment="1">
      <alignment horizontal="center"/>
    </xf>
    <xf numFmtId="0" fontId="34" fillId="12" borderId="1" xfId="0" applyFont="1" applyFill="1" applyBorder="1" applyAlignment="1">
      <alignment horizontal="center" vertical="center"/>
    </xf>
    <xf numFmtId="0" fontId="83" fillId="0" borderId="0" xfId="0" applyFont="1" applyAlignment="1">
      <alignment wrapText="1"/>
    </xf>
    <xf numFmtId="0" fontId="84" fillId="0" borderId="0" xfId="0" applyFont="1" applyAlignment="1">
      <alignment horizontal="center"/>
    </xf>
    <xf numFmtId="0" fontId="34" fillId="11" borderId="1" xfId="0" applyFont="1" applyFill="1" applyBorder="1"/>
    <xf numFmtId="4" fontId="31" fillId="0" borderId="1" xfId="0" applyNumberFormat="1" applyFont="1" applyBorder="1" applyAlignment="1">
      <alignment horizontal="center"/>
    </xf>
    <xf numFmtId="0" fontId="31" fillId="0" borderId="0" xfId="0" applyFont="1" applyAlignment="1">
      <alignment horizontal="center" vertical="center"/>
    </xf>
    <xf numFmtId="2" fontId="31" fillId="0" borderId="0" xfId="0" applyNumberFormat="1" applyFont="1" applyAlignment="1">
      <alignment vertical="center"/>
    </xf>
    <xf numFmtId="165" fontId="35" fillId="8" borderId="1" xfId="0" applyNumberFormat="1" applyFont="1" applyFill="1" applyBorder="1" applyAlignment="1">
      <alignment horizontal="center" vertical="center"/>
    </xf>
    <xf numFmtId="49" fontId="55" fillId="8" borderId="1" xfId="0" applyNumberFormat="1" applyFont="1" applyFill="1" applyBorder="1" applyAlignment="1">
      <alignment horizontal="center" vertical="center"/>
    </xf>
    <xf numFmtId="14" fontId="55" fillId="8" borderId="1" xfId="0" applyNumberFormat="1" applyFont="1" applyFill="1" applyBorder="1" applyAlignment="1">
      <alignment horizontal="center" vertical="center"/>
    </xf>
    <xf numFmtId="10" fontId="35" fillId="8" borderId="1" xfId="0" applyNumberFormat="1" applyFont="1" applyFill="1" applyBorder="1" applyAlignment="1">
      <alignment horizontal="center" vertical="center"/>
    </xf>
    <xf numFmtId="0" fontId="83" fillId="0" borderId="0" xfId="0" applyFont="1" applyAlignment="1">
      <alignment vertical="center"/>
    </xf>
    <xf numFmtId="0" fontId="34" fillId="2" borderId="1" xfId="0" applyFont="1" applyFill="1" applyBorder="1" applyAlignment="1">
      <alignment horizontal="center" vertical="center"/>
    </xf>
    <xf numFmtId="0" fontId="35" fillId="8" borderId="1" xfId="0" applyFont="1" applyFill="1" applyBorder="1" applyAlignment="1">
      <alignment horizontal="center" vertical="center"/>
    </xf>
    <xf numFmtId="0" fontId="35" fillId="8" borderId="1" xfId="0" applyFont="1" applyFill="1" applyBorder="1" applyAlignment="1">
      <alignment vertical="center" wrapText="1"/>
    </xf>
    <xf numFmtId="0" fontId="43" fillId="8" borderId="1" xfId="0" applyFont="1" applyFill="1" applyBorder="1" applyAlignment="1">
      <alignment horizontal="center" vertical="center" wrapText="1"/>
    </xf>
    <xf numFmtId="0" fontId="31" fillId="0" borderId="0" xfId="0" applyFont="1" applyAlignment="1">
      <alignment horizontal="right" vertical="center"/>
    </xf>
    <xf numFmtId="2" fontId="38" fillId="0" borderId="0" xfId="0" applyNumberFormat="1" applyFont="1" applyAlignment="1">
      <alignment vertical="center"/>
    </xf>
    <xf numFmtId="49" fontId="62" fillId="0" borderId="0" xfId="0" applyNumberFormat="1" applyFont="1" applyAlignment="1">
      <alignment vertical="center"/>
    </xf>
    <xf numFmtId="0" fontId="34" fillId="2" borderId="1" xfId="0" applyFont="1" applyFill="1" applyBorder="1" applyAlignment="1" applyProtection="1">
      <alignment vertical="center" wrapText="1"/>
      <protection hidden="1"/>
    </xf>
    <xf numFmtId="0" fontId="31" fillId="4" borderId="1" xfId="0" applyFont="1" applyFill="1" applyBorder="1" applyAlignment="1" applyProtection="1">
      <alignment vertical="center" wrapText="1"/>
      <protection hidden="1"/>
    </xf>
    <xf numFmtId="0" fontId="34" fillId="2" borderId="1" xfId="0" applyFont="1" applyFill="1" applyBorder="1" applyAlignment="1">
      <alignment vertical="center"/>
    </xf>
    <xf numFmtId="0" fontId="34" fillId="2" borderId="1" xfId="0" applyFont="1" applyFill="1" applyBorder="1" applyAlignment="1">
      <alignment vertical="center" wrapText="1"/>
    </xf>
    <xf numFmtId="49" fontId="55" fillId="8" borderId="1" xfId="0" applyNumberFormat="1" applyFont="1" applyFill="1" applyBorder="1" applyAlignment="1" applyProtection="1">
      <alignment vertical="center" wrapText="1"/>
      <protection locked="0" hidden="1"/>
    </xf>
    <xf numFmtId="2" fontId="55" fillId="8" borderId="1" xfId="0" applyNumberFormat="1" applyFont="1" applyFill="1" applyBorder="1" applyAlignment="1" applyProtection="1">
      <alignment vertical="center" wrapText="1"/>
      <protection locked="0" hidden="1"/>
    </xf>
    <xf numFmtId="4" fontId="55" fillId="8" borderId="1" xfId="0" applyNumberFormat="1" applyFont="1" applyFill="1" applyBorder="1" applyAlignment="1" applyProtection="1">
      <alignment vertical="center" wrapText="1"/>
      <protection locked="0" hidden="1"/>
    </xf>
    <xf numFmtId="0" fontId="35" fillId="13" borderId="1" xfId="0" applyFont="1" applyFill="1" applyBorder="1" applyAlignment="1">
      <alignment horizontal="center" vertical="center"/>
    </xf>
    <xf numFmtId="0" fontId="34" fillId="2" borderId="1" xfId="0" applyFont="1" applyFill="1" applyBorder="1" applyAlignment="1">
      <alignment horizontal="right" vertical="center"/>
    </xf>
    <xf numFmtId="0" fontId="55" fillId="8" borderId="31" xfId="5" applyFont="1" applyFill="1" applyBorder="1" applyAlignment="1">
      <alignment horizontal="center" vertical="center" wrapText="1"/>
    </xf>
    <xf numFmtId="0" fontId="55" fillId="8" borderId="32" xfId="5" applyFont="1" applyFill="1" applyBorder="1" applyAlignment="1">
      <alignment horizontal="center" vertical="center" wrapText="1"/>
    </xf>
    <xf numFmtId="49" fontId="56" fillId="0" borderId="1" xfId="0" applyNumberFormat="1" applyFont="1" applyBorder="1"/>
    <xf numFmtId="4" fontId="56" fillId="0" borderId="1" xfId="0" applyNumberFormat="1" applyFont="1" applyBorder="1"/>
    <xf numFmtId="0" fontId="34" fillId="12" borderId="1" xfId="0" applyFont="1" applyFill="1" applyBorder="1" applyProtection="1">
      <protection hidden="1"/>
    </xf>
    <xf numFmtId="0" fontId="34" fillId="12" borderId="1" xfId="0" applyFont="1" applyFill="1" applyBorder="1" applyAlignment="1" applyProtection="1">
      <alignment textRotation="90"/>
      <protection hidden="1"/>
    </xf>
    <xf numFmtId="0" fontId="34" fillId="12" borderId="1" xfId="0" applyFont="1" applyFill="1" applyBorder="1" applyAlignment="1" applyProtection="1">
      <alignment horizontal="center"/>
      <protection hidden="1"/>
    </xf>
    <xf numFmtId="0" fontId="34" fillId="2" borderId="1" xfId="0" applyFont="1" applyFill="1" applyBorder="1" applyProtection="1">
      <protection hidden="1"/>
    </xf>
    <xf numFmtId="0" fontId="31" fillId="14" borderId="1" xfId="0" applyFont="1" applyFill="1" applyBorder="1" applyProtection="1">
      <protection hidden="1"/>
    </xf>
    <xf numFmtId="0" fontId="34" fillId="15" borderId="1" xfId="0" applyFont="1" applyFill="1" applyBorder="1" applyProtection="1">
      <protection hidden="1"/>
    </xf>
    <xf numFmtId="0" fontId="34" fillId="11" borderId="1" xfId="0" applyFont="1" applyFill="1" applyBorder="1" applyAlignment="1" applyProtection="1">
      <alignment horizontal="center"/>
      <protection hidden="1"/>
    </xf>
    <xf numFmtId="0" fontId="31" fillId="11" borderId="1" xfId="0" applyFont="1" applyFill="1" applyBorder="1" applyProtection="1">
      <protection hidden="1"/>
    </xf>
    <xf numFmtId="0" fontId="31" fillId="0" borderId="1" xfId="0" applyFont="1" applyBorder="1" applyAlignment="1" applyProtection="1">
      <alignment wrapText="1"/>
      <protection hidden="1"/>
    </xf>
    <xf numFmtId="4" fontId="31" fillId="0" borderId="1" xfId="0" applyNumberFormat="1" applyFont="1" applyBorder="1" applyProtection="1">
      <protection hidden="1"/>
    </xf>
    <xf numFmtId="4" fontId="31" fillId="0" borderId="0" xfId="0" applyNumberFormat="1" applyFont="1" applyProtection="1">
      <protection hidden="1"/>
    </xf>
    <xf numFmtId="4" fontId="34" fillId="15" borderId="1" xfId="0" applyNumberFormat="1" applyFont="1" applyFill="1" applyBorder="1" applyProtection="1">
      <protection hidden="1"/>
    </xf>
    <xf numFmtId="0" fontId="34" fillId="11" borderId="1" xfId="0" applyFont="1" applyFill="1" applyBorder="1" applyProtection="1">
      <protection hidden="1"/>
    </xf>
    <xf numFmtId="4" fontId="31" fillId="11" borderId="1" xfId="0" applyNumberFormat="1" applyFont="1" applyFill="1" applyBorder="1" applyProtection="1">
      <protection hidden="1"/>
    </xf>
    <xf numFmtId="0" fontId="34" fillId="15" borderId="1" xfId="0" applyFont="1" applyFill="1" applyBorder="1" applyAlignment="1" applyProtection="1">
      <alignment vertical="center"/>
      <protection hidden="1"/>
    </xf>
    <xf numFmtId="0" fontId="34" fillId="15" borderId="1" xfId="0" applyFont="1" applyFill="1" applyBorder="1" applyAlignment="1" applyProtection="1">
      <alignment horizontal="center" vertical="center" wrapText="1"/>
      <protection hidden="1"/>
    </xf>
    <xf numFmtId="0" fontId="34" fillId="15" borderId="2" xfId="0" applyFont="1" applyFill="1" applyBorder="1" applyAlignment="1" applyProtection="1">
      <alignment vertical="center"/>
      <protection hidden="1"/>
    </xf>
    <xf numFmtId="4" fontId="34" fillId="15" borderId="2" xfId="0" applyNumberFormat="1" applyFont="1" applyFill="1" applyBorder="1" applyAlignment="1" applyProtection="1">
      <alignment horizontal="center" vertical="center" wrapText="1"/>
      <protection hidden="1"/>
    </xf>
    <xf numFmtId="0" fontId="34" fillId="15" borderId="2" xfId="0" applyFont="1" applyFill="1" applyBorder="1" applyAlignment="1" applyProtection="1">
      <alignment horizontal="center" vertical="center" wrapText="1"/>
      <protection hidden="1"/>
    </xf>
    <xf numFmtId="0" fontId="34" fillId="15" borderId="1" xfId="0" applyFont="1" applyFill="1" applyBorder="1" applyAlignment="1" applyProtection="1">
      <alignment horizontal="center" vertical="center"/>
      <protection hidden="1"/>
    </xf>
    <xf numFmtId="0" fontId="31" fillId="11" borderId="1" xfId="0" applyFont="1" applyFill="1" applyBorder="1" applyAlignment="1" applyProtection="1">
      <alignment vertical="center"/>
      <protection hidden="1"/>
    </xf>
    <xf numFmtId="0" fontId="31" fillId="11" borderId="1" xfId="0" applyFont="1" applyFill="1" applyBorder="1" applyAlignment="1" applyProtection="1">
      <alignment horizontal="center" vertical="center"/>
      <protection hidden="1"/>
    </xf>
    <xf numFmtId="0" fontId="31" fillId="11" borderId="1" xfId="0" applyFont="1" applyFill="1" applyBorder="1" applyAlignment="1" applyProtection="1">
      <alignment vertical="center" wrapText="1"/>
      <protection hidden="1"/>
    </xf>
    <xf numFmtId="0" fontId="34" fillId="15" borderId="1" xfId="0" applyFont="1" applyFill="1" applyBorder="1" applyAlignment="1" applyProtection="1">
      <alignment vertical="center" wrapText="1"/>
      <protection hidden="1"/>
    </xf>
    <xf numFmtId="0" fontId="34" fillId="2" borderId="1" xfId="0" applyFont="1" applyFill="1" applyBorder="1" applyAlignment="1" applyProtection="1">
      <alignment vertical="center"/>
      <protection hidden="1"/>
    </xf>
    <xf numFmtId="4" fontId="34" fillId="0" borderId="1" xfId="0" applyNumberFormat="1" applyFont="1" applyBorder="1" applyProtection="1">
      <protection hidden="1"/>
    </xf>
    <xf numFmtId="0" fontId="31" fillId="4" borderId="0" xfId="0" applyFont="1" applyFill="1" applyAlignment="1" applyProtection="1">
      <alignment horizontal="center" vertical="center"/>
      <protection hidden="1"/>
    </xf>
    <xf numFmtId="4" fontId="31" fillId="4" borderId="0" xfId="0" applyNumberFormat="1" applyFont="1" applyFill="1" applyProtection="1">
      <protection hidden="1"/>
    </xf>
    <xf numFmtId="0" fontId="66" fillId="4" borderId="0" xfId="0" applyFont="1" applyFill="1" applyAlignment="1" applyProtection="1">
      <alignment horizontal="center" vertical="center"/>
      <protection hidden="1"/>
    </xf>
    <xf numFmtId="4" fontId="66" fillId="4" borderId="0" xfId="0" applyNumberFormat="1" applyFont="1" applyFill="1" applyProtection="1">
      <protection hidden="1"/>
    </xf>
    <xf numFmtId="0" fontId="31" fillId="0" borderId="5" xfId="0" applyFont="1" applyBorder="1" applyAlignment="1" applyProtection="1">
      <alignment horizontal="left"/>
      <protection hidden="1"/>
    </xf>
    <xf numFmtId="0" fontId="31" fillId="0" borderId="1" xfId="0" quotePrefix="1" applyFont="1" applyBorder="1" applyProtection="1">
      <protection hidden="1"/>
    </xf>
    <xf numFmtId="0" fontId="34" fillId="0" borderId="0" xfId="0" quotePrefix="1" applyFont="1" applyProtection="1">
      <protection hidden="1"/>
    </xf>
    <xf numFmtId="2" fontId="55" fillId="8" borderId="3" xfId="0" applyNumberFormat="1" applyFont="1" applyFill="1" applyBorder="1" applyAlignment="1">
      <alignment horizontal="left"/>
    </xf>
    <xf numFmtId="0" fontId="47" fillId="0" borderId="0" xfId="0" applyFont="1" applyAlignment="1" applyProtection="1">
      <alignment vertical="center"/>
      <protection hidden="1"/>
    </xf>
    <xf numFmtId="1" fontId="47" fillId="3" borderId="0" xfId="0" applyNumberFormat="1" applyFont="1" applyFill="1" applyAlignment="1" applyProtection="1">
      <alignment horizontal="center" vertical="center"/>
      <protection hidden="1"/>
    </xf>
    <xf numFmtId="1" fontId="31" fillId="0" borderId="5" xfId="0" applyNumberFormat="1" applyFont="1" applyBorder="1" applyAlignment="1" applyProtection="1">
      <alignment horizontal="center"/>
      <protection hidden="1"/>
    </xf>
    <xf numFmtId="0" fontId="47" fillId="3" borderId="0" xfId="0" applyFont="1" applyFill="1" applyAlignment="1" applyProtection="1">
      <alignment horizontal="right" vertical="center"/>
      <protection hidden="1"/>
    </xf>
    <xf numFmtId="49" fontId="47" fillId="4" borderId="0" xfId="0" applyNumberFormat="1" applyFont="1" applyFill="1" applyAlignment="1" applyProtection="1">
      <alignment horizontal="left" vertical="center"/>
      <protection hidden="1"/>
    </xf>
    <xf numFmtId="0" fontId="49" fillId="0" borderId="0" xfId="0" applyFont="1" applyAlignment="1" applyProtection="1">
      <alignment horizontal="center" vertical="center" wrapText="1"/>
      <protection hidden="1"/>
    </xf>
    <xf numFmtId="0" fontId="47" fillId="0" borderId="0" xfId="0" applyFont="1" applyAlignment="1" applyProtection="1">
      <alignment horizontal="center" vertical="center" wrapText="1"/>
      <protection hidden="1"/>
    </xf>
    <xf numFmtId="1" fontId="47" fillId="0" borderId="0" xfId="0" applyNumberFormat="1" applyFont="1" applyAlignment="1" applyProtection="1">
      <alignment horizontal="center" vertical="center" wrapText="1"/>
      <protection hidden="1"/>
    </xf>
    <xf numFmtId="0" fontId="49" fillId="3" borderId="1" xfId="0" applyFont="1" applyFill="1" applyBorder="1" applyAlignment="1" applyProtection="1">
      <alignment horizontal="right"/>
      <protection hidden="1"/>
    </xf>
    <xf numFmtId="0" fontId="47" fillId="0" borderId="0" xfId="0" applyFont="1" applyAlignment="1" applyProtection="1">
      <alignment horizontal="left"/>
      <protection hidden="1"/>
    </xf>
    <xf numFmtId="1" fontId="49" fillId="0" borderId="0" xfId="0" applyNumberFormat="1" applyFont="1" applyAlignment="1" applyProtection="1">
      <alignment horizontal="center" vertical="center"/>
      <protection hidden="1"/>
    </xf>
    <xf numFmtId="0" fontId="49" fillId="0" borderId="1" xfId="0" applyFont="1" applyBorder="1" applyAlignment="1" applyProtection="1">
      <alignment horizontal="left" vertical="center" wrapText="1"/>
      <protection hidden="1"/>
    </xf>
    <xf numFmtId="1" fontId="49" fillId="0" borderId="6" xfId="0" applyNumberFormat="1" applyFont="1" applyBorder="1" applyAlignment="1" applyProtection="1">
      <alignment horizontal="center" vertical="center" wrapText="1"/>
      <protection hidden="1"/>
    </xf>
    <xf numFmtId="0" fontId="49" fillId="0" borderId="6" xfId="0" applyFont="1" applyBorder="1" applyAlignment="1" applyProtection="1">
      <alignment horizontal="center" vertical="center" wrapText="1"/>
      <protection hidden="1"/>
    </xf>
    <xf numFmtId="0" fontId="49" fillId="4" borderId="1" xfId="0" applyFont="1" applyFill="1" applyBorder="1" applyAlignment="1" applyProtection="1">
      <alignment horizontal="left" vertical="center"/>
      <protection hidden="1"/>
    </xf>
    <xf numFmtId="4" fontId="49" fillId="4" borderId="1" xfId="0" applyNumberFormat="1" applyFont="1" applyFill="1" applyBorder="1" applyAlignment="1" applyProtection="1">
      <alignment vertical="center"/>
      <protection hidden="1"/>
    </xf>
    <xf numFmtId="1" fontId="49" fillId="4" borderId="1" xfId="0" applyNumberFormat="1" applyFont="1" applyFill="1" applyBorder="1" applyAlignment="1" applyProtection="1">
      <alignment horizontal="center" vertical="center"/>
      <protection hidden="1"/>
    </xf>
    <xf numFmtId="4" fontId="47" fillId="4" borderId="1" xfId="0" applyNumberFormat="1" applyFont="1" applyFill="1" applyBorder="1" applyAlignment="1" applyProtection="1">
      <alignment horizontal="right" vertical="center"/>
      <protection hidden="1"/>
    </xf>
    <xf numFmtId="1" fontId="47" fillId="4" borderId="1" xfId="0" applyNumberFormat="1" applyFont="1" applyFill="1" applyBorder="1" applyAlignment="1" applyProtection="1">
      <alignment horizontal="center" vertical="center"/>
      <protection hidden="1"/>
    </xf>
    <xf numFmtId="1" fontId="49" fillId="5" borderId="1" xfId="0" applyNumberFormat="1" applyFont="1" applyFill="1" applyBorder="1" applyAlignment="1" applyProtection="1">
      <alignment horizontal="center" vertical="center"/>
      <protection hidden="1"/>
    </xf>
    <xf numFmtId="0" fontId="47" fillId="4" borderId="1" xfId="0" applyFont="1" applyFill="1" applyBorder="1" applyAlignment="1" applyProtection="1">
      <alignment horizontal="left" vertical="center"/>
      <protection hidden="1"/>
    </xf>
    <xf numFmtId="10" fontId="47" fillId="0" borderId="0" xfId="0" applyNumberFormat="1" applyFont="1" applyAlignment="1" applyProtection="1">
      <alignment vertical="center"/>
      <protection hidden="1"/>
    </xf>
    <xf numFmtId="10" fontId="47" fillId="0" borderId="0" xfId="0" applyNumberFormat="1" applyFont="1" applyAlignment="1" applyProtection="1">
      <alignment horizontal="center" vertical="center"/>
      <protection hidden="1"/>
    </xf>
    <xf numFmtId="1" fontId="47" fillId="0" borderId="0" xfId="0" applyNumberFormat="1" applyFont="1" applyAlignment="1" applyProtection="1">
      <alignment horizontal="center" vertical="center"/>
      <protection hidden="1"/>
    </xf>
    <xf numFmtId="0" fontId="47" fillId="0" borderId="0" xfId="0" applyFont="1" applyAlignment="1" applyProtection="1">
      <alignment horizontal="center" vertical="center"/>
      <protection hidden="1"/>
    </xf>
    <xf numFmtId="4" fontId="47" fillId="0" borderId="0" xfId="0" applyNumberFormat="1" applyFont="1" applyAlignment="1" applyProtection="1">
      <alignment vertical="center"/>
      <protection hidden="1"/>
    </xf>
    <xf numFmtId="4" fontId="49" fillId="5" borderId="1" xfId="0" applyNumberFormat="1" applyFont="1" applyFill="1" applyBorder="1" applyAlignment="1" applyProtection="1">
      <alignment horizontal="right" vertical="center"/>
      <protection hidden="1"/>
    </xf>
    <xf numFmtId="2" fontId="58" fillId="4" borderId="1" xfId="0" applyNumberFormat="1" applyFont="1" applyFill="1" applyBorder="1" applyAlignment="1" applyProtection="1">
      <alignment horizontal="center" vertical="center" wrapText="1"/>
      <protection hidden="1"/>
    </xf>
    <xf numFmtId="4" fontId="58" fillId="7" borderId="1" xfId="0" applyNumberFormat="1" applyFont="1" applyFill="1" applyBorder="1" applyAlignment="1" applyProtection="1">
      <alignment horizontal="center" vertical="center" wrapText="1"/>
      <protection hidden="1"/>
    </xf>
    <xf numFmtId="2" fontId="58" fillId="7" borderId="1" xfId="0" applyNumberFormat="1" applyFont="1" applyFill="1" applyBorder="1" applyAlignment="1" applyProtection="1">
      <alignment horizontal="center" vertical="center" wrapText="1"/>
      <protection hidden="1"/>
    </xf>
    <xf numFmtId="0" fontId="31" fillId="3" borderId="0" xfId="0" applyFont="1" applyFill="1" applyAlignment="1" applyProtection="1">
      <alignment horizontal="center" vertical="center" wrapText="1"/>
      <protection hidden="1"/>
    </xf>
    <xf numFmtId="0" fontId="56" fillId="3" borderId="0" xfId="0" applyFont="1" applyFill="1" applyAlignment="1" applyProtection="1">
      <alignment horizontal="center" vertical="center" wrapText="1"/>
      <protection hidden="1"/>
    </xf>
    <xf numFmtId="0" fontId="56" fillId="3" borderId="0" xfId="0" applyFont="1" applyFill="1" applyAlignment="1" applyProtection="1">
      <alignment horizontal="center" vertical="center"/>
      <protection hidden="1"/>
    </xf>
    <xf numFmtId="4" fontId="31" fillId="0" borderId="0" xfId="0" applyNumberFormat="1" applyFont="1" applyAlignment="1" applyProtection="1">
      <alignment horizontal="center" vertical="center"/>
      <protection hidden="1"/>
    </xf>
    <xf numFmtId="4" fontId="56" fillId="3" borderId="0" xfId="0" applyNumberFormat="1" applyFont="1" applyFill="1" applyAlignment="1" applyProtection="1">
      <alignment horizontal="center" vertical="center"/>
      <protection hidden="1"/>
    </xf>
    <xf numFmtId="0" fontId="43" fillId="16" borderId="10" xfId="0" applyFont="1" applyFill="1" applyBorder="1" applyAlignment="1" applyProtection="1">
      <alignment vertical="center"/>
      <protection hidden="1"/>
    </xf>
    <xf numFmtId="0" fontId="43" fillId="16" borderId="0" xfId="0" applyFont="1" applyFill="1" applyAlignment="1" applyProtection="1">
      <alignment vertical="center"/>
      <protection hidden="1"/>
    </xf>
    <xf numFmtId="0" fontId="35" fillId="16" borderId="0" xfId="0" applyFont="1" applyFill="1" applyAlignment="1" applyProtection="1">
      <alignment horizontal="center" vertical="center" wrapText="1"/>
      <protection hidden="1"/>
    </xf>
    <xf numFmtId="0" fontId="35" fillId="16" borderId="0" xfId="0" applyFont="1" applyFill="1" applyAlignment="1" applyProtection="1">
      <alignment horizontal="center" vertical="center"/>
      <protection hidden="1"/>
    </xf>
    <xf numFmtId="0" fontId="43" fillId="16" borderId="12" xfId="0" applyFont="1" applyFill="1" applyBorder="1" applyProtection="1">
      <protection hidden="1"/>
    </xf>
    <xf numFmtId="0" fontId="35" fillId="16" borderId="13" xfId="0" applyFont="1" applyFill="1" applyBorder="1" applyProtection="1">
      <protection hidden="1"/>
    </xf>
    <xf numFmtId="0" fontId="43" fillId="16" borderId="13" xfId="0" applyFont="1" applyFill="1" applyBorder="1" applyAlignment="1" applyProtection="1">
      <alignment horizontal="right"/>
      <protection hidden="1"/>
    </xf>
    <xf numFmtId="0" fontId="37" fillId="16" borderId="15" xfId="0" applyFont="1" applyFill="1" applyBorder="1" applyProtection="1">
      <protection hidden="1"/>
    </xf>
    <xf numFmtId="0" fontId="35" fillId="16" borderId="16" xfId="0" applyFont="1" applyFill="1" applyBorder="1" applyProtection="1">
      <protection hidden="1"/>
    </xf>
    <xf numFmtId="0" fontId="45" fillId="16" borderId="0" xfId="0" applyFont="1" applyFill="1" applyProtection="1">
      <protection hidden="1"/>
    </xf>
    <xf numFmtId="0" fontId="35" fillId="16" borderId="0" xfId="0" applyFont="1" applyFill="1" applyProtection="1">
      <protection hidden="1"/>
    </xf>
    <xf numFmtId="10" fontId="50" fillId="16" borderId="1" xfId="0" applyNumberFormat="1" applyFont="1" applyFill="1" applyBorder="1" applyProtection="1">
      <protection locked="0"/>
    </xf>
    <xf numFmtId="0" fontId="48" fillId="16" borderId="1" xfId="0" applyFont="1" applyFill="1" applyBorder="1" applyAlignment="1" applyProtection="1">
      <alignment vertical="center" wrapText="1"/>
      <protection hidden="1"/>
    </xf>
    <xf numFmtId="8" fontId="48" fillId="16" borderId="1" xfId="0" applyNumberFormat="1" applyFont="1" applyFill="1" applyBorder="1" applyProtection="1">
      <protection locked="0"/>
    </xf>
    <xf numFmtId="0" fontId="43" fillId="16" borderId="24" xfId="0" applyFont="1" applyFill="1" applyBorder="1" applyProtection="1">
      <protection hidden="1"/>
    </xf>
    <xf numFmtId="0" fontId="35" fillId="16" borderId="25" xfId="0" applyFont="1" applyFill="1" applyBorder="1" applyProtection="1">
      <protection hidden="1"/>
    </xf>
    <xf numFmtId="0" fontId="35" fillId="16" borderId="25" xfId="0" applyFont="1" applyFill="1" applyBorder="1" applyAlignment="1" applyProtection="1">
      <alignment horizontal="center"/>
      <protection hidden="1"/>
    </xf>
    <xf numFmtId="0" fontId="37" fillId="16" borderId="25" xfId="0" applyFont="1" applyFill="1" applyBorder="1" applyAlignment="1" applyProtection="1">
      <alignment horizontal="center"/>
      <protection hidden="1"/>
    </xf>
    <xf numFmtId="0" fontId="37" fillId="16" borderId="26" xfId="0" applyFont="1" applyFill="1" applyBorder="1" applyProtection="1">
      <protection hidden="1"/>
    </xf>
    <xf numFmtId="0" fontId="35" fillId="16" borderId="27" xfId="0" applyFont="1" applyFill="1" applyBorder="1" applyProtection="1">
      <protection hidden="1"/>
    </xf>
    <xf numFmtId="0" fontId="35" fillId="16" borderId="27" xfId="0" applyFont="1" applyFill="1" applyBorder="1" applyAlignment="1" applyProtection="1">
      <alignment horizontal="center"/>
      <protection hidden="1"/>
    </xf>
    <xf numFmtId="0" fontId="31" fillId="16" borderId="28" xfId="0" applyFont="1" applyFill="1" applyBorder="1" applyProtection="1">
      <protection hidden="1"/>
    </xf>
    <xf numFmtId="0" fontId="31" fillId="17" borderId="1" xfId="0" applyFont="1" applyFill="1" applyBorder="1" applyAlignment="1" applyProtection="1">
      <alignment horizontal="center"/>
      <protection hidden="1"/>
    </xf>
    <xf numFmtId="0" fontId="31" fillId="17" borderId="21" xfId="0" applyFont="1" applyFill="1" applyBorder="1" applyAlignment="1" applyProtection="1">
      <alignment horizontal="center"/>
      <protection hidden="1"/>
    </xf>
    <xf numFmtId="0" fontId="31" fillId="17" borderId="22" xfId="0" applyFont="1" applyFill="1" applyBorder="1" applyAlignment="1" applyProtection="1">
      <alignment horizontal="center"/>
      <protection hidden="1"/>
    </xf>
    <xf numFmtId="1" fontId="31" fillId="17" borderId="1" xfId="0" applyNumberFormat="1" applyFont="1" applyFill="1" applyBorder="1" applyAlignment="1" applyProtection="1">
      <alignment horizontal="center"/>
      <protection hidden="1"/>
    </xf>
    <xf numFmtId="0" fontId="43" fillId="16" borderId="24" xfId="0" applyFont="1" applyFill="1" applyBorder="1" applyAlignment="1" applyProtection="1">
      <alignment horizontal="right"/>
      <protection hidden="1"/>
    </xf>
    <xf numFmtId="0" fontId="43" fillId="16" borderId="12" xfId="0" applyFont="1" applyFill="1" applyBorder="1" applyAlignment="1" applyProtection="1">
      <alignment horizontal="left" vertical="center"/>
      <protection hidden="1"/>
    </xf>
    <xf numFmtId="0" fontId="43" fillId="16" borderId="13" xfId="0" applyFont="1" applyFill="1" applyBorder="1" applyAlignment="1" applyProtection="1">
      <alignment horizontal="center" vertical="center"/>
      <protection hidden="1"/>
    </xf>
    <xf numFmtId="0" fontId="35" fillId="16" borderId="13" xfId="0" applyFont="1" applyFill="1" applyBorder="1" applyAlignment="1" applyProtection="1">
      <alignment horizontal="center" vertical="center" wrapText="1"/>
      <protection hidden="1"/>
    </xf>
    <xf numFmtId="0" fontId="35" fillId="16" borderId="13" xfId="0" applyFont="1" applyFill="1" applyBorder="1" applyAlignment="1" applyProtection="1">
      <alignment horizontal="center" vertical="center"/>
      <protection hidden="1"/>
    </xf>
    <xf numFmtId="4" fontId="55" fillId="16" borderId="13" xfId="0" applyNumberFormat="1" applyFont="1" applyFill="1" applyBorder="1" applyAlignment="1" applyProtection="1">
      <alignment horizontal="center" vertical="center"/>
      <protection hidden="1"/>
    </xf>
    <xf numFmtId="4" fontId="55" fillId="16" borderId="13" xfId="0" applyNumberFormat="1" applyFont="1" applyFill="1" applyBorder="1" applyAlignment="1" applyProtection="1">
      <alignment horizontal="right" vertical="center"/>
      <protection hidden="1"/>
    </xf>
    <xf numFmtId="0" fontId="35" fillId="16" borderId="13" xfId="0" applyFont="1" applyFill="1" applyBorder="1" applyAlignment="1" applyProtection="1">
      <alignment horizontal="right" vertical="center"/>
      <protection hidden="1"/>
    </xf>
    <xf numFmtId="0" fontId="43" fillId="16" borderId="13" xfId="0" applyFont="1" applyFill="1" applyBorder="1" applyAlignment="1" applyProtection="1">
      <alignment horizontal="right" vertical="center"/>
      <protection hidden="1"/>
    </xf>
    <xf numFmtId="0" fontId="37" fillId="16" borderId="15" xfId="0" applyFont="1" applyFill="1" applyBorder="1" applyAlignment="1" applyProtection="1">
      <alignment horizontal="left" vertical="center"/>
      <protection hidden="1"/>
    </xf>
    <xf numFmtId="0" fontId="37" fillId="16" borderId="16" xfId="0" applyFont="1" applyFill="1" applyBorder="1" applyAlignment="1" applyProtection="1">
      <alignment horizontal="center" vertical="center"/>
      <protection hidden="1"/>
    </xf>
    <xf numFmtId="0" fontId="35" fillId="16" borderId="16" xfId="0" applyFont="1" applyFill="1" applyBorder="1" applyAlignment="1" applyProtection="1">
      <alignment horizontal="center" vertical="center"/>
      <protection hidden="1"/>
    </xf>
    <xf numFmtId="0" fontId="35" fillId="16" borderId="16" xfId="0" applyFont="1" applyFill="1" applyBorder="1" applyAlignment="1" applyProtection="1">
      <alignment horizontal="center" vertical="center" wrapText="1"/>
      <protection hidden="1"/>
    </xf>
    <xf numFmtId="0" fontId="35" fillId="16" borderId="36" xfId="0" applyFont="1" applyFill="1" applyBorder="1" applyAlignment="1" applyProtection="1">
      <alignment horizontal="center" vertical="center" wrapText="1"/>
      <protection hidden="1"/>
    </xf>
    <xf numFmtId="4" fontId="55" fillId="16" borderId="16" xfId="0" applyNumberFormat="1" applyFont="1" applyFill="1" applyBorder="1" applyAlignment="1" applyProtection="1">
      <alignment horizontal="center" vertical="center"/>
      <protection hidden="1"/>
    </xf>
    <xf numFmtId="4" fontId="55" fillId="16" borderId="16" xfId="0" applyNumberFormat="1" applyFont="1" applyFill="1" applyBorder="1" applyAlignment="1" applyProtection="1">
      <alignment horizontal="right" vertical="center"/>
      <protection hidden="1"/>
    </xf>
    <xf numFmtId="4" fontId="55" fillId="16" borderId="36" xfId="0" applyNumberFormat="1" applyFont="1" applyFill="1" applyBorder="1" applyAlignment="1" applyProtection="1">
      <alignment horizontal="right" vertical="center"/>
      <protection hidden="1"/>
    </xf>
    <xf numFmtId="0" fontId="35" fillId="16" borderId="16" xfId="0" applyFont="1" applyFill="1" applyBorder="1" applyAlignment="1" applyProtection="1">
      <alignment horizontal="right" vertical="center"/>
      <protection hidden="1"/>
    </xf>
    <xf numFmtId="0" fontId="48" fillId="16" borderId="33" xfId="0" applyFont="1" applyFill="1" applyBorder="1" applyAlignment="1" applyProtection="1">
      <alignment vertical="center"/>
      <protection hidden="1"/>
    </xf>
    <xf numFmtId="0" fontId="48" fillId="16" borderId="13" xfId="0" applyFont="1" applyFill="1" applyBorder="1" applyAlignment="1" applyProtection="1">
      <alignment vertical="center"/>
      <protection hidden="1"/>
    </xf>
    <xf numFmtId="0" fontId="48" fillId="16" borderId="13" xfId="0" applyFont="1" applyFill="1" applyBorder="1" applyAlignment="1" applyProtection="1">
      <alignment horizontal="center" vertical="center"/>
      <protection hidden="1"/>
    </xf>
    <xf numFmtId="0" fontId="50" fillId="16" borderId="13" xfId="0" applyFont="1" applyFill="1" applyBorder="1" applyAlignment="1" applyProtection="1">
      <alignment vertical="center"/>
      <protection hidden="1"/>
    </xf>
    <xf numFmtId="1" fontId="50" fillId="16" borderId="13" xfId="0" applyNumberFormat="1" applyFont="1" applyFill="1" applyBorder="1" applyAlignment="1" applyProtection="1">
      <alignment horizontal="center" vertical="center"/>
      <protection hidden="1"/>
    </xf>
    <xf numFmtId="0" fontId="48" fillId="16" borderId="13" xfId="0" applyFont="1" applyFill="1" applyBorder="1" applyAlignment="1" applyProtection="1">
      <alignment horizontal="right" vertical="center"/>
      <protection hidden="1"/>
    </xf>
    <xf numFmtId="0" fontId="48" fillId="16" borderId="34" xfId="0" applyFont="1" applyFill="1" applyBorder="1" applyAlignment="1" applyProtection="1">
      <alignment horizontal="center" vertical="center"/>
      <protection hidden="1"/>
    </xf>
    <xf numFmtId="0" fontId="48" fillId="16" borderId="15" xfId="0" applyFont="1" applyFill="1" applyBorder="1" applyAlignment="1" applyProtection="1">
      <alignment vertical="center"/>
      <protection hidden="1"/>
    </xf>
    <xf numFmtId="0" fontId="50" fillId="16" borderId="16" xfId="0" applyFont="1" applyFill="1" applyBorder="1" applyAlignment="1" applyProtection="1">
      <alignment vertical="center"/>
      <protection hidden="1"/>
    </xf>
    <xf numFmtId="0" fontId="50" fillId="16" borderId="16" xfId="0" applyFont="1" applyFill="1" applyBorder="1" applyAlignment="1" applyProtection="1">
      <alignment horizontal="center" vertical="center"/>
      <protection hidden="1"/>
    </xf>
    <xf numFmtId="1" fontId="50" fillId="16" borderId="16" xfId="0" applyNumberFormat="1" applyFont="1" applyFill="1" applyBorder="1" applyAlignment="1" applyProtection="1">
      <alignment horizontal="center" vertical="center"/>
      <protection hidden="1"/>
    </xf>
    <xf numFmtId="0" fontId="50" fillId="16" borderId="16" xfId="0" applyFont="1" applyFill="1" applyBorder="1" applyAlignment="1" applyProtection="1">
      <alignment horizontal="right" vertical="center"/>
      <protection hidden="1"/>
    </xf>
    <xf numFmtId="164" fontId="50" fillId="16" borderId="1" xfId="0" applyNumberFormat="1" applyFont="1" applyFill="1" applyBorder="1" applyAlignment="1" applyProtection="1">
      <alignment vertical="center"/>
      <protection locked="0"/>
    </xf>
    <xf numFmtId="3" fontId="50" fillId="16" borderId="1" xfId="0" applyNumberFormat="1" applyFont="1" applyFill="1" applyBorder="1" applyAlignment="1" applyProtection="1">
      <alignment horizontal="center" vertical="center"/>
      <protection hidden="1"/>
    </xf>
    <xf numFmtId="0" fontId="48" fillId="16" borderId="1" xfId="0" applyFont="1" applyFill="1" applyBorder="1" applyAlignment="1" applyProtection="1">
      <alignment horizontal="left" vertical="center"/>
      <protection hidden="1"/>
    </xf>
    <xf numFmtId="0" fontId="50" fillId="16" borderId="1" xfId="0" applyFont="1" applyFill="1" applyBorder="1" applyAlignment="1" applyProtection="1">
      <alignment horizontal="center" vertical="center"/>
      <protection hidden="1"/>
    </xf>
    <xf numFmtId="4" fontId="48" fillId="16" borderId="1" xfId="0" applyNumberFormat="1" applyFont="1" applyFill="1" applyBorder="1" applyAlignment="1" applyProtection="1">
      <alignment vertical="center"/>
      <protection hidden="1"/>
    </xf>
    <xf numFmtId="1" fontId="48" fillId="16" borderId="1" xfId="0" applyNumberFormat="1" applyFont="1" applyFill="1" applyBorder="1" applyAlignment="1" applyProtection="1">
      <alignment horizontal="center" vertical="center"/>
      <protection hidden="1"/>
    </xf>
    <xf numFmtId="4" fontId="50" fillId="16" borderId="1" xfId="0" applyNumberFormat="1" applyFont="1" applyFill="1" applyBorder="1" applyAlignment="1" applyProtection="1">
      <alignment vertical="center"/>
      <protection hidden="1"/>
    </xf>
    <xf numFmtId="0" fontId="36" fillId="16" borderId="0" xfId="2" applyFont="1" applyFill="1" applyProtection="1">
      <protection hidden="1"/>
    </xf>
    <xf numFmtId="0" fontId="42" fillId="16" borderId="0" xfId="2" applyFont="1" applyFill="1" applyAlignment="1" applyProtection="1">
      <alignment wrapText="1"/>
      <protection hidden="1"/>
    </xf>
    <xf numFmtId="0" fontId="42" fillId="16" borderId="0" xfId="2" applyFont="1" applyFill="1" applyProtection="1">
      <protection hidden="1"/>
    </xf>
    <xf numFmtId="164" fontId="50" fillId="16" borderId="1" xfId="2" applyNumberFormat="1" applyFont="1" applyFill="1" applyBorder="1" applyAlignment="1" applyProtection="1">
      <alignment vertical="center"/>
      <protection locked="0"/>
    </xf>
    <xf numFmtId="0" fontId="43" fillId="16" borderId="13" xfId="0" applyFont="1" applyFill="1" applyBorder="1" applyAlignment="1" applyProtection="1">
      <alignment vertical="center"/>
      <protection hidden="1"/>
    </xf>
    <xf numFmtId="0" fontId="35" fillId="16" borderId="13" xfId="0" applyFont="1" applyFill="1" applyBorder="1" applyAlignment="1" applyProtection="1">
      <alignment vertical="center"/>
      <protection hidden="1"/>
    </xf>
    <xf numFmtId="0" fontId="35" fillId="16" borderId="13" xfId="0" applyFont="1" applyFill="1" applyBorder="1" applyAlignment="1" applyProtection="1">
      <alignment horizontal="right"/>
      <protection hidden="1"/>
    </xf>
    <xf numFmtId="0" fontId="43" fillId="16" borderId="14" xfId="0" applyFont="1" applyFill="1" applyBorder="1" applyAlignment="1" applyProtection="1">
      <alignment horizontal="right"/>
      <protection hidden="1"/>
    </xf>
    <xf numFmtId="0" fontId="35" fillId="16" borderId="16" xfId="0" applyFont="1" applyFill="1" applyBorder="1" applyAlignment="1" applyProtection="1">
      <alignment vertical="center"/>
      <protection hidden="1"/>
    </xf>
    <xf numFmtId="0" fontId="35" fillId="16" borderId="16" xfId="0" applyFont="1" applyFill="1" applyBorder="1" applyAlignment="1" applyProtection="1">
      <alignment horizontal="right"/>
      <protection hidden="1"/>
    </xf>
    <xf numFmtId="0" fontId="35" fillId="16" borderId="17" xfId="0" applyFont="1" applyFill="1" applyBorder="1" applyAlignment="1" applyProtection="1">
      <alignment horizontal="right"/>
      <protection hidden="1"/>
    </xf>
    <xf numFmtId="10" fontId="48" fillId="16" borderId="1" xfId="0" applyNumberFormat="1" applyFont="1" applyFill="1" applyBorder="1" applyAlignment="1" applyProtection="1">
      <alignment vertical="center"/>
      <protection locked="0"/>
    </xf>
    <xf numFmtId="0" fontId="43" fillId="16" borderId="7" xfId="0" applyFont="1" applyFill="1" applyBorder="1" applyProtection="1">
      <protection hidden="1"/>
    </xf>
    <xf numFmtId="0" fontId="43" fillId="16" borderId="9" xfId="0" applyFont="1" applyFill="1" applyBorder="1" applyAlignment="1" applyProtection="1">
      <alignment horizontal="left" vertical="center" wrapText="1"/>
      <protection hidden="1"/>
    </xf>
    <xf numFmtId="0" fontId="43" fillId="16" borderId="9" xfId="0" applyFont="1" applyFill="1" applyBorder="1" applyAlignment="1" applyProtection="1">
      <alignment horizontal="center" vertical="center"/>
      <protection hidden="1"/>
    </xf>
    <xf numFmtId="0" fontId="35" fillId="16" borderId="9" xfId="0" applyFont="1" applyFill="1" applyBorder="1" applyAlignment="1" applyProtection="1">
      <alignment vertical="center"/>
      <protection hidden="1"/>
    </xf>
    <xf numFmtId="0" fontId="43" fillId="16" borderId="8" xfId="0" applyFont="1" applyFill="1" applyBorder="1" applyAlignment="1" applyProtection="1">
      <alignment horizontal="right"/>
      <protection hidden="1"/>
    </xf>
    <xf numFmtId="0" fontId="37" fillId="16" borderId="16" xfId="0" applyFont="1" applyFill="1" applyBorder="1" applyAlignment="1" applyProtection="1">
      <alignment horizontal="left" vertical="center" wrapText="1"/>
      <protection hidden="1"/>
    </xf>
    <xf numFmtId="0" fontId="45" fillId="16" borderId="7" xfId="0" applyFont="1" applyFill="1" applyBorder="1" applyAlignment="1" applyProtection="1">
      <alignment vertical="center"/>
      <protection hidden="1"/>
    </xf>
    <xf numFmtId="0" fontId="45" fillId="16" borderId="14" xfId="0" applyFont="1" applyFill="1" applyBorder="1" applyAlignment="1" applyProtection="1">
      <alignment horizontal="right" vertical="center"/>
      <protection hidden="1"/>
    </xf>
    <xf numFmtId="0" fontId="63" fillId="16" borderId="10" xfId="0" applyFont="1" applyFill="1" applyBorder="1" applyAlignment="1" applyProtection="1">
      <alignment vertical="center"/>
      <protection hidden="1"/>
    </xf>
    <xf numFmtId="0" fontId="46" fillId="16" borderId="3" xfId="0" applyFont="1" applyFill="1" applyBorder="1" applyAlignment="1" applyProtection="1">
      <alignment vertical="center"/>
      <protection hidden="1"/>
    </xf>
    <xf numFmtId="0" fontId="35" fillId="16" borderId="4" xfId="0" applyFont="1" applyFill="1" applyBorder="1" applyAlignment="1" applyProtection="1">
      <alignment vertical="center"/>
      <protection hidden="1"/>
    </xf>
    <xf numFmtId="49" fontId="35" fillId="16" borderId="1" xfId="0" applyNumberFormat="1" applyFont="1" applyFill="1" applyBorder="1" applyAlignment="1" applyProtection="1">
      <alignment horizontal="left" vertical="center"/>
      <protection locked="0"/>
    </xf>
    <xf numFmtId="4" fontId="35" fillId="16" borderId="1" xfId="0" applyNumberFormat="1" applyFont="1" applyFill="1" applyBorder="1" applyAlignment="1" applyProtection="1">
      <alignment horizontal="right" vertical="center" wrapText="1"/>
      <protection locked="0"/>
    </xf>
    <xf numFmtId="49" fontId="35" fillId="16" borderId="1" xfId="0" applyNumberFormat="1" applyFont="1" applyFill="1" applyBorder="1" applyAlignment="1" applyProtection="1">
      <alignment horizontal="center" vertical="center"/>
      <protection locked="0"/>
    </xf>
    <xf numFmtId="49" fontId="35" fillId="16" borderId="1" xfId="0" applyNumberFormat="1" applyFont="1" applyFill="1" applyBorder="1" applyAlignment="1" applyProtection="1">
      <alignment horizontal="left" vertical="center" shrinkToFit="1"/>
      <protection locked="0"/>
    </xf>
    <xf numFmtId="49" fontId="50" fillId="16" borderId="1" xfId="0" applyNumberFormat="1" applyFont="1" applyFill="1" applyBorder="1" applyAlignment="1" applyProtection="1">
      <alignment horizontal="left" vertical="center" shrinkToFit="1"/>
      <protection locked="0"/>
    </xf>
    <xf numFmtId="49" fontId="50" fillId="16" borderId="1" xfId="0" applyNumberFormat="1" applyFont="1" applyFill="1" applyBorder="1" applyAlignment="1" applyProtection="1">
      <alignment horizontal="right" vertical="center" shrinkToFit="1"/>
      <protection locked="0"/>
    </xf>
    <xf numFmtId="0" fontId="43" fillId="16" borderId="9" xfId="0" applyFont="1" applyFill="1" applyBorder="1" applyProtection="1">
      <protection hidden="1"/>
    </xf>
    <xf numFmtId="3" fontId="35" fillId="16" borderId="1" xfId="0" applyNumberFormat="1" applyFont="1" applyFill="1" applyBorder="1" applyAlignment="1" applyProtection="1">
      <alignment horizontal="right"/>
      <protection locked="0"/>
    </xf>
    <xf numFmtId="10" fontId="35" fillId="16" borderId="1" xfId="0" applyNumberFormat="1" applyFont="1" applyFill="1" applyBorder="1" applyProtection="1">
      <protection locked="0"/>
    </xf>
    <xf numFmtId="0" fontId="75" fillId="16" borderId="13" xfId="0" applyFont="1" applyFill="1" applyBorder="1" applyAlignment="1" applyProtection="1">
      <alignment vertical="center"/>
      <protection hidden="1"/>
    </xf>
    <xf numFmtId="0" fontId="36" fillId="16" borderId="15" xfId="0" applyFont="1" applyFill="1" applyBorder="1" applyAlignment="1" applyProtection="1">
      <alignment vertical="center"/>
      <protection hidden="1"/>
    </xf>
    <xf numFmtId="0" fontId="36" fillId="16" borderId="16" xfId="0" applyFont="1" applyFill="1" applyBorder="1" applyAlignment="1" applyProtection="1">
      <alignment vertical="center"/>
      <protection hidden="1"/>
    </xf>
    <xf numFmtId="0" fontId="46" fillId="16" borderId="5" xfId="0" applyFont="1" applyFill="1" applyBorder="1" applyAlignment="1" applyProtection="1">
      <alignment vertical="center"/>
      <protection hidden="1"/>
    </xf>
    <xf numFmtId="0" fontId="63" fillId="16" borderId="3" xfId="0" applyFont="1" applyFill="1" applyBorder="1" applyAlignment="1" applyProtection="1">
      <alignment vertical="center"/>
      <protection hidden="1"/>
    </xf>
    <xf numFmtId="0" fontId="46" fillId="16" borderId="4" xfId="0" applyFont="1" applyFill="1" applyBorder="1" applyAlignment="1" applyProtection="1">
      <alignment vertical="center"/>
      <protection hidden="1"/>
    </xf>
    <xf numFmtId="4" fontId="50" fillId="16" borderId="1" xfId="0" applyNumberFormat="1" applyFont="1" applyFill="1" applyBorder="1" applyAlignment="1" applyProtection="1">
      <alignment horizontal="center" vertical="center"/>
      <protection locked="0"/>
    </xf>
    <xf numFmtId="0" fontId="43" fillId="16" borderId="0" xfId="0" applyFont="1" applyFill="1" applyAlignment="1" applyProtection="1">
      <alignment horizontal="right" vertical="center"/>
      <protection hidden="1"/>
    </xf>
    <xf numFmtId="0" fontId="37" fillId="16" borderId="1" xfId="0" applyFont="1" applyFill="1" applyBorder="1" applyAlignment="1" applyProtection="1">
      <alignment horizontal="center" vertical="center" wrapText="1"/>
      <protection hidden="1"/>
    </xf>
    <xf numFmtId="0" fontId="37" fillId="16" borderId="1" xfId="0" applyFont="1" applyFill="1" applyBorder="1" applyAlignment="1" applyProtection="1">
      <alignment horizontal="center" vertical="center"/>
      <protection hidden="1"/>
    </xf>
    <xf numFmtId="0" fontId="36" fillId="16" borderId="0" xfId="0" applyFont="1" applyFill="1" applyProtection="1">
      <protection hidden="1"/>
    </xf>
    <xf numFmtId="0" fontId="90" fillId="3" borderId="0" xfId="4" applyFont="1" applyFill="1" applyAlignment="1" applyProtection="1">
      <alignment horizontal="right" vertical="center"/>
      <protection hidden="1"/>
    </xf>
    <xf numFmtId="0" fontId="89" fillId="3" borderId="0" xfId="4" applyFont="1" applyFill="1" applyAlignment="1" applyProtection="1">
      <alignment horizontal="right" vertical="center"/>
      <protection hidden="1"/>
    </xf>
    <xf numFmtId="0" fontId="31" fillId="0" borderId="38" xfId="0" applyFont="1" applyBorder="1" applyAlignment="1" applyProtection="1">
      <alignment horizontal="left"/>
      <protection hidden="1"/>
    </xf>
    <xf numFmtId="0" fontId="92" fillId="3" borderId="0" xfId="0" applyFont="1" applyFill="1" applyProtection="1">
      <protection hidden="1"/>
    </xf>
    <xf numFmtId="3" fontId="49" fillId="0" borderId="0" xfId="0" applyNumberFormat="1" applyFont="1" applyAlignment="1" applyProtection="1">
      <alignment horizontal="center" vertical="center"/>
      <protection hidden="1"/>
    </xf>
    <xf numFmtId="3" fontId="49" fillId="0" borderId="0" xfId="0" applyNumberFormat="1" applyFont="1" applyAlignment="1" applyProtection="1">
      <alignment horizontal="left" vertical="center" wrapText="1"/>
      <protection hidden="1"/>
    </xf>
    <xf numFmtId="4" fontId="49" fillId="0" borderId="0" xfId="0" applyNumberFormat="1" applyFont="1" applyAlignment="1" applyProtection="1">
      <alignment vertical="center"/>
      <protection hidden="1"/>
    </xf>
    <xf numFmtId="0" fontId="37" fillId="16" borderId="1" xfId="0" applyFont="1" applyFill="1" applyBorder="1" applyAlignment="1" applyProtection="1">
      <alignment vertical="center" wrapText="1"/>
      <protection locked="0"/>
    </xf>
    <xf numFmtId="0" fontId="0" fillId="0" borderId="0" xfId="0" applyAlignment="1">
      <alignment horizontal="center" vertical="center" wrapText="1"/>
    </xf>
    <xf numFmtId="0" fontId="0" fillId="0" borderId="0" xfId="0" applyAlignment="1">
      <alignment horizontal="center"/>
    </xf>
    <xf numFmtId="0" fontId="49" fillId="5" borderId="1" xfId="0" applyFont="1" applyFill="1" applyBorder="1" applyAlignment="1" applyProtection="1">
      <alignment horizontal="center" vertical="center"/>
      <protection hidden="1"/>
    </xf>
    <xf numFmtId="3" fontId="49" fillId="5" borderId="1" xfId="0" applyNumberFormat="1" applyFont="1" applyFill="1" applyBorder="1" applyAlignment="1" applyProtection="1">
      <alignment horizontal="center" vertical="center"/>
      <protection hidden="1"/>
    </xf>
    <xf numFmtId="0" fontId="87" fillId="3" borderId="0" xfId="0" applyFont="1" applyFill="1" applyAlignment="1" applyProtection="1">
      <alignment horizontal="center" vertical="center"/>
      <protection hidden="1"/>
    </xf>
    <xf numFmtId="4" fontId="56" fillId="0" borderId="0" xfId="0" applyNumberFormat="1" applyFont="1" applyAlignment="1" applyProtection="1">
      <alignment horizontal="center" vertical="center"/>
      <protection hidden="1"/>
    </xf>
    <xf numFmtId="0" fontId="31" fillId="4" borderId="0" xfId="0" applyFont="1" applyFill="1" applyAlignment="1" applyProtection="1">
      <alignment horizontal="left" vertical="center"/>
      <protection hidden="1"/>
    </xf>
    <xf numFmtId="0" fontId="95" fillId="16" borderId="0" xfId="0" applyFont="1" applyFill="1" applyAlignment="1">
      <alignment horizontal="center" vertical="center" wrapText="1"/>
    </xf>
    <xf numFmtId="0" fontId="1" fillId="0" borderId="0" xfId="0" applyFont="1"/>
    <xf numFmtId="14" fontId="0" fillId="0" borderId="0" xfId="0" applyNumberFormat="1" applyAlignment="1">
      <alignment horizontal="center"/>
    </xf>
    <xf numFmtId="167" fontId="35" fillId="16" borderId="1" xfId="0" applyNumberFormat="1" applyFont="1" applyFill="1" applyBorder="1" applyAlignment="1" applyProtection="1">
      <alignment horizontal="center" vertical="center"/>
      <protection locked="0"/>
    </xf>
    <xf numFmtId="0" fontId="1" fillId="0" borderId="0" xfId="0" applyFont="1" applyAlignment="1">
      <alignment horizontal="center"/>
    </xf>
    <xf numFmtId="0" fontId="30" fillId="5" borderId="0" xfId="0" applyFont="1" applyFill="1" applyAlignment="1" applyProtection="1">
      <alignment horizontal="center" vertical="center"/>
      <protection hidden="1"/>
    </xf>
    <xf numFmtId="0" fontId="10" fillId="5" borderId="0" xfId="0" applyFont="1" applyFill="1" applyAlignment="1" applyProtection="1">
      <alignment horizontal="center" vertical="center"/>
      <protection hidden="1"/>
    </xf>
    <xf numFmtId="0" fontId="5" fillId="5" borderId="0" xfId="0" applyFont="1" applyFill="1" applyAlignment="1" applyProtection="1">
      <alignment horizontal="center" vertical="center"/>
      <protection hidden="1"/>
    </xf>
    <xf numFmtId="0" fontId="31" fillId="16" borderId="0" xfId="0" applyFont="1" applyFill="1" applyAlignment="1" applyProtection="1">
      <alignment vertical="center"/>
      <protection hidden="1"/>
    </xf>
    <xf numFmtId="0" fontId="5" fillId="0" borderId="0" xfId="0" applyFont="1" applyAlignment="1" applyProtection="1">
      <alignment horizontal="center" vertical="center" wrapText="1"/>
      <protection hidden="1"/>
    </xf>
    <xf numFmtId="0" fontId="9" fillId="0" borderId="0" xfId="0" applyFont="1" applyAlignment="1" applyProtection="1">
      <alignment horizontal="center" vertical="center"/>
      <protection hidden="1"/>
    </xf>
    <xf numFmtId="0" fontId="5" fillId="3" borderId="0" xfId="0" applyFont="1" applyFill="1" applyAlignment="1" applyProtection="1">
      <alignment horizontal="center" vertical="center"/>
      <protection hidden="1"/>
    </xf>
    <xf numFmtId="0" fontId="48" fillId="16" borderId="34" xfId="0" applyFont="1" applyFill="1" applyBorder="1" applyAlignment="1" applyProtection="1">
      <alignment horizontal="right" vertical="center"/>
      <protection hidden="1"/>
    </xf>
    <xf numFmtId="0" fontId="0" fillId="0" borderId="0" xfId="0" applyAlignment="1" applyProtection="1">
      <alignment horizontal="center"/>
      <protection hidden="1"/>
    </xf>
    <xf numFmtId="0" fontId="36" fillId="16" borderId="17" xfId="0" applyFont="1" applyFill="1" applyBorder="1" applyAlignment="1" applyProtection="1">
      <alignment horizontal="right" vertical="center"/>
      <protection hidden="1"/>
    </xf>
    <xf numFmtId="0" fontId="43" fillId="16" borderId="14" xfId="0" applyFont="1" applyFill="1" applyBorder="1" applyAlignment="1" applyProtection="1">
      <alignment horizontal="right" vertical="center"/>
      <protection hidden="1"/>
    </xf>
    <xf numFmtId="0" fontId="31" fillId="0" borderId="2" xfId="0" applyFont="1" applyBorder="1" applyAlignment="1" applyProtection="1">
      <alignment horizontal="left" vertical="center" wrapText="1"/>
      <protection hidden="1"/>
    </xf>
    <xf numFmtId="0" fontId="34" fillId="0" borderId="2" xfId="0" applyFont="1" applyBorder="1" applyAlignment="1" applyProtection="1">
      <alignment horizontal="center" vertical="center" wrapText="1"/>
      <protection hidden="1"/>
    </xf>
    <xf numFmtId="0" fontId="31" fillId="0" borderId="5" xfId="0" applyFont="1" applyBorder="1" applyAlignment="1" applyProtection="1">
      <alignment horizontal="right" vertical="center"/>
      <protection hidden="1"/>
    </xf>
    <xf numFmtId="4" fontId="57" fillId="0" borderId="38" xfId="0" applyNumberFormat="1" applyFont="1" applyBorder="1" applyAlignment="1" applyProtection="1">
      <alignment vertical="center" wrapText="1"/>
      <protection hidden="1"/>
    </xf>
    <xf numFmtId="0" fontId="41" fillId="0" borderId="5" xfId="0" applyFont="1" applyBorder="1" applyAlignment="1" applyProtection="1">
      <alignment vertical="center"/>
      <protection hidden="1"/>
    </xf>
    <xf numFmtId="44" fontId="47" fillId="4" borderId="1" xfId="7" applyFont="1" applyFill="1" applyBorder="1" applyAlignment="1" applyProtection="1">
      <alignment horizontal="center" vertical="center"/>
      <protection hidden="1"/>
    </xf>
    <xf numFmtId="0" fontId="34" fillId="0" borderId="3" xfId="0" applyFont="1" applyBorder="1" applyAlignment="1" applyProtection="1">
      <alignment vertical="center"/>
      <protection hidden="1"/>
    </xf>
    <xf numFmtId="0" fontId="31" fillId="0" borderId="3" xfId="0" applyFont="1" applyBorder="1" applyAlignment="1" applyProtection="1">
      <alignment vertical="center" wrapText="1" shrinkToFit="1"/>
      <protection hidden="1"/>
    </xf>
    <xf numFmtId="0" fontId="31" fillId="0" borderId="35" xfId="0" applyFont="1" applyBorder="1" applyAlignment="1" applyProtection="1">
      <alignment vertical="center" wrapText="1" shrinkToFit="1"/>
      <protection hidden="1"/>
    </xf>
    <xf numFmtId="0" fontId="31" fillId="17" borderId="38" xfId="0" applyFont="1" applyFill="1" applyBorder="1" applyAlignment="1" applyProtection="1">
      <alignment horizontal="center"/>
      <protection hidden="1"/>
    </xf>
    <xf numFmtId="1" fontId="35" fillId="16" borderId="38" xfId="0" applyNumberFormat="1" applyFont="1" applyFill="1" applyBorder="1" applyAlignment="1" applyProtection="1">
      <alignment horizontal="center" vertical="center" wrapText="1" shrinkToFit="1"/>
      <protection locked="0"/>
    </xf>
    <xf numFmtId="0" fontId="31" fillId="4" borderId="2" xfId="0" applyFont="1" applyFill="1" applyBorder="1" applyAlignment="1" applyProtection="1">
      <alignment horizontal="center" vertical="center" wrapText="1" shrinkToFit="1"/>
      <protection hidden="1"/>
    </xf>
    <xf numFmtId="1" fontId="35" fillId="16" borderId="22" xfId="0" applyNumberFormat="1" applyFont="1" applyFill="1" applyBorder="1" applyAlignment="1" applyProtection="1">
      <alignment horizontal="center" vertical="center" wrapText="1" shrinkToFit="1"/>
      <protection locked="0"/>
    </xf>
    <xf numFmtId="1" fontId="31" fillId="17" borderId="22" xfId="0" applyNumberFormat="1" applyFont="1" applyFill="1" applyBorder="1" applyAlignment="1" applyProtection="1">
      <alignment horizontal="center"/>
      <protection hidden="1"/>
    </xf>
    <xf numFmtId="0" fontId="31" fillId="4" borderId="42" xfId="0" applyFont="1" applyFill="1" applyBorder="1" applyAlignment="1" applyProtection="1">
      <alignment horizontal="center" vertical="center" wrapText="1" shrinkToFit="1"/>
      <protection hidden="1"/>
    </xf>
    <xf numFmtId="0" fontId="31" fillId="4" borderId="43" xfId="0" applyFont="1" applyFill="1" applyBorder="1" applyAlignment="1" applyProtection="1">
      <alignment horizontal="center" vertical="center" wrapText="1" shrinkToFit="1"/>
      <protection hidden="1"/>
    </xf>
    <xf numFmtId="0" fontId="31" fillId="4" borderId="44" xfId="0" applyFont="1" applyFill="1" applyBorder="1" applyAlignment="1" applyProtection="1">
      <alignment horizontal="center" vertical="center" wrapText="1" shrinkToFit="1"/>
      <protection hidden="1"/>
    </xf>
    <xf numFmtId="0" fontId="5" fillId="17" borderId="0" xfId="0" applyFont="1" applyFill="1" applyAlignment="1" applyProtection="1">
      <alignment wrapText="1" shrinkToFit="1"/>
      <protection hidden="1"/>
    </xf>
    <xf numFmtId="0" fontId="31" fillId="0" borderId="0" xfId="5" applyFont="1" applyProtection="1">
      <protection hidden="1"/>
    </xf>
    <xf numFmtId="165" fontId="56" fillId="0" borderId="29" xfId="5" applyNumberFormat="1" applyFont="1" applyBorder="1" applyAlignment="1" applyProtection="1">
      <alignment horizontal="center"/>
      <protection hidden="1"/>
    </xf>
    <xf numFmtId="0" fontId="31" fillId="0" borderId="0" xfId="5" applyFont="1"/>
    <xf numFmtId="165" fontId="56" fillId="0" borderId="30" xfId="5" applyNumberFormat="1" applyFont="1" applyBorder="1" applyAlignment="1" applyProtection="1">
      <alignment horizontal="center"/>
      <protection hidden="1"/>
    </xf>
    <xf numFmtId="49" fontId="56" fillId="0" borderId="30" xfId="5" applyNumberFormat="1" applyFont="1" applyBorder="1" applyAlignment="1">
      <alignment horizontal="center"/>
    </xf>
    <xf numFmtId="0" fontId="31" fillId="0" borderId="30" xfId="5" applyFont="1" applyBorder="1" applyProtection="1">
      <protection hidden="1"/>
    </xf>
    <xf numFmtId="0" fontId="34" fillId="2" borderId="0" xfId="5" applyFont="1" applyFill="1" applyProtection="1">
      <protection hidden="1"/>
    </xf>
    <xf numFmtId="0" fontId="34" fillId="2" borderId="30" xfId="5" applyFont="1" applyFill="1" applyBorder="1" applyProtection="1">
      <protection hidden="1"/>
    </xf>
    <xf numFmtId="10" fontId="31" fillId="0" borderId="30" xfId="5" applyNumberFormat="1" applyFont="1" applyBorder="1" applyProtection="1">
      <protection locked="0" hidden="1"/>
    </xf>
    <xf numFmtId="0" fontId="34" fillId="0" borderId="0" xfId="5" applyFont="1" applyAlignment="1" applyProtection="1">
      <alignment wrapText="1"/>
      <protection hidden="1"/>
    </xf>
    <xf numFmtId="0" fontId="34" fillId="0" borderId="0" xfId="5" applyFont="1" applyProtection="1">
      <protection hidden="1"/>
    </xf>
    <xf numFmtId="10" fontId="31" fillId="0" borderId="30" xfId="5" applyNumberFormat="1" applyFont="1" applyBorder="1" applyProtection="1">
      <protection hidden="1"/>
    </xf>
    <xf numFmtId="164" fontId="31" fillId="0" borderId="30" xfId="5" applyNumberFormat="1" applyFont="1" applyBorder="1" applyAlignment="1">
      <alignment vertical="center"/>
    </xf>
    <xf numFmtId="3" fontId="31" fillId="0" borderId="30" xfId="5" applyNumberFormat="1" applyFont="1" applyBorder="1" applyProtection="1">
      <protection hidden="1"/>
    </xf>
    <xf numFmtId="0" fontId="34" fillId="2" borderId="0" xfId="5" applyFont="1" applyFill="1" applyAlignment="1">
      <alignment vertical="center"/>
    </xf>
    <xf numFmtId="0" fontId="31" fillId="2" borderId="30" xfId="5" applyFont="1" applyFill="1" applyBorder="1" applyProtection="1">
      <protection hidden="1"/>
    </xf>
    <xf numFmtId="0" fontId="31" fillId="0" borderId="0" xfId="5" applyFont="1" applyAlignment="1" applyProtection="1">
      <alignment horizontal="left"/>
      <protection hidden="1"/>
    </xf>
    <xf numFmtId="2" fontId="31" fillId="0" borderId="30" xfId="5" applyNumberFormat="1" applyFont="1" applyBorder="1" applyProtection="1">
      <protection hidden="1"/>
    </xf>
    <xf numFmtId="14" fontId="31" fillId="0" borderId="30" xfId="5" applyNumberFormat="1" applyFont="1" applyBorder="1" applyAlignment="1" applyProtection="1">
      <alignment horizontal="left"/>
      <protection hidden="1"/>
    </xf>
    <xf numFmtId="0" fontId="31" fillId="0" borderId="0" xfId="5" applyFont="1" applyAlignment="1">
      <alignment vertical="center"/>
    </xf>
    <xf numFmtId="49" fontId="31" fillId="0" borderId="30" xfId="5" applyNumberFormat="1" applyFont="1" applyBorder="1" applyProtection="1">
      <protection hidden="1"/>
    </xf>
    <xf numFmtId="1" fontId="31" fillId="0" borderId="30" xfId="5" applyNumberFormat="1" applyFont="1" applyBorder="1" applyAlignment="1">
      <alignment horizontal="right" vertical="center"/>
    </xf>
    <xf numFmtId="4" fontId="31" fillId="0" borderId="30" xfId="5" applyNumberFormat="1" applyFont="1" applyBorder="1" applyAlignment="1">
      <alignment horizontal="right" vertical="center"/>
    </xf>
    <xf numFmtId="3" fontId="31" fillId="0" borderId="30" xfId="5" applyNumberFormat="1" applyFont="1" applyBorder="1" applyAlignment="1">
      <alignment horizontal="right" vertical="center"/>
    </xf>
    <xf numFmtId="2" fontId="31" fillId="0" borderId="30" xfId="8" applyNumberFormat="1" applyFont="1" applyBorder="1" applyAlignment="1">
      <alignment vertical="center"/>
    </xf>
    <xf numFmtId="10" fontId="31" fillId="0" borderId="30" xfId="5" applyNumberFormat="1" applyFont="1" applyBorder="1" applyAlignment="1" applyProtection="1">
      <alignment horizontal="right"/>
      <protection hidden="1"/>
    </xf>
    <xf numFmtId="0" fontId="31" fillId="0" borderId="0" xfId="5" applyFont="1" applyAlignment="1">
      <alignment vertical="center" wrapText="1"/>
    </xf>
    <xf numFmtId="0" fontId="31" fillId="0" borderId="30" xfId="5" applyFont="1" applyBorder="1" applyAlignment="1" applyProtection="1">
      <alignment horizontal="center" vertical="center" wrapText="1"/>
      <protection hidden="1"/>
    </xf>
    <xf numFmtId="0" fontId="56" fillId="0" borderId="30" xfId="5" applyFont="1" applyBorder="1" applyAlignment="1" applyProtection="1">
      <alignment horizontal="left" vertical="center" wrapText="1"/>
      <protection hidden="1"/>
    </xf>
    <xf numFmtId="0" fontId="31" fillId="0" borderId="30" xfId="5" applyFont="1" applyBorder="1" applyAlignment="1" applyProtection="1">
      <alignment horizontal="center"/>
      <protection hidden="1"/>
    </xf>
    <xf numFmtId="0" fontId="31" fillId="0" borderId="30" xfId="5" applyFont="1" applyBorder="1" applyAlignment="1">
      <alignment horizontal="center" vertical="center"/>
    </xf>
    <xf numFmtId="4" fontId="56" fillId="0" borderId="1" xfId="5" applyNumberFormat="1" applyFont="1" applyBorder="1"/>
    <xf numFmtId="0" fontId="31" fillId="0" borderId="5" xfId="0" applyFont="1" applyBorder="1" applyAlignment="1" applyProtection="1">
      <alignment horizontal="left" vertical="center"/>
      <protection hidden="1"/>
    </xf>
    <xf numFmtId="0" fontId="31" fillId="0" borderId="4" xfId="0" applyFont="1" applyBorder="1" applyAlignment="1" applyProtection="1">
      <alignment horizontal="left"/>
      <protection hidden="1"/>
    </xf>
    <xf numFmtId="0" fontId="88" fillId="0" borderId="1" xfId="0" applyFont="1" applyBorder="1" applyAlignment="1" applyProtection="1">
      <alignment horizontal="center" vertical="center" wrapText="1"/>
      <protection hidden="1"/>
    </xf>
    <xf numFmtId="1" fontId="88" fillId="0" borderId="1" xfId="0" applyNumberFormat="1" applyFont="1" applyBorder="1" applyAlignment="1" applyProtection="1">
      <alignment horizontal="center" vertical="center" wrapText="1"/>
      <protection hidden="1"/>
    </xf>
    <xf numFmtId="49" fontId="88" fillId="0" borderId="1" xfId="0" applyNumberFormat="1" applyFont="1" applyBorder="1" applyAlignment="1" applyProtection="1">
      <alignment horizontal="center" vertical="center" wrapText="1"/>
      <protection hidden="1"/>
    </xf>
    <xf numFmtId="2" fontId="88" fillId="0" borderId="1" xfId="0" applyNumberFormat="1" applyFont="1" applyBorder="1" applyAlignment="1" applyProtection="1">
      <alignment horizontal="center" vertical="center" wrapText="1"/>
      <protection hidden="1"/>
    </xf>
    <xf numFmtId="49" fontId="61" fillId="7" borderId="1" xfId="0" applyNumberFormat="1" applyFont="1" applyFill="1" applyBorder="1" applyAlignment="1" applyProtection="1">
      <alignment horizontal="center" vertical="center" wrapText="1"/>
      <protection hidden="1"/>
    </xf>
    <xf numFmtId="49" fontId="61" fillId="7" borderId="2" xfId="0" applyNumberFormat="1" applyFont="1" applyFill="1" applyBorder="1" applyAlignment="1" applyProtection="1">
      <alignment horizontal="center" vertical="center" wrapText="1"/>
      <protection hidden="1"/>
    </xf>
    <xf numFmtId="0" fontId="60" fillId="4" borderId="1" xfId="0" applyFont="1" applyFill="1" applyBorder="1" applyAlignment="1" applyProtection="1">
      <alignment vertical="center" wrapText="1"/>
      <protection hidden="1"/>
    </xf>
    <xf numFmtId="0" fontId="78" fillId="0" borderId="0" xfId="0" applyFont="1" applyProtection="1">
      <protection hidden="1"/>
    </xf>
    <xf numFmtId="0" fontId="41" fillId="0" borderId="0" xfId="0" applyFont="1" applyProtection="1">
      <protection hidden="1"/>
    </xf>
    <xf numFmtId="0" fontId="65" fillId="0" borderId="0" xfId="0" applyFont="1" applyAlignment="1" applyProtection="1">
      <alignment vertical="center"/>
      <protection hidden="1"/>
    </xf>
    <xf numFmtId="0" fontId="79" fillId="0" borderId="0" xfId="0" applyFont="1" applyAlignment="1" applyProtection="1">
      <alignment horizontal="right"/>
      <protection hidden="1"/>
    </xf>
    <xf numFmtId="0" fontId="79" fillId="0" borderId="0" xfId="0" applyFont="1" applyProtection="1">
      <protection hidden="1"/>
    </xf>
    <xf numFmtId="0" fontId="80" fillId="0" borderId="0" xfId="0" applyFont="1" applyProtection="1">
      <protection hidden="1"/>
    </xf>
    <xf numFmtId="0" fontId="80" fillId="0" borderId="0" xfId="0" applyFont="1" applyAlignment="1" applyProtection="1">
      <alignment vertical="center"/>
      <protection hidden="1"/>
    </xf>
    <xf numFmtId="0" fontId="81" fillId="0" borderId="0" xfId="0" applyFont="1" applyAlignment="1" applyProtection="1">
      <alignment vertical="center"/>
      <protection hidden="1"/>
    </xf>
    <xf numFmtId="0" fontId="65" fillId="0" borderId="0" xfId="0" applyFont="1" applyProtection="1">
      <protection hidden="1"/>
    </xf>
    <xf numFmtId="2" fontId="79" fillId="0" borderId="0" xfId="0" applyNumberFormat="1" applyFont="1" applyProtection="1">
      <protection hidden="1"/>
    </xf>
    <xf numFmtId="0" fontId="33" fillId="0" borderId="0" xfId="0" applyFont="1" applyProtection="1">
      <protection hidden="1"/>
    </xf>
    <xf numFmtId="0" fontId="66" fillId="0" borderId="0" xfId="0" applyFont="1" applyProtection="1">
      <protection hidden="1"/>
    </xf>
    <xf numFmtId="4" fontId="34" fillId="0" borderId="0" xfId="0" applyNumberFormat="1" applyFont="1" applyProtection="1">
      <protection hidden="1"/>
    </xf>
    <xf numFmtId="0" fontId="32" fillId="0" borderId="0" xfId="0" applyFont="1" applyAlignment="1" applyProtection="1">
      <alignment vertical="center"/>
      <protection hidden="1"/>
    </xf>
    <xf numFmtId="0" fontId="33" fillId="0" borderId="0" xfId="0" applyFont="1" applyAlignment="1" applyProtection="1">
      <alignment vertical="center"/>
      <protection hidden="1"/>
    </xf>
    <xf numFmtId="0" fontId="0" fillId="0" borderId="0" xfId="0" applyAlignment="1" applyProtection="1">
      <alignment wrapText="1"/>
      <protection hidden="1"/>
    </xf>
    <xf numFmtId="0" fontId="35" fillId="16" borderId="0" xfId="0" applyFont="1" applyFill="1" applyAlignment="1" applyProtection="1">
      <alignment vertical="top" wrapText="1"/>
      <protection hidden="1"/>
    </xf>
    <xf numFmtId="0" fontId="36" fillId="16" borderId="0" xfId="0" applyFont="1" applyFill="1" applyAlignment="1" applyProtection="1">
      <alignment vertical="top" wrapText="1"/>
      <protection hidden="1"/>
    </xf>
    <xf numFmtId="0" fontId="31" fillId="0" borderId="0" xfId="0" applyFont="1" applyAlignment="1" applyProtection="1">
      <alignment vertical="top" wrapText="1"/>
      <protection hidden="1"/>
    </xf>
    <xf numFmtId="0" fontId="38" fillId="0" borderId="0" xfId="0" applyFont="1" applyAlignment="1" applyProtection="1">
      <alignment vertical="top" wrapText="1"/>
      <protection hidden="1"/>
    </xf>
    <xf numFmtId="0" fontId="39" fillId="16" borderId="0" xfId="4" applyFont="1" applyFill="1" applyProtection="1">
      <protection hidden="1"/>
    </xf>
    <xf numFmtId="0" fontId="31" fillId="0" borderId="0" xfId="0" applyFont="1" applyAlignment="1" applyProtection="1">
      <alignment wrapText="1"/>
      <protection hidden="1"/>
    </xf>
    <xf numFmtId="0" fontId="35" fillId="4" borderId="0" xfId="0" applyFont="1" applyFill="1" applyAlignment="1" applyProtection="1">
      <alignment vertical="top" wrapText="1"/>
      <protection hidden="1"/>
    </xf>
    <xf numFmtId="0" fontId="35" fillId="16" borderId="0" xfId="0" applyFont="1" applyFill="1" applyAlignment="1" applyProtection="1">
      <alignment vertical="center" wrapText="1"/>
      <protection hidden="1"/>
    </xf>
    <xf numFmtId="0" fontId="39" fillId="16" borderId="0" xfId="4" applyFont="1" applyFill="1" applyAlignment="1" applyProtection="1">
      <alignment vertical="top" wrapText="1"/>
      <protection hidden="1"/>
    </xf>
    <xf numFmtId="0" fontId="34" fillId="0" borderId="0" xfId="0" applyFont="1" applyAlignment="1" applyProtection="1">
      <alignment wrapText="1"/>
      <protection hidden="1"/>
    </xf>
    <xf numFmtId="0" fontId="35" fillId="16" borderId="0" xfId="0" applyFont="1" applyFill="1" applyAlignment="1" applyProtection="1">
      <alignment wrapText="1"/>
      <protection hidden="1"/>
    </xf>
    <xf numFmtId="0" fontId="39" fillId="16" borderId="0" xfId="4" applyFont="1" applyFill="1" applyAlignment="1" applyProtection="1">
      <alignment wrapText="1"/>
      <protection hidden="1"/>
    </xf>
    <xf numFmtId="0" fontId="39" fillId="16" borderId="0" xfId="0" applyFont="1" applyFill="1" applyAlignment="1" applyProtection="1">
      <alignment wrapText="1"/>
      <protection hidden="1"/>
    </xf>
    <xf numFmtId="3" fontId="43" fillId="16" borderId="0" xfId="0" applyNumberFormat="1" applyFont="1" applyFill="1" applyAlignment="1" applyProtection="1">
      <alignment horizontal="right" vertical="center"/>
      <protection hidden="1"/>
    </xf>
    <xf numFmtId="0" fontId="40" fillId="0" borderId="0" xfId="0" applyFont="1" applyAlignment="1" applyProtection="1">
      <alignment vertical="top" wrapText="1"/>
      <protection hidden="1"/>
    </xf>
    <xf numFmtId="0" fontId="38" fillId="0" borderId="33" xfId="0" applyFont="1" applyBorder="1" applyAlignment="1" applyProtection="1">
      <alignment vertical="top" wrapText="1"/>
      <protection hidden="1"/>
    </xf>
    <xf numFmtId="0" fontId="41" fillId="4" borderId="13" xfId="0" applyFont="1" applyFill="1" applyBorder="1" applyProtection="1">
      <protection hidden="1"/>
    </xf>
    <xf numFmtId="0" fontId="41" fillId="4" borderId="34" xfId="0" applyFont="1" applyFill="1" applyBorder="1" applyProtection="1">
      <protection hidden="1"/>
    </xf>
    <xf numFmtId="0" fontId="41" fillId="0" borderId="10" xfId="0" applyFont="1" applyBorder="1" applyAlignment="1" applyProtection="1">
      <alignment vertical="top" wrapText="1"/>
      <protection hidden="1"/>
    </xf>
    <xf numFmtId="0" fontId="41" fillId="4" borderId="0" xfId="0" applyFont="1" applyFill="1" applyProtection="1">
      <protection hidden="1"/>
    </xf>
    <xf numFmtId="0" fontId="41" fillId="4" borderId="11" xfId="0" applyFont="1" applyFill="1" applyBorder="1" applyProtection="1">
      <protection hidden="1"/>
    </xf>
    <xf numFmtId="0" fontId="41" fillId="0" borderId="35" xfId="0" applyFont="1" applyBorder="1" applyProtection="1">
      <protection hidden="1"/>
    </xf>
    <xf numFmtId="0" fontId="31" fillId="0" borderId="13" xfId="0" applyFont="1" applyBorder="1" applyProtection="1">
      <protection hidden="1"/>
    </xf>
    <xf numFmtId="0" fontId="31" fillId="0" borderId="34" xfId="0" applyFont="1" applyBorder="1" applyProtection="1">
      <protection hidden="1"/>
    </xf>
    <xf numFmtId="0" fontId="31" fillId="0" borderId="10" xfId="0" applyFont="1" applyBorder="1" applyAlignment="1" applyProtection="1">
      <alignment vertical="top" wrapText="1"/>
      <protection hidden="1"/>
    </xf>
    <xf numFmtId="0" fontId="31" fillId="0" borderId="10" xfId="0" applyFont="1" applyBorder="1" applyProtection="1">
      <protection hidden="1"/>
    </xf>
    <xf numFmtId="49" fontId="35" fillId="0" borderId="0" xfId="0" applyNumberFormat="1" applyFont="1" applyAlignment="1" applyProtection="1">
      <alignment horizontal="left"/>
      <protection hidden="1"/>
    </xf>
    <xf numFmtId="49" fontId="35" fillId="0" borderId="11" xfId="0" applyNumberFormat="1" applyFont="1" applyBorder="1" applyAlignment="1" applyProtection="1">
      <alignment horizontal="left"/>
      <protection hidden="1"/>
    </xf>
    <xf numFmtId="0" fontId="31" fillId="0" borderId="35" xfId="0" applyFont="1" applyBorder="1" applyProtection="1">
      <protection hidden="1"/>
    </xf>
    <xf numFmtId="0" fontId="56" fillId="0" borderId="29" xfId="5" applyFont="1" applyBorder="1" applyAlignment="1" applyProtection="1">
      <alignment horizontal="center"/>
      <protection hidden="1"/>
    </xf>
    <xf numFmtId="10" fontId="56" fillId="0" borderId="30" xfId="5" applyNumberFormat="1" applyFont="1" applyBorder="1" applyAlignment="1" applyProtection="1">
      <alignment horizontal="center" wrapText="1"/>
      <protection hidden="1"/>
    </xf>
    <xf numFmtId="10" fontId="34" fillId="2" borderId="30" xfId="5" applyNumberFormat="1" applyFont="1" applyFill="1" applyBorder="1" applyProtection="1">
      <protection hidden="1"/>
    </xf>
    <xf numFmtId="44" fontId="31" fillId="0" borderId="30" xfId="10" applyFont="1" applyBorder="1" applyAlignment="1">
      <alignment vertical="center"/>
    </xf>
    <xf numFmtId="0" fontId="31" fillId="7" borderId="0" xfId="5" applyFont="1" applyFill="1"/>
    <xf numFmtId="0" fontId="49" fillId="0" borderId="3" xfId="5" applyFont="1" applyBorder="1" applyProtection="1">
      <protection hidden="1"/>
    </xf>
    <xf numFmtId="0" fontId="47" fillId="3" borderId="3" xfId="5" applyFont="1" applyFill="1" applyBorder="1" applyProtection="1">
      <protection hidden="1"/>
    </xf>
    <xf numFmtId="0" fontId="47" fillId="3" borderId="1" xfId="5" applyFont="1" applyFill="1" applyBorder="1" applyProtection="1">
      <protection hidden="1"/>
    </xf>
    <xf numFmtId="0" fontId="51" fillId="3" borderId="3" xfId="5" applyFont="1" applyFill="1" applyBorder="1" applyAlignment="1" applyProtection="1">
      <alignment wrapText="1"/>
      <protection hidden="1"/>
    </xf>
    <xf numFmtId="0" fontId="49" fillId="3" borderId="3" xfId="5" applyFont="1" applyFill="1" applyBorder="1" applyAlignment="1" applyProtection="1">
      <alignment wrapText="1"/>
      <protection hidden="1"/>
    </xf>
    <xf numFmtId="0" fontId="47" fillId="3" borderId="1" xfId="5" applyFont="1" applyFill="1" applyBorder="1" applyAlignment="1" applyProtection="1">
      <alignment wrapText="1"/>
      <protection hidden="1"/>
    </xf>
    <xf numFmtId="0" fontId="49" fillId="0" borderId="1" xfId="5" applyFont="1" applyBorder="1" applyAlignment="1" applyProtection="1">
      <alignment wrapText="1"/>
      <protection hidden="1"/>
    </xf>
    <xf numFmtId="0" fontId="47" fillId="3" borderId="0" xfId="5" applyFont="1" applyFill="1" applyProtection="1">
      <protection hidden="1"/>
    </xf>
    <xf numFmtId="0" fontId="49" fillId="0" borderId="1" xfId="5" applyFont="1" applyBorder="1" applyProtection="1">
      <protection hidden="1"/>
    </xf>
    <xf numFmtId="10" fontId="31" fillId="0" borderId="30" xfId="11" applyNumberFormat="1" applyFont="1" applyBorder="1" applyProtection="1">
      <protection hidden="1"/>
    </xf>
    <xf numFmtId="10" fontId="31" fillId="2" borderId="30" xfId="5" applyNumberFormat="1" applyFont="1" applyFill="1" applyBorder="1" applyProtection="1">
      <protection hidden="1"/>
    </xf>
    <xf numFmtId="43" fontId="31" fillId="0" borderId="30" xfId="8" applyFont="1" applyBorder="1" applyAlignment="1">
      <alignment vertical="center"/>
    </xf>
    <xf numFmtId="0" fontId="56" fillId="0" borderId="30" xfId="5" applyFont="1" applyBorder="1" applyAlignment="1" applyProtection="1">
      <alignment horizontal="center" vertical="center" wrapText="1"/>
      <protection hidden="1"/>
    </xf>
    <xf numFmtId="10" fontId="31" fillId="0" borderId="30" xfId="5" applyNumberFormat="1" applyFont="1" applyBorder="1" applyAlignment="1" applyProtection="1">
      <alignment horizontal="center"/>
      <protection hidden="1"/>
    </xf>
    <xf numFmtId="10" fontId="31" fillId="0" borderId="0" xfId="5" applyNumberFormat="1" applyFont="1" applyAlignment="1">
      <alignment vertical="center"/>
    </xf>
    <xf numFmtId="0" fontId="31" fillId="0" borderId="30" xfId="5" applyFont="1" applyBorder="1" applyAlignment="1">
      <alignment horizontal="right" vertical="center"/>
    </xf>
    <xf numFmtId="168" fontId="31" fillId="0" borderId="30" xfId="9" applyNumberFormat="1" applyFont="1" applyBorder="1" applyAlignment="1" applyProtection="1">
      <alignment horizontal="right"/>
      <protection hidden="1"/>
    </xf>
    <xf numFmtId="0" fontId="31" fillId="0" borderId="30" xfId="5" applyFont="1" applyBorder="1" applyAlignment="1" applyProtection="1">
      <alignment horizontal="center" vertical="center"/>
      <protection hidden="1"/>
    </xf>
    <xf numFmtId="0" fontId="31" fillId="0" borderId="30" xfId="8" applyNumberFormat="1" applyFont="1" applyBorder="1" applyAlignment="1" applyProtection="1">
      <alignment horizontal="center" vertical="center"/>
      <protection hidden="1"/>
    </xf>
    <xf numFmtId="0" fontId="56" fillId="0" borderId="30" xfId="5" applyFont="1" applyBorder="1" applyAlignment="1">
      <alignment horizontal="center"/>
    </xf>
    <xf numFmtId="0" fontId="98" fillId="3" borderId="0" xfId="0" applyFont="1" applyFill="1" applyAlignment="1" applyProtection="1">
      <alignment vertical="center"/>
      <protection hidden="1"/>
    </xf>
    <xf numFmtId="0" fontId="98" fillId="0" borderId="0" xfId="0" applyFont="1" applyAlignment="1" applyProtection="1">
      <alignment vertical="center"/>
      <protection hidden="1"/>
    </xf>
    <xf numFmtId="0" fontId="98" fillId="0" borderId="0" xfId="0" applyFont="1" applyAlignment="1" applyProtection="1">
      <alignment horizontal="center" vertical="center" wrapText="1"/>
      <protection hidden="1"/>
    </xf>
    <xf numFmtId="164" fontId="47" fillId="3" borderId="1" xfId="0" applyNumberFormat="1" applyFont="1" applyFill="1" applyBorder="1" applyProtection="1">
      <protection locked="0" hidden="1"/>
    </xf>
    <xf numFmtId="0" fontId="99" fillId="0" borderId="0" xfId="0" applyFont="1" applyAlignment="1" applyProtection="1">
      <alignment vertical="center"/>
      <protection hidden="1"/>
    </xf>
    <xf numFmtId="0" fontId="99" fillId="3" borderId="0" xfId="0" applyFont="1" applyFill="1" applyAlignment="1" applyProtection="1">
      <alignment vertical="center"/>
      <protection hidden="1"/>
    </xf>
    <xf numFmtId="0" fontId="100" fillId="0" borderId="0" xfId="0" applyFont="1" applyProtection="1">
      <protection hidden="1"/>
    </xf>
    <xf numFmtId="10" fontId="47" fillId="4" borderId="1" xfId="11" applyNumberFormat="1" applyFont="1" applyFill="1" applyBorder="1" applyAlignment="1" applyProtection="1">
      <alignment horizontal="center" vertical="center"/>
      <protection hidden="1"/>
    </xf>
    <xf numFmtId="44" fontId="47" fillId="4" borderId="1" xfId="10" applyFont="1" applyFill="1" applyBorder="1" applyAlignment="1" applyProtection="1">
      <alignment horizontal="center" vertical="center"/>
      <protection hidden="1"/>
    </xf>
    <xf numFmtId="14" fontId="101" fillId="16" borderId="2" xfId="0" applyNumberFormat="1" applyFont="1" applyFill="1" applyBorder="1" applyAlignment="1" applyProtection="1">
      <alignment horizontal="center" vertical="center"/>
      <protection locked="0"/>
    </xf>
    <xf numFmtId="0" fontId="79" fillId="3" borderId="0" xfId="0" applyFont="1" applyFill="1" applyProtection="1">
      <protection hidden="1"/>
    </xf>
    <xf numFmtId="0" fontId="102" fillId="0" borderId="0" xfId="0" applyFont="1"/>
    <xf numFmtId="0" fontId="37" fillId="16" borderId="23" xfId="0" applyFont="1" applyFill="1" applyBorder="1" applyAlignment="1" applyProtection="1">
      <alignment horizontal="center" vertical="center" wrapText="1"/>
      <protection hidden="1"/>
    </xf>
    <xf numFmtId="4" fontId="103" fillId="0" borderId="1" xfId="0" applyNumberFormat="1" applyFont="1" applyBorder="1" applyAlignment="1" applyProtection="1">
      <alignment horizontal="right" vertical="center" wrapText="1"/>
      <protection hidden="1"/>
    </xf>
    <xf numFmtId="4" fontId="104" fillId="16" borderId="1" xfId="0" applyNumberFormat="1" applyFont="1" applyFill="1" applyBorder="1" applyAlignment="1" applyProtection="1">
      <alignment horizontal="right" vertical="center" wrapText="1"/>
      <protection locked="0"/>
    </xf>
    <xf numFmtId="3" fontId="104" fillId="16" borderId="1" xfId="0" applyNumberFormat="1" applyFont="1" applyFill="1" applyBorder="1" applyAlignment="1" applyProtection="1">
      <alignment horizontal="right" vertical="center" wrapText="1"/>
      <protection locked="0"/>
    </xf>
    <xf numFmtId="4" fontId="105" fillId="4" borderId="1" xfId="0" applyNumberFormat="1" applyFont="1" applyFill="1" applyBorder="1" applyAlignment="1" applyProtection="1">
      <alignment horizontal="right" vertical="center" wrapText="1"/>
      <protection hidden="1"/>
    </xf>
    <xf numFmtId="4" fontId="61" fillId="4" borderId="1" xfId="0" applyNumberFormat="1" applyFont="1" applyFill="1" applyBorder="1" applyAlignment="1" applyProtection="1">
      <alignment horizontal="right" vertical="center" wrapText="1"/>
      <protection hidden="1"/>
    </xf>
    <xf numFmtId="0" fontId="106" fillId="0" borderId="1" xfId="0" applyFont="1" applyBorder="1" applyAlignment="1" applyProtection="1">
      <alignment horizontal="center" vertical="center" wrapText="1"/>
      <protection hidden="1"/>
    </xf>
    <xf numFmtId="0" fontId="107" fillId="0" borderId="0" xfId="0" applyFont="1" applyAlignment="1">
      <alignment vertical="top" wrapText="1"/>
    </xf>
    <xf numFmtId="0" fontId="106" fillId="0" borderId="0" xfId="0" applyFont="1" applyAlignment="1" applyProtection="1">
      <alignment horizontal="center" vertical="center" wrapText="1"/>
      <protection hidden="1"/>
    </xf>
    <xf numFmtId="0" fontId="88" fillId="7" borderId="1" xfId="0" applyFont="1" applyFill="1" applyBorder="1" applyAlignment="1" applyProtection="1">
      <alignment horizontal="center" vertical="center" wrapText="1"/>
      <protection hidden="1"/>
    </xf>
    <xf numFmtId="0" fontId="88" fillId="18" borderId="1" xfId="0" applyFont="1" applyFill="1" applyBorder="1" applyAlignment="1" applyProtection="1">
      <alignment horizontal="center" vertical="center" wrapText="1"/>
      <protection hidden="1"/>
    </xf>
    <xf numFmtId="0" fontId="31" fillId="0" borderId="0" xfId="0" applyFont="1" applyAlignment="1" applyProtection="1">
      <alignment vertical="center"/>
      <protection hidden="1"/>
    </xf>
    <xf numFmtId="4" fontId="34" fillId="0" borderId="0" xfId="0" applyNumberFormat="1" applyFont="1" applyBorder="1" applyProtection="1">
      <protection hidden="1"/>
    </xf>
    <xf numFmtId="4" fontId="65" fillId="0" borderId="27" xfId="0" applyNumberFormat="1" applyFont="1" applyBorder="1" applyProtection="1">
      <protection hidden="1"/>
    </xf>
    <xf numFmtId="0" fontId="31" fillId="0" borderId="3" xfId="0" applyFont="1" applyBorder="1" applyAlignment="1" applyProtection="1">
      <alignment horizontal="left" vertical="center"/>
      <protection hidden="1"/>
    </xf>
    <xf numFmtId="0" fontId="31" fillId="0" borderId="0" xfId="0" applyFont="1"/>
    <xf numFmtId="0" fontId="36" fillId="16" borderId="0" xfId="5" applyFont="1" applyFill="1" applyProtection="1">
      <protection hidden="1"/>
    </xf>
    <xf numFmtId="0" fontId="42" fillId="16" borderId="0" xfId="5" applyFont="1" applyFill="1" applyAlignment="1" applyProtection="1">
      <alignment wrapText="1"/>
      <protection hidden="1"/>
    </xf>
    <xf numFmtId="0" fontId="42" fillId="16" borderId="0" xfId="5" applyFont="1" applyFill="1" applyProtection="1">
      <protection hidden="1"/>
    </xf>
    <xf numFmtId="0" fontId="31" fillId="3" borderId="10" xfId="5" applyFont="1" applyFill="1" applyBorder="1" applyAlignment="1" applyProtection="1">
      <alignment horizontal="center"/>
      <protection hidden="1"/>
    </xf>
    <xf numFmtId="0" fontId="31" fillId="3" borderId="0" xfId="5" applyFont="1" applyFill="1" applyAlignment="1" applyProtection="1">
      <alignment wrapText="1"/>
      <protection hidden="1"/>
    </xf>
    <xf numFmtId="0" fontId="31" fillId="3" borderId="0" xfId="5" applyFont="1" applyFill="1" applyProtection="1">
      <protection hidden="1"/>
    </xf>
    <xf numFmtId="0" fontId="34" fillId="2" borderId="34" xfId="13" applyNumberFormat="1" applyFont="1" applyFill="1" applyBorder="1" applyAlignment="1">
      <alignment horizontal="center" vertical="center" wrapText="1"/>
    </xf>
    <xf numFmtId="0" fontId="34" fillId="2" borderId="34" xfId="14" applyNumberFormat="1" applyFont="1" applyFill="1" applyBorder="1" applyAlignment="1">
      <alignment horizontal="center" vertical="center" wrapText="1"/>
    </xf>
    <xf numFmtId="0" fontId="34" fillId="2" borderId="6" xfId="13" applyNumberFormat="1" applyFont="1" applyFill="1" applyBorder="1" applyAlignment="1">
      <alignment horizontal="center" vertical="center" wrapText="1"/>
    </xf>
    <xf numFmtId="0" fontId="34" fillId="2" borderId="34" xfId="13" applyNumberFormat="1" applyFont="1" applyFill="1" applyBorder="1" applyAlignment="1">
      <alignment horizontal="center" vertical="top" wrapText="1"/>
    </xf>
    <xf numFmtId="0" fontId="34" fillId="2" borderId="13" xfId="13" applyNumberFormat="1" applyFont="1" applyFill="1" applyBorder="1" applyAlignment="1">
      <alignment horizontal="center" vertical="center" wrapText="1"/>
    </xf>
    <xf numFmtId="0" fontId="34" fillId="2" borderId="2" xfId="13" applyNumberFormat="1" applyFont="1" applyFill="1" applyBorder="1" applyAlignment="1">
      <alignment horizontal="center" vertical="top" wrapText="1"/>
    </xf>
    <xf numFmtId="0" fontId="34" fillId="2" borderId="37" xfId="13" applyNumberFormat="1" applyFont="1" applyFill="1" applyBorder="1" applyAlignment="1">
      <alignment vertical="top" wrapText="1"/>
    </xf>
    <xf numFmtId="0" fontId="34" fillId="2" borderId="37" xfId="13" applyNumberFormat="1" applyFont="1" applyFill="1" applyBorder="1" applyAlignment="1">
      <alignment horizontal="center" vertical="top" wrapText="1"/>
    </xf>
    <xf numFmtId="0" fontId="34" fillId="2" borderId="37" xfId="14" applyNumberFormat="1" applyFont="1" applyFill="1" applyBorder="1" applyAlignment="1">
      <alignment horizontal="center" vertical="top" wrapText="1"/>
    </xf>
    <xf numFmtId="0" fontId="34" fillId="2" borderId="37" xfId="13" applyFont="1" applyFill="1" applyBorder="1" applyAlignment="1">
      <alignment horizontal="center" vertical="top" wrapText="1"/>
    </xf>
    <xf numFmtId="0" fontId="34" fillId="2" borderId="36" xfId="13" applyNumberFormat="1" applyFont="1" applyFill="1" applyBorder="1" applyAlignment="1">
      <alignment horizontal="center" vertical="top" wrapText="1"/>
    </xf>
    <xf numFmtId="0" fontId="34" fillId="2" borderId="2" xfId="13" applyFont="1" applyFill="1" applyBorder="1" applyAlignment="1">
      <alignment horizontal="center" vertical="top" wrapText="1"/>
    </xf>
    <xf numFmtId="0" fontId="34" fillId="2" borderId="1" xfId="13" applyNumberFormat="1" applyFont="1" applyFill="1" applyBorder="1" applyAlignment="1">
      <alignment horizontal="center" vertical="center" wrapText="1"/>
    </xf>
    <xf numFmtId="0" fontId="34" fillId="2" borderId="38" xfId="13" applyNumberFormat="1" applyFont="1" applyFill="1" applyBorder="1" applyAlignment="1">
      <alignment horizontal="center" vertical="center" wrapText="1"/>
    </xf>
    <xf numFmtId="0" fontId="34" fillId="2" borderId="38" xfId="14" applyNumberFormat="1" applyFont="1" applyFill="1" applyBorder="1" applyAlignment="1">
      <alignment horizontal="center" vertical="center" wrapText="1"/>
    </xf>
    <xf numFmtId="0" fontId="34" fillId="2" borderId="1" xfId="15" applyNumberFormat="1" applyFont="1" applyFill="1" applyBorder="1" applyAlignment="1">
      <alignment horizontal="center" vertical="center" wrapText="1"/>
    </xf>
    <xf numFmtId="0" fontId="34" fillId="2" borderId="38" xfId="15" applyNumberFormat="1" applyFont="1" applyFill="1" applyBorder="1" applyAlignment="1">
      <alignment horizontal="center" vertical="center" wrapText="1"/>
    </xf>
    <xf numFmtId="0" fontId="34" fillId="2" borderId="5" xfId="14" applyNumberFormat="1" applyFont="1" applyFill="1" applyBorder="1" applyAlignment="1">
      <alignment horizontal="center" vertical="center" wrapText="1"/>
    </xf>
    <xf numFmtId="0" fontId="34" fillId="2" borderId="1" xfId="14" applyNumberFormat="1" applyFont="1" applyFill="1" applyBorder="1" applyAlignment="1">
      <alignment horizontal="center" vertical="center" wrapText="1"/>
    </xf>
    <xf numFmtId="0" fontId="31" fillId="0" borderId="1" xfId="0" applyFont="1" applyFill="1" applyBorder="1" applyAlignment="1">
      <alignment horizontal="center"/>
    </xf>
    <xf numFmtId="0" fontId="31" fillId="0" borderId="38" xfId="0" applyFont="1" applyFill="1" applyBorder="1" applyAlignment="1">
      <alignment horizontal="center"/>
    </xf>
    <xf numFmtId="0" fontId="31" fillId="0" borderId="38" xfId="0" applyFont="1" applyFill="1" applyBorder="1" applyAlignment="1">
      <alignment horizontal="left"/>
    </xf>
    <xf numFmtId="170" fontId="31" fillId="0" borderId="38" xfId="16" applyFont="1" applyFill="1" applyBorder="1"/>
    <xf numFmtId="43" fontId="31" fillId="0" borderId="38" xfId="17" applyNumberFormat="1" applyFont="1" applyFill="1" applyBorder="1"/>
    <xf numFmtId="43" fontId="31" fillId="0" borderId="5" xfId="17" applyNumberFormat="1" applyFont="1" applyFill="1" applyBorder="1"/>
    <xf numFmtId="43" fontId="31" fillId="0" borderId="1" xfId="17" applyNumberFormat="1" applyFont="1" applyFill="1" applyBorder="1"/>
    <xf numFmtId="0" fontId="36" fillId="16" borderId="0" xfId="5" applyFont="1" applyFill="1" applyAlignment="1" applyProtection="1">
      <alignment horizontal="right"/>
      <protection hidden="1"/>
    </xf>
    <xf numFmtId="0" fontId="36" fillId="16" borderId="0" xfId="5" applyFont="1" applyFill="1" applyAlignment="1" applyProtection="1">
      <protection hidden="1"/>
    </xf>
    <xf numFmtId="0" fontId="62" fillId="19" borderId="10" xfId="5" applyFont="1" applyFill="1" applyBorder="1" applyAlignment="1" applyProtection="1">
      <protection hidden="1"/>
    </xf>
    <xf numFmtId="0" fontId="62" fillId="19" borderId="0" xfId="5" applyFont="1" applyFill="1" applyBorder="1" applyAlignment="1" applyProtection="1">
      <protection hidden="1"/>
    </xf>
    <xf numFmtId="0" fontId="34" fillId="2" borderId="34" xfId="13" applyNumberFormat="1" applyFont="1" applyFill="1" applyBorder="1" applyAlignment="1">
      <alignment vertical="center" wrapText="1"/>
    </xf>
    <xf numFmtId="0" fontId="36" fillId="16" borderId="34" xfId="0" applyFont="1" applyFill="1" applyBorder="1" applyAlignment="1" applyProtection="1">
      <alignment horizontal="right" vertical="center"/>
      <protection hidden="1"/>
    </xf>
    <xf numFmtId="0" fontId="31" fillId="0" borderId="2" xfId="0" applyFont="1" applyFill="1" applyBorder="1" applyAlignment="1">
      <alignment horizontal="center" vertical="center"/>
    </xf>
    <xf numFmtId="0" fontId="31" fillId="0" borderId="37" xfId="0" applyFont="1" applyFill="1" applyBorder="1" applyAlignment="1">
      <alignment horizontal="left" vertical="center"/>
    </xf>
    <xf numFmtId="0" fontId="31" fillId="0" borderId="37" xfId="0" applyFont="1" applyFill="1" applyBorder="1" applyAlignment="1">
      <alignment horizontal="center" vertical="center"/>
    </xf>
    <xf numFmtId="170" fontId="31" fillId="0" borderId="37" xfId="16" applyFont="1" applyFill="1" applyBorder="1" applyAlignment="1">
      <alignment vertical="center"/>
    </xf>
    <xf numFmtId="43" fontId="31" fillId="0" borderId="37" xfId="8" applyFont="1" applyFill="1" applyBorder="1" applyAlignment="1">
      <alignment vertical="center"/>
    </xf>
    <xf numFmtId="43" fontId="31" fillId="0" borderId="38" xfId="17" applyNumberFormat="1" applyFont="1" applyFill="1" applyBorder="1" applyAlignment="1">
      <alignment vertical="center"/>
    </xf>
    <xf numFmtId="43" fontId="31" fillId="0" borderId="1" xfId="17" applyNumberFormat="1" applyFont="1" applyFill="1" applyBorder="1" applyAlignment="1">
      <alignment vertical="center"/>
    </xf>
    <xf numFmtId="0" fontId="0" fillId="0" borderId="0" xfId="0" applyAlignment="1">
      <alignment vertical="center"/>
    </xf>
    <xf numFmtId="44" fontId="37" fillId="16" borderId="5" xfId="10" applyFont="1" applyFill="1" applyBorder="1" applyAlignment="1">
      <alignment vertical="center"/>
    </xf>
    <xf numFmtId="0" fontId="31" fillId="0" borderId="38" xfId="0" applyFont="1" applyBorder="1" applyProtection="1">
      <protection hidden="1"/>
    </xf>
    <xf numFmtId="0" fontId="34" fillId="0" borderId="38" xfId="0" applyFont="1" applyBorder="1" applyAlignment="1" applyProtection="1">
      <alignment horizontal="center" vertical="center" wrapText="1"/>
      <protection hidden="1"/>
    </xf>
    <xf numFmtId="0" fontId="54" fillId="0" borderId="38" xfId="0" applyFont="1" applyBorder="1" applyAlignment="1" applyProtection="1">
      <alignment vertical="center" wrapText="1"/>
      <protection hidden="1"/>
    </xf>
    <xf numFmtId="0" fontId="31" fillId="0" borderId="45" xfId="0" applyFont="1" applyBorder="1" applyProtection="1">
      <protection hidden="1"/>
    </xf>
    <xf numFmtId="0" fontId="34" fillId="0" borderId="46" xfId="0" applyFont="1" applyBorder="1" applyAlignment="1" applyProtection="1">
      <alignment horizontal="center" vertical="center" wrapText="1"/>
      <protection hidden="1"/>
    </xf>
    <xf numFmtId="0" fontId="34" fillId="0" borderId="46" xfId="0" applyFont="1" applyBorder="1" applyAlignment="1" applyProtection="1">
      <alignment horizontal="center" vertical="center"/>
      <protection hidden="1"/>
    </xf>
    <xf numFmtId="0" fontId="34" fillId="0" borderId="47" xfId="0" applyFont="1" applyBorder="1" applyAlignment="1" applyProtection="1">
      <alignment horizontal="center" vertical="center"/>
      <protection hidden="1"/>
    </xf>
    <xf numFmtId="0" fontId="95" fillId="16" borderId="0" xfId="0" applyFont="1" applyFill="1" applyAlignment="1">
      <alignment horizontal="center" vertical="center" wrapText="1"/>
    </xf>
    <xf numFmtId="0" fontId="107" fillId="0" borderId="0" xfId="0" applyFont="1" applyAlignment="1">
      <alignment horizontal="left" vertical="top" wrapText="1"/>
    </xf>
    <xf numFmtId="0" fontId="43" fillId="4" borderId="10" xfId="0" applyFont="1" applyFill="1" applyBorder="1" applyAlignment="1" applyProtection="1">
      <alignment vertical="center"/>
      <protection hidden="1"/>
    </xf>
    <xf numFmtId="0" fontId="0" fillId="4" borderId="0" xfId="0" applyFill="1" applyAlignment="1" applyProtection="1">
      <alignment vertical="center"/>
      <protection hidden="1"/>
    </xf>
    <xf numFmtId="0" fontId="37" fillId="16" borderId="10" xfId="0" applyFont="1" applyFill="1" applyBorder="1" applyAlignment="1" applyProtection="1">
      <alignment vertical="center" wrapText="1"/>
      <protection hidden="1"/>
    </xf>
    <xf numFmtId="0" fontId="0" fillId="16" borderId="0" xfId="0" applyFill="1" applyAlignment="1" applyProtection="1">
      <alignment vertical="center" wrapText="1"/>
      <protection hidden="1"/>
    </xf>
    <xf numFmtId="49" fontId="42" fillId="16" borderId="0" xfId="0" applyNumberFormat="1" applyFont="1" applyFill="1" applyAlignment="1" applyProtection="1">
      <alignment horizontal="left"/>
      <protection locked="0"/>
    </xf>
    <xf numFmtId="49" fontId="42" fillId="16" borderId="11" xfId="0" applyNumberFormat="1" applyFont="1" applyFill="1" applyBorder="1" applyAlignment="1" applyProtection="1">
      <alignment horizontal="left"/>
      <protection locked="0"/>
    </xf>
    <xf numFmtId="0" fontId="43" fillId="16" borderId="10" xfId="0" applyFont="1" applyFill="1" applyBorder="1" applyAlignment="1" applyProtection="1">
      <alignment vertical="center" wrapText="1"/>
      <protection hidden="1"/>
    </xf>
    <xf numFmtId="0" fontId="76" fillId="16" borderId="0" xfId="0" applyFont="1" applyFill="1" applyAlignment="1" applyProtection="1">
      <alignment vertical="center" wrapText="1"/>
      <protection hidden="1"/>
    </xf>
    <xf numFmtId="0" fontId="43" fillId="16" borderId="0" xfId="0" applyFont="1" applyFill="1" applyAlignment="1" applyProtection="1">
      <alignment vertical="center" wrapText="1"/>
      <protection hidden="1"/>
    </xf>
    <xf numFmtId="49" fontId="41" fillId="4" borderId="36" xfId="0" applyNumberFormat="1" applyFont="1" applyFill="1" applyBorder="1" applyAlignment="1" applyProtection="1">
      <alignment horizontal="left"/>
      <protection hidden="1"/>
    </xf>
    <xf numFmtId="49" fontId="41" fillId="4" borderId="37" xfId="0" applyNumberFormat="1" applyFont="1" applyFill="1" applyBorder="1" applyAlignment="1" applyProtection="1">
      <alignment horizontal="left"/>
      <protection hidden="1"/>
    </xf>
    <xf numFmtId="49" fontId="8" fillId="16" borderId="0" xfId="4" applyNumberFormat="1" applyFill="1" applyBorder="1" applyAlignment="1" applyProtection="1">
      <alignment horizontal="left"/>
      <protection locked="0"/>
    </xf>
    <xf numFmtId="0" fontId="31" fillId="0" borderId="3" xfId="0" applyFont="1" applyBorder="1" applyAlignment="1" applyProtection="1">
      <alignment horizontal="left"/>
      <protection hidden="1"/>
    </xf>
    <xf numFmtId="0" fontId="31" fillId="0" borderId="5" xfId="0" applyFont="1" applyBorder="1" applyAlignment="1" applyProtection="1">
      <alignment horizontal="left"/>
      <protection hidden="1"/>
    </xf>
    <xf numFmtId="0" fontId="51" fillId="3" borderId="3" xfId="0" applyFont="1" applyFill="1" applyBorder="1" applyAlignment="1" applyProtection="1">
      <alignment wrapText="1"/>
      <protection hidden="1"/>
    </xf>
    <xf numFmtId="0" fontId="51" fillId="0" borderId="5" xfId="0" applyFont="1" applyBorder="1" applyAlignment="1" applyProtection="1">
      <alignment wrapText="1"/>
      <protection hidden="1"/>
    </xf>
    <xf numFmtId="0" fontId="48" fillId="16" borderId="3" xfId="0" applyFont="1" applyFill="1" applyBorder="1" applyAlignment="1" applyProtection="1">
      <alignment horizontal="center" vertical="center" wrapText="1"/>
      <protection hidden="1"/>
    </xf>
    <xf numFmtId="0" fontId="48" fillId="16" borderId="4" xfId="0" applyFont="1" applyFill="1" applyBorder="1" applyAlignment="1" applyProtection="1">
      <alignment horizontal="center" vertical="center" wrapText="1"/>
      <protection hidden="1"/>
    </xf>
    <xf numFmtId="0" fontId="46" fillId="16" borderId="18" xfId="4" applyFont="1" applyFill="1" applyBorder="1" applyAlignment="1" applyProtection="1">
      <alignment vertical="center" wrapText="1"/>
      <protection hidden="1"/>
    </xf>
    <xf numFmtId="0" fontId="46" fillId="16" borderId="19" xfId="4" applyFont="1" applyFill="1" applyBorder="1" applyAlignment="1" applyProtection="1">
      <alignment vertical="center" wrapText="1"/>
      <protection hidden="1"/>
    </xf>
    <xf numFmtId="0" fontId="34" fillId="0" borderId="39" xfId="0" applyFont="1" applyBorder="1" applyAlignment="1" applyProtection="1">
      <alignment horizontal="center" vertical="center"/>
      <protection hidden="1"/>
    </xf>
    <xf numFmtId="0" fontId="34" fillId="0" borderId="40" xfId="0" applyFont="1" applyBorder="1" applyAlignment="1" applyProtection="1">
      <alignment horizontal="center" vertical="center"/>
      <protection hidden="1"/>
    </xf>
    <xf numFmtId="0" fontId="34" fillId="0" borderId="41" xfId="0" applyFont="1" applyBorder="1" applyAlignment="1" applyProtection="1">
      <alignment horizontal="center" vertical="center"/>
      <protection hidden="1"/>
    </xf>
    <xf numFmtId="0" fontId="31" fillId="0" borderId="3" xfId="0" applyFont="1" applyBorder="1" applyAlignment="1" applyProtection="1">
      <alignment horizontal="left" vertical="center"/>
      <protection hidden="1"/>
    </xf>
    <xf numFmtId="0" fontId="31" fillId="0" borderId="5" xfId="0" applyFont="1" applyBorder="1" applyAlignment="1" applyProtection="1">
      <alignment horizontal="left" vertical="center"/>
      <protection hidden="1"/>
    </xf>
    <xf numFmtId="0" fontId="44" fillId="3" borderId="16" xfId="4" applyFont="1" applyFill="1" applyBorder="1" applyAlignment="1" applyProtection="1">
      <alignment horizontal="right" vertical="top"/>
      <protection hidden="1"/>
    </xf>
    <xf numFmtId="0" fontId="45" fillId="16" borderId="0" xfId="4" applyFont="1" applyFill="1" applyBorder="1" applyAlignment="1" applyProtection="1">
      <alignment vertical="center" wrapText="1"/>
      <protection hidden="1"/>
    </xf>
    <xf numFmtId="0" fontId="45" fillId="16" borderId="0" xfId="4" applyFont="1" applyFill="1" applyAlignment="1" applyProtection="1">
      <alignment wrapText="1"/>
      <protection hidden="1"/>
    </xf>
    <xf numFmtId="0" fontId="45" fillId="16" borderId="0" xfId="4" applyFont="1" applyFill="1" applyBorder="1" applyAlignment="1" applyProtection="1">
      <alignment horizontal="left" vertical="center" wrapText="1"/>
      <protection hidden="1"/>
    </xf>
    <xf numFmtId="0" fontId="45" fillId="16" borderId="0" xfId="4" applyFont="1" applyFill="1" applyBorder="1" applyAlignment="1" applyProtection="1">
      <alignment horizontal="center" vertical="center" wrapText="1"/>
      <protection hidden="1"/>
    </xf>
    <xf numFmtId="0" fontId="58" fillId="3" borderId="1" xfId="0" applyFont="1" applyFill="1" applyBorder="1" applyAlignment="1" applyProtection="1">
      <alignment horizontal="right" vertical="center"/>
      <protection hidden="1"/>
    </xf>
    <xf numFmtId="4" fontId="57" fillId="0" borderId="36" xfId="0" applyNumberFormat="1" applyFont="1" applyBorder="1" applyAlignment="1" applyProtection="1">
      <alignment horizontal="right" vertical="center" wrapText="1"/>
      <protection hidden="1"/>
    </xf>
    <xf numFmtId="4" fontId="57" fillId="0" borderId="37" xfId="0" applyNumberFormat="1" applyFont="1" applyBorder="1" applyAlignment="1" applyProtection="1">
      <alignment horizontal="right" vertical="center" wrapText="1"/>
      <protection hidden="1"/>
    </xf>
    <xf numFmtId="0" fontId="58" fillId="3" borderId="1" xfId="0" applyFont="1" applyFill="1" applyBorder="1" applyAlignment="1" applyProtection="1">
      <alignment horizontal="right" vertical="center" wrapText="1"/>
      <protection hidden="1"/>
    </xf>
    <xf numFmtId="0" fontId="56" fillId="0" borderId="1" xfId="0" applyFont="1" applyBorder="1" applyAlignment="1" applyProtection="1">
      <alignment horizontal="right" vertical="center" wrapText="1"/>
      <protection hidden="1"/>
    </xf>
    <xf numFmtId="0" fontId="53" fillId="3" borderId="0" xfId="0" applyFont="1" applyFill="1" applyAlignment="1" applyProtection="1">
      <alignment horizontal="left" vertical="center"/>
      <protection hidden="1"/>
    </xf>
    <xf numFmtId="0" fontId="53" fillId="3" borderId="0" xfId="0" applyFont="1" applyFill="1" applyAlignment="1" applyProtection="1">
      <alignment horizontal="center" vertical="center"/>
      <protection hidden="1"/>
    </xf>
    <xf numFmtId="4" fontId="57" fillId="0" borderId="1" xfId="0" applyNumberFormat="1" applyFont="1" applyBorder="1" applyAlignment="1" applyProtection="1">
      <alignment horizontal="right" vertical="center"/>
      <protection hidden="1"/>
    </xf>
    <xf numFmtId="4" fontId="57" fillId="0" borderId="1" xfId="0" applyNumberFormat="1" applyFont="1" applyBorder="1" applyAlignment="1" applyProtection="1">
      <alignment horizontal="right" vertical="center" wrapText="1"/>
      <protection hidden="1"/>
    </xf>
    <xf numFmtId="4" fontId="57" fillId="0" borderId="38" xfId="0" applyNumberFormat="1" applyFont="1" applyBorder="1" applyAlignment="1" applyProtection="1">
      <alignment horizontal="right" vertical="center" wrapText="1"/>
      <protection hidden="1"/>
    </xf>
    <xf numFmtId="4" fontId="57" fillId="0" borderId="5" xfId="0" applyNumberFormat="1" applyFont="1" applyBorder="1" applyAlignment="1" applyProtection="1">
      <alignment horizontal="right" vertical="center" wrapText="1"/>
      <protection hidden="1"/>
    </xf>
    <xf numFmtId="0" fontId="54" fillId="0" borderId="6" xfId="0" applyFont="1" applyBorder="1" applyAlignment="1" applyProtection="1">
      <alignment horizontal="center" wrapText="1"/>
      <protection hidden="1"/>
    </xf>
    <xf numFmtId="0" fontId="31" fillId="0" borderId="2" xfId="0" applyFont="1" applyBorder="1" applyAlignment="1">
      <alignment horizontal="center" wrapText="1"/>
    </xf>
    <xf numFmtId="0" fontId="65" fillId="4" borderId="6" xfId="0" applyFont="1" applyFill="1" applyBorder="1" applyAlignment="1" applyProtection="1">
      <alignment vertical="center" wrapText="1"/>
      <protection locked="0"/>
    </xf>
    <xf numFmtId="0" fontId="65" fillId="4" borderId="2" xfId="0" applyFont="1" applyFill="1" applyBorder="1" applyAlignment="1" applyProtection="1">
      <alignment vertical="center" wrapText="1"/>
      <protection locked="0"/>
    </xf>
    <xf numFmtId="0" fontId="34" fillId="0" borderId="0" xfId="0" applyFont="1" applyAlignment="1" applyProtection="1">
      <alignment horizontal="left" vertical="center" wrapText="1"/>
      <protection hidden="1"/>
    </xf>
    <xf numFmtId="0" fontId="31" fillId="0" borderId="0" xfId="0" applyFont="1" applyAlignment="1" applyProtection="1">
      <alignment horizontal="left" vertical="center" wrapText="1"/>
      <protection hidden="1"/>
    </xf>
    <xf numFmtId="0" fontId="31" fillId="0" borderId="2" xfId="0" applyFont="1" applyBorder="1" applyAlignment="1" applyProtection="1">
      <alignment horizontal="center" wrapText="1"/>
      <protection hidden="1"/>
    </xf>
    <xf numFmtId="0" fontId="31" fillId="0" borderId="18" xfId="0" applyFont="1" applyBorder="1" applyAlignment="1" applyProtection="1">
      <alignment vertical="center" wrapText="1"/>
      <protection hidden="1"/>
    </xf>
    <xf numFmtId="0" fontId="31" fillId="0" borderId="19" xfId="0" applyFont="1" applyBorder="1" applyAlignment="1" applyProtection="1">
      <alignment vertical="center" wrapText="1"/>
      <protection hidden="1"/>
    </xf>
    <xf numFmtId="0" fontId="31" fillId="0" borderId="20" xfId="0" applyFont="1" applyBorder="1" applyAlignment="1" applyProtection="1">
      <alignment vertical="center" wrapText="1"/>
      <protection hidden="1"/>
    </xf>
    <xf numFmtId="0" fontId="65" fillId="4" borderId="6" xfId="0" applyFont="1" applyFill="1" applyBorder="1" applyAlignment="1" applyProtection="1">
      <alignment vertical="center" wrapText="1"/>
      <protection hidden="1"/>
    </xf>
    <xf numFmtId="0" fontId="65" fillId="4" borderId="2" xfId="0" applyFont="1" applyFill="1" applyBorder="1" applyAlignment="1" applyProtection="1">
      <alignment vertical="center" wrapText="1"/>
      <protection hidden="1"/>
    </xf>
    <xf numFmtId="0" fontId="64" fillId="5" borderId="3" xfId="0" applyFont="1" applyFill="1" applyBorder="1" applyAlignment="1">
      <alignment horizontal="center" vertical="center" wrapText="1"/>
    </xf>
    <xf numFmtId="0" fontId="31" fillId="0" borderId="5" xfId="0" applyFont="1" applyBorder="1" applyAlignment="1">
      <alignment vertical="center" wrapText="1"/>
    </xf>
    <xf numFmtId="0" fontId="31" fillId="0" borderId="4" xfId="0" applyFont="1" applyBorder="1" applyAlignment="1">
      <alignment vertical="center" wrapText="1"/>
    </xf>
    <xf numFmtId="0" fontId="31" fillId="0" borderId="0" xfId="0" applyFont="1" applyAlignment="1">
      <alignment wrapText="1"/>
    </xf>
    <xf numFmtId="0" fontId="31" fillId="0" borderId="0" xfId="0" applyFont="1"/>
    <xf numFmtId="0" fontId="49" fillId="2" borderId="6" xfId="2" applyFont="1" applyFill="1" applyBorder="1" applyAlignment="1" applyProtection="1">
      <alignment horizontal="center" vertical="center" wrapText="1"/>
      <protection hidden="1"/>
    </xf>
    <xf numFmtId="0" fontId="47" fillId="0" borderId="2" xfId="0" applyFont="1" applyBorder="1" applyAlignment="1">
      <alignment horizontal="center" vertical="center" wrapText="1"/>
    </xf>
    <xf numFmtId="0" fontId="49" fillId="2" borderId="3" xfId="2" applyFont="1" applyFill="1" applyBorder="1" applyAlignment="1" applyProtection="1">
      <alignment horizontal="center" vertical="center" wrapText="1"/>
      <protection hidden="1"/>
    </xf>
    <xf numFmtId="0" fontId="49" fillId="2" borderId="4" xfId="2" applyFont="1" applyFill="1" applyBorder="1" applyAlignment="1" applyProtection="1">
      <alignment horizontal="center" vertical="center" wrapText="1"/>
      <protection hidden="1"/>
    </xf>
    <xf numFmtId="0" fontId="49" fillId="2" borderId="6" xfId="2" applyFont="1" applyFill="1" applyBorder="1" applyAlignment="1" applyProtection="1">
      <alignment horizontal="left" vertical="center" wrapText="1"/>
      <protection hidden="1"/>
    </xf>
    <xf numFmtId="0" fontId="49" fillId="2" borderId="23" xfId="2" applyFont="1" applyFill="1" applyBorder="1" applyAlignment="1" applyProtection="1">
      <alignment horizontal="left" vertical="center" wrapText="1"/>
      <protection hidden="1"/>
    </xf>
    <xf numFmtId="0" fontId="49" fillId="2" borderId="1" xfId="2" applyFont="1" applyFill="1" applyBorder="1" applyAlignment="1" applyProtection="1">
      <alignment horizontal="center" vertical="center"/>
      <protection hidden="1"/>
    </xf>
    <xf numFmtId="0" fontId="47" fillId="0" borderId="1" xfId="2" applyFont="1" applyBorder="1" applyAlignment="1">
      <alignment horizontal="center"/>
    </xf>
    <xf numFmtId="0" fontId="49" fillId="2" borderId="1" xfId="2" applyFont="1" applyFill="1" applyBorder="1" applyAlignment="1" applyProtection="1">
      <alignment horizontal="left" vertical="center" wrapText="1"/>
      <protection hidden="1"/>
    </xf>
    <xf numFmtId="0" fontId="49" fillId="2" borderId="1" xfId="2" applyFont="1" applyFill="1" applyBorder="1" applyAlignment="1" applyProtection="1">
      <alignment horizontal="center" vertical="center" wrapText="1"/>
      <protection hidden="1"/>
    </xf>
    <xf numFmtId="0" fontId="49" fillId="5" borderId="1" xfId="5" applyFont="1" applyFill="1" applyBorder="1" applyAlignment="1" applyProtection="1">
      <alignment horizontal="center" vertical="center" wrapText="1"/>
      <protection hidden="1"/>
    </xf>
    <xf numFmtId="0" fontId="47" fillId="0" borderId="1" xfId="5" applyFont="1" applyBorder="1" applyAlignment="1" applyProtection="1">
      <alignment horizontal="center" vertical="center" wrapText="1"/>
      <protection hidden="1"/>
    </xf>
    <xf numFmtId="1" fontId="47" fillId="3" borderId="0" xfId="5" applyNumberFormat="1" applyFont="1" applyFill="1" applyAlignment="1" applyProtection="1">
      <alignment horizontal="left" vertical="center" wrapText="1"/>
      <protection hidden="1"/>
    </xf>
    <xf numFmtId="0" fontId="31" fillId="0" borderId="0" xfId="0" applyFont="1" applyAlignment="1">
      <alignment vertical="center" wrapText="1"/>
    </xf>
    <xf numFmtId="1" fontId="47" fillId="0" borderId="0" xfId="5" applyNumberFormat="1" applyFont="1" applyAlignment="1" applyProtection="1">
      <alignment vertical="center" wrapText="1"/>
      <protection hidden="1"/>
    </xf>
    <xf numFmtId="0" fontId="47" fillId="3" borderId="0" xfId="5" applyFont="1" applyFill="1" applyAlignment="1" applyProtection="1">
      <alignment horizontal="left" vertical="center" wrapText="1"/>
      <protection hidden="1"/>
    </xf>
    <xf numFmtId="0" fontId="34" fillId="5" borderId="6" xfId="0" applyFont="1" applyFill="1" applyBorder="1" applyAlignment="1">
      <alignment horizontal="center" vertical="center" wrapText="1"/>
    </xf>
    <xf numFmtId="0" fontId="34" fillId="5" borderId="2" xfId="0" applyFont="1" applyFill="1" applyBorder="1" applyAlignment="1">
      <alignment horizontal="center" vertical="center" wrapText="1"/>
    </xf>
    <xf numFmtId="0" fontId="43" fillId="16" borderId="15" xfId="2" applyFont="1" applyFill="1" applyBorder="1" applyAlignment="1" applyProtection="1">
      <alignment horizontal="center" vertical="center" wrapText="1"/>
      <protection hidden="1"/>
    </xf>
    <xf numFmtId="0" fontId="43" fillId="16" borderId="16" xfId="2" applyFont="1" applyFill="1" applyBorder="1" applyAlignment="1" applyProtection="1">
      <alignment horizontal="center" vertical="center" wrapText="1"/>
      <protection hidden="1"/>
    </xf>
    <xf numFmtId="0" fontId="36" fillId="16" borderId="0" xfId="2" applyFont="1" applyFill="1" applyAlignment="1" applyProtection="1">
      <alignment horizontal="right"/>
      <protection hidden="1"/>
    </xf>
    <xf numFmtId="0" fontId="31" fillId="3" borderId="5" xfId="2" applyFont="1" applyFill="1" applyBorder="1" applyAlignment="1" applyProtection="1">
      <alignment horizontal="center" wrapText="1"/>
      <protection hidden="1"/>
    </xf>
    <xf numFmtId="0" fontId="31" fillId="3" borderId="4" xfId="2" applyFont="1" applyFill="1" applyBorder="1" applyAlignment="1" applyProtection="1">
      <alignment horizontal="center" wrapText="1"/>
      <protection hidden="1"/>
    </xf>
    <xf numFmtId="0" fontId="1" fillId="0" borderId="0" xfId="0" applyFont="1" applyAlignment="1">
      <alignment horizontal="left" vertical="center" wrapText="1"/>
    </xf>
    <xf numFmtId="0" fontId="0" fillId="0" borderId="0" xfId="0" applyAlignment="1">
      <alignment horizontal="left" vertical="center" wrapText="1"/>
    </xf>
    <xf numFmtId="0" fontId="31" fillId="3" borderId="5" xfId="5" applyFont="1" applyFill="1" applyBorder="1" applyAlignment="1" applyProtection="1">
      <alignment horizontal="center" wrapText="1"/>
      <protection hidden="1"/>
    </xf>
    <xf numFmtId="0" fontId="31" fillId="3" borderId="38" xfId="5" applyFont="1" applyFill="1" applyBorder="1" applyAlignment="1" applyProtection="1">
      <alignment horizontal="center" wrapText="1"/>
      <protection hidden="1"/>
    </xf>
    <xf numFmtId="0" fontId="31" fillId="0" borderId="4" xfId="0" applyFont="1" applyBorder="1" applyAlignment="1" applyProtection="1">
      <alignment horizontal="left"/>
      <protection hidden="1"/>
    </xf>
    <xf numFmtId="0" fontId="94" fillId="16" borderId="3" xfId="0" applyFont="1" applyFill="1" applyBorder="1" applyAlignment="1" applyProtection="1">
      <alignment horizontal="center" vertical="center"/>
      <protection locked="0"/>
    </xf>
    <xf numFmtId="0" fontId="94" fillId="16" borderId="5" xfId="0" applyFont="1" applyFill="1" applyBorder="1" applyAlignment="1" applyProtection="1">
      <alignment horizontal="center" vertical="center"/>
      <protection locked="0"/>
    </xf>
    <xf numFmtId="0" fontId="94" fillId="16" borderId="38" xfId="0" applyFont="1" applyFill="1" applyBorder="1" applyAlignment="1" applyProtection="1">
      <alignment horizontal="center" vertical="center"/>
      <protection locked="0"/>
    </xf>
    <xf numFmtId="0" fontId="34" fillId="0" borderId="3" xfId="0" applyFont="1" applyBorder="1" applyAlignment="1" applyProtection="1">
      <alignment horizontal="center"/>
      <protection hidden="1"/>
    </xf>
    <xf numFmtId="0" fontId="34" fillId="0" borderId="5" xfId="0" applyFont="1" applyBorder="1" applyAlignment="1" applyProtection="1">
      <alignment horizontal="center"/>
      <protection hidden="1"/>
    </xf>
    <xf numFmtId="0" fontId="34" fillId="0" borderId="38" xfId="0" applyFont="1" applyBorder="1" applyAlignment="1" applyProtection="1">
      <alignment horizontal="center"/>
      <protection hidden="1"/>
    </xf>
    <xf numFmtId="4" fontId="49" fillId="0" borderId="3" xfId="0" applyNumberFormat="1" applyFont="1" applyBorder="1" applyAlignment="1" applyProtection="1">
      <alignment horizontal="center" vertical="center"/>
      <protection hidden="1"/>
    </xf>
    <xf numFmtId="4" fontId="49" fillId="0" borderId="4" xfId="0" applyNumberFormat="1" applyFont="1" applyBorder="1" applyAlignment="1" applyProtection="1">
      <alignment horizontal="center" vertical="center"/>
      <protection hidden="1"/>
    </xf>
    <xf numFmtId="14" fontId="94" fillId="16" borderId="3" xfId="0" applyNumberFormat="1" applyFont="1" applyFill="1" applyBorder="1" applyAlignment="1" applyProtection="1">
      <alignment horizontal="center" vertical="center"/>
      <protection locked="0"/>
    </xf>
    <xf numFmtId="14" fontId="94" fillId="16" borderId="5" xfId="0" applyNumberFormat="1" applyFont="1" applyFill="1" applyBorder="1" applyAlignment="1" applyProtection="1">
      <alignment horizontal="center" vertical="center"/>
      <protection locked="0"/>
    </xf>
    <xf numFmtId="0" fontId="34" fillId="3" borderId="0" xfId="0" applyFont="1" applyFill="1" applyAlignment="1" applyProtection="1">
      <alignment horizontal="left" vertical="top" wrapText="1"/>
      <protection hidden="1"/>
    </xf>
    <xf numFmtId="0" fontId="34" fillId="0" borderId="0" xfId="0" applyFont="1" applyAlignment="1" applyProtection="1">
      <alignment wrapText="1"/>
      <protection hidden="1"/>
    </xf>
    <xf numFmtId="0" fontId="68" fillId="3" borderId="18" xfId="0" applyFont="1" applyFill="1" applyBorder="1" applyAlignment="1" applyProtection="1">
      <alignment vertical="center" wrapText="1"/>
      <protection hidden="1"/>
    </xf>
    <xf numFmtId="0" fontId="47" fillId="0" borderId="19" xfId="0" applyFont="1" applyBorder="1" applyAlignment="1" applyProtection="1">
      <alignment vertical="center" wrapText="1"/>
      <protection hidden="1"/>
    </xf>
    <xf numFmtId="0" fontId="47" fillId="0" borderId="20" xfId="0" applyFont="1" applyBorder="1" applyAlignment="1" applyProtection="1">
      <alignment vertical="center" wrapText="1"/>
      <protection hidden="1"/>
    </xf>
    <xf numFmtId="0" fontId="69" fillId="0" borderId="0" xfId="0" applyFont="1" applyAlignment="1" applyProtection="1">
      <alignment vertical="center" wrapText="1"/>
      <protection hidden="1"/>
    </xf>
    <xf numFmtId="0" fontId="47" fillId="0" borderId="0" xfId="0" applyFont="1" applyAlignment="1" applyProtection="1">
      <alignment vertical="center" wrapText="1"/>
      <protection hidden="1"/>
    </xf>
    <xf numFmtId="0" fontId="49" fillId="4" borderId="3" xfId="0" applyFont="1" applyFill="1" applyBorder="1" applyAlignment="1" applyProtection="1">
      <alignment vertical="center" wrapText="1"/>
      <protection hidden="1"/>
    </xf>
    <xf numFmtId="0" fontId="47" fillId="0" borderId="38" xfId="0" applyFont="1" applyBorder="1" applyAlignment="1">
      <alignment vertical="center" wrapText="1"/>
    </xf>
    <xf numFmtId="0" fontId="71" fillId="3" borderId="35" xfId="0" applyFont="1" applyFill="1" applyBorder="1" applyAlignment="1" applyProtection="1">
      <alignment vertical="center" wrapText="1"/>
      <protection hidden="1"/>
    </xf>
    <xf numFmtId="0" fontId="31" fillId="0" borderId="37" xfId="0" applyFont="1" applyBorder="1" applyAlignment="1">
      <alignment vertical="center" wrapText="1"/>
    </xf>
    <xf numFmtId="0" fontId="31" fillId="0" borderId="5" xfId="0" applyFont="1" applyBorder="1" applyAlignment="1">
      <alignment horizontal="left" vertical="center"/>
    </xf>
    <xf numFmtId="0" fontId="29" fillId="8" borderId="0" xfId="0" applyFont="1" applyFill="1" applyAlignment="1" applyProtection="1">
      <alignment horizontal="center" wrapText="1"/>
      <protection hidden="1"/>
    </xf>
    <xf numFmtId="0" fontId="29" fillId="8" borderId="0" xfId="0" applyFont="1" applyFill="1" applyAlignment="1">
      <alignment horizontal="center" wrapText="1"/>
    </xf>
    <xf numFmtId="0" fontId="31" fillId="3" borderId="0" xfId="0" applyFont="1" applyFill="1" applyAlignment="1" applyProtection="1">
      <alignment vertical="top" wrapText="1"/>
      <protection hidden="1"/>
    </xf>
    <xf numFmtId="0" fontId="40" fillId="0" borderId="3" xfId="0" applyFont="1" applyBorder="1" applyAlignment="1" applyProtection="1">
      <alignment horizontal="center"/>
      <protection hidden="1"/>
    </xf>
    <xf numFmtId="0" fontId="40" fillId="0" borderId="38" xfId="0" applyFont="1" applyBorder="1" applyAlignment="1" applyProtection="1">
      <alignment horizontal="center"/>
      <protection hidden="1"/>
    </xf>
    <xf numFmtId="0" fontId="31" fillId="3" borderId="0" xfId="0" applyFont="1" applyFill="1" applyAlignment="1" applyProtection="1">
      <alignment vertical="center"/>
      <protection hidden="1"/>
    </xf>
    <xf numFmtId="0" fontId="31" fillId="0" borderId="0" xfId="0" applyFont="1" applyAlignment="1" applyProtection="1">
      <alignment vertical="center"/>
      <protection hidden="1"/>
    </xf>
    <xf numFmtId="0" fontId="35" fillId="16" borderId="3" xfId="0" applyFont="1" applyFill="1" applyBorder="1" applyAlignment="1" applyProtection="1">
      <alignment horizontal="right"/>
      <protection locked="0"/>
    </xf>
    <xf numFmtId="0" fontId="35" fillId="16" borderId="38" xfId="0" applyFont="1" applyFill="1" applyBorder="1" applyAlignment="1" applyProtection="1">
      <alignment horizontal="right"/>
      <protection locked="0"/>
    </xf>
    <xf numFmtId="0" fontId="71" fillId="4" borderId="15" xfId="0" applyFont="1" applyFill="1" applyBorder="1" applyAlignment="1" applyProtection="1">
      <alignment horizontal="left" vertical="center" wrapText="1"/>
      <protection hidden="1"/>
    </xf>
    <xf numFmtId="0" fontId="71" fillId="4" borderId="16" xfId="0" applyFont="1" applyFill="1" applyBorder="1" applyAlignment="1" applyProtection="1">
      <alignment horizontal="left" vertical="center" wrapText="1"/>
      <protection hidden="1"/>
    </xf>
    <xf numFmtId="0" fontId="71" fillId="4" borderId="17" xfId="0" applyFont="1" applyFill="1" applyBorder="1" applyAlignment="1" applyProtection="1">
      <alignment horizontal="left" vertical="center" wrapText="1"/>
      <protection hidden="1"/>
    </xf>
    <xf numFmtId="0" fontId="40" fillId="0" borderId="13" xfId="0" applyFont="1" applyBorder="1" applyAlignment="1" applyProtection="1">
      <alignment horizontal="center" vertical="center" wrapText="1"/>
      <protection hidden="1"/>
    </xf>
    <xf numFmtId="0" fontId="72" fillId="0" borderId="13" xfId="0" applyFont="1" applyBorder="1" applyAlignment="1" applyProtection="1">
      <alignment horizontal="center" vertical="center"/>
      <protection hidden="1"/>
    </xf>
    <xf numFmtId="0" fontId="0" fillId="16" borderId="0" xfId="0" applyFill="1" applyProtection="1">
      <protection hidden="1"/>
    </xf>
    <xf numFmtId="0" fontId="40" fillId="0" borderId="0" xfId="0" applyFont="1" applyAlignment="1" applyProtection="1">
      <alignment horizontal="center"/>
      <protection hidden="1"/>
    </xf>
    <xf numFmtId="0" fontId="34" fillId="2" borderId="3" xfId="0" applyFont="1" applyFill="1" applyBorder="1" applyAlignment="1">
      <alignment horizontal="center" vertical="center"/>
    </xf>
    <xf numFmtId="0" fontId="34" fillId="2" borderId="5" xfId="0" applyFont="1" applyFill="1" applyBorder="1" applyAlignment="1">
      <alignment horizontal="center" vertical="center"/>
    </xf>
    <xf numFmtId="0" fontId="34" fillId="2" borderId="4" xfId="0" applyFont="1" applyFill="1" applyBorder="1" applyAlignment="1">
      <alignment horizontal="center" vertical="center"/>
    </xf>
    <xf numFmtId="0" fontId="62" fillId="10" borderId="0" xfId="0" applyFont="1" applyFill="1" applyAlignment="1">
      <alignment horizontal="center" vertical="center" wrapText="1"/>
    </xf>
    <xf numFmtId="0" fontId="38" fillId="10" borderId="0" xfId="0" applyFont="1" applyFill="1" applyAlignment="1" applyProtection="1">
      <alignment horizontal="center" vertical="center" wrapText="1"/>
      <protection hidden="1"/>
    </xf>
    <xf numFmtId="0" fontId="41" fillId="10" borderId="0" xfId="0" applyFont="1" applyFill="1" applyAlignment="1">
      <alignment wrapText="1"/>
    </xf>
    <xf numFmtId="0" fontId="31" fillId="10" borderId="0" xfId="0" applyFont="1" applyFill="1" applyAlignment="1">
      <alignment wrapText="1"/>
    </xf>
    <xf numFmtId="0" fontId="31" fillId="0" borderId="12" xfId="0" applyFont="1" applyBorder="1" applyAlignment="1">
      <alignment vertical="top" wrapText="1"/>
    </xf>
    <xf numFmtId="0" fontId="31" fillId="0" borderId="13" xfId="0" applyFont="1" applyBorder="1" applyAlignment="1">
      <alignment vertical="top" wrapText="1"/>
    </xf>
    <xf numFmtId="0" fontId="31" fillId="0" borderId="14" xfId="0" applyFont="1" applyBorder="1" applyAlignment="1">
      <alignment vertical="top" wrapText="1"/>
    </xf>
    <xf numFmtId="0" fontId="31" fillId="0" borderId="10" xfId="0" applyFont="1" applyBorder="1" applyAlignment="1">
      <alignment vertical="top" wrapText="1"/>
    </xf>
    <xf numFmtId="0" fontId="31" fillId="0" borderId="0" xfId="0" applyFont="1" applyAlignment="1">
      <alignment vertical="top" wrapText="1"/>
    </xf>
    <xf numFmtId="0" fontId="31" fillId="0" borderId="11" xfId="0" applyFont="1" applyBorder="1" applyAlignment="1">
      <alignment vertical="top" wrapText="1"/>
    </xf>
    <xf numFmtId="0" fontId="31" fillId="0" borderId="15" xfId="0" applyFont="1" applyBorder="1" applyAlignment="1">
      <alignment vertical="top" wrapText="1"/>
    </xf>
    <xf numFmtId="0" fontId="31" fillId="0" borderId="16" xfId="0" applyFont="1" applyBorder="1" applyAlignment="1">
      <alignment vertical="top" wrapText="1"/>
    </xf>
    <xf numFmtId="0" fontId="31" fillId="0" borderId="17" xfId="0" applyFont="1" applyBorder="1" applyAlignment="1">
      <alignment vertical="top" wrapText="1"/>
    </xf>
    <xf numFmtId="0" fontId="34" fillId="2" borderId="1" xfId="0" applyFont="1" applyFill="1" applyBorder="1" applyAlignment="1">
      <alignment horizontal="center" vertical="center"/>
    </xf>
  </cellXfs>
  <cellStyles count="18">
    <cellStyle name="Dezimal_Leistungsumfang FS-G Polenz" xfId="16" xr:uid="{ECE79C86-0DE6-413B-8806-E13DDDD1DE4E}"/>
    <cellStyle name="Euro" xfId="1" xr:uid="{00000000-0005-0000-0000-000000000000}"/>
    <cellStyle name="Euro 2" xfId="6" xr:uid="{BEA61473-8AB6-4385-96B1-B29006CE2107}"/>
    <cellStyle name="Komma 2" xfId="8" xr:uid="{494F04C1-C69A-4D1D-BFF8-BC44C72B902F}"/>
    <cellStyle name="Komma 4" xfId="17" xr:uid="{C62198E1-66DB-48F2-BA88-91CABF3B5441}"/>
    <cellStyle name="Link" xfId="4" builtinId="8"/>
    <cellStyle name="Prozent" xfId="9" builtinId="5"/>
    <cellStyle name="Prozent 2" xfId="11" xr:uid="{4A6930C7-0EA6-44E8-8CCE-0FEF2C54C776}"/>
    <cellStyle name="Standard" xfId="0" builtinId="0"/>
    <cellStyle name="Standard 10 3" xfId="12" xr:uid="{389CBB5D-6DD7-49BB-8C46-81AFC7A7E7F6}"/>
    <cellStyle name="Standard 2" xfId="2" xr:uid="{00000000-0005-0000-0000-000004000000}"/>
    <cellStyle name="Standard 2 2" xfId="5" xr:uid="{00000000-0005-0000-0000-000005000000}"/>
    <cellStyle name="Standard 3" xfId="3" xr:uid="{00000000-0005-0000-0000-000006000000}"/>
    <cellStyle name="Standard_Leistungsumfang Gym Ftl" xfId="13" xr:uid="{6E8D297B-7E8A-4F40-9660-AD00FCA49C33}"/>
    <cellStyle name="Währung" xfId="7" builtinId="4"/>
    <cellStyle name="Währung 2" xfId="10" xr:uid="{4A2BD20B-FF58-4B2B-82AD-4BF5785848E5}"/>
    <cellStyle name="Währung_3.1.3.- entwurf" xfId="14" xr:uid="{681CD707-6FF5-4578-9565-EB330E06EF35}"/>
    <cellStyle name="Währung_3.3.3. Entwurf" xfId="15" xr:uid="{EC53AA8C-FF81-4BE6-8EF3-48BC5C85B575}"/>
  </cellStyles>
  <dxfs count="15">
    <dxf>
      <fill>
        <patternFill>
          <bgColor indexed="45"/>
        </patternFill>
      </fill>
      <border>
        <left style="thin">
          <color indexed="64"/>
        </left>
        <right style="thin">
          <color indexed="64"/>
        </right>
        <top style="thin">
          <color indexed="64"/>
        </top>
        <bottom style="thin">
          <color indexed="64"/>
        </bottom>
      </border>
    </dxf>
    <dxf>
      <fill>
        <patternFill>
          <bgColor indexed="45"/>
        </patternFill>
      </fill>
      <border>
        <left style="thin">
          <color indexed="64"/>
        </left>
        <right style="thin">
          <color indexed="64"/>
        </right>
        <top style="thin">
          <color indexed="64"/>
        </top>
        <bottom style="thin">
          <color indexed="64"/>
        </bottom>
      </border>
    </dxf>
    <dxf>
      <fill>
        <patternFill>
          <bgColor indexed="45"/>
        </patternFill>
      </fill>
      <border>
        <left style="thin">
          <color indexed="64"/>
        </left>
        <right style="thin">
          <color indexed="64"/>
        </right>
        <top style="thin">
          <color indexed="64"/>
        </top>
        <bottom style="thin">
          <color indexed="64"/>
        </bottom>
      </border>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fgColor indexed="64"/>
          <bgColor indexed="13"/>
        </patternFill>
      </fill>
    </dxf>
    <dxf>
      <fill>
        <patternFill patternType="darkGrid"/>
      </fill>
    </dxf>
    <dxf>
      <fill>
        <patternFill>
          <bgColor theme="6" tint="0.39994506668294322"/>
        </patternFill>
      </fill>
    </dxf>
  </dxfs>
  <tableStyles count="0" defaultTableStyle="TableStyleMedium9" defaultPivotStyle="PivotStyleLight16"/>
  <colors>
    <mruColors>
      <color rgb="FF1C4F6E"/>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sharedStrings" Target="sharedStrings.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customXml" Target="../customXml/item1.xml"/><Relationship Id="rId7" Type="http://schemas.openxmlformats.org/officeDocument/2006/relationships/worksheet" Target="worksheets/sheet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theme" Target="theme/theme1.xml"/><Relationship Id="rId40" Type="http://schemas.openxmlformats.org/officeDocument/2006/relationships/sheetMetadata" Target="metadata.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8" Type="http://schemas.openxmlformats.org/officeDocument/2006/relationships/worksheet" Target="worksheets/sheet8.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styles" Target="styles.xml"/></Relationships>
</file>

<file path=xl/drawings/_rels/drawing3.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hyperlink" Target="#'Wichtige Hinweise'!A22"/></Relationships>
</file>

<file path=xl/drawings/_rels/drawing4.xml.rels><?xml version="1.0" encoding="UTF-8" standalone="yes"?>
<Relationships xmlns="http://schemas.openxmlformats.org/package/2006/relationships"><Relationship Id="rId2" Type="http://schemas.openxmlformats.org/officeDocument/2006/relationships/image" Target="../media/image3.jpeg"/><Relationship Id="rId1" Type="http://schemas.openxmlformats.org/officeDocument/2006/relationships/hyperlink" Target="#'Wichtige Hinweise'!A30"/></Relationships>
</file>

<file path=xl/drawings/_rels/drawing5.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hyperlink" Target="#'Wichtige Hinweise'!A39"/></Relationships>
</file>

<file path=xl/drawings/_rels/drawing6.xml.rels><?xml version="1.0" encoding="UTF-8" standalone="yes"?>
<Relationships xmlns="http://schemas.openxmlformats.org/package/2006/relationships"><Relationship Id="rId2" Type="http://schemas.openxmlformats.org/officeDocument/2006/relationships/image" Target="../media/image3.jpeg"/><Relationship Id="rId1" Type="http://schemas.openxmlformats.org/officeDocument/2006/relationships/hyperlink" Target="#'Wichtige Hinweise'!A45"/></Relationships>
</file>

<file path=xl/drawings/_rels/vmlDrawing4.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6.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8.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10.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11.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12.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13.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14.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15.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16.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17.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18.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19.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21.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22.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24.vml.rels><?xml version="1.0" encoding="UTF-8" standalone="yes"?>
<Relationships xmlns="http://schemas.openxmlformats.org/package/2006/relationships"><Relationship Id="rId1" Type="http://schemas.openxmlformats.org/officeDocument/2006/relationships/image" Target="../media/image4.jpeg"/></Relationships>
</file>

<file path=xl/drawings/drawing1.xml><?xml version="1.0" encoding="utf-8"?>
<xdr:wsDr xmlns:xdr="http://schemas.openxmlformats.org/drawingml/2006/spreadsheetDrawing" xmlns:a="http://schemas.openxmlformats.org/drawingml/2006/main">
  <xdr:twoCellAnchor>
    <xdr:from>
      <xdr:col>7</xdr:col>
      <xdr:colOff>409575</xdr:colOff>
      <xdr:row>4</xdr:row>
      <xdr:rowOff>57150</xdr:rowOff>
    </xdr:from>
    <xdr:to>
      <xdr:col>10</xdr:col>
      <xdr:colOff>209550</xdr:colOff>
      <xdr:row>10</xdr:row>
      <xdr:rowOff>9525</xdr:rowOff>
    </xdr:to>
    <xdr:sp macro="" textlink="">
      <xdr:nvSpPr>
        <xdr:cNvPr id="2" name="Text Box 5">
          <a:extLst>
            <a:ext uri="{FF2B5EF4-FFF2-40B4-BE49-F238E27FC236}">
              <a16:creationId xmlns:a16="http://schemas.microsoft.com/office/drawing/2014/main" id="{00000000-0008-0000-0300-000002000000}"/>
            </a:ext>
          </a:extLst>
        </xdr:cNvPr>
        <xdr:cNvSpPr txBox="1">
          <a:spLocks noChangeArrowheads="1"/>
        </xdr:cNvSpPr>
      </xdr:nvSpPr>
      <xdr:spPr bwMode="auto">
        <a:xfrm>
          <a:off x="7755255" y="895350"/>
          <a:ext cx="2238375" cy="958215"/>
        </a:xfrm>
        <a:prstGeom prst="rect">
          <a:avLst/>
        </a:prstGeom>
        <a:solidFill>
          <a:srgbClr val="FF99CC"/>
        </a:solidFill>
        <a:ln w="9525">
          <a:solidFill>
            <a:srgbClr val="000000"/>
          </a:solidFill>
          <a:miter lim="800000"/>
          <a:headEnd/>
          <a:tailEnd/>
        </a:ln>
      </xdr:spPr>
      <xdr:txBody>
        <a:bodyPr vertOverflow="clip" wrap="square" lIns="90000" tIns="46800" rIns="90000" bIns="46800" anchor="t" upright="1"/>
        <a:lstStyle/>
        <a:p>
          <a:pPr algn="l" rtl="0">
            <a:defRPr sz="1000"/>
          </a:pPr>
          <a:r>
            <a:rPr lang="de-DE" sz="1000" b="0" i="0" strike="noStrike">
              <a:solidFill>
                <a:srgbClr val="000000"/>
              </a:solidFill>
              <a:latin typeface="Arial"/>
              <a:cs typeface="Arial"/>
            </a:rPr>
            <a:t>Bei Schließzeiten von mehreren Wochen, können die Reinigungstage der Häufigkeiten 7, 2m und 1m reduziert werden (vgl. Schule).</a:t>
          </a:r>
        </a:p>
      </xdr:txBody>
    </xdr:sp>
    <xdr:clientData/>
  </xdr:twoCellAnchor>
  <xdr:twoCellAnchor editAs="oneCell">
    <xdr:from>
      <xdr:col>7</xdr:col>
      <xdr:colOff>809625</xdr:colOff>
      <xdr:row>7</xdr:row>
      <xdr:rowOff>57150</xdr:rowOff>
    </xdr:from>
    <xdr:to>
      <xdr:col>8</xdr:col>
      <xdr:colOff>38100</xdr:colOff>
      <xdr:row>8</xdr:row>
      <xdr:rowOff>95250</xdr:rowOff>
    </xdr:to>
    <xdr:sp macro="" textlink="">
      <xdr:nvSpPr>
        <xdr:cNvPr id="3" name="Text Box 6">
          <a:extLst>
            <a:ext uri="{FF2B5EF4-FFF2-40B4-BE49-F238E27FC236}">
              <a16:creationId xmlns:a16="http://schemas.microsoft.com/office/drawing/2014/main" id="{00000000-0008-0000-0300-000003000000}"/>
            </a:ext>
          </a:extLst>
        </xdr:cNvPr>
        <xdr:cNvSpPr txBox="1">
          <a:spLocks noChangeArrowheads="1"/>
        </xdr:cNvSpPr>
      </xdr:nvSpPr>
      <xdr:spPr bwMode="auto">
        <a:xfrm>
          <a:off x="8155305" y="1398270"/>
          <a:ext cx="97155" cy="205740"/>
        </a:xfrm>
        <a:prstGeom prst="rect">
          <a:avLst/>
        </a:prstGeom>
        <a:noFill/>
        <a:ln w="9525">
          <a:noFill/>
          <a:miter lim="800000"/>
          <a:headEnd/>
          <a:tailEnd/>
        </a:ln>
      </xdr:spPr>
    </xdr:sp>
    <xdr:clientData/>
  </xdr:twoCellAnchor>
  <xdr:oneCellAnchor>
    <xdr:from>
      <xdr:col>7</xdr:col>
      <xdr:colOff>809625</xdr:colOff>
      <xdr:row>146</xdr:row>
      <xdr:rowOff>57150</xdr:rowOff>
    </xdr:from>
    <xdr:ext cx="76200" cy="209550"/>
    <xdr:sp macro="" textlink="">
      <xdr:nvSpPr>
        <xdr:cNvPr id="5" name="Text Box 6">
          <a:extLst>
            <a:ext uri="{FF2B5EF4-FFF2-40B4-BE49-F238E27FC236}">
              <a16:creationId xmlns:a16="http://schemas.microsoft.com/office/drawing/2014/main" id="{23CCAC40-2DD4-4089-8EDB-F205C238EB9A}"/>
            </a:ext>
          </a:extLst>
        </xdr:cNvPr>
        <xdr:cNvSpPr txBox="1">
          <a:spLocks noChangeArrowheads="1"/>
        </xdr:cNvSpPr>
      </xdr:nvSpPr>
      <xdr:spPr bwMode="auto">
        <a:xfrm>
          <a:off x="7972425" y="1409700"/>
          <a:ext cx="76200" cy="209550"/>
        </a:xfrm>
        <a:prstGeom prst="rect">
          <a:avLst/>
        </a:prstGeom>
        <a:noFill/>
        <a:ln w="9525">
          <a:noFill/>
          <a:miter lim="800000"/>
          <a:headEnd/>
          <a:tailEnd/>
        </a:ln>
      </xdr:spPr>
    </xdr:sp>
    <xdr:clientData/>
  </xdr:oneCellAnchor>
  <xdr:oneCellAnchor>
    <xdr:from>
      <xdr:col>7</xdr:col>
      <xdr:colOff>809625</xdr:colOff>
      <xdr:row>161</xdr:row>
      <xdr:rowOff>57150</xdr:rowOff>
    </xdr:from>
    <xdr:ext cx="76200" cy="209550"/>
    <xdr:sp macro="" textlink="">
      <xdr:nvSpPr>
        <xdr:cNvPr id="7" name="Text Box 6">
          <a:extLst>
            <a:ext uri="{FF2B5EF4-FFF2-40B4-BE49-F238E27FC236}">
              <a16:creationId xmlns:a16="http://schemas.microsoft.com/office/drawing/2014/main" id="{F617F336-99DA-44C5-B3DE-3D5F5416D30A}"/>
            </a:ext>
          </a:extLst>
        </xdr:cNvPr>
        <xdr:cNvSpPr txBox="1">
          <a:spLocks noChangeArrowheads="1"/>
        </xdr:cNvSpPr>
      </xdr:nvSpPr>
      <xdr:spPr bwMode="auto">
        <a:xfrm>
          <a:off x="7972425" y="25241250"/>
          <a:ext cx="76200" cy="209550"/>
        </a:xfrm>
        <a:prstGeom prst="rect">
          <a:avLst/>
        </a:prstGeom>
        <a:noFill/>
        <a:ln w="9525">
          <a:noFill/>
          <a:miter lim="800000"/>
          <a:headEnd/>
          <a:tailEnd/>
        </a:ln>
      </xdr:spPr>
    </xdr:sp>
    <xdr:clientData/>
  </xdr:oneCellAnchor>
</xdr:wsDr>
</file>

<file path=xl/drawings/drawing2.xml><?xml version="1.0" encoding="utf-8"?>
<xdr:wsDr xmlns:xdr="http://schemas.openxmlformats.org/drawingml/2006/spreadsheetDrawing" xmlns:a="http://schemas.openxmlformats.org/drawingml/2006/main">
  <xdr:twoCellAnchor>
    <xdr:from>
      <xdr:col>1</xdr:col>
      <xdr:colOff>4176091</xdr:colOff>
      <xdr:row>7</xdr:row>
      <xdr:rowOff>6295</xdr:rowOff>
    </xdr:from>
    <xdr:to>
      <xdr:col>1</xdr:col>
      <xdr:colOff>4604716</xdr:colOff>
      <xdr:row>8</xdr:row>
      <xdr:rowOff>6295</xdr:rowOff>
    </xdr:to>
    <xdr:sp macro="" textlink="">
      <xdr:nvSpPr>
        <xdr:cNvPr id="7" name="Rectangle 3">
          <a:extLst>
            <a:ext uri="{FF2B5EF4-FFF2-40B4-BE49-F238E27FC236}">
              <a16:creationId xmlns:a16="http://schemas.microsoft.com/office/drawing/2014/main" id="{00000000-0008-0000-0400-000007000000}"/>
            </a:ext>
          </a:extLst>
        </xdr:cNvPr>
        <xdr:cNvSpPr>
          <a:spLocks noChangeArrowheads="1"/>
        </xdr:cNvSpPr>
      </xdr:nvSpPr>
      <xdr:spPr bwMode="auto">
        <a:xfrm>
          <a:off x="4404691" y="1667455"/>
          <a:ext cx="428625" cy="167640"/>
        </a:xfrm>
        <a:prstGeom prst="rect">
          <a:avLst/>
        </a:prstGeom>
        <a:solidFill>
          <a:schemeClr val="tx2"/>
        </a:solidFill>
        <a:ln w="19050">
          <a:solidFill>
            <a:schemeClr val="bg2"/>
          </a:solidFill>
          <a:miter lim="800000"/>
          <a:headEnd/>
          <a:tailEnd/>
        </a:ln>
      </xdr:spPr>
    </xdr:sp>
    <xdr:clientData/>
  </xdr:twoCellAnchor>
</xdr:wsDr>
</file>

<file path=xl/drawings/drawing3.xml><?xml version="1.0" encoding="utf-8"?>
<xdr:wsDr xmlns:xdr="http://schemas.openxmlformats.org/drawingml/2006/spreadsheetDrawing" xmlns:a="http://schemas.openxmlformats.org/drawingml/2006/main">
  <xdr:twoCellAnchor editAs="oneCell">
    <xdr:from>
      <xdr:col>1</xdr:col>
      <xdr:colOff>1752600</xdr:colOff>
      <xdr:row>8</xdr:row>
      <xdr:rowOff>60960</xdr:rowOff>
    </xdr:from>
    <xdr:to>
      <xdr:col>1</xdr:col>
      <xdr:colOff>2018665</xdr:colOff>
      <xdr:row>8</xdr:row>
      <xdr:rowOff>399415</xdr:rowOff>
    </xdr:to>
    <xdr:pic>
      <xdr:nvPicPr>
        <xdr:cNvPr id="3" name="Grafik 2">
          <a:hlinkClick xmlns:r="http://schemas.openxmlformats.org/officeDocument/2006/relationships" r:id="rId1"/>
          <a:extLst>
            <a:ext uri="{FF2B5EF4-FFF2-40B4-BE49-F238E27FC236}">
              <a16:creationId xmlns:a16="http://schemas.microsoft.com/office/drawing/2014/main" id="{00000000-0008-0000-0600-000003000000}"/>
            </a:ext>
          </a:extLst>
        </xdr:cNvPr>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1752600" y="1402080"/>
          <a:ext cx="334645" cy="347980"/>
        </a:xfrm>
        <a:prstGeom prst="rect">
          <a:avLst/>
        </a:prstGeom>
        <a:noFill/>
        <a:ln>
          <a:noFill/>
        </a:ln>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2</xdr:col>
      <xdr:colOff>887506</xdr:colOff>
      <xdr:row>6</xdr:row>
      <xdr:rowOff>44823</xdr:rowOff>
    </xdr:from>
    <xdr:to>
      <xdr:col>2</xdr:col>
      <xdr:colOff>1222151</xdr:colOff>
      <xdr:row>6</xdr:row>
      <xdr:rowOff>396613</xdr:rowOff>
    </xdr:to>
    <xdr:pic>
      <xdr:nvPicPr>
        <xdr:cNvPr id="2" name="Grafik 1">
          <a:hlinkClick xmlns:r="http://schemas.openxmlformats.org/officeDocument/2006/relationships" r:id="rId1"/>
          <a:extLst>
            <a:ext uri="{FF2B5EF4-FFF2-40B4-BE49-F238E27FC236}">
              <a16:creationId xmlns:a16="http://schemas.microsoft.com/office/drawing/2014/main" id="{00000000-0008-0000-0700-000002000000}"/>
            </a:ext>
          </a:extLst>
        </xdr:cNvPr>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1721224" y="1165411"/>
          <a:ext cx="334645" cy="347980"/>
        </a:xfrm>
        <a:prstGeom prst="rect">
          <a:avLst/>
        </a:prstGeom>
        <a:noFill/>
        <a:ln>
          <a:noFill/>
        </a:ln>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2</xdr:col>
      <xdr:colOff>1246094</xdr:colOff>
      <xdr:row>4</xdr:row>
      <xdr:rowOff>44823</xdr:rowOff>
    </xdr:from>
    <xdr:to>
      <xdr:col>3</xdr:col>
      <xdr:colOff>285376</xdr:colOff>
      <xdr:row>4</xdr:row>
      <xdr:rowOff>396613</xdr:rowOff>
    </xdr:to>
    <xdr:pic>
      <xdr:nvPicPr>
        <xdr:cNvPr id="2" name="Grafik 1">
          <a:hlinkClick xmlns:r="http://schemas.openxmlformats.org/officeDocument/2006/relationships" r:id="rId1"/>
          <a:extLst>
            <a:ext uri="{FF2B5EF4-FFF2-40B4-BE49-F238E27FC236}">
              <a16:creationId xmlns:a16="http://schemas.microsoft.com/office/drawing/2014/main" id="{00000000-0008-0000-0800-000002000000}"/>
            </a:ext>
          </a:extLst>
        </xdr:cNvPr>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1855694" y="663388"/>
          <a:ext cx="334645" cy="347980"/>
        </a:xfrm>
        <a:prstGeom prst="rect">
          <a:avLst/>
        </a:prstGeom>
        <a:noFill/>
        <a:ln>
          <a:noFill/>
        </a:ln>
      </xdr:spPr>
    </xdr:pic>
    <xdr:clientData/>
  </xdr:twoCellAnchor>
</xdr:wsDr>
</file>

<file path=xl/drawings/drawing6.xml><?xml version="1.0" encoding="utf-8"?>
<xdr:wsDr xmlns:xdr="http://schemas.openxmlformats.org/drawingml/2006/spreadsheetDrawing" xmlns:a="http://schemas.openxmlformats.org/drawingml/2006/main">
  <xdr:twoCellAnchor editAs="oneCell">
    <xdr:from>
      <xdr:col>2</xdr:col>
      <xdr:colOff>1104900</xdr:colOff>
      <xdr:row>6</xdr:row>
      <xdr:rowOff>60960</xdr:rowOff>
    </xdr:from>
    <xdr:to>
      <xdr:col>2</xdr:col>
      <xdr:colOff>1439545</xdr:colOff>
      <xdr:row>6</xdr:row>
      <xdr:rowOff>408940</xdr:rowOff>
    </xdr:to>
    <xdr:pic>
      <xdr:nvPicPr>
        <xdr:cNvPr id="2" name="Grafik 1">
          <a:hlinkClick xmlns:r="http://schemas.openxmlformats.org/officeDocument/2006/relationships" r:id="rId1"/>
          <a:extLst>
            <a:ext uri="{FF2B5EF4-FFF2-40B4-BE49-F238E27FC236}">
              <a16:creationId xmlns:a16="http://schemas.microsoft.com/office/drawing/2014/main" id="{00000000-0008-0000-0B00-000002000000}"/>
            </a:ext>
          </a:extLst>
        </xdr:cNvPr>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1851660" y="1150620"/>
          <a:ext cx="334645" cy="347980"/>
        </a:xfrm>
        <a:prstGeom prst="rect">
          <a:avLst/>
        </a:prstGeom>
        <a:noFill/>
        <a:ln>
          <a:noFill/>
        </a:ln>
      </xdr:spPr>
    </xdr:pic>
    <xdr:clientData/>
  </xdr:twoCellAnchor>
</xdr:wsDr>
</file>

<file path=xl/theme/theme1.xml><?xml version="1.0" encoding="utf-8"?>
<a:theme xmlns:a="http://schemas.openxmlformats.org/drawingml/2006/main" name="Larissa-Design">
  <a:themeElements>
    <a:clrScheme name="Larissa">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Larissa">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Larissa">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spDef>
    <a:ln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lnDef>
  </a:objectDefaults>
  <a:extraClrSchemeLst/>
</a:theme>
</file>

<file path=xl/worksheets/_rels/sheet2.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printerSettings" Target="../printerSettings/printerSettings2.bin"/><Relationship Id="rId1" Type="http://schemas.openxmlformats.org/officeDocument/2006/relationships/printerSettings" Target="../printerSettings/printerSettings1.bin"/><Relationship Id="rId4" Type="http://schemas.openxmlformats.org/officeDocument/2006/relationships/comments" Target="../comments1.xml"/></Relationships>
</file>

<file path=xl/worksheets/_rels/sheet3.xml.rels><?xml version="1.0" encoding="UTF-8" standalone="yes"?>
<Relationships xmlns="http://schemas.openxmlformats.org/package/2006/relationships"><Relationship Id="rId3" Type="http://schemas.openxmlformats.org/officeDocument/2006/relationships/vmlDrawing" Target="../drawings/vmlDrawing2.vml"/><Relationship Id="rId2" Type="http://schemas.openxmlformats.org/officeDocument/2006/relationships/printerSettings" Target="../printerSettings/printerSettings4.bin"/><Relationship Id="rId1" Type="http://schemas.openxmlformats.org/officeDocument/2006/relationships/printerSettings" Target="../printerSettings/printerSettings3.bin"/><Relationship Id="rId4" Type="http://schemas.openxmlformats.org/officeDocument/2006/relationships/comments" Target="../comments2.xml"/></Relationships>
</file>

<file path=xl/worksheets/_rels/sheet4.xml.rels><?xml version="1.0" encoding="UTF-8" standalone="yes"?>
<Relationships xmlns="http://schemas.openxmlformats.org/package/2006/relationships"><Relationship Id="rId3" Type="http://schemas.openxmlformats.org/officeDocument/2006/relationships/vmlDrawing" Target="../drawings/vmlDrawing3.vml"/><Relationship Id="rId2" Type="http://schemas.openxmlformats.org/officeDocument/2006/relationships/printerSettings" Target="../printerSettings/printerSettings6.bin"/><Relationship Id="rId1" Type="http://schemas.openxmlformats.org/officeDocument/2006/relationships/printerSettings" Target="../printerSettings/printerSettings5.bin"/><Relationship Id="rId4" Type="http://schemas.openxmlformats.org/officeDocument/2006/relationships/comments" Target="../comments3.xml"/></Relationships>
</file>

<file path=xl/worksheets/_rels/sheet5.xml.rels><?xml version="1.0" encoding="UTF-8" standalone="yes"?>
<Relationships xmlns="http://schemas.openxmlformats.org/package/2006/relationships"><Relationship Id="rId3" Type="http://schemas.openxmlformats.org/officeDocument/2006/relationships/drawing" Target="../drawings/drawing1.xml"/><Relationship Id="rId2" Type="http://schemas.openxmlformats.org/officeDocument/2006/relationships/printerSettings" Target="../printerSettings/printerSettings8.bin"/><Relationship Id="rId1" Type="http://schemas.openxmlformats.org/officeDocument/2006/relationships/printerSettings" Target="../printerSettings/printerSettings7.bin"/></Relationships>
</file>

<file path=xl/worksheets/_rels/sheet6.xml.rels><?xml version="1.0" encoding="UTF-8" standalone="yes"?>
<Relationships xmlns="http://schemas.openxmlformats.org/package/2006/relationships"><Relationship Id="rId3" Type="http://schemas.openxmlformats.org/officeDocument/2006/relationships/drawing" Target="../drawings/drawing2.xml"/><Relationship Id="rId2" Type="http://schemas.openxmlformats.org/officeDocument/2006/relationships/printerSettings" Target="../printerSettings/printerSettings10.bin"/><Relationship Id="rId1" Type="http://schemas.openxmlformats.org/officeDocument/2006/relationships/printerSettings" Target="../printerSettings/printerSettings9.bin"/></Relationships>
</file>

<file path=xl/worksheets/_rels/sheet7.xml.rels><?xml version="1.0" encoding="UTF-8" standalone="yes"?>
<Relationships xmlns="http://schemas.openxmlformats.org/package/2006/relationships"><Relationship Id="rId3" Type="http://schemas.openxmlformats.org/officeDocument/2006/relationships/vmlDrawing" Target="../drawings/vmlDrawing4.vml"/><Relationship Id="rId2" Type="http://schemas.openxmlformats.org/officeDocument/2006/relationships/printerSettings" Target="../printerSettings/printerSettings12.bin"/><Relationship Id="rId1" Type="http://schemas.openxmlformats.org/officeDocument/2006/relationships/printerSettings" Target="../printerSettings/printerSettings11.bin"/></Relationships>
</file>

<file path=xl/worksheets/_rels/sheet8.xml.rels><?xml version="1.0" encoding="UTF-8" standalone="yes"?>
<Relationships xmlns="http://schemas.openxmlformats.org/package/2006/relationships"><Relationship Id="rId3" Type="http://schemas.openxmlformats.org/officeDocument/2006/relationships/drawing" Target="../drawings/drawing3.xml"/><Relationship Id="rId2" Type="http://schemas.openxmlformats.org/officeDocument/2006/relationships/printerSettings" Target="../printerSettings/printerSettings14.bin"/><Relationship Id="rId1" Type="http://schemas.openxmlformats.org/officeDocument/2006/relationships/printerSettings" Target="../printerSettings/printerSettings13.bin"/><Relationship Id="rId6" Type="http://schemas.openxmlformats.org/officeDocument/2006/relationships/comments" Target="../comments4.xml"/><Relationship Id="rId5" Type="http://schemas.openxmlformats.org/officeDocument/2006/relationships/vmlDrawing" Target="../drawings/vmlDrawing6.vml"/><Relationship Id="rId4" Type="http://schemas.openxmlformats.org/officeDocument/2006/relationships/vmlDrawing" Target="../drawings/vmlDrawing5.vml"/></Relationships>
</file>

<file path=xl/worksheets/_rels/sheet9.xml.rels><?xml version="1.0" encoding="UTF-8" standalone="yes"?>
<Relationships xmlns="http://schemas.openxmlformats.org/package/2006/relationships"><Relationship Id="rId3" Type="http://schemas.openxmlformats.org/officeDocument/2006/relationships/drawing" Target="../drawings/drawing4.xml"/><Relationship Id="rId2" Type="http://schemas.openxmlformats.org/officeDocument/2006/relationships/printerSettings" Target="../printerSettings/printerSettings16.bin"/><Relationship Id="rId1" Type="http://schemas.openxmlformats.org/officeDocument/2006/relationships/printerSettings" Target="../printerSettings/printerSettings15.bin"/><Relationship Id="rId6" Type="http://schemas.openxmlformats.org/officeDocument/2006/relationships/comments" Target="../comments5.xml"/><Relationship Id="rId5" Type="http://schemas.openxmlformats.org/officeDocument/2006/relationships/vmlDrawing" Target="../drawings/vmlDrawing8.vml"/><Relationship Id="rId4" Type="http://schemas.openxmlformats.org/officeDocument/2006/relationships/vmlDrawing" Target="../drawings/vmlDrawing7.vml"/></Relationships>
</file>

<file path=xl/worksheets/_rels/sheet10.xml.rels><?xml version="1.0" encoding="UTF-8" standalone="yes"?>
<Relationships xmlns="http://schemas.openxmlformats.org/package/2006/relationships"><Relationship Id="rId3" Type="http://schemas.openxmlformats.org/officeDocument/2006/relationships/drawing" Target="../drawings/drawing5.xml"/><Relationship Id="rId2" Type="http://schemas.openxmlformats.org/officeDocument/2006/relationships/printerSettings" Target="../printerSettings/printerSettings18.bin"/><Relationship Id="rId1" Type="http://schemas.openxmlformats.org/officeDocument/2006/relationships/printerSettings" Target="../printerSettings/printerSettings17.bin"/><Relationship Id="rId6" Type="http://schemas.openxmlformats.org/officeDocument/2006/relationships/comments" Target="../comments6.xml"/><Relationship Id="rId5" Type="http://schemas.openxmlformats.org/officeDocument/2006/relationships/vmlDrawing" Target="../drawings/vmlDrawing10.vml"/><Relationship Id="rId4" Type="http://schemas.openxmlformats.org/officeDocument/2006/relationships/vmlDrawing" Target="../drawings/vmlDrawing9.vml"/></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13.xml.rels><?xml version="1.0" encoding="UTF-8" standalone="yes"?>
<Relationships xmlns="http://schemas.openxmlformats.org/package/2006/relationships"><Relationship Id="rId3" Type="http://schemas.openxmlformats.org/officeDocument/2006/relationships/drawing" Target="../drawings/drawing6.xml"/><Relationship Id="rId2" Type="http://schemas.openxmlformats.org/officeDocument/2006/relationships/printerSettings" Target="../printerSettings/printerSettings21.bin"/><Relationship Id="rId1" Type="http://schemas.openxmlformats.org/officeDocument/2006/relationships/printerSettings" Target="../printerSettings/printerSettings20.bin"/><Relationship Id="rId4" Type="http://schemas.openxmlformats.org/officeDocument/2006/relationships/vmlDrawing" Target="../drawings/vmlDrawing11.vml"/></Relationships>
</file>

<file path=xl/worksheets/_rels/sheet14.xml.rels><?xml version="1.0" encoding="UTF-8" standalone="yes"?>
<Relationships xmlns="http://schemas.openxmlformats.org/package/2006/relationships"><Relationship Id="rId3" Type="http://schemas.openxmlformats.org/officeDocument/2006/relationships/vmlDrawing" Target="../drawings/vmlDrawing12.vml"/><Relationship Id="rId2" Type="http://schemas.openxmlformats.org/officeDocument/2006/relationships/printerSettings" Target="../printerSettings/printerSettings23.bin"/><Relationship Id="rId1" Type="http://schemas.openxmlformats.org/officeDocument/2006/relationships/printerSettings" Target="../printerSettings/printerSettings22.bin"/></Relationships>
</file>

<file path=xl/worksheets/_rels/sheet15.xml.rels><?xml version="1.0" encoding="UTF-8" standalone="yes"?>
<Relationships xmlns="http://schemas.openxmlformats.org/package/2006/relationships"><Relationship Id="rId3" Type="http://schemas.openxmlformats.org/officeDocument/2006/relationships/vmlDrawing" Target="../drawings/vmlDrawing13.vml"/><Relationship Id="rId2" Type="http://schemas.openxmlformats.org/officeDocument/2006/relationships/printerSettings" Target="../printerSettings/printerSettings25.bin"/><Relationship Id="rId1" Type="http://schemas.openxmlformats.org/officeDocument/2006/relationships/printerSettings" Target="../printerSettings/printerSettings24.bin"/></Relationships>
</file>

<file path=xl/worksheets/_rels/sheet16.xml.rels><?xml version="1.0" encoding="UTF-8" standalone="yes"?>
<Relationships xmlns="http://schemas.openxmlformats.org/package/2006/relationships"><Relationship Id="rId3" Type="http://schemas.openxmlformats.org/officeDocument/2006/relationships/vmlDrawing" Target="../drawings/vmlDrawing14.vml"/><Relationship Id="rId2" Type="http://schemas.openxmlformats.org/officeDocument/2006/relationships/printerSettings" Target="../printerSettings/printerSettings27.bin"/><Relationship Id="rId1" Type="http://schemas.openxmlformats.org/officeDocument/2006/relationships/printerSettings" Target="../printerSettings/printerSettings26.bin"/></Relationships>
</file>

<file path=xl/worksheets/_rels/sheet17.xml.rels><?xml version="1.0" encoding="UTF-8" standalone="yes"?>
<Relationships xmlns="http://schemas.openxmlformats.org/package/2006/relationships"><Relationship Id="rId3" Type="http://schemas.openxmlformats.org/officeDocument/2006/relationships/vmlDrawing" Target="../drawings/vmlDrawing15.vml"/><Relationship Id="rId2" Type="http://schemas.openxmlformats.org/officeDocument/2006/relationships/printerSettings" Target="../printerSettings/printerSettings29.bin"/><Relationship Id="rId1" Type="http://schemas.openxmlformats.org/officeDocument/2006/relationships/printerSettings" Target="../printerSettings/printerSettings28.bin"/></Relationships>
</file>

<file path=xl/worksheets/_rels/sheet18.xml.rels><?xml version="1.0" encoding="UTF-8" standalone="yes"?>
<Relationships xmlns="http://schemas.openxmlformats.org/package/2006/relationships"><Relationship Id="rId3" Type="http://schemas.openxmlformats.org/officeDocument/2006/relationships/vmlDrawing" Target="../drawings/vmlDrawing16.vml"/><Relationship Id="rId2" Type="http://schemas.openxmlformats.org/officeDocument/2006/relationships/printerSettings" Target="../printerSettings/printerSettings31.bin"/><Relationship Id="rId1" Type="http://schemas.openxmlformats.org/officeDocument/2006/relationships/printerSettings" Target="../printerSettings/printerSettings30.bin"/></Relationships>
</file>

<file path=xl/worksheets/_rels/sheet19.xml.rels><?xml version="1.0" encoding="UTF-8" standalone="yes"?>
<Relationships xmlns="http://schemas.openxmlformats.org/package/2006/relationships"><Relationship Id="rId3" Type="http://schemas.openxmlformats.org/officeDocument/2006/relationships/vmlDrawing" Target="../drawings/vmlDrawing17.vml"/><Relationship Id="rId2" Type="http://schemas.openxmlformats.org/officeDocument/2006/relationships/printerSettings" Target="../printerSettings/printerSettings33.bin"/><Relationship Id="rId1" Type="http://schemas.openxmlformats.org/officeDocument/2006/relationships/printerSettings" Target="../printerSettings/printerSettings32.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21.xml.rels><?xml version="1.0" encoding="UTF-8" standalone="yes"?>
<Relationships xmlns="http://schemas.openxmlformats.org/package/2006/relationships"><Relationship Id="rId3" Type="http://schemas.openxmlformats.org/officeDocument/2006/relationships/vmlDrawing" Target="../drawings/vmlDrawing18.vml"/><Relationship Id="rId2" Type="http://schemas.openxmlformats.org/officeDocument/2006/relationships/printerSettings" Target="../printerSettings/printerSettings36.bin"/><Relationship Id="rId1" Type="http://schemas.openxmlformats.org/officeDocument/2006/relationships/printerSettings" Target="../printerSettings/printerSettings35.bin"/></Relationships>
</file>

<file path=xl/worksheets/_rels/sheet22.xml.rels><?xml version="1.0" encoding="UTF-8" standalone="yes"?>
<Relationships xmlns="http://schemas.openxmlformats.org/package/2006/relationships"><Relationship Id="rId3" Type="http://schemas.openxmlformats.org/officeDocument/2006/relationships/vmlDrawing" Target="../drawings/vmlDrawing19.vml"/><Relationship Id="rId2" Type="http://schemas.openxmlformats.org/officeDocument/2006/relationships/printerSettings" Target="../printerSettings/printerSettings38.bin"/><Relationship Id="rId1" Type="http://schemas.openxmlformats.org/officeDocument/2006/relationships/printerSettings" Target="../printerSettings/printerSettings37.bin"/></Relationships>
</file>

<file path=xl/worksheets/_rels/sheet23.xml.rels><?xml version="1.0" encoding="UTF-8" standalone="yes"?>
<Relationships xmlns="http://schemas.openxmlformats.org/package/2006/relationships"><Relationship Id="rId2" Type="http://schemas.openxmlformats.org/officeDocument/2006/relationships/printerSettings" Target="../printerSettings/printerSettings40.bin"/><Relationship Id="rId1" Type="http://schemas.openxmlformats.org/officeDocument/2006/relationships/printerSettings" Target="../printerSettings/printerSettings39.bin"/></Relationships>
</file>

<file path=xl/worksheets/_rels/sheet24.xml.rels><?xml version="1.0" encoding="UTF-8" standalone="yes"?>
<Relationships xmlns="http://schemas.openxmlformats.org/package/2006/relationships"><Relationship Id="rId3" Type="http://schemas.openxmlformats.org/officeDocument/2006/relationships/vmlDrawing" Target="../drawings/vmlDrawing20.vml"/><Relationship Id="rId2" Type="http://schemas.openxmlformats.org/officeDocument/2006/relationships/printerSettings" Target="../printerSettings/printerSettings42.bin"/><Relationship Id="rId1" Type="http://schemas.openxmlformats.org/officeDocument/2006/relationships/printerSettings" Target="../printerSettings/printerSettings41.bin"/><Relationship Id="rId4" Type="http://schemas.openxmlformats.org/officeDocument/2006/relationships/comments" Target="../comments7.xml"/></Relationships>
</file>

<file path=xl/worksheets/_rels/sheet25.xml.rels><?xml version="1.0" encoding="UTF-8" standalone="yes"?>
<Relationships xmlns="http://schemas.openxmlformats.org/package/2006/relationships"><Relationship Id="rId3" Type="http://schemas.openxmlformats.org/officeDocument/2006/relationships/vmlDrawing" Target="../drawings/vmlDrawing21.vml"/><Relationship Id="rId2" Type="http://schemas.openxmlformats.org/officeDocument/2006/relationships/printerSettings" Target="../printerSettings/printerSettings44.bin"/><Relationship Id="rId1" Type="http://schemas.openxmlformats.org/officeDocument/2006/relationships/printerSettings" Target="../printerSettings/printerSettings43.bin"/></Relationships>
</file>

<file path=xl/worksheets/_rels/sheet26.xml.rels><?xml version="1.0" encoding="UTF-8" standalone="yes"?>
<Relationships xmlns="http://schemas.openxmlformats.org/package/2006/relationships"><Relationship Id="rId3" Type="http://schemas.openxmlformats.org/officeDocument/2006/relationships/vmlDrawing" Target="../drawings/vmlDrawing22.vml"/><Relationship Id="rId2" Type="http://schemas.openxmlformats.org/officeDocument/2006/relationships/printerSettings" Target="../printerSettings/printerSettings46.bin"/><Relationship Id="rId1" Type="http://schemas.openxmlformats.org/officeDocument/2006/relationships/printerSettings" Target="../printerSettings/printerSettings45.bin"/></Relationships>
</file>

<file path=xl/worksheets/_rels/sheet27.xml.rels><?xml version="1.0" encoding="UTF-8" standalone="yes"?>
<Relationships xmlns="http://schemas.openxmlformats.org/package/2006/relationships"><Relationship Id="rId2" Type="http://schemas.openxmlformats.org/officeDocument/2006/relationships/printerSettings" Target="../printerSettings/printerSettings48.bin"/><Relationship Id="rId1" Type="http://schemas.openxmlformats.org/officeDocument/2006/relationships/printerSettings" Target="../printerSettings/printerSettings47.bin"/></Relationships>
</file>

<file path=xl/worksheets/_rels/sheet29.xml.rels><?xml version="1.0" encoding="UTF-8" standalone="yes"?>
<Relationships xmlns="http://schemas.openxmlformats.org/package/2006/relationships"><Relationship Id="rId2" Type="http://schemas.openxmlformats.org/officeDocument/2006/relationships/printerSettings" Target="../printerSettings/printerSettings50.bin"/><Relationship Id="rId1" Type="http://schemas.openxmlformats.org/officeDocument/2006/relationships/printerSettings" Target="../printerSettings/printerSettings49.bin"/></Relationships>
</file>

<file path=xl/worksheets/_rels/sheet30.xml.rels><?xml version="1.0" encoding="UTF-8" standalone="yes"?>
<Relationships xmlns="http://schemas.openxmlformats.org/package/2006/relationships"><Relationship Id="rId3" Type="http://schemas.openxmlformats.org/officeDocument/2006/relationships/vmlDrawing" Target="../drawings/vmlDrawing23.vml"/><Relationship Id="rId2" Type="http://schemas.openxmlformats.org/officeDocument/2006/relationships/printerSettings" Target="../printerSettings/printerSettings52.bin"/><Relationship Id="rId1" Type="http://schemas.openxmlformats.org/officeDocument/2006/relationships/printerSettings" Target="../printerSettings/printerSettings51.bin"/><Relationship Id="rId4" Type="http://schemas.openxmlformats.org/officeDocument/2006/relationships/comments" Target="../comments8.xml"/></Relationships>
</file>

<file path=xl/worksheets/_rels/sheet31.xml.rels><?xml version="1.0" encoding="UTF-8" standalone="yes"?>
<Relationships xmlns="http://schemas.openxmlformats.org/package/2006/relationships"><Relationship Id="rId2" Type="http://schemas.openxmlformats.org/officeDocument/2006/relationships/printerSettings" Target="../printerSettings/printerSettings54.bin"/><Relationship Id="rId1" Type="http://schemas.openxmlformats.org/officeDocument/2006/relationships/printerSettings" Target="../printerSettings/printerSettings53.bin"/></Relationships>
</file>

<file path=xl/worksheets/_rels/sheet32.xml.rels><?xml version="1.0" encoding="UTF-8" standalone="yes"?>
<Relationships xmlns="http://schemas.openxmlformats.org/package/2006/relationships"><Relationship Id="rId3" Type="http://schemas.openxmlformats.org/officeDocument/2006/relationships/vmlDrawing" Target="../drawings/vmlDrawing24.vml"/><Relationship Id="rId2" Type="http://schemas.openxmlformats.org/officeDocument/2006/relationships/printerSettings" Target="../printerSettings/printerSettings56.bin"/><Relationship Id="rId1" Type="http://schemas.openxmlformats.org/officeDocument/2006/relationships/printerSettings" Target="../printerSettings/printerSettings55.bin"/></Relationships>
</file>

<file path=xl/worksheets/_rels/sheet33.xml.rels><?xml version="1.0" encoding="UTF-8" standalone="yes"?>
<Relationships xmlns="http://schemas.openxmlformats.org/package/2006/relationships"><Relationship Id="rId2" Type="http://schemas.openxmlformats.org/officeDocument/2006/relationships/printerSettings" Target="../printerSettings/printerSettings58.bin"/><Relationship Id="rId1" Type="http://schemas.openxmlformats.org/officeDocument/2006/relationships/printerSettings" Target="../printerSettings/printerSettings57.bin"/></Relationships>
</file>

<file path=xl/worksheets/_rels/sheet34.xml.rels><?xml version="1.0" encoding="UTF-8" standalone="yes"?>
<Relationships xmlns="http://schemas.openxmlformats.org/package/2006/relationships"><Relationship Id="rId2" Type="http://schemas.openxmlformats.org/officeDocument/2006/relationships/printerSettings" Target="../printerSettings/printerSettings60.bin"/><Relationship Id="rId1" Type="http://schemas.openxmlformats.org/officeDocument/2006/relationships/printerSettings" Target="../printerSettings/printerSettings59.bin"/></Relationships>
</file>

<file path=xl/worksheets/_rels/sheet35.xml.rels><?xml version="1.0" encoding="UTF-8" standalone="yes"?>
<Relationships xmlns="http://schemas.openxmlformats.org/package/2006/relationships"><Relationship Id="rId2" Type="http://schemas.openxmlformats.org/officeDocument/2006/relationships/printerSettings" Target="../printerSettings/printerSettings62.bin"/><Relationship Id="rId1" Type="http://schemas.openxmlformats.org/officeDocument/2006/relationships/printerSettings" Target="../printerSettings/printerSettings6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2152090-BE1B-4D70-8755-9DBAEBACAC27}">
  <sheetPr>
    <tabColor rgb="FF1C4F6E"/>
  </sheetPr>
  <dimension ref="A3:J38"/>
  <sheetViews>
    <sheetView workbookViewId="0">
      <selection activeCell="D21" sqref="D21"/>
    </sheetView>
  </sheetViews>
  <sheetFormatPr baseColWidth="10" defaultRowHeight="12.75"/>
  <cols>
    <col min="1" max="1" width="37.28515625" customWidth="1"/>
    <col min="2" max="2" width="11.7109375" style="565" customWidth="1"/>
    <col min="3" max="3" width="25.5703125" customWidth="1"/>
    <col min="4" max="4" width="20.28515625" style="565" customWidth="1"/>
    <col min="5" max="5" width="19.7109375" customWidth="1"/>
  </cols>
  <sheetData>
    <row r="3" spans="1:10" s="564" customFormat="1" ht="38.25">
      <c r="A3" s="571"/>
      <c r="B3" s="571" t="s">
        <v>809</v>
      </c>
      <c r="C3" s="571" t="s">
        <v>808</v>
      </c>
      <c r="D3" s="571" t="s">
        <v>810</v>
      </c>
      <c r="E3" s="571" t="s">
        <v>811</v>
      </c>
      <c r="F3" s="571" t="s">
        <v>812</v>
      </c>
      <c r="G3" s="798" t="s">
        <v>846</v>
      </c>
      <c r="H3" s="798"/>
      <c r="I3" s="798"/>
      <c r="J3" s="798"/>
    </row>
    <row r="4" spans="1:10">
      <c r="A4" t="s">
        <v>118</v>
      </c>
      <c r="B4" s="565">
        <v>1</v>
      </c>
      <c r="C4" t="s">
        <v>813</v>
      </c>
      <c r="D4" s="575" t="s">
        <v>818</v>
      </c>
    </row>
    <row r="5" spans="1:10">
      <c r="A5" t="s">
        <v>119</v>
      </c>
      <c r="B5" s="565">
        <v>2</v>
      </c>
      <c r="C5" t="s">
        <v>813</v>
      </c>
      <c r="D5" s="575"/>
    </row>
    <row r="6" spans="1:10">
      <c r="A6" t="s">
        <v>124</v>
      </c>
      <c r="B6" s="565">
        <v>3</v>
      </c>
      <c r="C6" t="s">
        <v>813</v>
      </c>
      <c r="D6" s="575"/>
    </row>
    <row r="7" spans="1:10">
      <c r="A7" t="s">
        <v>315</v>
      </c>
      <c r="B7" s="565">
        <v>4</v>
      </c>
      <c r="C7" t="s">
        <v>813</v>
      </c>
      <c r="D7" s="575"/>
    </row>
    <row r="8" spans="1:10">
      <c r="A8" t="s">
        <v>764</v>
      </c>
      <c r="B8" s="565">
        <v>5</v>
      </c>
      <c r="C8" t="s">
        <v>813</v>
      </c>
      <c r="D8" s="575"/>
    </row>
    <row r="9" spans="1:10">
      <c r="A9" t="s">
        <v>333</v>
      </c>
      <c r="B9" s="565">
        <v>6</v>
      </c>
      <c r="C9" t="s">
        <v>813</v>
      </c>
      <c r="D9" s="575"/>
    </row>
    <row r="10" spans="1:10">
      <c r="A10" t="s">
        <v>765</v>
      </c>
      <c r="B10" s="565">
        <v>7</v>
      </c>
      <c r="C10" t="s">
        <v>813</v>
      </c>
    </row>
    <row r="11" spans="1:10">
      <c r="A11" t="s">
        <v>766</v>
      </c>
      <c r="B11" s="565">
        <v>8</v>
      </c>
      <c r="C11" t="s">
        <v>813</v>
      </c>
    </row>
    <row r="12" spans="1:10">
      <c r="A12" t="s">
        <v>767</v>
      </c>
      <c r="B12" s="565">
        <v>9</v>
      </c>
      <c r="C12" t="s">
        <v>813</v>
      </c>
    </row>
    <row r="13" spans="1:10">
      <c r="A13" t="s">
        <v>768</v>
      </c>
      <c r="B13" s="565">
        <v>10</v>
      </c>
      <c r="C13" t="s">
        <v>813</v>
      </c>
    </row>
    <row r="14" spans="1:10">
      <c r="A14" s="572" t="s">
        <v>965</v>
      </c>
      <c r="B14" s="565">
        <v>11</v>
      </c>
      <c r="C14" t="s">
        <v>238</v>
      </c>
      <c r="D14" s="575"/>
    </row>
    <row r="15" spans="1:10">
      <c r="A15" t="s">
        <v>814</v>
      </c>
      <c r="B15" s="565">
        <v>12</v>
      </c>
      <c r="C15" t="s">
        <v>238</v>
      </c>
    </row>
    <row r="16" spans="1:10">
      <c r="A16" t="s">
        <v>815</v>
      </c>
      <c r="B16" s="565">
        <v>13</v>
      </c>
      <c r="C16" t="s">
        <v>238</v>
      </c>
    </row>
    <row r="17" spans="1:7">
      <c r="A17" t="s">
        <v>816</v>
      </c>
      <c r="B17" s="565">
        <v>14</v>
      </c>
      <c r="C17" t="s">
        <v>238</v>
      </c>
    </row>
    <row r="18" spans="1:7">
      <c r="A18" t="s">
        <v>817</v>
      </c>
      <c r="B18" s="565">
        <v>15</v>
      </c>
      <c r="C18" t="s">
        <v>238</v>
      </c>
    </row>
    <row r="19" spans="1:7">
      <c r="A19" s="572" t="s">
        <v>830</v>
      </c>
      <c r="B19" s="575"/>
      <c r="D19" s="575"/>
      <c r="G19" s="572" t="s">
        <v>845</v>
      </c>
    </row>
    <row r="20" spans="1:7">
      <c r="A20" s="572" t="s">
        <v>831</v>
      </c>
      <c r="B20" s="575" t="s">
        <v>852</v>
      </c>
      <c r="D20" s="575" t="s">
        <v>818</v>
      </c>
    </row>
    <row r="21" spans="1:7">
      <c r="A21" s="572" t="s">
        <v>832</v>
      </c>
      <c r="B21" s="575" t="s">
        <v>853</v>
      </c>
      <c r="D21" s="575"/>
    </row>
    <row r="22" spans="1:7">
      <c r="A22" s="572" t="s">
        <v>833</v>
      </c>
      <c r="B22" s="575" t="s">
        <v>854</v>
      </c>
      <c r="D22" s="575"/>
    </row>
    <row r="23" spans="1:7">
      <c r="A23" s="572" t="s">
        <v>834</v>
      </c>
      <c r="B23" s="575" t="s">
        <v>855</v>
      </c>
      <c r="D23" s="575"/>
    </row>
    <row r="24" spans="1:7">
      <c r="A24" s="572" t="s">
        <v>835</v>
      </c>
      <c r="B24" s="575" t="s">
        <v>856</v>
      </c>
      <c r="D24" s="575"/>
    </row>
    <row r="25" spans="1:7">
      <c r="A25" s="572" t="s">
        <v>836</v>
      </c>
      <c r="B25" s="575" t="s">
        <v>857</v>
      </c>
      <c r="D25" s="575"/>
    </row>
    <row r="26" spans="1:7">
      <c r="A26" s="572" t="s">
        <v>837</v>
      </c>
      <c r="B26" s="575" t="s">
        <v>858</v>
      </c>
    </row>
    <row r="27" spans="1:7">
      <c r="A27" s="572" t="s">
        <v>838</v>
      </c>
      <c r="B27" s="575" t="s">
        <v>859</v>
      </c>
    </row>
    <row r="28" spans="1:7">
      <c r="A28" s="572" t="s">
        <v>839</v>
      </c>
      <c r="B28" s="575" t="s">
        <v>860</v>
      </c>
    </row>
    <row r="29" spans="1:7">
      <c r="A29" s="572" t="s">
        <v>840</v>
      </c>
      <c r="B29" s="575" t="s">
        <v>861</v>
      </c>
    </row>
    <row r="30" spans="1:7">
      <c r="A30" s="572" t="s">
        <v>829</v>
      </c>
      <c r="B30" s="575" t="s">
        <v>847</v>
      </c>
      <c r="D30" s="575"/>
    </row>
    <row r="36" spans="1:2">
      <c r="A36" s="572" t="s">
        <v>826</v>
      </c>
      <c r="B36" s="573">
        <v>46266</v>
      </c>
    </row>
    <row r="37" spans="1:2">
      <c r="A37" s="572" t="s">
        <v>827</v>
      </c>
      <c r="B37" s="565">
        <v>48</v>
      </c>
    </row>
    <row r="38" spans="1:2">
      <c r="A38" s="572" t="s">
        <v>851</v>
      </c>
      <c r="B38" s="575" t="s">
        <v>818</v>
      </c>
    </row>
  </sheetData>
  <customSheetViews>
    <customSheetView guid="{9169314A-2A6C-4221-9BF7-926DCD172418}">
      <selection activeCell="D28" sqref="D28"/>
      <pageMargins left="0.7" right="0.7" top="0.78740157499999996" bottom="0.78740157499999996" header="0.3" footer="0.3"/>
    </customSheetView>
  </customSheetViews>
  <mergeCells count="1">
    <mergeCell ref="G3:J3"/>
  </mergeCells>
  <pageMargins left="0.7" right="0.7" top="0.78740157499999996" bottom="0.78740157499999996" header="0.3" footer="0.3"/>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indexed="43"/>
  </sheetPr>
  <dimension ref="A1:R38"/>
  <sheetViews>
    <sheetView workbookViewId="0">
      <selection activeCell="X28" sqref="X28"/>
    </sheetView>
  </sheetViews>
  <sheetFormatPr baseColWidth="10" defaultColWidth="11.42578125" defaultRowHeight="13.5"/>
  <cols>
    <col min="1" max="1" width="53.85546875" style="65" bestFit="1" customWidth="1"/>
    <col min="2" max="2" width="6.85546875" style="65" bestFit="1" customWidth="1"/>
    <col min="3" max="18" width="3.28515625" style="65" bestFit="1" customWidth="1"/>
    <col min="19" max="16384" width="11.42578125" style="65"/>
  </cols>
  <sheetData>
    <row r="1" spans="1:18" ht="144.75">
      <c r="A1" s="381"/>
      <c r="B1" s="381"/>
      <c r="C1" s="382" t="s">
        <v>486</v>
      </c>
      <c r="D1" s="382" t="s">
        <v>487</v>
      </c>
      <c r="E1" s="382" t="s">
        <v>488</v>
      </c>
      <c r="F1" s="382" t="s">
        <v>489</v>
      </c>
      <c r="G1" s="382" t="s">
        <v>490</v>
      </c>
      <c r="H1" s="382" t="s">
        <v>491</v>
      </c>
      <c r="I1" s="382" t="s">
        <v>492</v>
      </c>
      <c r="J1" s="382" t="s">
        <v>493</v>
      </c>
      <c r="K1" s="382" t="s">
        <v>494</v>
      </c>
      <c r="L1" s="382" t="s">
        <v>495</v>
      </c>
      <c r="M1" s="382" t="s">
        <v>496</v>
      </c>
      <c r="N1" s="382" t="s">
        <v>497</v>
      </c>
      <c r="O1" s="382" t="s">
        <v>498</v>
      </c>
      <c r="P1" s="382" t="s">
        <v>499</v>
      </c>
      <c r="Q1" s="382" t="s">
        <v>500</v>
      </c>
      <c r="R1" s="382" t="s">
        <v>501</v>
      </c>
    </row>
    <row r="2" spans="1:18">
      <c r="A2" s="381" t="s">
        <v>502</v>
      </c>
      <c r="B2" s="381" t="s">
        <v>50</v>
      </c>
      <c r="C2" s="383">
        <v>3</v>
      </c>
      <c r="D2" s="383">
        <v>4</v>
      </c>
      <c r="E2" s="383">
        <v>5</v>
      </c>
      <c r="F2" s="383">
        <v>6</v>
      </c>
      <c r="G2" s="383">
        <v>7</v>
      </c>
      <c r="H2" s="383">
        <v>8</v>
      </c>
      <c r="I2" s="383">
        <v>9</v>
      </c>
      <c r="J2" s="383">
        <v>10</v>
      </c>
      <c r="K2" s="383">
        <v>11</v>
      </c>
      <c r="L2" s="383">
        <v>12</v>
      </c>
      <c r="M2" s="383">
        <v>13</v>
      </c>
      <c r="N2" s="383">
        <v>14</v>
      </c>
      <c r="O2" s="383">
        <v>15</v>
      </c>
      <c r="P2" s="383">
        <v>16</v>
      </c>
      <c r="Q2" s="383">
        <v>17</v>
      </c>
      <c r="R2" s="383">
        <v>18</v>
      </c>
    </row>
    <row r="3" spans="1:18">
      <c r="A3" s="384" t="s">
        <v>503</v>
      </c>
      <c r="B3" s="384"/>
      <c r="C3" s="384"/>
      <c r="D3" s="384"/>
      <c r="E3" s="384"/>
      <c r="F3" s="384"/>
      <c r="G3" s="384"/>
      <c r="H3" s="384"/>
      <c r="I3" s="384"/>
      <c r="J3" s="384"/>
      <c r="K3" s="384"/>
      <c r="L3" s="384"/>
      <c r="M3" s="384"/>
      <c r="N3" s="384"/>
      <c r="O3" s="384"/>
      <c r="P3" s="384"/>
      <c r="Q3" s="384"/>
      <c r="R3" s="384"/>
    </row>
    <row r="4" spans="1:18">
      <c r="A4" s="102" t="s">
        <v>504</v>
      </c>
      <c r="B4" s="102"/>
      <c r="C4" s="102">
        <v>1</v>
      </c>
      <c r="D4" s="102">
        <v>1</v>
      </c>
      <c r="E4" s="102">
        <v>1</v>
      </c>
      <c r="F4" s="102">
        <v>1</v>
      </c>
      <c r="G4" s="102">
        <v>1</v>
      </c>
      <c r="H4" s="102">
        <v>1</v>
      </c>
      <c r="I4" s="102">
        <v>1</v>
      </c>
      <c r="J4" s="102">
        <v>1</v>
      </c>
      <c r="K4" s="102">
        <v>1</v>
      </c>
      <c r="L4" s="102">
        <v>1</v>
      </c>
      <c r="M4" s="102">
        <v>1</v>
      </c>
      <c r="N4" s="102">
        <v>1</v>
      </c>
      <c r="O4" s="102">
        <v>1</v>
      </c>
      <c r="P4" s="102">
        <v>1</v>
      </c>
      <c r="Q4" s="102">
        <v>1</v>
      </c>
      <c r="R4" s="102">
        <v>1</v>
      </c>
    </row>
    <row r="5" spans="1:18">
      <c r="A5" s="102" t="s">
        <v>505</v>
      </c>
      <c r="B5" s="102"/>
      <c r="C5" s="102">
        <v>1</v>
      </c>
      <c r="D5" s="102">
        <v>1</v>
      </c>
      <c r="E5" s="102">
        <v>1</v>
      </c>
      <c r="F5" s="102">
        <v>1</v>
      </c>
      <c r="G5" s="102">
        <v>1</v>
      </c>
      <c r="H5" s="102">
        <v>1</v>
      </c>
      <c r="I5" s="102">
        <v>1</v>
      </c>
      <c r="J5" s="102">
        <v>1</v>
      </c>
      <c r="K5" s="102">
        <v>1</v>
      </c>
      <c r="L5" s="102">
        <v>1</v>
      </c>
      <c r="M5" s="102">
        <v>1</v>
      </c>
      <c r="N5" s="102">
        <v>1</v>
      </c>
      <c r="O5" s="102">
        <v>1</v>
      </c>
      <c r="P5" s="102">
        <v>1</v>
      </c>
      <c r="Q5" s="102">
        <v>1</v>
      </c>
      <c r="R5" s="102">
        <v>1</v>
      </c>
    </row>
    <row r="6" spans="1:18">
      <c r="A6" s="102" t="s">
        <v>506</v>
      </c>
      <c r="B6" s="102"/>
      <c r="C6" s="102">
        <v>1</v>
      </c>
      <c r="D6" s="102">
        <v>1</v>
      </c>
      <c r="E6" s="102">
        <v>1</v>
      </c>
      <c r="F6" s="102">
        <v>1</v>
      </c>
      <c r="G6" s="102">
        <v>1</v>
      </c>
      <c r="H6" s="102">
        <v>1</v>
      </c>
      <c r="I6" s="102">
        <v>1</v>
      </c>
      <c r="J6" s="102">
        <v>1</v>
      </c>
      <c r="K6" s="102">
        <v>1</v>
      </c>
      <c r="L6" s="102">
        <v>1</v>
      </c>
      <c r="M6" s="102">
        <v>1</v>
      </c>
      <c r="N6" s="102">
        <v>1</v>
      </c>
      <c r="O6" s="102">
        <v>1</v>
      </c>
      <c r="P6" s="102">
        <v>1</v>
      </c>
      <c r="Q6" s="102">
        <v>1</v>
      </c>
      <c r="R6" s="102">
        <v>1</v>
      </c>
    </row>
    <row r="7" spans="1:18">
      <c r="A7" s="102" t="s">
        <v>507</v>
      </c>
      <c r="B7" s="102"/>
      <c r="C7" s="102">
        <v>1</v>
      </c>
      <c r="D7" s="102">
        <v>1</v>
      </c>
      <c r="E7" s="102">
        <v>1</v>
      </c>
      <c r="F7" s="102">
        <v>1</v>
      </c>
      <c r="G7" s="102">
        <v>1</v>
      </c>
      <c r="H7" s="102">
        <v>1</v>
      </c>
      <c r="I7" s="102">
        <v>1</v>
      </c>
      <c r="J7" s="102">
        <v>1</v>
      </c>
      <c r="K7" s="102">
        <v>1</v>
      </c>
      <c r="L7" s="102">
        <v>1</v>
      </c>
      <c r="M7" s="102">
        <v>1</v>
      </c>
      <c r="N7" s="102">
        <v>1</v>
      </c>
      <c r="O7" s="102">
        <v>1</v>
      </c>
      <c r="P7" s="102">
        <v>1</v>
      </c>
      <c r="Q7" s="102">
        <v>1</v>
      </c>
      <c r="R7" s="102">
        <v>1</v>
      </c>
    </row>
    <row r="8" spans="1:18">
      <c r="A8" s="102" t="s">
        <v>508</v>
      </c>
      <c r="B8" s="102"/>
      <c r="C8" s="102">
        <v>1</v>
      </c>
      <c r="D8" s="102">
        <v>1</v>
      </c>
      <c r="E8" s="102"/>
      <c r="F8" s="102"/>
      <c r="G8" s="102"/>
      <c r="H8" s="102"/>
      <c r="I8" s="102">
        <v>1</v>
      </c>
      <c r="J8" s="102"/>
      <c r="K8" s="102"/>
      <c r="L8" s="102">
        <v>1</v>
      </c>
      <c r="M8" s="102">
        <v>1</v>
      </c>
      <c r="N8" s="102">
        <v>1</v>
      </c>
      <c r="O8" s="385"/>
      <c r="P8" s="102"/>
      <c r="Q8" s="102"/>
      <c r="R8" s="385"/>
    </row>
    <row r="9" spans="1:18">
      <c r="A9" s="102" t="s">
        <v>509</v>
      </c>
      <c r="B9" s="102"/>
      <c r="C9" s="102"/>
      <c r="D9" s="102"/>
      <c r="E9" s="102"/>
      <c r="F9" s="102"/>
      <c r="G9" s="102"/>
      <c r="H9" s="102"/>
      <c r="I9" s="102"/>
      <c r="J9" s="102"/>
      <c r="K9" s="102"/>
      <c r="L9" s="102"/>
      <c r="M9" s="102"/>
      <c r="N9" s="102"/>
      <c r="O9" s="102">
        <v>1</v>
      </c>
      <c r="P9" s="102"/>
      <c r="Q9" s="102"/>
      <c r="R9" s="102"/>
    </row>
    <row r="10" spans="1:18">
      <c r="A10" s="386" t="s">
        <v>510</v>
      </c>
      <c r="B10" s="386"/>
      <c r="C10" s="386">
        <f t="shared" ref="C10:R10" si="0">SUM(C4:C9)</f>
        <v>5</v>
      </c>
      <c r="D10" s="386">
        <f t="shared" si="0"/>
        <v>5</v>
      </c>
      <c r="E10" s="386">
        <f t="shared" si="0"/>
        <v>4</v>
      </c>
      <c r="F10" s="386">
        <f t="shared" si="0"/>
        <v>4</v>
      </c>
      <c r="G10" s="386">
        <f t="shared" si="0"/>
        <v>4</v>
      </c>
      <c r="H10" s="386">
        <f t="shared" si="0"/>
        <v>4</v>
      </c>
      <c r="I10" s="386">
        <f t="shared" si="0"/>
        <v>5</v>
      </c>
      <c r="J10" s="386">
        <f t="shared" si="0"/>
        <v>4</v>
      </c>
      <c r="K10" s="386">
        <f t="shared" si="0"/>
        <v>4</v>
      </c>
      <c r="L10" s="386">
        <f t="shared" si="0"/>
        <v>5</v>
      </c>
      <c r="M10" s="386">
        <f t="shared" si="0"/>
        <v>5</v>
      </c>
      <c r="N10" s="386">
        <f t="shared" si="0"/>
        <v>5</v>
      </c>
      <c r="O10" s="386">
        <f t="shared" si="0"/>
        <v>5</v>
      </c>
      <c r="P10" s="386">
        <f t="shared" si="0"/>
        <v>4</v>
      </c>
      <c r="Q10" s="386">
        <f t="shared" si="0"/>
        <v>4</v>
      </c>
      <c r="R10" s="386">
        <f t="shared" si="0"/>
        <v>4</v>
      </c>
    </row>
    <row r="11" spans="1:18">
      <c r="A11" s="384" t="s">
        <v>511</v>
      </c>
      <c r="B11" s="384"/>
      <c r="C11" s="384"/>
      <c r="D11" s="384"/>
      <c r="E11" s="384"/>
      <c r="F11" s="384"/>
      <c r="G11" s="384"/>
      <c r="H11" s="384"/>
      <c r="I11" s="384"/>
      <c r="J11" s="384"/>
      <c r="K11" s="384"/>
      <c r="L11" s="384"/>
      <c r="M11" s="384"/>
      <c r="N11" s="384"/>
      <c r="O11" s="384"/>
      <c r="P11" s="384"/>
      <c r="Q11" s="384"/>
      <c r="R11" s="384"/>
    </row>
    <row r="12" spans="1:18">
      <c r="A12" s="102" t="s">
        <v>512</v>
      </c>
      <c r="B12" s="102" t="s">
        <v>513</v>
      </c>
      <c r="C12" s="102">
        <v>1</v>
      </c>
      <c r="D12" s="102">
        <v>1</v>
      </c>
      <c r="E12" s="102">
        <v>1</v>
      </c>
      <c r="F12" s="102">
        <v>1</v>
      </c>
      <c r="G12" s="102">
        <v>1</v>
      </c>
      <c r="H12" s="102">
        <v>1</v>
      </c>
      <c r="I12" s="102">
        <v>1</v>
      </c>
      <c r="J12" s="102">
        <v>1</v>
      </c>
      <c r="K12" s="102">
        <v>1</v>
      </c>
      <c r="L12" s="102">
        <v>1</v>
      </c>
      <c r="M12" s="102">
        <v>1</v>
      </c>
      <c r="N12" s="102">
        <v>1</v>
      </c>
      <c r="O12" s="102">
        <v>1</v>
      </c>
      <c r="P12" s="102">
        <v>1</v>
      </c>
      <c r="Q12" s="102">
        <v>1</v>
      </c>
      <c r="R12" s="102">
        <v>1</v>
      </c>
    </row>
    <row r="13" spans="1:18">
      <c r="A13" s="102" t="s">
        <v>942</v>
      </c>
      <c r="B13" s="102" t="s">
        <v>514</v>
      </c>
      <c r="C13" s="102">
        <v>1</v>
      </c>
      <c r="D13" s="102">
        <v>1</v>
      </c>
      <c r="E13" s="102"/>
      <c r="F13" s="102"/>
      <c r="G13" s="102"/>
      <c r="H13" s="102"/>
      <c r="I13" s="102"/>
      <c r="J13" s="102"/>
      <c r="K13" s="102"/>
      <c r="L13" s="102"/>
      <c r="M13" s="102"/>
      <c r="N13" s="102"/>
      <c r="O13" s="102"/>
      <c r="P13" s="102">
        <v>1</v>
      </c>
      <c r="Q13" s="102"/>
      <c r="R13" s="102"/>
    </row>
    <row r="14" spans="1:18">
      <c r="A14" s="102" t="s">
        <v>938</v>
      </c>
      <c r="B14" s="102" t="s">
        <v>939</v>
      </c>
      <c r="C14" s="102"/>
      <c r="D14" s="102"/>
      <c r="E14" s="102">
        <v>1</v>
      </c>
      <c r="F14" s="102"/>
      <c r="G14" s="102"/>
      <c r="H14" s="102"/>
      <c r="I14" s="102"/>
      <c r="J14" s="102"/>
      <c r="K14" s="102"/>
      <c r="L14" s="102"/>
      <c r="M14" s="102"/>
      <c r="N14" s="102"/>
      <c r="O14" s="102"/>
      <c r="P14" s="102"/>
      <c r="Q14" s="102"/>
      <c r="R14" s="102"/>
    </row>
    <row r="15" spans="1:18">
      <c r="A15" s="102" t="s">
        <v>515</v>
      </c>
      <c r="B15" s="102" t="s">
        <v>516</v>
      </c>
      <c r="C15" s="102">
        <v>1</v>
      </c>
      <c r="D15" s="102">
        <v>1</v>
      </c>
      <c r="E15" s="102">
        <v>1</v>
      </c>
      <c r="F15" s="102">
        <v>1</v>
      </c>
      <c r="G15" s="102">
        <v>1</v>
      </c>
      <c r="H15" s="102">
        <v>1</v>
      </c>
      <c r="I15" s="102">
        <v>1</v>
      </c>
      <c r="J15" s="102">
        <v>1</v>
      </c>
      <c r="K15" s="102">
        <v>1</v>
      </c>
      <c r="L15" s="102">
        <v>1</v>
      </c>
      <c r="M15" s="102">
        <v>1</v>
      </c>
      <c r="N15" s="102">
        <v>1</v>
      </c>
      <c r="O15" s="102">
        <v>1</v>
      </c>
      <c r="P15" s="102">
        <v>1</v>
      </c>
      <c r="Q15" s="102">
        <v>1</v>
      </c>
      <c r="R15" s="102">
        <v>1</v>
      </c>
    </row>
    <row r="16" spans="1:18">
      <c r="A16" s="102" t="s">
        <v>517</v>
      </c>
      <c r="B16" s="102" t="s">
        <v>518</v>
      </c>
      <c r="C16" s="102"/>
      <c r="D16" s="385"/>
      <c r="E16" s="102"/>
      <c r="F16" s="102"/>
      <c r="G16" s="102"/>
      <c r="H16" s="102"/>
      <c r="I16" s="102"/>
      <c r="J16" s="102"/>
      <c r="K16" s="102"/>
      <c r="L16" s="102"/>
      <c r="M16" s="102"/>
      <c r="N16" s="102">
        <v>1</v>
      </c>
      <c r="O16" s="102"/>
      <c r="P16" s="102"/>
      <c r="Q16" s="102"/>
      <c r="R16" s="102"/>
    </row>
    <row r="17" spans="1:18">
      <c r="A17" s="102" t="s">
        <v>940</v>
      </c>
      <c r="B17" s="102" t="s">
        <v>941</v>
      </c>
      <c r="C17" s="102"/>
      <c r="D17" s="102"/>
      <c r="E17" s="102"/>
      <c r="F17" s="102"/>
      <c r="G17" s="102"/>
      <c r="H17" s="102"/>
      <c r="I17" s="102"/>
      <c r="J17" s="102"/>
      <c r="K17" s="102"/>
      <c r="L17" s="102"/>
      <c r="M17" s="102"/>
      <c r="N17" s="102"/>
      <c r="O17" s="102"/>
      <c r="P17" s="102"/>
      <c r="Q17" s="102"/>
      <c r="R17" s="102">
        <v>1</v>
      </c>
    </row>
    <row r="18" spans="1:18">
      <c r="A18" s="102" t="s">
        <v>519</v>
      </c>
      <c r="B18" s="102" t="s">
        <v>520</v>
      </c>
      <c r="C18" s="102">
        <v>1</v>
      </c>
      <c r="D18" s="102">
        <v>1</v>
      </c>
      <c r="E18" s="102">
        <v>1</v>
      </c>
      <c r="F18" s="102">
        <v>1</v>
      </c>
      <c r="G18" s="102">
        <v>1</v>
      </c>
      <c r="H18" s="102">
        <v>1</v>
      </c>
      <c r="I18" s="102">
        <v>1</v>
      </c>
      <c r="J18" s="102">
        <v>1</v>
      </c>
      <c r="K18" s="102">
        <v>1</v>
      </c>
      <c r="L18" s="102">
        <v>1</v>
      </c>
      <c r="M18" s="102">
        <v>1</v>
      </c>
      <c r="N18" s="102">
        <v>1</v>
      </c>
      <c r="O18" s="102">
        <v>1</v>
      </c>
      <c r="P18" s="102">
        <v>1</v>
      </c>
      <c r="Q18" s="102">
        <v>1</v>
      </c>
      <c r="R18" s="102">
        <v>1</v>
      </c>
    </row>
    <row r="19" spans="1:18">
      <c r="A19" s="102" t="s">
        <v>521</v>
      </c>
      <c r="B19" s="102" t="s">
        <v>522</v>
      </c>
      <c r="C19" s="102"/>
      <c r="D19" s="102"/>
      <c r="E19" s="102"/>
      <c r="F19" s="102">
        <v>1</v>
      </c>
      <c r="G19" s="102">
        <v>1</v>
      </c>
      <c r="H19" s="102">
        <v>1</v>
      </c>
      <c r="I19" s="102"/>
      <c r="J19" s="102">
        <v>1</v>
      </c>
      <c r="K19" s="102">
        <v>1</v>
      </c>
      <c r="L19" s="102"/>
      <c r="M19" s="102"/>
      <c r="N19" s="102"/>
      <c r="O19" s="102">
        <v>1</v>
      </c>
      <c r="P19" s="102">
        <v>1</v>
      </c>
      <c r="Q19" s="102">
        <v>1</v>
      </c>
      <c r="R19" s="385">
        <v>1</v>
      </c>
    </row>
    <row r="20" spans="1:18">
      <c r="A20" s="102" t="s">
        <v>523</v>
      </c>
      <c r="B20" s="102" t="s">
        <v>524</v>
      </c>
      <c r="C20" s="102">
        <v>1</v>
      </c>
      <c r="D20" s="102">
        <v>1</v>
      </c>
      <c r="E20" s="102"/>
      <c r="F20" s="102"/>
      <c r="G20" s="102"/>
      <c r="H20" s="102"/>
      <c r="I20" s="102"/>
      <c r="J20" s="102"/>
      <c r="K20" s="102"/>
      <c r="L20" s="102">
        <v>1</v>
      </c>
      <c r="M20" s="102">
        <v>1</v>
      </c>
      <c r="N20" s="102">
        <v>1</v>
      </c>
      <c r="O20" s="102"/>
      <c r="P20" s="102"/>
      <c r="Q20" s="102"/>
      <c r="R20" s="385"/>
    </row>
    <row r="21" spans="1:18">
      <c r="A21" s="102" t="s">
        <v>525</v>
      </c>
      <c r="B21" s="102" t="s">
        <v>526</v>
      </c>
      <c r="C21" s="102">
        <v>1</v>
      </c>
      <c r="D21" s="102">
        <v>1</v>
      </c>
      <c r="E21" s="102">
        <v>1</v>
      </c>
      <c r="F21" s="102">
        <v>1</v>
      </c>
      <c r="G21" s="102">
        <v>1</v>
      </c>
      <c r="H21" s="102">
        <v>1</v>
      </c>
      <c r="I21" s="102">
        <v>1</v>
      </c>
      <c r="J21" s="102">
        <v>1</v>
      </c>
      <c r="K21" s="102">
        <v>1</v>
      </c>
      <c r="L21" s="102">
        <v>1</v>
      </c>
      <c r="M21" s="102">
        <v>1</v>
      </c>
      <c r="N21" s="102">
        <v>1</v>
      </c>
      <c r="O21" s="102">
        <v>1</v>
      </c>
      <c r="P21" s="102">
        <v>1</v>
      </c>
      <c r="Q21" s="102">
        <v>1</v>
      </c>
      <c r="R21" s="102">
        <v>1</v>
      </c>
    </row>
    <row r="22" spans="1:18">
      <c r="A22" s="102" t="s">
        <v>527</v>
      </c>
      <c r="B22" s="102" t="s">
        <v>528</v>
      </c>
      <c r="C22" s="102">
        <v>1</v>
      </c>
      <c r="D22" s="102">
        <v>1</v>
      </c>
      <c r="E22" s="102">
        <v>1</v>
      </c>
      <c r="F22" s="102">
        <v>1</v>
      </c>
      <c r="G22" s="102">
        <v>1</v>
      </c>
      <c r="H22" s="102">
        <v>1</v>
      </c>
      <c r="I22" s="102">
        <v>1</v>
      </c>
      <c r="J22" s="102">
        <v>1</v>
      </c>
      <c r="K22" s="102">
        <v>1</v>
      </c>
      <c r="L22" s="102">
        <v>1</v>
      </c>
      <c r="M22" s="102">
        <v>1</v>
      </c>
      <c r="N22" s="102">
        <v>1</v>
      </c>
      <c r="O22" s="102">
        <v>1</v>
      </c>
      <c r="P22" s="102">
        <v>1</v>
      </c>
      <c r="Q22" s="102">
        <v>1</v>
      </c>
      <c r="R22" s="102">
        <v>1</v>
      </c>
    </row>
    <row r="23" spans="1:18">
      <c r="A23" s="386" t="s">
        <v>529</v>
      </c>
      <c r="B23" s="386"/>
      <c r="C23" s="386">
        <f t="shared" ref="C23:R23" si="1">SUM(C12:C22)</f>
        <v>7</v>
      </c>
      <c r="D23" s="386">
        <f t="shared" si="1"/>
        <v>7</v>
      </c>
      <c r="E23" s="386">
        <f t="shared" si="1"/>
        <v>6</v>
      </c>
      <c r="F23" s="386">
        <f t="shared" si="1"/>
        <v>6</v>
      </c>
      <c r="G23" s="386">
        <f t="shared" si="1"/>
        <v>6</v>
      </c>
      <c r="H23" s="386">
        <f t="shared" si="1"/>
        <v>6</v>
      </c>
      <c r="I23" s="386">
        <f t="shared" si="1"/>
        <v>5</v>
      </c>
      <c r="J23" s="386">
        <f t="shared" si="1"/>
        <v>6</v>
      </c>
      <c r="K23" s="386">
        <f t="shared" si="1"/>
        <v>6</v>
      </c>
      <c r="L23" s="386">
        <f t="shared" si="1"/>
        <v>6</v>
      </c>
      <c r="M23" s="386">
        <f t="shared" si="1"/>
        <v>6</v>
      </c>
      <c r="N23" s="386">
        <f t="shared" si="1"/>
        <v>7</v>
      </c>
      <c r="O23" s="386">
        <f t="shared" si="1"/>
        <v>6</v>
      </c>
      <c r="P23" s="386">
        <f t="shared" si="1"/>
        <v>7</v>
      </c>
      <c r="Q23" s="386">
        <f t="shared" si="1"/>
        <v>6</v>
      </c>
      <c r="R23" s="386">
        <f t="shared" si="1"/>
        <v>7</v>
      </c>
    </row>
    <row r="27" spans="1:18">
      <c r="A27" s="381" t="s">
        <v>530</v>
      </c>
      <c r="B27" s="387">
        <v>4</v>
      </c>
    </row>
    <row r="29" spans="1:18">
      <c r="A29" s="386" t="s">
        <v>510</v>
      </c>
      <c r="B29" s="386">
        <f>VLOOKUP(A29,A10:R10,B27)</f>
        <v>5</v>
      </c>
    </row>
    <row r="30" spans="1:18">
      <c r="A30" s="102" t="s">
        <v>531</v>
      </c>
      <c r="B30" s="388"/>
    </row>
    <row r="31" spans="1:18" ht="27">
      <c r="A31" s="389" t="s">
        <v>532</v>
      </c>
      <c r="B31" s="388"/>
    </row>
    <row r="32" spans="1:18">
      <c r="A32" s="386" t="s">
        <v>533</v>
      </c>
      <c r="B32" s="386">
        <f>B29+B30+B31</f>
        <v>5</v>
      </c>
    </row>
    <row r="34" spans="1:2">
      <c r="A34" s="386" t="s">
        <v>529</v>
      </c>
      <c r="B34" s="386">
        <f>VLOOKUP(A34,A23:R23,B27)</f>
        <v>7</v>
      </c>
    </row>
    <row r="35" spans="1:2">
      <c r="A35" s="102" t="s">
        <v>534</v>
      </c>
      <c r="B35" s="388">
        <v>1</v>
      </c>
    </row>
    <row r="36" spans="1:2">
      <c r="A36" s="102" t="s">
        <v>535</v>
      </c>
      <c r="B36" s="388">
        <v>1</v>
      </c>
    </row>
    <row r="37" spans="1:2">
      <c r="A37" s="389" t="s">
        <v>536</v>
      </c>
      <c r="B37" s="388"/>
    </row>
    <row r="38" spans="1:2">
      <c r="A38" s="386" t="s">
        <v>537</v>
      </c>
      <c r="B38" s="386">
        <f>B34+B35+B36+B37</f>
        <v>9</v>
      </c>
    </row>
  </sheetData>
  <customSheetViews>
    <customSheetView guid="{9169314A-2A6C-4221-9BF7-926DCD172418}">
      <selection activeCell="V7" sqref="V7"/>
      <pageMargins left="0.78740157480314965" right="0.78740157480314965" top="1.5748031496062993" bottom="0.78740157480314965" header="0.78740157480314965" footer="0.39370078740157483"/>
      <printOptions horizontalCentered="1"/>
      <pageSetup paperSize="9" orientation="landscape" r:id="rId1"/>
      <headerFooter alignWithMargins="0">
        <oddHeader>&amp;C&amp;"Arial,Fett"&amp;16&amp;A&amp;R&amp;12&amp;P</oddHeader>
      </headerFooter>
    </customSheetView>
  </customSheetViews>
  <printOptions horizontalCentered="1"/>
  <pageMargins left="0.78740157480314965" right="0.78740157480314965" top="1.5748031496062993" bottom="0.78740157480314965" header="0.78740157480314965" footer="0.39370078740157483"/>
  <pageSetup paperSize="9" orientation="landscape" r:id="rId2"/>
  <headerFooter alignWithMargins="0">
    <oddHeader>&amp;C&amp;"Arial,Fett"&amp;16&amp;A&amp;R&amp;12&amp;P</oddHeader>
  </headerFooter>
  <legacyDrawing r:id="rId3"/>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indexed="43"/>
  </sheetPr>
  <dimension ref="A1:Q47"/>
  <sheetViews>
    <sheetView workbookViewId="0">
      <selection activeCell="B9" sqref="B9"/>
    </sheetView>
  </sheetViews>
  <sheetFormatPr baseColWidth="10" defaultColWidth="11.42578125" defaultRowHeight="13.5"/>
  <cols>
    <col min="1" max="1" width="34.85546875" style="65" bestFit="1" customWidth="1"/>
    <col min="2" max="2" width="7.28515625" style="65" customWidth="1"/>
    <col min="3" max="3" width="18.28515625" style="65" customWidth="1"/>
    <col min="4" max="4" width="11.42578125" style="65"/>
    <col min="5" max="5" width="34.28515625" style="65" customWidth="1"/>
    <col min="6" max="6" width="11.42578125" style="65"/>
    <col min="7" max="7" width="14.28515625" style="65" customWidth="1"/>
    <col min="8" max="10" width="11.42578125" style="65"/>
    <col min="11" max="12" width="27" style="65" bestFit="1" customWidth="1"/>
    <col min="13" max="13" width="18.28515625" style="65" bestFit="1" customWidth="1"/>
    <col min="14" max="14" width="17.7109375" style="65" bestFit="1" customWidth="1"/>
    <col min="15" max="15" width="23.140625" style="65" bestFit="1" customWidth="1"/>
    <col min="16" max="16384" width="11.42578125" style="65"/>
  </cols>
  <sheetData>
    <row r="1" spans="1:7">
      <c r="A1" s="381"/>
      <c r="B1" s="381" t="s">
        <v>354</v>
      </c>
      <c r="C1" s="381" t="s">
        <v>538</v>
      </c>
      <c r="E1" s="381"/>
      <c r="F1" s="381" t="s">
        <v>354</v>
      </c>
      <c r="G1" s="381" t="s">
        <v>538</v>
      </c>
    </row>
    <row r="2" spans="1:7">
      <c r="A2" s="102" t="s">
        <v>539</v>
      </c>
      <c r="B2" s="390">
        <v>365.25</v>
      </c>
      <c r="E2" s="102" t="s">
        <v>539</v>
      </c>
      <c r="F2" s="390">
        <v>365.25</v>
      </c>
    </row>
    <row r="3" spans="1:7">
      <c r="B3" s="391"/>
      <c r="F3" s="391"/>
    </row>
    <row r="4" spans="1:7">
      <c r="A4" s="102" t="s">
        <v>357</v>
      </c>
      <c r="B4" s="390">
        <f>$B$2/7</f>
        <v>52.178571428571431</v>
      </c>
      <c r="E4" s="102" t="s">
        <v>357</v>
      </c>
      <c r="F4" s="390">
        <f>$B$2/7+8</f>
        <v>60.178571428571431</v>
      </c>
      <c r="G4" s="65">
        <f>+F4*2</f>
        <v>120.35714285714286</v>
      </c>
    </row>
    <row r="5" spans="1:7">
      <c r="A5" s="102" t="s">
        <v>358</v>
      </c>
      <c r="B5" s="390">
        <f>$B$2/7</f>
        <v>52.178571428571431</v>
      </c>
      <c r="E5" s="102" t="s">
        <v>358</v>
      </c>
      <c r="F5" s="390">
        <f>$B$2/7</f>
        <v>52.178571428571431</v>
      </c>
    </row>
    <row r="6" spans="1:7">
      <c r="A6" s="102" t="s">
        <v>359</v>
      </c>
      <c r="B6" s="390">
        <f>Feiertage!$B$32</f>
        <v>5</v>
      </c>
      <c r="E6" s="102" t="s">
        <v>359</v>
      </c>
      <c r="F6" s="390">
        <f>Feiertage!$B$32</f>
        <v>5</v>
      </c>
    </row>
    <row r="7" spans="1:7">
      <c r="A7" s="102" t="s">
        <v>360</v>
      </c>
      <c r="B7" s="390">
        <f>Feiertage!$B$38/7*5</f>
        <v>6.4285714285714288</v>
      </c>
      <c r="E7" s="102" t="s">
        <v>360</v>
      </c>
      <c r="F7" s="390">
        <f>Feiertage!$B$38/7*5</f>
        <v>6.4285714285714288</v>
      </c>
    </row>
    <row r="8" spans="1:7">
      <c r="A8" s="102" t="s">
        <v>2962</v>
      </c>
      <c r="B8" s="390">
        <v>9</v>
      </c>
      <c r="E8" s="102"/>
      <c r="F8" s="390"/>
    </row>
    <row r="9" spans="1:7">
      <c r="A9" s="386" t="s">
        <v>540</v>
      </c>
      <c r="B9" s="392">
        <f>B2-SUM(B4:B8)</f>
        <v>240.46428571428572</v>
      </c>
      <c r="C9" s="393" t="s">
        <v>25</v>
      </c>
      <c r="E9" s="386" t="s">
        <v>540</v>
      </c>
      <c r="F9" s="392">
        <f>F2-SUM(F4:F7)</f>
        <v>241.46428571428572</v>
      </c>
      <c r="G9" s="393" t="s">
        <v>25</v>
      </c>
    </row>
    <row r="11" spans="1:7">
      <c r="A11" s="102" t="s">
        <v>2959</v>
      </c>
      <c r="B11" s="390">
        <v>60</v>
      </c>
      <c r="F11" s="391">
        <f>+F2-F4</f>
        <v>305.07142857142856</v>
      </c>
    </row>
    <row r="12" spans="1:7">
      <c r="A12" s="386" t="s">
        <v>2960</v>
      </c>
      <c r="B12" s="392">
        <f>+B9-B11</f>
        <v>180.46428571428572</v>
      </c>
      <c r="C12" s="393" t="s">
        <v>2958</v>
      </c>
      <c r="F12" s="65">
        <f>+F11*2</f>
        <v>610.14285714285711</v>
      </c>
    </row>
    <row r="14" spans="1:7">
      <c r="A14" s="102" t="s">
        <v>2958</v>
      </c>
      <c r="B14" s="390">
        <f>B12</f>
        <v>180.46428571428572</v>
      </c>
    </row>
    <row r="15" spans="1:7">
      <c r="A15" s="412" t="s">
        <v>762</v>
      </c>
      <c r="B15" s="390">
        <v>0</v>
      </c>
    </row>
    <row r="16" spans="1:7">
      <c r="A16" s="386" t="s">
        <v>542</v>
      </c>
      <c r="B16" s="392">
        <f>+B9-B14</f>
        <v>60</v>
      </c>
      <c r="C16" s="393" t="s">
        <v>2959</v>
      </c>
    </row>
    <row r="18" spans="1:17">
      <c r="A18" s="102" t="s">
        <v>541</v>
      </c>
      <c r="B18" s="388">
        <v>30</v>
      </c>
    </row>
    <row r="19" spans="1:17">
      <c r="A19" s="386" t="s">
        <v>543</v>
      </c>
      <c r="B19" s="392">
        <f>+B9-B18</f>
        <v>210.46428571428572</v>
      </c>
      <c r="C19" s="393" t="s">
        <v>544</v>
      </c>
    </row>
    <row r="21" spans="1:17" ht="15" customHeight="1">
      <c r="A21" s="102" t="s">
        <v>541</v>
      </c>
      <c r="B21" s="394">
        <v>36</v>
      </c>
    </row>
    <row r="22" spans="1:17">
      <c r="A22" s="386" t="s">
        <v>545</v>
      </c>
      <c r="B22" s="392">
        <f>+B9-B21</f>
        <v>204.46428571428572</v>
      </c>
      <c r="C22" s="393" t="s">
        <v>546</v>
      </c>
    </row>
    <row r="24" spans="1:17">
      <c r="A24" s="102" t="s">
        <v>541</v>
      </c>
      <c r="B24" s="394">
        <v>19</v>
      </c>
      <c r="M24" s="65">
        <f>+M36/36</f>
        <v>5</v>
      </c>
      <c r="N24" s="65">
        <f>+N36/13</f>
        <v>4.6923076923076925</v>
      </c>
      <c r="Q24" s="65">
        <v>36</v>
      </c>
    </row>
    <row r="25" spans="1:17">
      <c r="A25" s="386" t="s">
        <v>545</v>
      </c>
      <c r="B25" s="392">
        <f>+B9-B24</f>
        <v>221.46428571428572</v>
      </c>
      <c r="C25" s="393" t="s">
        <v>547</v>
      </c>
      <c r="M25" s="65">
        <f>O36/52*36</f>
        <v>166.47527472527474</v>
      </c>
      <c r="N25" s="65">
        <f>O36/52*13</f>
        <v>60.116071428571431</v>
      </c>
      <c r="Q25" s="65">
        <v>13</v>
      </c>
    </row>
    <row r="26" spans="1:17">
      <c r="Q26" s="65">
        <v>3</v>
      </c>
    </row>
    <row r="27" spans="1:17">
      <c r="Q27" s="65">
        <f>SUM(Q24:Q26)</f>
        <v>52</v>
      </c>
    </row>
    <row r="32" spans="1:17" ht="38.25" customHeight="1">
      <c r="F32" s="735"/>
      <c r="G32" s="735"/>
      <c r="H32" s="735"/>
      <c r="I32" s="735"/>
      <c r="J32" s="735"/>
      <c r="K32" s="799" t="s">
        <v>2961</v>
      </c>
      <c r="L32" s="799"/>
      <c r="M32" s="799"/>
      <c r="N32" s="799"/>
      <c r="O32" s="799"/>
    </row>
    <row r="35" spans="11:15" ht="38.25" customHeight="1">
      <c r="K35" s="667" t="s">
        <v>2840</v>
      </c>
      <c r="L35" s="667" t="s">
        <v>2841</v>
      </c>
      <c r="M35" s="667" t="s">
        <v>2848</v>
      </c>
      <c r="N35" s="667" t="s">
        <v>2849</v>
      </c>
      <c r="O35" s="667" t="s">
        <v>2842</v>
      </c>
    </row>
    <row r="36" spans="11:15">
      <c r="K36" s="65" t="s">
        <v>2843</v>
      </c>
      <c r="L36" s="65" t="s">
        <v>2843</v>
      </c>
      <c r="M36" s="65">
        <v>180</v>
      </c>
      <c r="N36" s="65">
        <v>61</v>
      </c>
      <c r="O36" s="391">
        <f>B9</f>
        <v>240.46428571428572</v>
      </c>
    </row>
    <row r="37" spans="11:15">
      <c r="K37" s="65" t="s">
        <v>2843</v>
      </c>
      <c r="L37" s="65">
        <v>0</v>
      </c>
      <c r="M37" s="65">
        <v>182</v>
      </c>
      <c r="N37" s="65">
        <v>0</v>
      </c>
      <c r="O37" s="65">
        <f t="shared" ref="O37:O47" si="0">SUM(M37:N37)</f>
        <v>182</v>
      </c>
    </row>
    <row r="38" spans="11:15">
      <c r="K38" s="65" t="s">
        <v>2844</v>
      </c>
      <c r="L38" s="65" t="s">
        <v>2844</v>
      </c>
      <c r="M38" s="65">
        <v>105</v>
      </c>
      <c r="N38" s="65">
        <v>37</v>
      </c>
      <c r="O38" s="65">
        <f t="shared" si="0"/>
        <v>142</v>
      </c>
    </row>
    <row r="39" spans="11:15">
      <c r="K39" s="65" t="s">
        <v>2844</v>
      </c>
      <c r="L39" s="65" t="s">
        <v>2845</v>
      </c>
      <c r="M39" s="65">
        <v>105</v>
      </c>
      <c r="N39" s="65">
        <v>13</v>
      </c>
      <c r="O39" s="65">
        <f t="shared" si="0"/>
        <v>118</v>
      </c>
    </row>
    <row r="40" spans="11:15">
      <c r="K40" s="65" t="s">
        <v>2844</v>
      </c>
      <c r="L40" s="65">
        <v>0</v>
      </c>
      <c r="M40" s="65">
        <v>105</v>
      </c>
      <c r="N40" s="65">
        <v>0</v>
      </c>
      <c r="O40" s="65">
        <f t="shared" si="0"/>
        <v>105</v>
      </c>
    </row>
    <row r="41" spans="11:15">
      <c r="K41" s="65" t="s">
        <v>2846</v>
      </c>
      <c r="L41" s="65" t="s">
        <v>2846</v>
      </c>
      <c r="M41" s="65">
        <v>74</v>
      </c>
      <c r="N41" s="65">
        <v>26</v>
      </c>
      <c r="O41" s="65">
        <f t="shared" si="0"/>
        <v>100</v>
      </c>
    </row>
    <row r="42" spans="11:15">
      <c r="K42" s="65" t="s">
        <v>2846</v>
      </c>
      <c r="L42" s="65" t="s">
        <v>2845</v>
      </c>
      <c r="M42" s="65">
        <v>74</v>
      </c>
      <c r="N42" s="65">
        <v>13</v>
      </c>
      <c r="O42" s="65">
        <f t="shared" si="0"/>
        <v>87</v>
      </c>
    </row>
    <row r="43" spans="11:15">
      <c r="K43" s="65" t="s">
        <v>2846</v>
      </c>
      <c r="L43" s="65">
        <v>0</v>
      </c>
      <c r="M43" s="65">
        <v>74</v>
      </c>
      <c r="N43" s="65">
        <v>0</v>
      </c>
      <c r="O43" s="65">
        <f t="shared" si="0"/>
        <v>74</v>
      </c>
    </row>
    <row r="44" spans="11:15">
      <c r="K44" s="65" t="s">
        <v>2845</v>
      </c>
      <c r="L44" s="65" t="s">
        <v>2845</v>
      </c>
      <c r="M44" s="65">
        <v>36</v>
      </c>
      <c r="N44" s="65">
        <v>13</v>
      </c>
      <c r="O44" s="65">
        <f t="shared" si="0"/>
        <v>49</v>
      </c>
    </row>
    <row r="45" spans="11:15">
      <c r="K45" s="65" t="s">
        <v>2845</v>
      </c>
      <c r="L45" s="65">
        <v>0</v>
      </c>
      <c r="M45" s="65">
        <v>36</v>
      </c>
      <c r="N45" s="65">
        <v>0</v>
      </c>
      <c r="O45" s="65">
        <f t="shared" si="0"/>
        <v>36</v>
      </c>
    </row>
    <row r="46" spans="11:15">
      <c r="K46" s="65" t="s">
        <v>2847</v>
      </c>
      <c r="L46" s="65" t="s">
        <v>2847</v>
      </c>
      <c r="M46" s="65">
        <v>9</v>
      </c>
      <c r="N46" s="65">
        <v>3</v>
      </c>
      <c r="O46" s="65">
        <f t="shared" si="0"/>
        <v>12</v>
      </c>
    </row>
    <row r="47" spans="11:15">
      <c r="K47" s="65" t="s">
        <v>2847</v>
      </c>
      <c r="L47" s="65">
        <v>0</v>
      </c>
      <c r="M47" s="65">
        <v>9</v>
      </c>
      <c r="N47" s="65">
        <v>0</v>
      </c>
      <c r="O47" s="65">
        <f t="shared" si="0"/>
        <v>9</v>
      </c>
    </row>
  </sheetData>
  <customSheetViews>
    <customSheetView guid="{9169314A-2A6C-4221-9BF7-926DCD172418}">
      <selection activeCell="E30" sqref="E30"/>
      <pageMargins left="0.98425196850393704" right="0.98425196850393704" top="1.5748031496062993" bottom="0.78740157480314965" header="0.78740157480314965" footer="0.39370078740157483"/>
      <printOptions horizontalCentered="1"/>
      <pageSetup paperSize="9" orientation="portrait" r:id="rId1"/>
      <headerFooter alignWithMargins="0">
        <oddHeader>&amp;C&amp;"Arial,Fett"&amp;16&amp;A</oddHeader>
      </headerFooter>
    </customSheetView>
  </customSheetViews>
  <mergeCells count="1">
    <mergeCell ref="K32:O32"/>
  </mergeCells>
  <printOptions horizontalCentered="1"/>
  <pageMargins left="0.98425196850393704" right="0.98425196850393704" top="1.5748031496062993" bottom="0.78740157480314965" header="0.78740157480314965" footer="0.39370078740157483"/>
  <pageSetup paperSize="9" orientation="portrait" r:id="rId2"/>
  <headerFooter alignWithMargins="0">
    <oddHeader>&amp;C&amp;"Arial,Fett"&amp;16&amp;A</oddHeader>
  </headerFooter>
  <legacyDrawing r:id="rId3"/>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indexed="43"/>
  </sheetPr>
  <dimension ref="A1:H1477"/>
  <sheetViews>
    <sheetView zoomScaleNormal="100" workbookViewId="0">
      <selection activeCell="A30" sqref="A30"/>
    </sheetView>
  </sheetViews>
  <sheetFormatPr baseColWidth="10" defaultColWidth="11.42578125" defaultRowHeight="13.5"/>
  <cols>
    <col min="1" max="1" width="58.42578125" style="158" customWidth="1"/>
    <col min="2" max="2" width="15.7109375" style="739" customWidth="1"/>
    <col min="3" max="3" width="15.7109375" style="158" customWidth="1"/>
    <col min="4" max="4" width="15.7109375" style="63" customWidth="1"/>
    <col min="5" max="5" width="15.7109375" style="93" customWidth="1"/>
    <col min="6" max="8" width="15.7109375" style="65" customWidth="1"/>
    <col min="9" max="9" width="12.7109375" style="65" customWidth="1"/>
    <col min="10" max="11" width="11.42578125" style="65"/>
    <col min="12" max="12" width="11.85546875" style="65" bestFit="1" customWidth="1"/>
    <col min="13" max="13" width="14.42578125" style="65" bestFit="1" customWidth="1"/>
    <col min="14" max="14" width="13.42578125" style="65" customWidth="1"/>
    <col min="15" max="15" width="14.42578125" style="65" bestFit="1" customWidth="1"/>
    <col min="16" max="16" width="11.85546875" style="65" bestFit="1" customWidth="1"/>
    <col min="17" max="16384" width="11.42578125" style="65"/>
  </cols>
  <sheetData>
    <row r="1" spans="1:8" ht="25.5">
      <c r="A1" s="395" t="s">
        <v>548</v>
      </c>
      <c r="B1" s="396"/>
      <c r="C1" s="396" t="str">
        <f>+Betriebstage!C9</f>
        <v>Verwaltung</v>
      </c>
      <c r="D1" s="396" t="str">
        <f>+Betriebstage!C12</f>
        <v>Semester</v>
      </c>
      <c r="E1" s="396" t="str">
        <f>+Betriebstage!C16</f>
        <v>Semesterfrei</v>
      </c>
      <c r="F1" s="396" t="str">
        <f>+Betriebstage!C19</f>
        <v>Turnhalle 30 Tage</v>
      </c>
      <c r="G1" s="396" t="str">
        <f>Betriebstage!C22</f>
        <v>Turnhallen 36 Tage</v>
      </c>
      <c r="H1" s="396" t="str">
        <f>Betriebstage!C25</f>
        <v>Turnhalle 12 Tage</v>
      </c>
    </row>
    <row r="2" spans="1:8">
      <c r="A2" s="397" t="s">
        <v>549</v>
      </c>
      <c r="B2" s="398"/>
      <c r="C2" s="398">
        <f>Betriebstage!B9</f>
        <v>240.46428571428572</v>
      </c>
      <c r="D2" s="398">
        <f>+Betriebstage!B12</f>
        <v>180.46428571428572</v>
      </c>
      <c r="E2" s="398">
        <f>Betriebstage!B16</f>
        <v>60</v>
      </c>
      <c r="F2" s="398">
        <f>Betriebstage!B19</f>
        <v>210.46428571428572</v>
      </c>
      <c r="G2" s="398">
        <f>Betriebstage!B22</f>
        <v>204.46428571428572</v>
      </c>
      <c r="H2" s="398">
        <f>Betriebstage!B25</f>
        <v>221.46428571428572</v>
      </c>
    </row>
    <row r="3" spans="1:8">
      <c r="A3" s="397" t="s">
        <v>550</v>
      </c>
      <c r="B3" s="399">
        <v>2</v>
      </c>
      <c r="C3" s="399">
        <v>2</v>
      </c>
      <c r="D3" s="399">
        <v>3</v>
      </c>
      <c r="E3" s="399">
        <v>4</v>
      </c>
      <c r="F3" s="399">
        <v>5</v>
      </c>
      <c r="G3" s="399">
        <v>6</v>
      </c>
      <c r="H3" s="399">
        <v>7</v>
      </c>
    </row>
    <row r="5" spans="1:8">
      <c r="A5" s="395" t="s">
        <v>551</v>
      </c>
      <c r="B5" s="395" t="s">
        <v>550</v>
      </c>
      <c r="C5" s="395" t="s">
        <v>550</v>
      </c>
      <c r="D5" s="400" t="s">
        <v>821</v>
      </c>
      <c r="E5" s="400" t="s">
        <v>822</v>
      </c>
      <c r="F5" s="400"/>
    </row>
    <row r="6" spans="1:8">
      <c r="A6" s="401" t="s">
        <v>552</v>
      </c>
      <c r="B6" s="402"/>
      <c r="C6" s="402"/>
    </row>
    <row r="7" spans="1:8">
      <c r="A7" s="403" t="s">
        <v>2860</v>
      </c>
      <c r="B7" s="402">
        <v>3</v>
      </c>
      <c r="C7" s="402">
        <v>4</v>
      </c>
      <c r="D7" s="63">
        <v>1</v>
      </c>
    </row>
    <row r="8" spans="1:8">
      <c r="A8" s="403" t="s">
        <v>2861</v>
      </c>
      <c r="B8" s="402">
        <v>3</v>
      </c>
      <c r="C8" s="402">
        <v>4</v>
      </c>
      <c r="D8" s="63">
        <v>1</v>
      </c>
    </row>
    <row r="9" spans="1:8">
      <c r="A9" s="403" t="s">
        <v>2862</v>
      </c>
      <c r="B9" s="402">
        <v>3</v>
      </c>
      <c r="C9" s="402">
        <v>4</v>
      </c>
      <c r="D9" s="63">
        <v>1</v>
      </c>
      <c r="F9" s="93"/>
    </row>
    <row r="10" spans="1:8">
      <c r="A10" s="403" t="s">
        <v>2863</v>
      </c>
      <c r="B10" s="402">
        <v>3</v>
      </c>
      <c r="C10" s="402">
        <v>4</v>
      </c>
      <c r="D10" s="63">
        <v>1</v>
      </c>
      <c r="F10" s="93"/>
    </row>
    <row r="11" spans="1:8">
      <c r="A11" s="403" t="s">
        <v>2851</v>
      </c>
      <c r="B11" s="402">
        <v>3</v>
      </c>
      <c r="C11" s="402">
        <v>4</v>
      </c>
      <c r="D11" s="63">
        <v>1</v>
      </c>
      <c r="F11" s="93"/>
    </row>
    <row r="12" spans="1:8">
      <c r="A12" s="403" t="s">
        <v>2852</v>
      </c>
      <c r="B12" s="402">
        <v>3</v>
      </c>
      <c r="C12" s="402">
        <v>4</v>
      </c>
      <c r="D12" s="63">
        <v>1</v>
      </c>
    </row>
    <row r="13" spans="1:8">
      <c r="A13" s="403" t="s">
        <v>2853</v>
      </c>
      <c r="B13" s="402">
        <v>3</v>
      </c>
      <c r="C13" s="402">
        <v>4</v>
      </c>
      <c r="D13" s="63">
        <v>1</v>
      </c>
    </row>
    <row r="14" spans="1:8">
      <c r="A14" s="403" t="s">
        <v>2854</v>
      </c>
      <c r="B14" s="402">
        <v>3</v>
      </c>
      <c r="C14" s="402">
        <v>4</v>
      </c>
      <c r="D14" s="63">
        <v>1</v>
      </c>
    </row>
    <row r="15" spans="1:8">
      <c r="A15" s="403" t="s">
        <v>2855</v>
      </c>
      <c r="B15" s="402">
        <v>3</v>
      </c>
      <c r="C15" s="402">
        <v>4</v>
      </c>
      <c r="D15" s="63">
        <v>1</v>
      </c>
    </row>
    <row r="16" spans="1:8">
      <c r="A16" s="403" t="s">
        <v>2856</v>
      </c>
      <c r="B16" s="402">
        <v>3</v>
      </c>
      <c r="C16" s="402">
        <v>4</v>
      </c>
      <c r="D16" s="63">
        <v>1</v>
      </c>
    </row>
    <row r="17" spans="1:7">
      <c r="A17" s="403" t="s">
        <v>2857</v>
      </c>
      <c r="B17" s="402">
        <v>3</v>
      </c>
      <c r="C17" s="402">
        <v>4</v>
      </c>
      <c r="D17" s="63">
        <v>1</v>
      </c>
    </row>
    <row r="18" spans="1:7">
      <c r="A18" s="403" t="s">
        <v>2858</v>
      </c>
      <c r="B18" s="402">
        <v>3</v>
      </c>
      <c r="C18" s="402">
        <v>4</v>
      </c>
      <c r="D18" s="63">
        <v>1</v>
      </c>
    </row>
    <row r="19" spans="1:7">
      <c r="A19" s="403" t="s">
        <v>2858</v>
      </c>
      <c r="B19" s="402">
        <v>3</v>
      </c>
      <c r="C19" s="402">
        <v>4</v>
      </c>
      <c r="D19" s="63">
        <v>1</v>
      </c>
    </row>
    <row r="20" spans="1:7">
      <c r="A20" s="403" t="s">
        <v>2864</v>
      </c>
      <c r="B20" s="402">
        <v>3</v>
      </c>
      <c r="C20" s="402">
        <v>4</v>
      </c>
      <c r="D20" s="63">
        <v>1</v>
      </c>
    </row>
    <row r="21" spans="1:7">
      <c r="A21" s="403" t="s">
        <v>2865</v>
      </c>
      <c r="B21" s="402">
        <v>3</v>
      </c>
      <c r="C21" s="402">
        <v>4</v>
      </c>
      <c r="D21" s="63">
        <v>1</v>
      </c>
    </row>
    <row r="22" spans="1:7">
      <c r="A22" s="403" t="s">
        <v>2866</v>
      </c>
      <c r="B22" s="402">
        <v>3</v>
      </c>
      <c r="C22" s="402">
        <v>4</v>
      </c>
      <c r="D22" s="63">
        <v>1</v>
      </c>
    </row>
    <row r="23" spans="1:7">
      <c r="A23" s="403" t="s">
        <v>2867</v>
      </c>
      <c r="B23" s="402">
        <v>3</v>
      </c>
      <c r="C23" s="402">
        <v>4</v>
      </c>
      <c r="D23" s="63">
        <v>1</v>
      </c>
    </row>
    <row r="24" spans="1:7">
      <c r="A24" s="403" t="s">
        <v>2868</v>
      </c>
      <c r="B24" s="402">
        <v>3</v>
      </c>
      <c r="C24" s="402">
        <v>4</v>
      </c>
      <c r="D24" s="63">
        <v>1</v>
      </c>
    </row>
    <row r="25" spans="1:7">
      <c r="A25" s="403" t="s">
        <v>2869</v>
      </c>
      <c r="B25" s="402">
        <v>3</v>
      </c>
      <c r="C25" s="402">
        <v>4</v>
      </c>
      <c r="D25" s="63">
        <v>1</v>
      </c>
    </row>
    <row r="26" spans="1:7">
      <c r="A26" s="403" t="s">
        <v>2870</v>
      </c>
      <c r="B26" s="402">
        <v>3</v>
      </c>
      <c r="C26" s="402">
        <v>4</v>
      </c>
      <c r="D26" s="63">
        <v>1</v>
      </c>
    </row>
    <row r="27" spans="1:7">
      <c r="A27" s="403" t="s">
        <v>2859</v>
      </c>
      <c r="B27" s="402">
        <v>2</v>
      </c>
      <c r="C27" s="402">
        <v>4</v>
      </c>
      <c r="D27" s="63">
        <v>1</v>
      </c>
    </row>
    <row r="28" spans="1:7">
      <c r="A28" s="403" t="s">
        <v>2872</v>
      </c>
      <c r="B28" s="402">
        <v>2</v>
      </c>
      <c r="C28" s="402">
        <v>4</v>
      </c>
      <c r="D28" s="63">
        <v>1</v>
      </c>
    </row>
    <row r="29" spans="1:7">
      <c r="A29" s="403"/>
      <c r="B29" s="402"/>
      <c r="C29" s="402"/>
      <c r="F29"/>
      <c r="G29"/>
    </row>
    <row r="30" spans="1:7">
      <c r="A30" s="403"/>
      <c r="B30" s="402"/>
      <c r="C30" s="402"/>
      <c r="F30"/>
      <c r="G30"/>
    </row>
    <row r="31" spans="1:7">
      <c r="A31" s="403"/>
      <c r="B31" s="402"/>
      <c r="C31" s="402"/>
      <c r="F31"/>
      <c r="G31"/>
    </row>
    <row r="32" spans="1:7">
      <c r="A32" s="403"/>
      <c r="B32" s="402"/>
      <c r="C32" s="402"/>
      <c r="F32"/>
      <c r="G32"/>
    </row>
    <row r="33" spans="1:7">
      <c r="A33" s="403"/>
      <c r="B33" s="402"/>
      <c r="C33" s="402"/>
      <c r="F33"/>
      <c r="G33"/>
    </row>
    <row r="34" spans="1:7">
      <c r="A34" s="403"/>
      <c r="B34" s="402"/>
      <c r="C34" s="402"/>
      <c r="F34"/>
      <c r="G34"/>
    </row>
    <row r="35" spans="1:7">
      <c r="A35" s="403"/>
      <c r="B35" s="402"/>
      <c r="C35" s="402"/>
      <c r="F35"/>
      <c r="G35"/>
    </row>
    <row r="36" spans="1:7">
      <c r="A36" s="403"/>
      <c r="B36" s="402"/>
      <c r="C36" s="402"/>
      <c r="F36"/>
      <c r="G36"/>
    </row>
    <row r="37" spans="1:7">
      <c r="A37" s="403"/>
      <c r="B37" s="402"/>
      <c r="C37" s="402"/>
      <c r="F37"/>
      <c r="G37"/>
    </row>
    <row r="38" spans="1:7">
      <c r="A38" s="403"/>
      <c r="B38" s="402"/>
      <c r="C38" s="402"/>
      <c r="F38"/>
      <c r="G38"/>
    </row>
    <row r="39" spans="1:7">
      <c r="A39" s="403"/>
      <c r="B39" s="402"/>
      <c r="C39" s="402"/>
      <c r="F39"/>
      <c r="G39"/>
    </row>
    <row r="40" spans="1:7">
      <c r="A40" s="403"/>
      <c r="B40" s="402"/>
      <c r="C40" s="402"/>
      <c r="F40"/>
      <c r="G40"/>
    </row>
    <row r="41" spans="1:7">
      <c r="A41" s="403"/>
      <c r="B41" s="402"/>
      <c r="C41" s="402"/>
      <c r="F41"/>
      <c r="G41"/>
    </row>
    <row r="42" spans="1:7">
      <c r="A42" s="403"/>
      <c r="B42" s="402"/>
      <c r="C42" s="402"/>
      <c r="F42"/>
      <c r="G42"/>
    </row>
    <row r="43" spans="1:7">
      <c r="A43" s="403"/>
      <c r="B43" s="402"/>
      <c r="C43" s="402"/>
      <c r="F43"/>
      <c r="G43"/>
    </row>
    <row r="44" spans="1:7">
      <c r="A44" s="403"/>
      <c r="B44" s="402"/>
      <c r="C44" s="402"/>
      <c r="F44"/>
      <c r="G44"/>
    </row>
    <row r="45" spans="1:7">
      <c r="A45" s="403"/>
      <c r="B45" s="402"/>
      <c r="C45" s="402"/>
      <c r="F45"/>
      <c r="G45"/>
    </row>
    <row r="46" spans="1:7">
      <c r="A46" s="403"/>
      <c r="B46" s="402"/>
      <c r="C46" s="402"/>
      <c r="F46"/>
      <c r="G46"/>
    </row>
    <row r="47" spans="1:7">
      <c r="A47" s="403"/>
      <c r="B47" s="402"/>
      <c r="C47" s="402"/>
      <c r="F47"/>
      <c r="G47"/>
    </row>
    <row r="48" spans="1:7">
      <c r="A48" s="403"/>
      <c r="B48" s="402"/>
      <c r="C48" s="402"/>
      <c r="F48"/>
      <c r="G48"/>
    </row>
    <row r="49" spans="1:7">
      <c r="A49" s="403"/>
      <c r="B49" s="402"/>
      <c r="C49" s="402"/>
      <c r="F49"/>
      <c r="G49"/>
    </row>
    <row r="50" spans="1:7">
      <c r="A50" s="403"/>
      <c r="B50" s="402"/>
      <c r="C50" s="402"/>
      <c r="F50"/>
      <c r="G50"/>
    </row>
    <row r="51" spans="1:7">
      <c r="A51" s="403"/>
      <c r="B51" s="402"/>
      <c r="C51" s="402"/>
      <c r="F51"/>
      <c r="G51"/>
    </row>
    <row r="52" spans="1:7">
      <c r="A52" s="403"/>
      <c r="B52" s="402"/>
      <c r="C52" s="402"/>
      <c r="F52"/>
      <c r="G52"/>
    </row>
    <row r="53" spans="1:7">
      <c r="A53" s="403"/>
      <c r="B53" s="402"/>
      <c r="C53" s="402"/>
      <c r="F53"/>
      <c r="G53"/>
    </row>
    <row r="54" spans="1:7">
      <c r="A54" s="403"/>
      <c r="B54" s="402"/>
      <c r="C54" s="402"/>
      <c r="F54"/>
      <c r="G54"/>
    </row>
    <row r="55" spans="1:7">
      <c r="A55" s="403"/>
      <c r="B55" s="402"/>
      <c r="C55" s="402"/>
      <c r="F55"/>
      <c r="G55"/>
    </row>
    <row r="56" spans="1:7">
      <c r="A56" s="403"/>
      <c r="B56" s="402"/>
      <c r="C56" s="402"/>
      <c r="F56"/>
      <c r="G56"/>
    </row>
    <row r="57" spans="1:7">
      <c r="A57" s="403"/>
      <c r="B57" s="402"/>
      <c r="C57" s="402"/>
      <c r="F57"/>
      <c r="G57"/>
    </row>
    <row r="58" spans="1:7">
      <c r="A58" s="403"/>
      <c r="B58" s="402"/>
      <c r="C58" s="402"/>
      <c r="F58"/>
      <c r="G58"/>
    </row>
    <row r="59" spans="1:7">
      <c r="A59" s="403"/>
      <c r="B59" s="402"/>
      <c r="C59" s="402"/>
      <c r="F59"/>
      <c r="G59"/>
    </row>
    <row r="60" spans="1:7">
      <c r="A60" s="403"/>
      <c r="B60" s="402"/>
      <c r="C60" s="402"/>
      <c r="F60"/>
      <c r="G60"/>
    </row>
    <row r="61" spans="1:7">
      <c r="A61" s="403"/>
      <c r="B61" s="402"/>
      <c r="C61" s="402"/>
      <c r="F61"/>
      <c r="G61"/>
    </row>
    <row r="62" spans="1:7">
      <c r="A62" s="403"/>
      <c r="B62" s="402"/>
      <c r="C62" s="402"/>
      <c r="F62"/>
      <c r="G62"/>
    </row>
    <row r="63" spans="1:7">
      <c r="A63" s="403"/>
      <c r="B63" s="402"/>
      <c r="C63" s="402"/>
      <c r="F63"/>
      <c r="G63"/>
    </row>
    <row r="64" spans="1:7">
      <c r="A64" s="403"/>
      <c r="B64" s="402"/>
      <c r="C64" s="402"/>
      <c r="F64"/>
      <c r="G64"/>
    </row>
    <row r="65" spans="1:7">
      <c r="A65" s="403"/>
      <c r="B65" s="402"/>
      <c r="C65" s="402"/>
      <c r="F65"/>
      <c r="G65"/>
    </row>
    <row r="66" spans="1:7">
      <c r="A66" s="403"/>
      <c r="B66" s="402"/>
      <c r="C66" s="402"/>
      <c r="F66"/>
      <c r="G66"/>
    </row>
    <row r="67" spans="1:7">
      <c r="A67" s="403"/>
      <c r="B67" s="402"/>
      <c r="C67" s="402"/>
      <c r="F67"/>
      <c r="G67"/>
    </row>
    <row r="68" spans="1:7">
      <c r="A68" s="403"/>
      <c r="B68" s="402"/>
      <c r="C68" s="402"/>
      <c r="F68"/>
      <c r="G68"/>
    </row>
    <row r="69" spans="1:7">
      <c r="A69" s="403"/>
      <c r="B69" s="402"/>
      <c r="C69" s="402"/>
      <c r="F69"/>
      <c r="G69"/>
    </row>
    <row r="70" spans="1:7">
      <c r="A70" s="403"/>
      <c r="B70" s="402"/>
      <c r="C70" s="402"/>
      <c r="F70"/>
      <c r="G70"/>
    </row>
    <row r="71" spans="1:7">
      <c r="A71" s="403"/>
      <c r="B71" s="402"/>
      <c r="C71" s="402"/>
      <c r="F71"/>
      <c r="G71"/>
    </row>
    <row r="72" spans="1:7">
      <c r="A72" s="403"/>
      <c r="B72" s="402"/>
      <c r="C72" s="402"/>
      <c r="F72"/>
      <c r="G72"/>
    </row>
    <row r="73" spans="1:7">
      <c r="A73" s="403"/>
      <c r="B73" s="402"/>
      <c r="C73" s="402"/>
      <c r="F73"/>
      <c r="G73"/>
    </row>
    <row r="74" spans="1:7">
      <c r="A74" s="403"/>
      <c r="B74" s="402"/>
      <c r="C74" s="402"/>
      <c r="F74"/>
      <c r="G74"/>
    </row>
    <row r="75" spans="1:7">
      <c r="A75" s="403"/>
      <c r="B75" s="402"/>
      <c r="C75" s="402"/>
      <c r="F75"/>
      <c r="G75"/>
    </row>
    <row r="76" spans="1:7" ht="13.7" customHeight="1">
      <c r="A76" s="403"/>
      <c r="B76" s="402"/>
      <c r="C76" s="402"/>
      <c r="F76"/>
      <c r="G76"/>
    </row>
    <row r="77" spans="1:7">
      <c r="A77" s="403"/>
      <c r="B77" s="402"/>
      <c r="C77" s="402"/>
      <c r="F77"/>
      <c r="G77"/>
    </row>
    <row r="78" spans="1:7">
      <c r="A78" s="403"/>
      <c r="B78" s="402"/>
      <c r="C78" s="402"/>
      <c r="F78"/>
      <c r="G78"/>
    </row>
    <row r="79" spans="1:7">
      <c r="A79" s="403"/>
      <c r="B79" s="402"/>
      <c r="C79" s="402"/>
      <c r="F79"/>
      <c r="G79"/>
    </row>
    <row r="80" spans="1:7">
      <c r="A80" s="403"/>
      <c r="B80" s="402"/>
      <c r="C80" s="402"/>
      <c r="F80"/>
      <c r="G80"/>
    </row>
    <row r="81" spans="1:7">
      <c r="A81" s="403"/>
      <c r="B81" s="402"/>
      <c r="C81" s="402"/>
      <c r="F81"/>
      <c r="G81"/>
    </row>
    <row r="82" spans="1:7">
      <c r="A82" s="403"/>
      <c r="B82" s="402"/>
      <c r="C82" s="402"/>
      <c r="F82"/>
      <c r="G82"/>
    </row>
    <row r="83" spans="1:7">
      <c r="A83" s="403"/>
      <c r="B83" s="402"/>
      <c r="C83" s="402"/>
      <c r="F83"/>
      <c r="G83"/>
    </row>
    <row r="84" spans="1:7">
      <c r="A84" s="403"/>
      <c r="B84" s="402"/>
      <c r="C84" s="402"/>
      <c r="F84"/>
      <c r="G84"/>
    </row>
    <row r="85" spans="1:7">
      <c r="A85" s="403"/>
      <c r="B85" s="402"/>
      <c r="C85" s="402"/>
      <c r="F85"/>
      <c r="G85"/>
    </row>
    <row r="86" spans="1:7">
      <c r="A86" s="403"/>
      <c r="B86" s="402"/>
      <c r="C86" s="402"/>
      <c r="F86"/>
      <c r="G86"/>
    </row>
    <row r="87" spans="1:7">
      <c r="A87" s="403"/>
      <c r="B87" s="402"/>
      <c r="C87" s="402"/>
      <c r="F87"/>
      <c r="G87"/>
    </row>
    <row r="88" spans="1:7">
      <c r="A88" s="403"/>
      <c r="B88" s="402"/>
      <c r="C88" s="402"/>
      <c r="F88"/>
      <c r="G88"/>
    </row>
    <row r="89" spans="1:7">
      <c r="A89" s="403"/>
      <c r="B89" s="402"/>
      <c r="C89" s="402"/>
      <c r="F89"/>
      <c r="G89"/>
    </row>
    <row r="90" spans="1:7">
      <c r="A90" s="403"/>
      <c r="B90" s="402"/>
      <c r="C90" s="402"/>
      <c r="F90"/>
      <c r="G90"/>
    </row>
    <row r="91" spans="1:7">
      <c r="A91" s="403"/>
      <c r="B91" s="402"/>
      <c r="C91" s="402"/>
      <c r="F91"/>
      <c r="G91"/>
    </row>
    <row r="92" spans="1:7">
      <c r="A92" s="403"/>
      <c r="B92" s="402"/>
      <c r="C92" s="402"/>
      <c r="F92"/>
      <c r="G92"/>
    </row>
    <row r="93" spans="1:7">
      <c r="A93" s="403"/>
      <c r="B93" s="402"/>
      <c r="C93" s="402"/>
      <c r="F93"/>
      <c r="G93"/>
    </row>
    <row r="94" spans="1:7">
      <c r="A94" s="403"/>
      <c r="B94" s="402"/>
      <c r="C94" s="402"/>
      <c r="F94"/>
      <c r="G94"/>
    </row>
    <row r="95" spans="1:7">
      <c r="A95" s="403"/>
      <c r="B95" s="402"/>
      <c r="C95" s="402"/>
      <c r="F95"/>
      <c r="G95"/>
    </row>
    <row r="96" spans="1:7">
      <c r="A96" s="403"/>
      <c r="B96" s="402"/>
      <c r="C96" s="402"/>
      <c r="F96"/>
      <c r="G96"/>
    </row>
    <row r="97" spans="1:7">
      <c r="A97" s="403"/>
      <c r="B97" s="402"/>
      <c r="C97" s="402"/>
      <c r="F97"/>
      <c r="G97"/>
    </row>
    <row r="98" spans="1:7">
      <c r="A98" s="403"/>
      <c r="B98" s="402"/>
      <c r="C98" s="402"/>
      <c r="F98"/>
      <c r="G98"/>
    </row>
    <row r="99" spans="1:7">
      <c r="A99" s="403"/>
      <c r="B99" s="402"/>
      <c r="C99" s="402"/>
      <c r="F99"/>
      <c r="G99"/>
    </row>
    <row r="100" spans="1:7">
      <c r="A100" s="403"/>
      <c r="B100" s="402"/>
      <c r="C100" s="402"/>
      <c r="F100"/>
      <c r="G100"/>
    </row>
    <row r="101" spans="1:7">
      <c r="A101" s="403"/>
      <c r="B101" s="402"/>
      <c r="C101" s="402"/>
      <c r="F101"/>
      <c r="G101"/>
    </row>
    <row r="102" spans="1:7">
      <c r="A102" s="403"/>
      <c r="B102" s="402"/>
      <c r="C102" s="402"/>
      <c r="F102"/>
      <c r="G102"/>
    </row>
    <row r="103" spans="1:7">
      <c r="A103" s="403"/>
      <c r="B103" s="402"/>
      <c r="C103" s="402"/>
      <c r="F103"/>
      <c r="G103"/>
    </row>
    <row r="104" spans="1:7">
      <c r="A104" s="403"/>
      <c r="B104" s="402"/>
      <c r="C104" s="402"/>
      <c r="F104"/>
      <c r="G104"/>
    </row>
    <row r="105" spans="1:7">
      <c r="A105" s="403"/>
      <c r="B105" s="402"/>
      <c r="C105" s="402"/>
      <c r="F105"/>
      <c r="G105"/>
    </row>
    <row r="106" spans="1:7">
      <c r="A106" s="403"/>
      <c r="B106" s="402"/>
      <c r="C106" s="402"/>
      <c r="F106"/>
      <c r="G106"/>
    </row>
    <row r="107" spans="1:7">
      <c r="A107" s="403"/>
      <c r="B107" s="402"/>
      <c r="C107" s="402"/>
      <c r="F107"/>
      <c r="G107"/>
    </row>
    <row r="108" spans="1:7">
      <c r="A108" s="403"/>
      <c r="B108" s="402"/>
      <c r="C108" s="402"/>
      <c r="F108"/>
      <c r="G108"/>
    </row>
    <row r="109" spans="1:7">
      <c r="A109" s="403"/>
      <c r="B109" s="402"/>
      <c r="C109" s="402"/>
      <c r="F109"/>
      <c r="G109"/>
    </row>
    <row r="110" spans="1:7">
      <c r="A110" s="403"/>
      <c r="B110" s="402"/>
      <c r="C110" s="402"/>
      <c r="F110"/>
      <c r="G110"/>
    </row>
    <row r="111" spans="1:7">
      <c r="A111" s="403"/>
      <c r="B111" s="402"/>
      <c r="C111" s="402"/>
      <c r="F111"/>
      <c r="G111"/>
    </row>
    <row r="112" spans="1:7">
      <c r="A112" s="403"/>
      <c r="B112" s="402"/>
      <c r="C112" s="402"/>
      <c r="F112"/>
      <c r="G112"/>
    </row>
    <row r="113" spans="1:7">
      <c r="A113" s="403"/>
      <c r="B113" s="402"/>
      <c r="C113" s="402"/>
      <c r="F113"/>
      <c r="G113"/>
    </row>
    <row r="114" spans="1:7">
      <c r="A114" s="403"/>
      <c r="B114" s="402"/>
      <c r="C114" s="402"/>
      <c r="F114"/>
      <c r="G114"/>
    </row>
    <row r="115" spans="1:7">
      <c r="A115" s="403"/>
      <c r="B115" s="402"/>
      <c r="C115" s="402"/>
      <c r="F115"/>
      <c r="G115"/>
    </row>
    <row r="116" spans="1:7">
      <c r="A116" s="403"/>
      <c r="B116" s="402"/>
      <c r="C116" s="402"/>
      <c r="F116"/>
      <c r="G116"/>
    </row>
    <row r="117" spans="1:7">
      <c r="A117" s="403"/>
      <c r="B117" s="402"/>
      <c r="C117" s="402"/>
      <c r="F117"/>
      <c r="G117"/>
    </row>
    <row r="118" spans="1:7">
      <c r="A118" s="403"/>
      <c r="B118" s="402"/>
      <c r="C118" s="402"/>
      <c r="F118"/>
      <c r="G118"/>
    </row>
    <row r="119" spans="1:7">
      <c r="A119" s="403"/>
      <c r="B119" s="402"/>
      <c r="C119" s="402"/>
      <c r="F119"/>
      <c r="G119"/>
    </row>
    <row r="120" spans="1:7">
      <c r="A120" s="403"/>
      <c r="B120" s="402"/>
      <c r="C120" s="402"/>
      <c r="F120"/>
      <c r="G120"/>
    </row>
    <row r="121" spans="1:7">
      <c r="A121" s="403"/>
      <c r="B121" s="402"/>
      <c r="C121" s="402"/>
      <c r="F121"/>
      <c r="G121"/>
    </row>
    <row r="122" spans="1:7">
      <c r="A122" s="403"/>
      <c r="B122" s="402"/>
      <c r="C122" s="402"/>
      <c r="F122"/>
      <c r="G122"/>
    </row>
    <row r="123" spans="1:7">
      <c r="A123" s="403"/>
      <c r="B123" s="402"/>
      <c r="C123" s="402"/>
      <c r="F123"/>
      <c r="G123"/>
    </row>
    <row r="124" spans="1:7">
      <c r="A124" s="403"/>
      <c r="B124" s="402"/>
      <c r="C124" s="402"/>
      <c r="F124"/>
      <c r="G124"/>
    </row>
    <row r="125" spans="1:7">
      <c r="A125" s="403"/>
      <c r="B125" s="402"/>
      <c r="C125" s="402"/>
      <c r="F125"/>
      <c r="G125"/>
    </row>
    <row r="126" spans="1:7">
      <c r="A126" s="403"/>
      <c r="B126" s="402"/>
      <c r="C126" s="402"/>
      <c r="F126"/>
      <c r="G126"/>
    </row>
    <row r="127" spans="1:7">
      <c r="A127" s="403"/>
      <c r="B127" s="402"/>
      <c r="C127" s="402"/>
      <c r="F127"/>
      <c r="G127"/>
    </row>
    <row r="128" spans="1:7">
      <c r="A128" s="403"/>
      <c r="B128" s="402"/>
      <c r="C128" s="402"/>
      <c r="F128"/>
      <c r="G128"/>
    </row>
    <row r="129" spans="1:7">
      <c r="A129" s="403"/>
      <c r="B129" s="402"/>
      <c r="C129" s="402"/>
      <c r="F129"/>
      <c r="G129"/>
    </row>
    <row r="130" spans="1:7">
      <c r="A130" s="403"/>
      <c r="B130" s="402"/>
      <c r="C130" s="402"/>
      <c r="F130"/>
      <c r="G130"/>
    </row>
    <row r="131" spans="1:7">
      <c r="A131" s="403"/>
      <c r="B131" s="402"/>
      <c r="C131" s="402"/>
      <c r="F131"/>
      <c r="G131"/>
    </row>
    <row r="132" spans="1:7">
      <c r="A132" s="403"/>
      <c r="B132" s="402"/>
      <c r="C132" s="402"/>
      <c r="F132"/>
      <c r="G132"/>
    </row>
    <row r="133" spans="1:7">
      <c r="A133" s="403"/>
      <c r="B133" s="402"/>
      <c r="C133" s="402"/>
      <c r="F133"/>
      <c r="G133"/>
    </row>
    <row r="134" spans="1:7">
      <c r="A134" s="403"/>
      <c r="B134" s="402"/>
      <c r="C134" s="402"/>
      <c r="F134"/>
      <c r="G134"/>
    </row>
    <row r="135" spans="1:7">
      <c r="A135" s="403"/>
      <c r="B135" s="402"/>
      <c r="C135" s="402"/>
      <c r="F135"/>
      <c r="G135"/>
    </row>
    <row r="136" spans="1:7">
      <c r="A136" s="403"/>
      <c r="B136" s="402"/>
      <c r="C136" s="402"/>
      <c r="F136"/>
      <c r="G136"/>
    </row>
    <row r="137" spans="1:7">
      <c r="A137" s="403"/>
      <c r="B137" s="402"/>
      <c r="C137" s="402"/>
      <c r="F137"/>
      <c r="G137"/>
    </row>
    <row r="138" spans="1:7">
      <c r="A138" s="403"/>
      <c r="B138" s="402"/>
      <c r="C138" s="402"/>
      <c r="F138"/>
      <c r="G138"/>
    </row>
    <row r="139" spans="1:7">
      <c r="A139" s="403"/>
      <c r="B139" s="402"/>
      <c r="C139" s="402"/>
      <c r="F139"/>
      <c r="G139"/>
    </row>
    <row r="140" spans="1:7">
      <c r="A140" s="403"/>
      <c r="B140" s="402"/>
      <c r="C140" s="402"/>
      <c r="F140"/>
      <c r="G140"/>
    </row>
    <row r="141" spans="1:7">
      <c r="A141" s="403"/>
      <c r="B141" s="402"/>
      <c r="C141" s="402"/>
      <c r="F141"/>
      <c r="G141"/>
    </row>
    <row r="142" spans="1:7">
      <c r="A142" s="403"/>
      <c r="B142" s="402"/>
      <c r="C142" s="402"/>
      <c r="F142"/>
      <c r="G142"/>
    </row>
    <row r="143" spans="1:7">
      <c r="A143" s="403"/>
      <c r="B143" s="402"/>
      <c r="C143" s="402"/>
      <c r="F143"/>
      <c r="G143"/>
    </row>
    <row r="144" spans="1:7">
      <c r="A144" s="403"/>
      <c r="B144" s="402"/>
      <c r="C144" s="402"/>
      <c r="F144"/>
      <c r="G144"/>
    </row>
    <row r="145" spans="1:7">
      <c r="A145" s="403"/>
      <c r="B145" s="402"/>
      <c r="C145" s="402"/>
      <c r="F145"/>
      <c r="G145"/>
    </row>
    <row r="146" spans="1:7">
      <c r="A146" s="403"/>
      <c r="B146" s="402"/>
      <c r="C146" s="402"/>
      <c r="F146"/>
      <c r="G146"/>
    </row>
    <row r="147" spans="1:7">
      <c r="A147" s="403"/>
      <c r="B147" s="402"/>
      <c r="C147" s="402"/>
      <c r="F147"/>
      <c r="G147"/>
    </row>
    <row r="148" spans="1:7">
      <c r="A148" s="403"/>
      <c r="B148" s="402"/>
      <c r="C148" s="402"/>
      <c r="F148"/>
      <c r="G148"/>
    </row>
    <row r="149" spans="1:7">
      <c r="A149" s="403"/>
      <c r="B149" s="402"/>
      <c r="C149" s="402"/>
      <c r="F149"/>
      <c r="G149"/>
    </row>
    <row r="150" spans="1:7">
      <c r="A150" s="403"/>
      <c r="B150" s="402"/>
      <c r="C150" s="402"/>
      <c r="F150"/>
      <c r="G150"/>
    </row>
    <row r="151" spans="1:7">
      <c r="A151" s="403"/>
      <c r="B151" s="402"/>
      <c r="C151" s="402"/>
      <c r="F151"/>
      <c r="G151"/>
    </row>
    <row r="152" spans="1:7">
      <c r="A152" s="403"/>
      <c r="B152" s="402"/>
      <c r="C152" s="402"/>
      <c r="F152"/>
      <c r="G152"/>
    </row>
    <row r="153" spans="1:7">
      <c r="A153" s="403"/>
      <c r="B153" s="402"/>
      <c r="C153" s="402"/>
      <c r="F153"/>
      <c r="G153"/>
    </row>
    <row r="154" spans="1:7">
      <c r="A154" s="403"/>
      <c r="B154" s="402"/>
      <c r="C154" s="402"/>
      <c r="F154"/>
      <c r="G154"/>
    </row>
    <row r="155" spans="1:7">
      <c r="A155" s="403"/>
      <c r="B155" s="402"/>
      <c r="C155" s="402"/>
      <c r="F155"/>
      <c r="G155"/>
    </row>
    <row r="156" spans="1:7">
      <c r="A156" s="403"/>
      <c r="B156" s="402"/>
      <c r="C156" s="402"/>
      <c r="F156"/>
      <c r="G156"/>
    </row>
    <row r="157" spans="1:7">
      <c r="A157" s="403"/>
      <c r="B157" s="402"/>
      <c r="C157" s="402"/>
      <c r="F157"/>
      <c r="G157"/>
    </row>
    <row r="158" spans="1:7">
      <c r="A158" s="403"/>
      <c r="B158" s="402"/>
      <c r="C158" s="402"/>
      <c r="F158"/>
      <c r="G158"/>
    </row>
    <row r="159" spans="1:7">
      <c r="A159" s="403"/>
      <c r="B159" s="402"/>
      <c r="C159" s="402"/>
      <c r="F159"/>
      <c r="G159"/>
    </row>
    <row r="160" spans="1:7">
      <c r="A160" s="403"/>
      <c r="B160" s="402"/>
      <c r="C160" s="402"/>
      <c r="F160"/>
      <c r="G160"/>
    </row>
    <row r="161" spans="1:7">
      <c r="A161" s="403"/>
      <c r="B161" s="402"/>
      <c r="C161" s="402"/>
      <c r="F161"/>
      <c r="G161"/>
    </row>
    <row r="162" spans="1:7">
      <c r="A162" s="403"/>
      <c r="B162" s="402"/>
      <c r="C162" s="402"/>
      <c r="F162"/>
      <c r="G162"/>
    </row>
    <row r="163" spans="1:7">
      <c r="A163" s="403"/>
      <c r="B163" s="402"/>
      <c r="C163" s="402"/>
      <c r="F163"/>
      <c r="G163"/>
    </row>
    <row r="164" spans="1:7">
      <c r="A164" s="403"/>
      <c r="B164" s="402"/>
      <c r="C164" s="402"/>
      <c r="F164"/>
      <c r="G164"/>
    </row>
    <row r="165" spans="1:7">
      <c r="A165" s="403"/>
      <c r="B165" s="402"/>
      <c r="C165" s="402"/>
      <c r="F165"/>
      <c r="G165"/>
    </row>
    <row r="166" spans="1:7">
      <c r="A166" s="403"/>
      <c r="B166" s="402"/>
      <c r="C166" s="402"/>
      <c r="F166"/>
      <c r="G166"/>
    </row>
    <row r="167" spans="1:7">
      <c r="A167" s="403"/>
      <c r="B167" s="402"/>
      <c r="C167" s="402"/>
      <c r="F167"/>
      <c r="G167"/>
    </row>
    <row r="168" spans="1:7">
      <c r="A168" s="403"/>
      <c r="B168" s="402"/>
      <c r="C168" s="402"/>
      <c r="F168"/>
      <c r="G168"/>
    </row>
    <row r="169" spans="1:7">
      <c r="A169" s="403"/>
      <c r="B169" s="402"/>
      <c r="C169" s="402"/>
      <c r="F169"/>
      <c r="G169"/>
    </row>
    <row r="170" spans="1:7">
      <c r="A170" s="403"/>
      <c r="B170" s="402"/>
      <c r="C170" s="402"/>
      <c r="F170"/>
      <c r="G170"/>
    </row>
    <row r="171" spans="1:7">
      <c r="A171" s="403"/>
      <c r="B171" s="402"/>
      <c r="C171" s="402"/>
      <c r="F171"/>
      <c r="G171"/>
    </row>
    <row r="172" spans="1:7">
      <c r="A172" s="403"/>
      <c r="B172" s="402"/>
      <c r="C172" s="402"/>
      <c r="F172"/>
      <c r="G172"/>
    </row>
    <row r="173" spans="1:7">
      <c r="A173" s="403"/>
      <c r="B173" s="402"/>
      <c r="C173" s="402"/>
      <c r="F173"/>
      <c r="G173"/>
    </row>
    <row r="174" spans="1:7">
      <c r="A174" s="403"/>
      <c r="B174" s="402"/>
      <c r="C174" s="402"/>
      <c r="F174"/>
      <c r="G174"/>
    </row>
    <row r="175" spans="1:7">
      <c r="A175" s="403"/>
      <c r="B175" s="402"/>
      <c r="C175" s="402"/>
      <c r="F175"/>
      <c r="G175"/>
    </row>
    <row r="176" spans="1:7">
      <c r="A176" s="403"/>
      <c r="B176" s="402"/>
      <c r="C176" s="402"/>
      <c r="F176"/>
      <c r="G176"/>
    </row>
    <row r="177" spans="1:7">
      <c r="A177" s="403"/>
      <c r="B177" s="402"/>
      <c r="C177" s="402"/>
      <c r="F177"/>
      <c r="G177"/>
    </row>
    <row r="178" spans="1:7">
      <c r="A178" s="403"/>
      <c r="B178" s="402"/>
      <c r="C178" s="402"/>
      <c r="F178"/>
      <c r="G178"/>
    </row>
    <row r="179" spans="1:7">
      <c r="A179" s="403"/>
      <c r="B179" s="402"/>
      <c r="C179" s="402"/>
      <c r="F179"/>
      <c r="G179"/>
    </row>
    <row r="180" spans="1:7">
      <c r="A180" s="403"/>
      <c r="B180" s="402"/>
      <c r="C180" s="402"/>
      <c r="F180"/>
      <c r="G180"/>
    </row>
    <row r="181" spans="1:7">
      <c r="A181" s="403"/>
      <c r="B181" s="402"/>
      <c r="C181" s="402"/>
      <c r="F181"/>
      <c r="G181"/>
    </row>
    <row r="182" spans="1:7">
      <c r="A182" s="403"/>
      <c r="B182" s="402"/>
      <c r="C182" s="402"/>
      <c r="F182"/>
      <c r="G182"/>
    </row>
    <row r="183" spans="1:7">
      <c r="A183" s="403"/>
      <c r="B183" s="402"/>
      <c r="C183" s="402"/>
      <c r="F183"/>
      <c r="G183"/>
    </row>
    <row r="184" spans="1:7">
      <c r="A184" s="403"/>
      <c r="B184" s="402"/>
      <c r="C184" s="402"/>
      <c r="F184"/>
      <c r="G184"/>
    </row>
    <row r="185" spans="1:7">
      <c r="A185" s="403"/>
      <c r="B185" s="402"/>
      <c r="C185" s="402"/>
      <c r="F185"/>
      <c r="G185"/>
    </row>
    <row r="186" spans="1:7">
      <c r="A186" s="403"/>
      <c r="B186" s="402"/>
      <c r="C186" s="402"/>
      <c r="F186"/>
      <c r="G186"/>
    </row>
    <row r="187" spans="1:7">
      <c r="A187" s="403"/>
      <c r="B187" s="402"/>
      <c r="C187" s="402"/>
      <c r="F187"/>
      <c r="G187"/>
    </row>
    <row r="188" spans="1:7">
      <c r="A188" s="403"/>
      <c r="B188" s="402"/>
      <c r="C188" s="402"/>
      <c r="F188"/>
      <c r="G188"/>
    </row>
    <row r="189" spans="1:7">
      <c r="A189" s="403"/>
      <c r="B189" s="402"/>
      <c r="C189" s="402"/>
      <c r="F189"/>
      <c r="G189"/>
    </row>
    <row r="190" spans="1:7">
      <c r="A190" s="403"/>
      <c r="B190" s="402"/>
      <c r="C190" s="402"/>
      <c r="F190"/>
      <c r="G190"/>
    </row>
    <row r="191" spans="1:7">
      <c r="A191" s="403"/>
      <c r="B191" s="402"/>
      <c r="C191" s="402"/>
      <c r="F191"/>
      <c r="G191"/>
    </row>
    <row r="192" spans="1:7">
      <c r="A192" s="403"/>
      <c r="B192" s="402"/>
      <c r="C192" s="402"/>
      <c r="F192"/>
      <c r="G192"/>
    </row>
    <row r="193" spans="1:7">
      <c r="A193" s="403"/>
      <c r="B193" s="402"/>
      <c r="C193" s="402"/>
      <c r="F193"/>
      <c r="G193"/>
    </row>
    <row r="194" spans="1:7">
      <c r="A194" s="403"/>
      <c r="B194" s="402"/>
      <c r="C194" s="402"/>
      <c r="F194"/>
      <c r="G194"/>
    </row>
    <row r="195" spans="1:7">
      <c r="A195" s="403"/>
      <c r="B195" s="402"/>
      <c r="C195" s="402"/>
      <c r="F195"/>
      <c r="G195"/>
    </row>
    <row r="196" spans="1:7">
      <c r="A196" s="403"/>
      <c r="B196" s="402"/>
      <c r="C196" s="402"/>
      <c r="F196"/>
      <c r="G196"/>
    </row>
    <row r="197" spans="1:7">
      <c r="A197" s="403"/>
      <c r="B197" s="402"/>
      <c r="C197" s="402"/>
      <c r="F197"/>
      <c r="G197"/>
    </row>
    <row r="198" spans="1:7">
      <c r="A198" s="403"/>
      <c r="B198" s="402"/>
      <c r="C198" s="402"/>
      <c r="F198"/>
      <c r="G198"/>
    </row>
    <row r="199" spans="1:7">
      <c r="A199" s="403"/>
      <c r="B199" s="402"/>
      <c r="C199" s="402"/>
      <c r="F199"/>
      <c r="G199"/>
    </row>
    <row r="200" spans="1:7">
      <c r="A200" s="403"/>
      <c r="B200" s="402"/>
      <c r="C200" s="402"/>
      <c r="F200"/>
      <c r="G200"/>
    </row>
    <row r="201" spans="1:7">
      <c r="A201" s="403"/>
      <c r="B201" s="402"/>
      <c r="C201" s="402"/>
      <c r="F201"/>
      <c r="G201"/>
    </row>
    <row r="202" spans="1:7">
      <c r="A202" s="403"/>
      <c r="B202" s="402"/>
      <c r="C202" s="402"/>
      <c r="F202"/>
      <c r="G202"/>
    </row>
    <row r="203" spans="1:7">
      <c r="A203" s="403"/>
      <c r="B203" s="402"/>
      <c r="C203" s="402"/>
      <c r="F203"/>
      <c r="G203"/>
    </row>
    <row r="204" spans="1:7">
      <c r="A204" s="403"/>
      <c r="B204" s="402"/>
      <c r="C204" s="402"/>
      <c r="F204"/>
      <c r="G204"/>
    </row>
    <row r="205" spans="1:7">
      <c r="A205" s="403"/>
      <c r="B205" s="402"/>
      <c r="C205" s="402"/>
      <c r="F205"/>
      <c r="G205"/>
    </row>
    <row r="206" spans="1:7">
      <c r="A206" s="403"/>
      <c r="B206" s="402"/>
      <c r="C206" s="402"/>
      <c r="F206"/>
      <c r="G206"/>
    </row>
    <row r="207" spans="1:7">
      <c r="A207" s="403"/>
      <c r="B207" s="402"/>
      <c r="C207" s="402"/>
      <c r="F207"/>
      <c r="G207"/>
    </row>
    <row r="208" spans="1:7">
      <c r="A208" s="403"/>
      <c r="B208" s="402"/>
      <c r="C208" s="402"/>
      <c r="F208"/>
      <c r="G208"/>
    </row>
    <row r="209" spans="1:7">
      <c r="A209" s="403"/>
      <c r="B209" s="402"/>
      <c r="C209" s="402"/>
      <c r="F209"/>
      <c r="G209"/>
    </row>
    <row r="210" spans="1:7">
      <c r="A210" s="403"/>
      <c r="B210" s="402"/>
      <c r="C210" s="402"/>
      <c r="F210"/>
      <c r="G210"/>
    </row>
    <row r="211" spans="1:7">
      <c r="A211" s="403"/>
      <c r="B211" s="402"/>
      <c r="C211" s="402"/>
      <c r="F211"/>
      <c r="G211"/>
    </row>
    <row r="212" spans="1:7">
      <c r="A212" s="403"/>
      <c r="B212" s="402"/>
      <c r="C212" s="402"/>
      <c r="F212"/>
      <c r="G212"/>
    </row>
    <row r="213" spans="1:7">
      <c r="A213" s="401"/>
      <c r="B213" s="402"/>
      <c r="C213" s="402"/>
      <c r="F213"/>
      <c r="G213"/>
    </row>
    <row r="214" spans="1:7">
      <c r="A214" s="401"/>
      <c r="B214" s="402"/>
      <c r="C214" s="402"/>
      <c r="F214"/>
      <c r="G214"/>
    </row>
    <row r="215" spans="1:7">
      <c r="A215" s="401"/>
      <c r="B215" s="402"/>
      <c r="C215" s="402"/>
      <c r="F215"/>
      <c r="G215"/>
    </row>
    <row r="216" spans="1:7">
      <c r="F216"/>
      <c r="G216"/>
    </row>
    <row r="217" spans="1:7">
      <c r="F217"/>
      <c r="G217"/>
    </row>
    <row r="218" spans="1:7">
      <c r="F218"/>
      <c r="G218"/>
    </row>
    <row r="219" spans="1:7">
      <c r="F219"/>
      <c r="G219"/>
    </row>
    <row r="220" spans="1:7">
      <c r="F220"/>
      <c r="G220"/>
    </row>
    <row r="221" spans="1:7">
      <c r="F221"/>
      <c r="G221"/>
    </row>
    <row r="222" spans="1:7">
      <c r="F222"/>
      <c r="G222"/>
    </row>
    <row r="223" spans="1:7">
      <c r="F223"/>
      <c r="G223"/>
    </row>
    <row r="224" spans="1:7">
      <c r="F224"/>
      <c r="G224"/>
    </row>
    <row r="225" spans="6:7">
      <c r="F225"/>
      <c r="G225"/>
    </row>
    <row r="226" spans="6:7">
      <c r="F226"/>
      <c r="G226"/>
    </row>
    <row r="227" spans="6:7">
      <c r="F227"/>
      <c r="G227"/>
    </row>
    <row r="228" spans="6:7">
      <c r="F228"/>
      <c r="G228"/>
    </row>
    <row r="229" spans="6:7">
      <c r="F229"/>
      <c r="G229"/>
    </row>
    <row r="230" spans="6:7">
      <c r="F230"/>
      <c r="G230"/>
    </row>
    <row r="231" spans="6:7">
      <c r="F231"/>
      <c r="G231"/>
    </row>
    <row r="232" spans="6:7">
      <c r="F232"/>
      <c r="G232"/>
    </row>
    <row r="233" spans="6:7">
      <c r="F233"/>
      <c r="G233"/>
    </row>
    <row r="234" spans="6:7">
      <c r="F234"/>
      <c r="G234"/>
    </row>
    <row r="235" spans="6:7">
      <c r="F235"/>
      <c r="G235"/>
    </row>
    <row r="236" spans="6:7">
      <c r="F236"/>
      <c r="G236"/>
    </row>
    <row r="237" spans="6:7">
      <c r="F237"/>
      <c r="G237"/>
    </row>
    <row r="238" spans="6:7">
      <c r="F238"/>
      <c r="G238"/>
    </row>
    <row r="239" spans="6:7">
      <c r="F239"/>
      <c r="G239"/>
    </row>
    <row r="240" spans="6:7">
      <c r="F240"/>
      <c r="G240"/>
    </row>
    <row r="241" spans="6:7">
      <c r="F241"/>
      <c r="G241"/>
    </row>
    <row r="242" spans="6:7">
      <c r="F242"/>
      <c r="G242"/>
    </row>
    <row r="243" spans="6:7">
      <c r="F243"/>
      <c r="G243"/>
    </row>
    <row r="244" spans="6:7">
      <c r="F244"/>
      <c r="G244"/>
    </row>
    <row r="245" spans="6:7">
      <c r="F245"/>
      <c r="G245"/>
    </row>
    <row r="246" spans="6:7">
      <c r="F246"/>
      <c r="G246"/>
    </row>
    <row r="247" spans="6:7">
      <c r="F247"/>
      <c r="G247"/>
    </row>
    <row r="248" spans="6:7">
      <c r="F248"/>
      <c r="G248"/>
    </row>
    <row r="249" spans="6:7">
      <c r="F249"/>
      <c r="G249"/>
    </row>
    <row r="250" spans="6:7">
      <c r="F250"/>
      <c r="G250"/>
    </row>
    <row r="251" spans="6:7">
      <c r="F251"/>
      <c r="G251"/>
    </row>
    <row r="252" spans="6:7">
      <c r="F252"/>
      <c r="G252"/>
    </row>
    <row r="253" spans="6:7">
      <c r="F253"/>
      <c r="G253"/>
    </row>
    <row r="254" spans="6:7">
      <c r="F254"/>
      <c r="G254"/>
    </row>
    <row r="255" spans="6:7">
      <c r="F255"/>
      <c r="G255"/>
    </row>
    <row r="256" spans="6:7">
      <c r="F256"/>
      <c r="G256"/>
    </row>
    <row r="257" spans="6:7">
      <c r="F257"/>
      <c r="G257"/>
    </row>
    <row r="258" spans="6:7">
      <c r="F258"/>
      <c r="G258"/>
    </row>
    <row r="259" spans="6:7">
      <c r="F259"/>
      <c r="G259"/>
    </row>
    <row r="260" spans="6:7">
      <c r="F260"/>
      <c r="G260"/>
    </row>
    <row r="261" spans="6:7">
      <c r="F261"/>
      <c r="G261"/>
    </row>
    <row r="262" spans="6:7">
      <c r="F262"/>
      <c r="G262"/>
    </row>
    <row r="263" spans="6:7">
      <c r="F263"/>
      <c r="G263"/>
    </row>
    <row r="264" spans="6:7">
      <c r="F264"/>
      <c r="G264"/>
    </row>
    <row r="265" spans="6:7">
      <c r="F265"/>
      <c r="G265"/>
    </row>
    <row r="266" spans="6:7">
      <c r="F266"/>
      <c r="G266"/>
    </row>
    <row r="267" spans="6:7">
      <c r="F267"/>
      <c r="G267"/>
    </row>
    <row r="268" spans="6:7">
      <c r="F268"/>
      <c r="G268"/>
    </row>
    <row r="269" spans="6:7">
      <c r="F269"/>
      <c r="G269"/>
    </row>
    <row r="270" spans="6:7">
      <c r="F270"/>
      <c r="G270"/>
    </row>
    <row r="271" spans="6:7">
      <c r="F271"/>
      <c r="G271"/>
    </row>
    <row r="272" spans="6:7">
      <c r="F272"/>
      <c r="G272"/>
    </row>
    <row r="273" spans="6:7">
      <c r="F273"/>
      <c r="G273"/>
    </row>
    <row r="274" spans="6:7">
      <c r="F274"/>
      <c r="G274"/>
    </row>
    <row r="275" spans="6:7">
      <c r="F275"/>
      <c r="G275"/>
    </row>
    <row r="276" spans="6:7">
      <c r="F276"/>
      <c r="G276"/>
    </row>
    <row r="277" spans="6:7">
      <c r="F277"/>
      <c r="G277"/>
    </row>
    <row r="278" spans="6:7">
      <c r="F278"/>
      <c r="G278"/>
    </row>
    <row r="279" spans="6:7">
      <c r="F279"/>
      <c r="G279"/>
    </row>
    <row r="280" spans="6:7">
      <c r="F280"/>
      <c r="G280"/>
    </row>
    <row r="281" spans="6:7">
      <c r="F281"/>
      <c r="G281"/>
    </row>
    <row r="282" spans="6:7">
      <c r="F282"/>
      <c r="G282"/>
    </row>
    <row r="283" spans="6:7">
      <c r="F283"/>
      <c r="G283"/>
    </row>
    <row r="284" spans="6:7">
      <c r="F284"/>
      <c r="G284"/>
    </row>
    <row r="285" spans="6:7">
      <c r="F285"/>
      <c r="G285"/>
    </row>
    <row r="286" spans="6:7">
      <c r="F286"/>
      <c r="G286"/>
    </row>
    <row r="287" spans="6:7">
      <c r="F287"/>
      <c r="G287"/>
    </row>
    <row r="288" spans="6:7">
      <c r="F288"/>
      <c r="G288"/>
    </row>
    <row r="289" spans="6:7">
      <c r="F289"/>
      <c r="G289"/>
    </row>
    <row r="290" spans="6:7">
      <c r="F290"/>
      <c r="G290"/>
    </row>
    <row r="291" spans="6:7">
      <c r="F291"/>
      <c r="G291"/>
    </row>
    <row r="292" spans="6:7">
      <c r="F292"/>
      <c r="G292"/>
    </row>
    <row r="293" spans="6:7">
      <c r="F293"/>
      <c r="G293"/>
    </row>
    <row r="294" spans="6:7">
      <c r="F294"/>
      <c r="G294"/>
    </row>
    <row r="295" spans="6:7">
      <c r="F295"/>
      <c r="G295"/>
    </row>
    <row r="296" spans="6:7">
      <c r="F296"/>
      <c r="G296"/>
    </row>
    <row r="297" spans="6:7">
      <c r="F297"/>
      <c r="G297"/>
    </row>
    <row r="298" spans="6:7">
      <c r="F298"/>
      <c r="G298"/>
    </row>
    <row r="299" spans="6:7">
      <c r="F299"/>
      <c r="G299"/>
    </row>
    <row r="300" spans="6:7">
      <c r="F300"/>
      <c r="G300"/>
    </row>
    <row r="301" spans="6:7">
      <c r="F301"/>
      <c r="G301"/>
    </row>
    <row r="302" spans="6:7">
      <c r="F302"/>
      <c r="G302"/>
    </row>
    <row r="303" spans="6:7">
      <c r="F303"/>
      <c r="G303"/>
    </row>
    <row r="304" spans="6:7">
      <c r="F304"/>
      <c r="G304"/>
    </row>
    <row r="305" spans="6:7">
      <c r="F305"/>
      <c r="G305"/>
    </row>
    <row r="306" spans="6:7">
      <c r="F306"/>
      <c r="G306"/>
    </row>
    <row r="307" spans="6:7">
      <c r="F307"/>
      <c r="G307"/>
    </row>
    <row r="308" spans="6:7">
      <c r="F308"/>
      <c r="G308"/>
    </row>
    <row r="309" spans="6:7">
      <c r="F309"/>
      <c r="G309"/>
    </row>
    <row r="310" spans="6:7">
      <c r="F310"/>
      <c r="G310"/>
    </row>
    <row r="311" spans="6:7">
      <c r="F311"/>
      <c r="G311"/>
    </row>
    <row r="312" spans="6:7">
      <c r="F312"/>
      <c r="G312"/>
    </row>
    <row r="313" spans="6:7">
      <c r="F313"/>
      <c r="G313"/>
    </row>
    <row r="314" spans="6:7">
      <c r="F314"/>
      <c r="G314"/>
    </row>
    <row r="315" spans="6:7">
      <c r="F315"/>
      <c r="G315"/>
    </row>
    <row r="316" spans="6:7">
      <c r="F316"/>
      <c r="G316"/>
    </row>
    <row r="317" spans="6:7">
      <c r="F317"/>
      <c r="G317"/>
    </row>
    <row r="318" spans="6:7">
      <c r="F318"/>
      <c r="G318"/>
    </row>
    <row r="319" spans="6:7">
      <c r="F319"/>
      <c r="G319"/>
    </row>
    <row r="320" spans="6:7">
      <c r="F320"/>
      <c r="G320"/>
    </row>
    <row r="321" spans="6:7">
      <c r="F321"/>
      <c r="G321"/>
    </row>
    <row r="322" spans="6:7">
      <c r="F322"/>
      <c r="G322"/>
    </row>
    <row r="323" spans="6:7">
      <c r="F323"/>
      <c r="G323"/>
    </row>
    <row r="324" spans="6:7">
      <c r="F324"/>
      <c r="G324"/>
    </row>
    <row r="325" spans="6:7">
      <c r="F325"/>
      <c r="G325"/>
    </row>
    <row r="326" spans="6:7">
      <c r="F326"/>
      <c r="G326"/>
    </row>
    <row r="327" spans="6:7">
      <c r="F327"/>
      <c r="G327"/>
    </row>
    <row r="328" spans="6:7">
      <c r="F328"/>
      <c r="G328"/>
    </row>
    <row r="329" spans="6:7">
      <c r="F329"/>
      <c r="G329"/>
    </row>
    <row r="330" spans="6:7">
      <c r="F330"/>
      <c r="G330"/>
    </row>
    <row r="331" spans="6:7">
      <c r="F331"/>
      <c r="G331"/>
    </row>
    <row r="332" spans="6:7">
      <c r="F332"/>
      <c r="G332"/>
    </row>
    <row r="333" spans="6:7">
      <c r="F333"/>
      <c r="G333"/>
    </row>
    <row r="334" spans="6:7">
      <c r="F334"/>
      <c r="G334"/>
    </row>
    <row r="335" spans="6:7">
      <c r="F335"/>
      <c r="G335"/>
    </row>
    <row r="336" spans="6:7">
      <c r="F336"/>
      <c r="G336"/>
    </row>
    <row r="337" spans="6:7">
      <c r="F337"/>
      <c r="G337"/>
    </row>
    <row r="338" spans="6:7">
      <c r="F338"/>
      <c r="G338"/>
    </row>
    <row r="339" spans="6:7">
      <c r="F339"/>
      <c r="G339"/>
    </row>
    <row r="340" spans="6:7">
      <c r="F340"/>
      <c r="G340"/>
    </row>
    <row r="341" spans="6:7">
      <c r="F341"/>
      <c r="G341"/>
    </row>
    <row r="342" spans="6:7">
      <c r="F342"/>
      <c r="G342"/>
    </row>
    <row r="343" spans="6:7">
      <c r="F343"/>
      <c r="G343"/>
    </row>
    <row r="344" spans="6:7">
      <c r="F344"/>
      <c r="G344"/>
    </row>
    <row r="345" spans="6:7">
      <c r="F345"/>
      <c r="G345"/>
    </row>
    <row r="346" spans="6:7">
      <c r="F346"/>
      <c r="G346"/>
    </row>
    <row r="347" spans="6:7">
      <c r="F347"/>
      <c r="G347"/>
    </row>
    <row r="348" spans="6:7">
      <c r="F348"/>
      <c r="G348"/>
    </row>
    <row r="349" spans="6:7">
      <c r="F349"/>
      <c r="G349"/>
    </row>
    <row r="350" spans="6:7">
      <c r="F350"/>
      <c r="G350"/>
    </row>
    <row r="351" spans="6:7">
      <c r="F351"/>
      <c r="G351"/>
    </row>
    <row r="352" spans="6:7">
      <c r="F352"/>
      <c r="G352"/>
    </row>
    <row r="353" spans="6:7">
      <c r="F353"/>
      <c r="G353"/>
    </row>
    <row r="354" spans="6:7">
      <c r="F354"/>
      <c r="G354"/>
    </row>
    <row r="355" spans="6:7">
      <c r="F355"/>
      <c r="G355"/>
    </row>
    <row r="356" spans="6:7">
      <c r="F356"/>
      <c r="G356"/>
    </row>
    <row r="357" spans="6:7">
      <c r="F357"/>
      <c r="G357"/>
    </row>
    <row r="358" spans="6:7">
      <c r="F358"/>
      <c r="G358"/>
    </row>
    <row r="359" spans="6:7">
      <c r="F359"/>
      <c r="G359"/>
    </row>
    <row r="360" spans="6:7">
      <c r="F360"/>
      <c r="G360"/>
    </row>
    <row r="361" spans="6:7">
      <c r="F361"/>
      <c r="G361"/>
    </row>
    <row r="362" spans="6:7">
      <c r="F362"/>
      <c r="G362"/>
    </row>
    <row r="363" spans="6:7">
      <c r="F363"/>
      <c r="G363"/>
    </row>
    <row r="364" spans="6:7">
      <c r="F364"/>
      <c r="G364"/>
    </row>
    <row r="365" spans="6:7">
      <c r="F365"/>
      <c r="G365"/>
    </row>
    <row r="366" spans="6:7">
      <c r="F366"/>
      <c r="G366"/>
    </row>
    <row r="367" spans="6:7">
      <c r="F367"/>
      <c r="G367"/>
    </row>
    <row r="368" spans="6:7">
      <c r="F368"/>
      <c r="G368"/>
    </row>
    <row r="369" spans="6:7">
      <c r="F369"/>
      <c r="G369"/>
    </row>
    <row r="370" spans="6:7">
      <c r="F370"/>
      <c r="G370"/>
    </row>
    <row r="371" spans="6:7">
      <c r="F371"/>
      <c r="G371"/>
    </row>
    <row r="372" spans="6:7">
      <c r="F372"/>
      <c r="G372"/>
    </row>
    <row r="373" spans="6:7">
      <c r="F373"/>
      <c r="G373"/>
    </row>
    <row r="374" spans="6:7">
      <c r="F374"/>
      <c r="G374"/>
    </row>
    <row r="375" spans="6:7">
      <c r="F375"/>
      <c r="G375"/>
    </row>
    <row r="376" spans="6:7">
      <c r="F376"/>
      <c r="G376"/>
    </row>
    <row r="377" spans="6:7">
      <c r="F377"/>
      <c r="G377"/>
    </row>
    <row r="378" spans="6:7">
      <c r="F378"/>
      <c r="G378"/>
    </row>
    <row r="379" spans="6:7">
      <c r="F379"/>
      <c r="G379"/>
    </row>
    <row r="380" spans="6:7">
      <c r="F380"/>
      <c r="G380"/>
    </row>
    <row r="381" spans="6:7">
      <c r="F381"/>
      <c r="G381"/>
    </row>
    <row r="382" spans="6:7">
      <c r="F382"/>
      <c r="G382"/>
    </row>
    <row r="383" spans="6:7">
      <c r="F383"/>
      <c r="G383"/>
    </row>
    <row r="384" spans="6:7">
      <c r="F384"/>
      <c r="G384"/>
    </row>
    <row r="385" spans="6:7">
      <c r="F385"/>
      <c r="G385"/>
    </row>
    <row r="386" spans="6:7">
      <c r="F386"/>
      <c r="G386"/>
    </row>
    <row r="387" spans="6:7">
      <c r="F387"/>
      <c r="G387"/>
    </row>
    <row r="388" spans="6:7">
      <c r="F388"/>
      <c r="G388"/>
    </row>
    <row r="389" spans="6:7">
      <c r="F389"/>
      <c r="G389"/>
    </row>
    <row r="390" spans="6:7">
      <c r="F390"/>
      <c r="G390"/>
    </row>
    <row r="391" spans="6:7">
      <c r="F391"/>
      <c r="G391"/>
    </row>
    <row r="392" spans="6:7">
      <c r="F392"/>
      <c r="G392"/>
    </row>
    <row r="393" spans="6:7">
      <c r="F393"/>
      <c r="G393"/>
    </row>
    <row r="394" spans="6:7">
      <c r="F394"/>
      <c r="G394"/>
    </row>
    <row r="395" spans="6:7">
      <c r="F395"/>
      <c r="G395"/>
    </row>
    <row r="396" spans="6:7">
      <c r="F396"/>
      <c r="G396"/>
    </row>
    <row r="397" spans="6:7">
      <c r="F397"/>
      <c r="G397"/>
    </row>
    <row r="398" spans="6:7">
      <c r="F398"/>
      <c r="G398"/>
    </row>
    <row r="399" spans="6:7">
      <c r="F399"/>
      <c r="G399"/>
    </row>
    <row r="400" spans="6:7">
      <c r="F400"/>
      <c r="G400"/>
    </row>
    <row r="401" spans="6:7">
      <c r="F401"/>
      <c r="G401"/>
    </row>
    <row r="402" spans="6:7">
      <c r="F402"/>
      <c r="G402"/>
    </row>
    <row r="403" spans="6:7">
      <c r="F403"/>
      <c r="G403"/>
    </row>
    <row r="404" spans="6:7">
      <c r="F404"/>
      <c r="G404"/>
    </row>
    <row r="405" spans="6:7">
      <c r="F405"/>
      <c r="G405"/>
    </row>
    <row r="406" spans="6:7">
      <c r="F406"/>
      <c r="G406"/>
    </row>
    <row r="407" spans="6:7">
      <c r="F407"/>
      <c r="G407"/>
    </row>
    <row r="408" spans="6:7">
      <c r="F408"/>
      <c r="G408"/>
    </row>
    <row r="409" spans="6:7">
      <c r="F409"/>
      <c r="G409"/>
    </row>
    <row r="410" spans="6:7">
      <c r="F410"/>
      <c r="G410"/>
    </row>
    <row r="411" spans="6:7">
      <c r="F411"/>
      <c r="G411"/>
    </row>
    <row r="412" spans="6:7">
      <c r="F412"/>
      <c r="G412"/>
    </row>
    <row r="413" spans="6:7">
      <c r="F413"/>
      <c r="G413"/>
    </row>
    <row r="414" spans="6:7">
      <c r="F414"/>
      <c r="G414"/>
    </row>
    <row r="415" spans="6:7">
      <c r="F415"/>
      <c r="G415"/>
    </row>
    <row r="416" spans="6:7">
      <c r="F416"/>
      <c r="G416"/>
    </row>
    <row r="417" spans="6:7">
      <c r="F417"/>
      <c r="G417"/>
    </row>
    <row r="418" spans="6:7">
      <c r="F418"/>
      <c r="G418"/>
    </row>
    <row r="419" spans="6:7">
      <c r="F419"/>
      <c r="G419"/>
    </row>
    <row r="420" spans="6:7">
      <c r="F420"/>
      <c r="G420"/>
    </row>
    <row r="421" spans="6:7">
      <c r="F421"/>
      <c r="G421"/>
    </row>
    <row r="422" spans="6:7">
      <c r="F422"/>
      <c r="G422"/>
    </row>
    <row r="423" spans="6:7">
      <c r="F423"/>
      <c r="G423"/>
    </row>
    <row r="424" spans="6:7">
      <c r="F424"/>
      <c r="G424"/>
    </row>
    <row r="425" spans="6:7">
      <c r="F425"/>
      <c r="G425"/>
    </row>
    <row r="426" spans="6:7">
      <c r="F426"/>
      <c r="G426"/>
    </row>
    <row r="427" spans="6:7">
      <c r="F427"/>
      <c r="G427"/>
    </row>
    <row r="428" spans="6:7">
      <c r="F428"/>
      <c r="G428"/>
    </row>
    <row r="429" spans="6:7">
      <c r="F429"/>
      <c r="G429"/>
    </row>
    <row r="430" spans="6:7">
      <c r="F430"/>
      <c r="G430"/>
    </row>
    <row r="431" spans="6:7">
      <c r="F431"/>
      <c r="G431"/>
    </row>
    <row r="432" spans="6:7">
      <c r="F432"/>
      <c r="G432"/>
    </row>
    <row r="433" spans="6:7">
      <c r="F433"/>
      <c r="G433"/>
    </row>
    <row r="434" spans="6:7">
      <c r="F434"/>
      <c r="G434"/>
    </row>
    <row r="435" spans="6:7">
      <c r="F435"/>
      <c r="G435"/>
    </row>
    <row r="436" spans="6:7">
      <c r="F436"/>
      <c r="G436"/>
    </row>
    <row r="437" spans="6:7">
      <c r="F437"/>
      <c r="G437"/>
    </row>
    <row r="438" spans="6:7">
      <c r="F438"/>
      <c r="G438"/>
    </row>
    <row r="439" spans="6:7">
      <c r="F439"/>
      <c r="G439"/>
    </row>
    <row r="440" spans="6:7">
      <c r="F440"/>
      <c r="G440"/>
    </row>
    <row r="441" spans="6:7">
      <c r="F441"/>
      <c r="G441"/>
    </row>
    <row r="442" spans="6:7">
      <c r="F442"/>
      <c r="G442"/>
    </row>
    <row r="443" spans="6:7">
      <c r="F443"/>
      <c r="G443"/>
    </row>
    <row r="444" spans="6:7">
      <c r="F444"/>
      <c r="G444"/>
    </row>
    <row r="445" spans="6:7">
      <c r="F445"/>
      <c r="G445"/>
    </row>
    <row r="446" spans="6:7">
      <c r="F446"/>
      <c r="G446"/>
    </row>
    <row r="447" spans="6:7">
      <c r="F447"/>
      <c r="G447"/>
    </row>
    <row r="448" spans="6:7">
      <c r="F448"/>
      <c r="G448"/>
    </row>
    <row r="449" spans="6:7">
      <c r="F449"/>
      <c r="G449"/>
    </row>
    <row r="450" spans="6:7">
      <c r="F450"/>
      <c r="G450"/>
    </row>
    <row r="451" spans="6:7">
      <c r="F451"/>
      <c r="G451"/>
    </row>
    <row r="452" spans="6:7">
      <c r="F452"/>
      <c r="G452"/>
    </row>
    <row r="453" spans="6:7">
      <c r="F453"/>
      <c r="G453"/>
    </row>
    <row r="454" spans="6:7">
      <c r="F454"/>
      <c r="G454"/>
    </row>
    <row r="455" spans="6:7">
      <c r="F455"/>
      <c r="G455"/>
    </row>
    <row r="456" spans="6:7">
      <c r="F456"/>
      <c r="G456"/>
    </row>
    <row r="457" spans="6:7">
      <c r="F457"/>
      <c r="G457"/>
    </row>
    <row r="458" spans="6:7">
      <c r="F458"/>
      <c r="G458"/>
    </row>
    <row r="459" spans="6:7">
      <c r="F459"/>
      <c r="G459"/>
    </row>
    <row r="460" spans="6:7">
      <c r="F460"/>
      <c r="G460"/>
    </row>
    <row r="461" spans="6:7">
      <c r="F461"/>
      <c r="G461"/>
    </row>
    <row r="462" spans="6:7">
      <c r="F462"/>
      <c r="G462"/>
    </row>
    <row r="463" spans="6:7">
      <c r="F463"/>
      <c r="G463"/>
    </row>
    <row r="464" spans="6:7">
      <c r="F464"/>
      <c r="G464"/>
    </row>
    <row r="465" spans="6:7">
      <c r="F465"/>
      <c r="G465"/>
    </row>
    <row r="466" spans="6:7">
      <c r="F466"/>
      <c r="G466"/>
    </row>
    <row r="467" spans="6:7">
      <c r="F467"/>
      <c r="G467"/>
    </row>
    <row r="468" spans="6:7">
      <c r="F468"/>
      <c r="G468"/>
    </row>
    <row r="469" spans="6:7">
      <c r="F469"/>
      <c r="G469"/>
    </row>
    <row r="470" spans="6:7">
      <c r="F470"/>
      <c r="G470"/>
    </row>
    <row r="471" spans="6:7">
      <c r="F471"/>
      <c r="G471"/>
    </row>
    <row r="472" spans="6:7">
      <c r="F472"/>
      <c r="G472"/>
    </row>
    <row r="473" spans="6:7">
      <c r="F473"/>
      <c r="G473"/>
    </row>
    <row r="474" spans="6:7">
      <c r="F474"/>
      <c r="G474"/>
    </row>
    <row r="475" spans="6:7">
      <c r="F475"/>
      <c r="G475"/>
    </row>
    <row r="476" spans="6:7">
      <c r="F476"/>
      <c r="G476"/>
    </row>
    <row r="477" spans="6:7">
      <c r="F477"/>
      <c r="G477"/>
    </row>
    <row r="478" spans="6:7">
      <c r="F478"/>
      <c r="G478"/>
    </row>
    <row r="479" spans="6:7">
      <c r="F479"/>
      <c r="G479"/>
    </row>
    <row r="480" spans="6:7">
      <c r="F480"/>
      <c r="G480"/>
    </row>
    <row r="481" spans="6:7">
      <c r="F481"/>
      <c r="G481"/>
    </row>
    <row r="482" spans="6:7">
      <c r="F482"/>
      <c r="G482"/>
    </row>
    <row r="483" spans="6:7">
      <c r="F483"/>
      <c r="G483"/>
    </row>
    <row r="484" spans="6:7">
      <c r="F484"/>
      <c r="G484"/>
    </row>
    <row r="485" spans="6:7">
      <c r="F485"/>
      <c r="G485"/>
    </row>
    <row r="486" spans="6:7">
      <c r="F486"/>
      <c r="G486"/>
    </row>
    <row r="487" spans="6:7">
      <c r="F487"/>
      <c r="G487"/>
    </row>
    <row r="488" spans="6:7">
      <c r="F488"/>
      <c r="G488"/>
    </row>
    <row r="489" spans="6:7">
      <c r="F489"/>
      <c r="G489"/>
    </row>
    <row r="490" spans="6:7">
      <c r="F490"/>
      <c r="G490"/>
    </row>
    <row r="491" spans="6:7">
      <c r="F491"/>
      <c r="G491"/>
    </row>
    <row r="492" spans="6:7">
      <c r="F492"/>
      <c r="G492"/>
    </row>
    <row r="493" spans="6:7">
      <c r="F493"/>
      <c r="G493"/>
    </row>
    <row r="494" spans="6:7">
      <c r="F494"/>
      <c r="G494"/>
    </row>
    <row r="495" spans="6:7">
      <c r="F495"/>
      <c r="G495"/>
    </row>
    <row r="496" spans="6:7">
      <c r="F496"/>
      <c r="G496"/>
    </row>
    <row r="497" spans="6:7">
      <c r="F497"/>
      <c r="G497"/>
    </row>
    <row r="498" spans="6:7">
      <c r="F498"/>
      <c r="G498"/>
    </row>
    <row r="499" spans="6:7">
      <c r="F499"/>
      <c r="G499"/>
    </row>
    <row r="500" spans="6:7">
      <c r="F500"/>
      <c r="G500"/>
    </row>
    <row r="501" spans="6:7">
      <c r="F501"/>
      <c r="G501"/>
    </row>
    <row r="502" spans="6:7">
      <c r="F502"/>
      <c r="G502"/>
    </row>
    <row r="503" spans="6:7">
      <c r="F503"/>
      <c r="G503"/>
    </row>
    <row r="504" spans="6:7">
      <c r="F504"/>
      <c r="G504"/>
    </row>
    <row r="505" spans="6:7">
      <c r="F505"/>
      <c r="G505"/>
    </row>
    <row r="506" spans="6:7">
      <c r="F506"/>
      <c r="G506"/>
    </row>
    <row r="507" spans="6:7">
      <c r="F507"/>
      <c r="G507"/>
    </row>
    <row r="508" spans="6:7">
      <c r="F508"/>
      <c r="G508"/>
    </row>
    <row r="509" spans="6:7">
      <c r="F509"/>
      <c r="G509"/>
    </row>
    <row r="510" spans="6:7">
      <c r="F510"/>
      <c r="G510"/>
    </row>
    <row r="511" spans="6:7">
      <c r="F511"/>
      <c r="G511"/>
    </row>
    <row r="512" spans="6:7">
      <c r="F512"/>
      <c r="G512"/>
    </row>
    <row r="513" spans="6:7">
      <c r="F513"/>
      <c r="G513"/>
    </row>
    <row r="514" spans="6:7">
      <c r="F514"/>
      <c r="G514"/>
    </row>
    <row r="515" spans="6:7">
      <c r="F515"/>
      <c r="G515"/>
    </row>
    <row r="516" spans="6:7">
      <c r="F516"/>
      <c r="G516"/>
    </row>
    <row r="517" spans="6:7">
      <c r="F517"/>
      <c r="G517"/>
    </row>
    <row r="518" spans="6:7">
      <c r="F518"/>
      <c r="G518"/>
    </row>
    <row r="519" spans="6:7">
      <c r="F519"/>
      <c r="G519"/>
    </row>
    <row r="520" spans="6:7">
      <c r="F520"/>
      <c r="G520"/>
    </row>
    <row r="521" spans="6:7">
      <c r="F521"/>
      <c r="G521"/>
    </row>
    <row r="522" spans="6:7">
      <c r="F522"/>
      <c r="G522"/>
    </row>
    <row r="523" spans="6:7">
      <c r="F523"/>
      <c r="G523"/>
    </row>
    <row r="524" spans="6:7">
      <c r="F524"/>
      <c r="G524"/>
    </row>
    <row r="525" spans="6:7">
      <c r="F525"/>
      <c r="G525"/>
    </row>
    <row r="526" spans="6:7">
      <c r="F526"/>
      <c r="G526"/>
    </row>
    <row r="527" spans="6:7">
      <c r="F527"/>
      <c r="G527"/>
    </row>
    <row r="528" spans="6:7">
      <c r="F528"/>
      <c r="G528"/>
    </row>
    <row r="529" spans="6:7">
      <c r="F529"/>
      <c r="G529"/>
    </row>
    <row r="530" spans="6:7">
      <c r="F530"/>
      <c r="G530"/>
    </row>
    <row r="531" spans="6:7">
      <c r="F531"/>
      <c r="G531"/>
    </row>
    <row r="532" spans="6:7">
      <c r="F532"/>
      <c r="G532"/>
    </row>
    <row r="533" spans="6:7">
      <c r="F533"/>
      <c r="G533"/>
    </row>
    <row r="534" spans="6:7">
      <c r="F534"/>
      <c r="G534"/>
    </row>
    <row r="535" spans="6:7">
      <c r="F535"/>
      <c r="G535"/>
    </row>
    <row r="536" spans="6:7">
      <c r="F536"/>
      <c r="G536"/>
    </row>
    <row r="537" spans="6:7">
      <c r="F537"/>
      <c r="G537"/>
    </row>
    <row r="538" spans="6:7">
      <c r="F538"/>
      <c r="G538"/>
    </row>
    <row r="539" spans="6:7">
      <c r="F539"/>
      <c r="G539"/>
    </row>
    <row r="540" spans="6:7">
      <c r="F540"/>
      <c r="G540"/>
    </row>
    <row r="541" spans="6:7">
      <c r="F541"/>
      <c r="G541"/>
    </row>
    <row r="542" spans="6:7">
      <c r="F542"/>
      <c r="G542"/>
    </row>
    <row r="543" spans="6:7">
      <c r="F543"/>
      <c r="G543"/>
    </row>
    <row r="544" spans="6:7">
      <c r="F544"/>
      <c r="G544"/>
    </row>
    <row r="545" spans="6:7">
      <c r="F545"/>
      <c r="G545"/>
    </row>
    <row r="546" spans="6:7">
      <c r="F546"/>
      <c r="G546"/>
    </row>
    <row r="547" spans="6:7">
      <c r="F547"/>
      <c r="G547"/>
    </row>
    <row r="548" spans="6:7">
      <c r="F548"/>
      <c r="G548"/>
    </row>
    <row r="549" spans="6:7">
      <c r="F549"/>
      <c r="G549"/>
    </row>
    <row r="550" spans="6:7">
      <c r="F550"/>
      <c r="G550"/>
    </row>
    <row r="551" spans="6:7">
      <c r="F551"/>
      <c r="G551"/>
    </row>
    <row r="552" spans="6:7">
      <c r="F552"/>
      <c r="G552"/>
    </row>
    <row r="553" spans="6:7">
      <c r="F553"/>
      <c r="G553"/>
    </row>
    <row r="554" spans="6:7">
      <c r="F554"/>
      <c r="G554"/>
    </row>
    <row r="555" spans="6:7">
      <c r="F555"/>
      <c r="G555"/>
    </row>
    <row r="556" spans="6:7">
      <c r="F556"/>
      <c r="G556"/>
    </row>
    <row r="557" spans="6:7">
      <c r="F557"/>
      <c r="G557"/>
    </row>
    <row r="558" spans="6:7">
      <c r="F558"/>
      <c r="G558"/>
    </row>
    <row r="559" spans="6:7">
      <c r="F559"/>
      <c r="G559"/>
    </row>
    <row r="560" spans="6:7">
      <c r="F560"/>
      <c r="G560"/>
    </row>
    <row r="561" spans="6:7">
      <c r="F561"/>
      <c r="G561"/>
    </row>
    <row r="562" spans="6:7">
      <c r="F562"/>
      <c r="G562"/>
    </row>
    <row r="563" spans="6:7">
      <c r="F563"/>
      <c r="G563"/>
    </row>
    <row r="564" spans="6:7">
      <c r="F564"/>
      <c r="G564"/>
    </row>
    <row r="565" spans="6:7">
      <c r="F565"/>
      <c r="G565"/>
    </row>
    <row r="566" spans="6:7">
      <c r="F566"/>
      <c r="G566"/>
    </row>
    <row r="567" spans="6:7">
      <c r="F567"/>
      <c r="G567"/>
    </row>
    <row r="568" spans="6:7">
      <c r="F568"/>
      <c r="G568"/>
    </row>
    <row r="569" spans="6:7">
      <c r="F569"/>
      <c r="G569"/>
    </row>
    <row r="570" spans="6:7">
      <c r="F570"/>
      <c r="G570"/>
    </row>
    <row r="571" spans="6:7">
      <c r="F571"/>
      <c r="G571"/>
    </row>
    <row r="572" spans="6:7">
      <c r="F572"/>
      <c r="G572"/>
    </row>
    <row r="573" spans="6:7">
      <c r="F573"/>
      <c r="G573"/>
    </row>
    <row r="574" spans="6:7">
      <c r="F574"/>
      <c r="G574"/>
    </row>
    <row r="575" spans="6:7">
      <c r="F575"/>
      <c r="G575"/>
    </row>
    <row r="576" spans="6:7">
      <c r="F576"/>
      <c r="G576"/>
    </row>
    <row r="577" spans="6:7">
      <c r="F577"/>
      <c r="G577"/>
    </row>
    <row r="578" spans="6:7">
      <c r="F578"/>
      <c r="G578"/>
    </row>
    <row r="579" spans="6:7">
      <c r="F579"/>
      <c r="G579"/>
    </row>
    <row r="580" spans="6:7">
      <c r="F580"/>
      <c r="G580"/>
    </row>
    <row r="581" spans="6:7">
      <c r="F581"/>
      <c r="G581"/>
    </row>
    <row r="582" spans="6:7">
      <c r="F582"/>
      <c r="G582"/>
    </row>
    <row r="583" spans="6:7">
      <c r="F583"/>
      <c r="G583"/>
    </row>
    <row r="584" spans="6:7">
      <c r="F584"/>
      <c r="G584"/>
    </row>
    <row r="585" spans="6:7">
      <c r="F585"/>
      <c r="G585"/>
    </row>
    <row r="586" spans="6:7">
      <c r="F586"/>
      <c r="G586"/>
    </row>
    <row r="587" spans="6:7">
      <c r="F587"/>
      <c r="G587"/>
    </row>
    <row r="588" spans="6:7">
      <c r="F588"/>
      <c r="G588"/>
    </row>
    <row r="589" spans="6:7">
      <c r="F589"/>
      <c r="G589"/>
    </row>
    <row r="590" spans="6:7">
      <c r="F590"/>
      <c r="G590"/>
    </row>
    <row r="591" spans="6:7">
      <c r="F591"/>
      <c r="G591"/>
    </row>
    <row r="592" spans="6:7">
      <c r="F592"/>
      <c r="G592"/>
    </row>
    <row r="593" spans="6:7">
      <c r="F593"/>
      <c r="G593"/>
    </row>
    <row r="594" spans="6:7">
      <c r="F594"/>
      <c r="G594"/>
    </row>
    <row r="595" spans="6:7">
      <c r="F595"/>
      <c r="G595"/>
    </row>
    <row r="596" spans="6:7">
      <c r="F596"/>
      <c r="G596"/>
    </row>
    <row r="597" spans="6:7">
      <c r="F597"/>
      <c r="G597"/>
    </row>
    <row r="598" spans="6:7">
      <c r="F598"/>
      <c r="G598"/>
    </row>
    <row r="599" spans="6:7">
      <c r="F599"/>
      <c r="G599"/>
    </row>
    <row r="600" spans="6:7">
      <c r="F600"/>
      <c r="G600"/>
    </row>
    <row r="601" spans="6:7">
      <c r="F601"/>
      <c r="G601"/>
    </row>
    <row r="602" spans="6:7">
      <c r="F602"/>
      <c r="G602"/>
    </row>
    <row r="603" spans="6:7">
      <c r="F603"/>
      <c r="G603"/>
    </row>
    <row r="604" spans="6:7">
      <c r="F604"/>
      <c r="G604"/>
    </row>
    <row r="605" spans="6:7">
      <c r="F605"/>
      <c r="G605"/>
    </row>
    <row r="606" spans="6:7">
      <c r="F606"/>
      <c r="G606"/>
    </row>
    <row r="607" spans="6:7">
      <c r="F607"/>
      <c r="G607"/>
    </row>
    <row r="608" spans="6:7">
      <c r="F608"/>
      <c r="G608"/>
    </row>
    <row r="609" spans="6:7">
      <c r="F609"/>
      <c r="G609"/>
    </row>
    <row r="610" spans="6:7">
      <c r="F610"/>
      <c r="G610"/>
    </row>
    <row r="611" spans="6:7">
      <c r="F611"/>
      <c r="G611"/>
    </row>
    <row r="612" spans="6:7">
      <c r="F612"/>
      <c r="G612"/>
    </row>
    <row r="613" spans="6:7">
      <c r="F613"/>
      <c r="G613"/>
    </row>
    <row r="614" spans="6:7">
      <c r="F614"/>
      <c r="G614"/>
    </row>
    <row r="615" spans="6:7">
      <c r="F615"/>
      <c r="G615"/>
    </row>
    <row r="616" spans="6:7">
      <c r="F616"/>
      <c r="G616"/>
    </row>
    <row r="617" spans="6:7">
      <c r="F617"/>
      <c r="G617"/>
    </row>
    <row r="618" spans="6:7">
      <c r="F618"/>
      <c r="G618"/>
    </row>
    <row r="619" spans="6:7">
      <c r="F619"/>
      <c r="G619"/>
    </row>
    <row r="620" spans="6:7">
      <c r="F620"/>
      <c r="G620"/>
    </row>
    <row r="621" spans="6:7">
      <c r="F621"/>
      <c r="G621"/>
    </row>
    <row r="622" spans="6:7">
      <c r="F622"/>
      <c r="G622"/>
    </row>
    <row r="623" spans="6:7">
      <c r="F623"/>
      <c r="G623"/>
    </row>
    <row r="624" spans="6:7">
      <c r="F624"/>
      <c r="G624"/>
    </row>
    <row r="625" spans="6:7">
      <c r="F625"/>
      <c r="G625"/>
    </row>
    <row r="626" spans="6:7">
      <c r="F626"/>
      <c r="G626"/>
    </row>
    <row r="627" spans="6:7">
      <c r="F627"/>
      <c r="G627"/>
    </row>
    <row r="628" spans="6:7">
      <c r="F628"/>
      <c r="G628"/>
    </row>
    <row r="629" spans="6:7">
      <c r="F629"/>
      <c r="G629"/>
    </row>
    <row r="630" spans="6:7">
      <c r="F630"/>
      <c r="G630"/>
    </row>
    <row r="631" spans="6:7">
      <c r="F631"/>
      <c r="G631"/>
    </row>
    <row r="632" spans="6:7">
      <c r="F632"/>
      <c r="G632"/>
    </row>
    <row r="633" spans="6:7">
      <c r="F633"/>
      <c r="G633"/>
    </row>
    <row r="634" spans="6:7">
      <c r="F634"/>
      <c r="G634"/>
    </row>
    <row r="635" spans="6:7">
      <c r="F635"/>
      <c r="G635"/>
    </row>
    <row r="636" spans="6:7">
      <c r="F636"/>
      <c r="G636"/>
    </row>
    <row r="637" spans="6:7">
      <c r="F637"/>
      <c r="G637"/>
    </row>
    <row r="638" spans="6:7">
      <c r="F638"/>
      <c r="G638"/>
    </row>
    <row r="639" spans="6:7">
      <c r="F639"/>
      <c r="G639"/>
    </row>
    <row r="640" spans="6:7">
      <c r="F640"/>
      <c r="G640"/>
    </row>
    <row r="641" spans="6:7">
      <c r="F641"/>
      <c r="G641"/>
    </row>
    <row r="642" spans="6:7">
      <c r="F642"/>
      <c r="G642"/>
    </row>
    <row r="643" spans="6:7">
      <c r="F643"/>
      <c r="G643"/>
    </row>
    <row r="644" spans="6:7">
      <c r="F644"/>
      <c r="G644"/>
    </row>
    <row r="645" spans="6:7">
      <c r="F645"/>
      <c r="G645"/>
    </row>
    <row r="646" spans="6:7">
      <c r="F646"/>
      <c r="G646"/>
    </row>
    <row r="647" spans="6:7">
      <c r="F647"/>
      <c r="G647"/>
    </row>
    <row r="648" spans="6:7">
      <c r="F648"/>
      <c r="G648"/>
    </row>
    <row r="649" spans="6:7">
      <c r="F649"/>
      <c r="G649"/>
    </row>
    <row r="650" spans="6:7">
      <c r="F650"/>
      <c r="G650"/>
    </row>
    <row r="651" spans="6:7">
      <c r="F651"/>
      <c r="G651"/>
    </row>
    <row r="652" spans="6:7">
      <c r="F652"/>
      <c r="G652"/>
    </row>
    <row r="653" spans="6:7">
      <c r="F653"/>
      <c r="G653"/>
    </row>
    <row r="654" spans="6:7">
      <c r="F654"/>
      <c r="G654"/>
    </row>
    <row r="655" spans="6:7">
      <c r="F655"/>
      <c r="G655"/>
    </row>
    <row r="656" spans="6:7">
      <c r="F656"/>
      <c r="G656"/>
    </row>
    <row r="657" spans="6:7">
      <c r="F657"/>
      <c r="G657"/>
    </row>
    <row r="658" spans="6:7">
      <c r="F658"/>
      <c r="G658"/>
    </row>
    <row r="659" spans="6:7">
      <c r="F659"/>
      <c r="G659"/>
    </row>
    <row r="660" spans="6:7">
      <c r="F660"/>
      <c r="G660"/>
    </row>
    <row r="661" spans="6:7">
      <c r="F661"/>
      <c r="G661"/>
    </row>
    <row r="662" spans="6:7">
      <c r="F662"/>
      <c r="G662"/>
    </row>
    <row r="663" spans="6:7">
      <c r="F663"/>
      <c r="G663"/>
    </row>
    <row r="664" spans="6:7">
      <c r="F664"/>
      <c r="G664"/>
    </row>
    <row r="665" spans="6:7">
      <c r="F665"/>
      <c r="G665"/>
    </row>
    <row r="666" spans="6:7">
      <c r="F666"/>
      <c r="G666"/>
    </row>
    <row r="667" spans="6:7">
      <c r="F667"/>
      <c r="G667"/>
    </row>
    <row r="668" spans="6:7">
      <c r="F668"/>
      <c r="G668"/>
    </row>
    <row r="669" spans="6:7">
      <c r="F669"/>
      <c r="G669"/>
    </row>
    <row r="670" spans="6:7">
      <c r="F670"/>
      <c r="G670"/>
    </row>
    <row r="671" spans="6:7">
      <c r="F671"/>
      <c r="G671"/>
    </row>
    <row r="672" spans="6:7">
      <c r="F672"/>
      <c r="G672"/>
    </row>
    <row r="673" spans="6:7">
      <c r="F673"/>
      <c r="G673"/>
    </row>
    <row r="674" spans="6:7">
      <c r="F674"/>
      <c r="G674"/>
    </row>
    <row r="675" spans="6:7">
      <c r="F675"/>
      <c r="G675"/>
    </row>
    <row r="676" spans="6:7">
      <c r="F676"/>
      <c r="G676"/>
    </row>
    <row r="677" spans="6:7">
      <c r="F677"/>
      <c r="G677"/>
    </row>
    <row r="678" spans="6:7">
      <c r="F678"/>
      <c r="G678"/>
    </row>
    <row r="679" spans="6:7">
      <c r="F679"/>
      <c r="G679"/>
    </row>
    <row r="680" spans="6:7">
      <c r="F680"/>
      <c r="G680"/>
    </row>
    <row r="681" spans="6:7">
      <c r="F681"/>
      <c r="G681"/>
    </row>
    <row r="682" spans="6:7">
      <c r="F682"/>
      <c r="G682"/>
    </row>
    <row r="683" spans="6:7">
      <c r="F683"/>
      <c r="G683"/>
    </row>
    <row r="684" spans="6:7">
      <c r="F684"/>
      <c r="G684"/>
    </row>
    <row r="685" spans="6:7">
      <c r="F685"/>
      <c r="G685"/>
    </row>
    <row r="686" spans="6:7">
      <c r="F686"/>
      <c r="G686"/>
    </row>
    <row r="687" spans="6:7">
      <c r="F687"/>
      <c r="G687"/>
    </row>
    <row r="688" spans="6:7">
      <c r="F688"/>
      <c r="G688"/>
    </row>
    <row r="689" spans="6:7">
      <c r="F689"/>
      <c r="G689"/>
    </row>
    <row r="690" spans="6:7">
      <c r="F690"/>
      <c r="G690"/>
    </row>
    <row r="691" spans="6:7">
      <c r="F691"/>
      <c r="G691"/>
    </row>
    <row r="692" spans="6:7">
      <c r="F692"/>
      <c r="G692"/>
    </row>
    <row r="693" spans="6:7">
      <c r="F693"/>
      <c r="G693"/>
    </row>
    <row r="694" spans="6:7">
      <c r="F694"/>
      <c r="G694"/>
    </row>
    <row r="695" spans="6:7">
      <c r="F695"/>
      <c r="G695"/>
    </row>
    <row r="696" spans="6:7">
      <c r="F696"/>
      <c r="G696"/>
    </row>
    <row r="697" spans="6:7">
      <c r="F697"/>
      <c r="G697"/>
    </row>
    <row r="698" spans="6:7">
      <c r="F698"/>
      <c r="G698"/>
    </row>
    <row r="699" spans="6:7">
      <c r="F699"/>
      <c r="G699"/>
    </row>
    <row r="700" spans="6:7">
      <c r="F700"/>
      <c r="G700"/>
    </row>
    <row r="701" spans="6:7">
      <c r="F701"/>
      <c r="G701"/>
    </row>
    <row r="702" spans="6:7">
      <c r="F702"/>
      <c r="G702"/>
    </row>
    <row r="703" spans="6:7">
      <c r="F703"/>
      <c r="G703"/>
    </row>
    <row r="704" spans="6:7">
      <c r="F704"/>
      <c r="G704"/>
    </row>
    <row r="705" spans="6:7">
      <c r="F705"/>
      <c r="G705"/>
    </row>
    <row r="706" spans="6:7">
      <c r="F706"/>
      <c r="G706"/>
    </row>
    <row r="707" spans="6:7">
      <c r="F707"/>
      <c r="G707"/>
    </row>
    <row r="708" spans="6:7">
      <c r="F708"/>
      <c r="G708"/>
    </row>
    <row r="709" spans="6:7">
      <c r="F709"/>
      <c r="G709"/>
    </row>
    <row r="710" spans="6:7">
      <c r="F710"/>
      <c r="G710"/>
    </row>
    <row r="711" spans="6:7">
      <c r="F711"/>
      <c r="G711"/>
    </row>
    <row r="712" spans="6:7">
      <c r="F712"/>
      <c r="G712"/>
    </row>
    <row r="713" spans="6:7">
      <c r="F713"/>
      <c r="G713"/>
    </row>
    <row r="714" spans="6:7">
      <c r="F714"/>
      <c r="G714"/>
    </row>
    <row r="715" spans="6:7">
      <c r="F715"/>
      <c r="G715"/>
    </row>
    <row r="716" spans="6:7">
      <c r="F716"/>
      <c r="G716"/>
    </row>
    <row r="717" spans="6:7">
      <c r="F717"/>
      <c r="G717"/>
    </row>
    <row r="718" spans="6:7">
      <c r="F718"/>
      <c r="G718"/>
    </row>
    <row r="719" spans="6:7">
      <c r="F719"/>
      <c r="G719"/>
    </row>
    <row r="720" spans="6:7">
      <c r="F720"/>
      <c r="G720"/>
    </row>
    <row r="721" spans="6:7">
      <c r="F721"/>
      <c r="G721"/>
    </row>
    <row r="722" spans="6:7">
      <c r="F722"/>
      <c r="G722"/>
    </row>
    <row r="723" spans="6:7">
      <c r="F723"/>
      <c r="G723"/>
    </row>
    <row r="724" spans="6:7">
      <c r="F724"/>
      <c r="G724"/>
    </row>
    <row r="725" spans="6:7">
      <c r="F725"/>
      <c r="G725"/>
    </row>
    <row r="726" spans="6:7">
      <c r="F726"/>
      <c r="G726"/>
    </row>
    <row r="727" spans="6:7">
      <c r="F727"/>
      <c r="G727"/>
    </row>
    <row r="728" spans="6:7">
      <c r="F728"/>
      <c r="G728"/>
    </row>
    <row r="729" spans="6:7">
      <c r="F729"/>
      <c r="G729"/>
    </row>
    <row r="730" spans="6:7">
      <c r="F730"/>
      <c r="G730"/>
    </row>
    <row r="731" spans="6:7">
      <c r="F731"/>
      <c r="G731"/>
    </row>
    <row r="732" spans="6:7">
      <c r="F732"/>
      <c r="G732"/>
    </row>
    <row r="733" spans="6:7">
      <c r="F733"/>
      <c r="G733"/>
    </row>
    <row r="734" spans="6:7">
      <c r="F734"/>
      <c r="G734"/>
    </row>
    <row r="735" spans="6:7">
      <c r="F735"/>
      <c r="G735"/>
    </row>
    <row r="736" spans="6:7">
      <c r="F736"/>
      <c r="G736"/>
    </row>
    <row r="737" spans="6:7">
      <c r="F737"/>
      <c r="G737"/>
    </row>
    <row r="738" spans="6:7">
      <c r="F738"/>
      <c r="G738"/>
    </row>
    <row r="739" spans="6:7">
      <c r="F739"/>
      <c r="G739"/>
    </row>
    <row r="740" spans="6:7">
      <c r="F740"/>
      <c r="G740"/>
    </row>
    <row r="741" spans="6:7">
      <c r="F741"/>
      <c r="G741"/>
    </row>
    <row r="742" spans="6:7">
      <c r="F742"/>
      <c r="G742"/>
    </row>
    <row r="743" spans="6:7">
      <c r="F743"/>
      <c r="G743"/>
    </row>
    <row r="744" spans="6:7">
      <c r="F744"/>
      <c r="G744"/>
    </row>
    <row r="745" spans="6:7">
      <c r="F745"/>
      <c r="G745"/>
    </row>
    <row r="746" spans="6:7">
      <c r="F746"/>
      <c r="G746"/>
    </row>
    <row r="747" spans="6:7">
      <c r="F747"/>
      <c r="G747"/>
    </row>
    <row r="748" spans="6:7">
      <c r="F748"/>
      <c r="G748"/>
    </row>
    <row r="749" spans="6:7">
      <c r="F749"/>
      <c r="G749"/>
    </row>
    <row r="750" spans="6:7">
      <c r="F750"/>
      <c r="G750"/>
    </row>
    <row r="751" spans="6:7">
      <c r="F751"/>
      <c r="G751"/>
    </row>
    <row r="752" spans="6:7">
      <c r="F752"/>
      <c r="G752"/>
    </row>
    <row r="753" spans="6:7">
      <c r="F753"/>
      <c r="G753"/>
    </row>
    <row r="754" spans="6:7">
      <c r="F754"/>
      <c r="G754"/>
    </row>
    <row r="755" spans="6:7">
      <c r="F755"/>
      <c r="G755"/>
    </row>
    <row r="756" spans="6:7">
      <c r="F756"/>
      <c r="G756"/>
    </row>
    <row r="757" spans="6:7">
      <c r="F757"/>
      <c r="G757"/>
    </row>
    <row r="758" spans="6:7">
      <c r="F758"/>
      <c r="G758"/>
    </row>
    <row r="759" spans="6:7">
      <c r="F759"/>
      <c r="G759"/>
    </row>
    <row r="760" spans="6:7">
      <c r="F760"/>
      <c r="G760"/>
    </row>
    <row r="761" spans="6:7">
      <c r="F761"/>
      <c r="G761"/>
    </row>
    <row r="762" spans="6:7">
      <c r="F762"/>
      <c r="G762"/>
    </row>
    <row r="763" spans="6:7">
      <c r="F763"/>
      <c r="G763"/>
    </row>
    <row r="764" spans="6:7">
      <c r="F764"/>
      <c r="G764"/>
    </row>
    <row r="765" spans="6:7">
      <c r="F765"/>
      <c r="G765"/>
    </row>
    <row r="766" spans="6:7">
      <c r="F766"/>
      <c r="G766"/>
    </row>
    <row r="767" spans="6:7">
      <c r="F767"/>
      <c r="G767"/>
    </row>
    <row r="768" spans="6:7">
      <c r="F768"/>
      <c r="G768"/>
    </row>
    <row r="769" spans="6:7">
      <c r="F769"/>
      <c r="G769"/>
    </row>
    <row r="770" spans="6:7">
      <c r="F770"/>
      <c r="G770"/>
    </row>
    <row r="771" spans="6:7">
      <c r="F771"/>
      <c r="G771"/>
    </row>
    <row r="772" spans="6:7">
      <c r="F772"/>
      <c r="G772"/>
    </row>
    <row r="773" spans="6:7">
      <c r="F773"/>
      <c r="G773"/>
    </row>
    <row r="774" spans="6:7">
      <c r="F774"/>
      <c r="G774"/>
    </row>
    <row r="775" spans="6:7">
      <c r="F775"/>
      <c r="G775"/>
    </row>
    <row r="776" spans="6:7">
      <c r="F776"/>
      <c r="G776"/>
    </row>
    <row r="777" spans="6:7">
      <c r="F777"/>
      <c r="G777"/>
    </row>
    <row r="778" spans="6:7">
      <c r="F778"/>
      <c r="G778"/>
    </row>
    <row r="779" spans="6:7">
      <c r="F779"/>
      <c r="G779"/>
    </row>
    <row r="780" spans="6:7">
      <c r="F780"/>
      <c r="G780"/>
    </row>
    <row r="781" spans="6:7">
      <c r="F781"/>
      <c r="G781"/>
    </row>
    <row r="782" spans="6:7">
      <c r="F782"/>
      <c r="G782"/>
    </row>
    <row r="783" spans="6:7">
      <c r="F783"/>
      <c r="G783"/>
    </row>
    <row r="784" spans="6:7">
      <c r="F784"/>
      <c r="G784"/>
    </row>
    <row r="785" spans="6:7">
      <c r="F785"/>
      <c r="G785"/>
    </row>
    <row r="786" spans="6:7">
      <c r="F786"/>
      <c r="G786"/>
    </row>
    <row r="787" spans="6:7">
      <c r="F787"/>
      <c r="G787"/>
    </row>
    <row r="788" spans="6:7">
      <c r="F788"/>
      <c r="G788"/>
    </row>
    <row r="789" spans="6:7">
      <c r="F789"/>
      <c r="G789"/>
    </row>
    <row r="790" spans="6:7">
      <c r="F790"/>
      <c r="G790"/>
    </row>
    <row r="791" spans="6:7">
      <c r="F791"/>
      <c r="G791"/>
    </row>
    <row r="792" spans="6:7">
      <c r="F792"/>
      <c r="G792"/>
    </row>
    <row r="793" spans="6:7">
      <c r="F793"/>
      <c r="G793"/>
    </row>
    <row r="794" spans="6:7">
      <c r="F794"/>
      <c r="G794"/>
    </row>
    <row r="795" spans="6:7">
      <c r="F795"/>
      <c r="G795"/>
    </row>
    <row r="796" spans="6:7">
      <c r="F796"/>
      <c r="G796"/>
    </row>
    <row r="797" spans="6:7">
      <c r="F797"/>
      <c r="G797"/>
    </row>
    <row r="798" spans="6:7">
      <c r="F798"/>
      <c r="G798"/>
    </row>
    <row r="799" spans="6:7">
      <c r="F799"/>
      <c r="G799"/>
    </row>
    <row r="800" spans="6:7">
      <c r="F800"/>
      <c r="G800"/>
    </row>
    <row r="801" spans="6:7">
      <c r="F801"/>
      <c r="G801"/>
    </row>
    <row r="802" spans="6:7">
      <c r="F802"/>
      <c r="G802"/>
    </row>
    <row r="803" spans="6:7">
      <c r="F803"/>
      <c r="G803"/>
    </row>
    <row r="804" spans="6:7">
      <c r="F804"/>
      <c r="G804"/>
    </row>
    <row r="805" spans="6:7">
      <c r="F805"/>
      <c r="G805"/>
    </row>
    <row r="806" spans="6:7">
      <c r="F806"/>
      <c r="G806"/>
    </row>
    <row r="807" spans="6:7">
      <c r="F807"/>
      <c r="G807"/>
    </row>
    <row r="808" spans="6:7">
      <c r="F808"/>
      <c r="G808"/>
    </row>
    <row r="809" spans="6:7">
      <c r="F809"/>
      <c r="G809"/>
    </row>
    <row r="810" spans="6:7">
      <c r="F810"/>
      <c r="G810"/>
    </row>
    <row r="811" spans="6:7">
      <c r="F811"/>
      <c r="G811"/>
    </row>
    <row r="812" spans="6:7">
      <c r="F812"/>
      <c r="G812"/>
    </row>
    <row r="813" spans="6:7">
      <c r="F813"/>
      <c r="G813"/>
    </row>
    <row r="814" spans="6:7">
      <c r="F814"/>
      <c r="G814"/>
    </row>
    <row r="815" spans="6:7">
      <c r="F815"/>
      <c r="G815"/>
    </row>
    <row r="816" spans="6:7">
      <c r="F816"/>
      <c r="G816"/>
    </row>
    <row r="817" spans="6:7">
      <c r="F817"/>
      <c r="G817"/>
    </row>
    <row r="818" spans="6:7">
      <c r="F818"/>
      <c r="G818"/>
    </row>
    <row r="819" spans="6:7">
      <c r="F819"/>
      <c r="G819"/>
    </row>
    <row r="820" spans="6:7">
      <c r="F820"/>
      <c r="G820"/>
    </row>
    <row r="821" spans="6:7">
      <c r="F821"/>
      <c r="G821"/>
    </row>
    <row r="822" spans="6:7">
      <c r="F822"/>
      <c r="G822"/>
    </row>
    <row r="823" spans="6:7">
      <c r="F823"/>
      <c r="G823"/>
    </row>
    <row r="824" spans="6:7">
      <c r="F824"/>
      <c r="G824"/>
    </row>
    <row r="825" spans="6:7">
      <c r="F825"/>
      <c r="G825"/>
    </row>
    <row r="826" spans="6:7">
      <c r="F826"/>
      <c r="G826"/>
    </row>
    <row r="827" spans="6:7">
      <c r="F827"/>
      <c r="G827"/>
    </row>
    <row r="828" spans="6:7">
      <c r="F828"/>
      <c r="G828"/>
    </row>
    <row r="829" spans="6:7">
      <c r="F829"/>
      <c r="G829"/>
    </row>
    <row r="830" spans="6:7">
      <c r="F830"/>
      <c r="G830"/>
    </row>
    <row r="831" spans="6:7">
      <c r="F831"/>
      <c r="G831"/>
    </row>
    <row r="832" spans="6:7">
      <c r="F832"/>
      <c r="G832"/>
    </row>
    <row r="833" spans="6:7">
      <c r="F833"/>
      <c r="G833"/>
    </row>
    <row r="834" spans="6:7">
      <c r="F834"/>
      <c r="G834"/>
    </row>
    <row r="835" spans="6:7">
      <c r="F835"/>
      <c r="G835"/>
    </row>
    <row r="836" spans="6:7">
      <c r="F836"/>
      <c r="G836"/>
    </row>
    <row r="837" spans="6:7">
      <c r="F837"/>
      <c r="G837"/>
    </row>
    <row r="838" spans="6:7">
      <c r="F838"/>
      <c r="G838"/>
    </row>
    <row r="839" spans="6:7">
      <c r="F839"/>
      <c r="G839"/>
    </row>
    <row r="840" spans="6:7">
      <c r="F840"/>
      <c r="G840"/>
    </row>
    <row r="841" spans="6:7">
      <c r="F841"/>
      <c r="G841"/>
    </row>
    <row r="842" spans="6:7">
      <c r="F842"/>
      <c r="G842"/>
    </row>
    <row r="843" spans="6:7">
      <c r="F843"/>
      <c r="G843"/>
    </row>
    <row r="844" spans="6:7">
      <c r="F844"/>
      <c r="G844"/>
    </row>
    <row r="845" spans="6:7">
      <c r="F845"/>
      <c r="G845"/>
    </row>
    <row r="846" spans="6:7">
      <c r="F846"/>
      <c r="G846"/>
    </row>
    <row r="847" spans="6:7">
      <c r="F847"/>
      <c r="G847"/>
    </row>
    <row r="848" spans="6:7">
      <c r="F848"/>
      <c r="G848"/>
    </row>
    <row r="849" spans="6:7">
      <c r="F849"/>
      <c r="G849"/>
    </row>
    <row r="850" spans="6:7">
      <c r="F850"/>
      <c r="G850"/>
    </row>
    <row r="851" spans="6:7">
      <c r="F851"/>
      <c r="G851"/>
    </row>
    <row r="852" spans="6:7">
      <c r="F852"/>
      <c r="G852"/>
    </row>
    <row r="853" spans="6:7">
      <c r="F853"/>
      <c r="G853"/>
    </row>
    <row r="854" spans="6:7">
      <c r="F854"/>
      <c r="G854"/>
    </row>
    <row r="855" spans="6:7">
      <c r="F855"/>
      <c r="G855"/>
    </row>
    <row r="856" spans="6:7">
      <c r="F856"/>
      <c r="G856"/>
    </row>
    <row r="857" spans="6:7">
      <c r="F857"/>
      <c r="G857"/>
    </row>
    <row r="858" spans="6:7">
      <c r="F858"/>
      <c r="G858"/>
    </row>
    <row r="859" spans="6:7">
      <c r="F859"/>
      <c r="G859"/>
    </row>
    <row r="860" spans="6:7">
      <c r="F860"/>
      <c r="G860"/>
    </row>
    <row r="861" spans="6:7">
      <c r="F861"/>
      <c r="G861"/>
    </row>
    <row r="862" spans="6:7">
      <c r="F862"/>
      <c r="G862"/>
    </row>
    <row r="863" spans="6:7">
      <c r="F863"/>
      <c r="G863"/>
    </row>
    <row r="864" spans="6:7">
      <c r="F864"/>
      <c r="G864"/>
    </row>
    <row r="865" spans="6:7">
      <c r="F865"/>
      <c r="G865"/>
    </row>
    <row r="866" spans="6:7">
      <c r="F866"/>
      <c r="G866"/>
    </row>
    <row r="867" spans="6:7">
      <c r="F867"/>
      <c r="G867"/>
    </row>
    <row r="868" spans="6:7">
      <c r="F868"/>
      <c r="G868"/>
    </row>
    <row r="869" spans="6:7">
      <c r="F869"/>
      <c r="G869"/>
    </row>
    <row r="870" spans="6:7">
      <c r="F870"/>
      <c r="G870"/>
    </row>
    <row r="871" spans="6:7">
      <c r="F871"/>
      <c r="G871"/>
    </row>
    <row r="872" spans="6:7">
      <c r="F872"/>
      <c r="G872"/>
    </row>
    <row r="873" spans="6:7">
      <c r="F873"/>
      <c r="G873"/>
    </row>
    <row r="874" spans="6:7">
      <c r="F874"/>
      <c r="G874"/>
    </row>
    <row r="875" spans="6:7">
      <c r="F875"/>
      <c r="G875"/>
    </row>
    <row r="876" spans="6:7">
      <c r="F876"/>
      <c r="G876"/>
    </row>
    <row r="877" spans="6:7">
      <c r="F877"/>
      <c r="G877"/>
    </row>
    <row r="878" spans="6:7">
      <c r="F878"/>
      <c r="G878"/>
    </row>
    <row r="879" spans="6:7">
      <c r="F879"/>
      <c r="G879"/>
    </row>
    <row r="880" spans="6:7">
      <c r="F880"/>
      <c r="G880"/>
    </row>
    <row r="881" spans="6:7">
      <c r="F881"/>
      <c r="G881"/>
    </row>
    <row r="882" spans="6:7">
      <c r="F882"/>
      <c r="G882"/>
    </row>
    <row r="883" spans="6:7">
      <c r="F883"/>
      <c r="G883"/>
    </row>
    <row r="884" spans="6:7">
      <c r="F884"/>
      <c r="G884"/>
    </row>
    <row r="885" spans="6:7">
      <c r="F885"/>
      <c r="G885"/>
    </row>
    <row r="886" spans="6:7">
      <c r="F886"/>
      <c r="G886"/>
    </row>
    <row r="887" spans="6:7">
      <c r="F887"/>
      <c r="G887"/>
    </row>
    <row r="888" spans="6:7">
      <c r="F888"/>
      <c r="G888"/>
    </row>
    <row r="889" spans="6:7">
      <c r="F889"/>
      <c r="G889"/>
    </row>
    <row r="890" spans="6:7">
      <c r="F890"/>
      <c r="G890"/>
    </row>
    <row r="891" spans="6:7">
      <c r="F891"/>
      <c r="G891"/>
    </row>
    <row r="892" spans="6:7">
      <c r="F892"/>
      <c r="G892"/>
    </row>
    <row r="893" spans="6:7">
      <c r="F893"/>
      <c r="G893"/>
    </row>
    <row r="894" spans="6:7">
      <c r="F894"/>
      <c r="G894"/>
    </row>
    <row r="895" spans="6:7">
      <c r="F895"/>
      <c r="G895"/>
    </row>
    <row r="896" spans="6:7">
      <c r="F896"/>
      <c r="G896"/>
    </row>
    <row r="897" spans="6:7">
      <c r="F897"/>
      <c r="G897"/>
    </row>
    <row r="898" spans="6:7">
      <c r="F898"/>
      <c r="G898"/>
    </row>
    <row r="899" spans="6:7">
      <c r="F899"/>
      <c r="G899"/>
    </row>
    <row r="900" spans="6:7">
      <c r="F900"/>
      <c r="G900"/>
    </row>
    <row r="901" spans="6:7">
      <c r="F901"/>
      <c r="G901"/>
    </row>
    <row r="902" spans="6:7">
      <c r="F902"/>
      <c r="G902"/>
    </row>
    <row r="903" spans="6:7">
      <c r="F903"/>
      <c r="G903"/>
    </row>
    <row r="904" spans="6:7">
      <c r="F904"/>
      <c r="G904"/>
    </row>
    <row r="905" spans="6:7">
      <c r="F905"/>
      <c r="G905"/>
    </row>
    <row r="906" spans="6:7">
      <c r="F906"/>
      <c r="G906"/>
    </row>
    <row r="907" spans="6:7">
      <c r="F907"/>
      <c r="G907"/>
    </row>
    <row r="908" spans="6:7">
      <c r="F908"/>
      <c r="G908"/>
    </row>
    <row r="909" spans="6:7">
      <c r="F909"/>
      <c r="G909"/>
    </row>
    <row r="910" spans="6:7">
      <c r="F910"/>
      <c r="G910"/>
    </row>
    <row r="911" spans="6:7">
      <c r="F911"/>
      <c r="G911"/>
    </row>
    <row r="912" spans="6:7">
      <c r="F912"/>
      <c r="G912"/>
    </row>
    <row r="913" spans="6:7">
      <c r="F913"/>
      <c r="G913"/>
    </row>
    <row r="914" spans="6:7">
      <c r="F914"/>
      <c r="G914"/>
    </row>
    <row r="915" spans="6:7">
      <c r="F915"/>
      <c r="G915"/>
    </row>
    <row r="916" spans="6:7">
      <c r="F916"/>
      <c r="G916"/>
    </row>
    <row r="917" spans="6:7">
      <c r="F917"/>
      <c r="G917"/>
    </row>
    <row r="918" spans="6:7">
      <c r="F918"/>
      <c r="G918"/>
    </row>
    <row r="919" spans="6:7">
      <c r="F919"/>
      <c r="G919"/>
    </row>
    <row r="920" spans="6:7">
      <c r="F920"/>
      <c r="G920"/>
    </row>
    <row r="921" spans="6:7">
      <c r="F921"/>
      <c r="G921"/>
    </row>
    <row r="922" spans="6:7">
      <c r="F922"/>
      <c r="G922"/>
    </row>
    <row r="923" spans="6:7">
      <c r="F923"/>
      <c r="G923"/>
    </row>
    <row r="924" spans="6:7">
      <c r="F924"/>
      <c r="G924"/>
    </row>
    <row r="925" spans="6:7">
      <c r="F925"/>
      <c r="G925"/>
    </row>
    <row r="926" spans="6:7">
      <c r="F926"/>
      <c r="G926"/>
    </row>
    <row r="927" spans="6:7">
      <c r="F927"/>
      <c r="G927"/>
    </row>
    <row r="928" spans="6:7">
      <c r="F928"/>
      <c r="G928"/>
    </row>
    <row r="929" spans="6:7">
      <c r="F929"/>
      <c r="G929"/>
    </row>
    <row r="930" spans="6:7">
      <c r="F930"/>
      <c r="G930"/>
    </row>
    <row r="931" spans="6:7">
      <c r="F931"/>
      <c r="G931"/>
    </row>
    <row r="932" spans="6:7">
      <c r="F932"/>
      <c r="G932"/>
    </row>
    <row r="933" spans="6:7">
      <c r="F933"/>
      <c r="G933"/>
    </row>
    <row r="934" spans="6:7">
      <c r="F934"/>
      <c r="G934"/>
    </row>
    <row r="935" spans="6:7">
      <c r="F935"/>
      <c r="G935"/>
    </row>
    <row r="936" spans="6:7">
      <c r="F936"/>
      <c r="G936"/>
    </row>
    <row r="937" spans="6:7">
      <c r="F937"/>
      <c r="G937"/>
    </row>
    <row r="938" spans="6:7">
      <c r="F938"/>
      <c r="G938"/>
    </row>
    <row r="939" spans="6:7">
      <c r="F939"/>
      <c r="G939"/>
    </row>
    <row r="940" spans="6:7">
      <c r="F940"/>
      <c r="G940"/>
    </row>
    <row r="941" spans="6:7">
      <c r="F941"/>
      <c r="G941"/>
    </row>
    <row r="942" spans="6:7">
      <c r="F942"/>
      <c r="G942"/>
    </row>
    <row r="943" spans="6:7">
      <c r="F943"/>
      <c r="G943"/>
    </row>
    <row r="944" spans="6:7">
      <c r="F944"/>
      <c r="G944"/>
    </row>
    <row r="945" spans="6:7">
      <c r="F945"/>
      <c r="G945"/>
    </row>
    <row r="946" spans="6:7">
      <c r="F946"/>
      <c r="G946"/>
    </row>
    <row r="947" spans="6:7">
      <c r="F947"/>
      <c r="G947"/>
    </row>
    <row r="948" spans="6:7">
      <c r="F948"/>
      <c r="G948"/>
    </row>
    <row r="949" spans="6:7">
      <c r="F949"/>
      <c r="G949"/>
    </row>
    <row r="950" spans="6:7">
      <c r="F950"/>
      <c r="G950"/>
    </row>
    <row r="951" spans="6:7">
      <c r="F951"/>
      <c r="G951"/>
    </row>
    <row r="952" spans="6:7">
      <c r="F952"/>
      <c r="G952"/>
    </row>
    <row r="953" spans="6:7">
      <c r="F953"/>
      <c r="G953"/>
    </row>
    <row r="954" spans="6:7">
      <c r="F954"/>
      <c r="G954"/>
    </row>
    <row r="955" spans="6:7">
      <c r="F955"/>
      <c r="G955"/>
    </row>
    <row r="956" spans="6:7">
      <c r="F956"/>
      <c r="G956"/>
    </row>
    <row r="957" spans="6:7">
      <c r="F957"/>
      <c r="G957"/>
    </row>
    <row r="958" spans="6:7">
      <c r="F958"/>
      <c r="G958"/>
    </row>
    <row r="959" spans="6:7">
      <c r="F959"/>
      <c r="G959"/>
    </row>
    <row r="960" spans="6:7">
      <c r="F960"/>
      <c r="G960"/>
    </row>
    <row r="961" spans="6:7">
      <c r="F961"/>
      <c r="G961"/>
    </row>
    <row r="962" spans="6:7">
      <c r="F962"/>
      <c r="G962"/>
    </row>
    <row r="963" spans="6:7">
      <c r="F963"/>
      <c r="G963"/>
    </row>
    <row r="964" spans="6:7">
      <c r="F964"/>
      <c r="G964"/>
    </row>
    <row r="965" spans="6:7">
      <c r="F965"/>
      <c r="G965"/>
    </row>
    <row r="966" spans="6:7">
      <c r="F966"/>
      <c r="G966"/>
    </row>
    <row r="967" spans="6:7">
      <c r="F967"/>
      <c r="G967"/>
    </row>
    <row r="968" spans="6:7">
      <c r="F968"/>
      <c r="G968"/>
    </row>
    <row r="969" spans="6:7">
      <c r="F969"/>
      <c r="G969"/>
    </row>
    <row r="970" spans="6:7">
      <c r="F970"/>
      <c r="G970"/>
    </row>
    <row r="971" spans="6:7">
      <c r="F971"/>
      <c r="G971"/>
    </row>
    <row r="972" spans="6:7">
      <c r="F972"/>
      <c r="G972"/>
    </row>
    <row r="973" spans="6:7">
      <c r="F973"/>
      <c r="G973"/>
    </row>
    <row r="974" spans="6:7">
      <c r="F974"/>
      <c r="G974"/>
    </row>
    <row r="975" spans="6:7">
      <c r="F975"/>
      <c r="G975"/>
    </row>
    <row r="976" spans="6:7">
      <c r="F976"/>
      <c r="G976"/>
    </row>
    <row r="977" spans="6:7">
      <c r="F977"/>
      <c r="G977"/>
    </row>
    <row r="978" spans="6:7">
      <c r="F978"/>
      <c r="G978"/>
    </row>
    <row r="979" spans="6:7">
      <c r="F979"/>
      <c r="G979"/>
    </row>
    <row r="980" spans="6:7">
      <c r="F980"/>
      <c r="G980"/>
    </row>
    <row r="981" spans="6:7">
      <c r="F981"/>
      <c r="G981"/>
    </row>
    <row r="982" spans="6:7">
      <c r="F982"/>
      <c r="G982"/>
    </row>
    <row r="983" spans="6:7">
      <c r="F983"/>
      <c r="G983"/>
    </row>
    <row r="984" spans="6:7">
      <c r="F984"/>
      <c r="G984"/>
    </row>
    <row r="985" spans="6:7">
      <c r="F985"/>
      <c r="G985"/>
    </row>
    <row r="986" spans="6:7">
      <c r="F986"/>
      <c r="G986"/>
    </row>
    <row r="987" spans="6:7">
      <c r="F987"/>
      <c r="G987"/>
    </row>
    <row r="988" spans="6:7">
      <c r="F988"/>
      <c r="G988"/>
    </row>
    <row r="989" spans="6:7">
      <c r="F989"/>
      <c r="G989"/>
    </row>
    <row r="990" spans="6:7">
      <c r="F990"/>
      <c r="G990"/>
    </row>
    <row r="991" spans="6:7">
      <c r="F991"/>
      <c r="G991"/>
    </row>
    <row r="992" spans="6:7">
      <c r="F992"/>
      <c r="G992"/>
    </row>
    <row r="993" spans="6:7">
      <c r="F993"/>
      <c r="G993"/>
    </row>
    <row r="994" spans="6:7">
      <c r="F994"/>
      <c r="G994"/>
    </row>
    <row r="995" spans="6:7">
      <c r="F995"/>
      <c r="G995"/>
    </row>
    <row r="996" spans="6:7">
      <c r="F996"/>
      <c r="G996"/>
    </row>
    <row r="997" spans="6:7">
      <c r="F997"/>
      <c r="G997"/>
    </row>
    <row r="998" spans="6:7">
      <c r="F998"/>
      <c r="G998"/>
    </row>
    <row r="999" spans="6:7">
      <c r="F999"/>
      <c r="G999"/>
    </row>
    <row r="1000" spans="6:7">
      <c r="F1000"/>
      <c r="G1000"/>
    </row>
    <row r="1001" spans="6:7">
      <c r="F1001"/>
      <c r="G1001"/>
    </row>
    <row r="1002" spans="6:7">
      <c r="F1002"/>
      <c r="G1002"/>
    </row>
    <row r="1003" spans="6:7">
      <c r="F1003"/>
      <c r="G1003"/>
    </row>
    <row r="1004" spans="6:7">
      <c r="F1004"/>
      <c r="G1004"/>
    </row>
    <row r="1005" spans="6:7">
      <c r="F1005"/>
      <c r="G1005"/>
    </row>
    <row r="1006" spans="6:7">
      <c r="F1006"/>
      <c r="G1006"/>
    </row>
    <row r="1007" spans="6:7">
      <c r="F1007"/>
      <c r="G1007"/>
    </row>
    <row r="1008" spans="6:7">
      <c r="F1008"/>
      <c r="G1008"/>
    </row>
    <row r="1009" spans="6:7">
      <c r="F1009"/>
      <c r="G1009"/>
    </row>
    <row r="1010" spans="6:7">
      <c r="F1010"/>
      <c r="G1010"/>
    </row>
    <row r="1011" spans="6:7">
      <c r="F1011"/>
      <c r="G1011"/>
    </row>
    <row r="1012" spans="6:7">
      <c r="F1012"/>
      <c r="G1012"/>
    </row>
    <row r="1013" spans="6:7">
      <c r="F1013"/>
      <c r="G1013"/>
    </row>
    <row r="1014" spans="6:7">
      <c r="F1014"/>
      <c r="G1014"/>
    </row>
    <row r="1015" spans="6:7">
      <c r="F1015"/>
      <c r="G1015"/>
    </row>
    <row r="1016" spans="6:7">
      <c r="F1016"/>
      <c r="G1016"/>
    </row>
    <row r="1017" spans="6:7">
      <c r="F1017"/>
      <c r="G1017"/>
    </row>
    <row r="1018" spans="6:7">
      <c r="F1018"/>
      <c r="G1018"/>
    </row>
    <row r="1019" spans="6:7">
      <c r="F1019"/>
      <c r="G1019"/>
    </row>
    <row r="1020" spans="6:7">
      <c r="F1020"/>
      <c r="G1020"/>
    </row>
    <row r="1021" spans="6:7">
      <c r="F1021"/>
      <c r="G1021"/>
    </row>
    <row r="1022" spans="6:7">
      <c r="F1022"/>
      <c r="G1022"/>
    </row>
    <row r="1023" spans="6:7">
      <c r="F1023"/>
      <c r="G1023"/>
    </row>
    <row r="1024" spans="6:7">
      <c r="F1024"/>
      <c r="G1024"/>
    </row>
    <row r="1025" spans="6:7">
      <c r="F1025"/>
      <c r="G1025"/>
    </row>
    <row r="1026" spans="6:7">
      <c r="F1026"/>
      <c r="G1026"/>
    </row>
    <row r="1027" spans="6:7">
      <c r="F1027"/>
      <c r="G1027"/>
    </row>
    <row r="1028" spans="6:7">
      <c r="F1028"/>
      <c r="G1028"/>
    </row>
    <row r="1029" spans="6:7">
      <c r="F1029"/>
      <c r="G1029"/>
    </row>
    <row r="1030" spans="6:7">
      <c r="F1030"/>
      <c r="G1030"/>
    </row>
    <row r="1031" spans="6:7">
      <c r="F1031"/>
      <c r="G1031"/>
    </row>
    <row r="1032" spans="6:7">
      <c r="F1032"/>
      <c r="G1032"/>
    </row>
    <row r="1033" spans="6:7">
      <c r="F1033"/>
      <c r="G1033"/>
    </row>
    <row r="1034" spans="6:7">
      <c r="F1034"/>
      <c r="G1034"/>
    </row>
    <row r="1035" spans="6:7">
      <c r="F1035"/>
      <c r="G1035"/>
    </row>
    <row r="1036" spans="6:7">
      <c r="F1036"/>
      <c r="G1036"/>
    </row>
    <row r="1037" spans="6:7">
      <c r="F1037"/>
      <c r="G1037"/>
    </row>
    <row r="1038" spans="6:7">
      <c r="F1038"/>
      <c r="G1038"/>
    </row>
    <row r="1039" spans="6:7">
      <c r="F1039"/>
      <c r="G1039"/>
    </row>
    <row r="1040" spans="6:7">
      <c r="F1040"/>
      <c r="G1040"/>
    </row>
    <row r="1041" spans="6:7">
      <c r="F1041"/>
      <c r="G1041"/>
    </row>
    <row r="1042" spans="6:7">
      <c r="F1042"/>
      <c r="G1042"/>
    </row>
    <row r="1043" spans="6:7">
      <c r="F1043"/>
      <c r="G1043"/>
    </row>
    <row r="1044" spans="6:7">
      <c r="F1044"/>
      <c r="G1044"/>
    </row>
    <row r="1045" spans="6:7">
      <c r="F1045"/>
      <c r="G1045"/>
    </row>
    <row r="1046" spans="6:7">
      <c r="F1046"/>
      <c r="G1046"/>
    </row>
    <row r="1047" spans="6:7">
      <c r="F1047"/>
      <c r="G1047"/>
    </row>
    <row r="1048" spans="6:7">
      <c r="F1048"/>
      <c r="G1048"/>
    </row>
    <row r="1049" spans="6:7">
      <c r="F1049"/>
      <c r="G1049"/>
    </row>
    <row r="1050" spans="6:7">
      <c r="F1050"/>
      <c r="G1050"/>
    </row>
    <row r="1051" spans="6:7">
      <c r="F1051"/>
      <c r="G1051"/>
    </row>
    <row r="1052" spans="6:7">
      <c r="F1052"/>
      <c r="G1052"/>
    </row>
    <row r="1053" spans="6:7">
      <c r="F1053"/>
      <c r="G1053"/>
    </row>
    <row r="1054" spans="6:7">
      <c r="F1054"/>
      <c r="G1054"/>
    </row>
    <row r="1055" spans="6:7">
      <c r="F1055"/>
      <c r="G1055"/>
    </row>
    <row r="1056" spans="6:7">
      <c r="F1056"/>
      <c r="G1056"/>
    </row>
    <row r="1057" spans="6:7">
      <c r="F1057"/>
      <c r="G1057"/>
    </row>
    <row r="1058" spans="6:7">
      <c r="F1058"/>
      <c r="G1058"/>
    </row>
    <row r="1059" spans="6:7">
      <c r="F1059"/>
      <c r="G1059"/>
    </row>
    <row r="1060" spans="6:7">
      <c r="F1060"/>
      <c r="G1060"/>
    </row>
    <row r="1061" spans="6:7">
      <c r="F1061"/>
      <c r="G1061"/>
    </row>
    <row r="1062" spans="6:7">
      <c r="F1062"/>
      <c r="G1062"/>
    </row>
    <row r="1063" spans="6:7">
      <c r="F1063"/>
      <c r="G1063"/>
    </row>
    <row r="1064" spans="6:7">
      <c r="F1064"/>
      <c r="G1064"/>
    </row>
    <row r="1065" spans="6:7">
      <c r="F1065"/>
      <c r="G1065"/>
    </row>
    <row r="1066" spans="6:7">
      <c r="F1066"/>
      <c r="G1066"/>
    </row>
    <row r="1067" spans="6:7">
      <c r="F1067"/>
      <c r="G1067"/>
    </row>
    <row r="1068" spans="6:7">
      <c r="F1068"/>
      <c r="G1068"/>
    </row>
    <row r="1069" spans="6:7">
      <c r="F1069"/>
      <c r="G1069"/>
    </row>
    <row r="1070" spans="6:7">
      <c r="F1070"/>
      <c r="G1070"/>
    </row>
    <row r="1071" spans="6:7">
      <c r="F1071"/>
      <c r="G1071"/>
    </row>
    <row r="1072" spans="6:7">
      <c r="F1072"/>
      <c r="G1072"/>
    </row>
    <row r="1073" spans="6:7">
      <c r="F1073"/>
      <c r="G1073"/>
    </row>
    <row r="1074" spans="6:7">
      <c r="F1074"/>
      <c r="G1074"/>
    </row>
    <row r="1075" spans="6:7">
      <c r="F1075"/>
      <c r="G1075"/>
    </row>
    <row r="1076" spans="6:7">
      <c r="F1076"/>
      <c r="G1076"/>
    </row>
    <row r="1077" spans="6:7">
      <c r="F1077"/>
      <c r="G1077"/>
    </row>
    <row r="1078" spans="6:7">
      <c r="F1078"/>
      <c r="G1078"/>
    </row>
    <row r="1079" spans="6:7">
      <c r="F1079"/>
      <c r="G1079"/>
    </row>
    <row r="1080" spans="6:7">
      <c r="F1080"/>
      <c r="G1080"/>
    </row>
    <row r="1081" spans="6:7">
      <c r="F1081"/>
      <c r="G1081"/>
    </row>
    <row r="1082" spans="6:7">
      <c r="F1082"/>
      <c r="G1082"/>
    </row>
    <row r="1083" spans="6:7">
      <c r="F1083"/>
      <c r="G1083"/>
    </row>
    <row r="1084" spans="6:7">
      <c r="F1084"/>
      <c r="G1084"/>
    </row>
    <row r="1085" spans="6:7">
      <c r="F1085"/>
      <c r="G1085"/>
    </row>
    <row r="1086" spans="6:7">
      <c r="F1086"/>
      <c r="G1086"/>
    </row>
    <row r="1087" spans="6:7">
      <c r="F1087"/>
      <c r="G1087"/>
    </row>
    <row r="1088" spans="6:7">
      <c r="F1088"/>
      <c r="G1088"/>
    </row>
    <row r="1089" spans="6:7">
      <c r="F1089"/>
      <c r="G1089"/>
    </row>
    <row r="1090" spans="6:7">
      <c r="F1090"/>
      <c r="G1090"/>
    </row>
    <row r="1091" spans="6:7">
      <c r="F1091"/>
      <c r="G1091"/>
    </row>
    <row r="1092" spans="6:7">
      <c r="F1092"/>
      <c r="G1092"/>
    </row>
    <row r="1093" spans="6:7">
      <c r="F1093"/>
      <c r="G1093"/>
    </row>
    <row r="1094" spans="6:7">
      <c r="F1094"/>
      <c r="G1094"/>
    </row>
    <row r="1095" spans="6:7">
      <c r="F1095"/>
      <c r="G1095"/>
    </row>
    <row r="1096" spans="6:7">
      <c r="F1096"/>
      <c r="G1096"/>
    </row>
    <row r="1097" spans="6:7">
      <c r="F1097"/>
      <c r="G1097"/>
    </row>
    <row r="1098" spans="6:7">
      <c r="F1098"/>
      <c r="G1098"/>
    </row>
    <row r="1099" spans="6:7">
      <c r="F1099"/>
      <c r="G1099"/>
    </row>
    <row r="1100" spans="6:7">
      <c r="F1100"/>
      <c r="G1100"/>
    </row>
    <row r="1101" spans="6:7">
      <c r="F1101"/>
      <c r="G1101"/>
    </row>
    <row r="1102" spans="6:7">
      <c r="F1102"/>
      <c r="G1102"/>
    </row>
    <row r="1103" spans="6:7">
      <c r="F1103"/>
      <c r="G1103"/>
    </row>
    <row r="1104" spans="6:7">
      <c r="F1104"/>
      <c r="G1104"/>
    </row>
    <row r="1105" spans="6:7">
      <c r="F1105"/>
      <c r="G1105"/>
    </row>
    <row r="1106" spans="6:7">
      <c r="F1106"/>
      <c r="G1106"/>
    </row>
    <row r="1107" spans="6:7">
      <c r="F1107"/>
      <c r="G1107"/>
    </row>
    <row r="1108" spans="6:7">
      <c r="F1108"/>
      <c r="G1108"/>
    </row>
    <row r="1109" spans="6:7">
      <c r="F1109"/>
      <c r="G1109"/>
    </row>
    <row r="1110" spans="6:7">
      <c r="F1110"/>
      <c r="G1110"/>
    </row>
    <row r="1111" spans="6:7">
      <c r="F1111"/>
      <c r="G1111"/>
    </row>
    <row r="1112" spans="6:7">
      <c r="F1112"/>
      <c r="G1112"/>
    </row>
    <row r="1113" spans="6:7">
      <c r="F1113"/>
      <c r="G1113"/>
    </row>
    <row r="1114" spans="6:7">
      <c r="F1114"/>
      <c r="G1114"/>
    </row>
    <row r="1115" spans="6:7">
      <c r="F1115"/>
      <c r="G1115"/>
    </row>
    <row r="1116" spans="6:7">
      <c r="F1116"/>
      <c r="G1116"/>
    </row>
    <row r="1117" spans="6:7">
      <c r="F1117"/>
      <c r="G1117"/>
    </row>
    <row r="1118" spans="6:7">
      <c r="F1118"/>
      <c r="G1118"/>
    </row>
    <row r="1119" spans="6:7">
      <c r="F1119"/>
      <c r="G1119"/>
    </row>
    <row r="1120" spans="6:7">
      <c r="F1120"/>
      <c r="G1120"/>
    </row>
    <row r="1121" spans="6:7">
      <c r="F1121"/>
      <c r="G1121"/>
    </row>
    <row r="1122" spans="6:7">
      <c r="F1122"/>
      <c r="G1122"/>
    </row>
    <row r="1123" spans="6:7">
      <c r="F1123"/>
      <c r="G1123"/>
    </row>
    <row r="1124" spans="6:7">
      <c r="F1124"/>
      <c r="G1124"/>
    </row>
    <row r="1125" spans="6:7">
      <c r="F1125"/>
      <c r="G1125"/>
    </row>
    <row r="1126" spans="6:7">
      <c r="F1126"/>
      <c r="G1126"/>
    </row>
    <row r="1127" spans="6:7">
      <c r="F1127"/>
      <c r="G1127"/>
    </row>
    <row r="1128" spans="6:7">
      <c r="F1128"/>
      <c r="G1128"/>
    </row>
    <row r="1129" spans="6:7">
      <c r="F1129"/>
      <c r="G1129"/>
    </row>
    <row r="1130" spans="6:7">
      <c r="F1130"/>
      <c r="G1130"/>
    </row>
    <row r="1131" spans="6:7">
      <c r="F1131"/>
      <c r="G1131"/>
    </row>
    <row r="1132" spans="6:7">
      <c r="F1132"/>
      <c r="G1132"/>
    </row>
    <row r="1133" spans="6:7">
      <c r="F1133"/>
      <c r="G1133"/>
    </row>
    <row r="1134" spans="6:7">
      <c r="F1134"/>
      <c r="G1134"/>
    </row>
    <row r="1135" spans="6:7">
      <c r="F1135"/>
      <c r="G1135"/>
    </row>
    <row r="1136" spans="6:7">
      <c r="F1136"/>
      <c r="G1136"/>
    </row>
    <row r="1137" spans="6:7">
      <c r="F1137"/>
      <c r="G1137"/>
    </row>
    <row r="1138" spans="6:7">
      <c r="F1138"/>
      <c r="G1138"/>
    </row>
    <row r="1139" spans="6:7">
      <c r="F1139"/>
      <c r="G1139"/>
    </row>
    <row r="1140" spans="6:7">
      <c r="F1140"/>
      <c r="G1140"/>
    </row>
    <row r="1141" spans="6:7">
      <c r="F1141"/>
      <c r="G1141"/>
    </row>
    <row r="1142" spans="6:7">
      <c r="F1142"/>
      <c r="G1142"/>
    </row>
    <row r="1143" spans="6:7">
      <c r="F1143"/>
      <c r="G1143"/>
    </row>
    <row r="1144" spans="6:7">
      <c r="F1144"/>
      <c r="G1144"/>
    </row>
    <row r="1145" spans="6:7">
      <c r="F1145"/>
      <c r="G1145"/>
    </row>
    <row r="1146" spans="6:7">
      <c r="F1146"/>
      <c r="G1146"/>
    </row>
    <row r="1147" spans="6:7">
      <c r="F1147"/>
      <c r="G1147"/>
    </row>
    <row r="1148" spans="6:7">
      <c r="F1148"/>
      <c r="G1148"/>
    </row>
    <row r="1149" spans="6:7">
      <c r="F1149"/>
      <c r="G1149"/>
    </row>
    <row r="1150" spans="6:7">
      <c r="F1150"/>
      <c r="G1150"/>
    </row>
    <row r="1151" spans="6:7">
      <c r="F1151"/>
      <c r="G1151"/>
    </row>
    <row r="1152" spans="6:7">
      <c r="F1152"/>
      <c r="G1152"/>
    </row>
    <row r="1153" spans="6:7">
      <c r="F1153"/>
      <c r="G1153"/>
    </row>
    <row r="1154" spans="6:7">
      <c r="F1154"/>
      <c r="G1154"/>
    </row>
    <row r="1155" spans="6:7">
      <c r="F1155"/>
      <c r="G1155"/>
    </row>
    <row r="1156" spans="6:7">
      <c r="F1156"/>
      <c r="G1156"/>
    </row>
    <row r="1157" spans="6:7">
      <c r="F1157"/>
      <c r="G1157"/>
    </row>
    <row r="1158" spans="6:7">
      <c r="F1158"/>
      <c r="G1158"/>
    </row>
    <row r="1159" spans="6:7">
      <c r="F1159"/>
      <c r="G1159"/>
    </row>
    <row r="1160" spans="6:7">
      <c r="F1160"/>
      <c r="G1160"/>
    </row>
    <row r="1161" spans="6:7">
      <c r="F1161"/>
      <c r="G1161"/>
    </row>
    <row r="1162" spans="6:7">
      <c r="F1162"/>
      <c r="G1162"/>
    </row>
    <row r="1163" spans="6:7">
      <c r="F1163"/>
      <c r="G1163"/>
    </row>
    <row r="1164" spans="6:7">
      <c r="F1164"/>
      <c r="G1164"/>
    </row>
    <row r="1165" spans="6:7">
      <c r="F1165"/>
      <c r="G1165"/>
    </row>
    <row r="1166" spans="6:7">
      <c r="F1166"/>
      <c r="G1166"/>
    </row>
    <row r="1167" spans="6:7">
      <c r="F1167"/>
      <c r="G1167"/>
    </row>
    <row r="1168" spans="6:7">
      <c r="F1168"/>
      <c r="G1168"/>
    </row>
    <row r="1169" spans="6:7">
      <c r="F1169"/>
      <c r="G1169"/>
    </row>
    <row r="1170" spans="6:7">
      <c r="F1170"/>
      <c r="G1170"/>
    </row>
    <row r="1171" spans="6:7">
      <c r="F1171"/>
      <c r="G1171"/>
    </row>
    <row r="1172" spans="6:7">
      <c r="F1172"/>
      <c r="G1172"/>
    </row>
    <row r="1173" spans="6:7">
      <c r="F1173"/>
      <c r="G1173"/>
    </row>
    <row r="1174" spans="6:7">
      <c r="F1174"/>
      <c r="G1174"/>
    </row>
    <row r="1175" spans="6:7">
      <c r="F1175"/>
      <c r="G1175"/>
    </row>
    <row r="1176" spans="6:7">
      <c r="F1176"/>
      <c r="G1176"/>
    </row>
    <row r="1177" spans="6:7">
      <c r="F1177"/>
      <c r="G1177"/>
    </row>
    <row r="1178" spans="6:7">
      <c r="F1178"/>
      <c r="G1178"/>
    </row>
    <row r="1179" spans="6:7">
      <c r="F1179"/>
      <c r="G1179"/>
    </row>
    <row r="1180" spans="6:7">
      <c r="F1180"/>
      <c r="G1180"/>
    </row>
    <row r="1181" spans="6:7">
      <c r="F1181"/>
      <c r="G1181"/>
    </row>
    <row r="1182" spans="6:7">
      <c r="F1182"/>
      <c r="G1182"/>
    </row>
    <row r="1183" spans="6:7">
      <c r="F1183"/>
      <c r="G1183"/>
    </row>
    <row r="1184" spans="6:7">
      <c r="F1184"/>
      <c r="G1184"/>
    </row>
    <row r="1185" spans="6:7">
      <c r="F1185"/>
      <c r="G1185"/>
    </row>
    <row r="1186" spans="6:7">
      <c r="F1186"/>
      <c r="G1186"/>
    </row>
    <row r="1187" spans="6:7">
      <c r="F1187"/>
      <c r="G1187"/>
    </row>
    <row r="1188" spans="6:7">
      <c r="F1188"/>
      <c r="G1188"/>
    </row>
    <row r="1189" spans="6:7">
      <c r="F1189"/>
      <c r="G1189"/>
    </row>
    <row r="1190" spans="6:7">
      <c r="F1190"/>
      <c r="G1190"/>
    </row>
    <row r="1191" spans="6:7">
      <c r="F1191"/>
      <c r="G1191"/>
    </row>
    <row r="1192" spans="6:7">
      <c r="F1192"/>
      <c r="G1192"/>
    </row>
    <row r="1193" spans="6:7">
      <c r="F1193"/>
      <c r="G1193"/>
    </row>
    <row r="1194" spans="6:7">
      <c r="F1194"/>
      <c r="G1194"/>
    </row>
    <row r="1195" spans="6:7">
      <c r="F1195"/>
      <c r="G1195"/>
    </row>
    <row r="1196" spans="6:7">
      <c r="F1196"/>
      <c r="G1196"/>
    </row>
    <row r="1197" spans="6:7">
      <c r="F1197"/>
      <c r="G1197"/>
    </row>
    <row r="1198" spans="6:7">
      <c r="F1198"/>
      <c r="G1198"/>
    </row>
    <row r="1199" spans="6:7">
      <c r="F1199"/>
      <c r="G1199"/>
    </row>
    <row r="1200" spans="6:7">
      <c r="F1200"/>
      <c r="G1200"/>
    </row>
    <row r="1201" spans="6:7">
      <c r="F1201"/>
      <c r="G1201"/>
    </row>
    <row r="1202" spans="6:7">
      <c r="F1202"/>
      <c r="G1202"/>
    </row>
    <row r="1203" spans="6:7">
      <c r="F1203"/>
      <c r="G1203"/>
    </row>
    <row r="1204" spans="6:7">
      <c r="F1204"/>
      <c r="G1204"/>
    </row>
    <row r="1205" spans="6:7">
      <c r="F1205"/>
      <c r="G1205"/>
    </row>
    <row r="1206" spans="6:7">
      <c r="F1206"/>
      <c r="G1206"/>
    </row>
    <row r="1207" spans="6:7">
      <c r="F1207"/>
      <c r="G1207"/>
    </row>
    <row r="1208" spans="6:7">
      <c r="F1208"/>
      <c r="G1208"/>
    </row>
    <row r="1209" spans="6:7">
      <c r="F1209"/>
      <c r="G1209"/>
    </row>
    <row r="1210" spans="6:7">
      <c r="F1210"/>
      <c r="G1210"/>
    </row>
    <row r="1211" spans="6:7">
      <c r="F1211"/>
      <c r="G1211"/>
    </row>
    <row r="1212" spans="6:7">
      <c r="F1212"/>
      <c r="G1212"/>
    </row>
    <row r="1213" spans="6:7">
      <c r="F1213"/>
      <c r="G1213"/>
    </row>
    <row r="1214" spans="6:7">
      <c r="F1214"/>
      <c r="G1214"/>
    </row>
    <row r="1215" spans="6:7">
      <c r="F1215"/>
      <c r="G1215"/>
    </row>
    <row r="1216" spans="6:7">
      <c r="F1216"/>
      <c r="G1216"/>
    </row>
    <row r="1217" spans="6:7">
      <c r="F1217"/>
      <c r="G1217"/>
    </row>
    <row r="1218" spans="6:7">
      <c r="F1218"/>
      <c r="G1218"/>
    </row>
    <row r="1219" spans="6:7">
      <c r="F1219"/>
      <c r="G1219"/>
    </row>
    <row r="1220" spans="6:7">
      <c r="F1220"/>
      <c r="G1220"/>
    </row>
    <row r="1221" spans="6:7">
      <c r="F1221"/>
      <c r="G1221"/>
    </row>
    <row r="1222" spans="6:7">
      <c r="F1222"/>
      <c r="G1222"/>
    </row>
    <row r="1223" spans="6:7">
      <c r="F1223"/>
      <c r="G1223"/>
    </row>
    <row r="1224" spans="6:7">
      <c r="F1224"/>
      <c r="G1224"/>
    </row>
    <row r="1225" spans="6:7">
      <c r="F1225"/>
      <c r="G1225"/>
    </row>
    <row r="1226" spans="6:7">
      <c r="F1226"/>
      <c r="G1226"/>
    </row>
    <row r="1227" spans="6:7">
      <c r="F1227"/>
      <c r="G1227"/>
    </row>
    <row r="1228" spans="6:7">
      <c r="F1228"/>
      <c r="G1228"/>
    </row>
    <row r="1229" spans="6:7">
      <c r="F1229"/>
      <c r="G1229"/>
    </row>
    <row r="1230" spans="6:7">
      <c r="F1230"/>
      <c r="G1230"/>
    </row>
    <row r="1231" spans="6:7">
      <c r="F1231"/>
      <c r="G1231"/>
    </row>
    <row r="1232" spans="6:7">
      <c r="F1232"/>
      <c r="G1232"/>
    </row>
    <row r="1233" spans="6:7">
      <c r="F1233"/>
      <c r="G1233"/>
    </row>
    <row r="1234" spans="6:7">
      <c r="F1234"/>
      <c r="G1234"/>
    </row>
    <row r="1235" spans="6:7">
      <c r="F1235"/>
      <c r="G1235"/>
    </row>
    <row r="1236" spans="6:7">
      <c r="F1236"/>
      <c r="G1236"/>
    </row>
    <row r="1237" spans="6:7">
      <c r="F1237"/>
      <c r="G1237"/>
    </row>
    <row r="1238" spans="6:7">
      <c r="F1238"/>
      <c r="G1238"/>
    </row>
    <row r="1239" spans="6:7">
      <c r="F1239"/>
      <c r="G1239"/>
    </row>
    <row r="1240" spans="6:7">
      <c r="F1240"/>
      <c r="G1240"/>
    </row>
    <row r="1241" spans="6:7">
      <c r="F1241"/>
      <c r="G1241"/>
    </row>
    <row r="1242" spans="6:7">
      <c r="F1242"/>
      <c r="G1242"/>
    </row>
    <row r="1243" spans="6:7">
      <c r="F1243"/>
      <c r="G1243"/>
    </row>
    <row r="1244" spans="6:7">
      <c r="F1244"/>
      <c r="G1244"/>
    </row>
    <row r="1245" spans="6:7">
      <c r="F1245"/>
      <c r="G1245"/>
    </row>
    <row r="1246" spans="6:7">
      <c r="F1246"/>
      <c r="G1246"/>
    </row>
    <row r="1247" spans="6:7">
      <c r="F1247"/>
      <c r="G1247"/>
    </row>
    <row r="1248" spans="6:7">
      <c r="F1248"/>
      <c r="G1248"/>
    </row>
    <row r="1249" spans="6:7">
      <c r="F1249"/>
      <c r="G1249"/>
    </row>
    <row r="1250" spans="6:7">
      <c r="F1250"/>
      <c r="G1250"/>
    </row>
    <row r="1251" spans="6:7">
      <c r="F1251"/>
      <c r="G1251"/>
    </row>
    <row r="1252" spans="6:7">
      <c r="F1252"/>
      <c r="G1252"/>
    </row>
    <row r="1253" spans="6:7">
      <c r="F1253"/>
      <c r="G1253"/>
    </row>
    <row r="1254" spans="6:7">
      <c r="F1254"/>
      <c r="G1254"/>
    </row>
    <row r="1255" spans="6:7">
      <c r="F1255"/>
      <c r="G1255"/>
    </row>
    <row r="1256" spans="6:7">
      <c r="F1256"/>
      <c r="G1256"/>
    </row>
    <row r="1257" spans="6:7">
      <c r="F1257"/>
      <c r="G1257"/>
    </row>
    <row r="1258" spans="6:7">
      <c r="F1258"/>
      <c r="G1258"/>
    </row>
    <row r="1259" spans="6:7">
      <c r="F1259"/>
      <c r="G1259"/>
    </row>
    <row r="1260" spans="6:7">
      <c r="F1260"/>
      <c r="G1260"/>
    </row>
    <row r="1261" spans="6:7">
      <c r="F1261"/>
      <c r="G1261"/>
    </row>
    <row r="1262" spans="6:7">
      <c r="F1262"/>
      <c r="G1262"/>
    </row>
    <row r="1263" spans="6:7">
      <c r="F1263"/>
      <c r="G1263"/>
    </row>
    <row r="1264" spans="6:7">
      <c r="F1264"/>
      <c r="G1264"/>
    </row>
    <row r="1265" spans="6:7">
      <c r="F1265"/>
      <c r="G1265"/>
    </row>
    <row r="1266" spans="6:7">
      <c r="F1266"/>
      <c r="G1266"/>
    </row>
    <row r="1267" spans="6:7">
      <c r="F1267"/>
      <c r="G1267"/>
    </row>
    <row r="1268" spans="6:7">
      <c r="F1268"/>
      <c r="G1268"/>
    </row>
    <row r="1269" spans="6:7">
      <c r="F1269"/>
      <c r="G1269"/>
    </row>
    <row r="1270" spans="6:7">
      <c r="F1270"/>
      <c r="G1270"/>
    </row>
    <row r="1271" spans="6:7">
      <c r="F1271"/>
      <c r="G1271"/>
    </row>
    <row r="1272" spans="6:7">
      <c r="F1272"/>
      <c r="G1272"/>
    </row>
    <row r="1273" spans="6:7">
      <c r="F1273"/>
      <c r="G1273"/>
    </row>
    <row r="1274" spans="6:7">
      <c r="F1274"/>
      <c r="G1274"/>
    </row>
    <row r="1275" spans="6:7">
      <c r="F1275"/>
      <c r="G1275"/>
    </row>
    <row r="1276" spans="6:7">
      <c r="F1276"/>
      <c r="G1276"/>
    </row>
    <row r="1277" spans="6:7">
      <c r="F1277"/>
      <c r="G1277"/>
    </row>
    <row r="1278" spans="6:7">
      <c r="F1278"/>
      <c r="G1278"/>
    </row>
    <row r="1279" spans="6:7">
      <c r="F1279"/>
      <c r="G1279"/>
    </row>
    <row r="1280" spans="6:7">
      <c r="F1280"/>
      <c r="G1280"/>
    </row>
    <row r="1281" spans="6:7">
      <c r="F1281"/>
      <c r="G1281"/>
    </row>
    <row r="1282" spans="6:7">
      <c r="F1282"/>
      <c r="G1282"/>
    </row>
    <row r="1283" spans="6:7">
      <c r="F1283"/>
      <c r="G1283"/>
    </row>
    <row r="1284" spans="6:7">
      <c r="F1284"/>
      <c r="G1284"/>
    </row>
    <row r="1285" spans="6:7">
      <c r="F1285"/>
      <c r="G1285"/>
    </row>
    <row r="1286" spans="6:7">
      <c r="F1286"/>
      <c r="G1286"/>
    </row>
    <row r="1287" spans="6:7">
      <c r="F1287"/>
      <c r="G1287"/>
    </row>
    <row r="1288" spans="6:7">
      <c r="F1288"/>
      <c r="G1288"/>
    </row>
    <row r="1289" spans="6:7">
      <c r="F1289"/>
      <c r="G1289"/>
    </row>
    <row r="1290" spans="6:7">
      <c r="F1290"/>
      <c r="G1290"/>
    </row>
    <row r="1291" spans="6:7">
      <c r="F1291"/>
      <c r="G1291"/>
    </row>
    <row r="1292" spans="6:7">
      <c r="F1292"/>
      <c r="G1292"/>
    </row>
    <row r="1293" spans="6:7">
      <c r="F1293"/>
      <c r="G1293"/>
    </row>
    <row r="1294" spans="6:7">
      <c r="F1294"/>
      <c r="G1294"/>
    </row>
    <row r="1295" spans="6:7">
      <c r="F1295"/>
      <c r="G1295"/>
    </row>
    <row r="1296" spans="6:7">
      <c r="F1296"/>
      <c r="G1296"/>
    </row>
    <row r="1297" spans="6:7">
      <c r="F1297"/>
      <c r="G1297"/>
    </row>
    <row r="1298" spans="6:7">
      <c r="F1298"/>
      <c r="G1298"/>
    </row>
    <row r="1299" spans="6:7">
      <c r="F1299"/>
      <c r="G1299"/>
    </row>
    <row r="1300" spans="6:7">
      <c r="F1300"/>
      <c r="G1300"/>
    </row>
    <row r="1301" spans="6:7">
      <c r="F1301"/>
      <c r="G1301"/>
    </row>
    <row r="1302" spans="6:7">
      <c r="F1302"/>
      <c r="G1302"/>
    </row>
    <row r="1303" spans="6:7">
      <c r="F1303"/>
      <c r="G1303"/>
    </row>
    <row r="1304" spans="6:7">
      <c r="F1304"/>
      <c r="G1304"/>
    </row>
    <row r="1305" spans="6:7">
      <c r="F1305"/>
      <c r="G1305"/>
    </row>
    <row r="1306" spans="6:7">
      <c r="F1306"/>
      <c r="G1306"/>
    </row>
    <row r="1307" spans="6:7">
      <c r="F1307"/>
      <c r="G1307"/>
    </row>
    <row r="1308" spans="6:7">
      <c r="F1308"/>
      <c r="G1308"/>
    </row>
    <row r="1309" spans="6:7">
      <c r="F1309"/>
      <c r="G1309"/>
    </row>
    <row r="1310" spans="6:7">
      <c r="F1310"/>
      <c r="G1310"/>
    </row>
    <row r="1311" spans="6:7">
      <c r="F1311"/>
      <c r="G1311"/>
    </row>
    <row r="1312" spans="6:7">
      <c r="F1312"/>
      <c r="G1312"/>
    </row>
    <row r="1313" spans="6:7">
      <c r="F1313"/>
      <c r="G1313"/>
    </row>
    <row r="1314" spans="6:7">
      <c r="F1314"/>
      <c r="G1314"/>
    </row>
    <row r="1315" spans="6:7">
      <c r="F1315"/>
      <c r="G1315"/>
    </row>
    <row r="1316" spans="6:7">
      <c r="F1316"/>
      <c r="G1316"/>
    </row>
    <row r="1317" spans="6:7">
      <c r="F1317"/>
      <c r="G1317"/>
    </row>
    <row r="1318" spans="6:7">
      <c r="F1318"/>
      <c r="G1318"/>
    </row>
    <row r="1319" spans="6:7">
      <c r="F1319"/>
      <c r="G1319"/>
    </row>
    <row r="1320" spans="6:7">
      <c r="F1320"/>
      <c r="G1320"/>
    </row>
    <row r="1321" spans="6:7">
      <c r="F1321"/>
      <c r="G1321"/>
    </row>
    <row r="1322" spans="6:7">
      <c r="F1322"/>
      <c r="G1322"/>
    </row>
    <row r="1323" spans="6:7">
      <c r="F1323"/>
      <c r="G1323"/>
    </row>
    <row r="1324" spans="6:7">
      <c r="F1324"/>
      <c r="G1324"/>
    </row>
    <row r="1325" spans="6:7">
      <c r="F1325"/>
      <c r="G1325"/>
    </row>
    <row r="1326" spans="6:7">
      <c r="F1326"/>
      <c r="G1326"/>
    </row>
    <row r="1327" spans="6:7">
      <c r="F1327"/>
      <c r="G1327"/>
    </row>
    <row r="1328" spans="6:7">
      <c r="F1328"/>
      <c r="G1328"/>
    </row>
    <row r="1329" spans="6:7">
      <c r="F1329"/>
      <c r="G1329"/>
    </row>
    <row r="1330" spans="6:7">
      <c r="F1330"/>
      <c r="G1330"/>
    </row>
    <row r="1331" spans="6:7">
      <c r="F1331"/>
      <c r="G1331"/>
    </row>
    <row r="1332" spans="6:7">
      <c r="F1332"/>
      <c r="G1332"/>
    </row>
    <row r="1333" spans="6:7">
      <c r="F1333"/>
      <c r="G1333"/>
    </row>
    <row r="1334" spans="6:7">
      <c r="F1334"/>
      <c r="G1334"/>
    </row>
    <row r="1335" spans="6:7">
      <c r="F1335"/>
      <c r="G1335"/>
    </row>
    <row r="1336" spans="6:7">
      <c r="F1336"/>
      <c r="G1336"/>
    </row>
    <row r="1337" spans="6:7">
      <c r="F1337"/>
      <c r="G1337"/>
    </row>
    <row r="1338" spans="6:7">
      <c r="F1338"/>
      <c r="G1338"/>
    </row>
    <row r="1339" spans="6:7">
      <c r="F1339"/>
      <c r="G1339"/>
    </row>
    <row r="1340" spans="6:7">
      <c r="F1340"/>
      <c r="G1340"/>
    </row>
    <row r="1341" spans="6:7">
      <c r="F1341"/>
      <c r="G1341"/>
    </row>
    <row r="1342" spans="6:7">
      <c r="F1342"/>
      <c r="G1342"/>
    </row>
    <row r="1343" spans="6:7">
      <c r="F1343"/>
      <c r="G1343"/>
    </row>
    <row r="1344" spans="6:7">
      <c r="F1344"/>
      <c r="G1344"/>
    </row>
    <row r="1345" spans="6:7">
      <c r="F1345"/>
      <c r="G1345"/>
    </row>
    <row r="1346" spans="6:7">
      <c r="F1346"/>
      <c r="G1346"/>
    </row>
    <row r="1347" spans="6:7">
      <c r="F1347"/>
      <c r="G1347"/>
    </row>
    <row r="1348" spans="6:7">
      <c r="F1348"/>
      <c r="G1348"/>
    </row>
    <row r="1349" spans="6:7">
      <c r="F1349"/>
      <c r="G1349"/>
    </row>
    <row r="1350" spans="6:7">
      <c r="F1350"/>
      <c r="G1350"/>
    </row>
    <row r="1351" spans="6:7">
      <c r="F1351"/>
      <c r="G1351"/>
    </row>
    <row r="1352" spans="6:7">
      <c r="F1352"/>
      <c r="G1352"/>
    </row>
    <row r="1353" spans="6:7">
      <c r="F1353"/>
      <c r="G1353"/>
    </row>
    <row r="1354" spans="6:7">
      <c r="F1354"/>
      <c r="G1354"/>
    </row>
    <row r="1355" spans="6:7">
      <c r="F1355"/>
      <c r="G1355"/>
    </row>
    <row r="1356" spans="6:7">
      <c r="F1356"/>
      <c r="G1356"/>
    </row>
    <row r="1357" spans="6:7">
      <c r="F1357"/>
      <c r="G1357"/>
    </row>
    <row r="1358" spans="6:7">
      <c r="F1358"/>
      <c r="G1358"/>
    </row>
    <row r="1359" spans="6:7">
      <c r="F1359"/>
      <c r="G1359"/>
    </row>
    <row r="1360" spans="6:7">
      <c r="F1360"/>
      <c r="G1360"/>
    </row>
    <row r="1361" spans="6:7">
      <c r="F1361"/>
      <c r="G1361"/>
    </row>
    <row r="1362" spans="6:7">
      <c r="F1362"/>
      <c r="G1362"/>
    </row>
    <row r="1363" spans="6:7">
      <c r="F1363"/>
      <c r="G1363"/>
    </row>
    <row r="1364" spans="6:7">
      <c r="F1364"/>
      <c r="G1364"/>
    </row>
    <row r="1365" spans="6:7">
      <c r="F1365"/>
      <c r="G1365"/>
    </row>
    <row r="1366" spans="6:7">
      <c r="F1366"/>
      <c r="G1366"/>
    </row>
    <row r="1367" spans="6:7">
      <c r="F1367"/>
      <c r="G1367"/>
    </row>
    <row r="1368" spans="6:7">
      <c r="F1368"/>
      <c r="G1368"/>
    </row>
    <row r="1369" spans="6:7">
      <c r="F1369"/>
      <c r="G1369"/>
    </row>
    <row r="1370" spans="6:7">
      <c r="F1370"/>
      <c r="G1370"/>
    </row>
    <row r="1371" spans="6:7">
      <c r="F1371"/>
      <c r="G1371"/>
    </row>
    <row r="1372" spans="6:7">
      <c r="F1372"/>
      <c r="G1372"/>
    </row>
    <row r="1373" spans="6:7">
      <c r="F1373"/>
      <c r="G1373"/>
    </row>
    <row r="1374" spans="6:7">
      <c r="F1374"/>
      <c r="G1374"/>
    </row>
    <row r="1375" spans="6:7">
      <c r="F1375"/>
      <c r="G1375"/>
    </row>
    <row r="1376" spans="6:7">
      <c r="F1376"/>
      <c r="G1376"/>
    </row>
    <row r="1377" spans="6:7">
      <c r="F1377"/>
      <c r="G1377"/>
    </row>
    <row r="1378" spans="6:7">
      <c r="F1378"/>
      <c r="G1378"/>
    </row>
    <row r="1379" spans="6:7">
      <c r="F1379"/>
      <c r="G1379"/>
    </row>
    <row r="1380" spans="6:7">
      <c r="F1380"/>
      <c r="G1380"/>
    </row>
    <row r="1381" spans="6:7">
      <c r="F1381"/>
      <c r="G1381"/>
    </row>
    <row r="1382" spans="6:7">
      <c r="F1382"/>
      <c r="G1382"/>
    </row>
    <row r="1383" spans="6:7">
      <c r="F1383"/>
      <c r="G1383"/>
    </row>
    <row r="1384" spans="6:7">
      <c r="F1384"/>
      <c r="G1384"/>
    </row>
    <row r="1385" spans="6:7">
      <c r="F1385"/>
      <c r="G1385"/>
    </row>
    <row r="1386" spans="6:7">
      <c r="F1386"/>
      <c r="G1386"/>
    </row>
    <row r="1387" spans="6:7">
      <c r="F1387"/>
      <c r="G1387"/>
    </row>
    <row r="1388" spans="6:7">
      <c r="F1388"/>
      <c r="G1388"/>
    </row>
    <row r="1389" spans="6:7">
      <c r="F1389"/>
      <c r="G1389"/>
    </row>
    <row r="1390" spans="6:7">
      <c r="F1390"/>
      <c r="G1390"/>
    </row>
    <row r="1391" spans="6:7">
      <c r="F1391"/>
      <c r="G1391"/>
    </row>
    <row r="1392" spans="6:7">
      <c r="F1392"/>
      <c r="G1392"/>
    </row>
    <row r="1393" spans="6:7">
      <c r="F1393"/>
      <c r="G1393"/>
    </row>
    <row r="1394" spans="6:7">
      <c r="F1394"/>
      <c r="G1394"/>
    </row>
    <row r="1395" spans="6:7">
      <c r="F1395"/>
      <c r="G1395"/>
    </row>
    <row r="1396" spans="6:7">
      <c r="F1396"/>
      <c r="G1396"/>
    </row>
    <row r="1397" spans="6:7">
      <c r="F1397"/>
      <c r="G1397"/>
    </row>
    <row r="1398" spans="6:7">
      <c r="F1398"/>
      <c r="G1398"/>
    </row>
    <row r="1399" spans="6:7">
      <c r="F1399"/>
      <c r="G1399"/>
    </row>
    <row r="1400" spans="6:7">
      <c r="F1400"/>
      <c r="G1400"/>
    </row>
    <row r="1401" spans="6:7">
      <c r="F1401"/>
      <c r="G1401"/>
    </row>
    <row r="1402" spans="6:7">
      <c r="F1402"/>
      <c r="G1402"/>
    </row>
    <row r="1403" spans="6:7">
      <c r="F1403"/>
      <c r="G1403"/>
    </row>
    <row r="1404" spans="6:7">
      <c r="F1404"/>
      <c r="G1404"/>
    </row>
    <row r="1405" spans="6:7">
      <c r="F1405"/>
      <c r="G1405"/>
    </row>
    <row r="1406" spans="6:7">
      <c r="F1406"/>
      <c r="G1406"/>
    </row>
    <row r="1407" spans="6:7">
      <c r="F1407"/>
      <c r="G1407"/>
    </row>
    <row r="1408" spans="6:7">
      <c r="F1408"/>
      <c r="G1408"/>
    </row>
    <row r="1409" spans="6:7">
      <c r="F1409"/>
      <c r="G1409"/>
    </row>
    <row r="1410" spans="6:7">
      <c r="F1410"/>
      <c r="G1410"/>
    </row>
    <row r="1411" spans="6:7">
      <c r="F1411"/>
      <c r="G1411"/>
    </row>
    <row r="1412" spans="6:7">
      <c r="F1412"/>
      <c r="G1412"/>
    </row>
    <row r="1413" spans="6:7">
      <c r="F1413"/>
      <c r="G1413"/>
    </row>
    <row r="1414" spans="6:7">
      <c r="F1414"/>
      <c r="G1414"/>
    </row>
    <row r="1415" spans="6:7">
      <c r="F1415"/>
      <c r="G1415"/>
    </row>
    <row r="1416" spans="6:7">
      <c r="F1416"/>
      <c r="G1416"/>
    </row>
    <row r="1417" spans="6:7">
      <c r="F1417"/>
      <c r="G1417"/>
    </row>
    <row r="1418" spans="6:7">
      <c r="F1418"/>
      <c r="G1418"/>
    </row>
    <row r="1419" spans="6:7">
      <c r="F1419"/>
      <c r="G1419"/>
    </row>
    <row r="1420" spans="6:7">
      <c r="F1420"/>
      <c r="G1420"/>
    </row>
    <row r="1421" spans="6:7">
      <c r="F1421"/>
      <c r="G1421"/>
    </row>
    <row r="1422" spans="6:7">
      <c r="F1422"/>
      <c r="G1422"/>
    </row>
    <row r="1423" spans="6:7">
      <c r="F1423"/>
      <c r="G1423"/>
    </row>
    <row r="1424" spans="6:7">
      <c r="F1424"/>
      <c r="G1424"/>
    </row>
    <row r="1425" spans="6:7">
      <c r="F1425"/>
      <c r="G1425"/>
    </row>
    <row r="1426" spans="6:7">
      <c r="F1426"/>
      <c r="G1426"/>
    </row>
    <row r="1427" spans="6:7">
      <c r="F1427"/>
      <c r="G1427"/>
    </row>
    <row r="1428" spans="6:7">
      <c r="F1428"/>
      <c r="G1428"/>
    </row>
    <row r="1429" spans="6:7">
      <c r="F1429"/>
      <c r="G1429"/>
    </row>
    <row r="1430" spans="6:7">
      <c r="F1430"/>
      <c r="G1430"/>
    </row>
    <row r="1431" spans="6:7">
      <c r="F1431"/>
      <c r="G1431"/>
    </row>
    <row r="1432" spans="6:7">
      <c r="F1432"/>
      <c r="G1432"/>
    </row>
    <row r="1433" spans="6:7">
      <c r="F1433"/>
      <c r="G1433"/>
    </row>
    <row r="1434" spans="6:7">
      <c r="F1434"/>
      <c r="G1434"/>
    </row>
    <row r="1435" spans="6:7">
      <c r="F1435"/>
      <c r="G1435"/>
    </row>
    <row r="1436" spans="6:7">
      <c r="F1436"/>
      <c r="G1436"/>
    </row>
    <row r="1437" spans="6:7">
      <c r="F1437"/>
      <c r="G1437"/>
    </row>
    <row r="1438" spans="6:7">
      <c r="F1438"/>
      <c r="G1438"/>
    </row>
    <row r="1439" spans="6:7">
      <c r="F1439"/>
      <c r="G1439"/>
    </row>
    <row r="1440" spans="6:7">
      <c r="F1440"/>
      <c r="G1440"/>
    </row>
    <row r="1441" spans="6:7">
      <c r="F1441"/>
      <c r="G1441"/>
    </row>
    <row r="1442" spans="6:7">
      <c r="F1442"/>
      <c r="G1442"/>
    </row>
    <row r="1443" spans="6:7">
      <c r="F1443"/>
      <c r="G1443"/>
    </row>
    <row r="1444" spans="6:7">
      <c r="F1444"/>
      <c r="G1444"/>
    </row>
    <row r="1445" spans="6:7">
      <c r="F1445"/>
      <c r="G1445"/>
    </row>
    <row r="1446" spans="6:7">
      <c r="F1446"/>
      <c r="G1446"/>
    </row>
    <row r="1447" spans="6:7">
      <c r="F1447"/>
      <c r="G1447"/>
    </row>
    <row r="1448" spans="6:7">
      <c r="F1448"/>
      <c r="G1448"/>
    </row>
    <row r="1449" spans="6:7">
      <c r="F1449"/>
      <c r="G1449"/>
    </row>
    <row r="1450" spans="6:7">
      <c r="F1450"/>
      <c r="G1450"/>
    </row>
    <row r="1451" spans="6:7">
      <c r="F1451"/>
      <c r="G1451"/>
    </row>
    <row r="1452" spans="6:7">
      <c r="F1452"/>
      <c r="G1452"/>
    </row>
    <row r="1453" spans="6:7">
      <c r="F1453"/>
      <c r="G1453"/>
    </row>
    <row r="1454" spans="6:7">
      <c r="F1454"/>
      <c r="G1454"/>
    </row>
    <row r="1455" spans="6:7">
      <c r="F1455"/>
      <c r="G1455"/>
    </row>
    <row r="1456" spans="6:7">
      <c r="F1456"/>
      <c r="G1456"/>
    </row>
    <row r="1457" spans="6:7">
      <c r="F1457"/>
      <c r="G1457"/>
    </row>
    <row r="1458" spans="6:7">
      <c r="F1458"/>
      <c r="G1458"/>
    </row>
    <row r="1459" spans="6:7">
      <c r="F1459"/>
      <c r="G1459"/>
    </row>
    <row r="1460" spans="6:7">
      <c r="F1460"/>
      <c r="G1460"/>
    </row>
    <row r="1461" spans="6:7">
      <c r="F1461"/>
      <c r="G1461"/>
    </row>
    <row r="1462" spans="6:7">
      <c r="F1462"/>
      <c r="G1462"/>
    </row>
    <row r="1463" spans="6:7">
      <c r="F1463"/>
      <c r="G1463"/>
    </row>
    <row r="1464" spans="6:7">
      <c r="F1464"/>
      <c r="G1464"/>
    </row>
    <row r="1465" spans="6:7">
      <c r="F1465"/>
      <c r="G1465"/>
    </row>
    <row r="1466" spans="6:7">
      <c r="F1466"/>
      <c r="G1466"/>
    </row>
    <row r="1467" spans="6:7">
      <c r="F1467"/>
      <c r="G1467"/>
    </row>
    <row r="1468" spans="6:7">
      <c r="F1468"/>
      <c r="G1468"/>
    </row>
    <row r="1469" spans="6:7">
      <c r="F1469"/>
      <c r="G1469"/>
    </row>
    <row r="1470" spans="6:7">
      <c r="F1470"/>
      <c r="G1470"/>
    </row>
    <row r="1471" spans="6:7">
      <c r="F1471"/>
      <c r="G1471"/>
    </row>
    <row r="1472" spans="6:7">
      <c r="F1472"/>
      <c r="G1472"/>
    </row>
    <row r="1473" spans="6:7">
      <c r="F1473"/>
      <c r="G1473"/>
    </row>
    <row r="1474" spans="6:7">
      <c r="F1474"/>
      <c r="G1474"/>
    </row>
    <row r="1475" spans="6:7">
      <c r="F1475"/>
      <c r="G1475"/>
    </row>
    <row r="1476" spans="6:7">
      <c r="F1476"/>
      <c r="G1476"/>
    </row>
    <row r="1477" spans="6:7">
      <c r="F1477"/>
      <c r="G1477"/>
    </row>
  </sheetData>
  <customSheetViews>
    <customSheetView guid="{9169314A-2A6C-4221-9BF7-926DCD172418}">
      <selection activeCell="A7" sqref="A7"/>
      <pageMargins left="0.39370078740157483" right="0.39370078740157483" top="1.1811023622047245" bottom="0.39370078740157483" header="0.78740157480314965" footer="0.39370078740157483"/>
      <printOptions horizontalCentered="1" gridLines="1"/>
      <pageSetup paperSize="9" orientation="landscape" horizontalDpi="4294967293" r:id="rId1"/>
      <headerFooter alignWithMargins="0"/>
    </customSheetView>
  </customSheetViews>
  <printOptions horizontalCentered="1" gridLines="1"/>
  <pageMargins left="0.39370078740157483" right="0.39370078740157483" top="1.1811023622047245" bottom="0.39370078740157483" header="0.78740157480314965" footer="0.39370078740157483"/>
  <pageSetup paperSize="9" orientation="landscape" horizontalDpi="4294967293" r:id="rId2"/>
  <headerFooter alignWithMargins="0"/>
  <legacyDrawing r:id="rId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indexed="43"/>
  </sheetPr>
  <dimension ref="A1:J269"/>
  <sheetViews>
    <sheetView topLeftCell="A55" workbookViewId="0">
      <selection activeCell="C10" sqref="C10"/>
    </sheetView>
  </sheetViews>
  <sheetFormatPr baseColWidth="10" defaultColWidth="11.42578125" defaultRowHeight="13.5"/>
  <cols>
    <col min="1" max="1" width="13.140625" style="65" bestFit="1" customWidth="1"/>
    <col min="2" max="7" width="15.7109375" style="65" customWidth="1"/>
    <col min="8" max="8" width="12.7109375" style="65" customWidth="1"/>
    <col min="9" max="16384" width="11.42578125" style="65"/>
  </cols>
  <sheetData>
    <row r="1" spans="1:10" ht="25.5">
      <c r="A1" s="395" t="s">
        <v>548</v>
      </c>
      <c r="B1" s="404" t="str">
        <f>Betriebstage!C9</f>
        <v>Verwaltung</v>
      </c>
      <c r="C1" s="404" t="str">
        <f>Betriebstage!C12</f>
        <v>Semester</v>
      </c>
      <c r="D1" s="404" t="str">
        <f>Betriebstage!C16</f>
        <v>Semesterfrei</v>
      </c>
      <c r="E1" s="404" t="str">
        <f>Betriebstage!C19</f>
        <v>Turnhalle 30 Tage</v>
      </c>
      <c r="F1" s="404" t="str">
        <f>Betriebstage!C22</f>
        <v>Turnhallen 36 Tage</v>
      </c>
      <c r="G1" s="404" t="str">
        <f>Betriebstage!C25</f>
        <v>Turnhalle 12 Tage</v>
      </c>
    </row>
    <row r="2" spans="1:10">
      <c r="A2" s="397" t="s">
        <v>550</v>
      </c>
      <c r="B2" s="399">
        <v>2</v>
      </c>
      <c r="C2" s="399">
        <v>3</v>
      </c>
      <c r="D2" s="399">
        <v>4</v>
      </c>
      <c r="E2" s="399">
        <v>5</v>
      </c>
      <c r="F2" s="399">
        <v>6</v>
      </c>
      <c r="G2" s="399">
        <v>7</v>
      </c>
    </row>
    <row r="3" spans="1:10">
      <c r="A3" s="405" t="s">
        <v>48</v>
      </c>
      <c r="B3" s="406">
        <f>Betriebstage!B9</f>
        <v>240.46428571428572</v>
      </c>
      <c r="C3" s="406">
        <f>Betriebstage!B12</f>
        <v>180.46428571428572</v>
      </c>
      <c r="D3" s="406">
        <f>Betriebstage!B16</f>
        <v>60</v>
      </c>
      <c r="E3" s="406">
        <f>Betriebstage!B19</f>
        <v>210.46428571428572</v>
      </c>
      <c r="F3" s="406">
        <f>Betriebstage!B22</f>
        <v>204.46428571428572</v>
      </c>
      <c r="G3" s="406">
        <f>Betriebstage!B25</f>
        <v>221.46428571428572</v>
      </c>
    </row>
    <row r="4" spans="1:10">
      <c r="A4" s="407" t="s">
        <v>199</v>
      </c>
      <c r="B4" s="408">
        <v>365.25</v>
      </c>
      <c r="C4" s="408">
        <f>365.25-(75/6*7)</f>
        <v>277.75</v>
      </c>
      <c r="D4" s="408">
        <v>365.25</v>
      </c>
      <c r="E4" s="408">
        <v>365.25</v>
      </c>
      <c r="F4" s="408">
        <v>365.25</v>
      </c>
      <c r="G4" s="408">
        <v>365.25</v>
      </c>
    </row>
    <row r="5" spans="1:10">
      <c r="A5" s="407" t="s">
        <v>200</v>
      </c>
      <c r="B5" s="408">
        <f t="shared" ref="B5:G5" si="0">B$3/5*6</f>
        <v>288.55714285714282</v>
      </c>
      <c r="C5" s="408">
        <f t="shared" si="0"/>
        <v>216.55714285714285</v>
      </c>
      <c r="D5" s="408">
        <f t="shared" si="0"/>
        <v>72</v>
      </c>
      <c r="E5" s="408">
        <f t="shared" si="0"/>
        <v>252.55714285714285</v>
      </c>
      <c r="F5" s="408">
        <f t="shared" si="0"/>
        <v>245.35714285714289</v>
      </c>
      <c r="G5" s="408">
        <f t="shared" si="0"/>
        <v>265.75714285714287</v>
      </c>
    </row>
    <row r="6" spans="1:10">
      <c r="A6" s="407" t="s">
        <v>188</v>
      </c>
      <c r="B6" s="408">
        <f t="shared" ref="B6:G6" si="1">B$3</f>
        <v>240.46428571428572</v>
      </c>
      <c r="C6" s="408">
        <f t="shared" si="1"/>
        <v>180.46428571428572</v>
      </c>
      <c r="D6" s="408">
        <f t="shared" si="1"/>
        <v>60</v>
      </c>
      <c r="E6" s="408">
        <f t="shared" si="1"/>
        <v>210.46428571428572</v>
      </c>
      <c r="F6" s="408">
        <f t="shared" si="1"/>
        <v>204.46428571428572</v>
      </c>
      <c r="G6" s="408">
        <f t="shared" si="1"/>
        <v>221.46428571428572</v>
      </c>
    </row>
    <row r="7" spans="1:10">
      <c r="A7" s="407" t="s">
        <v>201</v>
      </c>
      <c r="B7" s="408">
        <f t="shared" ref="B7:G7" si="2">B$3/5*4</f>
        <v>192.37142857142857</v>
      </c>
      <c r="C7" s="408">
        <f t="shared" si="2"/>
        <v>144.37142857142857</v>
      </c>
      <c r="D7" s="408">
        <f t="shared" si="2"/>
        <v>48</v>
      </c>
      <c r="E7" s="408">
        <f t="shared" si="2"/>
        <v>168.37142857142857</v>
      </c>
      <c r="F7" s="408">
        <f t="shared" si="2"/>
        <v>163.57142857142858</v>
      </c>
      <c r="G7" s="408">
        <f t="shared" si="2"/>
        <v>177.17142857142858</v>
      </c>
    </row>
    <row r="8" spans="1:10">
      <c r="A8" s="407" t="s">
        <v>184</v>
      </c>
      <c r="B8" s="408">
        <f t="shared" ref="B8:G8" si="3">B$3/5*3</f>
        <v>144.27857142857141</v>
      </c>
      <c r="C8" s="408">
        <f t="shared" si="3"/>
        <v>108.27857142857142</v>
      </c>
      <c r="D8" s="408">
        <f t="shared" si="3"/>
        <v>36</v>
      </c>
      <c r="E8" s="408">
        <f t="shared" si="3"/>
        <v>126.27857142857142</v>
      </c>
      <c r="F8" s="408">
        <f t="shared" si="3"/>
        <v>122.67857142857144</v>
      </c>
      <c r="G8" s="408">
        <f t="shared" si="3"/>
        <v>132.87857142857143</v>
      </c>
    </row>
    <row r="9" spans="1:10">
      <c r="A9" s="407" t="s">
        <v>553</v>
      </c>
      <c r="B9" s="408">
        <f t="shared" ref="B9:G9" si="4">B$3/2</f>
        <v>120.23214285714286</v>
      </c>
      <c r="C9" s="408">
        <f t="shared" si="4"/>
        <v>90.232142857142861</v>
      </c>
      <c r="D9" s="408">
        <f t="shared" si="4"/>
        <v>30</v>
      </c>
      <c r="E9" s="408">
        <f t="shared" si="4"/>
        <v>105.23214285714286</v>
      </c>
      <c r="F9" s="408">
        <f t="shared" si="4"/>
        <v>102.23214285714286</v>
      </c>
      <c r="G9" s="408">
        <f t="shared" si="4"/>
        <v>110.73214285714286</v>
      </c>
    </row>
    <row r="10" spans="1:10">
      <c r="A10" s="407" t="s">
        <v>187</v>
      </c>
      <c r="B10" s="408">
        <f t="shared" ref="B10:G10" si="5">B$3/5*2</f>
        <v>96.185714285714283</v>
      </c>
      <c r="C10" s="408">
        <f t="shared" si="5"/>
        <v>72.185714285714283</v>
      </c>
      <c r="D10" s="408">
        <f t="shared" si="5"/>
        <v>24</v>
      </c>
      <c r="E10" s="408">
        <f t="shared" si="5"/>
        <v>84.185714285714283</v>
      </c>
      <c r="F10" s="408">
        <f t="shared" si="5"/>
        <v>81.785714285714292</v>
      </c>
      <c r="G10" s="408">
        <f t="shared" si="5"/>
        <v>88.585714285714289</v>
      </c>
    </row>
    <row r="11" spans="1:10">
      <c r="A11" s="407" t="s">
        <v>186</v>
      </c>
      <c r="B11" s="408">
        <f t="shared" ref="B11:G11" si="6">B$3/5</f>
        <v>48.092857142857142</v>
      </c>
      <c r="C11" s="408">
        <f t="shared" si="6"/>
        <v>36.092857142857142</v>
      </c>
      <c r="D11" s="408">
        <f t="shared" si="6"/>
        <v>12</v>
      </c>
      <c r="E11" s="408">
        <f t="shared" si="6"/>
        <v>42.092857142857142</v>
      </c>
      <c r="F11" s="408">
        <f t="shared" si="6"/>
        <v>40.892857142857146</v>
      </c>
      <c r="G11" s="408">
        <f t="shared" si="6"/>
        <v>44.292857142857144</v>
      </c>
    </row>
    <row r="12" spans="1:10">
      <c r="A12" s="407" t="s">
        <v>554</v>
      </c>
      <c r="B12" s="408">
        <v>24</v>
      </c>
      <c r="C12" s="408">
        <v>18</v>
      </c>
      <c r="D12" s="408">
        <v>20</v>
      </c>
      <c r="E12" s="408">
        <v>24</v>
      </c>
      <c r="F12" s="408">
        <v>24</v>
      </c>
      <c r="G12" s="408">
        <v>24</v>
      </c>
    </row>
    <row r="13" spans="1:10">
      <c r="A13" s="407" t="s">
        <v>555</v>
      </c>
      <c r="B13" s="408">
        <v>12</v>
      </c>
      <c r="C13" s="408">
        <v>12</v>
      </c>
      <c r="D13" s="408">
        <v>10</v>
      </c>
      <c r="E13" s="408">
        <v>12</v>
      </c>
      <c r="F13" s="408">
        <v>12</v>
      </c>
      <c r="G13" s="408">
        <v>12</v>
      </c>
      <c r="I13" s="391"/>
    </row>
    <row r="14" spans="1:10">
      <c r="A14" s="407" t="s">
        <v>556</v>
      </c>
      <c r="B14" s="408">
        <v>6</v>
      </c>
      <c r="C14" s="408">
        <v>6</v>
      </c>
      <c r="D14" s="408">
        <v>6</v>
      </c>
      <c r="E14" s="408">
        <v>6</v>
      </c>
      <c r="F14" s="408">
        <v>6</v>
      </c>
      <c r="G14" s="408">
        <v>6</v>
      </c>
      <c r="I14" s="391"/>
      <c r="J14" s="391"/>
    </row>
    <row r="15" spans="1:10">
      <c r="A15" s="407" t="s">
        <v>557</v>
      </c>
      <c r="B15" s="408">
        <v>4</v>
      </c>
      <c r="C15" s="408">
        <v>4</v>
      </c>
      <c r="D15" s="408">
        <v>4</v>
      </c>
      <c r="E15" s="408">
        <v>4</v>
      </c>
      <c r="F15" s="408">
        <v>4</v>
      </c>
      <c r="G15" s="408">
        <v>4</v>
      </c>
    </row>
    <row r="16" spans="1:10">
      <c r="A16" s="407" t="s">
        <v>558</v>
      </c>
      <c r="B16" s="408">
        <v>3</v>
      </c>
      <c r="C16" s="408">
        <v>3</v>
      </c>
      <c r="D16" s="408">
        <v>3</v>
      </c>
      <c r="E16" s="408">
        <v>3</v>
      </c>
      <c r="F16" s="408">
        <v>3</v>
      </c>
      <c r="G16" s="408">
        <v>3</v>
      </c>
    </row>
    <row r="17" spans="1:7">
      <c r="A17" s="407" t="s">
        <v>559</v>
      </c>
      <c r="B17" s="408">
        <v>2</v>
      </c>
      <c r="C17" s="408">
        <v>2</v>
      </c>
      <c r="D17" s="408">
        <v>2</v>
      </c>
      <c r="E17" s="408">
        <v>2</v>
      </c>
      <c r="F17" s="408">
        <v>2</v>
      </c>
      <c r="G17" s="408">
        <v>2</v>
      </c>
    </row>
    <row r="18" spans="1:7">
      <c r="A18" s="407" t="s">
        <v>560</v>
      </c>
      <c r="B18" s="408">
        <v>1</v>
      </c>
      <c r="C18" s="408">
        <v>1</v>
      </c>
      <c r="D18" s="408">
        <v>1</v>
      </c>
      <c r="E18" s="408">
        <v>1</v>
      </c>
      <c r="F18" s="408">
        <v>1</v>
      </c>
      <c r="G18" s="408">
        <v>1</v>
      </c>
    </row>
    <row r="19" spans="1:7">
      <c r="A19" s="407" t="s">
        <v>561</v>
      </c>
      <c r="B19" s="408">
        <f>B$3/2</f>
        <v>120.23214285714286</v>
      </c>
      <c r="C19" s="408">
        <f t="shared" ref="C19:G20" si="7">+C9</f>
        <v>90.232142857142861</v>
      </c>
      <c r="D19" s="408">
        <f t="shared" si="7"/>
        <v>30</v>
      </c>
      <c r="E19" s="408">
        <f t="shared" si="7"/>
        <v>105.23214285714286</v>
      </c>
      <c r="F19" s="408">
        <f t="shared" si="7"/>
        <v>102.23214285714286</v>
      </c>
      <c r="G19" s="408">
        <f t="shared" si="7"/>
        <v>110.73214285714286</v>
      </c>
    </row>
    <row r="20" spans="1:7">
      <c r="A20" s="407" t="s">
        <v>562</v>
      </c>
      <c r="B20" s="408">
        <f>+B3</f>
        <v>240.46428571428572</v>
      </c>
      <c r="C20" s="408">
        <f t="shared" si="7"/>
        <v>72.185714285714283</v>
      </c>
      <c r="D20" s="408">
        <f t="shared" si="7"/>
        <v>24</v>
      </c>
      <c r="E20" s="408">
        <f t="shared" si="7"/>
        <v>84.185714285714283</v>
      </c>
      <c r="F20" s="408">
        <f t="shared" si="7"/>
        <v>81.785714285714292</v>
      </c>
      <c r="G20" s="408">
        <f t="shared" si="7"/>
        <v>88.585714285714289</v>
      </c>
    </row>
    <row r="21" spans="1:7">
      <c r="A21" s="407" t="s">
        <v>563</v>
      </c>
      <c r="B21" s="408">
        <v>12</v>
      </c>
      <c r="C21" s="408">
        <v>12</v>
      </c>
      <c r="D21" s="408">
        <v>10</v>
      </c>
      <c r="E21" s="408">
        <v>12</v>
      </c>
      <c r="F21" s="408">
        <v>9</v>
      </c>
      <c r="G21" s="408">
        <v>9</v>
      </c>
    </row>
    <row r="22" spans="1:7">
      <c r="A22" s="407" t="s">
        <v>564</v>
      </c>
      <c r="B22" s="408">
        <f t="shared" ref="B22:G22" si="8">+B11</f>
        <v>48.092857142857142</v>
      </c>
      <c r="C22" s="408">
        <f t="shared" si="8"/>
        <v>36.092857142857142</v>
      </c>
      <c r="D22" s="408">
        <f t="shared" si="8"/>
        <v>12</v>
      </c>
      <c r="E22" s="408">
        <f t="shared" si="8"/>
        <v>42.092857142857142</v>
      </c>
      <c r="F22" s="408">
        <f t="shared" si="8"/>
        <v>40.892857142857146</v>
      </c>
      <c r="G22" s="408">
        <f t="shared" si="8"/>
        <v>44.292857142857144</v>
      </c>
    </row>
    <row r="23" spans="1:7">
      <c r="A23" s="407" t="s">
        <v>565</v>
      </c>
      <c r="B23" s="408">
        <f>+B3/5*2</f>
        <v>96.185714285714283</v>
      </c>
      <c r="C23" s="408">
        <v>1</v>
      </c>
      <c r="D23" s="408">
        <f>+D3/5*2</f>
        <v>24</v>
      </c>
      <c r="E23" s="408">
        <v>1</v>
      </c>
      <c r="F23" s="408">
        <v>1</v>
      </c>
      <c r="G23" s="408">
        <v>1</v>
      </c>
    </row>
    <row r="24" spans="1:7">
      <c r="A24" s="407" t="s">
        <v>566</v>
      </c>
      <c r="B24" s="408">
        <v>125.95</v>
      </c>
      <c r="C24" s="408">
        <v>118.44642857142857</v>
      </c>
      <c r="D24" s="408">
        <v>95.696428571428569</v>
      </c>
      <c r="E24" s="408">
        <v>110.94642857142857</v>
      </c>
      <c r="F24" s="408">
        <v>105.94642857142857</v>
      </c>
      <c r="G24" s="408">
        <v>105.94642857142857</v>
      </c>
    </row>
    <row r="25" spans="1:7">
      <c r="A25" s="407" t="s">
        <v>202</v>
      </c>
      <c r="B25" s="408">
        <v>365.25</v>
      </c>
      <c r="C25" s="408">
        <v>365.25</v>
      </c>
      <c r="D25" s="408">
        <v>365.25</v>
      </c>
      <c r="E25" s="408">
        <v>365.25</v>
      </c>
      <c r="F25" s="408">
        <v>365.25</v>
      </c>
      <c r="G25" s="408">
        <v>365.25</v>
      </c>
    </row>
    <row r="26" spans="1:7">
      <c r="A26" s="407" t="s">
        <v>203</v>
      </c>
      <c r="B26" s="408">
        <f t="shared" ref="B26:G26" si="9">B$3/5*6</f>
        <v>288.55714285714282</v>
      </c>
      <c r="C26" s="408">
        <f t="shared" si="9"/>
        <v>216.55714285714285</v>
      </c>
      <c r="D26" s="408">
        <f t="shared" si="9"/>
        <v>72</v>
      </c>
      <c r="E26" s="408">
        <f t="shared" si="9"/>
        <v>252.55714285714285</v>
      </c>
      <c r="F26" s="408">
        <f t="shared" si="9"/>
        <v>245.35714285714289</v>
      </c>
      <c r="G26" s="408">
        <f t="shared" si="9"/>
        <v>265.75714285714287</v>
      </c>
    </row>
    <row r="27" spans="1:7">
      <c r="A27" s="407" t="s">
        <v>190</v>
      </c>
      <c r="B27" s="408">
        <f t="shared" ref="B27:G27" si="10">B$3</f>
        <v>240.46428571428572</v>
      </c>
      <c r="C27" s="408">
        <f t="shared" si="10"/>
        <v>180.46428571428572</v>
      </c>
      <c r="D27" s="408">
        <f t="shared" si="10"/>
        <v>60</v>
      </c>
      <c r="E27" s="408">
        <f t="shared" si="10"/>
        <v>210.46428571428572</v>
      </c>
      <c r="F27" s="408">
        <f t="shared" si="10"/>
        <v>204.46428571428572</v>
      </c>
      <c r="G27" s="408">
        <f t="shared" si="10"/>
        <v>221.46428571428572</v>
      </c>
    </row>
    <row r="28" spans="1:7">
      <c r="A28" s="407" t="s">
        <v>567</v>
      </c>
      <c r="B28" s="408">
        <f t="shared" ref="B28:G28" si="11">B$3/5*4</f>
        <v>192.37142857142857</v>
      </c>
      <c r="C28" s="408">
        <f t="shared" si="11"/>
        <v>144.37142857142857</v>
      </c>
      <c r="D28" s="408">
        <f t="shared" si="11"/>
        <v>48</v>
      </c>
      <c r="E28" s="408">
        <f t="shared" si="11"/>
        <v>168.37142857142857</v>
      </c>
      <c r="F28" s="408">
        <f t="shared" si="11"/>
        <v>163.57142857142858</v>
      </c>
      <c r="G28" s="408">
        <f t="shared" si="11"/>
        <v>177.17142857142858</v>
      </c>
    </row>
    <row r="29" spans="1:7">
      <c r="A29" s="407" t="s">
        <v>189</v>
      </c>
      <c r="B29" s="408">
        <f t="shared" ref="B29:G29" si="12">B$3/5*3</f>
        <v>144.27857142857141</v>
      </c>
      <c r="C29" s="408">
        <f t="shared" si="12"/>
        <v>108.27857142857142</v>
      </c>
      <c r="D29" s="408">
        <f t="shared" si="12"/>
        <v>36</v>
      </c>
      <c r="E29" s="408">
        <f t="shared" si="12"/>
        <v>126.27857142857142</v>
      </c>
      <c r="F29" s="408">
        <f t="shared" si="12"/>
        <v>122.67857142857144</v>
      </c>
      <c r="G29" s="408">
        <f t="shared" si="12"/>
        <v>132.87857142857143</v>
      </c>
    </row>
    <row r="30" spans="1:7">
      <c r="A30" s="407" t="s">
        <v>568</v>
      </c>
      <c r="B30" s="408">
        <f t="shared" ref="B30:G30" si="13">B$3/2</f>
        <v>120.23214285714286</v>
      </c>
      <c r="C30" s="408">
        <f t="shared" si="13"/>
        <v>90.232142857142861</v>
      </c>
      <c r="D30" s="408">
        <f t="shared" si="13"/>
        <v>30</v>
      </c>
      <c r="E30" s="408">
        <f t="shared" si="13"/>
        <v>105.23214285714286</v>
      </c>
      <c r="F30" s="408">
        <f t="shared" si="13"/>
        <v>102.23214285714286</v>
      </c>
      <c r="G30" s="408">
        <f t="shared" si="13"/>
        <v>110.73214285714286</v>
      </c>
    </row>
    <row r="31" spans="1:7">
      <c r="A31" s="407" t="s">
        <v>569</v>
      </c>
      <c r="B31" s="408">
        <f t="shared" ref="B31:G31" si="14">B$3/5*2</f>
        <v>96.185714285714283</v>
      </c>
      <c r="C31" s="408">
        <f t="shared" si="14"/>
        <v>72.185714285714283</v>
      </c>
      <c r="D31" s="408">
        <f t="shared" si="14"/>
        <v>24</v>
      </c>
      <c r="E31" s="408">
        <f t="shared" si="14"/>
        <v>84.185714285714283</v>
      </c>
      <c r="F31" s="408">
        <f t="shared" si="14"/>
        <v>81.785714285714292</v>
      </c>
      <c r="G31" s="408">
        <f t="shared" si="14"/>
        <v>88.585714285714289</v>
      </c>
    </row>
    <row r="32" spans="1:7">
      <c r="A32" s="407" t="s">
        <v>570</v>
      </c>
      <c r="B32" s="408">
        <f t="shared" ref="B32:G32" si="15">B$3/5</f>
        <v>48.092857142857142</v>
      </c>
      <c r="C32" s="408">
        <f t="shared" si="15"/>
        <v>36.092857142857142</v>
      </c>
      <c r="D32" s="408">
        <f t="shared" si="15"/>
        <v>12</v>
      </c>
      <c r="E32" s="408">
        <f t="shared" si="15"/>
        <v>42.092857142857142</v>
      </c>
      <c r="F32" s="408">
        <f t="shared" si="15"/>
        <v>40.892857142857146</v>
      </c>
      <c r="G32" s="408">
        <f t="shared" si="15"/>
        <v>44.292857142857144</v>
      </c>
    </row>
    <row r="33" spans="1:7">
      <c r="A33" s="407" t="s">
        <v>571</v>
      </c>
      <c r="B33" s="408">
        <v>24</v>
      </c>
      <c r="C33" s="408">
        <v>18</v>
      </c>
      <c r="D33" s="408">
        <v>20</v>
      </c>
      <c r="E33" s="408">
        <v>24</v>
      </c>
      <c r="F33" s="408">
        <v>24</v>
      </c>
      <c r="G33" s="408">
        <v>24</v>
      </c>
    </row>
    <row r="34" spans="1:7">
      <c r="A34" s="407" t="s">
        <v>572</v>
      </c>
      <c r="B34" s="408">
        <v>12</v>
      </c>
      <c r="C34" s="408">
        <v>12</v>
      </c>
      <c r="D34" s="408">
        <v>10</v>
      </c>
      <c r="E34" s="408">
        <v>12</v>
      </c>
      <c r="F34" s="408">
        <v>12</v>
      </c>
      <c r="G34" s="408">
        <v>12</v>
      </c>
    </row>
    <row r="35" spans="1:7">
      <c r="A35" s="407" t="s">
        <v>573</v>
      </c>
      <c r="B35" s="408">
        <v>6</v>
      </c>
      <c r="C35" s="408">
        <v>6</v>
      </c>
      <c r="D35" s="408">
        <v>6</v>
      </c>
      <c r="E35" s="408">
        <v>6</v>
      </c>
      <c r="F35" s="408">
        <v>6</v>
      </c>
      <c r="G35" s="408">
        <v>6</v>
      </c>
    </row>
    <row r="36" spans="1:7">
      <c r="A36" s="407" t="s">
        <v>574</v>
      </c>
      <c r="B36" s="408">
        <v>4</v>
      </c>
      <c r="C36" s="408">
        <v>4</v>
      </c>
      <c r="D36" s="408">
        <v>4</v>
      </c>
      <c r="E36" s="408">
        <v>4</v>
      </c>
      <c r="F36" s="408">
        <v>4</v>
      </c>
      <c r="G36" s="408">
        <v>4</v>
      </c>
    </row>
    <row r="37" spans="1:7">
      <c r="A37" s="407" t="s">
        <v>575</v>
      </c>
      <c r="B37" s="408">
        <v>3</v>
      </c>
      <c r="C37" s="408">
        <v>3</v>
      </c>
      <c r="D37" s="408">
        <v>3</v>
      </c>
      <c r="E37" s="408">
        <v>3</v>
      </c>
      <c r="F37" s="408">
        <v>3</v>
      </c>
      <c r="G37" s="408">
        <v>3</v>
      </c>
    </row>
    <row r="38" spans="1:7">
      <c r="A38" s="407" t="s">
        <v>576</v>
      </c>
      <c r="B38" s="408">
        <v>2</v>
      </c>
      <c r="C38" s="408">
        <v>2</v>
      </c>
      <c r="D38" s="408">
        <v>2</v>
      </c>
      <c r="E38" s="408">
        <v>2</v>
      </c>
      <c r="F38" s="408">
        <v>2</v>
      </c>
      <c r="G38" s="408">
        <v>2</v>
      </c>
    </row>
    <row r="39" spans="1:7">
      <c r="A39" s="407" t="s">
        <v>577</v>
      </c>
      <c r="B39" s="408">
        <f t="shared" ref="B39:G39" si="16">B$3/2</f>
        <v>120.23214285714286</v>
      </c>
      <c r="C39" s="408">
        <f t="shared" si="16"/>
        <v>90.232142857142861</v>
      </c>
      <c r="D39" s="408">
        <f t="shared" si="16"/>
        <v>30</v>
      </c>
      <c r="E39" s="408">
        <f t="shared" si="16"/>
        <v>105.23214285714286</v>
      </c>
      <c r="F39" s="408">
        <f t="shared" si="16"/>
        <v>102.23214285714286</v>
      </c>
      <c r="G39" s="408">
        <f t="shared" si="16"/>
        <v>110.73214285714286</v>
      </c>
    </row>
    <row r="40" spans="1:7">
      <c r="A40" s="409" t="s">
        <v>578</v>
      </c>
      <c r="B40" s="410">
        <v>1</v>
      </c>
      <c r="C40" s="410">
        <v>1</v>
      </c>
      <c r="D40" s="410">
        <f>+D27</f>
        <v>60</v>
      </c>
      <c r="E40" s="410">
        <v>1</v>
      </c>
      <c r="F40" s="410">
        <v>1</v>
      </c>
      <c r="G40" s="410">
        <v>1</v>
      </c>
    </row>
    <row r="41" spans="1:7">
      <c r="A41" s="407" t="s">
        <v>579</v>
      </c>
      <c r="B41" s="408">
        <f t="shared" ref="B41:G41" si="17">B53*3</f>
        <v>721.39285714285711</v>
      </c>
      <c r="C41" s="408">
        <f t="shared" si="17"/>
        <v>541.39285714285711</v>
      </c>
      <c r="D41" s="408">
        <f t="shared" si="17"/>
        <v>180</v>
      </c>
      <c r="E41" s="408">
        <f t="shared" si="17"/>
        <v>631.39285714285711</v>
      </c>
      <c r="F41" s="408">
        <f t="shared" si="17"/>
        <v>613.39285714285711</v>
      </c>
      <c r="G41" s="408">
        <f t="shared" si="17"/>
        <v>664.39285714285711</v>
      </c>
    </row>
    <row r="42" spans="1:7">
      <c r="A42" s="407" t="s">
        <v>204</v>
      </c>
      <c r="B42" s="408">
        <f t="shared" ref="B42:G43" si="18">B52*2</f>
        <v>577.11428571428564</v>
      </c>
      <c r="C42" s="408">
        <f t="shared" si="18"/>
        <v>433.1142857142857</v>
      </c>
      <c r="D42" s="408">
        <f t="shared" si="18"/>
        <v>144</v>
      </c>
      <c r="E42" s="408">
        <f t="shared" si="18"/>
        <v>505.1142857142857</v>
      </c>
      <c r="F42" s="408">
        <f t="shared" si="18"/>
        <v>490.71428571428578</v>
      </c>
      <c r="G42" s="408">
        <f t="shared" si="18"/>
        <v>531.51428571428573</v>
      </c>
    </row>
    <row r="43" spans="1:7">
      <c r="A43" s="407" t="s">
        <v>580</v>
      </c>
      <c r="B43" s="408">
        <f t="shared" si="18"/>
        <v>480.92857142857144</v>
      </c>
      <c r="C43" s="408">
        <f t="shared" si="18"/>
        <v>360.92857142857144</v>
      </c>
      <c r="D43" s="408">
        <f t="shared" si="18"/>
        <v>120</v>
      </c>
      <c r="E43" s="408">
        <f t="shared" si="18"/>
        <v>420.92857142857144</v>
      </c>
      <c r="F43" s="408">
        <f t="shared" si="18"/>
        <v>408.92857142857144</v>
      </c>
      <c r="G43" s="408">
        <f t="shared" si="18"/>
        <v>442.92857142857144</v>
      </c>
    </row>
    <row r="44" spans="1:7">
      <c r="A44" s="407" t="s">
        <v>205</v>
      </c>
      <c r="B44" s="408">
        <v>365.25</v>
      </c>
      <c r="C44" s="408">
        <v>365.25</v>
      </c>
      <c r="D44" s="408">
        <v>365.25</v>
      </c>
      <c r="E44" s="408">
        <v>365.25</v>
      </c>
      <c r="F44" s="408">
        <v>365.25</v>
      </c>
      <c r="G44" s="408">
        <v>365.25</v>
      </c>
    </row>
    <row r="45" spans="1:7">
      <c r="A45" s="407" t="s">
        <v>581</v>
      </c>
      <c r="B45" s="408">
        <f t="shared" ref="B45:G45" si="19">B$3/5*6</f>
        <v>288.55714285714282</v>
      </c>
      <c r="C45" s="408">
        <f t="shared" si="19"/>
        <v>216.55714285714285</v>
      </c>
      <c r="D45" s="408">
        <f t="shared" si="19"/>
        <v>72</v>
      </c>
      <c r="E45" s="408">
        <f t="shared" si="19"/>
        <v>252.55714285714285</v>
      </c>
      <c r="F45" s="408">
        <f t="shared" si="19"/>
        <v>245.35714285714289</v>
      </c>
      <c r="G45" s="408">
        <f t="shared" si="19"/>
        <v>265.75714285714287</v>
      </c>
    </row>
    <row r="46" spans="1:7">
      <c r="A46" s="407" t="s">
        <v>214</v>
      </c>
      <c r="B46" s="408">
        <f t="shared" ref="B46:G46" si="20">B$3</f>
        <v>240.46428571428572</v>
      </c>
      <c r="C46" s="408">
        <f t="shared" si="20"/>
        <v>180.46428571428572</v>
      </c>
      <c r="D46" s="408">
        <f t="shared" si="20"/>
        <v>60</v>
      </c>
      <c r="E46" s="408">
        <f t="shared" si="20"/>
        <v>210.46428571428572</v>
      </c>
      <c r="F46" s="408">
        <f t="shared" si="20"/>
        <v>204.46428571428572</v>
      </c>
      <c r="G46" s="408">
        <f t="shared" si="20"/>
        <v>221.46428571428572</v>
      </c>
    </row>
    <row r="47" spans="1:7">
      <c r="A47" s="407" t="s">
        <v>212</v>
      </c>
      <c r="B47" s="408">
        <f t="shared" ref="B47:G47" si="21">B$3/5*4</f>
        <v>192.37142857142857</v>
      </c>
      <c r="C47" s="408">
        <f t="shared" si="21"/>
        <v>144.37142857142857</v>
      </c>
      <c r="D47" s="408">
        <f t="shared" si="21"/>
        <v>48</v>
      </c>
      <c r="E47" s="408">
        <f t="shared" si="21"/>
        <v>168.37142857142857</v>
      </c>
      <c r="F47" s="408">
        <f t="shared" si="21"/>
        <v>163.57142857142858</v>
      </c>
      <c r="G47" s="408">
        <f t="shared" si="21"/>
        <v>177.17142857142858</v>
      </c>
    </row>
    <row r="48" spans="1:7">
      <c r="A48" s="407" t="s">
        <v>210</v>
      </c>
      <c r="B48" s="408">
        <f t="shared" ref="B48:G48" si="22">B$3/5*3</f>
        <v>144.27857142857141</v>
      </c>
      <c r="C48" s="408">
        <f t="shared" si="22"/>
        <v>108.27857142857142</v>
      </c>
      <c r="D48" s="408">
        <f t="shared" si="22"/>
        <v>36</v>
      </c>
      <c r="E48" s="408">
        <f t="shared" si="22"/>
        <v>126.27857142857142</v>
      </c>
      <c r="F48" s="408">
        <f t="shared" si="22"/>
        <v>122.67857142857144</v>
      </c>
      <c r="G48" s="408">
        <f t="shared" si="22"/>
        <v>132.87857142857143</v>
      </c>
    </row>
    <row r="49" spans="1:7">
      <c r="A49" s="407" t="s">
        <v>582</v>
      </c>
      <c r="B49" s="408">
        <f t="shared" ref="B49:G49" si="23">B$3/2</f>
        <v>120.23214285714286</v>
      </c>
      <c r="C49" s="408">
        <f t="shared" si="23"/>
        <v>90.232142857142861</v>
      </c>
      <c r="D49" s="408">
        <f t="shared" si="23"/>
        <v>30</v>
      </c>
      <c r="E49" s="408">
        <f t="shared" si="23"/>
        <v>105.23214285714286</v>
      </c>
      <c r="F49" s="408">
        <f t="shared" si="23"/>
        <v>102.23214285714286</v>
      </c>
      <c r="G49" s="408">
        <f t="shared" si="23"/>
        <v>110.73214285714286</v>
      </c>
    </row>
    <row r="50" spans="1:7">
      <c r="A50" s="407" t="s">
        <v>208</v>
      </c>
      <c r="B50" s="408">
        <f t="shared" ref="B50:G50" si="24">B$3/5*2</f>
        <v>96.185714285714283</v>
      </c>
      <c r="C50" s="408">
        <f t="shared" si="24"/>
        <v>72.185714285714283</v>
      </c>
      <c r="D50" s="408">
        <f t="shared" si="24"/>
        <v>24</v>
      </c>
      <c r="E50" s="408">
        <f t="shared" si="24"/>
        <v>84.185714285714283</v>
      </c>
      <c r="F50" s="408">
        <f t="shared" si="24"/>
        <v>81.785714285714292</v>
      </c>
      <c r="G50" s="408">
        <f t="shared" si="24"/>
        <v>88.585714285714289</v>
      </c>
    </row>
    <row r="51" spans="1:7">
      <c r="A51" s="407" t="s">
        <v>583</v>
      </c>
      <c r="B51" s="408">
        <f t="shared" ref="B51:G51" si="25">B$3/5</f>
        <v>48.092857142857142</v>
      </c>
      <c r="C51" s="408">
        <f t="shared" si="25"/>
        <v>36.092857142857142</v>
      </c>
      <c r="D51" s="408">
        <f t="shared" si="25"/>
        <v>12</v>
      </c>
      <c r="E51" s="408">
        <f t="shared" si="25"/>
        <v>42.092857142857142</v>
      </c>
      <c r="F51" s="408">
        <f t="shared" si="25"/>
        <v>40.892857142857146</v>
      </c>
      <c r="G51" s="408">
        <f t="shared" si="25"/>
        <v>44.292857142857144</v>
      </c>
    </row>
    <row r="52" spans="1:7">
      <c r="A52" s="407" t="s">
        <v>584</v>
      </c>
      <c r="B52" s="408">
        <f t="shared" ref="B52:G52" si="26">B$3/5*6</f>
        <v>288.55714285714282</v>
      </c>
      <c r="C52" s="408">
        <f t="shared" si="26"/>
        <v>216.55714285714285</v>
      </c>
      <c r="D52" s="408">
        <f t="shared" si="26"/>
        <v>72</v>
      </c>
      <c r="E52" s="408">
        <f t="shared" si="26"/>
        <v>252.55714285714285</v>
      </c>
      <c r="F52" s="408">
        <f t="shared" si="26"/>
        <v>245.35714285714289</v>
      </c>
      <c r="G52" s="408">
        <f t="shared" si="26"/>
        <v>265.75714285714287</v>
      </c>
    </row>
    <row r="53" spans="1:7">
      <c r="A53" s="407" t="s">
        <v>585</v>
      </c>
      <c r="B53" s="408">
        <f t="shared" ref="B53:G53" si="27">B$3</f>
        <v>240.46428571428572</v>
      </c>
      <c r="C53" s="408">
        <f t="shared" si="27"/>
        <v>180.46428571428572</v>
      </c>
      <c r="D53" s="408">
        <f t="shared" si="27"/>
        <v>60</v>
      </c>
      <c r="E53" s="408">
        <f t="shared" si="27"/>
        <v>210.46428571428572</v>
      </c>
      <c r="F53" s="408">
        <f t="shared" si="27"/>
        <v>204.46428571428572</v>
      </c>
      <c r="G53" s="408">
        <f t="shared" si="27"/>
        <v>221.46428571428572</v>
      </c>
    </row>
    <row r="54" spans="1:7">
      <c r="A54" s="407" t="s">
        <v>586</v>
      </c>
      <c r="B54" s="408">
        <f t="shared" ref="B54:G54" si="28">B$3/5*4</f>
        <v>192.37142857142857</v>
      </c>
      <c r="C54" s="408">
        <f t="shared" si="28"/>
        <v>144.37142857142857</v>
      </c>
      <c r="D54" s="408">
        <f t="shared" si="28"/>
        <v>48</v>
      </c>
      <c r="E54" s="408">
        <f t="shared" si="28"/>
        <v>168.37142857142857</v>
      </c>
      <c r="F54" s="408">
        <f t="shared" si="28"/>
        <v>163.57142857142858</v>
      </c>
      <c r="G54" s="408">
        <f t="shared" si="28"/>
        <v>177.17142857142858</v>
      </c>
    </row>
    <row r="55" spans="1:7">
      <c r="A55" s="407" t="s">
        <v>587</v>
      </c>
      <c r="B55" s="408">
        <f t="shared" ref="B55:G55" si="29">B$3/5*3</f>
        <v>144.27857142857141</v>
      </c>
      <c r="C55" s="408">
        <f t="shared" si="29"/>
        <v>108.27857142857142</v>
      </c>
      <c r="D55" s="408">
        <f t="shared" si="29"/>
        <v>36</v>
      </c>
      <c r="E55" s="408">
        <f t="shared" si="29"/>
        <v>126.27857142857142</v>
      </c>
      <c r="F55" s="408">
        <f t="shared" si="29"/>
        <v>122.67857142857144</v>
      </c>
      <c r="G55" s="408">
        <f t="shared" si="29"/>
        <v>132.87857142857143</v>
      </c>
    </row>
    <row r="56" spans="1:7">
      <c r="A56" s="407" t="s">
        <v>588</v>
      </c>
      <c r="B56" s="408">
        <f t="shared" ref="B56:G56" si="30">B$3/2</f>
        <v>120.23214285714286</v>
      </c>
      <c r="C56" s="408">
        <f t="shared" si="30"/>
        <v>90.232142857142861</v>
      </c>
      <c r="D56" s="408">
        <f t="shared" si="30"/>
        <v>30</v>
      </c>
      <c r="E56" s="408">
        <f t="shared" si="30"/>
        <v>105.23214285714286</v>
      </c>
      <c r="F56" s="408">
        <f t="shared" si="30"/>
        <v>102.23214285714286</v>
      </c>
      <c r="G56" s="408">
        <f t="shared" si="30"/>
        <v>110.73214285714286</v>
      </c>
    </row>
    <row r="57" spans="1:7">
      <c r="A57" s="407" t="s">
        <v>589</v>
      </c>
      <c r="B57" s="408">
        <f t="shared" ref="B57:G57" si="31">B$3/5*2</f>
        <v>96.185714285714283</v>
      </c>
      <c r="C57" s="408">
        <f t="shared" si="31"/>
        <v>72.185714285714283</v>
      </c>
      <c r="D57" s="408">
        <f t="shared" si="31"/>
        <v>24</v>
      </c>
      <c r="E57" s="408">
        <f t="shared" si="31"/>
        <v>84.185714285714283</v>
      </c>
      <c r="F57" s="408">
        <f t="shared" si="31"/>
        <v>81.785714285714292</v>
      </c>
      <c r="G57" s="408">
        <f t="shared" si="31"/>
        <v>88.585714285714289</v>
      </c>
    </row>
    <row r="58" spans="1:7">
      <c r="A58" s="407" t="s">
        <v>590</v>
      </c>
      <c r="B58" s="408">
        <f t="shared" ref="B58:G58" si="32">B$3/5</f>
        <v>48.092857142857142</v>
      </c>
      <c r="C58" s="408">
        <f t="shared" si="32"/>
        <v>36.092857142857142</v>
      </c>
      <c r="D58" s="408">
        <f t="shared" si="32"/>
        <v>12</v>
      </c>
      <c r="E58" s="408">
        <f t="shared" si="32"/>
        <v>42.092857142857142</v>
      </c>
      <c r="F58" s="408">
        <f t="shared" si="32"/>
        <v>40.892857142857146</v>
      </c>
      <c r="G58" s="408">
        <f t="shared" si="32"/>
        <v>44.292857142857144</v>
      </c>
    </row>
    <row r="59" spans="1:7">
      <c r="A59" s="407" t="s">
        <v>591</v>
      </c>
      <c r="B59" s="408">
        <v>24</v>
      </c>
      <c r="C59" s="408">
        <v>18</v>
      </c>
      <c r="D59" s="408">
        <v>20</v>
      </c>
      <c r="E59" s="408">
        <v>24</v>
      </c>
      <c r="F59" s="408">
        <v>24</v>
      </c>
      <c r="G59" s="408">
        <v>24</v>
      </c>
    </row>
    <row r="60" spans="1:7">
      <c r="A60" s="407" t="s">
        <v>592</v>
      </c>
      <c r="B60" s="408">
        <v>12</v>
      </c>
      <c r="C60" s="408">
        <v>12</v>
      </c>
      <c r="D60" s="408">
        <v>10</v>
      </c>
      <c r="E60" s="408">
        <v>12</v>
      </c>
      <c r="F60" s="408">
        <v>12</v>
      </c>
      <c r="G60" s="408">
        <v>12</v>
      </c>
    </row>
    <row r="61" spans="1:7">
      <c r="A61" s="407" t="s">
        <v>593</v>
      </c>
      <c r="B61" s="408">
        <v>6</v>
      </c>
      <c r="C61" s="408">
        <v>6</v>
      </c>
      <c r="D61" s="408">
        <v>6</v>
      </c>
      <c r="E61" s="408">
        <v>6</v>
      </c>
      <c r="F61" s="408">
        <v>6</v>
      </c>
      <c r="G61" s="408">
        <v>6</v>
      </c>
    </row>
    <row r="62" spans="1:7">
      <c r="A62" s="407" t="s">
        <v>594</v>
      </c>
      <c r="B62" s="408">
        <v>4</v>
      </c>
      <c r="C62" s="408">
        <v>4</v>
      </c>
      <c r="D62" s="408">
        <v>4</v>
      </c>
      <c r="E62" s="408">
        <v>4</v>
      </c>
      <c r="F62" s="408">
        <v>4</v>
      </c>
      <c r="G62" s="408">
        <v>4</v>
      </c>
    </row>
    <row r="63" spans="1:7">
      <c r="A63" s="407" t="s">
        <v>595</v>
      </c>
      <c r="B63" s="408">
        <v>3</v>
      </c>
      <c r="C63" s="408">
        <v>3</v>
      </c>
      <c r="D63" s="408">
        <v>3</v>
      </c>
      <c r="E63" s="408">
        <v>3</v>
      </c>
      <c r="F63" s="408">
        <v>3</v>
      </c>
      <c r="G63" s="408">
        <v>3</v>
      </c>
    </row>
    <row r="64" spans="1:7">
      <c r="A64" s="407" t="s">
        <v>596</v>
      </c>
      <c r="B64" s="408">
        <v>2</v>
      </c>
      <c r="C64" s="408">
        <v>2</v>
      </c>
      <c r="D64" s="408">
        <v>2</v>
      </c>
      <c r="E64" s="408">
        <v>2</v>
      </c>
      <c r="F64" s="408">
        <v>2</v>
      </c>
      <c r="G64" s="408">
        <v>2</v>
      </c>
    </row>
    <row r="65" spans="1:7">
      <c r="A65" s="407" t="s">
        <v>597</v>
      </c>
      <c r="B65" s="408">
        <f>+B53</f>
        <v>240.46428571428572</v>
      </c>
      <c r="C65" s="408">
        <v>1</v>
      </c>
      <c r="D65" s="408">
        <f>+D53</f>
        <v>60</v>
      </c>
      <c r="E65" s="408">
        <v>1</v>
      </c>
      <c r="F65" s="408">
        <v>1</v>
      </c>
      <c r="G65" s="408">
        <v>1</v>
      </c>
    </row>
    <row r="66" spans="1:7">
      <c r="A66" s="407" t="s">
        <v>219</v>
      </c>
      <c r="B66" s="408">
        <v>365.25</v>
      </c>
      <c r="C66" s="408">
        <v>365.25</v>
      </c>
      <c r="D66" s="408">
        <v>365.25</v>
      </c>
      <c r="E66" s="408">
        <v>365.25</v>
      </c>
      <c r="F66" s="408">
        <v>365.25</v>
      </c>
      <c r="G66" s="408">
        <v>365.25</v>
      </c>
    </row>
    <row r="67" spans="1:7">
      <c r="A67" s="407" t="s">
        <v>193</v>
      </c>
      <c r="B67" s="408">
        <f t="shared" ref="B67:G67" si="33">B$3/5*6</f>
        <v>288.55714285714282</v>
      </c>
      <c r="C67" s="408">
        <f t="shared" si="33"/>
        <v>216.55714285714285</v>
      </c>
      <c r="D67" s="408">
        <f t="shared" si="33"/>
        <v>72</v>
      </c>
      <c r="E67" s="408">
        <f t="shared" si="33"/>
        <v>252.55714285714285</v>
      </c>
      <c r="F67" s="408">
        <f t="shared" si="33"/>
        <v>245.35714285714289</v>
      </c>
      <c r="G67" s="408">
        <f t="shared" si="33"/>
        <v>265.75714285714287</v>
      </c>
    </row>
    <row r="68" spans="1:7">
      <c r="A68" s="407" t="s">
        <v>185</v>
      </c>
      <c r="B68" s="408">
        <f t="shared" ref="B68:G68" si="34">B$3</f>
        <v>240.46428571428572</v>
      </c>
      <c r="C68" s="408">
        <f t="shared" si="34"/>
        <v>180.46428571428572</v>
      </c>
      <c r="D68" s="408">
        <f t="shared" si="34"/>
        <v>60</v>
      </c>
      <c r="E68" s="408">
        <f t="shared" si="34"/>
        <v>210.46428571428572</v>
      </c>
      <c r="F68" s="408">
        <f t="shared" si="34"/>
        <v>204.46428571428572</v>
      </c>
      <c r="G68" s="408">
        <f t="shared" si="34"/>
        <v>221.46428571428572</v>
      </c>
    </row>
    <row r="69" spans="1:7">
      <c r="A69" s="407" t="s">
        <v>191</v>
      </c>
      <c r="B69" s="408">
        <f t="shared" ref="B69:G69" si="35">B$3/5*4</f>
        <v>192.37142857142857</v>
      </c>
      <c r="C69" s="408">
        <f t="shared" si="35"/>
        <v>144.37142857142857</v>
      </c>
      <c r="D69" s="408">
        <f t="shared" si="35"/>
        <v>48</v>
      </c>
      <c r="E69" s="408">
        <f t="shared" si="35"/>
        <v>168.37142857142857</v>
      </c>
      <c r="F69" s="408">
        <f t="shared" si="35"/>
        <v>163.57142857142858</v>
      </c>
      <c r="G69" s="408">
        <f t="shared" si="35"/>
        <v>177.17142857142858</v>
      </c>
    </row>
    <row r="70" spans="1:7">
      <c r="A70" s="407" t="s">
        <v>183</v>
      </c>
      <c r="B70" s="408">
        <f t="shared" ref="B70:G70" si="36">B$3/5*3</f>
        <v>144.27857142857141</v>
      </c>
      <c r="C70" s="408">
        <f t="shared" si="36"/>
        <v>108.27857142857142</v>
      </c>
      <c r="D70" s="408">
        <f t="shared" si="36"/>
        <v>36</v>
      </c>
      <c r="E70" s="408">
        <f t="shared" si="36"/>
        <v>126.27857142857142</v>
      </c>
      <c r="F70" s="408">
        <f t="shared" si="36"/>
        <v>122.67857142857144</v>
      </c>
      <c r="G70" s="408">
        <f t="shared" si="36"/>
        <v>132.87857142857143</v>
      </c>
    </row>
    <row r="71" spans="1:7">
      <c r="A71" s="407" t="s">
        <v>598</v>
      </c>
      <c r="B71" s="408">
        <f t="shared" ref="B71:G71" si="37">B$3/2</f>
        <v>120.23214285714286</v>
      </c>
      <c r="C71" s="408">
        <f t="shared" si="37"/>
        <v>90.232142857142861</v>
      </c>
      <c r="D71" s="408">
        <f t="shared" si="37"/>
        <v>30</v>
      </c>
      <c r="E71" s="408">
        <f t="shared" si="37"/>
        <v>105.23214285714286</v>
      </c>
      <c r="F71" s="408">
        <f t="shared" si="37"/>
        <v>102.23214285714286</v>
      </c>
      <c r="G71" s="408">
        <f t="shared" si="37"/>
        <v>110.73214285714286</v>
      </c>
    </row>
    <row r="72" spans="1:7">
      <c r="A72" s="407" t="s">
        <v>599</v>
      </c>
      <c r="B72" s="408">
        <f t="shared" ref="B72:G72" si="38">B$3/5*2</f>
        <v>96.185714285714283</v>
      </c>
      <c r="C72" s="408">
        <f t="shared" si="38"/>
        <v>72.185714285714283</v>
      </c>
      <c r="D72" s="408">
        <f t="shared" si="38"/>
        <v>24</v>
      </c>
      <c r="E72" s="408">
        <f t="shared" si="38"/>
        <v>84.185714285714283</v>
      </c>
      <c r="F72" s="408">
        <f t="shared" si="38"/>
        <v>81.785714285714292</v>
      </c>
      <c r="G72" s="408">
        <f t="shared" si="38"/>
        <v>88.585714285714289</v>
      </c>
    </row>
    <row r="73" spans="1:7">
      <c r="A73" s="407" t="s">
        <v>192</v>
      </c>
      <c r="B73" s="408">
        <f t="shared" ref="B73:G73" si="39">B$3/5</f>
        <v>48.092857142857142</v>
      </c>
      <c r="C73" s="408">
        <f t="shared" si="39"/>
        <v>36.092857142857142</v>
      </c>
      <c r="D73" s="408">
        <f t="shared" si="39"/>
        <v>12</v>
      </c>
      <c r="E73" s="408">
        <f t="shared" si="39"/>
        <v>42.092857142857142</v>
      </c>
      <c r="F73" s="408">
        <f t="shared" si="39"/>
        <v>40.892857142857146</v>
      </c>
      <c r="G73" s="408">
        <f t="shared" si="39"/>
        <v>44.292857142857144</v>
      </c>
    </row>
    <row r="74" spans="1:7">
      <c r="A74" s="407" t="s">
        <v>600</v>
      </c>
      <c r="B74" s="408">
        <v>24</v>
      </c>
      <c r="C74" s="408">
        <v>18</v>
      </c>
      <c r="D74" s="408">
        <v>20</v>
      </c>
      <c r="E74" s="408">
        <v>24</v>
      </c>
      <c r="F74" s="408">
        <v>24</v>
      </c>
      <c r="G74" s="408">
        <v>24</v>
      </c>
    </row>
    <row r="75" spans="1:7">
      <c r="A75" s="407" t="s">
        <v>601</v>
      </c>
      <c r="B75" s="408">
        <v>12</v>
      </c>
      <c r="C75" s="408">
        <v>12</v>
      </c>
      <c r="D75" s="408">
        <v>10</v>
      </c>
      <c r="E75" s="408">
        <v>12</v>
      </c>
      <c r="F75" s="408">
        <v>12</v>
      </c>
      <c r="G75" s="408">
        <v>12</v>
      </c>
    </row>
    <row r="76" spans="1:7">
      <c r="A76" s="407" t="s">
        <v>602</v>
      </c>
      <c r="B76" s="408">
        <v>6</v>
      </c>
      <c r="C76" s="408">
        <v>6</v>
      </c>
      <c r="D76" s="408">
        <v>6</v>
      </c>
      <c r="E76" s="408">
        <v>6</v>
      </c>
      <c r="F76" s="408">
        <v>6</v>
      </c>
      <c r="G76" s="408">
        <v>6</v>
      </c>
    </row>
    <row r="77" spans="1:7">
      <c r="A77" s="407" t="s">
        <v>603</v>
      </c>
      <c r="B77" s="408">
        <v>4</v>
      </c>
      <c r="C77" s="408">
        <v>4</v>
      </c>
      <c r="D77" s="408">
        <v>4</v>
      </c>
      <c r="E77" s="408">
        <v>4</v>
      </c>
      <c r="F77" s="408">
        <v>4</v>
      </c>
      <c r="G77" s="408">
        <v>4</v>
      </c>
    </row>
    <row r="78" spans="1:7">
      <c r="A78" s="407" t="s">
        <v>604</v>
      </c>
      <c r="B78" s="408">
        <v>3</v>
      </c>
      <c r="C78" s="408">
        <v>3</v>
      </c>
      <c r="D78" s="408">
        <v>3</v>
      </c>
      <c r="E78" s="408">
        <v>3</v>
      </c>
      <c r="F78" s="408">
        <v>3</v>
      </c>
      <c r="G78" s="408">
        <v>3</v>
      </c>
    </row>
    <row r="79" spans="1:7">
      <c r="A79" s="407" t="s">
        <v>605</v>
      </c>
      <c r="B79" s="408">
        <v>2</v>
      </c>
      <c r="C79" s="408">
        <v>2</v>
      </c>
      <c r="D79" s="408">
        <v>2</v>
      </c>
      <c r="E79" s="408">
        <v>2</v>
      </c>
      <c r="F79" s="408">
        <v>2</v>
      </c>
      <c r="G79" s="408">
        <v>2</v>
      </c>
    </row>
    <row r="80" spans="1:7">
      <c r="A80" s="407" t="s">
        <v>606</v>
      </c>
      <c r="B80" s="408">
        <v>1</v>
      </c>
      <c r="C80" s="408">
        <v>1</v>
      </c>
      <c r="D80" s="408">
        <v>1</v>
      </c>
      <c r="E80" s="408">
        <v>1</v>
      </c>
      <c r="F80" s="408">
        <v>1</v>
      </c>
      <c r="G80" s="408">
        <v>1</v>
      </c>
    </row>
    <row r="81" spans="1:7">
      <c r="A81" s="407" t="s">
        <v>220</v>
      </c>
      <c r="B81" s="408">
        <v>365.25</v>
      </c>
      <c r="C81" s="408">
        <v>365.25</v>
      </c>
      <c r="D81" s="408">
        <v>365.25</v>
      </c>
      <c r="E81" s="408">
        <v>365.25</v>
      </c>
      <c r="F81" s="408">
        <v>365.25</v>
      </c>
      <c r="G81" s="408">
        <v>365.25</v>
      </c>
    </row>
    <row r="82" spans="1:7">
      <c r="A82" s="407" t="s">
        <v>217</v>
      </c>
      <c r="B82" s="408">
        <f t="shared" ref="B82:G82" si="40">B$3/5*6</f>
        <v>288.55714285714282</v>
      </c>
      <c r="C82" s="408">
        <f t="shared" si="40"/>
        <v>216.55714285714285</v>
      </c>
      <c r="D82" s="408">
        <f t="shared" si="40"/>
        <v>72</v>
      </c>
      <c r="E82" s="408">
        <f t="shared" si="40"/>
        <v>252.55714285714285</v>
      </c>
      <c r="F82" s="408">
        <f t="shared" si="40"/>
        <v>245.35714285714289</v>
      </c>
      <c r="G82" s="408">
        <f t="shared" si="40"/>
        <v>265.75714285714287</v>
      </c>
    </row>
    <row r="83" spans="1:7">
      <c r="A83" s="407" t="s">
        <v>215</v>
      </c>
      <c r="B83" s="408">
        <f t="shared" ref="B83:G83" si="41">B$3</f>
        <v>240.46428571428572</v>
      </c>
      <c r="C83" s="408">
        <f t="shared" si="41"/>
        <v>180.46428571428572</v>
      </c>
      <c r="D83" s="408">
        <f t="shared" si="41"/>
        <v>60</v>
      </c>
      <c r="E83" s="408">
        <f t="shared" si="41"/>
        <v>210.46428571428572</v>
      </c>
      <c r="F83" s="408">
        <f t="shared" si="41"/>
        <v>204.46428571428572</v>
      </c>
      <c r="G83" s="408">
        <f t="shared" si="41"/>
        <v>221.46428571428572</v>
      </c>
    </row>
    <row r="84" spans="1:7">
      <c r="A84" s="407" t="s">
        <v>196</v>
      </c>
      <c r="B84" s="408">
        <f t="shared" ref="B84:G84" si="42">B$3/5*4</f>
        <v>192.37142857142857</v>
      </c>
      <c r="C84" s="408">
        <f t="shared" si="42"/>
        <v>144.37142857142857</v>
      </c>
      <c r="D84" s="408">
        <f t="shared" si="42"/>
        <v>48</v>
      </c>
      <c r="E84" s="408">
        <f t="shared" si="42"/>
        <v>168.37142857142857</v>
      </c>
      <c r="F84" s="408">
        <f t="shared" si="42"/>
        <v>163.57142857142858</v>
      </c>
      <c r="G84" s="408">
        <f t="shared" si="42"/>
        <v>177.17142857142858</v>
      </c>
    </row>
    <row r="85" spans="1:7">
      <c r="A85" s="407" t="s">
        <v>195</v>
      </c>
      <c r="B85" s="408">
        <f t="shared" ref="B85:G85" si="43">B$3/5*3</f>
        <v>144.27857142857141</v>
      </c>
      <c r="C85" s="408">
        <f t="shared" si="43"/>
        <v>108.27857142857142</v>
      </c>
      <c r="D85" s="408">
        <f t="shared" si="43"/>
        <v>36</v>
      </c>
      <c r="E85" s="408">
        <f t="shared" si="43"/>
        <v>126.27857142857142</v>
      </c>
      <c r="F85" s="408">
        <f t="shared" si="43"/>
        <v>122.67857142857144</v>
      </c>
      <c r="G85" s="408">
        <f t="shared" si="43"/>
        <v>132.87857142857143</v>
      </c>
    </row>
    <row r="86" spans="1:7">
      <c r="A86" s="407" t="s">
        <v>607</v>
      </c>
      <c r="B86" s="408">
        <f t="shared" ref="B86:G86" si="44">B$3/2</f>
        <v>120.23214285714286</v>
      </c>
      <c r="C86" s="408">
        <f t="shared" si="44"/>
        <v>90.232142857142861</v>
      </c>
      <c r="D86" s="408">
        <f t="shared" si="44"/>
        <v>30</v>
      </c>
      <c r="E86" s="408">
        <f t="shared" si="44"/>
        <v>105.23214285714286</v>
      </c>
      <c r="F86" s="408">
        <f t="shared" si="44"/>
        <v>102.23214285714286</v>
      </c>
      <c r="G86" s="408">
        <f t="shared" si="44"/>
        <v>110.73214285714286</v>
      </c>
    </row>
    <row r="87" spans="1:7">
      <c r="A87" s="407" t="s">
        <v>194</v>
      </c>
      <c r="B87" s="408">
        <f t="shared" ref="B87:G87" si="45">B$3/5*2</f>
        <v>96.185714285714283</v>
      </c>
      <c r="C87" s="408">
        <f t="shared" si="45"/>
        <v>72.185714285714283</v>
      </c>
      <c r="D87" s="408">
        <f t="shared" si="45"/>
        <v>24</v>
      </c>
      <c r="E87" s="408">
        <f t="shared" si="45"/>
        <v>84.185714285714283</v>
      </c>
      <c r="F87" s="408">
        <f t="shared" si="45"/>
        <v>81.785714285714292</v>
      </c>
      <c r="G87" s="408">
        <f t="shared" si="45"/>
        <v>88.585714285714289</v>
      </c>
    </row>
    <row r="88" spans="1:7">
      <c r="A88" s="407" t="s">
        <v>206</v>
      </c>
      <c r="B88" s="408">
        <f t="shared" ref="B88:G88" si="46">B$3/5</f>
        <v>48.092857142857142</v>
      </c>
      <c r="C88" s="408">
        <f t="shared" si="46"/>
        <v>36.092857142857142</v>
      </c>
      <c r="D88" s="408">
        <f t="shared" si="46"/>
        <v>12</v>
      </c>
      <c r="E88" s="408">
        <f t="shared" si="46"/>
        <v>42.092857142857142</v>
      </c>
      <c r="F88" s="408">
        <f t="shared" si="46"/>
        <v>40.892857142857146</v>
      </c>
      <c r="G88" s="408">
        <f t="shared" si="46"/>
        <v>44.292857142857144</v>
      </c>
    </row>
    <row r="89" spans="1:7">
      <c r="A89" s="407" t="s">
        <v>608</v>
      </c>
      <c r="B89" s="408">
        <v>24</v>
      </c>
      <c r="C89" s="408">
        <v>18</v>
      </c>
      <c r="D89" s="408">
        <v>20</v>
      </c>
      <c r="E89" s="408">
        <v>24</v>
      </c>
      <c r="F89" s="408">
        <v>24</v>
      </c>
      <c r="G89" s="408">
        <v>24</v>
      </c>
    </row>
    <row r="90" spans="1:7">
      <c r="A90" s="407" t="s">
        <v>609</v>
      </c>
      <c r="B90" s="408">
        <v>12</v>
      </c>
      <c r="C90" s="408">
        <v>12</v>
      </c>
      <c r="D90" s="408">
        <v>10</v>
      </c>
      <c r="E90" s="408">
        <v>12</v>
      </c>
      <c r="F90" s="408">
        <v>12</v>
      </c>
      <c r="G90" s="408">
        <v>12</v>
      </c>
    </row>
    <row r="91" spans="1:7">
      <c r="A91" s="407" t="s">
        <v>610</v>
      </c>
      <c r="B91" s="408">
        <v>6</v>
      </c>
      <c r="C91" s="408">
        <v>6</v>
      </c>
      <c r="D91" s="408">
        <v>6</v>
      </c>
      <c r="E91" s="408">
        <v>6</v>
      </c>
      <c r="F91" s="408">
        <v>6</v>
      </c>
      <c r="G91" s="408">
        <v>6</v>
      </c>
    </row>
    <row r="92" spans="1:7">
      <c r="A92" s="407" t="s">
        <v>611</v>
      </c>
      <c r="B92" s="408">
        <v>4</v>
      </c>
      <c r="C92" s="408">
        <v>4</v>
      </c>
      <c r="D92" s="408">
        <v>4</v>
      </c>
      <c r="E92" s="408">
        <v>4</v>
      </c>
      <c r="F92" s="408">
        <v>4</v>
      </c>
      <c r="G92" s="408">
        <v>4</v>
      </c>
    </row>
    <row r="93" spans="1:7">
      <c r="A93" s="407" t="s">
        <v>612</v>
      </c>
      <c r="B93" s="408">
        <v>3</v>
      </c>
      <c r="C93" s="408">
        <v>3</v>
      </c>
      <c r="D93" s="408">
        <v>3</v>
      </c>
      <c r="E93" s="408">
        <v>3</v>
      </c>
      <c r="F93" s="408">
        <v>3</v>
      </c>
      <c r="G93" s="408">
        <v>3</v>
      </c>
    </row>
    <row r="94" spans="1:7">
      <c r="A94" s="407" t="s">
        <v>613</v>
      </c>
      <c r="B94" s="408">
        <v>2</v>
      </c>
      <c r="C94" s="408">
        <v>2</v>
      </c>
      <c r="D94" s="408">
        <v>2</v>
      </c>
      <c r="E94" s="408">
        <v>2</v>
      </c>
      <c r="F94" s="408">
        <v>2</v>
      </c>
      <c r="G94" s="408">
        <v>2</v>
      </c>
    </row>
    <row r="95" spans="1:7">
      <c r="A95" s="407" t="s">
        <v>614</v>
      </c>
      <c r="B95" s="408">
        <v>1</v>
      </c>
      <c r="C95" s="408">
        <v>1</v>
      </c>
      <c r="D95" s="408">
        <v>1</v>
      </c>
      <c r="E95" s="408">
        <v>1</v>
      </c>
      <c r="F95" s="408">
        <v>1</v>
      </c>
      <c r="G95" s="408">
        <v>1</v>
      </c>
    </row>
    <row r="96" spans="1:7">
      <c r="A96" s="407" t="s">
        <v>615</v>
      </c>
      <c r="B96" s="408">
        <v>365.25</v>
      </c>
      <c r="C96" s="408">
        <v>365.25</v>
      </c>
      <c r="D96" s="408">
        <v>365.25</v>
      </c>
      <c r="E96" s="408">
        <v>365.25</v>
      </c>
      <c r="F96" s="408">
        <v>365.25</v>
      </c>
      <c r="G96" s="408">
        <v>365.25</v>
      </c>
    </row>
    <row r="97" spans="1:7">
      <c r="A97" s="407" t="s">
        <v>616</v>
      </c>
      <c r="B97" s="408">
        <f t="shared" ref="B97:G98" si="47">B$3/5*6</f>
        <v>288.55714285714282</v>
      </c>
      <c r="C97" s="408">
        <f t="shared" si="47"/>
        <v>216.55714285714285</v>
      </c>
      <c r="D97" s="408">
        <f t="shared" si="47"/>
        <v>72</v>
      </c>
      <c r="E97" s="408">
        <f t="shared" si="47"/>
        <v>252.55714285714285</v>
      </c>
      <c r="F97" s="408">
        <f t="shared" si="47"/>
        <v>245.35714285714289</v>
      </c>
      <c r="G97" s="408">
        <f t="shared" si="47"/>
        <v>265.75714285714287</v>
      </c>
    </row>
    <row r="98" spans="1:7">
      <c r="A98" s="407" t="s">
        <v>617</v>
      </c>
      <c r="B98" s="408">
        <f t="shared" si="47"/>
        <v>288.55714285714282</v>
      </c>
      <c r="C98" s="408">
        <f t="shared" si="47"/>
        <v>216.55714285714285</v>
      </c>
      <c r="D98" s="408">
        <f t="shared" si="47"/>
        <v>72</v>
      </c>
      <c r="E98" s="408">
        <f t="shared" si="47"/>
        <v>252.55714285714285</v>
      </c>
      <c r="F98" s="408">
        <f t="shared" si="47"/>
        <v>245.35714285714289</v>
      </c>
      <c r="G98" s="408">
        <f t="shared" si="47"/>
        <v>265.75714285714287</v>
      </c>
    </row>
    <row r="99" spans="1:7">
      <c r="A99" s="407" t="s">
        <v>618</v>
      </c>
      <c r="B99" s="408">
        <f t="shared" ref="B99:G99" si="48">B$3</f>
        <v>240.46428571428572</v>
      </c>
      <c r="C99" s="408">
        <f t="shared" si="48"/>
        <v>180.46428571428572</v>
      </c>
      <c r="D99" s="408">
        <f t="shared" si="48"/>
        <v>60</v>
      </c>
      <c r="E99" s="408">
        <f t="shared" si="48"/>
        <v>210.46428571428572</v>
      </c>
      <c r="F99" s="408">
        <f t="shared" si="48"/>
        <v>204.46428571428572</v>
      </c>
      <c r="G99" s="408">
        <f t="shared" si="48"/>
        <v>221.46428571428572</v>
      </c>
    </row>
    <row r="100" spans="1:7">
      <c r="A100" s="407" t="s">
        <v>619</v>
      </c>
      <c r="B100" s="408">
        <f t="shared" ref="B100:G100" si="49">B$3/5*4</f>
        <v>192.37142857142857</v>
      </c>
      <c r="C100" s="408">
        <f t="shared" si="49"/>
        <v>144.37142857142857</v>
      </c>
      <c r="D100" s="408">
        <f t="shared" si="49"/>
        <v>48</v>
      </c>
      <c r="E100" s="408">
        <f t="shared" si="49"/>
        <v>168.37142857142857</v>
      </c>
      <c r="F100" s="408">
        <f t="shared" si="49"/>
        <v>163.57142857142858</v>
      </c>
      <c r="G100" s="408">
        <f t="shared" si="49"/>
        <v>177.17142857142858</v>
      </c>
    </row>
    <row r="101" spans="1:7">
      <c r="A101" s="407" t="s">
        <v>620</v>
      </c>
      <c r="B101" s="408">
        <f t="shared" ref="B101:G101" si="50">B$3/5*3</f>
        <v>144.27857142857141</v>
      </c>
      <c r="C101" s="408">
        <f t="shared" si="50"/>
        <v>108.27857142857142</v>
      </c>
      <c r="D101" s="408">
        <f t="shared" si="50"/>
        <v>36</v>
      </c>
      <c r="E101" s="408">
        <f t="shared" si="50"/>
        <v>126.27857142857142</v>
      </c>
      <c r="F101" s="408">
        <f t="shared" si="50"/>
        <v>122.67857142857144</v>
      </c>
      <c r="G101" s="408">
        <f t="shared" si="50"/>
        <v>132.87857142857143</v>
      </c>
    </row>
    <row r="102" spans="1:7">
      <c r="A102" s="407" t="s">
        <v>621</v>
      </c>
      <c r="B102" s="408">
        <f t="shared" ref="B102:G102" si="51">B$3/2</f>
        <v>120.23214285714286</v>
      </c>
      <c r="C102" s="408">
        <f t="shared" si="51"/>
        <v>90.232142857142861</v>
      </c>
      <c r="D102" s="408">
        <f t="shared" si="51"/>
        <v>30</v>
      </c>
      <c r="E102" s="408">
        <f t="shared" si="51"/>
        <v>105.23214285714286</v>
      </c>
      <c r="F102" s="408">
        <f t="shared" si="51"/>
        <v>102.23214285714286</v>
      </c>
      <c r="G102" s="408">
        <f t="shared" si="51"/>
        <v>110.73214285714286</v>
      </c>
    </row>
    <row r="103" spans="1:7">
      <c r="A103" s="407" t="s">
        <v>622</v>
      </c>
      <c r="B103" s="408">
        <f t="shared" ref="B103:G103" si="52">B$3/5*2</f>
        <v>96.185714285714283</v>
      </c>
      <c r="C103" s="408">
        <f t="shared" si="52"/>
        <v>72.185714285714283</v>
      </c>
      <c r="D103" s="408">
        <f t="shared" si="52"/>
        <v>24</v>
      </c>
      <c r="E103" s="408">
        <f t="shared" si="52"/>
        <v>84.185714285714283</v>
      </c>
      <c r="F103" s="408">
        <f t="shared" si="52"/>
        <v>81.785714285714292</v>
      </c>
      <c r="G103" s="408">
        <f t="shared" si="52"/>
        <v>88.585714285714289</v>
      </c>
    </row>
    <row r="104" spans="1:7">
      <c r="A104" s="407" t="s">
        <v>623</v>
      </c>
      <c r="B104" s="408">
        <f t="shared" ref="B104:G105" si="53">B$3/5</f>
        <v>48.092857142857142</v>
      </c>
      <c r="C104" s="408">
        <f t="shared" si="53"/>
        <v>36.092857142857142</v>
      </c>
      <c r="D104" s="408">
        <f t="shared" si="53"/>
        <v>12</v>
      </c>
      <c r="E104" s="408">
        <f t="shared" si="53"/>
        <v>42.092857142857142</v>
      </c>
      <c r="F104" s="408">
        <f t="shared" si="53"/>
        <v>40.892857142857146</v>
      </c>
      <c r="G104" s="408">
        <f t="shared" si="53"/>
        <v>44.292857142857144</v>
      </c>
    </row>
    <row r="105" spans="1:7">
      <c r="A105" s="407" t="s">
        <v>624</v>
      </c>
      <c r="B105" s="408">
        <f t="shared" si="53"/>
        <v>48.092857142857142</v>
      </c>
      <c r="C105" s="408">
        <f t="shared" si="53"/>
        <v>36.092857142857142</v>
      </c>
      <c r="D105" s="408">
        <f t="shared" si="53"/>
        <v>12</v>
      </c>
      <c r="E105" s="408">
        <f t="shared" si="53"/>
        <v>42.092857142857142</v>
      </c>
      <c r="F105" s="408">
        <f t="shared" si="53"/>
        <v>40.892857142857146</v>
      </c>
      <c r="G105" s="408">
        <f t="shared" si="53"/>
        <v>44.292857142857144</v>
      </c>
    </row>
    <row r="106" spans="1:7">
      <c r="A106" s="407" t="s">
        <v>625</v>
      </c>
      <c r="B106" s="408">
        <v>24</v>
      </c>
      <c r="C106" s="408">
        <v>18</v>
      </c>
      <c r="D106" s="408">
        <v>20</v>
      </c>
      <c r="E106" s="408">
        <v>24</v>
      </c>
      <c r="F106" s="408">
        <v>24</v>
      </c>
      <c r="G106" s="408">
        <v>24</v>
      </c>
    </row>
    <row r="107" spans="1:7">
      <c r="A107" s="407" t="s">
        <v>626</v>
      </c>
      <c r="B107" s="408">
        <v>12</v>
      </c>
      <c r="C107" s="408">
        <v>12</v>
      </c>
      <c r="D107" s="408">
        <v>10</v>
      </c>
      <c r="E107" s="408">
        <v>12</v>
      </c>
      <c r="F107" s="408">
        <v>12</v>
      </c>
      <c r="G107" s="408">
        <v>12</v>
      </c>
    </row>
    <row r="108" spans="1:7">
      <c r="A108" s="407" t="s">
        <v>627</v>
      </c>
      <c r="B108" s="408">
        <v>6</v>
      </c>
      <c r="C108" s="408">
        <v>6</v>
      </c>
      <c r="D108" s="408">
        <v>6</v>
      </c>
      <c r="E108" s="408">
        <v>6</v>
      </c>
      <c r="F108" s="408">
        <v>6</v>
      </c>
      <c r="G108" s="408">
        <v>6</v>
      </c>
    </row>
    <row r="109" spans="1:7">
      <c r="A109" s="407" t="s">
        <v>628</v>
      </c>
      <c r="B109" s="408">
        <v>4</v>
      </c>
      <c r="C109" s="408">
        <v>4</v>
      </c>
      <c r="D109" s="408">
        <v>4</v>
      </c>
      <c r="E109" s="408">
        <v>4</v>
      </c>
      <c r="F109" s="408">
        <v>4</v>
      </c>
      <c r="G109" s="408">
        <v>4</v>
      </c>
    </row>
    <row r="110" spans="1:7">
      <c r="A110" s="407" t="s">
        <v>629</v>
      </c>
      <c r="B110" s="408">
        <v>3</v>
      </c>
      <c r="C110" s="408">
        <v>3</v>
      </c>
      <c r="D110" s="408">
        <v>3</v>
      </c>
      <c r="E110" s="408">
        <v>3</v>
      </c>
      <c r="F110" s="408">
        <v>3</v>
      </c>
      <c r="G110" s="408">
        <v>3</v>
      </c>
    </row>
    <row r="111" spans="1:7">
      <c r="A111" s="407" t="s">
        <v>630</v>
      </c>
      <c r="B111" s="408">
        <v>2</v>
      </c>
      <c r="C111" s="408">
        <v>2</v>
      </c>
      <c r="D111" s="408">
        <v>2</v>
      </c>
      <c r="E111" s="408">
        <v>2</v>
      </c>
      <c r="F111" s="408">
        <v>2</v>
      </c>
      <c r="G111" s="408">
        <v>2</v>
      </c>
    </row>
    <row r="112" spans="1:7">
      <c r="A112" s="407" t="s">
        <v>631</v>
      </c>
      <c r="B112" s="408">
        <v>1</v>
      </c>
      <c r="C112" s="408">
        <v>1</v>
      </c>
      <c r="D112" s="408">
        <v>1</v>
      </c>
      <c r="E112" s="408">
        <v>1</v>
      </c>
      <c r="F112" s="408">
        <v>1</v>
      </c>
      <c r="G112" s="408">
        <v>1</v>
      </c>
    </row>
    <row r="113" spans="1:7">
      <c r="A113" s="407" t="s">
        <v>632</v>
      </c>
      <c r="B113" s="408">
        <v>365.25</v>
      </c>
      <c r="C113" s="408">
        <v>365.25</v>
      </c>
      <c r="D113" s="408">
        <v>365.25</v>
      </c>
      <c r="E113" s="408">
        <v>365.25</v>
      </c>
      <c r="F113" s="408">
        <v>365.25</v>
      </c>
      <c r="G113" s="408">
        <v>365.25</v>
      </c>
    </row>
    <row r="114" spans="1:7">
      <c r="A114" s="407" t="s">
        <v>633</v>
      </c>
      <c r="B114" s="408">
        <f t="shared" ref="B114:G114" si="54">B$3/5*6</f>
        <v>288.55714285714282</v>
      </c>
      <c r="C114" s="408">
        <f t="shared" si="54"/>
        <v>216.55714285714285</v>
      </c>
      <c r="D114" s="408">
        <f t="shared" si="54"/>
        <v>72</v>
      </c>
      <c r="E114" s="408">
        <f t="shared" si="54"/>
        <v>252.55714285714285</v>
      </c>
      <c r="F114" s="408">
        <f t="shared" si="54"/>
        <v>245.35714285714289</v>
      </c>
      <c r="G114" s="408">
        <f t="shared" si="54"/>
        <v>265.75714285714287</v>
      </c>
    </row>
    <row r="115" spans="1:7">
      <c r="A115" s="407" t="s">
        <v>634</v>
      </c>
      <c r="B115" s="408">
        <f t="shared" ref="B115:G115" si="55">B$3</f>
        <v>240.46428571428572</v>
      </c>
      <c r="C115" s="408">
        <f t="shared" si="55"/>
        <v>180.46428571428572</v>
      </c>
      <c r="D115" s="408">
        <f t="shared" si="55"/>
        <v>60</v>
      </c>
      <c r="E115" s="408">
        <f t="shared" si="55"/>
        <v>210.46428571428572</v>
      </c>
      <c r="F115" s="408">
        <f t="shared" si="55"/>
        <v>204.46428571428572</v>
      </c>
      <c r="G115" s="408">
        <f t="shared" si="55"/>
        <v>221.46428571428572</v>
      </c>
    </row>
    <row r="116" spans="1:7">
      <c r="A116" s="407" t="s">
        <v>635</v>
      </c>
      <c r="B116" s="408">
        <f t="shared" ref="B116:G116" si="56">B$3/5*4</f>
        <v>192.37142857142857</v>
      </c>
      <c r="C116" s="408">
        <f t="shared" si="56"/>
        <v>144.37142857142857</v>
      </c>
      <c r="D116" s="408">
        <f t="shared" si="56"/>
        <v>48</v>
      </c>
      <c r="E116" s="408">
        <f t="shared" si="56"/>
        <v>168.37142857142857</v>
      </c>
      <c r="F116" s="408">
        <f t="shared" si="56"/>
        <v>163.57142857142858</v>
      </c>
      <c r="G116" s="408">
        <f t="shared" si="56"/>
        <v>177.17142857142858</v>
      </c>
    </row>
    <row r="117" spans="1:7">
      <c r="A117" s="407" t="s">
        <v>636</v>
      </c>
      <c r="B117" s="408">
        <f t="shared" ref="B117:G117" si="57">B$3/5*3</f>
        <v>144.27857142857141</v>
      </c>
      <c r="C117" s="408">
        <f t="shared" si="57"/>
        <v>108.27857142857142</v>
      </c>
      <c r="D117" s="408">
        <f t="shared" si="57"/>
        <v>36</v>
      </c>
      <c r="E117" s="408">
        <f t="shared" si="57"/>
        <v>126.27857142857142</v>
      </c>
      <c r="F117" s="408">
        <f t="shared" si="57"/>
        <v>122.67857142857144</v>
      </c>
      <c r="G117" s="408">
        <f t="shared" si="57"/>
        <v>132.87857142857143</v>
      </c>
    </row>
    <row r="118" spans="1:7">
      <c r="A118" s="407" t="s">
        <v>637</v>
      </c>
      <c r="B118" s="408">
        <f t="shared" ref="B118:G118" si="58">B$3/2</f>
        <v>120.23214285714286</v>
      </c>
      <c r="C118" s="408">
        <f t="shared" si="58"/>
        <v>90.232142857142861</v>
      </c>
      <c r="D118" s="408">
        <f t="shared" si="58"/>
        <v>30</v>
      </c>
      <c r="E118" s="408">
        <f t="shared" si="58"/>
        <v>105.23214285714286</v>
      </c>
      <c r="F118" s="408">
        <f t="shared" si="58"/>
        <v>102.23214285714286</v>
      </c>
      <c r="G118" s="408">
        <f t="shared" si="58"/>
        <v>110.73214285714286</v>
      </c>
    </row>
    <row r="119" spans="1:7">
      <c r="A119" s="407" t="s">
        <v>638</v>
      </c>
      <c r="B119" s="408">
        <f t="shared" ref="B119:G119" si="59">B$3/5*2</f>
        <v>96.185714285714283</v>
      </c>
      <c r="C119" s="408">
        <f t="shared" si="59"/>
        <v>72.185714285714283</v>
      </c>
      <c r="D119" s="408">
        <f t="shared" si="59"/>
        <v>24</v>
      </c>
      <c r="E119" s="408">
        <f t="shared" si="59"/>
        <v>84.185714285714283</v>
      </c>
      <c r="F119" s="408">
        <f t="shared" si="59"/>
        <v>81.785714285714292</v>
      </c>
      <c r="G119" s="408">
        <f t="shared" si="59"/>
        <v>88.585714285714289</v>
      </c>
    </row>
    <row r="120" spans="1:7">
      <c r="A120" s="407" t="s">
        <v>639</v>
      </c>
      <c r="B120" s="408">
        <f t="shared" ref="B120:G120" si="60">B$3/5</f>
        <v>48.092857142857142</v>
      </c>
      <c r="C120" s="408">
        <f t="shared" si="60"/>
        <v>36.092857142857142</v>
      </c>
      <c r="D120" s="408">
        <f t="shared" si="60"/>
        <v>12</v>
      </c>
      <c r="E120" s="408">
        <f t="shared" si="60"/>
        <v>42.092857142857142</v>
      </c>
      <c r="F120" s="408">
        <f t="shared" si="60"/>
        <v>40.892857142857146</v>
      </c>
      <c r="G120" s="408">
        <f t="shared" si="60"/>
        <v>44.292857142857144</v>
      </c>
    </row>
    <row r="121" spans="1:7">
      <c r="A121" s="407" t="s">
        <v>640</v>
      </c>
      <c r="B121" s="408">
        <v>24</v>
      </c>
      <c r="C121" s="408">
        <v>18</v>
      </c>
      <c r="D121" s="408">
        <v>20</v>
      </c>
      <c r="E121" s="408">
        <v>24</v>
      </c>
      <c r="F121" s="408">
        <v>24</v>
      </c>
      <c r="G121" s="408">
        <v>24</v>
      </c>
    </row>
    <row r="122" spans="1:7">
      <c r="A122" s="407" t="s">
        <v>641</v>
      </c>
      <c r="B122" s="408">
        <v>12</v>
      </c>
      <c r="C122" s="408">
        <v>12</v>
      </c>
      <c r="D122" s="408">
        <v>10</v>
      </c>
      <c r="E122" s="408">
        <v>12</v>
      </c>
      <c r="F122" s="408">
        <v>12</v>
      </c>
      <c r="G122" s="408">
        <v>12</v>
      </c>
    </row>
    <row r="123" spans="1:7">
      <c r="A123" s="407" t="s">
        <v>642</v>
      </c>
      <c r="B123" s="408">
        <v>6</v>
      </c>
      <c r="C123" s="408">
        <v>6</v>
      </c>
      <c r="D123" s="408">
        <v>6</v>
      </c>
      <c r="E123" s="408">
        <v>6</v>
      </c>
      <c r="F123" s="408">
        <v>6</v>
      </c>
      <c r="G123" s="408">
        <v>6</v>
      </c>
    </row>
    <row r="124" spans="1:7">
      <c r="A124" s="407" t="s">
        <v>643</v>
      </c>
      <c r="B124" s="408">
        <v>4</v>
      </c>
      <c r="C124" s="408">
        <v>4</v>
      </c>
      <c r="D124" s="408">
        <v>4</v>
      </c>
      <c r="E124" s="408">
        <v>4</v>
      </c>
      <c r="F124" s="408">
        <v>4</v>
      </c>
      <c r="G124" s="408">
        <v>4</v>
      </c>
    </row>
    <row r="125" spans="1:7">
      <c r="A125" s="407" t="s">
        <v>644</v>
      </c>
      <c r="B125" s="408">
        <v>3</v>
      </c>
      <c r="C125" s="408">
        <v>3</v>
      </c>
      <c r="D125" s="408">
        <v>3</v>
      </c>
      <c r="E125" s="408">
        <v>3</v>
      </c>
      <c r="F125" s="408">
        <v>3</v>
      </c>
      <c r="G125" s="408">
        <v>3</v>
      </c>
    </row>
    <row r="126" spans="1:7">
      <c r="A126" s="407" t="s">
        <v>645</v>
      </c>
      <c r="B126" s="408">
        <v>2</v>
      </c>
      <c r="C126" s="408">
        <v>2</v>
      </c>
      <c r="D126" s="408">
        <v>2</v>
      </c>
      <c r="E126" s="408">
        <v>2</v>
      </c>
      <c r="F126" s="408">
        <v>2</v>
      </c>
      <c r="G126" s="408">
        <v>2</v>
      </c>
    </row>
    <row r="127" spans="1:7">
      <c r="A127" s="407" t="s">
        <v>646</v>
      </c>
      <c r="B127" s="408">
        <v>1</v>
      </c>
      <c r="C127" s="408">
        <v>1</v>
      </c>
      <c r="D127" s="408">
        <v>1</v>
      </c>
      <c r="E127" s="408">
        <v>1</v>
      </c>
      <c r="F127" s="408">
        <v>1</v>
      </c>
      <c r="G127" s="408">
        <v>1</v>
      </c>
    </row>
    <row r="128" spans="1:7">
      <c r="A128" s="407" t="s">
        <v>647</v>
      </c>
      <c r="B128" s="408">
        <f t="shared" ref="B128:G128" si="61">+B131*2</f>
        <v>480.92857142857144</v>
      </c>
      <c r="C128" s="408">
        <f t="shared" si="61"/>
        <v>360.92857142857144</v>
      </c>
      <c r="D128" s="408">
        <f t="shared" si="61"/>
        <v>120</v>
      </c>
      <c r="E128" s="408">
        <f t="shared" si="61"/>
        <v>420.92857142857144</v>
      </c>
      <c r="F128" s="408">
        <f t="shared" si="61"/>
        <v>408.92857142857144</v>
      </c>
      <c r="G128" s="408">
        <f t="shared" si="61"/>
        <v>442.92857142857144</v>
      </c>
    </row>
    <row r="129" spans="1:7">
      <c r="A129" s="407" t="s">
        <v>648</v>
      </c>
      <c r="B129" s="408">
        <v>365.25</v>
      </c>
      <c r="C129" s="408">
        <v>365.25</v>
      </c>
      <c r="D129" s="408">
        <v>365.25</v>
      </c>
      <c r="E129" s="408">
        <v>365.25</v>
      </c>
      <c r="F129" s="408">
        <v>365.25</v>
      </c>
      <c r="G129" s="408">
        <v>365.25</v>
      </c>
    </row>
    <row r="130" spans="1:7">
      <c r="A130" s="407" t="s">
        <v>649</v>
      </c>
      <c r="B130" s="408">
        <f t="shared" ref="B130:G130" si="62">B$3/5*6</f>
        <v>288.55714285714282</v>
      </c>
      <c r="C130" s="408">
        <f t="shared" si="62"/>
        <v>216.55714285714285</v>
      </c>
      <c r="D130" s="408">
        <f t="shared" si="62"/>
        <v>72</v>
      </c>
      <c r="E130" s="408">
        <f t="shared" si="62"/>
        <v>252.55714285714285</v>
      </c>
      <c r="F130" s="408">
        <f t="shared" si="62"/>
        <v>245.35714285714289</v>
      </c>
      <c r="G130" s="408">
        <f t="shared" si="62"/>
        <v>265.75714285714287</v>
      </c>
    </row>
    <row r="131" spans="1:7">
      <c r="A131" s="407" t="s">
        <v>650</v>
      </c>
      <c r="B131" s="408">
        <f t="shared" ref="B131:G131" si="63">B$3</f>
        <v>240.46428571428572</v>
      </c>
      <c r="C131" s="408">
        <f t="shared" si="63"/>
        <v>180.46428571428572</v>
      </c>
      <c r="D131" s="408">
        <f t="shared" si="63"/>
        <v>60</v>
      </c>
      <c r="E131" s="408">
        <f t="shared" si="63"/>
        <v>210.46428571428572</v>
      </c>
      <c r="F131" s="408">
        <f t="shared" si="63"/>
        <v>204.46428571428572</v>
      </c>
      <c r="G131" s="408">
        <f t="shared" si="63"/>
        <v>221.46428571428572</v>
      </c>
    </row>
    <row r="132" spans="1:7">
      <c r="A132" s="407" t="s">
        <v>651</v>
      </c>
      <c r="B132" s="408">
        <f t="shared" ref="B132:G132" si="64">B$3/5*4</f>
        <v>192.37142857142857</v>
      </c>
      <c r="C132" s="408">
        <f t="shared" si="64"/>
        <v>144.37142857142857</v>
      </c>
      <c r="D132" s="408">
        <f t="shared" si="64"/>
        <v>48</v>
      </c>
      <c r="E132" s="408">
        <f t="shared" si="64"/>
        <v>168.37142857142857</v>
      </c>
      <c r="F132" s="408">
        <f t="shared" si="64"/>
        <v>163.57142857142858</v>
      </c>
      <c r="G132" s="408">
        <f t="shared" si="64"/>
        <v>177.17142857142858</v>
      </c>
    </row>
    <row r="133" spans="1:7">
      <c r="A133" s="407" t="s">
        <v>652</v>
      </c>
      <c r="B133" s="408">
        <f t="shared" ref="B133:G133" si="65">B$3/5*3</f>
        <v>144.27857142857141</v>
      </c>
      <c r="C133" s="408">
        <f t="shared" si="65"/>
        <v>108.27857142857142</v>
      </c>
      <c r="D133" s="408">
        <f t="shared" si="65"/>
        <v>36</v>
      </c>
      <c r="E133" s="408">
        <f t="shared" si="65"/>
        <v>126.27857142857142</v>
      </c>
      <c r="F133" s="408">
        <f t="shared" si="65"/>
        <v>122.67857142857144</v>
      </c>
      <c r="G133" s="408">
        <f t="shared" si="65"/>
        <v>132.87857142857143</v>
      </c>
    </row>
    <row r="134" spans="1:7">
      <c r="A134" s="407" t="s">
        <v>653</v>
      </c>
      <c r="B134" s="408">
        <f t="shared" ref="B134:G134" si="66">B$3/2</f>
        <v>120.23214285714286</v>
      </c>
      <c r="C134" s="408">
        <f t="shared" si="66"/>
        <v>90.232142857142861</v>
      </c>
      <c r="D134" s="408">
        <f t="shared" si="66"/>
        <v>30</v>
      </c>
      <c r="E134" s="408">
        <f t="shared" si="66"/>
        <v>105.23214285714286</v>
      </c>
      <c r="F134" s="408">
        <f t="shared" si="66"/>
        <v>102.23214285714286</v>
      </c>
      <c r="G134" s="408">
        <f t="shared" si="66"/>
        <v>110.73214285714286</v>
      </c>
    </row>
    <row r="135" spans="1:7">
      <c r="A135" s="407" t="s">
        <v>654</v>
      </c>
      <c r="B135" s="408">
        <f t="shared" ref="B135:G135" si="67">B$3/5*2</f>
        <v>96.185714285714283</v>
      </c>
      <c r="C135" s="408">
        <f t="shared" si="67"/>
        <v>72.185714285714283</v>
      </c>
      <c r="D135" s="408">
        <f t="shared" si="67"/>
        <v>24</v>
      </c>
      <c r="E135" s="408">
        <f t="shared" si="67"/>
        <v>84.185714285714283</v>
      </c>
      <c r="F135" s="408">
        <f t="shared" si="67"/>
        <v>81.785714285714292</v>
      </c>
      <c r="G135" s="408">
        <f t="shared" si="67"/>
        <v>88.585714285714289</v>
      </c>
    </row>
    <row r="136" spans="1:7">
      <c r="A136" s="407" t="s">
        <v>655</v>
      </c>
      <c r="B136" s="408">
        <f t="shared" ref="B136:G136" si="68">B$3/5</f>
        <v>48.092857142857142</v>
      </c>
      <c r="C136" s="408">
        <f t="shared" si="68"/>
        <v>36.092857142857142</v>
      </c>
      <c r="D136" s="408">
        <f t="shared" si="68"/>
        <v>12</v>
      </c>
      <c r="E136" s="408">
        <f t="shared" si="68"/>
        <v>42.092857142857142</v>
      </c>
      <c r="F136" s="408">
        <f t="shared" si="68"/>
        <v>40.892857142857146</v>
      </c>
      <c r="G136" s="408">
        <f t="shared" si="68"/>
        <v>44.292857142857144</v>
      </c>
    </row>
    <row r="137" spans="1:7">
      <c r="A137" s="407" t="s">
        <v>656</v>
      </c>
      <c r="B137" s="408">
        <v>24</v>
      </c>
      <c r="C137" s="408">
        <v>18</v>
      </c>
      <c r="D137" s="408">
        <v>20</v>
      </c>
      <c r="E137" s="408">
        <v>24</v>
      </c>
      <c r="F137" s="408">
        <v>24</v>
      </c>
      <c r="G137" s="408">
        <v>24</v>
      </c>
    </row>
    <row r="138" spans="1:7">
      <c r="A138" s="407" t="s">
        <v>657</v>
      </c>
      <c r="B138" s="408">
        <v>12</v>
      </c>
      <c r="C138" s="408">
        <v>12</v>
      </c>
      <c r="D138" s="408">
        <v>10</v>
      </c>
      <c r="E138" s="408">
        <v>12</v>
      </c>
      <c r="F138" s="408">
        <v>12</v>
      </c>
      <c r="G138" s="408">
        <v>12</v>
      </c>
    </row>
    <row r="139" spans="1:7">
      <c r="A139" s="407" t="s">
        <v>658</v>
      </c>
      <c r="B139" s="408">
        <v>6</v>
      </c>
      <c r="C139" s="408">
        <v>6</v>
      </c>
      <c r="D139" s="408">
        <v>6</v>
      </c>
      <c r="E139" s="408">
        <v>6</v>
      </c>
      <c r="F139" s="408">
        <v>6</v>
      </c>
      <c r="G139" s="408">
        <v>6</v>
      </c>
    </row>
    <row r="140" spans="1:7">
      <c r="A140" s="407" t="s">
        <v>659</v>
      </c>
      <c r="B140" s="408">
        <v>4</v>
      </c>
      <c r="C140" s="408">
        <v>4</v>
      </c>
      <c r="D140" s="408">
        <v>4</v>
      </c>
      <c r="E140" s="408">
        <v>4</v>
      </c>
      <c r="F140" s="408">
        <v>4</v>
      </c>
      <c r="G140" s="408">
        <v>4</v>
      </c>
    </row>
    <row r="141" spans="1:7">
      <c r="A141" s="407" t="s">
        <v>660</v>
      </c>
      <c r="B141" s="408">
        <v>3</v>
      </c>
      <c r="C141" s="408">
        <v>3</v>
      </c>
      <c r="D141" s="408">
        <v>3</v>
      </c>
      <c r="E141" s="408">
        <v>3</v>
      </c>
      <c r="F141" s="408">
        <v>3</v>
      </c>
      <c r="G141" s="408">
        <v>3</v>
      </c>
    </row>
    <row r="142" spans="1:7">
      <c r="A142" s="407" t="s">
        <v>661</v>
      </c>
      <c r="B142" s="408">
        <v>2</v>
      </c>
      <c r="C142" s="408">
        <v>2</v>
      </c>
      <c r="D142" s="408">
        <v>2</v>
      </c>
      <c r="E142" s="408">
        <v>2</v>
      </c>
      <c r="F142" s="408">
        <v>2</v>
      </c>
      <c r="G142" s="408">
        <v>2</v>
      </c>
    </row>
    <row r="143" spans="1:7">
      <c r="A143" s="407" t="s">
        <v>909</v>
      </c>
      <c r="B143" s="408">
        <v>365.25</v>
      </c>
      <c r="C143" s="408">
        <f>365.25-(75/6*7)</f>
        <v>277.75</v>
      </c>
      <c r="D143" s="408">
        <v>365.25</v>
      </c>
      <c r="E143" s="408">
        <v>365.25</v>
      </c>
      <c r="F143" s="408">
        <v>365.25</v>
      </c>
      <c r="G143" s="408">
        <v>365.25</v>
      </c>
    </row>
    <row r="144" spans="1:7">
      <c r="A144" s="407" t="s">
        <v>910</v>
      </c>
      <c r="B144" s="408">
        <f t="shared" ref="B144:G144" si="69">B$3/5*6</f>
        <v>288.55714285714282</v>
      </c>
      <c r="C144" s="408">
        <f t="shared" si="69"/>
        <v>216.55714285714285</v>
      </c>
      <c r="D144" s="408">
        <f t="shared" si="69"/>
        <v>72</v>
      </c>
      <c r="E144" s="408">
        <f t="shared" si="69"/>
        <v>252.55714285714285</v>
      </c>
      <c r="F144" s="408">
        <f t="shared" si="69"/>
        <v>245.35714285714289</v>
      </c>
      <c r="G144" s="408">
        <f t="shared" si="69"/>
        <v>265.75714285714287</v>
      </c>
    </row>
    <row r="145" spans="1:10">
      <c r="A145" s="407" t="s">
        <v>911</v>
      </c>
      <c r="B145" s="408">
        <f t="shared" ref="B145:G145" si="70">B$3</f>
        <v>240.46428571428572</v>
      </c>
      <c r="C145" s="408">
        <f t="shared" si="70"/>
        <v>180.46428571428572</v>
      </c>
      <c r="D145" s="408">
        <f t="shared" si="70"/>
        <v>60</v>
      </c>
      <c r="E145" s="408">
        <f t="shared" si="70"/>
        <v>210.46428571428572</v>
      </c>
      <c r="F145" s="408">
        <f t="shared" si="70"/>
        <v>204.46428571428572</v>
      </c>
      <c r="G145" s="408">
        <f t="shared" si="70"/>
        <v>221.46428571428572</v>
      </c>
    </row>
    <row r="146" spans="1:10">
      <c r="A146" s="407" t="s">
        <v>912</v>
      </c>
      <c r="B146" s="408">
        <f t="shared" ref="B146:G146" si="71">B$3/5*4</f>
        <v>192.37142857142857</v>
      </c>
      <c r="C146" s="408">
        <f t="shared" si="71"/>
        <v>144.37142857142857</v>
      </c>
      <c r="D146" s="408">
        <f t="shared" si="71"/>
        <v>48</v>
      </c>
      <c r="E146" s="408">
        <f t="shared" si="71"/>
        <v>168.37142857142857</v>
      </c>
      <c r="F146" s="408">
        <f t="shared" si="71"/>
        <v>163.57142857142858</v>
      </c>
      <c r="G146" s="408">
        <f t="shared" si="71"/>
        <v>177.17142857142858</v>
      </c>
    </row>
    <row r="147" spans="1:10">
      <c r="A147" s="407" t="s">
        <v>913</v>
      </c>
      <c r="B147" s="408">
        <f t="shared" ref="B147:G147" si="72">B$3/5*3</f>
        <v>144.27857142857141</v>
      </c>
      <c r="C147" s="408">
        <f t="shared" si="72"/>
        <v>108.27857142857142</v>
      </c>
      <c r="D147" s="408">
        <f t="shared" si="72"/>
        <v>36</v>
      </c>
      <c r="E147" s="408">
        <f t="shared" si="72"/>
        <v>126.27857142857142</v>
      </c>
      <c r="F147" s="408">
        <f t="shared" si="72"/>
        <v>122.67857142857144</v>
      </c>
      <c r="G147" s="408">
        <f t="shared" si="72"/>
        <v>132.87857142857143</v>
      </c>
    </row>
    <row r="148" spans="1:10">
      <c r="A148" s="407" t="s">
        <v>914</v>
      </c>
      <c r="B148" s="408">
        <f t="shared" ref="B148:G148" si="73">B$3/2</f>
        <v>120.23214285714286</v>
      </c>
      <c r="C148" s="408">
        <f t="shared" si="73"/>
        <v>90.232142857142861</v>
      </c>
      <c r="D148" s="408">
        <f t="shared" si="73"/>
        <v>30</v>
      </c>
      <c r="E148" s="408">
        <f t="shared" si="73"/>
        <v>105.23214285714286</v>
      </c>
      <c r="F148" s="408">
        <f t="shared" si="73"/>
        <v>102.23214285714286</v>
      </c>
      <c r="G148" s="408">
        <f t="shared" si="73"/>
        <v>110.73214285714286</v>
      </c>
    </row>
    <row r="149" spans="1:10">
      <c r="A149" s="407" t="s">
        <v>915</v>
      </c>
      <c r="B149" s="408">
        <f t="shared" ref="B149:G149" si="74">B$3/5*2</f>
        <v>96.185714285714283</v>
      </c>
      <c r="C149" s="408">
        <f t="shared" si="74"/>
        <v>72.185714285714283</v>
      </c>
      <c r="D149" s="408">
        <f t="shared" si="74"/>
        <v>24</v>
      </c>
      <c r="E149" s="408">
        <f t="shared" si="74"/>
        <v>84.185714285714283</v>
      </c>
      <c r="F149" s="408">
        <f t="shared" si="74"/>
        <v>81.785714285714292</v>
      </c>
      <c r="G149" s="408">
        <f t="shared" si="74"/>
        <v>88.585714285714289</v>
      </c>
    </row>
    <row r="150" spans="1:10">
      <c r="A150" s="407" t="s">
        <v>916</v>
      </c>
      <c r="B150" s="408">
        <f t="shared" ref="B150:G150" si="75">B$3/5</f>
        <v>48.092857142857142</v>
      </c>
      <c r="C150" s="408">
        <f t="shared" si="75"/>
        <v>36.092857142857142</v>
      </c>
      <c r="D150" s="408">
        <f t="shared" si="75"/>
        <v>12</v>
      </c>
      <c r="E150" s="408">
        <f t="shared" si="75"/>
        <v>42.092857142857142</v>
      </c>
      <c r="F150" s="408">
        <f t="shared" si="75"/>
        <v>40.892857142857146</v>
      </c>
      <c r="G150" s="408">
        <f t="shared" si="75"/>
        <v>44.292857142857144</v>
      </c>
    </row>
    <row r="151" spans="1:10">
      <c r="A151" s="407" t="s">
        <v>917</v>
      </c>
      <c r="B151" s="408">
        <v>24</v>
      </c>
      <c r="C151" s="408">
        <v>18</v>
      </c>
      <c r="D151" s="408">
        <v>20</v>
      </c>
      <c r="E151" s="408">
        <v>24</v>
      </c>
      <c r="F151" s="408">
        <v>24</v>
      </c>
      <c r="G151" s="408">
        <v>24</v>
      </c>
    </row>
    <row r="152" spans="1:10">
      <c r="A152" s="407" t="s">
        <v>918</v>
      </c>
      <c r="B152" s="408">
        <v>12</v>
      </c>
      <c r="C152" s="408">
        <v>12</v>
      </c>
      <c r="D152" s="408">
        <v>10</v>
      </c>
      <c r="E152" s="408">
        <v>12</v>
      </c>
      <c r="F152" s="408">
        <v>12</v>
      </c>
      <c r="G152" s="408">
        <v>12</v>
      </c>
      <c r="I152" s="391"/>
    </row>
    <row r="153" spans="1:10">
      <c r="A153" s="407" t="s">
        <v>919</v>
      </c>
      <c r="B153" s="408">
        <v>6</v>
      </c>
      <c r="C153" s="408">
        <v>6</v>
      </c>
      <c r="D153" s="408">
        <v>6</v>
      </c>
      <c r="E153" s="408">
        <v>6</v>
      </c>
      <c r="F153" s="408">
        <v>6</v>
      </c>
      <c r="G153" s="408">
        <v>6</v>
      </c>
      <c r="I153" s="391"/>
      <c r="J153" s="391"/>
    </row>
    <row r="154" spans="1:10">
      <c r="A154" s="407" t="s">
        <v>920</v>
      </c>
      <c r="B154" s="408">
        <v>4</v>
      </c>
      <c r="C154" s="408">
        <v>4</v>
      </c>
      <c r="D154" s="408">
        <v>4</v>
      </c>
      <c r="E154" s="408">
        <v>4</v>
      </c>
      <c r="F154" s="408">
        <v>4</v>
      </c>
      <c r="G154" s="408">
        <v>4</v>
      </c>
    </row>
    <row r="155" spans="1:10">
      <c r="A155" s="407" t="s">
        <v>921</v>
      </c>
      <c r="B155" s="408">
        <v>3</v>
      </c>
      <c r="C155" s="408">
        <v>3</v>
      </c>
      <c r="D155" s="408">
        <v>3</v>
      </c>
      <c r="E155" s="408">
        <v>3</v>
      </c>
      <c r="F155" s="408">
        <v>3</v>
      </c>
      <c r="G155" s="408">
        <v>3</v>
      </c>
    </row>
    <row r="156" spans="1:10">
      <c r="A156" s="407" t="s">
        <v>922</v>
      </c>
      <c r="B156" s="408">
        <v>2</v>
      </c>
      <c r="C156" s="408">
        <v>2</v>
      </c>
      <c r="D156" s="408">
        <v>2</v>
      </c>
      <c r="E156" s="408">
        <v>2</v>
      </c>
      <c r="F156" s="408">
        <v>2</v>
      </c>
      <c r="G156" s="408">
        <v>2</v>
      </c>
    </row>
    <row r="157" spans="1:10">
      <c r="A157" s="407" t="s">
        <v>923</v>
      </c>
      <c r="B157" s="408">
        <v>1</v>
      </c>
      <c r="C157" s="408">
        <v>1</v>
      </c>
      <c r="D157" s="408">
        <v>1</v>
      </c>
      <c r="E157" s="408">
        <v>1</v>
      </c>
      <c r="F157" s="408">
        <v>1</v>
      </c>
      <c r="G157" s="408">
        <v>1</v>
      </c>
    </row>
    <row r="158" spans="1:10">
      <c r="A158" s="407" t="s">
        <v>924</v>
      </c>
      <c r="B158" s="408">
        <v>365.25</v>
      </c>
      <c r="C158" s="408">
        <f>365.25-(75/6*7)</f>
        <v>277.75</v>
      </c>
      <c r="D158" s="408">
        <v>365.25</v>
      </c>
      <c r="E158" s="408">
        <v>365.25</v>
      </c>
      <c r="F158" s="408">
        <v>365.25</v>
      </c>
      <c r="G158" s="408">
        <v>365.25</v>
      </c>
    </row>
    <row r="159" spans="1:10">
      <c r="A159" s="407" t="s">
        <v>925</v>
      </c>
      <c r="B159" s="408">
        <f t="shared" ref="B159:G159" si="76">B$3/5*6</f>
        <v>288.55714285714282</v>
      </c>
      <c r="C159" s="408">
        <f t="shared" si="76"/>
        <v>216.55714285714285</v>
      </c>
      <c r="D159" s="408">
        <f t="shared" si="76"/>
        <v>72</v>
      </c>
      <c r="E159" s="408">
        <f t="shared" si="76"/>
        <v>252.55714285714285</v>
      </c>
      <c r="F159" s="408">
        <f t="shared" si="76"/>
        <v>245.35714285714289</v>
      </c>
      <c r="G159" s="408">
        <f t="shared" si="76"/>
        <v>265.75714285714287</v>
      </c>
    </row>
    <row r="160" spans="1:10">
      <c r="A160" s="407" t="s">
        <v>926</v>
      </c>
      <c r="B160" s="408">
        <f t="shared" ref="B160:G160" si="77">B$3</f>
        <v>240.46428571428572</v>
      </c>
      <c r="C160" s="408">
        <f t="shared" si="77"/>
        <v>180.46428571428572</v>
      </c>
      <c r="D160" s="408">
        <f t="shared" si="77"/>
        <v>60</v>
      </c>
      <c r="E160" s="408">
        <f t="shared" si="77"/>
        <v>210.46428571428572</v>
      </c>
      <c r="F160" s="408">
        <f t="shared" si="77"/>
        <v>204.46428571428572</v>
      </c>
      <c r="G160" s="408">
        <f t="shared" si="77"/>
        <v>221.46428571428572</v>
      </c>
    </row>
    <row r="161" spans="1:10">
      <c r="A161" s="407" t="s">
        <v>927</v>
      </c>
      <c r="B161" s="408">
        <f t="shared" ref="B161:G161" si="78">B$3/5*4</f>
        <v>192.37142857142857</v>
      </c>
      <c r="C161" s="408">
        <f t="shared" si="78"/>
        <v>144.37142857142857</v>
      </c>
      <c r="D161" s="408">
        <f t="shared" si="78"/>
        <v>48</v>
      </c>
      <c r="E161" s="408">
        <f t="shared" si="78"/>
        <v>168.37142857142857</v>
      </c>
      <c r="F161" s="408">
        <f t="shared" si="78"/>
        <v>163.57142857142858</v>
      </c>
      <c r="G161" s="408">
        <f t="shared" si="78"/>
        <v>177.17142857142858</v>
      </c>
    </row>
    <row r="162" spans="1:10">
      <c r="A162" s="407" t="s">
        <v>928</v>
      </c>
      <c r="B162" s="408">
        <f t="shared" ref="B162:G162" si="79">B$3/5*3</f>
        <v>144.27857142857141</v>
      </c>
      <c r="C162" s="408">
        <f t="shared" si="79"/>
        <v>108.27857142857142</v>
      </c>
      <c r="D162" s="408">
        <f t="shared" si="79"/>
        <v>36</v>
      </c>
      <c r="E162" s="408">
        <f t="shared" si="79"/>
        <v>126.27857142857142</v>
      </c>
      <c r="F162" s="408">
        <f t="shared" si="79"/>
        <v>122.67857142857144</v>
      </c>
      <c r="G162" s="408">
        <f t="shared" si="79"/>
        <v>132.87857142857143</v>
      </c>
    </row>
    <row r="163" spans="1:10">
      <c r="A163" s="407" t="s">
        <v>818</v>
      </c>
      <c r="B163" s="408">
        <f t="shared" ref="B163:G163" si="80">B$3/2</f>
        <v>120.23214285714286</v>
      </c>
      <c r="C163" s="408">
        <f t="shared" si="80"/>
        <v>90.232142857142861</v>
      </c>
      <c r="D163" s="408">
        <f t="shared" si="80"/>
        <v>30</v>
      </c>
      <c r="E163" s="408">
        <f t="shared" si="80"/>
        <v>105.23214285714286</v>
      </c>
      <c r="F163" s="408">
        <f t="shared" si="80"/>
        <v>102.23214285714286</v>
      </c>
      <c r="G163" s="408">
        <f t="shared" si="80"/>
        <v>110.73214285714286</v>
      </c>
    </row>
    <row r="164" spans="1:10">
      <c r="A164" s="407" t="s">
        <v>929</v>
      </c>
      <c r="B164" s="408">
        <f t="shared" ref="B164:G164" si="81">B$3/5*2</f>
        <v>96.185714285714283</v>
      </c>
      <c r="C164" s="408">
        <f t="shared" si="81"/>
        <v>72.185714285714283</v>
      </c>
      <c r="D164" s="408">
        <f t="shared" si="81"/>
        <v>24</v>
      </c>
      <c r="E164" s="408">
        <f t="shared" si="81"/>
        <v>84.185714285714283</v>
      </c>
      <c r="F164" s="408">
        <f t="shared" si="81"/>
        <v>81.785714285714292</v>
      </c>
      <c r="G164" s="408">
        <f t="shared" si="81"/>
        <v>88.585714285714289</v>
      </c>
    </row>
    <row r="165" spans="1:10">
      <c r="A165" s="407" t="s">
        <v>930</v>
      </c>
      <c r="B165" s="408">
        <f t="shared" ref="B165:G165" si="82">B$3/5</f>
        <v>48.092857142857142</v>
      </c>
      <c r="C165" s="408">
        <f t="shared" si="82"/>
        <v>36.092857142857142</v>
      </c>
      <c r="D165" s="408">
        <f t="shared" si="82"/>
        <v>12</v>
      </c>
      <c r="E165" s="408">
        <f t="shared" si="82"/>
        <v>42.092857142857142</v>
      </c>
      <c r="F165" s="408">
        <f t="shared" si="82"/>
        <v>40.892857142857146</v>
      </c>
      <c r="G165" s="408">
        <f t="shared" si="82"/>
        <v>44.292857142857144</v>
      </c>
    </row>
    <row r="166" spans="1:10">
      <c r="A166" s="407" t="s">
        <v>931</v>
      </c>
      <c r="B166" s="408">
        <v>24</v>
      </c>
      <c r="C166" s="408">
        <v>18</v>
      </c>
      <c r="D166" s="408">
        <v>20</v>
      </c>
      <c r="E166" s="408">
        <v>24</v>
      </c>
      <c r="F166" s="408">
        <v>24</v>
      </c>
      <c r="G166" s="408">
        <v>24</v>
      </c>
    </row>
    <row r="167" spans="1:10">
      <c r="A167" s="407" t="s">
        <v>932</v>
      </c>
      <c r="B167" s="408">
        <v>12</v>
      </c>
      <c r="C167" s="408">
        <v>12</v>
      </c>
      <c r="D167" s="408">
        <v>10</v>
      </c>
      <c r="E167" s="408">
        <v>12</v>
      </c>
      <c r="F167" s="408">
        <v>12</v>
      </c>
      <c r="G167" s="408">
        <v>12</v>
      </c>
      <c r="I167" s="391"/>
    </row>
    <row r="168" spans="1:10">
      <c r="A168" s="407" t="s">
        <v>933</v>
      </c>
      <c r="B168" s="408">
        <v>6</v>
      </c>
      <c r="C168" s="408">
        <v>6</v>
      </c>
      <c r="D168" s="408">
        <v>6</v>
      </c>
      <c r="E168" s="408">
        <v>6</v>
      </c>
      <c r="F168" s="408">
        <v>6</v>
      </c>
      <c r="G168" s="408">
        <v>6</v>
      </c>
      <c r="I168" s="391"/>
      <c r="J168" s="391"/>
    </row>
    <row r="169" spans="1:10">
      <c r="A169" s="407" t="s">
        <v>934</v>
      </c>
      <c r="B169" s="408">
        <v>4</v>
      </c>
      <c r="C169" s="408">
        <v>4</v>
      </c>
      <c r="D169" s="408">
        <v>4</v>
      </c>
      <c r="E169" s="408">
        <v>4</v>
      </c>
      <c r="F169" s="408">
        <v>4</v>
      </c>
      <c r="G169" s="408">
        <v>4</v>
      </c>
    </row>
    <row r="170" spans="1:10">
      <c r="A170" s="407" t="s">
        <v>935</v>
      </c>
      <c r="B170" s="408">
        <v>3</v>
      </c>
      <c r="C170" s="408">
        <v>3</v>
      </c>
      <c r="D170" s="408">
        <v>3</v>
      </c>
      <c r="E170" s="408">
        <v>3</v>
      </c>
      <c r="F170" s="408">
        <v>3</v>
      </c>
      <c r="G170" s="408">
        <v>3</v>
      </c>
    </row>
    <row r="171" spans="1:10">
      <c r="A171" s="407" t="s">
        <v>936</v>
      </c>
      <c r="B171" s="408">
        <v>2</v>
      </c>
      <c r="C171" s="408">
        <v>2</v>
      </c>
      <c r="D171" s="408">
        <v>2</v>
      </c>
      <c r="E171" s="408">
        <v>2</v>
      </c>
      <c r="F171" s="408">
        <v>2</v>
      </c>
      <c r="G171" s="408">
        <v>2</v>
      </c>
    </row>
    <row r="172" spans="1:10">
      <c r="A172" s="407" t="s">
        <v>937</v>
      </c>
      <c r="B172" s="408">
        <v>1</v>
      </c>
      <c r="C172" s="408">
        <v>1</v>
      </c>
      <c r="D172" s="408">
        <v>1</v>
      </c>
      <c r="E172" s="408">
        <v>1</v>
      </c>
      <c r="F172" s="408">
        <v>1</v>
      </c>
      <c r="G172" s="408">
        <v>1</v>
      </c>
    </row>
    <row r="173" spans="1:10">
      <c r="A173" s="407" t="s">
        <v>662</v>
      </c>
      <c r="B173" s="408">
        <f>+B131</f>
        <v>240.46428571428572</v>
      </c>
      <c r="C173" s="408">
        <v>1</v>
      </c>
      <c r="D173" s="408">
        <f>+D131</f>
        <v>60</v>
      </c>
      <c r="E173" s="408">
        <v>1</v>
      </c>
      <c r="F173" s="408">
        <v>1</v>
      </c>
      <c r="G173" s="408">
        <v>1</v>
      </c>
    </row>
    <row r="174" spans="1:10">
      <c r="A174" s="407" t="s">
        <v>663</v>
      </c>
      <c r="B174" s="408">
        <v>365.25</v>
      </c>
      <c r="C174" s="408">
        <v>365.25</v>
      </c>
      <c r="D174" s="408">
        <v>365.25</v>
      </c>
      <c r="E174" s="408">
        <v>365.25</v>
      </c>
      <c r="F174" s="408">
        <v>365.25</v>
      </c>
      <c r="G174" s="408">
        <v>365.25</v>
      </c>
    </row>
    <row r="175" spans="1:10">
      <c r="A175" s="407" t="s">
        <v>664</v>
      </c>
      <c r="B175" s="408">
        <f t="shared" ref="B175:G175" si="83">B$3/5*6</f>
        <v>288.55714285714282</v>
      </c>
      <c r="C175" s="408">
        <f t="shared" si="83"/>
        <v>216.55714285714285</v>
      </c>
      <c r="D175" s="408">
        <f t="shared" si="83"/>
        <v>72</v>
      </c>
      <c r="E175" s="408">
        <f t="shared" si="83"/>
        <v>252.55714285714285</v>
      </c>
      <c r="F175" s="408">
        <f t="shared" si="83"/>
        <v>245.35714285714289</v>
      </c>
      <c r="G175" s="408">
        <f t="shared" si="83"/>
        <v>265.75714285714287</v>
      </c>
    </row>
    <row r="176" spans="1:10">
      <c r="A176" s="407" t="s">
        <v>665</v>
      </c>
      <c r="B176" s="408">
        <f t="shared" ref="B176:G176" si="84">B$3</f>
        <v>240.46428571428572</v>
      </c>
      <c r="C176" s="408">
        <f t="shared" si="84"/>
        <v>180.46428571428572</v>
      </c>
      <c r="D176" s="408">
        <f t="shared" si="84"/>
        <v>60</v>
      </c>
      <c r="E176" s="408">
        <f t="shared" si="84"/>
        <v>210.46428571428572</v>
      </c>
      <c r="F176" s="408">
        <f t="shared" si="84"/>
        <v>204.46428571428572</v>
      </c>
      <c r="G176" s="408">
        <f t="shared" si="84"/>
        <v>221.46428571428572</v>
      </c>
    </row>
    <row r="177" spans="1:7">
      <c r="A177" s="407" t="s">
        <v>666</v>
      </c>
      <c r="B177" s="408">
        <f t="shared" ref="B177:G177" si="85">B$3/5*4</f>
        <v>192.37142857142857</v>
      </c>
      <c r="C177" s="408">
        <f t="shared" si="85"/>
        <v>144.37142857142857</v>
      </c>
      <c r="D177" s="408">
        <f t="shared" si="85"/>
        <v>48</v>
      </c>
      <c r="E177" s="408">
        <f t="shared" si="85"/>
        <v>168.37142857142857</v>
      </c>
      <c r="F177" s="408">
        <f t="shared" si="85"/>
        <v>163.57142857142858</v>
      </c>
      <c r="G177" s="408">
        <f t="shared" si="85"/>
        <v>177.17142857142858</v>
      </c>
    </row>
    <row r="178" spans="1:7">
      <c r="A178" s="407" t="s">
        <v>667</v>
      </c>
      <c r="B178" s="408">
        <f t="shared" ref="B178:G178" si="86">B$3/5*3</f>
        <v>144.27857142857141</v>
      </c>
      <c r="C178" s="408">
        <f t="shared" si="86"/>
        <v>108.27857142857142</v>
      </c>
      <c r="D178" s="408">
        <f t="shared" si="86"/>
        <v>36</v>
      </c>
      <c r="E178" s="408">
        <f t="shared" si="86"/>
        <v>126.27857142857142</v>
      </c>
      <c r="F178" s="408">
        <f t="shared" si="86"/>
        <v>122.67857142857144</v>
      </c>
      <c r="G178" s="408">
        <f t="shared" si="86"/>
        <v>132.87857142857143</v>
      </c>
    </row>
    <row r="179" spans="1:7">
      <c r="A179" s="407" t="s">
        <v>668</v>
      </c>
      <c r="B179" s="408">
        <f t="shared" ref="B179:G179" si="87">B$3/2</f>
        <v>120.23214285714286</v>
      </c>
      <c r="C179" s="408">
        <f t="shared" si="87"/>
        <v>90.232142857142861</v>
      </c>
      <c r="D179" s="408">
        <f t="shared" si="87"/>
        <v>30</v>
      </c>
      <c r="E179" s="408">
        <f t="shared" si="87"/>
        <v>105.23214285714286</v>
      </c>
      <c r="F179" s="408">
        <f t="shared" si="87"/>
        <v>102.23214285714286</v>
      </c>
      <c r="G179" s="408">
        <f t="shared" si="87"/>
        <v>110.73214285714286</v>
      </c>
    </row>
    <row r="180" spans="1:7">
      <c r="A180" s="407" t="s">
        <v>669</v>
      </c>
      <c r="B180" s="408">
        <f t="shared" ref="B180:G180" si="88">B$3/5*2</f>
        <v>96.185714285714283</v>
      </c>
      <c r="C180" s="408">
        <f t="shared" si="88"/>
        <v>72.185714285714283</v>
      </c>
      <c r="D180" s="408">
        <f t="shared" si="88"/>
        <v>24</v>
      </c>
      <c r="E180" s="408">
        <f t="shared" si="88"/>
        <v>84.185714285714283</v>
      </c>
      <c r="F180" s="408">
        <f t="shared" si="88"/>
        <v>81.785714285714292</v>
      </c>
      <c r="G180" s="408">
        <f t="shared" si="88"/>
        <v>88.585714285714289</v>
      </c>
    </row>
    <row r="181" spans="1:7">
      <c r="A181" s="407" t="s">
        <v>670</v>
      </c>
      <c r="B181" s="408">
        <f t="shared" ref="B181:G181" si="89">B$3/5</f>
        <v>48.092857142857142</v>
      </c>
      <c r="C181" s="408">
        <f t="shared" si="89"/>
        <v>36.092857142857142</v>
      </c>
      <c r="D181" s="408">
        <f t="shared" si="89"/>
        <v>12</v>
      </c>
      <c r="E181" s="408">
        <f t="shared" si="89"/>
        <v>42.092857142857142</v>
      </c>
      <c r="F181" s="408">
        <f t="shared" si="89"/>
        <v>40.892857142857146</v>
      </c>
      <c r="G181" s="408">
        <f t="shared" si="89"/>
        <v>44.292857142857144</v>
      </c>
    </row>
    <row r="182" spans="1:7">
      <c r="A182" s="407" t="s">
        <v>671</v>
      </c>
      <c r="B182" s="408">
        <v>24</v>
      </c>
      <c r="C182" s="408">
        <v>18</v>
      </c>
      <c r="D182" s="408">
        <v>20</v>
      </c>
      <c r="E182" s="408">
        <v>24</v>
      </c>
      <c r="F182" s="408">
        <v>24</v>
      </c>
      <c r="G182" s="408">
        <v>24</v>
      </c>
    </row>
    <row r="183" spans="1:7">
      <c r="A183" s="407" t="s">
        <v>672</v>
      </c>
      <c r="B183" s="408">
        <v>12</v>
      </c>
      <c r="C183" s="408">
        <v>12</v>
      </c>
      <c r="D183" s="408">
        <v>10</v>
      </c>
      <c r="E183" s="408">
        <v>12</v>
      </c>
      <c r="F183" s="408">
        <v>12</v>
      </c>
      <c r="G183" s="408">
        <v>12</v>
      </c>
    </row>
    <row r="184" spans="1:7">
      <c r="A184" s="407" t="s">
        <v>673</v>
      </c>
      <c r="B184" s="408">
        <v>6</v>
      </c>
      <c r="C184" s="408">
        <v>6</v>
      </c>
      <c r="D184" s="408">
        <v>6</v>
      </c>
      <c r="E184" s="408">
        <v>6</v>
      </c>
      <c r="F184" s="408">
        <v>6</v>
      </c>
      <c r="G184" s="408">
        <v>6</v>
      </c>
    </row>
    <row r="185" spans="1:7">
      <c r="A185" s="407" t="s">
        <v>674</v>
      </c>
      <c r="B185" s="408">
        <v>4</v>
      </c>
      <c r="C185" s="408">
        <v>4</v>
      </c>
      <c r="D185" s="408">
        <v>4</v>
      </c>
      <c r="E185" s="408">
        <v>4</v>
      </c>
      <c r="F185" s="408">
        <v>4</v>
      </c>
      <c r="G185" s="408">
        <v>4</v>
      </c>
    </row>
    <row r="186" spans="1:7">
      <c r="A186" s="407" t="s">
        <v>675</v>
      </c>
      <c r="B186" s="408">
        <v>3</v>
      </c>
      <c r="C186" s="408">
        <v>3</v>
      </c>
      <c r="D186" s="408">
        <v>3</v>
      </c>
      <c r="E186" s="408">
        <v>3</v>
      </c>
      <c r="F186" s="408">
        <v>3</v>
      </c>
      <c r="G186" s="408">
        <v>3</v>
      </c>
    </row>
    <row r="187" spans="1:7">
      <c r="A187" s="407" t="s">
        <v>676</v>
      </c>
      <c r="B187" s="408">
        <v>2</v>
      </c>
      <c r="C187" s="408">
        <v>2</v>
      </c>
      <c r="D187" s="408">
        <v>2</v>
      </c>
      <c r="E187" s="408">
        <v>2</v>
      </c>
      <c r="F187" s="408">
        <v>2</v>
      </c>
      <c r="G187" s="408">
        <v>2</v>
      </c>
    </row>
    <row r="188" spans="1:7">
      <c r="A188" s="407" t="s">
        <v>677</v>
      </c>
      <c r="B188" s="408">
        <v>1</v>
      </c>
      <c r="C188" s="408">
        <v>1</v>
      </c>
      <c r="D188" s="408">
        <v>1</v>
      </c>
      <c r="E188" s="408">
        <v>1</v>
      </c>
      <c r="F188" s="408">
        <v>1</v>
      </c>
      <c r="G188" s="408">
        <v>1</v>
      </c>
    </row>
    <row r="189" spans="1:7">
      <c r="A189" s="407" t="s">
        <v>678</v>
      </c>
      <c r="B189" s="408">
        <v>250.18</v>
      </c>
      <c r="C189" s="408">
        <f>C$3</f>
        <v>180.46428571428572</v>
      </c>
      <c r="D189" s="408">
        <v>250.18</v>
      </c>
      <c r="E189" s="408">
        <v>250.18</v>
      </c>
      <c r="F189" s="408">
        <v>250.18</v>
      </c>
      <c r="G189" s="408">
        <v>250.18</v>
      </c>
    </row>
    <row r="190" spans="1:7">
      <c r="A190" s="407" t="s">
        <v>679</v>
      </c>
      <c r="B190" s="408">
        <f>B$3/5</f>
        <v>48.092857142857142</v>
      </c>
      <c r="C190" s="408">
        <v>100.07</v>
      </c>
      <c r="D190" s="408">
        <v>100.07</v>
      </c>
      <c r="E190" s="408">
        <v>100.07</v>
      </c>
      <c r="F190" s="408">
        <v>100.07</v>
      </c>
      <c r="G190" s="408">
        <v>100.07</v>
      </c>
    </row>
    <row r="191" spans="1:7">
      <c r="A191" s="407" t="s">
        <v>680</v>
      </c>
      <c r="B191" s="408">
        <v>100.07</v>
      </c>
      <c r="C191" s="408">
        <v>100.07</v>
      </c>
      <c r="D191" s="408">
        <v>100.07</v>
      </c>
      <c r="E191" s="408">
        <v>100.07</v>
      </c>
      <c r="F191" s="408">
        <v>100.07</v>
      </c>
      <c r="G191" s="408">
        <v>100.07</v>
      </c>
    </row>
    <row r="192" spans="1:7">
      <c r="A192" s="407" t="s">
        <v>681</v>
      </c>
      <c r="B192" s="408">
        <f>B$3</f>
        <v>240.46428571428572</v>
      </c>
      <c r="C192" s="408">
        <f>C$3</f>
        <v>180.46428571428572</v>
      </c>
      <c r="D192" s="408">
        <v>100.07</v>
      </c>
      <c r="E192" s="408">
        <v>100.07</v>
      </c>
      <c r="F192" s="408">
        <v>100.07</v>
      </c>
      <c r="G192" s="408">
        <v>100.07</v>
      </c>
    </row>
    <row r="193" spans="1:7">
      <c r="A193" s="407" t="s">
        <v>682</v>
      </c>
      <c r="B193" s="408">
        <v>12</v>
      </c>
      <c r="C193" s="408">
        <v>100.07</v>
      </c>
      <c r="D193" s="408">
        <v>100.07</v>
      </c>
      <c r="E193" s="408">
        <v>100.07</v>
      </c>
      <c r="F193" s="408">
        <v>100.07</v>
      </c>
      <c r="G193" s="408">
        <v>100.07</v>
      </c>
    </row>
    <row r="194" spans="1:7">
      <c r="A194" s="407" t="s">
        <v>683</v>
      </c>
      <c r="B194" s="408">
        <v>365.25</v>
      </c>
      <c r="C194" s="408">
        <v>365.25</v>
      </c>
      <c r="D194" s="408">
        <v>365.25</v>
      </c>
      <c r="E194" s="408">
        <v>365.25</v>
      </c>
      <c r="F194" s="408">
        <v>365.25</v>
      </c>
      <c r="G194" s="408">
        <v>365.25</v>
      </c>
    </row>
    <row r="195" spans="1:7">
      <c r="A195" s="407" t="s">
        <v>684</v>
      </c>
      <c r="B195" s="408">
        <f t="shared" ref="B195:G195" si="90">B$3/5*6</f>
        <v>288.55714285714282</v>
      </c>
      <c r="C195" s="408">
        <f t="shared" si="90"/>
        <v>216.55714285714285</v>
      </c>
      <c r="D195" s="408">
        <f t="shared" si="90"/>
        <v>72</v>
      </c>
      <c r="E195" s="408">
        <f t="shared" si="90"/>
        <v>252.55714285714285</v>
      </c>
      <c r="F195" s="408">
        <f t="shared" si="90"/>
        <v>245.35714285714289</v>
      </c>
      <c r="G195" s="408">
        <f t="shared" si="90"/>
        <v>265.75714285714287</v>
      </c>
    </row>
    <row r="196" spans="1:7">
      <c r="A196" s="407" t="s">
        <v>756</v>
      </c>
      <c r="B196" s="408">
        <f t="shared" ref="B196:G196" si="91">B$3</f>
        <v>240.46428571428572</v>
      </c>
      <c r="C196" s="408">
        <f t="shared" si="91"/>
        <v>180.46428571428572</v>
      </c>
      <c r="D196" s="408">
        <f t="shared" si="91"/>
        <v>60</v>
      </c>
      <c r="E196" s="408">
        <f t="shared" si="91"/>
        <v>210.46428571428572</v>
      </c>
      <c r="F196" s="408">
        <f t="shared" si="91"/>
        <v>204.46428571428572</v>
      </c>
      <c r="G196" s="408">
        <f t="shared" si="91"/>
        <v>221.46428571428572</v>
      </c>
    </row>
    <row r="197" spans="1:7">
      <c r="A197" s="407" t="s">
        <v>685</v>
      </c>
      <c r="B197" s="408">
        <f t="shared" ref="B197:G197" si="92">B$3/5*4</f>
        <v>192.37142857142857</v>
      </c>
      <c r="C197" s="408">
        <f t="shared" si="92"/>
        <v>144.37142857142857</v>
      </c>
      <c r="D197" s="408">
        <f t="shared" si="92"/>
        <v>48</v>
      </c>
      <c r="E197" s="408">
        <f t="shared" si="92"/>
        <v>168.37142857142857</v>
      </c>
      <c r="F197" s="408">
        <f t="shared" si="92"/>
        <v>163.57142857142858</v>
      </c>
      <c r="G197" s="408">
        <f t="shared" si="92"/>
        <v>177.17142857142858</v>
      </c>
    </row>
    <row r="198" spans="1:7">
      <c r="A198" s="407" t="s">
        <v>686</v>
      </c>
      <c r="B198" s="408">
        <f t="shared" ref="B198:G198" si="93">B$3/5*3</f>
        <v>144.27857142857141</v>
      </c>
      <c r="C198" s="408">
        <f t="shared" si="93"/>
        <v>108.27857142857142</v>
      </c>
      <c r="D198" s="408">
        <f t="shared" si="93"/>
        <v>36</v>
      </c>
      <c r="E198" s="408">
        <f t="shared" si="93"/>
        <v>126.27857142857142</v>
      </c>
      <c r="F198" s="408">
        <f t="shared" si="93"/>
        <v>122.67857142857144</v>
      </c>
      <c r="G198" s="408">
        <f t="shared" si="93"/>
        <v>132.87857142857143</v>
      </c>
    </row>
    <row r="199" spans="1:7">
      <c r="A199" s="407" t="s">
        <v>687</v>
      </c>
      <c r="B199" s="408">
        <f t="shared" ref="B199:G199" si="94">B$3/2</f>
        <v>120.23214285714286</v>
      </c>
      <c r="C199" s="408">
        <f t="shared" si="94"/>
        <v>90.232142857142861</v>
      </c>
      <c r="D199" s="408">
        <f t="shared" si="94"/>
        <v>30</v>
      </c>
      <c r="E199" s="408">
        <f t="shared" si="94"/>
        <v>105.23214285714286</v>
      </c>
      <c r="F199" s="408">
        <f t="shared" si="94"/>
        <v>102.23214285714286</v>
      </c>
      <c r="G199" s="408">
        <f t="shared" si="94"/>
        <v>110.73214285714286</v>
      </c>
    </row>
    <row r="200" spans="1:7">
      <c r="A200" s="407" t="s">
        <v>688</v>
      </c>
      <c r="B200" s="408">
        <f t="shared" ref="B200:G200" si="95">B$3/5*2</f>
        <v>96.185714285714283</v>
      </c>
      <c r="C200" s="408">
        <f t="shared" si="95"/>
        <v>72.185714285714283</v>
      </c>
      <c r="D200" s="408">
        <f t="shared" si="95"/>
        <v>24</v>
      </c>
      <c r="E200" s="408">
        <f t="shared" si="95"/>
        <v>84.185714285714283</v>
      </c>
      <c r="F200" s="408">
        <f t="shared" si="95"/>
        <v>81.785714285714292</v>
      </c>
      <c r="G200" s="408">
        <f t="shared" si="95"/>
        <v>88.585714285714289</v>
      </c>
    </row>
    <row r="201" spans="1:7">
      <c r="A201" s="407" t="s">
        <v>689</v>
      </c>
      <c r="B201" s="408">
        <f t="shared" ref="B201:G201" si="96">B$3/5</f>
        <v>48.092857142857142</v>
      </c>
      <c r="C201" s="408">
        <f t="shared" si="96"/>
        <v>36.092857142857142</v>
      </c>
      <c r="D201" s="408">
        <f t="shared" si="96"/>
        <v>12</v>
      </c>
      <c r="E201" s="408">
        <f t="shared" si="96"/>
        <v>42.092857142857142</v>
      </c>
      <c r="F201" s="408">
        <f t="shared" si="96"/>
        <v>40.892857142857146</v>
      </c>
      <c r="G201" s="408">
        <f t="shared" si="96"/>
        <v>44.292857142857144</v>
      </c>
    </row>
    <row r="202" spans="1:7">
      <c r="A202" s="407" t="s">
        <v>690</v>
      </c>
      <c r="B202" s="408">
        <v>24</v>
      </c>
      <c r="C202" s="408">
        <v>18</v>
      </c>
      <c r="D202" s="408">
        <v>20</v>
      </c>
      <c r="E202" s="408">
        <v>24</v>
      </c>
      <c r="F202" s="408">
        <v>24</v>
      </c>
      <c r="G202" s="408">
        <v>24</v>
      </c>
    </row>
    <row r="203" spans="1:7">
      <c r="A203" s="407" t="s">
        <v>691</v>
      </c>
      <c r="B203" s="408">
        <v>12</v>
      </c>
      <c r="C203" s="408">
        <v>12</v>
      </c>
      <c r="D203" s="408">
        <v>10</v>
      </c>
      <c r="E203" s="408">
        <v>12</v>
      </c>
      <c r="F203" s="408">
        <v>12</v>
      </c>
      <c r="G203" s="408">
        <v>12</v>
      </c>
    </row>
    <row r="204" spans="1:7">
      <c r="A204" s="407" t="s">
        <v>692</v>
      </c>
      <c r="B204" s="408">
        <v>6</v>
      </c>
      <c r="C204" s="408">
        <v>6</v>
      </c>
      <c r="D204" s="408">
        <v>6</v>
      </c>
      <c r="E204" s="408">
        <v>6</v>
      </c>
      <c r="F204" s="408">
        <v>6</v>
      </c>
      <c r="G204" s="408">
        <v>6</v>
      </c>
    </row>
    <row r="205" spans="1:7">
      <c r="A205" s="407" t="s">
        <v>693</v>
      </c>
      <c r="B205" s="408">
        <v>4</v>
      </c>
      <c r="C205" s="408">
        <v>4</v>
      </c>
      <c r="D205" s="408">
        <v>4</v>
      </c>
      <c r="E205" s="408">
        <v>4</v>
      </c>
      <c r="F205" s="408">
        <v>4</v>
      </c>
      <c r="G205" s="408">
        <v>4</v>
      </c>
    </row>
    <row r="206" spans="1:7">
      <c r="A206" s="407" t="s">
        <v>694</v>
      </c>
      <c r="B206" s="408">
        <v>3</v>
      </c>
      <c r="C206" s="408">
        <v>3</v>
      </c>
      <c r="D206" s="408">
        <v>3</v>
      </c>
      <c r="E206" s="408">
        <v>3</v>
      </c>
      <c r="F206" s="408">
        <v>3</v>
      </c>
      <c r="G206" s="408">
        <v>3</v>
      </c>
    </row>
    <row r="207" spans="1:7">
      <c r="A207" s="407" t="s">
        <v>695</v>
      </c>
      <c r="B207" s="408">
        <v>2</v>
      </c>
      <c r="C207" s="408">
        <v>2</v>
      </c>
      <c r="D207" s="408">
        <v>2</v>
      </c>
      <c r="E207" s="408">
        <v>2</v>
      </c>
      <c r="F207" s="408">
        <v>2</v>
      </c>
      <c r="G207" s="408">
        <v>2</v>
      </c>
    </row>
    <row r="208" spans="1:7">
      <c r="A208" s="407" t="s">
        <v>696</v>
      </c>
      <c r="B208" s="408">
        <v>1</v>
      </c>
      <c r="C208" s="408">
        <v>1</v>
      </c>
      <c r="D208" s="408">
        <v>1</v>
      </c>
      <c r="E208" s="408">
        <v>1</v>
      </c>
      <c r="F208" s="408">
        <v>1</v>
      </c>
      <c r="G208" s="408">
        <v>1</v>
      </c>
    </row>
    <row r="209" spans="1:7">
      <c r="A209" s="407" t="s">
        <v>221</v>
      </c>
      <c r="B209" s="408">
        <v>365.25</v>
      </c>
      <c r="C209" s="408">
        <v>365.25</v>
      </c>
      <c r="D209" s="408">
        <v>365.25</v>
      </c>
      <c r="E209" s="408">
        <v>365.25</v>
      </c>
      <c r="F209" s="408">
        <v>365.25</v>
      </c>
      <c r="G209" s="408">
        <v>365.25</v>
      </c>
    </row>
    <row r="210" spans="1:7">
      <c r="A210" s="407" t="s">
        <v>218</v>
      </c>
      <c r="B210" s="408">
        <f t="shared" ref="B210:G210" si="97">B$3/5*6</f>
        <v>288.55714285714282</v>
      </c>
      <c r="C210" s="408">
        <f t="shared" si="97"/>
        <v>216.55714285714285</v>
      </c>
      <c r="D210" s="408">
        <f t="shared" si="97"/>
        <v>72</v>
      </c>
      <c r="E210" s="408">
        <f t="shared" si="97"/>
        <v>252.55714285714285</v>
      </c>
      <c r="F210" s="408">
        <f t="shared" si="97"/>
        <v>245.35714285714289</v>
      </c>
      <c r="G210" s="408">
        <f t="shared" si="97"/>
        <v>265.75714285714287</v>
      </c>
    </row>
    <row r="211" spans="1:7">
      <c r="A211" s="407" t="s">
        <v>216</v>
      </c>
      <c r="B211" s="408">
        <f t="shared" ref="B211:G211" si="98">B$3</f>
        <v>240.46428571428572</v>
      </c>
      <c r="C211" s="408">
        <f t="shared" si="98"/>
        <v>180.46428571428572</v>
      </c>
      <c r="D211" s="408">
        <f t="shared" si="98"/>
        <v>60</v>
      </c>
      <c r="E211" s="408">
        <f t="shared" si="98"/>
        <v>210.46428571428572</v>
      </c>
      <c r="F211" s="408">
        <f t="shared" si="98"/>
        <v>204.46428571428572</v>
      </c>
      <c r="G211" s="408">
        <f t="shared" si="98"/>
        <v>221.46428571428572</v>
      </c>
    </row>
    <row r="212" spans="1:7">
      <c r="A212" s="407" t="s">
        <v>213</v>
      </c>
      <c r="B212" s="408">
        <f t="shared" ref="B212:G212" si="99">B$3/5*4</f>
        <v>192.37142857142857</v>
      </c>
      <c r="C212" s="408">
        <f t="shared" si="99"/>
        <v>144.37142857142857</v>
      </c>
      <c r="D212" s="408">
        <f t="shared" si="99"/>
        <v>48</v>
      </c>
      <c r="E212" s="408">
        <f t="shared" si="99"/>
        <v>168.37142857142857</v>
      </c>
      <c r="F212" s="408">
        <f t="shared" si="99"/>
        <v>163.57142857142858</v>
      </c>
      <c r="G212" s="408">
        <f t="shared" si="99"/>
        <v>177.17142857142858</v>
      </c>
    </row>
    <row r="213" spans="1:7">
      <c r="A213" s="407" t="s">
        <v>211</v>
      </c>
      <c r="B213" s="408">
        <f t="shared" ref="B213:G213" si="100">B$3/5*3</f>
        <v>144.27857142857141</v>
      </c>
      <c r="C213" s="408">
        <f t="shared" si="100"/>
        <v>108.27857142857142</v>
      </c>
      <c r="D213" s="408">
        <f t="shared" si="100"/>
        <v>36</v>
      </c>
      <c r="E213" s="408">
        <f t="shared" si="100"/>
        <v>126.27857142857142</v>
      </c>
      <c r="F213" s="408">
        <f t="shared" si="100"/>
        <v>122.67857142857144</v>
      </c>
      <c r="G213" s="408">
        <f t="shared" si="100"/>
        <v>132.87857142857143</v>
      </c>
    </row>
    <row r="214" spans="1:7">
      <c r="A214" s="407" t="s">
        <v>697</v>
      </c>
      <c r="B214" s="408">
        <f t="shared" ref="B214:G214" si="101">B$3/2</f>
        <v>120.23214285714286</v>
      </c>
      <c r="C214" s="408">
        <f t="shared" si="101"/>
        <v>90.232142857142861</v>
      </c>
      <c r="D214" s="408">
        <f t="shared" si="101"/>
        <v>30</v>
      </c>
      <c r="E214" s="408">
        <f t="shared" si="101"/>
        <v>105.23214285714286</v>
      </c>
      <c r="F214" s="408">
        <f t="shared" si="101"/>
        <v>102.23214285714286</v>
      </c>
      <c r="G214" s="408">
        <f t="shared" si="101"/>
        <v>110.73214285714286</v>
      </c>
    </row>
    <row r="215" spans="1:7">
      <c r="A215" s="407" t="s">
        <v>209</v>
      </c>
      <c r="B215" s="408">
        <f t="shared" ref="B215:G215" si="102">B$3/5*2</f>
        <v>96.185714285714283</v>
      </c>
      <c r="C215" s="408">
        <f t="shared" si="102"/>
        <v>72.185714285714283</v>
      </c>
      <c r="D215" s="408">
        <f t="shared" si="102"/>
        <v>24</v>
      </c>
      <c r="E215" s="408">
        <f t="shared" si="102"/>
        <v>84.185714285714283</v>
      </c>
      <c r="F215" s="408">
        <f t="shared" si="102"/>
        <v>81.785714285714292</v>
      </c>
      <c r="G215" s="408">
        <f t="shared" si="102"/>
        <v>88.585714285714289</v>
      </c>
    </row>
    <row r="216" spans="1:7">
      <c r="A216" s="407" t="s">
        <v>207</v>
      </c>
      <c r="B216" s="408">
        <f t="shared" ref="B216:G216" si="103">B$3/5</f>
        <v>48.092857142857142</v>
      </c>
      <c r="C216" s="408">
        <f t="shared" si="103"/>
        <v>36.092857142857142</v>
      </c>
      <c r="D216" s="408">
        <f t="shared" si="103"/>
        <v>12</v>
      </c>
      <c r="E216" s="408">
        <f t="shared" si="103"/>
        <v>42.092857142857142</v>
      </c>
      <c r="F216" s="408">
        <f t="shared" si="103"/>
        <v>40.892857142857146</v>
      </c>
      <c r="G216" s="408">
        <f t="shared" si="103"/>
        <v>44.292857142857144</v>
      </c>
    </row>
    <row r="217" spans="1:7">
      <c r="A217" s="407" t="s">
        <v>698</v>
      </c>
      <c r="B217" s="408">
        <v>24</v>
      </c>
      <c r="C217" s="408">
        <v>18</v>
      </c>
      <c r="D217" s="408">
        <v>20</v>
      </c>
      <c r="E217" s="408">
        <v>24</v>
      </c>
      <c r="F217" s="408">
        <v>24</v>
      </c>
      <c r="G217" s="408">
        <v>24</v>
      </c>
    </row>
    <row r="218" spans="1:7">
      <c r="A218" s="407" t="s">
        <v>699</v>
      </c>
      <c r="B218" s="408">
        <v>12</v>
      </c>
      <c r="C218" s="408">
        <v>12</v>
      </c>
      <c r="D218" s="408">
        <v>10</v>
      </c>
      <c r="E218" s="408">
        <v>12</v>
      </c>
      <c r="F218" s="408">
        <v>12</v>
      </c>
      <c r="G218" s="408">
        <v>12</v>
      </c>
    </row>
    <row r="219" spans="1:7">
      <c r="A219" s="407" t="s">
        <v>700</v>
      </c>
      <c r="B219" s="408">
        <v>6</v>
      </c>
      <c r="C219" s="408">
        <v>6</v>
      </c>
      <c r="D219" s="408">
        <v>6</v>
      </c>
      <c r="E219" s="408">
        <v>6</v>
      </c>
      <c r="F219" s="408">
        <v>6</v>
      </c>
      <c r="G219" s="408">
        <v>6</v>
      </c>
    </row>
    <row r="220" spans="1:7">
      <c r="A220" s="407" t="s">
        <v>701</v>
      </c>
      <c r="B220" s="408">
        <v>4</v>
      </c>
      <c r="C220" s="408">
        <v>4</v>
      </c>
      <c r="D220" s="408">
        <v>4</v>
      </c>
      <c r="E220" s="408">
        <v>4</v>
      </c>
      <c r="F220" s="408">
        <v>4</v>
      </c>
      <c r="G220" s="408">
        <v>4</v>
      </c>
    </row>
    <row r="221" spans="1:7">
      <c r="A221" s="407" t="s">
        <v>702</v>
      </c>
      <c r="B221" s="408">
        <v>3</v>
      </c>
      <c r="C221" s="408">
        <v>3</v>
      </c>
      <c r="D221" s="408">
        <v>3</v>
      </c>
      <c r="E221" s="408">
        <v>3</v>
      </c>
      <c r="F221" s="408">
        <v>3</v>
      </c>
      <c r="G221" s="408">
        <v>3</v>
      </c>
    </row>
    <row r="222" spans="1:7">
      <c r="A222" s="407" t="s">
        <v>703</v>
      </c>
      <c r="B222" s="408">
        <v>2</v>
      </c>
      <c r="C222" s="408">
        <v>2</v>
      </c>
      <c r="D222" s="408">
        <v>2</v>
      </c>
      <c r="E222" s="408">
        <v>2</v>
      </c>
      <c r="F222" s="408">
        <v>2</v>
      </c>
      <c r="G222" s="408">
        <v>2</v>
      </c>
    </row>
    <row r="223" spans="1:7">
      <c r="A223" s="407" t="s">
        <v>704</v>
      </c>
      <c r="B223" s="408">
        <v>1</v>
      </c>
      <c r="C223" s="408">
        <v>1</v>
      </c>
      <c r="D223" s="408">
        <v>1</v>
      </c>
      <c r="E223" s="408">
        <v>1</v>
      </c>
      <c r="F223" s="408">
        <v>1</v>
      </c>
      <c r="G223" s="408">
        <v>1</v>
      </c>
    </row>
    <row r="224" spans="1:7">
      <c r="A224" s="407" t="s">
        <v>705</v>
      </c>
      <c r="B224" s="408">
        <v>365.25</v>
      </c>
      <c r="C224" s="408">
        <v>365.25</v>
      </c>
      <c r="D224" s="408">
        <v>365.25</v>
      </c>
      <c r="E224" s="408">
        <v>365.25</v>
      </c>
      <c r="F224" s="408">
        <v>365.25</v>
      </c>
      <c r="G224" s="408">
        <v>365.25</v>
      </c>
    </row>
    <row r="225" spans="1:7">
      <c r="A225" s="407" t="s">
        <v>706</v>
      </c>
      <c r="B225" s="408">
        <f t="shared" ref="B225:G225" si="104">B$3/5*6</f>
        <v>288.55714285714282</v>
      </c>
      <c r="C225" s="408">
        <f t="shared" si="104"/>
        <v>216.55714285714285</v>
      </c>
      <c r="D225" s="408">
        <f t="shared" si="104"/>
        <v>72</v>
      </c>
      <c r="E225" s="408">
        <f t="shared" si="104"/>
        <v>252.55714285714285</v>
      </c>
      <c r="F225" s="408">
        <f t="shared" si="104"/>
        <v>245.35714285714289</v>
      </c>
      <c r="G225" s="408">
        <f t="shared" si="104"/>
        <v>265.75714285714287</v>
      </c>
    </row>
    <row r="226" spans="1:7">
      <c r="A226" s="407" t="s">
        <v>707</v>
      </c>
      <c r="B226" s="408">
        <f t="shared" ref="B226:G226" si="105">B$3</f>
        <v>240.46428571428572</v>
      </c>
      <c r="C226" s="408">
        <f t="shared" si="105"/>
        <v>180.46428571428572</v>
      </c>
      <c r="D226" s="408">
        <f t="shared" si="105"/>
        <v>60</v>
      </c>
      <c r="E226" s="408">
        <f t="shared" si="105"/>
        <v>210.46428571428572</v>
      </c>
      <c r="F226" s="408">
        <f t="shared" si="105"/>
        <v>204.46428571428572</v>
      </c>
      <c r="G226" s="408">
        <f t="shared" si="105"/>
        <v>221.46428571428572</v>
      </c>
    </row>
    <row r="227" spans="1:7">
      <c r="A227" s="407" t="s">
        <v>708</v>
      </c>
      <c r="B227" s="408">
        <f t="shared" ref="B227:G227" si="106">B$3/5*4</f>
        <v>192.37142857142857</v>
      </c>
      <c r="C227" s="408">
        <f t="shared" si="106"/>
        <v>144.37142857142857</v>
      </c>
      <c r="D227" s="408">
        <f t="shared" si="106"/>
        <v>48</v>
      </c>
      <c r="E227" s="408">
        <f t="shared" si="106"/>
        <v>168.37142857142857</v>
      </c>
      <c r="F227" s="408">
        <f t="shared" si="106"/>
        <v>163.57142857142858</v>
      </c>
      <c r="G227" s="408">
        <f t="shared" si="106"/>
        <v>177.17142857142858</v>
      </c>
    </row>
    <row r="228" spans="1:7">
      <c r="A228" s="407" t="s">
        <v>709</v>
      </c>
      <c r="B228" s="408">
        <f t="shared" ref="B228:G228" si="107">B$3/5*3</f>
        <v>144.27857142857141</v>
      </c>
      <c r="C228" s="408">
        <f t="shared" si="107"/>
        <v>108.27857142857142</v>
      </c>
      <c r="D228" s="408">
        <f t="shared" si="107"/>
        <v>36</v>
      </c>
      <c r="E228" s="408">
        <f t="shared" si="107"/>
        <v>126.27857142857142</v>
      </c>
      <c r="F228" s="408">
        <f t="shared" si="107"/>
        <v>122.67857142857144</v>
      </c>
      <c r="G228" s="408">
        <f t="shared" si="107"/>
        <v>132.87857142857143</v>
      </c>
    </row>
    <row r="229" spans="1:7">
      <c r="A229" s="407" t="s">
        <v>710</v>
      </c>
      <c r="B229" s="408">
        <f t="shared" ref="B229:G229" si="108">B$3/2</f>
        <v>120.23214285714286</v>
      </c>
      <c r="C229" s="408">
        <f t="shared" si="108"/>
        <v>90.232142857142861</v>
      </c>
      <c r="D229" s="408">
        <f t="shared" si="108"/>
        <v>30</v>
      </c>
      <c r="E229" s="408">
        <f t="shared" si="108"/>
        <v>105.23214285714286</v>
      </c>
      <c r="F229" s="408">
        <f t="shared" si="108"/>
        <v>102.23214285714286</v>
      </c>
      <c r="G229" s="408">
        <f t="shared" si="108"/>
        <v>110.73214285714286</v>
      </c>
    </row>
    <row r="230" spans="1:7">
      <c r="A230" s="407" t="s">
        <v>711</v>
      </c>
      <c r="B230" s="408">
        <f t="shared" ref="B230:G230" si="109">B$3/5*2</f>
        <v>96.185714285714283</v>
      </c>
      <c r="C230" s="408">
        <f t="shared" si="109"/>
        <v>72.185714285714283</v>
      </c>
      <c r="D230" s="408">
        <f t="shared" si="109"/>
        <v>24</v>
      </c>
      <c r="E230" s="408">
        <f t="shared" si="109"/>
        <v>84.185714285714283</v>
      </c>
      <c r="F230" s="408">
        <f t="shared" si="109"/>
        <v>81.785714285714292</v>
      </c>
      <c r="G230" s="408">
        <f t="shared" si="109"/>
        <v>88.585714285714289</v>
      </c>
    </row>
    <row r="231" spans="1:7">
      <c r="A231" s="407" t="s">
        <v>712</v>
      </c>
      <c r="B231" s="408">
        <f t="shared" ref="B231:G231" si="110">B$3/5</f>
        <v>48.092857142857142</v>
      </c>
      <c r="C231" s="408">
        <f t="shared" si="110"/>
        <v>36.092857142857142</v>
      </c>
      <c r="D231" s="408">
        <f t="shared" si="110"/>
        <v>12</v>
      </c>
      <c r="E231" s="408">
        <f t="shared" si="110"/>
        <v>42.092857142857142</v>
      </c>
      <c r="F231" s="408">
        <f t="shared" si="110"/>
        <v>40.892857142857146</v>
      </c>
      <c r="G231" s="408">
        <f t="shared" si="110"/>
        <v>44.292857142857144</v>
      </c>
    </row>
    <row r="232" spans="1:7">
      <c r="A232" s="407" t="s">
        <v>713</v>
      </c>
      <c r="B232" s="408">
        <v>24</v>
      </c>
      <c r="C232" s="408">
        <v>18</v>
      </c>
      <c r="D232" s="408">
        <v>20</v>
      </c>
      <c r="E232" s="408">
        <v>24</v>
      </c>
      <c r="F232" s="408">
        <v>24</v>
      </c>
      <c r="G232" s="408">
        <v>24</v>
      </c>
    </row>
    <row r="233" spans="1:7">
      <c r="A233" s="407" t="s">
        <v>714</v>
      </c>
      <c r="B233" s="408">
        <v>12</v>
      </c>
      <c r="C233" s="408">
        <v>12</v>
      </c>
      <c r="D233" s="408">
        <v>10</v>
      </c>
      <c r="E233" s="408">
        <v>12</v>
      </c>
      <c r="F233" s="408">
        <v>12</v>
      </c>
      <c r="G233" s="408">
        <v>12</v>
      </c>
    </row>
    <row r="234" spans="1:7">
      <c r="A234" s="407" t="s">
        <v>715</v>
      </c>
      <c r="B234" s="408">
        <v>6</v>
      </c>
      <c r="C234" s="408">
        <v>6</v>
      </c>
      <c r="D234" s="408">
        <v>6</v>
      </c>
      <c r="E234" s="408">
        <v>6</v>
      </c>
      <c r="F234" s="408">
        <v>6</v>
      </c>
      <c r="G234" s="408">
        <v>6</v>
      </c>
    </row>
    <row r="235" spans="1:7">
      <c r="A235" s="407" t="s">
        <v>716</v>
      </c>
      <c r="B235" s="408">
        <v>4</v>
      </c>
      <c r="C235" s="408">
        <v>4</v>
      </c>
      <c r="D235" s="408">
        <v>4</v>
      </c>
      <c r="E235" s="408">
        <v>4</v>
      </c>
      <c r="F235" s="408">
        <v>4</v>
      </c>
      <c r="G235" s="408">
        <v>4</v>
      </c>
    </row>
    <row r="236" spans="1:7">
      <c r="A236" s="407" t="s">
        <v>717</v>
      </c>
      <c r="B236" s="408">
        <v>3</v>
      </c>
      <c r="C236" s="408">
        <v>3</v>
      </c>
      <c r="D236" s="408">
        <v>3</v>
      </c>
      <c r="E236" s="408">
        <v>3</v>
      </c>
      <c r="F236" s="408">
        <v>3</v>
      </c>
      <c r="G236" s="408">
        <v>3</v>
      </c>
    </row>
    <row r="237" spans="1:7">
      <c r="A237" s="407" t="s">
        <v>718</v>
      </c>
      <c r="B237" s="408">
        <v>2</v>
      </c>
      <c r="C237" s="408">
        <v>2</v>
      </c>
      <c r="D237" s="408">
        <v>2</v>
      </c>
      <c r="E237" s="408">
        <v>2</v>
      </c>
      <c r="F237" s="408">
        <v>2</v>
      </c>
      <c r="G237" s="408">
        <v>2</v>
      </c>
    </row>
    <row r="238" spans="1:7">
      <c r="A238" s="407" t="s">
        <v>719</v>
      </c>
      <c r="B238" s="408">
        <v>1</v>
      </c>
      <c r="C238" s="408">
        <v>1</v>
      </c>
      <c r="D238" s="408">
        <v>1</v>
      </c>
      <c r="E238" s="408">
        <v>1</v>
      </c>
      <c r="F238" s="408">
        <v>1</v>
      </c>
      <c r="G238" s="408">
        <v>1</v>
      </c>
    </row>
    <row r="239" spans="1:7">
      <c r="A239" s="407" t="s">
        <v>720</v>
      </c>
      <c r="B239" s="408">
        <v>365.25</v>
      </c>
      <c r="C239" s="408">
        <v>365.25</v>
      </c>
      <c r="D239" s="408">
        <v>365.25</v>
      </c>
      <c r="E239" s="408">
        <v>365.25</v>
      </c>
      <c r="F239" s="408">
        <v>365.25</v>
      </c>
      <c r="G239" s="408">
        <v>365.25</v>
      </c>
    </row>
    <row r="240" spans="1:7">
      <c r="A240" s="407" t="s">
        <v>721</v>
      </c>
      <c r="B240" s="408">
        <f t="shared" ref="B240:G240" si="111">B$3/5*6</f>
        <v>288.55714285714282</v>
      </c>
      <c r="C240" s="408">
        <f t="shared" si="111"/>
        <v>216.55714285714285</v>
      </c>
      <c r="D240" s="408">
        <f t="shared" si="111"/>
        <v>72</v>
      </c>
      <c r="E240" s="408">
        <f t="shared" si="111"/>
        <v>252.55714285714285</v>
      </c>
      <c r="F240" s="408">
        <f t="shared" si="111"/>
        <v>245.35714285714289</v>
      </c>
      <c r="G240" s="408">
        <f t="shared" si="111"/>
        <v>265.75714285714287</v>
      </c>
    </row>
    <row r="241" spans="1:7">
      <c r="A241" s="407" t="s">
        <v>722</v>
      </c>
      <c r="B241" s="408">
        <f t="shared" ref="B241:G241" si="112">B$3</f>
        <v>240.46428571428572</v>
      </c>
      <c r="C241" s="408">
        <f t="shared" si="112"/>
        <v>180.46428571428572</v>
      </c>
      <c r="D241" s="408">
        <f t="shared" si="112"/>
        <v>60</v>
      </c>
      <c r="E241" s="408">
        <f t="shared" si="112"/>
        <v>210.46428571428572</v>
      </c>
      <c r="F241" s="408">
        <f t="shared" si="112"/>
        <v>204.46428571428572</v>
      </c>
      <c r="G241" s="408">
        <f t="shared" si="112"/>
        <v>221.46428571428572</v>
      </c>
    </row>
    <row r="242" spans="1:7">
      <c r="A242" s="407" t="s">
        <v>723</v>
      </c>
      <c r="B242" s="408">
        <f t="shared" ref="B242:G242" si="113">B$3/5*4</f>
        <v>192.37142857142857</v>
      </c>
      <c r="C242" s="408">
        <f t="shared" si="113"/>
        <v>144.37142857142857</v>
      </c>
      <c r="D242" s="408">
        <f t="shared" si="113"/>
        <v>48</v>
      </c>
      <c r="E242" s="408">
        <f t="shared" si="113"/>
        <v>168.37142857142857</v>
      </c>
      <c r="F242" s="408">
        <f t="shared" si="113"/>
        <v>163.57142857142858</v>
      </c>
      <c r="G242" s="408">
        <f t="shared" si="113"/>
        <v>177.17142857142858</v>
      </c>
    </row>
    <row r="243" spans="1:7">
      <c r="A243" s="407" t="s">
        <v>724</v>
      </c>
      <c r="B243" s="408">
        <f t="shared" ref="B243:G243" si="114">B$3/5*3</f>
        <v>144.27857142857141</v>
      </c>
      <c r="C243" s="408">
        <f t="shared" si="114"/>
        <v>108.27857142857142</v>
      </c>
      <c r="D243" s="408">
        <f t="shared" si="114"/>
        <v>36</v>
      </c>
      <c r="E243" s="408">
        <f t="shared" si="114"/>
        <v>126.27857142857142</v>
      </c>
      <c r="F243" s="408">
        <f t="shared" si="114"/>
        <v>122.67857142857144</v>
      </c>
      <c r="G243" s="408">
        <f t="shared" si="114"/>
        <v>132.87857142857143</v>
      </c>
    </row>
    <row r="244" spans="1:7">
      <c r="A244" s="407" t="s">
        <v>725</v>
      </c>
      <c r="B244" s="408">
        <f t="shared" ref="B244:G244" si="115">B$3/2</f>
        <v>120.23214285714286</v>
      </c>
      <c r="C244" s="408">
        <f t="shared" si="115"/>
        <v>90.232142857142861</v>
      </c>
      <c r="D244" s="408">
        <f t="shared" si="115"/>
        <v>30</v>
      </c>
      <c r="E244" s="408">
        <f t="shared" si="115"/>
        <v>105.23214285714286</v>
      </c>
      <c r="F244" s="408">
        <f t="shared" si="115"/>
        <v>102.23214285714286</v>
      </c>
      <c r="G244" s="408">
        <f t="shared" si="115"/>
        <v>110.73214285714286</v>
      </c>
    </row>
    <row r="245" spans="1:7">
      <c r="A245" s="407" t="s">
        <v>726</v>
      </c>
      <c r="B245" s="408">
        <f t="shared" ref="B245:G245" si="116">B$3/5*2</f>
        <v>96.185714285714283</v>
      </c>
      <c r="C245" s="408">
        <f t="shared" si="116"/>
        <v>72.185714285714283</v>
      </c>
      <c r="D245" s="408">
        <f t="shared" si="116"/>
        <v>24</v>
      </c>
      <c r="E245" s="408">
        <f t="shared" si="116"/>
        <v>84.185714285714283</v>
      </c>
      <c r="F245" s="408">
        <f t="shared" si="116"/>
        <v>81.785714285714292</v>
      </c>
      <c r="G245" s="408">
        <f t="shared" si="116"/>
        <v>88.585714285714289</v>
      </c>
    </row>
    <row r="246" spans="1:7">
      <c r="A246" s="407" t="s">
        <v>727</v>
      </c>
      <c r="B246" s="408">
        <f t="shared" ref="B246:G246" si="117">B$3/5</f>
        <v>48.092857142857142</v>
      </c>
      <c r="C246" s="408">
        <f t="shared" si="117"/>
        <v>36.092857142857142</v>
      </c>
      <c r="D246" s="408">
        <f t="shared" si="117"/>
        <v>12</v>
      </c>
      <c r="E246" s="408">
        <f t="shared" si="117"/>
        <v>42.092857142857142</v>
      </c>
      <c r="F246" s="408">
        <f t="shared" si="117"/>
        <v>40.892857142857146</v>
      </c>
      <c r="G246" s="408">
        <f t="shared" si="117"/>
        <v>44.292857142857144</v>
      </c>
    </row>
    <row r="247" spans="1:7">
      <c r="A247" s="407" t="s">
        <v>728</v>
      </c>
      <c r="B247" s="408">
        <v>24</v>
      </c>
      <c r="C247" s="408">
        <v>18</v>
      </c>
      <c r="D247" s="408">
        <v>20</v>
      </c>
      <c r="E247" s="408">
        <v>24</v>
      </c>
      <c r="F247" s="408">
        <v>24</v>
      </c>
      <c r="G247" s="408">
        <v>24</v>
      </c>
    </row>
    <row r="248" spans="1:7">
      <c r="A248" s="407" t="s">
        <v>729</v>
      </c>
      <c r="B248" s="408">
        <v>12</v>
      </c>
      <c r="C248" s="408">
        <v>12</v>
      </c>
      <c r="D248" s="408">
        <v>10</v>
      </c>
      <c r="E248" s="408">
        <v>12</v>
      </c>
      <c r="F248" s="408">
        <v>12</v>
      </c>
      <c r="G248" s="408">
        <v>12</v>
      </c>
    </row>
    <row r="249" spans="1:7">
      <c r="A249" s="407" t="s">
        <v>730</v>
      </c>
      <c r="B249" s="408">
        <v>6</v>
      </c>
      <c r="C249" s="408">
        <v>6</v>
      </c>
      <c r="D249" s="408">
        <v>6</v>
      </c>
      <c r="E249" s="408">
        <v>6</v>
      </c>
      <c r="F249" s="408">
        <v>6</v>
      </c>
      <c r="G249" s="408">
        <v>6</v>
      </c>
    </row>
    <row r="250" spans="1:7">
      <c r="A250" s="407" t="s">
        <v>731</v>
      </c>
      <c r="B250" s="408">
        <v>4</v>
      </c>
      <c r="C250" s="408">
        <v>4</v>
      </c>
      <c r="D250" s="408">
        <v>4</v>
      </c>
      <c r="E250" s="408">
        <v>4</v>
      </c>
      <c r="F250" s="408">
        <v>4</v>
      </c>
      <c r="G250" s="408">
        <v>4</v>
      </c>
    </row>
    <row r="251" spans="1:7">
      <c r="A251" s="407" t="s">
        <v>732</v>
      </c>
      <c r="B251" s="408">
        <v>3</v>
      </c>
      <c r="C251" s="408">
        <v>3</v>
      </c>
      <c r="D251" s="408">
        <v>3</v>
      </c>
      <c r="E251" s="408">
        <v>3</v>
      </c>
      <c r="F251" s="408">
        <v>3</v>
      </c>
      <c r="G251" s="408">
        <v>3</v>
      </c>
    </row>
    <row r="252" spans="1:7">
      <c r="A252" s="407" t="s">
        <v>733</v>
      </c>
      <c r="B252" s="408">
        <v>2</v>
      </c>
      <c r="C252" s="408">
        <v>2</v>
      </c>
      <c r="D252" s="408">
        <v>2</v>
      </c>
      <c r="E252" s="408">
        <v>2</v>
      </c>
      <c r="F252" s="408">
        <v>2</v>
      </c>
      <c r="G252" s="408">
        <v>2</v>
      </c>
    </row>
    <row r="253" spans="1:7">
      <c r="A253" s="407" t="s">
        <v>734</v>
      </c>
      <c r="B253" s="408">
        <v>1</v>
      </c>
      <c r="C253" s="408">
        <v>1</v>
      </c>
      <c r="D253" s="408">
        <v>1</v>
      </c>
      <c r="E253" s="408">
        <v>1</v>
      </c>
      <c r="F253" s="408">
        <v>1</v>
      </c>
      <c r="G253" s="408">
        <v>1</v>
      </c>
    </row>
    <row r="254" spans="1:7">
      <c r="A254" s="407" t="s">
        <v>735</v>
      </c>
      <c r="B254" s="408">
        <v>365.25</v>
      </c>
      <c r="C254" s="408">
        <v>365.25</v>
      </c>
      <c r="D254" s="408">
        <v>365.25</v>
      </c>
      <c r="E254" s="408">
        <v>365.25</v>
      </c>
      <c r="F254" s="408">
        <v>365.25</v>
      </c>
      <c r="G254" s="408">
        <v>365.25</v>
      </c>
    </row>
    <row r="255" spans="1:7">
      <c r="A255" s="407" t="s">
        <v>736</v>
      </c>
      <c r="B255" s="408">
        <f t="shared" ref="B255:G255" si="118">B$3/5*6</f>
        <v>288.55714285714282</v>
      </c>
      <c r="C255" s="408">
        <f t="shared" si="118"/>
        <v>216.55714285714285</v>
      </c>
      <c r="D255" s="408">
        <f t="shared" si="118"/>
        <v>72</v>
      </c>
      <c r="E255" s="408">
        <f t="shared" si="118"/>
        <v>252.55714285714285</v>
      </c>
      <c r="F255" s="408">
        <f t="shared" si="118"/>
        <v>245.35714285714289</v>
      </c>
      <c r="G255" s="408">
        <f t="shared" si="118"/>
        <v>265.75714285714287</v>
      </c>
    </row>
    <row r="256" spans="1:7">
      <c r="A256" s="407" t="s">
        <v>737</v>
      </c>
      <c r="B256" s="408">
        <f t="shared" ref="B256:G256" si="119">B$3</f>
        <v>240.46428571428572</v>
      </c>
      <c r="C256" s="408">
        <f t="shared" si="119"/>
        <v>180.46428571428572</v>
      </c>
      <c r="D256" s="408">
        <f t="shared" si="119"/>
        <v>60</v>
      </c>
      <c r="E256" s="408">
        <f t="shared" si="119"/>
        <v>210.46428571428572</v>
      </c>
      <c r="F256" s="408">
        <f t="shared" si="119"/>
        <v>204.46428571428572</v>
      </c>
      <c r="G256" s="408">
        <f t="shared" si="119"/>
        <v>221.46428571428572</v>
      </c>
    </row>
    <row r="257" spans="1:7">
      <c r="A257" s="407" t="s">
        <v>738</v>
      </c>
      <c r="B257" s="408">
        <f t="shared" ref="B257:G257" si="120">B$3/5*4</f>
        <v>192.37142857142857</v>
      </c>
      <c r="C257" s="408">
        <f t="shared" si="120"/>
        <v>144.37142857142857</v>
      </c>
      <c r="D257" s="408">
        <f t="shared" si="120"/>
        <v>48</v>
      </c>
      <c r="E257" s="408">
        <f t="shared" si="120"/>
        <v>168.37142857142857</v>
      </c>
      <c r="F257" s="408">
        <f t="shared" si="120"/>
        <v>163.57142857142858</v>
      </c>
      <c r="G257" s="408">
        <f t="shared" si="120"/>
        <v>177.17142857142858</v>
      </c>
    </row>
    <row r="258" spans="1:7">
      <c r="A258" s="407" t="s">
        <v>739</v>
      </c>
      <c r="B258" s="408">
        <f t="shared" ref="B258:G258" si="121">B$3/5*3</f>
        <v>144.27857142857141</v>
      </c>
      <c r="C258" s="408">
        <f t="shared" si="121"/>
        <v>108.27857142857142</v>
      </c>
      <c r="D258" s="408">
        <f t="shared" si="121"/>
        <v>36</v>
      </c>
      <c r="E258" s="408">
        <f t="shared" si="121"/>
        <v>126.27857142857142</v>
      </c>
      <c r="F258" s="408">
        <f t="shared" si="121"/>
        <v>122.67857142857144</v>
      </c>
      <c r="G258" s="408">
        <f t="shared" si="121"/>
        <v>132.87857142857143</v>
      </c>
    </row>
    <row r="259" spans="1:7">
      <c r="A259" s="407" t="s">
        <v>740</v>
      </c>
      <c r="B259" s="408">
        <f t="shared" ref="B259:G259" si="122">B$3/2</f>
        <v>120.23214285714286</v>
      </c>
      <c r="C259" s="408">
        <f t="shared" si="122"/>
        <v>90.232142857142861</v>
      </c>
      <c r="D259" s="408">
        <f t="shared" si="122"/>
        <v>30</v>
      </c>
      <c r="E259" s="408">
        <f t="shared" si="122"/>
        <v>105.23214285714286</v>
      </c>
      <c r="F259" s="408">
        <f t="shared" si="122"/>
        <v>102.23214285714286</v>
      </c>
      <c r="G259" s="408">
        <f t="shared" si="122"/>
        <v>110.73214285714286</v>
      </c>
    </row>
    <row r="260" spans="1:7">
      <c r="A260" s="407" t="s">
        <v>331</v>
      </c>
      <c r="B260" s="408">
        <f t="shared" ref="B260:G260" si="123">B$3/5*2</f>
        <v>96.185714285714283</v>
      </c>
      <c r="C260" s="408">
        <f t="shared" si="123"/>
        <v>72.185714285714283</v>
      </c>
      <c r="D260" s="408">
        <f t="shared" si="123"/>
        <v>24</v>
      </c>
      <c r="E260" s="408">
        <f t="shared" si="123"/>
        <v>84.185714285714283</v>
      </c>
      <c r="F260" s="408">
        <f t="shared" si="123"/>
        <v>81.785714285714292</v>
      </c>
      <c r="G260" s="408">
        <f t="shared" si="123"/>
        <v>88.585714285714289</v>
      </c>
    </row>
    <row r="261" spans="1:7">
      <c r="A261" s="407" t="s">
        <v>741</v>
      </c>
      <c r="B261" s="408">
        <f t="shared" ref="B261:G261" si="124">B$3/5</f>
        <v>48.092857142857142</v>
      </c>
      <c r="C261" s="408">
        <f t="shared" si="124"/>
        <v>36.092857142857142</v>
      </c>
      <c r="D261" s="408">
        <f t="shared" si="124"/>
        <v>12</v>
      </c>
      <c r="E261" s="408">
        <f t="shared" si="124"/>
        <v>42.092857142857142</v>
      </c>
      <c r="F261" s="408">
        <f t="shared" si="124"/>
        <v>40.892857142857146</v>
      </c>
      <c r="G261" s="408">
        <f t="shared" si="124"/>
        <v>44.292857142857144</v>
      </c>
    </row>
    <row r="262" spans="1:7">
      <c r="A262" s="407" t="s">
        <v>742</v>
      </c>
      <c r="B262" s="408">
        <v>24</v>
      </c>
      <c r="C262" s="408">
        <v>18</v>
      </c>
      <c r="D262" s="408">
        <v>20</v>
      </c>
      <c r="E262" s="408">
        <v>24</v>
      </c>
      <c r="F262" s="408">
        <v>24</v>
      </c>
      <c r="G262" s="408">
        <v>24</v>
      </c>
    </row>
    <row r="263" spans="1:7">
      <c r="A263" s="407" t="s">
        <v>743</v>
      </c>
      <c r="B263" s="408">
        <v>12</v>
      </c>
      <c r="C263" s="408">
        <v>12</v>
      </c>
      <c r="D263" s="408">
        <v>10</v>
      </c>
      <c r="E263" s="408">
        <v>12</v>
      </c>
      <c r="F263" s="408">
        <v>12</v>
      </c>
      <c r="G263" s="408">
        <v>12</v>
      </c>
    </row>
    <row r="264" spans="1:7">
      <c r="A264" s="407" t="s">
        <v>744</v>
      </c>
      <c r="B264" s="408">
        <v>6</v>
      </c>
      <c r="C264" s="408">
        <v>6</v>
      </c>
      <c r="D264" s="408">
        <v>6</v>
      </c>
      <c r="E264" s="408">
        <v>6</v>
      </c>
      <c r="F264" s="408">
        <v>6</v>
      </c>
      <c r="G264" s="408">
        <v>6</v>
      </c>
    </row>
    <row r="265" spans="1:7">
      <c r="A265" s="407" t="s">
        <v>745</v>
      </c>
      <c r="B265" s="408">
        <v>4</v>
      </c>
      <c r="C265" s="408">
        <v>4</v>
      </c>
      <c r="D265" s="408">
        <v>4</v>
      </c>
      <c r="E265" s="408">
        <v>4</v>
      </c>
      <c r="F265" s="408">
        <v>4</v>
      </c>
      <c r="G265" s="408">
        <v>4</v>
      </c>
    </row>
    <row r="266" spans="1:7">
      <c r="A266" s="407" t="s">
        <v>746</v>
      </c>
      <c r="B266" s="408">
        <v>3</v>
      </c>
      <c r="C266" s="408">
        <v>3</v>
      </c>
      <c r="D266" s="408">
        <v>3</v>
      </c>
      <c r="E266" s="408">
        <v>3</v>
      </c>
      <c r="F266" s="408">
        <v>3</v>
      </c>
      <c r="G266" s="408">
        <v>3</v>
      </c>
    </row>
    <row r="267" spans="1:7">
      <c r="A267" s="407" t="s">
        <v>747</v>
      </c>
      <c r="B267" s="408">
        <v>2</v>
      </c>
      <c r="C267" s="408">
        <v>2</v>
      </c>
      <c r="D267" s="408">
        <v>2</v>
      </c>
      <c r="E267" s="408">
        <v>2</v>
      </c>
      <c r="F267" s="408">
        <v>2</v>
      </c>
      <c r="G267" s="408">
        <v>2</v>
      </c>
    </row>
    <row r="268" spans="1:7">
      <c r="A268" s="407" t="s">
        <v>748</v>
      </c>
      <c r="B268" s="408">
        <v>1</v>
      </c>
      <c r="C268" s="408">
        <v>1</v>
      </c>
      <c r="D268" s="408">
        <v>1</v>
      </c>
      <c r="E268" s="408">
        <v>1</v>
      </c>
      <c r="F268" s="408">
        <v>1</v>
      </c>
      <c r="G268" s="408">
        <v>1</v>
      </c>
    </row>
    <row r="269" spans="1:7">
      <c r="A269" s="407" t="s">
        <v>377</v>
      </c>
      <c r="B269" s="408">
        <v>0</v>
      </c>
      <c r="C269" s="408">
        <v>0</v>
      </c>
      <c r="D269" s="408">
        <v>0</v>
      </c>
      <c r="E269" s="408">
        <v>0</v>
      </c>
      <c r="F269" s="408">
        <v>0</v>
      </c>
      <c r="G269" s="408">
        <v>0</v>
      </c>
    </row>
  </sheetData>
  <autoFilter ref="A1:F1" xr:uid="{00000000-0009-0000-0000-000003000000}"/>
  <customSheetViews>
    <customSheetView guid="{9169314A-2A6C-4221-9BF7-926DCD172418}" showAutoFilter="1" topLeftCell="A187">
      <selection activeCell="A219" sqref="A219:G219"/>
      <pageMargins left="0.39370078740157483" right="0.39370078740157483" top="1.1811023622047245" bottom="0.39370078740157483" header="0.78740157480314965" footer="0.39370078740157483"/>
      <printOptions horizontalCentered="1" gridLines="1"/>
      <pageSetup paperSize="9" orientation="landscape" horizontalDpi="4294967293" r:id="rId1"/>
      <headerFooter alignWithMargins="0">
        <oddHeader>&amp;C&amp;"Arial,Fett"&amp;14LV-Codes</oddHeader>
      </headerFooter>
      <autoFilter ref="A1:F1" xr:uid="{00000000-0000-0000-0000-000000000000}"/>
    </customSheetView>
  </customSheetViews>
  <conditionalFormatting sqref="B4:F44 B52:F96 B98:F103 B105:F142 B173:F269">
    <cfRule type="dataBar" priority="6">
      <dataBar>
        <cfvo type="min"/>
        <cfvo type="max"/>
        <color rgb="FF638EC6"/>
      </dataBar>
      <extLst>
        <ext xmlns:x14="http://schemas.microsoft.com/office/spreadsheetml/2009/9/main" uri="{B025F937-C7B1-47D3-B67F-A62EFF666E3E}">
          <x14:id>{6A574807-4559-41AC-92D3-5836E48E8C52}</x14:id>
        </ext>
      </extLst>
    </cfRule>
  </conditionalFormatting>
  <conditionalFormatting sqref="B45:F51">
    <cfRule type="dataBar" priority="5">
      <dataBar>
        <cfvo type="min"/>
        <cfvo type="max"/>
        <color rgb="FF638EC6"/>
      </dataBar>
      <extLst>
        <ext xmlns:x14="http://schemas.microsoft.com/office/spreadsheetml/2009/9/main" uri="{B025F937-C7B1-47D3-B67F-A62EFF666E3E}">
          <x14:id>{67F3A373-45E7-4BB8-8001-3989E87ACD42}</x14:id>
        </ext>
      </extLst>
    </cfRule>
  </conditionalFormatting>
  <conditionalFormatting sqref="B97:F97">
    <cfRule type="dataBar" priority="4">
      <dataBar>
        <cfvo type="min"/>
        <cfvo type="max"/>
        <color rgb="FF638EC6"/>
      </dataBar>
      <extLst>
        <ext xmlns:x14="http://schemas.microsoft.com/office/spreadsheetml/2009/9/main" uri="{B025F937-C7B1-47D3-B67F-A62EFF666E3E}">
          <x14:id>{5837FBC6-6A21-4873-82F7-5B5F2DB7B7F8}</x14:id>
        </ext>
      </extLst>
    </cfRule>
  </conditionalFormatting>
  <conditionalFormatting sqref="B104:F104">
    <cfRule type="dataBar" priority="3">
      <dataBar>
        <cfvo type="min"/>
        <cfvo type="max"/>
        <color rgb="FF638EC6"/>
      </dataBar>
      <extLst>
        <ext xmlns:x14="http://schemas.microsoft.com/office/spreadsheetml/2009/9/main" uri="{B025F937-C7B1-47D3-B67F-A62EFF666E3E}">
          <x14:id>{89C96973-9FC7-4F2D-BCF4-59BC7F6D746D}</x14:id>
        </ext>
      </extLst>
    </cfRule>
  </conditionalFormatting>
  <conditionalFormatting sqref="B143:F157">
    <cfRule type="dataBar" priority="2">
      <dataBar>
        <cfvo type="min"/>
        <cfvo type="max"/>
        <color rgb="FF638EC6"/>
      </dataBar>
      <extLst>
        <ext xmlns:x14="http://schemas.microsoft.com/office/spreadsheetml/2009/9/main" uri="{B025F937-C7B1-47D3-B67F-A62EFF666E3E}">
          <x14:id>{D544499B-F853-4383-9EF2-458B287135BF}</x14:id>
        </ext>
      </extLst>
    </cfRule>
  </conditionalFormatting>
  <conditionalFormatting sqref="B158:F172">
    <cfRule type="dataBar" priority="1">
      <dataBar>
        <cfvo type="min"/>
        <cfvo type="max"/>
        <color rgb="FF638EC6"/>
      </dataBar>
      <extLst>
        <ext xmlns:x14="http://schemas.microsoft.com/office/spreadsheetml/2009/9/main" uri="{B025F937-C7B1-47D3-B67F-A62EFF666E3E}">
          <x14:id>{80460F7A-B43A-47D5-B51A-54F699169D64}</x14:id>
        </ext>
      </extLst>
    </cfRule>
  </conditionalFormatting>
  <printOptions horizontalCentered="1" gridLines="1"/>
  <pageMargins left="0.39370078740157483" right="0.39370078740157483" top="1.1811023622047245" bottom="0.39370078740157483" header="0.78740157480314965" footer="0.39370078740157483"/>
  <pageSetup paperSize="9" orientation="landscape" horizontalDpi="4294967293" r:id="rId2"/>
  <headerFooter alignWithMargins="0">
    <oddHeader>&amp;C&amp;"Arial,Fett"&amp;14LV-Codes</oddHeader>
  </headerFooter>
  <drawing r:id="rId3"/>
  <extLst>
    <ext xmlns:x14="http://schemas.microsoft.com/office/spreadsheetml/2009/9/main" uri="{78C0D931-6437-407d-A8EE-F0AAD7539E65}">
      <x14:conditionalFormattings>
        <x14:conditionalFormatting xmlns:xm="http://schemas.microsoft.com/office/excel/2006/main">
          <x14:cfRule type="dataBar" id="{6A574807-4559-41AC-92D3-5836E48E8C52}">
            <x14:dataBar minLength="0" maxLength="100" gradient="0">
              <x14:cfvo type="autoMin"/>
              <x14:cfvo type="autoMax"/>
              <x14:negativeFillColor rgb="FFFF0000"/>
              <x14:axisColor rgb="FF000000"/>
            </x14:dataBar>
          </x14:cfRule>
          <xm:sqref>B4:F44 B52:F96 B98:F103 B105:F142 B173:F269</xm:sqref>
        </x14:conditionalFormatting>
        <x14:conditionalFormatting xmlns:xm="http://schemas.microsoft.com/office/excel/2006/main">
          <x14:cfRule type="dataBar" id="{67F3A373-45E7-4BB8-8001-3989E87ACD42}">
            <x14:dataBar minLength="0" maxLength="100" gradient="0">
              <x14:cfvo type="autoMin"/>
              <x14:cfvo type="autoMax"/>
              <x14:negativeFillColor rgb="FFFF0000"/>
              <x14:axisColor rgb="FF000000"/>
            </x14:dataBar>
          </x14:cfRule>
          <xm:sqref>B45:F51</xm:sqref>
        </x14:conditionalFormatting>
        <x14:conditionalFormatting xmlns:xm="http://schemas.microsoft.com/office/excel/2006/main">
          <x14:cfRule type="dataBar" id="{5837FBC6-6A21-4873-82F7-5B5F2DB7B7F8}">
            <x14:dataBar minLength="0" maxLength="100" gradient="0">
              <x14:cfvo type="autoMin"/>
              <x14:cfvo type="autoMax"/>
              <x14:negativeFillColor rgb="FFFF0000"/>
              <x14:axisColor rgb="FF000000"/>
            </x14:dataBar>
          </x14:cfRule>
          <xm:sqref>B97:F97</xm:sqref>
        </x14:conditionalFormatting>
        <x14:conditionalFormatting xmlns:xm="http://schemas.microsoft.com/office/excel/2006/main">
          <x14:cfRule type="dataBar" id="{89C96973-9FC7-4F2D-BCF4-59BC7F6D746D}">
            <x14:dataBar minLength="0" maxLength="100" gradient="0">
              <x14:cfvo type="autoMin"/>
              <x14:cfvo type="autoMax"/>
              <x14:negativeFillColor rgb="FFFF0000"/>
              <x14:axisColor rgb="FF000000"/>
            </x14:dataBar>
          </x14:cfRule>
          <xm:sqref>B104:F104</xm:sqref>
        </x14:conditionalFormatting>
        <x14:conditionalFormatting xmlns:xm="http://schemas.microsoft.com/office/excel/2006/main">
          <x14:cfRule type="dataBar" id="{D544499B-F853-4383-9EF2-458B287135BF}">
            <x14:dataBar minLength="0" maxLength="100" gradient="0">
              <x14:cfvo type="autoMin"/>
              <x14:cfvo type="autoMax"/>
              <x14:negativeFillColor rgb="FFFF0000"/>
              <x14:axisColor rgb="FF000000"/>
            </x14:dataBar>
          </x14:cfRule>
          <xm:sqref>B143:F157</xm:sqref>
        </x14:conditionalFormatting>
        <x14:conditionalFormatting xmlns:xm="http://schemas.microsoft.com/office/excel/2006/main">
          <x14:cfRule type="dataBar" id="{80460F7A-B43A-47D5-B51A-54F699169D64}">
            <x14:dataBar minLength="0" maxLength="100" gradient="0">
              <x14:cfvo type="autoMin"/>
              <x14:cfvo type="autoMax"/>
              <x14:negativeFillColor rgb="FFFF0000"/>
              <x14:axisColor rgb="FF000000"/>
            </x14:dataBar>
          </x14:cfRule>
          <xm:sqref>B158:F172</xm:sqref>
        </x14:conditionalFormatting>
      </x14:conditionalFormattings>
    </ext>
  </extLs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Tabelle5">
    <tabColor rgb="FF1C4F6E"/>
  </sheetPr>
  <dimension ref="A1:S52"/>
  <sheetViews>
    <sheetView tabSelected="1" zoomScaleNormal="100" zoomScaleSheetLayoutView="145" workbookViewId="0">
      <pane ySplit="4" topLeftCell="A5" activePane="bottomLeft" state="frozen"/>
      <selection activeCell="C8" sqref="C8:J8"/>
      <selection pane="bottomLeft" activeCell="E13" sqref="E13"/>
    </sheetView>
  </sheetViews>
  <sheetFormatPr baseColWidth="10" defaultColWidth="11.42578125" defaultRowHeight="12.75"/>
  <cols>
    <col min="1" max="1" width="3.28515625" style="9" customWidth="1"/>
    <col min="2" max="2" width="82.28515625" style="2" customWidth="1"/>
    <col min="3" max="3" width="1.42578125" style="2" customWidth="1"/>
    <col min="4" max="16384" width="11.42578125" style="2"/>
  </cols>
  <sheetData>
    <row r="1" spans="1:2" ht="66.599999999999994" customHeight="1">
      <c r="A1" s="800"/>
      <c r="B1" s="801"/>
    </row>
    <row r="2" spans="1:2" ht="23.25" customHeight="1">
      <c r="A2" s="802" t="s">
        <v>5</v>
      </c>
      <c r="B2" s="803"/>
    </row>
    <row r="3" spans="1:2" ht="9" customHeight="1">
      <c r="A3" s="661"/>
      <c r="B3" s="661"/>
    </row>
    <row r="4" spans="1:2" ht="28.5" customHeight="1">
      <c r="A4" s="452"/>
      <c r="B4" s="662" t="s">
        <v>36</v>
      </c>
    </row>
    <row r="5" spans="1:2" ht="9" customHeight="1">
      <c r="A5" s="452"/>
      <c r="B5" s="662"/>
    </row>
    <row r="6" spans="1:2" ht="14.25">
      <c r="A6" s="452"/>
      <c r="B6" s="663" t="s">
        <v>126</v>
      </c>
    </row>
    <row r="7" spans="1:2" ht="9" customHeight="1">
      <c r="A7" s="62"/>
      <c r="B7" s="664"/>
    </row>
    <row r="8" spans="1:2" ht="13.7" customHeight="1">
      <c r="A8" s="452" t="s">
        <v>35</v>
      </c>
      <c r="B8" s="662" t="s">
        <v>339</v>
      </c>
    </row>
    <row r="9" spans="1:2" ht="27" customHeight="1">
      <c r="A9" s="452"/>
      <c r="B9" s="662" t="s">
        <v>370</v>
      </c>
    </row>
    <row r="10" spans="1:2" ht="9" customHeight="1">
      <c r="A10" s="452"/>
      <c r="B10" s="662"/>
    </row>
    <row r="11" spans="1:2" ht="27" customHeight="1">
      <c r="A11" s="452" t="s">
        <v>37</v>
      </c>
      <c r="B11" s="662" t="s">
        <v>80</v>
      </c>
    </row>
    <row r="12" spans="1:2" ht="9" customHeight="1">
      <c r="A12" s="452"/>
      <c r="B12" s="662"/>
    </row>
    <row r="13" spans="1:2" ht="27">
      <c r="A13" s="452" t="s">
        <v>38</v>
      </c>
      <c r="B13" s="662" t="s">
        <v>327</v>
      </c>
    </row>
    <row r="14" spans="1:2" ht="9" customHeight="1">
      <c r="A14" s="452"/>
      <c r="B14" s="662"/>
    </row>
    <row r="15" spans="1:2" ht="27.6" customHeight="1">
      <c r="A15" s="452" t="s">
        <v>39</v>
      </c>
      <c r="B15" s="662" t="s">
        <v>346</v>
      </c>
    </row>
    <row r="16" spans="1:2" ht="9" customHeight="1">
      <c r="A16" s="452"/>
      <c r="B16" s="662"/>
    </row>
    <row r="17" spans="1:14" ht="27">
      <c r="A17" s="452" t="s">
        <v>40</v>
      </c>
      <c r="B17" s="662" t="s">
        <v>863</v>
      </c>
    </row>
    <row r="18" spans="1:14" ht="9" customHeight="1">
      <c r="A18" s="452"/>
      <c r="B18" s="662"/>
    </row>
    <row r="19" spans="1:14" ht="13.7" customHeight="1">
      <c r="A19" s="452" t="s">
        <v>41</v>
      </c>
      <c r="B19" s="662" t="s">
        <v>803</v>
      </c>
    </row>
    <row r="20" spans="1:14" ht="9" customHeight="1">
      <c r="A20" s="452"/>
      <c r="B20" s="662"/>
    </row>
    <row r="21" spans="1:14" ht="14.25">
      <c r="A21" s="62"/>
      <c r="B21" s="665"/>
    </row>
    <row r="22" spans="1:14" ht="15.6" customHeight="1">
      <c r="A22" s="453"/>
      <c r="B22" s="666" t="s">
        <v>6</v>
      </c>
      <c r="E22" s="1"/>
      <c r="F22" s="1"/>
      <c r="G22" s="1"/>
    </row>
    <row r="23" spans="1:14" ht="13.5">
      <c r="A23" s="63"/>
      <c r="B23" s="667"/>
    </row>
    <row r="24" spans="1:14" ht="13.5">
      <c r="A24" s="452" t="s">
        <v>35</v>
      </c>
      <c r="B24" s="662" t="s">
        <v>125</v>
      </c>
      <c r="N24" s="1"/>
    </row>
    <row r="25" spans="1:14" ht="13.5">
      <c r="A25" s="64"/>
      <c r="B25" s="668"/>
      <c r="C25" s="24"/>
      <c r="D25" s="13"/>
    </row>
    <row r="26" spans="1:14" ht="132" customHeight="1">
      <c r="A26" s="452" t="s">
        <v>37</v>
      </c>
      <c r="B26" s="669" t="s">
        <v>347</v>
      </c>
      <c r="C26" s="12"/>
      <c r="D26" s="12"/>
    </row>
    <row r="27" spans="1:14" ht="13.5">
      <c r="A27" s="62"/>
      <c r="B27" s="664"/>
      <c r="C27" s="24"/>
      <c r="D27" s="24"/>
      <c r="E27" s="1"/>
      <c r="F27" s="1"/>
      <c r="G27" s="1"/>
    </row>
    <row r="28" spans="1:14" ht="88.35" customHeight="1">
      <c r="A28" s="452" t="s">
        <v>38</v>
      </c>
      <c r="B28" s="669" t="s">
        <v>328</v>
      </c>
      <c r="C28" s="12"/>
      <c r="D28" s="12"/>
      <c r="E28" s="1"/>
      <c r="F28" s="1"/>
      <c r="G28" s="1"/>
      <c r="H28" s="1"/>
      <c r="I28" s="1"/>
      <c r="J28" s="1"/>
      <c r="K28" s="1"/>
      <c r="L28" s="1"/>
      <c r="M28" s="1"/>
    </row>
    <row r="29" spans="1:14" ht="13.5">
      <c r="A29" s="62"/>
      <c r="B29" s="664"/>
      <c r="C29" s="12"/>
      <c r="D29" s="12"/>
    </row>
    <row r="30" spans="1:14" ht="13.5">
      <c r="A30" s="452"/>
      <c r="B30" s="670" t="s">
        <v>159</v>
      </c>
      <c r="C30" s="12"/>
      <c r="D30" s="12"/>
    </row>
    <row r="31" spans="1:14" ht="13.5">
      <c r="A31" s="62"/>
      <c r="B31" s="664"/>
      <c r="C31" s="12"/>
      <c r="D31" s="12"/>
    </row>
    <row r="32" spans="1:14" ht="39.75">
      <c r="A32" s="452" t="s">
        <v>35</v>
      </c>
      <c r="B32" s="662" t="s">
        <v>340</v>
      </c>
      <c r="C32" s="12"/>
      <c r="D32" s="12"/>
    </row>
    <row r="33" spans="1:19" ht="13.5">
      <c r="A33" s="62"/>
      <c r="B33" s="664"/>
    </row>
    <row r="34" spans="1:19" ht="40.5">
      <c r="A34" s="452" t="s">
        <v>37</v>
      </c>
      <c r="B34" s="662" t="s">
        <v>341</v>
      </c>
    </row>
    <row r="35" spans="1:19" ht="13.5">
      <c r="A35" s="62"/>
      <c r="B35" s="671"/>
    </row>
    <row r="36" spans="1:19" ht="27">
      <c r="A36" s="452" t="s">
        <v>38</v>
      </c>
      <c r="B36" s="672" t="s">
        <v>128</v>
      </c>
    </row>
    <row r="37" spans="1:19" ht="13.5">
      <c r="A37" s="62"/>
      <c r="B37" s="65"/>
    </row>
    <row r="38" spans="1:19" ht="13.5">
      <c r="A38" s="453"/>
      <c r="B38" s="673" t="s">
        <v>42</v>
      </c>
      <c r="C38" s="12"/>
      <c r="D38" s="12"/>
      <c r="E38" s="12"/>
      <c r="F38" s="12"/>
      <c r="G38" s="12"/>
      <c r="H38" s="12"/>
      <c r="I38" s="12"/>
      <c r="J38" s="12"/>
      <c r="K38" s="12"/>
      <c r="L38" s="12"/>
      <c r="M38" s="12"/>
      <c r="N38" s="12"/>
      <c r="O38" s="12"/>
      <c r="P38" s="12"/>
      <c r="Q38" s="12"/>
      <c r="R38" s="12"/>
      <c r="S38" s="12"/>
    </row>
    <row r="39" spans="1:19" ht="13.5">
      <c r="A39" s="63"/>
      <c r="B39" s="667"/>
      <c r="C39" s="12"/>
      <c r="D39" s="12"/>
      <c r="E39" s="12"/>
      <c r="F39" s="12"/>
      <c r="G39" s="12"/>
      <c r="H39" s="12"/>
      <c r="I39" s="12"/>
      <c r="J39" s="12"/>
      <c r="K39" s="12"/>
      <c r="L39" s="12"/>
      <c r="M39" s="12"/>
      <c r="N39" s="12"/>
      <c r="O39" s="12"/>
      <c r="P39" s="12"/>
      <c r="Q39" s="12"/>
      <c r="R39" s="12"/>
      <c r="S39" s="12"/>
    </row>
    <row r="40" spans="1:19" ht="54">
      <c r="A40" s="452" t="s">
        <v>35</v>
      </c>
      <c r="B40" s="672" t="s">
        <v>348</v>
      </c>
      <c r="C40" s="12"/>
      <c r="D40" s="12"/>
      <c r="E40" s="12"/>
      <c r="F40" s="12"/>
      <c r="G40" s="12"/>
      <c r="H40" s="12"/>
      <c r="I40" s="12"/>
      <c r="J40" s="12"/>
      <c r="K40" s="12"/>
      <c r="L40" s="12"/>
      <c r="M40" s="12"/>
      <c r="N40" s="12"/>
      <c r="O40" s="12"/>
      <c r="P40" s="12"/>
      <c r="Q40" s="12"/>
      <c r="R40" s="12"/>
      <c r="S40" s="12"/>
    </row>
    <row r="41" spans="1:19" ht="13.5">
      <c r="A41" s="62"/>
      <c r="B41" s="667"/>
      <c r="C41" s="12"/>
      <c r="D41" s="12"/>
      <c r="E41" s="12"/>
      <c r="F41" s="12"/>
      <c r="G41" s="12"/>
      <c r="H41" s="12"/>
      <c r="I41" s="12"/>
      <c r="J41" s="12"/>
      <c r="K41" s="12"/>
      <c r="L41" s="12"/>
      <c r="M41" s="12"/>
      <c r="N41" s="12"/>
      <c r="O41" s="12"/>
      <c r="P41" s="12"/>
      <c r="Q41" s="12"/>
      <c r="R41" s="12"/>
      <c r="S41" s="12"/>
    </row>
    <row r="42" spans="1:19" ht="65.45" customHeight="1">
      <c r="A42" s="452" t="s">
        <v>37</v>
      </c>
      <c r="B42" s="672" t="s">
        <v>342</v>
      </c>
      <c r="C42" s="12"/>
      <c r="D42" s="12"/>
      <c r="E42" s="12"/>
      <c r="F42" s="12"/>
      <c r="G42" s="12"/>
      <c r="H42" s="12"/>
      <c r="I42" s="12"/>
      <c r="J42" s="12"/>
      <c r="K42" s="12"/>
      <c r="L42" s="12"/>
      <c r="M42" s="12"/>
      <c r="N42" s="12"/>
      <c r="O42" s="12"/>
      <c r="P42" s="12"/>
      <c r="Q42" s="12"/>
      <c r="R42" s="12"/>
      <c r="S42" s="12"/>
    </row>
    <row r="43" spans="1:19" ht="13.5">
      <c r="A43" s="62"/>
      <c r="B43" s="65"/>
    </row>
    <row r="44" spans="1:19" ht="13.5">
      <c r="A44" s="452"/>
      <c r="B44" s="674" t="s">
        <v>329</v>
      </c>
    </row>
    <row r="45" spans="1:19" ht="13.5">
      <c r="A45" s="63"/>
      <c r="B45" s="65"/>
    </row>
    <row r="46" spans="1:19" ht="94.15" customHeight="1">
      <c r="A46" s="452" t="s">
        <v>35</v>
      </c>
      <c r="B46" s="669" t="s">
        <v>749</v>
      </c>
    </row>
    <row r="47" spans="1:19" hidden="1"/>
    <row r="48" spans="1:19" hidden="1"/>
    <row r="49" hidden="1"/>
    <row r="50" hidden="1"/>
    <row r="51" hidden="1"/>
    <row r="52" hidden="1"/>
  </sheetData>
  <sheetProtection algorithmName="SHA-512" hashValue="coaNzpnIBe0p/2clEaQY7bhqdrR2LjCQB4kVS9Gcf4CnZ6DjE29PSQ4VituwJ5fr7O0Dx/upjBgqED1L2sfsAw==" saltValue="3KWhew+TtXuDsTo0h15pzg==" spinCount="100000" sheet="1" objects="1" scenarios="1"/>
  <customSheetViews>
    <customSheetView guid="{9169314A-2A6C-4221-9BF7-926DCD172418}" hiddenRows="1">
      <pane ySplit="4" topLeftCell="A5" activePane="bottomLeft" state="frozen"/>
      <selection pane="bottomLeft" activeCell="E13" sqref="E13"/>
      <pageMargins left="0.35433070866141736" right="0.51181102362204722" top="1.3779527559055118" bottom="0.78740157480314965" header="0.78740157480314965" footer="0.39370078740157483"/>
      <printOptions horizontalCentered="1"/>
      <pageSetup paperSize="9" orientation="portrait" horizontalDpi="4294967293" r:id="rId1"/>
      <headerFooter alignWithMargins="0">
        <oddHeader>&amp;RAnlage WTH</oddHeader>
      </headerFooter>
    </customSheetView>
  </customSheetViews>
  <mergeCells count="2">
    <mergeCell ref="A1:B1"/>
    <mergeCell ref="A2:B2"/>
  </mergeCells>
  <phoneticPr fontId="2" type="noConversion"/>
  <hyperlinks>
    <hyperlink ref="B22" location="'1. SVS'!A1" display="Kalkulation des Stundenverrechnungssatzes" xr:uid="{00000000-0004-0000-0400-000000000000}"/>
    <hyperlink ref="B38" location="'3. Einzelraumkalkulation'!A1" display="Einzelraumkalkulation" xr:uid="{00000000-0004-0000-0400-000001000000}"/>
    <hyperlink ref="B30" location="'2. Raumgruppen'!A1" display="Raumgruppen" xr:uid="{00000000-0004-0000-0400-000002000000}"/>
  </hyperlinks>
  <printOptions horizontalCentered="1"/>
  <pageMargins left="0.35433070866141736" right="0.51181102362204722" top="1.3779527559055118" bottom="0.78740157480314965" header="0.78740157480314965" footer="0.39370078740157483"/>
  <pageSetup paperSize="9" orientation="portrait" horizontalDpi="4294967293" r:id="rId2"/>
  <headerFooter alignWithMargins="0">
    <oddHeader>&amp;RAnlage WTH</oddHeader>
  </headerFooter>
  <drawing r:id="rId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Tabelle9"/>
  <dimension ref="A1:E25"/>
  <sheetViews>
    <sheetView zoomScaleNormal="100" workbookViewId="0">
      <pane xSplit="1" ySplit="4" topLeftCell="B5" activePane="bottomRight" state="frozen"/>
      <selection activeCell="B11" sqref="B11"/>
      <selection pane="topRight" activeCell="B11" sqref="B11"/>
      <selection pane="bottomLeft" activeCell="B11" sqref="B11"/>
      <selection pane="bottomRight" activeCell="B11" sqref="B11"/>
    </sheetView>
  </sheetViews>
  <sheetFormatPr baseColWidth="10" defaultColWidth="11.42578125" defaultRowHeight="12.75"/>
  <cols>
    <col min="1" max="1" width="1.42578125" style="2" customWidth="1"/>
    <col min="2" max="2" width="22.28515625" style="2" customWidth="1"/>
    <col min="3" max="3" width="79.85546875" style="2" customWidth="1"/>
    <col min="4" max="4" width="13.85546875" style="2" customWidth="1"/>
    <col min="5" max="5" width="10.42578125" style="2" customWidth="1"/>
    <col min="6" max="6" width="7.42578125" style="2" customWidth="1"/>
    <col min="7" max="7" width="24.28515625" style="2" customWidth="1"/>
    <col min="8" max="8" width="24.85546875" style="2" customWidth="1"/>
    <col min="9" max="16384" width="11.42578125" style="2"/>
  </cols>
  <sheetData>
    <row r="1" spans="1:5" ht="37.5" customHeight="1">
      <c r="A1" s="12"/>
      <c r="B1" s="450" t="str">
        <f>Auftraggeber</f>
        <v>Hochschule Coburg</v>
      </c>
      <c r="C1" s="451"/>
      <c r="D1" s="552" t="s">
        <v>135</v>
      </c>
      <c r="E1" s="675" t="str">
        <f>Projekt_Nr</f>
        <v>26.1129</v>
      </c>
    </row>
    <row r="2" spans="1:5" ht="37.5" customHeight="1">
      <c r="A2" s="12"/>
      <c r="B2" s="806" t="str">
        <f>Projekt_Titel</f>
        <v>Ausschreibung der Gebäudereinigung</v>
      </c>
      <c r="C2" s="807"/>
      <c r="D2" s="808"/>
      <c r="E2" s="807"/>
    </row>
    <row r="3" spans="1:5" ht="9" customHeight="1">
      <c r="A3" s="12"/>
      <c r="B3" s="12"/>
    </row>
    <row r="4" spans="1:5" ht="15">
      <c r="A4" s="12"/>
      <c r="B4" s="676" t="s">
        <v>129</v>
      </c>
      <c r="C4" s="65"/>
    </row>
    <row r="5" spans="1:5" ht="7.5" customHeight="1">
      <c r="A5" s="12"/>
      <c r="B5" s="664"/>
      <c r="C5" s="65"/>
    </row>
    <row r="6" spans="1:5" ht="16.5">
      <c r="B6" s="677" t="s">
        <v>135</v>
      </c>
      <c r="C6" s="678"/>
      <c r="D6" s="678"/>
      <c r="E6" s="679"/>
    </row>
    <row r="7" spans="1:5" ht="16.5">
      <c r="B7" s="680" t="s">
        <v>136</v>
      </c>
      <c r="C7" s="681" t="s">
        <v>963</v>
      </c>
      <c r="D7" s="681"/>
      <c r="E7" s="682"/>
    </row>
    <row r="8" spans="1:5" ht="16.5">
      <c r="B8" s="680" t="s">
        <v>134</v>
      </c>
      <c r="C8" s="681" t="s">
        <v>5</v>
      </c>
      <c r="D8" s="681"/>
      <c r="E8" s="682"/>
    </row>
    <row r="9" spans="1:5" ht="16.5">
      <c r="B9" s="683" t="s">
        <v>133</v>
      </c>
      <c r="C9" s="809" t="s">
        <v>964</v>
      </c>
      <c r="D9" s="809"/>
      <c r="E9" s="810"/>
    </row>
    <row r="10" spans="1:5" ht="13.5">
      <c r="B10" s="65"/>
      <c r="C10" s="65"/>
    </row>
    <row r="11" spans="1:5" ht="14.25">
      <c r="A11" s="12"/>
      <c r="B11" s="677" t="s">
        <v>143</v>
      </c>
      <c r="C11" s="684"/>
      <c r="D11" s="684"/>
      <c r="E11" s="685"/>
    </row>
    <row r="12" spans="1:5" ht="16.5">
      <c r="B12" s="680" t="s">
        <v>56</v>
      </c>
      <c r="C12" s="804"/>
      <c r="D12" s="804"/>
      <c r="E12" s="805"/>
    </row>
    <row r="13" spans="1:5" ht="16.5">
      <c r="B13" s="686" t="s">
        <v>130</v>
      </c>
      <c r="C13" s="804"/>
      <c r="D13" s="804"/>
      <c r="E13" s="805"/>
    </row>
    <row r="14" spans="1:5" ht="16.5">
      <c r="B14" s="687" t="s">
        <v>57</v>
      </c>
      <c r="C14" s="804"/>
      <c r="D14" s="804"/>
      <c r="E14" s="805"/>
    </row>
    <row r="15" spans="1:5" ht="16.5">
      <c r="B15" s="687" t="s">
        <v>131</v>
      </c>
      <c r="C15" s="804"/>
      <c r="D15" s="804"/>
      <c r="E15" s="805"/>
    </row>
    <row r="16" spans="1:5" ht="6.75" customHeight="1">
      <c r="B16" s="687"/>
      <c r="C16" s="688"/>
      <c r="D16" s="688"/>
      <c r="E16" s="689"/>
    </row>
    <row r="17" spans="2:5" ht="16.5">
      <c r="B17" s="687" t="s">
        <v>53</v>
      </c>
      <c r="C17" s="804"/>
      <c r="D17" s="804"/>
      <c r="E17" s="805"/>
    </row>
    <row r="18" spans="2:5" ht="16.5">
      <c r="B18" s="687" t="s">
        <v>137</v>
      </c>
      <c r="C18" s="804"/>
      <c r="D18" s="804"/>
      <c r="E18" s="805"/>
    </row>
    <row r="19" spans="2:5" ht="16.5">
      <c r="B19" s="687" t="s">
        <v>132</v>
      </c>
      <c r="C19" s="804"/>
      <c r="D19" s="804"/>
      <c r="E19" s="805"/>
    </row>
    <row r="20" spans="2:5" ht="16.5">
      <c r="B20" s="687" t="s">
        <v>148</v>
      </c>
      <c r="C20" s="811"/>
      <c r="D20" s="804"/>
      <c r="E20" s="805"/>
    </row>
    <row r="21" spans="2:5" ht="4.5" customHeight="1">
      <c r="B21" s="687"/>
      <c r="C21" s="688"/>
      <c r="D21" s="688"/>
      <c r="E21" s="689"/>
    </row>
    <row r="22" spans="2:5" ht="16.5">
      <c r="B22" s="687" t="s">
        <v>865</v>
      </c>
      <c r="C22" s="804"/>
      <c r="D22" s="804"/>
      <c r="E22" s="805"/>
    </row>
    <row r="23" spans="2:5" ht="16.5">
      <c r="B23" s="687" t="s">
        <v>866</v>
      </c>
      <c r="C23" s="804"/>
      <c r="D23" s="804"/>
      <c r="E23" s="805"/>
    </row>
    <row r="24" spans="2:5" ht="16.5">
      <c r="B24" s="687" t="s">
        <v>864</v>
      </c>
      <c r="C24" s="804"/>
      <c r="D24" s="804"/>
      <c r="E24" s="805"/>
    </row>
    <row r="25" spans="2:5" ht="16.5">
      <c r="B25" s="690" t="s">
        <v>867</v>
      </c>
      <c r="C25" s="804"/>
      <c r="D25" s="804"/>
      <c r="E25" s="805"/>
    </row>
  </sheetData>
  <sheetProtection algorithmName="SHA-512" hashValue="OWR6TMYydi8FzImBju4/X60HGdT7QjWXp2yt9VWw861UTs1u6JyZAaEkh++YLu1ysChoxHaII8w62AperjopMg==" saltValue="Yf9VgrFOB+Uik/unTFV57g==" spinCount="100000" sheet="1" objects="1" scenarios="1"/>
  <customSheetViews>
    <customSheetView guid="{9169314A-2A6C-4221-9BF7-926DCD172418}">
      <pane xSplit="1" ySplit="4" topLeftCell="B5" activePane="bottomRight" state="frozen"/>
      <selection pane="bottomRight" activeCell="D7" sqref="D7"/>
      <pageMargins left="0.98425196850393704" right="0.98425196850393704" top="1.73" bottom="0.78740157480314965" header="0.55000000000000004" footer="0.39370078740157483"/>
      <printOptions horizontalCentered="1"/>
      <pageSetup paperSize="9" scale="76" orientation="portrait" r:id="rId1"/>
      <headerFooter alignWithMargins="0">
        <oddHeader>&amp;C&amp;G&amp;RAnlage STD</oddHeader>
        <oddFooter>&amp;C&amp;P von &amp;N</oddFooter>
      </headerFooter>
    </customSheetView>
  </customSheetViews>
  <mergeCells count="15">
    <mergeCell ref="C22:E22"/>
    <mergeCell ref="C23:E23"/>
    <mergeCell ref="C24:E24"/>
    <mergeCell ref="C25:E25"/>
    <mergeCell ref="B2:C2"/>
    <mergeCell ref="D2:E2"/>
    <mergeCell ref="C9:E9"/>
    <mergeCell ref="C12:E12"/>
    <mergeCell ref="C13:E13"/>
    <mergeCell ref="C20:E20"/>
    <mergeCell ref="C14:E14"/>
    <mergeCell ref="C15:E15"/>
    <mergeCell ref="C17:E17"/>
    <mergeCell ref="C18:E18"/>
    <mergeCell ref="C19:E19"/>
  </mergeCells>
  <printOptions horizontalCentered="1"/>
  <pageMargins left="0.98425196850393704" right="0.98425196850393704" top="1.73" bottom="0.78740157480314965" header="0.55000000000000004" footer="0.39370078740157483"/>
  <pageSetup paperSize="9" scale="76" orientation="portrait" r:id="rId2"/>
  <headerFooter alignWithMargins="0">
    <oddHeader>&amp;C&amp;G&amp;RAnlage STD</oddHeader>
    <oddFooter>&amp;C&amp;P von &amp;N</oddFooter>
  </headerFooter>
  <legacyDrawingHF r:id="rId3"/>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Tabelle6">
    <pageSetUpPr fitToPage="1"/>
  </sheetPr>
  <dimension ref="A1:U59"/>
  <sheetViews>
    <sheetView showGridLines="0" topLeftCell="B1" zoomScaleNormal="100" workbookViewId="0">
      <pane ySplit="11" topLeftCell="A12" activePane="bottomLeft" state="frozen"/>
      <selection activeCell="C8" sqref="C8:J8"/>
      <selection pane="bottomLeft" activeCell="C17" sqref="C17"/>
    </sheetView>
  </sheetViews>
  <sheetFormatPr baseColWidth="10" defaultColWidth="11.42578125" defaultRowHeight="12.75"/>
  <cols>
    <col min="1" max="1" width="1.42578125" style="2" hidden="1" customWidth="1"/>
    <col min="2" max="2" width="35.85546875" style="2" customWidth="1"/>
    <col min="3" max="10" width="10.42578125" style="2" customWidth="1"/>
    <col min="11" max="12" width="10.42578125" style="2" hidden="1" customWidth="1"/>
    <col min="13" max="14" width="10.42578125" style="2" customWidth="1"/>
    <col min="15" max="15" width="1.42578125" style="2" customWidth="1"/>
    <col min="16" max="16" width="8.42578125" style="2" customWidth="1"/>
    <col min="17" max="17" width="8.28515625" style="2" customWidth="1"/>
    <col min="18" max="20" width="11.42578125" style="2"/>
    <col min="21" max="21" width="29" style="2" customWidth="1"/>
    <col min="22" max="16384" width="11.42578125" style="2"/>
  </cols>
  <sheetData>
    <row r="1" spans="2:21" ht="7.5" customHeight="1">
      <c r="B1" s="4"/>
      <c r="C1" s="4"/>
      <c r="D1" s="4"/>
      <c r="E1" s="4"/>
      <c r="F1" s="4"/>
      <c r="G1" s="4"/>
      <c r="H1" s="4"/>
      <c r="I1" s="4"/>
      <c r="J1" s="4"/>
      <c r="K1" s="4"/>
      <c r="L1" s="4"/>
      <c r="M1" s="4"/>
      <c r="N1" s="4"/>
    </row>
    <row r="2" spans="2:21" ht="15" customHeight="1">
      <c r="B2" s="454" t="str">
        <f>Auftraggeber</f>
        <v>Hochschule Coburg</v>
      </c>
      <c r="C2" s="455"/>
      <c r="D2" s="456"/>
      <c r="E2" s="455"/>
      <c r="F2" s="456"/>
      <c r="G2" s="455"/>
      <c r="H2" s="456"/>
      <c r="I2" s="455"/>
      <c r="J2" s="456"/>
      <c r="K2" s="455"/>
      <c r="L2" s="455"/>
      <c r="M2" s="456"/>
      <c r="N2" s="456" t="str">
        <f>"Projekt: " &amp;Projekt_Nr</f>
        <v>Projekt: 26.1129</v>
      </c>
    </row>
    <row r="3" spans="2:21" ht="12" customHeight="1">
      <c r="B3" s="457" t="str">
        <f>Projekt_Titel</f>
        <v>Ausschreibung der Gebäudereinigung</v>
      </c>
      <c r="C3" s="458"/>
      <c r="D3" s="458"/>
      <c r="E3" s="458"/>
      <c r="F3" s="458"/>
      <c r="G3" s="458"/>
      <c r="H3" s="458"/>
      <c r="I3" s="458"/>
      <c r="J3" s="458"/>
      <c r="K3" s="458"/>
      <c r="L3" s="458"/>
      <c r="M3" s="458"/>
      <c r="N3" s="456" t="s">
        <v>392</v>
      </c>
    </row>
    <row r="4" spans="2:21" ht="13.5">
      <c r="B4" s="65"/>
      <c r="C4" s="67"/>
      <c r="D4" s="67"/>
      <c r="E4" s="67"/>
      <c r="F4" s="67"/>
      <c r="G4" s="67"/>
      <c r="H4" s="67"/>
      <c r="I4" s="67"/>
      <c r="J4" s="67"/>
      <c r="K4" s="67"/>
      <c r="L4" s="67"/>
      <c r="M4" s="67"/>
      <c r="N4" s="67"/>
    </row>
    <row r="5" spans="2:21" ht="13.5">
      <c r="B5" s="812" t="str">
        <f>IF(Bieter_Firma=0,"Bieter: ","Bieter: "&amp;Bieter_Firma)</f>
        <v xml:space="preserve">Bieter: </v>
      </c>
      <c r="C5" s="813"/>
      <c r="D5" s="813"/>
      <c r="E5" s="813"/>
      <c r="F5" s="813"/>
      <c r="G5" s="813"/>
      <c r="H5" s="813"/>
      <c r="I5" s="813"/>
      <c r="J5" s="813"/>
      <c r="K5" s="813"/>
      <c r="L5" s="813"/>
      <c r="M5" s="813"/>
      <c r="N5" s="813"/>
    </row>
    <row r="6" spans="2:21" ht="13.5">
      <c r="B6" s="67"/>
      <c r="C6" s="67"/>
      <c r="D6" s="67"/>
      <c r="E6" s="67"/>
      <c r="F6" s="67"/>
      <c r="G6" s="67"/>
      <c r="H6" s="67"/>
      <c r="I6" s="67"/>
      <c r="J6" s="67"/>
      <c r="K6" s="67"/>
      <c r="L6" s="67"/>
      <c r="M6" s="67"/>
      <c r="N6" s="67"/>
      <c r="R6" s="59"/>
    </row>
    <row r="7" spans="2:21" ht="18">
      <c r="B7" s="459" t="s">
        <v>326</v>
      </c>
      <c r="C7" s="460"/>
      <c r="D7" s="460"/>
      <c r="E7" s="460"/>
      <c r="F7" s="460"/>
      <c r="G7" s="460"/>
      <c r="H7" s="460"/>
      <c r="I7" s="460"/>
      <c r="J7" s="460"/>
      <c r="K7" s="460"/>
      <c r="L7" s="460"/>
      <c r="M7" s="460"/>
      <c r="N7" s="460"/>
    </row>
    <row r="8" spans="2:21" ht="14.25" thickBot="1">
      <c r="B8" s="67"/>
      <c r="C8" s="67"/>
      <c r="D8" s="67"/>
      <c r="E8" s="67"/>
      <c r="F8" s="67"/>
      <c r="G8" s="67"/>
      <c r="H8" s="67"/>
      <c r="I8" s="67"/>
      <c r="J8" s="67"/>
      <c r="K8" s="67"/>
      <c r="L8" s="67"/>
      <c r="M8" s="67"/>
      <c r="N8" s="67"/>
    </row>
    <row r="9" spans="2:21" ht="35.1" customHeight="1" thickBot="1">
      <c r="B9" s="818" t="s">
        <v>330</v>
      </c>
      <c r="C9" s="819"/>
      <c r="D9" s="819"/>
      <c r="E9" s="819"/>
      <c r="F9" s="819"/>
      <c r="G9" s="819"/>
      <c r="H9" s="819"/>
      <c r="I9" s="819"/>
      <c r="J9" s="819"/>
      <c r="K9" s="819"/>
      <c r="L9" s="819"/>
      <c r="M9" s="819"/>
      <c r="N9" s="819"/>
    </row>
    <row r="10" spans="2:21" ht="13.5">
      <c r="B10" s="67"/>
      <c r="C10" s="67"/>
      <c r="D10" s="67"/>
      <c r="E10" s="67"/>
      <c r="F10" s="67"/>
      <c r="G10" s="67"/>
      <c r="H10" s="67"/>
      <c r="I10" s="67"/>
      <c r="J10" s="67"/>
      <c r="K10" s="67"/>
      <c r="L10" s="67"/>
      <c r="M10" s="67"/>
      <c r="N10" s="67"/>
    </row>
    <row r="11" spans="2:21" s="58" customFormat="1" ht="36" customHeight="1">
      <c r="B11" s="68"/>
      <c r="C11" s="816" t="s">
        <v>121</v>
      </c>
      <c r="D11" s="817"/>
      <c r="E11" s="816" t="s">
        <v>325</v>
      </c>
      <c r="F11" s="817"/>
      <c r="G11" s="816" t="s">
        <v>876</v>
      </c>
      <c r="H11" s="817"/>
      <c r="I11" s="816" t="s">
        <v>324</v>
      </c>
      <c r="J11" s="817"/>
      <c r="K11" s="816" t="s">
        <v>323</v>
      </c>
      <c r="L11" s="817"/>
      <c r="M11" s="816" t="s">
        <v>322</v>
      </c>
      <c r="N11" s="817"/>
      <c r="P11" s="2"/>
      <c r="Q11" s="2"/>
      <c r="R11" s="2"/>
      <c r="S11" s="2"/>
      <c r="T11" s="2"/>
      <c r="U11" s="2"/>
    </row>
    <row r="12" spans="2:21" s="58" customFormat="1" ht="14.25">
      <c r="B12" s="68"/>
      <c r="C12" s="68"/>
      <c r="D12" s="68"/>
      <c r="E12" s="68"/>
      <c r="F12" s="68"/>
      <c r="G12" s="68"/>
      <c r="H12" s="68"/>
      <c r="I12" s="68"/>
      <c r="J12" s="68"/>
      <c r="K12" s="68"/>
      <c r="L12" s="68"/>
      <c r="M12" s="68"/>
      <c r="N12" s="68"/>
      <c r="P12" s="2"/>
      <c r="Q12" s="2"/>
      <c r="R12" s="2"/>
      <c r="S12" s="2"/>
      <c r="T12" s="2"/>
      <c r="U12" s="2"/>
    </row>
    <row r="13" spans="2:21" s="58" customFormat="1" ht="13.5">
      <c r="B13" s="69" t="s">
        <v>7</v>
      </c>
      <c r="C13" s="70">
        <v>1</v>
      </c>
      <c r="D13" s="463">
        <v>15</v>
      </c>
      <c r="E13" s="70">
        <v>1</v>
      </c>
      <c r="F13" s="463">
        <v>15</v>
      </c>
      <c r="G13" s="70">
        <v>1</v>
      </c>
      <c r="H13" s="463"/>
      <c r="I13" s="70">
        <v>1</v>
      </c>
      <c r="J13" s="463"/>
      <c r="K13" s="70">
        <v>1</v>
      </c>
      <c r="L13" s="463">
        <v>18.399999999999999</v>
      </c>
      <c r="M13" s="70">
        <v>1</v>
      </c>
      <c r="N13" s="463"/>
      <c r="P13" s="2"/>
    </row>
    <row r="14" spans="2:21" s="58" customFormat="1" ht="14.25">
      <c r="B14" s="72"/>
      <c r="C14" s="72"/>
      <c r="D14" s="72"/>
      <c r="E14" s="72"/>
      <c r="F14" s="72"/>
      <c r="G14" s="72"/>
      <c r="H14" s="72"/>
      <c r="I14" s="72"/>
      <c r="J14" s="72"/>
      <c r="K14" s="72"/>
      <c r="L14" s="72"/>
      <c r="M14" s="72"/>
      <c r="N14" s="72"/>
      <c r="P14" s="2"/>
      <c r="Q14" s="2"/>
      <c r="R14" s="2"/>
      <c r="S14" s="2"/>
      <c r="T14" s="2"/>
      <c r="U14" s="2"/>
    </row>
    <row r="15" spans="2:21" s="58" customFormat="1" ht="13.5">
      <c r="B15" s="73" t="s">
        <v>8</v>
      </c>
      <c r="C15" s="74"/>
      <c r="D15" s="75"/>
      <c r="E15" s="74"/>
      <c r="F15" s="75"/>
      <c r="G15" s="74"/>
      <c r="H15" s="75"/>
      <c r="I15" s="74"/>
      <c r="J15" s="75"/>
      <c r="K15" s="74"/>
      <c r="L15" s="75"/>
      <c r="M15" s="74"/>
      <c r="N15" s="75"/>
    </row>
    <row r="16" spans="2:21" s="58" customFormat="1" ht="14.25">
      <c r="B16" s="76" t="s">
        <v>9</v>
      </c>
      <c r="C16" s="77"/>
      <c r="D16" s="78"/>
      <c r="E16" s="77"/>
      <c r="F16" s="78"/>
      <c r="G16" s="77"/>
      <c r="H16" s="78"/>
      <c r="I16" s="77"/>
      <c r="J16" s="78"/>
      <c r="K16" s="77"/>
      <c r="L16" s="78"/>
      <c r="M16" s="77"/>
      <c r="N16" s="78"/>
    </row>
    <row r="17" spans="2:14" s="58" customFormat="1" ht="14.25">
      <c r="B17" s="79" t="s">
        <v>10</v>
      </c>
      <c r="C17" s="461"/>
      <c r="D17" s="80">
        <f>$D$13*C17</f>
        <v>0</v>
      </c>
      <c r="E17" s="461"/>
      <c r="F17" s="80">
        <f>$F$13*E17</f>
        <v>0</v>
      </c>
      <c r="G17" s="461"/>
      <c r="H17" s="80">
        <f>$H$13*G17</f>
        <v>0</v>
      </c>
      <c r="I17" s="461"/>
      <c r="J17" s="80">
        <f>$J$13*I17</f>
        <v>0</v>
      </c>
      <c r="K17" s="461"/>
      <c r="L17" s="80">
        <f>$L$13*K17</f>
        <v>0</v>
      </c>
      <c r="M17" s="461"/>
      <c r="N17" s="80">
        <f>$N$13*M17</f>
        <v>0</v>
      </c>
    </row>
    <row r="18" spans="2:14" s="58" customFormat="1" ht="14.25">
      <c r="B18" s="79" t="s">
        <v>91</v>
      </c>
      <c r="C18" s="461"/>
      <c r="D18" s="80">
        <f>$D$13*C18</f>
        <v>0</v>
      </c>
      <c r="E18" s="461"/>
      <c r="F18" s="80">
        <f>$F$13*E18</f>
        <v>0</v>
      </c>
      <c r="G18" s="461"/>
      <c r="H18" s="80">
        <f t="shared" ref="H18:H21" si="0">$H$13*G18</f>
        <v>0</v>
      </c>
      <c r="I18" s="461"/>
      <c r="J18" s="80">
        <f>$J$13*I18</f>
        <v>0</v>
      </c>
      <c r="K18" s="461"/>
      <c r="L18" s="80">
        <f>$L$13*K18</f>
        <v>0</v>
      </c>
      <c r="M18" s="461"/>
      <c r="N18" s="80">
        <f>$N$13*M18</f>
        <v>0</v>
      </c>
    </row>
    <row r="19" spans="2:14" s="58" customFormat="1" ht="14.25">
      <c r="B19" s="79" t="s">
        <v>101</v>
      </c>
      <c r="C19" s="461"/>
      <c r="D19" s="80">
        <f>$D$13*C19</f>
        <v>0</v>
      </c>
      <c r="E19" s="461"/>
      <c r="F19" s="80">
        <f>$F$13*E19</f>
        <v>0</v>
      </c>
      <c r="G19" s="461"/>
      <c r="H19" s="80">
        <f t="shared" si="0"/>
        <v>0</v>
      </c>
      <c r="I19" s="461"/>
      <c r="J19" s="80">
        <f>$J$13*I19</f>
        <v>0</v>
      </c>
      <c r="K19" s="461"/>
      <c r="L19" s="80">
        <f>$L$13*K19</f>
        <v>0</v>
      </c>
      <c r="M19" s="461"/>
      <c r="N19" s="80">
        <f>$N$13*M19</f>
        <v>0</v>
      </c>
    </row>
    <row r="20" spans="2:14" s="58" customFormat="1" ht="14.25">
      <c r="B20" s="79" t="s">
        <v>100</v>
      </c>
      <c r="C20" s="461"/>
      <c r="D20" s="80">
        <f>$D$13*C20</f>
        <v>0</v>
      </c>
      <c r="E20" s="461"/>
      <c r="F20" s="80">
        <f>$F$13*E20</f>
        <v>0</v>
      </c>
      <c r="G20" s="461"/>
      <c r="H20" s="80">
        <f t="shared" si="0"/>
        <v>0</v>
      </c>
      <c r="I20" s="461"/>
      <c r="J20" s="80">
        <f>$J$13*I20</f>
        <v>0</v>
      </c>
      <c r="K20" s="461"/>
      <c r="L20" s="80">
        <f>$L$13*K20</f>
        <v>0</v>
      </c>
      <c r="M20" s="461"/>
      <c r="N20" s="80">
        <f>$N$13*M20</f>
        <v>0</v>
      </c>
    </row>
    <row r="21" spans="2:14" s="58" customFormat="1" ht="14.25">
      <c r="B21" s="79" t="s">
        <v>11</v>
      </c>
      <c r="C21" s="461"/>
      <c r="D21" s="80">
        <f>$D$13*C21</f>
        <v>0</v>
      </c>
      <c r="E21" s="461"/>
      <c r="F21" s="80">
        <f>$F$13*E21</f>
        <v>0</v>
      </c>
      <c r="G21" s="461"/>
      <c r="H21" s="80">
        <f t="shared" si="0"/>
        <v>0</v>
      </c>
      <c r="I21" s="461"/>
      <c r="J21" s="80">
        <f>$J$13*I21</f>
        <v>0</v>
      </c>
      <c r="K21" s="461"/>
      <c r="L21" s="80">
        <f>$L$13*K21</f>
        <v>0</v>
      </c>
      <c r="M21" s="461"/>
      <c r="N21" s="80">
        <f>$N$13*M21</f>
        <v>0</v>
      </c>
    </row>
    <row r="22" spans="2:14" s="58" customFormat="1" ht="27" customHeight="1">
      <c r="B22" s="814"/>
      <c r="C22" s="815"/>
      <c r="D22" s="815"/>
      <c r="E22" s="815"/>
      <c r="F22" s="815"/>
      <c r="G22" s="815"/>
      <c r="H22" s="815"/>
      <c r="I22" s="815"/>
      <c r="J22" s="815"/>
      <c r="K22" s="815"/>
      <c r="L22" s="815"/>
      <c r="M22" s="815"/>
      <c r="N22" s="815"/>
    </row>
    <row r="23" spans="2:14" s="58" customFormat="1" ht="14.25">
      <c r="B23" s="81" t="s">
        <v>320</v>
      </c>
      <c r="C23" s="77"/>
      <c r="D23" s="78"/>
      <c r="E23" s="77"/>
      <c r="F23" s="78"/>
      <c r="G23" s="77"/>
      <c r="H23" s="78"/>
      <c r="I23" s="77"/>
      <c r="J23" s="78"/>
      <c r="K23" s="77"/>
      <c r="L23" s="78"/>
      <c r="M23" s="77"/>
      <c r="N23" s="78"/>
    </row>
    <row r="24" spans="2:14" s="58" customFormat="1" ht="14.25">
      <c r="B24" s="79" t="s">
        <v>12</v>
      </c>
      <c r="C24" s="82">
        <v>7.2999999999999995E-2</v>
      </c>
      <c r="D24" s="83">
        <f>($D$13+SUM($D$17:$D$21))*C24</f>
        <v>1.095</v>
      </c>
      <c r="E24" s="461"/>
      <c r="F24" s="83">
        <f>($F$13+SUM($F$17:$F$21))*E24</f>
        <v>0</v>
      </c>
      <c r="G24" s="461"/>
      <c r="H24" s="83">
        <f>($H$13+SUM($J$17:$J$21))*G24</f>
        <v>0</v>
      </c>
      <c r="I24" s="82">
        <v>7.2999999999999995E-2</v>
      </c>
      <c r="J24" s="83">
        <f t="shared" ref="J24:J29" si="1">($J$13+SUM($J$17:$J$21))*I24</f>
        <v>0</v>
      </c>
      <c r="K24" s="82">
        <v>7.2999999999999995E-2</v>
      </c>
      <c r="L24" s="83">
        <f t="shared" ref="L24:L29" si="2">($L$13+SUM($L$17:$L$21))*K24</f>
        <v>1.3431999999999997</v>
      </c>
      <c r="M24" s="82">
        <v>7.2999999999999995E-2</v>
      </c>
      <c r="N24" s="83">
        <f t="shared" ref="N24:N29" si="3">($N$13+SUM($N$17:$N$21))*M24</f>
        <v>0</v>
      </c>
    </row>
    <row r="25" spans="2:14" s="58" customFormat="1" ht="14.25">
      <c r="B25" s="84" t="s">
        <v>319</v>
      </c>
      <c r="C25" s="461"/>
      <c r="D25" s="83">
        <f t="shared" ref="D25:D29" si="4">($D$13+SUM($D$17:$D$21))*C25</f>
        <v>0</v>
      </c>
      <c r="E25" s="461"/>
      <c r="F25" s="83">
        <f t="shared" ref="F25:F30" si="5">($F$13+SUM($F$17:$F$21))*E25</f>
        <v>0</v>
      </c>
      <c r="G25" s="461"/>
      <c r="H25" s="83">
        <f t="shared" ref="H25:H34" si="6">($H$13+SUM($J$17:$J$21))*G25</f>
        <v>0</v>
      </c>
      <c r="I25" s="461"/>
      <c r="J25" s="83">
        <f t="shared" si="1"/>
        <v>0</v>
      </c>
      <c r="K25" s="461"/>
      <c r="L25" s="83">
        <f t="shared" si="2"/>
        <v>0</v>
      </c>
      <c r="M25" s="461"/>
      <c r="N25" s="83">
        <f t="shared" si="3"/>
        <v>0</v>
      </c>
    </row>
    <row r="26" spans="2:14" s="58" customFormat="1" ht="14.25">
      <c r="B26" s="79" t="s">
        <v>13</v>
      </c>
      <c r="C26" s="82">
        <v>9.2999999999999999E-2</v>
      </c>
      <c r="D26" s="83">
        <f t="shared" si="4"/>
        <v>1.395</v>
      </c>
      <c r="E26" s="461"/>
      <c r="F26" s="83">
        <f t="shared" si="5"/>
        <v>0</v>
      </c>
      <c r="G26" s="461"/>
      <c r="H26" s="83">
        <f t="shared" si="6"/>
        <v>0</v>
      </c>
      <c r="I26" s="82">
        <v>9.2999999999999999E-2</v>
      </c>
      <c r="J26" s="83">
        <f t="shared" si="1"/>
        <v>0</v>
      </c>
      <c r="K26" s="82">
        <v>9.2999999999999999E-2</v>
      </c>
      <c r="L26" s="83">
        <f t="shared" si="2"/>
        <v>1.7111999999999998</v>
      </c>
      <c r="M26" s="82">
        <v>9.2999999999999999E-2</v>
      </c>
      <c r="N26" s="83">
        <f t="shared" si="3"/>
        <v>0</v>
      </c>
    </row>
    <row r="27" spans="2:14" s="58" customFormat="1" ht="14.25">
      <c r="B27" s="79" t="s">
        <v>14</v>
      </c>
      <c r="C27" s="85">
        <v>1.2999999999999999E-2</v>
      </c>
      <c r="D27" s="83">
        <f t="shared" si="4"/>
        <v>0.19499999999999998</v>
      </c>
      <c r="E27" s="461"/>
      <c r="F27" s="83">
        <f t="shared" si="5"/>
        <v>0</v>
      </c>
      <c r="G27" s="461"/>
      <c r="H27" s="83">
        <f t="shared" si="6"/>
        <v>0</v>
      </c>
      <c r="I27" s="85">
        <v>1.2999999999999999E-2</v>
      </c>
      <c r="J27" s="83">
        <f t="shared" si="1"/>
        <v>0</v>
      </c>
      <c r="K27" s="85">
        <v>1.2999999999999999E-2</v>
      </c>
      <c r="L27" s="83">
        <f t="shared" si="2"/>
        <v>0.23919999999999997</v>
      </c>
      <c r="M27" s="85">
        <v>1.2999999999999999E-2</v>
      </c>
      <c r="N27" s="83">
        <f t="shared" si="3"/>
        <v>0</v>
      </c>
    </row>
    <row r="28" spans="2:14" s="58" customFormat="1" ht="14.25">
      <c r="B28" s="79" t="s">
        <v>15</v>
      </c>
      <c r="C28" s="85">
        <v>1.7999999999999999E-2</v>
      </c>
      <c r="D28" s="83">
        <f t="shared" si="4"/>
        <v>0.26999999999999996</v>
      </c>
      <c r="E28" s="461"/>
      <c r="F28" s="83">
        <f t="shared" si="5"/>
        <v>0</v>
      </c>
      <c r="G28" s="461"/>
      <c r="H28" s="83">
        <f t="shared" si="6"/>
        <v>0</v>
      </c>
      <c r="I28" s="85">
        <v>1.7999999999999999E-2</v>
      </c>
      <c r="J28" s="83">
        <f t="shared" si="1"/>
        <v>0</v>
      </c>
      <c r="K28" s="85">
        <v>1.7999999999999999E-2</v>
      </c>
      <c r="L28" s="83">
        <f t="shared" si="2"/>
        <v>0.33119999999999994</v>
      </c>
      <c r="M28" s="85">
        <v>1.7999999999999999E-2</v>
      </c>
      <c r="N28" s="83">
        <f t="shared" si="3"/>
        <v>0</v>
      </c>
    </row>
    <row r="29" spans="2:14" s="58" customFormat="1" ht="14.25">
      <c r="B29" s="79" t="s">
        <v>103</v>
      </c>
      <c r="C29" s="461"/>
      <c r="D29" s="83">
        <f t="shared" si="4"/>
        <v>0</v>
      </c>
      <c r="E29" s="461"/>
      <c r="F29" s="83">
        <f t="shared" si="5"/>
        <v>0</v>
      </c>
      <c r="G29" s="461"/>
      <c r="H29" s="83">
        <f t="shared" si="6"/>
        <v>0</v>
      </c>
      <c r="I29" s="461"/>
      <c r="J29" s="83">
        <f t="shared" si="1"/>
        <v>0</v>
      </c>
      <c r="K29" s="461"/>
      <c r="L29" s="83">
        <f t="shared" si="2"/>
        <v>0</v>
      </c>
      <c r="M29" s="461"/>
      <c r="N29" s="83">
        <f t="shared" si="3"/>
        <v>0</v>
      </c>
    </row>
    <row r="30" spans="2:14" s="58" customFormat="1" ht="14.25">
      <c r="B30" s="79" t="s">
        <v>104</v>
      </c>
      <c r="C30" s="83"/>
      <c r="D30" s="83"/>
      <c r="E30" s="461"/>
      <c r="F30" s="83">
        <f t="shared" si="5"/>
        <v>0</v>
      </c>
      <c r="G30" s="719"/>
      <c r="H30" s="83">
        <f t="shared" si="6"/>
        <v>0</v>
      </c>
      <c r="I30" s="83"/>
      <c r="J30" s="83"/>
      <c r="K30" s="83"/>
      <c r="L30" s="83"/>
      <c r="M30" s="83"/>
      <c r="N30" s="83"/>
    </row>
    <row r="31" spans="2:14" s="58" customFormat="1" ht="14.25">
      <c r="B31" s="79" t="s">
        <v>92</v>
      </c>
      <c r="C31" s="461"/>
      <c r="D31" s="83">
        <f>$D$13*C31</f>
        <v>0</v>
      </c>
      <c r="E31" s="461"/>
      <c r="F31" s="83">
        <f>$F$13*E31</f>
        <v>0</v>
      </c>
      <c r="G31" s="461"/>
      <c r="H31" s="83">
        <f t="shared" si="6"/>
        <v>0</v>
      </c>
      <c r="I31" s="461"/>
      <c r="J31" s="83">
        <f>$J$13*I31</f>
        <v>0</v>
      </c>
      <c r="K31" s="461"/>
      <c r="L31" s="83">
        <f>$L$13*K31</f>
        <v>0</v>
      </c>
      <c r="M31" s="461"/>
      <c r="N31" s="83">
        <f>$N$13*M31</f>
        <v>0</v>
      </c>
    </row>
    <row r="32" spans="2:14" s="58" customFormat="1" ht="14.25">
      <c r="B32" s="79" t="s">
        <v>16</v>
      </c>
      <c r="C32" s="461"/>
      <c r="D32" s="83">
        <f>$D$13*C32</f>
        <v>0</v>
      </c>
      <c r="E32" s="461"/>
      <c r="F32" s="83">
        <f>$F$13*E32</f>
        <v>0</v>
      </c>
      <c r="G32" s="461"/>
      <c r="H32" s="83">
        <f t="shared" si="6"/>
        <v>0</v>
      </c>
      <c r="I32" s="461"/>
      <c r="J32" s="83">
        <f>$J$13*I32</f>
        <v>0</v>
      </c>
      <c r="K32" s="461"/>
      <c r="L32" s="83">
        <f>$L$13*K32</f>
        <v>0</v>
      </c>
      <c r="M32" s="461"/>
      <c r="N32" s="83">
        <f>$N$13*M32</f>
        <v>0</v>
      </c>
    </row>
    <row r="33" spans="2:14" s="58" customFormat="1" ht="14.25">
      <c r="B33" s="79" t="s">
        <v>120</v>
      </c>
      <c r="C33" s="82">
        <v>1.5E-3</v>
      </c>
      <c r="D33" s="83">
        <f>$D$13*C33</f>
        <v>2.2499999999999999E-2</v>
      </c>
      <c r="E33" s="82">
        <v>1.5E-3</v>
      </c>
      <c r="F33" s="83">
        <f>$F$13*E33</f>
        <v>2.2499999999999999E-2</v>
      </c>
      <c r="G33" s="82">
        <v>1.5E-3</v>
      </c>
      <c r="H33" s="83">
        <f t="shared" si="6"/>
        <v>0</v>
      </c>
      <c r="I33" s="82">
        <v>1.5E-3</v>
      </c>
      <c r="J33" s="83">
        <f>$J$13*I33</f>
        <v>0</v>
      </c>
      <c r="K33" s="82">
        <v>1.5E-3</v>
      </c>
      <c r="L33" s="83">
        <f>$L$13*K33</f>
        <v>2.76E-2</v>
      </c>
      <c r="M33" s="82">
        <v>1.5E-3</v>
      </c>
      <c r="N33" s="83">
        <f>$N$13*M33</f>
        <v>0</v>
      </c>
    </row>
    <row r="34" spans="2:14" s="58" customFormat="1" ht="14.25">
      <c r="B34" s="79" t="s">
        <v>17</v>
      </c>
      <c r="C34" s="461"/>
      <c r="D34" s="83">
        <f>$D$13*C34</f>
        <v>0</v>
      </c>
      <c r="E34" s="461"/>
      <c r="F34" s="83">
        <f>$F$13*E34</f>
        <v>0</v>
      </c>
      <c r="G34" s="461"/>
      <c r="H34" s="83">
        <f t="shared" si="6"/>
        <v>0</v>
      </c>
      <c r="I34" s="461"/>
      <c r="J34" s="83">
        <f>$J$13*I34</f>
        <v>0</v>
      </c>
      <c r="K34" s="461"/>
      <c r="L34" s="83">
        <f>$L$13*K34</f>
        <v>0</v>
      </c>
      <c r="M34" s="461"/>
      <c r="N34" s="83">
        <f>$N$13*M34</f>
        <v>0</v>
      </c>
    </row>
    <row r="35" spans="2:14" s="58" customFormat="1" ht="27">
      <c r="B35" s="86" t="s">
        <v>18</v>
      </c>
      <c r="C35" s="70">
        <f>C13+SUM(C17:C21)+(SUM(C24:C29)*(100%+SUM(C17:C21)))+SUM(C31:C34)</f>
        <v>1.1985000000000001</v>
      </c>
      <c r="D35" s="87">
        <f>$D$13*C35</f>
        <v>17.977500000000003</v>
      </c>
      <c r="E35" s="70">
        <f>E13+SUM(E17:E21)+(SUM(E24:E30)*(100%+SUM(E17:E21)))+SUM(E31:E34)</f>
        <v>1.0015000000000001</v>
      </c>
      <c r="F35" s="87">
        <f>$F$13*E35</f>
        <v>15.022500000000001</v>
      </c>
      <c r="G35" s="70">
        <f>G13+SUM(G17:G21)+(SUM(G24:G29)*(100%+SUM(G17:G21)))+SUM(G30:G34)</f>
        <v>1.0015000000000001</v>
      </c>
      <c r="H35" s="87">
        <f>$H$13*G35</f>
        <v>0</v>
      </c>
      <c r="I35" s="70">
        <f>I13+SUM(I17:I21)+(SUM(I24:I29)*(100%+SUM(I17:I21)))+SUM(I31:I34)</f>
        <v>1.1985000000000001</v>
      </c>
      <c r="J35" s="87">
        <f>$J$13*I35</f>
        <v>0</v>
      </c>
      <c r="K35" s="70">
        <f>K13+SUM(K17:K21)+(SUM(K24:K29)*(100%+SUM(K17:K21)))+SUM(K31:K34)</f>
        <v>1.1985000000000001</v>
      </c>
      <c r="L35" s="87">
        <f>$L$13*K35</f>
        <v>22.052400000000002</v>
      </c>
      <c r="M35" s="70">
        <f>M13+SUM(M17:M21)+(SUM(M24:M29)*(100%+SUM(M17:M21)))+SUM(M31:M34)</f>
        <v>1.1985000000000001</v>
      </c>
      <c r="N35" s="87">
        <f>$N$13*M35</f>
        <v>0</v>
      </c>
    </row>
    <row r="36" spans="2:14" s="58" customFormat="1" ht="14.25">
      <c r="B36" s="68"/>
      <c r="C36" s="68"/>
      <c r="D36" s="68"/>
      <c r="E36" s="68"/>
      <c r="F36" s="68"/>
      <c r="G36" s="68"/>
      <c r="H36" s="68"/>
      <c r="I36" s="68"/>
      <c r="J36" s="68"/>
      <c r="K36" s="68"/>
      <c r="L36" s="68"/>
      <c r="M36" s="68"/>
      <c r="N36" s="68"/>
    </row>
    <row r="37" spans="2:14" s="58" customFormat="1" ht="13.5">
      <c r="B37" s="73" t="s">
        <v>19</v>
      </c>
      <c r="C37" s="74"/>
      <c r="D37" s="75"/>
      <c r="E37" s="74"/>
      <c r="F37" s="75"/>
      <c r="G37" s="74"/>
      <c r="H37" s="75"/>
      <c r="I37" s="74"/>
      <c r="J37" s="75"/>
      <c r="K37" s="74"/>
      <c r="L37" s="75"/>
      <c r="M37" s="74"/>
      <c r="N37" s="75"/>
    </row>
    <row r="38" spans="2:14" s="58" customFormat="1" ht="14.25">
      <c r="B38" s="79" t="s">
        <v>20</v>
      </c>
      <c r="C38" s="461"/>
      <c r="D38" s="83">
        <f t="shared" ref="D38:D43" si="7">$D$13*C38</f>
        <v>0</v>
      </c>
      <c r="E38" s="461"/>
      <c r="F38" s="83">
        <f t="shared" ref="F38:F43" si="8">$F$13*E38</f>
        <v>0</v>
      </c>
      <c r="G38" s="461"/>
      <c r="H38" s="83">
        <f>$H$13*G38</f>
        <v>0</v>
      </c>
      <c r="I38" s="461"/>
      <c r="J38" s="83">
        <f t="shared" ref="J38:J43" si="9">$J$13*I38</f>
        <v>0</v>
      </c>
      <c r="K38" s="461"/>
      <c r="L38" s="83">
        <f t="shared" ref="L38:L43" si="10">$L$13*K38</f>
        <v>0</v>
      </c>
      <c r="M38" s="461"/>
      <c r="N38" s="83">
        <f t="shared" ref="N38:N43" si="11">$N$13*M38</f>
        <v>0</v>
      </c>
    </row>
    <row r="39" spans="2:14" s="58" customFormat="1" ht="14.25">
      <c r="B39" s="79" t="s">
        <v>21</v>
      </c>
      <c r="C39" s="461"/>
      <c r="D39" s="83">
        <f t="shared" si="7"/>
        <v>0</v>
      </c>
      <c r="E39" s="461"/>
      <c r="F39" s="83">
        <f t="shared" si="8"/>
        <v>0</v>
      </c>
      <c r="G39" s="461"/>
      <c r="H39" s="83">
        <f t="shared" ref="H39:H42" si="12">$H$13*G39</f>
        <v>0</v>
      </c>
      <c r="I39" s="461"/>
      <c r="J39" s="83">
        <f t="shared" si="9"/>
        <v>0</v>
      </c>
      <c r="K39" s="461"/>
      <c r="L39" s="83">
        <f t="shared" si="10"/>
        <v>0</v>
      </c>
      <c r="M39" s="461"/>
      <c r="N39" s="83">
        <f t="shared" si="11"/>
        <v>0</v>
      </c>
    </row>
    <row r="40" spans="2:14" s="58" customFormat="1" ht="14.25">
      <c r="B40" s="79" t="s">
        <v>180</v>
      </c>
      <c r="C40" s="461"/>
      <c r="D40" s="83">
        <f t="shared" si="7"/>
        <v>0</v>
      </c>
      <c r="E40" s="461"/>
      <c r="F40" s="83">
        <f t="shared" si="8"/>
        <v>0</v>
      </c>
      <c r="G40" s="461"/>
      <c r="H40" s="83">
        <f t="shared" si="12"/>
        <v>0</v>
      </c>
      <c r="I40" s="461"/>
      <c r="J40" s="83">
        <f t="shared" si="9"/>
        <v>0</v>
      </c>
      <c r="K40" s="461"/>
      <c r="L40" s="83">
        <f t="shared" si="10"/>
        <v>0</v>
      </c>
      <c r="M40" s="461"/>
      <c r="N40" s="83">
        <f t="shared" si="11"/>
        <v>0</v>
      </c>
    </row>
    <row r="41" spans="2:14" s="58" customFormat="1" ht="14.25">
      <c r="B41" s="79" t="s">
        <v>181</v>
      </c>
      <c r="C41" s="461"/>
      <c r="D41" s="83">
        <f t="shared" si="7"/>
        <v>0</v>
      </c>
      <c r="E41" s="461"/>
      <c r="F41" s="83">
        <f t="shared" si="8"/>
        <v>0</v>
      </c>
      <c r="G41" s="461"/>
      <c r="H41" s="83">
        <f t="shared" si="12"/>
        <v>0</v>
      </c>
      <c r="I41" s="461"/>
      <c r="J41" s="83">
        <f t="shared" si="9"/>
        <v>0</v>
      </c>
      <c r="K41" s="461"/>
      <c r="L41" s="83">
        <f t="shared" si="10"/>
        <v>0</v>
      </c>
      <c r="M41" s="461"/>
      <c r="N41" s="83">
        <f t="shared" si="11"/>
        <v>0</v>
      </c>
    </row>
    <row r="42" spans="2:14" s="58" customFormat="1" ht="14.25">
      <c r="B42" s="79" t="s">
        <v>22</v>
      </c>
      <c r="C42" s="461"/>
      <c r="D42" s="83">
        <f t="shared" si="7"/>
        <v>0</v>
      </c>
      <c r="E42" s="461"/>
      <c r="F42" s="83">
        <f t="shared" si="8"/>
        <v>0</v>
      </c>
      <c r="G42" s="461"/>
      <c r="H42" s="83">
        <f t="shared" si="12"/>
        <v>0</v>
      </c>
      <c r="I42" s="461"/>
      <c r="J42" s="83">
        <f t="shared" si="9"/>
        <v>0</v>
      </c>
      <c r="K42" s="461"/>
      <c r="L42" s="83">
        <f t="shared" si="10"/>
        <v>0</v>
      </c>
      <c r="M42" s="461"/>
      <c r="N42" s="83">
        <f t="shared" si="11"/>
        <v>0</v>
      </c>
    </row>
    <row r="43" spans="2:14" s="58" customFormat="1" ht="27">
      <c r="B43" s="86" t="s">
        <v>23</v>
      </c>
      <c r="C43" s="70">
        <f>SUM(C38:C42)</f>
        <v>0</v>
      </c>
      <c r="D43" s="87">
        <f t="shared" si="7"/>
        <v>0</v>
      </c>
      <c r="E43" s="70">
        <f>SUM(E38:E42)</f>
        <v>0</v>
      </c>
      <c r="F43" s="87">
        <f t="shared" si="8"/>
        <v>0</v>
      </c>
      <c r="G43" s="70">
        <f>SUM(G38:G42)</f>
        <v>0</v>
      </c>
      <c r="H43" s="87">
        <f>$H$13*G43</f>
        <v>0</v>
      </c>
      <c r="I43" s="70">
        <f>SUM(I38:I42)</f>
        <v>0</v>
      </c>
      <c r="J43" s="87">
        <f t="shared" si="9"/>
        <v>0</v>
      </c>
      <c r="K43" s="70">
        <f>SUM(K38:K42)</f>
        <v>0</v>
      </c>
      <c r="L43" s="87">
        <f t="shared" si="10"/>
        <v>0</v>
      </c>
      <c r="M43" s="70">
        <f>SUM(M38:M42)</f>
        <v>0</v>
      </c>
      <c r="N43" s="87">
        <f t="shared" si="11"/>
        <v>0</v>
      </c>
    </row>
    <row r="44" spans="2:14" s="58" customFormat="1" ht="14.25">
      <c r="B44" s="68"/>
      <c r="C44" s="68"/>
      <c r="D44" s="68"/>
      <c r="E44" s="68"/>
      <c r="F44" s="68"/>
      <c r="G44" s="68"/>
      <c r="H44" s="68"/>
      <c r="I44" s="68"/>
      <c r="J44" s="68"/>
      <c r="K44" s="68"/>
      <c r="L44" s="68"/>
      <c r="M44" s="68"/>
      <c r="N44" s="68"/>
    </row>
    <row r="45" spans="2:14" s="58" customFormat="1" ht="13.5">
      <c r="B45" s="73" t="s">
        <v>24</v>
      </c>
      <c r="C45" s="74"/>
      <c r="D45" s="75"/>
      <c r="E45" s="74"/>
      <c r="F45" s="75"/>
      <c r="G45" s="74"/>
      <c r="H45" s="75"/>
      <c r="I45" s="74"/>
      <c r="J45" s="75"/>
      <c r="K45" s="74"/>
      <c r="L45" s="75"/>
      <c r="M45" s="74"/>
      <c r="N45" s="75"/>
    </row>
    <row r="46" spans="2:14" s="58" customFormat="1" ht="14.25">
      <c r="B46" s="79" t="s">
        <v>25</v>
      </c>
      <c r="C46" s="461"/>
      <c r="D46" s="83">
        <f>$D$13*C46</f>
        <v>0</v>
      </c>
      <c r="E46" s="461"/>
      <c r="F46" s="83">
        <f>$F$13*E46</f>
        <v>0</v>
      </c>
      <c r="G46" s="461"/>
      <c r="H46" s="83">
        <f>$H$13*G46</f>
        <v>0</v>
      </c>
      <c r="I46" s="461"/>
      <c r="J46" s="83">
        <f>$J$13*I46</f>
        <v>0</v>
      </c>
      <c r="K46" s="461"/>
      <c r="L46" s="83">
        <f>$L$13*K46</f>
        <v>0</v>
      </c>
      <c r="M46" s="461"/>
      <c r="N46" s="83">
        <f>$N$13*M46</f>
        <v>0</v>
      </c>
    </row>
    <row r="47" spans="2:14" s="58" customFormat="1" ht="14.25">
      <c r="B47" s="79" t="s">
        <v>26</v>
      </c>
      <c r="C47" s="461"/>
      <c r="D47" s="83">
        <f>$D$13*C47</f>
        <v>0</v>
      </c>
      <c r="E47" s="461"/>
      <c r="F47" s="83">
        <f>$F$13*E47</f>
        <v>0</v>
      </c>
      <c r="G47" s="461"/>
      <c r="H47" s="83">
        <f t="shared" ref="H47:H48" si="13">$H$13*G47</f>
        <v>0</v>
      </c>
      <c r="I47" s="461"/>
      <c r="J47" s="83">
        <f>$J$13*I47</f>
        <v>0</v>
      </c>
      <c r="K47" s="461"/>
      <c r="L47" s="83">
        <f>$L$13*K47</f>
        <v>0</v>
      </c>
      <c r="M47" s="461"/>
      <c r="N47" s="83">
        <f>$N$13*M47</f>
        <v>0</v>
      </c>
    </row>
    <row r="48" spans="2:14" s="58" customFormat="1" ht="14.25">
      <c r="B48" s="79" t="s">
        <v>27</v>
      </c>
      <c r="C48" s="461"/>
      <c r="D48" s="83">
        <f>$D$13*C48</f>
        <v>0</v>
      </c>
      <c r="E48" s="461"/>
      <c r="F48" s="83">
        <f>$F$13*E48</f>
        <v>0</v>
      </c>
      <c r="G48" s="461"/>
      <c r="H48" s="83">
        <f t="shared" si="13"/>
        <v>0</v>
      </c>
      <c r="I48" s="461"/>
      <c r="J48" s="83">
        <f>$J$13*I48</f>
        <v>0</v>
      </c>
      <c r="K48" s="461"/>
      <c r="L48" s="83">
        <f>$L$13*K48</f>
        <v>0</v>
      </c>
      <c r="M48" s="461"/>
      <c r="N48" s="83">
        <f>$N$13*M48</f>
        <v>0</v>
      </c>
    </row>
    <row r="49" spans="2:14" s="58" customFormat="1" ht="27">
      <c r="B49" s="86" t="s">
        <v>28</v>
      </c>
      <c r="C49" s="70">
        <f>SUM(C46:C48)</f>
        <v>0</v>
      </c>
      <c r="D49" s="87">
        <f>$D$13*C49</f>
        <v>0</v>
      </c>
      <c r="E49" s="70">
        <f>SUM(E46:E48)</f>
        <v>0</v>
      </c>
      <c r="F49" s="87">
        <f>$F$13*E49</f>
        <v>0</v>
      </c>
      <c r="G49" s="70">
        <f>SUM(G46:G48)</f>
        <v>0</v>
      </c>
      <c r="H49" s="87">
        <f>$H$13*G49</f>
        <v>0</v>
      </c>
      <c r="I49" s="70">
        <f>SUM(I46:I48)</f>
        <v>0</v>
      </c>
      <c r="J49" s="87">
        <f>$J$13*I49</f>
        <v>0</v>
      </c>
      <c r="K49" s="70">
        <f>SUM(K46:K48)</f>
        <v>0</v>
      </c>
      <c r="L49" s="87">
        <f>$L$13*K49</f>
        <v>0</v>
      </c>
      <c r="M49" s="70">
        <f>SUM(M46:M48)</f>
        <v>0</v>
      </c>
      <c r="N49" s="87">
        <f>$N$13*M49</f>
        <v>0</v>
      </c>
    </row>
    <row r="50" spans="2:14" s="58" customFormat="1" ht="14.25">
      <c r="B50" s="68"/>
      <c r="C50" s="68"/>
      <c r="D50" s="68"/>
      <c r="E50" s="68"/>
      <c r="F50" s="68"/>
      <c r="G50" s="68"/>
      <c r="H50" s="68"/>
      <c r="I50" s="68"/>
      <c r="J50" s="68"/>
      <c r="K50" s="68"/>
      <c r="L50" s="68"/>
      <c r="M50" s="68"/>
      <c r="N50" s="68"/>
    </row>
    <row r="51" spans="2:14" s="58" customFormat="1" ht="13.5">
      <c r="B51" s="69" t="s">
        <v>29</v>
      </c>
      <c r="C51" s="70">
        <f>C35+C43+C49</f>
        <v>1.1985000000000001</v>
      </c>
      <c r="D51" s="71">
        <f>$D$13*C51</f>
        <v>17.977500000000003</v>
      </c>
      <c r="E51" s="70">
        <f>E35+E43+E49</f>
        <v>1.0015000000000001</v>
      </c>
      <c r="F51" s="71">
        <f>$F$13*E51</f>
        <v>15.022500000000001</v>
      </c>
      <c r="G51" s="70">
        <f>G35+G43+G49</f>
        <v>1.0015000000000001</v>
      </c>
      <c r="H51" s="71">
        <f>$H$13*G51</f>
        <v>0</v>
      </c>
      <c r="I51" s="70">
        <f>I35+I43+I49</f>
        <v>1.1985000000000001</v>
      </c>
      <c r="J51" s="71">
        <f>$J$13*I51</f>
        <v>0</v>
      </c>
      <c r="K51" s="70">
        <f>K35+K43+K49</f>
        <v>1.1985000000000001</v>
      </c>
      <c r="L51" s="71">
        <f>$L$13*K51</f>
        <v>22.052400000000002</v>
      </c>
      <c r="M51" s="70">
        <f>M35+M43+M49</f>
        <v>1.1985000000000001</v>
      </c>
      <c r="N51" s="71">
        <f>$N$13*M51</f>
        <v>0</v>
      </c>
    </row>
    <row r="52" spans="2:14" s="58" customFormat="1" ht="28.5">
      <c r="B52" s="84" t="s">
        <v>30</v>
      </c>
      <c r="C52" s="461"/>
      <c r="D52" s="88">
        <f>D51*C52</f>
        <v>0</v>
      </c>
      <c r="E52" s="461"/>
      <c r="F52" s="88">
        <f>F51*E52</f>
        <v>0</v>
      </c>
      <c r="G52" s="461"/>
      <c r="H52" s="88">
        <f>H51*G52</f>
        <v>0</v>
      </c>
      <c r="I52" s="461"/>
      <c r="J52" s="88">
        <f>J51*I52</f>
        <v>0</v>
      </c>
      <c r="K52" s="461"/>
      <c r="L52" s="88">
        <f>L51*K52</f>
        <v>0</v>
      </c>
      <c r="M52" s="461"/>
      <c r="N52" s="88">
        <f>N51*M52</f>
        <v>0</v>
      </c>
    </row>
    <row r="53" spans="2:14" s="58" customFormat="1" ht="13.5">
      <c r="B53" s="69" t="s">
        <v>31</v>
      </c>
      <c r="C53" s="70">
        <f>C51*(100%+C52)</f>
        <v>1.1985000000000001</v>
      </c>
      <c r="D53" s="87">
        <f>ROUND($D$13*C53,2)</f>
        <v>17.98</v>
      </c>
      <c r="E53" s="70">
        <f>E51*(100%+E52)</f>
        <v>1.0015000000000001</v>
      </c>
      <c r="F53" s="87">
        <f>ROUND($F$13*E53,2)</f>
        <v>15.02</v>
      </c>
      <c r="G53" s="70">
        <f>G51*(100%+G52)</f>
        <v>1.0015000000000001</v>
      </c>
      <c r="H53" s="87">
        <f>ROUND($H$13*G53,2)</f>
        <v>0</v>
      </c>
      <c r="I53" s="70">
        <f>I51*(100%+I52)</f>
        <v>1.1985000000000001</v>
      </c>
      <c r="J53" s="87">
        <f>ROUND($J$13*I53,2)</f>
        <v>0</v>
      </c>
      <c r="K53" s="70">
        <f>K51*(100%+K52)</f>
        <v>1.1985000000000001</v>
      </c>
      <c r="L53" s="87">
        <f>ROUND($L$13*K53,2)</f>
        <v>22.05</v>
      </c>
      <c r="M53" s="70">
        <f>M51*(100%+M52)</f>
        <v>1.1985000000000001</v>
      </c>
      <c r="N53" s="87">
        <f>ROUND($N$13*M53,2)</f>
        <v>0</v>
      </c>
    </row>
    <row r="54" spans="2:14" s="58" customFormat="1" ht="14.25">
      <c r="B54" s="68"/>
      <c r="C54" s="68"/>
      <c r="D54" s="68"/>
      <c r="E54" s="68"/>
      <c r="F54" s="68"/>
      <c r="G54" s="68"/>
      <c r="H54" s="68"/>
      <c r="I54" s="68"/>
      <c r="J54" s="68"/>
      <c r="K54" s="68"/>
      <c r="L54" s="68"/>
      <c r="M54" s="68"/>
      <c r="N54" s="68"/>
    </row>
    <row r="55" spans="2:14" s="58" customFormat="1" ht="13.5">
      <c r="B55" s="69" t="s">
        <v>32</v>
      </c>
      <c r="C55" s="69" t="s">
        <v>33</v>
      </c>
      <c r="D55" s="89" t="s">
        <v>34</v>
      </c>
      <c r="E55" s="69" t="s">
        <v>33</v>
      </c>
      <c r="F55" s="89" t="s">
        <v>34</v>
      </c>
      <c r="G55" s="69" t="s">
        <v>33</v>
      </c>
      <c r="H55" s="89" t="s">
        <v>34</v>
      </c>
      <c r="I55" s="69" t="s">
        <v>33</v>
      </c>
      <c r="J55" s="89" t="s">
        <v>34</v>
      </c>
      <c r="K55" s="69" t="s">
        <v>33</v>
      </c>
      <c r="L55" s="89" t="s">
        <v>34</v>
      </c>
      <c r="M55" s="69" t="s">
        <v>33</v>
      </c>
      <c r="N55" s="89" t="s">
        <v>34</v>
      </c>
    </row>
    <row r="56" spans="2:14" s="58" customFormat="1" ht="27">
      <c r="B56" s="462" t="s">
        <v>321</v>
      </c>
      <c r="C56" s="302">
        <v>0.8</v>
      </c>
      <c r="D56" s="90">
        <f>ROUND(D53+(D35*C56),2)</f>
        <v>32.36</v>
      </c>
      <c r="E56" s="302">
        <v>0.8</v>
      </c>
      <c r="F56" s="90">
        <f>ROUND(F53+(F35*E56),2)</f>
        <v>27.04</v>
      </c>
      <c r="G56" s="302">
        <v>0.8</v>
      </c>
      <c r="H56" s="90">
        <f>ROUND(H53+(H35*G56),2)</f>
        <v>0</v>
      </c>
      <c r="I56" s="302">
        <v>0.8</v>
      </c>
      <c r="J56" s="90">
        <f>ROUND(J53+(J35*I56),2)</f>
        <v>0</v>
      </c>
      <c r="K56" s="302">
        <v>0.8</v>
      </c>
      <c r="L56" s="90">
        <f>ROUND(L53+(L35*K56),2)</f>
        <v>39.69</v>
      </c>
      <c r="M56" s="302">
        <v>0.8</v>
      </c>
      <c r="N56" s="90">
        <f>ROUND(N53+(N35*M56),2)</f>
        <v>0</v>
      </c>
    </row>
    <row r="57" spans="2:14" ht="27">
      <c r="B57" s="462" t="s">
        <v>868</v>
      </c>
      <c r="C57" s="592">
        <v>0.75</v>
      </c>
      <c r="D57" s="90">
        <f>SVS+C57</f>
        <v>18.73</v>
      </c>
      <c r="E57" s="592">
        <v>0.75</v>
      </c>
      <c r="F57" s="90">
        <f>SVSg+E57</f>
        <v>15.77</v>
      </c>
      <c r="G57" s="592">
        <v>0.75</v>
      </c>
      <c r="H57" s="90">
        <f>H53+G57</f>
        <v>0.75</v>
      </c>
      <c r="I57" s="592">
        <v>0.75</v>
      </c>
      <c r="J57" s="90">
        <f>J53+I57</f>
        <v>0.75</v>
      </c>
      <c r="K57" s="592"/>
      <c r="L57" s="90"/>
      <c r="M57" s="592"/>
      <c r="N57" s="90"/>
    </row>
    <row r="58" spans="2:14" s="722" customFormat="1" ht="40.5">
      <c r="B58" s="462" t="s">
        <v>943</v>
      </c>
      <c r="C58" s="723">
        <v>0.3</v>
      </c>
      <c r="D58" s="90">
        <f>C58*D13+SVS</f>
        <v>22.48</v>
      </c>
      <c r="E58" s="724"/>
      <c r="F58" s="90">
        <f>C58*F13+SVSg</f>
        <v>19.52</v>
      </c>
      <c r="G58" s="724"/>
      <c r="H58" s="90">
        <f>$C$58*H13+SVSMidi</f>
        <v>0</v>
      </c>
      <c r="I58" s="724"/>
      <c r="J58" s="90">
        <f>$C$58*J13+SVSFrei</f>
        <v>0</v>
      </c>
      <c r="K58" s="724"/>
      <c r="L58" s="90"/>
      <c r="M58" s="724"/>
      <c r="N58" s="90"/>
    </row>
    <row r="59" spans="2:14" ht="13.5">
      <c r="B59" s="65"/>
      <c r="C59" s="65"/>
      <c r="D59" s="65"/>
      <c r="E59" s="65"/>
      <c r="F59" s="65"/>
      <c r="G59" s="65"/>
      <c r="H59" s="65"/>
      <c r="I59" s="65"/>
      <c r="J59" s="65"/>
      <c r="K59" s="65"/>
      <c r="L59" s="65"/>
      <c r="M59" s="65"/>
      <c r="N59" s="65"/>
    </row>
  </sheetData>
  <sheetProtection algorithmName="SHA-512" hashValue="MlYtJ0s5eDVwM2aPCZcGllwG6SVbip08o6ttXzbgYohJcXRRrL2euZHwNrb1XEdSTJI4qckiAQ4XjdbFXYhdmQ==" saltValue="0mxu8vYPtjvFAdMc0GTKIA==" spinCount="100000" sheet="1" objects="1" scenarios="1"/>
  <protectedRanges>
    <protectedRange algorithmName="SHA-512" hashValue="LDAMv4h98mGHogFN++tVtrwtXeA2GG1m6G+VjfAnjuu6nBlUiftzkjUQlfGKzSpSnFlkd2Py1Xqu0FTPxtAlkQ==" saltValue="CbAJkKHW1PzBhc6hYW80cw==" spinCount="100000" sqref="C27:C28" name="Bereich1"/>
    <protectedRange algorithmName="SHA-512" hashValue="LDAMv4h98mGHogFN++tVtrwtXeA2GG1m6G+VjfAnjuu6nBlUiftzkjUQlfGKzSpSnFlkd2Py1Xqu0FTPxtAlkQ==" saltValue="CbAJkKHW1PzBhc6hYW80cw==" spinCount="100000" sqref="I27:I28" name="Bereich1_2"/>
    <protectedRange algorithmName="SHA-512" hashValue="LDAMv4h98mGHogFN++tVtrwtXeA2GG1m6G+VjfAnjuu6nBlUiftzkjUQlfGKzSpSnFlkd2Py1Xqu0FTPxtAlkQ==" saltValue="CbAJkKHW1PzBhc6hYW80cw==" spinCount="100000" sqref="K27:K28" name="Bereich1_3"/>
    <protectedRange algorithmName="SHA-512" hashValue="LDAMv4h98mGHogFN++tVtrwtXeA2GG1m6G+VjfAnjuu6nBlUiftzkjUQlfGKzSpSnFlkd2Py1Xqu0FTPxtAlkQ==" saltValue="CbAJkKHW1PzBhc6hYW80cw==" spinCount="100000" sqref="M27:M28" name="Bereich1_4"/>
  </protectedRanges>
  <customSheetViews>
    <customSheetView guid="{9169314A-2A6C-4221-9BF7-926DCD172418}" showGridLines="0" fitToPage="1" hiddenColumns="1" topLeftCell="B1">
      <pane ySplit="11" topLeftCell="A21" activePane="bottomLeft" state="frozen"/>
      <selection pane="bottomLeft" activeCell="D14" sqref="D14"/>
      <pageMargins left="0.31496062992125984" right="0.11811023622047245" top="1.3779527559055118" bottom="0.78740157480314965" header="0.39370078740157483" footer="0.39370078740157483"/>
      <printOptions horizontalCentered="1"/>
      <pageSetup paperSize="9" scale="74" orientation="portrait" r:id="rId1"/>
      <headerFooter alignWithMargins="0">
        <oddHeader>&amp;C&amp;G&amp;R&amp;"Tahoma,Standard"&amp;11Anlage SVS</oddHeader>
        <oddFooter>&amp;CSeite &amp;P von &amp;N</oddFooter>
      </headerFooter>
    </customSheetView>
  </customSheetViews>
  <mergeCells count="9">
    <mergeCell ref="B5:N5"/>
    <mergeCell ref="B22:N22"/>
    <mergeCell ref="C11:D11"/>
    <mergeCell ref="B9:N9"/>
    <mergeCell ref="E11:F11"/>
    <mergeCell ref="M11:N11"/>
    <mergeCell ref="I11:J11"/>
    <mergeCell ref="K11:L11"/>
    <mergeCell ref="G11:H11"/>
  </mergeCells>
  <phoneticPr fontId="2" type="noConversion"/>
  <hyperlinks>
    <hyperlink ref="B9:N9" location="'Wichtige Hinweise'!A22" display="Wichtige Hinweise" xr:uid="{00000000-0004-0000-0600-000000000000}"/>
    <hyperlink ref="G9:H9" location="'Wichtige Hinweise'!A22" display="Wichtige Hinweise" xr:uid="{E7EF64F4-E87D-45B7-97B0-D46A57AF8C3C}"/>
  </hyperlinks>
  <printOptions horizontalCentered="1"/>
  <pageMargins left="0.31496062992125984" right="0.11811023622047245" top="1.3779527559055118" bottom="0.78740157480314965" header="0.39370078740157483" footer="0.39370078740157483"/>
  <pageSetup paperSize="9" scale="74" orientation="portrait" r:id="rId2"/>
  <headerFooter alignWithMargins="0">
    <oddHeader>&amp;C&amp;G&amp;R&amp;"Tahoma,Standard"&amp;11Anlage SVS</oddHeader>
    <oddFooter>&amp;CSeite &amp;P von &amp;N</oddFooter>
  </headerFooter>
  <drawing r:id="rId3"/>
  <legacyDrawing r:id="rId4"/>
  <legacyDrawingHF r:id="rId5"/>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Tabelle13">
    <pageSetUpPr fitToPage="1"/>
  </sheetPr>
  <dimension ref="B1:AI1781"/>
  <sheetViews>
    <sheetView zoomScaleNormal="100" zoomScaleSheetLayoutView="100" workbookViewId="0">
      <pane ySplit="10" topLeftCell="A11" activePane="bottomLeft" state="frozen"/>
      <selection activeCell="C8" sqref="C8:J8"/>
      <selection pane="bottomLeft" activeCell="F14" sqref="F14"/>
    </sheetView>
  </sheetViews>
  <sheetFormatPr baseColWidth="10" defaultColWidth="11.42578125" defaultRowHeight="12.75"/>
  <cols>
    <col min="1" max="1" width="1.42578125" style="2" customWidth="1"/>
    <col min="2" max="2" width="10.7109375" style="2" customWidth="1"/>
    <col min="3" max="3" width="67.85546875" style="2" customWidth="1"/>
    <col min="4" max="11" width="5" style="15" customWidth="1"/>
    <col min="12" max="12" width="7.42578125" style="15" customWidth="1"/>
    <col min="13" max="16" width="5" style="15" customWidth="1"/>
    <col min="17" max="19" width="5" style="15" hidden="1" customWidth="1"/>
    <col min="20" max="23" width="5" style="15" customWidth="1"/>
    <col min="24" max="24" width="11.140625" style="2" customWidth="1"/>
    <col min="25" max="25" width="30.42578125" style="2" hidden="1" customWidth="1"/>
    <col min="26" max="26" width="15.42578125" style="2" customWidth="1"/>
    <col min="27" max="27" width="11" style="2" customWidth="1"/>
    <col min="28" max="16384" width="11.42578125" style="2"/>
  </cols>
  <sheetData>
    <row r="1" spans="2:35" ht="7.5" customHeight="1" thickBot="1"/>
    <row r="2" spans="2:35" ht="15" customHeight="1">
      <c r="B2" s="464" t="str">
        <f>+Auftraggeber</f>
        <v>Hochschule Coburg</v>
      </c>
      <c r="C2" s="465"/>
      <c r="D2" s="466"/>
      <c r="E2" s="466"/>
      <c r="F2" s="466"/>
      <c r="G2" s="466"/>
      <c r="H2" s="466"/>
      <c r="I2" s="466"/>
      <c r="J2" s="466"/>
      <c r="K2" s="466"/>
      <c r="L2" s="466"/>
      <c r="M2" s="466"/>
      <c r="N2" s="466"/>
      <c r="O2" s="467"/>
      <c r="P2" s="466"/>
      <c r="Q2" s="466"/>
      <c r="R2" s="466"/>
      <c r="S2" s="466"/>
      <c r="T2" s="466"/>
      <c r="U2" s="467"/>
      <c r="V2" s="466"/>
      <c r="W2" s="476" t="s">
        <v>799</v>
      </c>
      <c r="X2" s="464" t="str">
        <f>Projekt_Nr</f>
        <v>26.1129</v>
      </c>
      <c r="Y2" s="65"/>
    </row>
    <row r="3" spans="2:35" ht="12" customHeight="1" thickBot="1">
      <c r="B3" s="468" t="str">
        <f>+Projekt_Titel</f>
        <v>Ausschreibung der Gebäudereinigung</v>
      </c>
      <c r="C3" s="469"/>
      <c r="D3" s="470"/>
      <c r="E3" s="470"/>
      <c r="F3" s="470"/>
      <c r="G3" s="470"/>
      <c r="H3" s="470"/>
      <c r="I3" s="470"/>
      <c r="J3" s="470"/>
      <c r="K3" s="470"/>
      <c r="L3" s="470"/>
      <c r="M3" s="470"/>
      <c r="N3" s="470"/>
      <c r="O3" s="470"/>
      <c r="P3" s="470"/>
      <c r="Q3" s="470"/>
      <c r="R3" s="470"/>
      <c r="S3" s="470"/>
      <c r="T3" s="470"/>
      <c r="U3" s="470"/>
      <c r="V3" s="470"/>
      <c r="W3" s="470"/>
      <c r="X3" s="471"/>
      <c r="Y3" s="65"/>
    </row>
    <row r="4" spans="2:35" ht="14.25">
      <c r="B4" s="65"/>
      <c r="C4" s="91"/>
      <c r="D4" s="92"/>
      <c r="E4" s="92"/>
      <c r="F4" s="92"/>
      <c r="G4" s="92"/>
      <c r="H4" s="92"/>
      <c r="I4" s="825"/>
      <c r="J4" s="825"/>
      <c r="K4" s="825"/>
      <c r="L4" s="825"/>
      <c r="M4" s="825"/>
      <c r="N4" s="92"/>
      <c r="O4" s="92"/>
      <c r="P4" s="92"/>
      <c r="Q4" s="92"/>
      <c r="R4" s="92"/>
      <c r="S4" s="92"/>
      <c r="T4" s="92"/>
      <c r="U4" s="92"/>
      <c r="V4" s="93"/>
      <c r="W4" s="93"/>
      <c r="X4" s="65"/>
      <c r="Y4" s="65"/>
    </row>
    <row r="5" spans="2:35" ht="17.100000000000001" customHeight="1">
      <c r="B5" s="823" t="str">
        <f>IF(Bieter_Firma=0,"Bieter: ","Bieter: "&amp;Bieter_Firma)</f>
        <v xml:space="preserve">Bieter: </v>
      </c>
      <c r="C5" s="824"/>
      <c r="D5" s="824"/>
      <c r="E5" s="824"/>
      <c r="F5" s="824"/>
      <c r="G5" s="824"/>
      <c r="H5" s="824"/>
      <c r="I5" s="824"/>
      <c r="J5" s="824"/>
      <c r="K5" s="824"/>
      <c r="L5" s="824"/>
      <c r="M5" s="824"/>
      <c r="N5" s="824"/>
      <c r="O5" s="824"/>
      <c r="P5" s="824"/>
      <c r="Q5" s="824"/>
      <c r="R5" s="824"/>
      <c r="S5" s="824"/>
      <c r="T5" s="824"/>
      <c r="U5" s="824"/>
      <c r="V5" s="824"/>
      <c r="W5" s="824"/>
      <c r="X5" s="65"/>
      <c r="Y5" s="65"/>
    </row>
    <row r="6" spans="2:35" ht="17.100000000000001" customHeight="1">
      <c r="B6" s="94"/>
      <c r="C6" s="95"/>
      <c r="D6" s="96"/>
      <c r="E6" s="96"/>
      <c r="F6" s="96"/>
      <c r="G6" s="96"/>
      <c r="H6" s="96"/>
      <c r="I6" s="96"/>
      <c r="J6" s="96"/>
      <c r="K6" s="96"/>
      <c r="L6" s="97"/>
      <c r="M6" s="96"/>
      <c r="N6" s="96"/>
      <c r="O6" s="96"/>
      <c r="P6" s="96"/>
      <c r="Q6" s="96"/>
      <c r="R6" s="96"/>
      <c r="S6" s="96"/>
      <c r="T6" s="96"/>
      <c r="U6" s="96"/>
      <c r="V6" s="96"/>
      <c r="W6" s="96"/>
      <c r="X6" s="65"/>
      <c r="Y6" s="65"/>
    </row>
    <row r="7" spans="2:35" ht="35.1" customHeight="1">
      <c r="B7" s="826" t="s">
        <v>330</v>
      </c>
      <c r="C7" s="827"/>
      <c r="D7" s="827"/>
      <c r="E7" s="827"/>
      <c r="F7" s="827"/>
      <c r="G7" s="827"/>
      <c r="H7" s="827"/>
      <c r="I7" s="827"/>
      <c r="J7" s="827"/>
      <c r="K7" s="827"/>
      <c r="L7" s="827"/>
      <c r="M7" s="827"/>
      <c r="N7" s="827"/>
      <c r="O7" s="827"/>
      <c r="P7" s="827"/>
      <c r="Q7" s="827"/>
      <c r="R7" s="827"/>
      <c r="S7" s="827"/>
      <c r="T7" s="827"/>
      <c r="U7" s="827"/>
      <c r="V7" s="827"/>
      <c r="W7" s="827"/>
      <c r="X7" s="827"/>
      <c r="Y7" s="65"/>
    </row>
    <row r="8" spans="2:35" ht="37.35" customHeight="1">
      <c r="B8" s="98" t="s">
        <v>105</v>
      </c>
      <c r="C8" s="67"/>
      <c r="D8" s="99" t="str">
        <f t="shared" ref="D8:K8" si="0">D11&amp;""</f>
        <v>1</v>
      </c>
      <c r="E8" s="99" t="str">
        <f t="shared" si="0"/>
        <v>2</v>
      </c>
      <c r="F8" s="99" t="str">
        <f t="shared" si="0"/>
        <v>3</v>
      </c>
      <c r="G8" s="99" t="str">
        <f t="shared" si="0"/>
        <v>4</v>
      </c>
      <c r="H8" s="99" t="str">
        <f t="shared" si="0"/>
        <v>5</v>
      </c>
      <c r="I8" s="99" t="str">
        <f t="shared" si="0"/>
        <v>6</v>
      </c>
      <c r="J8" s="99" t="str">
        <f t="shared" si="0"/>
        <v>7</v>
      </c>
      <c r="K8" s="99" t="str">
        <f t="shared" si="0"/>
        <v>10</v>
      </c>
      <c r="L8" s="100" t="str">
        <f>L11&amp;""</f>
        <v>2,5</v>
      </c>
      <c r="M8" s="99" t="str">
        <f>M11&amp;"m"</f>
        <v>1m</v>
      </c>
      <c r="N8" s="99" t="str">
        <f>N11&amp;"m"</f>
        <v>2m</v>
      </c>
      <c r="O8" s="99" t="str">
        <f>O11&amp;"m"</f>
        <v>3m</v>
      </c>
      <c r="P8" s="99" t="s">
        <v>172</v>
      </c>
      <c r="Q8" s="99"/>
      <c r="R8" s="99"/>
      <c r="S8" s="99"/>
      <c r="T8" s="99" t="str">
        <f>T11&amp;"j"</f>
        <v>1j</v>
      </c>
      <c r="U8" s="99" t="str">
        <f>U11&amp;"j"</f>
        <v>2j</v>
      </c>
      <c r="V8" s="99" t="str">
        <f>V11&amp;"j"</f>
        <v>3j</v>
      </c>
      <c r="W8" s="99" t="str">
        <f>W11&amp;"j"</f>
        <v>4j</v>
      </c>
      <c r="X8" s="65"/>
      <c r="Y8" s="65"/>
    </row>
    <row r="9" spans="2:35" ht="7.5" customHeight="1" thickBot="1">
      <c r="B9" s="67"/>
      <c r="C9" s="67"/>
      <c r="D9" s="99"/>
      <c r="E9" s="99"/>
      <c r="F9" s="99"/>
      <c r="G9" s="99"/>
      <c r="H9" s="99"/>
      <c r="I9" s="99"/>
      <c r="J9" s="99"/>
      <c r="K9" s="99"/>
      <c r="L9" s="99"/>
      <c r="M9" s="99"/>
      <c r="N9" s="99"/>
      <c r="O9" s="99"/>
      <c r="P9" s="99"/>
      <c r="Q9" s="99"/>
      <c r="R9" s="99"/>
      <c r="S9" s="99"/>
      <c r="T9" s="99"/>
      <c r="U9" s="99"/>
      <c r="V9" s="99"/>
      <c r="W9" s="99"/>
      <c r="X9" s="65"/>
      <c r="Y9" s="65"/>
    </row>
    <row r="10" spans="2:35" ht="13.5">
      <c r="B10" s="101"/>
      <c r="C10" s="593"/>
      <c r="D10" s="820" t="s">
        <v>145</v>
      </c>
      <c r="E10" s="821"/>
      <c r="F10" s="821"/>
      <c r="G10" s="821"/>
      <c r="H10" s="821"/>
      <c r="I10" s="821"/>
      <c r="J10" s="821"/>
      <c r="K10" s="821"/>
      <c r="L10" s="822"/>
      <c r="M10" s="820" t="s">
        <v>146</v>
      </c>
      <c r="N10" s="821"/>
      <c r="O10" s="821"/>
      <c r="P10" s="821"/>
      <c r="Q10" s="821"/>
      <c r="R10" s="821"/>
      <c r="S10" s="822"/>
      <c r="T10" s="820" t="s">
        <v>147</v>
      </c>
      <c r="U10" s="821"/>
      <c r="V10" s="821"/>
      <c r="W10" s="822"/>
      <c r="X10" s="794"/>
      <c r="Y10" s="791"/>
    </row>
    <row r="11" spans="2:35" ht="37.5" customHeight="1">
      <c r="B11" s="101" t="s">
        <v>150</v>
      </c>
      <c r="C11" s="593" t="s">
        <v>51</v>
      </c>
      <c r="D11" s="106">
        <v>1</v>
      </c>
      <c r="E11" s="103">
        <v>2</v>
      </c>
      <c r="F11" s="103">
        <v>3</v>
      </c>
      <c r="G11" s="103">
        <v>4</v>
      </c>
      <c r="H11" s="103">
        <v>5</v>
      </c>
      <c r="I11" s="103">
        <v>6</v>
      </c>
      <c r="J11" s="103">
        <v>7</v>
      </c>
      <c r="K11" s="103">
        <v>10</v>
      </c>
      <c r="L11" s="104">
        <v>2.5</v>
      </c>
      <c r="M11" s="106">
        <v>1</v>
      </c>
      <c r="N11" s="103">
        <v>2</v>
      </c>
      <c r="O11" s="103">
        <v>3</v>
      </c>
      <c r="P11" s="103"/>
      <c r="Q11" s="103"/>
      <c r="R11" s="103"/>
      <c r="S11" s="105">
        <v>4</v>
      </c>
      <c r="T11" s="106">
        <v>1</v>
      </c>
      <c r="U11" s="103">
        <v>2</v>
      </c>
      <c r="V11" s="103">
        <v>3</v>
      </c>
      <c r="W11" s="105">
        <v>4</v>
      </c>
      <c r="X11" s="795" t="s">
        <v>173</v>
      </c>
      <c r="Y11" s="792" t="s">
        <v>174</v>
      </c>
      <c r="AB11"/>
      <c r="AC11"/>
    </row>
    <row r="12" spans="2:35" s="10" customFormat="1" ht="30.75" customHeight="1">
      <c r="B12" s="108" t="s">
        <v>161</v>
      </c>
      <c r="C12" s="594" t="s">
        <v>2617</v>
      </c>
      <c r="D12" s="599"/>
      <c r="E12" s="597"/>
      <c r="F12" s="472"/>
      <c r="G12" s="472"/>
      <c r="H12" s="472"/>
      <c r="I12" s="472"/>
      <c r="J12" s="472"/>
      <c r="K12" s="472"/>
      <c r="L12" s="472"/>
      <c r="M12" s="474"/>
      <c r="N12" s="472"/>
      <c r="O12" s="472"/>
      <c r="P12" s="473"/>
      <c r="Q12" s="596"/>
      <c r="R12" s="472"/>
      <c r="S12" s="473"/>
      <c r="T12" s="474"/>
      <c r="U12" s="472"/>
      <c r="V12" s="472"/>
      <c r="W12" s="473"/>
      <c r="X12" s="796">
        <v>290</v>
      </c>
      <c r="Y12" s="793" t="str">
        <f t="shared" ref="Y12:Y27" si="1">IF(OR(D12&gt;X12,E12&gt;X12,F12&gt;X12,G12&gt;X12,H12&gt;X12,I12&gt;X12,J12&gt;X12,L12&gt;X12,M12&gt;X12,N12&gt;X12,O12&gt;X12,P12&gt;X12,Q12&gt;X12,R12&gt;X12,S12&gt;X12,T12&gt;X12,U12&gt;X12,V12&gt;X12,W12&gt;X12),"Bitte Überschreitung des Maximalwertes begründen!","")</f>
        <v/>
      </c>
      <c r="AA12"/>
      <c r="AB12"/>
      <c r="AC12"/>
      <c r="AI12" s="2"/>
    </row>
    <row r="13" spans="2:35" s="10" customFormat="1" ht="30.75" customHeight="1">
      <c r="B13" s="108" t="s">
        <v>162</v>
      </c>
      <c r="C13" s="594" t="s">
        <v>2616</v>
      </c>
      <c r="D13" s="599"/>
      <c r="E13" s="597"/>
      <c r="F13" s="597"/>
      <c r="G13" s="472"/>
      <c r="H13" s="597"/>
      <c r="I13" s="472"/>
      <c r="J13" s="472"/>
      <c r="K13" s="472"/>
      <c r="L13" s="472"/>
      <c r="M13" s="474"/>
      <c r="N13" s="472"/>
      <c r="O13" s="472"/>
      <c r="P13" s="473"/>
      <c r="Q13" s="596"/>
      <c r="R13" s="472"/>
      <c r="S13" s="473"/>
      <c r="T13" s="474"/>
      <c r="U13" s="472"/>
      <c r="V13" s="472"/>
      <c r="W13" s="473"/>
      <c r="X13" s="796">
        <v>350</v>
      </c>
      <c r="Y13" s="793" t="str">
        <f>IF(OR(D13&gt;X13,E13&gt;X13,F13&gt;X13,G13&gt;X13,H13&gt;X13,I13&gt;X13,J13&gt;X13,L13&gt;X13,M13&gt;X13,N13&gt;X13,O13&gt;X13,P13&gt;X13,Q13&gt;X13,R13&gt;X13,S13&gt;X13,T13&gt;X13,U13&gt;X13,V13&gt;X13,W13&gt;X13),"Bitte Überschreitung des Maximalwertes begründen!","")</f>
        <v/>
      </c>
      <c r="AA13"/>
      <c r="AB13" s="2"/>
      <c r="AC13" s="2"/>
    </row>
    <row r="14" spans="2:35" s="10" customFormat="1" ht="30.75" customHeight="1">
      <c r="B14" s="108" t="s">
        <v>163</v>
      </c>
      <c r="C14" s="594" t="s">
        <v>156</v>
      </c>
      <c r="D14" s="474"/>
      <c r="E14" s="472"/>
      <c r="F14" s="472"/>
      <c r="G14" s="472"/>
      <c r="H14" s="597"/>
      <c r="I14" s="472"/>
      <c r="J14" s="472"/>
      <c r="K14" s="472"/>
      <c r="L14" s="472"/>
      <c r="M14" s="474"/>
      <c r="N14" s="604"/>
      <c r="O14" s="472"/>
      <c r="P14" s="473"/>
      <c r="Q14" s="596"/>
      <c r="R14" s="472"/>
      <c r="S14" s="473"/>
      <c r="T14" s="474"/>
      <c r="U14" s="472"/>
      <c r="V14" s="472"/>
      <c r="W14" s="473"/>
      <c r="X14" s="796">
        <v>90</v>
      </c>
      <c r="Y14" s="793" t="str">
        <f>IF(OR(D14&gt;X14,E14&gt;X14,F14&gt;X14,G14&gt;X14,H14&gt;X14,I14&gt;X14,J14&gt;X14,L14&gt;X14,M14&gt;X14,N14&gt;X14,O14&gt;X14,P14&gt;X14,Q14&gt;X14,R14&gt;X14,S14&gt;X14,T14&gt;X14,U14&gt;X14,V14&gt;X14,W14&gt;X14),"Bitte Überschreitung des Maximalwertes begründen!","")</f>
        <v/>
      </c>
      <c r="AA14"/>
      <c r="AB14"/>
      <c r="AC14"/>
      <c r="AH14" s="2"/>
    </row>
    <row r="15" spans="2:35" s="10" customFormat="1" ht="30.75" hidden="1" customHeight="1">
      <c r="B15" s="108" t="s">
        <v>164</v>
      </c>
      <c r="C15" s="594" t="s">
        <v>759</v>
      </c>
      <c r="D15" s="474"/>
      <c r="E15" s="472"/>
      <c r="F15" s="472"/>
      <c r="G15" s="472"/>
      <c r="H15" s="597"/>
      <c r="I15" s="472"/>
      <c r="J15" s="472"/>
      <c r="K15" s="472"/>
      <c r="L15" s="472"/>
      <c r="M15" s="474"/>
      <c r="N15" s="472"/>
      <c r="O15" s="472"/>
      <c r="P15" s="473"/>
      <c r="Q15" s="596"/>
      <c r="R15" s="472"/>
      <c r="S15" s="473"/>
      <c r="T15" s="474"/>
      <c r="U15" s="472"/>
      <c r="V15" s="472"/>
      <c r="W15" s="473"/>
      <c r="X15" s="796">
        <v>220</v>
      </c>
      <c r="Y15" s="793" t="str">
        <f t="shared" si="1"/>
        <v/>
      </c>
      <c r="AA15"/>
      <c r="AB15"/>
      <c r="AC15"/>
    </row>
    <row r="16" spans="2:35" s="10" customFormat="1" ht="30.75" customHeight="1">
      <c r="B16" s="108" t="s">
        <v>165</v>
      </c>
      <c r="C16" s="594" t="s">
        <v>166</v>
      </c>
      <c r="D16" s="599"/>
      <c r="E16" s="472"/>
      <c r="F16" s="597"/>
      <c r="G16" s="472"/>
      <c r="H16" s="472"/>
      <c r="I16" s="472"/>
      <c r="J16" s="472"/>
      <c r="K16" s="472"/>
      <c r="L16" s="472"/>
      <c r="M16" s="474"/>
      <c r="N16" s="472"/>
      <c r="O16" s="472"/>
      <c r="P16" s="473"/>
      <c r="Q16" s="596"/>
      <c r="R16" s="472"/>
      <c r="S16" s="473"/>
      <c r="T16" s="474"/>
      <c r="U16" s="472"/>
      <c r="V16" s="472"/>
      <c r="W16" s="473"/>
      <c r="X16" s="796">
        <v>240</v>
      </c>
      <c r="Y16" s="793" t="str">
        <f t="shared" si="1"/>
        <v/>
      </c>
      <c r="AA16"/>
      <c r="AB16"/>
      <c r="AC16" s="2"/>
      <c r="AD16" s="2"/>
      <c r="AH16" s="2"/>
      <c r="AI16" s="2"/>
    </row>
    <row r="17" spans="2:35" s="10" customFormat="1" ht="30.75" customHeight="1">
      <c r="B17" s="108" t="s">
        <v>154</v>
      </c>
      <c r="C17" s="595" t="s">
        <v>274</v>
      </c>
      <c r="D17" s="599"/>
      <c r="E17" s="597"/>
      <c r="F17" s="597"/>
      <c r="G17" s="472"/>
      <c r="H17" s="597"/>
      <c r="I17" s="472"/>
      <c r="J17" s="472"/>
      <c r="K17" s="472"/>
      <c r="L17" s="472"/>
      <c r="M17" s="474"/>
      <c r="N17" s="472"/>
      <c r="O17" s="472"/>
      <c r="P17" s="473"/>
      <c r="Q17" s="596"/>
      <c r="R17" s="472"/>
      <c r="S17" s="473"/>
      <c r="T17" s="474"/>
      <c r="U17" s="472"/>
      <c r="V17" s="472"/>
      <c r="W17" s="473"/>
      <c r="X17" s="796">
        <v>650</v>
      </c>
      <c r="Y17" s="793" t="str">
        <f>IF(OR(D17&gt;X17,E17&gt;X17,F17&gt;X17,G17&gt;X17,H17&gt;X17,I17&gt;X17,J17&gt;X17,L17&gt;X17,M17&gt;X17,N17&gt;X17,O17&gt;X17,P17&gt;X17,Q17&gt;X17,R17&gt;X17,S17&gt;X17,T17&gt;X17,U17&gt;X17,V17&gt;X17,W17&gt;X17),"Bitte Überschreitung des Maximalwertes begründen!","")</f>
        <v/>
      </c>
      <c r="AA17"/>
      <c r="AB17" s="2"/>
      <c r="AC17" s="2"/>
      <c r="AD17" s="2"/>
      <c r="AH17" s="2"/>
      <c r="AI17" s="2"/>
    </row>
    <row r="18" spans="2:35" s="10" customFormat="1" ht="30.75" customHeight="1">
      <c r="B18" s="108" t="s">
        <v>167</v>
      </c>
      <c r="C18" s="594" t="s">
        <v>870</v>
      </c>
      <c r="D18" s="474"/>
      <c r="E18" s="472"/>
      <c r="F18" s="472"/>
      <c r="G18" s="472"/>
      <c r="H18" s="597"/>
      <c r="I18" s="472"/>
      <c r="J18" s="472"/>
      <c r="K18" s="472"/>
      <c r="L18" s="472"/>
      <c r="M18" s="474"/>
      <c r="N18" s="472"/>
      <c r="O18" s="472"/>
      <c r="P18" s="473"/>
      <c r="Q18" s="596"/>
      <c r="R18" s="472"/>
      <c r="S18" s="473"/>
      <c r="T18" s="474"/>
      <c r="U18" s="472"/>
      <c r="V18" s="472"/>
      <c r="W18" s="473"/>
      <c r="X18" s="796">
        <v>200</v>
      </c>
      <c r="Y18" s="793" t="str">
        <f>IF(OR(D18&gt;X18,E18&gt;X18,F18&gt;X18,G18&gt;X18,H18&gt;X18,I18&gt;X18,J18&gt;X18,L18&gt;X18,M18&gt;X18,N18&gt;X18,O18&gt;X18,P18&gt;X18,Q18&gt;X18,R18&gt;X18,S18&gt;X18,T18&gt;X18,U18&gt;X18,V18&gt;X18,W18&gt;X18),"Bitte Überschreitung des Maximalwertes begründen!","")</f>
        <v/>
      </c>
      <c r="AA18"/>
      <c r="AB18"/>
      <c r="AC18" s="2"/>
      <c r="AD18" s="2"/>
      <c r="AH18" s="2"/>
      <c r="AI18" s="2"/>
    </row>
    <row r="19" spans="2:35" s="10" customFormat="1" ht="30.75" customHeight="1">
      <c r="B19" s="108" t="s">
        <v>168</v>
      </c>
      <c r="C19" s="595" t="s">
        <v>871</v>
      </c>
      <c r="D19" s="599"/>
      <c r="E19" s="597"/>
      <c r="F19" s="597"/>
      <c r="G19" s="472"/>
      <c r="H19" s="472"/>
      <c r="I19" s="472"/>
      <c r="J19" s="472"/>
      <c r="K19" s="472"/>
      <c r="L19" s="472"/>
      <c r="M19" s="474"/>
      <c r="N19" s="472"/>
      <c r="O19" s="472"/>
      <c r="P19" s="473"/>
      <c r="Q19" s="596"/>
      <c r="R19" s="472"/>
      <c r="S19" s="473"/>
      <c r="T19" s="474"/>
      <c r="U19" s="472"/>
      <c r="V19" s="472"/>
      <c r="W19" s="473"/>
      <c r="X19" s="796">
        <v>450</v>
      </c>
      <c r="Y19" s="793" t="str">
        <f t="shared" si="1"/>
        <v/>
      </c>
      <c r="AA19"/>
      <c r="AB19"/>
      <c r="AC19" s="2"/>
      <c r="AH19" s="2"/>
      <c r="AI19" s="2"/>
    </row>
    <row r="20" spans="2:35" s="10" customFormat="1" ht="30.75" customHeight="1">
      <c r="B20" s="108" t="s">
        <v>872</v>
      </c>
      <c r="C20" s="594" t="s">
        <v>873</v>
      </c>
      <c r="D20" s="474"/>
      <c r="E20" s="475"/>
      <c r="F20" s="472"/>
      <c r="G20" s="475"/>
      <c r="H20" s="597"/>
      <c r="I20" s="472"/>
      <c r="J20" s="475"/>
      <c r="K20" s="475"/>
      <c r="L20" s="472"/>
      <c r="M20" s="600"/>
      <c r="N20" s="472"/>
      <c r="O20" s="472"/>
      <c r="P20" s="473"/>
      <c r="Q20" s="596"/>
      <c r="R20" s="472"/>
      <c r="S20" s="473"/>
      <c r="T20" s="474"/>
      <c r="U20" s="472"/>
      <c r="V20" s="472"/>
      <c r="W20" s="473"/>
      <c r="X20" s="796">
        <v>200</v>
      </c>
      <c r="Y20" s="793" t="str">
        <f>IF(OR(D20&gt;X20,E20&gt;X20,F20&gt;X20,G20&gt;X20,H20&gt;X20,I20&gt;X20,J20&gt;X20,L20&gt;X20,M20&gt;X20,N20&gt;X20,O20&gt;X20,P20&gt;X20,Q20&gt;X20,R20&gt;X20,S20&gt;X20,T20&gt;X20,U20&gt;X20,V20&gt;X20,W20&gt;X20),"Bitte Überschreitung des Maximalwertes begründen!","")</f>
        <v/>
      </c>
      <c r="AA20"/>
      <c r="AB20"/>
      <c r="AC20" s="2"/>
      <c r="AH20" s="2"/>
      <c r="AI20" s="2"/>
    </row>
    <row r="21" spans="2:35" s="10" customFormat="1" ht="30.75" customHeight="1">
      <c r="B21" s="108" t="s">
        <v>874</v>
      </c>
      <c r="C21" s="594" t="s">
        <v>875</v>
      </c>
      <c r="D21" s="474"/>
      <c r="E21" s="597"/>
      <c r="F21" s="475"/>
      <c r="G21" s="475"/>
      <c r="H21" s="597"/>
      <c r="I21" s="472"/>
      <c r="J21" s="475"/>
      <c r="K21" s="475"/>
      <c r="L21" s="472"/>
      <c r="M21" s="600"/>
      <c r="N21" s="472"/>
      <c r="O21" s="472"/>
      <c r="P21" s="473"/>
      <c r="Q21" s="596"/>
      <c r="R21" s="472"/>
      <c r="S21" s="473"/>
      <c r="T21" s="474"/>
      <c r="U21" s="472"/>
      <c r="V21" s="472"/>
      <c r="W21" s="473"/>
      <c r="X21" s="796">
        <v>250</v>
      </c>
      <c r="Y21" s="793" t="str">
        <f>IF(OR(D21&gt;X21,E21&gt;X21,F21&gt;X21,G21&gt;X21,H21&gt;X21,I21&gt;X21,J21&gt;X21,L21&gt;X21,M21&gt;X21,N21&gt;X21,O21&gt;X21,P21&gt;X21,Q21&gt;X21,R21&gt;X21,S21&gt;X21,T21&gt;X21,U21&gt;X21,V21&gt;X21,W21&gt;X21),"Bitte Überschreitung des Maximalwertes begründen!","")</f>
        <v/>
      </c>
      <c r="AA21"/>
      <c r="AB21"/>
      <c r="AC21"/>
      <c r="AH21" s="2"/>
      <c r="AI21" s="2"/>
    </row>
    <row r="22" spans="2:35" s="10" customFormat="1" ht="30.75" customHeight="1">
      <c r="B22" s="108" t="s">
        <v>332</v>
      </c>
      <c r="C22" s="594" t="s">
        <v>232</v>
      </c>
      <c r="D22" s="599"/>
      <c r="E22" s="597"/>
      <c r="F22" s="597"/>
      <c r="G22" s="475"/>
      <c r="H22" s="597"/>
      <c r="I22" s="472"/>
      <c r="J22" s="475"/>
      <c r="K22" s="475"/>
      <c r="L22" s="472"/>
      <c r="M22" s="600"/>
      <c r="N22" s="472"/>
      <c r="O22" s="472"/>
      <c r="P22" s="473"/>
      <c r="Q22" s="596"/>
      <c r="R22" s="472"/>
      <c r="S22" s="473"/>
      <c r="T22" s="474"/>
      <c r="U22" s="472"/>
      <c r="V22" s="472"/>
      <c r="W22" s="473"/>
      <c r="X22" s="796">
        <v>340</v>
      </c>
      <c r="Y22" s="793" t="str">
        <f>IF(OR(D22&gt;X22,E22&gt;X22,F22&gt;X22,G22&gt;X22,H22&gt;X22,I22&gt;X22,J22&gt;X22,L22&gt;X22,M22&gt;X22,N22&gt;X22,O22&gt;X22,P22&gt;X22,Q22&gt;X22,R22&gt;X22,S22&gt;X22,T22&gt;X22,U22&gt;X22,V22&gt;X22,W22&gt;X22),"Bitte Überschreitung des Maximalwertes begründen!","")</f>
        <v/>
      </c>
      <c r="AA22"/>
      <c r="AB22"/>
      <c r="AC22"/>
      <c r="AH22" s="2"/>
      <c r="AI22" s="2"/>
    </row>
    <row r="23" spans="2:35" s="10" customFormat="1" ht="30.75" hidden="1" customHeight="1">
      <c r="B23" s="108" t="s">
        <v>757</v>
      </c>
      <c r="C23" s="594" t="s">
        <v>758</v>
      </c>
      <c r="D23" s="600"/>
      <c r="E23" s="475"/>
      <c r="F23" s="475"/>
      <c r="G23" s="475"/>
      <c r="H23" s="597"/>
      <c r="I23" s="472"/>
      <c r="J23" s="475"/>
      <c r="K23" s="475"/>
      <c r="L23" s="473"/>
      <c r="M23" s="600"/>
      <c r="N23" s="472"/>
      <c r="O23" s="472"/>
      <c r="P23" s="473"/>
      <c r="Q23" s="596"/>
      <c r="R23" s="472"/>
      <c r="S23" s="473"/>
      <c r="T23" s="474"/>
      <c r="U23" s="472"/>
      <c r="V23" s="472"/>
      <c r="W23" s="473"/>
      <c r="X23" s="796">
        <v>500</v>
      </c>
      <c r="Y23" s="793" t="str">
        <f>IF(OR(D23&gt;X23,E23&gt;X23,F23&gt;X23,G23&gt;X23,H23&gt;X23,I23&gt;X23,J23&gt;X23,L23&gt;X23,M23&gt;X23,N23&gt;X23,O23&gt;X23,P23&gt;X23,Q23&gt;X23,R23&gt;X23,S23&gt;X23,T23&gt;X23,U23&gt;X23,V23&gt;X23,W23&gt;X23),"Bitte Überschreitung des Maximalwertes begründen!","")</f>
        <v/>
      </c>
      <c r="AA23"/>
      <c r="AB23"/>
      <c r="AC23"/>
      <c r="AH23" s="2" t="s">
        <v>2639</v>
      </c>
      <c r="AI23" s="2" t="s">
        <v>2941</v>
      </c>
    </row>
    <row r="24" spans="2:35" s="10" customFormat="1" ht="40.5" customHeight="1">
      <c r="B24" s="108" t="s">
        <v>169</v>
      </c>
      <c r="C24" s="594" t="s">
        <v>760</v>
      </c>
      <c r="D24" s="600"/>
      <c r="E24" s="475"/>
      <c r="F24" s="475"/>
      <c r="G24" s="475"/>
      <c r="H24" s="475"/>
      <c r="I24" s="472"/>
      <c r="J24" s="472"/>
      <c r="K24" s="472"/>
      <c r="L24" s="472"/>
      <c r="M24" s="599"/>
      <c r="N24" s="475"/>
      <c r="O24" s="472"/>
      <c r="P24" s="473"/>
      <c r="Q24" s="596"/>
      <c r="R24" s="472"/>
      <c r="S24" s="473"/>
      <c r="T24" s="600"/>
      <c r="U24" s="475"/>
      <c r="V24" s="472"/>
      <c r="W24" s="473"/>
      <c r="X24" s="796">
        <v>400</v>
      </c>
      <c r="Y24" s="793" t="str">
        <f t="shared" si="1"/>
        <v/>
      </c>
      <c r="AA24"/>
      <c r="AB24" s="2"/>
      <c r="AC24" s="2"/>
      <c r="AH24" s="2"/>
      <c r="AI24"/>
    </row>
    <row r="25" spans="2:35" s="10" customFormat="1" ht="30.75" customHeight="1">
      <c r="B25" s="108" t="s">
        <v>170</v>
      </c>
      <c r="C25" s="594" t="s">
        <v>273</v>
      </c>
      <c r="D25" s="599"/>
      <c r="E25" s="597"/>
      <c r="F25" s="597"/>
      <c r="G25" s="472"/>
      <c r="H25" s="597"/>
      <c r="I25" s="475"/>
      <c r="J25" s="472"/>
      <c r="K25" s="472"/>
      <c r="L25" s="472"/>
      <c r="M25" s="474"/>
      <c r="N25" s="475"/>
      <c r="O25" s="472"/>
      <c r="P25" s="473"/>
      <c r="Q25" s="596"/>
      <c r="R25" s="472"/>
      <c r="S25" s="473"/>
      <c r="T25" s="474"/>
      <c r="U25" s="472"/>
      <c r="V25" s="472"/>
      <c r="W25" s="473"/>
      <c r="X25" s="796">
        <v>320</v>
      </c>
      <c r="Y25" s="793" t="str">
        <f t="shared" si="1"/>
        <v/>
      </c>
      <c r="AA25"/>
      <c r="AB25"/>
      <c r="AC25"/>
      <c r="AH25" s="2"/>
      <c r="AI25"/>
    </row>
    <row r="26" spans="2:35" s="10" customFormat="1" ht="30.75" hidden="1" customHeight="1">
      <c r="B26" s="108" t="s">
        <v>171</v>
      </c>
      <c r="C26" s="594" t="s">
        <v>223</v>
      </c>
      <c r="D26" s="474"/>
      <c r="E26" s="472"/>
      <c r="F26" s="472"/>
      <c r="G26" s="472"/>
      <c r="H26" s="597"/>
      <c r="I26" s="472"/>
      <c r="J26" s="472"/>
      <c r="K26" s="472"/>
      <c r="L26" s="597"/>
      <c r="M26" s="474"/>
      <c r="N26" s="472"/>
      <c r="O26" s="472"/>
      <c r="P26" s="473"/>
      <c r="Q26" s="596"/>
      <c r="R26" s="472"/>
      <c r="S26" s="473"/>
      <c r="T26" s="474"/>
      <c r="U26" s="472"/>
      <c r="V26" s="472"/>
      <c r="W26" s="473"/>
      <c r="X26" s="796">
        <v>900</v>
      </c>
      <c r="Y26" s="793" t="str">
        <f t="shared" si="1"/>
        <v/>
      </c>
      <c r="AA26"/>
      <c r="AB26"/>
      <c r="AC26"/>
      <c r="AH26" s="2" t="s">
        <v>2637</v>
      </c>
      <c r="AI26"/>
    </row>
    <row r="27" spans="2:35" s="10" customFormat="1" ht="30.75" customHeight="1" thickBot="1">
      <c r="B27" s="108" t="s">
        <v>153</v>
      </c>
      <c r="C27" s="594" t="s">
        <v>49</v>
      </c>
      <c r="D27" s="601"/>
      <c r="E27" s="602"/>
      <c r="F27" s="602"/>
      <c r="G27" s="602"/>
      <c r="H27" s="602"/>
      <c r="I27" s="602"/>
      <c r="J27" s="602"/>
      <c r="K27" s="602"/>
      <c r="L27" s="603"/>
      <c r="M27" s="601"/>
      <c r="N27" s="602"/>
      <c r="O27" s="602"/>
      <c r="P27" s="602"/>
      <c r="Q27" s="602"/>
      <c r="R27" s="602"/>
      <c r="S27" s="603"/>
      <c r="T27" s="601"/>
      <c r="U27" s="602"/>
      <c r="V27" s="602"/>
      <c r="W27" s="603"/>
      <c r="X27" s="797"/>
      <c r="Y27" s="793" t="str">
        <f t="shared" si="1"/>
        <v/>
      </c>
      <c r="AB27"/>
      <c r="AC27"/>
      <c r="AH27" s="2"/>
      <c r="AI27"/>
    </row>
    <row r="28" spans="2:35" s="10" customFormat="1" ht="24.75" hidden="1" customHeight="1">
      <c r="B28" s="108"/>
      <c r="C28" s="109"/>
      <c r="D28" s="598"/>
      <c r="E28" s="598"/>
      <c r="F28" s="598"/>
      <c r="G28" s="598"/>
      <c r="H28" s="598"/>
      <c r="I28" s="598"/>
      <c r="J28" s="598"/>
      <c r="K28" s="598"/>
      <c r="L28" s="598"/>
      <c r="M28" s="598"/>
      <c r="N28" s="598"/>
      <c r="O28" s="598"/>
      <c r="P28" s="598"/>
      <c r="Q28" s="598"/>
      <c r="R28" s="598"/>
      <c r="S28" s="598"/>
      <c r="T28" s="598"/>
      <c r="U28" s="598"/>
      <c r="V28" s="598"/>
      <c r="W28" s="598"/>
      <c r="X28" s="111"/>
      <c r="Y28" s="111"/>
      <c r="Z28" s="2"/>
      <c r="AB28"/>
      <c r="AC28"/>
    </row>
    <row r="29" spans="2:35" s="10" customFormat="1" ht="24.75" hidden="1" customHeight="1">
      <c r="B29" s="108"/>
      <c r="C29" s="109"/>
      <c r="D29" s="110"/>
      <c r="E29" s="110"/>
      <c r="F29" s="110"/>
      <c r="G29" s="110"/>
      <c r="H29" s="110"/>
      <c r="I29" s="110"/>
      <c r="J29" s="110"/>
      <c r="K29" s="110"/>
      <c r="L29" s="110"/>
      <c r="M29" s="110"/>
      <c r="N29" s="110"/>
      <c r="O29" s="110"/>
      <c r="P29" s="110"/>
      <c r="Q29" s="110"/>
      <c r="R29" s="110"/>
      <c r="S29" s="110"/>
      <c r="T29" s="110"/>
      <c r="U29" s="110"/>
      <c r="V29" s="110"/>
      <c r="W29" s="110"/>
      <c r="X29" s="111"/>
      <c r="Y29" s="111"/>
      <c r="Z29" s="2"/>
      <c r="AB29"/>
      <c r="AC29"/>
    </row>
    <row r="30" spans="2:35" s="10" customFormat="1" ht="24.75" hidden="1" customHeight="1">
      <c r="B30" s="108"/>
      <c r="C30" s="109"/>
      <c r="D30" s="110"/>
      <c r="E30" s="110"/>
      <c r="F30" s="110"/>
      <c r="G30" s="110"/>
      <c r="H30" s="110"/>
      <c r="I30" s="110"/>
      <c r="J30" s="110"/>
      <c r="K30" s="110"/>
      <c r="L30" s="110"/>
      <c r="M30" s="110"/>
      <c r="N30" s="110"/>
      <c r="O30" s="110"/>
      <c r="P30" s="110"/>
      <c r="Q30" s="110"/>
      <c r="R30" s="110"/>
      <c r="S30" s="110"/>
      <c r="T30" s="110"/>
      <c r="U30" s="110"/>
      <c r="V30" s="110"/>
      <c r="W30" s="110"/>
      <c r="X30" s="111"/>
      <c r="Y30" s="111"/>
      <c r="Z30" s="2"/>
      <c r="AB30"/>
      <c r="AC30"/>
    </row>
    <row r="31" spans="2:35" s="10" customFormat="1" ht="24.75" hidden="1" customHeight="1">
      <c r="B31" s="108"/>
      <c r="C31" s="109"/>
      <c r="D31" s="110"/>
      <c r="E31" s="110"/>
      <c r="F31" s="110"/>
      <c r="G31" s="110"/>
      <c r="H31" s="110"/>
      <c r="I31" s="110"/>
      <c r="J31" s="110"/>
      <c r="K31" s="110"/>
      <c r="L31" s="110"/>
      <c r="M31" s="110"/>
      <c r="N31" s="110"/>
      <c r="O31" s="110"/>
      <c r="P31" s="110"/>
      <c r="Q31" s="110"/>
      <c r="R31" s="110"/>
      <c r="S31" s="110"/>
      <c r="T31" s="110"/>
      <c r="U31" s="110"/>
      <c r="V31" s="110"/>
      <c r="W31" s="110"/>
      <c r="X31" s="111"/>
      <c r="Y31" s="111"/>
      <c r="Z31" s="2"/>
    </row>
    <row r="32" spans="2:35" s="10" customFormat="1" ht="5.25" hidden="1" customHeight="1">
      <c r="B32" s="108"/>
      <c r="C32" s="109"/>
      <c r="D32" s="110"/>
      <c r="E32" s="110"/>
      <c r="F32" s="110"/>
      <c r="G32" s="110"/>
      <c r="H32" s="110"/>
      <c r="I32" s="110"/>
      <c r="J32" s="110"/>
      <c r="K32" s="110"/>
      <c r="L32" s="110"/>
      <c r="M32" s="110"/>
      <c r="N32" s="110"/>
      <c r="O32" s="110"/>
      <c r="P32" s="110"/>
      <c r="Q32" s="110"/>
      <c r="R32" s="110"/>
      <c r="S32" s="110"/>
      <c r="T32" s="110"/>
      <c r="U32" s="110"/>
      <c r="V32" s="110"/>
      <c r="W32" s="110"/>
      <c r="X32" s="111"/>
      <c r="Y32" s="111"/>
      <c r="Z32" s="2"/>
    </row>
    <row r="33" spans="2:35" ht="13.5">
      <c r="B33" s="65"/>
      <c r="C33" s="65"/>
      <c r="D33" s="93"/>
      <c r="E33" s="93"/>
      <c r="F33" s="93"/>
      <c r="G33" s="93"/>
      <c r="H33" s="93"/>
      <c r="I33" s="93"/>
      <c r="J33" s="93"/>
      <c r="K33" s="93"/>
      <c r="L33" s="93"/>
      <c r="M33" s="93"/>
      <c r="N33" s="93"/>
      <c r="O33" s="93"/>
      <c r="P33" s="93"/>
      <c r="Q33" s="93"/>
      <c r="R33" s="93"/>
      <c r="S33" s="93"/>
      <c r="T33" s="93"/>
      <c r="U33" s="93"/>
      <c r="V33" s="93"/>
      <c r="W33" s="93"/>
      <c r="X33" s="65"/>
      <c r="Y33" s="65"/>
      <c r="AA33" s="10"/>
    </row>
    <row r="34" spans="2:35" ht="13.5">
      <c r="B34" s="65"/>
      <c r="C34" s="65"/>
      <c r="D34" s="93"/>
      <c r="E34" s="93"/>
      <c r="F34" s="93"/>
      <c r="G34" s="93"/>
      <c r="H34" s="93"/>
      <c r="I34" s="93"/>
      <c r="J34" s="93"/>
      <c r="K34" s="93"/>
      <c r="L34" s="93"/>
      <c r="M34" s="93"/>
      <c r="N34" s="93"/>
      <c r="O34" s="93"/>
      <c r="P34" s="93"/>
      <c r="Q34" s="93"/>
      <c r="R34" s="93"/>
      <c r="S34" s="93"/>
      <c r="T34" s="93"/>
      <c r="U34" s="93"/>
      <c r="V34" s="93"/>
      <c r="W34" s="93"/>
      <c r="X34" s="65"/>
      <c r="Y34" s="65"/>
      <c r="AH34"/>
      <c r="AI34"/>
    </row>
    <row r="35" spans="2:35" ht="13.5">
      <c r="B35" s="65"/>
      <c r="C35" s="65"/>
      <c r="D35" s="93"/>
      <c r="E35" s="93"/>
      <c r="F35" s="93"/>
      <c r="G35" s="93"/>
      <c r="H35" s="93"/>
      <c r="I35" s="93"/>
      <c r="J35" s="93"/>
      <c r="K35" s="93"/>
      <c r="L35" s="93"/>
      <c r="M35" s="93"/>
      <c r="N35" s="93"/>
      <c r="O35" s="93"/>
      <c r="P35" s="93"/>
      <c r="Q35" s="93"/>
      <c r="R35" s="93"/>
      <c r="S35" s="93"/>
      <c r="T35" s="93"/>
      <c r="U35" s="93"/>
      <c r="V35" s="93"/>
      <c r="W35" s="93"/>
      <c r="X35" s="65"/>
      <c r="Y35" s="65"/>
      <c r="AH35"/>
      <c r="AI35"/>
    </row>
    <row r="36" spans="2:35" ht="13.5">
      <c r="B36" s="65"/>
      <c r="C36" s="65"/>
      <c r="D36" s="93"/>
      <c r="E36" s="93"/>
      <c r="F36" s="93"/>
      <c r="G36" s="93"/>
      <c r="H36" s="93"/>
      <c r="I36" s="93"/>
      <c r="J36" s="93"/>
      <c r="K36" s="93"/>
      <c r="L36" s="93"/>
      <c r="M36" s="93"/>
      <c r="N36" s="93"/>
      <c r="O36" s="93"/>
      <c r="P36" s="93"/>
      <c r="Q36" s="93"/>
      <c r="R36" s="93"/>
      <c r="S36" s="93"/>
      <c r="T36" s="93"/>
      <c r="U36" s="93"/>
      <c r="V36" s="93"/>
      <c r="W36" s="93"/>
      <c r="X36" s="65"/>
      <c r="Y36" s="65"/>
      <c r="AB36"/>
      <c r="AC36"/>
      <c r="AH36"/>
      <c r="AI36"/>
    </row>
    <row r="37" spans="2:35" ht="13.5">
      <c r="B37" s="65"/>
      <c r="C37" s="65"/>
      <c r="D37" s="93"/>
      <c r="E37" s="93"/>
      <c r="F37" s="93"/>
      <c r="G37" s="93"/>
      <c r="H37" s="93"/>
      <c r="I37" s="93"/>
      <c r="J37" s="93"/>
      <c r="K37" s="93"/>
      <c r="L37" s="93"/>
      <c r="M37" s="93"/>
      <c r="N37" s="93"/>
      <c r="O37" s="93"/>
      <c r="P37" s="93"/>
      <c r="Q37" s="93"/>
      <c r="R37" s="93"/>
      <c r="S37" s="93"/>
      <c r="T37" s="93"/>
      <c r="U37" s="93"/>
      <c r="V37" s="93"/>
      <c r="W37" s="93"/>
      <c r="X37" s="65"/>
      <c r="Y37" s="65"/>
      <c r="AH37"/>
      <c r="AI37"/>
    </row>
    <row r="38" spans="2:35" ht="13.5">
      <c r="B38" s="65"/>
      <c r="C38" s="65"/>
      <c r="D38" s="93"/>
      <c r="E38" s="93"/>
      <c r="F38" s="93"/>
      <c r="G38" s="93"/>
      <c r="H38" s="93"/>
      <c r="I38" s="93"/>
      <c r="J38" s="93"/>
      <c r="K38" s="93"/>
      <c r="L38" s="93"/>
      <c r="M38" s="93"/>
      <c r="N38" s="93"/>
      <c r="O38" s="93"/>
      <c r="P38" s="93"/>
      <c r="Q38" s="93"/>
      <c r="R38" s="93"/>
      <c r="S38" s="93"/>
      <c r="T38" s="93"/>
      <c r="U38" s="93"/>
      <c r="V38" s="93"/>
      <c r="W38" s="93"/>
      <c r="X38" s="65"/>
      <c r="Y38" s="65"/>
      <c r="AH38"/>
      <c r="AI38"/>
    </row>
    <row r="39" spans="2:35" ht="13.5">
      <c r="B39" s="65"/>
      <c r="C39" s="65"/>
      <c r="D39" s="93"/>
      <c r="E39" s="93"/>
      <c r="F39" s="93"/>
      <c r="G39" s="93"/>
      <c r="H39" s="93"/>
      <c r="I39" s="93"/>
      <c r="J39" s="93"/>
      <c r="K39" s="93"/>
      <c r="L39" s="93"/>
      <c r="M39" s="93"/>
      <c r="N39" s="93"/>
      <c r="O39" s="93"/>
      <c r="P39" s="93"/>
      <c r="Q39" s="93"/>
      <c r="R39" s="93"/>
      <c r="S39" s="93"/>
      <c r="T39" s="93"/>
      <c r="U39" s="93"/>
      <c r="V39" s="93"/>
      <c r="W39" s="93"/>
      <c r="X39" s="65"/>
      <c r="Y39" s="65"/>
      <c r="AH39"/>
      <c r="AI39"/>
    </row>
    <row r="40" spans="2:35" ht="13.5">
      <c r="B40" s="65"/>
      <c r="C40" s="65"/>
      <c r="D40" s="93"/>
      <c r="E40" s="93"/>
      <c r="F40" s="93"/>
      <c r="G40" s="93"/>
      <c r="H40" s="93"/>
      <c r="I40" s="93"/>
      <c r="J40" s="93"/>
      <c r="K40" s="93"/>
      <c r="L40" s="93"/>
      <c r="M40" s="93"/>
      <c r="N40" s="93"/>
      <c r="O40" s="93"/>
      <c r="P40" s="93"/>
      <c r="Q40" s="93"/>
      <c r="R40" s="93"/>
      <c r="S40" s="93"/>
      <c r="T40" s="93"/>
      <c r="U40" s="93"/>
      <c r="V40" s="93"/>
      <c r="W40" s="93"/>
      <c r="X40" s="65"/>
      <c r="Y40" s="65"/>
      <c r="AH40"/>
      <c r="AI40"/>
    </row>
    <row r="41" spans="2:35">
      <c r="AH41"/>
      <c r="AI41"/>
    </row>
    <row r="42" spans="2:35">
      <c r="AH42"/>
      <c r="AI42"/>
    </row>
    <row r="43" spans="2:35">
      <c r="AH43"/>
      <c r="AI43"/>
    </row>
    <row r="44" spans="2:35">
      <c r="AH44"/>
      <c r="AI44"/>
    </row>
    <row r="45" spans="2:35">
      <c r="AH45"/>
      <c r="AI45"/>
    </row>
    <row r="46" spans="2:35">
      <c r="AH46"/>
      <c r="AI46"/>
    </row>
    <row r="47" spans="2:35">
      <c r="AH47"/>
      <c r="AI47"/>
    </row>
    <row r="48" spans="2:35">
      <c r="AH48"/>
      <c r="AI48"/>
    </row>
    <row r="49" spans="3:35">
      <c r="AH49"/>
      <c r="AI49"/>
    </row>
    <row r="50" spans="3:35">
      <c r="AH50"/>
      <c r="AI50"/>
    </row>
    <row r="51" spans="3:35">
      <c r="AH51"/>
      <c r="AI51"/>
    </row>
    <row r="52" spans="3:35">
      <c r="AH52"/>
      <c r="AI52"/>
    </row>
    <row r="53" spans="3:35">
      <c r="AH53"/>
      <c r="AI53"/>
    </row>
    <row r="54" spans="3:35">
      <c r="C54" s="3"/>
      <c r="D54" s="18"/>
      <c r="E54" s="18"/>
      <c r="F54" s="18"/>
      <c r="G54" s="18"/>
      <c r="H54" s="18"/>
      <c r="I54" s="18"/>
      <c r="J54" s="18"/>
      <c r="K54" s="18"/>
      <c r="L54" s="18"/>
      <c r="M54" s="18"/>
      <c r="N54" s="18"/>
      <c r="O54" s="18"/>
      <c r="P54" s="18"/>
      <c r="Q54" s="18"/>
      <c r="R54" s="18"/>
      <c r="S54" s="18"/>
      <c r="T54" s="18"/>
      <c r="U54" s="18"/>
      <c r="V54" s="18"/>
      <c r="W54" s="18"/>
      <c r="AH54"/>
      <c r="AI54"/>
    </row>
    <row r="55" spans="3:35">
      <c r="AH55"/>
      <c r="AI55"/>
    </row>
    <row r="56" spans="3:35">
      <c r="AH56"/>
      <c r="AI56"/>
    </row>
    <row r="57" spans="3:35">
      <c r="AH57"/>
      <c r="AI57"/>
    </row>
    <row r="58" spans="3:35">
      <c r="AH58"/>
      <c r="AI58"/>
    </row>
    <row r="59" spans="3:35">
      <c r="AB59"/>
      <c r="AC59"/>
      <c r="AH59"/>
      <c r="AI59"/>
    </row>
    <row r="60" spans="3:35">
      <c r="AB60"/>
      <c r="AC60"/>
      <c r="AH60"/>
      <c r="AI60"/>
    </row>
    <row r="61" spans="3:35">
      <c r="AB61"/>
      <c r="AC61"/>
      <c r="AH61"/>
      <c r="AI61"/>
    </row>
    <row r="62" spans="3:35">
      <c r="AB62"/>
      <c r="AC62"/>
      <c r="AH62"/>
      <c r="AI62"/>
    </row>
    <row r="63" spans="3:35">
      <c r="AB63"/>
      <c r="AC63"/>
      <c r="AH63"/>
      <c r="AI63"/>
    </row>
    <row r="64" spans="3:35">
      <c r="AB64"/>
      <c r="AC64"/>
      <c r="AH64"/>
      <c r="AI64"/>
    </row>
    <row r="65" spans="28:35">
      <c r="AB65"/>
      <c r="AC65"/>
      <c r="AH65"/>
      <c r="AI65"/>
    </row>
    <row r="66" spans="28:35">
      <c r="AB66"/>
      <c r="AC66"/>
      <c r="AH66"/>
      <c r="AI66"/>
    </row>
    <row r="67" spans="28:35">
      <c r="AB67"/>
      <c r="AC67"/>
      <c r="AD67" s="2" t="s">
        <v>2836</v>
      </c>
      <c r="AH67"/>
      <c r="AI67"/>
    </row>
    <row r="68" spans="28:35">
      <c r="AB68"/>
      <c r="AC68"/>
      <c r="AD68" s="2" t="s">
        <v>2637</v>
      </c>
      <c r="AH68"/>
      <c r="AI68"/>
    </row>
    <row r="69" spans="28:35">
      <c r="AB69"/>
      <c r="AC69"/>
      <c r="AD69" s="2" t="s">
        <v>2835</v>
      </c>
      <c r="AH69"/>
      <c r="AI69"/>
    </row>
    <row r="70" spans="28:35">
      <c r="AB70"/>
      <c r="AC70"/>
      <c r="AD70" s="2" t="s">
        <v>2937</v>
      </c>
      <c r="AE70"/>
      <c r="AH70"/>
      <c r="AI70"/>
    </row>
    <row r="71" spans="28:35">
      <c r="AB71"/>
      <c r="AC71"/>
      <c r="AD71"/>
      <c r="AE71"/>
      <c r="AH71"/>
      <c r="AI71"/>
    </row>
    <row r="72" spans="28:35">
      <c r="AB72"/>
      <c r="AC72"/>
      <c r="AD72"/>
      <c r="AE72"/>
      <c r="AH72"/>
      <c r="AI72"/>
    </row>
    <row r="73" spans="28:35">
      <c r="AB73"/>
      <c r="AC73"/>
      <c r="AD73"/>
      <c r="AE73"/>
      <c r="AH73"/>
      <c r="AI73"/>
    </row>
    <row r="74" spans="28:35">
      <c r="AB74"/>
      <c r="AC74"/>
      <c r="AD74"/>
      <c r="AE74"/>
      <c r="AH74"/>
      <c r="AI74"/>
    </row>
    <row r="75" spans="28:35">
      <c r="AB75"/>
      <c r="AC75"/>
      <c r="AD75"/>
      <c r="AE75"/>
      <c r="AH75"/>
      <c r="AI75"/>
    </row>
    <row r="76" spans="28:35">
      <c r="AB76"/>
      <c r="AC76"/>
      <c r="AD76"/>
      <c r="AE76"/>
      <c r="AH76"/>
      <c r="AI76"/>
    </row>
    <row r="77" spans="28:35">
      <c r="AB77"/>
      <c r="AC77"/>
      <c r="AD77"/>
      <c r="AE77"/>
      <c r="AH77"/>
      <c r="AI77"/>
    </row>
    <row r="78" spans="28:35">
      <c r="AB78"/>
      <c r="AC78"/>
      <c r="AD78"/>
      <c r="AE78"/>
      <c r="AH78"/>
      <c r="AI78"/>
    </row>
    <row r="79" spans="28:35">
      <c r="AB79"/>
      <c r="AC79"/>
      <c r="AD79"/>
      <c r="AE79"/>
      <c r="AH79"/>
      <c r="AI79"/>
    </row>
    <row r="80" spans="28:35">
      <c r="AB80"/>
      <c r="AC80"/>
      <c r="AD80"/>
      <c r="AE80"/>
      <c r="AH80"/>
      <c r="AI80"/>
    </row>
    <row r="81" spans="28:35">
      <c r="AB81"/>
      <c r="AC81"/>
      <c r="AD81"/>
      <c r="AE81"/>
      <c r="AH81"/>
      <c r="AI81"/>
    </row>
    <row r="82" spans="28:35">
      <c r="AB82"/>
      <c r="AC82"/>
      <c r="AD82"/>
      <c r="AE82"/>
      <c r="AH82"/>
      <c r="AI82"/>
    </row>
    <row r="83" spans="28:35">
      <c r="AB83"/>
      <c r="AC83"/>
      <c r="AD83"/>
      <c r="AE83"/>
      <c r="AH83"/>
      <c r="AI83"/>
    </row>
    <row r="84" spans="28:35">
      <c r="AB84"/>
      <c r="AC84"/>
      <c r="AD84"/>
      <c r="AE84"/>
      <c r="AH84"/>
      <c r="AI84"/>
    </row>
    <row r="85" spans="28:35">
      <c r="AB85"/>
      <c r="AC85"/>
      <c r="AD85"/>
      <c r="AE85"/>
      <c r="AH85"/>
      <c r="AI85"/>
    </row>
    <row r="86" spans="28:35">
      <c r="AB86"/>
      <c r="AC86"/>
      <c r="AD86"/>
      <c r="AE86"/>
      <c r="AH86"/>
      <c r="AI86"/>
    </row>
    <row r="87" spans="28:35">
      <c r="AB87"/>
      <c r="AC87"/>
      <c r="AD87"/>
      <c r="AE87"/>
      <c r="AH87"/>
      <c r="AI87"/>
    </row>
    <row r="88" spans="28:35">
      <c r="AB88"/>
      <c r="AC88"/>
      <c r="AD88"/>
      <c r="AE88"/>
      <c r="AH88"/>
      <c r="AI88"/>
    </row>
    <row r="89" spans="28:35">
      <c r="AB89"/>
      <c r="AC89"/>
      <c r="AD89"/>
      <c r="AE89"/>
      <c r="AH89"/>
      <c r="AI89"/>
    </row>
    <row r="90" spans="28:35">
      <c r="AB90"/>
      <c r="AC90"/>
      <c r="AD90"/>
      <c r="AE90"/>
      <c r="AH90"/>
      <c r="AI90"/>
    </row>
    <row r="91" spans="28:35">
      <c r="AB91"/>
      <c r="AC91"/>
      <c r="AD91"/>
      <c r="AE91"/>
      <c r="AH91"/>
      <c r="AI91"/>
    </row>
    <row r="92" spans="28:35">
      <c r="AB92"/>
      <c r="AC92"/>
      <c r="AD92"/>
      <c r="AE92"/>
      <c r="AH92"/>
      <c r="AI92"/>
    </row>
    <row r="93" spans="28:35">
      <c r="AB93"/>
      <c r="AC93"/>
      <c r="AD93"/>
      <c r="AE93"/>
      <c r="AH93"/>
      <c r="AI93"/>
    </row>
    <row r="94" spans="28:35">
      <c r="AB94"/>
      <c r="AC94"/>
      <c r="AD94"/>
      <c r="AE94"/>
      <c r="AH94"/>
      <c r="AI94"/>
    </row>
    <row r="95" spans="28:35">
      <c r="AB95"/>
      <c r="AC95"/>
      <c r="AD95"/>
      <c r="AE95"/>
      <c r="AH95"/>
      <c r="AI95"/>
    </row>
    <row r="96" spans="28:35">
      <c r="AB96"/>
      <c r="AC96"/>
      <c r="AD96"/>
      <c r="AE96"/>
      <c r="AH96"/>
      <c r="AI96"/>
    </row>
    <row r="97" spans="28:35">
      <c r="AB97"/>
      <c r="AC97"/>
      <c r="AD97"/>
      <c r="AE97"/>
      <c r="AH97"/>
      <c r="AI97"/>
    </row>
    <row r="98" spans="28:35">
      <c r="AB98"/>
      <c r="AC98"/>
      <c r="AD98"/>
      <c r="AE98"/>
      <c r="AH98"/>
      <c r="AI98"/>
    </row>
    <row r="99" spans="28:35">
      <c r="AB99"/>
      <c r="AC99"/>
      <c r="AD99"/>
      <c r="AE99"/>
      <c r="AH99"/>
      <c r="AI99"/>
    </row>
    <row r="100" spans="28:35">
      <c r="AB100"/>
      <c r="AC100"/>
      <c r="AD100"/>
      <c r="AE100"/>
      <c r="AH100"/>
      <c r="AI100"/>
    </row>
    <row r="101" spans="28:35">
      <c r="AB101"/>
      <c r="AC101"/>
      <c r="AD101"/>
      <c r="AE101"/>
      <c r="AH101"/>
      <c r="AI101"/>
    </row>
    <row r="102" spans="28:35">
      <c r="AB102"/>
      <c r="AC102"/>
      <c r="AD102"/>
      <c r="AE102"/>
      <c r="AH102"/>
      <c r="AI102"/>
    </row>
    <row r="103" spans="28:35">
      <c r="AB103"/>
      <c r="AC103"/>
      <c r="AD103"/>
      <c r="AE103"/>
      <c r="AH103"/>
      <c r="AI103"/>
    </row>
    <row r="104" spans="28:35">
      <c r="AB104"/>
      <c r="AC104"/>
      <c r="AD104"/>
      <c r="AE104"/>
      <c r="AH104"/>
      <c r="AI104"/>
    </row>
    <row r="105" spans="28:35">
      <c r="AB105"/>
      <c r="AC105"/>
      <c r="AD105"/>
      <c r="AE105"/>
      <c r="AH105"/>
      <c r="AI105"/>
    </row>
    <row r="106" spans="28:35">
      <c r="AB106"/>
      <c r="AC106"/>
      <c r="AD106"/>
      <c r="AE106"/>
      <c r="AH106"/>
      <c r="AI106"/>
    </row>
    <row r="107" spans="28:35">
      <c r="AB107"/>
      <c r="AC107"/>
      <c r="AD107"/>
      <c r="AE107"/>
      <c r="AH107"/>
      <c r="AI107"/>
    </row>
    <row r="108" spans="28:35">
      <c r="AB108"/>
      <c r="AC108"/>
      <c r="AD108"/>
      <c r="AE108"/>
      <c r="AH108"/>
      <c r="AI108"/>
    </row>
    <row r="109" spans="28:35">
      <c r="AB109"/>
      <c r="AC109"/>
      <c r="AD109"/>
      <c r="AE109"/>
      <c r="AH109"/>
      <c r="AI109"/>
    </row>
    <row r="110" spans="28:35">
      <c r="AB110"/>
      <c r="AC110"/>
      <c r="AD110"/>
      <c r="AE110"/>
      <c r="AH110"/>
      <c r="AI110"/>
    </row>
    <row r="111" spans="28:35">
      <c r="AB111"/>
      <c r="AC111"/>
      <c r="AD111"/>
      <c r="AE111"/>
      <c r="AH111"/>
      <c r="AI111"/>
    </row>
    <row r="112" spans="28:35">
      <c r="AB112"/>
      <c r="AC112"/>
      <c r="AD112"/>
      <c r="AE112"/>
      <c r="AH112"/>
      <c r="AI112"/>
    </row>
    <row r="113" spans="28:35">
      <c r="AB113"/>
      <c r="AC113"/>
      <c r="AD113"/>
      <c r="AE113"/>
      <c r="AH113"/>
      <c r="AI113"/>
    </row>
    <row r="114" spans="28:35">
      <c r="AB114"/>
      <c r="AC114"/>
      <c r="AD114"/>
      <c r="AE114"/>
      <c r="AH114"/>
      <c r="AI114"/>
    </row>
    <row r="115" spans="28:35">
      <c r="AB115"/>
      <c r="AC115"/>
      <c r="AD115"/>
      <c r="AE115"/>
      <c r="AH115"/>
      <c r="AI115"/>
    </row>
    <row r="116" spans="28:35">
      <c r="AB116"/>
      <c r="AC116"/>
      <c r="AD116"/>
      <c r="AE116"/>
      <c r="AH116"/>
      <c r="AI116"/>
    </row>
    <row r="117" spans="28:35">
      <c r="AB117"/>
      <c r="AC117"/>
      <c r="AD117"/>
      <c r="AE117"/>
      <c r="AH117"/>
      <c r="AI117"/>
    </row>
    <row r="118" spans="28:35">
      <c r="AB118"/>
      <c r="AC118"/>
      <c r="AD118"/>
      <c r="AE118"/>
      <c r="AH118"/>
      <c r="AI118"/>
    </row>
    <row r="119" spans="28:35">
      <c r="AB119"/>
      <c r="AC119"/>
      <c r="AD119"/>
      <c r="AE119"/>
      <c r="AH119"/>
      <c r="AI119"/>
    </row>
    <row r="120" spans="28:35">
      <c r="AB120"/>
      <c r="AC120"/>
      <c r="AD120"/>
      <c r="AE120"/>
      <c r="AH120"/>
      <c r="AI120"/>
    </row>
    <row r="121" spans="28:35">
      <c r="AB121"/>
      <c r="AC121"/>
      <c r="AD121"/>
      <c r="AE121"/>
      <c r="AH121"/>
      <c r="AI121"/>
    </row>
    <row r="122" spans="28:35">
      <c r="AB122"/>
      <c r="AC122"/>
      <c r="AD122"/>
      <c r="AE122"/>
      <c r="AH122"/>
      <c r="AI122"/>
    </row>
    <row r="123" spans="28:35">
      <c r="AB123"/>
      <c r="AC123"/>
      <c r="AD123"/>
      <c r="AE123"/>
      <c r="AH123"/>
      <c r="AI123"/>
    </row>
    <row r="124" spans="28:35">
      <c r="AB124"/>
      <c r="AC124"/>
      <c r="AD124"/>
      <c r="AE124"/>
      <c r="AH124"/>
      <c r="AI124"/>
    </row>
    <row r="125" spans="28:35">
      <c r="AB125"/>
      <c r="AC125"/>
      <c r="AD125"/>
      <c r="AE125"/>
      <c r="AH125"/>
      <c r="AI125"/>
    </row>
    <row r="126" spans="28:35">
      <c r="AB126"/>
      <c r="AC126"/>
      <c r="AD126"/>
      <c r="AE126"/>
      <c r="AH126"/>
      <c r="AI126"/>
    </row>
    <row r="127" spans="28:35">
      <c r="AB127"/>
      <c r="AC127"/>
      <c r="AD127"/>
      <c r="AE127"/>
      <c r="AH127"/>
      <c r="AI127"/>
    </row>
    <row r="128" spans="28:35">
      <c r="AB128"/>
      <c r="AC128"/>
      <c r="AD128"/>
      <c r="AE128"/>
      <c r="AH128"/>
      <c r="AI128"/>
    </row>
    <row r="129" spans="28:35">
      <c r="AB129"/>
      <c r="AC129"/>
      <c r="AD129"/>
      <c r="AE129"/>
      <c r="AH129"/>
      <c r="AI129"/>
    </row>
    <row r="130" spans="28:35">
      <c r="AB130"/>
      <c r="AC130"/>
      <c r="AD130"/>
      <c r="AE130"/>
      <c r="AH130"/>
      <c r="AI130"/>
    </row>
    <row r="131" spans="28:35">
      <c r="AB131"/>
      <c r="AC131"/>
      <c r="AD131"/>
      <c r="AE131"/>
      <c r="AH131"/>
      <c r="AI131"/>
    </row>
    <row r="132" spans="28:35">
      <c r="AB132"/>
      <c r="AC132"/>
      <c r="AD132"/>
      <c r="AE132"/>
      <c r="AH132"/>
      <c r="AI132"/>
    </row>
    <row r="133" spans="28:35">
      <c r="AB133"/>
      <c r="AC133"/>
      <c r="AD133"/>
      <c r="AE133"/>
      <c r="AH133"/>
      <c r="AI133"/>
    </row>
    <row r="134" spans="28:35">
      <c r="AB134"/>
      <c r="AC134"/>
      <c r="AD134"/>
      <c r="AE134"/>
      <c r="AH134"/>
      <c r="AI134"/>
    </row>
    <row r="135" spans="28:35">
      <c r="AB135"/>
      <c r="AC135"/>
      <c r="AD135"/>
      <c r="AE135"/>
      <c r="AH135"/>
      <c r="AI135"/>
    </row>
    <row r="136" spans="28:35">
      <c r="AB136"/>
      <c r="AC136"/>
      <c r="AD136"/>
      <c r="AE136"/>
      <c r="AH136"/>
      <c r="AI136"/>
    </row>
    <row r="137" spans="28:35">
      <c r="AB137"/>
      <c r="AC137"/>
      <c r="AD137"/>
      <c r="AE137"/>
      <c r="AH137"/>
      <c r="AI137"/>
    </row>
    <row r="138" spans="28:35">
      <c r="AB138"/>
      <c r="AC138"/>
      <c r="AD138"/>
      <c r="AE138"/>
      <c r="AH138"/>
      <c r="AI138"/>
    </row>
    <row r="139" spans="28:35">
      <c r="AB139"/>
      <c r="AC139"/>
      <c r="AD139"/>
      <c r="AE139"/>
      <c r="AH139"/>
      <c r="AI139"/>
    </row>
    <row r="140" spans="28:35">
      <c r="AB140"/>
      <c r="AC140"/>
      <c r="AD140"/>
      <c r="AE140"/>
      <c r="AH140"/>
      <c r="AI140"/>
    </row>
    <row r="141" spans="28:35">
      <c r="AB141"/>
      <c r="AC141"/>
      <c r="AD141"/>
      <c r="AE141"/>
      <c r="AH141"/>
      <c r="AI141"/>
    </row>
    <row r="142" spans="28:35">
      <c r="AB142"/>
      <c r="AC142"/>
      <c r="AD142"/>
      <c r="AE142"/>
      <c r="AH142"/>
      <c r="AI142"/>
    </row>
    <row r="143" spans="28:35">
      <c r="AB143"/>
      <c r="AC143"/>
      <c r="AD143"/>
      <c r="AE143"/>
      <c r="AH143"/>
      <c r="AI143"/>
    </row>
    <row r="144" spans="28:35">
      <c r="AB144"/>
      <c r="AC144"/>
      <c r="AD144"/>
      <c r="AE144"/>
      <c r="AH144"/>
      <c r="AI144"/>
    </row>
    <row r="145" spans="28:35">
      <c r="AB145"/>
      <c r="AC145"/>
      <c r="AD145"/>
      <c r="AE145"/>
      <c r="AH145"/>
      <c r="AI145"/>
    </row>
    <row r="146" spans="28:35">
      <c r="AB146"/>
      <c r="AC146"/>
      <c r="AD146"/>
      <c r="AE146"/>
      <c r="AH146"/>
      <c r="AI146"/>
    </row>
    <row r="147" spans="28:35">
      <c r="AB147"/>
      <c r="AC147"/>
      <c r="AD147"/>
      <c r="AE147"/>
      <c r="AH147"/>
      <c r="AI147"/>
    </row>
    <row r="148" spans="28:35">
      <c r="AB148"/>
      <c r="AC148"/>
      <c r="AD148"/>
      <c r="AE148"/>
      <c r="AH148"/>
      <c r="AI148"/>
    </row>
    <row r="149" spans="28:35">
      <c r="AB149"/>
      <c r="AC149"/>
      <c r="AD149"/>
      <c r="AE149"/>
      <c r="AH149"/>
      <c r="AI149"/>
    </row>
    <row r="150" spans="28:35">
      <c r="AB150"/>
      <c r="AC150"/>
      <c r="AD150"/>
      <c r="AE150"/>
      <c r="AH150"/>
      <c r="AI150"/>
    </row>
    <row r="151" spans="28:35">
      <c r="AB151"/>
      <c r="AC151"/>
      <c r="AD151"/>
      <c r="AE151"/>
      <c r="AH151"/>
      <c r="AI151"/>
    </row>
    <row r="152" spans="28:35">
      <c r="AB152"/>
      <c r="AC152"/>
      <c r="AD152"/>
      <c r="AE152"/>
      <c r="AH152"/>
      <c r="AI152"/>
    </row>
    <row r="153" spans="28:35">
      <c r="AB153"/>
      <c r="AC153"/>
      <c r="AD153"/>
      <c r="AE153"/>
      <c r="AH153"/>
      <c r="AI153"/>
    </row>
    <row r="154" spans="28:35">
      <c r="AB154"/>
      <c r="AC154"/>
      <c r="AD154"/>
      <c r="AE154"/>
      <c r="AH154"/>
      <c r="AI154"/>
    </row>
    <row r="155" spans="28:35">
      <c r="AB155"/>
      <c r="AC155"/>
      <c r="AD155"/>
      <c r="AE155"/>
      <c r="AH155"/>
      <c r="AI155"/>
    </row>
    <row r="156" spans="28:35">
      <c r="AB156"/>
      <c r="AC156"/>
      <c r="AD156"/>
      <c r="AE156"/>
      <c r="AH156"/>
      <c r="AI156"/>
    </row>
    <row r="157" spans="28:35">
      <c r="AB157"/>
      <c r="AC157"/>
      <c r="AD157"/>
      <c r="AE157"/>
      <c r="AH157"/>
      <c r="AI157"/>
    </row>
    <row r="158" spans="28:35">
      <c r="AB158"/>
      <c r="AC158"/>
      <c r="AD158"/>
      <c r="AE158"/>
      <c r="AH158"/>
      <c r="AI158"/>
    </row>
    <row r="159" spans="28:35">
      <c r="AB159"/>
      <c r="AC159"/>
      <c r="AD159"/>
      <c r="AE159"/>
      <c r="AH159"/>
      <c r="AI159"/>
    </row>
    <row r="160" spans="28:35">
      <c r="AB160"/>
      <c r="AC160"/>
      <c r="AD160"/>
      <c r="AE160"/>
      <c r="AH160"/>
      <c r="AI160"/>
    </row>
    <row r="161" spans="28:35">
      <c r="AB161"/>
      <c r="AC161"/>
      <c r="AD161"/>
      <c r="AE161"/>
      <c r="AH161"/>
      <c r="AI161"/>
    </row>
    <row r="162" spans="28:35">
      <c r="AB162"/>
      <c r="AC162"/>
      <c r="AD162"/>
      <c r="AE162"/>
      <c r="AH162"/>
      <c r="AI162"/>
    </row>
    <row r="163" spans="28:35">
      <c r="AB163"/>
      <c r="AC163"/>
      <c r="AD163"/>
      <c r="AE163"/>
      <c r="AH163"/>
      <c r="AI163"/>
    </row>
    <row r="164" spans="28:35">
      <c r="AB164"/>
      <c r="AC164"/>
      <c r="AD164"/>
      <c r="AE164"/>
      <c r="AH164"/>
      <c r="AI164"/>
    </row>
    <row r="165" spans="28:35">
      <c r="AB165"/>
      <c r="AC165"/>
      <c r="AD165"/>
      <c r="AE165"/>
      <c r="AH165"/>
      <c r="AI165"/>
    </row>
    <row r="166" spans="28:35">
      <c r="AB166"/>
      <c r="AC166"/>
      <c r="AD166"/>
      <c r="AE166"/>
      <c r="AH166"/>
      <c r="AI166"/>
    </row>
    <row r="167" spans="28:35">
      <c r="AB167"/>
      <c r="AC167"/>
      <c r="AD167"/>
      <c r="AE167"/>
      <c r="AH167"/>
      <c r="AI167"/>
    </row>
    <row r="168" spans="28:35">
      <c r="AB168"/>
      <c r="AC168"/>
      <c r="AD168"/>
      <c r="AE168"/>
      <c r="AH168"/>
      <c r="AI168"/>
    </row>
    <row r="169" spans="28:35">
      <c r="AB169"/>
      <c r="AC169"/>
      <c r="AD169"/>
      <c r="AE169"/>
      <c r="AH169"/>
      <c r="AI169"/>
    </row>
    <row r="170" spans="28:35">
      <c r="AB170"/>
      <c r="AC170"/>
      <c r="AD170"/>
      <c r="AE170"/>
      <c r="AH170"/>
      <c r="AI170"/>
    </row>
    <row r="171" spans="28:35">
      <c r="AB171"/>
      <c r="AC171"/>
      <c r="AD171"/>
      <c r="AE171"/>
      <c r="AH171"/>
      <c r="AI171"/>
    </row>
    <row r="172" spans="28:35">
      <c r="AB172"/>
      <c r="AC172"/>
      <c r="AD172"/>
      <c r="AE172"/>
      <c r="AH172"/>
      <c r="AI172"/>
    </row>
    <row r="173" spans="28:35">
      <c r="AB173"/>
      <c r="AC173"/>
      <c r="AD173"/>
      <c r="AE173"/>
      <c r="AH173"/>
      <c r="AI173"/>
    </row>
    <row r="174" spans="28:35">
      <c r="AB174"/>
      <c r="AC174"/>
      <c r="AD174"/>
      <c r="AE174"/>
      <c r="AH174"/>
      <c r="AI174"/>
    </row>
    <row r="175" spans="28:35">
      <c r="AB175"/>
      <c r="AC175"/>
      <c r="AD175"/>
      <c r="AE175"/>
      <c r="AH175"/>
      <c r="AI175"/>
    </row>
    <row r="176" spans="28:35">
      <c r="AB176"/>
      <c r="AC176"/>
      <c r="AD176"/>
      <c r="AE176"/>
      <c r="AH176"/>
      <c r="AI176"/>
    </row>
    <row r="177" spans="28:35">
      <c r="AB177"/>
      <c r="AC177"/>
      <c r="AD177"/>
      <c r="AE177"/>
      <c r="AH177"/>
      <c r="AI177"/>
    </row>
    <row r="178" spans="28:35">
      <c r="AB178"/>
      <c r="AC178"/>
      <c r="AD178"/>
      <c r="AE178"/>
      <c r="AH178"/>
      <c r="AI178"/>
    </row>
    <row r="179" spans="28:35">
      <c r="AB179"/>
      <c r="AC179"/>
      <c r="AD179"/>
      <c r="AE179"/>
      <c r="AH179"/>
      <c r="AI179"/>
    </row>
    <row r="180" spans="28:35">
      <c r="AB180"/>
      <c r="AC180"/>
      <c r="AD180"/>
      <c r="AE180"/>
      <c r="AH180"/>
      <c r="AI180"/>
    </row>
    <row r="181" spans="28:35">
      <c r="AB181"/>
      <c r="AC181"/>
      <c r="AD181"/>
      <c r="AE181"/>
      <c r="AH181"/>
      <c r="AI181"/>
    </row>
    <row r="182" spans="28:35">
      <c r="AB182"/>
      <c r="AC182"/>
      <c r="AD182"/>
      <c r="AE182"/>
      <c r="AH182"/>
      <c r="AI182"/>
    </row>
    <row r="183" spans="28:35">
      <c r="AB183"/>
      <c r="AC183"/>
      <c r="AD183"/>
      <c r="AE183"/>
      <c r="AH183"/>
      <c r="AI183"/>
    </row>
    <row r="184" spans="28:35">
      <c r="AB184"/>
      <c r="AC184"/>
      <c r="AD184"/>
      <c r="AE184"/>
      <c r="AH184"/>
      <c r="AI184"/>
    </row>
    <row r="185" spans="28:35">
      <c r="AB185"/>
      <c r="AC185"/>
      <c r="AD185"/>
      <c r="AE185"/>
      <c r="AH185"/>
      <c r="AI185"/>
    </row>
    <row r="186" spans="28:35">
      <c r="AB186"/>
      <c r="AC186"/>
      <c r="AD186"/>
      <c r="AE186"/>
      <c r="AH186"/>
      <c r="AI186"/>
    </row>
    <row r="187" spans="28:35">
      <c r="AB187"/>
      <c r="AC187"/>
      <c r="AD187"/>
      <c r="AE187"/>
      <c r="AH187"/>
      <c r="AI187"/>
    </row>
    <row r="188" spans="28:35">
      <c r="AB188"/>
      <c r="AC188"/>
      <c r="AD188"/>
      <c r="AE188"/>
      <c r="AH188"/>
      <c r="AI188"/>
    </row>
    <row r="189" spans="28:35">
      <c r="AB189"/>
      <c r="AC189"/>
      <c r="AD189"/>
      <c r="AE189"/>
      <c r="AH189"/>
      <c r="AI189"/>
    </row>
    <row r="190" spans="28:35">
      <c r="AB190"/>
      <c r="AC190"/>
      <c r="AD190"/>
      <c r="AE190"/>
      <c r="AH190"/>
      <c r="AI190"/>
    </row>
    <row r="191" spans="28:35">
      <c r="AB191"/>
      <c r="AC191"/>
      <c r="AD191"/>
      <c r="AE191"/>
      <c r="AH191"/>
      <c r="AI191"/>
    </row>
    <row r="192" spans="28:35">
      <c r="AB192"/>
      <c r="AC192"/>
      <c r="AD192"/>
      <c r="AE192"/>
      <c r="AH192"/>
      <c r="AI192"/>
    </row>
    <row r="193" spans="28:35">
      <c r="AB193"/>
      <c r="AC193"/>
      <c r="AD193"/>
      <c r="AE193"/>
      <c r="AH193"/>
      <c r="AI193"/>
    </row>
    <row r="194" spans="28:35">
      <c r="AB194"/>
      <c r="AC194"/>
      <c r="AD194"/>
      <c r="AE194"/>
      <c r="AH194"/>
      <c r="AI194"/>
    </row>
    <row r="195" spans="28:35">
      <c r="AB195"/>
      <c r="AC195"/>
      <c r="AD195"/>
      <c r="AE195"/>
      <c r="AH195"/>
      <c r="AI195"/>
    </row>
    <row r="196" spans="28:35">
      <c r="AB196"/>
      <c r="AC196"/>
      <c r="AD196"/>
      <c r="AE196"/>
      <c r="AH196"/>
      <c r="AI196"/>
    </row>
    <row r="197" spans="28:35">
      <c r="AB197"/>
      <c r="AC197"/>
      <c r="AD197"/>
      <c r="AE197"/>
      <c r="AH197"/>
      <c r="AI197"/>
    </row>
    <row r="198" spans="28:35">
      <c r="AB198"/>
      <c r="AC198"/>
      <c r="AD198"/>
      <c r="AE198"/>
      <c r="AH198"/>
      <c r="AI198"/>
    </row>
    <row r="199" spans="28:35">
      <c r="AB199"/>
      <c r="AC199"/>
      <c r="AD199"/>
      <c r="AE199"/>
      <c r="AH199"/>
      <c r="AI199"/>
    </row>
    <row r="200" spans="28:35">
      <c r="AB200"/>
      <c r="AC200"/>
      <c r="AD200"/>
      <c r="AE200"/>
      <c r="AH200"/>
      <c r="AI200"/>
    </row>
    <row r="201" spans="28:35">
      <c r="AB201"/>
      <c r="AC201"/>
      <c r="AD201"/>
      <c r="AE201"/>
      <c r="AH201"/>
      <c r="AI201"/>
    </row>
    <row r="202" spans="28:35">
      <c r="AB202"/>
      <c r="AC202"/>
      <c r="AD202"/>
      <c r="AE202"/>
      <c r="AH202"/>
      <c r="AI202"/>
    </row>
    <row r="203" spans="28:35">
      <c r="AB203"/>
      <c r="AC203"/>
      <c r="AD203"/>
      <c r="AE203"/>
      <c r="AH203"/>
      <c r="AI203"/>
    </row>
    <row r="204" spans="28:35">
      <c r="AB204"/>
      <c r="AC204"/>
      <c r="AD204"/>
      <c r="AE204"/>
      <c r="AH204"/>
      <c r="AI204"/>
    </row>
    <row r="205" spans="28:35">
      <c r="AB205"/>
      <c r="AC205"/>
      <c r="AD205"/>
      <c r="AE205"/>
      <c r="AH205"/>
      <c r="AI205"/>
    </row>
    <row r="206" spans="28:35">
      <c r="AB206"/>
      <c r="AC206"/>
      <c r="AD206"/>
      <c r="AE206"/>
      <c r="AH206"/>
      <c r="AI206"/>
    </row>
    <row r="207" spans="28:35">
      <c r="AB207"/>
      <c r="AC207"/>
      <c r="AD207"/>
      <c r="AE207"/>
      <c r="AH207"/>
      <c r="AI207"/>
    </row>
    <row r="208" spans="28:35">
      <c r="AB208"/>
      <c r="AC208"/>
      <c r="AD208"/>
      <c r="AE208"/>
      <c r="AH208"/>
      <c r="AI208"/>
    </row>
    <row r="209" spans="28:35">
      <c r="AB209"/>
      <c r="AC209"/>
      <c r="AD209"/>
      <c r="AE209"/>
      <c r="AH209"/>
      <c r="AI209"/>
    </row>
    <row r="210" spans="28:35">
      <c r="AB210"/>
      <c r="AC210"/>
      <c r="AD210"/>
      <c r="AE210"/>
      <c r="AH210"/>
      <c r="AI210"/>
    </row>
    <row r="211" spans="28:35">
      <c r="AB211"/>
      <c r="AC211"/>
      <c r="AD211"/>
      <c r="AE211"/>
      <c r="AH211"/>
      <c r="AI211"/>
    </row>
    <row r="212" spans="28:35">
      <c r="AB212"/>
      <c r="AC212"/>
      <c r="AD212"/>
      <c r="AE212"/>
      <c r="AH212"/>
      <c r="AI212"/>
    </row>
    <row r="213" spans="28:35">
      <c r="AB213"/>
      <c r="AC213"/>
      <c r="AD213"/>
      <c r="AE213"/>
      <c r="AH213"/>
      <c r="AI213"/>
    </row>
    <row r="214" spans="28:35">
      <c r="AB214"/>
      <c r="AC214"/>
      <c r="AD214"/>
      <c r="AE214"/>
      <c r="AH214"/>
      <c r="AI214"/>
    </row>
    <row r="215" spans="28:35">
      <c r="AB215"/>
      <c r="AC215"/>
      <c r="AD215"/>
      <c r="AE215"/>
      <c r="AH215"/>
      <c r="AI215"/>
    </row>
    <row r="216" spans="28:35">
      <c r="AB216"/>
      <c r="AC216"/>
      <c r="AD216"/>
      <c r="AE216"/>
      <c r="AH216"/>
      <c r="AI216"/>
    </row>
    <row r="217" spans="28:35">
      <c r="AB217"/>
      <c r="AC217"/>
      <c r="AD217"/>
      <c r="AE217"/>
      <c r="AH217"/>
      <c r="AI217"/>
    </row>
    <row r="218" spans="28:35">
      <c r="AB218"/>
      <c r="AC218"/>
      <c r="AD218"/>
      <c r="AE218"/>
      <c r="AH218"/>
      <c r="AI218"/>
    </row>
    <row r="219" spans="28:35">
      <c r="AB219"/>
      <c r="AC219"/>
      <c r="AD219"/>
      <c r="AE219"/>
      <c r="AH219"/>
      <c r="AI219"/>
    </row>
    <row r="220" spans="28:35">
      <c r="AB220"/>
      <c r="AC220"/>
      <c r="AD220"/>
      <c r="AE220"/>
      <c r="AH220"/>
      <c r="AI220"/>
    </row>
    <row r="221" spans="28:35">
      <c r="AB221"/>
      <c r="AC221"/>
      <c r="AD221"/>
      <c r="AE221"/>
      <c r="AH221"/>
      <c r="AI221"/>
    </row>
    <row r="222" spans="28:35">
      <c r="AB222"/>
      <c r="AC222"/>
      <c r="AD222"/>
      <c r="AE222"/>
      <c r="AH222"/>
      <c r="AI222"/>
    </row>
    <row r="223" spans="28:35">
      <c r="AB223"/>
      <c r="AC223"/>
      <c r="AD223"/>
      <c r="AE223"/>
      <c r="AH223"/>
      <c r="AI223"/>
    </row>
    <row r="224" spans="28:35">
      <c r="AB224"/>
      <c r="AC224"/>
      <c r="AD224"/>
      <c r="AE224"/>
      <c r="AH224"/>
      <c r="AI224"/>
    </row>
    <row r="225" spans="28:35">
      <c r="AB225"/>
      <c r="AC225"/>
      <c r="AD225"/>
      <c r="AE225"/>
      <c r="AH225"/>
      <c r="AI225"/>
    </row>
    <row r="226" spans="28:35">
      <c r="AB226"/>
      <c r="AC226"/>
      <c r="AD226"/>
      <c r="AE226"/>
      <c r="AH226"/>
      <c r="AI226"/>
    </row>
    <row r="227" spans="28:35">
      <c r="AB227"/>
      <c r="AC227"/>
      <c r="AD227"/>
      <c r="AE227"/>
      <c r="AH227"/>
      <c r="AI227"/>
    </row>
    <row r="228" spans="28:35">
      <c r="AB228"/>
      <c r="AC228"/>
      <c r="AD228"/>
      <c r="AE228"/>
      <c r="AH228"/>
      <c r="AI228"/>
    </row>
    <row r="229" spans="28:35">
      <c r="AB229"/>
      <c r="AC229"/>
      <c r="AD229"/>
      <c r="AE229"/>
      <c r="AH229"/>
      <c r="AI229"/>
    </row>
    <row r="230" spans="28:35">
      <c r="AB230"/>
      <c r="AC230"/>
      <c r="AD230"/>
      <c r="AE230"/>
      <c r="AH230"/>
      <c r="AI230"/>
    </row>
    <row r="231" spans="28:35">
      <c r="AB231"/>
      <c r="AC231"/>
      <c r="AD231"/>
      <c r="AE231"/>
      <c r="AH231"/>
      <c r="AI231"/>
    </row>
    <row r="232" spans="28:35">
      <c r="AB232"/>
      <c r="AC232"/>
      <c r="AD232"/>
      <c r="AE232"/>
      <c r="AH232"/>
      <c r="AI232"/>
    </row>
    <row r="233" spans="28:35">
      <c r="AB233"/>
      <c r="AC233"/>
      <c r="AD233"/>
      <c r="AE233"/>
      <c r="AH233"/>
      <c r="AI233"/>
    </row>
    <row r="234" spans="28:35">
      <c r="AB234"/>
      <c r="AC234"/>
      <c r="AD234"/>
      <c r="AE234"/>
      <c r="AH234"/>
      <c r="AI234"/>
    </row>
    <row r="235" spans="28:35">
      <c r="AB235"/>
      <c r="AC235"/>
      <c r="AD235"/>
      <c r="AE235"/>
      <c r="AH235"/>
      <c r="AI235"/>
    </row>
    <row r="236" spans="28:35">
      <c r="AB236"/>
      <c r="AC236"/>
      <c r="AD236"/>
      <c r="AE236"/>
      <c r="AH236"/>
      <c r="AI236"/>
    </row>
    <row r="237" spans="28:35">
      <c r="AB237"/>
      <c r="AC237"/>
      <c r="AD237"/>
      <c r="AE237"/>
      <c r="AH237"/>
      <c r="AI237"/>
    </row>
    <row r="238" spans="28:35">
      <c r="AB238"/>
      <c r="AC238"/>
      <c r="AD238"/>
      <c r="AE238"/>
      <c r="AH238"/>
      <c r="AI238"/>
    </row>
    <row r="239" spans="28:35">
      <c r="AB239"/>
      <c r="AC239"/>
      <c r="AD239"/>
      <c r="AE239"/>
      <c r="AH239"/>
      <c r="AI239"/>
    </row>
    <row r="240" spans="28:35">
      <c r="AB240"/>
      <c r="AC240"/>
      <c r="AD240"/>
      <c r="AE240"/>
      <c r="AH240"/>
      <c r="AI240"/>
    </row>
    <row r="241" spans="28:35">
      <c r="AB241"/>
      <c r="AC241"/>
      <c r="AD241"/>
      <c r="AE241"/>
      <c r="AH241"/>
      <c r="AI241"/>
    </row>
    <row r="242" spans="28:35">
      <c r="AB242"/>
      <c r="AC242"/>
      <c r="AD242"/>
      <c r="AE242"/>
      <c r="AH242"/>
      <c r="AI242"/>
    </row>
    <row r="243" spans="28:35">
      <c r="AB243"/>
      <c r="AC243"/>
      <c r="AD243"/>
      <c r="AE243"/>
      <c r="AH243"/>
      <c r="AI243"/>
    </row>
    <row r="244" spans="28:35">
      <c r="AB244"/>
      <c r="AC244"/>
      <c r="AD244"/>
      <c r="AE244"/>
      <c r="AH244"/>
      <c r="AI244"/>
    </row>
    <row r="245" spans="28:35">
      <c r="AB245"/>
      <c r="AC245"/>
      <c r="AD245"/>
      <c r="AE245"/>
      <c r="AH245"/>
      <c r="AI245"/>
    </row>
    <row r="246" spans="28:35">
      <c r="AB246"/>
      <c r="AC246"/>
      <c r="AD246"/>
      <c r="AE246"/>
      <c r="AH246"/>
      <c r="AI246"/>
    </row>
    <row r="247" spans="28:35">
      <c r="AB247"/>
      <c r="AC247"/>
      <c r="AD247"/>
      <c r="AE247"/>
      <c r="AH247"/>
      <c r="AI247"/>
    </row>
    <row r="248" spans="28:35">
      <c r="AB248"/>
      <c r="AC248"/>
      <c r="AD248"/>
      <c r="AE248"/>
      <c r="AH248"/>
      <c r="AI248"/>
    </row>
    <row r="249" spans="28:35">
      <c r="AB249"/>
      <c r="AC249"/>
      <c r="AD249"/>
      <c r="AE249"/>
      <c r="AH249"/>
      <c r="AI249"/>
    </row>
    <row r="250" spans="28:35">
      <c r="AB250"/>
      <c r="AC250"/>
      <c r="AD250"/>
      <c r="AE250"/>
      <c r="AH250"/>
      <c r="AI250"/>
    </row>
    <row r="251" spans="28:35">
      <c r="AB251"/>
      <c r="AC251"/>
      <c r="AD251"/>
      <c r="AE251"/>
      <c r="AH251"/>
      <c r="AI251"/>
    </row>
    <row r="252" spans="28:35">
      <c r="AB252"/>
      <c r="AC252"/>
      <c r="AD252"/>
      <c r="AE252"/>
      <c r="AH252"/>
      <c r="AI252"/>
    </row>
    <row r="253" spans="28:35">
      <c r="AB253"/>
      <c r="AC253"/>
      <c r="AD253"/>
      <c r="AE253"/>
      <c r="AH253"/>
      <c r="AI253"/>
    </row>
    <row r="254" spans="28:35">
      <c r="AB254"/>
      <c r="AC254"/>
      <c r="AD254"/>
      <c r="AE254"/>
      <c r="AH254"/>
      <c r="AI254"/>
    </row>
    <row r="255" spans="28:35">
      <c r="AB255"/>
      <c r="AC255"/>
      <c r="AD255"/>
      <c r="AE255"/>
      <c r="AH255"/>
      <c r="AI255"/>
    </row>
    <row r="256" spans="28:35">
      <c r="AB256"/>
      <c r="AC256"/>
      <c r="AD256"/>
      <c r="AE256"/>
      <c r="AH256"/>
      <c r="AI256"/>
    </row>
    <row r="257" spans="28:35">
      <c r="AB257"/>
      <c r="AC257"/>
      <c r="AD257"/>
      <c r="AE257"/>
      <c r="AH257"/>
      <c r="AI257"/>
    </row>
    <row r="258" spans="28:35">
      <c r="AB258"/>
      <c r="AC258"/>
      <c r="AD258"/>
      <c r="AE258"/>
      <c r="AH258"/>
      <c r="AI258"/>
    </row>
    <row r="259" spans="28:35">
      <c r="AB259"/>
      <c r="AC259"/>
      <c r="AD259"/>
      <c r="AE259"/>
      <c r="AH259"/>
      <c r="AI259"/>
    </row>
    <row r="260" spans="28:35">
      <c r="AB260"/>
      <c r="AC260"/>
      <c r="AD260"/>
      <c r="AE260"/>
      <c r="AH260"/>
      <c r="AI260"/>
    </row>
    <row r="261" spans="28:35">
      <c r="AB261"/>
      <c r="AC261"/>
      <c r="AD261"/>
      <c r="AE261"/>
      <c r="AH261"/>
      <c r="AI261"/>
    </row>
    <row r="262" spans="28:35">
      <c r="AB262"/>
      <c r="AC262"/>
      <c r="AD262"/>
      <c r="AE262"/>
      <c r="AH262"/>
      <c r="AI262"/>
    </row>
    <row r="263" spans="28:35">
      <c r="AB263"/>
      <c r="AC263"/>
      <c r="AD263"/>
      <c r="AE263"/>
      <c r="AH263"/>
      <c r="AI263"/>
    </row>
    <row r="264" spans="28:35">
      <c r="AB264"/>
      <c r="AC264"/>
      <c r="AD264"/>
      <c r="AE264"/>
      <c r="AH264"/>
      <c r="AI264"/>
    </row>
    <row r="265" spans="28:35">
      <c r="AB265"/>
      <c r="AC265"/>
      <c r="AD265"/>
      <c r="AE265"/>
      <c r="AH265"/>
      <c r="AI265"/>
    </row>
    <row r="266" spans="28:35">
      <c r="AB266"/>
      <c r="AC266"/>
      <c r="AD266"/>
      <c r="AE266"/>
      <c r="AH266"/>
      <c r="AI266"/>
    </row>
    <row r="267" spans="28:35">
      <c r="AB267"/>
      <c r="AC267"/>
      <c r="AD267"/>
      <c r="AE267"/>
      <c r="AH267"/>
      <c r="AI267"/>
    </row>
    <row r="268" spans="28:35">
      <c r="AB268"/>
      <c r="AC268"/>
      <c r="AD268"/>
      <c r="AE268"/>
      <c r="AH268"/>
      <c r="AI268"/>
    </row>
    <row r="269" spans="28:35">
      <c r="AB269"/>
      <c r="AC269"/>
      <c r="AD269"/>
      <c r="AE269"/>
      <c r="AH269"/>
      <c r="AI269"/>
    </row>
    <row r="270" spans="28:35">
      <c r="AB270"/>
      <c r="AC270"/>
      <c r="AD270"/>
      <c r="AE270"/>
      <c r="AH270"/>
      <c r="AI270"/>
    </row>
    <row r="271" spans="28:35">
      <c r="AB271"/>
      <c r="AC271"/>
      <c r="AD271"/>
      <c r="AE271"/>
      <c r="AH271"/>
      <c r="AI271"/>
    </row>
    <row r="272" spans="28:35">
      <c r="AB272"/>
      <c r="AC272"/>
      <c r="AD272"/>
      <c r="AE272"/>
      <c r="AH272"/>
      <c r="AI272"/>
    </row>
    <row r="273" spans="28:35">
      <c r="AB273"/>
      <c r="AC273"/>
      <c r="AD273"/>
      <c r="AE273"/>
      <c r="AH273"/>
      <c r="AI273"/>
    </row>
    <row r="274" spans="28:35">
      <c r="AB274"/>
      <c r="AC274"/>
      <c r="AD274"/>
      <c r="AE274"/>
      <c r="AH274"/>
      <c r="AI274"/>
    </row>
    <row r="275" spans="28:35">
      <c r="AB275"/>
      <c r="AC275"/>
      <c r="AD275"/>
      <c r="AE275"/>
      <c r="AH275"/>
      <c r="AI275"/>
    </row>
    <row r="276" spans="28:35">
      <c r="AB276"/>
      <c r="AC276"/>
      <c r="AD276"/>
      <c r="AE276"/>
      <c r="AH276"/>
      <c r="AI276"/>
    </row>
    <row r="277" spans="28:35">
      <c r="AB277"/>
      <c r="AC277"/>
      <c r="AD277"/>
      <c r="AE277"/>
      <c r="AH277"/>
      <c r="AI277"/>
    </row>
    <row r="278" spans="28:35">
      <c r="AB278"/>
      <c r="AC278"/>
      <c r="AD278"/>
      <c r="AE278"/>
      <c r="AH278"/>
      <c r="AI278"/>
    </row>
    <row r="279" spans="28:35">
      <c r="AB279"/>
      <c r="AC279"/>
      <c r="AD279"/>
      <c r="AE279"/>
      <c r="AH279"/>
      <c r="AI279"/>
    </row>
    <row r="280" spans="28:35">
      <c r="AB280"/>
      <c r="AC280"/>
      <c r="AD280"/>
      <c r="AE280"/>
      <c r="AH280"/>
      <c r="AI280"/>
    </row>
    <row r="281" spans="28:35">
      <c r="AB281"/>
      <c r="AC281"/>
      <c r="AD281"/>
      <c r="AE281"/>
      <c r="AH281"/>
      <c r="AI281"/>
    </row>
    <row r="282" spans="28:35">
      <c r="AB282"/>
      <c r="AC282"/>
      <c r="AD282"/>
      <c r="AE282"/>
      <c r="AH282"/>
      <c r="AI282"/>
    </row>
    <row r="283" spans="28:35">
      <c r="AB283"/>
      <c r="AC283"/>
      <c r="AD283"/>
      <c r="AE283"/>
      <c r="AH283"/>
      <c r="AI283"/>
    </row>
    <row r="284" spans="28:35">
      <c r="AB284"/>
      <c r="AC284"/>
      <c r="AD284"/>
      <c r="AE284"/>
      <c r="AH284"/>
      <c r="AI284"/>
    </row>
    <row r="285" spans="28:35">
      <c r="AB285"/>
      <c r="AC285"/>
      <c r="AD285"/>
      <c r="AE285"/>
      <c r="AH285"/>
      <c r="AI285"/>
    </row>
    <row r="286" spans="28:35">
      <c r="AB286"/>
      <c r="AC286"/>
      <c r="AD286"/>
      <c r="AE286"/>
      <c r="AH286"/>
      <c r="AI286"/>
    </row>
    <row r="287" spans="28:35">
      <c r="AB287"/>
      <c r="AC287"/>
      <c r="AD287"/>
      <c r="AE287"/>
      <c r="AH287"/>
      <c r="AI287"/>
    </row>
    <row r="288" spans="28:35">
      <c r="AB288"/>
      <c r="AC288"/>
      <c r="AD288"/>
      <c r="AE288"/>
      <c r="AH288"/>
      <c r="AI288"/>
    </row>
    <row r="289" spans="28:35">
      <c r="AB289"/>
      <c r="AC289"/>
      <c r="AD289"/>
      <c r="AE289"/>
      <c r="AH289"/>
      <c r="AI289"/>
    </row>
    <row r="290" spans="28:35">
      <c r="AB290"/>
      <c r="AC290"/>
      <c r="AD290"/>
      <c r="AE290"/>
      <c r="AH290"/>
      <c r="AI290"/>
    </row>
    <row r="291" spans="28:35">
      <c r="AB291"/>
      <c r="AC291"/>
      <c r="AD291"/>
      <c r="AE291"/>
      <c r="AH291"/>
      <c r="AI291"/>
    </row>
    <row r="292" spans="28:35">
      <c r="AB292"/>
      <c r="AC292"/>
      <c r="AD292"/>
      <c r="AE292"/>
      <c r="AH292"/>
      <c r="AI292"/>
    </row>
    <row r="293" spans="28:35">
      <c r="AB293"/>
      <c r="AC293"/>
      <c r="AD293"/>
      <c r="AE293"/>
      <c r="AH293"/>
      <c r="AI293"/>
    </row>
    <row r="294" spans="28:35">
      <c r="AB294"/>
      <c r="AC294"/>
      <c r="AD294"/>
      <c r="AE294"/>
      <c r="AH294"/>
      <c r="AI294"/>
    </row>
    <row r="295" spans="28:35">
      <c r="AB295"/>
      <c r="AC295"/>
      <c r="AD295"/>
      <c r="AE295"/>
      <c r="AH295"/>
      <c r="AI295"/>
    </row>
    <row r="296" spans="28:35">
      <c r="AB296"/>
      <c r="AC296"/>
      <c r="AD296"/>
      <c r="AE296"/>
      <c r="AH296"/>
      <c r="AI296"/>
    </row>
    <row r="297" spans="28:35">
      <c r="AB297"/>
      <c r="AC297"/>
      <c r="AD297"/>
      <c r="AE297"/>
      <c r="AH297"/>
      <c r="AI297"/>
    </row>
    <row r="298" spans="28:35">
      <c r="AB298"/>
      <c r="AC298"/>
      <c r="AD298"/>
      <c r="AE298"/>
      <c r="AH298"/>
      <c r="AI298"/>
    </row>
    <row r="299" spans="28:35">
      <c r="AB299"/>
      <c r="AC299"/>
      <c r="AD299"/>
      <c r="AE299"/>
      <c r="AH299"/>
      <c r="AI299"/>
    </row>
    <row r="300" spans="28:35">
      <c r="AB300"/>
      <c r="AC300"/>
      <c r="AD300"/>
      <c r="AE300"/>
      <c r="AH300"/>
      <c r="AI300"/>
    </row>
    <row r="301" spans="28:35">
      <c r="AB301"/>
      <c r="AC301"/>
      <c r="AD301"/>
      <c r="AE301"/>
      <c r="AH301"/>
      <c r="AI301"/>
    </row>
    <row r="302" spans="28:35">
      <c r="AB302"/>
      <c r="AC302"/>
      <c r="AD302"/>
      <c r="AE302"/>
      <c r="AH302"/>
      <c r="AI302"/>
    </row>
    <row r="303" spans="28:35">
      <c r="AB303"/>
      <c r="AC303"/>
      <c r="AD303"/>
      <c r="AE303"/>
      <c r="AH303"/>
      <c r="AI303"/>
    </row>
    <row r="304" spans="28:35">
      <c r="AB304"/>
      <c r="AC304"/>
      <c r="AD304"/>
      <c r="AE304"/>
      <c r="AH304"/>
      <c r="AI304"/>
    </row>
    <row r="305" spans="28:35">
      <c r="AB305"/>
      <c r="AC305"/>
      <c r="AD305"/>
      <c r="AE305"/>
      <c r="AH305"/>
      <c r="AI305"/>
    </row>
    <row r="306" spans="28:35">
      <c r="AB306"/>
      <c r="AC306"/>
      <c r="AD306"/>
      <c r="AE306"/>
      <c r="AH306"/>
      <c r="AI306"/>
    </row>
    <row r="307" spans="28:35">
      <c r="AB307"/>
      <c r="AC307"/>
      <c r="AD307"/>
      <c r="AE307"/>
      <c r="AH307"/>
      <c r="AI307"/>
    </row>
    <row r="308" spans="28:35">
      <c r="AB308"/>
      <c r="AC308"/>
      <c r="AD308"/>
      <c r="AE308"/>
      <c r="AH308"/>
      <c r="AI308"/>
    </row>
    <row r="309" spans="28:35">
      <c r="AB309"/>
      <c r="AC309"/>
      <c r="AD309"/>
      <c r="AE309"/>
      <c r="AH309"/>
      <c r="AI309"/>
    </row>
    <row r="310" spans="28:35">
      <c r="AB310"/>
      <c r="AC310"/>
      <c r="AD310"/>
      <c r="AE310"/>
      <c r="AH310"/>
      <c r="AI310"/>
    </row>
    <row r="311" spans="28:35">
      <c r="AB311"/>
      <c r="AC311"/>
      <c r="AD311"/>
      <c r="AE311"/>
      <c r="AH311"/>
      <c r="AI311"/>
    </row>
    <row r="312" spans="28:35">
      <c r="AB312"/>
      <c r="AC312"/>
      <c r="AD312"/>
      <c r="AE312"/>
      <c r="AH312"/>
      <c r="AI312"/>
    </row>
    <row r="313" spans="28:35">
      <c r="AB313"/>
      <c r="AC313"/>
      <c r="AD313"/>
      <c r="AE313"/>
      <c r="AH313"/>
      <c r="AI313"/>
    </row>
    <row r="314" spans="28:35">
      <c r="AB314"/>
      <c r="AC314"/>
      <c r="AD314"/>
      <c r="AE314"/>
      <c r="AH314"/>
      <c r="AI314"/>
    </row>
    <row r="315" spans="28:35">
      <c r="AB315"/>
      <c r="AC315"/>
      <c r="AD315"/>
      <c r="AE315"/>
      <c r="AH315"/>
      <c r="AI315"/>
    </row>
    <row r="316" spans="28:35">
      <c r="AB316"/>
      <c r="AC316"/>
      <c r="AD316"/>
      <c r="AE316"/>
      <c r="AH316"/>
      <c r="AI316"/>
    </row>
    <row r="317" spans="28:35">
      <c r="AB317"/>
      <c r="AC317"/>
      <c r="AD317"/>
      <c r="AE317"/>
      <c r="AH317"/>
      <c r="AI317"/>
    </row>
    <row r="318" spans="28:35">
      <c r="AB318"/>
      <c r="AC318"/>
      <c r="AD318"/>
      <c r="AE318"/>
      <c r="AH318"/>
      <c r="AI318"/>
    </row>
    <row r="319" spans="28:35">
      <c r="AB319"/>
      <c r="AC319"/>
      <c r="AD319"/>
      <c r="AE319"/>
      <c r="AH319"/>
      <c r="AI319"/>
    </row>
    <row r="320" spans="28:35">
      <c r="AB320"/>
      <c r="AC320"/>
      <c r="AD320"/>
      <c r="AE320"/>
      <c r="AH320"/>
      <c r="AI320"/>
    </row>
    <row r="321" spans="28:35">
      <c r="AB321"/>
      <c r="AC321"/>
      <c r="AD321"/>
      <c r="AE321"/>
      <c r="AH321"/>
      <c r="AI321"/>
    </row>
    <row r="322" spans="28:35">
      <c r="AB322"/>
      <c r="AC322"/>
      <c r="AD322"/>
      <c r="AE322"/>
      <c r="AH322"/>
      <c r="AI322"/>
    </row>
    <row r="323" spans="28:35">
      <c r="AB323"/>
      <c r="AC323"/>
      <c r="AD323"/>
      <c r="AE323"/>
      <c r="AH323"/>
      <c r="AI323"/>
    </row>
    <row r="324" spans="28:35">
      <c r="AB324"/>
      <c r="AC324"/>
      <c r="AD324"/>
      <c r="AE324"/>
      <c r="AH324"/>
      <c r="AI324"/>
    </row>
    <row r="325" spans="28:35">
      <c r="AB325"/>
      <c r="AC325"/>
      <c r="AD325"/>
      <c r="AE325"/>
      <c r="AH325"/>
      <c r="AI325"/>
    </row>
    <row r="326" spans="28:35">
      <c r="AB326"/>
      <c r="AC326"/>
      <c r="AD326"/>
      <c r="AE326"/>
      <c r="AH326"/>
      <c r="AI326"/>
    </row>
    <row r="327" spans="28:35">
      <c r="AB327"/>
      <c r="AC327"/>
      <c r="AD327"/>
      <c r="AE327"/>
      <c r="AH327"/>
      <c r="AI327"/>
    </row>
    <row r="328" spans="28:35">
      <c r="AB328"/>
      <c r="AC328"/>
      <c r="AD328"/>
      <c r="AE328"/>
      <c r="AH328"/>
      <c r="AI328"/>
    </row>
    <row r="329" spans="28:35">
      <c r="AB329"/>
      <c r="AC329"/>
      <c r="AD329"/>
      <c r="AE329"/>
      <c r="AH329"/>
      <c r="AI329"/>
    </row>
    <row r="330" spans="28:35">
      <c r="AB330"/>
      <c r="AC330"/>
      <c r="AD330"/>
      <c r="AE330"/>
      <c r="AH330"/>
      <c r="AI330"/>
    </row>
    <row r="331" spans="28:35">
      <c r="AB331"/>
      <c r="AC331"/>
      <c r="AD331"/>
      <c r="AE331"/>
      <c r="AH331"/>
      <c r="AI331"/>
    </row>
    <row r="332" spans="28:35">
      <c r="AB332"/>
      <c r="AC332"/>
      <c r="AD332"/>
      <c r="AE332"/>
      <c r="AH332"/>
      <c r="AI332"/>
    </row>
    <row r="333" spans="28:35">
      <c r="AB333"/>
      <c r="AC333"/>
      <c r="AD333"/>
      <c r="AE333"/>
      <c r="AH333"/>
      <c r="AI333"/>
    </row>
    <row r="334" spans="28:35">
      <c r="AB334"/>
      <c r="AC334"/>
      <c r="AD334"/>
      <c r="AE334"/>
      <c r="AH334"/>
      <c r="AI334"/>
    </row>
    <row r="335" spans="28:35">
      <c r="AB335"/>
      <c r="AC335"/>
      <c r="AD335"/>
      <c r="AE335"/>
      <c r="AH335"/>
      <c r="AI335"/>
    </row>
    <row r="336" spans="28:35">
      <c r="AB336"/>
      <c r="AC336"/>
      <c r="AD336"/>
      <c r="AE336"/>
      <c r="AH336"/>
      <c r="AI336"/>
    </row>
    <row r="337" spans="28:35">
      <c r="AB337"/>
      <c r="AC337"/>
      <c r="AD337"/>
      <c r="AE337"/>
      <c r="AH337"/>
      <c r="AI337"/>
    </row>
    <row r="338" spans="28:35">
      <c r="AB338"/>
      <c r="AC338"/>
      <c r="AD338"/>
      <c r="AE338"/>
      <c r="AH338"/>
      <c r="AI338"/>
    </row>
    <row r="339" spans="28:35">
      <c r="AB339"/>
      <c r="AC339"/>
      <c r="AD339"/>
      <c r="AE339"/>
      <c r="AH339"/>
      <c r="AI339"/>
    </row>
    <row r="340" spans="28:35">
      <c r="AB340"/>
      <c r="AC340"/>
      <c r="AD340"/>
      <c r="AE340"/>
      <c r="AH340"/>
      <c r="AI340"/>
    </row>
    <row r="341" spans="28:35">
      <c r="AB341"/>
      <c r="AC341"/>
      <c r="AD341"/>
      <c r="AE341"/>
      <c r="AH341"/>
      <c r="AI341"/>
    </row>
    <row r="342" spans="28:35">
      <c r="AB342"/>
      <c r="AC342"/>
      <c r="AD342"/>
      <c r="AE342"/>
      <c r="AH342"/>
      <c r="AI342"/>
    </row>
    <row r="343" spans="28:35">
      <c r="AB343"/>
      <c r="AC343"/>
      <c r="AD343"/>
      <c r="AE343"/>
      <c r="AH343"/>
      <c r="AI343"/>
    </row>
    <row r="344" spans="28:35">
      <c r="AB344"/>
      <c r="AC344"/>
      <c r="AD344"/>
      <c r="AE344"/>
      <c r="AH344"/>
      <c r="AI344"/>
    </row>
    <row r="345" spans="28:35">
      <c r="AB345"/>
      <c r="AC345"/>
      <c r="AD345"/>
      <c r="AE345"/>
      <c r="AH345"/>
      <c r="AI345"/>
    </row>
    <row r="346" spans="28:35">
      <c r="AB346"/>
      <c r="AC346"/>
      <c r="AD346"/>
      <c r="AE346"/>
      <c r="AH346"/>
      <c r="AI346"/>
    </row>
    <row r="347" spans="28:35">
      <c r="AB347"/>
      <c r="AC347"/>
      <c r="AD347"/>
      <c r="AE347"/>
      <c r="AH347"/>
      <c r="AI347"/>
    </row>
    <row r="348" spans="28:35">
      <c r="AB348"/>
      <c r="AC348"/>
      <c r="AD348"/>
      <c r="AE348"/>
      <c r="AH348"/>
      <c r="AI348"/>
    </row>
    <row r="349" spans="28:35">
      <c r="AB349"/>
      <c r="AC349"/>
      <c r="AD349"/>
      <c r="AE349"/>
      <c r="AH349"/>
      <c r="AI349"/>
    </row>
    <row r="350" spans="28:35">
      <c r="AB350"/>
      <c r="AC350"/>
      <c r="AD350"/>
      <c r="AE350"/>
      <c r="AH350"/>
      <c r="AI350"/>
    </row>
    <row r="351" spans="28:35">
      <c r="AB351"/>
      <c r="AC351"/>
      <c r="AD351"/>
      <c r="AE351"/>
      <c r="AH351"/>
      <c r="AI351"/>
    </row>
    <row r="352" spans="28:35">
      <c r="AB352"/>
      <c r="AC352"/>
      <c r="AD352"/>
      <c r="AE352"/>
      <c r="AH352"/>
      <c r="AI352"/>
    </row>
    <row r="353" spans="28:35">
      <c r="AB353"/>
      <c r="AC353"/>
      <c r="AD353"/>
      <c r="AE353"/>
      <c r="AH353"/>
      <c r="AI353"/>
    </row>
    <row r="354" spans="28:35">
      <c r="AB354"/>
      <c r="AC354"/>
      <c r="AD354"/>
      <c r="AE354"/>
      <c r="AH354"/>
      <c r="AI354"/>
    </row>
    <row r="355" spans="28:35">
      <c r="AB355"/>
      <c r="AC355"/>
      <c r="AD355"/>
      <c r="AE355"/>
      <c r="AH355"/>
      <c r="AI355"/>
    </row>
    <row r="356" spans="28:35">
      <c r="AB356"/>
      <c r="AC356"/>
      <c r="AD356"/>
      <c r="AE356"/>
      <c r="AH356"/>
      <c r="AI356"/>
    </row>
    <row r="357" spans="28:35">
      <c r="AB357"/>
      <c r="AC357"/>
      <c r="AD357"/>
      <c r="AE357"/>
      <c r="AH357"/>
      <c r="AI357"/>
    </row>
    <row r="358" spans="28:35">
      <c r="AB358"/>
      <c r="AC358"/>
      <c r="AD358"/>
      <c r="AE358"/>
      <c r="AH358"/>
      <c r="AI358"/>
    </row>
    <row r="359" spans="28:35">
      <c r="AB359"/>
      <c r="AC359"/>
      <c r="AD359"/>
      <c r="AE359"/>
      <c r="AH359"/>
      <c r="AI359"/>
    </row>
    <row r="360" spans="28:35">
      <c r="AB360"/>
      <c r="AC360"/>
      <c r="AD360"/>
      <c r="AE360"/>
      <c r="AH360"/>
      <c r="AI360"/>
    </row>
    <row r="361" spans="28:35">
      <c r="AB361"/>
      <c r="AC361"/>
      <c r="AD361"/>
      <c r="AE361"/>
      <c r="AH361"/>
      <c r="AI361"/>
    </row>
    <row r="362" spans="28:35">
      <c r="AB362"/>
      <c r="AC362"/>
      <c r="AD362"/>
      <c r="AE362"/>
      <c r="AH362"/>
      <c r="AI362"/>
    </row>
    <row r="363" spans="28:35">
      <c r="AB363"/>
      <c r="AC363"/>
      <c r="AD363"/>
      <c r="AE363"/>
      <c r="AH363"/>
      <c r="AI363"/>
    </row>
    <row r="364" spans="28:35">
      <c r="AB364"/>
      <c r="AC364"/>
      <c r="AD364"/>
      <c r="AE364"/>
      <c r="AH364"/>
      <c r="AI364"/>
    </row>
    <row r="365" spans="28:35">
      <c r="AB365"/>
      <c r="AC365"/>
      <c r="AD365"/>
      <c r="AE365"/>
      <c r="AH365"/>
      <c r="AI365"/>
    </row>
    <row r="366" spans="28:35">
      <c r="AB366"/>
      <c r="AC366"/>
      <c r="AD366"/>
      <c r="AE366"/>
      <c r="AH366"/>
      <c r="AI366"/>
    </row>
    <row r="367" spans="28:35">
      <c r="AB367"/>
      <c r="AC367"/>
      <c r="AD367"/>
      <c r="AE367"/>
      <c r="AH367"/>
      <c r="AI367"/>
    </row>
    <row r="368" spans="28:35">
      <c r="AB368"/>
      <c r="AC368"/>
      <c r="AD368"/>
      <c r="AE368"/>
      <c r="AH368"/>
      <c r="AI368"/>
    </row>
    <row r="369" spans="28:35">
      <c r="AB369"/>
      <c r="AC369"/>
      <c r="AD369"/>
      <c r="AE369"/>
      <c r="AH369"/>
      <c r="AI369"/>
    </row>
    <row r="370" spans="28:35">
      <c r="AB370"/>
      <c r="AC370"/>
      <c r="AD370"/>
      <c r="AE370"/>
      <c r="AH370"/>
      <c r="AI370"/>
    </row>
    <row r="371" spans="28:35">
      <c r="AB371"/>
      <c r="AC371"/>
      <c r="AD371"/>
      <c r="AE371"/>
      <c r="AH371"/>
      <c r="AI371"/>
    </row>
    <row r="372" spans="28:35">
      <c r="AB372"/>
      <c r="AC372"/>
      <c r="AD372"/>
      <c r="AE372"/>
      <c r="AH372"/>
      <c r="AI372"/>
    </row>
    <row r="373" spans="28:35">
      <c r="AB373"/>
      <c r="AC373"/>
      <c r="AD373"/>
      <c r="AE373"/>
      <c r="AH373"/>
      <c r="AI373"/>
    </row>
    <row r="374" spans="28:35">
      <c r="AB374"/>
      <c r="AC374"/>
      <c r="AD374"/>
      <c r="AE374"/>
      <c r="AH374"/>
      <c r="AI374"/>
    </row>
    <row r="375" spans="28:35">
      <c r="AB375"/>
      <c r="AC375"/>
      <c r="AD375"/>
      <c r="AE375"/>
      <c r="AH375"/>
      <c r="AI375"/>
    </row>
    <row r="376" spans="28:35">
      <c r="AB376"/>
      <c r="AC376"/>
      <c r="AD376"/>
      <c r="AE376"/>
      <c r="AH376"/>
      <c r="AI376"/>
    </row>
    <row r="377" spans="28:35">
      <c r="AB377"/>
      <c r="AC377"/>
      <c r="AD377"/>
      <c r="AE377"/>
      <c r="AH377"/>
      <c r="AI377"/>
    </row>
    <row r="378" spans="28:35">
      <c r="AB378"/>
      <c r="AC378"/>
      <c r="AD378"/>
      <c r="AE378"/>
      <c r="AH378"/>
      <c r="AI378"/>
    </row>
    <row r="379" spans="28:35">
      <c r="AB379"/>
      <c r="AC379"/>
      <c r="AD379"/>
      <c r="AE379"/>
      <c r="AH379"/>
      <c r="AI379"/>
    </row>
    <row r="380" spans="28:35">
      <c r="AB380"/>
      <c r="AC380"/>
      <c r="AD380"/>
      <c r="AE380"/>
      <c r="AH380"/>
      <c r="AI380"/>
    </row>
    <row r="381" spans="28:35">
      <c r="AB381"/>
      <c r="AC381"/>
      <c r="AD381"/>
      <c r="AE381"/>
      <c r="AH381"/>
      <c r="AI381"/>
    </row>
    <row r="382" spans="28:35">
      <c r="AB382"/>
      <c r="AC382"/>
      <c r="AD382"/>
      <c r="AE382"/>
      <c r="AH382"/>
      <c r="AI382"/>
    </row>
    <row r="383" spans="28:35">
      <c r="AB383"/>
      <c r="AC383"/>
      <c r="AD383"/>
      <c r="AE383"/>
      <c r="AH383"/>
      <c r="AI383"/>
    </row>
    <row r="384" spans="28:35">
      <c r="AB384"/>
      <c r="AC384"/>
      <c r="AD384"/>
      <c r="AE384"/>
      <c r="AH384"/>
      <c r="AI384"/>
    </row>
    <row r="385" spans="28:35">
      <c r="AB385"/>
      <c r="AC385"/>
      <c r="AD385"/>
      <c r="AE385"/>
      <c r="AH385"/>
      <c r="AI385"/>
    </row>
    <row r="386" spans="28:35">
      <c r="AB386"/>
      <c r="AC386"/>
      <c r="AD386"/>
      <c r="AE386"/>
      <c r="AH386"/>
      <c r="AI386"/>
    </row>
    <row r="387" spans="28:35">
      <c r="AB387"/>
      <c r="AC387"/>
      <c r="AD387"/>
      <c r="AE387"/>
      <c r="AH387"/>
      <c r="AI387"/>
    </row>
    <row r="388" spans="28:35">
      <c r="AB388"/>
      <c r="AC388"/>
      <c r="AD388"/>
      <c r="AE388"/>
      <c r="AH388"/>
      <c r="AI388"/>
    </row>
    <row r="389" spans="28:35">
      <c r="AB389"/>
      <c r="AC389"/>
      <c r="AD389"/>
      <c r="AE389"/>
      <c r="AH389"/>
      <c r="AI389"/>
    </row>
    <row r="390" spans="28:35">
      <c r="AB390"/>
      <c r="AC390"/>
      <c r="AD390"/>
      <c r="AE390"/>
      <c r="AH390"/>
      <c r="AI390"/>
    </row>
    <row r="391" spans="28:35">
      <c r="AB391"/>
      <c r="AC391"/>
      <c r="AD391"/>
      <c r="AE391"/>
      <c r="AH391"/>
      <c r="AI391"/>
    </row>
    <row r="392" spans="28:35">
      <c r="AB392"/>
      <c r="AC392"/>
      <c r="AD392"/>
      <c r="AE392"/>
      <c r="AH392"/>
      <c r="AI392"/>
    </row>
    <row r="393" spans="28:35">
      <c r="AB393"/>
      <c r="AC393"/>
      <c r="AD393"/>
      <c r="AE393"/>
      <c r="AH393"/>
      <c r="AI393"/>
    </row>
    <row r="394" spans="28:35">
      <c r="AB394"/>
      <c r="AC394"/>
      <c r="AD394"/>
      <c r="AE394"/>
      <c r="AH394"/>
      <c r="AI394"/>
    </row>
    <row r="395" spans="28:35">
      <c r="AB395"/>
      <c r="AC395"/>
      <c r="AD395"/>
      <c r="AE395"/>
      <c r="AH395"/>
      <c r="AI395"/>
    </row>
    <row r="396" spans="28:35">
      <c r="AB396"/>
      <c r="AC396"/>
      <c r="AD396"/>
      <c r="AE396"/>
      <c r="AH396"/>
      <c r="AI396"/>
    </row>
    <row r="397" spans="28:35">
      <c r="AB397"/>
      <c r="AC397"/>
      <c r="AD397"/>
      <c r="AE397"/>
      <c r="AH397"/>
      <c r="AI397"/>
    </row>
    <row r="398" spans="28:35">
      <c r="AB398"/>
      <c r="AC398"/>
      <c r="AD398"/>
      <c r="AE398"/>
      <c r="AH398"/>
      <c r="AI398"/>
    </row>
    <row r="399" spans="28:35">
      <c r="AB399"/>
      <c r="AC399"/>
      <c r="AD399"/>
      <c r="AE399"/>
      <c r="AH399"/>
      <c r="AI399"/>
    </row>
    <row r="400" spans="28:35">
      <c r="AB400"/>
      <c r="AC400"/>
      <c r="AD400"/>
      <c r="AE400"/>
      <c r="AH400"/>
      <c r="AI400"/>
    </row>
    <row r="401" spans="28:35">
      <c r="AB401"/>
      <c r="AC401"/>
      <c r="AD401"/>
      <c r="AE401"/>
      <c r="AH401"/>
      <c r="AI401"/>
    </row>
    <row r="402" spans="28:35">
      <c r="AB402"/>
      <c r="AC402"/>
      <c r="AD402"/>
      <c r="AE402"/>
      <c r="AH402"/>
      <c r="AI402"/>
    </row>
    <row r="403" spans="28:35">
      <c r="AB403"/>
      <c r="AC403"/>
      <c r="AD403"/>
      <c r="AE403"/>
      <c r="AH403"/>
      <c r="AI403"/>
    </row>
    <row r="404" spans="28:35">
      <c r="AB404"/>
      <c r="AC404"/>
      <c r="AD404"/>
      <c r="AE404"/>
      <c r="AH404"/>
      <c r="AI404"/>
    </row>
    <row r="405" spans="28:35">
      <c r="AB405"/>
      <c r="AC405"/>
      <c r="AD405"/>
      <c r="AE405"/>
      <c r="AH405"/>
      <c r="AI405"/>
    </row>
    <row r="406" spans="28:35">
      <c r="AB406"/>
      <c r="AC406"/>
      <c r="AD406"/>
      <c r="AE406"/>
      <c r="AH406"/>
      <c r="AI406"/>
    </row>
    <row r="407" spans="28:35">
      <c r="AB407"/>
      <c r="AC407"/>
      <c r="AD407"/>
      <c r="AE407"/>
      <c r="AH407"/>
      <c r="AI407"/>
    </row>
    <row r="408" spans="28:35">
      <c r="AB408"/>
      <c r="AC408"/>
      <c r="AD408"/>
      <c r="AE408"/>
      <c r="AH408"/>
      <c r="AI408"/>
    </row>
    <row r="409" spans="28:35">
      <c r="AB409"/>
      <c r="AC409"/>
      <c r="AD409"/>
      <c r="AE409"/>
      <c r="AH409"/>
      <c r="AI409"/>
    </row>
    <row r="410" spans="28:35">
      <c r="AB410"/>
      <c r="AC410"/>
      <c r="AD410"/>
      <c r="AE410"/>
      <c r="AH410"/>
      <c r="AI410"/>
    </row>
    <row r="411" spans="28:35">
      <c r="AB411"/>
      <c r="AC411"/>
      <c r="AD411"/>
      <c r="AE411"/>
      <c r="AH411"/>
      <c r="AI411"/>
    </row>
    <row r="412" spans="28:35">
      <c r="AB412"/>
      <c r="AC412"/>
      <c r="AD412"/>
      <c r="AE412"/>
      <c r="AH412"/>
      <c r="AI412"/>
    </row>
    <row r="413" spans="28:35">
      <c r="AB413"/>
      <c r="AC413"/>
      <c r="AD413"/>
      <c r="AE413"/>
      <c r="AH413"/>
      <c r="AI413"/>
    </row>
    <row r="414" spans="28:35">
      <c r="AB414"/>
      <c r="AC414"/>
      <c r="AD414"/>
      <c r="AE414"/>
      <c r="AH414"/>
      <c r="AI414"/>
    </row>
    <row r="415" spans="28:35">
      <c r="AB415"/>
      <c r="AC415"/>
      <c r="AD415"/>
      <c r="AE415"/>
      <c r="AH415"/>
      <c r="AI415"/>
    </row>
    <row r="416" spans="28:35">
      <c r="AB416"/>
      <c r="AC416"/>
      <c r="AD416"/>
      <c r="AE416"/>
      <c r="AH416"/>
      <c r="AI416"/>
    </row>
    <row r="417" spans="28:35">
      <c r="AB417"/>
      <c r="AC417"/>
      <c r="AD417"/>
      <c r="AE417"/>
      <c r="AH417"/>
      <c r="AI417"/>
    </row>
    <row r="418" spans="28:35">
      <c r="AB418"/>
      <c r="AC418"/>
      <c r="AD418"/>
      <c r="AE418"/>
      <c r="AH418"/>
      <c r="AI418"/>
    </row>
    <row r="419" spans="28:35">
      <c r="AB419"/>
      <c r="AC419"/>
      <c r="AD419"/>
      <c r="AE419"/>
      <c r="AH419"/>
      <c r="AI419"/>
    </row>
    <row r="420" spans="28:35">
      <c r="AB420"/>
      <c r="AC420"/>
      <c r="AD420"/>
      <c r="AE420"/>
      <c r="AH420"/>
      <c r="AI420"/>
    </row>
    <row r="421" spans="28:35">
      <c r="AB421"/>
      <c r="AC421"/>
      <c r="AD421"/>
      <c r="AE421"/>
      <c r="AH421"/>
      <c r="AI421"/>
    </row>
    <row r="422" spans="28:35">
      <c r="AB422"/>
      <c r="AC422"/>
      <c r="AD422"/>
      <c r="AE422"/>
      <c r="AH422"/>
      <c r="AI422"/>
    </row>
    <row r="423" spans="28:35">
      <c r="AB423"/>
      <c r="AC423"/>
      <c r="AD423"/>
      <c r="AE423"/>
      <c r="AH423"/>
      <c r="AI423"/>
    </row>
    <row r="424" spans="28:35">
      <c r="AB424"/>
      <c r="AC424"/>
      <c r="AD424"/>
      <c r="AE424"/>
      <c r="AH424"/>
      <c r="AI424"/>
    </row>
    <row r="425" spans="28:35">
      <c r="AB425"/>
      <c r="AC425"/>
      <c r="AD425"/>
      <c r="AE425"/>
      <c r="AH425"/>
      <c r="AI425"/>
    </row>
    <row r="426" spans="28:35">
      <c r="AB426"/>
      <c r="AC426"/>
      <c r="AD426"/>
      <c r="AE426"/>
      <c r="AH426"/>
      <c r="AI426"/>
    </row>
    <row r="427" spans="28:35">
      <c r="AB427"/>
      <c r="AC427"/>
      <c r="AD427"/>
      <c r="AE427"/>
      <c r="AH427"/>
      <c r="AI427"/>
    </row>
    <row r="428" spans="28:35">
      <c r="AB428"/>
      <c r="AC428"/>
      <c r="AD428"/>
      <c r="AE428"/>
      <c r="AH428"/>
      <c r="AI428"/>
    </row>
    <row r="429" spans="28:35">
      <c r="AB429"/>
      <c r="AC429"/>
      <c r="AD429"/>
      <c r="AE429"/>
      <c r="AH429"/>
      <c r="AI429"/>
    </row>
    <row r="430" spans="28:35">
      <c r="AB430"/>
      <c r="AC430"/>
      <c r="AD430"/>
      <c r="AE430"/>
      <c r="AH430"/>
      <c r="AI430"/>
    </row>
    <row r="431" spans="28:35">
      <c r="AB431"/>
      <c r="AC431"/>
      <c r="AD431"/>
      <c r="AE431"/>
      <c r="AH431"/>
      <c r="AI431"/>
    </row>
    <row r="432" spans="28:35">
      <c r="AB432"/>
      <c r="AC432"/>
      <c r="AD432"/>
      <c r="AE432"/>
      <c r="AH432"/>
      <c r="AI432"/>
    </row>
    <row r="433" spans="28:35">
      <c r="AB433"/>
      <c r="AC433"/>
      <c r="AD433"/>
      <c r="AE433"/>
      <c r="AH433"/>
      <c r="AI433"/>
    </row>
    <row r="434" spans="28:35">
      <c r="AB434"/>
      <c r="AC434"/>
      <c r="AD434"/>
      <c r="AE434"/>
      <c r="AH434"/>
      <c r="AI434"/>
    </row>
    <row r="435" spans="28:35">
      <c r="AB435"/>
      <c r="AC435"/>
      <c r="AD435"/>
      <c r="AE435"/>
      <c r="AH435"/>
      <c r="AI435"/>
    </row>
    <row r="436" spans="28:35">
      <c r="AB436"/>
      <c r="AC436"/>
      <c r="AD436"/>
      <c r="AE436"/>
      <c r="AH436"/>
      <c r="AI436"/>
    </row>
    <row r="437" spans="28:35">
      <c r="AB437"/>
      <c r="AC437"/>
      <c r="AD437"/>
      <c r="AE437"/>
      <c r="AH437"/>
      <c r="AI437"/>
    </row>
    <row r="438" spans="28:35">
      <c r="AB438"/>
      <c r="AC438"/>
      <c r="AD438"/>
      <c r="AE438"/>
      <c r="AH438"/>
      <c r="AI438"/>
    </row>
    <row r="439" spans="28:35">
      <c r="AB439"/>
      <c r="AC439"/>
      <c r="AD439"/>
      <c r="AE439"/>
      <c r="AH439"/>
      <c r="AI439"/>
    </row>
    <row r="440" spans="28:35">
      <c r="AB440"/>
      <c r="AC440"/>
      <c r="AD440"/>
      <c r="AE440"/>
      <c r="AH440"/>
      <c r="AI440"/>
    </row>
    <row r="441" spans="28:35">
      <c r="AB441"/>
      <c r="AC441"/>
      <c r="AD441"/>
      <c r="AE441"/>
      <c r="AH441"/>
      <c r="AI441"/>
    </row>
    <row r="442" spans="28:35">
      <c r="AB442"/>
      <c r="AC442"/>
      <c r="AD442"/>
      <c r="AE442"/>
      <c r="AH442"/>
      <c r="AI442"/>
    </row>
    <row r="443" spans="28:35">
      <c r="AB443"/>
      <c r="AC443"/>
      <c r="AD443"/>
      <c r="AE443"/>
      <c r="AH443"/>
      <c r="AI443"/>
    </row>
    <row r="444" spans="28:35">
      <c r="AB444"/>
      <c r="AC444"/>
      <c r="AD444"/>
      <c r="AE444"/>
      <c r="AH444"/>
      <c r="AI444"/>
    </row>
    <row r="445" spans="28:35">
      <c r="AB445"/>
      <c r="AC445"/>
      <c r="AD445"/>
      <c r="AE445"/>
      <c r="AH445"/>
      <c r="AI445"/>
    </row>
    <row r="446" spans="28:35">
      <c r="AB446"/>
      <c r="AC446"/>
      <c r="AD446"/>
      <c r="AE446"/>
      <c r="AH446"/>
      <c r="AI446"/>
    </row>
    <row r="447" spans="28:35">
      <c r="AB447"/>
      <c r="AC447"/>
      <c r="AD447"/>
      <c r="AE447"/>
      <c r="AH447"/>
      <c r="AI447"/>
    </row>
    <row r="448" spans="28:35">
      <c r="AB448"/>
      <c r="AC448"/>
      <c r="AD448"/>
      <c r="AE448"/>
      <c r="AH448"/>
      <c r="AI448"/>
    </row>
    <row r="449" spans="28:35">
      <c r="AB449"/>
      <c r="AC449"/>
      <c r="AD449"/>
      <c r="AE449"/>
      <c r="AH449"/>
      <c r="AI449"/>
    </row>
    <row r="450" spans="28:35">
      <c r="AB450"/>
      <c r="AC450"/>
      <c r="AD450"/>
      <c r="AE450"/>
      <c r="AH450"/>
      <c r="AI450"/>
    </row>
    <row r="451" spans="28:35">
      <c r="AB451"/>
      <c r="AC451"/>
      <c r="AD451"/>
      <c r="AE451"/>
      <c r="AH451"/>
      <c r="AI451"/>
    </row>
    <row r="452" spans="28:35">
      <c r="AB452"/>
      <c r="AC452"/>
      <c r="AD452"/>
      <c r="AE452"/>
      <c r="AH452"/>
      <c r="AI452"/>
    </row>
    <row r="453" spans="28:35">
      <c r="AB453"/>
      <c r="AC453"/>
      <c r="AD453"/>
      <c r="AE453"/>
      <c r="AH453"/>
      <c r="AI453"/>
    </row>
    <row r="454" spans="28:35">
      <c r="AB454"/>
      <c r="AC454"/>
      <c r="AD454"/>
      <c r="AE454"/>
      <c r="AH454"/>
      <c r="AI454"/>
    </row>
    <row r="455" spans="28:35">
      <c r="AB455"/>
      <c r="AC455"/>
      <c r="AD455"/>
      <c r="AE455"/>
      <c r="AH455"/>
      <c r="AI455"/>
    </row>
    <row r="456" spans="28:35">
      <c r="AB456"/>
      <c r="AC456"/>
      <c r="AD456"/>
      <c r="AE456"/>
      <c r="AH456"/>
      <c r="AI456"/>
    </row>
    <row r="457" spans="28:35">
      <c r="AB457"/>
      <c r="AC457"/>
      <c r="AD457"/>
      <c r="AE457"/>
      <c r="AH457"/>
      <c r="AI457"/>
    </row>
    <row r="458" spans="28:35">
      <c r="AB458"/>
      <c r="AC458"/>
      <c r="AD458"/>
      <c r="AE458"/>
      <c r="AH458"/>
      <c r="AI458"/>
    </row>
    <row r="459" spans="28:35">
      <c r="AB459"/>
      <c r="AC459"/>
      <c r="AD459"/>
      <c r="AE459"/>
      <c r="AH459"/>
      <c r="AI459"/>
    </row>
    <row r="460" spans="28:35">
      <c r="AB460"/>
      <c r="AC460"/>
      <c r="AD460"/>
      <c r="AE460"/>
      <c r="AH460"/>
      <c r="AI460"/>
    </row>
    <row r="461" spans="28:35">
      <c r="AB461"/>
      <c r="AC461"/>
      <c r="AD461"/>
      <c r="AE461"/>
      <c r="AH461"/>
      <c r="AI461"/>
    </row>
    <row r="462" spans="28:35">
      <c r="AB462"/>
      <c r="AC462"/>
      <c r="AD462"/>
      <c r="AE462"/>
      <c r="AH462"/>
      <c r="AI462"/>
    </row>
    <row r="463" spans="28:35">
      <c r="AB463"/>
      <c r="AC463"/>
      <c r="AD463"/>
      <c r="AE463"/>
      <c r="AH463"/>
      <c r="AI463"/>
    </row>
    <row r="464" spans="28:35">
      <c r="AB464"/>
      <c r="AC464"/>
      <c r="AD464"/>
      <c r="AE464"/>
      <c r="AH464"/>
      <c r="AI464"/>
    </row>
    <row r="465" spans="28:35">
      <c r="AB465"/>
      <c r="AC465"/>
      <c r="AD465"/>
      <c r="AE465"/>
      <c r="AH465"/>
      <c r="AI465"/>
    </row>
    <row r="466" spans="28:35">
      <c r="AB466"/>
      <c r="AC466"/>
      <c r="AD466"/>
      <c r="AE466"/>
      <c r="AH466"/>
      <c r="AI466"/>
    </row>
    <row r="467" spans="28:35">
      <c r="AB467"/>
      <c r="AC467"/>
      <c r="AD467"/>
      <c r="AE467"/>
      <c r="AH467"/>
      <c r="AI467"/>
    </row>
    <row r="468" spans="28:35">
      <c r="AB468"/>
      <c r="AC468"/>
      <c r="AD468"/>
      <c r="AE468"/>
      <c r="AH468"/>
      <c r="AI468"/>
    </row>
    <row r="469" spans="28:35">
      <c r="AB469"/>
      <c r="AC469"/>
      <c r="AD469"/>
      <c r="AE469"/>
      <c r="AH469"/>
      <c r="AI469"/>
    </row>
    <row r="470" spans="28:35">
      <c r="AB470"/>
      <c r="AC470"/>
      <c r="AD470"/>
      <c r="AE470"/>
      <c r="AH470"/>
      <c r="AI470"/>
    </row>
    <row r="471" spans="28:35">
      <c r="AB471"/>
      <c r="AC471"/>
      <c r="AD471"/>
      <c r="AE471"/>
      <c r="AH471"/>
      <c r="AI471"/>
    </row>
    <row r="472" spans="28:35">
      <c r="AB472"/>
      <c r="AC472"/>
      <c r="AD472"/>
      <c r="AE472"/>
      <c r="AH472"/>
      <c r="AI472"/>
    </row>
    <row r="473" spans="28:35">
      <c r="AB473"/>
      <c r="AC473"/>
      <c r="AD473"/>
      <c r="AE473"/>
      <c r="AH473"/>
      <c r="AI473"/>
    </row>
    <row r="474" spans="28:35">
      <c r="AB474"/>
      <c r="AC474"/>
      <c r="AD474"/>
      <c r="AE474"/>
      <c r="AH474"/>
      <c r="AI474"/>
    </row>
    <row r="475" spans="28:35">
      <c r="AB475"/>
      <c r="AC475"/>
      <c r="AD475"/>
      <c r="AE475"/>
      <c r="AH475"/>
      <c r="AI475"/>
    </row>
    <row r="476" spans="28:35">
      <c r="AB476"/>
      <c r="AC476"/>
      <c r="AD476"/>
      <c r="AE476"/>
      <c r="AH476"/>
      <c r="AI476"/>
    </row>
    <row r="477" spans="28:35">
      <c r="AB477"/>
      <c r="AC477"/>
      <c r="AD477"/>
      <c r="AE477"/>
      <c r="AH477"/>
      <c r="AI477"/>
    </row>
    <row r="478" spans="28:35">
      <c r="AB478"/>
      <c r="AC478"/>
      <c r="AD478"/>
      <c r="AE478"/>
      <c r="AH478"/>
      <c r="AI478"/>
    </row>
    <row r="479" spans="28:35">
      <c r="AB479"/>
      <c r="AC479"/>
      <c r="AD479"/>
      <c r="AE479"/>
      <c r="AH479"/>
      <c r="AI479"/>
    </row>
    <row r="480" spans="28:35">
      <c r="AB480"/>
      <c r="AC480"/>
      <c r="AD480"/>
      <c r="AE480"/>
      <c r="AH480"/>
      <c r="AI480"/>
    </row>
    <row r="481" spans="28:35">
      <c r="AB481"/>
      <c r="AC481"/>
      <c r="AD481"/>
      <c r="AE481"/>
      <c r="AH481"/>
      <c r="AI481"/>
    </row>
    <row r="482" spans="28:35">
      <c r="AB482"/>
      <c r="AC482"/>
      <c r="AD482"/>
      <c r="AE482"/>
      <c r="AH482"/>
      <c r="AI482"/>
    </row>
    <row r="483" spans="28:35">
      <c r="AB483"/>
      <c r="AC483"/>
      <c r="AD483"/>
      <c r="AE483"/>
      <c r="AH483"/>
      <c r="AI483"/>
    </row>
    <row r="484" spans="28:35">
      <c r="AB484"/>
      <c r="AC484"/>
      <c r="AD484"/>
      <c r="AE484"/>
      <c r="AH484"/>
      <c r="AI484"/>
    </row>
    <row r="485" spans="28:35">
      <c r="AB485"/>
      <c r="AC485"/>
      <c r="AD485"/>
      <c r="AE485"/>
      <c r="AH485"/>
      <c r="AI485"/>
    </row>
    <row r="486" spans="28:35">
      <c r="AB486"/>
      <c r="AC486"/>
      <c r="AD486"/>
      <c r="AE486"/>
      <c r="AH486"/>
      <c r="AI486"/>
    </row>
    <row r="487" spans="28:35">
      <c r="AB487"/>
      <c r="AC487"/>
      <c r="AD487"/>
      <c r="AE487"/>
      <c r="AH487"/>
      <c r="AI487"/>
    </row>
    <row r="488" spans="28:35">
      <c r="AB488"/>
      <c r="AC488"/>
      <c r="AD488"/>
      <c r="AE488"/>
      <c r="AH488"/>
      <c r="AI488"/>
    </row>
    <row r="489" spans="28:35">
      <c r="AB489"/>
      <c r="AC489"/>
      <c r="AD489"/>
      <c r="AE489"/>
      <c r="AH489"/>
      <c r="AI489"/>
    </row>
    <row r="490" spans="28:35">
      <c r="AB490"/>
      <c r="AC490"/>
      <c r="AD490"/>
      <c r="AE490"/>
      <c r="AH490"/>
      <c r="AI490"/>
    </row>
    <row r="491" spans="28:35">
      <c r="AB491"/>
      <c r="AC491"/>
      <c r="AD491"/>
      <c r="AE491"/>
      <c r="AH491"/>
      <c r="AI491"/>
    </row>
    <row r="492" spans="28:35">
      <c r="AB492"/>
      <c r="AC492"/>
      <c r="AD492"/>
      <c r="AE492"/>
      <c r="AH492"/>
      <c r="AI492"/>
    </row>
    <row r="493" spans="28:35">
      <c r="AB493"/>
      <c r="AC493"/>
      <c r="AD493"/>
      <c r="AE493"/>
      <c r="AH493"/>
      <c r="AI493"/>
    </row>
    <row r="494" spans="28:35">
      <c r="AB494"/>
      <c r="AC494"/>
      <c r="AD494"/>
      <c r="AE494"/>
      <c r="AH494"/>
      <c r="AI494"/>
    </row>
    <row r="495" spans="28:35">
      <c r="AB495"/>
      <c r="AC495"/>
      <c r="AD495"/>
      <c r="AE495"/>
      <c r="AH495"/>
      <c r="AI495"/>
    </row>
    <row r="496" spans="28:35">
      <c r="AB496"/>
      <c r="AC496"/>
      <c r="AD496"/>
      <c r="AE496"/>
      <c r="AH496"/>
      <c r="AI496"/>
    </row>
    <row r="497" spans="28:35">
      <c r="AB497"/>
      <c r="AC497"/>
      <c r="AD497"/>
      <c r="AE497"/>
      <c r="AH497"/>
      <c r="AI497"/>
    </row>
    <row r="498" spans="28:35">
      <c r="AB498"/>
      <c r="AC498"/>
      <c r="AD498"/>
      <c r="AE498"/>
      <c r="AH498"/>
      <c r="AI498"/>
    </row>
    <row r="499" spans="28:35">
      <c r="AB499"/>
      <c r="AC499"/>
      <c r="AD499"/>
      <c r="AE499"/>
      <c r="AH499"/>
      <c r="AI499"/>
    </row>
    <row r="500" spans="28:35">
      <c r="AB500"/>
      <c r="AC500"/>
      <c r="AD500"/>
      <c r="AE500"/>
      <c r="AH500"/>
      <c r="AI500"/>
    </row>
    <row r="501" spans="28:35">
      <c r="AB501"/>
      <c r="AC501"/>
      <c r="AD501"/>
      <c r="AE501"/>
      <c r="AH501"/>
      <c r="AI501"/>
    </row>
    <row r="502" spans="28:35">
      <c r="AB502"/>
      <c r="AC502"/>
      <c r="AD502"/>
      <c r="AE502"/>
      <c r="AH502"/>
      <c r="AI502"/>
    </row>
    <row r="503" spans="28:35">
      <c r="AB503"/>
      <c r="AC503"/>
      <c r="AD503"/>
      <c r="AE503"/>
      <c r="AH503"/>
      <c r="AI503"/>
    </row>
    <row r="504" spans="28:35">
      <c r="AB504"/>
      <c r="AC504"/>
      <c r="AD504"/>
      <c r="AE504"/>
      <c r="AH504"/>
      <c r="AI504"/>
    </row>
    <row r="505" spans="28:35">
      <c r="AB505"/>
      <c r="AC505"/>
      <c r="AD505"/>
      <c r="AE505"/>
      <c r="AH505"/>
      <c r="AI505"/>
    </row>
    <row r="506" spans="28:35">
      <c r="AB506"/>
      <c r="AC506"/>
      <c r="AD506"/>
      <c r="AE506"/>
      <c r="AH506"/>
      <c r="AI506"/>
    </row>
    <row r="507" spans="28:35">
      <c r="AB507"/>
      <c r="AC507"/>
      <c r="AD507"/>
      <c r="AE507"/>
      <c r="AH507"/>
      <c r="AI507"/>
    </row>
    <row r="508" spans="28:35">
      <c r="AB508"/>
      <c r="AC508"/>
      <c r="AD508"/>
      <c r="AE508"/>
      <c r="AH508"/>
      <c r="AI508"/>
    </row>
    <row r="509" spans="28:35">
      <c r="AB509"/>
      <c r="AC509"/>
      <c r="AD509"/>
      <c r="AE509"/>
      <c r="AH509"/>
      <c r="AI509"/>
    </row>
    <row r="510" spans="28:35">
      <c r="AB510"/>
      <c r="AC510"/>
      <c r="AD510"/>
      <c r="AE510"/>
      <c r="AH510"/>
      <c r="AI510"/>
    </row>
    <row r="511" spans="28:35">
      <c r="AB511"/>
      <c r="AC511"/>
      <c r="AD511"/>
      <c r="AE511"/>
      <c r="AH511"/>
      <c r="AI511"/>
    </row>
    <row r="512" spans="28:35">
      <c r="AB512"/>
      <c r="AC512"/>
      <c r="AD512"/>
      <c r="AE512"/>
      <c r="AH512"/>
      <c r="AI512"/>
    </row>
    <row r="513" spans="28:35">
      <c r="AB513"/>
      <c r="AC513"/>
      <c r="AD513"/>
      <c r="AE513"/>
      <c r="AH513"/>
      <c r="AI513"/>
    </row>
    <row r="514" spans="28:35">
      <c r="AB514"/>
      <c r="AC514"/>
      <c r="AD514"/>
      <c r="AE514"/>
      <c r="AH514"/>
      <c r="AI514"/>
    </row>
    <row r="515" spans="28:35">
      <c r="AB515"/>
      <c r="AC515"/>
      <c r="AD515"/>
      <c r="AE515"/>
      <c r="AH515"/>
      <c r="AI515"/>
    </row>
    <row r="516" spans="28:35">
      <c r="AB516"/>
      <c r="AC516"/>
      <c r="AD516"/>
      <c r="AE516"/>
      <c r="AH516"/>
      <c r="AI516"/>
    </row>
    <row r="517" spans="28:35">
      <c r="AB517"/>
      <c r="AC517"/>
      <c r="AD517"/>
      <c r="AE517"/>
      <c r="AH517"/>
      <c r="AI517"/>
    </row>
    <row r="518" spans="28:35">
      <c r="AB518"/>
      <c r="AC518"/>
      <c r="AD518"/>
      <c r="AE518"/>
      <c r="AH518"/>
      <c r="AI518"/>
    </row>
    <row r="519" spans="28:35">
      <c r="AB519"/>
      <c r="AC519"/>
      <c r="AD519"/>
      <c r="AE519"/>
      <c r="AH519"/>
      <c r="AI519"/>
    </row>
    <row r="520" spans="28:35">
      <c r="AB520"/>
      <c r="AC520"/>
      <c r="AD520"/>
      <c r="AE520"/>
      <c r="AH520"/>
      <c r="AI520"/>
    </row>
    <row r="521" spans="28:35">
      <c r="AB521"/>
      <c r="AC521"/>
      <c r="AD521"/>
      <c r="AE521"/>
      <c r="AH521"/>
      <c r="AI521"/>
    </row>
    <row r="522" spans="28:35">
      <c r="AB522"/>
      <c r="AC522"/>
      <c r="AD522"/>
      <c r="AE522"/>
      <c r="AH522"/>
      <c r="AI522"/>
    </row>
    <row r="523" spans="28:35">
      <c r="AB523"/>
      <c r="AC523"/>
      <c r="AD523"/>
      <c r="AE523"/>
      <c r="AH523"/>
      <c r="AI523"/>
    </row>
    <row r="524" spans="28:35">
      <c r="AB524"/>
      <c r="AC524"/>
      <c r="AD524"/>
      <c r="AE524"/>
      <c r="AH524"/>
      <c r="AI524"/>
    </row>
    <row r="525" spans="28:35">
      <c r="AB525"/>
      <c r="AC525"/>
      <c r="AD525"/>
      <c r="AE525"/>
      <c r="AH525"/>
      <c r="AI525"/>
    </row>
    <row r="526" spans="28:35">
      <c r="AB526"/>
      <c r="AC526"/>
      <c r="AD526"/>
      <c r="AE526"/>
      <c r="AH526"/>
      <c r="AI526"/>
    </row>
    <row r="527" spans="28:35">
      <c r="AB527"/>
      <c r="AC527"/>
      <c r="AD527"/>
      <c r="AE527"/>
      <c r="AH527"/>
      <c r="AI527"/>
    </row>
    <row r="528" spans="28:35">
      <c r="AB528"/>
      <c r="AC528"/>
      <c r="AD528"/>
      <c r="AE528"/>
      <c r="AH528"/>
      <c r="AI528"/>
    </row>
    <row r="529" spans="28:35">
      <c r="AB529"/>
      <c r="AC529"/>
      <c r="AD529"/>
      <c r="AE529"/>
      <c r="AH529"/>
      <c r="AI529"/>
    </row>
    <row r="530" spans="28:35">
      <c r="AB530"/>
      <c r="AC530"/>
      <c r="AD530"/>
      <c r="AE530"/>
      <c r="AH530"/>
      <c r="AI530"/>
    </row>
    <row r="531" spans="28:35">
      <c r="AB531"/>
      <c r="AC531"/>
      <c r="AD531"/>
      <c r="AE531"/>
      <c r="AH531"/>
      <c r="AI531"/>
    </row>
    <row r="532" spans="28:35">
      <c r="AB532"/>
      <c r="AC532"/>
      <c r="AD532"/>
      <c r="AE532"/>
      <c r="AH532"/>
      <c r="AI532"/>
    </row>
    <row r="533" spans="28:35">
      <c r="AB533"/>
      <c r="AC533"/>
      <c r="AD533"/>
      <c r="AE533"/>
      <c r="AH533"/>
      <c r="AI533"/>
    </row>
    <row r="534" spans="28:35">
      <c r="AB534"/>
      <c r="AC534"/>
      <c r="AD534"/>
      <c r="AE534"/>
      <c r="AH534"/>
      <c r="AI534"/>
    </row>
    <row r="535" spans="28:35">
      <c r="AB535"/>
      <c r="AC535"/>
      <c r="AD535"/>
      <c r="AE535"/>
      <c r="AH535"/>
      <c r="AI535"/>
    </row>
    <row r="536" spans="28:35">
      <c r="AB536"/>
      <c r="AC536"/>
      <c r="AD536"/>
      <c r="AE536"/>
      <c r="AH536"/>
      <c r="AI536"/>
    </row>
    <row r="537" spans="28:35">
      <c r="AB537"/>
      <c r="AC537"/>
      <c r="AD537"/>
      <c r="AE537"/>
      <c r="AH537"/>
      <c r="AI537"/>
    </row>
    <row r="538" spans="28:35">
      <c r="AB538"/>
      <c r="AC538"/>
      <c r="AD538"/>
      <c r="AE538"/>
      <c r="AH538"/>
      <c r="AI538"/>
    </row>
    <row r="539" spans="28:35">
      <c r="AB539"/>
      <c r="AC539"/>
      <c r="AD539"/>
      <c r="AE539"/>
      <c r="AH539"/>
      <c r="AI539"/>
    </row>
    <row r="540" spans="28:35">
      <c r="AB540"/>
      <c r="AC540"/>
      <c r="AD540"/>
      <c r="AE540"/>
      <c r="AH540"/>
      <c r="AI540"/>
    </row>
    <row r="541" spans="28:35">
      <c r="AB541"/>
      <c r="AC541"/>
      <c r="AD541"/>
      <c r="AE541"/>
      <c r="AH541"/>
      <c r="AI541"/>
    </row>
    <row r="542" spans="28:35">
      <c r="AB542"/>
      <c r="AC542"/>
      <c r="AD542"/>
      <c r="AE542"/>
      <c r="AH542"/>
      <c r="AI542"/>
    </row>
    <row r="543" spans="28:35">
      <c r="AB543"/>
      <c r="AC543"/>
      <c r="AD543"/>
      <c r="AE543"/>
      <c r="AH543"/>
      <c r="AI543"/>
    </row>
    <row r="544" spans="28:35">
      <c r="AB544"/>
      <c r="AC544"/>
      <c r="AD544"/>
      <c r="AE544"/>
      <c r="AH544"/>
      <c r="AI544"/>
    </row>
    <row r="545" spans="28:35">
      <c r="AB545"/>
      <c r="AC545"/>
      <c r="AD545"/>
      <c r="AE545"/>
      <c r="AH545"/>
      <c r="AI545"/>
    </row>
    <row r="546" spans="28:35">
      <c r="AB546"/>
      <c r="AC546"/>
      <c r="AD546"/>
      <c r="AE546"/>
      <c r="AH546"/>
      <c r="AI546"/>
    </row>
    <row r="547" spans="28:35">
      <c r="AB547"/>
      <c r="AC547"/>
      <c r="AD547"/>
      <c r="AE547"/>
      <c r="AH547"/>
      <c r="AI547"/>
    </row>
    <row r="548" spans="28:35">
      <c r="AB548"/>
      <c r="AC548"/>
      <c r="AD548"/>
      <c r="AE548"/>
      <c r="AH548"/>
      <c r="AI548"/>
    </row>
    <row r="549" spans="28:35">
      <c r="AB549"/>
      <c r="AC549"/>
      <c r="AD549"/>
      <c r="AE549"/>
      <c r="AH549"/>
      <c r="AI549"/>
    </row>
    <row r="550" spans="28:35">
      <c r="AB550"/>
      <c r="AC550"/>
      <c r="AD550"/>
      <c r="AE550"/>
      <c r="AH550"/>
      <c r="AI550"/>
    </row>
    <row r="551" spans="28:35">
      <c r="AB551"/>
      <c r="AC551"/>
      <c r="AD551"/>
      <c r="AE551"/>
      <c r="AH551"/>
      <c r="AI551"/>
    </row>
    <row r="552" spans="28:35">
      <c r="AB552"/>
      <c r="AC552"/>
      <c r="AD552"/>
      <c r="AE552"/>
      <c r="AH552"/>
      <c r="AI552"/>
    </row>
    <row r="553" spans="28:35">
      <c r="AB553"/>
      <c r="AC553"/>
      <c r="AD553"/>
      <c r="AE553"/>
      <c r="AH553"/>
      <c r="AI553"/>
    </row>
    <row r="554" spans="28:35">
      <c r="AB554"/>
      <c r="AC554"/>
      <c r="AD554"/>
      <c r="AE554"/>
      <c r="AH554"/>
      <c r="AI554"/>
    </row>
    <row r="555" spans="28:35">
      <c r="AB555"/>
      <c r="AC555"/>
      <c r="AD555"/>
      <c r="AE555"/>
      <c r="AH555"/>
      <c r="AI555"/>
    </row>
    <row r="556" spans="28:35">
      <c r="AB556"/>
      <c r="AC556"/>
      <c r="AD556"/>
      <c r="AE556"/>
      <c r="AH556"/>
      <c r="AI556"/>
    </row>
    <row r="557" spans="28:35">
      <c r="AB557"/>
      <c r="AC557"/>
      <c r="AD557"/>
      <c r="AE557"/>
      <c r="AH557"/>
      <c r="AI557"/>
    </row>
    <row r="558" spans="28:35">
      <c r="AB558"/>
      <c r="AC558"/>
      <c r="AD558"/>
      <c r="AE558"/>
      <c r="AH558"/>
      <c r="AI558"/>
    </row>
    <row r="559" spans="28:35">
      <c r="AB559"/>
      <c r="AC559"/>
      <c r="AD559"/>
      <c r="AE559"/>
      <c r="AH559"/>
      <c r="AI559"/>
    </row>
    <row r="560" spans="28:35">
      <c r="AB560"/>
      <c r="AC560"/>
      <c r="AD560"/>
      <c r="AE560"/>
      <c r="AH560"/>
      <c r="AI560"/>
    </row>
    <row r="561" spans="28:35">
      <c r="AB561"/>
      <c r="AC561"/>
      <c r="AD561"/>
      <c r="AE561"/>
      <c r="AH561"/>
      <c r="AI561"/>
    </row>
    <row r="562" spans="28:35">
      <c r="AB562"/>
      <c r="AC562"/>
      <c r="AD562"/>
      <c r="AE562"/>
      <c r="AH562"/>
      <c r="AI562"/>
    </row>
    <row r="563" spans="28:35">
      <c r="AB563"/>
      <c r="AC563"/>
      <c r="AD563"/>
      <c r="AE563"/>
      <c r="AH563"/>
      <c r="AI563"/>
    </row>
    <row r="564" spans="28:35">
      <c r="AB564"/>
      <c r="AC564"/>
      <c r="AD564"/>
      <c r="AE564"/>
      <c r="AH564"/>
      <c r="AI564"/>
    </row>
    <row r="565" spans="28:35">
      <c r="AB565"/>
      <c r="AC565"/>
      <c r="AD565"/>
      <c r="AE565"/>
      <c r="AH565"/>
      <c r="AI565"/>
    </row>
    <row r="566" spans="28:35">
      <c r="AB566"/>
      <c r="AC566"/>
      <c r="AD566"/>
      <c r="AE566"/>
      <c r="AH566"/>
      <c r="AI566"/>
    </row>
    <row r="567" spans="28:35">
      <c r="AB567"/>
      <c r="AC567"/>
      <c r="AD567"/>
      <c r="AE567"/>
      <c r="AH567"/>
      <c r="AI567"/>
    </row>
    <row r="568" spans="28:35">
      <c r="AB568"/>
      <c r="AC568"/>
      <c r="AD568"/>
      <c r="AE568"/>
      <c r="AH568"/>
      <c r="AI568"/>
    </row>
    <row r="569" spans="28:35">
      <c r="AB569"/>
      <c r="AC569"/>
      <c r="AD569"/>
      <c r="AE569"/>
      <c r="AH569"/>
      <c r="AI569"/>
    </row>
    <row r="570" spans="28:35">
      <c r="AB570"/>
      <c r="AC570"/>
      <c r="AD570"/>
      <c r="AE570"/>
      <c r="AH570"/>
      <c r="AI570"/>
    </row>
    <row r="571" spans="28:35">
      <c r="AB571"/>
      <c r="AC571"/>
      <c r="AD571"/>
      <c r="AE571"/>
      <c r="AH571"/>
      <c r="AI571"/>
    </row>
    <row r="572" spans="28:35">
      <c r="AB572"/>
      <c r="AC572"/>
      <c r="AD572"/>
      <c r="AE572"/>
      <c r="AH572"/>
      <c r="AI572"/>
    </row>
    <row r="573" spans="28:35">
      <c r="AB573"/>
      <c r="AC573"/>
      <c r="AD573"/>
      <c r="AE573"/>
      <c r="AH573"/>
      <c r="AI573"/>
    </row>
    <row r="574" spans="28:35">
      <c r="AB574"/>
      <c r="AC574"/>
      <c r="AD574"/>
      <c r="AE574"/>
      <c r="AH574"/>
      <c r="AI574"/>
    </row>
    <row r="575" spans="28:35">
      <c r="AB575"/>
      <c r="AC575"/>
      <c r="AD575"/>
      <c r="AE575"/>
      <c r="AH575"/>
      <c r="AI575"/>
    </row>
    <row r="576" spans="28:35">
      <c r="AB576"/>
      <c r="AC576"/>
      <c r="AD576"/>
      <c r="AE576"/>
      <c r="AH576"/>
      <c r="AI576"/>
    </row>
    <row r="577" spans="28:35">
      <c r="AB577"/>
      <c r="AC577"/>
      <c r="AD577"/>
      <c r="AE577"/>
      <c r="AH577"/>
      <c r="AI577"/>
    </row>
    <row r="578" spans="28:35">
      <c r="AB578"/>
      <c r="AC578"/>
      <c r="AD578"/>
      <c r="AE578"/>
      <c r="AH578"/>
      <c r="AI578"/>
    </row>
    <row r="579" spans="28:35">
      <c r="AB579"/>
      <c r="AC579"/>
      <c r="AD579"/>
      <c r="AE579"/>
      <c r="AH579"/>
      <c r="AI579"/>
    </row>
    <row r="580" spans="28:35">
      <c r="AB580"/>
      <c r="AC580"/>
      <c r="AD580"/>
      <c r="AE580"/>
      <c r="AH580"/>
      <c r="AI580"/>
    </row>
    <row r="581" spans="28:35">
      <c r="AB581"/>
      <c r="AC581"/>
      <c r="AD581"/>
      <c r="AE581"/>
      <c r="AH581"/>
      <c r="AI581"/>
    </row>
    <row r="582" spans="28:35">
      <c r="AB582"/>
      <c r="AC582"/>
      <c r="AD582"/>
      <c r="AE582"/>
      <c r="AH582"/>
      <c r="AI582"/>
    </row>
    <row r="583" spans="28:35">
      <c r="AB583"/>
      <c r="AC583"/>
      <c r="AD583"/>
      <c r="AE583"/>
      <c r="AH583"/>
      <c r="AI583"/>
    </row>
    <row r="584" spans="28:35">
      <c r="AB584"/>
      <c r="AC584"/>
      <c r="AD584"/>
      <c r="AE584"/>
      <c r="AH584"/>
      <c r="AI584"/>
    </row>
    <row r="585" spans="28:35">
      <c r="AB585"/>
      <c r="AC585"/>
      <c r="AD585"/>
      <c r="AE585"/>
      <c r="AH585"/>
      <c r="AI585"/>
    </row>
    <row r="586" spans="28:35">
      <c r="AB586"/>
      <c r="AC586"/>
      <c r="AD586"/>
      <c r="AE586"/>
      <c r="AH586"/>
      <c r="AI586"/>
    </row>
    <row r="587" spans="28:35">
      <c r="AB587"/>
      <c r="AC587"/>
      <c r="AD587"/>
      <c r="AE587"/>
      <c r="AH587"/>
      <c r="AI587"/>
    </row>
    <row r="588" spans="28:35">
      <c r="AB588"/>
      <c r="AC588"/>
      <c r="AD588"/>
      <c r="AE588"/>
      <c r="AH588"/>
      <c r="AI588"/>
    </row>
    <row r="589" spans="28:35">
      <c r="AB589"/>
      <c r="AC589"/>
      <c r="AD589"/>
      <c r="AE589"/>
      <c r="AH589"/>
      <c r="AI589"/>
    </row>
    <row r="590" spans="28:35">
      <c r="AB590"/>
      <c r="AC590"/>
      <c r="AD590"/>
      <c r="AE590"/>
      <c r="AH590"/>
      <c r="AI590"/>
    </row>
    <row r="591" spans="28:35">
      <c r="AB591"/>
      <c r="AC591"/>
      <c r="AD591"/>
      <c r="AE591"/>
      <c r="AH591"/>
      <c r="AI591"/>
    </row>
    <row r="592" spans="28:35">
      <c r="AB592"/>
      <c r="AC592"/>
      <c r="AD592"/>
      <c r="AE592"/>
      <c r="AH592"/>
      <c r="AI592"/>
    </row>
    <row r="593" spans="28:35">
      <c r="AB593"/>
      <c r="AC593"/>
      <c r="AD593"/>
      <c r="AE593"/>
      <c r="AH593"/>
      <c r="AI593"/>
    </row>
    <row r="594" spans="28:35">
      <c r="AB594"/>
      <c r="AC594"/>
      <c r="AD594"/>
      <c r="AE594"/>
      <c r="AH594"/>
      <c r="AI594"/>
    </row>
    <row r="595" spans="28:35">
      <c r="AB595"/>
      <c r="AC595"/>
      <c r="AD595"/>
      <c r="AE595"/>
      <c r="AH595"/>
      <c r="AI595"/>
    </row>
    <row r="596" spans="28:35">
      <c r="AB596"/>
      <c r="AC596"/>
      <c r="AD596"/>
      <c r="AE596"/>
      <c r="AH596"/>
      <c r="AI596"/>
    </row>
    <row r="597" spans="28:35">
      <c r="AB597"/>
      <c r="AC597"/>
      <c r="AD597"/>
      <c r="AE597"/>
      <c r="AH597"/>
      <c r="AI597"/>
    </row>
    <row r="598" spans="28:35">
      <c r="AB598"/>
      <c r="AC598"/>
      <c r="AD598"/>
      <c r="AE598"/>
      <c r="AH598"/>
      <c r="AI598"/>
    </row>
    <row r="599" spans="28:35">
      <c r="AB599"/>
      <c r="AC599"/>
      <c r="AD599"/>
      <c r="AE599"/>
      <c r="AH599"/>
      <c r="AI599"/>
    </row>
    <row r="600" spans="28:35">
      <c r="AB600"/>
      <c r="AC600"/>
      <c r="AD600"/>
      <c r="AE600"/>
      <c r="AH600"/>
      <c r="AI600"/>
    </row>
    <row r="601" spans="28:35">
      <c r="AB601"/>
      <c r="AC601"/>
      <c r="AD601"/>
      <c r="AE601"/>
      <c r="AH601"/>
      <c r="AI601"/>
    </row>
    <row r="602" spans="28:35">
      <c r="AB602"/>
      <c r="AC602"/>
      <c r="AD602"/>
      <c r="AE602"/>
      <c r="AH602"/>
      <c r="AI602"/>
    </row>
    <row r="603" spans="28:35">
      <c r="AB603"/>
      <c r="AC603"/>
      <c r="AD603"/>
      <c r="AE603"/>
      <c r="AH603"/>
      <c r="AI603"/>
    </row>
    <row r="604" spans="28:35">
      <c r="AB604"/>
      <c r="AC604"/>
      <c r="AD604"/>
      <c r="AE604"/>
      <c r="AH604"/>
      <c r="AI604"/>
    </row>
    <row r="605" spans="28:35">
      <c r="AB605"/>
      <c r="AC605"/>
      <c r="AD605"/>
      <c r="AE605"/>
      <c r="AH605"/>
      <c r="AI605"/>
    </row>
    <row r="606" spans="28:35">
      <c r="AB606"/>
      <c r="AC606"/>
      <c r="AD606"/>
      <c r="AE606"/>
      <c r="AH606"/>
      <c r="AI606"/>
    </row>
    <row r="607" spans="28:35">
      <c r="AB607"/>
      <c r="AC607"/>
      <c r="AD607"/>
      <c r="AE607"/>
      <c r="AH607"/>
      <c r="AI607"/>
    </row>
    <row r="608" spans="28:35">
      <c r="AB608"/>
      <c r="AC608"/>
      <c r="AD608"/>
      <c r="AE608"/>
      <c r="AH608"/>
      <c r="AI608"/>
    </row>
    <row r="609" spans="28:35">
      <c r="AB609"/>
      <c r="AC609"/>
      <c r="AD609"/>
      <c r="AE609"/>
      <c r="AH609"/>
      <c r="AI609"/>
    </row>
    <row r="610" spans="28:35">
      <c r="AB610"/>
      <c r="AC610"/>
      <c r="AD610"/>
      <c r="AE610"/>
      <c r="AH610"/>
      <c r="AI610"/>
    </row>
    <row r="611" spans="28:35">
      <c r="AB611"/>
      <c r="AC611"/>
      <c r="AD611"/>
      <c r="AE611"/>
      <c r="AH611"/>
      <c r="AI611"/>
    </row>
    <row r="612" spans="28:35">
      <c r="AB612"/>
      <c r="AC612"/>
      <c r="AD612"/>
      <c r="AE612"/>
      <c r="AH612"/>
      <c r="AI612"/>
    </row>
    <row r="613" spans="28:35">
      <c r="AB613"/>
      <c r="AC613"/>
      <c r="AD613"/>
      <c r="AE613"/>
      <c r="AH613"/>
      <c r="AI613"/>
    </row>
    <row r="614" spans="28:35">
      <c r="AB614"/>
      <c r="AC614"/>
      <c r="AD614"/>
      <c r="AE614"/>
      <c r="AH614"/>
      <c r="AI614"/>
    </row>
    <row r="615" spans="28:35">
      <c r="AB615"/>
      <c r="AC615"/>
      <c r="AD615"/>
      <c r="AE615"/>
      <c r="AH615"/>
      <c r="AI615"/>
    </row>
    <row r="616" spans="28:35">
      <c r="AB616"/>
      <c r="AC616"/>
      <c r="AD616"/>
      <c r="AE616"/>
      <c r="AH616"/>
      <c r="AI616"/>
    </row>
    <row r="617" spans="28:35">
      <c r="AB617"/>
      <c r="AC617"/>
      <c r="AD617"/>
      <c r="AE617"/>
      <c r="AH617"/>
      <c r="AI617"/>
    </row>
    <row r="618" spans="28:35">
      <c r="AB618"/>
      <c r="AC618"/>
      <c r="AD618"/>
      <c r="AE618"/>
      <c r="AH618"/>
      <c r="AI618"/>
    </row>
    <row r="619" spans="28:35">
      <c r="AB619"/>
      <c r="AC619"/>
      <c r="AD619"/>
      <c r="AE619"/>
      <c r="AH619"/>
      <c r="AI619"/>
    </row>
    <row r="620" spans="28:35">
      <c r="AB620"/>
      <c r="AC620"/>
      <c r="AD620"/>
      <c r="AE620"/>
      <c r="AH620"/>
      <c r="AI620"/>
    </row>
    <row r="621" spans="28:35">
      <c r="AB621"/>
      <c r="AC621"/>
      <c r="AD621"/>
      <c r="AE621"/>
      <c r="AH621"/>
      <c r="AI621"/>
    </row>
    <row r="622" spans="28:35">
      <c r="AB622"/>
      <c r="AC622"/>
      <c r="AD622"/>
      <c r="AE622"/>
      <c r="AH622"/>
      <c r="AI622"/>
    </row>
    <row r="623" spans="28:35">
      <c r="AB623"/>
      <c r="AC623"/>
      <c r="AD623"/>
      <c r="AE623"/>
      <c r="AH623"/>
      <c r="AI623"/>
    </row>
    <row r="624" spans="28:35">
      <c r="AB624"/>
      <c r="AC624"/>
      <c r="AD624"/>
      <c r="AE624"/>
      <c r="AH624"/>
      <c r="AI624"/>
    </row>
    <row r="625" spans="28:35">
      <c r="AB625"/>
      <c r="AC625"/>
      <c r="AD625"/>
      <c r="AE625"/>
      <c r="AH625"/>
      <c r="AI625"/>
    </row>
    <row r="626" spans="28:35">
      <c r="AB626"/>
      <c r="AC626"/>
      <c r="AD626"/>
      <c r="AE626"/>
      <c r="AH626"/>
      <c r="AI626"/>
    </row>
    <row r="627" spans="28:35">
      <c r="AB627"/>
      <c r="AC627"/>
      <c r="AD627"/>
      <c r="AE627"/>
      <c r="AH627"/>
      <c r="AI627"/>
    </row>
    <row r="628" spans="28:35">
      <c r="AB628"/>
      <c r="AC628"/>
      <c r="AD628"/>
      <c r="AE628"/>
      <c r="AH628"/>
      <c r="AI628"/>
    </row>
    <row r="629" spans="28:35">
      <c r="AB629"/>
      <c r="AC629"/>
      <c r="AD629"/>
      <c r="AE629"/>
      <c r="AH629"/>
      <c r="AI629"/>
    </row>
    <row r="630" spans="28:35">
      <c r="AB630"/>
      <c r="AC630"/>
      <c r="AD630"/>
      <c r="AE630"/>
      <c r="AH630"/>
      <c r="AI630"/>
    </row>
    <row r="631" spans="28:35">
      <c r="AB631"/>
      <c r="AC631"/>
      <c r="AD631"/>
      <c r="AE631"/>
      <c r="AH631"/>
      <c r="AI631"/>
    </row>
    <row r="632" spans="28:35">
      <c r="AB632"/>
      <c r="AC632"/>
      <c r="AD632"/>
      <c r="AE632"/>
      <c r="AH632"/>
      <c r="AI632"/>
    </row>
    <row r="633" spans="28:35">
      <c r="AB633"/>
      <c r="AC633"/>
      <c r="AD633"/>
      <c r="AE633"/>
      <c r="AH633"/>
      <c r="AI633"/>
    </row>
    <row r="634" spans="28:35">
      <c r="AB634"/>
      <c r="AC634"/>
      <c r="AD634"/>
      <c r="AE634"/>
      <c r="AH634"/>
      <c r="AI634"/>
    </row>
    <row r="635" spans="28:35">
      <c r="AB635"/>
      <c r="AC635"/>
      <c r="AD635"/>
      <c r="AE635"/>
      <c r="AH635"/>
      <c r="AI635"/>
    </row>
    <row r="636" spans="28:35">
      <c r="AB636"/>
      <c r="AC636"/>
      <c r="AD636"/>
      <c r="AE636"/>
      <c r="AH636"/>
      <c r="AI636"/>
    </row>
    <row r="637" spans="28:35">
      <c r="AB637"/>
      <c r="AC637"/>
      <c r="AD637"/>
      <c r="AE637"/>
      <c r="AH637"/>
      <c r="AI637"/>
    </row>
    <row r="638" spans="28:35">
      <c r="AB638"/>
      <c r="AC638"/>
      <c r="AD638"/>
      <c r="AE638"/>
      <c r="AH638"/>
      <c r="AI638"/>
    </row>
    <row r="639" spans="28:35">
      <c r="AB639"/>
      <c r="AC639"/>
      <c r="AD639"/>
      <c r="AE639"/>
      <c r="AH639"/>
      <c r="AI639"/>
    </row>
    <row r="640" spans="28:35">
      <c r="AB640"/>
      <c r="AC640"/>
      <c r="AD640"/>
      <c r="AE640"/>
      <c r="AH640"/>
      <c r="AI640"/>
    </row>
    <row r="641" spans="28:35">
      <c r="AB641"/>
      <c r="AC641"/>
      <c r="AD641"/>
      <c r="AE641"/>
      <c r="AH641"/>
      <c r="AI641"/>
    </row>
    <row r="642" spans="28:35">
      <c r="AB642"/>
      <c r="AC642"/>
      <c r="AD642"/>
      <c r="AE642"/>
      <c r="AH642"/>
      <c r="AI642"/>
    </row>
    <row r="643" spans="28:35">
      <c r="AB643"/>
      <c r="AC643"/>
      <c r="AD643"/>
      <c r="AE643"/>
      <c r="AH643"/>
      <c r="AI643"/>
    </row>
    <row r="644" spans="28:35">
      <c r="AB644"/>
      <c r="AC644"/>
      <c r="AD644"/>
      <c r="AE644"/>
      <c r="AH644"/>
      <c r="AI644"/>
    </row>
    <row r="645" spans="28:35">
      <c r="AB645"/>
      <c r="AC645"/>
      <c r="AD645"/>
      <c r="AE645"/>
      <c r="AH645"/>
      <c r="AI645"/>
    </row>
    <row r="646" spans="28:35">
      <c r="AB646"/>
      <c r="AC646"/>
      <c r="AD646"/>
      <c r="AE646"/>
      <c r="AH646"/>
      <c r="AI646"/>
    </row>
    <row r="647" spans="28:35">
      <c r="AB647"/>
      <c r="AC647"/>
      <c r="AD647"/>
      <c r="AE647"/>
      <c r="AH647"/>
      <c r="AI647"/>
    </row>
    <row r="648" spans="28:35">
      <c r="AB648"/>
      <c r="AC648"/>
      <c r="AD648"/>
      <c r="AE648"/>
      <c r="AH648"/>
      <c r="AI648"/>
    </row>
    <row r="649" spans="28:35">
      <c r="AB649"/>
      <c r="AC649"/>
      <c r="AD649"/>
      <c r="AE649"/>
      <c r="AH649"/>
      <c r="AI649"/>
    </row>
    <row r="650" spans="28:35">
      <c r="AB650"/>
      <c r="AC650"/>
      <c r="AD650"/>
      <c r="AE650"/>
      <c r="AH650"/>
      <c r="AI650"/>
    </row>
    <row r="651" spans="28:35">
      <c r="AB651"/>
      <c r="AC651"/>
      <c r="AD651"/>
      <c r="AE651"/>
      <c r="AH651"/>
      <c r="AI651"/>
    </row>
    <row r="652" spans="28:35">
      <c r="AB652"/>
      <c r="AC652"/>
      <c r="AD652"/>
      <c r="AE652"/>
      <c r="AH652"/>
      <c r="AI652"/>
    </row>
    <row r="653" spans="28:35">
      <c r="AB653"/>
      <c r="AC653"/>
      <c r="AD653"/>
      <c r="AE653"/>
      <c r="AH653"/>
      <c r="AI653"/>
    </row>
    <row r="654" spans="28:35">
      <c r="AB654"/>
      <c r="AC654"/>
      <c r="AD654"/>
      <c r="AE654"/>
      <c r="AH654"/>
      <c r="AI654"/>
    </row>
    <row r="655" spans="28:35">
      <c r="AB655"/>
      <c r="AC655"/>
      <c r="AD655"/>
      <c r="AE655"/>
      <c r="AH655"/>
      <c r="AI655"/>
    </row>
    <row r="656" spans="28:35">
      <c r="AB656"/>
      <c r="AC656"/>
      <c r="AD656"/>
      <c r="AE656"/>
      <c r="AH656"/>
      <c r="AI656"/>
    </row>
    <row r="657" spans="28:35">
      <c r="AB657"/>
      <c r="AC657"/>
      <c r="AD657"/>
      <c r="AE657"/>
      <c r="AH657"/>
      <c r="AI657"/>
    </row>
    <row r="658" spans="28:35">
      <c r="AB658"/>
      <c r="AC658"/>
      <c r="AD658"/>
      <c r="AE658"/>
      <c r="AH658"/>
      <c r="AI658"/>
    </row>
    <row r="659" spans="28:35">
      <c r="AB659"/>
      <c r="AC659"/>
      <c r="AD659"/>
      <c r="AE659"/>
      <c r="AH659"/>
      <c r="AI659"/>
    </row>
    <row r="660" spans="28:35">
      <c r="AB660"/>
      <c r="AC660"/>
      <c r="AD660"/>
      <c r="AE660"/>
      <c r="AH660"/>
      <c r="AI660"/>
    </row>
    <row r="661" spans="28:35">
      <c r="AB661"/>
      <c r="AC661"/>
      <c r="AD661"/>
      <c r="AE661"/>
      <c r="AH661"/>
      <c r="AI661"/>
    </row>
    <row r="662" spans="28:35">
      <c r="AB662"/>
      <c r="AC662"/>
      <c r="AD662"/>
      <c r="AE662"/>
      <c r="AH662"/>
      <c r="AI662"/>
    </row>
    <row r="663" spans="28:35">
      <c r="AB663"/>
      <c r="AC663"/>
      <c r="AD663"/>
      <c r="AE663"/>
      <c r="AH663"/>
      <c r="AI663"/>
    </row>
    <row r="664" spans="28:35">
      <c r="AB664"/>
      <c r="AC664"/>
      <c r="AD664"/>
      <c r="AE664"/>
      <c r="AH664"/>
      <c r="AI664"/>
    </row>
    <row r="665" spans="28:35">
      <c r="AB665"/>
      <c r="AC665"/>
      <c r="AD665"/>
      <c r="AE665"/>
      <c r="AH665"/>
      <c r="AI665"/>
    </row>
    <row r="666" spans="28:35">
      <c r="AB666"/>
      <c r="AC666"/>
      <c r="AD666"/>
      <c r="AE666"/>
      <c r="AH666"/>
      <c r="AI666"/>
    </row>
    <row r="667" spans="28:35">
      <c r="AB667"/>
      <c r="AC667"/>
      <c r="AD667"/>
      <c r="AE667"/>
      <c r="AH667"/>
      <c r="AI667"/>
    </row>
    <row r="668" spans="28:35">
      <c r="AB668"/>
      <c r="AC668"/>
      <c r="AD668"/>
      <c r="AE668"/>
      <c r="AH668"/>
      <c r="AI668"/>
    </row>
    <row r="669" spans="28:35">
      <c r="AB669"/>
      <c r="AC669"/>
      <c r="AD669"/>
      <c r="AE669"/>
      <c r="AH669"/>
      <c r="AI669"/>
    </row>
    <row r="670" spans="28:35">
      <c r="AB670"/>
      <c r="AC670"/>
      <c r="AD670"/>
      <c r="AE670"/>
      <c r="AH670"/>
      <c r="AI670"/>
    </row>
    <row r="671" spans="28:35">
      <c r="AB671"/>
      <c r="AC671"/>
      <c r="AD671"/>
      <c r="AE671"/>
      <c r="AH671"/>
      <c r="AI671"/>
    </row>
    <row r="672" spans="28:35">
      <c r="AB672"/>
      <c r="AC672"/>
      <c r="AD672"/>
      <c r="AE672"/>
      <c r="AH672"/>
      <c r="AI672"/>
    </row>
    <row r="673" spans="28:35">
      <c r="AB673"/>
      <c r="AC673"/>
      <c r="AD673"/>
      <c r="AE673"/>
      <c r="AH673"/>
      <c r="AI673"/>
    </row>
    <row r="674" spans="28:35">
      <c r="AB674"/>
      <c r="AC674"/>
      <c r="AD674"/>
      <c r="AE674"/>
      <c r="AH674"/>
      <c r="AI674"/>
    </row>
    <row r="675" spans="28:35">
      <c r="AB675"/>
      <c r="AC675"/>
      <c r="AD675"/>
      <c r="AE675"/>
      <c r="AH675"/>
      <c r="AI675"/>
    </row>
    <row r="676" spans="28:35">
      <c r="AB676"/>
      <c r="AC676"/>
      <c r="AD676"/>
      <c r="AE676"/>
      <c r="AH676"/>
      <c r="AI676"/>
    </row>
    <row r="677" spans="28:35">
      <c r="AB677"/>
      <c r="AC677"/>
      <c r="AD677"/>
      <c r="AE677"/>
      <c r="AH677"/>
      <c r="AI677"/>
    </row>
    <row r="678" spans="28:35">
      <c r="AB678"/>
      <c r="AC678"/>
      <c r="AD678"/>
      <c r="AE678"/>
      <c r="AH678"/>
      <c r="AI678"/>
    </row>
    <row r="679" spans="28:35">
      <c r="AB679"/>
      <c r="AC679"/>
      <c r="AD679"/>
      <c r="AE679"/>
      <c r="AH679"/>
      <c r="AI679"/>
    </row>
    <row r="680" spans="28:35">
      <c r="AB680"/>
      <c r="AC680"/>
      <c r="AD680"/>
      <c r="AE680"/>
      <c r="AH680"/>
      <c r="AI680"/>
    </row>
    <row r="681" spans="28:35">
      <c r="AB681"/>
      <c r="AC681"/>
      <c r="AD681"/>
      <c r="AE681"/>
      <c r="AH681"/>
      <c r="AI681"/>
    </row>
    <row r="682" spans="28:35">
      <c r="AB682"/>
      <c r="AC682"/>
      <c r="AD682"/>
      <c r="AE682"/>
      <c r="AH682"/>
      <c r="AI682"/>
    </row>
    <row r="683" spans="28:35">
      <c r="AB683"/>
      <c r="AC683"/>
      <c r="AD683"/>
      <c r="AE683"/>
      <c r="AH683"/>
      <c r="AI683"/>
    </row>
    <row r="684" spans="28:35">
      <c r="AB684"/>
      <c r="AC684"/>
      <c r="AD684"/>
      <c r="AE684"/>
      <c r="AH684"/>
      <c r="AI684"/>
    </row>
    <row r="685" spans="28:35">
      <c r="AB685"/>
      <c r="AC685"/>
      <c r="AD685"/>
      <c r="AE685"/>
      <c r="AH685"/>
      <c r="AI685"/>
    </row>
    <row r="686" spans="28:35">
      <c r="AB686"/>
      <c r="AC686"/>
      <c r="AD686"/>
      <c r="AE686"/>
      <c r="AH686"/>
      <c r="AI686"/>
    </row>
    <row r="687" spans="28:35">
      <c r="AB687"/>
      <c r="AC687"/>
      <c r="AD687"/>
      <c r="AE687"/>
      <c r="AH687"/>
      <c r="AI687"/>
    </row>
    <row r="688" spans="28:35">
      <c r="AB688"/>
      <c r="AC688"/>
      <c r="AD688"/>
      <c r="AE688"/>
      <c r="AH688"/>
      <c r="AI688"/>
    </row>
    <row r="689" spans="28:35">
      <c r="AB689"/>
      <c r="AC689"/>
      <c r="AD689"/>
      <c r="AE689"/>
      <c r="AH689"/>
      <c r="AI689"/>
    </row>
    <row r="690" spans="28:35">
      <c r="AB690"/>
      <c r="AC690"/>
      <c r="AD690"/>
      <c r="AE690"/>
      <c r="AH690"/>
      <c r="AI690"/>
    </row>
    <row r="691" spans="28:35">
      <c r="AB691"/>
      <c r="AC691"/>
      <c r="AD691"/>
      <c r="AE691"/>
      <c r="AH691"/>
      <c r="AI691"/>
    </row>
    <row r="692" spans="28:35">
      <c r="AB692"/>
      <c r="AC692"/>
      <c r="AD692"/>
      <c r="AE692"/>
      <c r="AH692"/>
      <c r="AI692"/>
    </row>
    <row r="693" spans="28:35">
      <c r="AB693"/>
      <c r="AC693"/>
      <c r="AD693"/>
      <c r="AE693"/>
      <c r="AH693"/>
      <c r="AI693"/>
    </row>
    <row r="694" spans="28:35">
      <c r="AB694"/>
      <c r="AC694"/>
      <c r="AD694"/>
      <c r="AE694"/>
      <c r="AH694"/>
      <c r="AI694"/>
    </row>
    <row r="695" spans="28:35">
      <c r="AB695"/>
      <c r="AC695"/>
      <c r="AD695"/>
      <c r="AE695"/>
      <c r="AH695"/>
      <c r="AI695"/>
    </row>
    <row r="696" spans="28:35">
      <c r="AB696"/>
      <c r="AC696"/>
      <c r="AD696"/>
      <c r="AE696"/>
      <c r="AH696"/>
      <c r="AI696"/>
    </row>
    <row r="697" spans="28:35">
      <c r="AB697"/>
      <c r="AC697"/>
      <c r="AD697"/>
      <c r="AE697"/>
      <c r="AH697"/>
      <c r="AI697"/>
    </row>
    <row r="698" spans="28:35">
      <c r="AB698"/>
      <c r="AC698"/>
      <c r="AD698"/>
      <c r="AE698"/>
      <c r="AH698"/>
      <c r="AI698"/>
    </row>
    <row r="699" spans="28:35">
      <c r="AB699"/>
      <c r="AC699"/>
      <c r="AD699"/>
      <c r="AE699"/>
      <c r="AH699"/>
      <c r="AI699"/>
    </row>
    <row r="700" spans="28:35">
      <c r="AB700"/>
      <c r="AC700"/>
      <c r="AD700"/>
      <c r="AE700"/>
      <c r="AH700"/>
      <c r="AI700"/>
    </row>
    <row r="701" spans="28:35">
      <c r="AB701"/>
      <c r="AC701"/>
      <c r="AD701"/>
      <c r="AE701"/>
      <c r="AH701"/>
      <c r="AI701"/>
    </row>
    <row r="702" spans="28:35">
      <c r="AB702"/>
      <c r="AC702"/>
      <c r="AD702"/>
      <c r="AE702"/>
      <c r="AH702"/>
      <c r="AI702"/>
    </row>
    <row r="703" spans="28:35">
      <c r="AB703"/>
      <c r="AC703"/>
      <c r="AD703"/>
      <c r="AE703"/>
      <c r="AH703"/>
      <c r="AI703"/>
    </row>
    <row r="704" spans="28:35">
      <c r="AB704"/>
      <c r="AC704"/>
      <c r="AD704"/>
      <c r="AE704"/>
      <c r="AH704"/>
      <c r="AI704"/>
    </row>
    <row r="705" spans="28:35">
      <c r="AB705"/>
      <c r="AC705"/>
      <c r="AD705"/>
      <c r="AE705"/>
      <c r="AH705"/>
      <c r="AI705"/>
    </row>
    <row r="706" spans="28:35">
      <c r="AB706"/>
      <c r="AC706"/>
      <c r="AD706"/>
      <c r="AE706"/>
      <c r="AH706"/>
      <c r="AI706"/>
    </row>
    <row r="707" spans="28:35">
      <c r="AB707"/>
      <c r="AC707"/>
      <c r="AD707"/>
      <c r="AE707"/>
      <c r="AH707"/>
      <c r="AI707"/>
    </row>
    <row r="708" spans="28:35">
      <c r="AB708"/>
      <c r="AC708"/>
      <c r="AD708"/>
      <c r="AE708"/>
      <c r="AH708"/>
      <c r="AI708"/>
    </row>
    <row r="709" spans="28:35">
      <c r="AB709"/>
      <c r="AC709"/>
      <c r="AD709"/>
      <c r="AE709"/>
      <c r="AH709"/>
      <c r="AI709"/>
    </row>
    <row r="710" spans="28:35">
      <c r="AB710"/>
      <c r="AC710"/>
      <c r="AD710"/>
      <c r="AE710"/>
      <c r="AH710"/>
      <c r="AI710"/>
    </row>
    <row r="711" spans="28:35">
      <c r="AB711"/>
      <c r="AC711"/>
      <c r="AD711"/>
      <c r="AE711"/>
      <c r="AH711"/>
      <c r="AI711"/>
    </row>
    <row r="712" spans="28:35">
      <c r="AB712"/>
      <c r="AC712"/>
      <c r="AD712"/>
      <c r="AE712"/>
      <c r="AH712"/>
      <c r="AI712"/>
    </row>
    <row r="713" spans="28:35">
      <c r="AB713"/>
      <c r="AC713"/>
      <c r="AD713"/>
      <c r="AE713"/>
      <c r="AH713"/>
      <c r="AI713"/>
    </row>
    <row r="714" spans="28:35">
      <c r="AB714"/>
      <c r="AC714"/>
      <c r="AD714"/>
      <c r="AE714"/>
      <c r="AH714"/>
      <c r="AI714"/>
    </row>
    <row r="715" spans="28:35">
      <c r="AB715"/>
      <c r="AC715"/>
      <c r="AD715"/>
      <c r="AE715"/>
      <c r="AH715"/>
      <c r="AI715"/>
    </row>
    <row r="716" spans="28:35">
      <c r="AB716"/>
      <c r="AC716"/>
      <c r="AD716"/>
      <c r="AE716"/>
      <c r="AH716"/>
      <c r="AI716"/>
    </row>
    <row r="717" spans="28:35">
      <c r="AB717"/>
      <c r="AC717"/>
      <c r="AD717"/>
      <c r="AE717"/>
      <c r="AH717"/>
      <c r="AI717"/>
    </row>
    <row r="718" spans="28:35">
      <c r="AB718"/>
      <c r="AC718"/>
      <c r="AD718"/>
      <c r="AE718"/>
      <c r="AH718"/>
      <c r="AI718"/>
    </row>
    <row r="719" spans="28:35">
      <c r="AB719"/>
      <c r="AC719"/>
      <c r="AD719"/>
      <c r="AE719"/>
      <c r="AH719"/>
      <c r="AI719"/>
    </row>
    <row r="720" spans="28:35">
      <c r="AB720"/>
      <c r="AC720"/>
      <c r="AD720"/>
      <c r="AE720"/>
      <c r="AH720"/>
      <c r="AI720"/>
    </row>
    <row r="721" spans="28:35">
      <c r="AB721"/>
      <c r="AC721"/>
      <c r="AD721"/>
      <c r="AE721"/>
      <c r="AH721"/>
      <c r="AI721"/>
    </row>
    <row r="722" spans="28:35">
      <c r="AB722"/>
      <c r="AC722"/>
      <c r="AD722"/>
      <c r="AE722"/>
      <c r="AH722"/>
      <c r="AI722"/>
    </row>
    <row r="723" spans="28:35">
      <c r="AB723"/>
      <c r="AC723"/>
      <c r="AD723"/>
      <c r="AE723"/>
      <c r="AH723"/>
      <c r="AI723"/>
    </row>
    <row r="724" spans="28:35">
      <c r="AB724"/>
      <c r="AC724"/>
      <c r="AD724"/>
      <c r="AE724"/>
      <c r="AH724"/>
      <c r="AI724"/>
    </row>
    <row r="725" spans="28:35">
      <c r="AB725"/>
      <c r="AC725"/>
      <c r="AD725"/>
      <c r="AE725"/>
      <c r="AH725"/>
      <c r="AI725"/>
    </row>
    <row r="726" spans="28:35">
      <c r="AB726"/>
      <c r="AC726"/>
      <c r="AD726"/>
      <c r="AE726"/>
      <c r="AH726"/>
      <c r="AI726"/>
    </row>
    <row r="727" spans="28:35">
      <c r="AB727"/>
      <c r="AC727"/>
      <c r="AD727"/>
      <c r="AE727"/>
      <c r="AH727"/>
      <c r="AI727"/>
    </row>
    <row r="728" spans="28:35">
      <c r="AB728"/>
      <c r="AC728"/>
      <c r="AD728"/>
      <c r="AE728"/>
      <c r="AH728"/>
      <c r="AI728"/>
    </row>
    <row r="729" spans="28:35">
      <c r="AB729"/>
      <c r="AC729"/>
      <c r="AD729"/>
      <c r="AE729"/>
      <c r="AH729"/>
      <c r="AI729"/>
    </row>
    <row r="730" spans="28:35">
      <c r="AB730"/>
      <c r="AC730"/>
      <c r="AD730"/>
      <c r="AE730"/>
      <c r="AH730"/>
      <c r="AI730"/>
    </row>
    <row r="731" spans="28:35">
      <c r="AB731"/>
      <c r="AC731"/>
      <c r="AD731"/>
      <c r="AE731"/>
      <c r="AH731"/>
      <c r="AI731"/>
    </row>
    <row r="732" spans="28:35">
      <c r="AB732"/>
      <c r="AC732"/>
      <c r="AD732"/>
      <c r="AE732"/>
      <c r="AH732"/>
      <c r="AI732"/>
    </row>
    <row r="733" spans="28:35">
      <c r="AB733"/>
      <c r="AC733"/>
      <c r="AD733"/>
      <c r="AE733"/>
      <c r="AH733"/>
      <c r="AI733"/>
    </row>
    <row r="734" spans="28:35">
      <c r="AB734"/>
      <c r="AC734"/>
      <c r="AD734"/>
      <c r="AE734"/>
      <c r="AH734"/>
      <c r="AI734"/>
    </row>
    <row r="735" spans="28:35">
      <c r="AB735"/>
      <c r="AC735"/>
      <c r="AD735"/>
      <c r="AE735"/>
      <c r="AH735"/>
      <c r="AI735"/>
    </row>
    <row r="736" spans="28:35">
      <c r="AB736"/>
      <c r="AC736"/>
      <c r="AD736"/>
      <c r="AE736"/>
      <c r="AH736"/>
      <c r="AI736"/>
    </row>
    <row r="737" spans="28:35">
      <c r="AB737"/>
      <c r="AC737"/>
      <c r="AD737"/>
      <c r="AE737"/>
      <c r="AH737"/>
      <c r="AI737"/>
    </row>
    <row r="738" spans="28:35">
      <c r="AB738"/>
      <c r="AC738"/>
      <c r="AD738"/>
      <c r="AE738"/>
      <c r="AH738"/>
      <c r="AI738"/>
    </row>
    <row r="739" spans="28:35">
      <c r="AB739"/>
      <c r="AC739"/>
      <c r="AD739"/>
      <c r="AE739"/>
      <c r="AH739"/>
      <c r="AI739"/>
    </row>
    <row r="740" spans="28:35">
      <c r="AB740"/>
      <c r="AC740"/>
      <c r="AD740"/>
      <c r="AE740"/>
      <c r="AH740"/>
      <c r="AI740"/>
    </row>
    <row r="741" spans="28:35">
      <c r="AB741"/>
      <c r="AC741"/>
      <c r="AD741"/>
      <c r="AE741"/>
      <c r="AH741"/>
      <c r="AI741"/>
    </row>
    <row r="742" spans="28:35">
      <c r="AB742"/>
      <c r="AC742"/>
      <c r="AD742"/>
      <c r="AE742"/>
      <c r="AH742"/>
      <c r="AI742"/>
    </row>
    <row r="743" spans="28:35">
      <c r="AB743"/>
      <c r="AC743"/>
      <c r="AD743"/>
      <c r="AE743"/>
      <c r="AH743"/>
      <c r="AI743"/>
    </row>
    <row r="744" spans="28:35">
      <c r="AB744"/>
      <c r="AC744"/>
      <c r="AD744"/>
      <c r="AE744"/>
      <c r="AH744"/>
      <c r="AI744"/>
    </row>
    <row r="745" spans="28:35">
      <c r="AB745"/>
      <c r="AC745"/>
      <c r="AD745"/>
      <c r="AE745"/>
      <c r="AH745"/>
      <c r="AI745"/>
    </row>
    <row r="746" spans="28:35">
      <c r="AB746"/>
      <c r="AC746"/>
      <c r="AD746"/>
      <c r="AE746"/>
      <c r="AH746"/>
      <c r="AI746"/>
    </row>
    <row r="747" spans="28:35">
      <c r="AB747"/>
      <c r="AC747"/>
      <c r="AD747"/>
      <c r="AE747"/>
      <c r="AH747"/>
      <c r="AI747"/>
    </row>
    <row r="748" spans="28:35">
      <c r="AB748"/>
      <c r="AC748"/>
      <c r="AD748"/>
      <c r="AE748"/>
      <c r="AH748"/>
      <c r="AI748"/>
    </row>
    <row r="749" spans="28:35">
      <c r="AB749"/>
      <c r="AC749"/>
      <c r="AD749"/>
      <c r="AE749"/>
      <c r="AH749"/>
      <c r="AI749"/>
    </row>
    <row r="750" spans="28:35">
      <c r="AB750"/>
      <c r="AC750"/>
      <c r="AD750"/>
      <c r="AE750"/>
      <c r="AH750"/>
      <c r="AI750"/>
    </row>
    <row r="751" spans="28:35">
      <c r="AB751"/>
      <c r="AC751"/>
      <c r="AD751"/>
      <c r="AE751"/>
      <c r="AH751"/>
      <c r="AI751"/>
    </row>
    <row r="752" spans="28:35">
      <c r="AB752"/>
      <c r="AC752"/>
      <c r="AD752"/>
      <c r="AE752"/>
      <c r="AH752"/>
      <c r="AI752"/>
    </row>
    <row r="753" spans="28:35">
      <c r="AB753"/>
      <c r="AC753"/>
      <c r="AD753"/>
      <c r="AE753"/>
      <c r="AH753"/>
      <c r="AI753"/>
    </row>
    <row r="754" spans="28:35">
      <c r="AB754"/>
      <c r="AC754"/>
      <c r="AD754"/>
      <c r="AE754"/>
      <c r="AH754"/>
      <c r="AI754"/>
    </row>
    <row r="755" spans="28:35">
      <c r="AB755"/>
      <c r="AC755"/>
      <c r="AD755"/>
      <c r="AE755"/>
      <c r="AH755"/>
      <c r="AI755"/>
    </row>
    <row r="756" spans="28:35">
      <c r="AB756"/>
      <c r="AC756"/>
      <c r="AD756"/>
      <c r="AE756"/>
      <c r="AH756"/>
      <c r="AI756"/>
    </row>
    <row r="757" spans="28:35">
      <c r="AB757"/>
      <c r="AC757"/>
      <c r="AD757"/>
      <c r="AE757"/>
      <c r="AH757"/>
      <c r="AI757"/>
    </row>
    <row r="758" spans="28:35">
      <c r="AB758"/>
      <c r="AC758"/>
      <c r="AD758"/>
      <c r="AE758"/>
      <c r="AH758"/>
      <c r="AI758"/>
    </row>
    <row r="759" spans="28:35">
      <c r="AB759"/>
      <c r="AC759"/>
      <c r="AD759"/>
      <c r="AE759"/>
      <c r="AH759"/>
      <c r="AI759"/>
    </row>
    <row r="760" spans="28:35">
      <c r="AB760"/>
      <c r="AC760"/>
      <c r="AD760"/>
      <c r="AE760"/>
      <c r="AH760"/>
      <c r="AI760"/>
    </row>
    <row r="761" spans="28:35">
      <c r="AB761"/>
      <c r="AC761"/>
      <c r="AD761"/>
      <c r="AE761"/>
      <c r="AH761"/>
      <c r="AI761"/>
    </row>
    <row r="762" spans="28:35">
      <c r="AB762"/>
      <c r="AC762"/>
      <c r="AD762"/>
      <c r="AE762"/>
      <c r="AH762"/>
      <c r="AI762"/>
    </row>
    <row r="763" spans="28:35">
      <c r="AB763"/>
      <c r="AC763"/>
      <c r="AD763"/>
      <c r="AE763"/>
      <c r="AH763"/>
      <c r="AI763"/>
    </row>
    <row r="764" spans="28:35">
      <c r="AB764"/>
      <c r="AC764"/>
      <c r="AD764"/>
      <c r="AE764"/>
      <c r="AH764"/>
      <c r="AI764"/>
    </row>
    <row r="765" spans="28:35">
      <c r="AB765"/>
      <c r="AC765"/>
      <c r="AD765"/>
      <c r="AE765"/>
      <c r="AH765"/>
      <c r="AI765"/>
    </row>
    <row r="766" spans="28:35">
      <c r="AB766"/>
      <c r="AC766"/>
      <c r="AD766"/>
      <c r="AE766"/>
      <c r="AH766"/>
      <c r="AI766"/>
    </row>
    <row r="767" spans="28:35">
      <c r="AB767"/>
      <c r="AC767"/>
      <c r="AD767"/>
      <c r="AE767"/>
      <c r="AH767"/>
      <c r="AI767"/>
    </row>
    <row r="768" spans="28:35">
      <c r="AB768"/>
      <c r="AC768"/>
      <c r="AD768"/>
      <c r="AE768"/>
      <c r="AH768"/>
      <c r="AI768"/>
    </row>
    <row r="769" spans="28:35">
      <c r="AB769"/>
      <c r="AC769"/>
      <c r="AD769"/>
      <c r="AE769"/>
      <c r="AH769"/>
      <c r="AI769"/>
    </row>
    <row r="770" spans="28:35">
      <c r="AB770"/>
      <c r="AC770"/>
      <c r="AD770"/>
      <c r="AE770"/>
      <c r="AH770"/>
      <c r="AI770"/>
    </row>
    <row r="771" spans="28:35">
      <c r="AB771"/>
      <c r="AC771"/>
      <c r="AD771"/>
      <c r="AE771"/>
      <c r="AH771"/>
      <c r="AI771"/>
    </row>
    <row r="772" spans="28:35">
      <c r="AB772"/>
      <c r="AC772"/>
      <c r="AD772"/>
      <c r="AE772"/>
      <c r="AH772"/>
      <c r="AI772"/>
    </row>
    <row r="773" spans="28:35">
      <c r="AB773"/>
      <c r="AC773"/>
      <c r="AD773"/>
      <c r="AE773"/>
      <c r="AH773"/>
      <c r="AI773"/>
    </row>
    <row r="774" spans="28:35">
      <c r="AB774"/>
      <c r="AC774"/>
      <c r="AD774"/>
      <c r="AE774"/>
      <c r="AH774"/>
      <c r="AI774"/>
    </row>
    <row r="775" spans="28:35">
      <c r="AB775"/>
      <c r="AC775"/>
      <c r="AD775"/>
      <c r="AE775"/>
      <c r="AH775"/>
      <c r="AI775"/>
    </row>
    <row r="776" spans="28:35">
      <c r="AB776"/>
      <c r="AC776"/>
      <c r="AD776"/>
      <c r="AE776"/>
      <c r="AH776"/>
      <c r="AI776"/>
    </row>
    <row r="777" spans="28:35">
      <c r="AB777"/>
      <c r="AC777"/>
      <c r="AD777"/>
      <c r="AE777"/>
      <c r="AH777"/>
      <c r="AI777"/>
    </row>
    <row r="778" spans="28:35">
      <c r="AB778"/>
      <c r="AC778"/>
      <c r="AD778"/>
      <c r="AE778"/>
      <c r="AH778"/>
      <c r="AI778"/>
    </row>
    <row r="779" spans="28:35">
      <c r="AB779"/>
      <c r="AC779"/>
      <c r="AD779"/>
      <c r="AE779"/>
      <c r="AH779"/>
      <c r="AI779"/>
    </row>
    <row r="780" spans="28:35">
      <c r="AB780"/>
      <c r="AC780"/>
      <c r="AD780"/>
      <c r="AE780"/>
      <c r="AH780"/>
      <c r="AI780"/>
    </row>
    <row r="781" spans="28:35">
      <c r="AB781"/>
      <c r="AC781"/>
      <c r="AD781"/>
      <c r="AE781"/>
      <c r="AH781"/>
      <c r="AI781"/>
    </row>
    <row r="782" spans="28:35">
      <c r="AB782"/>
      <c r="AC782"/>
      <c r="AD782"/>
      <c r="AE782"/>
      <c r="AH782"/>
      <c r="AI782"/>
    </row>
    <row r="783" spans="28:35">
      <c r="AB783"/>
      <c r="AC783"/>
      <c r="AD783"/>
      <c r="AE783"/>
      <c r="AH783"/>
      <c r="AI783"/>
    </row>
    <row r="784" spans="28:35">
      <c r="AB784"/>
      <c r="AC784"/>
      <c r="AD784"/>
      <c r="AE784"/>
      <c r="AH784"/>
      <c r="AI784"/>
    </row>
    <row r="785" spans="28:35">
      <c r="AB785"/>
      <c r="AC785"/>
      <c r="AD785"/>
      <c r="AE785"/>
      <c r="AH785"/>
      <c r="AI785"/>
    </row>
    <row r="786" spans="28:35">
      <c r="AB786"/>
      <c r="AC786"/>
      <c r="AD786"/>
      <c r="AE786"/>
      <c r="AH786"/>
      <c r="AI786"/>
    </row>
    <row r="787" spans="28:35">
      <c r="AB787"/>
      <c r="AC787"/>
      <c r="AD787"/>
      <c r="AE787"/>
      <c r="AH787"/>
      <c r="AI787"/>
    </row>
    <row r="788" spans="28:35">
      <c r="AB788"/>
      <c r="AC788"/>
      <c r="AD788"/>
      <c r="AE788"/>
      <c r="AH788"/>
      <c r="AI788"/>
    </row>
    <row r="789" spans="28:35">
      <c r="AB789"/>
      <c r="AC789"/>
      <c r="AD789"/>
      <c r="AE789"/>
      <c r="AH789"/>
      <c r="AI789"/>
    </row>
    <row r="790" spans="28:35">
      <c r="AB790"/>
      <c r="AC790"/>
      <c r="AD790"/>
      <c r="AE790"/>
      <c r="AH790"/>
      <c r="AI790"/>
    </row>
    <row r="791" spans="28:35">
      <c r="AB791"/>
      <c r="AC791"/>
      <c r="AD791"/>
      <c r="AE791"/>
      <c r="AH791"/>
      <c r="AI791"/>
    </row>
    <row r="792" spans="28:35">
      <c r="AB792"/>
      <c r="AC792"/>
      <c r="AD792"/>
      <c r="AE792"/>
      <c r="AH792"/>
      <c r="AI792"/>
    </row>
    <row r="793" spans="28:35">
      <c r="AB793"/>
      <c r="AC793"/>
      <c r="AD793"/>
      <c r="AE793"/>
      <c r="AH793"/>
      <c r="AI793"/>
    </row>
    <row r="794" spans="28:35">
      <c r="AB794"/>
      <c r="AC794"/>
      <c r="AD794"/>
      <c r="AE794"/>
      <c r="AH794"/>
      <c r="AI794"/>
    </row>
    <row r="795" spans="28:35">
      <c r="AB795"/>
      <c r="AC795"/>
      <c r="AD795"/>
      <c r="AE795"/>
      <c r="AH795"/>
      <c r="AI795"/>
    </row>
    <row r="796" spans="28:35">
      <c r="AB796"/>
      <c r="AC796"/>
      <c r="AD796"/>
      <c r="AE796"/>
      <c r="AH796"/>
      <c r="AI796"/>
    </row>
    <row r="797" spans="28:35">
      <c r="AB797"/>
      <c r="AC797"/>
      <c r="AD797"/>
      <c r="AE797"/>
      <c r="AH797"/>
      <c r="AI797"/>
    </row>
    <row r="798" spans="28:35">
      <c r="AB798"/>
      <c r="AC798"/>
      <c r="AD798"/>
      <c r="AE798"/>
      <c r="AH798"/>
      <c r="AI798"/>
    </row>
    <row r="799" spans="28:35">
      <c r="AB799"/>
      <c r="AC799"/>
      <c r="AD799"/>
      <c r="AE799"/>
      <c r="AH799"/>
      <c r="AI799"/>
    </row>
    <row r="800" spans="28:35">
      <c r="AB800"/>
      <c r="AC800"/>
      <c r="AD800"/>
      <c r="AE800"/>
      <c r="AH800"/>
      <c r="AI800"/>
    </row>
    <row r="801" spans="28:35">
      <c r="AB801"/>
      <c r="AC801"/>
      <c r="AD801"/>
      <c r="AE801"/>
      <c r="AH801"/>
      <c r="AI801"/>
    </row>
    <row r="802" spans="28:35">
      <c r="AB802"/>
      <c r="AC802"/>
      <c r="AD802"/>
      <c r="AE802"/>
      <c r="AH802"/>
      <c r="AI802"/>
    </row>
    <row r="803" spans="28:35">
      <c r="AB803"/>
      <c r="AC803"/>
      <c r="AD803"/>
      <c r="AE803"/>
      <c r="AH803"/>
      <c r="AI803"/>
    </row>
    <row r="804" spans="28:35">
      <c r="AB804"/>
      <c r="AC804"/>
      <c r="AD804"/>
      <c r="AE804"/>
      <c r="AH804"/>
      <c r="AI804"/>
    </row>
    <row r="805" spans="28:35">
      <c r="AB805"/>
      <c r="AC805"/>
      <c r="AD805"/>
      <c r="AE805"/>
      <c r="AH805"/>
      <c r="AI805"/>
    </row>
    <row r="806" spans="28:35">
      <c r="AB806"/>
      <c r="AC806"/>
      <c r="AD806"/>
      <c r="AE806"/>
      <c r="AH806"/>
      <c r="AI806"/>
    </row>
    <row r="807" spans="28:35">
      <c r="AB807"/>
      <c r="AC807"/>
      <c r="AD807"/>
      <c r="AE807"/>
      <c r="AH807"/>
      <c r="AI807"/>
    </row>
    <row r="808" spans="28:35">
      <c r="AB808"/>
      <c r="AC808"/>
      <c r="AD808"/>
      <c r="AE808"/>
      <c r="AH808"/>
      <c r="AI808"/>
    </row>
    <row r="809" spans="28:35">
      <c r="AB809"/>
      <c r="AC809"/>
      <c r="AD809"/>
      <c r="AE809"/>
      <c r="AH809"/>
      <c r="AI809"/>
    </row>
    <row r="810" spans="28:35">
      <c r="AB810"/>
      <c r="AC810"/>
      <c r="AD810"/>
      <c r="AE810"/>
      <c r="AH810"/>
      <c r="AI810"/>
    </row>
    <row r="811" spans="28:35">
      <c r="AB811"/>
      <c r="AC811"/>
      <c r="AD811"/>
      <c r="AE811"/>
      <c r="AH811"/>
      <c r="AI811"/>
    </row>
    <row r="812" spans="28:35">
      <c r="AB812"/>
      <c r="AC812"/>
      <c r="AD812"/>
      <c r="AE812"/>
      <c r="AH812"/>
      <c r="AI812"/>
    </row>
    <row r="813" spans="28:35">
      <c r="AB813"/>
      <c r="AC813"/>
      <c r="AD813"/>
      <c r="AE813"/>
      <c r="AH813"/>
      <c r="AI813"/>
    </row>
    <row r="814" spans="28:35">
      <c r="AB814"/>
      <c r="AC814"/>
      <c r="AD814"/>
      <c r="AE814"/>
      <c r="AH814"/>
      <c r="AI814"/>
    </row>
    <row r="815" spans="28:35">
      <c r="AB815"/>
      <c r="AC815"/>
      <c r="AD815"/>
      <c r="AE815"/>
      <c r="AH815"/>
      <c r="AI815"/>
    </row>
    <row r="816" spans="28:35">
      <c r="AB816"/>
      <c r="AC816"/>
      <c r="AD816"/>
      <c r="AE816"/>
      <c r="AH816"/>
      <c r="AI816"/>
    </row>
    <row r="817" spans="28:35">
      <c r="AB817"/>
      <c r="AC817"/>
      <c r="AD817"/>
      <c r="AE817"/>
      <c r="AH817"/>
      <c r="AI817"/>
    </row>
    <row r="818" spans="28:35">
      <c r="AB818"/>
      <c r="AC818"/>
      <c r="AD818"/>
      <c r="AE818"/>
      <c r="AH818"/>
      <c r="AI818"/>
    </row>
    <row r="819" spans="28:35">
      <c r="AB819"/>
      <c r="AC819"/>
      <c r="AD819"/>
      <c r="AE819"/>
      <c r="AH819"/>
      <c r="AI819"/>
    </row>
    <row r="820" spans="28:35">
      <c r="AB820"/>
      <c r="AC820"/>
      <c r="AD820"/>
      <c r="AE820"/>
      <c r="AH820"/>
      <c r="AI820"/>
    </row>
    <row r="821" spans="28:35">
      <c r="AB821"/>
      <c r="AC821"/>
      <c r="AD821"/>
      <c r="AE821"/>
      <c r="AH821"/>
      <c r="AI821"/>
    </row>
    <row r="822" spans="28:35">
      <c r="AB822"/>
      <c r="AC822"/>
      <c r="AD822"/>
      <c r="AE822"/>
      <c r="AH822"/>
      <c r="AI822"/>
    </row>
    <row r="823" spans="28:35">
      <c r="AB823"/>
      <c r="AC823"/>
      <c r="AD823"/>
      <c r="AE823"/>
      <c r="AH823"/>
      <c r="AI823"/>
    </row>
    <row r="824" spans="28:35">
      <c r="AB824"/>
      <c r="AC824"/>
      <c r="AD824"/>
      <c r="AE824"/>
      <c r="AH824"/>
      <c r="AI824"/>
    </row>
    <row r="825" spans="28:35">
      <c r="AB825"/>
      <c r="AC825"/>
      <c r="AD825"/>
      <c r="AE825"/>
      <c r="AH825"/>
      <c r="AI825"/>
    </row>
    <row r="826" spans="28:35">
      <c r="AB826"/>
      <c r="AC826"/>
      <c r="AD826"/>
      <c r="AE826"/>
      <c r="AH826"/>
      <c r="AI826"/>
    </row>
    <row r="827" spans="28:35">
      <c r="AB827"/>
      <c r="AC827"/>
      <c r="AD827"/>
      <c r="AE827"/>
      <c r="AH827"/>
      <c r="AI827"/>
    </row>
    <row r="828" spans="28:35">
      <c r="AB828"/>
      <c r="AC828"/>
      <c r="AD828"/>
      <c r="AE828"/>
      <c r="AH828"/>
      <c r="AI828"/>
    </row>
    <row r="829" spans="28:35">
      <c r="AB829"/>
      <c r="AC829"/>
      <c r="AD829"/>
      <c r="AE829"/>
      <c r="AH829"/>
      <c r="AI829"/>
    </row>
    <row r="830" spans="28:35">
      <c r="AB830"/>
      <c r="AC830"/>
      <c r="AD830"/>
      <c r="AE830"/>
      <c r="AH830"/>
      <c r="AI830"/>
    </row>
    <row r="831" spans="28:35">
      <c r="AB831"/>
      <c r="AC831"/>
      <c r="AD831"/>
      <c r="AE831"/>
      <c r="AH831"/>
      <c r="AI831"/>
    </row>
    <row r="832" spans="28:35">
      <c r="AB832"/>
      <c r="AC832"/>
      <c r="AD832"/>
      <c r="AE832"/>
      <c r="AH832"/>
      <c r="AI832"/>
    </row>
    <row r="833" spans="28:35">
      <c r="AB833"/>
      <c r="AC833"/>
      <c r="AD833"/>
      <c r="AE833"/>
      <c r="AH833"/>
      <c r="AI833"/>
    </row>
    <row r="834" spans="28:35">
      <c r="AB834"/>
      <c r="AC834"/>
      <c r="AD834"/>
      <c r="AE834"/>
      <c r="AH834"/>
      <c r="AI834"/>
    </row>
    <row r="835" spans="28:35">
      <c r="AB835"/>
      <c r="AC835"/>
      <c r="AD835"/>
      <c r="AE835"/>
      <c r="AH835"/>
      <c r="AI835"/>
    </row>
    <row r="836" spans="28:35">
      <c r="AB836"/>
      <c r="AC836"/>
      <c r="AD836"/>
      <c r="AE836"/>
      <c r="AH836"/>
      <c r="AI836"/>
    </row>
    <row r="837" spans="28:35">
      <c r="AB837"/>
      <c r="AC837"/>
      <c r="AD837"/>
      <c r="AE837"/>
      <c r="AH837"/>
      <c r="AI837"/>
    </row>
    <row r="838" spans="28:35">
      <c r="AB838"/>
      <c r="AC838"/>
      <c r="AD838"/>
      <c r="AE838"/>
      <c r="AH838"/>
      <c r="AI838"/>
    </row>
    <row r="839" spans="28:35">
      <c r="AB839"/>
      <c r="AC839"/>
      <c r="AD839"/>
      <c r="AE839"/>
      <c r="AH839"/>
      <c r="AI839"/>
    </row>
    <row r="840" spans="28:35">
      <c r="AB840"/>
      <c r="AC840"/>
      <c r="AD840"/>
      <c r="AE840"/>
      <c r="AH840"/>
      <c r="AI840"/>
    </row>
    <row r="841" spans="28:35">
      <c r="AB841"/>
      <c r="AC841"/>
      <c r="AD841"/>
      <c r="AE841"/>
      <c r="AH841"/>
      <c r="AI841"/>
    </row>
    <row r="842" spans="28:35">
      <c r="AB842"/>
      <c r="AC842"/>
      <c r="AD842"/>
      <c r="AE842"/>
      <c r="AH842"/>
      <c r="AI842"/>
    </row>
    <row r="843" spans="28:35">
      <c r="AB843"/>
      <c r="AC843"/>
      <c r="AD843"/>
      <c r="AE843"/>
      <c r="AH843"/>
      <c r="AI843"/>
    </row>
    <row r="844" spans="28:35">
      <c r="AB844"/>
      <c r="AC844"/>
      <c r="AD844"/>
      <c r="AE844"/>
      <c r="AH844"/>
      <c r="AI844"/>
    </row>
    <row r="845" spans="28:35">
      <c r="AB845"/>
      <c r="AC845"/>
      <c r="AD845"/>
      <c r="AE845"/>
      <c r="AH845"/>
      <c r="AI845"/>
    </row>
    <row r="846" spans="28:35">
      <c r="AB846"/>
      <c r="AC846"/>
      <c r="AD846"/>
      <c r="AE846"/>
      <c r="AH846"/>
      <c r="AI846"/>
    </row>
    <row r="847" spans="28:35">
      <c r="AB847"/>
      <c r="AC847"/>
      <c r="AD847"/>
      <c r="AE847"/>
      <c r="AH847"/>
      <c r="AI847"/>
    </row>
    <row r="848" spans="28:35">
      <c r="AB848"/>
      <c r="AC848"/>
      <c r="AD848"/>
      <c r="AE848"/>
      <c r="AH848"/>
      <c r="AI848"/>
    </row>
    <row r="849" spans="28:35">
      <c r="AB849"/>
      <c r="AC849"/>
      <c r="AD849"/>
      <c r="AE849"/>
      <c r="AH849"/>
      <c r="AI849"/>
    </row>
    <row r="850" spans="28:35">
      <c r="AB850"/>
      <c r="AC850"/>
      <c r="AD850"/>
      <c r="AE850"/>
      <c r="AH850"/>
      <c r="AI850"/>
    </row>
    <row r="851" spans="28:35">
      <c r="AB851"/>
      <c r="AC851"/>
      <c r="AD851"/>
      <c r="AE851"/>
      <c r="AH851"/>
      <c r="AI851"/>
    </row>
    <row r="852" spans="28:35">
      <c r="AB852"/>
      <c r="AC852"/>
      <c r="AD852"/>
      <c r="AE852"/>
      <c r="AH852"/>
      <c r="AI852"/>
    </row>
    <row r="853" spans="28:35">
      <c r="AB853"/>
      <c r="AC853"/>
      <c r="AD853"/>
      <c r="AE853"/>
      <c r="AH853"/>
      <c r="AI853"/>
    </row>
    <row r="854" spans="28:35">
      <c r="AB854"/>
      <c r="AC854"/>
      <c r="AD854"/>
      <c r="AE854"/>
      <c r="AH854"/>
      <c r="AI854"/>
    </row>
    <row r="855" spans="28:35">
      <c r="AB855"/>
      <c r="AC855"/>
      <c r="AD855"/>
      <c r="AE855"/>
      <c r="AH855"/>
      <c r="AI855"/>
    </row>
    <row r="856" spans="28:35">
      <c r="AB856"/>
      <c r="AC856"/>
      <c r="AD856"/>
      <c r="AE856"/>
      <c r="AH856"/>
      <c r="AI856"/>
    </row>
    <row r="857" spans="28:35">
      <c r="AB857"/>
      <c r="AC857"/>
      <c r="AD857"/>
      <c r="AE857"/>
      <c r="AH857"/>
      <c r="AI857"/>
    </row>
    <row r="858" spans="28:35">
      <c r="AB858"/>
      <c r="AC858"/>
      <c r="AD858"/>
      <c r="AE858"/>
      <c r="AH858"/>
      <c r="AI858"/>
    </row>
    <row r="859" spans="28:35">
      <c r="AB859"/>
      <c r="AC859"/>
      <c r="AD859"/>
      <c r="AE859"/>
      <c r="AH859"/>
      <c r="AI859"/>
    </row>
    <row r="860" spans="28:35">
      <c r="AB860"/>
      <c r="AC860"/>
      <c r="AD860"/>
      <c r="AE860"/>
      <c r="AH860"/>
      <c r="AI860"/>
    </row>
    <row r="861" spans="28:35">
      <c r="AB861"/>
      <c r="AC861"/>
      <c r="AD861"/>
      <c r="AE861"/>
      <c r="AH861"/>
      <c r="AI861"/>
    </row>
    <row r="862" spans="28:35">
      <c r="AB862"/>
      <c r="AC862"/>
      <c r="AD862"/>
      <c r="AE862"/>
      <c r="AH862"/>
      <c r="AI862"/>
    </row>
    <row r="863" spans="28:35">
      <c r="AB863"/>
      <c r="AC863"/>
      <c r="AD863"/>
      <c r="AE863"/>
      <c r="AH863"/>
      <c r="AI863"/>
    </row>
    <row r="864" spans="28:35">
      <c r="AB864"/>
      <c r="AC864"/>
      <c r="AD864"/>
      <c r="AE864"/>
      <c r="AH864"/>
      <c r="AI864"/>
    </row>
    <row r="865" spans="28:35">
      <c r="AB865"/>
      <c r="AC865"/>
      <c r="AD865"/>
      <c r="AE865"/>
      <c r="AH865"/>
      <c r="AI865"/>
    </row>
    <row r="866" spans="28:35">
      <c r="AB866"/>
      <c r="AC866"/>
      <c r="AD866"/>
      <c r="AE866"/>
      <c r="AH866"/>
      <c r="AI866"/>
    </row>
    <row r="867" spans="28:35">
      <c r="AB867"/>
      <c r="AC867"/>
      <c r="AD867"/>
      <c r="AE867"/>
      <c r="AH867"/>
      <c r="AI867"/>
    </row>
    <row r="868" spans="28:35">
      <c r="AB868"/>
      <c r="AC868"/>
      <c r="AD868"/>
      <c r="AE868"/>
      <c r="AH868"/>
      <c r="AI868"/>
    </row>
    <row r="869" spans="28:35">
      <c r="AB869"/>
      <c r="AC869"/>
      <c r="AD869"/>
      <c r="AE869"/>
      <c r="AH869"/>
      <c r="AI869"/>
    </row>
    <row r="870" spans="28:35">
      <c r="AB870"/>
      <c r="AC870"/>
      <c r="AD870"/>
      <c r="AE870"/>
      <c r="AH870"/>
      <c r="AI870"/>
    </row>
    <row r="871" spans="28:35">
      <c r="AB871"/>
      <c r="AC871"/>
      <c r="AD871"/>
      <c r="AE871"/>
      <c r="AH871"/>
      <c r="AI871"/>
    </row>
    <row r="872" spans="28:35">
      <c r="AB872"/>
      <c r="AC872"/>
      <c r="AD872"/>
      <c r="AE872"/>
      <c r="AH872"/>
      <c r="AI872"/>
    </row>
    <row r="873" spans="28:35">
      <c r="AB873"/>
      <c r="AC873"/>
      <c r="AD873"/>
      <c r="AE873"/>
      <c r="AH873"/>
      <c r="AI873"/>
    </row>
    <row r="874" spans="28:35">
      <c r="AB874"/>
      <c r="AC874"/>
      <c r="AD874"/>
      <c r="AE874"/>
      <c r="AH874"/>
      <c r="AI874"/>
    </row>
    <row r="875" spans="28:35">
      <c r="AB875"/>
      <c r="AC875"/>
      <c r="AD875"/>
      <c r="AE875"/>
      <c r="AH875"/>
      <c r="AI875"/>
    </row>
    <row r="876" spans="28:35">
      <c r="AB876"/>
      <c r="AC876"/>
      <c r="AD876"/>
      <c r="AE876"/>
      <c r="AH876"/>
      <c r="AI876"/>
    </row>
    <row r="877" spans="28:35">
      <c r="AB877"/>
      <c r="AC877"/>
      <c r="AD877"/>
      <c r="AE877"/>
      <c r="AH877"/>
      <c r="AI877"/>
    </row>
    <row r="878" spans="28:35">
      <c r="AB878"/>
      <c r="AC878"/>
      <c r="AD878"/>
      <c r="AE878"/>
      <c r="AH878"/>
      <c r="AI878"/>
    </row>
    <row r="879" spans="28:35">
      <c r="AB879"/>
      <c r="AC879"/>
      <c r="AD879"/>
      <c r="AE879"/>
      <c r="AH879"/>
      <c r="AI879"/>
    </row>
    <row r="880" spans="28:35">
      <c r="AB880"/>
      <c r="AC880"/>
      <c r="AD880"/>
      <c r="AE880"/>
      <c r="AH880"/>
      <c r="AI880"/>
    </row>
    <row r="881" spans="28:35">
      <c r="AB881"/>
      <c r="AC881"/>
      <c r="AD881"/>
      <c r="AE881"/>
      <c r="AH881"/>
      <c r="AI881"/>
    </row>
    <row r="882" spans="28:35">
      <c r="AB882"/>
      <c r="AC882"/>
      <c r="AD882"/>
      <c r="AE882"/>
      <c r="AH882"/>
      <c r="AI882"/>
    </row>
    <row r="883" spans="28:35">
      <c r="AB883"/>
      <c r="AC883"/>
      <c r="AD883"/>
      <c r="AE883"/>
      <c r="AH883"/>
      <c r="AI883"/>
    </row>
    <row r="884" spans="28:35">
      <c r="AB884"/>
      <c r="AC884"/>
      <c r="AD884"/>
      <c r="AE884"/>
      <c r="AH884"/>
      <c r="AI884"/>
    </row>
    <row r="885" spans="28:35">
      <c r="AB885"/>
      <c r="AC885"/>
      <c r="AD885"/>
      <c r="AE885"/>
      <c r="AH885"/>
      <c r="AI885"/>
    </row>
    <row r="886" spans="28:35">
      <c r="AB886"/>
      <c r="AC886"/>
      <c r="AD886"/>
      <c r="AE886"/>
      <c r="AH886"/>
      <c r="AI886"/>
    </row>
    <row r="887" spans="28:35">
      <c r="AB887"/>
      <c r="AC887"/>
      <c r="AD887"/>
      <c r="AE887"/>
      <c r="AH887"/>
      <c r="AI887"/>
    </row>
    <row r="888" spans="28:35">
      <c r="AB888"/>
      <c r="AC888"/>
      <c r="AD888"/>
      <c r="AE888"/>
      <c r="AH888"/>
      <c r="AI888"/>
    </row>
    <row r="889" spans="28:35">
      <c r="AB889"/>
      <c r="AC889"/>
      <c r="AD889"/>
      <c r="AE889"/>
      <c r="AH889"/>
      <c r="AI889"/>
    </row>
    <row r="890" spans="28:35">
      <c r="AB890"/>
      <c r="AC890"/>
      <c r="AD890"/>
      <c r="AE890"/>
      <c r="AH890"/>
      <c r="AI890"/>
    </row>
    <row r="891" spans="28:35">
      <c r="AB891"/>
      <c r="AC891"/>
      <c r="AD891"/>
      <c r="AE891"/>
      <c r="AH891"/>
      <c r="AI891"/>
    </row>
    <row r="892" spans="28:35">
      <c r="AB892"/>
      <c r="AC892"/>
      <c r="AD892"/>
      <c r="AE892"/>
      <c r="AH892"/>
      <c r="AI892"/>
    </row>
    <row r="893" spans="28:35">
      <c r="AB893"/>
      <c r="AC893"/>
      <c r="AD893"/>
      <c r="AE893"/>
      <c r="AH893"/>
      <c r="AI893"/>
    </row>
    <row r="894" spans="28:35">
      <c r="AB894"/>
      <c r="AC894"/>
      <c r="AD894"/>
      <c r="AE894"/>
      <c r="AH894"/>
      <c r="AI894"/>
    </row>
    <row r="895" spans="28:35">
      <c r="AB895"/>
      <c r="AC895"/>
      <c r="AD895"/>
      <c r="AE895"/>
      <c r="AH895"/>
      <c r="AI895"/>
    </row>
    <row r="896" spans="28:35">
      <c r="AB896"/>
      <c r="AC896"/>
      <c r="AD896"/>
      <c r="AE896"/>
      <c r="AH896"/>
      <c r="AI896"/>
    </row>
    <row r="897" spans="28:35">
      <c r="AB897"/>
      <c r="AC897"/>
      <c r="AD897"/>
      <c r="AE897"/>
      <c r="AH897"/>
      <c r="AI897"/>
    </row>
    <row r="898" spans="28:35">
      <c r="AB898"/>
      <c r="AC898"/>
      <c r="AD898"/>
      <c r="AE898"/>
      <c r="AH898"/>
      <c r="AI898"/>
    </row>
    <row r="899" spans="28:35">
      <c r="AB899"/>
      <c r="AC899"/>
      <c r="AD899"/>
      <c r="AE899"/>
      <c r="AH899"/>
      <c r="AI899"/>
    </row>
    <row r="900" spans="28:35">
      <c r="AB900"/>
      <c r="AC900"/>
      <c r="AD900"/>
      <c r="AE900"/>
      <c r="AH900"/>
      <c r="AI900"/>
    </row>
    <row r="901" spans="28:35">
      <c r="AB901"/>
      <c r="AC901"/>
      <c r="AD901"/>
      <c r="AE901"/>
      <c r="AH901"/>
      <c r="AI901"/>
    </row>
    <row r="902" spans="28:35">
      <c r="AB902"/>
      <c r="AC902"/>
      <c r="AD902"/>
      <c r="AE902"/>
      <c r="AH902"/>
      <c r="AI902"/>
    </row>
    <row r="903" spans="28:35">
      <c r="AB903"/>
      <c r="AC903"/>
      <c r="AD903"/>
      <c r="AE903"/>
      <c r="AH903"/>
      <c r="AI903"/>
    </row>
    <row r="904" spans="28:35">
      <c r="AB904"/>
      <c r="AC904"/>
      <c r="AD904"/>
      <c r="AE904"/>
      <c r="AH904"/>
      <c r="AI904"/>
    </row>
    <row r="905" spans="28:35">
      <c r="AB905"/>
      <c r="AC905"/>
      <c r="AD905"/>
      <c r="AE905"/>
      <c r="AH905"/>
      <c r="AI905"/>
    </row>
    <row r="906" spans="28:35">
      <c r="AB906"/>
      <c r="AC906"/>
      <c r="AD906"/>
      <c r="AE906"/>
      <c r="AH906"/>
      <c r="AI906"/>
    </row>
    <row r="907" spans="28:35">
      <c r="AB907"/>
      <c r="AC907"/>
      <c r="AD907"/>
      <c r="AE907"/>
      <c r="AH907"/>
      <c r="AI907"/>
    </row>
    <row r="908" spans="28:35">
      <c r="AB908"/>
      <c r="AC908"/>
      <c r="AD908"/>
      <c r="AE908"/>
      <c r="AH908"/>
      <c r="AI908"/>
    </row>
    <row r="909" spans="28:35">
      <c r="AB909"/>
      <c r="AC909"/>
      <c r="AD909"/>
      <c r="AE909"/>
      <c r="AH909"/>
      <c r="AI909"/>
    </row>
    <row r="910" spans="28:35">
      <c r="AB910"/>
      <c r="AC910"/>
      <c r="AD910"/>
      <c r="AE910"/>
      <c r="AH910"/>
      <c r="AI910"/>
    </row>
    <row r="911" spans="28:35">
      <c r="AB911"/>
      <c r="AC911"/>
      <c r="AD911"/>
      <c r="AE911"/>
      <c r="AH911"/>
      <c r="AI911"/>
    </row>
    <row r="912" spans="28:35">
      <c r="AB912"/>
      <c r="AC912"/>
      <c r="AD912"/>
      <c r="AE912"/>
      <c r="AH912"/>
      <c r="AI912"/>
    </row>
    <row r="913" spans="28:35">
      <c r="AB913"/>
      <c r="AC913"/>
      <c r="AD913"/>
      <c r="AE913"/>
      <c r="AH913"/>
      <c r="AI913"/>
    </row>
    <row r="914" spans="28:35">
      <c r="AB914"/>
      <c r="AC914"/>
      <c r="AD914"/>
      <c r="AE914"/>
      <c r="AH914"/>
      <c r="AI914"/>
    </row>
    <row r="915" spans="28:35">
      <c r="AB915"/>
      <c r="AC915"/>
      <c r="AD915"/>
      <c r="AE915"/>
      <c r="AH915"/>
      <c r="AI915"/>
    </row>
    <row r="916" spans="28:35">
      <c r="AB916"/>
      <c r="AC916"/>
      <c r="AD916"/>
      <c r="AE916"/>
      <c r="AH916"/>
      <c r="AI916"/>
    </row>
    <row r="917" spans="28:35">
      <c r="AB917"/>
      <c r="AC917"/>
      <c r="AD917"/>
      <c r="AE917"/>
      <c r="AH917"/>
      <c r="AI917"/>
    </row>
    <row r="918" spans="28:35">
      <c r="AB918"/>
      <c r="AC918"/>
      <c r="AD918"/>
      <c r="AE918"/>
      <c r="AH918"/>
      <c r="AI918"/>
    </row>
    <row r="919" spans="28:35">
      <c r="AB919"/>
      <c r="AC919"/>
      <c r="AD919"/>
      <c r="AE919"/>
      <c r="AH919"/>
      <c r="AI919"/>
    </row>
    <row r="920" spans="28:35">
      <c r="AB920"/>
      <c r="AC920"/>
      <c r="AD920"/>
      <c r="AE920"/>
      <c r="AH920"/>
      <c r="AI920"/>
    </row>
    <row r="921" spans="28:35">
      <c r="AB921"/>
      <c r="AC921"/>
      <c r="AD921"/>
      <c r="AE921"/>
      <c r="AH921"/>
      <c r="AI921"/>
    </row>
    <row r="922" spans="28:35">
      <c r="AB922"/>
      <c r="AC922"/>
      <c r="AD922"/>
      <c r="AE922"/>
      <c r="AH922"/>
      <c r="AI922"/>
    </row>
    <row r="923" spans="28:35">
      <c r="AB923"/>
      <c r="AC923"/>
      <c r="AD923"/>
      <c r="AE923"/>
      <c r="AH923"/>
      <c r="AI923"/>
    </row>
    <row r="924" spans="28:35">
      <c r="AB924"/>
      <c r="AC924"/>
      <c r="AD924"/>
      <c r="AE924"/>
      <c r="AH924"/>
      <c r="AI924"/>
    </row>
    <row r="925" spans="28:35">
      <c r="AB925"/>
      <c r="AC925"/>
      <c r="AD925"/>
      <c r="AE925"/>
      <c r="AH925"/>
      <c r="AI925"/>
    </row>
    <row r="926" spans="28:35">
      <c r="AB926"/>
      <c r="AC926"/>
      <c r="AD926"/>
      <c r="AE926"/>
      <c r="AH926"/>
      <c r="AI926"/>
    </row>
    <row r="927" spans="28:35">
      <c r="AB927"/>
      <c r="AC927"/>
      <c r="AD927"/>
      <c r="AE927"/>
      <c r="AH927"/>
      <c r="AI927"/>
    </row>
    <row r="928" spans="28:35">
      <c r="AB928"/>
      <c r="AC928"/>
      <c r="AD928"/>
      <c r="AE928"/>
      <c r="AH928"/>
      <c r="AI928"/>
    </row>
    <row r="929" spans="28:35">
      <c r="AB929"/>
      <c r="AC929"/>
      <c r="AD929"/>
      <c r="AE929"/>
      <c r="AH929"/>
      <c r="AI929"/>
    </row>
    <row r="930" spans="28:35">
      <c r="AB930"/>
      <c r="AC930"/>
      <c r="AD930"/>
      <c r="AE930"/>
      <c r="AH930"/>
      <c r="AI930"/>
    </row>
    <row r="931" spans="28:35">
      <c r="AB931"/>
      <c r="AC931"/>
      <c r="AD931"/>
      <c r="AE931"/>
      <c r="AH931"/>
      <c r="AI931"/>
    </row>
    <row r="932" spans="28:35">
      <c r="AB932"/>
      <c r="AC932"/>
      <c r="AD932"/>
      <c r="AE932"/>
      <c r="AH932"/>
      <c r="AI932"/>
    </row>
    <row r="933" spans="28:35">
      <c r="AB933"/>
      <c r="AC933"/>
      <c r="AD933"/>
      <c r="AE933"/>
      <c r="AH933"/>
      <c r="AI933"/>
    </row>
    <row r="934" spans="28:35">
      <c r="AB934"/>
      <c r="AC934"/>
      <c r="AD934"/>
      <c r="AE934"/>
      <c r="AH934"/>
      <c r="AI934"/>
    </row>
    <row r="935" spans="28:35">
      <c r="AB935"/>
      <c r="AC935"/>
      <c r="AD935"/>
      <c r="AE935"/>
      <c r="AH935"/>
      <c r="AI935"/>
    </row>
    <row r="936" spans="28:35">
      <c r="AB936"/>
      <c r="AC936"/>
      <c r="AD936"/>
      <c r="AE936"/>
      <c r="AH936"/>
      <c r="AI936"/>
    </row>
    <row r="937" spans="28:35">
      <c r="AB937"/>
      <c r="AC937"/>
      <c r="AD937"/>
      <c r="AE937"/>
      <c r="AH937"/>
      <c r="AI937"/>
    </row>
    <row r="938" spans="28:35">
      <c r="AB938"/>
      <c r="AC938"/>
      <c r="AD938"/>
      <c r="AE938"/>
      <c r="AH938"/>
      <c r="AI938"/>
    </row>
    <row r="939" spans="28:35">
      <c r="AB939"/>
      <c r="AC939"/>
      <c r="AD939"/>
      <c r="AE939"/>
      <c r="AH939"/>
      <c r="AI939"/>
    </row>
    <row r="940" spans="28:35">
      <c r="AB940"/>
      <c r="AC940"/>
      <c r="AD940"/>
      <c r="AE940"/>
      <c r="AH940"/>
      <c r="AI940"/>
    </row>
    <row r="941" spans="28:35">
      <c r="AB941"/>
      <c r="AC941"/>
      <c r="AD941"/>
      <c r="AE941"/>
      <c r="AH941"/>
      <c r="AI941"/>
    </row>
    <row r="942" spans="28:35">
      <c r="AB942"/>
      <c r="AC942"/>
      <c r="AD942"/>
      <c r="AE942"/>
      <c r="AH942"/>
      <c r="AI942"/>
    </row>
    <row r="943" spans="28:35">
      <c r="AB943"/>
      <c r="AC943"/>
      <c r="AD943"/>
      <c r="AE943"/>
      <c r="AH943"/>
      <c r="AI943"/>
    </row>
    <row r="944" spans="28:35">
      <c r="AB944"/>
      <c r="AC944"/>
      <c r="AD944"/>
      <c r="AE944"/>
      <c r="AH944"/>
      <c r="AI944"/>
    </row>
    <row r="945" spans="28:35">
      <c r="AB945"/>
      <c r="AC945"/>
      <c r="AD945"/>
      <c r="AE945"/>
      <c r="AH945"/>
      <c r="AI945"/>
    </row>
    <row r="946" spans="28:35">
      <c r="AB946"/>
      <c r="AC946"/>
      <c r="AD946"/>
      <c r="AE946"/>
      <c r="AH946"/>
      <c r="AI946"/>
    </row>
    <row r="947" spans="28:35">
      <c r="AB947"/>
      <c r="AC947"/>
      <c r="AD947"/>
      <c r="AE947"/>
      <c r="AH947"/>
      <c r="AI947"/>
    </row>
    <row r="948" spans="28:35">
      <c r="AB948"/>
      <c r="AC948"/>
      <c r="AD948"/>
      <c r="AE948"/>
      <c r="AH948"/>
      <c r="AI948"/>
    </row>
    <row r="949" spans="28:35">
      <c r="AB949"/>
      <c r="AC949"/>
      <c r="AD949"/>
      <c r="AE949"/>
      <c r="AH949"/>
      <c r="AI949"/>
    </row>
    <row r="950" spans="28:35">
      <c r="AB950"/>
      <c r="AC950"/>
      <c r="AD950"/>
      <c r="AE950"/>
      <c r="AH950"/>
      <c r="AI950"/>
    </row>
    <row r="951" spans="28:35">
      <c r="AB951"/>
      <c r="AC951"/>
      <c r="AD951"/>
      <c r="AE951"/>
      <c r="AH951"/>
      <c r="AI951"/>
    </row>
    <row r="952" spans="28:35">
      <c r="AB952"/>
      <c r="AC952"/>
      <c r="AD952"/>
      <c r="AE952"/>
      <c r="AH952"/>
      <c r="AI952"/>
    </row>
    <row r="953" spans="28:35">
      <c r="AB953"/>
      <c r="AC953"/>
      <c r="AD953"/>
      <c r="AE953"/>
      <c r="AH953"/>
      <c r="AI953"/>
    </row>
    <row r="954" spans="28:35">
      <c r="AB954"/>
      <c r="AC954"/>
      <c r="AD954"/>
      <c r="AE954"/>
      <c r="AH954"/>
      <c r="AI954"/>
    </row>
    <row r="955" spans="28:35">
      <c r="AB955"/>
      <c r="AC955"/>
      <c r="AD955"/>
      <c r="AE955"/>
      <c r="AH955"/>
      <c r="AI955"/>
    </row>
    <row r="956" spans="28:35">
      <c r="AB956"/>
      <c r="AC956"/>
      <c r="AD956"/>
      <c r="AE956"/>
      <c r="AH956"/>
      <c r="AI956"/>
    </row>
    <row r="957" spans="28:35">
      <c r="AB957"/>
      <c r="AC957"/>
      <c r="AD957"/>
      <c r="AE957"/>
      <c r="AH957"/>
      <c r="AI957"/>
    </row>
    <row r="958" spans="28:35">
      <c r="AB958"/>
      <c r="AC958"/>
      <c r="AD958"/>
      <c r="AE958"/>
      <c r="AH958"/>
      <c r="AI958"/>
    </row>
    <row r="959" spans="28:35">
      <c r="AB959"/>
      <c r="AC959"/>
      <c r="AD959"/>
      <c r="AE959"/>
      <c r="AH959"/>
      <c r="AI959"/>
    </row>
    <row r="960" spans="28:35">
      <c r="AB960"/>
      <c r="AC960"/>
      <c r="AD960"/>
      <c r="AE960"/>
      <c r="AH960"/>
      <c r="AI960"/>
    </row>
    <row r="961" spans="28:35">
      <c r="AB961"/>
      <c r="AC961"/>
      <c r="AD961"/>
      <c r="AE961"/>
      <c r="AH961"/>
      <c r="AI961"/>
    </row>
    <row r="962" spans="28:35">
      <c r="AB962"/>
      <c r="AC962"/>
      <c r="AD962"/>
      <c r="AE962"/>
      <c r="AH962"/>
      <c r="AI962"/>
    </row>
    <row r="963" spans="28:35">
      <c r="AB963"/>
      <c r="AC963"/>
      <c r="AD963"/>
      <c r="AE963"/>
      <c r="AH963"/>
      <c r="AI963"/>
    </row>
    <row r="964" spans="28:35">
      <c r="AB964"/>
      <c r="AC964"/>
      <c r="AD964"/>
      <c r="AE964"/>
      <c r="AH964"/>
      <c r="AI964"/>
    </row>
    <row r="965" spans="28:35">
      <c r="AB965"/>
      <c r="AC965"/>
      <c r="AD965"/>
      <c r="AE965"/>
      <c r="AH965"/>
      <c r="AI965"/>
    </row>
    <row r="966" spans="28:35">
      <c r="AB966"/>
      <c r="AC966"/>
      <c r="AD966"/>
      <c r="AE966"/>
      <c r="AH966"/>
      <c r="AI966"/>
    </row>
    <row r="967" spans="28:35">
      <c r="AB967"/>
      <c r="AC967"/>
      <c r="AD967"/>
      <c r="AE967"/>
      <c r="AH967"/>
      <c r="AI967"/>
    </row>
    <row r="968" spans="28:35">
      <c r="AB968"/>
      <c r="AC968"/>
      <c r="AD968"/>
      <c r="AE968"/>
      <c r="AH968"/>
      <c r="AI968"/>
    </row>
    <row r="969" spans="28:35">
      <c r="AB969"/>
      <c r="AC969"/>
      <c r="AD969"/>
      <c r="AE969"/>
      <c r="AH969"/>
      <c r="AI969"/>
    </row>
    <row r="970" spans="28:35">
      <c r="AB970"/>
      <c r="AC970"/>
      <c r="AD970"/>
      <c r="AE970"/>
      <c r="AH970"/>
      <c r="AI970"/>
    </row>
    <row r="971" spans="28:35">
      <c r="AB971"/>
      <c r="AC971"/>
      <c r="AD971"/>
      <c r="AE971"/>
      <c r="AH971"/>
      <c r="AI971"/>
    </row>
    <row r="972" spans="28:35">
      <c r="AB972"/>
      <c r="AC972"/>
      <c r="AD972"/>
      <c r="AE972"/>
      <c r="AH972"/>
      <c r="AI972"/>
    </row>
    <row r="973" spans="28:35">
      <c r="AB973"/>
      <c r="AC973"/>
      <c r="AD973"/>
      <c r="AE973"/>
      <c r="AH973"/>
      <c r="AI973"/>
    </row>
    <row r="974" spans="28:35">
      <c r="AB974"/>
      <c r="AC974"/>
      <c r="AD974"/>
      <c r="AE974"/>
      <c r="AH974"/>
      <c r="AI974"/>
    </row>
    <row r="975" spans="28:35">
      <c r="AB975"/>
      <c r="AC975"/>
      <c r="AD975"/>
      <c r="AE975"/>
      <c r="AH975"/>
      <c r="AI975"/>
    </row>
    <row r="976" spans="28:35">
      <c r="AB976"/>
      <c r="AC976"/>
      <c r="AD976"/>
      <c r="AE976"/>
      <c r="AH976"/>
      <c r="AI976"/>
    </row>
    <row r="977" spans="28:35">
      <c r="AB977"/>
      <c r="AC977"/>
      <c r="AD977"/>
      <c r="AE977"/>
      <c r="AH977"/>
      <c r="AI977"/>
    </row>
    <row r="978" spans="28:35">
      <c r="AB978"/>
      <c r="AC978"/>
      <c r="AD978"/>
      <c r="AE978"/>
      <c r="AH978"/>
      <c r="AI978"/>
    </row>
    <row r="979" spans="28:35">
      <c r="AB979"/>
      <c r="AC979"/>
      <c r="AD979"/>
      <c r="AE979"/>
      <c r="AH979"/>
      <c r="AI979"/>
    </row>
    <row r="980" spans="28:35">
      <c r="AB980"/>
      <c r="AC980"/>
      <c r="AD980"/>
      <c r="AE980"/>
      <c r="AH980"/>
      <c r="AI980"/>
    </row>
    <row r="981" spans="28:35">
      <c r="AB981"/>
      <c r="AC981"/>
      <c r="AD981"/>
      <c r="AE981"/>
      <c r="AH981"/>
      <c r="AI981"/>
    </row>
    <row r="982" spans="28:35">
      <c r="AB982"/>
      <c r="AC982"/>
      <c r="AD982"/>
      <c r="AE982"/>
      <c r="AH982"/>
      <c r="AI982"/>
    </row>
    <row r="983" spans="28:35">
      <c r="AB983"/>
      <c r="AC983"/>
      <c r="AD983"/>
      <c r="AE983"/>
      <c r="AH983"/>
      <c r="AI983"/>
    </row>
    <row r="984" spans="28:35">
      <c r="AB984"/>
      <c r="AC984"/>
      <c r="AD984"/>
      <c r="AE984"/>
      <c r="AH984"/>
      <c r="AI984"/>
    </row>
    <row r="985" spans="28:35">
      <c r="AB985"/>
      <c r="AC985"/>
      <c r="AD985"/>
      <c r="AE985"/>
      <c r="AH985"/>
      <c r="AI985"/>
    </row>
    <row r="986" spans="28:35">
      <c r="AB986"/>
      <c r="AC986"/>
      <c r="AD986"/>
      <c r="AE986"/>
      <c r="AH986"/>
      <c r="AI986"/>
    </row>
    <row r="987" spans="28:35">
      <c r="AB987"/>
      <c r="AC987"/>
      <c r="AD987"/>
      <c r="AE987"/>
      <c r="AH987"/>
      <c r="AI987"/>
    </row>
    <row r="988" spans="28:35">
      <c r="AB988"/>
      <c r="AC988"/>
      <c r="AD988"/>
      <c r="AE988"/>
      <c r="AH988"/>
      <c r="AI988"/>
    </row>
    <row r="989" spans="28:35">
      <c r="AB989"/>
      <c r="AC989"/>
      <c r="AD989"/>
      <c r="AE989"/>
      <c r="AH989"/>
      <c r="AI989"/>
    </row>
    <row r="990" spans="28:35">
      <c r="AB990"/>
      <c r="AC990"/>
      <c r="AD990"/>
      <c r="AE990"/>
      <c r="AH990"/>
      <c r="AI990"/>
    </row>
    <row r="991" spans="28:35">
      <c r="AB991"/>
      <c r="AC991"/>
      <c r="AD991"/>
      <c r="AE991"/>
      <c r="AH991"/>
      <c r="AI991"/>
    </row>
    <row r="992" spans="28:35">
      <c r="AB992"/>
      <c r="AC992"/>
      <c r="AD992"/>
      <c r="AE992"/>
      <c r="AH992"/>
      <c r="AI992"/>
    </row>
    <row r="993" spans="28:35">
      <c r="AB993"/>
      <c r="AC993"/>
      <c r="AD993"/>
      <c r="AE993"/>
      <c r="AH993"/>
      <c r="AI993"/>
    </row>
    <row r="994" spans="28:35">
      <c r="AB994"/>
      <c r="AC994"/>
      <c r="AD994"/>
      <c r="AE994"/>
      <c r="AH994"/>
      <c r="AI994"/>
    </row>
    <row r="995" spans="28:35">
      <c r="AB995"/>
      <c r="AC995"/>
      <c r="AD995"/>
      <c r="AE995"/>
      <c r="AH995"/>
      <c r="AI995"/>
    </row>
    <row r="996" spans="28:35">
      <c r="AB996"/>
      <c r="AC996"/>
      <c r="AD996"/>
      <c r="AE996"/>
      <c r="AH996"/>
      <c r="AI996"/>
    </row>
    <row r="997" spans="28:35">
      <c r="AB997"/>
      <c r="AC997"/>
      <c r="AD997"/>
      <c r="AE997"/>
      <c r="AH997"/>
      <c r="AI997"/>
    </row>
    <row r="998" spans="28:35">
      <c r="AB998"/>
      <c r="AC998"/>
      <c r="AD998"/>
      <c r="AE998"/>
      <c r="AH998"/>
      <c r="AI998"/>
    </row>
    <row r="999" spans="28:35">
      <c r="AB999"/>
      <c r="AC999"/>
      <c r="AD999"/>
      <c r="AE999"/>
      <c r="AH999"/>
      <c r="AI999"/>
    </row>
    <row r="1000" spans="28:35">
      <c r="AB1000"/>
      <c r="AC1000"/>
      <c r="AD1000"/>
      <c r="AE1000"/>
      <c r="AH1000"/>
      <c r="AI1000"/>
    </row>
    <row r="1001" spans="28:35">
      <c r="AB1001"/>
      <c r="AC1001"/>
      <c r="AD1001"/>
      <c r="AE1001"/>
      <c r="AH1001"/>
      <c r="AI1001"/>
    </row>
    <row r="1002" spans="28:35">
      <c r="AB1002"/>
      <c r="AC1002"/>
      <c r="AD1002"/>
      <c r="AE1002"/>
      <c r="AH1002"/>
      <c r="AI1002"/>
    </row>
    <row r="1003" spans="28:35">
      <c r="AB1003"/>
      <c r="AC1003"/>
      <c r="AD1003"/>
      <c r="AE1003"/>
      <c r="AH1003"/>
      <c r="AI1003"/>
    </row>
    <row r="1004" spans="28:35">
      <c r="AB1004"/>
      <c r="AC1004"/>
      <c r="AD1004"/>
      <c r="AE1004"/>
      <c r="AH1004"/>
      <c r="AI1004"/>
    </row>
    <row r="1005" spans="28:35">
      <c r="AB1005"/>
      <c r="AC1005"/>
      <c r="AD1005"/>
      <c r="AE1005"/>
      <c r="AH1005"/>
      <c r="AI1005"/>
    </row>
    <row r="1006" spans="28:35">
      <c r="AB1006"/>
      <c r="AC1006"/>
      <c r="AD1006"/>
      <c r="AE1006"/>
      <c r="AH1006"/>
      <c r="AI1006"/>
    </row>
    <row r="1007" spans="28:35">
      <c r="AB1007"/>
      <c r="AC1007"/>
      <c r="AD1007"/>
      <c r="AE1007"/>
      <c r="AH1007"/>
      <c r="AI1007"/>
    </row>
    <row r="1008" spans="28:35">
      <c r="AB1008"/>
      <c r="AC1008"/>
      <c r="AD1008"/>
      <c r="AE1008"/>
      <c r="AH1008"/>
      <c r="AI1008"/>
    </row>
    <row r="1009" spans="28:35">
      <c r="AB1009"/>
      <c r="AC1009"/>
      <c r="AD1009"/>
      <c r="AE1009"/>
      <c r="AH1009"/>
      <c r="AI1009"/>
    </row>
    <row r="1010" spans="28:35">
      <c r="AB1010"/>
      <c r="AC1010"/>
      <c r="AD1010"/>
      <c r="AE1010"/>
      <c r="AH1010"/>
      <c r="AI1010"/>
    </row>
    <row r="1011" spans="28:35">
      <c r="AB1011"/>
      <c r="AC1011"/>
      <c r="AD1011"/>
      <c r="AE1011"/>
      <c r="AH1011"/>
      <c r="AI1011"/>
    </row>
    <row r="1012" spans="28:35">
      <c r="AB1012"/>
      <c r="AC1012"/>
      <c r="AD1012"/>
      <c r="AE1012"/>
      <c r="AH1012"/>
      <c r="AI1012"/>
    </row>
    <row r="1013" spans="28:35">
      <c r="AB1013"/>
      <c r="AC1013"/>
      <c r="AD1013"/>
      <c r="AE1013"/>
      <c r="AH1013"/>
      <c r="AI1013"/>
    </row>
    <row r="1014" spans="28:35">
      <c r="AB1014"/>
      <c r="AC1014"/>
      <c r="AD1014"/>
      <c r="AE1014"/>
      <c r="AH1014"/>
      <c r="AI1014"/>
    </row>
    <row r="1015" spans="28:35">
      <c r="AB1015"/>
      <c r="AC1015"/>
      <c r="AD1015"/>
      <c r="AE1015"/>
      <c r="AH1015"/>
      <c r="AI1015"/>
    </row>
    <row r="1016" spans="28:35">
      <c r="AB1016"/>
      <c r="AC1016"/>
      <c r="AD1016"/>
      <c r="AE1016"/>
      <c r="AH1016"/>
      <c r="AI1016"/>
    </row>
    <row r="1017" spans="28:35">
      <c r="AB1017"/>
      <c r="AC1017"/>
      <c r="AD1017"/>
      <c r="AE1017"/>
      <c r="AH1017"/>
      <c r="AI1017"/>
    </row>
    <row r="1018" spans="28:35">
      <c r="AB1018"/>
      <c r="AC1018"/>
      <c r="AD1018"/>
      <c r="AE1018"/>
      <c r="AH1018"/>
      <c r="AI1018"/>
    </row>
    <row r="1019" spans="28:35">
      <c r="AB1019"/>
      <c r="AC1019"/>
      <c r="AD1019"/>
      <c r="AE1019"/>
      <c r="AH1019"/>
      <c r="AI1019"/>
    </row>
    <row r="1020" spans="28:35">
      <c r="AB1020"/>
      <c r="AC1020"/>
      <c r="AD1020"/>
      <c r="AE1020"/>
      <c r="AH1020"/>
      <c r="AI1020"/>
    </row>
    <row r="1021" spans="28:35">
      <c r="AB1021"/>
      <c r="AC1021"/>
      <c r="AD1021"/>
      <c r="AE1021"/>
      <c r="AH1021"/>
      <c r="AI1021"/>
    </row>
    <row r="1022" spans="28:35">
      <c r="AB1022"/>
      <c r="AC1022"/>
      <c r="AD1022"/>
      <c r="AE1022"/>
      <c r="AH1022"/>
      <c r="AI1022"/>
    </row>
    <row r="1023" spans="28:35">
      <c r="AB1023"/>
      <c r="AC1023"/>
      <c r="AD1023"/>
      <c r="AE1023"/>
      <c r="AH1023"/>
      <c r="AI1023"/>
    </row>
    <row r="1024" spans="28:35">
      <c r="AB1024"/>
      <c r="AC1024"/>
      <c r="AD1024"/>
      <c r="AE1024"/>
      <c r="AH1024"/>
      <c r="AI1024"/>
    </row>
    <row r="1025" spans="28:35">
      <c r="AB1025"/>
      <c r="AC1025"/>
      <c r="AD1025"/>
      <c r="AE1025"/>
      <c r="AH1025"/>
      <c r="AI1025"/>
    </row>
    <row r="1026" spans="28:35">
      <c r="AB1026"/>
      <c r="AC1026"/>
      <c r="AD1026"/>
      <c r="AE1026"/>
      <c r="AH1026"/>
      <c r="AI1026"/>
    </row>
    <row r="1027" spans="28:35">
      <c r="AB1027"/>
      <c r="AC1027"/>
      <c r="AD1027"/>
      <c r="AE1027"/>
      <c r="AH1027"/>
      <c r="AI1027"/>
    </row>
    <row r="1028" spans="28:35">
      <c r="AB1028"/>
      <c r="AC1028"/>
      <c r="AD1028"/>
      <c r="AE1028"/>
      <c r="AH1028"/>
      <c r="AI1028"/>
    </row>
    <row r="1029" spans="28:35">
      <c r="AB1029"/>
      <c r="AC1029"/>
      <c r="AD1029"/>
      <c r="AE1029"/>
      <c r="AH1029"/>
      <c r="AI1029"/>
    </row>
    <row r="1030" spans="28:35">
      <c r="AB1030"/>
      <c r="AC1030"/>
      <c r="AD1030"/>
      <c r="AE1030"/>
      <c r="AH1030"/>
      <c r="AI1030"/>
    </row>
    <row r="1031" spans="28:35">
      <c r="AB1031"/>
      <c r="AC1031"/>
      <c r="AD1031"/>
      <c r="AE1031"/>
      <c r="AH1031"/>
      <c r="AI1031"/>
    </row>
    <row r="1032" spans="28:35">
      <c r="AB1032"/>
      <c r="AC1032"/>
      <c r="AD1032"/>
      <c r="AE1032"/>
      <c r="AH1032"/>
      <c r="AI1032"/>
    </row>
    <row r="1033" spans="28:35">
      <c r="AB1033"/>
      <c r="AC1033"/>
      <c r="AD1033"/>
      <c r="AE1033"/>
      <c r="AH1033"/>
      <c r="AI1033"/>
    </row>
    <row r="1034" spans="28:35">
      <c r="AB1034"/>
      <c r="AC1034"/>
      <c r="AD1034"/>
      <c r="AE1034"/>
      <c r="AH1034"/>
      <c r="AI1034"/>
    </row>
    <row r="1035" spans="28:35">
      <c r="AB1035"/>
      <c r="AC1035"/>
      <c r="AD1035"/>
      <c r="AE1035"/>
      <c r="AH1035"/>
      <c r="AI1035"/>
    </row>
    <row r="1036" spans="28:35">
      <c r="AB1036"/>
      <c r="AC1036"/>
      <c r="AD1036"/>
      <c r="AE1036"/>
      <c r="AH1036"/>
      <c r="AI1036"/>
    </row>
    <row r="1037" spans="28:35">
      <c r="AB1037"/>
      <c r="AC1037"/>
      <c r="AD1037"/>
      <c r="AE1037"/>
      <c r="AH1037"/>
      <c r="AI1037"/>
    </row>
    <row r="1038" spans="28:35">
      <c r="AB1038"/>
      <c r="AC1038"/>
      <c r="AD1038"/>
      <c r="AE1038"/>
      <c r="AH1038"/>
      <c r="AI1038"/>
    </row>
    <row r="1039" spans="28:35">
      <c r="AB1039"/>
      <c r="AC1039"/>
      <c r="AD1039"/>
      <c r="AE1039"/>
      <c r="AH1039"/>
      <c r="AI1039"/>
    </row>
    <row r="1040" spans="28:35">
      <c r="AB1040"/>
      <c r="AC1040"/>
      <c r="AD1040"/>
      <c r="AE1040"/>
      <c r="AH1040"/>
      <c r="AI1040"/>
    </row>
    <row r="1041" spans="28:35">
      <c r="AB1041"/>
      <c r="AC1041"/>
      <c r="AD1041"/>
      <c r="AE1041"/>
      <c r="AH1041"/>
      <c r="AI1041"/>
    </row>
    <row r="1042" spans="28:35">
      <c r="AB1042"/>
      <c r="AC1042"/>
      <c r="AD1042"/>
      <c r="AE1042"/>
      <c r="AH1042"/>
      <c r="AI1042"/>
    </row>
    <row r="1043" spans="28:35">
      <c r="AB1043"/>
      <c r="AC1043"/>
      <c r="AD1043"/>
      <c r="AE1043"/>
      <c r="AH1043"/>
      <c r="AI1043"/>
    </row>
    <row r="1044" spans="28:35">
      <c r="AB1044"/>
      <c r="AC1044"/>
      <c r="AD1044"/>
      <c r="AE1044"/>
      <c r="AH1044"/>
      <c r="AI1044"/>
    </row>
    <row r="1045" spans="28:35">
      <c r="AB1045"/>
      <c r="AC1045"/>
      <c r="AD1045"/>
      <c r="AE1045"/>
      <c r="AH1045"/>
      <c r="AI1045"/>
    </row>
    <row r="1046" spans="28:35">
      <c r="AB1046"/>
      <c r="AC1046"/>
      <c r="AD1046"/>
      <c r="AE1046"/>
      <c r="AH1046"/>
      <c r="AI1046"/>
    </row>
    <row r="1047" spans="28:35">
      <c r="AB1047"/>
      <c r="AC1047"/>
      <c r="AD1047"/>
      <c r="AE1047"/>
      <c r="AH1047"/>
      <c r="AI1047"/>
    </row>
    <row r="1048" spans="28:35">
      <c r="AB1048"/>
      <c r="AC1048"/>
      <c r="AD1048"/>
      <c r="AE1048"/>
      <c r="AH1048"/>
      <c r="AI1048"/>
    </row>
    <row r="1049" spans="28:35">
      <c r="AB1049"/>
      <c r="AC1049"/>
      <c r="AD1049"/>
      <c r="AE1049"/>
      <c r="AH1049"/>
      <c r="AI1049"/>
    </row>
    <row r="1050" spans="28:35">
      <c r="AB1050"/>
      <c r="AC1050"/>
      <c r="AD1050"/>
      <c r="AE1050"/>
      <c r="AH1050"/>
      <c r="AI1050"/>
    </row>
    <row r="1051" spans="28:35">
      <c r="AB1051"/>
      <c r="AC1051"/>
      <c r="AD1051"/>
      <c r="AE1051"/>
      <c r="AH1051"/>
      <c r="AI1051"/>
    </row>
    <row r="1052" spans="28:35">
      <c r="AB1052"/>
      <c r="AC1052"/>
      <c r="AD1052"/>
      <c r="AE1052"/>
      <c r="AH1052"/>
      <c r="AI1052"/>
    </row>
    <row r="1053" spans="28:35">
      <c r="AB1053"/>
      <c r="AC1053"/>
      <c r="AD1053"/>
      <c r="AE1053"/>
      <c r="AH1053"/>
      <c r="AI1053"/>
    </row>
    <row r="1054" spans="28:35">
      <c r="AB1054"/>
      <c r="AC1054"/>
      <c r="AD1054"/>
      <c r="AE1054"/>
      <c r="AH1054"/>
      <c r="AI1054"/>
    </row>
    <row r="1055" spans="28:35">
      <c r="AB1055"/>
      <c r="AC1055"/>
      <c r="AD1055"/>
      <c r="AE1055"/>
      <c r="AH1055"/>
      <c r="AI1055"/>
    </row>
    <row r="1056" spans="28:35">
      <c r="AB1056"/>
      <c r="AC1056"/>
      <c r="AD1056"/>
      <c r="AE1056"/>
      <c r="AH1056"/>
      <c r="AI1056"/>
    </row>
    <row r="1057" spans="28:35">
      <c r="AB1057"/>
      <c r="AC1057"/>
      <c r="AD1057"/>
      <c r="AE1057"/>
      <c r="AH1057"/>
      <c r="AI1057"/>
    </row>
    <row r="1058" spans="28:35">
      <c r="AB1058"/>
      <c r="AC1058"/>
      <c r="AD1058"/>
      <c r="AE1058"/>
      <c r="AH1058"/>
      <c r="AI1058"/>
    </row>
    <row r="1059" spans="28:35">
      <c r="AB1059"/>
      <c r="AC1059"/>
      <c r="AD1059"/>
      <c r="AE1059"/>
      <c r="AH1059"/>
      <c r="AI1059"/>
    </row>
    <row r="1060" spans="28:35">
      <c r="AB1060"/>
      <c r="AC1060"/>
      <c r="AD1060"/>
      <c r="AE1060"/>
      <c r="AH1060"/>
      <c r="AI1060"/>
    </row>
    <row r="1061" spans="28:35">
      <c r="AB1061"/>
      <c r="AC1061"/>
      <c r="AD1061"/>
      <c r="AE1061"/>
      <c r="AH1061"/>
      <c r="AI1061"/>
    </row>
    <row r="1062" spans="28:35">
      <c r="AB1062"/>
      <c r="AC1062"/>
      <c r="AD1062"/>
      <c r="AE1062"/>
      <c r="AH1062"/>
      <c r="AI1062"/>
    </row>
    <row r="1063" spans="28:35">
      <c r="AB1063"/>
      <c r="AC1063"/>
      <c r="AD1063"/>
      <c r="AE1063"/>
      <c r="AH1063"/>
      <c r="AI1063"/>
    </row>
    <row r="1064" spans="28:35">
      <c r="AB1064"/>
      <c r="AC1064"/>
      <c r="AD1064"/>
      <c r="AE1064"/>
      <c r="AH1064"/>
      <c r="AI1064"/>
    </row>
    <row r="1065" spans="28:35">
      <c r="AB1065"/>
      <c r="AC1065"/>
      <c r="AD1065"/>
      <c r="AE1065"/>
      <c r="AH1065"/>
      <c r="AI1065"/>
    </row>
    <row r="1066" spans="28:35">
      <c r="AB1066"/>
      <c r="AC1066"/>
      <c r="AD1066"/>
      <c r="AE1066"/>
      <c r="AH1066"/>
      <c r="AI1066"/>
    </row>
    <row r="1067" spans="28:35">
      <c r="AB1067"/>
      <c r="AC1067"/>
      <c r="AD1067"/>
      <c r="AE1067"/>
      <c r="AH1067"/>
      <c r="AI1067"/>
    </row>
    <row r="1068" spans="28:35">
      <c r="AB1068"/>
      <c r="AC1068"/>
      <c r="AD1068"/>
      <c r="AE1068"/>
      <c r="AH1068"/>
      <c r="AI1068"/>
    </row>
    <row r="1069" spans="28:35">
      <c r="AB1069"/>
      <c r="AC1069"/>
      <c r="AD1069"/>
      <c r="AE1069"/>
      <c r="AH1069"/>
      <c r="AI1069"/>
    </row>
    <row r="1070" spans="28:35">
      <c r="AB1070"/>
      <c r="AC1070"/>
      <c r="AD1070"/>
      <c r="AE1070"/>
      <c r="AH1070"/>
      <c r="AI1070"/>
    </row>
    <row r="1071" spans="28:35">
      <c r="AB1071"/>
      <c r="AC1071"/>
      <c r="AD1071"/>
      <c r="AE1071"/>
      <c r="AH1071"/>
      <c r="AI1071"/>
    </row>
    <row r="1072" spans="28:35">
      <c r="AB1072"/>
      <c r="AC1072"/>
      <c r="AD1072"/>
      <c r="AE1072"/>
      <c r="AH1072"/>
      <c r="AI1072"/>
    </row>
    <row r="1073" spans="28:35">
      <c r="AB1073"/>
      <c r="AC1073"/>
      <c r="AD1073"/>
      <c r="AE1073"/>
      <c r="AH1073"/>
      <c r="AI1073"/>
    </row>
    <row r="1074" spans="28:35">
      <c r="AB1074"/>
      <c r="AC1074"/>
      <c r="AD1074"/>
      <c r="AE1074"/>
      <c r="AH1074"/>
      <c r="AI1074"/>
    </row>
    <row r="1075" spans="28:35">
      <c r="AB1075"/>
      <c r="AC1075"/>
      <c r="AD1075"/>
      <c r="AE1075"/>
      <c r="AH1075"/>
      <c r="AI1075"/>
    </row>
    <row r="1076" spans="28:35">
      <c r="AB1076"/>
      <c r="AC1076"/>
      <c r="AD1076"/>
      <c r="AE1076"/>
      <c r="AH1076"/>
      <c r="AI1076"/>
    </row>
    <row r="1077" spans="28:35">
      <c r="AB1077"/>
      <c r="AC1077"/>
      <c r="AD1077"/>
      <c r="AE1077"/>
      <c r="AH1077"/>
      <c r="AI1077"/>
    </row>
    <row r="1078" spans="28:35">
      <c r="AB1078"/>
      <c r="AC1078"/>
      <c r="AD1078"/>
      <c r="AE1078"/>
      <c r="AH1078"/>
      <c r="AI1078"/>
    </row>
    <row r="1079" spans="28:35">
      <c r="AB1079"/>
      <c r="AC1079"/>
      <c r="AD1079"/>
      <c r="AE1079"/>
      <c r="AH1079"/>
      <c r="AI1079"/>
    </row>
    <row r="1080" spans="28:35">
      <c r="AB1080"/>
      <c r="AC1080"/>
      <c r="AD1080"/>
      <c r="AE1080"/>
      <c r="AH1080"/>
      <c r="AI1080"/>
    </row>
    <row r="1081" spans="28:35">
      <c r="AB1081"/>
      <c r="AC1081"/>
      <c r="AD1081"/>
      <c r="AE1081"/>
      <c r="AH1081"/>
      <c r="AI1081"/>
    </row>
    <row r="1082" spans="28:35">
      <c r="AB1082"/>
      <c r="AC1082"/>
      <c r="AD1082"/>
      <c r="AE1082"/>
      <c r="AH1082"/>
      <c r="AI1082"/>
    </row>
    <row r="1083" spans="28:35">
      <c r="AB1083"/>
      <c r="AC1083"/>
      <c r="AD1083"/>
      <c r="AE1083"/>
      <c r="AH1083"/>
      <c r="AI1083"/>
    </row>
    <row r="1084" spans="28:35">
      <c r="AB1084"/>
      <c r="AC1084"/>
      <c r="AD1084"/>
      <c r="AE1084"/>
      <c r="AH1084"/>
      <c r="AI1084"/>
    </row>
    <row r="1085" spans="28:35">
      <c r="AB1085"/>
      <c r="AC1085"/>
      <c r="AD1085"/>
      <c r="AE1085"/>
      <c r="AH1085"/>
      <c r="AI1085"/>
    </row>
    <row r="1086" spans="28:35">
      <c r="AB1086"/>
      <c r="AC1086"/>
      <c r="AD1086"/>
      <c r="AE1086"/>
      <c r="AH1086"/>
      <c r="AI1086"/>
    </row>
    <row r="1087" spans="28:35">
      <c r="AB1087"/>
      <c r="AC1087"/>
      <c r="AD1087"/>
      <c r="AE1087"/>
      <c r="AH1087"/>
      <c r="AI1087"/>
    </row>
    <row r="1088" spans="28:35">
      <c r="AB1088"/>
      <c r="AC1088"/>
      <c r="AD1088"/>
      <c r="AE1088"/>
      <c r="AH1088"/>
      <c r="AI1088"/>
    </row>
    <row r="1089" spans="28:35">
      <c r="AB1089"/>
      <c r="AC1089"/>
      <c r="AD1089"/>
      <c r="AE1089"/>
      <c r="AH1089"/>
      <c r="AI1089"/>
    </row>
    <row r="1090" spans="28:35">
      <c r="AB1090"/>
      <c r="AC1090"/>
      <c r="AD1090"/>
      <c r="AE1090"/>
      <c r="AH1090"/>
      <c r="AI1090"/>
    </row>
    <row r="1091" spans="28:35">
      <c r="AB1091"/>
      <c r="AC1091"/>
      <c r="AD1091"/>
      <c r="AE1091"/>
      <c r="AH1091"/>
      <c r="AI1091"/>
    </row>
    <row r="1092" spans="28:35">
      <c r="AB1092"/>
      <c r="AC1092"/>
      <c r="AD1092"/>
      <c r="AE1092"/>
      <c r="AH1092"/>
      <c r="AI1092"/>
    </row>
    <row r="1093" spans="28:35">
      <c r="AB1093"/>
      <c r="AC1093"/>
      <c r="AD1093"/>
      <c r="AE1093"/>
      <c r="AH1093"/>
      <c r="AI1093"/>
    </row>
    <row r="1094" spans="28:35">
      <c r="AB1094"/>
      <c r="AC1094"/>
      <c r="AD1094"/>
      <c r="AE1094"/>
      <c r="AH1094"/>
      <c r="AI1094"/>
    </row>
    <row r="1095" spans="28:35">
      <c r="AB1095"/>
      <c r="AC1095"/>
      <c r="AD1095"/>
      <c r="AE1095"/>
      <c r="AH1095"/>
      <c r="AI1095"/>
    </row>
    <row r="1096" spans="28:35">
      <c r="AB1096"/>
      <c r="AC1096"/>
      <c r="AD1096"/>
      <c r="AE1096"/>
      <c r="AH1096"/>
      <c r="AI1096"/>
    </row>
    <row r="1097" spans="28:35">
      <c r="AB1097"/>
      <c r="AC1097"/>
      <c r="AD1097"/>
      <c r="AE1097"/>
      <c r="AH1097"/>
      <c r="AI1097"/>
    </row>
    <row r="1098" spans="28:35">
      <c r="AB1098"/>
      <c r="AC1098"/>
      <c r="AD1098"/>
      <c r="AE1098"/>
      <c r="AH1098"/>
      <c r="AI1098"/>
    </row>
    <row r="1099" spans="28:35">
      <c r="AB1099"/>
      <c r="AC1099"/>
      <c r="AD1099"/>
      <c r="AE1099"/>
      <c r="AH1099"/>
      <c r="AI1099"/>
    </row>
    <row r="1100" spans="28:35">
      <c r="AB1100"/>
      <c r="AC1100"/>
      <c r="AD1100"/>
      <c r="AE1100"/>
      <c r="AH1100"/>
      <c r="AI1100"/>
    </row>
    <row r="1101" spans="28:35">
      <c r="AB1101"/>
      <c r="AC1101"/>
      <c r="AD1101"/>
      <c r="AE1101"/>
      <c r="AH1101"/>
      <c r="AI1101"/>
    </row>
    <row r="1102" spans="28:35">
      <c r="AB1102"/>
      <c r="AC1102"/>
      <c r="AD1102"/>
      <c r="AE1102"/>
      <c r="AH1102"/>
      <c r="AI1102"/>
    </row>
    <row r="1103" spans="28:35">
      <c r="AB1103"/>
      <c r="AC1103"/>
      <c r="AD1103"/>
      <c r="AE1103"/>
      <c r="AH1103"/>
      <c r="AI1103"/>
    </row>
    <row r="1104" spans="28:35">
      <c r="AB1104"/>
      <c r="AC1104"/>
      <c r="AD1104"/>
      <c r="AE1104"/>
      <c r="AH1104"/>
      <c r="AI1104"/>
    </row>
    <row r="1105" spans="28:35">
      <c r="AB1105"/>
      <c r="AC1105"/>
      <c r="AD1105"/>
      <c r="AE1105"/>
      <c r="AH1105"/>
      <c r="AI1105"/>
    </row>
    <row r="1106" spans="28:35">
      <c r="AB1106"/>
      <c r="AC1106"/>
      <c r="AD1106"/>
      <c r="AE1106"/>
      <c r="AH1106"/>
      <c r="AI1106"/>
    </row>
    <row r="1107" spans="28:35">
      <c r="AB1107"/>
      <c r="AC1107"/>
      <c r="AD1107"/>
      <c r="AE1107"/>
      <c r="AH1107"/>
      <c r="AI1107"/>
    </row>
    <row r="1108" spans="28:35">
      <c r="AB1108"/>
      <c r="AC1108"/>
      <c r="AD1108"/>
      <c r="AE1108"/>
      <c r="AH1108"/>
      <c r="AI1108"/>
    </row>
    <row r="1109" spans="28:35">
      <c r="AB1109"/>
      <c r="AC1109"/>
      <c r="AD1109"/>
      <c r="AE1109"/>
      <c r="AH1109"/>
      <c r="AI1109"/>
    </row>
    <row r="1110" spans="28:35">
      <c r="AB1110"/>
      <c r="AC1110"/>
      <c r="AD1110"/>
      <c r="AE1110"/>
      <c r="AH1110"/>
      <c r="AI1110"/>
    </row>
    <row r="1111" spans="28:35">
      <c r="AB1111"/>
      <c r="AC1111"/>
      <c r="AD1111"/>
      <c r="AE1111"/>
      <c r="AH1111"/>
      <c r="AI1111"/>
    </row>
    <row r="1112" spans="28:35">
      <c r="AB1112"/>
      <c r="AC1112"/>
      <c r="AD1112"/>
      <c r="AE1112"/>
      <c r="AH1112"/>
      <c r="AI1112"/>
    </row>
    <row r="1113" spans="28:35">
      <c r="AB1113"/>
      <c r="AC1113"/>
      <c r="AD1113"/>
      <c r="AE1113"/>
      <c r="AH1113"/>
      <c r="AI1113"/>
    </row>
    <row r="1114" spans="28:35">
      <c r="AB1114"/>
      <c r="AC1114"/>
      <c r="AD1114"/>
      <c r="AE1114"/>
      <c r="AH1114"/>
      <c r="AI1114"/>
    </row>
    <row r="1115" spans="28:35">
      <c r="AB1115"/>
      <c r="AC1115"/>
      <c r="AD1115"/>
      <c r="AE1115"/>
      <c r="AH1115"/>
      <c r="AI1115"/>
    </row>
    <row r="1116" spans="28:35">
      <c r="AB1116"/>
      <c r="AC1116"/>
      <c r="AD1116"/>
      <c r="AE1116"/>
      <c r="AH1116"/>
      <c r="AI1116"/>
    </row>
    <row r="1117" spans="28:35">
      <c r="AB1117"/>
      <c r="AC1117"/>
      <c r="AD1117"/>
      <c r="AE1117"/>
      <c r="AH1117"/>
      <c r="AI1117"/>
    </row>
    <row r="1118" spans="28:35">
      <c r="AB1118"/>
      <c r="AC1118"/>
      <c r="AD1118"/>
      <c r="AE1118"/>
      <c r="AH1118"/>
      <c r="AI1118"/>
    </row>
    <row r="1119" spans="28:35">
      <c r="AB1119"/>
      <c r="AC1119"/>
      <c r="AD1119"/>
      <c r="AE1119"/>
      <c r="AH1119"/>
      <c r="AI1119"/>
    </row>
    <row r="1120" spans="28:35">
      <c r="AB1120"/>
      <c r="AC1120"/>
      <c r="AD1120"/>
      <c r="AE1120"/>
      <c r="AH1120"/>
      <c r="AI1120"/>
    </row>
    <row r="1121" spans="28:35">
      <c r="AB1121"/>
      <c r="AC1121"/>
      <c r="AD1121"/>
      <c r="AE1121"/>
      <c r="AH1121"/>
      <c r="AI1121"/>
    </row>
    <row r="1122" spans="28:35">
      <c r="AB1122"/>
      <c r="AC1122"/>
      <c r="AD1122"/>
      <c r="AE1122"/>
      <c r="AH1122"/>
      <c r="AI1122"/>
    </row>
    <row r="1123" spans="28:35">
      <c r="AB1123"/>
      <c r="AC1123"/>
      <c r="AD1123"/>
      <c r="AE1123"/>
      <c r="AH1123"/>
      <c r="AI1123"/>
    </row>
    <row r="1124" spans="28:35">
      <c r="AB1124"/>
      <c r="AC1124"/>
      <c r="AD1124"/>
      <c r="AE1124"/>
      <c r="AH1124"/>
      <c r="AI1124"/>
    </row>
    <row r="1125" spans="28:35">
      <c r="AB1125"/>
      <c r="AC1125"/>
      <c r="AD1125"/>
      <c r="AE1125"/>
      <c r="AH1125"/>
      <c r="AI1125"/>
    </row>
    <row r="1126" spans="28:35">
      <c r="AB1126"/>
      <c r="AC1126"/>
      <c r="AD1126"/>
      <c r="AE1126"/>
      <c r="AH1126"/>
      <c r="AI1126"/>
    </row>
    <row r="1127" spans="28:35">
      <c r="AB1127"/>
      <c r="AC1127"/>
      <c r="AD1127"/>
      <c r="AE1127"/>
      <c r="AH1127"/>
      <c r="AI1127"/>
    </row>
    <row r="1128" spans="28:35">
      <c r="AB1128"/>
      <c r="AC1128"/>
      <c r="AD1128"/>
      <c r="AE1128"/>
      <c r="AH1128"/>
      <c r="AI1128"/>
    </row>
    <row r="1129" spans="28:35">
      <c r="AB1129"/>
      <c r="AC1129"/>
      <c r="AD1129"/>
      <c r="AE1129"/>
      <c r="AH1129"/>
      <c r="AI1129"/>
    </row>
    <row r="1130" spans="28:35">
      <c r="AB1130"/>
      <c r="AC1130"/>
      <c r="AD1130"/>
      <c r="AE1130"/>
      <c r="AH1130"/>
      <c r="AI1130"/>
    </row>
    <row r="1131" spans="28:35">
      <c r="AB1131"/>
      <c r="AC1131"/>
      <c r="AD1131"/>
      <c r="AE1131"/>
      <c r="AH1131"/>
      <c r="AI1131"/>
    </row>
    <row r="1132" spans="28:35">
      <c r="AB1132"/>
      <c r="AC1132"/>
      <c r="AD1132"/>
      <c r="AE1132"/>
      <c r="AH1132"/>
      <c r="AI1132"/>
    </row>
    <row r="1133" spans="28:35">
      <c r="AB1133"/>
      <c r="AC1133"/>
      <c r="AD1133"/>
      <c r="AE1133"/>
      <c r="AH1133"/>
      <c r="AI1133"/>
    </row>
    <row r="1134" spans="28:35">
      <c r="AB1134"/>
      <c r="AC1134"/>
      <c r="AD1134"/>
      <c r="AE1134"/>
      <c r="AH1134"/>
      <c r="AI1134"/>
    </row>
    <row r="1135" spans="28:35">
      <c r="AB1135"/>
      <c r="AC1135"/>
      <c r="AD1135"/>
      <c r="AE1135"/>
      <c r="AH1135"/>
      <c r="AI1135"/>
    </row>
    <row r="1136" spans="28:35">
      <c r="AB1136"/>
      <c r="AC1136"/>
      <c r="AD1136"/>
      <c r="AE1136"/>
      <c r="AH1136"/>
      <c r="AI1136"/>
    </row>
    <row r="1137" spans="28:35">
      <c r="AB1137"/>
      <c r="AC1137"/>
      <c r="AD1137"/>
      <c r="AE1137"/>
      <c r="AH1137"/>
      <c r="AI1137"/>
    </row>
    <row r="1138" spans="28:35">
      <c r="AB1138"/>
      <c r="AC1138"/>
      <c r="AD1138"/>
      <c r="AE1138"/>
      <c r="AH1138"/>
      <c r="AI1138"/>
    </row>
    <row r="1139" spans="28:35">
      <c r="AB1139"/>
      <c r="AC1139"/>
      <c r="AD1139"/>
      <c r="AE1139"/>
      <c r="AH1139"/>
      <c r="AI1139"/>
    </row>
    <row r="1140" spans="28:35">
      <c r="AB1140"/>
      <c r="AC1140"/>
      <c r="AD1140"/>
      <c r="AE1140"/>
      <c r="AH1140"/>
      <c r="AI1140"/>
    </row>
    <row r="1141" spans="28:35">
      <c r="AB1141"/>
      <c r="AC1141"/>
      <c r="AD1141"/>
      <c r="AE1141"/>
      <c r="AH1141"/>
      <c r="AI1141"/>
    </row>
    <row r="1142" spans="28:35">
      <c r="AB1142"/>
      <c r="AC1142"/>
      <c r="AD1142"/>
      <c r="AE1142"/>
      <c r="AH1142"/>
      <c r="AI1142"/>
    </row>
    <row r="1143" spans="28:35">
      <c r="AB1143"/>
      <c r="AC1143"/>
      <c r="AD1143"/>
      <c r="AE1143"/>
      <c r="AH1143"/>
      <c r="AI1143"/>
    </row>
    <row r="1144" spans="28:35">
      <c r="AB1144"/>
      <c r="AC1144"/>
      <c r="AD1144"/>
      <c r="AE1144"/>
      <c r="AH1144"/>
      <c r="AI1144"/>
    </row>
    <row r="1145" spans="28:35">
      <c r="AB1145"/>
      <c r="AC1145"/>
      <c r="AD1145"/>
      <c r="AE1145"/>
      <c r="AH1145"/>
      <c r="AI1145"/>
    </row>
    <row r="1146" spans="28:35">
      <c r="AB1146"/>
      <c r="AC1146"/>
      <c r="AD1146"/>
      <c r="AE1146"/>
      <c r="AH1146"/>
      <c r="AI1146"/>
    </row>
    <row r="1147" spans="28:35">
      <c r="AB1147"/>
      <c r="AC1147"/>
      <c r="AD1147"/>
      <c r="AE1147"/>
      <c r="AH1147"/>
      <c r="AI1147"/>
    </row>
    <row r="1148" spans="28:35">
      <c r="AB1148"/>
      <c r="AC1148"/>
      <c r="AD1148"/>
      <c r="AE1148"/>
      <c r="AH1148"/>
      <c r="AI1148"/>
    </row>
    <row r="1149" spans="28:35">
      <c r="AB1149"/>
      <c r="AC1149"/>
      <c r="AD1149"/>
      <c r="AE1149"/>
      <c r="AH1149"/>
      <c r="AI1149"/>
    </row>
    <row r="1150" spans="28:35">
      <c r="AB1150"/>
      <c r="AC1150"/>
      <c r="AD1150"/>
      <c r="AE1150"/>
      <c r="AH1150"/>
      <c r="AI1150"/>
    </row>
    <row r="1151" spans="28:35">
      <c r="AB1151"/>
      <c r="AC1151"/>
      <c r="AD1151"/>
      <c r="AE1151"/>
      <c r="AH1151"/>
      <c r="AI1151"/>
    </row>
    <row r="1152" spans="28:35">
      <c r="AB1152"/>
      <c r="AC1152"/>
      <c r="AD1152"/>
      <c r="AE1152"/>
      <c r="AH1152"/>
      <c r="AI1152"/>
    </row>
    <row r="1153" spans="28:35">
      <c r="AB1153"/>
      <c r="AC1153"/>
      <c r="AD1153"/>
      <c r="AE1153"/>
      <c r="AH1153"/>
      <c r="AI1153"/>
    </row>
    <row r="1154" spans="28:35">
      <c r="AB1154"/>
      <c r="AC1154"/>
      <c r="AD1154"/>
      <c r="AE1154"/>
      <c r="AH1154"/>
      <c r="AI1154"/>
    </row>
    <row r="1155" spans="28:35">
      <c r="AB1155"/>
      <c r="AC1155"/>
      <c r="AD1155"/>
      <c r="AE1155"/>
      <c r="AH1155"/>
      <c r="AI1155"/>
    </row>
    <row r="1156" spans="28:35">
      <c r="AB1156"/>
      <c r="AC1156"/>
      <c r="AD1156"/>
      <c r="AE1156"/>
      <c r="AH1156"/>
      <c r="AI1156"/>
    </row>
    <row r="1157" spans="28:35">
      <c r="AB1157"/>
      <c r="AC1157"/>
      <c r="AD1157"/>
      <c r="AE1157"/>
      <c r="AH1157"/>
      <c r="AI1157"/>
    </row>
    <row r="1158" spans="28:35">
      <c r="AB1158"/>
      <c r="AC1158"/>
      <c r="AD1158"/>
      <c r="AE1158"/>
      <c r="AH1158"/>
      <c r="AI1158"/>
    </row>
    <row r="1159" spans="28:35">
      <c r="AB1159"/>
      <c r="AC1159"/>
      <c r="AD1159"/>
      <c r="AE1159"/>
      <c r="AH1159"/>
      <c r="AI1159"/>
    </row>
    <row r="1160" spans="28:35">
      <c r="AB1160"/>
      <c r="AC1160"/>
      <c r="AD1160"/>
      <c r="AE1160"/>
      <c r="AH1160"/>
      <c r="AI1160"/>
    </row>
    <row r="1161" spans="28:35">
      <c r="AB1161"/>
      <c r="AC1161"/>
      <c r="AD1161"/>
      <c r="AE1161"/>
      <c r="AH1161"/>
      <c r="AI1161"/>
    </row>
    <row r="1162" spans="28:35">
      <c r="AB1162"/>
      <c r="AC1162"/>
      <c r="AD1162"/>
      <c r="AE1162"/>
      <c r="AH1162"/>
      <c r="AI1162"/>
    </row>
    <row r="1163" spans="28:35">
      <c r="AB1163"/>
      <c r="AC1163"/>
      <c r="AD1163"/>
      <c r="AE1163"/>
      <c r="AH1163"/>
      <c r="AI1163"/>
    </row>
    <row r="1164" spans="28:35">
      <c r="AB1164"/>
      <c r="AC1164"/>
      <c r="AD1164"/>
      <c r="AE1164"/>
      <c r="AH1164"/>
      <c r="AI1164"/>
    </row>
    <row r="1165" spans="28:35">
      <c r="AB1165"/>
      <c r="AC1165"/>
      <c r="AD1165"/>
      <c r="AE1165"/>
      <c r="AH1165"/>
      <c r="AI1165"/>
    </row>
    <row r="1166" spans="28:35">
      <c r="AB1166"/>
      <c r="AC1166"/>
      <c r="AD1166"/>
      <c r="AE1166"/>
      <c r="AH1166"/>
      <c r="AI1166"/>
    </row>
    <row r="1167" spans="28:35">
      <c r="AB1167"/>
      <c r="AC1167"/>
      <c r="AD1167"/>
      <c r="AE1167"/>
      <c r="AH1167"/>
      <c r="AI1167"/>
    </row>
    <row r="1168" spans="28:35">
      <c r="AB1168"/>
      <c r="AC1168"/>
      <c r="AD1168"/>
      <c r="AE1168"/>
      <c r="AH1168"/>
      <c r="AI1168"/>
    </row>
    <row r="1169" spans="28:35">
      <c r="AB1169"/>
      <c r="AC1169"/>
      <c r="AD1169"/>
      <c r="AE1169"/>
      <c r="AH1169"/>
      <c r="AI1169"/>
    </row>
    <row r="1170" spans="28:35">
      <c r="AB1170"/>
      <c r="AC1170"/>
      <c r="AD1170"/>
      <c r="AE1170"/>
      <c r="AH1170"/>
      <c r="AI1170"/>
    </row>
    <row r="1171" spans="28:35">
      <c r="AB1171"/>
      <c r="AC1171"/>
      <c r="AD1171"/>
      <c r="AE1171"/>
      <c r="AH1171"/>
      <c r="AI1171"/>
    </row>
    <row r="1172" spans="28:35">
      <c r="AB1172"/>
      <c r="AC1172"/>
      <c r="AD1172"/>
      <c r="AE1172"/>
      <c r="AH1172"/>
      <c r="AI1172"/>
    </row>
    <row r="1173" spans="28:35">
      <c r="AB1173"/>
      <c r="AC1173"/>
      <c r="AD1173"/>
      <c r="AE1173"/>
      <c r="AH1173"/>
      <c r="AI1173"/>
    </row>
    <row r="1174" spans="28:35">
      <c r="AB1174"/>
      <c r="AC1174"/>
      <c r="AD1174"/>
      <c r="AE1174"/>
      <c r="AH1174"/>
      <c r="AI1174"/>
    </row>
    <row r="1175" spans="28:35">
      <c r="AB1175"/>
      <c r="AC1175"/>
      <c r="AD1175"/>
      <c r="AE1175"/>
      <c r="AH1175"/>
      <c r="AI1175"/>
    </row>
    <row r="1176" spans="28:35">
      <c r="AB1176"/>
      <c r="AC1176"/>
      <c r="AD1176"/>
      <c r="AE1176"/>
      <c r="AH1176"/>
      <c r="AI1176"/>
    </row>
    <row r="1177" spans="28:35">
      <c r="AB1177"/>
      <c r="AC1177"/>
      <c r="AD1177"/>
      <c r="AE1177"/>
      <c r="AH1177"/>
      <c r="AI1177"/>
    </row>
    <row r="1178" spans="28:35">
      <c r="AB1178"/>
      <c r="AC1178"/>
      <c r="AD1178"/>
      <c r="AE1178"/>
      <c r="AH1178"/>
      <c r="AI1178"/>
    </row>
    <row r="1179" spans="28:35">
      <c r="AB1179"/>
      <c r="AC1179"/>
      <c r="AD1179"/>
      <c r="AE1179"/>
      <c r="AH1179"/>
      <c r="AI1179"/>
    </row>
    <row r="1180" spans="28:35">
      <c r="AB1180"/>
      <c r="AC1180"/>
      <c r="AD1180"/>
      <c r="AE1180"/>
      <c r="AH1180"/>
      <c r="AI1180"/>
    </row>
    <row r="1181" spans="28:35">
      <c r="AB1181"/>
      <c r="AC1181"/>
      <c r="AD1181"/>
      <c r="AE1181"/>
      <c r="AH1181"/>
      <c r="AI1181"/>
    </row>
    <row r="1182" spans="28:35">
      <c r="AB1182"/>
      <c r="AC1182"/>
      <c r="AD1182"/>
      <c r="AE1182"/>
      <c r="AH1182"/>
      <c r="AI1182"/>
    </row>
    <row r="1183" spans="28:35">
      <c r="AB1183"/>
      <c r="AC1183"/>
      <c r="AD1183"/>
      <c r="AE1183"/>
      <c r="AH1183"/>
      <c r="AI1183"/>
    </row>
    <row r="1184" spans="28:35">
      <c r="AB1184"/>
      <c r="AC1184"/>
      <c r="AD1184"/>
      <c r="AE1184"/>
      <c r="AH1184"/>
      <c r="AI1184"/>
    </row>
    <row r="1185" spans="28:35">
      <c r="AB1185"/>
      <c r="AC1185"/>
      <c r="AD1185"/>
      <c r="AE1185"/>
      <c r="AH1185"/>
      <c r="AI1185"/>
    </row>
    <row r="1186" spans="28:35">
      <c r="AB1186"/>
      <c r="AC1186"/>
      <c r="AD1186"/>
      <c r="AE1186"/>
      <c r="AH1186"/>
      <c r="AI1186"/>
    </row>
    <row r="1187" spans="28:35">
      <c r="AB1187"/>
      <c r="AC1187"/>
      <c r="AD1187"/>
      <c r="AE1187"/>
      <c r="AH1187"/>
      <c r="AI1187"/>
    </row>
    <row r="1188" spans="28:35">
      <c r="AB1188"/>
      <c r="AC1188"/>
      <c r="AD1188"/>
      <c r="AE1188"/>
      <c r="AH1188"/>
      <c r="AI1188"/>
    </row>
    <row r="1189" spans="28:35">
      <c r="AB1189"/>
      <c r="AC1189"/>
      <c r="AD1189"/>
      <c r="AE1189"/>
      <c r="AH1189"/>
      <c r="AI1189"/>
    </row>
    <row r="1190" spans="28:35">
      <c r="AB1190"/>
      <c r="AC1190"/>
      <c r="AD1190"/>
      <c r="AE1190"/>
      <c r="AH1190"/>
      <c r="AI1190"/>
    </row>
    <row r="1191" spans="28:35">
      <c r="AB1191"/>
      <c r="AC1191"/>
      <c r="AD1191"/>
      <c r="AE1191"/>
      <c r="AH1191"/>
      <c r="AI1191"/>
    </row>
    <row r="1192" spans="28:35">
      <c r="AB1192"/>
      <c r="AC1192"/>
      <c r="AD1192"/>
      <c r="AE1192"/>
      <c r="AH1192"/>
      <c r="AI1192"/>
    </row>
    <row r="1193" spans="28:35">
      <c r="AB1193"/>
      <c r="AC1193"/>
      <c r="AD1193"/>
      <c r="AE1193"/>
      <c r="AH1193"/>
      <c r="AI1193"/>
    </row>
    <row r="1194" spans="28:35">
      <c r="AB1194"/>
      <c r="AC1194"/>
      <c r="AD1194"/>
      <c r="AE1194"/>
      <c r="AH1194"/>
      <c r="AI1194"/>
    </row>
    <row r="1195" spans="28:35">
      <c r="AB1195"/>
      <c r="AC1195"/>
      <c r="AD1195"/>
      <c r="AE1195"/>
      <c r="AH1195"/>
      <c r="AI1195"/>
    </row>
    <row r="1196" spans="28:35">
      <c r="AB1196"/>
      <c r="AC1196"/>
      <c r="AD1196"/>
      <c r="AE1196"/>
      <c r="AH1196"/>
      <c r="AI1196"/>
    </row>
    <row r="1197" spans="28:35">
      <c r="AB1197"/>
      <c r="AC1197"/>
      <c r="AD1197"/>
      <c r="AE1197"/>
      <c r="AH1197"/>
      <c r="AI1197"/>
    </row>
    <row r="1198" spans="28:35">
      <c r="AB1198"/>
      <c r="AC1198"/>
      <c r="AD1198"/>
      <c r="AE1198"/>
      <c r="AH1198"/>
      <c r="AI1198"/>
    </row>
    <row r="1199" spans="28:35">
      <c r="AB1199"/>
      <c r="AC1199"/>
      <c r="AD1199"/>
      <c r="AE1199"/>
      <c r="AH1199"/>
      <c r="AI1199"/>
    </row>
    <row r="1200" spans="28:35">
      <c r="AB1200"/>
      <c r="AC1200"/>
      <c r="AD1200"/>
      <c r="AE1200"/>
      <c r="AH1200"/>
      <c r="AI1200"/>
    </row>
    <row r="1201" spans="28:35">
      <c r="AB1201"/>
      <c r="AC1201"/>
      <c r="AD1201"/>
      <c r="AE1201"/>
      <c r="AH1201"/>
      <c r="AI1201"/>
    </row>
    <row r="1202" spans="28:35">
      <c r="AB1202"/>
      <c r="AC1202"/>
      <c r="AD1202"/>
      <c r="AE1202"/>
      <c r="AH1202"/>
      <c r="AI1202"/>
    </row>
    <row r="1203" spans="28:35">
      <c r="AB1203"/>
      <c r="AC1203"/>
      <c r="AD1203"/>
      <c r="AE1203"/>
      <c r="AH1203"/>
      <c r="AI1203"/>
    </row>
    <row r="1204" spans="28:35">
      <c r="AB1204"/>
      <c r="AC1204"/>
      <c r="AD1204"/>
      <c r="AE1204"/>
      <c r="AH1204"/>
      <c r="AI1204"/>
    </row>
    <row r="1205" spans="28:35">
      <c r="AB1205"/>
      <c r="AC1205"/>
      <c r="AD1205"/>
      <c r="AE1205"/>
      <c r="AH1205"/>
      <c r="AI1205"/>
    </row>
    <row r="1206" spans="28:35">
      <c r="AB1206"/>
      <c r="AC1206"/>
      <c r="AD1206"/>
      <c r="AE1206"/>
      <c r="AH1206"/>
      <c r="AI1206"/>
    </row>
    <row r="1207" spans="28:35">
      <c r="AB1207"/>
      <c r="AC1207"/>
      <c r="AD1207"/>
      <c r="AE1207"/>
      <c r="AH1207"/>
      <c r="AI1207"/>
    </row>
    <row r="1208" spans="28:35">
      <c r="AB1208"/>
      <c r="AC1208"/>
      <c r="AD1208"/>
      <c r="AE1208"/>
      <c r="AH1208"/>
      <c r="AI1208"/>
    </row>
    <row r="1209" spans="28:35">
      <c r="AB1209"/>
      <c r="AC1209"/>
      <c r="AD1209"/>
      <c r="AE1209"/>
      <c r="AH1209"/>
      <c r="AI1209"/>
    </row>
    <row r="1210" spans="28:35">
      <c r="AB1210"/>
      <c r="AC1210"/>
      <c r="AD1210"/>
      <c r="AE1210"/>
      <c r="AH1210"/>
      <c r="AI1210"/>
    </row>
    <row r="1211" spans="28:35">
      <c r="AB1211"/>
      <c r="AC1211"/>
      <c r="AD1211"/>
      <c r="AE1211"/>
      <c r="AH1211"/>
      <c r="AI1211"/>
    </row>
    <row r="1212" spans="28:35">
      <c r="AB1212"/>
      <c r="AC1212"/>
      <c r="AD1212"/>
      <c r="AE1212"/>
      <c r="AH1212"/>
      <c r="AI1212"/>
    </row>
    <row r="1213" spans="28:35">
      <c r="AB1213"/>
      <c r="AC1213"/>
      <c r="AD1213"/>
      <c r="AE1213"/>
      <c r="AH1213"/>
      <c r="AI1213"/>
    </row>
    <row r="1214" spans="28:35">
      <c r="AB1214"/>
      <c r="AC1214"/>
      <c r="AD1214"/>
      <c r="AE1214"/>
      <c r="AH1214"/>
      <c r="AI1214"/>
    </row>
    <row r="1215" spans="28:35">
      <c r="AB1215"/>
      <c r="AC1215"/>
      <c r="AD1215"/>
      <c r="AE1215"/>
      <c r="AH1215"/>
      <c r="AI1215"/>
    </row>
    <row r="1216" spans="28:35">
      <c r="AB1216"/>
      <c r="AC1216"/>
      <c r="AD1216"/>
      <c r="AE1216"/>
      <c r="AH1216"/>
      <c r="AI1216"/>
    </row>
    <row r="1217" spans="28:35">
      <c r="AB1217"/>
      <c r="AC1217"/>
      <c r="AD1217"/>
      <c r="AE1217"/>
      <c r="AH1217"/>
      <c r="AI1217"/>
    </row>
    <row r="1218" spans="28:35">
      <c r="AB1218"/>
      <c r="AC1218"/>
      <c r="AD1218"/>
      <c r="AE1218"/>
      <c r="AH1218"/>
      <c r="AI1218"/>
    </row>
    <row r="1219" spans="28:35">
      <c r="AB1219"/>
      <c r="AC1219"/>
      <c r="AD1219"/>
      <c r="AE1219"/>
      <c r="AH1219"/>
      <c r="AI1219"/>
    </row>
    <row r="1220" spans="28:35">
      <c r="AB1220"/>
      <c r="AC1220"/>
      <c r="AD1220"/>
      <c r="AE1220"/>
      <c r="AH1220"/>
      <c r="AI1220"/>
    </row>
    <row r="1221" spans="28:35">
      <c r="AB1221"/>
      <c r="AC1221"/>
      <c r="AD1221"/>
      <c r="AE1221"/>
      <c r="AH1221"/>
      <c r="AI1221"/>
    </row>
    <row r="1222" spans="28:35">
      <c r="AB1222"/>
      <c r="AC1222"/>
      <c r="AD1222"/>
      <c r="AE1222"/>
      <c r="AH1222"/>
      <c r="AI1222"/>
    </row>
    <row r="1223" spans="28:35">
      <c r="AB1223"/>
      <c r="AC1223"/>
      <c r="AD1223"/>
      <c r="AE1223"/>
      <c r="AH1223"/>
      <c r="AI1223"/>
    </row>
    <row r="1224" spans="28:35">
      <c r="AB1224"/>
      <c r="AC1224"/>
      <c r="AD1224"/>
      <c r="AE1224"/>
      <c r="AH1224"/>
      <c r="AI1224"/>
    </row>
    <row r="1225" spans="28:35">
      <c r="AB1225"/>
      <c r="AC1225"/>
      <c r="AD1225"/>
      <c r="AE1225"/>
      <c r="AH1225"/>
      <c r="AI1225"/>
    </row>
    <row r="1226" spans="28:35">
      <c r="AB1226"/>
      <c r="AC1226"/>
      <c r="AD1226"/>
      <c r="AE1226"/>
      <c r="AH1226"/>
      <c r="AI1226"/>
    </row>
    <row r="1227" spans="28:35">
      <c r="AB1227"/>
      <c r="AC1227"/>
      <c r="AD1227"/>
      <c r="AE1227"/>
      <c r="AH1227"/>
      <c r="AI1227"/>
    </row>
    <row r="1228" spans="28:35">
      <c r="AB1228"/>
      <c r="AC1228"/>
      <c r="AD1228"/>
      <c r="AE1228"/>
      <c r="AH1228"/>
      <c r="AI1228"/>
    </row>
    <row r="1229" spans="28:35">
      <c r="AB1229"/>
      <c r="AC1229"/>
      <c r="AD1229"/>
      <c r="AE1229"/>
      <c r="AH1229"/>
      <c r="AI1229"/>
    </row>
    <row r="1230" spans="28:35">
      <c r="AB1230"/>
      <c r="AC1230"/>
      <c r="AD1230"/>
      <c r="AE1230"/>
      <c r="AH1230"/>
      <c r="AI1230"/>
    </row>
    <row r="1231" spans="28:35">
      <c r="AB1231"/>
      <c r="AC1231"/>
      <c r="AD1231"/>
      <c r="AE1231"/>
      <c r="AH1231"/>
      <c r="AI1231"/>
    </row>
    <row r="1232" spans="28:35">
      <c r="AB1232"/>
      <c r="AC1232"/>
      <c r="AD1232"/>
      <c r="AE1232"/>
      <c r="AH1232"/>
      <c r="AI1232"/>
    </row>
    <row r="1233" spans="28:35">
      <c r="AB1233"/>
      <c r="AC1233"/>
      <c r="AD1233"/>
      <c r="AE1233"/>
      <c r="AH1233"/>
      <c r="AI1233"/>
    </row>
    <row r="1234" spans="28:35">
      <c r="AB1234"/>
      <c r="AC1234"/>
      <c r="AD1234"/>
      <c r="AE1234"/>
      <c r="AH1234"/>
      <c r="AI1234"/>
    </row>
    <row r="1235" spans="28:35">
      <c r="AB1235"/>
      <c r="AC1235"/>
      <c r="AD1235"/>
      <c r="AE1235"/>
      <c r="AH1235"/>
      <c r="AI1235"/>
    </row>
    <row r="1236" spans="28:35">
      <c r="AB1236"/>
      <c r="AC1236"/>
      <c r="AD1236"/>
      <c r="AE1236"/>
      <c r="AH1236"/>
      <c r="AI1236"/>
    </row>
    <row r="1237" spans="28:35">
      <c r="AB1237"/>
      <c r="AC1237"/>
      <c r="AD1237"/>
      <c r="AE1237"/>
      <c r="AH1237"/>
      <c r="AI1237"/>
    </row>
    <row r="1238" spans="28:35">
      <c r="AB1238"/>
      <c r="AC1238"/>
      <c r="AD1238"/>
      <c r="AE1238"/>
      <c r="AH1238"/>
      <c r="AI1238"/>
    </row>
    <row r="1239" spans="28:35">
      <c r="AB1239"/>
      <c r="AC1239"/>
      <c r="AD1239"/>
      <c r="AE1239"/>
      <c r="AH1239"/>
      <c r="AI1239"/>
    </row>
    <row r="1240" spans="28:35">
      <c r="AB1240"/>
      <c r="AC1240"/>
      <c r="AD1240"/>
      <c r="AE1240"/>
      <c r="AH1240"/>
      <c r="AI1240"/>
    </row>
    <row r="1241" spans="28:35">
      <c r="AB1241"/>
      <c r="AC1241"/>
      <c r="AD1241"/>
      <c r="AE1241"/>
      <c r="AH1241"/>
      <c r="AI1241"/>
    </row>
    <row r="1242" spans="28:35">
      <c r="AB1242"/>
      <c r="AC1242"/>
      <c r="AD1242"/>
      <c r="AE1242"/>
      <c r="AH1242"/>
      <c r="AI1242"/>
    </row>
    <row r="1243" spans="28:35">
      <c r="AB1243"/>
      <c r="AC1243"/>
      <c r="AD1243"/>
      <c r="AE1243"/>
      <c r="AH1243"/>
      <c r="AI1243"/>
    </row>
    <row r="1244" spans="28:35">
      <c r="AB1244"/>
      <c r="AC1244"/>
      <c r="AD1244"/>
      <c r="AE1244"/>
      <c r="AH1244"/>
      <c r="AI1244"/>
    </row>
    <row r="1245" spans="28:35">
      <c r="AB1245"/>
      <c r="AC1245"/>
      <c r="AD1245"/>
      <c r="AE1245"/>
      <c r="AH1245"/>
      <c r="AI1245"/>
    </row>
    <row r="1246" spans="28:35">
      <c r="AB1246"/>
      <c r="AC1246"/>
      <c r="AD1246"/>
      <c r="AE1246"/>
      <c r="AH1246"/>
      <c r="AI1246"/>
    </row>
    <row r="1247" spans="28:35">
      <c r="AB1247"/>
      <c r="AC1247"/>
      <c r="AD1247"/>
      <c r="AE1247"/>
      <c r="AH1247"/>
      <c r="AI1247"/>
    </row>
    <row r="1248" spans="28:35">
      <c r="AB1248"/>
      <c r="AC1248"/>
      <c r="AD1248"/>
      <c r="AE1248"/>
      <c r="AH1248"/>
      <c r="AI1248"/>
    </row>
    <row r="1249" spans="28:35">
      <c r="AB1249"/>
      <c r="AC1249"/>
      <c r="AD1249"/>
      <c r="AE1249"/>
      <c r="AH1249"/>
      <c r="AI1249"/>
    </row>
    <row r="1250" spans="28:35">
      <c r="AB1250"/>
      <c r="AC1250"/>
      <c r="AD1250"/>
      <c r="AE1250"/>
      <c r="AH1250"/>
      <c r="AI1250"/>
    </row>
    <row r="1251" spans="28:35">
      <c r="AB1251"/>
      <c r="AC1251"/>
      <c r="AD1251"/>
      <c r="AE1251"/>
      <c r="AH1251"/>
      <c r="AI1251"/>
    </row>
    <row r="1252" spans="28:35">
      <c r="AB1252"/>
      <c r="AC1252"/>
      <c r="AD1252"/>
      <c r="AE1252"/>
      <c r="AH1252"/>
      <c r="AI1252"/>
    </row>
    <row r="1253" spans="28:35">
      <c r="AB1253"/>
      <c r="AC1253"/>
      <c r="AD1253"/>
      <c r="AE1253"/>
      <c r="AH1253"/>
      <c r="AI1253"/>
    </row>
    <row r="1254" spans="28:35">
      <c r="AB1254"/>
      <c r="AC1254"/>
      <c r="AD1254"/>
      <c r="AE1254"/>
      <c r="AH1254"/>
      <c r="AI1254"/>
    </row>
    <row r="1255" spans="28:35">
      <c r="AB1255"/>
      <c r="AC1255"/>
      <c r="AD1255"/>
      <c r="AE1255"/>
      <c r="AH1255"/>
      <c r="AI1255"/>
    </row>
    <row r="1256" spans="28:35">
      <c r="AB1256"/>
      <c r="AC1256"/>
      <c r="AD1256"/>
      <c r="AE1256"/>
      <c r="AH1256"/>
      <c r="AI1256"/>
    </row>
    <row r="1257" spans="28:35">
      <c r="AB1257"/>
      <c r="AC1257"/>
      <c r="AD1257"/>
      <c r="AE1257"/>
      <c r="AH1257"/>
      <c r="AI1257"/>
    </row>
    <row r="1258" spans="28:35">
      <c r="AB1258"/>
      <c r="AC1258"/>
      <c r="AD1258"/>
      <c r="AE1258"/>
      <c r="AH1258"/>
      <c r="AI1258"/>
    </row>
    <row r="1259" spans="28:35">
      <c r="AB1259"/>
      <c r="AC1259"/>
      <c r="AD1259"/>
      <c r="AE1259"/>
      <c r="AH1259"/>
      <c r="AI1259"/>
    </row>
    <row r="1260" spans="28:35">
      <c r="AB1260"/>
      <c r="AC1260"/>
      <c r="AD1260"/>
      <c r="AE1260"/>
      <c r="AH1260"/>
      <c r="AI1260"/>
    </row>
    <row r="1261" spans="28:35">
      <c r="AB1261"/>
      <c r="AC1261"/>
      <c r="AD1261"/>
      <c r="AE1261"/>
      <c r="AH1261"/>
      <c r="AI1261"/>
    </row>
    <row r="1262" spans="28:35">
      <c r="AB1262"/>
      <c r="AC1262"/>
      <c r="AD1262"/>
      <c r="AE1262"/>
      <c r="AH1262"/>
      <c r="AI1262"/>
    </row>
    <row r="1263" spans="28:35">
      <c r="AB1263"/>
      <c r="AC1263"/>
      <c r="AD1263"/>
      <c r="AE1263"/>
      <c r="AH1263"/>
      <c r="AI1263"/>
    </row>
    <row r="1264" spans="28:35">
      <c r="AB1264"/>
      <c r="AC1264"/>
      <c r="AD1264"/>
      <c r="AE1264"/>
      <c r="AH1264"/>
      <c r="AI1264"/>
    </row>
    <row r="1265" spans="28:35">
      <c r="AB1265"/>
      <c r="AC1265"/>
      <c r="AD1265"/>
      <c r="AE1265"/>
      <c r="AH1265"/>
      <c r="AI1265"/>
    </row>
    <row r="1266" spans="28:35">
      <c r="AB1266"/>
      <c r="AC1266"/>
      <c r="AD1266"/>
      <c r="AE1266"/>
      <c r="AH1266"/>
      <c r="AI1266"/>
    </row>
    <row r="1267" spans="28:35">
      <c r="AB1267"/>
      <c r="AC1267"/>
      <c r="AD1267"/>
      <c r="AE1267"/>
      <c r="AH1267"/>
      <c r="AI1267"/>
    </row>
    <row r="1268" spans="28:35">
      <c r="AB1268"/>
      <c r="AC1268"/>
      <c r="AD1268"/>
      <c r="AE1268"/>
      <c r="AH1268"/>
      <c r="AI1268"/>
    </row>
    <row r="1269" spans="28:35">
      <c r="AB1269"/>
      <c r="AC1269"/>
      <c r="AD1269"/>
      <c r="AE1269"/>
      <c r="AH1269"/>
      <c r="AI1269"/>
    </row>
    <row r="1270" spans="28:35">
      <c r="AB1270"/>
      <c r="AC1270"/>
      <c r="AD1270"/>
      <c r="AE1270"/>
      <c r="AH1270"/>
      <c r="AI1270"/>
    </row>
    <row r="1271" spans="28:35">
      <c r="AB1271"/>
      <c r="AC1271"/>
      <c r="AD1271"/>
      <c r="AE1271"/>
      <c r="AH1271"/>
      <c r="AI1271"/>
    </row>
    <row r="1272" spans="28:35">
      <c r="AB1272"/>
      <c r="AC1272"/>
      <c r="AD1272"/>
      <c r="AE1272"/>
      <c r="AH1272"/>
      <c r="AI1272"/>
    </row>
    <row r="1273" spans="28:35">
      <c r="AB1273"/>
      <c r="AC1273"/>
      <c r="AD1273"/>
      <c r="AE1273"/>
      <c r="AH1273"/>
      <c r="AI1273"/>
    </row>
    <row r="1274" spans="28:35">
      <c r="AB1274"/>
      <c r="AC1274"/>
      <c r="AD1274"/>
      <c r="AE1274"/>
      <c r="AH1274"/>
      <c r="AI1274"/>
    </row>
    <row r="1275" spans="28:35">
      <c r="AB1275"/>
      <c r="AC1275"/>
      <c r="AD1275"/>
      <c r="AE1275"/>
      <c r="AH1275"/>
      <c r="AI1275"/>
    </row>
    <row r="1276" spans="28:35">
      <c r="AB1276"/>
      <c r="AC1276"/>
      <c r="AD1276"/>
      <c r="AE1276"/>
      <c r="AH1276"/>
      <c r="AI1276"/>
    </row>
    <row r="1277" spans="28:35">
      <c r="AB1277"/>
      <c r="AC1277"/>
      <c r="AD1277"/>
      <c r="AE1277"/>
      <c r="AH1277"/>
      <c r="AI1277"/>
    </row>
    <row r="1278" spans="28:35">
      <c r="AB1278"/>
      <c r="AC1278"/>
      <c r="AD1278"/>
      <c r="AE1278"/>
      <c r="AH1278"/>
      <c r="AI1278"/>
    </row>
    <row r="1279" spans="28:35">
      <c r="AB1279"/>
      <c r="AC1279"/>
      <c r="AD1279"/>
      <c r="AE1279"/>
      <c r="AH1279"/>
      <c r="AI1279"/>
    </row>
    <row r="1280" spans="28:35">
      <c r="AB1280"/>
      <c r="AC1280"/>
      <c r="AD1280"/>
      <c r="AE1280"/>
      <c r="AH1280"/>
      <c r="AI1280"/>
    </row>
    <row r="1281" spans="28:35">
      <c r="AB1281"/>
      <c r="AC1281"/>
      <c r="AD1281"/>
      <c r="AE1281"/>
      <c r="AH1281"/>
      <c r="AI1281"/>
    </row>
    <row r="1282" spans="28:35">
      <c r="AB1282"/>
      <c r="AC1282"/>
      <c r="AD1282"/>
      <c r="AE1282"/>
      <c r="AH1282"/>
      <c r="AI1282"/>
    </row>
    <row r="1283" spans="28:35">
      <c r="AB1283"/>
      <c r="AC1283"/>
      <c r="AD1283"/>
      <c r="AE1283"/>
      <c r="AH1283"/>
      <c r="AI1283"/>
    </row>
    <row r="1284" spans="28:35">
      <c r="AB1284"/>
      <c r="AC1284"/>
      <c r="AD1284"/>
      <c r="AE1284"/>
      <c r="AH1284"/>
      <c r="AI1284"/>
    </row>
    <row r="1285" spans="28:35">
      <c r="AB1285"/>
      <c r="AC1285"/>
      <c r="AD1285"/>
      <c r="AE1285"/>
      <c r="AH1285"/>
      <c r="AI1285"/>
    </row>
    <row r="1286" spans="28:35">
      <c r="AB1286"/>
      <c r="AC1286"/>
      <c r="AD1286"/>
      <c r="AE1286"/>
      <c r="AH1286"/>
      <c r="AI1286"/>
    </row>
    <row r="1287" spans="28:35">
      <c r="AB1287"/>
      <c r="AC1287"/>
      <c r="AD1287"/>
      <c r="AE1287"/>
      <c r="AH1287"/>
      <c r="AI1287"/>
    </row>
    <row r="1288" spans="28:35">
      <c r="AB1288"/>
      <c r="AC1288"/>
      <c r="AD1288"/>
      <c r="AE1288"/>
      <c r="AH1288"/>
      <c r="AI1288"/>
    </row>
    <row r="1289" spans="28:35">
      <c r="AB1289"/>
      <c r="AC1289"/>
      <c r="AD1289"/>
      <c r="AE1289"/>
      <c r="AH1289"/>
      <c r="AI1289"/>
    </row>
    <row r="1290" spans="28:35">
      <c r="AB1290"/>
      <c r="AC1290"/>
      <c r="AD1290"/>
      <c r="AE1290"/>
      <c r="AH1290"/>
      <c r="AI1290"/>
    </row>
    <row r="1291" spans="28:35">
      <c r="AB1291"/>
      <c r="AC1291"/>
      <c r="AD1291"/>
      <c r="AE1291"/>
      <c r="AH1291"/>
      <c r="AI1291"/>
    </row>
    <row r="1292" spans="28:35">
      <c r="AB1292"/>
      <c r="AC1292"/>
      <c r="AD1292"/>
      <c r="AE1292"/>
      <c r="AH1292"/>
      <c r="AI1292"/>
    </row>
    <row r="1293" spans="28:35">
      <c r="AB1293"/>
      <c r="AC1293"/>
      <c r="AD1293"/>
      <c r="AE1293"/>
      <c r="AH1293"/>
      <c r="AI1293"/>
    </row>
    <row r="1294" spans="28:35">
      <c r="AB1294"/>
      <c r="AC1294"/>
      <c r="AD1294"/>
      <c r="AE1294"/>
      <c r="AH1294"/>
      <c r="AI1294"/>
    </row>
    <row r="1295" spans="28:35">
      <c r="AB1295"/>
      <c r="AC1295"/>
      <c r="AD1295"/>
      <c r="AE1295"/>
      <c r="AH1295"/>
      <c r="AI1295"/>
    </row>
    <row r="1296" spans="28:35">
      <c r="AB1296"/>
      <c r="AC1296"/>
      <c r="AD1296"/>
      <c r="AE1296"/>
      <c r="AH1296"/>
      <c r="AI1296"/>
    </row>
    <row r="1297" spans="28:35">
      <c r="AB1297"/>
      <c r="AC1297"/>
      <c r="AD1297"/>
      <c r="AE1297"/>
      <c r="AH1297"/>
      <c r="AI1297"/>
    </row>
    <row r="1298" spans="28:35">
      <c r="AB1298"/>
      <c r="AC1298"/>
      <c r="AD1298"/>
      <c r="AE1298"/>
      <c r="AH1298"/>
      <c r="AI1298"/>
    </row>
    <row r="1299" spans="28:35">
      <c r="AB1299"/>
      <c r="AC1299"/>
      <c r="AD1299"/>
      <c r="AE1299"/>
      <c r="AH1299"/>
      <c r="AI1299"/>
    </row>
    <row r="1300" spans="28:35">
      <c r="AB1300"/>
      <c r="AC1300"/>
      <c r="AD1300"/>
      <c r="AE1300"/>
      <c r="AH1300"/>
      <c r="AI1300"/>
    </row>
    <row r="1301" spans="28:35">
      <c r="AB1301"/>
      <c r="AC1301"/>
      <c r="AD1301"/>
      <c r="AE1301"/>
      <c r="AH1301"/>
      <c r="AI1301"/>
    </row>
    <row r="1302" spans="28:35">
      <c r="AB1302"/>
      <c r="AC1302"/>
      <c r="AD1302"/>
      <c r="AE1302"/>
      <c r="AH1302"/>
      <c r="AI1302"/>
    </row>
    <row r="1303" spans="28:35">
      <c r="AB1303"/>
      <c r="AC1303"/>
      <c r="AD1303"/>
      <c r="AE1303"/>
      <c r="AH1303"/>
      <c r="AI1303"/>
    </row>
    <row r="1304" spans="28:35">
      <c r="AB1304"/>
      <c r="AC1304"/>
      <c r="AD1304"/>
      <c r="AE1304"/>
      <c r="AH1304"/>
      <c r="AI1304"/>
    </row>
    <row r="1305" spans="28:35">
      <c r="AB1305"/>
      <c r="AC1305"/>
      <c r="AD1305"/>
      <c r="AE1305"/>
      <c r="AH1305"/>
      <c r="AI1305"/>
    </row>
    <row r="1306" spans="28:35">
      <c r="AB1306"/>
      <c r="AC1306"/>
      <c r="AD1306"/>
      <c r="AE1306"/>
      <c r="AH1306"/>
      <c r="AI1306"/>
    </row>
    <row r="1307" spans="28:35">
      <c r="AB1307"/>
      <c r="AC1307"/>
      <c r="AD1307"/>
      <c r="AE1307"/>
      <c r="AH1307"/>
      <c r="AI1307"/>
    </row>
    <row r="1308" spans="28:35">
      <c r="AB1308"/>
      <c r="AC1308"/>
      <c r="AD1308"/>
      <c r="AE1308"/>
      <c r="AH1308"/>
      <c r="AI1308"/>
    </row>
    <row r="1309" spans="28:35">
      <c r="AB1309"/>
      <c r="AC1309"/>
      <c r="AD1309"/>
      <c r="AE1309"/>
      <c r="AH1309"/>
      <c r="AI1309"/>
    </row>
    <row r="1310" spans="28:35">
      <c r="AB1310"/>
      <c r="AC1310"/>
      <c r="AD1310"/>
      <c r="AE1310"/>
      <c r="AH1310"/>
      <c r="AI1310"/>
    </row>
    <row r="1311" spans="28:35">
      <c r="AB1311"/>
      <c r="AC1311"/>
      <c r="AD1311"/>
      <c r="AE1311"/>
      <c r="AH1311"/>
      <c r="AI1311"/>
    </row>
    <row r="1312" spans="28:35">
      <c r="AB1312"/>
      <c r="AC1312"/>
      <c r="AD1312"/>
      <c r="AE1312"/>
      <c r="AH1312"/>
      <c r="AI1312"/>
    </row>
    <row r="1313" spans="28:35">
      <c r="AB1313"/>
      <c r="AC1313"/>
      <c r="AD1313"/>
      <c r="AE1313"/>
      <c r="AH1313"/>
      <c r="AI1313"/>
    </row>
    <row r="1314" spans="28:35">
      <c r="AB1314"/>
      <c r="AC1314"/>
      <c r="AD1314"/>
      <c r="AE1314"/>
      <c r="AH1314"/>
      <c r="AI1314"/>
    </row>
    <row r="1315" spans="28:35">
      <c r="AB1315"/>
      <c r="AC1315"/>
      <c r="AD1315"/>
      <c r="AE1315"/>
      <c r="AH1315"/>
      <c r="AI1315"/>
    </row>
    <row r="1316" spans="28:35">
      <c r="AB1316"/>
      <c r="AC1316"/>
      <c r="AD1316"/>
      <c r="AE1316"/>
      <c r="AH1316"/>
      <c r="AI1316"/>
    </row>
    <row r="1317" spans="28:35">
      <c r="AB1317"/>
      <c r="AC1317"/>
      <c r="AD1317"/>
      <c r="AE1317"/>
      <c r="AH1317"/>
      <c r="AI1317"/>
    </row>
    <row r="1318" spans="28:35">
      <c r="AB1318"/>
      <c r="AC1318"/>
      <c r="AD1318"/>
      <c r="AE1318"/>
      <c r="AH1318"/>
      <c r="AI1318"/>
    </row>
    <row r="1319" spans="28:35">
      <c r="AB1319"/>
      <c r="AC1319"/>
      <c r="AD1319"/>
      <c r="AE1319"/>
      <c r="AH1319"/>
      <c r="AI1319"/>
    </row>
    <row r="1320" spans="28:35">
      <c r="AB1320"/>
      <c r="AC1320"/>
      <c r="AD1320"/>
      <c r="AE1320"/>
      <c r="AH1320"/>
      <c r="AI1320"/>
    </row>
    <row r="1321" spans="28:35">
      <c r="AB1321"/>
      <c r="AC1321"/>
      <c r="AD1321"/>
      <c r="AE1321"/>
      <c r="AH1321"/>
      <c r="AI1321"/>
    </row>
    <row r="1322" spans="28:35">
      <c r="AB1322"/>
      <c r="AC1322"/>
      <c r="AD1322"/>
      <c r="AE1322"/>
      <c r="AH1322"/>
      <c r="AI1322"/>
    </row>
    <row r="1323" spans="28:35">
      <c r="AB1323"/>
      <c r="AC1323"/>
      <c r="AD1323"/>
      <c r="AE1323"/>
      <c r="AH1323"/>
      <c r="AI1323"/>
    </row>
    <row r="1324" spans="28:35">
      <c r="AB1324"/>
      <c r="AC1324"/>
      <c r="AD1324"/>
      <c r="AE1324"/>
      <c r="AH1324"/>
      <c r="AI1324"/>
    </row>
    <row r="1325" spans="28:35">
      <c r="AB1325"/>
      <c r="AC1325"/>
      <c r="AD1325"/>
      <c r="AE1325"/>
      <c r="AH1325"/>
      <c r="AI1325"/>
    </row>
    <row r="1326" spans="28:35">
      <c r="AB1326"/>
      <c r="AC1326"/>
      <c r="AD1326"/>
      <c r="AE1326"/>
      <c r="AH1326"/>
      <c r="AI1326"/>
    </row>
    <row r="1327" spans="28:35">
      <c r="AB1327"/>
      <c r="AC1327"/>
      <c r="AD1327"/>
      <c r="AE1327"/>
      <c r="AH1327"/>
      <c r="AI1327"/>
    </row>
    <row r="1328" spans="28:35">
      <c r="AB1328"/>
      <c r="AC1328"/>
      <c r="AD1328"/>
      <c r="AE1328"/>
      <c r="AH1328"/>
      <c r="AI1328"/>
    </row>
    <row r="1329" spans="28:35">
      <c r="AB1329"/>
      <c r="AC1329"/>
      <c r="AD1329"/>
      <c r="AE1329"/>
      <c r="AH1329"/>
      <c r="AI1329"/>
    </row>
    <row r="1330" spans="28:35">
      <c r="AB1330"/>
      <c r="AC1330"/>
      <c r="AD1330"/>
      <c r="AE1330"/>
      <c r="AH1330"/>
      <c r="AI1330"/>
    </row>
    <row r="1331" spans="28:35">
      <c r="AB1331"/>
      <c r="AC1331"/>
      <c r="AD1331"/>
      <c r="AE1331"/>
      <c r="AH1331"/>
      <c r="AI1331"/>
    </row>
    <row r="1332" spans="28:35">
      <c r="AB1332"/>
      <c r="AC1332"/>
      <c r="AD1332"/>
      <c r="AE1332"/>
      <c r="AH1332"/>
      <c r="AI1332"/>
    </row>
    <row r="1333" spans="28:35">
      <c r="AB1333"/>
      <c r="AC1333"/>
      <c r="AD1333"/>
      <c r="AE1333"/>
      <c r="AH1333"/>
      <c r="AI1333"/>
    </row>
    <row r="1334" spans="28:35">
      <c r="AB1334"/>
      <c r="AC1334"/>
      <c r="AD1334"/>
      <c r="AE1334"/>
      <c r="AH1334"/>
      <c r="AI1334"/>
    </row>
    <row r="1335" spans="28:35">
      <c r="AB1335"/>
      <c r="AC1335"/>
      <c r="AD1335"/>
      <c r="AE1335"/>
      <c r="AH1335"/>
      <c r="AI1335"/>
    </row>
    <row r="1336" spans="28:35">
      <c r="AB1336"/>
      <c r="AC1336"/>
      <c r="AD1336"/>
      <c r="AE1336"/>
      <c r="AH1336"/>
      <c r="AI1336"/>
    </row>
    <row r="1337" spans="28:35">
      <c r="AB1337"/>
      <c r="AC1337"/>
      <c r="AD1337"/>
      <c r="AE1337"/>
      <c r="AH1337"/>
      <c r="AI1337"/>
    </row>
    <row r="1338" spans="28:35">
      <c r="AB1338"/>
      <c r="AC1338"/>
      <c r="AD1338"/>
      <c r="AE1338"/>
      <c r="AH1338"/>
      <c r="AI1338"/>
    </row>
    <row r="1339" spans="28:35">
      <c r="AB1339"/>
      <c r="AC1339"/>
      <c r="AD1339"/>
      <c r="AE1339"/>
      <c r="AH1339"/>
      <c r="AI1339"/>
    </row>
    <row r="1340" spans="28:35">
      <c r="AB1340"/>
      <c r="AC1340"/>
      <c r="AD1340"/>
      <c r="AE1340"/>
      <c r="AH1340"/>
      <c r="AI1340"/>
    </row>
    <row r="1341" spans="28:35">
      <c r="AB1341"/>
      <c r="AC1341"/>
      <c r="AD1341"/>
      <c r="AE1341"/>
      <c r="AH1341"/>
      <c r="AI1341"/>
    </row>
    <row r="1342" spans="28:35">
      <c r="AB1342"/>
      <c r="AC1342"/>
      <c r="AD1342"/>
      <c r="AE1342"/>
      <c r="AH1342"/>
      <c r="AI1342"/>
    </row>
    <row r="1343" spans="28:35">
      <c r="AB1343"/>
      <c r="AC1343"/>
      <c r="AD1343"/>
      <c r="AE1343"/>
      <c r="AH1343"/>
      <c r="AI1343"/>
    </row>
    <row r="1344" spans="28:35">
      <c r="AB1344"/>
      <c r="AC1344"/>
      <c r="AD1344"/>
      <c r="AE1344"/>
      <c r="AH1344"/>
      <c r="AI1344"/>
    </row>
    <row r="1345" spans="28:35">
      <c r="AB1345"/>
      <c r="AC1345"/>
      <c r="AD1345"/>
      <c r="AE1345"/>
      <c r="AH1345"/>
      <c r="AI1345"/>
    </row>
    <row r="1346" spans="28:35">
      <c r="AB1346"/>
      <c r="AC1346"/>
      <c r="AD1346"/>
      <c r="AE1346"/>
      <c r="AH1346"/>
      <c r="AI1346"/>
    </row>
    <row r="1347" spans="28:35">
      <c r="AB1347"/>
      <c r="AC1347"/>
      <c r="AD1347"/>
      <c r="AE1347"/>
      <c r="AH1347"/>
      <c r="AI1347"/>
    </row>
    <row r="1348" spans="28:35">
      <c r="AB1348"/>
      <c r="AC1348"/>
      <c r="AD1348"/>
      <c r="AE1348"/>
      <c r="AH1348"/>
      <c r="AI1348"/>
    </row>
    <row r="1349" spans="28:35">
      <c r="AB1349"/>
      <c r="AC1349"/>
      <c r="AD1349"/>
      <c r="AE1349"/>
      <c r="AH1349"/>
      <c r="AI1349"/>
    </row>
    <row r="1350" spans="28:35">
      <c r="AB1350"/>
      <c r="AC1350"/>
      <c r="AD1350"/>
      <c r="AE1350"/>
      <c r="AH1350"/>
      <c r="AI1350"/>
    </row>
    <row r="1351" spans="28:35">
      <c r="AB1351"/>
      <c r="AC1351"/>
      <c r="AD1351"/>
      <c r="AE1351"/>
      <c r="AH1351"/>
      <c r="AI1351"/>
    </row>
    <row r="1352" spans="28:35">
      <c r="AB1352"/>
      <c r="AC1352"/>
      <c r="AD1352"/>
      <c r="AE1352"/>
      <c r="AH1352"/>
      <c r="AI1352"/>
    </row>
    <row r="1353" spans="28:35">
      <c r="AB1353"/>
      <c r="AC1353"/>
      <c r="AD1353"/>
      <c r="AE1353"/>
      <c r="AH1353"/>
      <c r="AI1353"/>
    </row>
    <row r="1354" spans="28:35">
      <c r="AB1354"/>
      <c r="AC1354"/>
      <c r="AD1354"/>
      <c r="AE1354"/>
      <c r="AH1354"/>
      <c r="AI1354"/>
    </row>
    <row r="1355" spans="28:35">
      <c r="AB1355"/>
      <c r="AC1355"/>
      <c r="AD1355"/>
      <c r="AE1355"/>
      <c r="AH1355"/>
      <c r="AI1355"/>
    </row>
    <row r="1356" spans="28:35">
      <c r="AB1356"/>
      <c r="AC1356"/>
      <c r="AD1356"/>
      <c r="AE1356"/>
      <c r="AH1356"/>
      <c r="AI1356"/>
    </row>
    <row r="1357" spans="28:35">
      <c r="AB1357"/>
      <c r="AC1357"/>
      <c r="AD1357"/>
      <c r="AE1357"/>
      <c r="AH1357"/>
      <c r="AI1357"/>
    </row>
    <row r="1358" spans="28:35">
      <c r="AB1358"/>
      <c r="AC1358"/>
      <c r="AD1358"/>
      <c r="AE1358"/>
      <c r="AH1358"/>
      <c r="AI1358"/>
    </row>
    <row r="1359" spans="28:35">
      <c r="AB1359"/>
      <c r="AC1359"/>
      <c r="AD1359"/>
      <c r="AE1359"/>
      <c r="AH1359"/>
      <c r="AI1359"/>
    </row>
    <row r="1360" spans="28:35">
      <c r="AB1360"/>
      <c r="AC1360"/>
      <c r="AD1360"/>
      <c r="AE1360"/>
      <c r="AH1360"/>
      <c r="AI1360"/>
    </row>
    <row r="1361" spans="28:35">
      <c r="AB1361"/>
      <c r="AC1361"/>
      <c r="AD1361"/>
      <c r="AE1361"/>
      <c r="AH1361"/>
      <c r="AI1361"/>
    </row>
    <row r="1362" spans="28:35">
      <c r="AB1362"/>
      <c r="AC1362"/>
      <c r="AD1362"/>
      <c r="AE1362"/>
      <c r="AH1362"/>
      <c r="AI1362"/>
    </row>
    <row r="1363" spans="28:35">
      <c r="AB1363"/>
      <c r="AC1363"/>
      <c r="AD1363"/>
      <c r="AE1363"/>
      <c r="AH1363"/>
      <c r="AI1363"/>
    </row>
    <row r="1364" spans="28:35">
      <c r="AB1364"/>
      <c r="AC1364"/>
      <c r="AD1364"/>
      <c r="AE1364"/>
      <c r="AH1364"/>
      <c r="AI1364"/>
    </row>
    <row r="1365" spans="28:35">
      <c r="AB1365"/>
      <c r="AC1365"/>
      <c r="AD1365"/>
      <c r="AE1365"/>
      <c r="AH1365"/>
      <c r="AI1365"/>
    </row>
    <row r="1366" spans="28:35">
      <c r="AB1366"/>
      <c r="AC1366"/>
      <c r="AD1366"/>
      <c r="AE1366"/>
      <c r="AH1366"/>
      <c r="AI1366"/>
    </row>
    <row r="1367" spans="28:35">
      <c r="AB1367"/>
      <c r="AC1367"/>
      <c r="AD1367"/>
      <c r="AE1367"/>
      <c r="AH1367"/>
      <c r="AI1367"/>
    </row>
    <row r="1368" spans="28:35">
      <c r="AB1368"/>
      <c r="AC1368"/>
      <c r="AD1368"/>
      <c r="AE1368"/>
      <c r="AH1368"/>
      <c r="AI1368"/>
    </row>
    <row r="1369" spans="28:35">
      <c r="AB1369"/>
      <c r="AC1369"/>
      <c r="AD1369"/>
      <c r="AE1369"/>
      <c r="AH1369"/>
      <c r="AI1369"/>
    </row>
    <row r="1370" spans="28:35">
      <c r="AB1370"/>
      <c r="AC1370"/>
      <c r="AD1370"/>
      <c r="AE1370"/>
      <c r="AH1370"/>
      <c r="AI1370"/>
    </row>
    <row r="1371" spans="28:35">
      <c r="AB1371"/>
      <c r="AC1371"/>
      <c r="AD1371"/>
      <c r="AE1371"/>
      <c r="AH1371"/>
      <c r="AI1371"/>
    </row>
    <row r="1372" spans="28:35">
      <c r="AB1372"/>
      <c r="AC1372"/>
      <c r="AD1372"/>
      <c r="AE1372"/>
      <c r="AH1372"/>
      <c r="AI1372"/>
    </row>
    <row r="1373" spans="28:35">
      <c r="AB1373"/>
      <c r="AC1373"/>
      <c r="AD1373"/>
      <c r="AE1373"/>
      <c r="AH1373"/>
      <c r="AI1373"/>
    </row>
    <row r="1374" spans="28:35">
      <c r="AB1374"/>
      <c r="AC1374"/>
      <c r="AD1374"/>
      <c r="AE1374"/>
      <c r="AH1374"/>
      <c r="AI1374"/>
    </row>
    <row r="1375" spans="28:35">
      <c r="AB1375"/>
      <c r="AC1375"/>
      <c r="AD1375"/>
      <c r="AE1375"/>
      <c r="AH1375"/>
      <c r="AI1375"/>
    </row>
    <row r="1376" spans="28:35">
      <c r="AB1376"/>
      <c r="AC1376"/>
      <c r="AD1376"/>
      <c r="AE1376"/>
      <c r="AH1376"/>
      <c r="AI1376"/>
    </row>
    <row r="1377" spans="28:35">
      <c r="AB1377"/>
      <c r="AC1377"/>
      <c r="AD1377"/>
      <c r="AE1377"/>
      <c r="AH1377"/>
      <c r="AI1377"/>
    </row>
    <row r="1378" spans="28:35">
      <c r="AB1378"/>
      <c r="AC1378"/>
      <c r="AD1378"/>
      <c r="AE1378"/>
      <c r="AH1378"/>
      <c r="AI1378"/>
    </row>
    <row r="1379" spans="28:35">
      <c r="AB1379"/>
      <c r="AC1379"/>
      <c r="AD1379"/>
      <c r="AE1379"/>
      <c r="AH1379"/>
      <c r="AI1379"/>
    </row>
    <row r="1380" spans="28:35">
      <c r="AB1380"/>
      <c r="AC1380"/>
      <c r="AD1380"/>
      <c r="AE1380"/>
      <c r="AH1380"/>
      <c r="AI1380"/>
    </row>
    <row r="1381" spans="28:35">
      <c r="AB1381"/>
      <c r="AC1381"/>
      <c r="AD1381"/>
      <c r="AE1381"/>
      <c r="AH1381"/>
      <c r="AI1381"/>
    </row>
    <row r="1382" spans="28:35">
      <c r="AB1382"/>
      <c r="AC1382"/>
      <c r="AD1382"/>
      <c r="AE1382"/>
      <c r="AH1382"/>
      <c r="AI1382"/>
    </row>
    <row r="1383" spans="28:35">
      <c r="AB1383"/>
      <c r="AC1383"/>
      <c r="AD1383"/>
      <c r="AE1383"/>
      <c r="AH1383"/>
      <c r="AI1383"/>
    </row>
    <row r="1384" spans="28:35">
      <c r="AB1384"/>
      <c r="AC1384"/>
      <c r="AD1384"/>
      <c r="AE1384"/>
      <c r="AH1384"/>
      <c r="AI1384"/>
    </row>
    <row r="1385" spans="28:35">
      <c r="AB1385"/>
      <c r="AC1385"/>
      <c r="AD1385"/>
      <c r="AE1385"/>
      <c r="AH1385"/>
      <c r="AI1385"/>
    </row>
    <row r="1386" spans="28:35">
      <c r="AB1386"/>
      <c r="AC1386"/>
      <c r="AD1386"/>
      <c r="AE1386"/>
      <c r="AH1386"/>
      <c r="AI1386"/>
    </row>
    <row r="1387" spans="28:35">
      <c r="AB1387"/>
      <c r="AC1387"/>
      <c r="AD1387"/>
      <c r="AE1387"/>
      <c r="AH1387"/>
      <c r="AI1387"/>
    </row>
    <row r="1388" spans="28:35">
      <c r="AB1388"/>
      <c r="AC1388"/>
      <c r="AD1388"/>
      <c r="AE1388"/>
      <c r="AH1388"/>
      <c r="AI1388"/>
    </row>
    <row r="1389" spans="28:35">
      <c r="AB1389"/>
      <c r="AC1389"/>
      <c r="AD1389"/>
      <c r="AE1389"/>
      <c r="AH1389"/>
      <c r="AI1389"/>
    </row>
    <row r="1390" spans="28:35">
      <c r="AB1390"/>
      <c r="AC1390"/>
      <c r="AD1390"/>
      <c r="AE1390"/>
      <c r="AH1390"/>
      <c r="AI1390"/>
    </row>
    <row r="1391" spans="28:35">
      <c r="AB1391"/>
      <c r="AC1391"/>
      <c r="AD1391"/>
      <c r="AE1391"/>
      <c r="AH1391"/>
      <c r="AI1391"/>
    </row>
    <row r="1392" spans="28:35">
      <c r="AB1392"/>
      <c r="AC1392"/>
      <c r="AD1392"/>
      <c r="AE1392"/>
      <c r="AH1392"/>
      <c r="AI1392"/>
    </row>
    <row r="1393" spans="28:35">
      <c r="AB1393"/>
      <c r="AC1393"/>
      <c r="AD1393"/>
      <c r="AE1393"/>
      <c r="AH1393"/>
      <c r="AI1393"/>
    </row>
    <row r="1394" spans="28:35">
      <c r="AB1394"/>
      <c r="AC1394"/>
      <c r="AD1394"/>
      <c r="AE1394"/>
      <c r="AH1394"/>
      <c r="AI1394"/>
    </row>
    <row r="1395" spans="28:35">
      <c r="AB1395"/>
      <c r="AC1395"/>
      <c r="AD1395"/>
      <c r="AE1395"/>
      <c r="AH1395"/>
      <c r="AI1395"/>
    </row>
    <row r="1396" spans="28:35">
      <c r="AB1396"/>
      <c r="AC1396"/>
      <c r="AD1396"/>
      <c r="AE1396"/>
      <c r="AH1396"/>
      <c r="AI1396"/>
    </row>
    <row r="1397" spans="28:35">
      <c r="AB1397"/>
      <c r="AC1397"/>
      <c r="AD1397"/>
      <c r="AE1397"/>
      <c r="AH1397"/>
      <c r="AI1397"/>
    </row>
    <row r="1398" spans="28:35">
      <c r="AB1398"/>
      <c r="AC1398"/>
      <c r="AD1398"/>
      <c r="AE1398"/>
      <c r="AH1398"/>
      <c r="AI1398"/>
    </row>
    <row r="1399" spans="28:35">
      <c r="AB1399"/>
      <c r="AC1399"/>
      <c r="AD1399"/>
      <c r="AE1399"/>
      <c r="AH1399"/>
      <c r="AI1399"/>
    </row>
    <row r="1400" spans="28:35">
      <c r="AB1400"/>
      <c r="AC1400"/>
      <c r="AD1400"/>
      <c r="AE1400"/>
      <c r="AH1400"/>
      <c r="AI1400"/>
    </row>
    <row r="1401" spans="28:35">
      <c r="AB1401"/>
      <c r="AC1401"/>
      <c r="AD1401"/>
      <c r="AE1401"/>
      <c r="AH1401"/>
      <c r="AI1401"/>
    </row>
    <row r="1402" spans="28:35">
      <c r="AB1402"/>
      <c r="AC1402"/>
      <c r="AD1402"/>
      <c r="AE1402"/>
      <c r="AH1402"/>
      <c r="AI1402"/>
    </row>
    <row r="1403" spans="28:35">
      <c r="AB1403"/>
      <c r="AC1403"/>
      <c r="AD1403"/>
      <c r="AE1403"/>
      <c r="AH1403"/>
      <c r="AI1403"/>
    </row>
    <row r="1404" spans="28:35">
      <c r="AB1404"/>
      <c r="AC1404"/>
      <c r="AD1404"/>
      <c r="AE1404"/>
      <c r="AH1404"/>
      <c r="AI1404"/>
    </row>
    <row r="1405" spans="28:35">
      <c r="AB1405"/>
      <c r="AC1405"/>
      <c r="AD1405"/>
      <c r="AE1405"/>
      <c r="AH1405"/>
      <c r="AI1405"/>
    </row>
    <row r="1406" spans="28:35">
      <c r="AB1406"/>
      <c r="AC1406"/>
      <c r="AD1406"/>
      <c r="AE1406"/>
      <c r="AH1406"/>
      <c r="AI1406"/>
    </row>
    <row r="1407" spans="28:35">
      <c r="AB1407"/>
      <c r="AC1407"/>
      <c r="AD1407"/>
      <c r="AE1407"/>
      <c r="AH1407"/>
      <c r="AI1407"/>
    </row>
    <row r="1408" spans="28:35">
      <c r="AB1408"/>
      <c r="AC1408"/>
      <c r="AD1408"/>
      <c r="AE1408"/>
      <c r="AH1408"/>
      <c r="AI1408"/>
    </row>
    <row r="1409" spans="28:35">
      <c r="AB1409"/>
      <c r="AC1409"/>
      <c r="AD1409"/>
      <c r="AE1409"/>
      <c r="AH1409"/>
      <c r="AI1409"/>
    </row>
    <row r="1410" spans="28:35">
      <c r="AB1410"/>
      <c r="AC1410"/>
      <c r="AD1410"/>
      <c r="AE1410"/>
      <c r="AH1410"/>
      <c r="AI1410"/>
    </row>
    <row r="1411" spans="28:35">
      <c r="AB1411"/>
      <c r="AC1411"/>
      <c r="AD1411"/>
      <c r="AE1411"/>
      <c r="AH1411"/>
      <c r="AI1411"/>
    </row>
    <row r="1412" spans="28:35">
      <c r="AB1412"/>
      <c r="AC1412"/>
      <c r="AD1412"/>
      <c r="AE1412"/>
      <c r="AH1412"/>
      <c r="AI1412"/>
    </row>
    <row r="1413" spans="28:35">
      <c r="AB1413"/>
      <c r="AC1413"/>
      <c r="AD1413"/>
      <c r="AE1413"/>
      <c r="AH1413"/>
      <c r="AI1413"/>
    </row>
    <row r="1414" spans="28:35">
      <c r="AB1414"/>
      <c r="AC1414"/>
      <c r="AD1414"/>
      <c r="AE1414"/>
      <c r="AH1414"/>
      <c r="AI1414"/>
    </row>
    <row r="1415" spans="28:35">
      <c r="AB1415"/>
      <c r="AC1415"/>
      <c r="AD1415"/>
      <c r="AE1415"/>
      <c r="AH1415"/>
      <c r="AI1415"/>
    </row>
    <row r="1416" spans="28:35">
      <c r="AB1416"/>
      <c r="AC1416"/>
      <c r="AD1416"/>
      <c r="AE1416"/>
      <c r="AH1416"/>
      <c r="AI1416"/>
    </row>
    <row r="1417" spans="28:35">
      <c r="AB1417"/>
      <c r="AC1417"/>
      <c r="AD1417"/>
      <c r="AE1417"/>
      <c r="AH1417"/>
      <c r="AI1417"/>
    </row>
    <row r="1418" spans="28:35">
      <c r="AB1418"/>
      <c r="AC1418"/>
      <c r="AD1418"/>
      <c r="AE1418"/>
      <c r="AH1418"/>
      <c r="AI1418"/>
    </row>
    <row r="1419" spans="28:35">
      <c r="AB1419"/>
      <c r="AC1419"/>
      <c r="AD1419"/>
      <c r="AE1419"/>
      <c r="AH1419"/>
      <c r="AI1419"/>
    </row>
    <row r="1420" spans="28:35">
      <c r="AB1420"/>
      <c r="AC1420"/>
      <c r="AD1420"/>
      <c r="AE1420"/>
      <c r="AH1420"/>
      <c r="AI1420"/>
    </row>
    <row r="1421" spans="28:35">
      <c r="AB1421"/>
      <c r="AC1421"/>
      <c r="AD1421"/>
      <c r="AE1421"/>
      <c r="AH1421"/>
      <c r="AI1421"/>
    </row>
    <row r="1422" spans="28:35">
      <c r="AB1422"/>
      <c r="AC1422"/>
      <c r="AD1422"/>
      <c r="AE1422"/>
      <c r="AH1422"/>
      <c r="AI1422"/>
    </row>
    <row r="1423" spans="28:35">
      <c r="AB1423"/>
      <c r="AC1423"/>
      <c r="AD1423"/>
      <c r="AE1423"/>
      <c r="AH1423"/>
      <c r="AI1423"/>
    </row>
    <row r="1424" spans="28:35">
      <c r="AB1424"/>
      <c r="AC1424"/>
      <c r="AD1424"/>
      <c r="AE1424"/>
      <c r="AH1424"/>
      <c r="AI1424"/>
    </row>
    <row r="1425" spans="28:35">
      <c r="AB1425"/>
      <c r="AC1425"/>
      <c r="AD1425"/>
      <c r="AE1425"/>
      <c r="AH1425"/>
      <c r="AI1425"/>
    </row>
    <row r="1426" spans="28:35">
      <c r="AB1426"/>
      <c r="AC1426"/>
      <c r="AD1426"/>
      <c r="AE1426"/>
      <c r="AH1426"/>
      <c r="AI1426"/>
    </row>
    <row r="1427" spans="28:35">
      <c r="AB1427"/>
      <c r="AC1427"/>
      <c r="AD1427"/>
      <c r="AE1427"/>
      <c r="AH1427"/>
      <c r="AI1427"/>
    </row>
    <row r="1428" spans="28:35">
      <c r="AB1428"/>
      <c r="AC1428"/>
      <c r="AD1428"/>
      <c r="AE1428"/>
      <c r="AH1428"/>
      <c r="AI1428"/>
    </row>
    <row r="1429" spans="28:35">
      <c r="AB1429"/>
      <c r="AC1429"/>
      <c r="AD1429"/>
      <c r="AE1429"/>
      <c r="AH1429"/>
      <c r="AI1429"/>
    </row>
    <row r="1430" spans="28:35">
      <c r="AB1430"/>
      <c r="AC1430"/>
      <c r="AD1430"/>
      <c r="AE1430"/>
      <c r="AH1430"/>
      <c r="AI1430"/>
    </row>
    <row r="1431" spans="28:35">
      <c r="AB1431"/>
      <c r="AC1431"/>
      <c r="AD1431"/>
      <c r="AE1431"/>
      <c r="AH1431"/>
      <c r="AI1431"/>
    </row>
    <row r="1432" spans="28:35">
      <c r="AB1432"/>
      <c r="AC1432"/>
      <c r="AD1432"/>
      <c r="AE1432"/>
      <c r="AH1432"/>
      <c r="AI1432"/>
    </row>
    <row r="1433" spans="28:35">
      <c r="AB1433"/>
      <c r="AC1433"/>
      <c r="AD1433"/>
      <c r="AE1433"/>
      <c r="AH1433"/>
      <c r="AI1433"/>
    </row>
    <row r="1434" spans="28:35">
      <c r="AB1434"/>
      <c r="AC1434"/>
      <c r="AD1434"/>
      <c r="AE1434"/>
      <c r="AH1434"/>
      <c r="AI1434"/>
    </row>
    <row r="1435" spans="28:35">
      <c r="AB1435"/>
      <c r="AC1435"/>
      <c r="AD1435"/>
      <c r="AE1435"/>
      <c r="AH1435"/>
      <c r="AI1435"/>
    </row>
    <row r="1436" spans="28:35">
      <c r="AB1436"/>
      <c r="AC1436"/>
      <c r="AD1436"/>
      <c r="AE1436"/>
      <c r="AH1436"/>
      <c r="AI1436"/>
    </row>
    <row r="1437" spans="28:35">
      <c r="AB1437"/>
      <c r="AC1437"/>
      <c r="AD1437"/>
      <c r="AE1437"/>
      <c r="AH1437"/>
      <c r="AI1437"/>
    </row>
    <row r="1438" spans="28:35">
      <c r="AB1438"/>
      <c r="AC1438"/>
      <c r="AD1438"/>
      <c r="AE1438"/>
      <c r="AH1438"/>
      <c r="AI1438"/>
    </row>
    <row r="1439" spans="28:35">
      <c r="AB1439"/>
      <c r="AC1439"/>
      <c r="AD1439"/>
      <c r="AE1439"/>
      <c r="AH1439"/>
      <c r="AI1439"/>
    </row>
    <row r="1440" spans="28:35">
      <c r="AB1440"/>
      <c r="AC1440"/>
      <c r="AD1440"/>
      <c r="AE1440"/>
      <c r="AH1440"/>
      <c r="AI1440"/>
    </row>
    <row r="1441" spans="28:35">
      <c r="AB1441"/>
      <c r="AC1441"/>
      <c r="AD1441"/>
      <c r="AE1441"/>
      <c r="AH1441"/>
      <c r="AI1441"/>
    </row>
    <row r="1442" spans="28:35">
      <c r="AB1442"/>
      <c r="AC1442"/>
      <c r="AD1442"/>
      <c r="AE1442"/>
      <c r="AH1442"/>
      <c r="AI1442"/>
    </row>
    <row r="1443" spans="28:35">
      <c r="AB1443"/>
      <c r="AC1443"/>
      <c r="AD1443"/>
      <c r="AE1443"/>
      <c r="AH1443"/>
      <c r="AI1443"/>
    </row>
    <row r="1444" spans="28:35">
      <c r="AB1444"/>
      <c r="AC1444"/>
      <c r="AD1444"/>
      <c r="AE1444"/>
      <c r="AH1444"/>
      <c r="AI1444"/>
    </row>
    <row r="1445" spans="28:35">
      <c r="AB1445"/>
      <c r="AC1445"/>
      <c r="AD1445"/>
      <c r="AE1445"/>
      <c r="AH1445"/>
      <c r="AI1445"/>
    </row>
    <row r="1446" spans="28:35">
      <c r="AB1446"/>
      <c r="AC1446"/>
      <c r="AD1446"/>
      <c r="AE1446"/>
      <c r="AH1446"/>
      <c r="AI1446"/>
    </row>
    <row r="1447" spans="28:35">
      <c r="AB1447"/>
      <c r="AC1447"/>
      <c r="AD1447"/>
      <c r="AE1447"/>
      <c r="AH1447"/>
      <c r="AI1447"/>
    </row>
    <row r="1448" spans="28:35">
      <c r="AB1448"/>
      <c r="AC1448"/>
      <c r="AD1448"/>
      <c r="AE1448"/>
      <c r="AH1448"/>
      <c r="AI1448"/>
    </row>
    <row r="1449" spans="28:35">
      <c r="AB1449"/>
      <c r="AC1449"/>
      <c r="AD1449"/>
      <c r="AE1449"/>
      <c r="AH1449"/>
      <c r="AI1449"/>
    </row>
    <row r="1450" spans="28:35">
      <c r="AB1450"/>
      <c r="AC1450"/>
      <c r="AD1450"/>
      <c r="AE1450"/>
      <c r="AH1450"/>
      <c r="AI1450"/>
    </row>
    <row r="1451" spans="28:35">
      <c r="AB1451"/>
      <c r="AC1451"/>
      <c r="AD1451"/>
      <c r="AE1451"/>
      <c r="AH1451"/>
      <c r="AI1451"/>
    </row>
    <row r="1452" spans="28:35">
      <c r="AB1452"/>
      <c r="AC1452"/>
      <c r="AD1452"/>
      <c r="AE1452"/>
      <c r="AH1452"/>
      <c r="AI1452"/>
    </row>
    <row r="1453" spans="28:35">
      <c r="AB1453"/>
      <c r="AC1453"/>
      <c r="AD1453"/>
      <c r="AE1453"/>
      <c r="AH1453"/>
      <c r="AI1453"/>
    </row>
    <row r="1454" spans="28:35">
      <c r="AB1454"/>
      <c r="AC1454"/>
      <c r="AD1454"/>
      <c r="AE1454"/>
      <c r="AH1454"/>
      <c r="AI1454"/>
    </row>
    <row r="1455" spans="28:35">
      <c r="AB1455"/>
      <c r="AC1455"/>
      <c r="AD1455"/>
      <c r="AE1455"/>
      <c r="AH1455"/>
      <c r="AI1455"/>
    </row>
    <row r="1456" spans="28:35">
      <c r="AB1456"/>
      <c r="AC1456"/>
      <c r="AD1456"/>
      <c r="AE1456"/>
      <c r="AH1456"/>
      <c r="AI1456"/>
    </row>
    <row r="1457" spans="28:35">
      <c r="AB1457"/>
      <c r="AC1457"/>
      <c r="AD1457"/>
      <c r="AE1457"/>
      <c r="AH1457"/>
      <c r="AI1457"/>
    </row>
    <row r="1458" spans="28:35">
      <c r="AB1458"/>
      <c r="AC1458"/>
      <c r="AD1458"/>
      <c r="AE1458"/>
      <c r="AH1458"/>
      <c r="AI1458"/>
    </row>
    <row r="1459" spans="28:35">
      <c r="AB1459"/>
      <c r="AC1459"/>
      <c r="AD1459"/>
      <c r="AE1459"/>
      <c r="AH1459"/>
      <c r="AI1459"/>
    </row>
    <row r="1460" spans="28:35">
      <c r="AB1460"/>
      <c r="AC1460"/>
      <c r="AD1460"/>
      <c r="AE1460"/>
      <c r="AH1460"/>
      <c r="AI1460"/>
    </row>
    <row r="1461" spans="28:35">
      <c r="AB1461"/>
      <c r="AC1461"/>
      <c r="AD1461"/>
      <c r="AE1461"/>
      <c r="AH1461"/>
      <c r="AI1461"/>
    </row>
    <row r="1462" spans="28:35">
      <c r="AB1462"/>
      <c r="AC1462"/>
      <c r="AD1462"/>
      <c r="AE1462"/>
      <c r="AH1462"/>
      <c r="AI1462"/>
    </row>
    <row r="1463" spans="28:35">
      <c r="AB1463"/>
      <c r="AC1463"/>
      <c r="AD1463"/>
      <c r="AE1463"/>
      <c r="AH1463"/>
      <c r="AI1463"/>
    </row>
    <row r="1464" spans="28:35">
      <c r="AB1464"/>
      <c r="AC1464"/>
      <c r="AD1464"/>
      <c r="AE1464"/>
      <c r="AH1464"/>
      <c r="AI1464"/>
    </row>
    <row r="1465" spans="28:35">
      <c r="AB1465"/>
      <c r="AC1465"/>
      <c r="AD1465"/>
      <c r="AE1465"/>
      <c r="AH1465"/>
      <c r="AI1465"/>
    </row>
    <row r="1466" spans="28:35">
      <c r="AB1466"/>
      <c r="AC1466"/>
      <c r="AD1466"/>
      <c r="AE1466"/>
      <c r="AH1466"/>
      <c r="AI1466"/>
    </row>
    <row r="1467" spans="28:35">
      <c r="AB1467"/>
      <c r="AC1467"/>
      <c r="AD1467"/>
      <c r="AE1467"/>
      <c r="AH1467"/>
      <c r="AI1467"/>
    </row>
    <row r="1468" spans="28:35">
      <c r="AB1468"/>
      <c r="AC1468"/>
      <c r="AD1468"/>
      <c r="AE1468"/>
      <c r="AH1468"/>
      <c r="AI1468"/>
    </row>
    <row r="1469" spans="28:35">
      <c r="AB1469"/>
      <c r="AC1469"/>
      <c r="AD1469"/>
      <c r="AE1469"/>
      <c r="AH1469"/>
      <c r="AI1469"/>
    </row>
    <row r="1470" spans="28:35">
      <c r="AB1470"/>
      <c r="AC1470"/>
      <c r="AD1470"/>
      <c r="AE1470"/>
      <c r="AH1470"/>
      <c r="AI1470"/>
    </row>
    <row r="1471" spans="28:35">
      <c r="AB1471"/>
      <c r="AC1471"/>
      <c r="AD1471"/>
      <c r="AE1471"/>
      <c r="AH1471"/>
      <c r="AI1471"/>
    </row>
    <row r="1472" spans="28:35">
      <c r="AB1472"/>
      <c r="AC1472"/>
      <c r="AD1472"/>
      <c r="AE1472"/>
      <c r="AH1472"/>
      <c r="AI1472"/>
    </row>
    <row r="1473" spans="28:35">
      <c r="AB1473"/>
      <c r="AC1473"/>
      <c r="AD1473"/>
      <c r="AE1473"/>
      <c r="AH1473"/>
      <c r="AI1473"/>
    </row>
    <row r="1474" spans="28:35">
      <c r="AB1474"/>
      <c r="AC1474"/>
      <c r="AD1474"/>
      <c r="AE1474"/>
      <c r="AH1474"/>
      <c r="AI1474"/>
    </row>
    <row r="1475" spans="28:35">
      <c r="AB1475"/>
      <c r="AC1475"/>
      <c r="AD1475"/>
      <c r="AE1475"/>
      <c r="AH1475"/>
      <c r="AI1475"/>
    </row>
    <row r="1476" spans="28:35">
      <c r="AB1476"/>
      <c r="AC1476"/>
      <c r="AD1476"/>
      <c r="AE1476"/>
      <c r="AH1476"/>
      <c r="AI1476"/>
    </row>
    <row r="1477" spans="28:35">
      <c r="AB1477"/>
      <c r="AC1477"/>
      <c r="AD1477"/>
      <c r="AE1477"/>
      <c r="AH1477"/>
      <c r="AI1477"/>
    </row>
    <row r="1478" spans="28:35">
      <c r="AB1478"/>
      <c r="AC1478"/>
      <c r="AD1478"/>
      <c r="AE1478"/>
      <c r="AH1478"/>
      <c r="AI1478"/>
    </row>
    <row r="1479" spans="28:35">
      <c r="AB1479"/>
      <c r="AC1479"/>
      <c r="AD1479"/>
      <c r="AE1479"/>
      <c r="AH1479"/>
      <c r="AI1479"/>
    </row>
    <row r="1480" spans="28:35">
      <c r="AB1480"/>
      <c r="AC1480"/>
      <c r="AD1480"/>
      <c r="AE1480"/>
      <c r="AH1480"/>
      <c r="AI1480"/>
    </row>
    <row r="1481" spans="28:35">
      <c r="AB1481"/>
      <c r="AC1481"/>
      <c r="AD1481"/>
      <c r="AE1481"/>
    </row>
    <row r="1482" spans="28:35">
      <c r="AB1482"/>
      <c r="AC1482"/>
      <c r="AD1482"/>
      <c r="AE1482"/>
    </row>
    <row r="1483" spans="28:35">
      <c r="AB1483"/>
      <c r="AC1483"/>
      <c r="AD1483"/>
      <c r="AE1483"/>
    </row>
    <row r="1484" spans="28:35">
      <c r="AB1484"/>
      <c r="AC1484"/>
      <c r="AD1484"/>
      <c r="AE1484"/>
    </row>
    <row r="1485" spans="28:35">
      <c r="AB1485"/>
      <c r="AC1485"/>
      <c r="AD1485"/>
      <c r="AE1485"/>
    </row>
    <row r="1486" spans="28:35">
      <c r="AB1486"/>
      <c r="AC1486"/>
      <c r="AD1486"/>
      <c r="AE1486"/>
    </row>
    <row r="1487" spans="28:35">
      <c r="AB1487"/>
      <c r="AC1487"/>
      <c r="AD1487"/>
      <c r="AE1487"/>
    </row>
    <row r="1488" spans="28:35">
      <c r="AB1488"/>
      <c r="AC1488"/>
      <c r="AD1488"/>
      <c r="AE1488"/>
    </row>
    <row r="1489" spans="28:31">
      <c r="AB1489"/>
      <c r="AC1489"/>
      <c r="AD1489"/>
      <c r="AE1489"/>
    </row>
    <row r="1490" spans="28:31">
      <c r="AB1490"/>
      <c r="AC1490"/>
      <c r="AD1490"/>
      <c r="AE1490"/>
    </row>
    <row r="1491" spans="28:31">
      <c r="AB1491"/>
      <c r="AC1491"/>
      <c r="AD1491"/>
      <c r="AE1491"/>
    </row>
    <row r="1492" spans="28:31">
      <c r="AB1492"/>
      <c r="AC1492"/>
      <c r="AD1492"/>
      <c r="AE1492"/>
    </row>
    <row r="1493" spans="28:31">
      <c r="AB1493"/>
      <c r="AC1493"/>
      <c r="AD1493"/>
      <c r="AE1493"/>
    </row>
    <row r="1494" spans="28:31">
      <c r="AB1494"/>
      <c r="AC1494"/>
      <c r="AD1494"/>
      <c r="AE1494"/>
    </row>
    <row r="1495" spans="28:31">
      <c r="AB1495"/>
      <c r="AC1495"/>
      <c r="AD1495"/>
      <c r="AE1495"/>
    </row>
    <row r="1496" spans="28:31">
      <c r="AB1496"/>
      <c r="AC1496"/>
      <c r="AD1496"/>
      <c r="AE1496"/>
    </row>
    <row r="1497" spans="28:31">
      <c r="AB1497"/>
      <c r="AC1497"/>
      <c r="AD1497"/>
      <c r="AE1497"/>
    </row>
    <row r="1498" spans="28:31">
      <c r="AB1498"/>
      <c r="AC1498"/>
      <c r="AD1498"/>
      <c r="AE1498"/>
    </row>
    <row r="1499" spans="28:31">
      <c r="AB1499"/>
      <c r="AC1499"/>
      <c r="AD1499"/>
      <c r="AE1499"/>
    </row>
    <row r="1500" spans="28:31">
      <c r="AB1500"/>
      <c r="AC1500"/>
      <c r="AD1500"/>
      <c r="AE1500"/>
    </row>
    <row r="1501" spans="28:31">
      <c r="AB1501"/>
      <c r="AC1501"/>
      <c r="AD1501"/>
      <c r="AE1501"/>
    </row>
    <row r="1502" spans="28:31">
      <c r="AB1502"/>
      <c r="AC1502"/>
      <c r="AD1502"/>
      <c r="AE1502"/>
    </row>
    <row r="1503" spans="28:31">
      <c r="AB1503"/>
      <c r="AC1503"/>
      <c r="AD1503"/>
      <c r="AE1503"/>
    </row>
    <row r="1504" spans="28:31">
      <c r="AB1504"/>
      <c r="AC1504"/>
      <c r="AD1504"/>
      <c r="AE1504"/>
    </row>
    <row r="1505" spans="28:31">
      <c r="AB1505"/>
      <c r="AC1505"/>
      <c r="AD1505"/>
      <c r="AE1505"/>
    </row>
    <row r="1506" spans="28:31">
      <c r="AB1506"/>
      <c r="AC1506"/>
      <c r="AD1506"/>
      <c r="AE1506"/>
    </row>
    <row r="1507" spans="28:31">
      <c r="AB1507"/>
      <c r="AC1507"/>
      <c r="AD1507"/>
      <c r="AE1507"/>
    </row>
    <row r="1508" spans="28:31">
      <c r="AB1508"/>
      <c r="AC1508"/>
      <c r="AD1508"/>
      <c r="AE1508"/>
    </row>
    <row r="1509" spans="28:31">
      <c r="AB1509"/>
      <c r="AC1509"/>
      <c r="AD1509"/>
      <c r="AE1509"/>
    </row>
    <row r="1510" spans="28:31">
      <c r="AB1510"/>
      <c r="AC1510"/>
      <c r="AD1510"/>
      <c r="AE1510"/>
    </row>
    <row r="1511" spans="28:31">
      <c r="AB1511"/>
      <c r="AC1511"/>
      <c r="AD1511"/>
      <c r="AE1511"/>
    </row>
    <row r="1512" spans="28:31">
      <c r="AB1512"/>
      <c r="AC1512"/>
      <c r="AD1512"/>
      <c r="AE1512"/>
    </row>
    <row r="1513" spans="28:31">
      <c r="AB1513"/>
      <c r="AC1513"/>
      <c r="AD1513"/>
      <c r="AE1513"/>
    </row>
    <row r="1514" spans="28:31">
      <c r="AB1514"/>
      <c r="AC1514"/>
    </row>
    <row r="1515" spans="28:31">
      <c r="AB1515"/>
      <c r="AC1515"/>
    </row>
    <row r="1516" spans="28:31">
      <c r="AB1516"/>
      <c r="AC1516"/>
    </row>
    <row r="1517" spans="28:31">
      <c r="AB1517"/>
      <c r="AC1517"/>
    </row>
    <row r="1518" spans="28:31">
      <c r="AB1518"/>
      <c r="AC1518"/>
    </row>
    <row r="1519" spans="28:31">
      <c r="AB1519"/>
      <c r="AC1519"/>
    </row>
    <row r="1520" spans="28:31">
      <c r="AB1520"/>
      <c r="AC1520"/>
    </row>
    <row r="1521" spans="28:29">
      <c r="AB1521"/>
      <c r="AC1521"/>
    </row>
    <row r="1522" spans="28:29">
      <c r="AB1522"/>
      <c r="AC1522"/>
    </row>
    <row r="1523" spans="28:29">
      <c r="AB1523"/>
      <c r="AC1523"/>
    </row>
    <row r="1524" spans="28:29">
      <c r="AB1524"/>
      <c r="AC1524"/>
    </row>
    <row r="1525" spans="28:29">
      <c r="AB1525"/>
      <c r="AC1525"/>
    </row>
    <row r="1526" spans="28:29">
      <c r="AB1526"/>
      <c r="AC1526"/>
    </row>
    <row r="1527" spans="28:29">
      <c r="AB1527"/>
      <c r="AC1527"/>
    </row>
    <row r="1528" spans="28:29">
      <c r="AB1528"/>
      <c r="AC1528"/>
    </row>
    <row r="1529" spans="28:29">
      <c r="AB1529"/>
      <c r="AC1529"/>
    </row>
    <row r="1530" spans="28:29">
      <c r="AB1530"/>
      <c r="AC1530"/>
    </row>
    <row r="1531" spans="28:29">
      <c r="AB1531"/>
      <c r="AC1531"/>
    </row>
    <row r="1532" spans="28:29">
      <c r="AB1532"/>
      <c r="AC1532"/>
    </row>
    <row r="1533" spans="28:29">
      <c r="AB1533"/>
      <c r="AC1533"/>
    </row>
    <row r="1534" spans="28:29">
      <c r="AB1534"/>
      <c r="AC1534"/>
    </row>
    <row r="1535" spans="28:29">
      <c r="AB1535"/>
      <c r="AC1535"/>
    </row>
    <row r="1536" spans="28:29">
      <c r="AB1536"/>
      <c r="AC1536"/>
    </row>
    <row r="1537" spans="28:29">
      <c r="AB1537"/>
      <c r="AC1537"/>
    </row>
    <row r="1538" spans="28:29">
      <c r="AB1538"/>
      <c r="AC1538"/>
    </row>
    <row r="1539" spans="28:29">
      <c r="AB1539"/>
      <c r="AC1539"/>
    </row>
    <row r="1540" spans="28:29">
      <c r="AB1540"/>
      <c r="AC1540"/>
    </row>
    <row r="1541" spans="28:29">
      <c r="AB1541"/>
      <c r="AC1541"/>
    </row>
    <row r="1542" spans="28:29">
      <c r="AB1542"/>
      <c r="AC1542"/>
    </row>
    <row r="1543" spans="28:29">
      <c r="AB1543"/>
      <c r="AC1543"/>
    </row>
    <row r="1544" spans="28:29">
      <c r="AB1544"/>
      <c r="AC1544"/>
    </row>
    <row r="1545" spans="28:29">
      <c r="AB1545"/>
      <c r="AC1545"/>
    </row>
    <row r="1546" spans="28:29">
      <c r="AB1546"/>
      <c r="AC1546"/>
    </row>
    <row r="1547" spans="28:29">
      <c r="AB1547"/>
      <c r="AC1547"/>
    </row>
    <row r="1548" spans="28:29">
      <c r="AB1548"/>
      <c r="AC1548"/>
    </row>
    <row r="1549" spans="28:29">
      <c r="AB1549"/>
      <c r="AC1549"/>
    </row>
    <row r="1550" spans="28:29">
      <c r="AB1550"/>
      <c r="AC1550"/>
    </row>
    <row r="1551" spans="28:29">
      <c r="AB1551"/>
      <c r="AC1551"/>
    </row>
    <row r="1552" spans="28:29">
      <c r="AB1552"/>
      <c r="AC1552"/>
    </row>
    <row r="1553" spans="28:29">
      <c r="AB1553"/>
      <c r="AC1553"/>
    </row>
    <row r="1554" spans="28:29">
      <c r="AB1554"/>
      <c r="AC1554"/>
    </row>
    <row r="1555" spans="28:29">
      <c r="AB1555"/>
      <c r="AC1555"/>
    </row>
    <row r="1556" spans="28:29">
      <c r="AB1556"/>
      <c r="AC1556"/>
    </row>
    <row r="1557" spans="28:29">
      <c r="AB1557"/>
      <c r="AC1557"/>
    </row>
    <row r="1558" spans="28:29">
      <c r="AB1558"/>
      <c r="AC1558"/>
    </row>
    <row r="1559" spans="28:29">
      <c r="AB1559"/>
      <c r="AC1559"/>
    </row>
    <row r="1560" spans="28:29">
      <c r="AB1560"/>
      <c r="AC1560"/>
    </row>
    <row r="1561" spans="28:29">
      <c r="AB1561"/>
      <c r="AC1561"/>
    </row>
    <row r="1562" spans="28:29">
      <c r="AB1562"/>
      <c r="AC1562"/>
    </row>
    <row r="1563" spans="28:29">
      <c r="AB1563"/>
      <c r="AC1563"/>
    </row>
    <row r="1564" spans="28:29">
      <c r="AB1564"/>
      <c r="AC1564"/>
    </row>
    <row r="1565" spans="28:29">
      <c r="AB1565"/>
      <c r="AC1565"/>
    </row>
    <row r="1566" spans="28:29">
      <c r="AB1566"/>
      <c r="AC1566"/>
    </row>
    <row r="1567" spans="28:29">
      <c r="AB1567"/>
      <c r="AC1567"/>
    </row>
    <row r="1568" spans="28:29">
      <c r="AB1568"/>
      <c r="AC1568"/>
    </row>
    <row r="1569" spans="28:29">
      <c r="AB1569"/>
      <c r="AC1569"/>
    </row>
    <row r="1570" spans="28:29">
      <c r="AB1570"/>
      <c r="AC1570"/>
    </row>
    <row r="1571" spans="28:29">
      <c r="AB1571"/>
      <c r="AC1571"/>
    </row>
    <row r="1572" spans="28:29">
      <c r="AB1572"/>
      <c r="AC1572"/>
    </row>
    <row r="1573" spans="28:29">
      <c r="AB1573"/>
      <c r="AC1573"/>
    </row>
    <row r="1574" spans="28:29">
      <c r="AB1574"/>
      <c r="AC1574"/>
    </row>
    <row r="1575" spans="28:29">
      <c r="AB1575"/>
      <c r="AC1575"/>
    </row>
    <row r="1576" spans="28:29">
      <c r="AB1576"/>
      <c r="AC1576"/>
    </row>
    <row r="1577" spans="28:29">
      <c r="AB1577"/>
      <c r="AC1577"/>
    </row>
    <row r="1578" spans="28:29">
      <c r="AB1578"/>
      <c r="AC1578"/>
    </row>
    <row r="1579" spans="28:29">
      <c r="AB1579"/>
      <c r="AC1579"/>
    </row>
    <row r="1580" spans="28:29">
      <c r="AB1580"/>
      <c r="AC1580"/>
    </row>
    <row r="1581" spans="28:29">
      <c r="AB1581"/>
      <c r="AC1581"/>
    </row>
    <row r="1582" spans="28:29">
      <c r="AB1582"/>
      <c r="AC1582"/>
    </row>
    <row r="1583" spans="28:29">
      <c r="AB1583"/>
      <c r="AC1583"/>
    </row>
    <row r="1584" spans="28:29">
      <c r="AB1584"/>
      <c r="AC1584"/>
    </row>
    <row r="1585" spans="28:29">
      <c r="AB1585"/>
      <c r="AC1585"/>
    </row>
    <row r="1586" spans="28:29">
      <c r="AB1586"/>
      <c r="AC1586"/>
    </row>
    <row r="1587" spans="28:29">
      <c r="AB1587"/>
      <c r="AC1587"/>
    </row>
    <row r="1588" spans="28:29">
      <c r="AB1588"/>
      <c r="AC1588"/>
    </row>
    <row r="1589" spans="28:29">
      <c r="AB1589"/>
      <c r="AC1589"/>
    </row>
    <row r="1590" spans="28:29">
      <c r="AB1590"/>
      <c r="AC1590"/>
    </row>
    <row r="1591" spans="28:29">
      <c r="AB1591"/>
      <c r="AC1591"/>
    </row>
    <row r="1592" spans="28:29">
      <c r="AB1592"/>
      <c r="AC1592"/>
    </row>
    <row r="1593" spans="28:29">
      <c r="AB1593"/>
      <c r="AC1593"/>
    </row>
    <row r="1594" spans="28:29">
      <c r="AB1594"/>
      <c r="AC1594"/>
    </row>
    <row r="1595" spans="28:29">
      <c r="AB1595"/>
      <c r="AC1595"/>
    </row>
    <row r="1596" spans="28:29">
      <c r="AB1596"/>
      <c r="AC1596"/>
    </row>
    <row r="1597" spans="28:29">
      <c r="AB1597"/>
      <c r="AC1597"/>
    </row>
    <row r="1598" spans="28:29">
      <c r="AB1598"/>
      <c r="AC1598"/>
    </row>
    <row r="1599" spans="28:29">
      <c r="AB1599"/>
      <c r="AC1599"/>
    </row>
    <row r="1600" spans="28:29">
      <c r="AB1600"/>
      <c r="AC1600"/>
    </row>
    <row r="1601" spans="28:29">
      <c r="AB1601"/>
      <c r="AC1601"/>
    </row>
    <row r="1602" spans="28:29">
      <c r="AB1602"/>
      <c r="AC1602"/>
    </row>
    <row r="1603" spans="28:29">
      <c r="AB1603"/>
      <c r="AC1603"/>
    </row>
    <row r="1604" spans="28:29">
      <c r="AB1604"/>
      <c r="AC1604"/>
    </row>
    <row r="1605" spans="28:29">
      <c r="AB1605"/>
      <c r="AC1605"/>
    </row>
    <row r="1606" spans="28:29">
      <c r="AB1606"/>
      <c r="AC1606"/>
    </row>
    <row r="1607" spans="28:29">
      <c r="AB1607"/>
      <c r="AC1607"/>
    </row>
    <row r="1608" spans="28:29">
      <c r="AB1608"/>
      <c r="AC1608"/>
    </row>
    <row r="1609" spans="28:29">
      <c r="AB1609"/>
      <c r="AC1609"/>
    </row>
    <row r="1610" spans="28:29">
      <c r="AB1610"/>
      <c r="AC1610"/>
    </row>
    <row r="1611" spans="28:29">
      <c r="AB1611"/>
      <c r="AC1611"/>
    </row>
    <row r="1612" spans="28:29">
      <c r="AB1612"/>
      <c r="AC1612"/>
    </row>
    <row r="1613" spans="28:29">
      <c r="AB1613"/>
      <c r="AC1613"/>
    </row>
    <row r="1614" spans="28:29">
      <c r="AB1614"/>
      <c r="AC1614"/>
    </row>
    <row r="1615" spans="28:29">
      <c r="AB1615"/>
      <c r="AC1615"/>
    </row>
    <row r="1616" spans="28:29">
      <c r="AB1616"/>
      <c r="AC1616"/>
    </row>
    <row r="1617" spans="28:29">
      <c r="AB1617"/>
      <c r="AC1617"/>
    </row>
    <row r="1618" spans="28:29">
      <c r="AB1618"/>
      <c r="AC1618"/>
    </row>
    <row r="1619" spans="28:29">
      <c r="AB1619"/>
      <c r="AC1619"/>
    </row>
    <row r="1620" spans="28:29">
      <c r="AB1620"/>
      <c r="AC1620"/>
    </row>
    <row r="1621" spans="28:29">
      <c r="AB1621"/>
      <c r="AC1621"/>
    </row>
    <row r="1622" spans="28:29">
      <c r="AB1622"/>
      <c r="AC1622"/>
    </row>
    <row r="1623" spans="28:29">
      <c r="AB1623"/>
      <c r="AC1623"/>
    </row>
    <row r="1624" spans="28:29">
      <c r="AB1624"/>
      <c r="AC1624"/>
    </row>
    <row r="1625" spans="28:29">
      <c r="AB1625"/>
      <c r="AC1625"/>
    </row>
    <row r="1626" spans="28:29">
      <c r="AB1626"/>
      <c r="AC1626"/>
    </row>
    <row r="1627" spans="28:29">
      <c r="AB1627"/>
      <c r="AC1627"/>
    </row>
    <row r="1628" spans="28:29">
      <c r="AB1628"/>
      <c r="AC1628"/>
    </row>
    <row r="1629" spans="28:29">
      <c r="AB1629"/>
      <c r="AC1629"/>
    </row>
    <row r="1630" spans="28:29">
      <c r="AB1630"/>
      <c r="AC1630"/>
    </row>
    <row r="1631" spans="28:29">
      <c r="AB1631"/>
      <c r="AC1631"/>
    </row>
    <row r="1632" spans="28:29">
      <c r="AB1632"/>
      <c r="AC1632"/>
    </row>
    <row r="1633" spans="28:29">
      <c r="AB1633"/>
      <c r="AC1633"/>
    </row>
    <row r="1634" spans="28:29">
      <c r="AB1634"/>
      <c r="AC1634"/>
    </row>
    <row r="1635" spans="28:29">
      <c r="AB1635"/>
      <c r="AC1635"/>
    </row>
    <row r="1636" spans="28:29">
      <c r="AB1636"/>
      <c r="AC1636"/>
    </row>
    <row r="1637" spans="28:29">
      <c r="AB1637"/>
      <c r="AC1637"/>
    </row>
    <row r="1638" spans="28:29">
      <c r="AB1638"/>
      <c r="AC1638"/>
    </row>
    <row r="1639" spans="28:29">
      <c r="AB1639"/>
      <c r="AC1639"/>
    </row>
    <row r="1640" spans="28:29">
      <c r="AB1640"/>
      <c r="AC1640"/>
    </row>
    <row r="1641" spans="28:29">
      <c r="AB1641"/>
      <c r="AC1641"/>
    </row>
    <row r="1642" spans="28:29">
      <c r="AB1642"/>
      <c r="AC1642"/>
    </row>
    <row r="1643" spans="28:29">
      <c r="AB1643"/>
      <c r="AC1643"/>
    </row>
    <row r="1644" spans="28:29">
      <c r="AB1644"/>
      <c r="AC1644"/>
    </row>
    <row r="1645" spans="28:29">
      <c r="AB1645"/>
      <c r="AC1645"/>
    </row>
    <row r="1646" spans="28:29">
      <c r="AB1646"/>
      <c r="AC1646"/>
    </row>
    <row r="1647" spans="28:29">
      <c r="AB1647"/>
      <c r="AC1647"/>
    </row>
    <row r="1648" spans="28:29">
      <c r="AB1648"/>
      <c r="AC1648"/>
    </row>
    <row r="1649" spans="28:29">
      <c r="AB1649"/>
      <c r="AC1649"/>
    </row>
    <row r="1650" spans="28:29">
      <c r="AB1650"/>
      <c r="AC1650"/>
    </row>
    <row r="1651" spans="28:29">
      <c r="AB1651"/>
      <c r="AC1651"/>
    </row>
    <row r="1652" spans="28:29">
      <c r="AB1652"/>
      <c r="AC1652"/>
    </row>
    <row r="1653" spans="28:29">
      <c r="AB1653"/>
      <c r="AC1653"/>
    </row>
    <row r="1654" spans="28:29">
      <c r="AB1654"/>
      <c r="AC1654"/>
    </row>
    <row r="1655" spans="28:29">
      <c r="AB1655"/>
      <c r="AC1655"/>
    </row>
    <row r="1656" spans="28:29">
      <c r="AB1656"/>
      <c r="AC1656"/>
    </row>
    <row r="1657" spans="28:29">
      <c r="AB1657"/>
      <c r="AC1657"/>
    </row>
    <row r="1658" spans="28:29">
      <c r="AB1658"/>
      <c r="AC1658"/>
    </row>
    <row r="1659" spans="28:29">
      <c r="AB1659"/>
      <c r="AC1659"/>
    </row>
    <row r="1660" spans="28:29">
      <c r="AB1660"/>
      <c r="AC1660"/>
    </row>
    <row r="1661" spans="28:29">
      <c r="AB1661"/>
      <c r="AC1661"/>
    </row>
    <row r="1662" spans="28:29">
      <c r="AB1662"/>
      <c r="AC1662"/>
    </row>
    <row r="1663" spans="28:29">
      <c r="AB1663"/>
      <c r="AC1663"/>
    </row>
    <row r="1664" spans="28:29">
      <c r="AB1664"/>
      <c r="AC1664"/>
    </row>
    <row r="1665" spans="28:29">
      <c r="AB1665"/>
      <c r="AC1665"/>
    </row>
    <row r="1666" spans="28:29">
      <c r="AB1666"/>
      <c r="AC1666"/>
    </row>
    <row r="1667" spans="28:29">
      <c r="AB1667"/>
      <c r="AC1667"/>
    </row>
    <row r="1668" spans="28:29">
      <c r="AB1668"/>
      <c r="AC1668"/>
    </row>
    <row r="1669" spans="28:29">
      <c r="AB1669"/>
      <c r="AC1669"/>
    </row>
    <row r="1670" spans="28:29">
      <c r="AB1670"/>
      <c r="AC1670"/>
    </row>
    <row r="1671" spans="28:29">
      <c r="AB1671"/>
      <c r="AC1671"/>
    </row>
    <row r="1672" spans="28:29">
      <c r="AB1672"/>
      <c r="AC1672"/>
    </row>
    <row r="1673" spans="28:29">
      <c r="AB1673"/>
      <c r="AC1673"/>
    </row>
    <row r="1674" spans="28:29">
      <c r="AB1674"/>
      <c r="AC1674"/>
    </row>
    <row r="1675" spans="28:29">
      <c r="AB1675"/>
      <c r="AC1675"/>
    </row>
    <row r="1676" spans="28:29">
      <c r="AB1676"/>
      <c r="AC1676"/>
    </row>
    <row r="1677" spans="28:29">
      <c r="AB1677"/>
      <c r="AC1677"/>
    </row>
    <row r="1678" spans="28:29">
      <c r="AB1678"/>
      <c r="AC1678"/>
    </row>
    <row r="1679" spans="28:29">
      <c r="AB1679"/>
      <c r="AC1679"/>
    </row>
    <row r="1680" spans="28:29">
      <c r="AB1680"/>
      <c r="AC1680"/>
    </row>
    <row r="1681" spans="28:29">
      <c r="AB1681"/>
      <c r="AC1681"/>
    </row>
    <row r="1682" spans="28:29">
      <c r="AB1682"/>
      <c r="AC1682"/>
    </row>
    <row r="1683" spans="28:29">
      <c r="AB1683"/>
      <c r="AC1683"/>
    </row>
    <row r="1684" spans="28:29">
      <c r="AB1684"/>
      <c r="AC1684"/>
    </row>
    <row r="1685" spans="28:29">
      <c r="AB1685"/>
      <c r="AC1685"/>
    </row>
    <row r="1686" spans="28:29">
      <c r="AB1686"/>
      <c r="AC1686"/>
    </row>
    <row r="1687" spans="28:29">
      <c r="AB1687"/>
      <c r="AC1687"/>
    </row>
    <row r="1688" spans="28:29">
      <c r="AB1688"/>
      <c r="AC1688"/>
    </row>
    <row r="1689" spans="28:29">
      <c r="AB1689"/>
      <c r="AC1689"/>
    </row>
    <row r="1690" spans="28:29">
      <c r="AB1690"/>
      <c r="AC1690"/>
    </row>
    <row r="1691" spans="28:29">
      <c r="AB1691"/>
      <c r="AC1691"/>
    </row>
    <row r="1692" spans="28:29">
      <c r="AB1692"/>
      <c r="AC1692"/>
    </row>
    <row r="1693" spans="28:29">
      <c r="AB1693"/>
      <c r="AC1693"/>
    </row>
    <row r="1694" spans="28:29">
      <c r="AB1694"/>
      <c r="AC1694"/>
    </row>
    <row r="1695" spans="28:29">
      <c r="AB1695"/>
      <c r="AC1695"/>
    </row>
    <row r="1696" spans="28:29">
      <c r="AB1696"/>
      <c r="AC1696"/>
    </row>
    <row r="1697" spans="28:29">
      <c r="AB1697"/>
      <c r="AC1697"/>
    </row>
    <row r="1698" spans="28:29">
      <c r="AB1698"/>
      <c r="AC1698"/>
    </row>
    <row r="1699" spans="28:29">
      <c r="AB1699"/>
      <c r="AC1699"/>
    </row>
    <row r="1700" spans="28:29">
      <c r="AB1700"/>
      <c r="AC1700"/>
    </row>
    <row r="1701" spans="28:29">
      <c r="AB1701"/>
      <c r="AC1701"/>
    </row>
    <row r="1702" spans="28:29">
      <c r="AB1702"/>
      <c r="AC1702"/>
    </row>
    <row r="1703" spans="28:29">
      <c r="AB1703"/>
      <c r="AC1703"/>
    </row>
    <row r="1704" spans="28:29">
      <c r="AB1704"/>
      <c r="AC1704"/>
    </row>
    <row r="1705" spans="28:29">
      <c r="AB1705"/>
      <c r="AC1705"/>
    </row>
    <row r="1706" spans="28:29">
      <c r="AB1706"/>
      <c r="AC1706"/>
    </row>
    <row r="1707" spans="28:29">
      <c r="AB1707"/>
      <c r="AC1707"/>
    </row>
    <row r="1708" spans="28:29">
      <c r="AB1708"/>
      <c r="AC1708"/>
    </row>
    <row r="1709" spans="28:29">
      <c r="AB1709"/>
      <c r="AC1709"/>
    </row>
    <row r="1710" spans="28:29">
      <c r="AB1710"/>
      <c r="AC1710"/>
    </row>
    <row r="1711" spans="28:29">
      <c r="AB1711"/>
      <c r="AC1711"/>
    </row>
    <row r="1712" spans="28:29">
      <c r="AB1712"/>
      <c r="AC1712"/>
    </row>
    <row r="1713" spans="28:29">
      <c r="AB1713"/>
      <c r="AC1713"/>
    </row>
    <row r="1714" spans="28:29">
      <c r="AB1714"/>
      <c r="AC1714"/>
    </row>
    <row r="1715" spans="28:29">
      <c r="AB1715"/>
      <c r="AC1715"/>
    </row>
    <row r="1716" spans="28:29">
      <c r="AB1716"/>
      <c r="AC1716"/>
    </row>
    <row r="1717" spans="28:29">
      <c r="AB1717"/>
      <c r="AC1717"/>
    </row>
    <row r="1718" spans="28:29">
      <c r="AB1718"/>
      <c r="AC1718"/>
    </row>
    <row r="1719" spans="28:29">
      <c r="AB1719"/>
      <c r="AC1719"/>
    </row>
    <row r="1720" spans="28:29">
      <c r="AB1720"/>
      <c r="AC1720"/>
    </row>
    <row r="1721" spans="28:29">
      <c r="AB1721"/>
      <c r="AC1721"/>
    </row>
    <row r="1722" spans="28:29">
      <c r="AB1722"/>
      <c r="AC1722"/>
    </row>
    <row r="1723" spans="28:29">
      <c r="AB1723"/>
      <c r="AC1723"/>
    </row>
    <row r="1724" spans="28:29">
      <c r="AB1724"/>
      <c r="AC1724"/>
    </row>
    <row r="1725" spans="28:29">
      <c r="AB1725"/>
      <c r="AC1725"/>
    </row>
    <row r="1726" spans="28:29">
      <c r="AB1726"/>
      <c r="AC1726"/>
    </row>
    <row r="1727" spans="28:29">
      <c r="AB1727"/>
      <c r="AC1727"/>
    </row>
    <row r="1728" spans="28:29">
      <c r="AB1728"/>
      <c r="AC1728"/>
    </row>
    <row r="1729" spans="28:29">
      <c r="AB1729"/>
      <c r="AC1729"/>
    </row>
    <row r="1730" spans="28:29">
      <c r="AB1730"/>
      <c r="AC1730"/>
    </row>
    <row r="1731" spans="28:29">
      <c r="AB1731"/>
      <c r="AC1731"/>
    </row>
    <row r="1732" spans="28:29">
      <c r="AB1732"/>
      <c r="AC1732"/>
    </row>
    <row r="1733" spans="28:29">
      <c r="AB1733"/>
      <c r="AC1733"/>
    </row>
    <row r="1734" spans="28:29">
      <c r="AB1734"/>
      <c r="AC1734"/>
    </row>
    <row r="1735" spans="28:29">
      <c r="AB1735"/>
      <c r="AC1735"/>
    </row>
    <row r="1736" spans="28:29">
      <c r="AB1736"/>
      <c r="AC1736"/>
    </row>
    <row r="1737" spans="28:29">
      <c r="AB1737"/>
      <c r="AC1737"/>
    </row>
    <row r="1738" spans="28:29">
      <c r="AB1738"/>
      <c r="AC1738"/>
    </row>
    <row r="1739" spans="28:29">
      <c r="AB1739"/>
      <c r="AC1739"/>
    </row>
    <row r="1740" spans="28:29">
      <c r="AB1740"/>
      <c r="AC1740"/>
    </row>
    <row r="1741" spans="28:29">
      <c r="AB1741"/>
      <c r="AC1741"/>
    </row>
    <row r="1742" spans="28:29">
      <c r="AB1742"/>
      <c r="AC1742"/>
    </row>
    <row r="1743" spans="28:29">
      <c r="AB1743"/>
      <c r="AC1743"/>
    </row>
    <row r="1744" spans="28:29">
      <c r="AB1744"/>
      <c r="AC1744"/>
    </row>
    <row r="1745" spans="28:29">
      <c r="AB1745"/>
      <c r="AC1745"/>
    </row>
    <row r="1746" spans="28:29">
      <c r="AB1746"/>
      <c r="AC1746"/>
    </row>
    <row r="1747" spans="28:29">
      <c r="AB1747"/>
      <c r="AC1747"/>
    </row>
    <row r="1748" spans="28:29">
      <c r="AB1748"/>
      <c r="AC1748"/>
    </row>
    <row r="1749" spans="28:29">
      <c r="AB1749"/>
      <c r="AC1749"/>
    </row>
    <row r="1750" spans="28:29">
      <c r="AB1750"/>
      <c r="AC1750"/>
    </row>
    <row r="1751" spans="28:29">
      <c r="AB1751"/>
      <c r="AC1751"/>
    </row>
    <row r="1752" spans="28:29">
      <c r="AB1752"/>
      <c r="AC1752"/>
    </row>
    <row r="1753" spans="28:29">
      <c r="AB1753"/>
      <c r="AC1753"/>
    </row>
    <row r="1754" spans="28:29">
      <c r="AB1754"/>
      <c r="AC1754"/>
    </row>
    <row r="1755" spans="28:29">
      <c r="AB1755"/>
      <c r="AC1755"/>
    </row>
    <row r="1756" spans="28:29">
      <c r="AB1756"/>
      <c r="AC1756"/>
    </row>
    <row r="1757" spans="28:29">
      <c r="AB1757"/>
      <c r="AC1757"/>
    </row>
    <row r="1758" spans="28:29">
      <c r="AB1758"/>
      <c r="AC1758"/>
    </row>
    <row r="1759" spans="28:29">
      <c r="AB1759"/>
      <c r="AC1759"/>
    </row>
    <row r="1760" spans="28:29">
      <c r="AB1760"/>
      <c r="AC1760"/>
    </row>
    <row r="1761" spans="28:29">
      <c r="AB1761"/>
      <c r="AC1761"/>
    </row>
    <row r="1762" spans="28:29">
      <c r="AB1762"/>
      <c r="AC1762"/>
    </row>
    <row r="1763" spans="28:29">
      <c r="AB1763"/>
      <c r="AC1763"/>
    </row>
    <row r="1764" spans="28:29">
      <c r="AB1764"/>
      <c r="AC1764"/>
    </row>
    <row r="1765" spans="28:29">
      <c r="AB1765"/>
      <c r="AC1765"/>
    </row>
    <row r="1766" spans="28:29">
      <c r="AB1766"/>
      <c r="AC1766"/>
    </row>
    <row r="1767" spans="28:29">
      <c r="AB1767"/>
      <c r="AC1767"/>
    </row>
    <row r="1768" spans="28:29">
      <c r="AB1768"/>
      <c r="AC1768"/>
    </row>
    <row r="1769" spans="28:29">
      <c r="AB1769"/>
      <c r="AC1769"/>
    </row>
    <row r="1770" spans="28:29">
      <c r="AB1770"/>
      <c r="AC1770"/>
    </row>
    <row r="1771" spans="28:29">
      <c r="AB1771"/>
      <c r="AC1771"/>
    </row>
    <row r="1772" spans="28:29">
      <c r="AB1772"/>
      <c r="AC1772"/>
    </row>
    <row r="1773" spans="28:29">
      <c r="AB1773"/>
      <c r="AC1773"/>
    </row>
    <row r="1774" spans="28:29">
      <c r="AB1774"/>
      <c r="AC1774"/>
    </row>
    <row r="1775" spans="28:29">
      <c r="AB1775"/>
      <c r="AC1775"/>
    </row>
    <row r="1776" spans="28:29">
      <c r="AB1776"/>
      <c r="AC1776"/>
    </row>
    <row r="1777" spans="28:29">
      <c r="AB1777"/>
      <c r="AC1777"/>
    </row>
    <row r="1778" spans="28:29">
      <c r="AB1778"/>
      <c r="AC1778"/>
    </row>
    <row r="1779" spans="28:29">
      <c r="AB1779"/>
      <c r="AC1779"/>
    </row>
    <row r="1780" spans="28:29">
      <c r="AB1780"/>
      <c r="AC1780"/>
    </row>
    <row r="1781" spans="28:29">
      <c r="AB1781"/>
      <c r="AC1781"/>
    </row>
  </sheetData>
  <sheetProtection algorithmName="SHA-512" hashValue="2Oqh9kp7AmvnB+coX9SRAun6LCjCUyTUf0jk7vcV9jcuR9lsN5dRuX0nnEGls5oQyRsXMeJbixuf28BbqTRIpw==" saltValue="4/c4UkXd8MiKsiyk1ofOAQ==" spinCount="100000" sheet="1" objects="1" scenarios="1"/>
  <sortState ref="AD41:AD98">
    <sortCondition ref="AD41"/>
  </sortState>
  <customSheetViews>
    <customSheetView guid="{9169314A-2A6C-4221-9BF7-926DCD172418}" fitToPage="1" hiddenRows="1" hiddenColumns="1">
      <pane ySplit="10" topLeftCell="A14" activePane="bottomLeft" state="frozen"/>
      <selection pane="bottomLeft" activeCell="W8" sqref="W8"/>
      <pageMargins left="0.11811023622047245" right="0.11811023622047245" top="0.9055118110236221" bottom="0.35433070866141736" header="0.19685039370078741" footer="0.11811023622047245"/>
      <printOptions horizontalCentered="1"/>
      <pageSetup paperSize="9" scale="67" orientation="landscape" r:id="rId1"/>
      <headerFooter alignWithMargins="0">
        <oddHeader>&amp;C&amp;G&amp;RAnlage RGR</oddHeader>
        <oddFooter>&amp;C&amp;"Tahoma,Standard"&amp;9Seite &amp;P von &amp;N</oddFooter>
      </headerFooter>
    </customSheetView>
  </customSheetViews>
  <mergeCells count="6">
    <mergeCell ref="T10:W10"/>
    <mergeCell ref="M10:S10"/>
    <mergeCell ref="D10:L10"/>
    <mergeCell ref="B5:W5"/>
    <mergeCell ref="I4:M4"/>
    <mergeCell ref="B7:X7"/>
  </mergeCells>
  <conditionalFormatting sqref="D27:W32">
    <cfRule type="cellIs" dxfId="14" priority="718" operator="greaterThan">
      <formula>0</formula>
    </cfRule>
    <cfRule type="cellIs" dxfId="13" priority="719" operator="equal">
      <formula>0</formula>
    </cfRule>
  </conditionalFormatting>
  <hyperlinks>
    <hyperlink ref="B7:X7" location="'Wichtige Hinweise'!A30" display="Wichtige Hinweise" xr:uid="{00000000-0004-0000-0700-000000000000}"/>
  </hyperlinks>
  <printOptions horizontalCentered="1"/>
  <pageMargins left="0.11811023622047245" right="0.11811023622047245" top="0.9055118110236221" bottom="0.35433070866141736" header="0.19685039370078741" footer="0.11811023622047245"/>
  <pageSetup paperSize="9" scale="67" orientation="landscape" r:id="rId2"/>
  <headerFooter alignWithMargins="0">
    <oddHeader>&amp;C&amp;G&amp;RAnlage RGR</oddHeader>
    <oddFooter>&amp;C&amp;"Tahoma,Standard"&amp;9Seite &amp;P von &amp;N</oddFooter>
  </headerFooter>
  <drawing r:id="rId3"/>
  <legacyDrawing r:id="rId4"/>
  <legacyDrawingHF r:id="rId5"/>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Tabelle8" filterMode="1"/>
  <dimension ref="A1:BT4866"/>
  <sheetViews>
    <sheetView showGridLines="0" zoomScale="90" zoomScaleNormal="90" workbookViewId="0">
      <pane ySplit="14" topLeftCell="A15" activePane="bottomLeft" state="frozen"/>
      <selection activeCell="C8" sqref="C8:J8"/>
      <selection pane="bottomLeft" activeCell="C15" sqref="C15"/>
    </sheetView>
  </sheetViews>
  <sheetFormatPr baseColWidth="10" defaultColWidth="11.42578125" defaultRowHeight="26.45" customHeight="1"/>
  <cols>
    <col min="1" max="1" width="1.42578125" style="262" customWidth="1"/>
    <col min="2" max="2" width="7.42578125" style="63" customWidth="1"/>
    <col min="3" max="3" width="14.42578125" style="63" bestFit="1" customWidth="1"/>
    <col min="4" max="4" width="22.140625" style="63" customWidth="1"/>
    <col min="5" max="5" width="7.28515625" style="63" customWidth="1"/>
    <col min="6" max="6" width="3.42578125" style="63" customWidth="1"/>
    <col min="7" max="7" width="8.42578125" style="63" customWidth="1"/>
    <col min="8" max="8" width="26" style="62" customWidth="1"/>
    <col min="9" max="9" width="35.42578125" style="62" bestFit="1" customWidth="1"/>
    <col min="10" max="10" width="13.85546875" style="63" customWidth="1"/>
    <col min="11" max="11" width="10.42578125" style="569" customWidth="1"/>
    <col min="12" max="12" width="24.5703125" style="569" hidden="1" customWidth="1"/>
    <col min="13" max="13" width="8.28515625" style="158" customWidth="1"/>
    <col min="14" max="14" width="8.7109375" style="158" customWidth="1"/>
    <col min="15" max="15" width="27.5703125" style="158" customWidth="1"/>
    <col min="16" max="16" width="30.42578125" style="158" hidden="1" customWidth="1"/>
    <col min="17" max="17" width="31.7109375" style="158" hidden="1" customWidth="1"/>
    <col min="18" max="18" width="12.7109375" style="158" bestFit="1" customWidth="1"/>
    <col min="19" max="19" width="10.7109375" style="136" customWidth="1"/>
    <col min="20" max="20" width="11" style="136" customWidth="1"/>
    <col min="21" max="21" width="10.85546875" style="136" customWidth="1"/>
    <col min="22" max="22" width="8.140625" style="136" customWidth="1"/>
    <col min="23" max="23" width="9.5703125" style="136" customWidth="1"/>
    <col min="24" max="25" width="12.42578125" style="136" customWidth="1"/>
    <col min="26" max="26" width="10.42578125" style="136" customWidth="1"/>
    <col min="27" max="27" width="18.140625" style="136" bestFit="1" customWidth="1"/>
    <col min="28" max="28" width="8.42578125" style="63" hidden="1" customWidth="1"/>
    <col min="29" max="29" width="11.42578125" style="136" hidden="1" customWidth="1"/>
    <col min="30" max="30" width="15.42578125" style="63" hidden="1" customWidth="1"/>
    <col min="31" max="31" width="72.140625" style="158" hidden="1" customWidth="1"/>
    <col min="32" max="32" width="11.42578125" style="158" hidden="1" customWidth="1"/>
    <col min="33" max="33" width="5.7109375" style="158" hidden="1" customWidth="1"/>
    <col min="34" max="36" width="12.7109375" style="158" hidden="1" customWidth="1"/>
    <col min="37" max="52" width="11.42578125" style="158" hidden="1" customWidth="1"/>
    <col min="53" max="72" width="11.42578125" style="263"/>
    <col min="73" max="16384" width="11.42578125" style="264"/>
  </cols>
  <sheetData>
    <row r="1" spans="1:72" ht="7.5" customHeight="1">
      <c r="B1" s="158"/>
      <c r="E1" s="158"/>
      <c r="F1" s="158"/>
      <c r="G1" s="158"/>
      <c r="H1" s="63"/>
      <c r="I1" s="63"/>
      <c r="K1" s="448"/>
      <c r="L1" s="448"/>
      <c r="M1" s="115"/>
      <c r="N1" s="115"/>
      <c r="O1" s="115"/>
      <c r="P1" s="115"/>
      <c r="Q1" s="115"/>
      <c r="R1" s="115"/>
      <c r="S1" s="158"/>
      <c r="T1" s="158"/>
      <c r="U1" s="158"/>
      <c r="V1" s="158"/>
      <c r="W1" s="158"/>
      <c r="X1" s="158"/>
      <c r="Y1" s="158"/>
      <c r="Z1" s="158"/>
      <c r="AA1" s="158"/>
      <c r="AB1" s="158"/>
      <c r="AC1" s="158"/>
      <c r="AD1" s="158"/>
    </row>
    <row r="2" spans="1:72" ht="15" customHeight="1">
      <c r="B2" s="477" t="str">
        <f>Auftraggeber</f>
        <v>Hochschule Coburg</v>
      </c>
      <c r="C2" s="478"/>
      <c r="D2" s="478"/>
      <c r="E2" s="478"/>
      <c r="F2" s="478"/>
      <c r="G2" s="478"/>
      <c r="H2" s="479"/>
      <c r="I2" s="479"/>
      <c r="J2" s="480"/>
      <c r="K2" s="481"/>
      <c r="L2" s="481"/>
      <c r="M2" s="482"/>
      <c r="N2" s="482"/>
      <c r="O2" s="482"/>
      <c r="P2" s="482"/>
      <c r="Q2" s="482"/>
      <c r="R2" s="482"/>
      <c r="S2" s="483"/>
      <c r="T2" s="483"/>
      <c r="U2" s="483"/>
      <c r="V2" s="483"/>
      <c r="W2" s="483"/>
      <c r="X2" s="483"/>
      <c r="Y2" s="483"/>
      <c r="Z2" s="483"/>
      <c r="AA2" s="484" t="str">
        <f>"Projekt: "&amp;Projekt_Nr</f>
        <v>Projekt: 26.1129</v>
      </c>
      <c r="AB2" s="265"/>
      <c r="AC2" s="266"/>
      <c r="AD2" s="266"/>
    </row>
    <row r="3" spans="1:72" ht="13.5" customHeight="1">
      <c r="B3" s="485" t="str">
        <f>Projekt_Titel</f>
        <v>Ausschreibung der Gebäudereinigung</v>
      </c>
      <c r="C3" s="486"/>
      <c r="D3" s="486"/>
      <c r="E3" s="487"/>
      <c r="F3" s="487"/>
      <c r="G3" s="487"/>
      <c r="H3" s="488"/>
      <c r="I3" s="489"/>
      <c r="J3" s="487"/>
      <c r="K3" s="490"/>
      <c r="L3" s="490"/>
      <c r="M3" s="491"/>
      <c r="N3" s="491"/>
      <c r="O3" s="492"/>
      <c r="P3" s="492"/>
      <c r="Q3" s="492"/>
      <c r="R3" s="492"/>
      <c r="S3" s="493"/>
      <c r="T3" s="493"/>
      <c r="U3" s="493"/>
      <c r="V3" s="493"/>
      <c r="W3" s="493"/>
      <c r="X3" s="493"/>
      <c r="Y3" s="493"/>
      <c r="Z3" s="493"/>
      <c r="AA3" s="484" t="s">
        <v>394</v>
      </c>
      <c r="AB3" s="267"/>
      <c r="AC3" s="266"/>
      <c r="AD3" s="136"/>
    </row>
    <row r="4" spans="1:72" ht="15">
      <c r="C4" s="290"/>
      <c r="D4" s="290"/>
      <c r="E4" s="112"/>
      <c r="F4" s="112"/>
      <c r="G4" s="112"/>
      <c r="H4" s="445"/>
      <c r="I4" s="445"/>
      <c r="J4" s="112"/>
      <c r="K4" s="449"/>
      <c r="L4" s="449"/>
      <c r="M4" s="115"/>
      <c r="N4" s="115"/>
      <c r="O4" s="115"/>
      <c r="P4" s="115"/>
      <c r="Q4" s="115"/>
      <c r="R4" s="115"/>
      <c r="S4" s="116"/>
      <c r="T4" s="116"/>
      <c r="U4" s="116"/>
      <c r="V4" s="117"/>
      <c r="W4" s="117"/>
      <c r="X4" s="117"/>
      <c r="Y4" s="117"/>
      <c r="Z4" s="118"/>
      <c r="AA4" s="119"/>
      <c r="AB4" s="115"/>
      <c r="AC4" s="266"/>
    </row>
    <row r="5" spans="1:72" ht="35.1" customHeight="1">
      <c r="B5" s="828" t="s">
        <v>330</v>
      </c>
      <c r="C5" s="828"/>
      <c r="D5" s="829"/>
      <c r="E5" s="828"/>
      <c r="F5" s="828"/>
      <c r="G5" s="828"/>
      <c r="H5" s="828"/>
      <c r="I5" s="828"/>
      <c r="J5" s="828"/>
      <c r="K5" s="828"/>
      <c r="L5" s="828"/>
      <c r="M5" s="828"/>
      <c r="N5" s="828"/>
      <c r="O5" s="828"/>
      <c r="P5" s="828"/>
      <c r="Q5" s="828"/>
      <c r="R5" s="828"/>
      <c r="S5" s="828"/>
      <c r="T5" s="828"/>
      <c r="U5" s="828"/>
      <c r="V5" s="828"/>
      <c r="W5" s="828"/>
      <c r="X5" s="828"/>
      <c r="Y5" s="828"/>
      <c r="Z5" s="828"/>
      <c r="AA5" s="828"/>
      <c r="AB5" s="115"/>
      <c r="AC5" s="266"/>
    </row>
    <row r="6" spans="1:72" ht="15">
      <c r="C6" s="291"/>
      <c r="D6" s="291"/>
      <c r="E6" s="112"/>
      <c r="F6" s="112"/>
      <c r="G6" s="112"/>
      <c r="H6" s="445"/>
      <c r="I6" s="445"/>
      <c r="J6" s="112"/>
      <c r="K6" s="449"/>
      <c r="L6" s="449"/>
      <c r="M6" s="115"/>
      <c r="N6" s="115"/>
      <c r="O6" s="115"/>
      <c r="P6" s="115"/>
      <c r="Q6" s="115"/>
      <c r="R6" s="115"/>
      <c r="S6" s="116"/>
      <c r="T6" s="116"/>
      <c r="U6" s="116"/>
      <c r="V6" s="117"/>
      <c r="W6" s="117"/>
      <c r="X6" s="117"/>
      <c r="Y6" s="117"/>
      <c r="Z6" s="120"/>
      <c r="AA6" s="121"/>
      <c r="AB6" s="115"/>
      <c r="AC6" s="266"/>
    </row>
    <row r="7" spans="1:72" ht="20.45" customHeight="1">
      <c r="B7" s="260" t="str">
        <f>IF(Bieter_Firma=0,"Bieter: ","Bieter: "&amp;Bieter_Firma)</f>
        <v xml:space="preserve">Bieter: </v>
      </c>
      <c r="C7" s="292"/>
      <c r="D7" s="292"/>
      <c r="E7" s="637"/>
      <c r="F7" s="637"/>
      <c r="G7" s="637"/>
      <c r="H7" s="292"/>
      <c r="I7" s="292"/>
      <c r="J7" s="292"/>
      <c r="K7" s="292"/>
      <c r="L7" s="292"/>
      <c r="M7" s="122"/>
      <c r="N7" s="122"/>
      <c r="O7" s="122"/>
      <c r="P7" s="122"/>
      <c r="Q7" s="122"/>
      <c r="R7" s="122"/>
      <c r="S7" s="637"/>
      <c r="T7" s="637"/>
      <c r="U7" s="637"/>
      <c r="V7" s="637"/>
      <c r="W7" s="637"/>
      <c r="X7" s="637"/>
      <c r="Y7" s="637"/>
      <c r="Z7" s="637"/>
      <c r="AA7" s="123"/>
      <c r="AB7" s="637"/>
      <c r="AC7" s="161"/>
    </row>
    <row r="8" spans="1:72" ht="20.45" customHeight="1">
      <c r="B8" s="161"/>
      <c r="E8" s="161"/>
      <c r="F8" s="161"/>
      <c r="G8" s="161"/>
      <c r="H8" s="63"/>
      <c r="I8" s="63"/>
      <c r="K8" s="63"/>
      <c r="L8" s="639"/>
      <c r="M8" s="570"/>
      <c r="N8" s="570"/>
      <c r="O8" s="570"/>
      <c r="P8" s="570"/>
      <c r="Q8" s="570"/>
      <c r="R8" s="570"/>
      <c r="S8" s="161"/>
      <c r="T8" s="161"/>
      <c r="U8" s="161"/>
      <c r="V8" s="161"/>
      <c r="W8" s="161"/>
      <c r="X8" s="161"/>
      <c r="Y8" s="161"/>
      <c r="Z8" s="161"/>
      <c r="AA8" s="161"/>
      <c r="AB8" s="161"/>
      <c r="AC8" s="161"/>
    </row>
    <row r="9" spans="1:72" ht="13.5">
      <c r="B9" s="114"/>
      <c r="C9" s="112"/>
      <c r="D9" s="112"/>
      <c r="E9" s="112"/>
      <c r="F9" s="112"/>
      <c r="G9" s="112"/>
      <c r="H9" s="445"/>
      <c r="I9" s="445"/>
      <c r="J9" s="112"/>
      <c r="K9" s="449"/>
      <c r="L9" s="449"/>
      <c r="M9" s="124"/>
      <c r="N9" s="124"/>
      <c r="O9" s="124"/>
      <c r="P9" s="124"/>
      <c r="Q9" s="124"/>
      <c r="R9" s="124"/>
      <c r="S9" s="125"/>
      <c r="T9" s="125"/>
      <c r="U9" s="833" t="s">
        <v>142</v>
      </c>
      <c r="V9" s="833"/>
      <c r="W9" s="833"/>
      <c r="X9" s="833"/>
      <c r="Y9" s="834"/>
      <c r="Z9" s="840">
        <f>K12</f>
        <v>53162.663852064354</v>
      </c>
      <c r="AA9" s="839"/>
      <c r="AB9" s="125"/>
      <c r="AC9" s="125"/>
      <c r="AD9" s="268"/>
    </row>
    <row r="10" spans="1:72" ht="14.25" customHeight="1">
      <c r="B10" s="835" t="s">
        <v>42</v>
      </c>
      <c r="C10" s="835"/>
      <c r="D10" s="836"/>
      <c r="E10" s="835"/>
      <c r="F10" s="835"/>
      <c r="G10" s="835"/>
      <c r="H10" s="446"/>
      <c r="I10" s="446"/>
      <c r="J10" s="126"/>
      <c r="K10" s="449"/>
      <c r="L10" s="449"/>
      <c r="M10" s="126"/>
      <c r="N10" s="126"/>
      <c r="O10" s="126"/>
      <c r="P10" s="126"/>
      <c r="Q10" s="126"/>
      <c r="R10" s="126"/>
      <c r="S10" s="127"/>
      <c r="T10" s="127"/>
      <c r="U10" s="837" t="s">
        <v>139</v>
      </c>
      <c r="V10" s="837"/>
      <c r="W10" s="837"/>
      <c r="X10" s="837"/>
      <c r="Y10" s="837"/>
      <c r="Z10" s="589"/>
      <c r="AA10" s="590">
        <f>SUBTOTAL(9,X15:Y4865)</f>
        <v>5350268.8740129499</v>
      </c>
      <c r="AB10" s="112"/>
      <c r="AC10" s="269"/>
      <c r="AD10" s="112"/>
    </row>
    <row r="11" spans="1:72" s="168" customFormat="1" ht="14.25" customHeight="1">
      <c r="B11" s="835"/>
      <c r="C11" s="835"/>
      <c r="D11" s="836"/>
      <c r="E11" s="835"/>
      <c r="F11" s="835"/>
      <c r="G11" s="835"/>
      <c r="H11" s="446"/>
      <c r="I11" s="446"/>
      <c r="J11" s="447"/>
      <c r="K11" s="449"/>
      <c r="L11" s="449"/>
      <c r="M11" s="126"/>
      <c r="N11" s="126"/>
      <c r="O11" s="126"/>
      <c r="P11" s="126"/>
      <c r="Q11" s="126"/>
      <c r="R11" s="126"/>
      <c r="S11" s="127"/>
      <c r="T11" s="127"/>
      <c r="U11" s="830" t="s">
        <v>140</v>
      </c>
      <c r="V11" s="830"/>
      <c r="W11" s="830"/>
      <c r="X11" s="830"/>
      <c r="Y11" s="830"/>
      <c r="Z11" s="591"/>
      <c r="AA11" s="590" cm="1">
        <f t="array" aca="1" ref="AA11" ca="1">SUBTOTAL(9,ReinigungszeitJahr)</f>
        <v>0</v>
      </c>
      <c r="AB11" s="270"/>
      <c r="AC11" s="269"/>
      <c r="AD11" s="270"/>
      <c r="BA11" s="271"/>
      <c r="BB11" s="271"/>
      <c r="BC11" s="271"/>
      <c r="BD11" s="271"/>
      <c r="BE11" s="271"/>
      <c r="BF11" s="271"/>
      <c r="BG11" s="271"/>
      <c r="BH11" s="271"/>
      <c r="BI11" s="271"/>
      <c r="BJ11" s="271"/>
      <c r="BK11" s="271"/>
      <c r="BL11" s="271"/>
      <c r="BM11" s="271"/>
      <c r="BN11" s="271"/>
      <c r="BO11" s="271"/>
      <c r="BP11" s="271"/>
      <c r="BQ11" s="271"/>
      <c r="BR11" s="271"/>
      <c r="BS11" s="271"/>
      <c r="BT11" s="271"/>
    </row>
    <row r="12" spans="1:72" s="168" customFormat="1" ht="14.25" customHeight="1">
      <c r="B12" s="128"/>
      <c r="C12" s="128"/>
      <c r="D12" s="128"/>
      <c r="E12" s="128"/>
      <c r="F12" s="128"/>
      <c r="G12" s="128"/>
      <c r="H12" s="833" t="s">
        <v>142</v>
      </c>
      <c r="I12" s="833"/>
      <c r="J12" s="834"/>
      <c r="K12" s="838">
        <f>SUBTOTAL(9,K15:K4866)</f>
        <v>53162.663852064354</v>
      </c>
      <c r="L12" s="839"/>
      <c r="M12" s="126"/>
      <c r="N12" s="126"/>
      <c r="O12" s="126"/>
      <c r="Q12" s="126"/>
      <c r="R12" s="126"/>
      <c r="S12" s="127"/>
      <c r="T12" s="127"/>
      <c r="U12" s="830" t="s">
        <v>141</v>
      </c>
      <c r="V12" s="830"/>
      <c r="W12" s="830"/>
      <c r="X12" s="830"/>
      <c r="Y12" s="830"/>
      <c r="Z12" s="831">
        <f ca="1">SUBTOTAL(9,NettokostenJahr)</f>
        <v>0</v>
      </c>
      <c r="AA12" s="832"/>
      <c r="AB12" s="270"/>
      <c r="AC12" s="269"/>
      <c r="AD12" s="270"/>
      <c r="BA12" s="271"/>
      <c r="BB12" s="271"/>
      <c r="BC12" s="271"/>
      <c r="BD12" s="271"/>
      <c r="BE12" s="271"/>
      <c r="BF12" s="271"/>
      <c r="BG12" s="271"/>
      <c r="BH12" s="271"/>
      <c r="BI12" s="271"/>
      <c r="BJ12" s="271"/>
      <c r="BK12" s="271"/>
      <c r="BL12" s="271"/>
      <c r="BM12" s="271"/>
      <c r="BN12" s="271"/>
      <c r="BO12" s="271"/>
      <c r="BP12" s="271"/>
      <c r="BQ12" s="271"/>
      <c r="BR12" s="271"/>
      <c r="BS12" s="271"/>
      <c r="BT12" s="271"/>
    </row>
    <row r="13" spans="1:72" ht="13.5">
      <c r="B13" s="129"/>
      <c r="C13" s="129"/>
      <c r="D13" s="129"/>
      <c r="E13" s="112"/>
      <c r="F13" s="112"/>
      <c r="G13" s="112"/>
      <c r="H13" s="445"/>
      <c r="I13" s="445"/>
      <c r="J13" s="112"/>
      <c r="K13" s="449"/>
      <c r="L13" s="449"/>
      <c r="M13" s="115"/>
      <c r="N13" s="115"/>
      <c r="O13" s="115"/>
      <c r="P13" s="115"/>
      <c r="Q13" s="115"/>
      <c r="R13" s="115"/>
      <c r="S13" s="117"/>
      <c r="T13" s="117"/>
      <c r="U13" s="117"/>
      <c r="V13" s="117"/>
      <c r="W13" s="117"/>
      <c r="X13" s="117"/>
      <c r="Y13" s="117"/>
      <c r="Z13" s="117"/>
      <c r="AA13" s="117"/>
      <c r="AB13" s="112"/>
      <c r="AC13" s="117"/>
      <c r="AD13" s="112"/>
    </row>
    <row r="14" spans="1:72" ht="48.6" customHeight="1">
      <c r="B14" s="130" t="s">
        <v>43</v>
      </c>
      <c r="C14" s="130" t="s">
        <v>551</v>
      </c>
      <c r="D14" s="130" t="s">
        <v>2850</v>
      </c>
      <c r="E14" s="130" t="s">
        <v>175</v>
      </c>
      <c r="F14" s="130" t="s">
        <v>114</v>
      </c>
      <c r="G14" s="130" t="s">
        <v>755</v>
      </c>
      <c r="H14" s="130" t="s">
        <v>182</v>
      </c>
      <c r="I14" s="130" t="s">
        <v>2777</v>
      </c>
      <c r="J14" s="130" t="s">
        <v>44</v>
      </c>
      <c r="K14" s="131" t="s">
        <v>157</v>
      </c>
      <c r="L14" s="443" t="s">
        <v>2618</v>
      </c>
      <c r="M14" s="132" t="s">
        <v>966</v>
      </c>
      <c r="N14" s="132" t="s">
        <v>967</v>
      </c>
      <c r="O14" s="442" t="s">
        <v>824</v>
      </c>
      <c r="P14" s="444" t="s">
        <v>807</v>
      </c>
      <c r="Q14" s="444" t="s">
        <v>806</v>
      </c>
      <c r="R14" s="442" t="s">
        <v>798</v>
      </c>
      <c r="S14" s="130" t="s">
        <v>968</v>
      </c>
      <c r="T14" s="130" t="s">
        <v>969</v>
      </c>
      <c r="U14" s="133" t="s">
        <v>106</v>
      </c>
      <c r="V14" s="133" t="s">
        <v>2963</v>
      </c>
      <c r="W14" s="133" t="s">
        <v>2964</v>
      </c>
      <c r="X14" s="133" t="s">
        <v>971</v>
      </c>
      <c r="Y14" s="133" t="s">
        <v>970</v>
      </c>
      <c r="Z14" s="133" t="s">
        <v>45</v>
      </c>
      <c r="AA14" s="133" t="s">
        <v>46</v>
      </c>
      <c r="AB14" s="130" t="s">
        <v>107</v>
      </c>
      <c r="AC14" s="272"/>
      <c r="AD14" s="273"/>
      <c r="AF14" s="274" t="s">
        <v>94</v>
      </c>
      <c r="AH14" s="275" t="str">
        <f>"SVS = "&amp;SVS</f>
        <v>SVS = 17,98</v>
      </c>
      <c r="AI14" s="275" t="str">
        <f>"SVSg = "&amp;SVSg</f>
        <v>SVSg = 15,02</v>
      </c>
      <c r="AJ14" s="275" t="s">
        <v>108</v>
      </c>
    </row>
    <row r="15" spans="1:72" ht="27" customHeight="1">
      <c r="B15" s="639">
        <v>1</v>
      </c>
      <c r="C15" s="639" t="s">
        <v>2851</v>
      </c>
      <c r="D15" s="640" t="s">
        <v>981</v>
      </c>
      <c r="E15" s="640" t="s">
        <v>976</v>
      </c>
      <c r="F15" s="640">
        <f>IFERROR(VLOOKUP(C15,'Gebäude-Typen'!$A$7:$D$215,4,FALSE),"")</f>
        <v>1</v>
      </c>
      <c r="G15" s="641" t="s">
        <v>1001</v>
      </c>
      <c r="H15" s="640" t="s">
        <v>1002</v>
      </c>
      <c r="I15" s="639"/>
      <c r="J15" s="640" t="s">
        <v>2646</v>
      </c>
      <c r="K15" s="642">
        <v>22.66</v>
      </c>
      <c r="L15" s="639" t="s">
        <v>1003</v>
      </c>
      <c r="M15" s="639" t="s">
        <v>2625</v>
      </c>
      <c r="N15" s="639" t="s">
        <v>2625</v>
      </c>
      <c r="O15" s="639"/>
      <c r="P15" s="639"/>
      <c r="Q15" s="642"/>
      <c r="R15" s="639"/>
      <c r="S15" s="729">
        <f>IFERROR(ROUND(VLOOKUP(M15,Reinigungstage,IF('Gebäude-Typen'!$C$6&lt;&gt;0,'Gebäude-Typen'!$C$6,VLOOKUP(C15,Gebäude_Typen,2,FALSE)),FALSE),2),"")</f>
        <v>72.19</v>
      </c>
      <c r="T15" s="729">
        <f>IFERROR(ROUND(VLOOKUP(N15,Reinigungstage,IF('Gebäude-Typen'!$C$6&lt;&gt;0,'Gebäude-Typen'!$C$6,VLOOKUP(C15,Gebäude_Typen,3,FALSE)),FALSE),2),"")</f>
        <v>24</v>
      </c>
      <c r="U15" s="730">
        <f t="shared" ref="U15:U78" si="0">SVS</f>
        <v>17.98</v>
      </c>
      <c r="V15" s="731">
        <f>IFERROR(INDEX('2. Raumgruppen'!$A$1:$Y$33,MATCH(IF(ISERROR(SEARCH(" ",M15,1)),MID(M15,1,3),MID(M15,1,SEARCH(" ",M15,1)-1)),'2. Raumgruppen'!$B:$B,0),IF(ISERROR(SEARCH(" ",M15,1)),MATCH('2. Raumgruppen'!$L$8,'2. Raumgruppen'!$8:$8,0),MATCH(MID(M15,SEARCH(" ",M15,1)+1,3),'2. Raumgruppen'!$8:$8,0))),"")</f>
        <v>0</v>
      </c>
      <c r="W15" s="731">
        <f>IFERROR(INDEX('2. Raumgruppen'!$A$1:$Y$33,MATCH(IF(ISERROR(SEARCH(" ",N15,1)),MID(N15,1,3),MID(N15,1,SEARCH(" ",N15,1)-1)),'2. Raumgruppen'!$B:$B,0),IF(ISERROR(SEARCH(" ",N15,1)),MATCH('2. Raumgruppen'!$L$8,'2. Raumgruppen'!$8:$8,0),MATCH(MID(N15,SEARCH(" ",N15,1)+1,3),'2. Raumgruppen'!$8:$8,0))),"")</f>
        <v>0</v>
      </c>
      <c r="X15" s="732">
        <f>IFERROR(K15*S15,"")</f>
        <v>1635.8253999999999</v>
      </c>
      <c r="Y15" s="732">
        <f>IFERROR(K15*T15,"")</f>
        <v>543.84</v>
      </c>
      <c r="Z15" s="733" t="str">
        <f>IFERROR(IF(V15="","",(X15/V15)+(Y15/W15)),"")</f>
        <v/>
      </c>
      <c r="AA15" s="732" t="str">
        <f>IFERROR(Z15*U15,"")</f>
        <v/>
      </c>
      <c r="AB15" s="643"/>
      <c r="AC15" s="276"/>
      <c r="AD15" s="277"/>
      <c r="AE15" s="278"/>
      <c r="AF15" s="278" t="str">
        <f t="shared" ref="AF15:AF78" si="1">LEFT(N15,1)</f>
        <v>a</v>
      </c>
      <c r="AG15" s="278"/>
      <c r="AH15" s="279">
        <f t="shared" ref="AH15:AH78" si="2">IF(U15=SVS,U15,"")</f>
        <v>17.98</v>
      </c>
      <c r="AI15" s="279" t="str">
        <f t="shared" ref="AI15:AI78" si="3">IF(U15=SVSg,U15,"")</f>
        <v/>
      </c>
      <c r="AJ15" s="279" t="str">
        <f t="shared" ref="AJ15:AJ78" si="4">IF(AND(U15&lt;&gt;SVS,U15&lt;&gt;SVSg,T15&lt;&gt;0),U15,"")</f>
        <v/>
      </c>
      <c r="AK15" s="278"/>
      <c r="AL15" s="278"/>
      <c r="AM15" s="278"/>
      <c r="AN15" s="278"/>
      <c r="AO15" s="262"/>
      <c r="AP15" s="262"/>
      <c r="AQ15" s="262"/>
      <c r="AR15" s="262"/>
      <c r="AS15" s="262"/>
      <c r="AT15" s="262"/>
      <c r="AU15" s="262"/>
      <c r="AV15" s="262"/>
      <c r="AW15" s="264"/>
      <c r="AX15" s="262"/>
      <c r="AY15" s="262"/>
      <c r="AZ15" s="264"/>
    </row>
    <row r="16" spans="1:72" ht="27" customHeight="1">
      <c r="A16" s="264"/>
      <c r="B16" s="639">
        <v>2</v>
      </c>
      <c r="C16" s="639" t="s">
        <v>2851</v>
      </c>
      <c r="D16" s="640" t="s">
        <v>981</v>
      </c>
      <c r="E16" s="640" t="s">
        <v>976</v>
      </c>
      <c r="F16" s="640">
        <f>IFERROR(VLOOKUP(C16,'Gebäude-Typen'!$A$7:$D$215,4,FALSE),"")</f>
        <v>1</v>
      </c>
      <c r="G16" s="641" t="s">
        <v>1004</v>
      </c>
      <c r="H16" s="640" t="s">
        <v>1005</v>
      </c>
      <c r="I16" s="639"/>
      <c r="J16" s="640" t="s">
        <v>2647</v>
      </c>
      <c r="K16" s="642">
        <v>21.54</v>
      </c>
      <c r="L16" s="639" t="s">
        <v>1006</v>
      </c>
      <c r="M16" s="639" t="s">
        <v>2626</v>
      </c>
      <c r="N16" s="639" t="s">
        <v>2627</v>
      </c>
      <c r="O16" s="639"/>
      <c r="P16" s="639"/>
      <c r="Q16" s="642"/>
      <c r="R16" s="639"/>
      <c r="S16" s="729">
        <f>IFERROR(ROUND(VLOOKUP(M16,Reinigungstage,IF('Gebäude-Typen'!$C$6&lt;&gt;0,'Gebäude-Typen'!$C$6,VLOOKUP(C16,Gebäude_Typen,2,FALSE)),FALSE),2),"")</f>
        <v>108.28</v>
      </c>
      <c r="T16" s="729">
        <f>IFERROR(ROUND(VLOOKUP(N16,Reinigungstage,IF('Gebäude-Typen'!$C$6&lt;&gt;0,'Gebäude-Typen'!$C$6,VLOOKUP(C16,Gebäude_Typen,3,FALSE)),FALSE),2),"")</f>
        <v>12</v>
      </c>
      <c r="U16" s="730">
        <f t="shared" si="0"/>
        <v>17.98</v>
      </c>
      <c r="V16" s="731">
        <f>IFERROR(INDEX('2. Raumgruppen'!$A$1:$Y$33,MATCH(IF(ISERROR(SEARCH(" ",M16,1)),MID(M16,1,3),MID(M16,1,SEARCH(" ",M16,1)-1)),'2. Raumgruppen'!$B:$B,0),IF(ISERROR(SEARCH(" ",M16,1)),MATCH('2. Raumgruppen'!$L$8,'2. Raumgruppen'!$8:$8,0),MATCH(MID(M16,SEARCH(" ",M16,1)+1,3),'2. Raumgruppen'!$8:$8,0))),"")</f>
        <v>0</v>
      </c>
      <c r="W16" s="731">
        <f>IFERROR(INDEX('2. Raumgruppen'!$A$1:$Y$33,MATCH(IF(ISERROR(SEARCH(" ",N16,1)),MID(N16,1,3),MID(N16,1,SEARCH(" ",N16,1)-1)),'2. Raumgruppen'!$B:$B,0),IF(ISERROR(SEARCH(" ",N16,1)),MATCH('2. Raumgruppen'!$L$8,'2. Raumgruppen'!$8:$8,0),MATCH(MID(N16,SEARCH(" ",N16,1)+1,3),'2. Raumgruppen'!$8:$8,0))),"")</f>
        <v>0</v>
      </c>
      <c r="X16" s="732">
        <f t="shared" ref="X16:X78" si="5">IFERROR(K16*S16,"")</f>
        <v>2332.3512000000001</v>
      </c>
      <c r="Y16" s="732">
        <f t="shared" ref="Y16:Y78" si="6">IFERROR(K16*T16,"")</f>
        <v>258.48</v>
      </c>
      <c r="Z16" s="733" t="str">
        <f t="shared" ref="Z16:Z78" si="7">IFERROR(IF(V16="","",(X16/V16)+(Y16/W16)),"")</f>
        <v/>
      </c>
      <c r="AA16" s="732" t="str">
        <f t="shared" ref="AA16:AA78" si="8">IFERROR(Z16*U16,"")</f>
        <v/>
      </c>
      <c r="AB16" s="643"/>
      <c r="AC16" s="276"/>
      <c r="AD16" s="277"/>
      <c r="AE16" s="278"/>
      <c r="AF16" s="278" t="str">
        <f t="shared" si="1"/>
        <v>e</v>
      </c>
      <c r="AG16" s="278"/>
      <c r="AH16" s="279">
        <f t="shared" si="2"/>
        <v>17.98</v>
      </c>
      <c r="AI16" s="279" t="str">
        <f t="shared" si="3"/>
        <v/>
      </c>
      <c r="AJ16" s="279" t="str">
        <f t="shared" si="4"/>
        <v/>
      </c>
      <c r="AK16" s="278"/>
      <c r="AL16" s="278"/>
      <c r="AM16" s="278"/>
      <c r="AN16" s="278"/>
      <c r="AO16" s="262"/>
      <c r="AP16" s="262"/>
      <c r="AQ16" s="262"/>
      <c r="AR16" s="262"/>
      <c r="AS16" s="262"/>
      <c r="AT16" s="262"/>
      <c r="AU16" s="262"/>
      <c r="AV16" s="262"/>
      <c r="AW16" s="264"/>
      <c r="AX16" s="262"/>
      <c r="AY16" s="262"/>
      <c r="AZ16" s="262"/>
    </row>
    <row r="17" spans="1:52" ht="27" customHeight="1">
      <c r="B17" s="639">
        <v>3</v>
      </c>
      <c r="C17" s="639" t="s">
        <v>2851</v>
      </c>
      <c r="D17" s="640" t="s">
        <v>981</v>
      </c>
      <c r="E17" s="640" t="s">
        <v>976</v>
      </c>
      <c r="F17" s="640">
        <f>IFERROR(VLOOKUP(C17,'Gebäude-Typen'!$A$7:$D$215,4,FALSE),"")</f>
        <v>1</v>
      </c>
      <c r="G17" s="641" t="s">
        <v>1007</v>
      </c>
      <c r="H17" s="640" t="s">
        <v>1002</v>
      </c>
      <c r="I17" s="639"/>
      <c r="J17" s="640" t="s">
        <v>2646</v>
      </c>
      <c r="K17" s="642">
        <v>23.71</v>
      </c>
      <c r="L17" s="639" t="s">
        <v>1003</v>
      </c>
      <c r="M17" s="639" t="s">
        <v>2625</v>
      </c>
      <c r="N17" s="639" t="s">
        <v>2625</v>
      </c>
      <c r="O17" s="639"/>
      <c r="P17" s="639"/>
      <c r="Q17" s="642"/>
      <c r="R17" s="639"/>
      <c r="S17" s="729">
        <f>IFERROR(ROUND(VLOOKUP(M17,Reinigungstage,IF('Gebäude-Typen'!$C$6&lt;&gt;0,'Gebäude-Typen'!$C$6,VLOOKUP(C17,Gebäude_Typen,2,FALSE)),FALSE),2),"")</f>
        <v>72.19</v>
      </c>
      <c r="T17" s="729">
        <f>IFERROR(ROUND(VLOOKUP(N17,Reinigungstage,IF('Gebäude-Typen'!$C$6&lt;&gt;0,'Gebäude-Typen'!$C$6,VLOOKUP(C17,Gebäude_Typen,3,FALSE)),FALSE),2),"")</f>
        <v>24</v>
      </c>
      <c r="U17" s="730">
        <f t="shared" si="0"/>
        <v>17.98</v>
      </c>
      <c r="V17" s="731">
        <f>IFERROR(INDEX('2. Raumgruppen'!$A$1:$Y$33,MATCH(IF(ISERROR(SEARCH(" ",M17,1)),MID(M17,1,3),MID(M17,1,SEARCH(" ",M17,1)-1)),'2. Raumgruppen'!$B:$B,0),IF(ISERROR(SEARCH(" ",M17,1)),MATCH('2. Raumgruppen'!$L$8,'2. Raumgruppen'!$8:$8,0),MATCH(MID(M17,SEARCH(" ",M17,1)+1,3),'2. Raumgruppen'!$8:$8,0))),"")</f>
        <v>0</v>
      </c>
      <c r="W17" s="731">
        <f>IFERROR(INDEX('2. Raumgruppen'!$A$1:$Y$33,MATCH(IF(ISERROR(SEARCH(" ",N17,1)),MID(N17,1,3),MID(N17,1,SEARCH(" ",N17,1)-1)),'2. Raumgruppen'!$B:$B,0),IF(ISERROR(SEARCH(" ",N17,1)),MATCH('2. Raumgruppen'!$L$8,'2. Raumgruppen'!$8:$8,0),MATCH(MID(N17,SEARCH(" ",N17,1)+1,3),'2. Raumgruppen'!$8:$8,0))),"")</f>
        <v>0</v>
      </c>
      <c r="X17" s="732">
        <f t="shared" si="5"/>
        <v>1711.6249</v>
      </c>
      <c r="Y17" s="732">
        <f t="shared" si="6"/>
        <v>569.04</v>
      </c>
      <c r="Z17" s="733" t="str">
        <f t="shared" si="7"/>
        <v/>
      </c>
      <c r="AA17" s="732" t="str">
        <f t="shared" si="8"/>
        <v/>
      </c>
      <c r="AB17" s="643"/>
      <c r="AC17" s="276"/>
      <c r="AD17" s="277"/>
      <c r="AE17" s="278"/>
      <c r="AF17" s="278" t="str">
        <f t="shared" si="1"/>
        <v>a</v>
      </c>
      <c r="AG17" s="278"/>
      <c r="AH17" s="279">
        <f t="shared" si="2"/>
        <v>17.98</v>
      </c>
      <c r="AI17" s="279" t="str">
        <f t="shared" si="3"/>
        <v/>
      </c>
      <c r="AJ17" s="279" t="str">
        <f t="shared" si="4"/>
        <v/>
      </c>
      <c r="AK17" s="278"/>
      <c r="AL17" s="278"/>
      <c r="AM17" s="278"/>
      <c r="AN17" s="278"/>
      <c r="AO17" s="262"/>
      <c r="AP17" s="262"/>
      <c r="AQ17" s="262"/>
      <c r="AR17" s="262"/>
      <c r="AS17" s="262"/>
      <c r="AT17" s="262"/>
      <c r="AU17" s="262"/>
      <c r="AV17" s="262"/>
      <c r="AW17" s="262"/>
      <c r="AX17" s="262"/>
      <c r="AY17" s="262"/>
      <c r="AZ17" s="262"/>
    </row>
    <row r="18" spans="1:52" ht="27" customHeight="1">
      <c r="B18" s="639">
        <v>4</v>
      </c>
      <c r="C18" s="639" t="s">
        <v>2851</v>
      </c>
      <c r="D18" s="640" t="s">
        <v>981</v>
      </c>
      <c r="E18" s="640" t="s">
        <v>976</v>
      </c>
      <c r="F18" s="640">
        <f>IFERROR(VLOOKUP(C18,'Gebäude-Typen'!$A$7:$D$215,4,FALSE),"")</f>
        <v>1</v>
      </c>
      <c r="G18" s="641" t="s">
        <v>1008</v>
      </c>
      <c r="H18" s="640" t="s">
        <v>1002</v>
      </c>
      <c r="I18" s="639"/>
      <c r="J18" s="640" t="s">
        <v>2646</v>
      </c>
      <c r="K18" s="642">
        <v>23.68</v>
      </c>
      <c r="L18" s="639" t="s">
        <v>1003</v>
      </c>
      <c r="M18" s="639" t="s">
        <v>2625</v>
      </c>
      <c r="N18" s="639" t="s">
        <v>2625</v>
      </c>
      <c r="O18" s="639"/>
      <c r="P18" s="639"/>
      <c r="Q18" s="642"/>
      <c r="R18" s="639"/>
      <c r="S18" s="729">
        <f>IFERROR(ROUND(VLOOKUP(M18,Reinigungstage,IF('Gebäude-Typen'!$C$6&lt;&gt;0,'Gebäude-Typen'!$C$6,VLOOKUP(C18,Gebäude_Typen,2,FALSE)),FALSE),2),"")</f>
        <v>72.19</v>
      </c>
      <c r="T18" s="729">
        <f>IFERROR(ROUND(VLOOKUP(N18,Reinigungstage,IF('Gebäude-Typen'!$C$6&lt;&gt;0,'Gebäude-Typen'!$C$6,VLOOKUP(C18,Gebäude_Typen,3,FALSE)),FALSE),2),"")</f>
        <v>24</v>
      </c>
      <c r="U18" s="730">
        <f t="shared" si="0"/>
        <v>17.98</v>
      </c>
      <c r="V18" s="731">
        <f>IFERROR(INDEX('2. Raumgruppen'!$A$1:$Y$33,MATCH(IF(ISERROR(SEARCH(" ",M18,1)),MID(M18,1,3),MID(M18,1,SEARCH(" ",M18,1)-1)),'2. Raumgruppen'!$B:$B,0),IF(ISERROR(SEARCH(" ",M18,1)),MATCH('2. Raumgruppen'!$L$8,'2. Raumgruppen'!$8:$8,0),MATCH(MID(M18,SEARCH(" ",M18,1)+1,3),'2. Raumgruppen'!$8:$8,0))),"")</f>
        <v>0</v>
      </c>
      <c r="W18" s="731">
        <f>IFERROR(INDEX('2. Raumgruppen'!$A$1:$Y$33,MATCH(IF(ISERROR(SEARCH(" ",N18,1)),MID(N18,1,3),MID(N18,1,SEARCH(" ",N18,1)-1)),'2. Raumgruppen'!$B:$B,0),IF(ISERROR(SEARCH(" ",N18,1)),MATCH('2. Raumgruppen'!$L$8,'2. Raumgruppen'!$8:$8,0),MATCH(MID(N18,SEARCH(" ",N18,1)+1,3),'2. Raumgruppen'!$8:$8,0))),"")</f>
        <v>0</v>
      </c>
      <c r="X18" s="732">
        <f t="shared" si="5"/>
        <v>1709.4592</v>
      </c>
      <c r="Y18" s="732">
        <f t="shared" si="6"/>
        <v>568.31999999999994</v>
      </c>
      <c r="Z18" s="733" t="str">
        <f t="shared" si="7"/>
        <v/>
      </c>
      <c r="AA18" s="732" t="str">
        <f t="shared" si="8"/>
        <v/>
      </c>
      <c r="AB18" s="643"/>
      <c r="AC18" s="276"/>
      <c r="AD18" s="277"/>
      <c r="AE18" s="278"/>
      <c r="AF18" s="278" t="str">
        <f t="shared" si="1"/>
        <v>a</v>
      </c>
      <c r="AG18" s="278"/>
      <c r="AH18" s="279">
        <f t="shared" si="2"/>
        <v>17.98</v>
      </c>
      <c r="AI18" s="279" t="str">
        <f t="shared" si="3"/>
        <v/>
      </c>
      <c r="AJ18" s="279" t="str">
        <f t="shared" si="4"/>
        <v/>
      </c>
      <c r="AK18" s="278"/>
      <c r="AL18" s="278"/>
      <c r="AM18" s="278"/>
      <c r="AN18" s="278"/>
      <c r="AO18" s="262"/>
      <c r="AP18" s="262"/>
      <c r="AQ18" s="262"/>
      <c r="AR18" s="262"/>
      <c r="AS18" s="262"/>
      <c r="AT18" s="262"/>
      <c r="AU18" s="262"/>
      <c r="AV18" s="262"/>
      <c r="AW18" s="262"/>
      <c r="AX18" s="262"/>
      <c r="AY18" s="262"/>
      <c r="AZ18" s="262"/>
    </row>
    <row r="19" spans="1:52" ht="27" customHeight="1">
      <c r="B19" s="639">
        <v>5</v>
      </c>
      <c r="C19" s="639" t="s">
        <v>2851</v>
      </c>
      <c r="D19" s="640" t="s">
        <v>981</v>
      </c>
      <c r="E19" s="640" t="s">
        <v>976</v>
      </c>
      <c r="F19" s="640">
        <f>IFERROR(VLOOKUP(C19,'Gebäude-Typen'!$A$7:$D$215,4,FALSE),"")</f>
        <v>1</v>
      </c>
      <c r="G19" s="641" t="s">
        <v>1009</v>
      </c>
      <c r="H19" s="640" t="s">
        <v>1010</v>
      </c>
      <c r="I19" s="639"/>
      <c r="J19" s="640" t="s">
        <v>2648</v>
      </c>
      <c r="K19" s="642">
        <v>4.28</v>
      </c>
      <c r="L19" s="639" t="s">
        <v>1011</v>
      </c>
      <c r="M19" s="639" t="s">
        <v>2628</v>
      </c>
      <c r="N19" s="639" t="s">
        <v>2628</v>
      </c>
      <c r="O19" s="639"/>
      <c r="P19" s="639"/>
      <c r="Q19" s="642"/>
      <c r="R19" s="639"/>
      <c r="S19" s="729">
        <f>IFERROR(ROUND(VLOOKUP(M19,Reinigungstage,IF('Gebäude-Typen'!$C$6&lt;&gt;0,'Gebäude-Typen'!$C$6,VLOOKUP(C19,Gebäude_Typen,2,FALSE)),FALSE),2),"")</f>
        <v>180.46</v>
      </c>
      <c r="T19" s="729">
        <f>IFERROR(ROUND(VLOOKUP(N19,Reinigungstage,IF('Gebäude-Typen'!$C$6&lt;&gt;0,'Gebäude-Typen'!$C$6,VLOOKUP(C19,Gebäude_Typen,3,FALSE)),FALSE),2),"")</f>
        <v>60</v>
      </c>
      <c r="U19" s="730">
        <f t="shared" si="0"/>
        <v>17.98</v>
      </c>
      <c r="V19" s="731">
        <f>IFERROR(INDEX('2. Raumgruppen'!$A$1:$Y$33,MATCH(IF(ISERROR(SEARCH(" ",M19,1)),MID(M19,1,3),MID(M19,1,SEARCH(" ",M19,1)-1)),'2. Raumgruppen'!$B:$B,0),IF(ISERROR(SEARCH(" ",M19,1)),MATCH('2. Raumgruppen'!$L$8,'2. Raumgruppen'!$8:$8,0),MATCH(MID(M19,SEARCH(" ",M19,1)+1,3),'2. Raumgruppen'!$8:$8,0))),"")</f>
        <v>0</v>
      </c>
      <c r="W19" s="731">
        <f>IFERROR(INDEX('2. Raumgruppen'!$A$1:$Y$33,MATCH(IF(ISERROR(SEARCH(" ",N19,1)),MID(N19,1,3),MID(N19,1,SEARCH(" ",N19,1)-1)),'2. Raumgruppen'!$B:$B,0),IF(ISERROR(SEARCH(" ",N19,1)),MATCH('2. Raumgruppen'!$L$8,'2. Raumgruppen'!$8:$8,0),MATCH(MID(N19,SEARCH(" ",N19,1)+1,3),'2. Raumgruppen'!$8:$8,0))),"")</f>
        <v>0</v>
      </c>
      <c r="X19" s="732">
        <f t="shared" si="5"/>
        <v>772.36880000000008</v>
      </c>
      <c r="Y19" s="732">
        <f t="shared" si="6"/>
        <v>256.8</v>
      </c>
      <c r="Z19" s="733" t="str">
        <f t="shared" si="7"/>
        <v/>
      </c>
      <c r="AA19" s="732" t="str">
        <f t="shared" si="8"/>
        <v/>
      </c>
      <c r="AB19" s="643"/>
      <c r="AC19" s="276"/>
      <c r="AD19" s="277"/>
      <c r="AE19" s="278"/>
      <c r="AF19" s="278" t="str">
        <f t="shared" si="1"/>
        <v>c</v>
      </c>
      <c r="AG19" s="278"/>
      <c r="AH19" s="279">
        <f t="shared" si="2"/>
        <v>17.98</v>
      </c>
      <c r="AI19" s="279" t="str">
        <f t="shared" si="3"/>
        <v/>
      </c>
      <c r="AJ19" s="279" t="str">
        <f t="shared" si="4"/>
        <v/>
      </c>
      <c r="AK19" s="278"/>
      <c r="AL19" s="278"/>
      <c r="AM19" s="278"/>
      <c r="AN19" s="278"/>
      <c r="AO19" s="262"/>
      <c r="AP19" s="262"/>
      <c r="AQ19" s="262"/>
      <c r="AR19" s="262"/>
      <c r="AS19" s="262"/>
      <c r="AT19" s="262"/>
      <c r="AU19" s="262"/>
      <c r="AV19" s="262"/>
      <c r="AW19" s="262"/>
      <c r="AX19" s="262"/>
      <c r="AY19" s="262"/>
      <c r="AZ19" s="264"/>
    </row>
    <row r="20" spans="1:52" ht="27" customHeight="1">
      <c r="B20" s="639">
        <v>6</v>
      </c>
      <c r="C20" s="639" t="s">
        <v>2851</v>
      </c>
      <c r="D20" s="640" t="s">
        <v>981</v>
      </c>
      <c r="E20" s="640" t="s">
        <v>976</v>
      </c>
      <c r="F20" s="640">
        <f>IFERROR(VLOOKUP(C20,'Gebäude-Typen'!$A$7:$D$215,4,FALSE),"")</f>
        <v>1</v>
      </c>
      <c r="G20" s="641" t="s">
        <v>1012</v>
      </c>
      <c r="H20" s="640" t="s">
        <v>1002</v>
      </c>
      <c r="I20" s="639"/>
      <c r="J20" s="640" t="s">
        <v>2646</v>
      </c>
      <c r="K20" s="642">
        <v>23.68</v>
      </c>
      <c r="L20" s="639" t="s">
        <v>1003</v>
      </c>
      <c r="M20" s="639" t="s">
        <v>2625</v>
      </c>
      <c r="N20" s="639" t="s">
        <v>2625</v>
      </c>
      <c r="O20" s="639"/>
      <c r="P20" s="639"/>
      <c r="Q20" s="642"/>
      <c r="R20" s="639"/>
      <c r="S20" s="729">
        <f>IFERROR(ROUND(VLOOKUP(M20,Reinigungstage,IF('Gebäude-Typen'!$C$6&lt;&gt;0,'Gebäude-Typen'!$C$6,VLOOKUP(C20,Gebäude_Typen,2,FALSE)),FALSE),2),"")</f>
        <v>72.19</v>
      </c>
      <c r="T20" s="729">
        <f>IFERROR(ROUND(VLOOKUP(N20,Reinigungstage,IF('Gebäude-Typen'!$C$6&lt;&gt;0,'Gebäude-Typen'!$C$6,VLOOKUP(C20,Gebäude_Typen,3,FALSE)),FALSE),2),"")</f>
        <v>24</v>
      </c>
      <c r="U20" s="730">
        <f t="shared" si="0"/>
        <v>17.98</v>
      </c>
      <c r="V20" s="731">
        <f>IFERROR(INDEX('2. Raumgruppen'!$A$1:$Y$33,MATCH(IF(ISERROR(SEARCH(" ",M20,1)),MID(M20,1,3),MID(M20,1,SEARCH(" ",M20,1)-1)),'2. Raumgruppen'!$B:$B,0),IF(ISERROR(SEARCH(" ",M20,1)),MATCH('2. Raumgruppen'!$L$8,'2. Raumgruppen'!$8:$8,0),MATCH(MID(M20,SEARCH(" ",M20,1)+1,3),'2. Raumgruppen'!$8:$8,0))),"")</f>
        <v>0</v>
      </c>
      <c r="W20" s="731">
        <f>IFERROR(INDEX('2. Raumgruppen'!$A$1:$Y$33,MATCH(IF(ISERROR(SEARCH(" ",N20,1)),MID(N20,1,3),MID(N20,1,SEARCH(" ",N20,1)-1)),'2. Raumgruppen'!$B:$B,0),IF(ISERROR(SEARCH(" ",N20,1)),MATCH('2. Raumgruppen'!$L$8,'2. Raumgruppen'!$8:$8,0),MATCH(MID(N20,SEARCH(" ",N20,1)+1,3),'2. Raumgruppen'!$8:$8,0))),"")</f>
        <v>0</v>
      </c>
      <c r="X20" s="732">
        <f t="shared" si="5"/>
        <v>1709.4592</v>
      </c>
      <c r="Y20" s="732">
        <f t="shared" si="6"/>
        <v>568.31999999999994</v>
      </c>
      <c r="Z20" s="733" t="str">
        <f t="shared" si="7"/>
        <v/>
      </c>
      <c r="AA20" s="732" t="str">
        <f t="shared" si="8"/>
        <v/>
      </c>
      <c r="AB20" s="643"/>
      <c r="AC20" s="276"/>
      <c r="AD20" s="277"/>
      <c r="AE20" s="278"/>
      <c r="AF20" s="278" t="str">
        <f t="shared" si="1"/>
        <v>a</v>
      </c>
      <c r="AG20" s="278"/>
      <c r="AH20" s="279">
        <f t="shared" si="2"/>
        <v>17.98</v>
      </c>
      <c r="AI20" s="279" t="str">
        <f t="shared" si="3"/>
        <v/>
      </c>
      <c r="AJ20" s="279" t="str">
        <f t="shared" si="4"/>
        <v/>
      </c>
      <c r="AK20" s="278"/>
      <c r="AL20" s="278"/>
      <c r="AM20" s="278"/>
      <c r="AN20" s="278"/>
      <c r="AO20" s="262"/>
      <c r="AP20" s="262"/>
      <c r="AQ20" s="262"/>
      <c r="AR20" s="262"/>
      <c r="AS20" s="262"/>
      <c r="AT20" s="262"/>
      <c r="AU20" s="262"/>
      <c r="AV20" s="262"/>
      <c r="AW20" s="262"/>
      <c r="AX20" s="262"/>
      <c r="AY20" s="264"/>
      <c r="AZ20" s="262"/>
    </row>
    <row r="21" spans="1:52" ht="27" customHeight="1">
      <c r="A21" s="264"/>
      <c r="B21" s="639">
        <v>7</v>
      </c>
      <c r="C21" s="639" t="s">
        <v>2851</v>
      </c>
      <c r="D21" s="640" t="s">
        <v>981</v>
      </c>
      <c r="E21" s="640" t="s">
        <v>976</v>
      </c>
      <c r="F21" s="640">
        <f>IFERROR(VLOOKUP(C21,'Gebäude-Typen'!$A$7:$D$215,4,FALSE),"")</f>
        <v>1</v>
      </c>
      <c r="G21" s="641" t="s">
        <v>1013</v>
      </c>
      <c r="H21" s="640" t="s">
        <v>1014</v>
      </c>
      <c r="I21" s="639"/>
      <c r="J21" s="640" t="s">
        <v>2648</v>
      </c>
      <c r="K21" s="642">
        <v>4.8600000000000003</v>
      </c>
      <c r="L21" s="639" t="s">
        <v>1011</v>
      </c>
      <c r="M21" s="639" t="s">
        <v>2628</v>
      </c>
      <c r="N21" s="639" t="s">
        <v>2628</v>
      </c>
      <c r="O21" s="639"/>
      <c r="P21" s="639"/>
      <c r="Q21" s="642"/>
      <c r="R21" s="639"/>
      <c r="S21" s="729">
        <f>IFERROR(ROUND(VLOOKUP(M21,Reinigungstage,IF('Gebäude-Typen'!$C$6&lt;&gt;0,'Gebäude-Typen'!$C$6,VLOOKUP(C21,Gebäude_Typen,2,FALSE)),FALSE),2),"")</f>
        <v>180.46</v>
      </c>
      <c r="T21" s="729">
        <f>IFERROR(ROUND(VLOOKUP(N21,Reinigungstage,IF('Gebäude-Typen'!$C$6&lt;&gt;0,'Gebäude-Typen'!$C$6,VLOOKUP(C21,Gebäude_Typen,3,FALSE)),FALSE),2),"")</f>
        <v>60</v>
      </c>
      <c r="U21" s="730">
        <f t="shared" si="0"/>
        <v>17.98</v>
      </c>
      <c r="V21" s="731">
        <f>IFERROR(INDEX('2. Raumgruppen'!$A$1:$Y$33,MATCH(IF(ISERROR(SEARCH(" ",M21,1)),MID(M21,1,3),MID(M21,1,SEARCH(" ",M21,1)-1)),'2. Raumgruppen'!$B:$B,0),IF(ISERROR(SEARCH(" ",M21,1)),MATCH('2. Raumgruppen'!$L$8,'2. Raumgruppen'!$8:$8,0),MATCH(MID(M21,SEARCH(" ",M21,1)+1,3),'2. Raumgruppen'!$8:$8,0))),"")</f>
        <v>0</v>
      </c>
      <c r="W21" s="731">
        <f>IFERROR(INDEX('2. Raumgruppen'!$A$1:$Y$33,MATCH(IF(ISERROR(SEARCH(" ",N21,1)),MID(N21,1,3),MID(N21,1,SEARCH(" ",N21,1)-1)),'2. Raumgruppen'!$B:$B,0),IF(ISERROR(SEARCH(" ",N21,1)),MATCH('2. Raumgruppen'!$L$8,'2. Raumgruppen'!$8:$8,0),MATCH(MID(N21,SEARCH(" ",N21,1)+1,3),'2. Raumgruppen'!$8:$8,0))),"")</f>
        <v>0</v>
      </c>
      <c r="X21" s="732">
        <f t="shared" si="5"/>
        <v>877.03560000000004</v>
      </c>
      <c r="Y21" s="732">
        <f t="shared" si="6"/>
        <v>291.60000000000002</v>
      </c>
      <c r="Z21" s="733" t="str">
        <f t="shared" si="7"/>
        <v/>
      </c>
      <c r="AA21" s="732" t="str">
        <f t="shared" si="8"/>
        <v/>
      </c>
      <c r="AB21" s="643"/>
      <c r="AC21" s="276"/>
      <c r="AD21" s="277"/>
      <c r="AE21" s="278"/>
      <c r="AF21" s="278" t="str">
        <f t="shared" si="1"/>
        <v>c</v>
      </c>
      <c r="AG21" s="278"/>
      <c r="AH21" s="279">
        <f t="shared" si="2"/>
        <v>17.98</v>
      </c>
      <c r="AI21" s="279" t="str">
        <f t="shared" si="3"/>
        <v/>
      </c>
      <c r="AJ21" s="279" t="str">
        <f t="shared" si="4"/>
        <v/>
      </c>
      <c r="AK21" s="278"/>
      <c r="AL21" s="278"/>
      <c r="AM21" s="278"/>
      <c r="AN21" s="278"/>
      <c r="AO21" s="262"/>
      <c r="AP21" s="262"/>
      <c r="AQ21" s="262"/>
      <c r="AR21" s="262"/>
      <c r="AS21" s="262"/>
      <c r="AT21" s="262"/>
      <c r="AU21" s="262"/>
      <c r="AV21" s="262"/>
      <c r="AW21" s="262"/>
      <c r="AX21" s="264"/>
      <c r="AY21" s="262"/>
      <c r="AZ21" s="262"/>
    </row>
    <row r="22" spans="1:52" ht="27" customHeight="1">
      <c r="B22" s="639">
        <v>8</v>
      </c>
      <c r="C22" s="639" t="s">
        <v>2851</v>
      </c>
      <c r="D22" s="640" t="s">
        <v>981</v>
      </c>
      <c r="E22" s="640" t="s">
        <v>976</v>
      </c>
      <c r="F22" s="640">
        <f>IFERROR(VLOOKUP(C22,'Gebäude-Typen'!$A$7:$D$215,4,FALSE),"")</f>
        <v>1</v>
      </c>
      <c r="G22" s="641" t="s">
        <v>1015</v>
      </c>
      <c r="H22" s="640" t="s">
        <v>1002</v>
      </c>
      <c r="I22" s="639"/>
      <c r="J22" s="640" t="s">
        <v>2646</v>
      </c>
      <c r="K22" s="642">
        <v>23.69</v>
      </c>
      <c r="L22" s="639" t="s">
        <v>1003</v>
      </c>
      <c r="M22" s="639" t="s">
        <v>2625</v>
      </c>
      <c r="N22" s="639" t="s">
        <v>2625</v>
      </c>
      <c r="O22" s="639"/>
      <c r="P22" s="639"/>
      <c r="Q22" s="642"/>
      <c r="R22" s="639"/>
      <c r="S22" s="729">
        <f>IFERROR(ROUND(VLOOKUP(M22,Reinigungstage,IF('Gebäude-Typen'!$C$6&lt;&gt;0,'Gebäude-Typen'!$C$6,VLOOKUP(C22,Gebäude_Typen,2,FALSE)),FALSE),2),"")</f>
        <v>72.19</v>
      </c>
      <c r="T22" s="729">
        <f>IFERROR(ROUND(VLOOKUP(N22,Reinigungstage,IF('Gebäude-Typen'!$C$6&lt;&gt;0,'Gebäude-Typen'!$C$6,VLOOKUP(C22,Gebäude_Typen,3,FALSE)),FALSE),2),"")</f>
        <v>24</v>
      </c>
      <c r="U22" s="730">
        <f t="shared" si="0"/>
        <v>17.98</v>
      </c>
      <c r="V22" s="731">
        <f>IFERROR(INDEX('2. Raumgruppen'!$A$1:$Y$33,MATCH(IF(ISERROR(SEARCH(" ",M22,1)),MID(M22,1,3),MID(M22,1,SEARCH(" ",M22,1)-1)),'2. Raumgruppen'!$B:$B,0),IF(ISERROR(SEARCH(" ",M22,1)),MATCH('2. Raumgruppen'!$L$8,'2. Raumgruppen'!$8:$8,0),MATCH(MID(M22,SEARCH(" ",M22,1)+1,3),'2. Raumgruppen'!$8:$8,0))),"")</f>
        <v>0</v>
      </c>
      <c r="W22" s="731">
        <f>IFERROR(INDEX('2. Raumgruppen'!$A$1:$Y$33,MATCH(IF(ISERROR(SEARCH(" ",N22,1)),MID(N22,1,3),MID(N22,1,SEARCH(" ",N22,1)-1)),'2. Raumgruppen'!$B:$B,0),IF(ISERROR(SEARCH(" ",N22,1)),MATCH('2. Raumgruppen'!$L$8,'2. Raumgruppen'!$8:$8,0),MATCH(MID(N22,SEARCH(" ",N22,1)+1,3),'2. Raumgruppen'!$8:$8,0))),"")</f>
        <v>0</v>
      </c>
      <c r="X22" s="732">
        <f t="shared" si="5"/>
        <v>1710.1811</v>
      </c>
      <c r="Y22" s="732">
        <f t="shared" si="6"/>
        <v>568.56000000000006</v>
      </c>
      <c r="Z22" s="733" t="str">
        <f t="shared" si="7"/>
        <v/>
      </c>
      <c r="AA22" s="732" t="str">
        <f t="shared" si="8"/>
        <v/>
      </c>
      <c r="AB22" s="643"/>
      <c r="AC22" s="276"/>
      <c r="AD22" s="277"/>
      <c r="AE22" s="278"/>
      <c r="AF22" s="278" t="str">
        <f t="shared" si="1"/>
        <v>a</v>
      </c>
      <c r="AG22" s="278"/>
      <c r="AH22" s="279">
        <f t="shared" si="2"/>
        <v>17.98</v>
      </c>
      <c r="AI22" s="279" t="str">
        <f t="shared" si="3"/>
        <v/>
      </c>
      <c r="AJ22" s="279" t="str">
        <f t="shared" si="4"/>
        <v/>
      </c>
      <c r="AK22" s="278"/>
      <c r="AL22" s="278"/>
      <c r="AM22" s="278"/>
      <c r="AN22" s="278"/>
      <c r="AO22" s="262"/>
      <c r="AP22" s="262"/>
      <c r="AQ22" s="262"/>
      <c r="AR22" s="262"/>
      <c r="AS22" s="262"/>
      <c r="AT22" s="262"/>
      <c r="AU22" s="262"/>
      <c r="AV22" s="262"/>
      <c r="AW22" s="278"/>
      <c r="AX22" s="278"/>
      <c r="AY22" s="262"/>
      <c r="AZ22" s="264"/>
    </row>
    <row r="23" spans="1:52" ht="27" customHeight="1">
      <c r="B23" s="639">
        <v>9</v>
      </c>
      <c r="C23" s="639" t="s">
        <v>2851</v>
      </c>
      <c r="D23" s="640" t="s">
        <v>981</v>
      </c>
      <c r="E23" s="640" t="s">
        <v>976</v>
      </c>
      <c r="F23" s="640">
        <f>IFERROR(VLOOKUP(C23,'Gebäude-Typen'!$A$7:$D$215,4,FALSE),"")</f>
        <v>1</v>
      </c>
      <c r="G23" s="641" t="s">
        <v>1016</v>
      </c>
      <c r="H23" s="640" t="s">
        <v>1010</v>
      </c>
      <c r="I23" s="639"/>
      <c r="J23" s="640" t="s">
        <v>2648</v>
      </c>
      <c r="K23" s="642">
        <v>11.63</v>
      </c>
      <c r="L23" s="639" t="s">
        <v>1011</v>
      </c>
      <c r="M23" s="639" t="s">
        <v>2628</v>
      </c>
      <c r="N23" s="639" t="s">
        <v>2628</v>
      </c>
      <c r="O23" s="639"/>
      <c r="P23" s="639"/>
      <c r="Q23" s="642"/>
      <c r="R23" s="639"/>
      <c r="S23" s="729">
        <f>IFERROR(ROUND(VLOOKUP(M23,Reinigungstage,IF('Gebäude-Typen'!$C$6&lt;&gt;0,'Gebäude-Typen'!$C$6,VLOOKUP(C23,Gebäude_Typen,2,FALSE)),FALSE),2),"")</f>
        <v>180.46</v>
      </c>
      <c r="T23" s="729">
        <f>IFERROR(ROUND(VLOOKUP(N23,Reinigungstage,IF('Gebäude-Typen'!$C$6&lt;&gt;0,'Gebäude-Typen'!$C$6,VLOOKUP(C23,Gebäude_Typen,3,FALSE)),FALSE),2),"")</f>
        <v>60</v>
      </c>
      <c r="U23" s="730">
        <f t="shared" si="0"/>
        <v>17.98</v>
      </c>
      <c r="V23" s="731">
        <f>IFERROR(INDEX('2. Raumgruppen'!$A$1:$Y$33,MATCH(IF(ISERROR(SEARCH(" ",M23,1)),MID(M23,1,3),MID(M23,1,SEARCH(" ",M23,1)-1)),'2. Raumgruppen'!$B:$B,0),IF(ISERROR(SEARCH(" ",M23,1)),MATCH('2. Raumgruppen'!$L$8,'2. Raumgruppen'!$8:$8,0),MATCH(MID(M23,SEARCH(" ",M23,1)+1,3),'2. Raumgruppen'!$8:$8,0))),"")</f>
        <v>0</v>
      </c>
      <c r="W23" s="731">
        <f>IFERROR(INDEX('2. Raumgruppen'!$A$1:$Y$33,MATCH(IF(ISERROR(SEARCH(" ",N23,1)),MID(N23,1,3),MID(N23,1,SEARCH(" ",N23,1)-1)),'2. Raumgruppen'!$B:$B,0),IF(ISERROR(SEARCH(" ",N23,1)),MATCH('2. Raumgruppen'!$L$8,'2. Raumgruppen'!$8:$8,0),MATCH(MID(N23,SEARCH(" ",N23,1)+1,3),'2. Raumgruppen'!$8:$8,0))),"")</f>
        <v>0</v>
      </c>
      <c r="X23" s="732">
        <f t="shared" si="5"/>
        <v>2098.7498000000001</v>
      </c>
      <c r="Y23" s="732">
        <f t="shared" si="6"/>
        <v>697.80000000000007</v>
      </c>
      <c r="Z23" s="733" t="str">
        <f t="shared" si="7"/>
        <v/>
      </c>
      <c r="AA23" s="732" t="str">
        <f t="shared" si="8"/>
        <v/>
      </c>
      <c r="AB23" s="643"/>
      <c r="AC23" s="276"/>
      <c r="AD23" s="277"/>
      <c r="AE23" s="278"/>
      <c r="AF23" s="278" t="str">
        <f t="shared" si="1"/>
        <v>c</v>
      </c>
      <c r="AG23" s="278"/>
      <c r="AH23" s="279">
        <f t="shared" si="2"/>
        <v>17.98</v>
      </c>
      <c r="AI23" s="279" t="str">
        <f t="shared" si="3"/>
        <v/>
      </c>
      <c r="AJ23" s="279" t="str">
        <f t="shared" si="4"/>
        <v/>
      </c>
      <c r="AK23" s="278"/>
      <c r="AL23" s="278"/>
      <c r="AM23" s="278"/>
      <c r="AN23" s="278"/>
      <c r="AO23" s="262"/>
      <c r="AP23" s="262"/>
      <c r="AQ23" s="262"/>
      <c r="AR23" s="262"/>
      <c r="AS23" s="262"/>
      <c r="AT23" s="262"/>
      <c r="AU23" s="262"/>
      <c r="AV23" s="262"/>
      <c r="AW23" s="262"/>
      <c r="AX23" s="262"/>
      <c r="AY23" s="264"/>
      <c r="AZ23" s="262"/>
    </row>
    <row r="24" spans="1:52" ht="27" customHeight="1">
      <c r="B24" s="639">
        <v>10</v>
      </c>
      <c r="C24" s="639" t="s">
        <v>2851</v>
      </c>
      <c r="D24" s="640" t="s">
        <v>981</v>
      </c>
      <c r="E24" s="640" t="s">
        <v>976</v>
      </c>
      <c r="F24" s="640">
        <f>IFERROR(VLOOKUP(C24,'Gebäude-Typen'!$A$7:$D$215,4,FALSE),"")</f>
        <v>1</v>
      </c>
      <c r="G24" s="641" t="s">
        <v>1017</v>
      </c>
      <c r="H24" s="640" t="s">
        <v>1002</v>
      </c>
      <c r="I24" s="639"/>
      <c r="J24" s="640" t="s">
        <v>2646</v>
      </c>
      <c r="K24" s="642">
        <v>23.71</v>
      </c>
      <c r="L24" s="639" t="s">
        <v>1003</v>
      </c>
      <c r="M24" s="639" t="s">
        <v>2625</v>
      </c>
      <c r="N24" s="639" t="s">
        <v>2625</v>
      </c>
      <c r="O24" s="639"/>
      <c r="P24" s="639"/>
      <c r="Q24" s="642"/>
      <c r="R24" s="639"/>
      <c r="S24" s="729">
        <f>IFERROR(ROUND(VLOOKUP(M24,Reinigungstage,IF('Gebäude-Typen'!$C$6&lt;&gt;0,'Gebäude-Typen'!$C$6,VLOOKUP(C24,Gebäude_Typen,2,FALSE)),FALSE),2),"")</f>
        <v>72.19</v>
      </c>
      <c r="T24" s="729">
        <f>IFERROR(ROUND(VLOOKUP(N24,Reinigungstage,IF('Gebäude-Typen'!$C$6&lt;&gt;0,'Gebäude-Typen'!$C$6,VLOOKUP(C24,Gebäude_Typen,3,FALSE)),FALSE),2),"")</f>
        <v>24</v>
      </c>
      <c r="U24" s="730">
        <f t="shared" si="0"/>
        <v>17.98</v>
      </c>
      <c r="V24" s="731">
        <f>IFERROR(INDEX('2. Raumgruppen'!$A$1:$Y$33,MATCH(IF(ISERROR(SEARCH(" ",M24,1)),MID(M24,1,3),MID(M24,1,SEARCH(" ",M24,1)-1)),'2. Raumgruppen'!$B:$B,0),IF(ISERROR(SEARCH(" ",M24,1)),MATCH('2. Raumgruppen'!$L$8,'2. Raumgruppen'!$8:$8,0),MATCH(MID(M24,SEARCH(" ",M24,1)+1,3),'2. Raumgruppen'!$8:$8,0))),"")</f>
        <v>0</v>
      </c>
      <c r="W24" s="731">
        <f>IFERROR(INDEX('2. Raumgruppen'!$A$1:$Y$33,MATCH(IF(ISERROR(SEARCH(" ",N24,1)),MID(N24,1,3),MID(N24,1,SEARCH(" ",N24,1)-1)),'2. Raumgruppen'!$B:$B,0),IF(ISERROR(SEARCH(" ",N24,1)),MATCH('2. Raumgruppen'!$L$8,'2. Raumgruppen'!$8:$8,0),MATCH(MID(N24,SEARCH(" ",N24,1)+1,3),'2. Raumgruppen'!$8:$8,0))),"")</f>
        <v>0</v>
      </c>
      <c r="X24" s="732">
        <f t="shared" si="5"/>
        <v>1711.6249</v>
      </c>
      <c r="Y24" s="732">
        <f t="shared" si="6"/>
        <v>569.04</v>
      </c>
      <c r="Z24" s="733" t="str">
        <f t="shared" si="7"/>
        <v/>
      </c>
      <c r="AA24" s="732" t="str">
        <f t="shared" si="8"/>
        <v/>
      </c>
      <c r="AB24" s="643"/>
      <c r="AC24" s="276"/>
      <c r="AD24" s="277"/>
      <c r="AE24" s="278"/>
      <c r="AF24" s="278" t="str">
        <f t="shared" si="1"/>
        <v>a</v>
      </c>
      <c r="AG24" s="278"/>
      <c r="AH24" s="279">
        <f t="shared" si="2"/>
        <v>17.98</v>
      </c>
      <c r="AI24" s="279" t="str">
        <f t="shared" si="3"/>
        <v/>
      </c>
      <c r="AJ24" s="279" t="str">
        <f t="shared" si="4"/>
        <v/>
      </c>
      <c r="AK24" s="278"/>
      <c r="AL24" s="278"/>
      <c r="AM24" s="278"/>
      <c r="AN24" s="278"/>
      <c r="AO24" s="262"/>
      <c r="AP24" s="262"/>
      <c r="AQ24" s="262"/>
      <c r="AR24" s="262"/>
      <c r="AS24" s="262"/>
      <c r="AT24" s="262"/>
      <c r="AU24" s="262"/>
      <c r="AV24" s="262"/>
      <c r="AW24" s="262"/>
      <c r="AX24" s="264"/>
      <c r="AY24" s="262"/>
      <c r="AZ24" s="264"/>
    </row>
    <row r="25" spans="1:52" ht="27" customHeight="1">
      <c r="B25" s="639">
        <v>11</v>
      </c>
      <c r="C25" s="639" t="s">
        <v>2851</v>
      </c>
      <c r="D25" s="640" t="s">
        <v>981</v>
      </c>
      <c r="E25" s="640" t="s">
        <v>976</v>
      </c>
      <c r="F25" s="640">
        <f>IFERROR(VLOOKUP(C25,'Gebäude-Typen'!$A$7:$D$215,4,FALSE),"")</f>
        <v>1</v>
      </c>
      <c r="G25" s="641" t="s">
        <v>1018</v>
      </c>
      <c r="H25" s="640" t="s">
        <v>1002</v>
      </c>
      <c r="I25" s="639"/>
      <c r="J25" s="640" t="s">
        <v>2646</v>
      </c>
      <c r="K25" s="642">
        <v>23.41</v>
      </c>
      <c r="L25" s="639" t="s">
        <v>1003</v>
      </c>
      <c r="M25" s="639" t="s">
        <v>2625</v>
      </c>
      <c r="N25" s="639" t="s">
        <v>2625</v>
      </c>
      <c r="O25" s="639"/>
      <c r="P25" s="639"/>
      <c r="Q25" s="642"/>
      <c r="R25" s="639"/>
      <c r="S25" s="729">
        <f>IFERROR(ROUND(VLOOKUP(M25,Reinigungstage,IF('Gebäude-Typen'!$C$6&lt;&gt;0,'Gebäude-Typen'!$C$6,VLOOKUP(C25,Gebäude_Typen,2,FALSE)),FALSE),2),"")</f>
        <v>72.19</v>
      </c>
      <c r="T25" s="729">
        <f>IFERROR(ROUND(VLOOKUP(N25,Reinigungstage,IF('Gebäude-Typen'!$C$6&lt;&gt;0,'Gebäude-Typen'!$C$6,VLOOKUP(C25,Gebäude_Typen,3,FALSE)),FALSE),2),"")</f>
        <v>24</v>
      </c>
      <c r="U25" s="730">
        <f t="shared" si="0"/>
        <v>17.98</v>
      </c>
      <c r="V25" s="731">
        <f>IFERROR(INDEX('2. Raumgruppen'!$A$1:$Y$33,MATCH(IF(ISERROR(SEARCH(" ",M25,1)),MID(M25,1,3),MID(M25,1,SEARCH(" ",M25,1)-1)),'2. Raumgruppen'!$B:$B,0),IF(ISERROR(SEARCH(" ",M25,1)),MATCH('2. Raumgruppen'!$L$8,'2. Raumgruppen'!$8:$8,0),MATCH(MID(M25,SEARCH(" ",M25,1)+1,3),'2. Raumgruppen'!$8:$8,0))),"")</f>
        <v>0</v>
      </c>
      <c r="W25" s="731">
        <f>IFERROR(INDEX('2. Raumgruppen'!$A$1:$Y$33,MATCH(IF(ISERROR(SEARCH(" ",N25,1)),MID(N25,1,3),MID(N25,1,SEARCH(" ",N25,1)-1)),'2. Raumgruppen'!$B:$B,0),IF(ISERROR(SEARCH(" ",N25,1)),MATCH('2. Raumgruppen'!$L$8,'2. Raumgruppen'!$8:$8,0),MATCH(MID(N25,SEARCH(" ",N25,1)+1,3),'2. Raumgruppen'!$8:$8,0))),"")</f>
        <v>0</v>
      </c>
      <c r="X25" s="732">
        <f t="shared" si="5"/>
        <v>1689.9678999999999</v>
      </c>
      <c r="Y25" s="732">
        <f t="shared" si="6"/>
        <v>561.84</v>
      </c>
      <c r="Z25" s="733" t="str">
        <f t="shared" si="7"/>
        <v/>
      </c>
      <c r="AA25" s="732" t="str">
        <f t="shared" si="8"/>
        <v/>
      </c>
      <c r="AB25" s="643"/>
      <c r="AC25" s="276"/>
      <c r="AD25" s="277"/>
      <c r="AE25" s="278"/>
      <c r="AF25" s="278" t="str">
        <f t="shared" si="1"/>
        <v>a</v>
      </c>
      <c r="AG25" s="278"/>
      <c r="AH25" s="279">
        <f t="shared" si="2"/>
        <v>17.98</v>
      </c>
      <c r="AI25" s="279" t="str">
        <f t="shared" si="3"/>
        <v/>
      </c>
      <c r="AJ25" s="279" t="str">
        <f t="shared" si="4"/>
        <v/>
      </c>
      <c r="AK25" s="278"/>
      <c r="AL25" s="278"/>
      <c r="AM25" s="278"/>
      <c r="AN25" s="278"/>
      <c r="AO25" s="262"/>
      <c r="AP25" s="262"/>
      <c r="AQ25" s="262"/>
      <c r="AR25" s="262"/>
      <c r="AS25" s="262"/>
      <c r="AT25" s="262"/>
      <c r="AU25" s="262"/>
      <c r="AV25" s="262"/>
      <c r="AW25" s="262"/>
      <c r="AX25" s="262"/>
      <c r="AY25" s="264"/>
      <c r="AZ25" s="262"/>
    </row>
    <row r="26" spans="1:52" ht="27" customHeight="1">
      <c r="B26" s="639">
        <v>12</v>
      </c>
      <c r="C26" s="639" t="s">
        <v>2851</v>
      </c>
      <c r="D26" s="640" t="s">
        <v>981</v>
      </c>
      <c r="E26" s="640" t="s">
        <v>976</v>
      </c>
      <c r="F26" s="640">
        <f>IFERROR(VLOOKUP(C26,'Gebäude-Typen'!$A$7:$D$215,4,FALSE),"")</f>
        <v>1</v>
      </c>
      <c r="G26" s="641" t="s">
        <v>1019</v>
      </c>
      <c r="H26" s="640" t="s">
        <v>1002</v>
      </c>
      <c r="I26" s="639"/>
      <c r="J26" s="640" t="s">
        <v>2646</v>
      </c>
      <c r="K26" s="642">
        <v>33.64</v>
      </c>
      <c r="L26" s="639" t="s">
        <v>1003</v>
      </c>
      <c r="M26" s="639" t="s">
        <v>2625</v>
      </c>
      <c r="N26" s="639" t="s">
        <v>2625</v>
      </c>
      <c r="O26" s="639"/>
      <c r="P26" s="639"/>
      <c r="Q26" s="642"/>
      <c r="R26" s="639"/>
      <c r="S26" s="729">
        <f>IFERROR(ROUND(VLOOKUP(M26,Reinigungstage,IF('Gebäude-Typen'!$C$6&lt;&gt;0,'Gebäude-Typen'!$C$6,VLOOKUP(C26,Gebäude_Typen,2,FALSE)),FALSE),2),"")</f>
        <v>72.19</v>
      </c>
      <c r="T26" s="729">
        <f>IFERROR(ROUND(VLOOKUP(N26,Reinigungstage,IF('Gebäude-Typen'!$C$6&lt;&gt;0,'Gebäude-Typen'!$C$6,VLOOKUP(C26,Gebäude_Typen,3,FALSE)),FALSE),2),"")</f>
        <v>24</v>
      </c>
      <c r="U26" s="730">
        <f t="shared" si="0"/>
        <v>17.98</v>
      </c>
      <c r="V26" s="731">
        <f>IFERROR(INDEX('2. Raumgruppen'!$A$1:$Y$33,MATCH(IF(ISERROR(SEARCH(" ",M26,1)),MID(M26,1,3),MID(M26,1,SEARCH(" ",M26,1)-1)),'2. Raumgruppen'!$B:$B,0),IF(ISERROR(SEARCH(" ",M26,1)),MATCH('2. Raumgruppen'!$L$8,'2. Raumgruppen'!$8:$8,0),MATCH(MID(M26,SEARCH(" ",M26,1)+1,3),'2. Raumgruppen'!$8:$8,0))),"")</f>
        <v>0</v>
      </c>
      <c r="W26" s="731">
        <f>IFERROR(INDEX('2. Raumgruppen'!$A$1:$Y$33,MATCH(IF(ISERROR(SEARCH(" ",N26,1)),MID(N26,1,3),MID(N26,1,SEARCH(" ",N26,1)-1)),'2. Raumgruppen'!$B:$B,0),IF(ISERROR(SEARCH(" ",N26,1)),MATCH('2. Raumgruppen'!$L$8,'2. Raumgruppen'!$8:$8,0),MATCH(MID(N26,SEARCH(" ",N26,1)+1,3),'2. Raumgruppen'!$8:$8,0))),"")</f>
        <v>0</v>
      </c>
      <c r="X26" s="732">
        <f t="shared" si="5"/>
        <v>2428.4715999999999</v>
      </c>
      <c r="Y26" s="732">
        <f t="shared" si="6"/>
        <v>807.36</v>
      </c>
      <c r="Z26" s="733" t="str">
        <f t="shared" si="7"/>
        <v/>
      </c>
      <c r="AA26" s="732" t="str">
        <f t="shared" si="8"/>
        <v/>
      </c>
      <c r="AB26" s="643"/>
      <c r="AC26" s="276"/>
      <c r="AD26" s="277"/>
      <c r="AE26" s="278"/>
      <c r="AF26" s="278" t="str">
        <f t="shared" si="1"/>
        <v>a</v>
      </c>
      <c r="AG26" s="278"/>
      <c r="AH26" s="279">
        <f t="shared" si="2"/>
        <v>17.98</v>
      </c>
      <c r="AI26" s="279" t="str">
        <f t="shared" si="3"/>
        <v/>
      </c>
      <c r="AJ26" s="279" t="str">
        <f t="shared" si="4"/>
        <v/>
      </c>
      <c r="AK26" s="278"/>
      <c r="AL26" s="278"/>
      <c r="AM26" s="278"/>
      <c r="AN26" s="278"/>
      <c r="AO26" s="262"/>
      <c r="AP26" s="262"/>
      <c r="AQ26" s="262"/>
      <c r="AR26" s="262"/>
      <c r="AS26" s="262"/>
      <c r="AT26" s="262"/>
      <c r="AU26" s="262"/>
      <c r="AV26" s="262"/>
      <c r="AW26" s="264"/>
      <c r="AX26" s="262"/>
      <c r="AY26" s="262"/>
      <c r="AZ26" s="264"/>
    </row>
    <row r="27" spans="1:52" ht="27" customHeight="1">
      <c r="A27" s="264"/>
      <c r="B27" s="639">
        <v>13</v>
      </c>
      <c r="C27" s="639" t="s">
        <v>2851</v>
      </c>
      <c r="D27" s="640" t="s">
        <v>981</v>
      </c>
      <c r="E27" s="640" t="s">
        <v>976</v>
      </c>
      <c r="F27" s="640">
        <f>IFERROR(VLOOKUP(C27,'Gebäude-Typen'!$A$7:$D$215,4,FALSE),"")</f>
        <v>1</v>
      </c>
      <c r="G27" s="641" t="s">
        <v>1020</v>
      </c>
      <c r="H27" s="640" t="s">
        <v>1014</v>
      </c>
      <c r="I27" s="639"/>
      <c r="J27" s="640" t="s">
        <v>2648</v>
      </c>
      <c r="K27" s="642">
        <v>18.96</v>
      </c>
      <c r="L27" s="639" t="s">
        <v>1011</v>
      </c>
      <c r="M27" s="639" t="s">
        <v>2628</v>
      </c>
      <c r="N27" s="639" t="s">
        <v>2628</v>
      </c>
      <c r="O27" s="639"/>
      <c r="P27" s="639"/>
      <c r="Q27" s="642"/>
      <c r="R27" s="639"/>
      <c r="S27" s="729">
        <f>IFERROR(ROUND(VLOOKUP(M27,Reinigungstage,IF('Gebäude-Typen'!$C$6&lt;&gt;0,'Gebäude-Typen'!$C$6,VLOOKUP(C27,Gebäude_Typen,2,FALSE)),FALSE),2),"")</f>
        <v>180.46</v>
      </c>
      <c r="T27" s="729">
        <f>IFERROR(ROUND(VLOOKUP(N27,Reinigungstage,IF('Gebäude-Typen'!$C$6&lt;&gt;0,'Gebäude-Typen'!$C$6,VLOOKUP(C27,Gebäude_Typen,3,FALSE)),FALSE),2),"")</f>
        <v>60</v>
      </c>
      <c r="U27" s="730">
        <f t="shared" si="0"/>
        <v>17.98</v>
      </c>
      <c r="V27" s="731">
        <f>IFERROR(INDEX('2. Raumgruppen'!$A$1:$Y$33,MATCH(IF(ISERROR(SEARCH(" ",M27,1)),MID(M27,1,3),MID(M27,1,SEARCH(" ",M27,1)-1)),'2. Raumgruppen'!$B:$B,0),IF(ISERROR(SEARCH(" ",M27,1)),MATCH('2. Raumgruppen'!$L$8,'2. Raumgruppen'!$8:$8,0),MATCH(MID(M27,SEARCH(" ",M27,1)+1,3),'2. Raumgruppen'!$8:$8,0))),"")</f>
        <v>0</v>
      </c>
      <c r="W27" s="731">
        <f>IFERROR(INDEX('2. Raumgruppen'!$A$1:$Y$33,MATCH(IF(ISERROR(SEARCH(" ",N27,1)),MID(N27,1,3),MID(N27,1,SEARCH(" ",N27,1)-1)),'2. Raumgruppen'!$B:$B,0),IF(ISERROR(SEARCH(" ",N27,1)),MATCH('2. Raumgruppen'!$L$8,'2. Raumgruppen'!$8:$8,0),MATCH(MID(N27,SEARCH(" ",N27,1)+1,3),'2. Raumgruppen'!$8:$8,0))),"")</f>
        <v>0</v>
      </c>
      <c r="X27" s="732">
        <f t="shared" si="5"/>
        <v>3421.5216000000005</v>
      </c>
      <c r="Y27" s="732">
        <f t="shared" si="6"/>
        <v>1137.6000000000001</v>
      </c>
      <c r="Z27" s="733" t="str">
        <f t="shared" si="7"/>
        <v/>
      </c>
      <c r="AA27" s="732" t="str">
        <f t="shared" si="8"/>
        <v/>
      </c>
      <c r="AB27" s="643"/>
      <c r="AC27" s="276"/>
      <c r="AD27" s="277"/>
      <c r="AE27" s="278"/>
      <c r="AF27" s="278" t="str">
        <f t="shared" si="1"/>
        <v>c</v>
      </c>
      <c r="AG27" s="278"/>
      <c r="AH27" s="279">
        <f t="shared" si="2"/>
        <v>17.98</v>
      </c>
      <c r="AI27" s="279" t="str">
        <f t="shared" si="3"/>
        <v/>
      </c>
      <c r="AJ27" s="279" t="str">
        <f t="shared" si="4"/>
        <v/>
      </c>
      <c r="AK27" s="278"/>
      <c r="AL27" s="278"/>
      <c r="AM27" s="278"/>
      <c r="AN27" s="278"/>
      <c r="AO27" s="262"/>
      <c r="AP27" s="262"/>
      <c r="AQ27" s="262"/>
      <c r="AR27" s="262"/>
      <c r="AS27" s="262"/>
      <c r="AT27" s="262"/>
      <c r="AU27" s="262"/>
      <c r="AV27" s="262"/>
      <c r="AW27" s="264"/>
      <c r="AX27" s="262"/>
      <c r="AY27" s="262"/>
      <c r="AZ27" s="262"/>
    </row>
    <row r="28" spans="1:52" ht="27" customHeight="1">
      <c r="B28" s="639">
        <v>14</v>
      </c>
      <c r="C28" s="639" t="s">
        <v>2851</v>
      </c>
      <c r="D28" s="640" t="s">
        <v>981</v>
      </c>
      <c r="E28" s="640" t="s">
        <v>976</v>
      </c>
      <c r="F28" s="640">
        <f>IFERROR(VLOOKUP(C28,'Gebäude-Typen'!$A$7:$D$215,4,FALSE),"")</f>
        <v>1</v>
      </c>
      <c r="G28" s="641" t="s">
        <v>1021</v>
      </c>
      <c r="H28" s="640" t="s">
        <v>1022</v>
      </c>
      <c r="I28" s="639"/>
      <c r="J28" s="640" t="s">
        <v>2646</v>
      </c>
      <c r="K28" s="642">
        <v>38.549999999999997</v>
      </c>
      <c r="L28" s="639" t="s">
        <v>1023</v>
      </c>
      <c r="M28" s="639" t="s">
        <v>2623</v>
      </c>
      <c r="N28" s="639" t="s">
        <v>153</v>
      </c>
      <c r="O28" s="639"/>
      <c r="P28" s="639"/>
      <c r="Q28" s="642"/>
      <c r="R28" s="639"/>
      <c r="S28" s="729">
        <f>IFERROR(ROUND(VLOOKUP(M28,Reinigungstage,IF('Gebäude-Typen'!$C$6&lt;&gt;0,'Gebäude-Typen'!$C$6,VLOOKUP(C28,Gebäude_Typen,2,FALSE)),FALSE),2),"")</f>
        <v>108.28</v>
      </c>
      <c r="T28" s="729">
        <f>IFERROR(ROUND(VLOOKUP(N28,Reinigungstage,IF('Gebäude-Typen'!$C$6&lt;&gt;0,'Gebäude-Typen'!$C$6,VLOOKUP(C28,Gebäude_Typen,3,FALSE)),FALSE),2),"")</f>
        <v>0</v>
      </c>
      <c r="U28" s="730">
        <f t="shared" si="0"/>
        <v>17.98</v>
      </c>
      <c r="V28" s="731">
        <f>IFERROR(INDEX('2. Raumgruppen'!$A$1:$Y$33,MATCH(IF(ISERROR(SEARCH(" ",M28,1)),MID(M28,1,3),MID(M28,1,SEARCH(" ",M28,1)-1)),'2. Raumgruppen'!$B:$B,0),IF(ISERROR(SEARCH(" ",M28,1)),MATCH('2. Raumgruppen'!$L$8,'2. Raumgruppen'!$8:$8,0),MATCH(MID(M28,SEARCH(" ",M28,1)+1,3),'2. Raumgruppen'!$8:$8,0))),"")</f>
        <v>0</v>
      </c>
      <c r="W28" s="731">
        <f>IFERROR(INDEX('2. Raumgruppen'!$A$1:$Y$33,MATCH(IF(ISERROR(SEARCH(" ",N28,1)),MID(N28,1,3),MID(N28,1,SEARCH(" ",N28,1)-1)),'2. Raumgruppen'!$B:$B,0),IF(ISERROR(SEARCH(" ",N28,1)),MATCH('2. Raumgruppen'!$L$8,'2. Raumgruppen'!$8:$8,0),MATCH(MID(N28,SEARCH(" ",N28,1)+1,3),'2. Raumgruppen'!$8:$8,0))),"")</f>
        <v>0</v>
      </c>
      <c r="X28" s="732">
        <f t="shared" si="5"/>
        <v>4174.1939999999995</v>
      </c>
      <c r="Y28" s="732">
        <f t="shared" si="6"/>
        <v>0</v>
      </c>
      <c r="Z28" s="733" t="str">
        <f>IFERROR(IF(V28="","",(X28/V28)),"")</f>
        <v/>
      </c>
      <c r="AA28" s="732" t="str">
        <f t="shared" si="8"/>
        <v/>
      </c>
      <c r="AB28" s="643"/>
      <c r="AC28" s="276"/>
      <c r="AD28" s="277"/>
      <c r="AE28" s="278"/>
      <c r="AF28" s="278" t="str">
        <f t="shared" si="1"/>
        <v>n</v>
      </c>
      <c r="AG28" s="278"/>
      <c r="AH28" s="279">
        <f t="shared" si="2"/>
        <v>17.98</v>
      </c>
      <c r="AI28" s="279" t="str">
        <f t="shared" si="3"/>
        <v/>
      </c>
      <c r="AJ28" s="279" t="str">
        <f t="shared" si="4"/>
        <v/>
      </c>
      <c r="AK28" s="278"/>
      <c r="AL28" s="278"/>
      <c r="AM28" s="278"/>
      <c r="AN28" s="278"/>
      <c r="AO28" s="262"/>
      <c r="AP28" s="262"/>
      <c r="AQ28" s="262"/>
      <c r="AR28" s="262"/>
      <c r="AS28" s="262"/>
      <c r="AT28" s="262"/>
      <c r="AU28" s="262"/>
      <c r="AV28" s="262"/>
      <c r="AW28" s="262"/>
      <c r="AX28" s="262"/>
      <c r="AY28" s="262"/>
      <c r="AZ28" s="262"/>
    </row>
    <row r="29" spans="1:52" ht="27" customHeight="1">
      <c r="B29" s="639">
        <v>15</v>
      </c>
      <c r="C29" s="639" t="s">
        <v>2851</v>
      </c>
      <c r="D29" s="640" t="s">
        <v>981</v>
      </c>
      <c r="E29" s="640" t="s">
        <v>976</v>
      </c>
      <c r="F29" s="640">
        <f>IFERROR(VLOOKUP(C29,'Gebäude-Typen'!$A$7:$D$215,4,FALSE),"")</f>
        <v>1</v>
      </c>
      <c r="G29" s="641" t="s">
        <v>1024</v>
      </c>
      <c r="H29" s="640" t="s">
        <v>1022</v>
      </c>
      <c r="I29" s="639"/>
      <c r="J29" s="640" t="s">
        <v>2646</v>
      </c>
      <c r="K29" s="642">
        <v>38.549999999999997</v>
      </c>
      <c r="L29" s="639" t="s">
        <v>1023</v>
      </c>
      <c r="M29" s="639" t="s">
        <v>2623</v>
      </c>
      <c r="N29" s="639" t="s">
        <v>153</v>
      </c>
      <c r="O29" s="639"/>
      <c r="P29" s="639"/>
      <c r="Q29" s="642"/>
      <c r="R29" s="639"/>
      <c r="S29" s="729">
        <f>IFERROR(ROUND(VLOOKUP(M29,Reinigungstage,IF('Gebäude-Typen'!$C$6&lt;&gt;0,'Gebäude-Typen'!$C$6,VLOOKUP(C29,Gebäude_Typen,2,FALSE)),FALSE),2),"")</f>
        <v>108.28</v>
      </c>
      <c r="T29" s="729">
        <f>IFERROR(ROUND(VLOOKUP(N29,Reinigungstage,IF('Gebäude-Typen'!$C$6&lt;&gt;0,'Gebäude-Typen'!$C$6,VLOOKUP(C29,Gebäude_Typen,3,FALSE)),FALSE),2),"")</f>
        <v>0</v>
      </c>
      <c r="U29" s="730">
        <f t="shared" si="0"/>
        <v>17.98</v>
      </c>
      <c r="V29" s="731">
        <f>IFERROR(INDEX('2. Raumgruppen'!$A$1:$Y$33,MATCH(IF(ISERROR(SEARCH(" ",M29,1)),MID(M29,1,3),MID(M29,1,SEARCH(" ",M29,1)-1)),'2. Raumgruppen'!$B:$B,0),IF(ISERROR(SEARCH(" ",M29,1)),MATCH('2. Raumgruppen'!$L$8,'2. Raumgruppen'!$8:$8,0),MATCH(MID(M29,SEARCH(" ",M29,1)+1,3),'2. Raumgruppen'!$8:$8,0))),"")</f>
        <v>0</v>
      </c>
      <c r="W29" s="731">
        <f>IFERROR(INDEX('2. Raumgruppen'!$A$1:$Y$33,MATCH(IF(ISERROR(SEARCH(" ",N29,1)),MID(N29,1,3),MID(N29,1,SEARCH(" ",N29,1)-1)),'2. Raumgruppen'!$B:$B,0),IF(ISERROR(SEARCH(" ",N29,1)),MATCH('2. Raumgruppen'!$L$8,'2. Raumgruppen'!$8:$8,0),MATCH(MID(N29,SEARCH(" ",N29,1)+1,3),'2. Raumgruppen'!$8:$8,0))),"")</f>
        <v>0</v>
      </c>
      <c r="X29" s="732">
        <f t="shared" si="5"/>
        <v>4174.1939999999995</v>
      </c>
      <c r="Y29" s="732">
        <f t="shared" si="6"/>
        <v>0</v>
      </c>
      <c r="Z29" s="733" t="str">
        <f>IFERROR(IF(V29="","",(X29/V29)),"")</f>
        <v/>
      </c>
      <c r="AA29" s="732" t="str">
        <f t="shared" si="8"/>
        <v/>
      </c>
      <c r="AB29" s="643"/>
      <c r="AC29" s="276"/>
      <c r="AD29" s="277"/>
      <c r="AE29" s="278"/>
      <c r="AF29" s="278" t="str">
        <f t="shared" si="1"/>
        <v>n</v>
      </c>
      <c r="AG29" s="278"/>
      <c r="AH29" s="279">
        <f t="shared" si="2"/>
        <v>17.98</v>
      </c>
      <c r="AI29" s="279" t="str">
        <f t="shared" si="3"/>
        <v/>
      </c>
      <c r="AJ29" s="279" t="str">
        <f t="shared" si="4"/>
        <v/>
      </c>
      <c r="AK29" s="278"/>
      <c r="AL29" s="278"/>
      <c r="AM29" s="278"/>
      <c r="AN29" s="278"/>
      <c r="AO29" s="262"/>
      <c r="AP29" s="262"/>
      <c r="AQ29" s="262"/>
      <c r="AR29" s="262"/>
      <c r="AS29" s="262"/>
      <c r="AT29" s="262"/>
      <c r="AU29" s="262"/>
      <c r="AV29" s="262"/>
      <c r="AW29" s="262"/>
      <c r="AX29" s="262"/>
      <c r="AY29" s="262"/>
      <c r="AZ29" s="264"/>
    </row>
    <row r="30" spans="1:52" ht="27" customHeight="1">
      <c r="B30" s="639">
        <v>16</v>
      </c>
      <c r="C30" s="639" t="s">
        <v>2851</v>
      </c>
      <c r="D30" s="640" t="s">
        <v>981</v>
      </c>
      <c r="E30" s="640" t="s">
        <v>976</v>
      </c>
      <c r="F30" s="640">
        <f>IFERROR(VLOOKUP(C30,'Gebäude-Typen'!$A$7:$D$215,4,FALSE),"")</f>
        <v>1</v>
      </c>
      <c r="G30" s="641" t="s">
        <v>1025</v>
      </c>
      <c r="H30" s="640" t="s">
        <v>1026</v>
      </c>
      <c r="I30" s="639"/>
      <c r="J30" s="640" t="s">
        <v>2646</v>
      </c>
      <c r="K30" s="642">
        <v>67.41</v>
      </c>
      <c r="L30" s="639" t="s">
        <v>1027</v>
      </c>
      <c r="M30" s="639" t="s">
        <v>2623</v>
      </c>
      <c r="N30" s="639" t="s">
        <v>153</v>
      </c>
      <c r="O30" s="639"/>
      <c r="P30" s="639"/>
      <c r="Q30" s="642"/>
      <c r="R30" s="639"/>
      <c r="S30" s="729">
        <f>IFERROR(ROUND(VLOOKUP(M30,Reinigungstage,IF('Gebäude-Typen'!$C$6&lt;&gt;0,'Gebäude-Typen'!$C$6,VLOOKUP(C30,Gebäude_Typen,2,FALSE)),FALSE),2),"")</f>
        <v>108.28</v>
      </c>
      <c r="T30" s="729">
        <f>IFERROR(ROUND(VLOOKUP(N30,Reinigungstage,IF('Gebäude-Typen'!$C$6&lt;&gt;0,'Gebäude-Typen'!$C$6,VLOOKUP(C30,Gebäude_Typen,3,FALSE)),FALSE),2),"")</f>
        <v>0</v>
      </c>
      <c r="U30" s="730">
        <f t="shared" si="0"/>
        <v>17.98</v>
      </c>
      <c r="V30" s="731">
        <f>IFERROR(INDEX('2. Raumgruppen'!$A$1:$Y$33,MATCH(IF(ISERROR(SEARCH(" ",M30,1)),MID(M30,1,3),MID(M30,1,SEARCH(" ",M30,1)-1)),'2. Raumgruppen'!$B:$B,0),IF(ISERROR(SEARCH(" ",M30,1)),MATCH('2. Raumgruppen'!$L$8,'2. Raumgruppen'!$8:$8,0),MATCH(MID(M30,SEARCH(" ",M30,1)+1,3),'2. Raumgruppen'!$8:$8,0))),"")</f>
        <v>0</v>
      </c>
      <c r="W30" s="731">
        <f>IFERROR(INDEX('2. Raumgruppen'!$A$1:$Y$33,MATCH(IF(ISERROR(SEARCH(" ",N30,1)),MID(N30,1,3),MID(N30,1,SEARCH(" ",N30,1)-1)),'2. Raumgruppen'!$B:$B,0),IF(ISERROR(SEARCH(" ",N30,1)),MATCH('2. Raumgruppen'!$L$8,'2. Raumgruppen'!$8:$8,0),MATCH(MID(N30,SEARCH(" ",N30,1)+1,3),'2. Raumgruppen'!$8:$8,0))),"")</f>
        <v>0</v>
      </c>
      <c r="X30" s="732">
        <f t="shared" si="5"/>
        <v>7299.1547999999993</v>
      </c>
      <c r="Y30" s="732">
        <f t="shared" si="6"/>
        <v>0</v>
      </c>
      <c r="Z30" s="733" t="str">
        <f>IFERROR(IF(V30="","",(X30/V30)),"")</f>
        <v/>
      </c>
      <c r="AA30" s="732" t="str">
        <f t="shared" si="8"/>
        <v/>
      </c>
      <c r="AB30" s="643"/>
      <c r="AC30" s="276"/>
      <c r="AD30" s="277"/>
      <c r="AE30" s="278"/>
      <c r="AF30" s="278" t="str">
        <f t="shared" si="1"/>
        <v>n</v>
      </c>
      <c r="AG30" s="278"/>
      <c r="AH30" s="279">
        <f t="shared" si="2"/>
        <v>17.98</v>
      </c>
      <c r="AI30" s="279" t="str">
        <f t="shared" si="3"/>
        <v/>
      </c>
      <c r="AJ30" s="279" t="str">
        <f t="shared" si="4"/>
        <v/>
      </c>
      <c r="AK30" s="278"/>
      <c r="AL30" s="278"/>
      <c r="AM30" s="278"/>
      <c r="AN30" s="278"/>
      <c r="AO30" s="262"/>
      <c r="AP30" s="262"/>
      <c r="AQ30" s="262"/>
      <c r="AR30" s="262"/>
      <c r="AS30" s="262"/>
      <c r="AT30" s="262"/>
      <c r="AU30" s="262"/>
      <c r="AV30" s="262"/>
      <c r="AW30" s="262"/>
      <c r="AX30" s="262"/>
      <c r="AY30" s="264"/>
      <c r="AZ30" s="262"/>
    </row>
    <row r="31" spans="1:52" ht="27" customHeight="1">
      <c r="A31" s="264"/>
      <c r="B31" s="639">
        <v>17</v>
      </c>
      <c r="C31" s="639" t="s">
        <v>2851</v>
      </c>
      <c r="D31" s="640" t="s">
        <v>981</v>
      </c>
      <c r="E31" s="640" t="s">
        <v>976</v>
      </c>
      <c r="F31" s="640">
        <f>IFERROR(VLOOKUP(C31,'Gebäude-Typen'!$A$7:$D$215,4,FALSE),"")</f>
        <v>1</v>
      </c>
      <c r="G31" s="641" t="s">
        <v>1028</v>
      </c>
      <c r="H31" s="640" t="s">
        <v>1029</v>
      </c>
      <c r="I31" s="639"/>
      <c r="J31" s="640" t="s">
        <v>2646</v>
      </c>
      <c r="K31" s="642">
        <v>61.46</v>
      </c>
      <c r="L31" s="639" t="s">
        <v>1023</v>
      </c>
      <c r="M31" s="639" t="s">
        <v>2623</v>
      </c>
      <c r="N31" s="639" t="s">
        <v>153</v>
      </c>
      <c r="O31" s="639"/>
      <c r="P31" s="639" t="s">
        <v>1026</v>
      </c>
      <c r="Q31" s="642" t="s">
        <v>2828</v>
      </c>
      <c r="R31" s="639"/>
      <c r="S31" s="729">
        <f>IFERROR(ROUND(VLOOKUP(M31,Reinigungstage,IF('Gebäude-Typen'!$C$6&lt;&gt;0,'Gebäude-Typen'!$C$6,VLOOKUP(C31,Gebäude_Typen,2,FALSE)),FALSE),2),"")</f>
        <v>108.28</v>
      </c>
      <c r="T31" s="729">
        <f>IFERROR(ROUND(VLOOKUP(N31,Reinigungstage,IF('Gebäude-Typen'!$C$6&lt;&gt;0,'Gebäude-Typen'!$C$6,VLOOKUP(C31,Gebäude_Typen,3,FALSE)),FALSE),2),"")</f>
        <v>0</v>
      </c>
      <c r="U31" s="730">
        <f t="shared" si="0"/>
        <v>17.98</v>
      </c>
      <c r="V31" s="731">
        <f>IFERROR(INDEX('2. Raumgruppen'!$A$1:$Y$33,MATCH(IF(ISERROR(SEARCH(" ",M31,1)),MID(M31,1,3),MID(M31,1,SEARCH(" ",M31,1)-1)),'2. Raumgruppen'!$B:$B,0),IF(ISERROR(SEARCH(" ",M31,1)),MATCH('2. Raumgruppen'!$L$8,'2. Raumgruppen'!$8:$8,0),MATCH(MID(M31,SEARCH(" ",M31,1)+1,3),'2. Raumgruppen'!$8:$8,0))),"")</f>
        <v>0</v>
      </c>
      <c r="W31" s="731">
        <f>IFERROR(INDEX('2. Raumgruppen'!$A$1:$Y$33,MATCH(IF(ISERROR(SEARCH(" ",N31,1)),MID(N31,1,3),MID(N31,1,SEARCH(" ",N31,1)-1)),'2. Raumgruppen'!$B:$B,0),IF(ISERROR(SEARCH(" ",N31,1)),MATCH('2. Raumgruppen'!$L$8,'2. Raumgruppen'!$8:$8,0),MATCH(MID(N31,SEARCH(" ",N31,1)+1,3),'2. Raumgruppen'!$8:$8,0))),"")</f>
        <v>0</v>
      </c>
      <c r="X31" s="732">
        <f t="shared" si="5"/>
        <v>6654.8887999999997</v>
      </c>
      <c r="Y31" s="732">
        <f t="shared" si="6"/>
        <v>0</v>
      </c>
      <c r="Z31" s="733" t="str">
        <f>IFERROR(IF(V31="","",(X31/V31)),"")</f>
        <v/>
      </c>
      <c r="AA31" s="732" t="str">
        <f t="shared" si="8"/>
        <v/>
      </c>
      <c r="AB31" s="643"/>
      <c r="AC31" s="276"/>
      <c r="AD31" s="277"/>
      <c r="AE31" s="278"/>
      <c r="AF31" s="278" t="str">
        <f t="shared" si="1"/>
        <v>n</v>
      </c>
      <c r="AG31" s="278"/>
      <c r="AH31" s="279">
        <f t="shared" si="2"/>
        <v>17.98</v>
      </c>
      <c r="AI31" s="279" t="str">
        <f t="shared" si="3"/>
        <v/>
      </c>
      <c r="AJ31" s="279" t="str">
        <f t="shared" si="4"/>
        <v/>
      </c>
      <c r="AK31" s="278"/>
      <c r="AL31" s="278"/>
      <c r="AM31" s="278"/>
      <c r="AN31" s="278"/>
      <c r="AO31" s="262"/>
      <c r="AP31" s="262"/>
      <c r="AQ31" s="262"/>
      <c r="AR31" s="262"/>
      <c r="AS31" s="262"/>
      <c r="AT31" s="262"/>
      <c r="AU31" s="262"/>
      <c r="AV31" s="262"/>
      <c r="AW31" s="262"/>
      <c r="AX31" s="264"/>
      <c r="AY31" s="262"/>
      <c r="AZ31" s="262"/>
    </row>
    <row r="32" spans="1:52" ht="27" customHeight="1">
      <c r="B32" s="639">
        <v>18</v>
      </c>
      <c r="C32" s="639" t="s">
        <v>2851</v>
      </c>
      <c r="D32" s="640" t="s">
        <v>981</v>
      </c>
      <c r="E32" s="640" t="s">
        <v>976</v>
      </c>
      <c r="F32" s="640">
        <f>IFERROR(VLOOKUP(C32,'Gebäude-Typen'!$A$7:$D$215,4,FALSE),"")</f>
        <v>1</v>
      </c>
      <c r="G32" s="641" t="s">
        <v>1030</v>
      </c>
      <c r="H32" s="640" t="s">
        <v>1029</v>
      </c>
      <c r="I32" s="639" t="s">
        <v>2658</v>
      </c>
      <c r="J32" s="640" t="s">
        <v>2649</v>
      </c>
      <c r="K32" s="642">
        <v>67.52</v>
      </c>
      <c r="L32" s="639" t="s">
        <v>1031</v>
      </c>
      <c r="M32" s="639" t="s">
        <v>2629</v>
      </c>
      <c r="N32" s="639" t="s">
        <v>2624</v>
      </c>
      <c r="O32" s="639"/>
      <c r="P32" s="639" t="s">
        <v>2658</v>
      </c>
      <c r="Q32" s="642"/>
      <c r="R32" s="639"/>
      <c r="S32" s="729">
        <f>IFERROR(ROUND(VLOOKUP(M32,Reinigungstage,IF('Gebäude-Typen'!$C$6&lt;&gt;0,'Gebäude-Typen'!$C$6,VLOOKUP(C32,Gebäude_Typen,2,FALSE)),FALSE),2),"")</f>
        <v>72.19</v>
      </c>
      <c r="T32" s="729">
        <f>IFERROR(ROUND(VLOOKUP(N32,Reinigungstage,IF('Gebäude-Typen'!$C$6&lt;&gt;0,'Gebäude-Typen'!$C$6,VLOOKUP(C32,Gebäude_Typen,3,FALSE)),FALSE),2),"")</f>
        <v>12</v>
      </c>
      <c r="U32" s="730">
        <f t="shared" si="0"/>
        <v>17.98</v>
      </c>
      <c r="V32" s="731">
        <f>IFERROR(INDEX('2. Raumgruppen'!$A$1:$Y$33,MATCH(IF(ISERROR(SEARCH(" ",M32,1)),MID(M32,1,3),MID(M32,1,SEARCH(" ",M32,1)-1)),'2. Raumgruppen'!$B:$B,0),IF(ISERROR(SEARCH(" ",M32,1)),MATCH('2. Raumgruppen'!$L$8,'2. Raumgruppen'!$8:$8,0),MATCH(MID(M32,SEARCH(" ",M32,1)+1,3),'2. Raumgruppen'!$8:$8,0))),"")</f>
        <v>0</v>
      </c>
      <c r="W32" s="731">
        <f>IFERROR(INDEX('2. Raumgruppen'!$A$1:$Y$33,MATCH(IF(ISERROR(SEARCH(" ",N32,1)),MID(N32,1,3),MID(N32,1,SEARCH(" ",N32,1)-1)),'2. Raumgruppen'!$B:$B,0),IF(ISERROR(SEARCH(" ",N32,1)),MATCH('2. Raumgruppen'!$L$8,'2. Raumgruppen'!$8:$8,0),MATCH(MID(N32,SEARCH(" ",N32,1)+1,3),'2. Raumgruppen'!$8:$8,0))),"")</f>
        <v>0</v>
      </c>
      <c r="X32" s="732">
        <f t="shared" si="5"/>
        <v>4874.2687999999998</v>
      </c>
      <c r="Y32" s="732">
        <f t="shared" si="6"/>
        <v>810.24</v>
      </c>
      <c r="Z32" s="733" t="str">
        <f t="shared" si="7"/>
        <v/>
      </c>
      <c r="AA32" s="732" t="str">
        <f t="shared" si="8"/>
        <v/>
      </c>
      <c r="AB32" s="643"/>
      <c r="AC32" s="276"/>
      <c r="AD32" s="277"/>
      <c r="AE32" s="278"/>
      <c r="AF32" s="278" t="str">
        <f t="shared" si="1"/>
        <v>b</v>
      </c>
      <c r="AG32" s="278"/>
      <c r="AH32" s="279">
        <f t="shared" si="2"/>
        <v>17.98</v>
      </c>
      <c r="AI32" s="279" t="str">
        <f t="shared" si="3"/>
        <v/>
      </c>
      <c r="AJ32" s="279" t="str">
        <f t="shared" si="4"/>
        <v/>
      </c>
      <c r="AK32" s="278"/>
      <c r="AL32" s="278"/>
      <c r="AM32" s="278"/>
      <c r="AN32" s="278"/>
      <c r="AO32" s="262"/>
      <c r="AP32" s="262"/>
      <c r="AQ32" s="262"/>
      <c r="AR32" s="262"/>
      <c r="AS32" s="262"/>
      <c r="AT32" s="262"/>
      <c r="AU32" s="262"/>
      <c r="AV32" s="262"/>
      <c r="AW32" s="278"/>
      <c r="AX32" s="278"/>
      <c r="AY32" s="262"/>
      <c r="AZ32" s="264"/>
    </row>
    <row r="33" spans="1:52" ht="27" customHeight="1">
      <c r="B33" s="639">
        <v>19</v>
      </c>
      <c r="C33" s="639" t="s">
        <v>2851</v>
      </c>
      <c r="D33" s="640" t="s">
        <v>981</v>
      </c>
      <c r="E33" s="640" t="s">
        <v>976</v>
      </c>
      <c r="F33" s="640">
        <f>IFERROR(VLOOKUP(C33,'Gebäude-Typen'!$A$7:$D$215,4,FALSE),"")</f>
        <v>1</v>
      </c>
      <c r="G33" s="641" t="s">
        <v>1032</v>
      </c>
      <c r="H33" s="640" t="s">
        <v>1029</v>
      </c>
      <c r="I33" s="639" t="s">
        <v>2658</v>
      </c>
      <c r="J33" s="640" t="s">
        <v>2649</v>
      </c>
      <c r="K33" s="642">
        <v>65.180000000000007</v>
      </c>
      <c r="L33" s="639" t="s">
        <v>1031</v>
      </c>
      <c r="M33" s="639" t="s">
        <v>2629</v>
      </c>
      <c r="N33" s="639" t="s">
        <v>2624</v>
      </c>
      <c r="O33" s="639"/>
      <c r="P33" s="639" t="s">
        <v>2658</v>
      </c>
      <c r="Q33" s="642"/>
      <c r="R33" s="639"/>
      <c r="S33" s="729">
        <f>IFERROR(ROUND(VLOOKUP(M33,Reinigungstage,IF('Gebäude-Typen'!$C$6&lt;&gt;0,'Gebäude-Typen'!$C$6,VLOOKUP(C33,Gebäude_Typen,2,FALSE)),FALSE),2),"")</f>
        <v>72.19</v>
      </c>
      <c r="T33" s="729">
        <f>IFERROR(ROUND(VLOOKUP(N33,Reinigungstage,IF('Gebäude-Typen'!$C$6&lt;&gt;0,'Gebäude-Typen'!$C$6,VLOOKUP(C33,Gebäude_Typen,3,FALSE)),FALSE),2),"")</f>
        <v>12</v>
      </c>
      <c r="U33" s="730">
        <f t="shared" si="0"/>
        <v>17.98</v>
      </c>
      <c r="V33" s="731">
        <f>IFERROR(INDEX('2. Raumgruppen'!$A$1:$Y$33,MATCH(IF(ISERROR(SEARCH(" ",M33,1)),MID(M33,1,3),MID(M33,1,SEARCH(" ",M33,1)-1)),'2. Raumgruppen'!$B:$B,0),IF(ISERROR(SEARCH(" ",M33,1)),MATCH('2. Raumgruppen'!$L$8,'2. Raumgruppen'!$8:$8,0),MATCH(MID(M33,SEARCH(" ",M33,1)+1,3),'2. Raumgruppen'!$8:$8,0))),"")</f>
        <v>0</v>
      </c>
      <c r="W33" s="731">
        <f>IFERROR(INDEX('2. Raumgruppen'!$A$1:$Y$33,MATCH(IF(ISERROR(SEARCH(" ",N33,1)),MID(N33,1,3),MID(N33,1,SEARCH(" ",N33,1)-1)),'2. Raumgruppen'!$B:$B,0),IF(ISERROR(SEARCH(" ",N33,1)),MATCH('2. Raumgruppen'!$L$8,'2. Raumgruppen'!$8:$8,0),MATCH(MID(N33,SEARCH(" ",N33,1)+1,3),'2. Raumgruppen'!$8:$8,0))),"")</f>
        <v>0</v>
      </c>
      <c r="X33" s="732">
        <f t="shared" si="5"/>
        <v>4705.3442000000005</v>
      </c>
      <c r="Y33" s="732">
        <f t="shared" si="6"/>
        <v>782.16000000000008</v>
      </c>
      <c r="Z33" s="733" t="str">
        <f t="shared" si="7"/>
        <v/>
      </c>
      <c r="AA33" s="732" t="str">
        <f t="shared" si="8"/>
        <v/>
      </c>
      <c r="AB33" s="643"/>
      <c r="AC33" s="276"/>
      <c r="AD33" s="277"/>
      <c r="AE33" s="278"/>
      <c r="AF33" s="278" t="str">
        <f t="shared" si="1"/>
        <v>b</v>
      </c>
      <c r="AG33" s="278"/>
      <c r="AH33" s="279">
        <f t="shared" si="2"/>
        <v>17.98</v>
      </c>
      <c r="AI33" s="279" t="str">
        <f t="shared" si="3"/>
        <v/>
      </c>
      <c r="AJ33" s="279" t="str">
        <f t="shared" si="4"/>
        <v/>
      </c>
      <c r="AK33" s="278"/>
      <c r="AL33" s="278"/>
      <c r="AM33" s="278"/>
      <c r="AN33" s="278"/>
      <c r="AO33" s="262"/>
      <c r="AP33" s="262"/>
      <c r="AQ33" s="262"/>
      <c r="AR33" s="262"/>
      <c r="AS33" s="262"/>
      <c r="AT33" s="262"/>
      <c r="AU33" s="262"/>
      <c r="AV33" s="262"/>
      <c r="AW33" s="262"/>
      <c r="AX33" s="262"/>
      <c r="AY33" s="264"/>
      <c r="AZ33" s="262"/>
    </row>
    <row r="34" spans="1:52" ht="27" customHeight="1">
      <c r="B34" s="639">
        <v>20</v>
      </c>
      <c r="C34" s="639" t="s">
        <v>2851</v>
      </c>
      <c r="D34" s="640" t="s">
        <v>981</v>
      </c>
      <c r="E34" s="640" t="s">
        <v>976</v>
      </c>
      <c r="F34" s="640">
        <f>IFERROR(VLOOKUP(C34,'Gebäude-Typen'!$A$7:$D$215,4,FALSE),"")</f>
        <v>1</v>
      </c>
      <c r="G34" s="641" t="s">
        <v>1033</v>
      </c>
      <c r="H34" s="640" t="s">
        <v>1010</v>
      </c>
      <c r="I34" s="639"/>
      <c r="J34" s="640" t="s">
        <v>2647</v>
      </c>
      <c r="K34" s="642">
        <v>3.29</v>
      </c>
      <c r="L34" s="639" t="s">
        <v>1011</v>
      </c>
      <c r="M34" s="639" t="s">
        <v>2628</v>
      </c>
      <c r="N34" s="639" t="s">
        <v>2628</v>
      </c>
      <c r="O34" s="639"/>
      <c r="P34" s="639"/>
      <c r="Q34" s="642"/>
      <c r="R34" s="639"/>
      <c r="S34" s="729">
        <f>IFERROR(ROUND(VLOOKUP(M34,Reinigungstage,IF('Gebäude-Typen'!$C$6&lt;&gt;0,'Gebäude-Typen'!$C$6,VLOOKUP(C34,Gebäude_Typen,2,FALSE)),FALSE),2),"")</f>
        <v>180.46</v>
      </c>
      <c r="T34" s="729">
        <f>IFERROR(ROUND(VLOOKUP(N34,Reinigungstage,IF('Gebäude-Typen'!$C$6&lt;&gt;0,'Gebäude-Typen'!$C$6,VLOOKUP(C34,Gebäude_Typen,3,FALSE)),FALSE),2),"")</f>
        <v>60</v>
      </c>
      <c r="U34" s="730">
        <f t="shared" si="0"/>
        <v>17.98</v>
      </c>
      <c r="V34" s="731">
        <f>IFERROR(INDEX('2. Raumgruppen'!$A$1:$Y$33,MATCH(IF(ISERROR(SEARCH(" ",M34,1)),MID(M34,1,3),MID(M34,1,SEARCH(" ",M34,1)-1)),'2. Raumgruppen'!$B:$B,0),IF(ISERROR(SEARCH(" ",M34,1)),MATCH('2. Raumgruppen'!$L$8,'2. Raumgruppen'!$8:$8,0),MATCH(MID(M34,SEARCH(" ",M34,1)+1,3),'2. Raumgruppen'!$8:$8,0))),"")</f>
        <v>0</v>
      </c>
      <c r="W34" s="731">
        <f>IFERROR(INDEX('2. Raumgruppen'!$A$1:$Y$33,MATCH(IF(ISERROR(SEARCH(" ",N34,1)),MID(N34,1,3),MID(N34,1,SEARCH(" ",N34,1)-1)),'2. Raumgruppen'!$B:$B,0),IF(ISERROR(SEARCH(" ",N34,1)),MATCH('2. Raumgruppen'!$L$8,'2. Raumgruppen'!$8:$8,0),MATCH(MID(N34,SEARCH(" ",N34,1)+1,3),'2. Raumgruppen'!$8:$8,0))),"")</f>
        <v>0</v>
      </c>
      <c r="X34" s="732">
        <f t="shared" si="5"/>
        <v>593.71339999999998</v>
      </c>
      <c r="Y34" s="732">
        <f t="shared" si="6"/>
        <v>197.4</v>
      </c>
      <c r="Z34" s="733" t="str">
        <f t="shared" si="7"/>
        <v/>
      </c>
      <c r="AA34" s="732" t="str">
        <f t="shared" si="8"/>
        <v/>
      </c>
      <c r="AB34" s="643"/>
      <c r="AC34" s="276"/>
      <c r="AD34" s="277"/>
      <c r="AE34" s="278"/>
      <c r="AF34" s="278" t="str">
        <f t="shared" si="1"/>
        <v>c</v>
      </c>
      <c r="AG34" s="278"/>
      <c r="AH34" s="279">
        <f t="shared" si="2"/>
        <v>17.98</v>
      </c>
      <c r="AI34" s="279" t="str">
        <f t="shared" si="3"/>
        <v/>
      </c>
      <c r="AJ34" s="279" t="str">
        <f t="shared" si="4"/>
        <v/>
      </c>
      <c r="AK34" s="278"/>
      <c r="AL34" s="278"/>
      <c r="AM34" s="278"/>
      <c r="AN34" s="278"/>
      <c r="AO34" s="262"/>
      <c r="AP34" s="262"/>
      <c r="AQ34" s="262"/>
      <c r="AR34" s="262"/>
      <c r="AS34" s="262"/>
      <c r="AT34" s="262"/>
      <c r="AU34" s="262"/>
      <c r="AV34" s="262"/>
      <c r="AW34" s="262"/>
      <c r="AX34" s="264"/>
      <c r="AY34" s="262"/>
      <c r="AZ34" s="264"/>
    </row>
    <row r="35" spans="1:52" ht="27" customHeight="1">
      <c r="B35" s="639">
        <v>21</v>
      </c>
      <c r="C35" s="639" t="s">
        <v>2851</v>
      </c>
      <c r="D35" s="640" t="s">
        <v>981</v>
      </c>
      <c r="E35" s="640" t="s">
        <v>976</v>
      </c>
      <c r="F35" s="640">
        <f>IFERROR(VLOOKUP(C35,'Gebäude-Typen'!$A$7:$D$215,4,FALSE),"")</f>
        <v>1</v>
      </c>
      <c r="G35" s="641" t="s">
        <v>1034</v>
      </c>
      <c r="H35" s="640" t="s">
        <v>1014</v>
      </c>
      <c r="I35" s="639"/>
      <c r="J35" s="640" t="s">
        <v>2648</v>
      </c>
      <c r="K35" s="642">
        <v>3.82</v>
      </c>
      <c r="L35" s="639" t="s">
        <v>1011</v>
      </c>
      <c r="M35" s="639" t="s">
        <v>2628</v>
      </c>
      <c r="N35" s="639" t="s">
        <v>2628</v>
      </c>
      <c r="O35" s="639"/>
      <c r="P35" s="639"/>
      <c r="Q35" s="642"/>
      <c r="R35" s="639"/>
      <c r="S35" s="729">
        <f>IFERROR(ROUND(VLOOKUP(M35,Reinigungstage,IF('Gebäude-Typen'!$C$6&lt;&gt;0,'Gebäude-Typen'!$C$6,VLOOKUP(C35,Gebäude_Typen,2,FALSE)),FALSE),2),"")</f>
        <v>180.46</v>
      </c>
      <c r="T35" s="729">
        <f>IFERROR(ROUND(VLOOKUP(N35,Reinigungstage,IF('Gebäude-Typen'!$C$6&lt;&gt;0,'Gebäude-Typen'!$C$6,VLOOKUP(C35,Gebäude_Typen,3,FALSE)),FALSE),2),"")</f>
        <v>60</v>
      </c>
      <c r="U35" s="730">
        <f t="shared" si="0"/>
        <v>17.98</v>
      </c>
      <c r="V35" s="731">
        <f>IFERROR(INDEX('2. Raumgruppen'!$A$1:$Y$33,MATCH(IF(ISERROR(SEARCH(" ",M35,1)),MID(M35,1,3),MID(M35,1,SEARCH(" ",M35,1)-1)),'2. Raumgruppen'!$B:$B,0),IF(ISERROR(SEARCH(" ",M35,1)),MATCH('2. Raumgruppen'!$L$8,'2. Raumgruppen'!$8:$8,0),MATCH(MID(M35,SEARCH(" ",M35,1)+1,3),'2. Raumgruppen'!$8:$8,0))),"")</f>
        <v>0</v>
      </c>
      <c r="W35" s="731">
        <f>IFERROR(INDEX('2. Raumgruppen'!$A$1:$Y$33,MATCH(IF(ISERROR(SEARCH(" ",N35,1)),MID(N35,1,3),MID(N35,1,SEARCH(" ",N35,1)-1)),'2. Raumgruppen'!$B:$B,0),IF(ISERROR(SEARCH(" ",N35,1)),MATCH('2. Raumgruppen'!$L$8,'2. Raumgruppen'!$8:$8,0),MATCH(MID(N35,SEARCH(" ",N35,1)+1,3),'2. Raumgruppen'!$8:$8,0))),"")</f>
        <v>0</v>
      </c>
      <c r="X35" s="732">
        <f t="shared" si="5"/>
        <v>689.35720000000003</v>
      </c>
      <c r="Y35" s="732">
        <f t="shared" si="6"/>
        <v>229.2</v>
      </c>
      <c r="Z35" s="733" t="str">
        <f t="shared" si="7"/>
        <v/>
      </c>
      <c r="AA35" s="732" t="str">
        <f>IFERROR(Z35*U35,"")</f>
        <v/>
      </c>
      <c r="AB35" s="643"/>
      <c r="AC35" s="276"/>
      <c r="AD35" s="277"/>
      <c r="AE35" s="278"/>
      <c r="AF35" s="278" t="str">
        <f t="shared" si="1"/>
        <v>c</v>
      </c>
      <c r="AG35" s="278"/>
      <c r="AH35" s="279">
        <f t="shared" si="2"/>
        <v>17.98</v>
      </c>
      <c r="AI35" s="279" t="str">
        <f t="shared" si="3"/>
        <v/>
      </c>
      <c r="AJ35" s="279" t="str">
        <f t="shared" si="4"/>
        <v/>
      </c>
      <c r="AK35" s="278"/>
      <c r="AL35" s="278"/>
      <c r="AM35" s="278"/>
      <c r="AN35" s="278"/>
      <c r="AO35" s="262"/>
      <c r="AP35" s="262"/>
      <c r="AQ35" s="262"/>
      <c r="AR35" s="262"/>
      <c r="AS35" s="262"/>
      <c r="AT35" s="262"/>
      <c r="AU35" s="262"/>
      <c r="AV35" s="262"/>
      <c r="AW35" s="262"/>
      <c r="AX35" s="262"/>
      <c r="AY35" s="264"/>
      <c r="AZ35" s="262"/>
    </row>
    <row r="36" spans="1:52" ht="27" customHeight="1">
      <c r="B36" s="639">
        <v>22</v>
      </c>
      <c r="C36" s="639" t="s">
        <v>2851</v>
      </c>
      <c r="D36" s="640" t="s">
        <v>981</v>
      </c>
      <c r="E36" s="640" t="s">
        <v>976</v>
      </c>
      <c r="F36" s="640">
        <f>IFERROR(VLOOKUP(C36,'Gebäude-Typen'!$A$7:$D$215,4,FALSE),"")</f>
        <v>1</v>
      </c>
      <c r="G36" s="641" t="s">
        <v>1035</v>
      </c>
      <c r="H36" s="640" t="s">
        <v>1036</v>
      </c>
      <c r="I36" s="639"/>
      <c r="J36" s="640" t="s">
        <v>2647</v>
      </c>
      <c r="K36" s="642">
        <v>5.61</v>
      </c>
      <c r="L36" s="639" t="s">
        <v>1037</v>
      </c>
      <c r="M36" s="639" t="s">
        <v>2800</v>
      </c>
      <c r="N36" s="639" t="s">
        <v>2800</v>
      </c>
      <c r="O36" s="639"/>
      <c r="P36" s="639"/>
      <c r="Q36" s="642"/>
      <c r="R36" s="639"/>
      <c r="S36" s="729">
        <f>IFERROR(ROUND(VLOOKUP(M36,Reinigungstage,IF('Gebäude-Typen'!$C$6&lt;&gt;0,'Gebäude-Typen'!$C$6,VLOOKUP(C36,Gebäude_Typen,2,FALSE)),FALSE),2),"")</f>
        <v>180.46</v>
      </c>
      <c r="T36" s="729">
        <f>IFERROR(ROUND(VLOOKUP(N36,Reinigungstage,IF('Gebäude-Typen'!$C$6&lt;&gt;0,'Gebäude-Typen'!$C$6,VLOOKUP(C36,Gebäude_Typen,3,FALSE)),FALSE),2),"")</f>
        <v>60</v>
      </c>
      <c r="U36" s="730">
        <f t="shared" si="0"/>
        <v>17.98</v>
      </c>
      <c r="V36" s="731">
        <f>IFERROR(INDEX('2. Raumgruppen'!$A$1:$Y$33,MATCH(IF(ISERROR(SEARCH(" ",M36,1)),MID(M36,1,3),MID(M36,1,SEARCH(" ",M36,1)-1)),'2. Raumgruppen'!$B:$B,0),IF(ISERROR(SEARCH(" ",M36,1)),MATCH('2. Raumgruppen'!$L$8,'2. Raumgruppen'!$8:$8,0),MATCH(MID(M36,SEARCH(" ",M36,1)+1,3),'2. Raumgruppen'!$8:$8,0))),"")</f>
        <v>0</v>
      </c>
      <c r="W36" s="731">
        <f>IFERROR(INDEX('2. Raumgruppen'!$A$1:$Y$33,MATCH(IF(ISERROR(SEARCH(" ",N36,1)),MID(N36,1,3),MID(N36,1,SEARCH(" ",N36,1)-1)),'2. Raumgruppen'!$B:$B,0),IF(ISERROR(SEARCH(" ",N36,1)),MATCH('2. Raumgruppen'!$L$8,'2. Raumgruppen'!$8:$8,0),MATCH(MID(N36,SEARCH(" ",N36,1)+1,3),'2. Raumgruppen'!$8:$8,0))),"")</f>
        <v>0</v>
      </c>
      <c r="X36" s="732">
        <f t="shared" si="5"/>
        <v>1012.3806000000001</v>
      </c>
      <c r="Y36" s="732">
        <f t="shared" si="6"/>
        <v>336.6</v>
      </c>
      <c r="Z36" s="733" t="str">
        <f t="shared" si="7"/>
        <v/>
      </c>
      <c r="AA36" s="732" t="str">
        <f t="shared" si="8"/>
        <v/>
      </c>
      <c r="AB36" s="643"/>
      <c r="AC36" s="276"/>
      <c r="AD36" s="277"/>
      <c r="AE36" s="278"/>
      <c r="AF36" s="278" t="str">
        <f t="shared" si="1"/>
        <v>g</v>
      </c>
      <c r="AG36" s="278"/>
      <c r="AH36" s="279">
        <f t="shared" si="2"/>
        <v>17.98</v>
      </c>
      <c r="AI36" s="279" t="str">
        <f t="shared" si="3"/>
        <v/>
      </c>
      <c r="AJ36" s="279" t="str">
        <f t="shared" si="4"/>
        <v/>
      </c>
      <c r="AK36" s="278"/>
      <c r="AL36" s="278"/>
      <c r="AM36" s="278"/>
      <c r="AN36" s="278"/>
      <c r="AO36" s="262"/>
      <c r="AP36" s="262"/>
      <c r="AQ36" s="262"/>
      <c r="AR36" s="262"/>
      <c r="AS36" s="262"/>
      <c r="AT36" s="262"/>
      <c r="AU36" s="262"/>
      <c r="AV36" s="262"/>
      <c r="AW36" s="264"/>
      <c r="AX36" s="264"/>
      <c r="AY36" s="262"/>
      <c r="AZ36" s="262"/>
    </row>
    <row r="37" spans="1:52" ht="27" customHeight="1">
      <c r="B37" s="639">
        <v>23</v>
      </c>
      <c r="C37" s="639" t="s">
        <v>2851</v>
      </c>
      <c r="D37" s="640" t="s">
        <v>981</v>
      </c>
      <c r="E37" s="640" t="s">
        <v>976</v>
      </c>
      <c r="F37" s="640">
        <f>IFERROR(VLOOKUP(C37,'Gebäude-Typen'!$A$7:$D$215,4,FALSE),"")</f>
        <v>1</v>
      </c>
      <c r="G37" s="641" t="s">
        <v>1038</v>
      </c>
      <c r="H37" s="640" t="s">
        <v>1022</v>
      </c>
      <c r="I37" s="639"/>
      <c r="J37" s="640" t="s">
        <v>2646</v>
      </c>
      <c r="K37" s="642">
        <v>33.630000000000003</v>
      </c>
      <c r="L37" s="639" t="s">
        <v>1023</v>
      </c>
      <c r="M37" s="639" t="s">
        <v>2623</v>
      </c>
      <c r="N37" s="639" t="s">
        <v>153</v>
      </c>
      <c r="O37" s="639"/>
      <c r="P37" s="639"/>
      <c r="Q37" s="642"/>
      <c r="R37" s="639"/>
      <c r="S37" s="729">
        <f>IFERROR(ROUND(VLOOKUP(M37,Reinigungstage,IF('Gebäude-Typen'!$C$6&lt;&gt;0,'Gebäude-Typen'!$C$6,VLOOKUP(C37,Gebäude_Typen,2,FALSE)),FALSE),2),"")</f>
        <v>108.28</v>
      </c>
      <c r="T37" s="729">
        <f>IFERROR(ROUND(VLOOKUP(N37,Reinigungstage,IF('Gebäude-Typen'!$C$6&lt;&gt;0,'Gebäude-Typen'!$C$6,VLOOKUP(C37,Gebäude_Typen,3,FALSE)),FALSE),2),"")</f>
        <v>0</v>
      </c>
      <c r="U37" s="730">
        <f t="shared" si="0"/>
        <v>17.98</v>
      </c>
      <c r="V37" s="731">
        <f>IFERROR(INDEX('2. Raumgruppen'!$A$1:$Y$33,MATCH(IF(ISERROR(SEARCH(" ",M37,1)),MID(M37,1,3),MID(M37,1,SEARCH(" ",M37,1)-1)),'2. Raumgruppen'!$B:$B,0),IF(ISERROR(SEARCH(" ",M37,1)),MATCH('2. Raumgruppen'!$L$8,'2. Raumgruppen'!$8:$8,0),MATCH(MID(M37,SEARCH(" ",M37,1)+1,3),'2. Raumgruppen'!$8:$8,0))),"")</f>
        <v>0</v>
      </c>
      <c r="W37" s="731">
        <f>IFERROR(INDEX('2. Raumgruppen'!$A$1:$Y$33,MATCH(IF(ISERROR(SEARCH(" ",N37,1)),MID(N37,1,3),MID(N37,1,SEARCH(" ",N37,1)-1)),'2. Raumgruppen'!$B:$B,0),IF(ISERROR(SEARCH(" ",N37,1)),MATCH('2. Raumgruppen'!$L$8,'2. Raumgruppen'!$8:$8,0),MATCH(MID(N37,SEARCH(" ",N37,1)+1,3),'2. Raumgruppen'!$8:$8,0))),"")</f>
        <v>0</v>
      </c>
      <c r="X37" s="732">
        <f t="shared" si="5"/>
        <v>3641.4564000000005</v>
      </c>
      <c r="Y37" s="732">
        <f t="shared" si="6"/>
        <v>0</v>
      </c>
      <c r="Z37" s="733" t="str">
        <f>IFERROR(IF(V37="","",(X37/V37)),"")</f>
        <v/>
      </c>
      <c r="AA37" s="732" t="str">
        <f t="shared" si="8"/>
        <v/>
      </c>
      <c r="AB37" s="643"/>
      <c r="AC37" s="276"/>
      <c r="AD37" s="277"/>
      <c r="AE37" s="278"/>
      <c r="AF37" s="278" t="str">
        <f t="shared" si="1"/>
        <v>n</v>
      </c>
      <c r="AG37" s="278"/>
      <c r="AH37" s="279">
        <f t="shared" si="2"/>
        <v>17.98</v>
      </c>
      <c r="AI37" s="279" t="str">
        <f t="shared" si="3"/>
        <v/>
      </c>
      <c r="AJ37" s="279" t="str">
        <f t="shared" si="4"/>
        <v/>
      </c>
      <c r="AK37" s="278"/>
      <c r="AL37" s="278"/>
      <c r="AM37" s="278"/>
      <c r="AN37" s="278"/>
      <c r="AO37" s="262"/>
      <c r="AP37" s="262"/>
      <c r="AQ37" s="262"/>
      <c r="AR37" s="262"/>
      <c r="AS37" s="262"/>
      <c r="AT37" s="262"/>
      <c r="AU37" s="262"/>
      <c r="AV37" s="262"/>
      <c r="AW37" s="262"/>
      <c r="AX37" s="262"/>
      <c r="AY37" s="264"/>
      <c r="AZ37" s="264"/>
    </row>
    <row r="38" spans="1:52" ht="27" customHeight="1">
      <c r="B38" s="639">
        <v>24</v>
      </c>
      <c r="C38" s="639" t="s">
        <v>2851</v>
      </c>
      <c r="D38" s="640" t="s">
        <v>981</v>
      </c>
      <c r="E38" s="640" t="s">
        <v>976</v>
      </c>
      <c r="F38" s="640">
        <f>IFERROR(VLOOKUP(C38,'Gebäude-Typen'!$A$7:$D$215,4,FALSE),"")</f>
        <v>1</v>
      </c>
      <c r="G38" s="641" t="s">
        <v>1039</v>
      </c>
      <c r="H38" s="640" t="s">
        <v>1010</v>
      </c>
      <c r="I38" s="639"/>
      <c r="J38" s="640" t="s">
        <v>2647</v>
      </c>
      <c r="K38" s="642">
        <v>9.41</v>
      </c>
      <c r="L38" s="639" t="s">
        <v>1011</v>
      </c>
      <c r="M38" s="639" t="s">
        <v>2628</v>
      </c>
      <c r="N38" s="639" t="s">
        <v>2628</v>
      </c>
      <c r="O38" s="639"/>
      <c r="P38" s="639"/>
      <c r="Q38" s="642"/>
      <c r="R38" s="639"/>
      <c r="S38" s="729">
        <f>IFERROR(ROUND(VLOOKUP(M38,Reinigungstage,IF('Gebäude-Typen'!$C$6&lt;&gt;0,'Gebäude-Typen'!$C$6,VLOOKUP(C38,Gebäude_Typen,2,FALSE)),FALSE),2),"")</f>
        <v>180.46</v>
      </c>
      <c r="T38" s="729">
        <f>IFERROR(ROUND(VLOOKUP(N38,Reinigungstage,IF('Gebäude-Typen'!$C$6&lt;&gt;0,'Gebäude-Typen'!$C$6,VLOOKUP(C38,Gebäude_Typen,3,FALSE)),FALSE),2),"")</f>
        <v>60</v>
      </c>
      <c r="U38" s="730">
        <f t="shared" si="0"/>
        <v>17.98</v>
      </c>
      <c r="V38" s="731">
        <f>IFERROR(INDEX('2. Raumgruppen'!$A$1:$Y$33,MATCH(IF(ISERROR(SEARCH(" ",M38,1)),MID(M38,1,3),MID(M38,1,SEARCH(" ",M38,1)-1)),'2. Raumgruppen'!$B:$B,0),IF(ISERROR(SEARCH(" ",M38,1)),MATCH('2. Raumgruppen'!$L$8,'2. Raumgruppen'!$8:$8,0),MATCH(MID(M38,SEARCH(" ",M38,1)+1,3),'2. Raumgruppen'!$8:$8,0))),"")</f>
        <v>0</v>
      </c>
      <c r="W38" s="731">
        <f>IFERROR(INDEX('2. Raumgruppen'!$A$1:$Y$33,MATCH(IF(ISERROR(SEARCH(" ",N38,1)),MID(N38,1,3),MID(N38,1,SEARCH(" ",N38,1)-1)),'2. Raumgruppen'!$B:$B,0),IF(ISERROR(SEARCH(" ",N38,1)),MATCH('2. Raumgruppen'!$L$8,'2. Raumgruppen'!$8:$8,0),MATCH(MID(N38,SEARCH(" ",N38,1)+1,3),'2. Raumgruppen'!$8:$8,0))),"")</f>
        <v>0</v>
      </c>
      <c r="X38" s="732">
        <f t="shared" si="5"/>
        <v>1698.1286</v>
      </c>
      <c r="Y38" s="732">
        <f t="shared" si="6"/>
        <v>564.6</v>
      </c>
      <c r="Z38" s="733" t="str">
        <f t="shared" si="7"/>
        <v/>
      </c>
      <c r="AA38" s="732" t="str">
        <f t="shared" si="8"/>
        <v/>
      </c>
      <c r="AB38" s="643"/>
      <c r="AC38" s="276"/>
      <c r="AD38" s="277"/>
      <c r="AE38" s="278"/>
      <c r="AF38" s="278" t="str">
        <f t="shared" si="1"/>
        <v>c</v>
      </c>
      <c r="AG38" s="278"/>
      <c r="AH38" s="279">
        <f t="shared" si="2"/>
        <v>17.98</v>
      </c>
      <c r="AI38" s="279" t="str">
        <f t="shared" si="3"/>
        <v/>
      </c>
      <c r="AJ38" s="279" t="str">
        <f t="shared" si="4"/>
        <v/>
      </c>
      <c r="AK38" s="278"/>
      <c r="AL38" s="278"/>
      <c r="AM38" s="278"/>
      <c r="AN38" s="278"/>
      <c r="AO38" s="262"/>
      <c r="AP38" s="262"/>
      <c r="AQ38" s="262"/>
      <c r="AR38" s="262"/>
      <c r="AS38" s="262"/>
      <c r="AT38" s="262"/>
      <c r="AU38" s="262"/>
      <c r="AV38" s="262"/>
      <c r="AW38" s="264"/>
      <c r="AX38" s="262"/>
      <c r="AY38" s="262"/>
      <c r="AZ38" s="264"/>
    </row>
    <row r="39" spans="1:52" ht="27" customHeight="1">
      <c r="A39" s="264"/>
      <c r="B39" s="639">
        <v>25</v>
      </c>
      <c r="C39" s="639" t="s">
        <v>2851</v>
      </c>
      <c r="D39" s="640" t="s">
        <v>981</v>
      </c>
      <c r="E39" s="640" t="s">
        <v>976</v>
      </c>
      <c r="F39" s="640">
        <f>IFERROR(VLOOKUP(C39,'Gebäude-Typen'!$A$7:$D$215,4,FALSE),"")</f>
        <v>1</v>
      </c>
      <c r="G39" s="641" t="s">
        <v>1040</v>
      </c>
      <c r="H39" s="640" t="s">
        <v>1014</v>
      </c>
      <c r="I39" s="639"/>
      <c r="J39" s="640" t="s">
        <v>2647</v>
      </c>
      <c r="K39" s="642">
        <v>9.58</v>
      </c>
      <c r="L39" s="639" t="s">
        <v>1011</v>
      </c>
      <c r="M39" s="639" t="s">
        <v>2628</v>
      </c>
      <c r="N39" s="639" t="s">
        <v>2628</v>
      </c>
      <c r="O39" s="639"/>
      <c r="P39" s="639"/>
      <c r="Q39" s="642"/>
      <c r="R39" s="639"/>
      <c r="S39" s="729">
        <f>IFERROR(ROUND(VLOOKUP(M39,Reinigungstage,IF('Gebäude-Typen'!$C$6&lt;&gt;0,'Gebäude-Typen'!$C$6,VLOOKUP(C39,Gebäude_Typen,2,FALSE)),FALSE),2),"")</f>
        <v>180.46</v>
      </c>
      <c r="T39" s="729">
        <f>IFERROR(ROUND(VLOOKUP(N39,Reinigungstage,IF('Gebäude-Typen'!$C$6&lt;&gt;0,'Gebäude-Typen'!$C$6,VLOOKUP(C39,Gebäude_Typen,3,FALSE)),FALSE),2),"")</f>
        <v>60</v>
      </c>
      <c r="U39" s="730">
        <f t="shared" si="0"/>
        <v>17.98</v>
      </c>
      <c r="V39" s="731">
        <f>IFERROR(INDEX('2. Raumgruppen'!$A$1:$Y$33,MATCH(IF(ISERROR(SEARCH(" ",M39,1)),MID(M39,1,3),MID(M39,1,SEARCH(" ",M39,1)-1)),'2. Raumgruppen'!$B:$B,0),IF(ISERROR(SEARCH(" ",M39,1)),MATCH('2. Raumgruppen'!$L$8,'2. Raumgruppen'!$8:$8,0),MATCH(MID(M39,SEARCH(" ",M39,1)+1,3),'2. Raumgruppen'!$8:$8,0))),"")</f>
        <v>0</v>
      </c>
      <c r="W39" s="731">
        <f>IFERROR(INDEX('2. Raumgruppen'!$A$1:$Y$33,MATCH(IF(ISERROR(SEARCH(" ",N39,1)),MID(N39,1,3),MID(N39,1,SEARCH(" ",N39,1)-1)),'2. Raumgruppen'!$B:$B,0),IF(ISERROR(SEARCH(" ",N39,1)),MATCH('2. Raumgruppen'!$L$8,'2. Raumgruppen'!$8:$8,0),MATCH(MID(N39,SEARCH(" ",N39,1)+1,3),'2. Raumgruppen'!$8:$8,0))),"")</f>
        <v>0</v>
      </c>
      <c r="X39" s="732">
        <f t="shared" si="5"/>
        <v>1728.8068000000001</v>
      </c>
      <c r="Y39" s="732">
        <f t="shared" si="6"/>
        <v>574.79999999999995</v>
      </c>
      <c r="Z39" s="733" t="str">
        <f t="shared" si="7"/>
        <v/>
      </c>
      <c r="AA39" s="732" t="str">
        <f t="shared" si="8"/>
        <v/>
      </c>
      <c r="AB39" s="643"/>
      <c r="AC39" s="276"/>
      <c r="AD39" s="277"/>
      <c r="AE39" s="278"/>
      <c r="AF39" s="278" t="str">
        <f t="shared" si="1"/>
        <v>c</v>
      </c>
      <c r="AG39" s="278"/>
      <c r="AH39" s="279">
        <f t="shared" si="2"/>
        <v>17.98</v>
      </c>
      <c r="AI39" s="279" t="str">
        <f t="shared" si="3"/>
        <v/>
      </c>
      <c r="AJ39" s="279" t="str">
        <f t="shared" si="4"/>
        <v/>
      </c>
      <c r="AK39" s="278"/>
      <c r="AL39" s="278"/>
      <c r="AM39" s="278"/>
      <c r="AN39" s="278"/>
      <c r="AO39" s="262"/>
      <c r="AP39" s="262"/>
      <c r="AQ39" s="262"/>
      <c r="AR39" s="262"/>
      <c r="AS39" s="262"/>
      <c r="AT39" s="262"/>
      <c r="AU39" s="262"/>
      <c r="AV39" s="262"/>
      <c r="AW39" s="264"/>
      <c r="AX39" s="262"/>
      <c r="AY39" s="262"/>
      <c r="AZ39" s="262"/>
    </row>
    <row r="40" spans="1:52" ht="27" customHeight="1">
      <c r="B40" s="639">
        <v>26</v>
      </c>
      <c r="C40" s="639" t="s">
        <v>2851</v>
      </c>
      <c r="D40" s="640" t="s">
        <v>981</v>
      </c>
      <c r="E40" s="640" t="s">
        <v>976</v>
      </c>
      <c r="F40" s="640">
        <f>IFERROR(VLOOKUP(C40,'Gebäude-Typen'!$A$7:$D$215,4,FALSE),"")</f>
        <v>1</v>
      </c>
      <c r="G40" s="641" t="s">
        <v>1041</v>
      </c>
      <c r="H40" s="640" t="s">
        <v>1029</v>
      </c>
      <c r="I40" s="639" t="s">
        <v>2659</v>
      </c>
      <c r="J40" s="640" t="s">
        <v>2646</v>
      </c>
      <c r="K40" s="642">
        <v>60.56</v>
      </c>
      <c r="L40" s="639" t="s">
        <v>1023</v>
      </c>
      <c r="M40" s="639" t="s">
        <v>2623</v>
      </c>
      <c r="N40" s="639" t="s">
        <v>153</v>
      </c>
      <c r="O40" s="639"/>
      <c r="P40" s="639" t="s">
        <v>1026</v>
      </c>
      <c r="Q40" s="642" t="s">
        <v>2828</v>
      </c>
      <c r="R40" s="639"/>
      <c r="S40" s="729">
        <f>IFERROR(ROUND(VLOOKUP(M40,Reinigungstage,IF('Gebäude-Typen'!$C$6&lt;&gt;0,'Gebäude-Typen'!$C$6,VLOOKUP(C40,Gebäude_Typen,2,FALSE)),FALSE),2),"")</f>
        <v>108.28</v>
      </c>
      <c r="T40" s="729">
        <f>IFERROR(ROUND(VLOOKUP(N40,Reinigungstage,IF('Gebäude-Typen'!$C$6&lt;&gt;0,'Gebäude-Typen'!$C$6,VLOOKUP(C40,Gebäude_Typen,3,FALSE)),FALSE),2),"")</f>
        <v>0</v>
      </c>
      <c r="U40" s="730">
        <f t="shared" si="0"/>
        <v>17.98</v>
      </c>
      <c r="V40" s="731">
        <f>IFERROR(INDEX('2. Raumgruppen'!$A$1:$Y$33,MATCH(IF(ISERROR(SEARCH(" ",M40,1)),MID(M40,1,3),MID(M40,1,SEARCH(" ",M40,1)-1)),'2. Raumgruppen'!$B:$B,0),IF(ISERROR(SEARCH(" ",M40,1)),MATCH('2. Raumgruppen'!$L$8,'2. Raumgruppen'!$8:$8,0),MATCH(MID(M40,SEARCH(" ",M40,1)+1,3),'2. Raumgruppen'!$8:$8,0))),"")</f>
        <v>0</v>
      </c>
      <c r="W40" s="731">
        <f>IFERROR(INDEX('2. Raumgruppen'!$A$1:$Y$33,MATCH(IF(ISERROR(SEARCH(" ",N40,1)),MID(N40,1,3),MID(N40,1,SEARCH(" ",N40,1)-1)),'2. Raumgruppen'!$B:$B,0),IF(ISERROR(SEARCH(" ",N40,1)),MATCH('2. Raumgruppen'!$L$8,'2. Raumgruppen'!$8:$8,0),MATCH(MID(N40,SEARCH(" ",N40,1)+1,3),'2. Raumgruppen'!$8:$8,0))),"")</f>
        <v>0</v>
      </c>
      <c r="X40" s="732">
        <f t="shared" si="5"/>
        <v>6557.4368000000004</v>
      </c>
      <c r="Y40" s="732">
        <f t="shared" si="6"/>
        <v>0</v>
      </c>
      <c r="Z40" s="733" t="str">
        <f>IFERROR(IF(V40="","",(X40/V40)),"")</f>
        <v/>
      </c>
      <c r="AA40" s="732" t="str">
        <f t="shared" si="8"/>
        <v/>
      </c>
      <c r="AB40" s="643"/>
      <c r="AC40" s="276"/>
      <c r="AD40" s="277"/>
      <c r="AE40" s="278"/>
      <c r="AF40" s="278" t="str">
        <f t="shared" si="1"/>
        <v>n</v>
      </c>
      <c r="AG40" s="278"/>
      <c r="AH40" s="279">
        <f t="shared" si="2"/>
        <v>17.98</v>
      </c>
      <c r="AI40" s="279" t="str">
        <f t="shared" si="3"/>
        <v/>
      </c>
      <c r="AJ40" s="279" t="str">
        <f t="shared" si="4"/>
        <v/>
      </c>
      <c r="AK40" s="278"/>
      <c r="AL40" s="278"/>
      <c r="AM40" s="278"/>
      <c r="AN40" s="278"/>
      <c r="AO40" s="262"/>
      <c r="AP40" s="262"/>
      <c r="AQ40" s="262"/>
      <c r="AR40" s="262"/>
      <c r="AS40" s="262"/>
      <c r="AT40" s="262"/>
      <c r="AU40" s="262"/>
      <c r="AV40" s="262"/>
      <c r="AW40" s="262"/>
      <c r="AX40" s="262"/>
      <c r="AY40" s="262"/>
      <c r="AZ40" s="262"/>
    </row>
    <row r="41" spans="1:52" ht="27" customHeight="1">
      <c r="B41" s="639">
        <v>27</v>
      </c>
      <c r="C41" s="639" t="s">
        <v>2851</v>
      </c>
      <c r="D41" s="640" t="s">
        <v>981</v>
      </c>
      <c r="E41" s="640" t="s">
        <v>976</v>
      </c>
      <c r="F41" s="640">
        <f>IFERROR(VLOOKUP(C41,'Gebäude-Typen'!$A$7:$D$215,4,FALSE),"")</f>
        <v>1</v>
      </c>
      <c r="G41" s="641" t="s">
        <v>1042</v>
      </c>
      <c r="H41" s="640" t="s">
        <v>1043</v>
      </c>
      <c r="I41" s="639"/>
      <c r="J41" s="640" t="s">
        <v>2647</v>
      </c>
      <c r="K41" s="642">
        <v>9.09</v>
      </c>
      <c r="L41" s="639" t="s">
        <v>1011</v>
      </c>
      <c r="M41" s="639" t="s">
        <v>153</v>
      </c>
      <c r="N41" s="639" t="s">
        <v>153</v>
      </c>
      <c r="O41" s="639"/>
      <c r="P41" s="639" t="s">
        <v>89</v>
      </c>
      <c r="Q41" s="642" t="s">
        <v>2827</v>
      </c>
      <c r="R41" s="639"/>
      <c r="S41" s="729">
        <f>IFERROR(ROUND(VLOOKUP(M41,Reinigungstage,IF('Gebäude-Typen'!$C$6&lt;&gt;0,'Gebäude-Typen'!$C$6,VLOOKUP(C41,Gebäude_Typen,2,FALSE)),FALSE),2),"")</f>
        <v>0</v>
      </c>
      <c r="T41" s="729">
        <f>IFERROR(ROUND(VLOOKUP(N41,Reinigungstage,IF('Gebäude-Typen'!$C$6&lt;&gt;0,'Gebäude-Typen'!$C$6,VLOOKUP(C41,Gebäude_Typen,3,FALSE)),FALSE),2),"")</f>
        <v>0</v>
      </c>
      <c r="U41" s="730">
        <f t="shared" si="0"/>
        <v>17.98</v>
      </c>
      <c r="V41" s="731">
        <f>IFERROR(INDEX('2. Raumgruppen'!$A$1:$Y$33,MATCH(IF(ISERROR(SEARCH(" ",M41,1)),MID(M41,1,3),MID(M41,1,SEARCH(" ",M41,1)-1)),'2. Raumgruppen'!$B:$B,0),IF(ISERROR(SEARCH(" ",M41,1)),MATCH('2. Raumgruppen'!$L$8,'2. Raumgruppen'!$8:$8,0),MATCH(MID(M41,SEARCH(" ",M41,1)+1,3),'2. Raumgruppen'!$8:$8,0))),"")</f>
        <v>0</v>
      </c>
      <c r="W41" s="731">
        <f>IFERROR(INDEX('2. Raumgruppen'!$A$1:$Y$33,MATCH(IF(ISERROR(SEARCH(" ",N41,1)),MID(N41,1,3),MID(N41,1,SEARCH(" ",N41,1)-1)),'2. Raumgruppen'!$B:$B,0),IF(ISERROR(SEARCH(" ",N41,1)),MATCH('2. Raumgruppen'!$L$8,'2. Raumgruppen'!$8:$8,0),MATCH(MID(N41,SEARCH(" ",N41,1)+1,3),'2. Raumgruppen'!$8:$8,0))),"")</f>
        <v>0</v>
      </c>
      <c r="X41" s="732">
        <f t="shared" si="5"/>
        <v>0</v>
      </c>
      <c r="Y41" s="732">
        <f t="shared" si="6"/>
        <v>0</v>
      </c>
      <c r="Z41" s="733" t="str">
        <f t="shared" si="7"/>
        <v/>
      </c>
      <c r="AA41" s="732" t="str">
        <f t="shared" si="8"/>
        <v/>
      </c>
      <c r="AB41" s="643"/>
      <c r="AC41" s="276"/>
      <c r="AD41" s="277"/>
      <c r="AE41" s="278"/>
      <c r="AF41" s="278" t="str">
        <f t="shared" si="1"/>
        <v>n</v>
      </c>
      <c r="AG41" s="278"/>
      <c r="AH41" s="279">
        <f t="shared" si="2"/>
        <v>17.98</v>
      </c>
      <c r="AI41" s="279" t="str">
        <f t="shared" si="3"/>
        <v/>
      </c>
      <c r="AJ41" s="279" t="str">
        <f t="shared" si="4"/>
        <v/>
      </c>
      <c r="AK41" s="278"/>
      <c r="AL41" s="278"/>
      <c r="AM41" s="278"/>
      <c r="AN41" s="278"/>
      <c r="AO41" s="262"/>
      <c r="AP41" s="262"/>
      <c r="AQ41" s="262"/>
      <c r="AR41" s="262"/>
      <c r="AS41" s="262"/>
      <c r="AT41" s="262"/>
      <c r="AU41" s="262"/>
      <c r="AV41" s="262"/>
      <c r="AW41" s="262"/>
      <c r="AX41" s="262"/>
      <c r="AY41" s="262"/>
      <c r="AZ41" s="264"/>
    </row>
    <row r="42" spans="1:52" ht="27" customHeight="1">
      <c r="B42" s="639">
        <v>28</v>
      </c>
      <c r="C42" s="639" t="s">
        <v>2851</v>
      </c>
      <c r="D42" s="640" t="s">
        <v>981</v>
      </c>
      <c r="E42" s="640" t="s">
        <v>976</v>
      </c>
      <c r="F42" s="640">
        <f>IFERROR(VLOOKUP(C42,'Gebäude-Typen'!$A$7:$D$215,4,FALSE),"")</f>
        <v>1</v>
      </c>
      <c r="G42" s="641" t="s">
        <v>1044</v>
      </c>
      <c r="H42" s="640" t="s">
        <v>1045</v>
      </c>
      <c r="I42" s="639"/>
      <c r="J42" s="640" t="s">
        <v>2649</v>
      </c>
      <c r="K42" s="642">
        <v>236.46</v>
      </c>
      <c r="L42" s="639" t="s">
        <v>1046</v>
      </c>
      <c r="M42" s="639" t="s">
        <v>2620</v>
      </c>
      <c r="N42" s="639" t="s">
        <v>2621</v>
      </c>
      <c r="O42" s="639"/>
      <c r="P42" s="639"/>
      <c r="Q42" s="642"/>
      <c r="R42" s="639"/>
      <c r="S42" s="729">
        <f>IFERROR(ROUND(VLOOKUP(M42,Reinigungstage,IF('Gebäude-Typen'!$C$6&lt;&gt;0,'Gebäude-Typen'!$C$6,VLOOKUP(C42,Gebäude_Typen,2,FALSE)),FALSE),2),"")</f>
        <v>108.28</v>
      </c>
      <c r="T42" s="729">
        <f>IFERROR(ROUND(VLOOKUP(N42,Reinigungstage,IF('Gebäude-Typen'!$C$6&lt;&gt;0,'Gebäude-Typen'!$C$6,VLOOKUP(C42,Gebäude_Typen,3,FALSE)),FALSE),2),"")</f>
        <v>12</v>
      </c>
      <c r="U42" s="730">
        <f t="shared" si="0"/>
        <v>17.98</v>
      </c>
      <c r="V42" s="731">
        <f>IFERROR(INDEX('2. Raumgruppen'!$A$1:$Y$33,MATCH(IF(ISERROR(SEARCH(" ",M42,1)),MID(M42,1,3),MID(M42,1,SEARCH(" ",M42,1)-1)),'2. Raumgruppen'!$B:$B,0),IF(ISERROR(SEARCH(" ",M42,1)),MATCH('2. Raumgruppen'!$L$8,'2. Raumgruppen'!$8:$8,0),MATCH(MID(M42,SEARCH(" ",M42,1)+1,3),'2. Raumgruppen'!$8:$8,0))),"")</f>
        <v>0</v>
      </c>
      <c r="W42" s="731">
        <f>IFERROR(INDEX('2. Raumgruppen'!$A$1:$Y$33,MATCH(IF(ISERROR(SEARCH(" ",N42,1)),MID(N42,1,3),MID(N42,1,SEARCH(" ",N42,1)-1)),'2. Raumgruppen'!$B:$B,0),IF(ISERROR(SEARCH(" ",N42,1)),MATCH('2. Raumgruppen'!$L$8,'2. Raumgruppen'!$8:$8,0),MATCH(MID(N42,SEARCH(" ",N42,1)+1,3),'2. Raumgruppen'!$8:$8,0))),"")</f>
        <v>0</v>
      </c>
      <c r="X42" s="732">
        <f t="shared" si="5"/>
        <v>25603.888800000001</v>
      </c>
      <c r="Y42" s="732">
        <f t="shared" si="6"/>
        <v>2837.52</v>
      </c>
      <c r="Z42" s="733" t="str">
        <f t="shared" si="7"/>
        <v/>
      </c>
      <c r="AA42" s="732" t="str">
        <f t="shared" si="8"/>
        <v/>
      </c>
      <c r="AB42" s="643"/>
      <c r="AC42" s="276"/>
      <c r="AD42" s="277"/>
      <c r="AE42" s="278"/>
      <c r="AF42" s="278" t="str">
        <f t="shared" si="1"/>
        <v>f</v>
      </c>
      <c r="AG42" s="278"/>
      <c r="AH42" s="279">
        <f t="shared" si="2"/>
        <v>17.98</v>
      </c>
      <c r="AI42" s="279" t="str">
        <f t="shared" si="3"/>
        <v/>
      </c>
      <c r="AJ42" s="279" t="str">
        <f t="shared" si="4"/>
        <v/>
      </c>
      <c r="AK42" s="278"/>
      <c r="AL42" s="278"/>
      <c r="AM42" s="278"/>
      <c r="AN42" s="278"/>
      <c r="AO42" s="262"/>
      <c r="AP42" s="262"/>
      <c r="AQ42" s="262"/>
      <c r="AR42" s="262"/>
      <c r="AS42" s="262"/>
      <c r="AT42" s="262"/>
      <c r="AU42" s="262"/>
      <c r="AV42" s="262"/>
      <c r="AW42" s="262"/>
      <c r="AX42" s="262"/>
      <c r="AY42" s="264"/>
      <c r="AZ42" s="262"/>
    </row>
    <row r="43" spans="1:52" ht="27" customHeight="1">
      <c r="A43" s="264"/>
      <c r="B43" s="639">
        <v>29</v>
      </c>
      <c r="C43" s="639" t="s">
        <v>2851</v>
      </c>
      <c r="D43" s="640" t="s">
        <v>981</v>
      </c>
      <c r="E43" s="640" t="s">
        <v>976</v>
      </c>
      <c r="F43" s="640">
        <f>IFERROR(VLOOKUP(C43,'Gebäude-Typen'!$A$7:$D$215,4,FALSE),"")</f>
        <v>1</v>
      </c>
      <c r="G43" s="641" t="s">
        <v>1047</v>
      </c>
      <c r="H43" s="640" t="s">
        <v>1005</v>
      </c>
      <c r="I43" s="639"/>
      <c r="J43" s="640" t="s">
        <v>2647</v>
      </c>
      <c r="K43" s="642">
        <v>28.72</v>
      </c>
      <c r="L43" s="639" t="s">
        <v>1006</v>
      </c>
      <c r="M43" s="639" t="s">
        <v>2626</v>
      </c>
      <c r="N43" s="639" t="s">
        <v>2627</v>
      </c>
      <c r="O43" s="639"/>
      <c r="P43" s="639"/>
      <c r="Q43" s="642"/>
      <c r="R43" s="639"/>
      <c r="S43" s="729">
        <f>IFERROR(ROUND(VLOOKUP(M43,Reinigungstage,IF('Gebäude-Typen'!$C$6&lt;&gt;0,'Gebäude-Typen'!$C$6,VLOOKUP(C43,Gebäude_Typen,2,FALSE)),FALSE),2),"")</f>
        <v>108.28</v>
      </c>
      <c r="T43" s="729">
        <f>IFERROR(ROUND(VLOOKUP(N43,Reinigungstage,IF('Gebäude-Typen'!$C$6&lt;&gt;0,'Gebäude-Typen'!$C$6,VLOOKUP(C43,Gebäude_Typen,3,FALSE)),FALSE),2),"")</f>
        <v>12</v>
      </c>
      <c r="U43" s="730">
        <f t="shared" si="0"/>
        <v>17.98</v>
      </c>
      <c r="V43" s="731">
        <f>IFERROR(INDEX('2. Raumgruppen'!$A$1:$Y$33,MATCH(IF(ISERROR(SEARCH(" ",M43,1)),MID(M43,1,3),MID(M43,1,SEARCH(" ",M43,1)-1)),'2. Raumgruppen'!$B:$B,0),IF(ISERROR(SEARCH(" ",M43,1)),MATCH('2. Raumgruppen'!$L$8,'2. Raumgruppen'!$8:$8,0),MATCH(MID(M43,SEARCH(" ",M43,1)+1,3),'2. Raumgruppen'!$8:$8,0))),"")</f>
        <v>0</v>
      </c>
      <c r="W43" s="731">
        <f>IFERROR(INDEX('2. Raumgruppen'!$A$1:$Y$33,MATCH(IF(ISERROR(SEARCH(" ",N43,1)),MID(N43,1,3),MID(N43,1,SEARCH(" ",N43,1)-1)),'2. Raumgruppen'!$B:$B,0),IF(ISERROR(SEARCH(" ",N43,1)),MATCH('2. Raumgruppen'!$L$8,'2. Raumgruppen'!$8:$8,0),MATCH(MID(N43,SEARCH(" ",N43,1)+1,3),'2. Raumgruppen'!$8:$8,0))),"")</f>
        <v>0</v>
      </c>
      <c r="X43" s="732">
        <f t="shared" si="5"/>
        <v>3109.8015999999998</v>
      </c>
      <c r="Y43" s="732">
        <f t="shared" si="6"/>
        <v>344.64</v>
      </c>
      <c r="Z43" s="733" t="str">
        <f t="shared" si="7"/>
        <v/>
      </c>
      <c r="AA43" s="732" t="str">
        <f t="shared" si="8"/>
        <v/>
      </c>
      <c r="AB43" s="643"/>
      <c r="AC43" s="276"/>
      <c r="AD43" s="277"/>
      <c r="AE43" s="278"/>
      <c r="AF43" s="278" t="str">
        <f t="shared" si="1"/>
        <v>e</v>
      </c>
      <c r="AG43" s="278"/>
      <c r="AH43" s="279">
        <f t="shared" si="2"/>
        <v>17.98</v>
      </c>
      <c r="AI43" s="279" t="str">
        <f t="shared" si="3"/>
        <v/>
      </c>
      <c r="AJ43" s="279" t="str">
        <f t="shared" si="4"/>
        <v/>
      </c>
      <c r="AK43" s="278"/>
      <c r="AL43" s="278"/>
      <c r="AM43" s="278"/>
      <c r="AN43" s="278"/>
      <c r="AO43" s="262"/>
      <c r="AP43" s="262"/>
      <c r="AQ43" s="262"/>
      <c r="AR43" s="262"/>
      <c r="AS43" s="262"/>
      <c r="AT43" s="262"/>
      <c r="AU43" s="262"/>
      <c r="AV43" s="262"/>
      <c r="AW43" s="262"/>
      <c r="AX43" s="264"/>
      <c r="AY43" s="262"/>
      <c r="AZ43" s="262"/>
    </row>
    <row r="44" spans="1:52" ht="27" customHeight="1">
      <c r="B44" s="639">
        <v>30</v>
      </c>
      <c r="C44" s="639" t="s">
        <v>2851</v>
      </c>
      <c r="D44" s="640" t="s">
        <v>981</v>
      </c>
      <c r="E44" s="640" t="s">
        <v>976</v>
      </c>
      <c r="F44" s="640">
        <f>IFERROR(VLOOKUP(C44,'Gebäude-Typen'!$A$7:$D$215,4,FALSE),"")</f>
        <v>1</v>
      </c>
      <c r="G44" s="641" t="s">
        <v>1048</v>
      </c>
      <c r="H44" s="640" t="s">
        <v>1049</v>
      </c>
      <c r="I44" s="639"/>
      <c r="J44" s="640" t="s">
        <v>2649</v>
      </c>
      <c r="K44" s="642">
        <v>3.24</v>
      </c>
      <c r="L44" s="639" t="s">
        <v>1050</v>
      </c>
      <c r="M44" s="639" t="s">
        <v>153</v>
      </c>
      <c r="N44" s="639" t="s">
        <v>153</v>
      </c>
      <c r="O44" s="639"/>
      <c r="P44" s="639"/>
      <c r="Q44" s="642"/>
      <c r="R44" s="639"/>
      <c r="S44" s="729">
        <f>IFERROR(ROUND(VLOOKUP(M44,Reinigungstage,IF('Gebäude-Typen'!$C$6&lt;&gt;0,'Gebäude-Typen'!$C$6,VLOOKUP(C44,Gebäude_Typen,2,FALSE)),FALSE),2),"")</f>
        <v>0</v>
      </c>
      <c r="T44" s="729">
        <f>IFERROR(ROUND(VLOOKUP(N44,Reinigungstage,IF('Gebäude-Typen'!$C$6&lt;&gt;0,'Gebäude-Typen'!$C$6,VLOOKUP(C44,Gebäude_Typen,3,FALSE)),FALSE),2),"")</f>
        <v>0</v>
      </c>
      <c r="U44" s="730">
        <f t="shared" si="0"/>
        <v>17.98</v>
      </c>
      <c r="V44" s="731">
        <f>IFERROR(INDEX('2. Raumgruppen'!$A$1:$Y$33,MATCH(IF(ISERROR(SEARCH(" ",M44,1)),MID(M44,1,3),MID(M44,1,SEARCH(" ",M44,1)-1)),'2. Raumgruppen'!$B:$B,0),IF(ISERROR(SEARCH(" ",M44,1)),MATCH('2. Raumgruppen'!$L$8,'2. Raumgruppen'!$8:$8,0),MATCH(MID(M44,SEARCH(" ",M44,1)+1,3),'2. Raumgruppen'!$8:$8,0))),"")</f>
        <v>0</v>
      </c>
      <c r="W44" s="731">
        <f>IFERROR(INDEX('2. Raumgruppen'!$A$1:$Y$33,MATCH(IF(ISERROR(SEARCH(" ",N44,1)),MID(N44,1,3),MID(N44,1,SEARCH(" ",N44,1)-1)),'2. Raumgruppen'!$B:$B,0),IF(ISERROR(SEARCH(" ",N44,1)),MATCH('2. Raumgruppen'!$L$8,'2. Raumgruppen'!$8:$8,0),MATCH(MID(N44,SEARCH(" ",N44,1)+1,3),'2. Raumgruppen'!$8:$8,0))),"")</f>
        <v>0</v>
      </c>
      <c r="X44" s="732">
        <f t="shared" si="5"/>
        <v>0</v>
      </c>
      <c r="Y44" s="732">
        <f t="shared" si="6"/>
        <v>0</v>
      </c>
      <c r="Z44" s="733" t="str">
        <f t="shared" si="7"/>
        <v/>
      </c>
      <c r="AA44" s="732" t="str">
        <f t="shared" si="8"/>
        <v/>
      </c>
      <c r="AB44" s="643"/>
      <c r="AC44" s="276"/>
      <c r="AD44" s="277"/>
      <c r="AE44" s="278"/>
      <c r="AF44" s="278" t="str">
        <f t="shared" si="1"/>
        <v>n</v>
      </c>
      <c r="AG44" s="278"/>
      <c r="AH44" s="279">
        <f t="shared" si="2"/>
        <v>17.98</v>
      </c>
      <c r="AI44" s="279" t="str">
        <f t="shared" si="3"/>
        <v/>
      </c>
      <c r="AJ44" s="279" t="str">
        <f t="shared" si="4"/>
        <v/>
      </c>
      <c r="AK44" s="278"/>
      <c r="AL44" s="278"/>
      <c r="AM44" s="278"/>
      <c r="AN44" s="278"/>
      <c r="AO44" s="262"/>
      <c r="AP44" s="262"/>
      <c r="AQ44" s="262"/>
      <c r="AR44" s="262"/>
      <c r="AS44" s="262"/>
      <c r="AT44" s="262"/>
      <c r="AU44" s="262"/>
      <c r="AV44" s="262"/>
      <c r="AW44" s="278"/>
      <c r="AX44" s="278"/>
      <c r="AY44" s="262"/>
      <c r="AZ44" s="264"/>
    </row>
    <row r="45" spans="1:52" ht="27" customHeight="1">
      <c r="B45" s="639">
        <v>31</v>
      </c>
      <c r="C45" s="639" t="s">
        <v>2851</v>
      </c>
      <c r="D45" s="640" t="s">
        <v>981</v>
      </c>
      <c r="E45" s="640" t="s">
        <v>976</v>
      </c>
      <c r="F45" s="640">
        <f>IFERROR(VLOOKUP(C45,'Gebäude-Typen'!$A$7:$D$215,4,FALSE),"")</f>
        <v>1</v>
      </c>
      <c r="G45" s="641" t="s">
        <v>1051</v>
      </c>
      <c r="H45" s="640" t="s">
        <v>1005</v>
      </c>
      <c r="I45" s="639"/>
      <c r="J45" s="640" t="s">
        <v>2647</v>
      </c>
      <c r="K45" s="642">
        <v>27</v>
      </c>
      <c r="L45" s="639" t="s">
        <v>1006</v>
      </c>
      <c r="M45" s="639" t="s">
        <v>2626</v>
      </c>
      <c r="N45" s="639" t="s">
        <v>2627</v>
      </c>
      <c r="O45" s="639"/>
      <c r="P45" s="639"/>
      <c r="Q45" s="642"/>
      <c r="R45" s="639"/>
      <c r="S45" s="729">
        <f>IFERROR(ROUND(VLOOKUP(M45,Reinigungstage,IF('Gebäude-Typen'!$C$6&lt;&gt;0,'Gebäude-Typen'!$C$6,VLOOKUP(C45,Gebäude_Typen,2,FALSE)),FALSE),2),"")</f>
        <v>108.28</v>
      </c>
      <c r="T45" s="729">
        <f>IFERROR(ROUND(VLOOKUP(N45,Reinigungstage,IF('Gebäude-Typen'!$C$6&lt;&gt;0,'Gebäude-Typen'!$C$6,VLOOKUP(C45,Gebäude_Typen,3,FALSE)),FALSE),2),"")</f>
        <v>12</v>
      </c>
      <c r="U45" s="730">
        <f t="shared" si="0"/>
        <v>17.98</v>
      </c>
      <c r="V45" s="731">
        <f>IFERROR(INDEX('2. Raumgruppen'!$A$1:$Y$33,MATCH(IF(ISERROR(SEARCH(" ",M45,1)),MID(M45,1,3),MID(M45,1,SEARCH(" ",M45,1)-1)),'2. Raumgruppen'!$B:$B,0),IF(ISERROR(SEARCH(" ",M45,1)),MATCH('2. Raumgruppen'!$L$8,'2. Raumgruppen'!$8:$8,0),MATCH(MID(M45,SEARCH(" ",M45,1)+1,3),'2. Raumgruppen'!$8:$8,0))),"")</f>
        <v>0</v>
      </c>
      <c r="W45" s="731">
        <f>IFERROR(INDEX('2. Raumgruppen'!$A$1:$Y$33,MATCH(IF(ISERROR(SEARCH(" ",N45,1)),MID(N45,1,3),MID(N45,1,SEARCH(" ",N45,1)-1)),'2. Raumgruppen'!$B:$B,0),IF(ISERROR(SEARCH(" ",N45,1)),MATCH('2. Raumgruppen'!$L$8,'2. Raumgruppen'!$8:$8,0),MATCH(MID(N45,SEARCH(" ",N45,1)+1,3),'2. Raumgruppen'!$8:$8,0))),"")</f>
        <v>0</v>
      </c>
      <c r="X45" s="732">
        <f t="shared" si="5"/>
        <v>2923.56</v>
      </c>
      <c r="Y45" s="732">
        <f t="shared" si="6"/>
        <v>324</v>
      </c>
      <c r="Z45" s="733" t="str">
        <f t="shared" si="7"/>
        <v/>
      </c>
      <c r="AA45" s="732" t="str">
        <f t="shared" si="8"/>
        <v/>
      </c>
      <c r="AB45" s="643"/>
      <c r="AC45" s="276"/>
      <c r="AD45" s="277"/>
      <c r="AE45" s="278"/>
      <c r="AF45" s="278" t="str">
        <f t="shared" si="1"/>
        <v>e</v>
      </c>
      <c r="AG45" s="278"/>
      <c r="AH45" s="279">
        <f t="shared" si="2"/>
        <v>17.98</v>
      </c>
      <c r="AI45" s="279" t="str">
        <f t="shared" si="3"/>
        <v/>
      </c>
      <c r="AJ45" s="279" t="str">
        <f t="shared" si="4"/>
        <v/>
      </c>
      <c r="AK45" s="278"/>
      <c r="AL45" s="278"/>
      <c r="AM45" s="278"/>
      <c r="AN45" s="278"/>
      <c r="AO45" s="262"/>
      <c r="AP45" s="262"/>
      <c r="AQ45" s="262"/>
      <c r="AR45" s="262"/>
      <c r="AS45" s="262"/>
      <c r="AT45" s="262"/>
      <c r="AU45" s="262"/>
      <c r="AV45" s="262"/>
      <c r="AW45" s="262"/>
      <c r="AX45" s="262"/>
      <c r="AY45" s="264"/>
      <c r="AZ45" s="262"/>
    </row>
    <row r="46" spans="1:52" ht="27" customHeight="1">
      <c r="B46" s="639">
        <v>32</v>
      </c>
      <c r="C46" s="639" t="s">
        <v>2860</v>
      </c>
      <c r="D46" s="640" t="s">
        <v>25</v>
      </c>
      <c r="E46" s="640" t="s">
        <v>977</v>
      </c>
      <c r="F46" s="640">
        <f>IFERROR(VLOOKUP(C46,'Gebäude-Typen'!$A$7:$D$215,4,FALSE),"")</f>
        <v>1</v>
      </c>
      <c r="G46" s="641" t="s">
        <v>1052</v>
      </c>
      <c r="H46" s="640" t="s">
        <v>1053</v>
      </c>
      <c r="I46" s="639"/>
      <c r="J46" s="640" t="s">
        <v>2650</v>
      </c>
      <c r="K46" s="642">
        <v>181.86</v>
      </c>
      <c r="L46" s="639" t="s">
        <v>1054</v>
      </c>
      <c r="M46" s="639" t="s">
        <v>2924</v>
      </c>
      <c r="N46" s="639" t="s">
        <v>2624</v>
      </c>
      <c r="O46" s="639" t="s">
        <v>2955</v>
      </c>
      <c r="P46" s="639" t="s">
        <v>2950</v>
      </c>
      <c r="Q46" s="642"/>
      <c r="R46" s="639" t="s">
        <v>818</v>
      </c>
      <c r="S46" s="729">
        <f>IFERROR(ROUND(VLOOKUP(M46,Reinigungstage,IF('Gebäude-Typen'!$C$6&lt;&gt;0,'Gebäude-Typen'!$C$6,VLOOKUP(C46,Gebäude_Typen,2,FALSE)),FALSE),2),"")</f>
        <v>180.46</v>
      </c>
      <c r="T46" s="729">
        <f>IFERROR(ROUND(VLOOKUP(N46,Reinigungstage,IF('Gebäude-Typen'!$C$6&lt;&gt;0,'Gebäude-Typen'!$C$6,VLOOKUP(C46,Gebäude_Typen,3,FALSE)),FALSE),2),"")</f>
        <v>12</v>
      </c>
      <c r="U46" s="730">
        <f t="shared" si="0"/>
        <v>17.98</v>
      </c>
      <c r="V46" s="731">
        <f>IFERROR(INDEX('2. Raumgruppen'!$A$1:$Y$33,MATCH(IF(ISERROR(SEARCH(" ",M46,1)),MID(M46,1,3),MID(M46,1,SEARCH(" ",M46,1)-1)),'2. Raumgruppen'!$B:$B,0),IF(ISERROR(SEARCH(" ",M46,1)),MATCH('2. Raumgruppen'!$L$8,'2. Raumgruppen'!$8:$8,0),MATCH(MID(M46,SEARCH(" ",M46,1)+1,3),'2. Raumgruppen'!$8:$8,0))),"")</f>
        <v>0</v>
      </c>
      <c r="W46" s="731">
        <f>IFERROR(INDEX('2. Raumgruppen'!$A$1:$Y$33,MATCH(IF(ISERROR(SEARCH(" ",N46,1)),MID(N46,1,3),MID(N46,1,SEARCH(" ",N46,1)-1)),'2. Raumgruppen'!$B:$B,0),IF(ISERROR(SEARCH(" ",N46,1)),MATCH('2. Raumgruppen'!$L$8,'2. Raumgruppen'!$8:$8,0),MATCH(MID(N46,SEARCH(" ",N46,1)+1,3),'2. Raumgruppen'!$8:$8,0))),"")</f>
        <v>0</v>
      </c>
      <c r="X46" s="732">
        <f t="shared" si="5"/>
        <v>32818.455600000001</v>
      </c>
      <c r="Y46" s="732">
        <f t="shared" si="6"/>
        <v>2182.3200000000002</v>
      </c>
      <c r="Z46" s="733" t="str">
        <f t="shared" si="7"/>
        <v/>
      </c>
      <c r="AA46" s="732" t="str">
        <f t="shared" si="8"/>
        <v/>
      </c>
      <c r="AB46" s="643"/>
      <c r="AC46" s="276"/>
      <c r="AD46" s="277"/>
      <c r="AE46" s="278"/>
      <c r="AF46" s="278" t="str">
        <f t="shared" si="1"/>
        <v>b</v>
      </c>
      <c r="AG46" s="278"/>
      <c r="AH46" s="279">
        <f t="shared" si="2"/>
        <v>17.98</v>
      </c>
      <c r="AI46" s="279" t="str">
        <f t="shared" si="3"/>
        <v/>
      </c>
      <c r="AJ46" s="279" t="str">
        <f t="shared" si="4"/>
        <v/>
      </c>
      <c r="AK46" s="278"/>
      <c r="AL46" s="278"/>
      <c r="AM46" s="278"/>
      <c r="AN46" s="278"/>
      <c r="AO46" s="262"/>
      <c r="AP46" s="262"/>
      <c r="AQ46" s="262"/>
      <c r="AR46" s="262"/>
      <c r="AS46" s="262"/>
      <c r="AT46" s="262"/>
      <c r="AU46" s="262"/>
      <c r="AV46" s="262"/>
      <c r="AW46" s="262"/>
      <c r="AX46" s="264"/>
      <c r="AY46" s="262"/>
      <c r="AZ46" s="264"/>
    </row>
    <row r="47" spans="1:52" ht="27" customHeight="1">
      <c r="B47" s="639">
        <v>33</v>
      </c>
      <c r="C47" s="639" t="s">
        <v>2860</v>
      </c>
      <c r="D47" s="640" t="s">
        <v>25</v>
      </c>
      <c r="E47" s="640" t="s">
        <v>977</v>
      </c>
      <c r="F47" s="640">
        <f>IFERROR(VLOOKUP(C47,'Gebäude-Typen'!$A$7:$D$215,4,FALSE),"")</f>
        <v>1</v>
      </c>
      <c r="G47" s="641" t="s">
        <v>1055</v>
      </c>
      <c r="H47" s="640" t="s">
        <v>1053</v>
      </c>
      <c r="I47" s="639"/>
      <c r="J47" s="640" t="s">
        <v>2650</v>
      </c>
      <c r="K47" s="642">
        <v>382.43</v>
      </c>
      <c r="L47" s="639" t="s">
        <v>1054</v>
      </c>
      <c r="M47" s="639" t="s">
        <v>2924</v>
      </c>
      <c r="N47" s="639" t="s">
        <v>2624</v>
      </c>
      <c r="O47" s="639" t="s">
        <v>2955</v>
      </c>
      <c r="P47" s="639" t="s">
        <v>2950</v>
      </c>
      <c r="Q47" s="642"/>
      <c r="R47" s="639" t="s">
        <v>818</v>
      </c>
      <c r="S47" s="729">
        <f>IFERROR(ROUND(VLOOKUP(M47,Reinigungstage,IF('Gebäude-Typen'!$C$6&lt;&gt;0,'Gebäude-Typen'!$C$6,VLOOKUP(C47,Gebäude_Typen,2,FALSE)),FALSE),2),"")</f>
        <v>180.46</v>
      </c>
      <c r="T47" s="729">
        <f>IFERROR(ROUND(VLOOKUP(N47,Reinigungstage,IF('Gebäude-Typen'!$C$6&lt;&gt;0,'Gebäude-Typen'!$C$6,VLOOKUP(C47,Gebäude_Typen,3,FALSE)),FALSE),2),"")</f>
        <v>12</v>
      </c>
      <c r="U47" s="730">
        <f t="shared" si="0"/>
        <v>17.98</v>
      </c>
      <c r="V47" s="731">
        <f>IFERROR(INDEX('2. Raumgruppen'!$A$1:$Y$33,MATCH(IF(ISERROR(SEARCH(" ",M47,1)),MID(M47,1,3),MID(M47,1,SEARCH(" ",M47,1)-1)),'2. Raumgruppen'!$B:$B,0),IF(ISERROR(SEARCH(" ",M47,1)),MATCH('2. Raumgruppen'!$L$8,'2. Raumgruppen'!$8:$8,0),MATCH(MID(M47,SEARCH(" ",M47,1)+1,3),'2. Raumgruppen'!$8:$8,0))),"")</f>
        <v>0</v>
      </c>
      <c r="W47" s="731">
        <f>IFERROR(INDEX('2. Raumgruppen'!$A$1:$Y$33,MATCH(IF(ISERROR(SEARCH(" ",N47,1)),MID(N47,1,3),MID(N47,1,SEARCH(" ",N47,1)-1)),'2. Raumgruppen'!$B:$B,0),IF(ISERROR(SEARCH(" ",N47,1)),MATCH('2. Raumgruppen'!$L$8,'2. Raumgruppen'!$8:$8,0),MATCH(MID(N47,SEARCH(" ",N47,1)+1,3),'2. Raumgruppen'!$8:$8,0))),"")</f>
        <v>0</v>
      </c>
      <c r="X47" s="732">
        <f t="shared" si="5"/>
        <v>69013.317800000004</v>
      </c>
      <c r="Y47" s="732">
        <f t="shared" si="6"/>
        <v>4589.16</v>
      </c>
      <c r="Z47" s="733" t="str">
        <f t="shared" si="7"/>
        <v/>
      </c>
      <c r="AA47" s="732" t="str">
        <f t="shared" si="8"/>
        <v/>
      </c>
      <c r="AB47" s="643"/>
      <c r="AC47" s="276"/>
      <c r="AD47" s="277"/>
      <c r="AE47" s="278"/>
      <c r="AF47" s="278" t="str">
        <f t="shared" si="1"/>
        <v>b</v>
      </c>
      <c r="AG47" s="278"/>
      <c r="AH47" s="279">
        <f t="shared" si="2"/>
        <v>17.98</v>
      </c>
      <c r="AI47" s="279" t="str">
        <f t="shared" si="3"/>
        <v/>
      </c>
      <c r="AJ47" s="279" t="str">
        <f t="shared" si="4"/>
        <v/>
      </c>
      <c r="AK47" s="278"/>
      <c r="AL47" s="278"/>
      <c r="AM47" s="278"/>
      <c r="AN47" s="278"/>
      <c r="AO47" s="262"/>
      <c r="AP47" s="262"/>
      <c r="AQ47" s="262"/>
      <c r="AR47" s="262"/>
      <c r="AS47" s="262"/>
      <c r="AT47" s="262"/>
      <c r="AU47" s="262"/>
      <c r="AV47" s="262"/>
      <c r="AW47" s="262"/>
      <c r="AX47" s="262"/>
      <c r="AY47" s="264"/>
      <c r="AZ47" s="262"/>
    </row>
    <row r="48" spans="1:52" ht="27" customHeight="1">
      <c r="B48" s="639">
        <v>34</v>
      </c>
      <c r="C48" s="639" t="s">
        <v>2860</v>
      </c>
      <c r="D48" s="640" t="s">
        <v>25</v>
      </c>
      <c r="E48" s="640" t="s">
        <v>977</v>
      </c>
      <c r="F48" s="640">
        <f>IFERROR(VLOOKUP(C48,'Gebäude-Typen'!$A$7:$D$215,4,FALSE),"")</f>
        <v>1</v>
      </c>
      <c r="G48" s="641" t="s">
        <v>1056</v>
      </c>
      <c r="H48" s="640" t="s">
        <v>1002</v>
      </c>
      <c r="I48" s="639"/>
      <c r="J48" s="640" t="s">
        <v>2646</v>
      </c>
      <c r="K48" s="642">
        <v>5.36</v>
      </c>
      <c r="L48" s="639" t="s">
        <v>1003</v>
      </c>
      <c r="M48" s="639" t="s">
        <v>2625</v>
      </c>
      <c r="N48" s="639" t="s">
        <v>2625</v>
      </c>
      <c r="O48" s="639"/>
      <c r="P48" s="639"/>
      <c r="Q48" s="642"/>
      <c r="R48" s="639"/>
      <c r="S48" s="729">
        <f>IFERROR(ROUND(VLOOKUP(M48,Reinigungstage,IF('Gebäude-Typen'!$C$6&lt;&gt;0,'Gebäude-Typen'!$C$6,VLOOKUP(C48,Gebäude_Typen,2,FALSE)),FALSE),2),"")</f>
        <v>72.19</v>
      </c>
      <c r="T48" s="729">
        <f>IFERROR(ROUND(VLOOKUP(N48,Reinigungstage,IF('Gebäude-Typen'!$C$6&lt;&gt;0,'Gebäude-Typen'!$C$6,VLOOKUP(C48,Gebäude_Typen,3,FALSE)),FALSE),2),"")</f>
        <v>24</v>
      </c>
      <c r="U48" s="730">
        <f t="shared" si="0"/>
        <v>17.98</v>
      </c>
      <c r="V48" s="731">
        <f>IFERROR(INDEX('2. Raumgruppen'!$A$1:$Y$33,MATCH(IF(ISERROR(SEARCH(" ",M48,1)),MID(M48,1,3),MID(M48,1,SEARCH(" ",M48,1)-1)),'2. Raumgruppen'!$B:$B,0),IF(ISERROR(SEARCH(" ",M48,1)),MATCH('2. Raumgruppen'!$L$8,'2. Raumgruppen'!$8:$8,0),MATCH(MID(M48,SEARCH(" ",M48,1)+1,3),'2. Raumgruppen'!$8:$8,0))),"")</f>
        <v>0</v>
      </c>
      <c r="W48" s="731">
        <f>IFERROR(INDEX('2. Raumgruppen'!$A$1:$Y$33,MATCH(IF(ISERROR(SEARCH(" ",N48,1)),MID(N48,1,3),MID(N48,1,SEARCH(" ",N48,1)-1)),'2. Raumgruppen'!$B:$B,0),IF(ISERROR(SEARCH(" ",N48,1)),MATCH('2. Raumgruppen'!$L$8,'2. Raumgruppen'!$8:$8,0),MATCH(MID(N48,SEARCH(" ",N48,1)+1,3),'2. Raumgruppen'!$8:$8,0))),"")</f>
        <v>0</v>
      </c>
      <c r="X48" s="732">
        <f t="shared" si="5"/>
        <v>386.9384</v>
      </c>
      <c r="Y48" s="732">
        <f t="shared" si="6"/>
        <v>128.64000000000001</v>
      </c>
      <c r="Z48" s="733" t="str">
        <f t="shared" si="7"/>
        <v/>
      </c>
      <c r="AA48" s="732" t="str">
        <f t="shared" si="8"/>
        <v/>
      </c>
      <c r="AB48" s="643"/>
      <c r="AC48" s="276"/>
      <c r="AD48" s="277"/>
      <c r="AE48" s="278"/>
      <c r="AF48" s="278" t="str">
        <f t="shared" si="1"/>
        <v>a</v>
      </c>
      <c r="AG48" s="278"/>
      <c r="AH48" s="279">
        <f t="shared" si="2"/>
        <v>17.98</v>
      </c>
      <c r="AI48" s="279" t="str">
        <f t="shared" si="3"/>
        <v/>
      </c>
      <c r="AJ48" s="279" t="str">
        <f t="shared" si="4"/>
        <v/>
      </c>
      <c r="AK48" s="278"/>
      <c r="AL48" s="278"/>
      <c r="AM48" s="278"/>
      <c r="AN48" s="278"/>
      <c r="AO48" s="262"/>
      <c r="AP48" s="262"/>
      <c r="AQ48" s="262"/>
      <c r="AR48" s="262"/>
      <c r="AS48" s="262"/>
      <c r="AT48" s="262"/>
      <c r="AU48" s="262"/>
      <c r="AV48" s="262"/>
      <c r="AW48" s="264"/>
      <c r="AX48" s="264"/>
      <c r="AY48" s="262"/>
      <c r="AZ48" s="262"/>
    </row>
    <row r="49" spans="1:69" ht="27" customHeight="1">
      <c r="B49" s="639">
        <v>35</v>
      </c>
      <c r="C49" s="639" t="s">
        <v>2860</v>
      </c>
      <c r="D49" s="640" t="s">
        <v>25</v>
      </c>
      <c r="E49" s="640" t="s">
        <v>977</v>
      </c>
      <c r="F49" s="640">
        <f>IFERROR(VLOOKUP(C49,'Gebäude-Typen'!$A$7:$D$215,4,FALSE),"")</f>
        <v>1</v>
      </c>
      <c r="G49" s="641" t="s">
        <v>1057</v>
      </c>
      <c r="H49" s="640" t="s">
        <v>1002</v>
      </c>
      <c r="I49" s="639"/>
      <c r="J49" s="640" t="s">
        <v>2646</v>
      </c>
      <c r="K49" s="642">
        <v>5.5</v>
      </c>
      <c r="L49" s="639" t="s">
        <v>1003</v>
      </c>
      <c r="M49" s="639" t="s">
        <v>2625</v>
      </c>
      <c r="N49" s="639" t="s">
        <v>2625</v>
      </c>
      <c r="O49" s="639"/>
      <c r="P49" s="639"/>
      <c r="Q49" s="642"/>
      <c r="R49" s="639"/>
      <c r="S49" s="729">
        <f>IFERROR(ROUND(VLOOKUP(M49,Reinigungstage,IF('Gebäude-Typen'!$C$6&lt;&gt;0,'Gebäude-Typen'!$C$6,VLOOKUP(C49,Gebäude_Typen,2,FALSE)),FALSE),2),"")</f>
        <v>72.19</v>
      </c>
      <c r="T49" s="729">
        <f>IFERROR(ROUND(VLOOKUP(N49,Reinigungstage,IF('Gebäude-Typen'!$C$6&lt;&gt;0,'Gebäude-Typen'!$C$6,VLOOKUP(C49,Gebäude_Typen,3,FALSE)),FALSE),2),"")</f>
        <v>24</v>
      </c>
      <c r="U49" s="730">
        <f t="shared" si="0"/>
        <v>17.98</v>
      </c>
      <c r="V49" s="731">
        <f>IFERROR(INDEX('2. Raumgruppen'!$A$1:$Y$33,MATCH(IF(ISERROR(SEARCH(" ",M49,1)),MID(M49,1,3),MID(M49,1,SEARCH(" ",M49,1)-1)),'2. Raumgruppen'!$B:$B,0),IF(ISERROR(SEARCH(" ",M49,1)),MATCH('2. Raumgruppen'!$L$8,'2. Raumgruppen'!$8:$8,0),MATCH(MID(M49,SEARCH(" ",M49,1)+1,3),'2. Raumgruppen'!$8:$8,0))),"")</f>
        <v>0</v>
      </c>
      <c r="W49" s="731">
        <f>IFERROR(INDEX('2. Raumgruppen'!$A$1:$Y$33,MATCH(IF(ISERROR(SEARCH(" ",N49,1)),MID(N49,1,3),MID(N49,1,SEARCH(" ",N49,1)-1)),'2. Raumgruppen'!$B:$B,0),IF(ISERROR(SEARCH(" ",N49,1)),MATCH('2. Raumgruppen'!$L$8,'2. Raumgruppen'!$8:$8,0),MATCH(MID(N49,SEARCH(" ",N49,1)+1,3),'2. Raumgruppen'!$8:$8,0))),"")</f>
        <v>0</v>
      </c>
      <c r="X49" s="732">
        <f t="shared" si="5"/>
        <v>397.04499999999996</v>
      </c>
      <c r="Y49" s="732">
        <f t="shared" si="6"/>
        <v>132</v>
      </c>
      <c r="Z49" s="733" t="str">
        <f t="shared" si="7"/>
        <v/>
      </c>
      <c r="AA49" s="732" t="str">
        <f t="shared" si="8"/>
        <v/>
      </c>
      <c r="AB49" s="643"/>
      <c r="AC49" s="276"/>
      <c r="AD49" s="277"/>
      <c r="AE49" s="278"/>
      <c r="AF49" s="278" t="str">
        <f t="shared" si="1"/>
        <v>a</v>
      </c>
      <c r="AG49" s="278"/>
      <c r="AH49" s="279">
        <f t="shared" si="2"/>
        <v>17.98</v>
      </c>
      <c r="AI49" s="279" t="str">
        <f t="shared" si="3"/>
        <v/>
      </c>
      <c r="AJ49" s="279" t="str">
        <f t="shared" si="4"/>
        <v/>
      </c>
      <c r="AK49" s="278"/>
      <c r="AL49" s="278"/>
      <c r="AM49" s="278"/>
      <c r="AN49" s="278"/>
      <c r="AO49" s="262"/>
      <c r="AP49" s="262"/>
      <c r="AQ49" s="262"/>
      <c r="AR49" s="262"/>
      <c r="AS49" s="262"/>
      <c r="AT49" s="262"/>
      <c r="AU49" s="262"/>
      <c r="AV49" s="262"/>
      <c r="AW49" s="262"/>
      <c r="AX49" s="262"/>
      <c r="AY49" s="264"/>
      <c r="AZ49" s="264"/>
    </row>
    <row r="50" spans="1:69" ht="27" customHeight="1">
      <c r="B50" s="639">
        <v>36</v>
      </c>
      <c r="C50" s="639" t="s">
        <v>2860</v>
      </c>
      <c r="D50" s="640" t="s">
        <v>25</v>
      </c>
      <c r="E50" s="640" t="s">
        <v>977</v>
      </c>
      <c r="F50" s="640">
        <f>IFERROR(VLOOKUP(C50,'Gebäude-Typen'!$A$7:$D$215,4,FALSE),"")</f>
        <v>1</v>
      </c>
      <c r="G50" s="641" t="s">
        <v>1058</v>
      </c>
      <c r="H50" s="640" t="s">
        <v>1002</v>
      </c>
      <c r="I50" s="639"/>
      <c r="J50" s="640" t="s">
        <v>2646</v>
      </c>
      <c r="K50" s="642">
        <v>11.39</v>
      </c>
      <c r="L50" s="639" t="s">
        <v>1003</v>
      </c>
      <c r="M50" s="639" t="s">
        <v>2625</v>
      </c>
      <c r="N50" s="639" t="s">
        <v>2625</v>
      </c>
      <c r="O50" s="639"/>
      <c r="P50" s="639"/>
      <c r="Q50" s="642"/>
      <c r="R50" s="639"/>
      <c r="S50" s="729">
        <f>IFERROR(ROUND(VLOOKUP(M50,Reinigungstage,IF('Gebäude-Typen'!$C$6&lt;&gt;0,'Gebäude-Typen'!$C$6,VLOOKUP(C50,Gebäude_Typen,2,FALSE)),FALSE),2),"")</f>
        <v>72.19</v>
      </c>
      <c r="T50" s="729">
        <f>IFERROR(ROUND(VLOOKUP(N50,Reinigungstage,IF('Gebäude-Typen'!$C$6&lt;&gt;0,'Gebäude-Typen'!$C$6,VLOOKUP(C50,Gebäude_Typen,3,FALSE)),FALSE),2),"")</f>
        <v>24</v>
      </c>
      <c r="U50" s="730">
        <f t="shared" si="0"/>
        <v>17.98</v>
      </c>
      <c r="V50" s="731">
        <f>IFERROR(INDEX('2. Raumgruppen'!$A$1:$Y$33,MATCH(IF(ISERROR(SEARCH(" ",M50,1)),MID(M50,1,3),MID(M50,1,SEARCH(" ",M50,1)-1)),'2. Raumgruppen'!$B:$B,0),IF(ISERROR(SEARCH(" ",M50,1)),MATCH('2. Raumgruppen'!$L$8,'2. Raumgruppen'!$8:$8,0),MATCH(MID(M50,SEARCH(" ",M50,1)+1,3),'2. Raumgruppen'!$8:$8,0))),"")</f>
        <v>0</v>
      </c>
      <c r="W50" s="731">
        <f>IFERROR(INDEX('2. Raumgruppen'!$A$1:$Y$33,MATCH(IF(ISERROR(SEARCH(" ",N50,1)),MID(N50,1,3),MID(N50,1,SEARCH(" ",N50,1)-1)),'2. Raumgruppen'!$B:$B,0),IF(ISERROR(SEARCH(" ",N50,1)),MATCH('2. Raumgruppen'!$L$8,'2. Raumgruppen'!$8:$8,0),MATCH(MID(N50,SEARCH(" ",N50,1)+1,3),'2. Raumgruppen'!$8:$8,0))),"")</f>
        <v>0</v>
      </c>
      <c r="X50" s="732">
        <f t="shared" si="5"/>
        <v>822.2441</v>
      </c>
      <c r="Y50" s="732">
        <f t="shared" si="6"/>
        <v>273.36</v>
      </c>
      <c r="Z50" s="733" t="str">
        <f t="shared" si="7"/>
        <v/>
      </c>
      <c r="AA50" s="732" t="str">
        <f t="shared" si="8"/>
        <v/>
      </c>
      <c r="AB50" s="643"/>
      <c r="AC50" s="276"/>
      <c r="AD50" s="277"/>
      <c r="AE50" s="278"/>
      <c r="AF50" s="278" t="str">
        <f t="shared" si="1"/>
        <v>a</v>
      </c>
      <c r="AG50" s="278"/>
      <c r="AH50" s="279">
        <f t="shared" si="2"/>
        <v>17.98</v>
      </c>
      <c r="AI50" s="279" t="str">
        <f t="shared" si="3"/>
        <v/>
      </c>
      <c r="AJ50" s="279" t="str">
        <f t="shared" si="4"/>
        <v/>
      </c>
      <c r="AK50" s="278"/>
      <c r="AL50" s="278"/>
      <c r="AM50" s="278"/>
      <c r="AN50" s="278"/>
      <c r="AO50" s="262"/>
      <c r="AP50" s="262"/>
      <c r="AQ50" s="262"/>
      <c r="AR50" s="262"/>
      <c r="AS50" s="262"/>
      <c r="AT50" s="262"/>
      <c r="AU50" s="262"/>
      <c r="AV50" s="262"/>
      <c r="AW50" s="262"/>
      <c r="AX50" s="264"/>
      <c r="AY50" s="278"/>
      <c r="AZ50" s="264"/>
    </row>
    <row r="51" spans="1:69" ht="27" customHeight="1">
      <c r="B51" s="639">
        <v>37</v>
      </c>
      <c r="C51" s="639" t="s">
        <v>2860</v>
      </c>
      <c r="D51" s="640" t="s">
        <v>25</v>
      </c>
      <c r="E51" s="640" t="s">
        <v>977</v>
      </c>
      <c r="F51" s="640">
        <f>IFERROR(VLOOKUP(C51,'Gebäude-Typen'!$A$7:$D$215,4,FALSE),"")</f>
        <v>1</v>
      </c>
      <c r="G51" s="641" t="s">
        <v>1059</v>
      </c>
      <c r="H51" s="640" t="s">
        <v>1002</v>
      </c>
      <c r="I51" s="639"/>
      <c r="J51" s="640" t="s">
        <v>2650</v>
      </c>
      <c r="K51" s="642">
        <v>13.03</v>
      </c>
      <c r="L51" s="639" t="s">
        <v>1003</v>
      </c>
      <c r="M51" s="639" t="s">
        <v>2625</v>
      </c>
      <c r="N51" s="639" t="s">
        <v>2625</v>
      </c>
      <c r="O51" s="639"/>
      <c r="P51" s="639"/>
      <c r="Q51" s="642"/>
      <c r="R51" s="639"/>
      <c r="S51" s="729">
        <f>IFERROR(ROUND(VLOOKUP(M51,Reinigungstage,IF('Gebäude-Typen'!$C$6&lt;&gt;0,'Gebäude-Typen'!$C$6,VLOOKUP(C51,Gebäude_Typen,2,FALSE)),FALSE),2),"")</f>
        <v>72.19</v>
      </c>
      <c r="T51" s="729">
        <f>IFERROR(ROUND(VLOOKUP(N51,Reinigungstage,IF('Gebäude-Typen'!$C$6&lt;&gt;0,'Gebäude-Typen'!$C$6,VLOOKUP(C51,Gebäude_Typen,3,FALSE)),FALSE),2),"")</f>
        <v>24</v>
      </c>
      <c r="U51" s="730">
        <f t="shared" si="0"/>
        <v>17.98</v>
      </c>
      <c r="V51" s="731">
        <f>IFERROR(INDEX('2. Raumgruppen'!$A$1:$Y$33,MATCH(IF(ISERROR(SEARCH(" ",M51,1)),MID(M51,1,3),MID(M51,1,SEARCH(" ",M51,1)-1)),'2. Raumgruppen'!$B:$B,0),IF(ISERROR(SEARCH(" ",M51,1)),MATCH('2. Raumgruppen'!$L$8,'2. Raumgruppen'!$8:$8,0),MATCH(MID(M51,SEARCH(" ",M51,1)+1,3),'2. Raumgruppen'!$8:$8,0))),"")</f>
        <v>0</v>
      </c>
      <c r="W51" s="731">
        <f>IFERROR(INDEX('2. Raumgruppen'!$A$1:$Y$33,MATCH(IF(ISERROR(SEARCH(" ",N51,1)),MID(N51,1,3),MID(N51,1,SEARCH(" ",N51,1)-1)),'2. Raumgruppen'!$B:$B,0),IF(ISERROR(SEARCH(" ",N51,1)),MATCH('2. Raumgruppen'!$L$8,'2. Raumgruppen'!$8:$8,0),MATCH(MID(N51,SEARCH(" ",N51,1)+1,3),'2. Raumgruppen'!$8:$8,0))),"")</f>
        <v>0</v>
      </c>
      <c r="X51" s="732">
        <f t="shared" si="5"/>
        <v>940.63569999999993</v>
      </c>
      <c r="Y51" s="732">
        <f t="shared" si="6"/>
        <v>312.71999999999997</v>
      </c>
      <c r="Z51" s="733" t="str">
        <f t="shared" si="7"/>
        <v/>
      </c>
      <c r="AA51" s="732" t="str">
        <f t="shared" si="8"/>
        <v/>
      </c>
      <c r="AB51" s="643"/>
      <c r="AC51" s="276"/>
      <c r="AD51" s="277"/>
      <c r="AE51" s="278"/>
      <c r="AF51" s="278" t="str">
        <f t="shared" si="1"/>
        <v>a</v>
      </c>
      <c r="AG51" s="278"/>
      <c r="AH51" s="279">
        <f t="shared" si="2"/>
        <v>17.98</v>
      </c>
      <c r="AI51" s="279" t="str">
        <f t="shared" si="3"/>
        <v/>
      </c>
      <c r="AJ51" s="279" t="str">
        <f t="shared" si="4"/>
        <v/>
      </c>
      <c r="AK51" s="278"/>
      <c r="AL51" s="278"/>
      <c r="AM51" s="278"/>
      <c r="AN51" s="278"/>
      <c r="AO51" s="262"/>
      <c r="AP51" s="262"/>
      <c r="AQ51" s="262"/>
      <c r="AR51" s="262"/>
      <c r="AS51" s="262"/>
      <c r="AT51" s="262"/>
      <c r="AU51" s="262"/>
      <c r="AV51" s="262"/>
      <c r="AW51" s="264"/>
      <c r="AX51" s="262"/>
      <c r="AY51" s="262"/>
      <c r="AZ51" s="262"/>
      <c r="BL51" s="280"/>
      <c r="BM51" s="280"/>
      <c r="BN51" s="280"/>
      <c r="BO51" s="280"/>
      <c r="BP51" s="280"/>
      <c r="BQ51" s="280"/>
    </row>
    <row r="52" spans="1:69" ht="27" customHeight="1">
      <c r="B52" s="639">
        <v>38</v>
      </c>
      <c r="C52" s="639" t="s">
        <v>2860</v>
      </c>
      <c r="D52" s="640" t="s">
        <v>25</v>
      </c>
      <c r="E52" s="640" t="s">
        <v>977</v>
      </c>
      <c r="F52" s="640">
        <f>IFERROR(VLOOKUP(C52,'Gebäude-Typen'!$A$7:$D$215,4,FALSE),"")</f>
        <v>1</v>
      </c>
      <c r="G52" s="641" t="s">
        <v>1060</v>
      </c>
      <c r="H52" s="640" t="s">
        <v>1061</v>
      </c>
      <c r="I52" s="639"/>
      <c r="J52" s="640" t="s">
        <v>2650</v>
      </c>
      <c r="K52" s="642">
        <v>6.13</v>
      </c>
      <c r="L52" s="639" t="s">
        <v>1006</v>
      </c>
      <c r="M52" s="639" t="s">
        <v>2620</v>
      </c>
      <c r="N52" s="639" t="s">
        <v>2621</v>
      </c>
      <c r="O52" s="639"/>
      <c r="P52" s="639"/>
      <c r="Q52" s="642"/>
      <c r="R52" s="639"/>
      <c r="S52" s="729">
        <f>IFERROR(ROUND(VLOOKUP(M52,Reinigungstage,IF('Gebäude-Typen'!$C$6&lt;&gt;0,'Gebäude-Typen'!$C$6,VLOOKUP(C52,Gebäude_Typen,2,FALSE)),FALSE),2),"")</f>
        <v>108.28</v>
      </c>
      <c r="T52" s="729">
        <f>IFERROR(ROUND(VLOOKUP(N52,Reinigungstage,IF('Gebäude-Typen'!$C$6&lt;&gt;0,'Gebäude-Typen'!$C$6,VLOOKUP(C52,Gebäude_Typen,3,FALSE)),FALSE),2),"")</f>
        <v>12</v>
      </c>
      <c r="U52" s="730">
        <f t="shared" si="0"/>
        <v>17.98</v>
      </c>
      <c r="V52" s="731">
        <f>IFERROR(INDEX('2. Raumgruppen'!$A$1:$Y$33,MATCH(IF(ISERROR(SEARCH(" ",M52,1)),MID(M52,1,3),MID(M52,1,SEARCH(" ",M52,1)-1)),'2. Raumgruppen'!$B:$B,0),IF(ISERROR(SEARCH(" ",M52,1)),MATCH('2. Raumgruppen'!$L$8,'2. Raumgruppen'!$8:$8,0),MATCH(MID(M52,SEARCH(" ",M52,1)+1,3),'2. Raumgruppen'!$8:$8,0))),"")</f>
        <v>0</v>
      </c>
      <c r="W52" s="731">
        <f>IFERROR(INDEX('2. Raumgruppen'!$A$1:$Y$33,MATCH(IF(ISERROR(SEARCH(" ",N52,1)),MID(N52,1,3),MID(N52,1,SEARCH(" ",N52,1)-1)),'2. Raumgruppen'!$B:$B,0),IF(ISERROR(SEARCH(" ",N52,1)),MATCH('2. Raumgruppen'!$L$8,'2. Raumgruppen'!$8:$8,0),MATCH(MID(N52,SEARCH(" ",N52,1)+1,3),'2. Raumgruppen'!$8:$8,0))),"")</f>
        <v>0</v>
      </c>
      <c r="X52" s="732">
        <f t="shared" si="5"/>
        <v>663.75639999999999</v>
      </c>
      <c r="Y52" s="732">
        <f t="shared" si="6"/>
        <v>73.56</v>
      </c>
      <c r="Z52" s="733" t="str">
        <f t="shared" si="7"/>
        <v/>
      </c>
      <c r="AA52" s="732" t="str">
        <f t="shared" si="8"/>
        <v/>
      </c>
      <c r="AB52" s="643"/>
      <c r="AC52" s="276"/>
      <c r="AD52" s="277"/>
      <c r="AE52" s="278"/>
      <c r="AF52" s="278" t="str">
        <f t="shared" si="1"/>
        <v>f</v>
      </c>
      <c r="AG52" s="278"/>
      <c r="AH52" s="279">
        <f t="shared" si="2"/>
        <v>17.98</v>
      </c>
      <c r="AI52" s="279" t="str">
        <f t="shared" si="3"/>
        <v/>
      </c>
      <c r="AJ52" s="279" t="str">
        <f t="shared" si="4"/>
        <v/>
      </c>
      <c r="AK52" s="278"/>
      <c r="AL52" s="278"/>
      <c r="AM52" s="278"/>
      <c r="AN52" s="278"/>
      <c r="AO52" s="262"/>
      <c r="AP52" s="262"/>
      <c r="AQ52" s="262"/>
      <c r="AR52" s="262"/>
      <c r="AS52" s="262"/>
      <c r="AT52" s="262"/>
      <c r="AU52" s="262"/>
      <c r="AV52" s="262"/>
      <c r="AW52" s="262"/>
      <c r="AX52" s="264"/>
      <c r="AY52" s="264"/>
      <c r="AZ52" s="278"/>
    </row>
    <row r="53" spans="1:69" ht="27" customHeight="1">
      <c r="B53" s="639">
        <v>39</v>
      </c>
      <c r="C53" s="639" t="s">
        <v>2860</v>
      </c>
      <c r="D53" s="640" t="s">
        <v>25</v>
      </c>
      <c r="E53" s="640" t="s">
        <v>977</v>
      </c>
      <c r="F53" s="640">
        <f>IFERROR(VLOOKUP(C53,'Gebäude-Typen'!$A$7:$D$215,4,FALSE),"")</f>
        <v>1</v>
      </c>
      <c r="G53" s="641" t="s">
        <v>1062</v>
      </c>
      <c r="H53" s="640" t="s">
        <v>1002</v>
      </c>
      <c r="I53" s="639"/>
      <c r="J53" s="640" t="s">
        <v>2646</v>
      </c>
      <c r="K53" s="642">
        <v>25.85</v>
      </c>
      <c r="L53" s="639" t="s">
        <v>1003</v>
      </c>
      <c r="M53" s="639" t="s">
        <v>2625</v>
      </c>
      <c r="N53" s="639" t="s">
        <v>2625</v>
      </c>
      <c r="O53" s="639"/>
      <c r="P53" s="639"/>
      <c r="Q53" s="642"/>
      <c r="R53" s="639"/>
      <c r="S53" s="729">
        <f>IFERROR(ROUND(VLOOKUP(M53,Reinigungstage,IF('Gebäude-Typen'!$C$6&lt;&gt;0,'Gebäude-Typen'!$C$6,VLOOKUP(C53,Gebäude_Typen,2,FALSE)),FALSE),2),"")</f>
        <v>72.19</v>
      </c>
      <c r="T53" s="729">
        <f>IFERROR(ROUND(VLOOKUP(N53,Reinigungstage,IF('Gebäude-Typen'!$C$6&lt;&gt;0,'Gebäude-Typen'!$C$6,VLOOKUP(C53,Gebäude_Typen,3,FALSE)),FALSE),2),"")</f>
        <v>24</v>
      </c>
      <c r="U53" s="730">
        <f t="shared" si="0"/>
        <v>17.98</v>
      </c>
      <c r="V53" s="731">
        <f>IFERROR(INDEX('2. Raumgruppen'!$A$1:$Y$33,MATCH(IF(ISERROR(SEARCH(" ",M53,1)),MID(M53,1,3),MID(M53,1,SEARCH(" ",M53,1)-1)),'2. Raumgruppen'!$B:$B,0),IF(ISERROR(SEARCH(" ",M53,1)),MATCH('2. Raumgruppen'!$L$8,'2. Raumgruppen'!$8:$8,0),MATCH(MID(M53,SEARCH(" ",M53,1)+1,3),'2. Raumgruppen'!$8:$8,0))),"")</f>
        <v>0</v>
      </c>
      <c r="W53" s="731">
        <f>IFERROR(INDEX('2. Raumgruppen'!$A$1:$Y$33,MATCH(IF(ISERROR(SEARCH(" ",N53,1)),MID(N53,1,3),MID(N53,1,SEARCH(" ",N53,1)-1)),'2. Raumgruppen'!$B:$B,0),IF(ISERROR(SEARCH(" ",N53,1)),MATCH('2. Raumgruppen'!$L$8,'2. Raumgruppen'!$8:$8,0),MATCH(MID(N53,SEARCH(" ",N53,1)+1,3),'2. Raumgruppen'!$8:$8,0))),"")</f>
        <v>0</v>
      </c>
      <c r="X53" s="732">
        <f t="shared" si="5"/>
        <v>1866.1115</v>
      </c>
      <c r="Y53" s="732">
        <f t="shared" si="6"/>
        <v>620.40000000000009</v>
      </c>
      <c r="Z53" s="733" t="str">
        <f t="shared" si="7"/>
        <v/>
      </c>
      <c r="AA53" s="732" t="str">
        <f t="shared" si="8"/>
        <v/>
      </c>
      <c r="AB53" s="643"/>
      <c r="AC53" s="276"/>
      <c r="AD53" s="277"/>
      <c r="AE53" s="278"/>
      <c r="AF53" s="278" t="str">
        <f t="shared" si="1"/>
        <v>a</v>
      </c>
      <c r="AG53" s="278"/>
      <c r="AH53" s="279">
        <f t="shared" si="2"/>
        <v>17.98</v>
      </c>
      <c r="AI53" s="279" t="str">
        <f t="shared" si="3"/>
        <v/>
      </c>
      <c r="AJ53" s="279" t="str">
        <f t="shared" si="4"/>
        <v/>
      </c>
      <c r="AK53" s="278"/>
      <c r="AL53" s="278"/>
      <c r="AM53" s="278"/>
      <c r="AN53" s="278"/>
      <c r="AO53" s="262"/>
      <c r="AP53" s="262"/>
      <c r="AQ53" s="262"/>
      <c r="AR53" s="262"/>
      <c r="AS53" s="262"/>
      <c r="AT53" s="262"/>
      <c r="AU53" s="262"/>
      <c r="AV53" s="262"/>
      <c r="AW53" s="264"/>
      <c r="AX53" s="264"/>
      <c r="AY53" s="262"/>
      <c r="AZ53" s="262"/>
    </row>
    <row r="54" spans="1:69" ht="27" customHeight="1">
      <c r="B54" s="639">
        <v>40</v>
      </c>
      <c r="C54" s="639" t="s">
        <v>2860</v>
      </c>
      <c r="D54" s="640" t="s">
        <v>25</v>
      </c>
      <c r="E54" s="640" t="s">
        <v>977</v>
      </c>
      <c r="F54" s="640">
        <f>IFERROR(VLOOKUP(C54,'Gebäude-Typen'!$A$7:$D$215,4,FALSE),"")</f>
        <v>1</v>
      </c>
      <c r="G54" s="641" t="s">
        <v>1063</v>
      </c>
      <c r="H54" s="640" t="s">
        <v>1005</v>
      </c>
      <c r="I54" s="639"/>
      <c r="J54" s="640" t="s">
        <v>2650</v>
      </c>
      <c r="K54" s="642">
        <v>1.0900000000000001</v>
      </c>
      <c r="L54" s="639" t="s">
        <v>1006</v>
      </c>
      <c r="M54" s="639" t="s">
        <v>2626</v>
      </c>
      <c r="N54" s="639" t="s">
        <v>2627</v>
      </c>
      <c r="O54" s="639"/>
      <c r="P54" s="639"/>
      <c r="Q54" s="642"/>
      <c r="R54" s="639"/>
      <c r="S54" s="729">
        <f>IFERROR(ROUND(VLOOKUP(M54,Reinigungstage,IF('Gebäude-Typen'!$C$6&lt;&gt;0,'Gebäude-Typen'!$C$6,VLOOKUP(C54,Gebäude_Typen,2,FALSE)),FALSE),2),"")</f>
        <v>108.28</v>
      </c>
      <c r="T54" s="729">
        <f>IFERROR(ROUND(VLOOKUP(N54,Reinigungstage,IF('Gebäude-Typen'!$C$6&lt;&gt;0,'Gebäude-Typen'!$C$6,VLOOKUP(C54,Gebäude_Typen,3,FALSE)),FALSE),2),"")</f>
        <v>12</v>
      </c>
      <c r="U54" s="730">
        <f t="shared" si="0"/>
        <v>17.98</v>
      </c>
      <c r="V54" s="731">
        <f>IFERROR(INDEX('2. Raumgruppen'!$A$1:$Y$33,MATCH(IF(ISERROR(SEARCH(" ",M54,1)),MID(M54,1,3),MID(M54,1,SEARCH(" ",M54,1)-1)),'2. Raumgruppen'!$B:$B,0),IF(ISERROR(SEARCH(" ",M54,1)),MATCH('2. Raumgruppen'!$L$8,'2. Raumgruppen'!$8:$8,0),MATCH(MID(M54,SEARCH(" ",M54,1)+1,3),'2. Raumgruppen'!$8:$8,0))),"")</f>
        <v>0</v>
      </c>
      <c r="W54" s="731">
        <f>IFERROR(INDEX('2. Raumgruppen'!$A$1:$Y$33,MATCH(IF(ISERROR(SEARCH(" ",N54,1)),MID(N54,1,3),MID(N54,1,SEARCH(" ",N54,1)-1)),'2. Raumgruppen'!$B:$B,0),IF(ISERROR(SEARCH(" ",N54,1)),MATCH('2. Raumgruppen'!$L$8,'2. Raumgruppen'!$8:$8,0),MATCH(MID(N54,SEARCH(" ",N54,1)+1,3),'2. Raumgruppen'!$8:$8,0))),"")</f>
        <v>0</v>
      </c>
      <c r="X54" s="732">
        <f t="shared" si="5"/>
        <v>118.02520000000001</v>
      </c>
      <c r="Y54" s="732">
        <f t="shared" si="6"/>
        <v>13.080000000000002</v>
      </c>
      <c r="Z54" s="733" t="str">
        <f t="shared" si="7"/>
        <v/>
      </c>
      <c r="AA54" s="732" t="str">
        <f t="shared" si="8"/>
        <v/>
      </c>
      <c r="AB54" s="643"/>
      <c r="AC54" s="276"/>
      <c r="AD54" s="277"/>
      <c r="AE54" s="278"/>
      <c r="AF54" s="278" t="str">
        <f t="shared" si="1"/>
        <v>e</v>
      </c>
      <c r="AG54" s="278"/>
      <c r="AH54" s="279">
        <f t="shared" si="2"/>
        <v>17.98</v>
      </c>
      <c r="AI54" s="279" t="str">
        <f t="shared" si="3"/>
        <v/>
      </c>
      <c r="AJ54" s="279" t="str">
        <f t="shared" si="4"/>
        <v/>
      </c>
      <c r="AK54" s="278"/>
      <c r="AL54" s="278"/>
      <c r="AM54" s="278"/>
      <c r="AN54" s="278"/>
      <c r="AO54" s="262"/>
      <c r="AP54" s="262"/>
      <c r="AQ54" s="262"/>
      <c r="AR54" s="262"/>
      <c r="AS54" s="262"/>
      <c r="AT54" s="262"/>
      <c r="AU54" s="262"/>
      <c r="AV54" s="262"/>
      <c r="AW54" s="264"/>
      <c r="AX54" s="262"/>
      <c r="AY54" s="262"/>
      <c r="AZ54" s="264"/>
    </row>
    <row r="55" spans="1:69" ht="27" customHeight="1">
      <c r="B55" s="639">
        <v>41</v>
      </c>
      <c r="C55" s="639" t="s">
        <v>2860</v>
      </c>
      <c r="D55" s="640" t="s">
        <v>25</v>
      </c>
      <c r="E55" s="640" t="s">
        <v>977</v>
      </c>
      <c r="F55" s="640">
        <f>IFERROR(VLOOKUP(C55,'Gebäude-Typen'!$A$7:$D$215,4,FALSE),"")</f>
        <v>1</v>
      </c>
      <c r="G55" s="641" t="s">
        <v>1064</v>
      </c>
      <c r="H55" s="640" t="s">
        <v>1005</v>
      </c>
      <c r="I55" s="639"/>
      <c r="J55" s="640" t="s">
        <v>2650</v>
      </c>
      <c r="K55" s="642">
        <v>0.61</v>
      </c>
      <c r="L55" s="639" t="s">
        <v>1006</v>
      </c>
      <c r="M55" s="639" t="s">
        <v>2626</v>
      </c>
      <c r="N55" s="639" t="s">
        <v>2627</v>
      </c>
      <c r="O55" s="639"/>
      <c r="P55" s="639"/>
      <c r="Q55" s="642"/>
      <c r="R55" s="639"/>
      <c r="S55" s="729">
        <f>IFERROR(ROUND(VLOOKUP(M55,Reinigungstage,IF('Gebäude-Typen'!$C$6&lt;&gt;0,'Gebäude-Typen'!$C$6,VLOOKUP(C55,Gebäude_Typen,2,FALSE)),FALSE),2),"")</f>
        <v>108.28</v>
      </c>
      <c r="T55" s="729">
        <f>IFERROR(ROUND(VLOOKUP(N55,Reinigungstage,IF('Gebäude-Typen'!$C$6&lt;&gt;0,'Gebäude-Typen'!$C$6,VLOOKUP(C55,Gebäude_Typen,3,FALSE)),FALSE),2),"")</f>
        <v>12</v>
      </c>
      <c r="U55" s="730">
        <f t="shared" si="0"/>
        <v>17.98</v>
      </c>
      <c r="V55" s="731">
        <f>IFERROR(INDEX('2. Raumgruppen'!$A$1:$Y$33,MATCH(IF(ISERROR(SEARCH(" ",M55,1)),MID(M55,1,3),MID(M55,1,SEARCH(" ",M55,1)-1)),'2. Raumgruppen'!$B:$B,0),IF(ISERROR(SEARCH(" ",M55,1)),MATCH('2. Raumgruppen'!$L$8,'2. Raumgruppen'!$8:$8,0),MATCH(MID(M55,SEARCH(" ",M55,1)+1,3),'2. Raumgruppen'!$8:$8,0))),"")</f>
        <v>0</v>
      </c>
      <c r="W55" s="731">
        <f>IFERROR(INDEX('2. Raumgruppen'!$A$1:$Y$33,MATCH(IF(ISERROR(SEARCH(" ",N55,1)),MID(N55,1,3),MID(N55,1,SEARCH(" ",N55,1)-1)),'2. Raumgruppen'!$B:$B,0),IF(ISERROR(SEARCH(" ",N55,1)),MATCH('2. Raumgruppen'!$L$8,'2. Raumgruppen'!$8:$8,0),MATCH(MID(N55,SEARCH(" ",N55,1)+1,3),'2. Raumgruppen'!$8:$8,0))),"")</f>
        <v>0</v>
      </c>
      <c r="X55" s="732">
        <f t="shared" si="5"/>
        <v>66.050799999999995</v>
      </c>
      <c r="Y55" s="732">
        <f t="shared" si="6"/>
        <v>7.32</v>
      </c>
      <c r="Z55" s="733" t="str">
        <f t="shared" si="7"/>
        <v/>
      </c>
      <c r="AA55" s="732" t="str">
        <f t="shared" si="8"/>
        <v/>
      </c>
      <c r="AB55" s="643"/>
      <c r="AC55" s="276"/>
      <c r="AD55" s="277"/>
      <c r="AE55" s="278"/>
      <c r="AF55" s="278" t="str">
        <f t="shared" si="1"/>
        <v>e</v>
      </c>
      <c r="AG55" s="278"/>
      <c r="AH55" s="279">
        <f t="shared" si="2"/>
        <v>17.98</v>
      </c>
      <c r="AI55" s="279" t="str">
        <f t="shared" si="3"/>
        <v/>
      </c>
      <c r="AJ55" s="279" t="str">
        <f t="shared" si="4"/>
        <v/>
      </c>
      <c r="AK55" s="278"/>
      <c r="AL55" s="278"/>
      <c r="AM55" s="278"/>
      <c r="AN55" s="278"/>
      <c r="AO55" s="262"/>
      <c r="AP55" s="262"/>
      <c r="AQ55" s="262"/>
      <c r="AR55" s="262"/>
      <c r="AS55" s="262"/>
      <c r="AT55" s="262"/>
      <c r="AU55" s="262"/>
      <c r="AV55" s="262"/>
      <c r="AW55" s="262"/>
      <c r="AX55" s="262"/>
      <c r="AY55" s="262"/>
      <c r="AZ55" s="264"/>
    </row>
    <row r="56" spans="1:69" ht="27" customHeight="1">
      <c r="A56" s="264"/>
      <c r="B56" s="639">
        <v>42</v>
      </c>
      <c r="C56" s="639" t="s">
        <v>2851</v>
      </c>
      <c r="D56" s="640" t="s">
        <v>981</v>
      </c>
      <c r="E56" s="640" t="s">
        <v>977</v>
      </c>
      <c r="F56" s="640">
        <f>IFERROR(VLOOKUP(C56,'Gebäude-Typen'!$A$7:$D$215,4,FALSE),"")</f>
        <v>1</v>
      </c>
      <c r="G56" s="641" t="s">
        <v>1065</v>
      </c>
      <c r="H56" s="640" t="s">
        <v>1066</v>
      </c>
      <c r="I56" s="639"/>
      <c r="J56" s="640" t="s">
        <v>2651</v>
      </c>
      <c r="K56" s="642">
        <v>9.8000000000000007</v>
      </c>
      <c r="L56" s="639" t="s">
        <v>1067</v>
      </c>
      <c r="M56" s="639" t="s">
        <v>153</v>
      </c>
      <c r="N56" s="639" t="s">
        <v>153</v>
      </c>
      <c r="O56" s="639"/>
      <c r="P56" s="639" t="s">
        <v>89</v>
      </c>
      <c r="Q56" s="642" t="s">
        <v>2827</v>
      </c>
      <c r="R56" s="639"/>
      <c r="S56" s="729">
        <f>IFERROR(ROUND(VLOOKUP(M56,Reinigungstage,IF('Gebäude-Typen'!$C$6&lt;&gt;0,'Gebäude-Typen'!$C$6,VLOOKUP(C56,Gebäude_Typen,2,FALSE)),FALSE),2),"")</f>
        <v>0</v>
      </c>
      <c r="T56" s="729">
        <f>IFERROR(ROUND(VLOOKUP(N56,Reinigungstage,IF('Gebäude-Typen'!$C$6&lt;&gt;0,'Gebäude-Typen'!$C$6,VLOOKUP(C56,Gebäude_Typen,3,FALSE)),FALSE),2),"")</f>
        <v>0</v>
      </c>
      <c r="U56" s="730">
        <f t="shared" si="0"/>
        <v>17.98</v>
      </c>
      <c r="V56" s="731">
        <f>IFERROR(INDEX('2. Raumgruppen'!$A$1:$Y$33,MATCH(IF(ISERROR(SEARCH(" ",M56,1)),MID(M56,1,3),MID(M56,1,SEARCH(" ",M56,1)-1)),'2. Raumgruppen'!$B:$B,0),IF(ISERROR(SEARCH(" ",M56,1)),MATCH('2. Raumgruppen'!$L$8,'2. Raumgruppen'!$8:$8,0),MATCH(MID(M56,SEARCH(" ",M56,1)+1,3),'2. Raumgruppen'!$8:$8,0))),"")</f>
        <v>0</v>
      </c>
      <c r="W56" s="731">
        <f>IFERROR(INDEX('2. Raumgruppen'!$A$1:$Y$33,MATCH(IF(ISERROR(SEARCH(" ",N56,1)),MID(N56,1,3),MID(N56,1,SEARCH(" ",N56,1)-1)),'2. Raumgruppen'!$B:$B,0),IF(ISERROR(SEARCH(" ",N56,1)),MATCH('2. Raumgruppen'!$L$8,'2. Raumgruppen'!$8:$8,0),MATCH(MID(N56,SEARCH(" ",N56,1)+1,3),'2. Raumgruppen'!$8:$8,0))),"")</f>
        <v>0</v>
      </c>
      <c r="X56" s="732">
        <f t="shared" si="5"/>
        <v>0</v>
      </c>
      <c r="Y56" s="732">
        <f t="shared" si="6"/>
        <v>0</v>
      </c>
      <c r="Z56" s="733" t="str">
        <f t="shared" si="7"/>
        <v/>
      </c>
      <c r="AA56" s="732" t="str">
        <f t="shared" si="8"/>
        <v/>
      </c>
      <c r="AB56" s="643"/>
      <c r="AC56" s="276"/>
      <c r="AD56" s="277"/>
      <c r="AE56" s="278"/>
      <c r="AF56" s="278" t="str">
        <f t="shared" si="1"/>
        <v>n</v>
      </c>
      <c r="AG56" s="278"/>
      <c r="AH56" s="279">
        <f t="shared" si="2"/>
        <v>17.98</v>
      </c>
      <c r="AI56" s="279" t="str">
        <f t="shared" si="3"/>
        <v/>
      </c>
      <c r="AJ56" s="279" t="str">
        <f t="shared" si="4"/>
        <v/>
      </c>
      <c r="AK56" s="278"/>
      <c r="AL56" s="278"/>
      <c r="AM56" s="278"/>
      <c r="AN56" s="278"/>
      <c r="AO56" s="262"/>
      <c r="AP56" s="262"/>
      <c r="AQ56" s="262"/>
      <c r="AR56" s="262"/>
      <c r="AS56" s="262"/>
      <c r="AT56" s="262"/>
      <c r="AU56" s="262"/>
      <c r="AV56" s="262"/>
      <c r="AW56" s="264"/>
      <c r="AX56" s="264"/>
      <c r="AY56" s="264"/>
      <c r="AZ56" s="264"/>
    </row>
    <row r="57" spans="1:69" ht="27" customHeight="1">
      <c r="B57" s="639">
        <v>43</v>
      </c>
      <c r="C57" s="639" t="s">
        <v>2851</v>
      </c>
      <c r="D57" s="640" t="s">
        <v>981</v>
      </c>
      <c r="E57" s="640" t="s">
        <v>977</v>
      </c>
      <c r="F57" s="640">
        <f>IFERROR(VLOOKUP(C57,'Gebäude-Typen'!$A$7:$D$215,4,FALSE),"")</f>
        <v>1</v>
      </c>
      <c r="G57" s="641" t="s">
        <v>1068</v>
      </c>
      <c r="H57" s="640" t="s">
        <v>1005</v>
      </c>
      <c r="I57" s="639"/>
      <c r="J57" s="640" t="s">
        <v>2647</v>
      </c>
      <c r="K57" s="642">
        <v>4.78</v>
      </c>
      <c r="L57" s="639" t="s">
        <v>1006</v>
      </c>
      <c r="M57" s="639" t="s">
        <v>2626</v>
      </c>
      <c r="N57" s="639" t="s">
        <v>2627</v>
      </c>
      <c r="O57" s="639"/>
      <c r="P57" s="639"/>
      <c r="Q57" s="642"/>
      <c r="R57" s="639"/>
      <c r="S57" s="729">
        <f>IFERROR(ROUND(VLOOKUP(M57,Reinigungstage,IF('Gebäude-Typen'!$C$6&lt;&gt;0,'Gebäude-Typen'!$C$6,VLOOKUP(C57,Gebäude_Typen,2,FALSE)),FALSE),2),"")</f>
        <v>108.28</v>
      </c>
      <c r="T57" s="729">
        <f>IFERROR(ROUND(VLOOKUP(N57,Reinigungstage,IF('Gebäude-Typen'!$C$6&lt;&gt;0,'Gebäude-Typen'!$C$6,VLOOKUP(C57,Gebäude_Typen,3,FALSE)),FALSE),2),"")</f>
        <v>12</v>
      </c>
      <c r="U57" s="730">
        <f t="shared" si="0"/>
        <v>17.98</v>
      </c>
      <c r="V57" s="731">
        <f>IFERROR(INDEX('2. Raumgruppen'!$A$1:$Y$33,MATCH(IF(ISERROR(SEARCH(" ",M57,1)),MID(M57,1,3),MID(M57,1,SEARCH(" ",M57,1)-1)),'2. Raumgruppen'!$B:$B,0),IF(ISERROR(SEARCH(" ",M57,1)),MATCH('2. Raumgruppen'!$L$8,'2. Raumgruppen'!$8:$8,0),MATCH(MID(M57,SEARCH(" ",M57,1)+1,3),'2. Raumgruppen'!$8:$8,0))),"")</f>
        <v>0</v>
      </c>
      <c r="W57" s="731">
        <f>IFERROR(INDEX('2. Raumgruppen'!$A$1:$Y$33,MATCH(IF(ISERROR(SEARCH(" ",N57,1)),MID(N57,1,3),MID(N57,1,SEARCH(" ",N57,1)-1)),'2. Raumgruppen'!$B:$B,0),IF(ISERROR(SEARCH(" ",N57,1)),MATCH('2. Raumgruppen'!$L$8,'2. Raumgruppen'!$8:$8,0),MATCH(MID(N57,SEARCH(" ",N57,1)+1,3),'2. Raumgruppen'!$8:$8,0))),"")</f>
        <v>0</v>
      </c>
      <c r="X57" s="732">
        <f t="shared" si="5"/>
        <v>517.57839999999999</v>
      </c>
      <c r="Y57" s="732">
        <f t="shared" si="6"/>
        <v>57.36</v>
      </c>
      <c r="Z57" s="733" t="str">
        <f t="shared" si="7"/>
        <v/>
      </c>
      <c r="AA57" s="732" t="str">
        <f t="shared" si="8"/>
        <v/>
      </c>
      <c r="AB57" s="643"/>
      <c r="AC57" s="276"/>
      <c r="AD57" s="277"/>
      <c r="AE57" s="278"/>
      <c r="AF57" s="278" t="str">
        <f t="shared" si="1"/>
        <v>e</v>
      </c>
      <c r="AG57" s="278"/>
      <c r="AH57" s="279">
        <f t="shared" si="2"/>
        <v>17.98</v>
      </c>
      <c r="AI57" s="279" t="str">
        <f t="shared" si="3"/>
        <v/>
      </c>
      <c r="AJ57" s="279" t="str">
        <f t="shared" si="4"/>
        <v/>
      </c>
      <c r="AK57" s="278"/>
      <c r="AL57" s="278"/>
      <c r="AM57" s="278"/>
      <c r="AN57" s="278"/>
      <c r="AO57" s="262"/>
      <c r="AP57" s="262"/>
      <c r="AQ57" s="262"/>
      <c r="AR57" s="262"/>
      <c r="AS57" s="262"/>
      <c r="AT57" s="262"/>
      <c r="AU57" s="262"/>
      <c r="AV57" s="262"/>
      <c r="AW57" s="262"/>
      <c r="AX57" s="262"/>
      <c r="AY57" s="264"/>
      <c r="AZ57" s="262"/>
    </row>
    <row r="58" spans="1:69" ht="27" customHeight="1">
      <c r="B58" s="639">
        <v>44</v>
      </c>
      <c r="C58" s="639" t="s">
        <v>2851</v>
      </c>
      <c r="D58" s="640" t="s">
        <v>981</v>
      </c>
      <c r="E58" s="640" t="s">
        <v>977</v>
      </c>
      <c r="F58" s="640">
        <f>IFERROR(VLOOKUP(C58,'Gebäude-Typen'!$A$7:$D$215,4,FALSE),"")</f>
        <v>1</v>
      </c>
      <c r="G58" s="641" t="s">
        <v>1069</v>
      </c>
      <c r="H58" s="640" t="s">
        <v>1070</v>
      </c>
      <c r="I58" s="639"/>
      <c r="J58" s="640" t="s">
        <v>2647</v>
      </c>
      <c r="K58" s="642">
        <v>157.80000000000001</v>
      </c>
      <c r="L58" s="639" t="s">
        <v>1071</v>
      </c>
      <c r="M58" s="639" t="s">
        <v>153</v>
      </c>
      <c r="N58" s="639" t="s">
        <v>153</v>
      </c>
      <c r="O58" s="639"/>
      <c r="P58" s="639"/>
      <c r="Q58" s="642"/>
      <c r="R58" s="639"/>
      <c r="S58" s="729">
        <f>IFERROR(ROUND(VLOOKUP(M58,Reinigungstage,IF('Gebäude-Typen'!$C$6&lt;&gt;0,'Gebäude-Typen'!$C$6,VLOOKUP(C58,Gebäude_Typen,2,FALSE)),FALSE),2),"")</f>
        <v>0</v>
      </c>
      <c r="T58" s="729">
        <f>IFERROR(ROUND(VLOOKUP(N58,Reinigungstage,IF('Gebäude-Typen'!$C$6&lt;&gt;0,'Gebäude-Typen'!$C$6,VLOOKUP(C58,Gebäude_Typen,3,FALSE)),FALSE),2),"")</f>
        <v>0</v>
      </c>
      <c r="U58" s="730">
        <f t="shared" si="0"/>
        <v>17.98</v>
      </c>
      <c r="V58" s="731">
        <f>IFERROR(INDEX('2. Raumgruppen'!$A$1:$Y$33,MATCH(IF(ISERROR(SEARCH(" ",M58,1)),MID(M58,1,3),MID(M58,1,SEARCH(" ",M58,1)-1)),'2. Raumgruppen'!$B:$B,0),IF(ISERROR(SEARCH(" ",M58,1)),MATCH('2. Raumgruppen'!$L$8,'2. Raumgruppen'!$8:$8,0),MATCH(MID(M58,SEARCH(" ",M58,1)+1,3),'2. Raumgruppen'!$8:$8,0))),"")</f>
        <v>0</v>
      </c>
      <c r="W58" s="731">
        <f>IFERROR(INDEX('2. Raumgruppen'!$A$1:$Y$33,MATCH(IF(ISERROR(SEARCH(" ",N58,1)),MID(N58,1,3),MID(N58,1,SEARCH(" ",N58,1)-1)),'2. Raumgruppen'!$B:$B,0),IF(ISERROR(SEARCH(" ",N58,1)),MATCH('2. Raumgruppen'!$L$8,'2. Raumgruppen'!$8:$8,0),MATCH(MID(N58,SEARCH(" ",N58,1)+1,3),'2. Raumgruppen'!$8:$8,0))),"")</f>
        <v>0</v>
      </c>
      <c r="X58" s="732">
        <f t="shared" si="5"/>
        <v>0</v>
      </c>
      <c r="Y58" s="732">
        <f t="shared" si="6"/>
        <v>0</v>
      </c>
      <c r="Z58" s="733" t="str">
        <f t="shared" si="7"/>
        <v/>
      </c>
      <c r="AA58" s="732" t="str">
        <f t="shared" si="8"/>
        <v/>
      </c>
      <c r="AB58" s="643"/>
      <c r="AC58" s="276"/>
      <c r="AD58" s="277"/>
      <c r="AE58" s="278"/>
      <c r="AF58" s="278" t="str">
        <f t="shared" si="1"/>
        <v>n</v>
      </c>
      <c r="AG58" s="278"/>
      <c r="AH58" s="279">
        <f t="shared" si="2"/>
        <v>17.98</v>
      </c>
      <c r="AI58" s="279" t="str">
        <f t="shared" si="3"/>
        <v/>
      </c>
      <c r="AJ58" s="279" t="str">
        <f t="shared" si="4"/>
        <v/>
      </c>
      <c r="AK58" s="278"/>
      <c r="AL58" s="278"/>
      <c r="AM58" s="278"/>
      <c r="AN58" s="278"/>
      <c r="AO58" s="262"/>
      <c r="AP58" s="262"/>
      <c r="AQ58" s="262"/>
      <c r="AR58" s="262"/>
      <c r="AS58" s="262"/>
      <c r="AT58" s="262"/>
      <c r="AU58" s="262"/>
      <c r="AV58" s="262"/>
      <c r="AW58" s="264"/>
      <c r="AX58" s="262"/>
      <c r="AY58" s="262"/>
      <c r="AZ58" s="262"/>
    </row>
    <row r="59" spans="1:69" ht="27" customHeight="1">
      <c r="B59" s="639">
        <v>45</v>
      </c>
      <c r="C59" s="639" t="s">
        <v>2851</v>
      </c>
      <c r="D59" s="640" t="s">
        <v>981</v>
      </c>
      <c r="E59" s="640" t="s">
        <v>977</v>
      </c>
      <c r="F59" s="640">
        <f>IFERROR(VLOOKUP(C59,'Gebäude-Typen'!$A$7:$D$215,4,FALSE),"")</f>
        <v>1</v>
      </c>
      <c r="G59" s="641" t="s">
        <v>1072</v>
      </c>
      <c r="H59" s="640" t="s">
        <v>1070</v>
      </c>
      <c r="I59" s="639"/>
      <c r="J59" s="640" t="s">
        <v>2647</v>
      </c>
      <c r="K59" s="642">
        <v>8.43</v>
      </c>
      <c r="L59" s="639" t="s">
        <v>1073</v>
      </c>
      <c r="M59" s="639" t="s">
        <v>153</v>
      </c>
      <c r="N59" s="639" t="s">
        <v>153</v>
      </c>
      <c r="O59" s="639"/>
      <c r="P59" s="639"/>
      <c r="Q59" s="642"/>
      <c r="R59" s="639"/>
      <c r="S59" s="729">
        <f>IFERROR(ROUND(VLOOKUP(M59,Reinigungstage,IF('Gebäude-Typen'!$C$6&lt;&gt;0,'Gebäude-Typen'!$C$6,VLOOKUP(C59,Gebäude_Typen,2,FALSE)),FALSE),2),"")</f>
        <v>0</v>
      </c>
      <c r="T59" s="729">
        <f>IFERROR(ROUND(VLOOKUP(N59,Reinigungstage,IF('Gebäude-Typen'!$C$6&lt;&gt;0,'Gebäude-Typen'!$C$6,VLOOKUP(C59,Gebäude_Typen,3,FALSE)),FALSE),2),"")</f>
        <v>0</v>
      </c>
      <c r="U59" s="730">
        <f t="shared" si="0"/>
        <v>17.98</v>
      </c>
      <c r="V59" s="731">
        <f>IFERROR(INDEX('2. Raumgruppen'!$A$1:$Y$33,MATCH(IF(ISERROR(SEARCH(" ",M59,1)),MID(M59,1,3),MID(M59,1,SEARCH(" ",M59,1)-1)),'2. Raumgruppen'!$B:$B,0),IF(ISERROR(SEARCH(" ",M59,1)),MATCH('2. Raumgruppen'!$L$8,'2. Raumgruppen'!$8:$8,0),MATCH(MID(M59,SEARCH(" ",M59,1)+1,3),'2. Raumgruppen'!$8:$8,0))),"")</f>
        <v>0</v>
      </c>
      <c r="W59" s="731">
        <f>IFERROR(INDEX('2. Raumgruppen'!$A$1:$Y$33,MATCH(IF(ISERROR(SEARCH(" ",N59,1)),MID(N59,1,3),MID(N59,1,SEARCH(" ",N59,1)-1)),'2. Raumgruppen'!$B:$B,0),IF(ISERROR(SEARCH(" ",N59,1)),MATCH('2. Raumgruppen'!$L$8,'2. Raumgruppen'!$8:$8,0),MATCH(MID(N59,SEARCH(" ",N59,1)+1,3),'2. Raumgruppen'!$8:$8,0))),"")</f>
        <v>0</v>
      </c>
      <c r="X59" s="732">
        <f t="shared" si="5"/>
        <v>0</v>
      </c>
      <c r="Y59" s="732">
        <f t="shared" si="6"/>
        <v>0</v>
      </c>
      <c r="Z59" s="733" t="str">
        <f t="shared" si="7"/>
        <v/>
      </c>
      <c r="AA59" s="732" t="str">
        <f t="shared" si="8"/>
        <v/>
      </c>
      <c r="AB59" s="643"/>
      <c r="AC59" s="276"/>
      <c r="AD59" s="277"/>
      <c r="AE59" s="278"/>
      <c r="AF59" s="278" t="str">
        <f t="shared" si="1"/>
        <v>n</v>
      </c>
      <c r="AG59" s="278"/>
      <c r="AH59" s="279">
        <f t="shared" si="2"/>
        <v>17.98</v>
      </c>
      <c r="AI59" s="279" t="str">
        <f t="shared" si="3"/>
        <v/>
      </c>
      <c r="AJ59" s="279" t="str">
        <f t="shared" si="4"/>
        <v/>
      </c>
      <c r="AK59" s="278"/>
      <c r="AL59" s="278"/>
      <c r="AM59" s="278"/>
      <c r="AN59" s="278"/>
      <c r="AO59" s="262"/>
      <c r="AP59" s="262"/>
      <c r="AQ59" s="262"/>
      <c r="AR59" s="262"/>
      <c r="AS59" s="262"/>
      <c r="AT59" s="262"/>
      <c r="AU59" s="262"/>
      <c r="AV59" s="262"/>
      <c r="AW59" s="264"/>
      <c r="AX59" s="262"/>
      <c r="AY59" s="262"/>
      <c r="AZ59" s="262"/>
    </row>
    <row r="60" spans="1:69" ht="27" customHeight="1">
      <c r="B60" s="639">
        <v>46</v>
      </c>
      <c r="C60" s="639" t="s">
        <v>2851</v>
      </c>
      <c r="D60" s="640" t="s">
        <v>981</v>
      </c>
      <c r="E60" s="640" t="s">
        <v>977</v>
      </c>
      <c r="F60" s="640">
        <f>IFERROR(VLOOKUP(C60,'Gebäude-Typen'!$A$7:$D$215,4,FALSE),"")</f>
        <v>1</v>
      </c>
      <c r="G60" s="641" t="s">
        <v>1074</v>
      </c>
      <c r="H60" s="640" t="s">
        <v>1010</v>
      </c>
      <c r="I60" s="639"/>
      <c r="J60" s="640" t="s">
        <v>2648</v>
      </c>
      <c r="K60" s="642">
        <v>12.97</v>
      </c>
      <c r="L60" s="639" t="s">
        <v>1011</v>
      </c>
      <c r="M60" s="639" t="s">
        <v>2628</v>
      </c>
      <c r="N60" s="639" t="s">
        <v>2628</v>
      </c>
      <c r="O60" s="639"/>
      <c r="P60" s="639"/>
      <c r="Q60" s="642"/>
      <c r="R60" s="639"/>
      <c r="S60" s="729">
        <f>IFERROR(ROUND(VLOOKUP(M60,Reinigungstage,IF('Gebäude-Typen'!$C$6&lt;&gt;0,'Gebäude-Typen'!$C$6,VLOOKUP(C60,Gebäude_Typen,2,FALSE)),FALSE),2),"")</f>
        <v>180.46</v>
      </c>
      <c r="T60" s="729">
        <f>IFERROR(ROUND(VLOOKUP(N60,Reinigungstage,IF('Gebäude-Typen'!$C$6&lt;&gt;0,'Gebäude-Typen'!$C$6,VLOOKUP(C60,Gebäude_Typen,3,FALSE)),FALSE),2),"")</f>
        <v>60</v>
      </c>
      <c r="U60" s="730">
        <f t="shared" si="0"/>
        <v>17.98</v>
      </c>
      <c r="V60" s="731">
        <f>IFERROR(INDEX('2. Raumgruppen'!$A$1:$Y$33,MATCH(IF(ISERROR(SEARCH(" ",M60,1)),MID(M60,1,3),MID(M60,1,SEARCH(" ",M60,1)-1)),'2. Raumgruppen'!$B:$B,0),IF(ISERROR(SEARCH(" ",M60,1)),MATCH('2. Raumgruppen'!$L$8,'2. Raumgruppen'!$8:$8,0),MATCH(MID(M60,SEARCH(" ",M60,1)+1,3),'2. Raumgruppen'!$8:$8,0))),"")</f>
        <v>0</v>
      </c>
      <c r="W60" s="731">
        <f>IFERROR(INDEX('2. Raumgruppen'!$A$1:$Y$33,MATCH(IF(ISERROR(SEARCH(" ",N60,1)),MID(N60,1,3),MID(N60,1,SEARCH(" ",N60,1)-1)),'2. Raumgruppen'!$B:$B,0),IF(ISERROR(SEARCH(" ",N60,1)),MATCH('2. Raumgruppen'!$L$8,'2. Raumgruppen'!$8:$8,0),MATCH(MID(N60,SEARCH(" ",N60,1)+1,3),'2. Raumgruppen'!$8:$8,0))),"")</f>
        <v>0</v>
      </c>
      <c r="X60" s="732">
        <f t="shared" si="5"/>
        <v>2340.5662000000002</v>
      </c>
      <c r="Y60" s="732">
        <f t="shared" si="6"/>
        <v>778.2</v>
      </c>
      <c r="Z60" s="733" t="str">
        <f t="shared" si="7"/>
        <v/>
      </c>
      <c r="AA60" s="732" t="str">
        <f t="shared" si="8"/>
        <v/>
      </c>
      <c r="AB60" s="643"/>
      <c r="AC60" s="276"/>
      <c r="AD60" s="277"/>
      <c r="AE60" s="278"/>
      <c r="AF60" s="278" t="str">
        <f t="shared" si="1"/>
        <v>c</v>
      </c>
      <c r="AG60" s="278"/>
      <c r="AH60" s="279">
        <f t="shared" si="2"/>
        <v>17.98</v>
      </c>
      <c r="AI60" s="279" t="str">
        <f t="shared" si="3"/>
        <v/>
      </c>
      <c r="AJ60" s="279" t="str">
        <f t="shared" si="4"/>
        <v/>
      </c>
      <c r="AK60" s="278"/>
      <c r="AL60" s="278"/>
      <c r="AM60" s="278"/>
      <c r="AN60" s="278"/>
      <c r="AO60" s="262"/>
      <c r="AP60" s="262"/>
      <c r="AQ60" s="262"/>
      <c r="AR60" s="262"/>
      <c r="AS60" s="262"/>
      <c r="AT60" s="262"/>
      <c r="AU60" s="262"/>
      <c r="AV60" s="262"/>
      <c r="AW60" s="262"/>
      <c r="AX60" s="262"/>
      <c r="AY60" s="262"/>
      <c r="AZ60" s="264"/>
    </row>
    <row r="61" spans="1:69" ht="27" customHeight="1">
      <c r="B61" s="639">
        <v>47</v>
      </c>
      <c r="C61" s="639" t="s">
        <v>2851</v>
      </c>
      <c r="D61" s="640" t="s">
        <v>981</v>
      </c>
      <c r="E61" s="640" t="s">
        <v>977</v>
      </c>
      <c r="F61" s="640">
        <f>IFERROR(VLOOKUP(C61,'Gebäude-Typen'!$A$7:$D$215,4,FALSE),"")</f>
        <v>1</v>
      </c>
      <c r="G61" s="641" t="s">
        <v>1075</v>
      </c>
      <c r="H61" s="640" t="s">
        <v>1076</v>
      </c>
      <c r="I61" s="639"/>
      <c r="J61" s="640" t="s">
        <v>2651</v>
      </c>
      <c r="K61" s="642">
        <v>112.62</v>
      </c>
      <c r="L61" s="639" t="s">
        <v>1077</v>
      </c>
      <c r="M61" s="639" t="s">
        <v>153</v>
      </c>
      <c r="N61" s="639" t="s">
        <v>153</v>
      </c>
      <c r="O61" s="639"/>
      <c r="P61" s="639" t="s">
        <v>89</v>
      </c>
      <c r="Q61" s="642" t="s">
        <v>2827</v>
      </c>
      <c r="R61" s="639"/>
      <c r="S61" s="729">
        <f>IFERROR(ROUND(VLOOKUP(M61,Reinigungstage,IF('Gebäude-Typen'!$C$6&lt;&gt;0,'Gebäude-Typen'!$C$6,VLOOKUP(C61,Gebäude_Typen,2,FALSE)),FALSE),2),"")</f>
        <v>0</v>
      </c>
      <c r="T61" s="729">
        <f>IFERROR(ROUND(VLOOKUP(N61,Reinigungstage,IF('Gebäude-Typen'!$C$6&lt;&gt;0,'Gebäude-Typen'!$C$6,VLOOKUP(C61,Gebäude_Typen,3,FALSE)),FALSE),2),"")</f>
        <v>0</v>
      </c>
      <c r="U61" s="730">
        <f t="shared" si="0"/>
        <v>17.98</v>
      </c>
      <c r="V61" s="731">
        <f>IFERROR(INDEX('2. Raumgruppen'!$A$1:$Y$33,MATCH(IF(ISERROR(SEARCH(" ",M61,1)),MID(M61,1,3),MID(M61,1,SEARCH(" ",M61,1)-1)),'2. Raumgruppen'!$B:$B,0),IF(ISERROR(SEARCH(" ",M61,1)),MATCH('2. Raumgruppen'!$L$8,'2. Raumgruppen'!$8:$8,0),MATCH(MID(M61,SEARCH(" ",M61,1)+1,3),'2. Raumgruppen'!$8:$8,0))),"")</f>
        <v>0</v>
      </c>
      <c r="W61" s="731">
        <f>IFERROR(INDEX('2. Raumgruppen'!$A$1:$Y$33,MATCH(IF(ISERROR(SEARCH(" ",N61,1)),MID(N61,1,3),MID(N61,1,SEARCH(" ",N61,1)-1)),'2. Raumgruppen'!$B:$B,0),IF(ISERROR(SEARCH(" ",N61,1)),MATCH('2. Raumgruppen'!$L$8,'2. Raumgruppen'!$8:$8,0),MATCH(MID(N61,SEARCH(" ",N61,1)+1,3),'2. Raumgruppen'!$8:$8,0))),"")</f>
        <v>0</v>
      </c>
      <c r="X61" s="732">
        <f t="shared" si="5"/>
        <v>0</v>
      </c>
      <c r="Y61" s="732">
        <f t="shared" si="6"/>
        <v>0</v>
      </c>
      <c r="Z61" s="733" t="str">
        <f t="shared" si="7"/>
        <v/>
      </c>
      <c r="AA61" s="732" t="str">
        <f t="shared" si="8"/>
        <v/>
      </c>
      <c r="AB61" s="643"/>
      <c r="AC61" s="276"/>
      <c r="AD61" s="277"/>
      <c r="AE61" s="278"/>
      <c r="AF61" s="278" t="str">
        <f t="shared" si="1"/>
        <v>n</v>
      </c>
      <c r="AG61" s="278"/>
      <c r="AH61" s="279">
        <f t="shared" si="2"/>
        <v>17.98</v>
      </c>
      <c r="AI61" s="279" t="str">
        <f t="shared" si="3"/>
        <v/>
      </c>
      <c r="AJ61" s="279" t="str">
        <f t="shared" si="4"/>
        <v/>
      </c>
      <c r="AK61" s="278"/>
      <c r="AL61" s="278"/>
      <c r="AM61" s="278"/>
      <c r="AN61" s="278"/>
      <c r="AO61" s="262"/>
      <c r="AP61" s="262"/>
      <c r="AQ61" s="262"/>
      <c r="AR61" s="262"/>
      <c r="AS61" s="262"/>
      <c r="AT61" s="262"/>
      <c r="AU61" s="262"/>
      <c r="AV61" s="262"/>
      <c r="AW61" s="262"/>
      <c r="AX61" s="262"/>
      <c r="AY61" s="262"/>
      <c r="AZ61" s="262"/>
    </row>
    <row r="62" spans="1:69" ht="27" customHeight="1">
      <c r="B62" s="639">
        <v>48</v>
      </c>
      <c r="C62" s="639" t="s">
        <v>2851</v>
      </c>
      <c r="D62" s="640" t="s">
        <v>981</v>
      </c>
      <c r="E62" s="640" t="s">
        <v>977</v>
      </c>
      <c r="F62" s="640">
        <f>IFERROR(VLOOKUP(C62,'Gebäude-Typen'!$A$7:$D$215,4,FALSE),"")</f>
        <v>1</v>
      </c>
      <c r="G62" s="641" t="s">
        <v>1078</v>
      </c>
      <c r="H62" s="640" t="s">
        <v>1014</v>
      </c>
      <c r="I62" s="639"/>
      <c r="J62" s="640" t="s">
        <v>2648</v>
      </c>
      <c r="K62" s="642">
        <v>17.7</v>
      </c>
      <c r="L62" s="639" t="s">
        <v>1011</v>
      </c>
      <c r="M62" s="639" t="s">
        <v>2628</v>
      </c>
      <c r="N62" s="639" t="s">
        <v>2628</v>
      </c>
      <c r="O62" s="639"/>
      <c r="P62" s="639"/>
      <c r="Q62" s="642"/>
      <c r="R62" s="639"/>
      <c r="S62" s="729">
        <f>IFERROR(ROUND(VLOOKUP(M62,Reinigungstage,IF('Gebäude-Typen'!$C$6&lt;&gt;0,'Gebäude-Typen'!$C$6,VLOOKUP(C62,Gebäude_Typen,2,FALSE)),FALSE),2),"")</f>
        <v>180.46</v>
      </c>
      <c r="T62" s="729">
        <f>IFERROR(ROUND(VLOOKUP(N62,Reinigungstage,IF('Gebäude-Typen'!$C$6&lt;&gt;0,'Gebäude-Typen'!$C$6,VLOOKUP(C62,Gebäude_Typen,3,FALSE)),FALSE),2),"")</f>
        <v>60</v>
      </c>
      <c r="U62" s="730">
        <f t="shared" si="0"/>
        <v>17.98</v>
      </c>
      <c r="V62" s="731">
        <f>IFERROR(INDEX('2. Raumgruppen'!$A$1:$Y$33,MATCH(IF(ISERROR(SEARCH(" ",M62,1)),MID(M62,1,3),MID(M62,1,SEARCH(" ",M62,1)-1)),'2. Raumgruppen'!$B:$B,0),IF(ISERROR(SEARCH(" ",M62,1)),MATCH('2. Raumgruppen'!$L$8,'2. Raumgruppen'!$8:$8,0),MATCH(MID(M62,SEARCH(" ",M62,1)+1,3),'2. Raumgruppen'!$8:$8,0))),"")</f>
        <v>0</v>
      </c>
      <c r="W62" s="731">
        <f>IFERROR(INDEX('2. Raumgruppen'!$A$1:$Y$33,MATCH(IF(ISERROR(SEARCH(" ",N62,1)),MID(N62,1,3),MID(N62,1,SEARCH(" ",N62,1)-1)),'2. Raumgruppen'!$B:$B,0),IF(ISERROR(SEARCH(" ",N62,1)),MATCH('2. Raumgruppen'!$L$8,'2. Raumgruppen'!$8:$8,0),MATCH(MID(N62,SEARCH(" ",N62,1)+1,3),'2. Raumgruppen'!$8:$8,0))),"")</f>
        <v>0</v>
      </c>
      <c r="X62" s="732">
        <f t="shared" si="5"/>
        <v>3194.1419999999998</v>
      </c>
      <c r="Y62" s="732">
        <f t="shared" si="6"/>
        <v>1062</v>
      </c>
      <c r="Z62" s="733" t="str">
        <f t="shared" si="7"/>
        <v/>
      </c>
      <c r="AA62" s="732" t="str">
        <f t="shared" si="8"/>
        <v/>
      </c>
      <c r="AB62" s="643"/>
      <c r="AC62" s="276"/>
      <c r="AD62" s="277"/>
      <c r="AE62" s="278"/>
      <c r="AF62" s="278" t="str">
        <f t="shared" si="1"/>
        <v>c</v>
      </c>
      <c r="AG62" s="278"/>
      <c r="AH62" s="279">
        <f t="shared" si="2"/>
        <v>17.98</v>
      </c>
      <c r="AI62" s="279" t="str">
        <f t="shared" si="3"/>
        <v/>
      </c>
      <c r="AJ62" s="279" t="str">
        <f t="shared" si="4"/>
        <v/>
      </c>
      <c r="AK62" s="278"/>
      <c r="AL62" s="278"/>
      <c r="AM62" s="278"/>
      <c r="AN62" s="278"/>
      <c r="AO62" s="262"/>
      <c r="AP62" s="262"/>
      <c r="AQ62" s="262"/>
      <c r="AR62" s="262"/>
      <c r="AS62" s="262"/>
      <c r="AT62" s="262"/>
      <c r="AU62" s="262"/>
      <c r="AV62" s="262"/>
      <c r="AW62" s="262"/>
      <c r="AX62" s="264"/>
      <c r="AY62" s="264"/>
      <c r="AZ62" s="264"/>
    </row>
    <row r="63" spans="1:69" ht="27" customHeight="1">
      <c r="B63" s="639">
        <v>49</v>
      </c>
      <c r="C63" s="639" t="s">
        <v>2851</v>
      </c>
      <c r="D63" s="640" t="s">
        <v>981</v>
      </c>
      <c r="E63" s="640" t="s">
        <v>977</v>
      </c>
      <c r="F63" s="640">
        <f>IFERROR(VLOOKUP(C63,'Gebäude-Typen'!$A$7:$D$215,4,FALSE),"")</f>
        <v>1</v>
      </c>
      <c r="G63" s="641" t="s">
        <v>1079</v>
      </c>
      <c r="H63" s="640" t="s">
        <v>1076</v>
      </c>
      <c r="I63" s="639"/>
      <c r="J63" s="640" t="s">
        <v>2651</v>
      </c>
      <c r="K63" s="642">
        <v>133.94</v>
      </c>
      <c r="L63" s="639" t="s">
        <v>1077</v>
      </c>
      <c r="M63" s="639" t="s">
        <v>153</v>
      </c>
      <c r="N63" s="639" t="s">
        <v>153</v>
      </c>
      <c r="O63" s="639"/>
      <c r="P63" s="639" t="s">
        <v>89</v>
      </c>
      <c r="Q63" s="642" t="s">
        <v>2827</v>
      </c>
      <c r="R63" s="639"/>
      <c r="S63" s="729">
        <f>IFERROR(ROUND(VLOOKUP(M63,Reinigungstage,IF('Gebäude-Typen'!$C$6&lt;&gt;0,'Gebäude-Typen'!$C$6,VLOOKUP(C63,Gebäude_Typen,2,FALSE)),FALSE),2),"")</f>
        <v>0</v>
      </c>
      <c r="T63" s="729">
        <f>IFERROR(ROUND(VLOOKUP(N63,Reinigungstage,IF('Gebäude-Typen'!$C$6&lt;&gt;0,'Gebäude-Typen'!$C$6,VLOOKUP(C63,Gebäude_Typen,3,FALSE)),FALSE),2),"")</f>
        <v>0</v>
      </c>
      <c r="U63" s="730">
        <f t="shared" si="0"/>
        <v>17.98</v>
      </c>
      <c r="V63" s="731">
        <f>IFERROR(INDEX('2. Raumgruppen'!$A$1:$Y$33,MATCH(IF(ISERROR(SEARCH(" ",M63,1)),MID(M63,1,3),MID(M63,1,SEARCH(" ",M63,1)-1)),'2. Raumgruppen'!$B:$B,0),IF(ISERROR(SEARCH(" ",M63,1)),MATCH('2. Raumgruppen'!$L$8,'2. Raumgruppen'!$8:$8,0),MATCH(MID(M63,SEARCH(" ",M63,1)+1,3),'2. Raumgruppen'!$8:$8,0))),"")</f>
        <v>0</v>
      </c>
      <c r="W63" s="731">
        <f>IFERROR(INDEX('2. Raumgruppen'!$A$1:$Y$33,MATCH(IF(ISERROR(SEARCH(" ",N63,1)),MID(N63,1,3),MID(N63,1,SEARCH(" ",N63,1)-1)),'2. Raumgruppen'!$B:$B,0),IF(ISERROR(SEARCH(" ",N63,1)),MATCH('2. Raumgruppen'!$L$8,'2. Raumgruppen'!$8:$8,0),MATCH(MID(N63,SEARCH(" ",N63,1)+1,3),'2. Raumgruppen'!$8:$8,0))),"")</f>
        <v>0</v>
      </c>
      <c r="X63" s="732">
        <f t="shared" si="5"/>
        <v>0</v>
      </c>
      <c r="Y63" s="732">
        <f t="shared" si="6"/>
        <v>0</v>
      </c>
      <c r="Z63" s="733" t="str">
        <f t="shared" si="7"/>
        <v/>
      </c>
      <c r="AA63" s="732" t="str">
        <f t="shared" si="8"/>
        <v/>
      </c>
      <c r="AB63" s="643"/>
      <c r="AC63" s="276"/>
      <c r="AD63" s="277"/>
      <c r="AE63" s="278"/>
      <c r="AF63" s="278" t="str">
        <f t="shared" si="1"/>
        <v>n</v>
      </c>
      <c r="AG63" s="278"/>
      <c r="AH63" s="279">
        <f t="shared" si="2"/>
        <v>17.98</v>
      </c>
      <c r="AI63" s="279" t="str">
        <f t="shared" si="3"/>
        <v/>
      </c>
      <c r="AJ63" s="279" t="str">
        <f t="shared" si="4"/>
        <v/>
      </c>
      <c r="AK63" s="278"/>
      <c r="AL63" s="278"/>
      <c r="AM63" s="278"/>
      <c r="AN63" s="278"/>
      <c r="AO63" s="262"/>
      <c r="AP63" s="262"/>
      <c r="AQ63" s="262"/>
      <c r="AR63" s="262"/>
      <c r="AS63" s="262"/>
      <c r="AT63" s="262"/>
      <c r="AU63" s="262"/>
      <c r="AV63" s="262"/>
      <c r="AW63" s="264"/>
      <c r="AX63" s="262"/>
      <c r="AY63" s="262"/>
      <c r="AZ63" s="264"/>
    </row>
    <row r="64" spans="1:69" ht="27" customHeight="1">
      <c r="B64" s="639">
        <v>50</v>
      </c>
      <c r="C64" s="639" t="s">
        <v>2851</v>
      </c>
      <c r="D64" s="640" t="s">
        <v>981</v>
      </c>
      <c r="E64" s="640" t="s">
        <v>977</v>
      </c>
      <c r="F64" s="640">
        <f>IFERROR(VLOOKUP(C64,'Gebäude-Typen'!$A$7:$D$215,4,FALSE),"")</f>
        <v>1</v>
      </c>
      <c r="G64" s="641" t="s">
        <v>1080</v>
      </c>
      <c r="H64" s="640" t="s">
        <v>1010</v>
      </c>
      <c r="I64" s="639"/>
      <c r="J64" s="640" t="s">
        <v>2647</v>
      </c>
      <c r="K64" s="642">
        <v>11.44</v>
      </c>
      <c r="L64" s="639" t="s">
        <v>1011</v>
      </c>
      <c r="M64" s="639" t="s">
        <v>2628</v>
      </c>
      <c r="N64" s="639" t="s">
        <v>2628</v>
      </c>
      <c r="O64" s="639"/>
      <c r="P64" s="639"/>
      <c r="Q64" s="642"/>
      <c r="R64" s="639"/>
      <c r="S64" s="729">
        <f>IFERROR(ROUND(VLOOKUP(M64,Reinigungstage,IF('Gebäude-Typen'!$C$6&lt;&gt;0,'Gebäude-Typen'!$C$6,VLOOKUP(C64,Gebäude_Typen,2,FALSE)),FALSE),2),"")</f>
        <v>180.46</v>
      </c>
      <c r="T64" s="729">
        <f>IFERROR(ROUND(VLOOKUP(N64,Reinigungstage,IF('Gebäude-Typen'!$C$6&lt;&gt;0,'Gebäude-Typen'!$C$6,VLOOKUP(C64,Gebäude_Typen,3,FALSE)),FALSE),2),"")</f>
        <v>60</v>
      </c>
      <c r="U64" s="730">
        <f t="shared" si="0"/>
        <v>17.98</v>
      </c>
      <c r="V64" s="731">
        <f>IFERROR(INDEX('2. Raumgruppen'!$A$1:$Y$33,MATCH(IF(ISERROR(SEARCH(" ",M64,1)),MID(M64,1,3),MID(M64,1,SEARCH(" ",M64,1)-1)),'2. Raumgruppen'!$B:$B,0),IF(ISERROR(SEARCH(" ",M64,1)),MATCH('2. Raumgruppen'!$L$8,'2. Raumgruppen'!$8:$8,0),MATCH(MID(M64,SEARCH(" ",M64,1)+1,3),'2. Raumgruppen'!$8:$8,0))),"")</f>
        <v>0</v>
      </c>
      <c r="W64" s="731">
        <f>IFERROR(INDEX('2. Raumgruppen'!$A$1:$Y$33,MATCH(IF(ISERROR(SEARCH(" ",N64,1)),MID(N64,1,3),MID(N64,1,SEARCH(" ",N64,1)-1)),'2. Raumgruppen'!$B:$B,0),IF(ISERROR(SEARCH(" ",N64,1)),MATCH('2. Raumgruppen'!$L$8,'2. Raumgruppen'!$8:$8,0),MATCH(MID(N64,SEARCH(" ",N64,1)+1,3),'2. Raumgruppen'!$8:$8,0))),"")</f>
        <v>0</v>
      </c>
      <c r="X64" s="732">
        <f t="shared" si="5"/>
        <v>2064.4623999999999</v>
      </c>
      <c r="Y64" s="732">
        <f t="shared" si="6"/>
        <v>686.4</v>
      </c>
      <c r="Z64" s="733" t="str">
        <f t="shared" si="7"/>
        <v/>
      </c>
      <c r="AA64" s="732" t="str">
        <f t="shared" si="8"/>
        <v/>
      </c>
      <c r="AB64" s="643"/>
      <c r="AC64" s="276"/>
      <c r="AD64" s="277"/>
      <c r="AE64" s="278"/>
      <c r="AF64" s="278" t="str">
        <f t="shared" si="1"/>
        <v>c</v>
      </c>
      <c r="AG64" s="278"/>
      <c r="AH64" s="279">
        <f t="shared" si="2"/>
        <v>17.98</v>
      </c>
      <c r="AI64" s="279" t="str">
        <f t="shared" si="3"/>
        <v/>
      </c>
      <c r="AJ64" s="279" t="str">
        <f t="shared" si="4"/>
        <v/>
      </c>
      <c r="AK64" s="278"/>
      <c r="AL64" s="278"/>
      <c r="AM64" s="278"/>
      <c r="AN64" s="278"/>
      <c r="AO64" s="262"/>
      <c r="AP64" s="262"/>
      <c r="AQ64" s="262"/>
      <c r="AR64" s="262"/>
      <c r="AS64" s="262"/>
      <c r="AT64" s="262"/>
      <c r="AU64" s="262"/>
      <c r="AV64" s="262"/>
      <c r="AW64" s="262"/>
      <c r="AX64" s="262"/>
      <c r="AY64" s="278"/>
      <c r="AZ64" s="262"/>
    </row>
    <row r="65" spans="1:52" ht="27" customHeight="1">
      <c r="B65" s="639">
        <v>51</v>
      </c>
      <c r="C65" s="639" t="s">
        <v>2851</v>
      </c>
      <c r="D65" s="640" t="s">
        <v>981</v>
      </c>
      <c r="E65" s="640" t="s">
        <v>977</v>
      </c>
      <c r="F65" s="640">
        <f>IFERROR(VLOOKUP(C65,'Gebäude-Typen'!$A$7:$D$215,4,FALSE),"")</f>
        <v>1</v>
      </c>
      <c r="G65" s="641" t="s">
        <v>1081</v>
      </c>
      <c r="H65" s="640" t="s">
        <v>1082</v>
      </c>
      <c r="I65" s="639"/>
      <c r="J65" s="640" t="s">
        <v>2647</v>
      </c>
      <c r="K65" s="642">
        <v>4.3</v>
      </c>
      <c r="L65" s="639" t="s">
        <v>1011</v>
      </c>
      <c r="M65" s="639" t="s">
        <v>2628</v>
      </c>
      <c r="N65" s="639" t="s">
        <v>2628</v>
      </c>
      <c r="O65" s="639"/>
      <c r="P65" s="639"/>
      <c r="Q65" s="642"/>
      <c r="R65" s="639"/>
      <c r="S65" s="729">
        <f>IFERROR(ROUND(VLOOKUP(M65,Reinigungstage,IF('Gebäude-Typen'!$C$6&lt;&gt;0,'Gebäude-Typen'!$C$6,VLOOKUP(C65,Gebäude_Typen,2,FALSE)),FALSE),2),"")</f>
        <v>180.46</v>
      </c>
      <c r="T65" s="729">
        <f>IFERROR(ROUND(VLOOKUP(N65,Reinigungstage,IF('Gebäude-Typen'!$C$6&lt;&gt;0,'Gebäude-Typen'!$C$6,VLOOKUP(C65,Gebäude_Typen,3,FALSE)),FALSE),2),"")</f>
        <v>60</v>
      </c>
      <c r="U65" s="730">
        <f t="shared" si="0"/>
        <v>17.98</v>
      </c>
      <c r="V65" s="731">
        <f>IFERROR(INDEX('2. Raumgruppen'!$A$1:$Y$33,MATCH(IF(ISERROR(SEARCH(" ",M65,1)),MID(M65,1,3),MID(M65,1,SEARCH(" ",M65,1)-1)),'2. Raumgruppen'!$B:$B,0),IF(ISERROR(SEARCH(" ",M65,1)),MATCH('2. Raumgruppen'!$L$8,'2. Raumgruppen'!$8:$8,0),MATCH(MID(M65,SEARCH(" ",M65,1)+1,3),'2. Raumgruppen'!$8:$8,0))),"")</f>
        <v>0</v>
      </c>
      <c r="W65" s="731">
        <f>IFERROR(INDEX('2. Raumgruppen'!$A$1:$Y$33,MATCH(IF(ISERROR(SEARCH(" ",N65,1)),MID(N65,1,3),MID(N65,1,SEARCH(" ",N65,1)-1)),'2. Raumgruppen'!$B:$B,0),IF(ISERROR(SEARCH(" ",N65,1)),MATCH('2. Raumgruppen'!$L$8,'2. Raumgruppen'!$8:$8,0),MATCH(MID(N65,SEARCH(" ",N65,1)+1,3),'2. Raumgruppen'!$8:$8,0))),"")</f>
        <v>0</v>
      </c>
      <c r="X65" s="732">
        <f t="shared" si="5"/>
        <v>775.97799999999995</v>
      </c>
      <c r="Y65" s="732">
        <f t="shared" si="6"/>
        <v>258</v>
      </c>
      <c r="Z65" s="733" t="str">
        <f t="shared" si="7"/>
        <v/>
      </c>
      <c r="AA65" s="732" t="str">
        <f t="shared" si="8"/>
        <v/>
      </c>
      <c r="AB65" s="643"/>
      <c r="AC65" s="276"/>
      <c r="AD65" s="277"/>
      <c r="AE65" s="278"/>
      <c r="AF65" s="278" t="str">
        <f t="shared" si="1"/>
        <v>c</v>
      </c>
      <c r="AG65" s="278"/>
      <c r="AH65" s="279">
        <f t="shared" si="2"/>
        <v>17.98</v>
      </c>
      <c r="AI65" s="279" t="str">
        <f t="shared" si="3"/>
        <v/>
      </c>
      <c r="AJ65" s="279" t="str">
        <f t="shared" si="4"/>
        <v/>
      </c>
      <c r="AK65" s="278"/>
      <c r="AL65" s="278"/>
      <c r="AM65" s="278"/>
      <c r="AN65" s="278"/>
      <c r="AO65" s="262"/>
      <c r="AP65" s="262"/>
      <c r="AQ65" s="262"/>
      <c r="AR65" s="262"/>
      <c r="AS65" s="262"/>
      <c r="AT65" s="262"/>
      <c r="AU65" s="262"/>
      <c r="AV65" s="262"/>
      <c r="AW65" s="262"/>
      <c r="AX65" s="262"/>
      <c r="AY65" s="264"/>
      <c r="AZ65" s="264"/>
    </row>
    <row r="66" spans="1:52" ht="27" customHeight="1">
      <c r="B66" s="639">
        <v>52</v>
      </c>
      <c r="C66" s="639" t="s">
        <v>2851</v>
      </c>
      <c r="D66" s="640" t="s">
        <v>981</v>
      </c>
      <c r="E66" s="640" t="s">
        <v>977</v>
      </c>
      <c r="F66" s="640">
        <f>IFERROR(VLOOKUP(C66,'Gebäude-Typen'!$A$7:$D$215,4,FALSE),"")</f>
        <v>1</v>
      </c>
      <c r="G66" s="641" t="s">
        <v>1083</v>
      </c>
      <c r="H66" s="640" t="s">
        <v>1014</v>
      </c>
      <c r="I66" s="639"/>
      <c r="J66" s="640" t="s">
        <v>2648</v>
      </c>
      <c r="K66" s="642">
        <v>12.23</v>
      </c>
      <c r="L66" s="639" t="s">
        <v>1011</v>
      </c>
      <c r="M66" s="639" t="s">
        <v>2628</v>
      </c>
      <c r="N66" s="639" t="s">
        <v>2628</v>
      </c>
      <c r="O66" s="639"/>
      <c r="P66" s="639"/>
      <c r="Q66" s="642"/>
      <c r="R66" s="639"/>
      <c r="S66" s="729">
        <f>IFERROR(ROUND(VLOOKUP(M66,Reinigungstage,IF('Gebäude-Typen'!$C$6&lt;&gt;0,'Gebäude-Typen'!$C$6,VLOOKUP(C66,Gebäude_Typen,2,FALSE)),FALSE),2),"")</f>
        <v>180.46</v>
      </c>
      <c r="T66" s="729">
        <f>IFERROR(ROUND(VLOOKUP(N66,Reinigungstage,IF('Gebäude-Typen'!$C$6&lt;&gt;0,'Gebäude-Typen'!$C$6,VLOOKUP(C66,Gebäude_Typen,3,FALSE)),FALSE),2),"")</f>
        <v>60</v>
      </c>
      <c r="U66" s="730">
        <f t="shared" si="0"/>
        <v>17.98</v>
      </c>
      <c r="V66" s="731">
        <f>IFERROR(INDEX('2. Raumgruppen'!$A$1:$Y$33,MATCH(IF(ISERROR(SEARCH(" ",M66,1)),MID(M66,1,3),MID(M66,1,SEARCH(" ",M66,1)-1)),'2. Raumgruppen'!$B:$B,0),IF(ISERROR(SEARCH(" ",M66,1)),MATCH('2. Raumgruppen'!$L$8,'2. Raumgruppen'!$8:$8,0),MATCH(MID(M66,SEARCH(" ",M66,1)+1,3),'2. Raumgruppen'!$8:$8,0))),"")</f>
        <v>0</v>
      </c>
      <c r="W66" s="731">
        <f>IFERROR(INDEX('2. Raumgruppen'!$A$1:$Y$33,MATCH(IF(ISERROR(SEARCH(" ",N66,1)),MID(N66,1,3),MID(N66,1,SEARCH(" ",N66,1)-1)),'2. Raumgruppen'!$B:$B,0),IF(ISERROR(SEARCH(" ",N66,1)),MATCH('2. Raumgruppen'!$L$8,'2. Raumgruppen'!$8:$8,0),MATCH(MID(N66,SEARCH(" ",N66,1)+1,3),'2. Raumgruppen'!$8:$8,0))),"")</f>
        <v>0</v>
      </c>
      <c r="X66" s="732">
        <f t="shared" si="5"/>
        <v>2207.0258000000003</v>
      </c>
      <c r="Y66" s="732">
        <f t="shared" si="6"/>
        <v>733.80000000000007</v>
      </c>
      <c r="Z66" s="733" t="str">
        <f t="shared" si="7"/>
        <v/>
      </c>
      <c r="AA66" s="732" t="str">
        <f t="shared" si="8"/>
        <v/>
      </c>
      <c r="AB66" s="643"/>
      <c r="AC66" s="276"/>
      <c r="AD66" s="277"/>
      <c r="AE66" s="278"/>
      <c r="AF66" s="278" t="str">
        <f t="shared" si="1"/>
        <v>c</v>
      </c>
      <c r="AG66" s="278"/>
      <c r="AH66" s="279">
        <f t="shared" si="2"/>
        <v>17.98</v>
      </c>
      <c r="AI66" s="279" t="str">
        <f t="shared" si="3"/>
        <v/>
      </c>
      <c r="AJ66" s="279" t="str">
        <f t="shared" si="4"/>
        <v/>
      </c>
      <c r="AK66" s="278"/>
      <c r="AL66" s="278"/>
      <c r="AM66" s="278"/>
      <c r="AN66" s="278"/>
      <c r="AO66" s="262"/>
      <c r="AP66" s="262"/>
      <c r="AQ66" s="262"/>
      <c r="AR66" s="262"/>
      <c r="AS66" s="262"/>
      <c r="AT66" s="262"/>
      <c r="AU66" s="262"/>
      <c r="AV66" s="262"/>
      <c r="AW66" s="264"/>
      <c r="AX66" s="262"/>
      <c r="AY66" s="264"/>
      <c r="AZ66" s="278"/>
    </row>
    <row r="67" spans="1:52" ht="27" customHeight="1">
      <c r="B67" s="639">
        <v>53</v>
      </c>
      <c r="C67" s="639" t="s">
        <v>2851</v>
      </c>
      <c r="D67" s="640" t="s">
        <v>981</v>
      </c>
      <c r="E67" s="640" t="s">
        <v>977</v>
      </c>
      <c r="F67" s="640">
        <f>IFERROR(VLOOKUP(C67,'Gebäude-Typen'!$A$7:$D$215,4,FALSE),"")</f>
        <v>1</v>
      </c>
      <c r="G67" s="641" t="s">
        <v>1084</v>
      </c>
      <c r="H67" s="640" t="s">
        <v>1043</v>
      </c>
      <c r="I67" s="639"/>
      <c r="J67" s="640" t="s">
        <v>2646</v>
      </c>
      <c r="K67" s="642">
        <v>4.54</v>
      </c>
      <c r="L67" s="639" t="s">
        <v>1011</v>
      </c>
      <c r="M67" s="639" t="s">
        <v>153</v>
      </c>
      <c r="N67" s="639" t="s">
        <v>153</v>
      </c>
      <c r="O67" s="639"/>
      <c r="P67" s="639" t="s">
        <v>89</v>
      </c>
      <c r="Q67" s="642" t="s">
        <v>2827</v>
      </c>
      <c r="R67" s="639"/>
      <c r="S67" s="729">
        <f>IFERROR(ROUND(VLOOKUP(M67,Reinigungstage,IF('Gebäude-Typen'!$C$6&lt;&gt;0,'Gebäude-Typen'!$C$6,VLOOKUP(C67,Gebäude_Typen,2,FALSE)),FALSE),2),"")</f>
        <v>0</v>
      </c>
      <c r="T67" s="729">
        <f>IFERROR(ROUND(VLOOKUP(N67,Reinigungstage,IF('Gebäude-Typen'!$C$6&lt;&gt;0,'Gebäude-Typen'!$C$6,VLOOKUP(C67,Gebäude_Typen,3,FALSE)),FALSE),2),"")</f>
        <v>0</v>
      </c>
      <c r="U67" s="730">
        <f t="shared" si="0"/>
        <v>17.98</v>
      </c>
      <c r="V67" s="731">
        <f>IFERROR(INDEX('2. Raumgruppen'!$A$1:$Y$33,MATCH(IF(ISERROR(SEARCH(" ",M67,1)),MID(M67,1,3),MID(M67,1,SEARCH(" ",M67,1)-1)),'2. Raumgruppen'!$B:$B,0),IF(ISERROR(SEARCH(" ",M67,1)),MATCH('2. Raumgruppen'!$L$8,'2. Raumgruppen'!$8:$8,0),MATCH(MID(M67,SEARCH(" ",M67,1)+1,3),'2. Raumgruppen'!$8:$8,0))),"")</f>
        <v>0</v>
      </c>
      <c r="W67" s="731">
        <f>IFERROR(INDEX('2. Raumgruppen'!$A$1:$Y$33,MATCH(IF(ISERROR(SEARCH(" ",N67,1)),MID(N67,1,3),MID(N67,1,SEARCH(" ",N67,1)-1)),'2. Raumgruppen'!$B:$B,0),IF(ISERROR(SEARCH(" ",N67,1)),MATCH('2. Raumgruppen'!$L$8,'2. Raumgruppen'!$8:$8,0),MATCH(MID(N67,SEARCH(" ",N67,1)+1,3),'2. Raumgruppen'!$8:$8,0))),"")</f>
        <v>0</v>
      </c>
      <c r="X67" s="732">
        <f t="shared" si="5"/>
        <v>0</v>
      </c>
      <c r="Y67" s="732">
        <f t="shared" si="6"/>
        <v>0</v>
      </c>
      <c r="Z67" s="733" t="str">
        <f t="shared" si="7"/>
        <v/>
      </c>
      <c r="AA67" s="732" t="str">
        <f t="shared" si="8"/>
        <v/>
      </c>
      <c r="AB67" s="643"/>
      <c r="AC67" s="276"/>
      <c r="AD67" s="277"/>
      <c r="AE67" s="278"/>
      <c r="AF67" s="278" t="str">
        <f t="shared" si="1"/>
        <v>n</v>
      </c>
      <c r="AG67" s="278"/>
      <c r="AH67" s="279">
        <f t="shared" si="2"/>
        <v>17.98</v>
      </c>
      <c r="AI67" s="279" t="str">
        <f t="shared" si="3"/>
        <v/>
      </c>
      <c r="AJ67" s="279" t="str">
        <f t="shared" si="4"/>
        <v/>
      </c>
      <c r="AK67" s="278"/>
      <c r="AL67" s="278"/>
      <c r="AM67" s="278"/>
      <c r="AN67" s="278"/>
      <c r="AO67" s="262"/>
      <c r="AP67" s="262"/>
      <c r="AQ67" s="262"/>
      <c r="AR67" s="262"/>
      <c r="AS67" s="262"/>
      <c r="AT67" s="262"/>
      <c r="AU67" s="262"/>
      <c r="AV67" s="262"/>
      <c r="AW67" s="264"/>
      <c r="AX67" s="264"/>
      <c r="AY67" s="264"/>
      <c r="AZ67" s="262"/>
    </row>
    <row r="68" spans="1:52" ht="27" customHeight="1">
      <c r="B68" s="639">
        <v>54</v>
      </c>
      <c r="C68" s="639" t="s">
        <v>2851</v>
      </c>
      <c r="D68" s="640" t="s">
        <v>981</v>
      </c>
      <c r="E68" s="640" t="s">
        <v>977</v>
      </c>
      <c r="F68" s="640">
        <f>IFERROR(VLOOKUP(C68,'Gebäude-Typen'!$A$7:$D$215,4,FALSE),"")</f>
        <v>1</v>
      </c>
      <c r="G68" s="641" t="s">
        <v>1085</v>
      </c>
      <c r="H68" s="640" t="s">
        <v>1036</v>
      </c>
      <c r="I68" s="639"/>
      <c r="J68" s="640" t="s">
        <v>2646</v>
      </c>
      <c r="K68" s="642">
        <v>21.59</v>
      </c>
      <c r="L68" s="639" t="s">
        <v>1037</v>
      </c>
      <c r="M68" s="639" t="s">
        <v>2800</v>
      </c>
      <c r="N68" s="639" t="s">
        <v>2800</v>
      </c>
      <c r="O68" s="639"/>
      <c r="P68" s="639"/>
      <c r="Q68" s="642"/>
      <c r="R68" s="639"/>
      <c r="S68" s="729">
        <f>IFERROR(ROUND(VLOOKUP(M68,Reinigungstage,IF('Gebäude-Typen'!$C$6&lt;&gt;0,'Gebäude-Typen'!$C$6,VLOOKUP(C68,Gebäude_Typen,2,FALSE)),FALSE),2),"")</f>
        <v>180.46</v>
      </c>
      <c r="T68" s="729">
        <f>IFERROR(ROUND(VLOOKUP(N68,Reinigungstage,IF('Gebäude-Typen'!$C$6&lt;&gt;0,'Gebäude-Typen'!$C$6,VLOOKUP(C68,Gebäude_Typen,3,FALSE)),FALSE),2),"")</f>
        <v>60</v>
      </c>
      <c r="U68" s="730">
        <f t="shared" si="0"/>
        <v>17.98</v>
      </c>
      <c r="V68" s="731">
        <f>IFERROR(INDEX('2. Raumgruppen'!$A$1:$Y$33,MATCH(IF(ISERROR(SEARCH(" ",M68,1)),MID(M68,1,3),MID(M68,1,SEARCH(" ",M68,1)-1)),'2. Raumgruppen'!$B:$B,0),IF(ISERROR(SEARCH(" ",M68,1)),MATCH('2. Raumgruppen'!$L$8,'2. Raumgruppen'!$8:$8,0),MATCH(MID(M68,SEARCH(" ",M68,1)+1,3),'2. Raumgruppen'!$8:$8,0))),"")</f>
        <v>0</v>
      </c>
      <c r="W68" s="731">
        <f>IFERROR(INDEX('2. Raumgruppen'!$A$1:$Y$33,MATCH(IF(ISERROR(SEARCH(" ",N68,1)),MID(N68,1,3),MID(N68,1,SEARCH(" ",N68,1)-1)),'2. Raumgruppen'!$B:$B,0),IF(ISERROR(SEARCH(" ",N68,1)),MATCH('2. Raumgruppen'!$L$8,'2. Raumgruppen'!$8:$8,0),MATCH(MID(N68,SEARCH(" ",N68,1)+1,3),'2. Raumgruppen'!$8:$8,0))),"")</f>
        <v>0</v>
      </c>
      <c r="X68" s="732">
        <f t="shared" si="5"/>
        <v>3896.1314000000002</v>
      </c>
      <c r="Y68" s="732">
        <f t="shared" si="6"/>
        <v>1295.4000000000001</v>
      </c>
      <c r="Z68" s="733" t="str">
        <f t="shared" si="7"/>
        <v/>
      </c>
      <c r="AA68" s="732" t="str">
        <f t="shared" si="8"/>
        <v/>
      </c>
      <c r="AB68" s="643"/>
      <c r="AC68" s="276"/>
      <c r="AD68" s="277"/>
      <c r="AE68" s="278"/>
      <c r="AF68" s="278" t="str">
        <f t="shared" si="1"/>
        <v>g</v>
      </c>
      <c r="AG68" s="278"/>
      <c r="AH68" s="279">
        <f t="shared" si="2"/>
        <v>17.98</v>
      </c>
      <c r="AI68" s="279" t="str">
        <f t="shared" si="3"/>
        <v/>
      </c>
      <c r="AJ68" s="279" t="str">
        <f t="shared" si="4"/>
        <v/>
      </c>
      <c r="AK68" s="278"/>
      <c r="AL68" s="278"/>
      <c r="AM68" s="278"/>
      <c r="AN68" s="278"/>
      <c r="AO68" s="262"/>
      <c r="AP68" s="262"/>
      <c r="AQ68" s="262"/>
      <c r="AR68" s="262"/>
      <c r="AS68" s="262"/>
      <c r="AT68" s="262"/>
      <c r="AU68" s="262"/>
      <c r="AV68" s="262"/>
      <c r="AW68" s="264"/>
      <c r="AX68" s="262"/>
      <c r="AY68" s="262"/>
      <c r="AZ68" s="262"/>
    </row>
    <row r="69" spans="1:52" ht="27" customHeight="1">
      <c r="B69" s="639">
        <v>55</v>
      </c>
      <c r="C69" s="639" t="s">
        <v>2851</v>
      </c>
      <c r="D69" s="640" t="s">
        <v>981</v>
      </c>
      <c r="E69" s="640" t="s">
        <v>977</v>
      </c>
      <c r="F69" s="640">
        <f>IFERROR(VLOOKUP(C69,'Gebäude-Typen'!$A$7:$D$215,4,FALSE),"")</f>
        <v>1</v>
      </c>
      <c r="G69" s="641" t="s">
        <v>1086</v>
      </c>
      <c r="H69" s="640" t="s">
        <v>1002</v>
      </c>
      <c r="I69" s="639"/>
      <c r="J69" s="640" t="s">
        <v>2646</v>
      </c>
      <c r="K69" s="642">
        <v>29.23</v>
      </c>
      <c r="L69" s="639" t="s">
        <v>1003</v>
      </c>
      <c r="M69" s="639" t="s">
        <v>2625</v>
      </c>
      <c r="N69" s="639" t="s">
        <v>2625</v>
      </c>
      <c r="O69" s="639"/>
      <c r="P69" s="639"/>
      <c r="Q69" s="642"/>
      <c r="R69" s="639"/>
      <c r="S69" s="729">
        <f>IFERROR(ROUND(VLOOKUP(M69,Reinigungstage,IF('Gebäude-Typen'!$C$6&lt;&gt;0,'Gebäude-Typen'!$C$6,VLOOKUP(C69,Gebäude_Typen,2,FALSE)),FALSE),2),"")</f>
        <v>72.19</v>
      </c>
      <c r="T69" s="729">
        <f>IFERROR(ROUND(VLOOKUP(N69,Reinigungstage,IF('Gebäude-Typen'!$C$6&lt;&gt;0,'Gebäude-Typen'!$C$6,VLOOKUP(C69,Gebäude_Typen,3,FALSE)),FALSE),2),"")</f>
        <v>24</v>
      </c>
      <c r="U69" s="730">
        <f t="shared" si="0"/>
        <v>17.98</v>
      </c>
      <c r="V69" s="731">
        <f>IFERROR(INDEX('2. Raumgruppen'!$A$1:$Y$33,MATCH(IF(ISERROR(SEARCH(" ",M69,1)),MID(M69,1,3),MID(M69,1,SEARCH(" ",M69,1)-1)),'2. Raumgruppen'!$B:$B,0),IF(ISERROR(SEARCH(" ",M69,1)),MATCH('2. Raumgruppen'!$L$8,'2. Raumgruppen'!$8:$8,0),MATCH(MID(M69,SEARCH(" ",M69,1)+1,3),'2. Raumgruppen'!$8:$8,0))),"")</f>
        <v>0</v>
      </c>
      <c r="W69" s="731">
        <f>IFERROR(INDEX('2. Raumgruppen'!$A$1:$Y$33,MATCH(IF(ISERROR(SEARCH(" ",N69,1)),MID(N69,1,3),MID(N69,1,SEARCH(" ",N69,1)-1)),'2. Raumgruppen'!$B:$B,0),IF(ISERROR(SEARCH(" ",N69,1)),MATCH('2. Raumgruppen'!$L$8,'2. Raumgruppen'!$8:$8,0),MATCH(MID(N69,SEARCH(" ",N69,1)+1,3),'2. Raumgruppen'!$8:$8,0))),"")</f>
        <v>0</v>
      </c>
      <c r="X69" s="732">
        <f t="shared" si="5"/>
        <v>2110.1136999999999</v>
      </c>
      <c r="Y69" s="732">
        <f t="shared" si="6"/>
        <v>701.52</v>
      </c>
      <c r="Z69" s="733" t="str">
        <f t="shared" si="7"/>
        <v/>
      </c>
      <c r="AA69" s="732" t="str">
        <f t="shared" si="8"/>
        <v/>
      </c>
      <c r="AB69" s="643"/>
      <c r="AC69" s="276"/>
      <c r="AD69" s="277"/>
      <c r="AE69" s="278"/>
      <c r="AF69" s="278" t="str">
        <f t="shared" si="1"/>
        <v>a</v>
      </c>
      <c r="AG69" s="278"/>
      <c r="AH69" s="279">
        <f t="shared" si="2"/>
        <v>17.98</v>
      </c>
      <c r="AI69" s="279" t="str">
        <f t="shared" si="3"/>
        <v/>
      </c>
      <c r="AJ69" s="279" t="str">
        <f t="shared" si="4"/>
        <v/>
      </c>
      <c r="AK69" s="278"/>
      <c r="AL69" s="278"/>
      <c r="AM69" s="278"/>
      <c r="AN69" s="278"/>
      <c r="AO69" s="262"/>
      <c r="AP69" s="262"/>
      <c r="AQ69" s="262"/>
      <c r="AR69" s="262"/>
      <c r="AS69" s="262"/>
      <c r="AT69" s="262"/>
      <c r="AU69" s="262"/>
      <c r="AV69" s="262"/>
      <c r="AW69" s="264"/>
      <c r="AX69" s="262"/>
      <c r="AY69" s="264"/>
      <c r="AZ69" s="262"/>
    </row>
    <row r="70" spans="1:52" ht="27" customHeight="1">
      <c r="B70" s="639">
        <v>56</v>
      </c>
      <c r="C70" s="639" t="s">
        <v>2851</v>
      </c>
      <c r="D70" s="640" t="s">
        <v>981</v>
      </c>
      <c r="E70" s="640" t="s">
        <v>977</v>
      </c>
      <c r="F70" s="640">
        <f>IFERROR(VLOOKUP(C70,'Gebäude-Typen'!$A$7:$D$215,4,FALSE),"")</f>
        <v>1</v>
      </c>
      <c r="G70" s="641" t="s">
        <v>1087</v>
      </c>
      <c r="H70" s="640" t="s">
        <v>1002</v>
      </c>
      <c r="I70" s="639"/>
      <c r="J70" s="640" t="s">
        <v>2646</v>
      </c>
      <c r="K70" s="642">
        <v>37.1</v>
      </c>
      <c r="L70" s="639" t="s">
        <v>1003</v>
      </c>
      <c r="M70" s="639" t="s">
        <v>2625</v>
      </c>
      <c r="N70" s="639" t="s">
        <v>2625</v>
      </c>
      <c r="O70" s="639"/>
      <c r="P70" s="639"/>
      <c r="Q70" s="642"/>
      <c r="R70" s="639"/>
      <c r="S70" s="729">
        <f>IFERROR(ROUND(VLOOKUP(M70,Reinigungstage,IF('Gebäude-Typen'!$C$6&lt;&gt;0,'Gebäude-Typen'!$C$6,VLOOKUP(C70,Gebäude_Typen,2,FALSE)),FALSE),2),"")</f>
        <v>72.19</v>
      </c>
      <c r="T70" s="729">
        <f>IFERROR(ROUND(VLOOKUP(N70,Reinigungstage,IF('Gebäude-Typen'!$C$6&lt;&gt;0,'Gebäude-Typen'!$C$6,VLOOKUP(C70,Gebäude_Typen,3,FALSE)),FALSE),2),"")</f>
        <v>24</v>
      </c>
      <c r="U70" s="730">
        <f t="shared" si="0"/>
        <v>17.98</v>
      </c>
      <c r="V70" s="731">
        <f>IFERROR(INDEX('2. Raumgruppen'!$A$1:$Y$33,MATCH(IF(ISERROR(SEARCH(" ",M70,1)),MID(M70,1,3),MID(M70,1,SEARCH(" ",M70,1)-1)),'2. Raumgruppen'!$B:$B,0),IF(ISERROR(SEARCH(" ",M70,1)),MATCH('2. Raumgruppen'!$L$8,'2. Raumgruppen'!$8:$8,0),MATCH(MID(M70,SEARCH(" ",M70,1)+1,3),'2. Raumgruppen'!$8:$8,0))),"")</f>
        <v>0</v>
      </c>
      <c r="W70" s="731">
        <f>IFERROR(INDEX('2. Raumgruppen'!$A$1:$Y$33,MATCH(IF(ISERROR(SEARCH(" ",N70,1)),MID(N70,1,3),MID(N70,1,SEARCH(" ",N70,1)-1)),'2. Raumgruppen'!$B:$B,0),IF(ISERROR(SEARCH(" ",N70,1)),MATCH('2. Raumgruppen'!$L$8,'2. Raumgruppen'!$8:$8,0),MATCH(MID(N70,SEARCH(" ",N70,1)+1,3),'2. Raumgruppen'!$8:$8,0))),"")</f>
        <v>0</v>
      </c>
      <c r="X70" s="732">
        <f t="shared" si="5"/>
        <v>2678.2489999999998</v>
      </c>
      <c r="Y70" s="732">
        <f t="shared" si="6"/>
        <v>890.40000000000009</v>
      </c>
      <c r="Z70" s="733" t="str">
        <f t="shared" si="7"/>
        <v/>
      </c>
      <c r="AA70" s="732" t="str">
        <f t="shared" si="8"/>
        <v/>
      </c>
      <c r="AB70" s="643"/>
      <c r="AC70" s="276"/>
      <c r="AD70" s="277"/>
      <c r="AE70" s="278"/>
      <c r="AF70" s="278" t="str">
        <f t="shared" si="1"/>
        <v>a</v>
      </c>
      <c r="AG70" s="278"/>
      <c r="AH70" s="279">
        <f t="shared" si="2"/>
        <v>17.98</v>
      </c>
      <c r="AI70" s="279" t="str">
        <f t="shared" si="3"/>
        <v/>
      </c>
      <c r="AJ70" s="279" t="str">
        <f t="shared" si="4"/>
        <v/>
      </c>
      <c r="AK70" s="278"/>
      <c r="AL70" s="278"/>
      <c r="AM70" s="278"/>
      <c r="AN70" s="278"/>
      <c r="AO70" s="262"/>
      <c r="AP70" s="262"/>
      <c r="AQ70" s="262"/>
      <c r="AR70" s="262"/>
      <c r="AS70" s="262"/>
      <c r="AT70" s="262"/>
      <c r="AU70" s="262"/>
      <c r="AV70" s="262"/>
      <c r="AW70" s="262"/>
      <c r="AX70" s="262"/>
      <c r="AY70" s="264"/>
      <c r="AZ70" s="264"/>
    </row>
    <row r="71" spans="1:52" ht="27" customHeight="1">
      <c r="A71" s="264"/>
      <c r="B71" s="639">
        <v>57</v>
      </c>
      <c r="C71" s="639" t="s">
        <v>2851</v>
      </c>
      <c r="D71" s="640" t="s">
        <v>981</v>
      </c>
      <c r="E71" s="640" t="s">
        <v>977</v>
      </c>
      <c r="F71" s="640">
        <f>IFERROR(VLOOKUP(C71,'Gebäude-Typen'!$A$7:$D$215,4,FALSE),"")</f>
        <v>1</v>
      </c>
      <c r="G71" s="641" t="s">
        <v>1088</v>
      </c>
      <c r="H71" s="640" t="s">
        <v>1045</v>
      </c>
      <c r="I71" s="639"/>
      <c r="J71" s="640" t="s">
        <v>2649</v>
      </c>
      <c r="K71" s="642">
        <v>31.39</v>
      </c>
      <c r="L71" s="639" t="s">
        <v>1046</v>
      </c>
      <c r="M71" s="639" t="s">
        <v>2620</v>
      </c>
      <c r="N71" s="639" t="s">
        <v>2621</v>
      </c>
      <c r="O71" s="639"/>
      <c r="P71" s="639"/>
      <c r="Q71" s="642"/>
      <c r="R71" s="639"/>
      <c r="S71" s="729">
        <f>IFERROR(ROUND(VLOOKUP(M71,Reinigungstage,IF('Gebäude-Typen'!$C$6&lt;&gt;0,'Gebäude-Typen'!$C$6,VLOOKUP(C71,Gebäude_Typen,2,FALSE)),FALSE),2),"")</f>
        <v>108.28</v>
      </c>
      <c r="T71" s="729">
        <f>IFERROR(ROUND(VLOOKUP(N71,Reinigungstage,IF('Gebäude-Typen'!$C$6&lt;&gt;0,'Gebäude-Typen'!$C$6,VLOOKUP(C71,Gebäude_Typen,3,FALSE)),FALSE),2),"")</f>
        <v>12</v>
      </c>
      <c r="U71" s="730">
        <f t="shared" si="0"/>
        <v>17.98</v>
      </c>
      <c r="V71" s="731">
        <f>IFERROR(INDEX('2. Raumgruppen'!$A$1:$Y$33,MATCH(IF(ISERROR(SEARCH(" ",M71,1)),MID(M71,1,3),MID(M71,1,SEARCH(" ",M71,1)-1)),'2. Raumgruppen'!$B:$B,0),IF(ISERROR(SEARCH(" ",M71,1)),MATCH('2. Raumgruppen'!$L$8,'2. Raumgruppen'!$8:$8,0),MATCH(MID(M71,SEARCH(" ",M71,1)+1,3),'2. Raumgruppen'!$8:$8,0))),"")</f>
        <v>0</v>
      </c>
      <c r="W71" s="731">
        <f>IFERROR(INDEX('2. Raumgruppen'!$A$1:$Y$33,MATCH(IF(ISERROR(SEARCH(" ",N71,1)),MID(N71,1,3),MID(N71,1,SEARCH(" ",N71,1)-1)),'2. Raumgruppen'!$B:$B,0),IF(ISERROR(SEARCH(" ",N71,1)),MATCH('2. Raumgruppen'!$L$8,'2. Raumgruppen'!$8:$8,0),MATCH(MID(N71,SEARCH(" ",N71,1)+1,3),'2. Raumgruppen'!$8:$8,0))),"")</f>
        <v>0</v>
      </c>
      <c r="X71" s="732">
        <f t="shared" si="5"/>
        <v>3398.9092000000001</v>
      </c>
      <c r="Y71" s="732">
        <f t="shared" si="6"/>
        <v>376.68</v>
      </c>
      <c r="Z71" s="733" t="str">
        <f t="shared" si="7"/>
        <v/>
      </c>
      <c r="AA71" s="732" t="str">
        <f t="shared" si="8"/>
        <v/>
      </c>
      <c r="AB71" s="643"/>
      <c r="AC71" s="276"/>
      <c r="AD71" s="277"/>
      <c r="AE71" s="278"/>
      <c r="AF71" s="278" t="str">
        <f t="shared" si="1"/>
        <v>f</v>
      </c>
      <c r="AG71" s="278"/>
      <c r="AH71" s="279">
        <f t="shared" si="2"/>
        <v>17.98</v>
      </c>
      <c r="AI71" s="279" t="str">
        <f t="shared" si="3"/>
        <v/>
      </c>
      <c r="AJ71" s="279" t="str">
        <f t="shared" si="4"/>
        <v/>
      </c>
      <c r="AK71" s="278"/>
      <c r="AL71" s="278"/>
      <c r="AM71" s="278"/>
      <c r="AN71" s="278"/>
      <c r="AO71" s="262"/>
      <c r="AP71" s="262"/>
      <c r="AQ71" s="262"/>
      <c r="AR71" s="262"/>
      <c r="AS71" s="262"/>
      <c r="AT71" s="262"/>
      <c r="AU71" s="262"/>
      <c r="AV71" s="262"/>
      <c r="AW71" s="262"/>
      <c r="AX71" s="278"/>
      <c r="AY71" s="278"/>
      <c r="AZ71" s="264"/>
    </row>
    <row r="72" spans="1:52" ht="27" customHeight="1">
      <c r="A72" s="264"/>
      <c r="B72" s="639">
        <v>58</v>
      </c>
      <c r="C72" s="639" t="s">
        <v>2851</v>
      </c>
      <c r="D72" s="640" t="s">
        <v>981</v>
      </c>
      <c r="E72" s="640" t="s">
        <v>977</v>
      </c>
      <c r="F72" s="640">
        <f>IFERROR(VLOOKUP(C72,'Gebäude-Typen'!$A$7:$D$215,4,FALSE),"")</f>
        <v>1</v>
      </c>
      <c r="G72" s="641" t="s">
        <v>1089</v>
      </c>
      <c r="H72" s="640" t="s">
        <v>1090</v>
      </c>
      <c r="I72" s="639"/>
      <c r="J72" s="640" t="s">
        <v>2650</v>
      </c>
      <c r="K72" s="642">
        <v>33</v>
      </c>
      <c r="L72" s="639" t="s">
        <v>1003</v>
      </c>
      <c r="M72" s="639" t="s">
        <v>2625</v>
      </c>
      <c r="N72" s="639" t="s">
        <v>2625</v>
      </c>
      <c r="O72" s="639"/>
      <c r="P72" s="639"/>
      <c r="Q72" s="642"/>
      <c r="R72" s="639"/>
      <c r="S72" s="729">
        <f>IFERROR(ROUND(VLOOKUP(M72,Reinigungstage,IF('Gebäude-Typen'!$C$6&lt;&gt;0,'Gebäude-Typen'!$C$6,VLOOKUP(C72,Gebäude_Typen,2,FALSE)),FALSE),2),"")</f>
        <v>72.19</v>
      </c>
      <c r="T72" s="729">
        <f>IFERROR(ROUND(VLOOKUP(N72,Reinigungstage,IF('Gebäude-Typen'!$C$6&lt;&gt;0,'Gebäude-Typen'!$C$6,VLOOKUP(C72,Gebäude_Typen,3,FALSE)),FALSE),2),"")</f>
        <v>24</v>
      </c>
      <c r="U72" s="730">
        <f t="shared" si="0"/>
        <v>17.98</v>
      </c>
      <c r="V72" s="731">
        <f>IFERROR(INDEX('2. Raumgruppen'!$A$1:$Y$33,MATCH(IF(ISERROR(SEARCH(" ",M72,1)),MID(M72,1,3),MID(M72,1,SEARCH(" ",M72,1)-1)),'2. Raumgruppen'!$B:$B,0),IF(ISERROR(SEARCH(" ",M72,1)),MATCH('2. Raumgruppen'!$L$8,'2. Raumgruppen'!$8:$8,0),MATCH(MID(M72,SEARCH(" ",M72,1)+1,3),'2. Raumgruppen'!$8:$8,0))),"")</f>
        <v>0</v>
      </c>
      <c r="W72" s="731">
        <f>IFERROR(INDEX('2. Raumgruppen'!$A$1:$Y$33,MATCH(IF(ISERROR(SEARCH(" ",N72,1)),MID(N72,1,3),MID(N72,1,SEARCH(" ",N72,1)-1)),'2. Raumgruppen'!$B:$B,0),IF(ISERROR(SEARCH(" ",N72,1)),MATCH('2. Raumgruppen'!$L$8,'2. Raumgruppen'!$8:$8,0),MATCH(MID(N72,SEARCH(" ",N72,1)+1,3),'2. Raumgruppen'!$8:$8,0))),"")</f>
        <v>0</v>
      </c>
      <c r="X72" s="732">
        <f t="shared" si="5"/>
        <v>2382.27</v>
      </c>
      <c r="Y72" s="732">
        <f t="shared" si="6"/>
        <v>792</v>
      </c>
      <c r="Z72" s="733" t="str">
        <f t="shared" si="7"/>
        <v/>
      </c>
      <c r="AA72" s="732" t="str">
        <f t="shared" si="8"/>
        <v/>
      </c>
      <c r="AB72" s="643"/>
      <c r="AC72" s="276"/>
      <c r="AD72" s="277"/>
      <c r="AE72" s="278"/>
      <c r="AF72" s="278" t="str">
        <f t="shared" si="1"/>
        <v>a</v>
      </c>
      <c r="AG72" s="278"/>
      <c r="AH72" s="279">
        <f t="shared" si="2"/>
        <v>17.98</v>
      </c>
      <c r="AI72" s="279" t="str">
        <f t="shared" si="3"/>
        <v/>
      </c>
      <c r="AJ72" s="279" t="str">
        <f t="shared" si="4"/>
        <v/>
      </c>
      <c r="AK72" s="278"/>
      <c r="AL72" s="278"/>
      <c r="AM72" s="278"/>
      <c r="AN72" s="278"/>
      <c r="AO72" s="262"/>
      <c r="AP72" s="262"/>
      <c r="AQ72" s="262"/>
      <c r="AR72" s="262"/>
      <c r="AS72" s="262"/>
      <c r="AT72" s="262"/>
      <c r="AU72" s="262"/>
      <c r="AV72" s="262"/>
      <c r="AW72" s="262"/>
      <c r="AX72" s="264"/>
      <c r="AY72" s="262"/>
      <c r="AZ72" s="278"/>
    </row>
    <row r="73" spans="1:52" ht="27" customHeight="1">
      <c r="B73" s="639">
        <v>59</v>
      </c>
      <c r="C73" s="639" t="s">
        <v>2851</v>
      </c>
      <c r="D73" s="640" t="s">
        <v>981</v>
      </c>
      <c r="E73" s="640" t="s">
        <v>977</v>
      </c>
      <c r="F73" s="640">
        <f>IFERROR(VLOOKUP(C73,'Gebäude-Typen'!$A$7:$D$215,4,FALSE),"")</f>
        <v>1</v>
      </c>
      <c r="G73" s="641" t="s">
        <v>1091</v>
      </c>
      <c r="H73" s="640" t="s">
        <v>1092</v>
      </c>
      <c r="I73" s="639"/>
      <c r="J73" s="640" t="s">
        <v>2649</v>
      </c>
      <c r="K73" s="642">
        <v>23</v>
      </c>
      <c r="L73" s="639" t="s">
        <v>1031</v>
      </c>
      <c r="M73" s="639" t="s">
        <v>2629</v>
      </c>
      <c r="N73" s="639" t="s">
        <v>2624</v>
      </c>
      <c r="O73" s="639"/>
      <c r="P73" s="639" t="s">
        <v>2925</v>
      </c>
      <c r="Q73" s="642" t="s">
        <v>2645</v>
      </c>
      <c r="R73" s="639"/>
      <c r="S73" s="729">
        <f>IFERROR(ROUND(VLOOKUP(M73,Reinigungstage,IF('Gebäude-Typen'!$C$6&lt;&gt;0,'Gebäude-Typen'!$C$6,VLOOKUP(C73,Gebäude_Typen,2,FALSE)),FALSE),2),"")</f>
        <v>72.19</v>
      </c>
      <c r="T73" s="729">
        <f>IFERROR(ROUND(VLOOKUP(N73,Reinigungstage,IF('Gebäude-Typen'!$C$6&lt;&gt;0,'Gebäude-Typen'!$C$6,VLOOKUP(C73,Gebäude_Typen,3,FALSE)),FALSE),2),"")</f>
        <v>12</v>
      </c>
      <c r="U73" s="730">
        <f t="shared" si="0"/>
        <v>17.98</v>
      </c>
      <c r="V73" s="731">
        <f>IFERROR(INDEX('2. Raumgruppen'!$A$1:$Y$33,MATCH(IF(ISERROR(SEARCH(" ",M73,1)),MID(M73,1,3),MID(M73,1,SEARCH(" ",M73,1)-1)),'2. Raumgruppen'!$B:$B,0),IF(ISERROR(SEARCH(" ",M73,1)),MATCH('2. Raumgruppen'!$L$8,'2. Raumgruppen'!$8:$8,0),MATCH(MID(M73,SEARCH(" ",M73,1)+1,3),'2. Raumgruppen'!$8:$8,0))),"")</f>
        <v>0</v>
      </c>
      <c r="W73" s="731">
        <f>IFERROR(INDEX('2. Raumgruppen'!$A$1:$Y$33,MATCH(IF(ISERROR(SEARCH(" ",N73,1)),MID(N73,1,3),MID(N73,1,SEARCH(" ",N73,1)-1)),'2. Raumgruppen'!$B:$B,0),IF(ISERROR(SEARCH(" ",N73,1)),MATCH('2. Raumgruppen'!$L$8,'2. Raumgruppen'!$8:$8,0),MATCH(MID(N73,SEARCH(" ",N73,1)+1,3),'2. Raumgruppen'!$8:$8,0))),"")</f>
        <v>0</v>
      </c>
      <c r="X73" s="732">
        <f t="shared" si="5"/>
        <v>1660.37</v>
      </c>
      <c r="Y73" s="732">
        <f t="shared" si="6"/>
        <v>276</v>
      </c>
      <c r="Z73" s="733" t="str">
        <f t="shared" si="7"/>
        <v/>
      </c>
      <c r="AA73" s="732" t="str">
        <f t="shared" si="8"/>
        <v/>
      </c>
      <c r="AB73" s="643"/>
      <c r="AC73" s="276"/>
      <c r="AD73" s="277"/>
      <c r="AE73" s="278"/>
      <c r="AF73" s="278" t="str">
        <f t="shared" si="1"/>
        <v>b</v>
      </c>
      <c r="AG73" s="278"/>
      <c r="AH73" s="279">
        <f t="shared" si="2"/>
        <v>17.98</v>
      </c>
      <c r="AI73" s="279" t="str">
        <f t="shared" si="3"/>
        <v/>
      </c>
      <c r="AJ73" s="279" t="str">
        <f t="shared" si="4"/>
        <v/>
      </c>
      <c r="AK73" s="278"/>
      <c r="AL73" s="278"/>
      <c r="AM73" s="278"/>
      <c r="AN73" s="278"/>
      <c r="AO73" s="262"/>
      <c r="AP73" s="262"/>
      <c r="AQ73" s="262"/>
      <c r="AR73" s="262"/>
      <c r="AS73" s="262"/>
      <c r="AT73" s="262"/>
      <c r="AU73" s="262"/>
      <c r="AV73" s="262"/>
      <c r="AW73" s="262"/>
      <c r="AX73" s="262"/>
      <c r="AY73" s="262"/>
      <c r="AZ73" s="262"/>
    </row>
    <row r="74" spans="1:52" ht="27" customHeight="1">
      <c r="B74" s="639">
        <v>60</v>
      </c>
      <c r="C74" s="639" t="s">
        <v>2851</v>
      </c>
      <c r="D74" s="640" t="s">
        <v>981</v>
      </c>
      <c r="E74" s="640" t="s">
        <v>977</v>
      </c>
      <c r="F74" s="640">
        <f>IFERROR(VLOOKUP(C74,'Gebäude-Typen'!$A$7:$D$215,4,FALSE),"")</f>
        <v>1</v>
      </c>
      <c r="G74" s="641" t="s">
        <v>1093</v>
      </c>
      <c r="H74" s="640" t="s">
        <v>1066</v>
      </c>
      <c r="I74" s="639"/>
      <c r="J74" s="640" t="s">
        <v>2649</v>
      </c>
      <c r="K74" s="642">
        <v>69.78</v>
      </c>
      <c r="L74" s="639" t="s">
        <v>1094</v>
      </c>
      <c r="M74" s="639" t="s">
        <v>153</v>
      </c>
      <c r="N74" s="639" t="s">
        <v>153</v>
      </c>
      <c r="O74" s="639"/>
      <c r="P74" s="639" t="s">
        <v>89</v>
      </c>
      <c r="Q74" s="642" t="s">
        <v>2827</v>
      </c>
      <c r="R74" s="639"/>
      <c r="S74" s="729">
        <f>IFERROR(ROUND(VLOOKUP(M74,Reinigungstage,IF('Gebäude-Typen'!$C$6&lt;&gt;0,'Gebäude-Typen'!$C$6,VLOOKUP(C74,Gebäude_Typen,2,FALSE)),FALSE),2),"")</f>
        <v>0</v>
      </c>
      <c r="T74" s="729">
        <f>IFERROR(ROUND(VLOOKUP(N74,Reinigungstage,IF('Gebäude-Typen'!$C$6&lt;&gt;0,'Gebäude-Typen'!$C$6,VLOOKUP(C74,Gebäude_Typen,3,FALSE)),FALSE),2),"")</f>
        <v>0</v>
      </c>
      <c r="U74" s="730">
        <f t="shared" si="0"/>
        <v>17.98</v>
      </c>
      <c r="V74" s="731">
        <f>IFERROR(INDEX('2. Raumgruppen'!$A$1:$Y$33,MATCH(IF(ISERROR(SEARCH(" ",M74,1)),MID(M74,1,3),MID(M74,1,SEARCH(" ",M74,1)-1)),'2. Raumgruppen'!$B:$B,0),IF(ISERROR(SEARCH(" ",M74,1)),MATCH('2. Raumgruppen'!$L$8,'2. Raumgruppen'!$8:$8,0),MATCH(MID(M74,SEARCH(" ",M74,1)+1,3),'2. Raumgruppen'!$8:$8,0))),"")</f>
        <v>0</v>
      </c>
      <c r="W74" s="731">
        <f>IFERROR(INDEX('2. Raumgruppen'!$A$1:$Y$33,MATCH(IF(ISERROR(SEARCH(" ",N74,1)),MID(N74,1,3),MID(N74,1,SEARCH(" ",N74,1)-1)),'2. Raumgruppen'!$B:$B,0),IF(ISERROR(SEARCH(" ",N74,1)),MATCH('2. Raumgruppen'!$L$8,'2. Raumgruppen'!$8:$8,0),MATCH(MID(N74,SEARCH(" ",N74,1)+1,3),'2. Raumgruppen'!$8:$8,0))),"")</f>
        <v>0</v>
      </c>
      <c r="X74" s="732">
        <f t="shared" si="5"/>
        <v>0</v>
      </c>
      <c r="Y74" s="732">
        <f t="shared" si="6"/>
        <v>0</v>
      </c>
      <c r="Z74" s="733" t="str">
        <f t="shared" si="7"/>
        <v/>
      </c>
      <c r="AA74" s="732" t="str">
        <f t="shared" si="8"/>
        <v/>
      </c>
      <c r="AB74" s="643"/>
      <c r="AC74" s="276"/>
      <c r="AD74" s="277"/>
      <c r="AE74" s="278"/>
      <c r="AF74" s="278" t="str">
        <f t="shared" si="1"/>
        <v>n</v>
      </c>
      <c r="AG74" s="278"/>
      <c r="AH74" s="279">
        <f t="shared" si="2"/>
        <v>17.98</v>
      </c>
      <c r="AI74" s="279" t="str">
        <f t="shared" si="3"/>
        <v/>
      </c>
      <c r="AJ74" s="279" t="str">
        <f t="shared" si="4"/>
        <v/>
      </c>
      <c r="AK74" s="278"/>
      <c r="AL74" s="278"/>
      <c r="AM74" s="278"/>
      <c r="AN74" s="278"/>
      <c r="AO74" s="262"/>
      <c r="AP74" s="262"/>
      <c r="AQ74" s="262"/>
      <c r="AR74" s="262"/>
      <c r="AS74" s="262"/>
      <c r="AT74" s="262"/>
      <c r="AU74" s="262"/>
      <c r="AV74" s="262"/>
      <c r="AW74" s="264"/>
      <c r="AX74" s="262"/>
      <c r="AY74" s="264"/>
      <c r="AZ74" s="262"/>
    </row>
    <row r="75" spans="1:52" ht="27" customHeight="1">
      <c r="B75" s="639">
        <v>61</v>
      </c>
      <c r="C75" s="639" t="s">
        <v>2851</v>
      </c>
      <c r="D75" s="640" t="s">
        <v>981</v>
      </c>
      <c r="E75" s="640" t="s">
        <v>977</v>
      </c>
      <c r="F75" s="640">
        <f>IFERROR(VLOOKUP(C75,'Gebäude-Typen'!$A$7:$D$215,4,FALSE),"")</f>
        <v>1</v>
      </c>
      <c r="G75" s="641" t="s">
        <v>1095</v>
      </c>
      <c r="H75" s="640" t="s">
        <v>1045</v>
      </c>
      <c r="I75" s="639"/>
      <c r="J75" s="640" t="s">
        <v>2652</v>
      </c>
      <c r="K75" s="642">
        <v>37.229999999999997</v>
      </c>
      <c r="L75" s="639" t="s">
        <v>1097</v>
      </c>
      <c r="M75" s="639" t="s">
        <v>2620</v>
      </c>
      <c r="N75" s="639" t="s">
        <v>2621</v>
      </c>
      <c r="O75" s="639"/>
      <c r="P75" s="639" t="s">
        <v>2873</v>
      </c>
      <c r="Q75" s="642" t="s">
        <v>2834</v>
      </c>
      <c r="R75" s="639"/>
      <c r="S75" s="729">
        <f>IFERROR(ROUND(VLOOKUP(M75,Reinigungstage,IF('Gebäude-Typen'!$C$6&lt;&gt;0,'Gebäude-Typen'!$C$6,VLOOKUP(C75,Gebäude_Typen,2,FALSE)),FALSE),2),"")</f>
        <v>108.28</v>
      </c>
      <c r="T75" s="729">
        <f>IFERROR(ROUND(VLOOKUP(N75,Reinigungstage,IF('Gebäude-Typen'!$C$6&lt;&gt;0,'Gebäude-Typen'!$C$6,VLOOKUP(C75,Gebäude_Typen,3,FALSE)),FALSE),2),"")</f>
        <v>12</v>
      </c>
      <c r="U75" s="730">
        <f t="shared" si="0"/>
        <v>17.98</v>
      </c>
      <c r="V75" s="731">
        <f>IFERROR(INDEX('2. Raumgruppen'!$A$1:$Y$33,MATCH(IF(ISERROR(SEARCH(" ",M75,1)),MID(M75,1,3),MID(M75,1,SEARCH(" ",M75,1)-1)),'2. Raumgruppen'!$B:$B,0),IF(ISERROR(SEARCH(" ",M75,1)),MATCH('2. Raumgruppen'!$L$8,'2. Raumgruppen'!$8:$8,0),MATCH(MID(M75,SEARCH(" ",M75,1)+1,3),'2. Raumgruppen'!$8:$8,0))),"")</f>
        <v>0</v>
      </c>
      <c r="W75" s="731">
        <f>IFERROR(INDEX('2. Raumgruppen'!$A$1:$Y$33,MATCH(IF(ISERROR(SEARCH(" ",N75,1)),MID(N75,1,3),MID(N75,1,SEARCH(" ",N75,1)-1)),'2. Raumgruppen'!$B:$B,0),IF(ISERROR(SEARCH(" ",N75,1)),MATCH('2. Raumgruppen'!$L$8,'2. Raumgruppen'!$8:$8,0),MATCH(MID(N75,SEARCH(" ",N75,1)+1,3),'2. Raumgruppen'!$8:$8,0))),"")</f>
        <v>0</v>
      </c>
      <c r="X75" s="732">
        <f t="shared" si="5"/>
        <v>4031.2643999999996</v>
      </c>
      <c r="Y75" s="732">
        <f t="shared" si="6"/>
        <v>446.76</v>
      </c>
      <c r="Z75" s="733" t="str">
        <f t="shared" si="7"/>
        <v/>
      </c>
      <c r="AA75" s="732" t="str">
        <f t="shared" si="8"/>
        <v/>
      </c>
      <c r="AB75" s="643"/>
      <c r="AC75" s="276"/>
      <c r="AD75" s="277"/>
      <c r="AE75" s="278"/>
      <c r="AF75" s="278" t="str">
        <f t="shared" si="1"/>
        <v>f</v>
      </c>
      <c r="AG75" s="278"/>
      <c r="AH75" s="279">
        <f t="shared" si="2"/>
        <v>17.98</v>
      </c>
      <c r="AI75" s="279" t="str">
        <f t="shared" si="3"/>
        <v/>
      </c>
      <c r="AJ75" s="279" t="str">
        <f t="shared" si="4"/>
        <v/>
      </c>
      <c r="AK75" s="278"/>
      <c r="AL75" s="278"/>
      <c r="AM75" s="278"/>
      <c r="AN75" s="278"/>
      <c r="AO75" s="262"/>
      <c r="AP75" s="262"/>
      <c r="AQ75" s="262"/>
      <c r="AR75" s="262"/>
      <c r="AS75" s="262"/>
      <c r="AT75" s="262"/>
      <c r="AU75" s="262"/>
      <c r="AV75" s="262"/>
      <c r="AW75" s="264"/>
      <c r="AX75" s="264"/>
      <c r="AY75" s="264"/>
      <c r="AZ75" s="262"/>
    </row>
    <row r="76" spans="1:52" ht="27" customHeight="1">
      <c r="B76" s="639">
        <v>62</v>
      </c>
      <c r="C76" s="639" t="s">
        <v>2851</v>
      </c>
      <c r="D76" s="640" t="s">
        <v>981</v>
      </c>
      <c r="E76" s="640" t="s">
        <v>977</v>
      </c>
      <c r="F76" s="640">
        <f>IFERROR(VLOOKUP(C76,'Gebäude-Typen'!$A$7:$D$215,4,FALSE),"")</f>
        <v>1</v>
      </c>
      <c r="G76" s="641" t="s">
        <v>1098</v>
      </c>
      <c r="H76" s="640" t="s">
        <v>1045</v>
      </c>
      <c r="I76" s="639"/>
      <c r="J76" s="640" t="s">
        <v>2652</v>
      </c>
      <c r="K76" s="642">
        <v>38.909999999999997</v>
      </c>
      <c r="L76" s="639" t="s">
        <v>1046</v>
      </c>
      <c r="M76" s="639" t="s">
        <v>2620</v>
      </c>
      <c r="N76" s="639" t="s">
        <v>2621</v>
      </c>
      <c r="O76" s="639"/>
      <c r="P76" s="639"/>
      <c r="Q76" s="642"/>
      <c r="R76" s="639"/>
      <c r="S76" s="729">
        <f>IFERROR(ROUND(VLOOKUP(M76,Reinigungstage,IF('Gebäude-Typen'!$C$6&lt;&gt;0,'Gebäude-Typen'!$C$6,VLOOKUP(C76,Gebäude_Typen,2,FALSE)),FALSE),2),"")</f>
        <v>108.28</v>
      </c>
      <c r="T76" s="729">
        <f>IFERROR(ROUND(VLOOKUP(N76,Reinigungstage,IF('Gebäude-Typen'!$C$6&lt;&gt;0,'Gebäude-Typen'!$C$6,VLOOKUP(C76,Gebäude_Typen,3,FALSE)),FALSE),2),"")</f>
        <v>12</v>
      </c>
      <c r="U76" s="730">
        <f t="shared" si="0"/>
        <v>17.98</v>
      </c>
      <c r="V76" s="731">
        <f>IFERROR(INDEX('2. Raumgruppen'!$A$1:$Y$33,MATCH(IF(ISERROR(SEARCH(" ",M76,1)),MID(M76,1,3),MID(M76,1,SEARCH(" ",M76,1)-1)),'2. Raumgruppen'!$B:$B,0),IF(ISERROR(SEARCH(" ",M76,1)),MATCH('2. Raumgruppen'!$L$8,'2. Raumgruppen'!$8:$8,0),MATCH(MID(M76,SEARCH(" ",M76,1)+1,3),'2. Raumgruppen'!$8:$8,0))),"")</f>
        <v>0</v>
      </c>
      <c r="W76" s="731">
        <f>IFERROR(INDEX('2. Raumgruppen'!$A$1:$Y$33,MATCH(IF(ISERROR(SEARCH(" ",N76,1)),MID(N76,1,3),MID(N76,1,SEARCH(" ",N76,1)-1)),'2. Raumgruppen'!$B:$B,0),IF(ISERROR(SEARCH(" ",N76,1)),MATCH('2. Raumgruppen'!$L$8,'2. Raumgruppen'!$8:$8,0),MATCH(MID(N76,SEARCH(" ",N76,1)+1,3),'2. Raumgruppen'!$8:$8,0))),"")</f>
        <v>0</v>
      </c>
      <c r="X76" s="732">
        <f t="shared" si="5"/>
        <v>4213.1747999999998</v>
      </c>
      <c r="Y76" s="732">
        <f t="shared" si="6"/>
        <v>466.91999999999996</v>
      </c>
      <c r="Z76" s="733" t="str">
        <f t="shared" si="7"/>
        <v/>
      </c>
      <c r="AA76" s="732" t="str">
        <f t="shared" si="8"/>
        <v/>
      </c>
      <c r="AB76" s="643"/>
      <c r="AC76" s="276"/>
      <c r="AD76" s="277"/>
      <c r="AE76" s="278"/>
      <c r="AF76" s="278" t="str">
        <f t="shared" si="1"/>
        <v>f</v>
      </c>
      <c r="AG76" s="278"/>
      <c r="AH76" s="279">
        <f t="shared" si="2"/>
        <v>17.98</v>
      </c>
      <c r="AI76" s="279" t="str">
        <f t="shared" si="3"/>
        <v/>
      </c>
      <c r="AJ76" s="279" t="str">
        <f t="shared" si="4"/>
        <v/>
      </c>
      <c r="AK76" s="278"/>
      <c r="AL76" s="278"/>
      <c r="AM76" s="278"/>
      <c r="AN76" s="278"/>
      <c r="AO76" s="262"/>
      <c r="AP76" s="262"/>
      <c r="AQ76" s="262"/>
      <c r="AR76" s="262"/>
      <c r="AS76" s="262"/>
      <c r="AT76" s="262"/>
      <c r="AU76" s="262"/>
      <c r="AV76" s="262"/>
      <c r="AW76" s="264"/>
      <c r="AX76" s="262"/>
      <c r="AY76" s="262"/>
      <c r="AZ76" s="262"/>
    </row>
    <row r="77" spans="1:52" ht="27" customHeight="1">
      <c r="B77" s="639">
        <v>63</v>
      </c>
      <c r="C77" s="639" t="s">
        <v>2851</v>
      </c>
      <c r="D77" s="640" t="s">
        <v>981</v>
      </c>
      <c r="E77" s="640" t="s">
        <v>977</v>
      </c>
      <c r="F77" s="640">
        <f>IFERROR(VLOOKUP(C77,'Gebäude-Typen'!$A$7:$D$215,4,FALSE),"")</f>
        <v>1</v>
      </c>
      <c r="G77" s="641" t="s">
        <v>1099</v>
      </c>
      <c r="H77" s="640" t="s">
        <v>1045</v>
      </c>
      <c r="I77" s="639"/>
      <c r="J77" s="640" t="s">
        <v>2651</v>
      </c>
      <c r="K77" s="642">
        <v>33.450000000000003</v>
      </c>
      <c r="L77" s="639" t="s">
        <v>1046</v>
      </c>
      <c r="M77" s="639" t="s">
        <v>2620</v>
      </c>
      <c r="N77" s="639" t="s">
        <v>2621</v>
      </c>
      <c r="O77" s="639"/>
      <c r="P77" s="639"/>
      <c r="Q77" s="642"/>
      <c r="R77" s="639"/>
      <c r="S77" s="729">
        <f>IFERROR(ROUND(VLOOKUP(M77,Reinigungstage,IF('Gebäude-Typen'!$C$6&lt;&gt;0,'Gebäude-Typen'!$C$6,VLOOKUP(C77,Gebäude_Typen,2,FALSE)),FALSE),2),"")</f>
        <v>108.28</v>
      </c>
      <c r="T77" s="729">
        <f>IFERROR(ROUND(VLOOKUP(N77,Reinigungstage,IF('Gebäude-Typen'!$C$6&lt;&gt;0,'Gebäude-Typen'!$C$6,VLOOKUP(C77,Gebäude_Typen,3,FALSE)),FALSE),2),"")</f>
        <v>12</v>
      </c>
      <c r="U77" s="730">
        <f t="shared" si="0"/>
        <v>17.98</v>
      </c>
      <c r="V77" s="731">
        <f>IFERROR(INDEX('2. Raumgruppen'!$A$1:$Y$33,MATCH(IF(ISERROR(SEARCH(" ",M77,1)),MID(M77,1,3),MID(M77,1,SEARCH(" ",M77,1)-1)),'2. Raumgruppen'!$B:$B,0),IF(ISERROR(SEARCH(" ",M77,1)),MATCH('2. Raumgruppen'!$L$8,'2. Raumgruppen'!$8:$8,0),MATCH(MID(M77,SEARCH(" ",M77,1)+1,3),'2. Raumgruppen'!$8:$8,0))),"")</f>
        <v>0</v>
      </c>
      <c r="W77" s="731">
        <f>IFERROR(INDEX('2. Raumgruppen'!$A$1:$Y$33,MATCH(IF(ISERROR(SEARCH(" ",N77,1)),MID(N77,1,3),MID(N77,1,SEARCH(" ",N77,1)-1)),'2. Raumgruppen'!$B:$B,0),IF(ISERROR(SEARCH(" ",N77,1)),MATCH('2. Raumgruppen'!$L$8,'2. Raumgruppen'!$8:$8,0),MATCH(MID(N77,SEARCH(" ",N77,1)+1,3),'2. Raumgruppen'!$8:$8,0))),"")</f>
        <v>0</v>
      </c>
      <c r="X77" s="732">
        <f t="shared" si="5"/>
        <v>3621.9660000000003</v>
      </c>
      <c r="Y77" s="732">
        <f t="shared" si="6"/>
        <v>401.40000000000003</v>
      </c>
      <c r="Z77" s="733" t="str">
        <f t="shared" si="7"/>
        <v/>
      </c>
      <c r="AA77" s="732" t="str">
        <f t="shared" si="8"/>
        <v/>
      </c>
      <c r="AB77" s="643"/>
      <c r="AC77" s="276"/>
      <c r="AD77" s="277"/>
      <c r="AE77" s="278"/>
      <c r="AF77" s="278" t="str">
        <f t="shared" si="1"/>
        <v>f</v>
      </c>
      <c r="AG77" s="278"/>
      <c r="AH77" s="279">
        <f t="shared" si="2"/>
        <v>17.98</v>
      </c>
      <c r="AI77" s="279" t="str">
        <f t="shared" si="3"/>
        <v/>
      </c>
      <c r="AJ77" s="279" t="str">
        <f t="shared" si="4"/>
        <v/>
      </c>
      <c r="AK77" s="278"/>
      <c r="AL77" s="278"/>
      <c r="AM77" s="278"/>
      <c r="AN77" s="278"/>
      <c r="AO77" s="262"/>
      <c r="AP77" s="262"/>
      <c r="AQ77" s="262"/>
      <c r="AR77" s="262"/>
      <c r="AS77" s="262"/>
      <c r="AT77" s="262"/>
      <c r="AU77" s="262"/>
      <c r="AV77" s="262"/>
      <c r="AW77" s="264"/>
      <c r="AX77" s="264"/>
      <c r="AY77" s="262"/>
      <c r="AZ77" s="262"/>
    </row>
    <row r="78" spans="1:52" ht="27" customHeight="1">
      <c r="A78" s="264"/>
      <c r="B78" s="639">
        <v>64</v>
      </c>
      <c r="C78" s="639" t="s">
        <v>2851</v>
      </c>
      <c r="D78" s="640" t="s">
        <v>981</v>
      </c>
      <c r="E78" s="640" t="s">
        <v>977</v>
      </c>
      <c r="F78" s="640">
        <f>IFERROR(VLOOKUP(C78,'Gebäude-Typen'!$A$7:$D$215,4,FALSE),"")</f>
        <v>1</v>
      </c>
      <c r="G78" s="641" t="s">
        <v>1100</v>
      </c>
      <c r="H78" s="640" t="s">
        <v>1005</v>
      </c>
      <c r="I78" s="639"/>
      <c r="J78" s="640" t="s">
        <v>2651</v>
      </c>
      <c r="K78" s="642">
        <v>24.54</v>
      </c>
      <c r="L78" s="639" t="s">
        <v>1006</v>
      </c>
      <c r="M78" s="639" t="s">
        <v>2626</v>
      </c>
      <c r="N78" s="639" t="s">
        <v>2627</v>
      </c>
      <c r="O78" s="639"/>
      <c r="P78" s="639"/>
      <c r="Q78" s="642"/>
      <c r="R78" s="639"/>
      <c r="S78" s="729">
        <f>IFERROR(ROUND(VLOOKUP(M78,Reinigungstage,IF('Gebäude-Typen'!$C$6&lt;&gt;0,'Gebäude-Typen'!$C$6,VLOOKUP(C78,Gebäude_Typen,2,FALSE)),FALSE),2),"")</f>
        <v>108.28</v>
      </c>
      <c r="T78" s="729">
        <f>IFERROR(ROUND(VLOOKUP(N78,Reinigungstage,IF('Gebäude-Typen'!$C$6&lt;&gt;0,'Gebäude-Typen'!$C$6,VLOOKUP(C78,Gebäude_Typen,3,FALSE)),FALSE),2),"")</f>
        <v>12</v>
      </c>
      <c r="U78" s="730">
        <f t="shared" si="0"/>
        <v>17.98</v>
      </c>
      <c r="V78" s="731">
        <f>IFERROR(INDEX('2. Raumgruppen'!$A$1:$Y$33,MATCH(IF(ISERROR(SEARCH(" ",M78,1)),MID(M78,1,3),MID(M78,1,SEARCH(" ",M78,1)-1)),'2. Raumgruppen'!$B:$B,0),IF(ISERROR(SEARCH(" ",M78,1)),MATCH('2. Raumgruppen'!$L$8,'2. Raumgruppen'!$8:$8,0),MATCH(MID(M78,SEARCH(" ",M78,1)+1,3),'2. Raumgruppen'!$8:$8,0))),"")</f>
        <v>0</v>
      </c>
      <c r="W78" s="731">
        <f>IFERROR(INDEX('2. Raumgruppen'!$A$1:$Y$33,MATCH(IF(ISERROR(SEARCH(" ",N78,1)),MID(N78,1,3),MID(N78,1,SEARCH(" ",N78,1)-1)),'2. Raumgruppen'!$B:$B,0),IF(ISERROR(SEARCH(" ",N78,1)),MATCH('2. Raumgruppen'!$L$8,'2. Raumgruppen'!$8:$8,0),MATCH(MID(N78,SEARCH(" ",N78,1)+1,3),'2. Raumgruppen'!$8:$8,0))),"")</f>
        <v>0</v>
      </c>
      <c r="X78" s="732">
        <f t="shared" si="5"/>
        <v>2657.1911999999998</v>
      </c>
      <c r="Y78" s="732">
        <f t="shared" si="6"/>
        <v>294.48</v>
      </c>
      <c r="Z78" s="733" t="str">
        <f t="shared" si="7"/>
        <v/>
      </c>
      <c r="AA78" s="732" t="str">
        <f t="shared" si="8"/>
        <v/>
      </c>
      <c r="AB78" s="643"/>
      <c r="AC78" s="276"/>
      <c r="AD78" s="277"/>
      <c r="AE78" s="278"/>
      <c r="AF78" s="278" t="str">
        <f t="shared" si="1"/>
        <v>e</v>
      </c>
      <c r="AG78" s="278"/>
      <c r="AH78" s="279">
        <f t="shared" si="2"/>
        <v>17.98</v>
      </c>
      <c r="AI78" s="279" t="str">
        <f t="shared" si="3"/>
        <v/>
      </c>
      <c r="AJ78" s="279" t="str">
        <f t="shared" si="4"/>
        <v/>
      </c>
      <c r="AK78" s="278"/>
      <c r="AL78" s="278"/>
      <c r="AM78" s="278"/>
      <c r="AN78" s="278"/>
      <c r="AO78" s="262"/>
      <c r="AP78" s="262"/>
      <c r="AQ78" s="262"/>
      <c r="AR78" s="262"/>
      <c r="AS78" s="262"/>
      <c r="AT78" s="262"/>
      <c r="AU78" s="262"/>
      <c r="AV78" s="262"/>
      <c r="AW78" s="264"/>
      <c r="AX78" s="262"/>
      <c r="AY78" s="262"/>
      <c r="AZ78" s="262"/>
    </row>
    <row r="79" spans="1:52" ht="27" customHeight="1">
      <c r="B79" s="639">
        <v>65</v>
      </c>
      <c r="C79" s="639" t="s">
        <v>2851</v>
      </c>
      <c r="D79" s="640" t="s">
        <v>981</v>
      </c>
      <c r="E79" s="640" t="s">
        <v>977</v>
      </c>
      <c r="F79" s="640">
        <f>IFERROR(VLOOKUP(C79,'Gebäude-Typen'!$A$7:$D$215,4,FALSE),"")</f>
        <v>1</v>
      </c>
      <c r="G79" s="641" t="s">
        <v>1101</v>
      </c>
      <c r="H79" s="640" t="s">
        <v>1049</v>
      </c>
      <c r="I79" s="639"/>
      <c r="J79" s="640" t="s">
        <v>2653</v>
      </c>
      <c r="K79" s="642">
        <v>3.38</v>
      </c>
      <c r="L79" s="639" t="s">
        <v>1050</v>
      </c>
      <c r="M79" s="639" t="s">
        <v>153</v>
      </c>
      <c r="N79" s="639" t="s">
        <v>153</v>
      </c>
      <c r="O79" s="639"/>
      <c r="P79" s="639"/>
      <c r="Q79" s="642"/>
      <c r="R79" s="639"/>
      <c r="S79" s="729">
        <f>IFERROR(ROUND(VLOOKUP(M79,Reinigungstage,IF('Gebäude-Typen'!$C$6&lt;&gt;0,'Gebäude-Typen'!$C$6,VLOOKUP(C79,Gebäude_Typen,2,FALSE)),FALSE),2),"")</f>
        <v>0</v>
      </c>
      <c r="T79" s="729">
        <f>IFERROR(ROUND(VLOOKUP(N79,Reinigungstage,IF('Gebäude-Typen'!$C$6&lt;&gt;0,'Gebäude-Typen'!$C$6,VLOOKUP(C79,Gebäude_Typen,3,FALSE)),FALSE),2),"")</f>
        <v>0</v>
      </c>
      <c r="U79" s="730">
        <f t="shared" ref="U79:U142" si="9">SVS</f>
        <v>17.98</v>
      </c>
      <c r="V79" s="731">
        <f>IFERROR(INDEX('2. Raumgruppen'!$A$1:$Y$33,MATCH(IF(ISERROR(SEARCH(" ",M79,1)),MID(M79,1,3),MID(M79,1,SEARCH(" ",M79,1)-1)),'2. Raumgruppen'!$B:$B,0),IF(ISERROR(SEARCH(" ",M79,1)),MATCH('2. Raumgruppen'!$L$8,'2. Raumgruppen'!$8:$8,0),MATCH(MID(M79,SEARCH(" ",M79,1)+1,3),'2. Raumgruppen'!$8:$8,0))),"")</f>
        <v>0</v>
      </c>
      <c r="W79" s="731">
        <f>IFERROR(INDEX('2. Raumgruppen'!$A$1:$Y$33,MATCH(IF(ISERROR(SEARCH(" ",N79,1)),MID(N79,1,3),MID(N79,1,SEARCH(" ",N79,1)-1)),'2. Raumgruppen'!$B:$B,0),IF(ISERROR(SEARCH(" ",N79,1)),MATCH('2. Raumgruppen'!$L$8,'2. Raumgruppen'!$8:$8,0),MATCH(MID(N79,SEARCH(" ",N79,1)+1,3),'2. Raumgruppen'!$8:$8,0))),"")</f>
        <v>0</v>
      </c>
      <c r="X79" s="732">
        <f t="shared" ref="X79:X142" si="10">IFERROR(K79*S79,"")</f>
        <v>0</v>
      </c>
      <c r="Y79" s="732">
        <f t="shared" ref="Y79:Y142" si="11">IFERROR(K79*T79,"")</f>
        <v>0</v>
      </c>
      <c r="Z79" s="733" t="str">
        <f t="shared" ref="Z79:Z142" si="12">IFERROR(IF(V79="","",(X79/V79)+(Y79/W79)),"")</f>
        <v/>
      </c>
      <c r="AA79" s="732" t="str">
        <f t="shared" ref="AA79:AA142" si="13">IFERROR(Z79*U79,"")</f>
        <v/>
      </c>
      <c r="AB79" s="643"/>
      <c r="AC79" s="276"/>
      <c r="AD79" s="277"/>
      <c r="AE79" s="278"/>
      <c r="AF79" s="278" t="str">
        <f t="shared" ref="AF79:AF142" si="14">LEFT(N79,1)</f>
        <v>n</v>
      </c>
      <c r="AG79" s="278"/>
      <c r="AH79" s="279">
        <f t="shared" ref="AH79:AH142" si="15">IF(U79=SVS,U79,"")</f>
        <v>17.98</v>
      </c>
      <c r="AI79" s="279" t="str">
        <f t="shared" ref="AI79:AI142" si="16">IF(U79=SVSg,U79,"")</f>
        <v/>
      </c>
      <c r="AJ79" s="279" t="str">
        <f t="shared" ref="AJ79:AJ142" si="17">IF(AND(U79&lt;&gt;SVS,U79&lt;&gt;SVSg,T79&lt;&gt;0),U79,"")</f>
        <v/>
      </c>
      <c r="AK79" s="278"/>
      <c r="AL79" s="278"/>
      <c r="AM79" s="278"/>
      <c r="AN79" s="278"/>
      <c r="AO79" s="262"/>
      <c r="AP79" s="262"/>
      <c r="AQ79" s="262"/>
      <c r="AR79" s="262"/>
      <c r="AS79" s="262"/>
      <c r="AT79" s="262"/>
      <c r="AU79" s="262"/>
      <c r="AV79" s="262"/>
      <c r="AW79" s="264"/>
      <c r="AX79" s="262"/>
      <c r="AY79" s="262"/>
      <c r="AZ79" s="262"/>
    </row>
    <row r="80" spans="1:52" ht="27" customHeight="1">
      <c r="B80" s="639">
        <v>66</v>
      </c>
      <c r="C80" s="639" t="s">
        <v>2851</v>
      </c>
      <c r="D80" s="640" t="s">
        <v>981</v>
      </c>
      <c r="E80" s="640" t="s">
        <v>996</v>
      </c>
      <c r="F80" s="640">
        <f>IFERROR(VLOOKUP(C80,'Gebäude-Typen'!$A$7:$D$215,4,FALSE),"")</f>
        <v>1</v>
      </c>
      <c r="G80" s="641" t="s">
        <v>1102</v>
      </c>
      <c r="H80" s="640" t="s">
        <v>1002</v>
      </c>
      <c r="I80" s="639"/>
      <c r="J80" s="640" t="s">
        <v>2646</v>
      </c>
      <c r="K80" s="642">
        <v>22.66</v>
      </c>
      <c r="L80" s="639" t="s">
        <v>1003</v>
      </c>
      <c r="M80" s="639" t="s">
        <v>2625</v>
      </c>
      <c r="N80" s="639" t="s">
        <v>2625</v>
      </c>
      <c r="O80" s="639"/>
      <c r="P80" s="639"/>
      <c r="Q80" s="642"/>
      <c r="R80" s="639"/>
      <c r="S80" s="729">
        <f>IFERROR(ROUND(VLOOKUP(M80,Reinigungstage,IF('Gebäude-Typen'!$C$6&lt;&gt;0,'Gebäude-Typen'!$C$6,VLOOKUP(C80,Gebäude_Typen,2,FALSE)),FALSE),2),"")</f>
        <v>72.19</v>
      </c>
      <c r="T80" s="729">
        <f>IFERROR(ROUND(VLOOKUP(N80,Reinigungstage,IF('Gebäude-Typen'!$C$6&lt;&gt;0,'Gebäude-Typen'!$C$6,VLOOKUP(C80,Gebäude_Typen,3,FALSE)),FALSE),2),"")</f>
        <v>24</v>
      </c>
      <c r="U80" s="730">
        <f t="shared" si="9"/>
        <v>17.98</v>
      </c>
      <c r="V80" s="731">
        <f>IFERROR(INDEX('2. Raumgruppen'!$A$1:$Y$33,MATCH(IF(ISERROR(SEARCH(" ",M80,1)),MID(M80,1,3),MID(M80,1,SEARCH(" ",M80,1)-1)),'2. Raumgruppen'!$B:$B,0),IF(ISERROR(SEARCH(" ",M80,1)),MATCH('2. Raumgruppen'!$L$8,'2. Raumgruppen'!$8:$8,0),MATCH(MID(M80,SEARCH(" ",M80,1)+1,3),'2. Raumgruppen'!$8:$8,0))),"")</f>
        <v>0</v>
      </c>
      <c r="W80" s="731">
        <f>IFERROR(INDEX('2. Raumgruppen'!$A$1:$Y$33,MATCH(IF(ISERROR(SEARCH(" ",N80,1)),MID(N80,1,3),MID(N80,1,SEARCH(" ",N80,1)-1)),'2. Raumgruppen'!$B:$B,0),IF(ISERROR(SEARCH(" ",N80,1)),MATCH('2. Raumgruppen'!$L$8,'2. Raumgruppen'!$8:$8,0),MATCH(MID(N80,SEARCH(" ",N80,1)+1,3),'2. Raumgruppen'!$8:$8,0))),"")</f>
        <v>0</v>
      </c>
      <c r="X80" s="732">
        <f t="shared" si="10"/>
        <v>1635.8253999999999</v>
      </c>
      <c r="Y80" s="732">
        <f t="shared" si="11"/>
        <v>543.84</v>
      </c>
      <c r="Z80" s="733" t="str">
        <f t="shared" si="12"/>
        <v/>
      </c>
      <c r="AA80" s="732" t="str">
        <f t="shared" si="13"/>
        <v/>
      </c>
      <c r="AB80" s="643"/>
      <c r="AC80" s="276"/>
      <c r="AD80" s="277"/>
      <c r="AE80" s="278"/>
      <c r="AF80" s="278" t="str">
        <f t="shared" si="14"/>
        <v>a</v>
      </c>
      <c r="AG80" s="278"/>
      <c r="AH80" s="279">
        <f t="shared" si="15"/>
        <v>17.98</v>
      </c>
      <c r="AI80" s="279" t="str">
        <f t="shared" si="16"/>
        <v/>
      </c>
      <c r="AJ80" s="279" t="str">
        <f t="shared" si="17"/>
        <v/>
      </c>
      <c r="AK80" s="278"/>
      <c r="AL80" s="278"/>
      <c r="AM80" s="278"/>
      <c r="AN80" s="278"/>
      <c r="AO80" s="262"/>
      <c r="AP80" s="262"/>
      <c r="AQ80" s="262"/>
      <c r="AR80" s="262"/>
      <c r="AS80" s="262"/>
      <c r="AT80" s="262"/>
      <c r="AU80" s="262"/>
      <c r="AV80" s="262"/>
      <c r="AW80" s="262"/>
      <c r="AX80" s="262"/>
      <c r="AY80" s="264"/>
      <c r="AZ80" s="262"/>
    </row>
    <row r="81" spans="1:52" ht="27" customHeight="1">
      <c r="B81" s="639">
        <v>67</v>
      </c>
      <c r="C81" s="639" t="s">
        <v>2851</v>
      </c>
      <c r="D81" s="640" t="s">
        <v>981</v>
      </c>
      <c r="E81" s="640" t="s">
        <v>996</v>
      </c>
      <c r="F81" s="640">
        <f>IFERROR(VLOOKUP(C81,'Gebäude-Typen'!$A$7:$D$215,4,FALSE),"")</f>
        <v>1</v>
      </c>
      <c r="G81" s="641" t="s">
        <v>1103</v>
      </c>
      <c r="H81" s="640" t="s">
        <v>1005</v>
      </c>
      <c r="I81" s="639"/>
      <c r="J81" s="640" t="s">
        <v>2647</v>
      </c>
      <c r="K81" s="642">
        <v>22.21</v>
      </c>
      <c r="L81" s="639" t="s">
        <v>1006</v>
      </c>
      <c r="M81" s="639" t="s">
        <v>2626</v>
      </c>
      <c r="N81" s="639" t="s">
        <v>2627</v>
      </c>
      <c r="O81" s="639"/>
      <c r="P81" s="639"/>
      <c r="Q81" s="642"/>
      <c r="R81" s="639"/>
      <c r="S81" s="729">
        <f>IFERROR(ROUND(VLOOKUP(M81,Reinigungstage,IF('Gebäude-Typen'!$C$6&lt;&gt;0,'Gebäude-Typen'!$C$6,VLOOKUP(C81,Gebäude_Typen,2,FALSE)),FALSE),2),"")</f>
        <v>108.28</v>
      </c>
      <c r="T81" s="729">
        <f>IFERROR(ROUND(VLOOKUP(N81,Reinigungstage,IF('Gebäude-Typen'!$C$6&lt;&gt;0,'Gebäude-Typen'!$C$6,VLOOKUP(C81,Gebäude_Typen,3,FALSE)),FALSE),2),"")</f>
        <v>12</v>
      </c>
      <c r="U81" s="730">
        <f t="shared" si="9"/>
        <v>17.98</v>
      </c>
      <c r="V81" s="731">
        <f>IFERROR(INDEX('2. Raumgruppen'!$A$1:$Y$33,MATCH(IF(ISERROR(SEARCH(" ",M81,1)),MID(M81,1,3),MID(M81,1,SEARCH(" ",M81,1)-1)),'2. Raumgruppen'!$B:$B,0),IF(ISERROR(SEARCH(" ",M81,1)),MATCH('2. Raumgruppen'!$L$8,'2. Raumgruppen'!$8:$8,0),MATCH(MID(M81,SEARCH(" ",M81,1)+1,3),'2. Raumgruppen'!$8:$8,0))),"")</f>
        <v>0</v>
      </c>
      <c r="W81" s="731">
        <f>IFERROR(INDEX('2. Raumgruppen'!$A$1:$Y$33,MATCH(IF(ISERROR(SEARCH(" ",N81,1)),MID(N81,1,3),MID(N81,1,SEARCH(" ",N81,1)-1)),'2. Raumgruppen'!$B:$B,0),IF(ISERROR(SEARCH(" ",N81,1)),MATCH('2. Raumgruppen'!$L$8,'2. Raumgruppen'!$8:$8,0),MATCH(MID(N81,SEARCH(" ",N81,1)+1,3),'2. Raumgruppen'!$8:$8,0))),"")</f>
        <v>0</v>
      </c>
      <c r="X81" s="732">
        <f t="shared" si="10"/>
        <v>2404.8987999999999</v>
      </c>
      <c r="Y81" s="732">
        <f t="shared" si="11"/>
        <v>266.52</v>
      </c>
      <c r="Z81" s="733" t="str">
        <f t="shared" si="12"/>
        <v/>
      </c>
      <c r="AA81" s="732" t="str">
        <f t="shared" si="13"/>
        <v/>
      </c>
      <c r="AB81" s="643"/>
      <c r="AC81" s="276"/>
      <c r="AD81" s="277"/>
      <c r="AE81" s="278"/>
      <c r="AF81" s="278" t="str">
        <f t="shared" si="14"/>
        <v>e</v>
      </c>
      <c r="AG81" s="278"/>
      <c r="AH81" s="279">
        <f t="shared" si="15"/>
        <v>17.98</v>
      </c>
      <c r="AI81" s="279" t="str">
        <f t="shared" si="16"/>
        <v/>
      </c>
      <c r="AJ81" s="279" t="str">
        <f t="shared" si="17"/>
        <v/>
      </c>
      <c r="AK81" s="278"/>
      <c r="AL81" s="278"/>
      <c r="AM81" s="278"/>
      <c r="AN81" s="278"/>
      <c r="AO81" s="262"/>
      <c r="AP81" s="262"/>
      <c r="AQ81" s="262"/>
      <c r="AR81" s="262"/>
      <c r="AS81" s="262"/>
      <c r="AT81" s="262"/>
      <c r="AU81" s="262"/>
      <c r="AV81" s="262"/>
      <c r="AW81" s="262"/>
      <c r="AX81" s="262"/>
      <c r="AY81" s="262"/>
      <c r="AZ81" s="278"/>
    </row>
    <row r="82" spans="1:52" ht="27" customHeight="1">
      <c r="B82" s="639">
        <v>68</v>
      </c>
      <c r="C82" s="639" t="s">
        <v>2851</v>
      </c>
      <c r="D82" s="640" t="s">
        <v>981</v>
      </c>
      <c r="E82" s="640" t="s">
        <v>996</v>
      </c>
      <c r="F82" s="640">
        <f>IFERROR(VLOOKUP(C82,'Gebäude-Typen'!$A$7:$D$215,4,FALSE),"")</f>
        <v>1</v>
      </c>
      <c r="G82" s="641" t="s">
        <v>1104</v>
      </c>
      <c r="H82" s="640" t="s">
        <v>1002</v>
      </c>
      <c r="I82" s="639"/>
      <c r="J82" s="640" t="s">
        <v>2646</v>
      </c>
      <c r="K82" s="642">
        <v>23.71</v>
      </c>
      <c r="L82" s="639" t="s">
        <v>1003</v>
      </c>
      <c r="M82" s="639" t="s">
        <v>2625</v>
      </c>
      <c r="N82" s="639" t="s">
        <v>2625</v>
      </c>
      <c r="O82" s="639"/>
      <c r="P82" s="639"/>
      <c r="Q82" s="642"/>
      <c r="R82" s="639"/>
      <c r="S82" s="729">
        <f>IFERROR(ROUND(VLOOKUP(M82,Reinigungstage,IF('Gebäude-Typen'!$C$6&lt;&gt;0,'Gebäude-Typen'!$C$6,VLOOKUP(C82,Gebäude_Typen,2,FALSE)),FALSE),2),"")</f>
        <v>72.19</v>
      </c>
      <c r="T82" s="729">
        <f>IFERROR(ROUND(VLOOKUP(N82,Reinigungstage,IF('Gebäude-Typen'!$C$6&lt;&gt;0,'Gebäude-Typen'!$C$6,VLOOKUP(C82,Gebäude_Typen,3,FALSE)),FALSE),2),"")</f>
        <v>24</v>
      </c>
      <c r="U82" s="730">
        <f t="shared" si="9"/>
        <v>17.98</v>
      </c>
      <c r="V82" s="731">
        <f>IFERROR(INDEX('2. Raumgruppen'!$A$1:$Y$33,MATCH(IF(ISERROR(SEARCH(" ",M82,1)),MID(M82,1,3),MID(M82,1,SEARCH(" ",M82,1)-1)),'2. Raumgruppen'!$B:$B,0),IF(ISERROR(SEARCH(" ",M82,1)),MATCH('2. Raumgruppen'!$L$8,'2. Raumgruppen'!$8:$8,0),MATCH(MID(M82,SEARCH(" ",M82,1)+1,3),'2. Raumgruppen'!$8:$8,0))),"")</f>
        <v>0</v>
      </c>
      <c r="W82" s="731">
        <f>IFERROR(INDEX('2. Raumgruppen'!$A$1:$Y$33,MATCH(IF(ISERROR(SEARCH(" ",N82,1)),MID(N82,1,3),MID(N82,1,SEARCH(" ",N82,1)-1)),'2. Raumgruppen'!$B:$B,0),IF(ISERROR(SEARCH(" ",N82,1)),MATCH('2. Raumgruppen'!$L$8,'2. Raumgruppen'!$8:$8,0),MATCH(MID(N82,SEARCH(" ",N82,1)+1,3),'2. Raumgruppen'!$8:$8,0))),"")</f>
        <v>0</v>
      </c>
      <c r="X82" s="732">
        <f t="shared" si="10"/>
        <v>1711.6249</v>
      </c>
      <c r="Y82" s="732">
        <f t="shared" si="11"/>
        <v>569.04</v>
      </c>
      <c r="Z82" s="733" t="str">
        <f t="shared" si="12"/>
        <v/>
      </c>
      <c r="AA82" s="732" t="str">
        <f t="shared" si="13"/>
        <v/>
      </c>
      <c r="AB82" s="643"/>
      <c r="AC82" s="276"/>
      <c r="AD82" s="277"/>
      <c r="AE82" s="278"/>
      <c r="AF82" s="278" t="str">
        <f t="shared" si="14"/>
        <v>a</v>
      </c>
      <c r="AG82" s="278"/>
      <c r="AH82" s="279">
        <f t="shared" si="15"/>
        <v>17.98</v>
      </c>
      <c r="AI82" s="279" t="str">
        <f t="shared" si="16"/>
        <v/>
      </c>
      <c r="AJ82" s="279" t="str">
        <f t="shared" si="17"/>
        <v/>
      </c>
      <c r="AK82" s="278"/>
      <c r="AL82" s="278"/>
      <c r="AM82" s="278"/>
      <c r="AN82" s="278"/>
      <c r="AO82" s="262"/>
      <c r="AP82" s="262"/>
      <c r="AQ82" s="262"/>
      <c r="AR82" s="262"/>
      <c r="AS82" s="262"/>
      <c r="AT82" s="262"/>
      <c r="AU82" s="262"/>
      <c r="AV82" s="262"/>
      <c r="AW82" s="262"/>
      <c r="AX82" s="264"/>
      <c r="AY82" s="264"/>
      <c r="AZ82" s="278"/>
    </row>
    <row r="83" spans="1:52" ht="27" customHeight="1">
      <c r="A83" s="264"/>
      <c r="B83" s="639">
        <v>69</v>
      </c>
      <c r="C83" s="639" t="s">
        <v>2851</v>
      </c>
      <c r="D83" s="640" t="s">
        <v>981</v>
      </c>
      <c r="E83" s="640" t="s">
        <v>996</v>
      </c>
      <c r="F83" s="640">
        <f>IFERROR(VLOOKUP(C83,'Gebäude-Typen'!$A$7:$D$215,4,FALSE),"")</f>
        <v>1</v>
      </c>
      <c r="G83" s="641" t="s">
        <v>1105</v>
      </c>
      <c r="H83" s="640" t="s">
        <v>1002</v>
      </c>
      <c r="I83" s="639"/>
      <c r="J83" s="640" t="s">
        <v>2646</v>
      </c>
      <c r="K83" s="642">
        <v>23.68</v>
      </c>
      <c r="L83" s="639" t="s">
        <v>1003</v>
      </c>
      <c r="M83" s="639" t="s">
        <v>2625</v>
      </c>
      <c r="N83" s="639" t="s">
        <v>2625</v>
      </c>
      <c r="O83" s="639"/>
      <c r="P83" s="639"/>
      <c r="Q83" s="642"/>
      <c r="R83" s="639"/>
      <c r="S83" s="729">
        <f>IFERROR(ROUND(VLOOKUP(M83,Reinigungstage,IF('Gebäude-Typen'!$C$6&lt;&gt;0,'Gebäude-Typen'!$C$6,VLOOKUP(C83,Gebäude_Typen,2,FALSE)),FALSE),2),"")</f>
        <v>72.19</v>
      </c>
      <c r="T83" s="729">
        <f>IFERROR(ROUND(VLOOKUP(N83,Reinigungstage,IF('Gebäude-Typen'!$C$6&lt;&gt;0,'Gebäude-Typen'!$C$6,VLOOKUP(C83,Gebäude_Typen,3,FALSE)),FALSE),2),"")</f>
        <v>24</v>
      </c>
      <c r="U83" s="730">
        <f t="shared" si="9"/>
        <v>17.98</v>
      </c>
      <c r="V83" s="731">
        <f>IFERROR(INDEX('2. Raumgruppen'!$A$1:$Y$33,MATCH(IF(ISERROR(SEARCH(" ",M83,1)),MID(M83,1,3),MID(M83,1,SEARCH(" ",M83,1)-1)),'2. Raumgruppen'!$B:$B,0),IF(ISERROR(SEARCH(" ",M83,1)),MATCH('2. Raumgruppen'!$L$8,'2. Raumgruppen'!$8:$8,0),MATCH(MID(M83,SEARCH(" ",M83,1)+1,3),'2. Raumgruppen'!$8:$8,0))),"")</f>
        <v>0</v>
      </c>
      <c r="W83" s="731">
        <f>IFERROR(INDEX('2. Raumgruppen'!$A$1:$Y$33,MATCH(IF(ISERROR(SEARCH(" ",N83,1)),MID(N83,1,3),MID(N83,1,SEARCH(" ",N83,1)-1)),'2. Raumgruppen'!$B:$B,0),IF(ISERROR(SEARCH(" ",N83,1)),MATCH('2. Raumgruppen'!$L$8,'2. Raumgruppen'!$8:$8,0),MATCH(MID(N83,SEARCH(" ",N83,1)+1,3),'2. Raumgruppen'!$8:$8,0))),"")</f>
        <v>0</v>
      </c>
      <c r="X83" s="732">
        <f t="shared" si="10"/>
        <v>1709.4592</v>
      </c>
      <c r="Y83" s="732">
        <f t="shared" si="11"/>
        <v>568.31999999999994</v>
      </c>
      <c r="Z83" s="733" t="str">
        <f t="shared" si="12"/>
        <v/>
      </c>
      <c r="AA83" s="732" t="str">
        <f t="shared" si="13"/>
        <v/>
      </c>
      <c r="AB83" s="643"/>
      <c r="AC83" s="276"/>
      <c r="AD83" s="277"/>
      <c r="AE83" s="278"/>
      <c r="AF83" s="278" t="str">
        <f t="shared" si="14"/>
        <v>a</v>
      </c>
      <c r="AG83" s="278"/>
      <c r="AH83" s="279">
        <f t="shared" si="15"/>
        <v>17.98</v>
      </c>
      <c r="AI83" s="279" t="str">
        <f t="shared" si="16"/>
        <v/>
      </c>
      <c r="AJ83" s="279" t="str">
        <f t="shared" si="17"/>
        <v/>
      </c>
      <c r="AK83" s="278"/>
      <c r="AL83" s="278"/>
      <c r="AM83" s="278"/>
      <c r="AN83" s="278"/>
      <c r="AO83" s="262"/>
      <c r="AP83" s="262"/>
      <c r="AQ83" s="262"/>
      <c r="AR83" s="262"/>
      <c r="AS83" s="262"/>
      <c r="AT83" s="262"/>
      <c r="AU83" s="262"/>
      <c r="AV83" s="262"/>
      <c r="AW83" s="262"/>
      <c r="AX83" s="262"/>
      <c r="AY83" s="262"/>
      <c r="AZ83" s="264"/>
    </row>
    <row r="84" spans="1:52" ht="27" customHeight="1">
      <c r="A84" s="264"/>
      <c r="B84" s="639">
        <v>70</v>
      </c>
      <c r="C84" s="639" t="s">
        <v>2851</v>
      </c>
      <c r="D84" s="640" t="s">
        <v>981</v>
      </c>
      <c r="E84" s="640" t="s">
        <v>996</v>
      </c>
      <c r="F84" s="640">
        <f>IFERROR(VLOOKUP(C84,'Gebäude-Typen'!$A$7:$D$215,4,FALSE),"")</f>
        <v>1</v>
      </c>
      <c r="G84" s="641" t="s">
        <v>1106</v>
      </c>
      <c r="H84" s="640" t="s">
        <v>1010</v>
      </c>
      <c r="I84" s="639"/>
      <c r="J84" s="640" t="s">
        <v>2648</v>
      </c>
      <c r="K84" s="642">
        <v>4.28</v>
      </c>
      <c r="L84" s="639" t="s">
        <v>1011</v>
      </c>
      <c r="M84" s="639" t="s">
        <v>2628</v>
      </c>
      <c r="N84" s="639" t="s">
        <v>2628</v>
      </c>
      <c r="O84" s="639"/>
      <c r="P84" s="639"/>
      <c r="Q84" s="642"/>
      <c r="R84" s="639"/>
      <c r="S84" s="729">
        <f>IFERROR(ROUND(VLOOKUP(M84,Reinigungstage,IF('Gebäude-Typen'!$C$6&lt;&gt;0,'Gebäude-Typen'!$C$6,VLOOKUP(C84,Gebäude_Typen,2,FALSE)),FALSE),2),"")</f>
        <v>180.46</v>
      </c>
      <c r="T84" s="729">
        <f>IFERROR(ROUND(VLOOKUP(N84,Reinigungstage,IF('Gebäude-Typen'!$C$6&lt;&gt;0,'Gebäude-Typen'!$C$6,VLOOKUP(C84,Gebäude_Typen,3,FALSE)),FALSE),2),"")</f>
        <v>60</v>
      </c>
      <c r="U84" s="730">
        <f t="shared" si="9"/>
        <v>17.98</v>
      </c>
      <c r="V84" s="731">
        <f>IFERROR(INDEX('2. Raumgruppen'!$A$1:$Y$33,MATCH(IF(ISERROR(SEARCH(" ",M84,1)),MID(M84,1,3),MID(M84,1,SEARCH(" ",M84,1)-1)),'2. Raumgruppen'!$B:$B,0),IF(ISERROR(SEARCH(" ",M84,1)),MATCH('2. Raumgruppen'!$L$8,'2. Raumgruppen'!$8:$8,0),MATCH(MID(M84,SEARCH(" ",M84,1)+1,3),'2. Raumgruppen'!$8:$8,0))),"")</f>
        <v>0</v>
      </c>
      <c r="W84" s="731">
        <f>IFERROR(INDEX('2. Raumgruppen'!$A$1:$Y$33,MATCH(IF(ISERROR(SEARCH(" ",N84,1)),MID(N84,1,3),MID(N84,1,SEARCH(" ",N84,1)-1)),'2. Raumgruppen'!$B:$B,0),IF(ISERROR(SEARCH(" ",N84,1)),MATCH('2. Raumgruppen'!$L$8,'2. Raumgruppen'!$8:$8,0),MATCH(MID(N84,SEARCH(" ",N84,1)+1,3),'2. Raumgruppen'!$8:$8,0))),"")</f>
        <v>0</v>
      </c>
      <c r="X84" s="732">
        <f t="shared" si="10"/>
        <v>772.36880000000008</v>
      </c>
      <c r="Y84" s="732">
        <f t="shared" si="11"/>
        <v>256.8</v>
      </c>
      <c r="Z84" s="733" t="str">
        <f t="shared" si="12"/>
        <v/>
      </c>
      <c r="AA84" s="732" t="str">
        <f t="shared" si="13"/>
        <v/>
      </c>
      <c r="AB84" s="643"/>
      <c r="AC84" s="276"/>
      <c r="AD84" s="277"/>
      <c r="AE84" s="278"/>
      <c r="AF84" s="278" t="str">
        <f t="shared" si="14"/>
        <v>c</v>
      </c>
      <c r="AG84" s="278"/>
      <c r="AH84" s="279">
        <f t="shared" si="15"/>
        <v>17.98</v>
      </c>
      <c r="AI84" s="279" t="str">
        <f t="shared" si="16"/>
        <v/>
      </c>
      <c r="AJ84" s="279" t="str">
        <f t="shared" si="17"/>
        <v/>
      </c>
      <c r="AK84" s="278"/>
      <c r="AL84" s="278"/>
      <c r="AM84" s="278"/>
      <c r="AN84" s="278"/>
      <c r="AO84" s="262"/>
      <c r="AP84" s="262"/>
      <c r="AQ84" s="262"/>
      <c r="AR84" s="262"/>
      <c r="AS84" s="262"/>
      <c r="AT84" s="262"/>
      <c r="AU84" s="262"/>
      <c r="AV84" s="262"/>
      <c r="AW84" s="262"/>
      <c r="AX84" s="264"/>
      <c r="AY84" s="262"/>
      <c r="AZ84" s="264"/>
    </row>
    <row r="85" spans="1:52" ht="27" customHeight="1">
      <c r="B85" s="639">
        <v>71</v>
      </c>
      <c r="C85" s="639" t="s">
        <v>2851</v>
      </c>
      <c r="D85" s="640" t="s">
        <v>981</v>
      </c>
      <c r="E85" s="640" t="s">
        <v>996</v>
      </c>
      <c r="F85" s="640">
        <f>IFERROR(VLOOKUP(C85,'Gebäude-Typen'!$A$7:$D$215,4,FALSE),"")</f>
        <v>1</v>
      </c>
      <c r="G85" s="641" t="s">
        <v>1107</v>
      </c>
      <c r="H85" s="640" t="s">
        <v>1002</v>
      </c>
      <c r="I85" s="639"/>
      <c r="J85" s="640" t="s">
        <v>2646</v>
      </c>
      <c r="K85" s="642">
        <v>23.68</v>
      </c>
      <c r="L85" s="639" t="s">
        <v>1003</v>
      </c>
      <c r="M85" s="639" t="s">
        <v>2625</v>
      </c>
      <c r="N85" s="639" t="s">
        <v>2625</v>
      </c>
      <c r="O85" s="639"/>
      <c r="P85" s="639"/>
      <c r="Q85" s="642"/>
      <c r="R85" s="639"/>
      <c r="S85" s="729">
        <f>IFERROR(ROUND(VLOOKUP(M85,Reinigungstage,IF('Gebäude-Typen'!$C$6&lt;&gt;0,'Gebäude-Typen'!$C$6,VLOOKUP(C85,Gebäude_Typen,2,FALSE)),FALSE),2),"")</f>
        <v>72.19</v>
      </c>
      <c r="T85" s="729">
        <f>IFERROR(ROUND(VLOOKUP(N85,Reinigungstage,IF('Gebäude-Typen'!$C$6&lt;&gt;0,'Gebäude-Typen'!$C$6,VLOOKUP(C85,Gebäude_Typen,3,FALSE)),FALSE),2),"")</f>
        <v>24</v>
      </c>
      <c r="U85" s="730">
        <f t="shared" si="9"/>
        <v>17.98</v>
      </c>
      <c r="V85" s="731">
        <f>IFERROR(INDEX('2. Raumgruppen'!$A$1:$Y$33,MATCH(IF(ISERROR(SEARCH(" ",M85,1)),MID(M85,1,3),MID(M85,1,SEARCH(" ",M85,1)-1)),'2. Raumgruppen'!$B:$B,0),IF(ISERROR(SEARCH(" ",M85,1)),MATCH('2. Raumgruppen'!$L$8,'2. Raumgruppen'!$8:$8,0),MATCH(MID(M85,SEARCH(" ",M85,1)+1,3),'2. Raumgruppen'!$8:$8,0))),"")</f>
        <v>0</v>
      </c>
      <c r="W85" s="731">
        <f>IFERROR(INDEX('2. Raumgruppen'!$A$1:$Y$33,MATCH(IF(ISERROR(SEARCH(" ",N85,1)),MID(N85,1,3),MID(N85,1,SEARCH(" ",N85,1)-1)),'2. Raumgruppen'!$B:$B,0),IF(ISERROR(SEARCH(" ",N85,1)),MATCH('2. Raumgruppen'!$L$8,'2. Raumgruppen'!$8:$8,0),MATCH(MID(N85,SEARCH(" ",N85,1)+1,3),'2. Raumgruppen'!$8:$8,0))),"")</f>
        <v>0</v>
      </c>
      <c r="X85" s="732">
        <f t="shared" si="10"/>
        <v>1709.4592</v>
      </c>
      <c r="Y85" s="732">
        <f t="shared" si="11"/>
        <v>568.31999999999994</v>
      </c>
      <c r="Z85" s="733" t="str">
        <f t="shared" si="12"/>
        <v/>
      </c>
      <c r="AA85" s="732" t="str">
        <f t="shared" si="13"/>
        <v/>
      </c>
      <c r="AB85" s="643"/>
      <c r="AC85" s="276"/>
      <c r="AD85" s="277"/>
      <c r="AE85" s="278"/>
      <c r="AF85" s="278" t="str">
        <f t="shared" si="14"/>
        <v>a</v>
      </c>
      <c r="AG85" s="278"/>
      <c r="AH85" s="279">
        <f t="shared" si="15"/>
        <v>17.98</v>
      </c>
      <c r="AI85" s="279" t="str">
        <f t="shared" si="16"/>
        <v/>
      </c>
      <c r="AJ85" s="279" t="str">
        <f t="shared" si="17"/>
        <v/>
      </c>
      <c r="AK85" s="278"/>
      <c r="AL85" s="278"/>
      <c r="AM85" s="278"/>
      <c r="AN85" s="278"/>
      <c r="AO85" s="262"/>
      <c r="AP85" s="262"/>
      <c r="AQ85" s="262"/>
      <c r="AR85" s="262"/>
      <c r="AS85" s="262"/>
      <c r="AT85" s="262"/>
      <c r="AU85" s="262"/>
      <c r="AV85" s="262"/>
      <c r="AW85" s="264"/>
      <c r="AX85" s="262"/>
      <c r="AY85" s="264"/>
      <c r="AZ85" s="264"/>
    </row>
    <row r="86" spans="1:52" ht="27" customHeight="1">
      <c r="B86" s="639">
        <v>72</v>
      </c>
      <c r="C86" s="639" t="s">
        <v>2851</v>
      </c>
      <c r="D86" s="640" t="s">
        <v>981</v>
      </c>
      <c r="E86" s="640" t="s">
        <v>996</v>
      </c>
      <c r="F86" s="640">
        <f>IFERROR(VLOOKUP(C86,'Gebäude-Typen'!$A$7:$D$215,4,FALSE),"")</f>
        <v>1</v>
      </c>
      <c r="G86" s="641" t="s">
        <v>1108</v>
      </c>
      <c r="H86" s="640" t="s">
        <v>1014</v>
      </c>
      <c r="I86" s="639"/>
      <c r="J86" s="640" t="s">
        <v>2648</v>
      </c>
      <c r="K86" s="642">
        <v>4.8600000000000003</v>
      </c>
      <c r="L86" s="639" t="s">
        <v>1011</v>
      </c>
      <c r="M86" s="639" t="s">
        <v>2628</v>
      </c>
      <c r="N86" s="639" t="s">
        <v>2628</v>
      </c>
      <c r="O86" s="639"/>
      <c r="P86" s="639"/>
      <c r="Q86" s="642"/>
      <c r="R86" s="639"/>
      <c r="S86" s="729">
        <f>IFERROR(ROUND(VLOOKUP(M86,Reinigungstage,IF('Gebäude-Typen'!$C$6&lt;&gt;0,'Gebäude-Typen'!$C$6,VLOOKUP(C86,Gebäude_Typen,2,FALSE)),FALSE),2),"")</f>
        <v>180.46</v>
      </c>
      <c r="T86" s="729">
        <f>IFERROR(ROUND(VLOOKUP(N86,Reinigungstage,IF('Gebäude-Typen'!$C$6&lt;&gt;0,'Gebäude-Typen'!$C$6,VLOOKUP(C86,Gebäude_Typen,3,FALSE)),FALSE),2),"")</f>
        <v>60</v>
      </c>
      <c r="U86" s="730">
        <f t="shared" si="9"/>
        <v>17.98</v>
      </c>
      <c r="V86" s="731">
        <f>IFERROR(INDEX('2. Raumgruppen'!$A$1:$Y$33,MATCH(IF(ISERROR(SEARCH(" ",M86,1)),MID(M86,1,3),MID(M86,1,SEARCH(" ",M86,1)-1)),'2. Raumgruppen'!$B:$B,0),IF(ISERROR(SEARCH(" ",M86,1)),MATCH('2. Raumgruppen'!$L$8,'2. Raumgruppen'!$8:$8,0),MATCH(MID(M86,SEARCH(" ",M86,1)+1,3),'2. Raumgruppen'!$8:$8,0))),"")</f>
        <v>0</v>
      </c>
      <c r="W86" s="731">
        <f>IFERROR(INDEX('2. Raumgruppen'!$A$1:$Y$33,MATCH(IF(ISERROR(SEARCH(" ",N86,1)),MID(N86,1,3),MID(N86,1,SEARCH(" ",N86,1)-1)),'2. Raumgruppen'!$B:$B,0),IF(ISERROR(SEARCH(" ",N86,1)),MATCH('2. Raumgruppen'!$L$8,'2. Raumgruppen'!$8:$8,0),MATCH(MID(N86,SEARCH(" ",N86,1)+1,3),'2. Raumgruppen'!$8:$8,0))),"")</f>
        <v>0</v>
      </c>
      <c r="X86" s="732">
        <f t="shared" si="10"/>
        <v>877.03560000000004</v>
      </c>
      <c r="Y86" s="732">
        <f t="shared" si="11"/>
        <v>291.60000000000002</v>
      </c>
      <c r="Z86" s="733" t="str">
        <f t="shared" si="12"/>
        <v/>
      </c>
      <c r="AA86" s="732" t="str">
        <f t="shared" si="13"/>
        <v/>
      </c>
      <c r="AB86" s="643"/>
      <c r="AC86" s="276"/>
      <c r="AD86" s="277"/>
      <c r="AE86" s="278"/>
      <c r="AF86" s="278" t="str">
        <f t="shared" si="14"/>
        <v>c</v>
      </c>
      <c r="AG86" s="278"/>
      <c r="AH86" s="279">
        <f t="shared" si="15"/>
        <v>17.98</v>
      </c>
      <c r="AI86" s="279" t="str">
        <f t="shared" si="16"/>
        <v/>
      </c>
      <c r="AJ86" s="279" t="str">
        <f t="shared" si="17"/>
        <v/>
      </c>
      <c r="AK86" s="278"/>
      <c r="AL86" s="278"/>
      <c r="AM86" s="278"/>
      <c r="AN86" s="278"/>
      <c r="AO86" s="262"/>
      <c r="AP86" s="262"/>
      <c r="AQ86" s="262"/>
      <c r="AR86" s="262"/>
      <c r="AS86" s="262"/>
      <c r="AT86" s="262"/>
      <c r="AU86" s="262"/>
      <c r="AV86" s="262"/>
      <c r="AW86" s="262"/>
      <c r="AX86" s="264"/>
      <c r="AY86" s="264"/>
      <c r="AZ86" s="264"/>
    </row>
    <row r="87" spans="1:52" ht="27" customHeight="1">
      <c r="B87" s="639">
        <v>73</v>
      </c>
      <c r="C87" s="639" t="s">
        <v>2851</v>
      </c>
      <c r="D87" s="640" t="s">
        <v>981</v>
      </c>
      <c r="E87" s="640" t="s">
        <v>996</v>
      </c>
      <c r="F87" s="640">
        <f>IFERROR(VLOOKUP(C87,'Gebäude-Typen'!$A$7:$D$215,4,FALSE),"")</f>
        <v>1</v>
      </c>
      <c r="G87" s="641" t="s">
        <v>1109</v>
      </c>
      <c r="H87" s="640" t="s">
        <v>1002</v>
      </c>
      <c r="I87" s="639"/>
      <c r="J87" s="640" t="s">
        <v>2646</v>
      </c>
      <c r="K87" s="642">
        <v>23.69</v>
      </c>
      <c r="L87" s="639" t="s">
        <v>1003</v>
      </c>
      <c r="M87" s="639" t="s">
        <v>2625</v>
      </c>
      <c r="N87" s="639" t="s">
        <v>2625</v>
      </c>
      <c r="O87" s="639"/>
      <c r="P87" s="639"/>
      <c r="Q87" s="642"/>
      <c r="R87" s="639"/>
      <c r="S87" s="729">
        <f>IFERROR(ROUND(VLOOKUP(M87,Reinigungstage,IF('Gebäude-Typen'!$C$6&lt;&gt;0,'Gebäude-Typen'!$C$6,VLOOKUP(C87,Gebäude_Typen,2,FALSE)),FALSE),2),"")</f>
        <v>72.19</v>
      </c>
      <c r="T87" s="729">
        <f>IFERROR(ROUND(VLOOKUP(N87,Reinigungstage,IF('Gebäude-Typen'!$C$6&lt;&gt;0,'Gebäude-Typen'!$C$6,VLOOKUP(C87,Gebäude_Typen,3,FALSE)),FALSE),2),"")</f>
        <v>24</v>
      </c>
      <c r="U87" s="730">
        <f t="shared" si="9"/>
        <v>17.98</v>
      </c>
      <c r="V87" s="731">
        <f>IFERROR(INDEX('2. Raumgruppen'!$A$1:$Y$33,MATCH(IF(ISERROR(SEARCH(" ",M87,1)),MID(M87,1,3),MID(M87,1,SEARCH(" ",M87,1)-1)),'2. Raumgruppen'!$B:$B,0),IF(ISERROR(SEARCH(" ",M87,1)),MATCH('2. Raumgruppen'!$L$8,'2. Raumgruppen'!$8:$8,0),MATCH(MID(M87,SEARCH(" ",M87,1)+1,3),'2. Raumgruppen'!$8:$8,0))),"")</f>
        <v>0</v>
      </c>
      <c r="W87" s="731">
        <f>IFERROR(INDEX('2. Raumgruppen'!$A$1:$Y$33,MATCH(IF(ISERROR(SEARCH(" ",N87,1)),MID(N87,1,3),MID(N87,1,SEARCH(" ",N87,1)-1)),'2. Raumgruppen'!$B:$B,0),IF(ISERROR(SEARCH(" ",N87,1)),MATCH('2. Raumgruppen'!$L$8,'2. Raumgruppen'!$8:$8,0),MATCH(MID(N87,SEARCH(" ",N87,1)+1,3),'2. Raumgruppen'!$8:$8,0))),"")</f>
        <v>0</v>
      </c>
      <c r="X87" s="732">
        <f t="shared" si="10"/>
        <v>1710.1811</v>
      </c>
      <c r="Y87" s="732">
        <f t="shared" si="11"/>
        <v>568.56000000000006</v>
      </c>
      <c r="Z87" s="733" t="str">
        <f t="shared" si="12"/>
        <v/>
      </c>
      <c r="AA87" s="732" t="str">
        <f t="shared" si="13"/>
        <v/>
      </c>
      <c r="AB87" s="643"/>
      <c r="AC87" s="276"/>
      <c r="AD87" s="277"/>
      <c r="AE87" s="278"/>
      <c r="AF87" s="278" t="str">
        <f t="shared" si="14"/>
        <v>a</v>
      </c>
      <c r="AG87" s="278"/>
      <c r="AH87" s="279">
        <f t="shared" si="15"/>
        <v>17.98</v>
      </c>
      <c r="AI87" s="279" t="str">
        <f t="shared" si="16"/>
        <v/>
      </c>
      <c r="AJ87" s="279" t="str">
        <f t="shared" si="17"/>
        <v/>
      </c>
      <c r="AK87" s="278"/>
      <c r="AL87" s="278"/>
      <c r="AM87" s="278"/>
      <c r="AN87" s="278"/>
      <c r="AO87" s="262"/>
      <c r="AP87" s="262"/>
      <c r="AQ87" s="262"/>
      <c r="AR87" s="262"/>
      <c r="AS87" s="262"/>
      <c r="AT87" s="262"/>
      <c r="AU87" s="262"/>
      <c r="AV87" s="262"/>
      <c r="AW87" s="262"/>
      <c r="AX87" s="262"/>
      <c r="AY87" s="262"/>
      <c r="AZ87" s="278"/>
    </row>
    <row r="88" spans="1:52" ht="27" customHeight="1">
      <c r="B88" s="639">
        <v>74</v>
      </c>
      <c r="C88" s="639" t="s">
        <v>2851</v>
      </c>
      <c r="D88" s="640" t="s">
        <v>981</v>
      </c>
      <c r="E88" s="640" t="s">
        <v>996</v>
      </c>
      <c r="F88" s="640">
        <f>IFERROR(VLOOKUP(C88,'Gebäude-Typen'!$A$7:$D$215,4,FALSE),"")</f>
        <v>1</v>
      </c>
      <c r="G88" s="641" t="s">
        <v>1110</v>
      </c>
      <c r="H88" s="640" t="s">
        <v>1010</v>
      </c>
      <c r="I88" s="639"/>
      <c r="J88" s="640" t="s">
        <v>2648</v>
      </c>
      <c r="K88" s="642">
        <v>11.63</v>
      </c>
      <c r="L88" s="639" t="s">
        <v>1011</v>
      </c>
      <c r="M88" s="639" t="s">
        <v>2628</v>
      </c>
      <c r="N88" s="639" t="s">
        <v>2628</v>
      </c>
      <c r="O88" s="639"/>
      <c r="P88" s="639"/>
      <c r="Q88" s="642"/>
      <c r="R88" s="639"/>
      <c r="S88" s="729">
        <f>IFERROR(ROUND(VLOOKUP(M88,Reinigungstage,IF('Gebäude-Typen'!$C$6&lt;&gt;0,'Gebäude-Typen'!$C$6,VLOOKUP(C88,Gebäude_Typen,2,FALSE)),FALSE),2),"")</f>
        <v>180.46</v>
      </c>
      <c r="T88" s="729">
        <f>IFERROR(ROUND(VLOOKUP(N88,Reinigungstage,IF('Gebäude-Typen'!$C$6&lt;&gt;0,'Gebäude-Typen'!$C$6,VLOOKUP(C88,Gebäude_Typen,3,FALSE)),FALSE),2),"")</f>
        <v>60</v>
      </c>
      <c r="U88" s="730">
        <f t="shared" si="9"/>
        <v>17.98</v>
      </c>
      <c r="V88" s="731">
        <f>IFERROR(INDEX('2. Raumgruppen'!$A$1:$Y$33,MATCH(IF(ISERROR(SEARCH(" ",M88,1)),MID(M88,1,3),MID(M88,1,SEARCH(" ",M88,1)-1)),'2. Raumgruppen'!$B:$B,0),IF(ISERROR(SEARCH(" ",M88,1)),MATCH('2. Raumgruppen'!$L$8,'2. Raumgruppen'!$8:$8,0),MATCH(MID(M88,SEARCH(" ",M88,1)+1,3),'2. Raumgruppen'!$8:$8,0))),"")</f>
        <v>0</v>
      </c>
      <c r="W88" s="731">
        <f>IFERROR(INDEX('2. Raumgruppen'!$A$1:$Y$33,MATCH(IF(ISERROR(SEARCH(" ",N88,1)),MID(N88,1,3),MID(N88,1,SEARCH(" ",N88,1)-1)),'2. Raumgruppen'!$B:$B,0),IF(ISERROR(SEARCH(" ",N88,1)),MATCH('2. Raumgruppen'!$L$8,'2. Raumgruppen'!$8:$8,0),MATCH(MID(N88,SEARCH(" ",N88,1)+1,3),'2. Raumgruppen'!$8:$8,0))),"")</f>
        <v>0</v>
      </c>
      <c r="X88" s="732">
        <f t="shared" si="10"/>
        <v>2098.7498000000001</v>
      </c>
      <c r="Y88" s="732">
        <f t="shared" si="11"/>
        <v>697.80000000000007</v>
      </c>
      <c r="Z88" s="733" t="str">
        <f t="shared" si="12"/>
        <v/>
      </c>
      <c r="AA88" s="732" t="str">
        <f t="shared" si="13"/>
        <v/>
      </c>
      <c r="AB88" s="643"/>
      <c r="AC88" s="276"/>
      <c r="AD88" s="277"/>
      <c r="AE88" s="278"/>
      <c r="AF88" s="278" t="str">
        <f t="shared" si="14"/>
        <v>c</v>
      </c>
      <c r="AG88" s="278"/>
      <c r="AH88" s="279">
        <f t="shared" si="15"/>
        <v>17.98</v>
      </c>
      <c r="AI88" s="279" t="str">
        <f t="shared" si="16"/>
        <v/>
      </c>
      <c r="AJ88" s="279" t="str">
        <f t="shared" si="17"/>
        <v/>
      </c>
      <c r="AK88" s="278"/>
      <c r="AL88" s="278"/>
      <c r="AM88" s="278"/>
      <c r="AN88" s="278"/>
      <c r="AO88" s="262"/>
      <c r="AP88" s="262"/>
      <c r="AQ88" s="262"/>
      <c r="AR88" s="262"/>
      <c r="AS88" s="262"/>
      <c r="AT88" s="262"/>
      <c r="AU88" s="262"/>
      <c r="AV88" s="262"/>
      <c r="AW88" s="262"/>
      <c r="AX88" s="262"/>
      <c r="AY88" s="262"/>
      <c r="AZ88" s="262"/>
    </row>
    <row r="89" spans="1:52" ht="27" customHeight="1">
      <c r="B89" s="639">
        <v>75</v>
      </c>
      <c r="C89" s="639" t="s">
        <v>2851</v>
      </c>
      <c r="D89" s="640" t="s">
        <v>981</v>
      </c>
      <c r="E89" s="640" t="s">
        <v>996</v>
      </c>
      <c r="F89" s="640">
        <f>IFERROR(VLOOKUP(C89,'Gebäude-Typen'!$A$7:$D$215,4,FALSE),"")</f>
        <v>1</v>
      </c>
      <c r="G89" s="641" t="s">
        <v>1111</v>
      </c>
      <c r="H89" s="640" t="s">
        <v>1002</v>
      </c>
      <c r="I89" s="639"/>
      <c r="J89" s="640" t="s">
        <v>2646</v>
      </c>
      <c r="K89" s="642">
        <v>23.71</v>
      </c>
      <c r="L89" s="639" t="s">
        <v>1003</v>
      </c>
      <c r="M89" s="639" t="s">
        <v>2625</v>
      </c>
      <c r="N89" s="639" t="s">
        <v>2625</v>
      </c>
      <c r="O89" s="639"/>
      <c r="P89" s="639"/>
      <c r="Q89" s="642"/>
      <c r="R89" s="639"/>
      <c r="S89" s="729">
        <f>IFERROR(ROUND(VLOOKUP(M89,Reinigungstage,IF('Gebäude-Typen'!$C$6&lt;&gt;0,'Gebäude-Typen'!$C$6,VLOOKUP(C89,Gebäude_Typen,2,FALSE)),FALSE),2),"")</f>
        <v>72.19</v>
      </c>
      <c r="T89" s="729">
        <f>IFERROR(ROUND(VLOOKUP(N89,Reinigungstage,IF('Gebäude-Typen'!$C$6&lt;&gt;0,'Gebäude-Typen'!$C$6,VLOOKUP(C89,Gebäude_Typen,3,FALSE)),FALSE),2),"")</f>
        <v>24</v>
      </c>
      <c r="U89" s="730">
        <f t="shared" si="9"/>
        <v>17.98</v>
      </c>
      <c r="V89" s="731">
        <f>IFERROR(INDEX('2. Raumgruppen'!$A$1:$Y$33,MATCH(IF(ISERROR(SEARCH(" ",M89,1)),MID(M89,1,3),MID(M89,1,SEARCH(" ",M89,1)-1)),'2. Raumgruppen'!$B:$B,0),IF(ISERROR(SEARCH(" ",M89,1)),MATCH('2. Raumgruppen'!$L$8,'2. Raumgruppen'!$8:$8,0),MATCH(MID(M89,SEARCH(" ",M89,1)+1,3),'2. Raumgruppen'!$8:$8,0))),"")</f>
        <v>0</v>
      </c>
      <c r="W89" s="731">
        <f>IFERROR(INDEX('2. Raumgruppen'!$A$1:$Y$33,MATCH(IF(ISERROR(SEARCH(" ",N89,1)),MID(N89,1,3),MID(N89,1,SEARCH(" ",N89,1)-1)),'2. Raumgruppen'!$B:$B,0),IF(ISERROR(SEARCH(" ",N89,1)),MATCH('2. Raumgruppen'!$L$8,'2. Raumgruppen'!$8:$8,0),MATCH(MID(N89,SEARCH(" ",N89,1)+1,3),'2. Raumgruppen'!$8:$8,0))),"")</f>
        <v>0</v>
      </c>
      <c r="X89" s="732">
        <f t="shared" si="10"/>
        <v>1711.6249</v>
      </c>
      <c r="Y89" s="732">
        <f t="shared" si="11"/>
        <v>569.04</v>
      </c>
      <c r="Z89" s="733" t="str">
        <f t="shared" si="12"/>
        <v/>
      </c>
      <c r="AA89" s="732" t="str">
        <f t="shared" si="13"/>
        <v/>
      </c>
      <c r="AB89" s="643"/>
      <c r="AC89" s="276"/>
      <c r="AD89" s="277"/>
      <c r="AE89" s="278"/>
      <c r="AF89" s="278" t="str">
        <f t="shared" si="14"/>
        <v>a</v>
      </c>
      <c r="AG89" s="278"/>
      <c r="AH89" s="279">
        <f t="shared" si="15"/>
        <v>17.98</v>
      </c>
      <c r="AI89" s="279" t="str">
        <f t="shared" si="16"/>
        <v/>
      </c>
      <c r="AJ89" s="279" t="str">
        <f t="shared" si="17"/>
        <v/>
      </c>
      <c r="AK89" s="278"/>
      <c r="AL89" s="278"/>
      <c r="AM89" s="278"/>
      <c r="AN89" s="278"/>
      <c r="AO89" s="262"/>
      <c r="AP89" s="262"/>
      <c r="AQ89" s="262"/>
      <c r="AR89" s="262"/>
      <c r="AS89" s="262"/>
      <c r="AT89" s="262"/>
      <c r="AU89" s="262"/>
      <c r="AV89" s="262"/>
      <c r="AW89" s="262"/>
      <c r="AX89" s="264"/>
      <c r="AY89" s="262"/>
      <c r="AZ89" s="262"/>
    </row>
    <row r="90" spans="1:52" ht="27" customHeight="1">
      <c r="B90" s="639">
        <v>76</v>
      </c>
      <c r="C90" s="639" t="s">
        <v>2851</v>
      </c>
      <c r="D90" s="640" t="s">
        <v>981</v>
      </c>
      <c r="E90" s="640" t="s">
        <v>996</v>
      </c>
      <c r="F90" s="640">
        <f>IFERROR(VLOOKUP(C90,'Gebäude-Typen'!$A$7:$D$215,4,FALSE),"")</f>
        <v>1</v>
      </c>
      <c r="G90" s="641" t="s">
        <v>1112</v>
      </c>
      <c r="H90" s="640" t="s">
        <v>1002</v>
      </c>
      <c r="I90" s="639"/>
      <c r="J90" s="640" t="s">
        <v>2646</v>
      </c>
      <c r="K90" s="642">
        <v>23.4</v>
      </c>
      <c r="L90" s="639" t="s">
        <v>1003</v>
      </c>
      <c r="M90" s="639" t="s">
        <v>2625</v>
      </c>
      <c r="N90" s="639" t="s">
        <v>2625</v>
      </c>
      <c r="O90" s="639"/>
      <c r="P90" s="639"/>
      <c r="Q90" s="642"/>
      <c r="R90" s="639"/>
      <c r="S90" s="729">
        <f>IFERROR(ROUND(VLOOKUP(M90,Reinigungstage,IF('Gebäude-Typen'!$C$6&lt;&gt;0,'Gebäude-Typen'!$C$6,VLOOKUP(C90,Gebäude_Typen,2,FALSE)),FALSE),2),"")</f>
        <v>72.19</v>
      </c>
      <c r="T90" s="729">
        <f>IFERROR(ROUND(VLOOKUP(N90,Reinigungstage,IF('Gebäude-Typen'!$C$6&lt;&gt;0,'Gebäude-Typen'!$C$6,VLOOKUP(C90,Gebäude_Typen,3,FALSE)),FALSE),2),"")</f>
        <v>24</v>
      </c>
      <c r="U90" s="730">
        <f t="shared" si="9"/>
        <v>17.98</v>
      </c>
      <c r="V90" s="731">
        <f>IFERROR(INDEX('2. Raumgruppen'!$A$1:$Y$33,MATCH(IF(ISERROR(SEARCH(" ",M90,1)),MID(M90,1,3),MID(M90,1,SEARCH(" ",M90,1)-1)),'2. Raumgruppen'!$B:$B,0),IF(ISERROR(SEARCH(" ",M90,1)),MATCH('2. Raumgruppen'!$L$8,'2. Raumgruppen'!$8:$8,0),MATCH(MID(M90,SEARCH(" ",M90,1)+1,3),'2. Raumgruppen'!$8:$8,0))),"")</f>
        <v>0</v>
      </c>
      <c r="W90" s="731">
        <f>IFERROR(INDEX('2. Raumgruppen'!$A$1:$Y$33,MATCH(IF(ISERROR(SEARCH(" ",N90,1)),MID(N90,1,3),MID(N90,1,SEARCH(" ",N90,1)-1)),'2. Raumgruppen'!$B:$B,0),IF(ISERROR(SEARCH(" ",N90,1)),MATCH('2. Raumgruppen'!$L$8,'2. Raumgruppen'!$8:$8,0),MATCH(MID(N90,SEARCH(" ",N90,1)+1,3),'2. Raumgruppen'!$8:$8,0))),"")</f>
        <v>0</v>
      </c>
      <c r="X90" s="732">
        <f t="shared" si="10"/>
        <v>1689.2459999999999</v>
      </c>
      <c r="Y90" s="732">
        <f t="shared" si="11"/>
        <v>561.59999999999991</v>
      </c>
      <c r="Z90" s="733" t="str">
        <f t="shared" si="12"/>
        <v/>
      </c>
      <c r="AA90" s="732" t="str">
        <f t="shared" si="13"/>
        <v/>
      </c>
      <c r="AB90" s="643"/>
      <c r="AC90" s="276"/>
      <c r="AD90" s="277"/>
      <c r="AE90" s="278"/>
      <c r="AF90" s="278" t="str">
        <f t="shared" si="14"/>
        <v>a</v>
      </c>
      <c r="AG90" s="278"/>
      <c r="AH90" s="279">
        <f t="shared" si="15"/>
        <v>17.98</v>
      </c>
      <c r="AI90" s="279" t="str">
        <f t="shared" si="16"/>
        <v/>
      </c>
      <c r="AJ90" s="279" t="str">
        <f t="shared" si="17"/>
        <v/>
      </c>
      <c r="AK90" s="278"/>
      <c r="AL90" s="278"/>
      <c r="AM90" s="278"/>
      <c r="AN90" s="278"/>
      <c r="AO90" s="262"/>
      <c r="AP90" s="262"/>
      <c r="AQ90" s="262"/>
      <c r="AR90" s="262"/>
      <c r="AS90" s="262"/>
      <c r="AT90" s="262"/>
      <c r="AU90" s="262"/>
      <c r="AV90" s="262"/>
      <c r="AW90" s="262"/>
      <c r="AX90" s="262"/>
      <c r="AY90" s="264"/>
      <c r="AZ90" s="262"/>
    </row>
    <row r="91" spans="1:52" ht="27" customHeight="1">
      <c r="B91" s="639">
        <v>77</v>
      </c>
      <c r="C91" s="639" t="s">
        <v>2851</v>
      </c>
      <c r="D91" s="640" t="s">
        <v>981</v>
      </c>
      <c r="E91" s="640" t="s">
        <v>996</v>
      </c>
      <c r="F91" s="640">
        <f>IFERROR(VLOOKUP(C91,'Gebäude-Typen'!$A$7:$D$215,4,FALSE),"")</f>
        <v>1</v>
      </c>
      <c r="G91" s="641" t="s">
        <v>1113</v>
      </c>
      <c r="H91" s="640" t="s">
        <v>1029</v>
      </c>
      <c r="I91" s="639" t="s">
        <v>2660</v>
      </c>
      <c r="J91" s="640" t="s">
        <v>2646</v>
      </c>
      <c r="K91" s="642">
        <v>33.64</v>
      </c>
      <c r="L91" s="639" t="s">
        <v>1023</v>
      </c>
      <c r="M91" s="639" t="s">
        <v>2623</v>
      </c>
      <c r="N91" s="639" t="s">
        <v>153</v>
      </c>
      <c r="O91" s="639"/>
      <c r="P91" s="639" t="s">
        <v>1026</v>
      </c>
      <c r="Q91" s="642" t="s">
        <v>2828</v>
      </c>
      <c r="R91" s="639"/>
      <c r="S91" s="729">
        <f>IFERROR(ROUND(VLOOKUP(M91,Reinigungstage,IF('Gebäude-Typen'!$C$6&lt;&gt;0,'Gebäude-Typen'!$C$6,VLOOKUP(C91,Gebäude_Typen,2,FALSE)),FALSE),2),"")</f>
        <v>108.28</v>
      </c>
      <c r="T91" s="729">
        <f>IFERROR(ROUND(VLOOKUP(N91,Reinigungstage,IF('Gebäude-Typen'!$C$6&lt;&gt;0,'Gebäude-Typen'!$C$6,VLOOKUP(C91,Gebäude_Typen,3,FALSE)),FALSE),2),"")</f>
        <v>0</v>
      </c>
      <c r="U91" s="730">
        <f t="shared" si="9"/>
        <v>17.98</v>
      </c>
      <c r="V91" s="731">
        <f>IFERROR(INDEX('2. Raumgruppen'!$A$1:$Y$33,MATCH(IF(ISERROR(SEARCH(" ",M91,1)),MID(M91,1,3),MID(M91,1,SEARCH(" ",M91,1)-1)),'2. Raumgruppen'!$B:$B,0),IF(ISERROR(SEARCH(" ",M91,1)),MATCH('2. Raumgruppen'!$L$8,'2. Raumgruppen'!$8:$8,0),MATCH(MID(M91,SEARCH(" ",M91,1)+1,3),'2. Raumgruppen'!$8:$8,0))),"")</f>
        <v>0</v>
      </c>
      <c r="W91" s="731">
        <f>IFERROR(INDEX('2. Raumgruppen'!$A$1:$Y$33,MATCH(IF(ISERROR(SEARCH(" ",N91,1)),MID(N91,1,3),MID(N91,1,SEARCH(" ",N91,1)-1)),'2. Raumgruppen'!$B:$B,0),IF(ISERROR(SEARCH(" ",N91,1)),MATCH('2. Raumgruppen'!$L$8,'2. Raumgruppen'!$8:$8,0),MATCH(MID(N91,SEARCH(" ",N91,1)+1,3),'2. Raumgruppen'!$8:$8,0))),"")</f>
        <v>0</v>
      </c>
      <c r="X91" s="732">
        <f t="shared" si="10"/>
        <v>3642.5392000000002</v>
      </c>
      <c r="Y91" s="732">
        <f t="shared" si="11"/>
        <v>0</v>
      </c>
      <c r="Z91" s="733" t="str">
        <f>IFERROR(IF(V91="","",(X91/V91)),"")</f>
        <v/>
      </c>
      <c r="AA91" s="732" t="str">
        <f t="shared" si="13"/>
        <v/>
      </c>
      <c r="AB91" s="643"/>
      <c r="AC91" s="276"/>
      <c r="AD91" s="277"/>
      <c r="AE91" s="278"/>
      <c r="AF91" s="278" t="str">
        <f t="shared" si="14"/>
        <v>n</v>
      </c>
      <c r="AG91" s="278"/>
      <c r="AH91" s="279">
        <f t="shared" si="15"/>
        <v>17.98</v>
      </c>
      <c r="AI91" s="279" t="str">
        <f t="shared" si="16"/>
        <v/>
      </c>
      <c r="AJ91" s="279" t="str">
        <f t="shared" si="17"/>
        <v/>
      </c>
      <c r="AK91" s="278"/>
      <c r="AL91" s="278"/>
      <c r="AM91" s="278"/>
      <c r="AN91" s="278"/>
      <c r="AO91" s="262"/>
      <c r="AP91" s="262"/>
      <c r="AQ91" s="262"/>
      <c r="AR91" s="262"/>
      <c r="AS91" s="262"/>
      <c r="AT91" s="262"/>
      <c r="AU91" s="262"/>
      <c r="AV91" s="262"/>
      <c r="AW91" s="264"/>
      <c r="AX91" s="262"/>
      <c r="AY91" s="264"/>
      <c r="AZ91" s="262"/>
    </row>
    <row r="92" spans="1:52" ht="27" customHeight="1">
      <c r="A92" s="264"/>
      <c r="B92" s="639">
        <v>78</v>
      </c>
      <c r="C92" s="639" t="s">
        <v>2851</v>
      </c>
      <c r="D92" s="640" t="s">
        <v>981</v>
      </c>
      <c r="E92" s="640" t="s">
        <v>996</v>
      </c>
      <c r="F92" s="640">
        <f>IFERROR(VLOOKUP(C92,'Gebäude-Typen'!$A$7:$D$215,4,FALSE),"")</f>
        <v>1</v>
      </c>
      <c r="G92" s="641" t="s">
        <v>1114</v>
      </c>
      <c r="H92" s="640" t="s">
        <v>1014</v>
      </c>
      <c r="I92" s="639"/>
      <c r="J92" s="640" t="s">
        <v>2648</v>
      </c>
      <c r="K92" s="642">
        <v>18.96</v>
      </c>
      <c r="L92" s="639" t="s">
        <v>1011</v>
      </c>
      <c r="M92" s="639" t="s">
        <v>2628</v>
      </c>
      <c r="N92" s="639" t="s">
        <v>2628</v>
      </c>
      <c r="O92" s="639"/>
      <c r="P92" s="639"/>
      <c r="Q92" s="642"/>
      <c r="R92" s="639"/>
      <c r="S92" s="729">
        <f>IFERROR(ROUND(VLOOKUP(M92,Reinigungstage,IF('Gebäude-Typen'!$C$6&lt;&gt;0,'Gebäude-Typen'!$C$6,VLOOKUP(C92,Gebäude_Typen,2,FALSE)),FALSE),2),"")</f>
        <v>180.46</v>
      </c>
      <c r="T92" s="729">
        <f>IFERROR(ROUND(VLOOKUP(N92,Reinigungstage,IF('Gebäude-Typen'!$C$6&lt;&gt;0,'Gebäude-Typen'!$C$6,VLOOKUP(C92,Gebäude_Typen,3,FALSE)),FALSE),2),"")</f>
        <v>60</v>
      </c>
      <c r="U92" s="730">
        <f t="shared" si="9"/>
        <v>17.98</v>
      </c>
      <c r="V92" s="731">
        <f>IFERROR(INDEX('2. Raumgruppen'!$A$1:$Y$33,MATCH(IF(ISERROR(SEARCH(" ",M92,1)),MID(M92,1,3),MID(M92,1,SEARCH(" ",M92,1)-1)),'2. Raumgruppen'!$B:$B,0),IF(ISERROR(SEARCH(" ",M92,1)),MATCH('2. Raumgruppen'!$L$8,'2. Raumgruppen'!$8:$8,0),MATCH(MID(M92,SEARCH(" ",M92,1)+1,3),'2. Raumgruppen'!$8:$8,0))),"")</f>
        <v>0</v>
      </c>
      <c r="W92" s="731">
        <f>IFERROR(INDEX('2. Raumgruppen'!$A$1:$Y$33,MATCH(IF(ISERROR(SEARCH(" ",N92,1)),MID(N92,1,3),MID(N92,1,SEARCH(" ",N92,1)-1)),'2. Raumgruppen'!$B:$B,0),IF(ISERROR(SEARCH(" ",N92,1)),MATCH('2. Raumgruppen'!$L$8,'2. Raumgruppen'!$8:$8,0),MATCH(MID(N92,SEARCH(" ",N92,1)+1,3),'2. Raumgruppen'!$8:$8,0))),"")</f>
        <v>0</v>
      </c>
      <c r="X92" s="732">
        <f t="shared" si="10"/>
        <v>3421.5216000000005</v>
      </c>
      <c r="Y92" s="732">
        <f t="shared" si="11"/>
        <v>1137.6000000000001</v>
      </c>
      <c r="Z92" s="733" t="str">
        <f t="shared" si="12"/>
        <v/>
      </c>
      <c r="AA92" s="732" t="str">
        <f t="shared" si="13"/>
        <v/>
      </c>
      <c r="AB92" s="643"/>
      <c r="AC92" s="276"/>
      <c r="AD92" s="277"/>
      <c r="AE92" s="278"/>
      <c r="AF92" s="278" t="str">
        <f t="shared" si="14"/>
        <v>c</v>
      </c>
      <c r="AG92" s="278"/>
      <c r="AH92" s="279">
        <f t="shared" si="15"/>
        <v>17.98</v>
      </c>
      <c r="AI92" s="279" t="str">
        <f t="shared" si="16"/>
        <v/>
      </c>
      <c r="AJ92" s="279" t="str">
        <f t="shared" si="17"/>
        <v/>
      </c>
      <c r="AK92" s="278"/>
      <c r="AL92" s="278"/>
      <c r="AM92" s="278"/>
      <c r="AN92" s="278"/>
      <c r="AO92" s="262"/>
      <c r="AP92" s="262"/>
      <c r="AQ92" s="262"/>
      <c r="AR92" s="262"/>
      <c r="AS92" s="262"/>
      <c r="AT92" s="262"/>
      <c r="AU92" s="262"/>
      <c r="AV92" s="262"/>
      <c r="AW92" s="262"/>
      <c r="AX92" s="262"/>
      <c r="AY92" s="262"/>
      <c r="AZ92" s="264"/>
    </row>
    <row r="93" spans="1:52" ht="27" customHeight="1">
      <c r="B93" s="639">
        <v>79</v>
      </c>
      <c r="C93" s="639" t="s">
        <v>2851</v>
      </c>
      <c r="D93" s="640" t="s">
        <v>981</v>
      </c>
      <c r="E93" s="640" t="s">
        <v>996</v>
      </c>
      <c r="F93" s="640">
        <f>IFERROR(VLOOKUP(C93,'Gebäude-Typen'!$A$7:$D$215,4,FALSE),"")</f>
        <v>1</v>
      </c>
      <c r="G93" s="641" t="s">
        <v>1115</v>
      </c>
      <c r="H93" s="640" t="s">
        <v>1002</v>
      </c>
      <c r="I93" s="639"/>
      <c r="J93" s="640" t="s">
        <v>2646</v>
      </c>
      <c r="K93" s="642">
        <v>38.549999999999997</v>
      </c>
      <c r="L93" s="639" t="s">
        <v>1003</v>
      </c>
      <c r="M93" s="639" t="s">
        <v>2625</v>
      </c>
      <c r="N93" s="639" t="s">
        <v>2625</v>
      </c>
      <c r="O93" s="639"/>
      <c r="P93" s="639"/>
      <c r="Q93" s="642"/>
      <c r="R93" s="639"/>
      <c r="S93" s="729">
        <f>IFERROR(ROUND(VLOOKUP(M93,Reinigungstage,IF('Gebäude-Typen'!$C$6&lt;&gt;0,'Gebäude-Typen'!$C$6,VLOOKUP(C93,Gebäude_Typen,2,FALSE)),FALSE),2),"")</f>
        <v>72.19</v>
      </c>
      <c r="T93" s="729">
        <f>IFERROR(ROUND(VLOOKUP(N93,Reinigungstage,IF('Gebäude-Typen'!$C$6&lt;&gt;0,'Gebäude-Typen'!$C$6,VLOOKUP(C93,Gebäude_Typen,3,FALSE)),FALSE),2),"")</f>
        <v>24</v>
      </c>
      <c r="U93" s="730">
        <f t="shared" si="9"/>
        <v>17.98</v>
      </c>
      <c r="V93" s="731">
        <f>IFERROR(INDEX('2. Raumgruppen'!$A$1:$Y$33,MATCH(IF(ISERROR(SEARCH(" ",M93,1)),MID(M93,1,3),MID(M93,1,SEARCH(" ",M93,1)-1)),'2. Raumgruppen'!$B:$B,0),IF(ISERROR(SEARCH(" ",M93,1)),MATCH('2. Raumgruppen'!$L$8,'2. Raumgruppen'!$8:$8,0),MATCH(MID(M93,SEARCH(" ",M93,1)+1,3),'2. Raumgruppen'!$8:$8,0))),"")</f>
        <v>0</v>
      </c>
      <c r="W93" s="731">
        <f>IFERROR(INDEX('2. Raumgruppen'!$A$1:$Y$33,MATCH(IF(ISERROR(SEARCH(" ",N93,1)),MID(N93,1,3),MID(N93,1,SEARCH(" ",N93,1)-1)),'2. Raumgruppen'!$B:$B,0),IF(ISERROR(SEARCH(" ",N93,1)),MATCH('2. Raumgruppen'!$L$8,'2. Raumgruppen'!$8:$8,0),MATCH(MID(N93,SEARCH(" ",N93,1)+1,3),'2. Raumgruppen'!$8:$8,0))),"")</f>
        <v>0</v>
      </c>
      <c r="X93" s="732">
        <f t="shared" si="10"/>
        <v>2782.9244999999996</v>
      </c>
      <c r="Y93" s="732">
        <f t="shared" si="11"/>
        <v>925.19999999999993</v>
      </c>
      <c r="Z93" s="733" t="str">
        <f t="shared" si="12"/>
        <v/>
      </c>
      <c r="AA93" s="732" t="str">
        <f t="shared" si="13"/>
        <v/>
      </c>
      <c r="AB93" s="643"/>
      <c r="AC93" s="276"/>
      <c r="AD93" s="277"/>
      <c r="AE93" s="278"/>
      <c r="AF93" s="278" t="str">
        <f t="shared" si="14"/>
        <v>a</v>
      </c>
      <c r="AG93" s="278"/>
      <c r="AH93" s="279">
        <f t="shared" si="15"/>
        <v>17.98</v>
      </c>
      <c r="AI93" s="279" t="str">
        <f t="shared" si="16"/>
        <v/>
      </c>
      <c r="AJ93" s="279" t="str">
        <f t="shared" si="17"/>
        <v/>
      </c>
      <c r="AK93" s="278"/>
      <c r="AL93" s="278"/>
      <c r="AM93" s="278"/>
      <c r="AN93" s="278"/>
      <c r="AO93" s="262"/>
      <c r="AP93" s="262"/>
      <c r="AQ93" s="262"/>
      <c r="AR93" s="262"/>
      <c r="AS93" s="262"/>
      <c r="AT93" s="262"/>
      <c r="AU93" s="262"/>
      <c r="AV93" s="262"/>
      <c r="AW93" s="262"/>
      <c r="AX93" s="264"/>
      <c r="AY93" s="264"/>
      <c r="AZ93" s="264"/>
    </row>
    <row r="94" spans="1:52" ht="21">
      <c r="B94" s="639">
        <v>80</v>
      </c>
      <c r="C94" s="639" t="s">
        <v>2851</v>
      </c>
      <c r="D94" s="640" t="s">
        <v>981</v>
      </c>
      <c r="E94" s="640" t="s">
        <v>996</v>
      </c>
      <c r="F94" s="640">
        <f>IFERROR(VLOOKUP(C94,'Gebäude-Typen'!$A$7:$D$215,4,FALSE),"")</f>
        <v>1</v>
      </c>
      <c r="G94" s="641" t="s">
        <v>1116</v>
      </c>
      <c r="H94" s="640" t="s">
        <v>1117</v>
      </c>
      <c r="I94" s="639" t="s">
        <v>2661</v>
      </c>
      <c r="J94" s="640" t="s">
        <v>2646</v>
      </c>
      <c r="K94" s="642">
        <v>38.549999999999997</v>
      </c>
      <c r="L94" s="639" t="s">
        <v>1031</v>
      </c>
      <c r="M94" s="639" t="s">
        <v>2629</v>
      </c>
      <c r="N94" s="639" t="s">
        <v>2624</v>
      </c>
      <c r="O94" s="639"/>
      <c r="P94" s="639" t="s">
        <v>2661</v>
      </c>
      <c r="Q94" s="642"/>
      <c r="R94" s="639"/>
      <c r="S94" s="729">
        <f>IFERROR(ROUND(VLOOKUP(M94,Reinigungstage,IF('Gebäude-Typen'!$C$6&lt;&gt;0,'Gebäude-Typen'!$C$6,VLOOKUP(C94,Gebäude_Typen,2,FALSE)),FALSE),2),"")</f>
        <v>72.19</v>
      </c>
      <c r="T94" s="729">
        <f>IFERROR(ROUND(VLOOKUP(N94,Reinigungstage,IF('Gebäude-Typen'!$C$6&lt;&gt;0,'Gebäude-Typen'!$C$6,VLOOKUP(C94,Gebäude_Typen,3,FALSE)),FALSE),2),"")</f>
        <v>12</v>
      </c>
      <c r="U94" s="730">
        <f t="shared" si="9"/>
        <v>17.98</v>
      </c>
      <c r="V94" s="731">
        <f>IFERROR(INDEX('2. Raumgruppen'!$A$1:$Y$33,MATCH(IF(ISERROR(SEARCH(" ",M94,1)),MID(M94,1,3),MID(M94,1,SEARCH(" ",M94,1)-1)),'2. Raumgruppen'!$B:$B,0),IF(ISERROR(SEARCH(" ",M94,1)),MATCH('2. Raumgruppen'!$L$8,'2. Raumgruppen'!$8:$8,0),MATCH(MID(M94,SEARCH(" ",M94,1)+1,3),'2. Raumgruppen'!$8:$8,0))),"")</f>
        <v>0</v>
      </c>
      <c r="W94" s="731">
        <f>IFERROR(INDEX('2. Raumgruppen'!$A$1:$Y$33,MATCH(IF(ISERROR(SEARCH(" ",N94,1)),MID(N94,1,3),MID(N94,1,SEARCH(" ",N94,1)-1)),'2. Raumgruppen'!$B:$B,0),IF(ISERROR(SEARCH(" ",N94,1)),MATCH('2. Raumgruppen'!$L$8,'2. Raumgruppen'!$8:$8,0),MATCH(MID(N94,SEARCH(" ",N94,1)+1,3),'2. Raumgruppen'!$8:$8,0))),"")</f>
        <v>0</v>
      </c>
      <c r="X94" s="732">
        <f t="shared" si="10"/>
        <v>2782.9244999999996</v>
      </c>
      <c r="Y94" s="732">
        <f t="shared" si="11"/>
        <v>462.59999999999997</v>
      </c>
      <c r="Z94" s="733" t="str">
        <f t="shared" si="12"/>
        <v/>
      </c>
      <c r="AA94" s="732" t="str">
        <f t="shared" si="13"/>
        <v/>
      </c>
      <c r="AB94" s="643"/>
      <c r="AC94" s="276"/>
      <c r="AD94" s="277"/>
      <c r="AE94" s="278"/>
      <c r="AF94" s="278" t="str">
        <f t="shared" si="14"/>
        <v>b</v>
      </c>
      <c r="AG94" s="278"/>
      <c r="AH94" s="279">
        <f t="shared" si="15"/>
        <v>17.98</v>
      </c>
      <c r="AI94" s="279" t="str">
        <f t="shared" si="16"/>
        <v/>
      </c>
      <c r="AJ94" s="279" t="str">
        <f t="shared" si="17"/>
        <v/>
      </c>
      <c r="AK94" s="278"/>
      <c r="AL94" s="278"/>
      <c r="AM94" s="278"/>
      <c r="AN94" s="278"/>
      <c r="AO94" s="262"/>
      <c r="AP94" s="262"/>
      <c r="AQ94" s="262"/>
      <c r="AR94" s="262"/>
      <c r="AS94" s="262"/>
      <c r="AT94" s="262"/>
      <c r="AU94" s="262"/>
      <c r="AV94" s="262"/>
      <c r="AW94" s="262"/>
      <c r="AX94" s="264"/>
      <c r="AY94" s="264"/>
      <c r="AZ94" s="278"/>
    </row>
    <row r="95" spans="1:52" ht="21">
      <c r="B95" s="639">
        <v>81</v>
      </c>
      <c r="C95" s="639" t="s">
        <v>2851</v>
      </c>
      <c r="D95" s="640" t="s">
        <v>981</v>
      </c>
      <c r="E95" s="640" t="s">
        <v>996</v>
      </c>
      <c r="F95" s="640">
        <f>IFERROR(VLOOKUP(C95,'Gebäude-Typen'!$A$7:$D$215,4,FALSE),"")</f>
        <v>1</v>
      </c>
      <c r="G95" s="641" t="s">
        <v>1118</v>
      </c>
      <c r="H95" s="640" t="s">
        <v>1117</v>
      </c>
      <c r="I95" s="639" t="s">
        <v>2662</v>
      </c>
      <c r="J95" s="640" t="s">
        <v>2646</v>
      </c>
      <c r="K95" s="642">
        <v>68.33</v>
      </c>
      <c r="L95" s="639" t="s">
        <v>1031</v>
      </c>
      <c r="M95" s="639" t="s">
        <v>2629</v>
      </c>
      <c r="N95" s="639" t="s">
        <v>2624</v>
      </c>
      <c r="O95" s="639"/>
      <c r="P95" s="639" t="s">
        <v>2662</v>
      </c>
      <c r="Q95" s="642"/>
      <c r="R95" s="639"/>
      <c r="S95" s="729">
        <f>IFERROR(ROUND(VLOOKUP(M95,Reinigungstage,IF('Gebäude-Typen'!$C$6&lt;&gt;0,'Gebäude-Typen'!$C$6,VLOOKUP(C95,Gebäude_Typen,2,FALSE)),FALSE),2),"")</f>
        <v>72.19</v>
      </c>
      <c r="T95" s="729">
        <f>IFERROR(ROUND(VLOOKUP(N95,Reinigungstage,IF('Gebäude-Typen'!$C$6&lt;&gt;0,'Gebäude-Typen'!$C$6,VLOOKUP(C95,Gebäude_Typen,3,FALSE)),FALSE),2),"")</f>
        <v>12</v>
      </c>
      <c r="U95" s="730">
        <f t="shared" si="9"/>
        <v>17.98</v>
      </c>
      <c r="V95" s="731">
        <f>IFERROR(INDEX('2. Raumgruppen'!$A$1:$Y$33,MATCH(IF(ISERROR(SEARCH(" ",M95,1)),MID(M95,1,3),MID(M95,1,SEARCH(" ",M95,1)-1)),'2. Raumgruppen'!$B:$B,0),IF(ISERROR(SEARCH(" ",M95,1)),MATCH('2. Raumgruppen'!$L$8,'2. Raumgruppen'!$8:$8,0),MATCH(MID(M95,SEARCH(" ",M95,1)+1,3),'2. Raumgruppen'!$8:$8,0))),"")</f>
        <v>0</v>
      </c>
      <c r="W95" s="731">
        <f>IFERROR(INDEX('2. Raumgruppen'!$A$1:$Y$33,MATCH(IF(ISERROR(SEARCH(" ",N95,1)),MID(N95,1,3),MID(N95,1,SEARCH(" ",N95,1)-1)),'2. Raumgruppen'!$B:$B,0),IF(ISERROR(SEARCH(" ",N95,1)),MATCH('2. Raumgruppen'!$L$8,'2. Raumgruppen'!$8:$8,0),MATCH(MID(N95,SEARCH(" ",N95,1)+1,3),'2. Raumgruppen'!$8:$8,0))),"")</f>
        <v>0</v>
      </c>
      <c r="X95" s="732">
        <f t="shared" si="10"/>
        <v>4932.7426999999998</v>
      </c>
      <c r="Y95" s="732">
        <f t="shared" si="11"/>
        <v>819.96</v>
      </c>
      <c r="Z95" s="733" t="str">
        <f t="shared" si="12"/>
        <v/>
      </c>
      <c r="AA95" s="732" t="str">
        <f t="shared" si="13"/>
        <v/>
      </c>
      <c r="AB95" s="643"/>
      <c r="AC95" s="276"/>
      <c r="AD95" s="277"/>
      <c r="AE95" s="278"/>
      <c r="AF95" s="278" t="str">
        <f t="shared" si="14"/>
        <v>b</v>
      </c>
      <c r="AG95" s="278"/>
      <c r="AH95" s="279">
        <f t="shared" si="15"/>
        <v>17.98</v>
      </c>
      <c r="AI95" s="279" t="str">
        <f t="shared" si="16"/>
        <v/>
      </c>
      <c r="AJ95" s="279" t="str">
        <f t="shared" si="17"/>
        <v/>
      </c>
      <c r="AK95" s="278"/>
      <c r="AL95" s="278"/>
      <c r="AM95" s="278"/>
      <c r="AN95" s="278"/>
      <c r="AO95" s="262"/>
      <c r="AP95" s="262"/>
      <c r="AQ95" s="262"/>
      <c r="AR95" s="262"/>
      <c r="AS95" s="262"/>
      <c r="AT95" s="262"/>
      <c r="AU95" s="262"/>
      <c r="AV95" s="262"/>
      <c r="AW95" s="262"/>
      <c r="AX95" s="262"/>
      <c r="AY95" s="262"/>
      <c r="AZ95" s="264"/>
    </row>
    <row r="96" spans="1:52" ht="27" customHeight="1">
      <c r="B96" s="639">
        <v>82</v>
      </c>
      <c r="C96" s="639" t="s">
        <v>2851</v>
      </c>
      <c r="D96" s="640" t="s">
        <v>981</v>
      </c>
      <c r="E96" s="640" t="s">
        <v>996</v>
      </c>
      <c r="F96" s="640">
        <f>IFERROR(VLOOKUP(C96,'Gebäude-Typen'!$A$7:$D$215,4,FALSE),"")</f>
        <v>1</v>
      </c>
      <c r="G96" s="641" t="s">
        <v>1119</v>
      </c>
      <c r="H96" s="640" t="s">
        <v>1026</v>
      </c>
      <c r="I96" s="639"/>
      <c r="J96" s="640" t="s">
        <v>2646</v>
      </c>
      <c r="K96" s="642">
        <v>61.45</v>
      </c>
      <c r="L96" s="639" t="s">
        <v>1023</v>
      </c>
      <c r="M96" s="639" t="s">
        <v>2623</v>
      </c>
      <c r="N96" s="639" t="s">
        <v>153</v>
      </c>
      <c r="O96" s="639"/>
      <c r="P96" s="639"/>
      <c r="Q96" s="642"/>
      <c r="R96" s="639"/>
      <c r="S96" s="729">
        <f>IFERROR(ROUND(VLOOKUP(M96,Reinigungstage,IF('Gebäude-Typen'!$C$6&lt;&gt;0,'Gebäude-Typen'!$C$6,VLOOKUP(C96,Gebäude_Typen,2,FALSE)),FALSE),2),"")</f>
        <v>108.28</v>
      </c>
      <c r="T96" s="729">
        <f>IFERROR(ROUND(VLOOKUP(N96,Reinigungstage,IF('Gebäude-Typen'!$C$6&lt;&gt;0,'Gebäude-Typen'!$C$6,VLOOKUP(C96,Gebäude_Typen,3,FALSE)),FALSE),2),"")</f>
        <v>0</v>
      </c>
      <c r="U96" s="730">
        <f t="shared" si="9"/>
        <v>17.98</v>
      </c>
      <c r="V96" s="731">
        <f>IFERROR(INDEX('2. Raumgruppen'!$A$1:$Y$33,MATCH(IF(ISERROR(SEARCH(" ",M96,1)),MID(M96,1,3),MID(M96,1,SEARCH(" ",M96,1)-1)),'2. Raumgruppen'!$B:$B,0),IF(ISERROR(SEARCH(" ",M96,1)),MATCH('2. Raumgruppen'!$L$8,'2. Raumgruppen'!$8:$8,0),MATCH(MID(M96,SEARCH(" ",M96,1)+1,3),'2. Raumgruppen'!$8:$8,0))),"")</f>
        <v>0</v>
      </c>
      <c r="W96" s="731">
        <f>IFERROR(INDEX('2. Raumgruppen'!$A$1:$Y$33,MATCH(IF(ISERROR(SEARCH(" ",N96,1)),MID(N96,1,3),MID(N96,1,SEARCH(" ",N96,1)-1)),'2. Raumgruppen'!$B:$B,0),IF(ISERROR(SEARCH(" ",N96,1)),MATCH('2. Raumgruppen'!$L$8,'2. Raumgruppen'!$8:$8,0),MATCH(MID(N96,SEARCH(" ",N96,1)+1,3),'2. Raumgruppen'!$8:$8,0))),"")</f>
        <v>0</v>
      </c>
      <c r="X96" s="732">
        <f t="shared" si="10"/>
        <v>6653.8060000000005</v>
      </c>
      <c r="Y96" s="732">
        <f t="shared" si="11"/>
        <v>0</v>
      </c>
      <c r="Z96" s="733" t="str">
        <f t="shared" ref="Z96:Z98" si="18">IFERROR(IF(V96="","",(X96/V96)),"")</f>
        <v/>
      </c>
      <c r="AA96" s="732" t="str">
        <f t="shared" si="13"/>
        <v/>
      </c>
      <c r="AB96" s="643"/>
      <c r="AC96" s="276"/>
      <c r="AD96" s="277"/>
      <c r="AE96" s="278"/>
      <c r="AF96" s="278" t="str">
        <f t="shared" si="14"/>
        <v>n</v>
      </c>
      <c r="AG96" s="278"/>
      <c r="AH96" s="279">
        <f t="shared" si="15"/>
        <v>17.98</v>
      </c>
      <c r="AI96" s="279" t="str">
        <f t="shared" si="16"/>
        <v/>
      </c>
      <c r="AJ96" s="279" t="str">
        <f t="shared" si="17"/>
        <v/>
      </c>
      <c r="AK96" s="278"/>
      <c r="AL96" s="278"/>
      <c r="AM96" s="278"/>
      <c r="AN96" s="278"/>
      <c r="AO96" s="262"/>
      <c r="AP96" s="262"/>
      <c r="AQ96" s="262"/>
      <c r="AR96" s="262"/>
      <c r="AS96" s="262"/>
      <c r="AT96" s="262"/>
      <c r="AU96" s="262"/>
      <c r="AV96" s="262"/>
      <c r="AW96" s="262"/>
      <c r="AX96" s="264"/>
      <c r="AY96" s="264"/>
      <c r="AZ96" s="264"/>
    </row>
    <row r="97" spans="1:52" ht="27" customHeight="1">
      <c r="B97" s="639">
        <v>83</v>
      </c>
      <c r="C97" s="639" t="s">
        <v>2851</v>
      </c>
      <c r="D97" s="640" t="s">
        <v>981</v>
      </c>
      <c r="E97" s="640" t="s">
        <v>996</v>
      </c>
      <c r="F97" s="640">
        <f>IFERROR(VLOOKUP(C97,'Gebäude-Typen'!$A$7:$D$215,4,FALSE),"")</f>
        <v>1</v>
      </c>
      <c r="G97" s="641" t="s">
        <v>1120</v>
      </c>
      <c r="H97" s="640" t="s">
        <v>1026</v>
      </c>
      <c r="I97" s="639"/>
      <c r="J97" s="640" t="s">
        <v>2646</v>
      </c>
      <c r="K97" s="642">
        <v>66.56</v>
      </c>
      <c r="L97" s="639" t="s">
        <v>1023</v>
      </c>
      <c r="M97" s="639" t="s">
        <v>2623</v>
      </c>
      <c r="N97" s="639" t="s">
        <v>153</v>
      </c>
      <c r="O97" s="639"/>
      <c r="P97" s="639"/>
      <c r="Q97" s="642"/>
      <c r="R97" s="639"/>
      <c r="S97" s="729">
        <f>IFERROR(ROUND(VLOOKUP(M97,Reinigungstage,IF('Gebäude-Typen'!$C$6&lt;&gt;0,'Gebäude-Typen'!$C$6,VLOOKUP(C97,Gebäude_Typen,2,FALSE)),FALSE),2),"")</f>
        <v>108.28</v>
      </c>
      <c r="T97" s="729">
        <f>IFERROR(ROUND(VLOOKUP(N97,Reinigungstage,IF('Gebäude-Typen'!$C$6&lt;&gt;0,'Gebäude-Typen'!$C$6,VLOOKUP(C97,Gebäude_Typen,3,FALSE)),FALSE),2),"")</f>
        <v>0</v>
      </c>
      <c r="U97" s="730">
        <f t="shared" si="9"/>
        <v>17.98</v>
      </c>
      <c r="V97" s="731">
        <f>IFERROR(INDEX('2. Raumgruppen'!$A$1:$Y$33,MATCH(IF(ISERROR(SEARCH(" ",M97,1)),MID(M97,1,3),MID(M97,1,SEARCH(" ",M97,1)-1)),'2. Raumgruppen'!$B:$B,0),IF(ISERROR(SEARCH(" ",M97,1)),MATCH('2. Raumgruppen'!$L$8,'2. Raumgruppen'!$8:$8,0),MATCH(MID(M97,SEARCH(" ",M97,1)+1,3),'2. Raumgruppen'!$8:$8,0))),"")</f>
        <v>0</v>
      </c>
      <c r="W97" s="731">
        <f>IFERROR(INDEX('2. Raumgruppen'!$A$1:$Y$33,MATCH(IF(ISERROR(SEARCH(" ",N97,1)),MID(N97,1,3),MID(N97,1,SEARCH(" ",N97,1)-1)),'2. Raumgruppen'!$B:$B,0),IF(ISERROR(SEARCH(" ",N97,1)),MATCH('2. Raumgruppen'!$L$8,'2. Raumgruppen'!$8:$8,0),MATCH(MID(N97,SEARCH(" ",N97,1)+1,3),'2. Raumgruppen'!$8:$8,0))),"")</f>
        <v>0</v>
      </c>
      <c r="X97" s="732">
        <f t="shared" si="10"/>
        <v>7207.1168000000007</v>
      </c>
      <c r="Y97" s="732">
        <f t="shared" si="11"/>
        <v>0</v>
      </c>
      <c r="Z97" s="733" t="str">
        <f t="shared" si="18"/>
        <v/>
      </c>
      <c r="AA97" s="732" t="str">
        <f t="shared" si="13"/>
        <v/>
      </c>
      <c r="AB97" s="643"/>
      <c r="AC97" s="276"/>
      <c r="AD97" s="277"/>
      <c r="AE97" s="278"/>
      <c r="AF97" s="278" t="str">
        <f t="shared" si="14"/>
        <v>n</v>
      </c>
      <c r="AG97" s="278"/>
      <c r="AH97" s="279">
        <f t="shared" si="15"/>
        <v>17.98</v>
      </c>
      <c r="AI97" s="279" t="str">
        <f t="shared" si="16"/>
        <v/>
      </c>
      <c r="AJ97" s="279" t="str">
        <f t="shared" si="17"/>
        <v/>
      </c>
      <c r="AK97" s="278"/>
      <c r="AL97" s="278"/>
      <c r="AM97" s="278"/>
      <c r="AN97" s="278"/>
      <c r="AO97" s="262"/>
      <c r="AP97" s="262"/>
      <c r="AQ97" s="262"/>
      <c r="AR97" s="262"/>
      <c r="AS97" s="262"/>
      <c r="AT97" s="262"/>
      <c r="AU97" s="262"/>
      <c r="AV97" s="262"/>
      <c r="AW97" s="262"/>
      <c r="AX97" s="262"/>
      <c r="AY97" s="264"/>
      <c r="AZ97" s="264"/>
    </row>
    <row r="98" spans="1:52" ht="27" customHeight="1">
      <c r="B98" s="639">
        <v>84</v>
      </c>
      <c r="C98" s="639" t="s">
        <v>2851</v>
      </c>
      <c r="D98" s="640" t="s">
        <v>981</v>
      </c>
      <c r="E98" s="640" t="s">
        <v>996</v>
      </c>
      <c r="F98" s="640">
        <f>IFERROR(VLOOKUP(C98,'Gebäude-Typen'!$A$7:$D$215,4,FALSE),"")</f>
        <v>1</v>
      </c>
      <c r="G98" s="641" t="s">
        <v>1121</v>
      </c>
      <c r="H98" s="640" t="s">
        <v>1026</v>
      </c>
      <c r="I98" s="639"/>
      <c r="J98" s="640" t="s">
        <v>2654</v>
      </c>
      <c r="K98" s="642">
        <v>64.19</v>
      </c>
      <c r="L98" s="639" t="s">
        <v>1023</v>
      </c>
      <c r="M98" s="639" t="s">
        <v>2623</v>
      </c>
      <c r="N98" s="639" t="s">
        <v>153</v>
      </c>
      <c r="O98" s="639"/>
      <c r="P98" s="639"/>
      <c r="Q98" s="642"/>
      <c r="R98" s="639"/>
      <c r="S98" s="729">
        <f>IFERROR(ROUND(VLOOKUP(M98,Reinigungstage,IF('Gebäude-Typen'!$C$6&lt;&gt;0,'Gebäude-Typen'!$C$6,VLOOKUP(C98,Gebäude_Typen,2,FALSE)),FALSE),2),"")</f>
        <v>108.28</v>
      </c>
      <c r="T98" s="729">
        <f>IFERROR(ROUND(VLOOKUP(N98,Reinigungstage,IF('Gebäude-Typen'!$C$6&lt;&gt;0,'Gebäude-Typen'!$C$6,VLOOKUP(C98,Gebäude_Typen,3,FALSE)),FALSE),2),"")</f>
        <v>0</v>
      </c>
      <c r="U98" s="730">
        <f t="shared" si="9"/>
        <v>17.98</v>
      </c>
      <c r="V98" s="731">
        <f>IFERROR(INDEX('2. Raumgruppen'!$A$1:$Y$33,MATCH(IF(ISERROR(SEARCH(" ",M98,1)),MID(M98,1,3),MID(M98,1,SEARCH(" ",M98,1)-1)),'2. Raumgruppen'!$B:$B,0),IF(ISERROR(SEARCH(" ",M98,1)),MATCH('2. Raumgruppen'!$L$8,'2. Raumgruppen'!$8:$8,0),MATCH(MID(M98,SEARCH(" ",M98,1)+1,3),'2. Raumgruppen'!$8:$8,0))),"")</f>
        <v>0</v>
      </c>
      <c r="W98" s="731">
        <f>IFERROR(INDEX('2. Raumgruppen'!$A$1:$Y$33,MATCH(IF(ISERROR(SEARCH(" ",N98,1)),MID(N98,1,3),MID(N98,1,SEARCH(" ",N98,1)-1)),'2. Raumgruppen'!$B:$B,0),IF(ISERROR(SEARCH(" ",N98,1)),MATCH('2. Raumgruppen'!$L$8,'2. Raumgruppen'!$8:$8,0),MATCH(MID(N98,SEARCH(" ",N98,1)+1,3),'2. Raumgruppen'!$8:$8,0))),"")</f>
        <v>0</v>
      </c>
      <c r="X98" s="732">
        <f t="shared" si="10"/>
        <v>6950.4931999999999</v>
      </c>
      <c r="Y98" s="732">
        <f t="shared" si="11"/>
        <v>0</v>
      </c>
      <c r="Z98" s="733" t="str">
        <f t="shared" si="18"/>
        <v/>
      </c>
      <c r="AA98" s="732" t="str">
        <f t="shared" si="13"/>
        <v/>
      </c>
      <c r="AB98" s="643"/>
      <c r="AC98" s="276"/>
      <c r="AD98" s="277"/>
      <c r="AE98" s="278"/>
      <c r="AF98" s="278" t="str">
        <f t="shared" si="14"/>
        <v>n</v>
      </c>
      <c r="AG98" s="278"/>
      <c r="AH98" s="279">
        <f t="shared" si="15"/>
        <v>17.98</v>
      </c>
      <c r="AI98" s="279" t="str">
        <f t="shared" si="16"/>
        <v/>
      </c>
      <c r="AJ98" s="279" t="str">
        <f t="shared" si="17"/>
        <v/>
      </c>
      <c r="AK98" s="278"/>
      <c r="AL98" s="278"/>
      <c r="AM98" s="278"/>
      <c r="AN98" s="278"/>
      <c r="AO98" s="262"/>
      <c r="AP98" s="262"/>
      <c r="AQ98" s="262"/>
      <c r="AR98" s="262"/>
      <c r="AS98" s="262"/>
      <c r="AT98" s="262"/>
      <c r="AU98" s="262"/>
      <c r="AV98" s="262"/>
      <c r="AW98" s="264"/>
      <c r="AX98" s="264"/>
      <c r="AY98" s="262"/>
      <c r="AZ98" s="264"/>
    </row>
    <row r="99" spans="1:52" ht="27" customHeight="1">
      <c r="A99" s="264"/>
      <c r="B99" s="639">
        <v>85</v>
      </c>
      <c r="C99" s="639" t="s">
        <v>2851</v>
      </c>
      <c r="D99" s="640" t="s">
        <v>981</v>
      </c>
      <c r="E99" s="640" t="s">
        <v>996</v>
      </c>
      <c r="F99" s="640">
        <f>IFERROR(VLOOKUP(C99,'Gebäude-Typen'!$A$7:$D$215,4,FALSE),"")</f>
        <v>1</v>
      </c>
      <c r="G99" s="641" t="s">
        <v>1122</v>
      </c>
      <c r="H99" s="640" t="s">
        <v>1010</v>
      </c>
      <c r="I99" s="639"/>
      <c r="J99" s="640" t="s">
        <v>2647</v>
      </c>
      <c r="K99" s="642">
        <v>3.29</v>
      </c>
      <c r="L99" s="639" t="s">
        <v>1011</v>
      </c>
      <c r="M99" s="639" t="s">
        <v>2628</v>
      </c>
      <c r="N99" s="639" t="s">
        <v>2628</v>
      </c>
      <c r="O99" s="639"/>
      <c r="P99" s="639"/>
      <c r="Q99" s="642"/>
      <c r="R99" s="639"/>
      <c r="S99" s="729">
        <f>IFERROR(ROUND(VLOOKUP(M99,Reinigungstage,IF('Gebäude-Typen'!$C$6&lt;&gt;0,'Gebäude-Typen'!$C$6,VLOOKUP(C99,Gebäude_Typen,2,FALSE)),FALSE),2),"")</f>
        <v>180.46</v>
      </c>
      <c r="T99" s="729">
        <f>IFERROR(ROUND(VLOOKUP(N99,Reinigungstage,IF('Gebäude-Typen'!$C$6&lt;&gt;0,'Gebäude-Typen'!$C$6,VLOOKUP(C99,Gebäude_Typen,3,FALSE)),FALSE),2),"")</f>
        <v>60</v>
      </c>
      <c r="U99" s="730">
        <f t="shared" si="9"/>
        <v>17.98</v>
      </c>
      <c r="V99" s="731">
        <f>IFERROR(INDEX('2. Raumgruppen'!$A$1:$Y$33,MATCH(IF(ISERROR(SEARCH(" ",M99,1)),MID(M99,1,3),MID(M99,1,SEARCH(" ",M99,1)-1)),'2. Raumgruppen'!$B:$B,0),IF(ISERROR(SEARCH(" ",M99,1)),MATCH('2. Raumgruppen'!$L$8,'2. Raumgruppen'!$8:$8,0),MATCH(MID(M99,SEARCH(" ",M99,1)+1,3),'2. Raumgruppen'!$8:$8,0))),"")</f>
        <v>0</v>
      </c>
      <c r="W99" s="731">
        <f>IFERROR(INDEX('2. Raumgruppen'!$A$1:$Y$33,MATCH(IF(ISERROR(SEARCH(" ",N99,1)),MID(N99,1,3),MID(N99,1,SEARCH(" ",N99,1)-1)),'2. Raumgruppen'!$B:$B,0),IF(ISERROR(SEARCH(" ",N99,1)),MATCH('2. Raumgruppen'!$L$8,'2. Raumgruppen'!$8:$8,0),MATCH(MID(N99,SEARCH(" ",N99,1)+1,3),'2. Raumgruppen'!$8:$8,0))),"")</f>
        <v>0</v>
      </c>
      <c r="X99" s="732">
        <f t="shared" si="10"/>
        <v>593.71339999999998</v>
      </c>
      <c r="Y99" s="732">
        <f t="shared" si="11"/>
        <v>197.4</v>
      </c>
      <c r="Z99" s="733" t="str">
        <f t="shared" si="12"/>
        <v/>
      </c>
      <c r="AA99" s="732" t="str">
        <f t="shared" si="13"/>
        <v/>
      </c>
      <c r="AB99" s="643"/>
      <c r="AC99" s="276"/>
      <c r="AD99" s="277"/>
      <c r="AE99" s="278"/>
      <c r="AF99" s="278" t="str">
        <f t="shared" si="14"/>
        <v>c</v>
      </c>
      <c r="AG99" s="278"/>
      <c r="AH99" s="279">
        <f t="shared" si="15"/>
        <v>17.98</v>
      </c>
      <c r="AI99" s="279" t="str">
        <f t="shared" si="16"/>
        <v/>
      </c>
      <c r="AJ99" s="279" t="str">
        <f t="shared" si="17"/>
        <v/>
      </c>
      <c r="AK99" s="278"/>
      <c r="AL99" s="278"/>
      <c r="AM99" s="278"/>
      <c r="AN99" s="278"/>
      <c r="AO99" s="262"/>
      <c r="AP99" s="262"/>
      <c r="AQ99" s="262"/>
      <c r="AR99" s="262"/>
      <c r="AS99" s="262"/>
      <c r="AT99" s="262"/>
      <c r="AU99" s="262"/>
      <c r="AV99" s="262"/>
      <c r="AW99" s="262"/>
      <c r="AX99" s="278"/>
      <c r="AY99" s="262"/>
      <c r="AZ99" s="262"/>
    </row>
    <row r="100" spans="1:52" ht="27" customHeight="1">
      <c r="B100" s="639">
        <v>86</v>
      </c>
      <c r="C100" s="639" t="s">
        <v>2851</v>
      </c>
      <c r="D100" s="640" t="s">
        <v>981</v>
      </c>
      <c r="E100" s="640" t="s">
        <v>996</v>
      </c>
      <c r="F100" s="640">
        <f>IFERROR(VLOOKUP(C100,'Gebäude-Typen'!$A$7:$D$215,4,FALSE),"")</f>
        <v>1</v>
      </c>
      <c r="G100" s="641" t="s">
        <v>1123</v>
      </c>
      <c r="H100" s="640" t="s">
        <v>1014</v>
      </c>
      <c r="I100" s="639"/>
      <c r="J100" s="640" t="s">
        <v>2648</v>
      </c>
      <c r="K100" s="642">
        <v>3.82</v>
      </c>
      <c r="L100" s="639" t="s">
        <v>1011</v>
      </c>
      <c r="M100" s="639" t="s">
        <v>2628</v>
      </c>
      <c r="N100" s="639" t="s">
        <v>2628</v>
      </c>
      <c r="O100" s="639"/>
      <c r="P100" s="639"/>
      <c r="Q100" s="642"/>
      <c r="R100" s="639"/>
      <c r="S100" s="729">
        <f>IFERROR(ROUND(VLOOKUP(M100,Reinigungstage,IF('Gebäude-Typen'!$C$6&lt;&gt;0,'Gebäude-Typen'!$C$6,VLOOKUP(C100,Gebäude_Typen,2,FALSE)),FALSE),2),"")</f>
        <v>180.46</v>
      </c>
      <c r="T100" s="729">
        <f>IFERROR(ROUND(VLOOKUP(N100,Reinigungstage,IF('Gebäude-Typen'!$C$6&lt;&gt;0,'Gebäude-Typen'!$C$6,VLOOKUP(C100,Gebäude_Typen,3,FALSE)),FALSE),2),"")</f>
        <v>60</v>
      </c>
      <c r="U100" s="730">
        <f t="shared" si="9"/>
        <v>17.98</v>
      </c>
      <c r="V100" s="731">
        <f>IFERROR(INDEX('2. Raumgruppen'!$A$1:$Y$33,MATCH(IF(ISERROR(SEARCH(" ",M100,1)),MID(M100,1,3),MID(M100,1,SEARCH(" ",M100,1)-1)),'2. Raumgruppen'!$B:$B,0),IF(ISERROR(SEARCH(" ",M100,1)),MATCH('2. Raumgruppen'!$L$8,'2. Raumgruppen'!$8:$8,0),MATCH(MID(M100,SEARCH(" ",M100,1)+1,3),'2. Raumgruppen'!$8:$8,0))),"")</f>
        <v>0</v>
      </c>
      <c r="W100" s="731">
        <f>IFERROR(INDEX('2. Raumgruppen'!$A$1:$Y$33,MATCH(IF(ISERROR(SEARCH(" ",N100,1)),MID(N100,1,3),MID(N100,1,SEARCH(" ",N100,1)-1)),'2. Raumgruppen'!$B:$B,0),IF(ISERROR(SEARCH(" ",N100,1)),MATCH('2. Raumgruppen'!$L$8,'2. Raumgruppen'!$8:$8,0),MATCH(MID(N100,SEARCH(" ",N100,1)+1,3),'2. Raumgruppen'!$8:$8,0))),"")</f>
        <v>0</v>
      </c>
      <c r="X100" s="732">
        <f t="shared" si="10"/>
        <v>689.35720000000003</v>
      </c>
      <c r="Y100" s="732">
        <f t="shared" si="11"/>
        <v>229.2</v>
      </c>
      <c r="Z100" s="733" t="str">
        <f t="shared" si="12"/>
        <v/>
      </c>
      <c r="AA100" s="732" t="str">
        <f t="shared" si="13"/>
        <v/>
      </c>
      <c r="AB100" s="643"/>
      <c r="AC100" s="276"/>
      <c r="AD100" s="277"/>
      <c r="AE100" s="278"/>
      <c r="AF100" s="278" t="str">
        <f t="shared" si="14"/>
        <v>c</v>
      </c>
      <c r="AG100" s="278"/>
      <c r="AH100" s="279">
        <f t="shared" si="15"/>
        <v>17.98</v>
      </c>
      <c r="AI100" s="279" t="str">
        <f t="shared" si="16"/>
        <v/>
      </c>
      <c r="AJ100" s="279" t="str">
        <f t="shared" si="17"/>
        <v/>
      </c>
      <c r="AK100" s="278"/>
      <c r="AL100" s="278"/>
      <c r="AM100" s="278"/>
      <c r="AN100" s="278"/>
      <c r="AO100" s="262"/>
      <c r="AP100" s="262"/>
      <c r="AQ100" s="262"/>
      <c r="AR100" s="262"/>
      <c r="AS100" s="262"/>
      <c r="AT100" s="262"/>
      <c r="AU100" s="262"/>
      <c r="AV100" s="262"/>
      <c r="AW100" s="262"/>
      <c r="AX100" s="264"/>
      <c r="AY100" s="264"/>
      <c r="AZ100" s="262"/>
    </row>
    <row r="101" spans="1:52" ht="27" customHeight="1">
      <c r="B101" s="639">
        <v>87</v>
      </c>
      <c r="C101" s="639" t="s">
        <v>2851</v>
      </c>
      <c r="D101" s="640" t="s">
        <v>981</v>
      </c>
      <c r="E101" s="640" t="s">
        <v>996</v>
      </c>
      <c r="F101" s="640">
        <f>IFERROR(VLOOKUP(C101,'Gebäude-Typen'!$A$7:$D$215,4,FALSE),"")</f>
        <v>1</v>
      </c>
      <c r="G101" s="641" t="s">
        <v>1124</v>
      </c>
      <c r="H101" s="640" t="s">
        <v>1036</v>
      </c>
      <c r="I101" s="639"/>
      <c r="J101" s="640" t="s">
        <v>2647</v>
      </c>
      <c r="K101" s="642">
        <v>5.61</v>
      </c>
      <c r="L101" s="639" t="s">
        <v>1037</v>
      </c>
      <c r="M101" s="639" t="s">
        <v>2800</v>
      </c>
      <c r="N101" s="639" t="s">
        <v>2800</v>
      </c>
      <c r="O101" s="639"/>
      <c r="P101" s="639"/>
      <c r="Q101" s="642"/>
      <c r="R101" s="639"/>
      <c r="S101" s="729">
        <f>IFERROR(ROUND(VLOOKUP(M101,Reinigungstage,IF('Gebäude-Typen'!$C$6&lt;&gt;0,'Gebäude-Typen'!$C$6,VLOOKUP(C101,Gebäude_Typen,2,FALSE)),FALSE),2),"")</f>
        <v>180.46</v>
      </c>
      <c r="T101" s="729">
        <f>IFERROR(ROUND(VLOOKUP(N101,Reinigungstage,IF('Gebäude-Typen'!$C$6&lt;&gt;0,'Gebäude-Typen'!$C$6,VLOOKUP(C101,Gebäude_Typen,3,FALSE)),FALSE),2),"")</f>
        <v>60</v>
      </c>
      <c r="U101" s="730">
        <f t="shared" si="9"/>
        <v>17.98</v>
      </c>
      <c r="V101" s="731">
        <f>IFERROR(INDEX('2. Raumgruppen'!$A$1:$Y$33,MATCH(IF(ISERROR(SEARCH(" ",M101,1)),MID(M101,1,3),MID(M101,1,SEARCH(" ",M101,1)-1)),'2. Raumgruppen'!$B:$B,0),IF(ISERROR(SEARCH(" ",M101,1)),MATCH('2. Raumgruppen'!$L$8,'2. Raumgruppen'!$8:$8,0),MATCH(MID(M101,SEARCH(" ",M101,1)+1,3),'2. Raumgruppen'!$8:$8,0))),"")</f>
        <v>0</v>
      </c>
      <c r="W101" s="731">
        <f>IFERROR(INDEX('2. Raumgruppen'!$A$1:$Y$33,MATCH(IF(ISERROR(SEARCH(" ",N101,1)),MID(N101,1,3),MID(N101,1,SEARCH(" ",N101,1)-1)),'2. Raumgruppen'!$B:$B,0),IF(ISERROR(SEARCH(" ",N101,1)),MATCH('2. Raumgruppen'!$L$8,'2. Raumgruppen'!$8:$8,0),MATCH(MID(N101,SEARCH(" ",N101,1)+1,3),'2. Raumgruppen'!$8:$8,0))),"")</f>
        <v>0</v>
      </c>
      <c r="X101" s="732">
        <f t="shared" si="10"/>
        <v>1012.3806000000001</v>
      </c>
      <c r="Y101" s="732">
        <f t="shared" si="11"/>
        <v>336.6</v>
      </c>
      <c r="Z101" s="733" t="str">
        <f t="shared" si="12"/>
        <v/>
      </c>
      <c r="AA101" s="732" t="str">
        <f t="shared" si="13"/>
        <v/>
      </c>
      <c r="AB101" s="643"/>
      <c r="AC101" s="276"/>
      <c r="AD101" s="277"/>
      <c r="AE101" s="278"/>
      <c r="AF101" s="278" t="str">
        <f t="shared" si="14"/>
        <v>g</v>
      </c>
      <c r="AG101" s="278"/>
      <c r="AH101" s="279">
        <f t="shared" si="15"/>
        <v>17.98</v>
      </c>
      <c r="AI101" s="279" t="str">
        <f t="shared" si="16"/>
        <v/>
      </c>
      <c r="AJ101" s="279" t="str">
        <f t="shared" si="17"/>
        <v/>
      </c>
      <c r="AK101" s="278"/>
      <c r="AL101" s="278"/>
      <c r="AM101" s="278"/>
      <c r="AN101" s="278"/>
      <c r="AO101" s="262"/>
      <c r="AP101" s="262"/>
      <c r="AQ101" s="262"/>
      <c r="AR101" s="262"/>
      <c r="AS101" s="262"/>
      <c r="AT101" s="262"/>
      <c r="AU101" s="262"/>
      <c r="AV101" s="262"/>
      <c r="AW101" s="262"/>
      <c r="AX101" s="264"/>
      <c r="AY101" s="262"/>
      <c r="AZ101" s="262"/>
    </row>
    <row r="102" spans="1:52" ht="27" customHeight="1">
      <c r="B102" s="639">
        <v>88</v>
      </c>
      <c r="C102" s="639" t="s">
        <v>2851</v>
      </c>
      <c r="D102" s="640" t="s">
        <v>981</v>
      </c>
      <c r="E102" s="640" t="s">
        <v>996</v>
      </c>
      <c r="F102" s="640">
        <f>IFERROR(VLOOKUP(C102,'Gebäude-Typen'!$A$7:$D$215,4,FALSE),"")</f>
        <v>1</v>
      </c>
      <c r="G102" s="641" t="s">
        <v>1125</v>
      </c>
      <c r="H102" s="640" t="s">
        <v>2889</v>
      </c>
      <c r="I102" s="639"/>
      <c r="J102" s="640" t="s">
        <v>2646</v>
      </c>
      <c r="K102" s="642">
        <v>8.49</v>
      </c>
      <c r="L102" s="639" t="s">
        <v>1097</v>
      </c>
      <c r="M102" s="639" t="s">
        <v>2620</v>
      </c>
      <c r="N102" s="639" t="s">
        <v>2621</v>
      </c>
      <c r="O102" s="639"/>
      <c r="P102" s="639" t="s">
        <v>89</v>
      </c>
      <c r="Q102" s="642" t="s">
        <v>2834</v>
      </c>
      <c r="R102" s="639"/>
      <c r="S102" s="729">
        <f>IFERROR(ROUND(VLOOKUP(M102,Reinigungstage,IF('Gebäude-Typen'!$C$6&lt;&gt;0,'Gebäude-Typen'!$C$6,VLOOKUP(C102,Gebäude_Typen,2,FALSE)),FALSE),2),"")</f>
        <v>108.28</v>
      </c>
      <c r="T102" s="729">
        <f>IFERROR(ROUND(VLOOKUP(N102,Reinigungstage,IF('Gebäude-Typen'!$C$6&lt;&gt;0,'Gebäude-Typen'!$C$6,VLOOKUP(C102,Gebäude_Typen,3,FALSE)),FALSE),2),"")</f>
        <v>12</v>
      </c>
      <c r="U102" s="730">
        <f t="shared" si="9"/>
        <v>17.98</v>
      </c>
      <c r="V102" s="731">
        <f>IFERROR(INDEX('2. Raumgruppen'!$A$1:$Y$33,MATCH(IF(ISERROR(SEARCH(" ",M102,1)),MID(M102,1,3),MID(M102,1,SEARCH(" ",M102,1)-1)),'2. Raumgruppen'!$B:$B,0),IF(ISERROR(SEARCH(" ",M102,1)),MATCH('2. Raumgruppen'!$L$8,'2. Raumgruppen'!$8:$8,0),MATCH(MID(M102,SEARCH(" ",M102,1)+1,3),'2. Raumgruppen'!$8:$8,0))),"")</f>
        <v>0</v>
      </c>
      <c r="W102" s="731">
        <f>IFERROR(INDEX('2. Raumgruppen'!$A$1:$Y$33,MATCH(IF(ISERROR(SEARCH(" ",N102,1)),MID(N102,1,3),MID(N102,1,SEARCH(" ",N102,1)-1)),'2. Raumgruppen'!$B:$B,0),IF(ISERROR(SEARCH(" ",N102,1)),MATCH('2. Raumgruppen'!$L$8,'2. Raumgruppen'!$8:$8,0),MATCH(MID(N102,SEARCH(" ",N102,1)+1,3),'2. Raumgruppen'!$8:$8,0))),"")</f>
        <v>0</v>
      </c>
      <c r="X102" s="732">
        <f t="shared" si="10"/>
        <v>919.29720000000009</v>
      </c>
      <c r="Y102" s="732">
        <f t="shared" si="11"/>
        <v>101.88</v>
      </c>
      <c r="Z102" s="733" t="str">
        <f t="shared" si="12"/>
        <v/>
      </c>
      <c r="AA102" s="732" t="str">
        <f t="shared" si="13"/>
        <v/>
      </c>
      <c r="AB102" s="643"/>
      <c r="AC102" s="276"/>
      <c r="AD102" s="277"/>
      <c r="AE102" s="278"/>
      <c r="AF102" s="278" t="str">
        <f t="shared" si="14"/>
        <v>f</v>
      </c>
      <c r="AG102" s="278"/>
      <c r="AH102" s="279">
        <f t="shared" si="15"/>
        <v>17.98</v>
      </c>
      <c r="AI102" s="279" t="str">
        <f t="shared" si="16"/>
        <v/>
      </c>
      <c r="AJ102" s="279" t="str">
        <f t="shared" si="17"/>
        <v/>
      </c>
      <c r="AK102" s="278"/>
      <c r="AL102" s="278"/>
      <c r="AM102" s="278"/>
      <c r="AN102" s="278"/>
      <c r="AO102" s="262"/>
      <c r="AP102" s="262"/>
      <c r="AQ102" s="262"/>
      <c r="AR102" s="262"/>
      <c r="AS102" s="262"/>
      <c r="AT102" s="262"/>
      <c r="AU102" s="262"/>
      <c r="AV102" s="262"/>
      <c r="AW102" s="262"/>
      <c r="AX102" s="262"/>
      <c r="AY102" s="262"/>
      <c r="AZ102" s="264"/>
    </row>
    <row r="103" spans="1:52" ht="27" customHeight="1">
      <c r="A103" s="264"/>
      <c r="B103" s="639">
        <v>89</v>
      </c>
      <c r="C103" s="639" t="s">
        <v>2851</v>
      </c>
      <c r="D103" s="640" t="s">
        <v>981</v>
      </c>
      <c r="E103" s="640" t="s">
        <v>996</v>
      </c>
      <c r="F103" s="640">
        <f>IFERROR(VLOOKUP(C103,'Gebäude-Typen'!$A$7:$D$215,4,FALSE),"")</f>
        <v>1</v>
      </c>
      <c r="G103" s="641" t="s">
        <v>1126</v>
      </c>
      <c r="H103" s="640" t="s">
        <v>1076</v>
      </c>
      <c r="I103" s="639"/>
      <c r="J103" s="640" t="s">
        <v>2647</v>
      </c>
      <c r="K103" s="642">
        <v>4.97</v>
      </c>
      <c r="L103" s="639" t="s">
        <v>1077</v>
      </c>
      <c r="M103" s="639" t="s">
        <v>153</v>
      </c>
      <c r="N103" s="639" t="s">
        <v>153</v>
      </c>
      <c r="O103" s="639"/>
      <c r="P103" s="639" t="s">
        <v>89</v>
      </c>
      <c r="Q103" s="642" t="s">
        <v>2827</v>
      </c>
      <c r="R103" s="639"/>
      <c r="S103" s="729">
        <f>IFERROR(ROUND(VLOOKUP(M103,Reinigungstage,IF('Gebäude-Typen'!$C$6&lt;&gt;0,'Gebäude-Typen'!$C$6,VLOOKUP(C103,Gebäude_Typen,2,FALSE)),FALSE),2),"")</f>
        <v>0</v>
      </c>
      <c r="T103" s="729">
        <f>IFERROR(ROUND(VLOOKUP(N103,Reinigungstage,IF('Gebäude-Typen'!$C$6&lt;&gt;0,'Gebäude-Typen'!$C$6,VLOOKUP(C103,Gebäude_Typen,3,FALSE)),FALSE),2),"")</f>
        <v>0</v>
      </c>
      <c r="U103" s="730">
        <f t="shared" si="9"/>
        <v>17.98</v>
      </c>
      <c r="V103" s="731">
        <f>IFERROR(INDEX('2. Raumgruppen'!$A$1:$Y$33,MATCH(IF(ISERROR(SEARCH(" ",M103,1)),MID(M103,1,3),MID(M103,1,SEARCH(" ",M103,1)-1)),'2. Raumgruppen'!$B:$B,0),IF(ISERROR(SEARCH(" ",M103,1)),MATCH('2. Raumgruppen'!$L$8,'2. Raumgruppen'!$8:$8,0),MATCH(MID(M103,SEARCH(" ",M103,1)+1,3),'2. Raumgruppen'!$8:$8,0))),"")</f>
        <v>0</v>
      </c>
      <c r="W103" s="731">
        <f>IFERROR(INDEX('2. Raumgruppen'!$A$1:$Y$33,MATCH(IF(ISERROR(SEARCH(" ",N103,1)),MID(N103,1,3),MID(N103,1,SEARCH(" ",N103,1)-1)),'2. Raumgruppen'!$B:$B,0),IF(ISERROR(SEARCH(" ",N103,1)),MATCH('2. Raumgruppen'!$L$8,'2. Raumgruppen'!$8:$8,0),MATCH(MID(N103,SEARCH(" ",N103,1)+1,3),'2. Raumgruppen'!$8:$8,0))),"")</f>
        <v>0</v>
      </c>
      <c r="X103" s="732">
        <f t="shared" si="10"/>
        <v>0</v>
      </c>
      <c r="Y103" s="732">
        <f t="shared" si="11"/>
        <v>0</v>
      </c>
      <c r="Z103" s="733" t="str">
        <f t="shared" si="12"/>
        <v/>
      </c>
      <c r="AA103" s="732" t="str">
        <f t="shared" si="13"/>
        <v/>
      </c>
      <c r="AB103" s="643"/>
      <c r="AC103" s="276"/>
      <c r="AD103" s="277"/>
      <c r="AE103" s="278"/>
      <c r="AF103" s="278" t="str">
        <f t="shared" si="14"/>
        <v>n</v>
      </c>
      <c r="AG103" s="278"/>
      <c r="AH103" s="279">
        <f t="shared" si="15"/>
        <v>17.98</v>
      </c>
      <c r="AI103" s="279" t="str">
        <f t="shared" si="16"/>
        <v/>
      </c>
      <c r="AJ103" s="279" t="str">
        <f t="shared" si="17"/>
        <v/>
      </c>
      <c r="AK103" s="278"/>
      <c r="AL103" s="278"/>
      <c r="AM103" s="278"/>
      <c r="AN103" s="278"/>
      <c r="AO103" s="262"/>
      <c r="AP103" s="262"/>
      <c r="AQ103" s="262"/>
      <c r="AR103" s="262"/>
      <c r="AS103" s="262"/>
      <c r="AT103" s="262"/>
      <c r="AU103" s="262"/>
      <c r="AV103" s="262"/>
      <c r="AW103" s="262"/>
      <c r="AX103" s="262"/>
      <c r="AY103" s="262"/>
      <c r="AZ103" s="264"/>
    </row>
    <row r="104" spans="1:52" ht="27" customHeight="1">
      <c r="B104" s="639">
        <v>90</v>
      </c>
      <c r="C104" s="639" t="s">
        <v>2851</v>
      </c>
      <c r="D104" s="640" t="s">
        <v>981</v>
      </c>
      <c r="E104" s="640" t="s">
        <v>996</v>
      </c>
      <c r="F104" s="640">
        <f>IFERROR(VLOOKUP(C104,'Gebäude-Typen'!$A$7:$D$215,4,FALSE),"")</f>
        <v>1</v>
      </c>
      <c r="G104" s="641" t="s">
        <v>1127</v>
      </c>
      <c r="H104" s="640" t="s">
        <v>1010</v>
      </c>
      <c r="I104" s="639"/>
      <c r="J104" s="640" t="s">
        <v>2648</v>
      </c>
      <c r="K104" s="642">
        <v>9.41</v>
      </c>
      <c r="L104" s="639" t="s">
        <v>1011</v>
      </c>
      <c r="M104" s="639" t="s">
        <v>2628</v>
      </c>
      <c r="N104" s="639" t="s">
        <v>2628</v>
      </c>
      <c r="O104" s="639"/>
      <c r="P104" s="639"/>
      <c r="Q104" s="642"/>
      <c r="R104" s="639"/>
      <c r="S104" s="729">
        <f>IFERROR(ROUND(VLOOKUP(M104,Reinigungstage,IF('Gebäude-Typen'!$C$6&lt;&gt;0,'Gebäude-Typen'!$C$6,VLOOKUP(C104,Gebäude_Typen,2,FALSE)),FALSE),2),"")</f>
        <v>180.46</v>
      </c>
      <c r="T104" s="729">
        <f>IFERROR(ROUND(VLOOKUP(N104,Reinigungstage,IF('Gebäude-Typen'!$C$6&lt;&gt;0,'Gebäude-Typen'!$C$6,VLOOKUP(C104,Gebäude_Typen,3,FALSE)),FALSE),2),"")</f>
        <v>60</v>
      </c>
      <c r="U104" s="730">
        <f t="shared" si="9"/>
        <v>17.98</v>
      </c>
      <c r="V104" s="731">
        <f>IFERROR(INDEX('2. Raumgruppen'!$A$1:$Y$33,MATCH(IF(ISERROR(SEARCH(" ",M104,1)),MID(M104,1,3),MID(M104,1,SEARCH(" ",M104,1)-1)),'2. Raumgruppen'!$B:$B,0),IF(ISERROR(SEARCH(" ",M104,1)),MATCH('2. Raumgruppen'!$L$8,'2. Raumgruppen'!$8:$8,0),MATCH(MID(M104,SEARCH(" ",M104,1)+1,3),'2. Raumgruppen'!$8:$8,0))),"")</f>
        <v>0</v>
      </c>
      <c r="W104" s="731">
        <f>IFERROR(INDEX('2. Raumgruppen'!$A$1:$Y$33,MATCH(IF(ISERROR(SEARCH(" ",N104,1)),MID(N104,1,3),MID(N104,1,SEARCH(" ",N104,1)-1)),'2. Raumgruppen'!$B:$B,0),IF(ISERROR(SEARCH(" ",N104,1)),MATCH('2. Raumgruppen'!$L$8,'2. Raumgruppen'!$8:$8,0),MATCH(MID(N104,SEARCH(" ",N104,1)+1,3),'2. Raumgruppen'!$8:$8,0))),"")</f>
        <v>0</v>
      </c>
      <c r="X104" s="732">
        <f t="shared" si="10"/>
        <v>1698.1286</v>
      </c>
      <c r="Y104" s="732">
        <f t="shared" si="11"/>
        <v>564.6</v>
      </c>
      <c r="Z104" s="733" t="str">
        <f t="shared" si="12"/>
        <v/>
      </c>
      <c r="AA104" s="732" t="str">
        <f t="shared" si="13"/>
        <v/>
      </c>
      <c r="AB104" s="643"/>
      <c r="AC104" s="276"/>
      <c r="AD104" s="277"/>
      <c r="AE104" s="278"/>
      <c r="AF104" s="278" t="str">
        <f t="shared" si="14"/>
        <v>c</v>
      </c>
      <c r="AG104" s="278"/>
      <c r="AH104" s="279">
        <f t="shared" si="15"/>
        <v>17.98</v>
      </c>
      <c r="AI104" s="279" t="str">
        <f t="shared" si="16"/>
        <v/>
      </c>
      <c r="AJ104" s="279" t="str">
        <f t="shared" si="17"/>
        <v/>
      </c>
      <c r="AK104" s="278"/>
      <c r="AL104" s="278"/>
      <c r="AM104" s="278"/>
      <c r="AN104" s="278"/>
      <c r="AO104" s="262"/>
      <c r="AP104" s="262"/>
      <c r="AQ104" s="262"/>
      <c r="AR104" s="262"/>
      <c r="AS104" s="262"/>
      <c r="AT104" s="262"/>
      <c r="AU104" s="262"/>
      <c r="AV104" s="262"/>
      <c r="AW104" s="264"/>
      <c r="AX104" s="262"/>
      <c r="AY104" s="262"/>
      <c r="AZ104" s="262"/>
    </row>
    <row r="105" spans="1:52" ht="27" customHeight="1">
      <c r="B105" s="639">
        <v>91</v>
      </c>
      <c r="C105" s="639" t="s">
        <v>2851</v>
      </c>
      <c r="D105" s="640" t="s">
        <v>981</v>
      </c>
      <c r="E105" s="640" t="s">
        <v>996</v>
      </c>
      <c r="F105" s="640">
        <f>IFERROR(VLOOKUP(C105,'Gebäude-Typen'!$A$7:$D$215,4,FALSE),"")</f>
        <v>1</v>
      </c>
      <c r="G105" s="641" t="s">
        <v>1128</v>
      </c>
      <c r="H105" s="640" t="s">
        <v>1014</v>
      </c>
      <c r="I105" s="639"/>
      <c r="J105" s="640" t="s">
        <v>2648</v>
      </c>
      <c r="K105" s="642">
        <v>9.58</v>
      </c>
      <c r="L105" s="639" t="s">
        <v>1011</v>
      </c>
      <c r="M105" s="639" t="s">
        <v>2628</v>
      </c>
      <c r="N105" s="639" t="s">
        <v>2628</v>
      </c>
      <c r="O105" s="639"/>
      <c r="P105" s="639"/>
      <c r="Q105" s="642"/>
      <c r="R105" s="639"/>
      <c r="S105" s="729">
        <f>IFERROR(ROUND(VLOOKUP(M105,Reinigungstage,IF('Gebäude-Typen'!$C$6&lt;&gt;0,'Gebäude-Typen'!$C$6,VLOOKUP(C105,Gebäude_Typen,2,FALSE)),FALSE),2),"")</f>
        <v>180.46</v>
      </c>
      <c r="T105" s="729">
        <f>IFERROR(ROUND(VLOOKUP(N105,Reinigungstage,IF('Gebäude-Typen'!$C$6&lt;&gt;0,'Gebäude-Typen'!$C$6,VLOOKUP(C105,Gebäude_Typen,3,FALSE)),FALSE),2),"")</f>
        <v>60</v>
      </c>
      <c r="U105" s="730">
        <f t="shared" si="9"/>
        <v>17.98</v>
      </c>
      <c r="V105" s="731">
        <f>IFERROR(INDEX('2. Raumgruppen'!$A$1:$Y$33,MATCH(IF(ISERROR(SEARCH(" ",M105,1)),MID(M105,1,3),MID(M105,1,SEARCH(" ",M105,1)-1)),'2. Raumgruppen'!$B:$B,0),IF(ISERROR(SEARCH(" ",M105,1)),MATCH('2. Raumgruppen'!$L$8,'2. Raumgruppen'!$8:$8,0),MATCH(MID(M105,SEARCH(" ",M105,1)+1,3),'2. Raumgruppen'!$8:$8,0))),"")</f>
        <v>0</v>
      </c>
      <c r="W105" s="731">
        <f>IFERROR(INDEX('2. Raumgruppen'!$A$1:$Y$33,MATCH(IF(ISERROR(SEARCH(" ",N105,1)),MID(N105,1,3),MID(N105,1,SEARCH(" ",N105,1)-1)),'2. Raumgruppen'!$B:$B,0),IF(ISERROR(SEARCH(" ",N105,1)),MATCH('2. Raumgruppen'!$L$8,'2. Raumgruppen'!$8:$8,0),MATCH(MID(N105,SEARCH(" ",N105,1)+1,3),'2. Raumgruppen'!$8:$8,0))),"")</f>
        <v>0</v>
      </c>
      <c r="X105" s="732">
        <f t="shared" si="10"/>
        <v>1728.8068000000001</v>
      </c>
      <c r="Y105" s="732">
        <f t="shared" si="11"/>
        <v>574.79999999999995</v>
      </c>
      <c r="Z105" s="733" t="str">
        <f t="shared" si="12"/>
        <v/>
      </c>
      <c r="AA105" s="732" t="str">
        <f t="shared" si="13"/>
        <v/>
      </c>
      <c r="AB105" s="643"/>
      <c r="AC105" s="276"/>
      <c r="AD105" s="277"/>
      <c r="AE105" s="278"/>
      <c r="AF105" s="278" t="str">
        <f t="shared" si="14"/>
        <v>c</v>
      </c>
      <c r="AG105" s="278"/>
      <c r="AH105" s="279">
        <f t="shared" si="15"/>
        <v>17.98</v>
      </c>
      <c r="AI105" s="279" t="str">
        <f t="shared" si="16"/>
        <v/>
      </c>
      <c r="AJ105" s="279" t="str">
        <f t="shared" si="17"/>
        <v/>
      </c>
      <c r="AK105" s="278"/>
      <c r="AL105" s="278"/>
      <c r="AM105" s="278"/>
      <c r="AN105" s="278"/>
      <c r="AO105" s="262"/>
      <c r="AP105" s="262"/>
      <c r="AQ105" s="262"/>
      <c r="AR105" s="262"/>
      <c r="AS105" s="262"/>
      <c r="AT105" s="262"/>
      <c r="AU105" s="262"/>
      <c r="AV105" s="262"/>
      <c r="AW105" s="278"/>
      <c r="AX105" s="264"/>
      <c r="AY105" s="262"/>
      <c r="AZ105" s="264"/>
    </row>
    <row r="106" spans="1:52" ht="27" customHeight="1">
      <c r="B106" s="639">
        <v>92</v>
      </c>
      <c r="C106" s="639" t="s">
        <v>2851</v>
      </c>
      <c r="D106" s="640" t="s">
        <v>981</v>
      </c>
      <c r="E106" s="640" t="s">
        <v>996</v>
      </c>
      <c r="F106" s="640">
        <f>IFERROR(VLOOKUP(C106,'Gebäude-Typen'!$A$7:$D$215,4,FALSE),"")</f>
        <v>1</v>
      </c>
      <c r="G106" s="641" t="s">
        <v>1129</v>
      </c>
      <c r="H106" s="640" t="s">
        <v>1029</v>
      </c>
      <c r="I106" s="639" t="s">
        <v>2663</v>
      </c>
      <c r="J106" s="640" t="s">
        <v>2646</v>
      </c>
      <c r="K106" s="642">
        <v>82.15</v>
      </c>
      <c r="L106" s="639" t="s">
        <v>1031</v>
      </c>
      <c r="M106" s="639" t="s">
        <v>2629</v>
      </c>
      <c r="N106" s="639" t="s">
        <v>2624</v>
      </c>
      <c r="O106" s="639"/>
      <c r="P106" s="639" t="s">
        <v>2663</v>
      </c>
      <c r="Q106" s="642"/>
      <c r="R106" s="639"/>
      <c r="S106" s="729">
        <f>IFERROR(ROUND(VLOOKUP(M106,Reinigungstage,IF('Gebäude-Typen'!$C$6&lt;&gt;0,'Gebäude-Typen'!$C$6,VLOOKUP(C106,Gebäude_Typen,2,FALSE)),FALSE),2),"")</f>
        <v>72.19</v>
      </c>
      <c r="T106" s="729">
        <f>IFERROR(ROUND(VLOOKUP(N106,Reinigungstage,IF('Gebäude-Typen'!$C$6&lt;&gt;0,'Gebäude-Typen'!$C$6,VLOOKUP(C106,Gebäude_Typen,3,FALSE)),FALSE),2),"")</f>
        <v>12</v>
      </c>
      <c r="U106" s="730">
        <f t="shared" si="9"/>
        <v>17.98</v>
      </c>
      <c r="V106" s="731">
        <f>IFERROR(INDEX('2. Raumgruppen'!$A$1:$Y$33,MATCH(IF(ISERROR(SEARCH(" ",M106,1)),MID(M106,1,3),MID(M106,1,SEARCH(" ",M106,1)-1)),'2. Raumgruppen'!$B:$B,0),IF(ISERROR(SEARCH(" ",M106,1)),MATCH('2. Raumgruppen'!$L$8,'2. Raumgruppen'!$8:$8,0),MATCH(MID(M106,SEARCH(" ",M106,1)+1,3),'2. Raumgruppen'!$8:$8,0))),"")</f>
        <v>0</v>
      </c>
      <c r="W106" s="731">
        <f>IFERROR(INDEX('2. Raumgruppen'!$A$1:$Y$33,MATCH(IF(ISERROR(SEARCH(" ",N106,1)),MID(N106,1,3),MID(N106,1,SEARCH(" ",N106,1)-1)),'2. Raumgruppen'!$B:$B,0),IF(ISERROR(SEARCH(" ",N106,1)),MATCH('2. Raumgruppen'!$L$8,'2. Raumgruppen'!$8:$8,0),MATCH(MID(N106,SEARCH(" ",N106,1)+1,3),'2. Raumgruppen'!$8:$8,0))),"")</f>
        <v>0</v>
      </c>
      <c r="X106" s="732">
        <f t="shared" si="10"/>
        <v>5930.4085000000005</v>
      </c>
      <c r="Y106" s="732">
        <f t="shared" si="11"/>
        <v>985.80000000000007</v>
      </c>
      <c r="Z106" s="733" t="str">
        <f t="shared" si="12"/>
        <v/>
      </c>
      <c r="AA106" s="732" t="str">
        <f t="shared" si="13"/>
        <v/>
      </c>
      <c r="AB106" s="643"/>
      <c r="AC106" s="276"/>
      <c r="AD106" s="277"/>
      <c r="AE106" s="278"/>
      <c r="AF106" s="278" t="str">
        <f t="shared" si="14"/>
        <v>b</v>
      </c>
      <c r="AG106" s="278"/>
      <c r="AH106" s="279">
        <f t="shared" si="15"/>
        <v>17.98</v>
      </c>
      <c r="AI106" s="279" t="str">
        <f t="shared" si="16"/>
        <v/>
      </c>
      <c r="AJ106" s="279" t="str">
        <f t="shared" si="17"/>
        <v/>
      </c>
      <c r="AK106" s="278"/>
      <c r="AL106" s="278"/>
      <c r="AM106" s="278"/>
      <c r="AN106" s="278"/>
      <c r="AO106" s="262"/>
      <c r="AP106" s="262"/>
      <c r="AQ106" s="262"/>
      <c r="AR106" s="262"/>
      <c r="AS106" s="262"/>
      <c r="AT106" s="262"/>
      <c r="AU106" s="262"/>
      <c r="AV106" s="262"/>
      <c r="AW106" s="264"/>
      <c r="AX106" s="264"/>
      <c r="AY106" s="264"/>
      <c r="AZ106" s="262"/>
    </row>
    <row r="107" spans="1:52" ht="27" customHeight="1">
      <c r="A107" s="264"/>
      <c r="B107" s="639">
        <v>93</v>
      </c>
      <c r="C107" s="639" t="s">
        <v>2851</v>
      </c>
      <c r="D107" s="640" t="s">
        <v>981</v>
      </c>
      <c r="E107" s="640" t="s">
        <v>996</v>
      </c>
      <c r="F107" s="640">
        <f>IFERROR(VLOOKUP(C107,'Gebäude-Typen'!$A$7:$D$215,4,FALSE),"")</f>
        <v>1</v>
      </c>
      <c r="G107" s="641" t="s">
        <v>1130</v>
      </c>
      <c r="H107" s="640" t="s">
        <v>1043</v>
      </c>
      <c r="I107" s="639"/>
      <c r="J107" s="640" t="s">
        <v>2647</v>
      </c>
      <c r="K107" s="642">
        <v>7.69</v>
      </c>
      <c r="L107" s="639" t="s">
        <v>1011</v>
      </c>
      <c r="M107" s="639" t="s">
        <v>153</v>
      </c>
      <c r="N107" s="639" t="s">
        <v>153</v>
      </c>
      <c r="O107" s="639"/>
      <c r="P107" s="639" t="s">
        <v>89</v>
      </c>
      <c r="Q107" s="642" t="s">
        <v>2827</v>
      </c>
      <c r="R107" s="639"/>
      <c r="S107" s="729">
        <f>IFERROR(ROUND(VLOOKUP(M107,Reinigungstage,IF('Gebäude-Typen'!$C$6&lt;&gt;0,'Gebäude-Typen'!$C$6,VLOOKUP(C107,Gebäude_Typen,2,FALSE)),FALSE),2),"")</f>
        <v>0</v>
      </c>
      <c r="T107" s="729">
        <f>IFERROR(ROUND(VLOOKUP(N107,Reinigungstage,IF('Gebäude-Typen'!$C$6&lt;&gt;0,'Gebäude-Typen'!$C$6,VLOOKUP(C107,Gebäude_Typen,3,FALSE)),FALSE),2),"")</f>
        <v>0</v>
      </c>
      <c r="U107" s="730">
        <f t="shared" si="9"/>
        <v>17.98</v>
      </c>
      <c r="V107" s="731">
        <f>IFERROR(INDEX('2. Raumgruppen'!$A$1:$Y$33,MATCH(IF(ISERROR(SEARCH(" ",M107,1)),MID(M107,1,3),MID(M107,1,SEARCH(" ",M107,1)-1)),'2. Raumgruppen'!$B:$B,0),IF(ISERROR(SEARCH(" ",M107,1)),MATCH('2. Raumgruppen'!$L$8,'2. Raumgruppen'!$8:$8,0),MATCH(MID(M107,SEARCH(" ",M107,1)+1,3),'2. Raumgruppen'!$8:$8,0))),"")</f>
        <v>0</v>
      </c>
      <c r="W107" s="731">
        <f>IFERROR(INDEX('2. Raumgruppen'!$A$1:$Y$33,MATCH(IF(ISERROR(SEARCH(" ",N107,1)),MID(N107,1,3),MID(N107,1,SEARCH(" ",N107,1)-1)),'2. Raumgruppen'!$B:$B,0),IF(ISERROR(SEARCH(" ",N107,1)),MATCH('2. Raumgruppen'!$L$8,'2. Raumgruppen'!$8:$8,0),MATCH(MID(N107,SEARCH(" ",N107,1)+1,3),'2. Raumgruppen'!$8:$8,0))),"")</f>
        <v>0</v>
      </c>
      <c r="X107" s="732">
        <f t="shared" si="10"/>
        <v>0</v>
      </c>
      <c r="Y107" s="732">
        <f t="shared" si="11"/>
        <v>0</v>
      </c>
      <c r="Z107" s="733" t="str">
        <f t="shared" si="12"/>
        <v/>
      </c>
      <c r="AA107" s="732" t="str">
        <f t="shared" si="13"/>
        <v/>
      </c>
      <c r="AB107" s="643"/>
      <c r="AC107" s="276"/>
      <c r="AD107" s="277"/>
      <c r="AE107" s="278"/>
      <c r="AF107" s="278" t="str">
        <f t="shared" si="14"/>
        <v>n</v>
      </c>
      <c r="AG107" s="278"/>
      <c r="AH107" s="279">
        <f t="shared" si="15"/>
        <v>17.98</v>
      </c>
      <c r="AI107" s="279" t="str">
        <f t="shared" si="16"/>
        <v/>
      </c>
      <c r="AJ107" s="279" t="str">
        <f t="shared" si="17"/>
        <v/>
      </c>
      <c r="AK107" s="278"/>
      <c r="AL107" s="278"/>
      <c r="AM107" s="278"/>
      <c r="AN107" s="278"/>
      <c r="AO107" s="262"/>
      <c r="AP107" s="262"/>
      <c r="AQ107" s="262"/>
      <c r="AR107" s="262"/>
      <c r="AS107" s="262"/>
      <c r="AT107" s="262"/>
      <c r="AU107" s="262"/>
      <c r="AV107" s="262"/>
      <c r="AW107" s="262"/>
      <c r="AX107" s="262"/>
      <c r="AY107" s="262"/>
      <c r="AZ107" s="262"/>
    </row>
    <row r="108" spans="1:52" ht="27" customHeight="1">
      <c r="B108" s="639">
        <v>94</v>
      </c>
      <c r="C108" s="639" t="s">
        <v>2851</v>
      </c>
      <c r="D108" s="640" t="s">
        <v>981</v>
      </c>
      <c r="E108" s="640" t="s">
        <v>996</v>
      </c>
      <c r="F108" s="640">
        <f>IFERROR(VLOOKUP(C108,'Gebäude-Typen'!$A$7:$D$215,4,FALSE),"")</f>
        <v>1</v>
      </c>
      <c r="G108" s="641" t="s">
        <v>1131</v>
      </c>
      <c r="H108" s="640" t="s">
        <v>1045</v>
      </c>
      <c r="I108" s="639"/>
      <c r="J108" s="640" t="s">
        <v>2649</v>
      </c>
      <c r="K108" s="642">
        <v>236.3</v>
      </c>
      <c r="L108" s="639" t="s">
        <v>1046</v>
      </c>
      <c r="M108" s="639" t="s">
        <v>2620</v>
      </c>
      <c r="N108" s="639" t="s">
        <v>2621</v>
      </c>
      <c r="O108" s="639"/>
      <c r="P108" s="639"/>
      <c r="Q108" s="642"/>
      <c r="R108" s="639"/>
      <c r="S108" s="729">
        <f>IFERROR(ROUND(VLOOKUP(M108,Reinigungstage,IF('Gebäude-Typen'!$C$6&lt;&gt;0,'Gebäude-Typen'!$C$6,VLOOKUP(C108,Gebäude_Typen,2,FALSE)),FALSE),2),"")</f>
        <v>108.28</v>
      </c>
      <c r="T108" s="729">
        <f>IFERROR(ROUND(VLOOKUP(N108,Reinigungstage,IF('Gebäude-Typen'!$C$6&lt;&gt;0,'Gebäude-Typen'!$C$6,VLOOKUP(C108,Gebäude_Typen,3,FALSE)),FALSE),2),"")</f>
        <v>12</v>
      </c>
      <c r="U108" s="730">
        <f t="shared" si="9"/>
        <v>17.98</v>
      </c>
      <c r="V108" s="731">
        <f>IFERROR(INDEX('2. Raumgruppen'!$A$1:$Y$33,MATCH(IF(ISERROR(SEARCH(" ",M108,1)),MID(M108,1,3),MID(M108,1,SEARCH(" ",M108,1)-1)),'2. Raumgruppen'!$B:$B,0),IF(ISERROR(SEARCH(" ",M108,1)),MATCH('2. Raumgruppen'!$L$8,'2. Raumgruppen'!$8:$8,0),MATCH(MID(M108,SEARCH(" ",M108,1)+1,3),'2. Raumgruppen'!$8:$8,0))),"")</f>
        <v>0</v>
      </c>
      <c r="W108" s="731">
        <f>IFERROR(INDEX('2. Raumgruppen'!$A$1:$Y$33,MATCH(IF(ISERROR(SEARCH(" ",N108,1)),MID(N108,1,3),MID(N108,1,SEARCH(" ",N108,1)-1)),'2. Raumgruppen'!$B:$B,0),IF(ISERROR(SEARCH(" ",N108,1)),MATCH('2. Raumgruppen'!$L$8,'2. Raumgruppen'!$8:$8,0),MATCH(MID(N108,SEARCH(" ",N108,1)+1,3),'2. Raumgruppen'!$8:$8,0))),"")</f>
        <v>0</v>
      </c>
      <c r="X108" s="732">
        <f t="shared" si="10"/>
        <v>25586.564000000002</v>
      </c>
      <c r="Y108" s="732">
        <f t="shared" si="11"/>
        <v>2835.6000000000004</v>
      </c>
      <c r="Z108" s="733" t="str">
        <f t="shared" si="12"/>
        <v/>
      </c>
      <c r="AA108" s="732" t="str">
        <f t="shared" si="13"/>
        <v/>
      </c>
      <c r="AB108" s="643"/>
      <c r="AC108" s="276"/>
      <c r="AD108" s="277"/>
      <c r="AE108" s="278"/>
      <c r="AF108" s="278" t="str">
        <f t="shared" si="14"/>
        <v>f</v>
      </c>
      <c r="AG108" s="278"/>
      <c r="AH108" s="279">
        <f t="shared" si="15"/>
        <v>17.98</v>
      </c>
      <c r="AI108" s="279" t="str">
        <f t="shared" si="16"/>
        <v/>
      </c>
      <c r="AJ108" s="279" t="str">
        <f t="shared" si="17"/>
        <v/>
      </c>
      <c r="AK108" s="278"/>
      <c r="AL108" s="278"/>
      <c r="AM108" s="278"/>
      <c r="AN108" s="278"/>
      <c r="AO108" s="262"/>
      <c r="AP108" s="262"/>
      <c r="AQ108" s="262"/>
      <c r="AR108" s="262"/>
      <c r="AS108" s="262"/>
      <c r="AT108" s="262"/>
      <c r="AU108" s="262"/>
      <c r="AV108" s="262"/>
      <c r="AW108" s="264"/>
      <c r="AX108" s="278"/>
      <c r="AY108" s="262"/>
      <c r="AZ108" s="264"/>
    </row>
    <row r="109" spans="1:52" ht="27" customHeight="1">
      <c r="A109" s="264"/>
      <c r="B109" s="639">
        <v>95</v>
      </c>
      <c r="C109" s="639" t="s">
        <v>2851</v>
      </c>
      <c r="D109" s="640" t="s">
        <v>981</v>
      </c>
      <c r="E109" s="640" t="s">
        <v>996</v>
      </c>
      <c r="F109" s="640">
        <f>IFERROR(VLOOKUP(C109,'Gebäude-Typen'!$A$7:$D$215,4,FALSE),"")</f>
        <v>1</v>
      </c>
      <c r="G109" s="641" t="s">
        <v>1132</v>
      </c>
      <c r="H109" s="640" t="s">
        <v>1005</v>
      </c>
      <c r="I109" s="639"/>
      <c r="J109" s="640" t="s">
        <v>2647</v>
      </c>
      <c r="K109" s="642">
        <v>28.72</v>
      </c>
      <c r="L109" s="639" t="s">
        <v>1006</v>
      </c>
      <c r="M109" s="639" t="s">
        <v>2626</v>
      </c>
      <c r="N109" s="639" t="s">
        <v>2627</v>
      </c>
      <c r="O109" s="639"/>
      <c r="P109" s="639"/>
      <c r="Q109" s="642"/>
      <c r="R109" s="639"/>
      <c r="S109" s="729">
        <f>IFERROR(ROUND(VLOOKUP(M109,Reinigungstage,IF('Gebäude-Typen'!$C$6&lt;&gt;0,'Gebäude-Typen'!$C$6,VLOOKUP(C109,Gebäude_Typen,2,FALSE)),FALSE),2),"")</f>
        <v>108.28</v>
      </c>
      <c r="T109" s="729">
        <f>IFERROR(ROUND(VLOOKUP(N109,Reinigungstage,IF('Gebäude-Typen'!$C$6&lt;&gt;0,'Gebäude-Typen'!$C$6,VLOOKUP(C109,Gebäude_Typen,3,FALSE)),FALSE),2),"")</f>
        <v>12</v>
      </c>
      <c r="U109" s="730">
        <f t="shared" si="9"/>
        <v>17.98</v>
      </c>
      <c r="V109" s="731">
        <f>IFERROR(INDEX('2. Raumgruppen'!$A$1:$Y$33,MATCH(IF(ISERROR(SEARCH(" ",M109,1)),MID(M109,1,3),MID(M109,1,SEARCH(" ",M109,1)-1)),'2. Raumgruppen'!$B:$B,0),IF(ISERROR(SEARCH(" ",M109,1)),MATCH('2. Raumgruppen'!$L$8,'2. Raumgruppen'!$8:$8,0),MATCH(MID(M109,SEARCH(" ",M109,1)+1,3),'2. Raumgruppen'!$8:$8,0))),"")</f>
        <v>0</v>
      </c>
      <c r="W109" s="731">
        <f>IFERROR(INDEX('2. Raumgruppen'!$A$1:$Y$33,MATCH(IF(ISERROR(SEARCH(" ",N109,1)),MID(N109,1,3),MID(N109,1,SEARCH(" ",N109,1)-1)),'2. Raumgruppen'!$B:$B,0),IF(ISERROR(SEARCH(" ",N109,1)),MATCH('2. Raumgruppen'!$L$8,'2. Raumgruppen'!$8:$8,0),MATCH(MID(N109,SEARCH(" ",N109,1)+1,3),'2. Raumgruppen'!$8:$8,0))),"")</f>
        <v>0</v>
      </c>
      <c r="X109" s="732">
        <f t="shared" si="10"/>
        <v>3109.8015999999998</v>
      </c>
      <c r="Y109" s="732">
        <f t="shared" si="11"/>
        <v>344.64</v>
      </c>
      <c r="Z109" s="733" t="str">
        <f t="shared" si="12"/>
        <v/>
      </c>
      <c r="AA109" s="732" t="str">
        <f t="shared" si="13"/>
        <v/>
      </c>
      <c r="AB109" s="643"/>
      <c r="AC109" s="276"/>
      <c r="AD109" s="277"/>
      <c r="AE109" s="278"/>
      <c r="AF109" s="278" t="str">
        <f t="shared" si="14"/>
        <v>e</v>
      </c>
      <c r="AG109" s="278"/>
      <c r="AH109" s="279">
        <f t="shared" si="15"/>
        <v>17.98</v>
      </c>
      <c r="AI109" s="279" t="str">
        <f t="shared" si="16"/>
        <v/>
      </c>
      <c r="AJ109" s="279" t="str">
        <f t="shared" si="17"/>
        <v/>
      </c>
      <c r="AK109" s="278"/>
      <c r="AL109" s="278"/>
      <c r="AM109" s="278"/>
      <c r="AN109" s="278"/>
      <c r="AO109" s="262"/>
      <c r="AP109" s="262"/>
      <c r="AQ109" s="262"/>
      <c r="AR109" s="262"/>
      <c r="AS109" s="262"/>
      <c r="AT109" s="262"/>
      <c r="AU109" s="262"/>
      <c r="AV109" s="262"/>
      <c r="AW109" s="262"/>
      <c r="AX109" s="262"/>
      <c r="AY109" s="262"/>
      <c r="AZ109" s="262"/>
    </row>
    <row r="110" spans="1:52" ht="27" customHeight="1">
      <c r="B110" s="639">
        <v>96</v>
      </c>
      <c r="C110" s="639" t="s">
        <v>2851</v>
      </c>
      <c r="D110" s="640" t="s">
        <v>981</v>
      </c>
      <c r="E110" s="640" t="s">
        <v>996</v>
      </c>
      <c r="F110" s="640">
        <f>IFERROR(VLOOKUP(C110,'Gebäude-Typen'!$A$7:$D$215,4,FALSE),"")</f>
        <v>1</v>
      </c>
      <c r="G110" s="641" t="s">
        <v>1133</v>
      </c>
      <c r="H110" s="640" t="s">
        <v>1049</v>
      </c>
      <c r="I110" s="639"/>
      <c r="J110" s="640" t="s">
        <v>2651</v>
      </c>
      <c r="K110" s="642">
        <v>3.24</v>
      </c>
      <c r="L110" s="639" t="s">
        <v>1050</v>
      </c>
      <c r="M110" s="639" t="s">
        <v>153</v>
      </c>
      <c r="N110" s="639" t="s">
        <v>153</v>
      </c>
      <c r="O110" s="639"/>
      <c r="P110" s="639"/>
      <c r="Q110" s="642"/>
      <c r="R110" s="639"/>
      <c r="S110" s="729">
        <f>IFERROR(ROUND(VLOOKUP(M110,Reinigungstage,IF('Gebäude-Typen'!$C$6&lt;&gt;0,'Gebäude-Typen'!$C$6,VLOOKUP(C110,Gebäude_Typen,2,FALSE)),FALSE),2),"")</f>
        <v>0</v>
      </c>
      <c r="T110" s="729">
        <f>IFERROR(ROUND(VLOOKUP(N110,Reinigungstage,IF('Gebäude-Typen'!$C$6&lt;&gt;0,'Gebäude-Typen'!$C$6,VLOOKUP(C110,Gebäude_Typen,3,FALSE)),FALSE),2),"")</f>
        <v>0</v>
      </c>
      <c r="U110" s="730">
        <f t="shared" si="9"/>
        <v>17.98</v>
      </c>
      <c r="V110" s="731">
        <f>IFERROR(INDEX('2. Raumgruppen'!$A$1:$Y$33,MATCH(IF(ISERROR(SEARCH(" ",M110,1)),MID(M110,1,3),MID(M110,1,SEARCH(" ",M110,1)-1)),'2. Raumgruppen'!$B:$B,0),IF(ISERROR(SEARCH(" ",M110,1)),MATCH('2. Raumgruppen'!$L$8,'2. Raumgruppen'!$8:$8,0),MATCH(MID(M110,SEARCH(" ",M110,1)+1,3),'2. Raumgruppen'!$8:$8,0))),"")</f>
        <v>0</v>
      </c>
      <c r="W110" s="731">
        <f>IFERROR(INDEX('2. Raumgruppen'!$A$1:$Y$33,MATCH(IF(ISERROR(SEARCH(" ",N110,1)),MID(N110,1,3),MID(N110,1,SEARCH(" ",N110,1)-1)),'2. Raumgruppen'!$B:$B,0),IF(ISERROR(SEARCH(" ",N110,1)),MATCH('2. Raumgruppen'!$L$8,'2. Raumgruppen'!$8:$8,0),MATCH(MID(N110,SEARCH(" ",N110,1)+1,3),'2. Raumgruppen'!$8:$8,0))),"")</f>
        <v>0</v>
      </c>
      <c r="X110" s="732">
        <f t="shared" si="10"/>
        <v>0</v>
      </c>
      <c r="Y110" s="732">
        <f t="shared" si="11"/>
        <v>0</v>
      </c>
      <c r="Z110" s="733" t="str">
        <f t="shared" si="12"/>
        <v/>
      </c>
      <c r="AA110" s="732" t="str">
        <f t="shared" si="13"/>
        <v/>
      </c>
      <c r="AB110" s="643"/>
      <c r="AC110" s="276"/>
      <c r="AD110" s="277"/>
      <c r="AE110" s="278"/>
      <c r="AF110" s="278" t="str">
        <f t="shared" si="14"/>
        <v>n</v>
      </c>
      <c r="AG110" s="278"/>
      <c r="AH110" s="279">
        <f t="shared" si="15"/>
        <v>17.98</v>
      </c>
      <c r="AI110" s="279" t="str">
        <f t="shared" si="16"/>
        <v/>
      </c>
      <c r="AJ110" s="279" t="str">
        <f t="shared" si="17"/>
        <v/>
      </c>
      <c r="AK110" s="278"/>
      <c r="AL110" s="278"/>
      <c r="AM110" s="278"/>
      <c r="AN110" s="278"/>
      <c r="AO110" s="262"/>
      <c r="AP110" s="262"/>
      <c r="AQ110" s="262"/>
      <c r="AR110" s="262"/>
      <c r="AS110" s="262"/>
      <c r="AT110" s="262"/>
      <c r="AU110" s="262"/>
      <c r="AV110" s="262"/>
      <c r="AW110" s="264"/>
      <c r="AX110" s="264"/>
      <c r="AY110" s="262"/>
      <c r="AZ110" s="264"/>
    </row>
    <row r="111" spans="1:52" ht="27" customHeight="1">
      <c r="A111" s="264"/>
      <c r="B111" s="639">
        <v>97</v>
      </c>
      <c r="C111" s="639" t="s">
        <v>2851</v>
      </c>
      <c r="D111" s="640" t="s">
        <v>981</v>
      </c>
      <c r="E111" s="640" t="s">
        <v>996</v>
      </c>
      <c r="F111" s="640">
        <f>IFERROR(VLOOKUP(C111,'Gebäude-Typen'!$A$7:$D$215,4,FALSE),"")</f>
        <v>1</v>
      </c>
      <c r="G111" s="641" t="s">
        <v>1134</v>
      </c>
      <c r="H111" s="640" t="s">
        <v>1005</v>
      </c>
      <c r="I111" s="639"/>
      <c r="J111" s="640" t="s">
        <v>2651</v>
      </c>
      <c r="K111" s="642">
        <v>27</v>
      </c>
      <c r="L111" s="639" t="s">
        <v>1006</v>
      </c>
      <c r="M111" s="639" t="s">
        <v>2626</v>
      </c>
      <c r="N111" s="639" t="s">
        <v>2627</v>
      </c>
      <c r="O111" s="639"/>
      <c r="P111" s="639"/>
      <c r="Q111" s="642"/>
      <c r="R111" s="639"/>
      <c r="S111" s="729">
        <f>IFERROR(ROUND(VLOOKUP(M111,Reinigungstage,IF('Gebäude-Typen'!$C$6&lt;&gt;0,'Gebäude-Typen'!$C$6,VLOOKUP(C111,Gebäude_Typen,2,FALSE)),FALSE),2),"")</f>
        <v>108.28</v>
      </c>
      <c r="T111" s="729">
        <f>IFERROR(ROUND(VLOOKUP(N111,Reinigungstage,IF('Gebäude-Typen'!$C$6&lt;&gt;0,'Gebäude-Typen'!$C$6,VLOOKUP(C111,Gebäude_Typen,3,FALSE)),FALSE),2),"")</f>
        <v>12</v>
      </c>
      <c r="U111" s="730">
        <f t="shared" si="9"/>
        <v>17.98</v>
      </c>
      <c r="V111" s="731">
        <f>IFERROR(INDEX('2. Raumgruppen'!$A$1:$Y$33,MATCH(IF(ISERROR(SEARCH(" ",M111,1)),MID(M111,1,3),MID(M111,1,SEARCH(" ",M111,1)-1)),'2. Raumgruppen'!$B:$B,0),IF(ISERROR(SEARCH(" ",M111,1)),MATCH('2. Raumgruppen'!$L$8,'2. Raumgruppen'!$8:$8,0),MATCH(MID(M111,SEARCH(" ",M111,1)+1,3),'2. Raumgruppen'!$8:$8,0))),"")</f>
        <v>0</v>
      </c>
      <c r="W111" s="731">
        <f>IFERROR(INDEX('2. Raumgruppen'!$A$1:$Y$33,MATCH(IF(ISERROR(SEARCH(" ",N111,1)),MID(N111,1,3),MID(N111,1,SEARCH(" ",N111,1)-1)),'2. Raumgruppen'!$B:$B,0),IF(ISERROR(SEARCH(" ",N111,1)),MATCH('2. Raumgruppen'!$L$8,'2. Raumgruppen'!$8:$8,0),MATCH(MID(N111,SEARCH(" ",N111,1)+1,3),'2. Raumgruppen'!$8:$8,0))),"")</f>
        <v>0</v>
      </c>
      <c r="X111" s="732">
        <f t="shared" si="10"/>
        <v>2923.56</v>
      </c>
      <c r="Y111" s="732">
        <f t="shared" si="11"/>
        <v>324</v>
      </c>
      <c r="Z111" s="733" t="str">
        <f t="shared" si="12"/>
        <v/>
      </c>
      <c r="AA111" s="732" t="str">
        <f t="shared" si="13"/>
        <v/>
      </c>
      <c r="AB111" s="643"/>
      <c r="AC111" s="276"/>
      <c r="AD111" s="277"/>
      <c r="AE111" s="278"/>
      <c r="AF111" s="278" t="str">
        <f t="shared" si="14"/>
        <v>e</v>
      </c>
      <c r="AG111" s="278"/>
      <c r="AH111" s="279">
        <f t="shared" si="15"/>
        <v>17.98</v>
      </c>
      <c r="AI111" s="279" t="str">
        <f t="shared" si="16"/>
        <v/>
      </c>
      <c r="AJ111" s="279" t="str">
        <f t="shared" si="17"/>
        <v/>
      </c>
      <c r="AK111" s="278"/>
      <c r="AL111" s="278"/>
      <c r="AM111" s="278"/>
      <c r="AN111" s="278"/>
      <c r="AO111" s="262"/>
      <c r="AP111" s="262"/>
      <c r="AQ111" s="262"/>
      <c r="AR111" s="262"/>
      <c r="AS111" s="262"/>
      <c r="AT111" s="262"/>
      <c r="AU111" s="262"/>
      <c r="AV111" s="262"/>
      <c r="AW111" s="264"/>
      <c r="AX111" s="264"/>
      <c r="AY111" s="262"/>
      <c r="AZ111" s="262"/>
    </row>
    <row r="112" spans="1:52" ht="27" customHeight="1">
      <c r="B112" s="639">
        <v>98</v>
      </c>
      <c r="C112" s="639" t="s">
        <v>2860</v>
      </c>
      <c r="D112" s="640" t="s">
        <v>25</v>
      </c>
      <c r="E112" s="640" t="s">
        <v>997</v>
      </c>
      <c r="F112" s="640">
        <f>IFERROR(VLOOKUP(C112,'Gebäude-Typen'!$A$7:$D$215,4,FALSE),"")</f>
        <v>1</v>
      </c>
      <c r="G112" s="641" t="s">
        <v>1135</v>
      </c>
      <c r="H112" s="640" t="s">
        <v>1002</v>
      </c>
      <c r="I112" s="639"/>
      <c r="J112" s="640" t="s">
        <v>2646</v>
      </c>
      <c r="K112" s="642">
        <v>21.37</v>
      </c>
      <c r="L112" s="639" t="s">
        <v>1003</v>
      </c>
      <c r="M112" s="639" t="s">
        <v>2625</v>
      </c>
      <c r="N112" s="639" t="s">
        <v>2625</v>
      </c>
      <c r="O112" s="639"/>
      <c r="P112" s="639"/>
      <c r="Q112" s="642"/>
      <c r="R112" s="639"/>
      <c r="S112" s="729">
        <f>IFERROR(ROUND(VLOOKUP(M112,Reinigungstage,IF('Gebäude-Typen'!$C$6&lt;&gt;0,'Gebäude-Typen'!$C$6,VLOOKUP(C112,Gebäude_Typen,2,FALSE)),FALSE),2),"")</f>
        <v>72.19</v>
      </c>
      <c r="T112" s="729">
        <f>IFERROR(ROUND(VLOOKUP(N112,Reinigungstage,IF('Gebäude-Typen'!$C$6&lt;&gt;0,'Gebäude-Typen'!$C$6,VLOOKUP(C112,Gebäude_Typen,3,FALSE)),FALSE),2),"")</f>
        <v>24</v>
      </c>
      <c r="U112" s="730">
        <f t="shared" si="9"/>
        <v>17.98</v>
      </c>
      <c r="V112" s="731">
        <f>IFERROR(INDEX('2. Raumgruppen'!$A$1:$Y$33,MATCH(IF(ISERROR(SEARCH(" ",M112,1)),MID(M112,1,3),MID(M112,1,SEARCH(" ",M112,1)-1)),'2. Raumgruppen'!$B:$B,0),IF(ISERROR(SEARCH(" ",M112,1)),MATCH('2. Raumgruppen'!$L$8,'2. Raumgruppen'!$8:$8,0),MATCH(MID(M112,SEARCH(" ",M112,1)+1,3),'2. Raumgruppen'!$8:$8,0))),"")</f>
        <v>0</v>
      </c>
      <c r="W112" s="731">
        <f>IFERROR(INDEX('2. Raumgruppen'!$A$1:$Y$33,MATCH(IF(ISERROR(SEARCH(" ",N112,1)),MID(N112,1,3),MID(N112,1,SEARCH(" ",N112,1)-1)),'2. Raumgruppen'!$B:$B,0),IF(ISERROR(SEARCH(" ",N112,1)),MATCH('2. Raumgruppen'!$L$8,'2. Raumgruppen'!$8:$8,0),MATCH(MID(N112,SEARCH(" ",N112,1)+1,3),'2. Raumgruppen'!$8:$8,0))),"")</f>
        <v>0</v>
      </c>
      <c r="X112" s="732">
        <f t="shared" si="10"/>
        <v>1542.7003</v>
      </c>
      <c r="Y112" s="732">
        <f t="shared" si="11"/>
        <v>512.88</v>
      </c>
      <c r="Z112" s="733" t="str">
        <f t="shared" si="12"/>
        <v/>
      </c>
      <c r="AA112" s="732" t="str">
        <f t="shared" si="13"/>
        <v/>
      </c>
      <c r="AB112" s="643"/>
      <c r="AC112" s="276"/>
      <c r="AD112" s="277"/>
      <c r="AE112" s="278"/>
      <c r="AF112" s="278" t="str">
        <f t="shared" si="14"/>
        <v>a</v>
      </c>
      <c r="AG112" s="278"/>
      <c r="AH112" s="279">
        <f t="shared" si="15"/>
        <v>17.98</v>
      </c>
      <c r="AI112" s="279" t="str">
        <f t="shared" si="16"/>
        <v/>
      </c>
      <c r="AJ112" s="279" t="str">
        <f t="shared" si="17"/>
        <v/>
      </c>
      <c r="AK112" s="278"/>
      <c r="AL112" s="278"/>
      <c r="AM112" s="278"/>
      <c r="AN112" s="278"/>
      <c r="AO112" s="262"/>
      <c r="AP112" s="262"/>
      <c r="AQ112" s="262"/>
      <c r="AR112" s="262"/>
      <c r="AS112" s="262"/>
      <c r="AT112" s="262"/>
      <c r="AU112" s="262"/>
      <c r="AV112" s="262"/>
      <c r="AW112" s="262"/>
      <c r="AX112" s="264"/>
      <c r="AY112" s="262"/>
      <c r="AZ112" s="262"/>
    </row>
    <row r="113" spans="1:52" ht="27" customHeight="1">
      <c r="B113" s="639">
        <v>99</v>
      </c>
      <c r="C113" s="639" t="s">
        <v>2860</v>
      </c>
      <c r="D113" s="640" t="s">
        <v>25</v>
      </c>
      <c r="E113" s="640" t="s">
        <v>997</v>
      </c>
      <c r="F113" s="640">
        <f>IFERROR(VLOOKUP(C113,'Gebäude-Typen'!$A$7:$D$215,4,FALSE),"")</f>
        <v>1</v>
      </c>
      <c r="G113" s="641" t="s">
        <v>1136</v>
      </c>
      <c r="H113" s="640" t="s">
        <v>1002</v>
      </c>
      <c r="I113" s="639"/>
      <c r="J113" s="640" t="s">
        <v>2649</v>
      </c>
      <c r="K113" s="642">
        <v>90.52</v>
      </c>
      <c r="L113" s="639" t="s">
        <v>1003</v>
      </c>
      <c r="M113" s="639" t="s">
        <v>2625</v>
      </c>
      <c r="N113" s="639" t="s">
        <v>2625</v>
      </c>
      <c r="O113" s="639"/>
      <c r="P113" s="639"/>
      <c r="Q113" s="642"/>
      <c r="R113" s="639"/>
      <c r="S113" s="729">
        <f>IFERROR(ROUND(VLOOKUP(M113,Reinigungstage,IF('Gebäude-Typen'!$C$6&lt;&gt;0,'Gebäude-Typen'!$C$6,VLOOKUP(C113,Gebäude_Typen,2,FALSE)),FALSE),2),"")</f>
        <v>72.19</v>
      </c>
      <c r="T113" s="729">
        <f>IFERROR(ROUND(VLOOKUP(N113,Reinigungstage,IF('Gebäude-Typen'!$C$6&lt;&gt;0,'Gebäude-Typen'!$C$6,VLOOKUP(C113,Gebäude_Typen,3,FALSE)),FALSE),2),"")</f>
        <v>24</v>
      </c>
      <c r="U113" s="730">
        <f t="shared" si="9"/>
        <v>17.98</v>
      </c>
      <c r="V113" s="731">
        <f>IFERROR(INDEX('2. Raumgruppen'!$A$1:$Y$33,MATCH(IF(ISERROR(SEARCH(" ",M113,1)),MID(M113,1,3),MID(M113,1,SEARCH(" ",M113,1)-1)),'2. Raumgruppen'!$B:$B,0),IF(ISERROR(SEARCH(" ",M113,1)),MATCH('2. Raumgruppen'!$L$8,'2. Raumgruppen'!$8:$8,0),MATCH(MID(M113,SEARCH(" ",M113,1)+1,3),'2. Raumgruppen'!$8:$8,0))),"")</f>
        <v>0</v>
      </c>
      <c r="W113" s="731">
        <f>IFERROR(INDEX('2. Raumgruppen'!$A$1:$Y$33,MATCH(IF(ISERROR(SEARCH(" ",N113,1)),MID(N113,1,3),MID(N113,1,SEARCH(" ",N113,1)-1)),'2. Raumgruppen'!$B:$B,0),IF(ISERROR(SEARCH(" ",N113,1)),MATCH('2. Raumgruppen'!$L$8,'2. Raumgruppen'!$8:$8,0),MATCH(MID(N113,SEARCH(" ",N113,1)+1,3),'2. Raumgruppen'!$8:$8,0))),"")</f>
        <v>0</v>
      </c>
      <c r="X113" s="732">
        <f t="shared" si="10"/>
        <v>6534.6387999999997</v>
      </c>
      <c r="Y113" s="732">
        <f t="shared" si="11"/>
        <v>2172.48</v>
      </c>
      <c r="Z113" s="733" t="str">
        <f t="shared" si="12"/>
        <v/>
      </c>
      <c r="AA113" s="732" t="str">
        <f t="shared" si="13"/>
        <v/>
      </c>
      <c r="AB113" s="643"/>
      <c r="AC113" s="276"/>
      <c r="AD113" s="277"/>
      <c r="AE113" s="278"/>
      <c r="AF113" s="278" t="str">
        <f t="shared" si="14"/>
        <v>a</v>
      </c>
      <c r="AG113" s="278"/>
      <c r="AH113" s="279">
        <f t="shared" si="15"/>
        <v>17.98</v>
      </c>
      <c r="AI113" s="279" t="str">
        <f t="shared" si="16"/>
        <v/>
      </c>
      <c r="AJ113" s="279" t="str">
        <f t="shared" si="17"/>
        <v/>
      </c>
      <c r="AK113" s="278"/>
      <c r="AL113" s="278"/>
      <c r="AM113" s="278"/>
      <c r="AN113" s="278"/>
      <c r="AO113" s="262"/>
      <c r="AP113" s="262"/>
      <c r="AQ113" s="262"/>
      <c r="AR113" s="262"/>
      <c r="AS113" s="262"/>
      <c r="AT113" s="262"/>
      <c r="AU113" s="262"/>
      <c r="AV113" s="262"/>
      <c r="AW113" s="264"/>
      <c r="AX113" s="264"/>
      <c r="AY113" s="262"/>
      <c r="AZ113" s="264"/>
    </row>
    <row r="114" spans="1:52" ht="27" customHeight="1">
      <c r="B114" s="639">
        <v>100</v>
      </c>
      <c r="C114" s="639" t="s">
        <v>2860</v>
      </c>
      <c r="D114" s="640" t="s">
        <v>25</v>
      </c>
      <c r="E114" s="640" t="s">
        <v>997</v>
      </c>
      <c r="F114" s="640">
        <f>IFERROR(VLOOKUP(C114,'Gebäude-Typen'!$A$7:$D$215,4,FALSE),"")</f>
        <v>1</v>
      </c>
      <c r="G114" s="641" t="s">
        <v>1137</v>
      </c>
      <c r="H114" s="640" t="s">
        <v>1002</v>
      </c>
      <c r="I114" s="639"/>
      <c r="J114" s="640" t="s">
        <v>2646</v>
      </c>
      <c r="K114" s="642">
        <v>23.18</v>
      </c>
      <c r="L114" s="639" t="s">
        <v>1003</v>
      </c>
      <c r="M114" s="639" t="s">
        <v>2625</v>
      </c>
      <c r="N114" s="639" t="s">
        <v>2625</v>
      </c>
      <c r="O114" s="639"/>
      <c r="P114" s="639"/>
      <c r="Q114" s="642"/>
      <c r="R114" s="639"/>
      <c r="S114" s="729">
        <f>IFERROR(ROUND(VLOOKUP(M114,Reinigungstage,IF('Gebäude-Typen'!$C$6&lt;&gt;0,'Gebäude-Typen'!$C$6,VLOOKUP(C114,Gebäude_Typen,2,FALSE)),FALSE),2),"")</f>
        <v>72.19</v>
      </c>
      <c r="T114" s="729">
        <f>IFERROR(ROUND(VLOOKUP(N114,Reinigungstage,IF('Gebäude-Typen'!$C$6&lt;&gt;0,'Gebäude-Typen'!$C$6,VLOOKUP(C114,Gebäude_Typen,3,FALSE)),FALSE),2),"")</f>
        <v>24</v>
      </c>
      <c r="U114" s="730">
        <f t="shared" si="9"/>
        <v>17.98</v>
      </c>
      <c r="V114" s="731">
        <f>IFERROR(INDEX('2. Raumgruppen'!$A$1:$Y$33,MATCH(IF(ISERROR(SEARCH(" ",M114,1)),MID(M114,1,3),MID(M114,1,SEARCH(" ",M114,1)-1)),'2. Raumgruppen'!$B:$B,0),IF(ISERROR(SEARCH(" ",M114,1)),MATCH('2. Raumgruppen'!$L$8,'2. Raumgruppen'!$8:$8,0),MATCH(MID(M114,SEARCH(" ",M114,1)+1,3),'2. Raumgruppen'!$8:$8,0))),"")</f>
        <v>0</v>
      </c>
      <c r="W114" s="731">
        <f>IFERROR(INDEX('2. Raumgruppen'!$A$1:$Y$33,MATCH(IF(ISERROR(SEARCH(" ",N114,1)),MID(N114,1,3),MID(N114,1,SEARCH(" ",N114,1)-1)),'2. Raumgruppen'!$B:$B,0),IF(ISERROR(SEARCH(" ",N114,1)),MATCH('2. Raumgruppen'!$L$8,'2. Raumgruppen'!$8:$8,0),MATCH(MID(N114,SEARCH(" ",N114,1)+1,3),'2. Raumgruppen'!$8:$8,0))),"")</f>
        <v>0</v>
      </c>
      <c r="X114" s="732">
        <f t="shared" si="10"/>
        <v>1673.3642</v>
      </c>
      <c r="Y114" s="732">
        <f t="shared" si="11"/>
        <v>556.31999999999994</v>
      </c>
      <c r="Z114" s="733" t="str">
        <f t="shared" si="12"/>
        <v/>
      </c>
      <c r="AA114" s="732" t="str">
        <f t="shared" si="13"/>
        <v/>
      </c>
      <c r="AB114" s="643"/>
      <c r="AC114" s="276"/>
      <c r="AD114" s="277"/>
      <c r="AE114" s="278"/>
      <c r="AF114" s="278" t="str">
        <f t="shared" si="14"/>
        <v>a</v>
      </c>
      <c r="AG114" s="278"/>
      <c r="AH114" s="279">
        <f t="shared" si="15"/>
        <v>17.98</v>
      </c>
      <c r="AI114" s="279" t="str">
        <f t="shared" si="16"/>
        <v/>
      </c>
      <c r="AJ114" s="279" t="str">
        <f t="shared" si="17"/>
        <v/>
      </c>
      <c r="AK114" s="278"/>
      <c r="AL114" s="278"/>
      <c r="AM114" s="278"/>
      <c r="AN114" s="278"/>
      <c r="AO114" s="262"/>
      <c r="AP114" s="262"/>
      <c r="AQ114" s="262"/>
      <c r="AR114" s="262"/>
      <c r="AS114" s="262"/>
      <c r="AT114" s="262"/>
      <c r="AU114" s="262"/>
      <c r="AV114" s="262"/>
      <c r="AW114" s="262"/>
      <c r="AX114" s="278"/>
      <c r="AY114" s="264"/>
      <c r="AZ114" s="264"/>
    </row>
    <row r="115" spans="1:52" ht="27" customHeight="1">
      <c r="B115" s="639">
        <v>101</v>
      </c>
      <c r="C115" s="639" t="s">
        <v>2860</v>
      </c>
      <c r="D115" s="640" t="s">
        <v>25</v>
      </c>
      <c r="E115" s="640" t="s">
        <v>997</v>
      </c>
      <c r="F115" s="640">
        <f>IFERROR(VLOOKUP(C115,'Gebäude-Typen'!$A$7:$D$215,4,FALSE),"")</f>
        <v>1</v>
      </c>
      <c r="G115" s="641" t="s">
        <v>1138</v>
      </c>
      <c r="H115" s="640" t="s">
        <v>1002</v>
      </c>
      <c r="I115" s="639"/>
      <c r="J115" s="640" t="s">
        <v>2646</v>
      </c>
      <c r="K115" s="642">
        <v>20.53</v>
      </c>
      <c r="L115" s="639" t="s">
        <v>1003</v>
      </c>
      <c r="M115" s="639" t="s">
        <v>2625</v>
      </c>
      <c r="N115" s="639" t="s">
        <v>2625</v>
      </c>
      <c r="O115" s="639"/>
      <c r="P115" s="639"/>
      <c r="Q115" s="642"/>
      <c r="R115" s="639"/>
      <c r="S115" s="729">
        <f>IFERROR(ROUND(VLOOKUP(M115,Reinigungstage,IF('Gebäude-Typen'!$C$6&lt;&gt;0,'Gebäude-Typen'!$C$6,VLOOKUP(C115,Gebäude_Typen,2,FALSE)),FALSE),2),"")</f>
        <v>72.19</v>
      </c>
      <c r="T115" s="729">
        <f>IFERROR(ROUND(VLOOKUP(N115,Reinigungstage,IF('Gebäude-Typen'!$C$6&lt;&gt;0,'Gebäude-Typen'!$C$6,VLOOKUP(C115,Gebäude_Typen,3,FALSE)),FALSE),2),"")</f>
        <v>24</v>
      </c>
      <c r="U115" s="730">
        <f t="shared" si="9"/>
        <v>17.98</v>
      </c>
      <c r="V115" s="731">
        <f>IFERROR(INDEX('2. Raumgruppen'!$A$1:$Y$33,MATCH(IF(ISERROR(SEARCH(" ",M115,1)),MID(M115,1,3),MID(M115,1,SEARCH(" ",M115,1)-1)),'2. Raumgruppen'!$B:$B,0),IF(ISERROR(SEARCH(" ",M115,1)),MATCH('2. Raumgruppen'!$L$8,'2. Raumgruppen'!$8:$8,0),MATCH(MID(M115,SEARCH(" ",M115,1)+1,3),'2. Raumgruppen'!$8:$8,0))),"")</f>
        <v>0</v>
      </c>
      <c r="W115" s="731">
        <f>IFERROR(INDEX('2. Raumgruppen'!$A$1:$Y$33,MATCH(IF(ISERROR(SEARCH(" ",N115,1)),MID(N115,1,3),MID(N115,1,SEARCH(" ",N115,1)-1)),'2. Raumgruppen'!$B:$B,0),IF(ISERROR(SEARCH(" ",N115,1)),MATCH('2. Raumgruppen'!$L$8,'2. Raumgruppen'!$8:$8,0),MATCH(MID(N115,SEARCH(" ",N115,1)+1,3),'2. Raumgruppen'!$8:$8,0))),"")</f>
        <v>0</v>
      </c>
      <c r="X115" s="732">
        <f t="shared" si="10"/>
        <v>1482.0607</v>
      </c>
      <c r="Y115" s="732">
        <f t="shared" si="11"/>
        <v>492.72</v>
      </c>
      <c r="Z115" s="733" t="str">
        <f t="shared" si="12"/>
        <v/>
      </c>
      <c r="AA115" s="732" t="str">
        <f t="shared" si="13"/>
        <v/>
      </c>
      <c r="AB115" s="643"/>
      <c r="AC115" s="276"/>
      <c r="AD115" s="277"/>
      <c r="AE115" s="278"/>
      <c r="AF115" s="278" t="str">
        <f t="shared" si="14"/>
        <v>a</v>
      </c>
      <c r="AG115" s="278"/>
      <c r="AH115" s="279">
        <f t="shared" si="15"/>
        <v>17.98</v>
      </c>
      <c r="AI115" s="279" t="str">
        <f t="shared" si="16"/>
        <v/>
      </c>
      <c r="AJ115" s="279" t="str">
        <f t="shared" si="17"/>
        <v/>
      </c>
      <c r="AK115" s="278"/>
      <c r="AL115" s="278"/>
      <c r="AM115" s="278"/>
      <c r="AN115" s="278"/>
      <c r="AO115" s="262"/>
      <c r="AP115" s="262"/>
      <c r="AQ115" s="262"/>
      <c r="AR115" s="262"/>
      <c r="AS115" s="262"/>
      <c r="AT115" s="262"/>
      <c r="AU115" s="262"/>
      <c r="AV115" s="262"/>
      <c r="AW115" s="262"/>
      <c r="AX115" s="262"/>
      <c r="AY115" s="264"/>
      <c r="AZ115" s="262"/>
    </row>
    <row r="116" spans="1:52" ht="27" customHeight="1">
      <c r="B116" s="639">
        <v>102</v>
      </c>
      <c r="C116" s="639" t="s">
        <v>2860</v>
      </c>
      <c r="D116" s="640" t="s">
        <v>25</v>
      </c>
      <c r="E116" s="640" t="s">
        <v>997</v>
      </c>
      <c r="F116" s="640">
        <f>IFERROR(VLOOKUP(C116,'Gebäude-Typen'!$A$7:$D$215,4,FALSE),"")</f>
        <v>1</v>
      </c>
      <c r="G116" s="641" t="s">
        <v>1139</v>
      </c>
      <c r="H116" s="640" t="s">
        <v>1002</v>
      </c>
      <c r="I116" s="639"/>
      <c r="J116" s="640" t="s">
        <v>2646</v>
      </c>
      <c r="K116" s="642">
        <v>20.239999999999998</v>
      </c>
      <c r="L116" s="639" t="s">
        <v>1003</v>
      </c>
      <c r="M116" s="639" t="s">
        <v>2625</v>
      </c>
      <c r="N116" s="639" t="s">
        <v>2625</v>
      </c>
      <c r="O116" s="639"/>
      <c r="P116" s="639"/>
      <c r="Q116" s="642"/>
      <c r="R116" s="639"/>
      <c r="S116" s="729">
        <f>IFERROR(ROUND(VLOOKUP(M116,Reinigungstage,IF('Gebäude-Typen'!$C$6&lt;&gt;0,'Gebäude-Typen'!$C$6,VLOOKUP(C116,Gebäude_Typen,2,FALSE)),FALSE),2),"")</f>
        <v>72.19</v>
      </c>
      <c r="T116" s="729">
        <f>IFERROR(ROUND(VLOOKUP(N116,Reinigungstage,IF('Gebäude-Typen'!$C$6&lt;&gt;0,'Gebäude-Typen'!$C$6,VLOOKUP(C116,Gebäude_Typen,3,FALSE)),FALSE),2),"")</f>
        <v>24</v>
      </c>
      <c r="U116" s="730">
        <f t="shared" si="9"/>
        <v>17.98</v>
      </c>
      <c r="V116" s="731">
        <f>IFERROR(INDEX('2. Raumgruppen'!$A$1:$Y$33,MATCH(IF(ISERROR(SEARCH(" ",M116,1)),MID(M116,1,3),MID(M116,1,SEARCH(" ",M116,1)-1)),'2. Raumgruppen'!$B:$B,0),IF(ISERROR(SEARCH(" ",M116,1)),MATCH('2. Raumgruppen'!$L$8,'2. Raumgruppen'!$8:$8,0),MATCH(MID(M116,SEARCH(" ",M116,1)+1,3),'2. Raumgruppen'!$8:$8,0))),"")</f>
        <v>0</v>
      </c>
      <c r="W116" s="731">
        <f>IFERROR(INDEX('2. Raumgruppen'!$A$1:$Y$33,MATCH(IF(ISERROR(SEARCH(" ",N116,1)),MID(N116,1,3),MID(N116,1,SEARCH(" ",N116,1)-1)),'2. Raumgruppen'!$B:$B,0),IF(ISERROR(SEARCH(" ",N116,1)),MATCH('2. Raumgruppen'!$L$8,'2. Raumgruppen'!$8:$8,0),MATCH(MID(N116,SEARCH(" ",N116,1)+1,3),'2. Raumgruppen'!$8:$8,0))),"")</f>
        <v>0</v>
      </c>
      <c r="X116" s="732">
        <f t="shared" si="10"/>
        <v>1461.1255999999998</v>
      </c>
      <c r="Y116" s="732">
        <f t="shared" si="11"/>
        <v>485.76</v>
      </c>
      <c r="Z116" s="733" t="str">
        <f t="shared" si="12"/>
        <v/>
      </c>
      <c r="AA116" s="732" t="str">
        <f t="shared" si="13"/>
        <v/>
      </c>
      <c r="AB116" s="643"/>
      <c r="AC116" s="276"/>
      <c r="AD116" s="277"/>
      <c r="AE116" s="278"/>
      <c r="AF116" s="278" t="str">
        <f t="shared" si="14"/>
        <v>a</v>
      </c>
      <c r="AG116" s="278"/>
      <c r="AH116" s="279">
        <f t="shared" si="15"/>
        <v>17.98</v>
      </c>
      <c r="AI116" s="279" t="str">
        <f t="shared" si="16"/>
        <v/>
      </c>
      <c r="AJ116" s="279" t="str">
        <f t="shared" si="17"/>
        <v/>
      </c>
      <c r="AK116" s="278"/>
      <c r="AL116" s="278"/>
      <c r="AM116" s="278"/>
      <c r="AN116" s="278"/>
      <c r="AO116" s="262"/>
      <c r="AP116" s="262"/>
      <c r="AQ116" s="262"/>
      <c r="AR116" s="262"/>
      <c r="AS116" s="262"/>
      <c r="AT116" s="262"/>
      <c r="AU116" s="262"/>
      <c r="AV116" s="262"/>
      <c r="AW116" s="262"/>
      <c r="AX116" s="262"/>
      <c r="AY116" s="262"/>
      <c r="AZ116" s="262"/>
    </row>
    <row r="117" spans="1:52" ht="27" customHeight="1">
      <c r="B117" s="639">
        <v>103</v>
      </c>
      <c r="C117" s="639" t="s">
        <v>2860</v>
      </c>
      <c r="D117" s="640" t="s">
        <v>25</v>
      </c>
      <c r="E117" s="640" t="s">
        <v>997</v>
      </c>
      <c r="F117" s="640">
        <f>IFERROR(VLOOKUP(C117,'Gebäude-Typen'!$A$7:$D$215,4,FALSE),"")</f>
        <v>1</v>
      </c>
      <c r="G117" s="641" t="s">
        <v>1140</v>
      </c>
      <c r="H117" s="640" t="s">
        <v>1002</v>
      </c>
      <c r="I117" s="639"/>
      <c r="J117" s="640" t="s">
        <v>2646</v>
      </c>
      <c r="K117" s="642">
        <v>20.239999999999998</v>
      </c>
      <c r="L117" s="639" t="s">
        <v>1003</v>
      </c>
      <c r="M117" s="639" t="s">
        <v>2625</v>
      </c>
      <c r="N117" s="639" t="s">
        <v>2625</v>
      </c>
      <c r="O117" s="639"/>
      <c r="P117" s="639"/>
      <c r="Q117" s="642"/>
      <c r="R117" s="639"/>
      <c r="S117" s="729">
        <f>IFERROR(ROUND(VLOOKUP(M117,Reinigungstage,IF('Gebäude-Typen'!$C$6&lt;&gt;0,'Gebäude-Typen'!$C$6,VLOOKUP(C117,Gebäude_Typen,2,FALSE)),FALSE),2),"")</f>
        <v>72.19</v>
      </c>
      <c r="T117" s="729">
        <f>IFERROR(ROUND(VLOOKUP(N117,Reinigungstage,IF('Gebäude-Typen'!$C$6&lt;&gt;0,'Gebäude-Typen'!$C$6,VLOOKUP(C117,Gebäude_Typen,3,FALSE)),FALSE),2),"")</f>
        <v>24</v>
      </c>
      <c r="U117" s="730">
        <f t="shared" si="9"/>
        <v>17.98</v>
      </c>
      <c r="V117" s="731">
        <f>IFERROR(INDEX('2. Raumgruppen'!$A$1:$Y$33,MATCH(IF(ISERROR(SEARCH(" ",M117,1)),MID(M117,1,3),MID(M117,1,SEARCH(" ",M117,1)-1)),'2. Raumgruppen'!$B:$B,0),IF(ISERROR(SEARCH(" ",M117,1)),MATCH('2. Raumgruppen'!$L$8,'2. Raumgruppen'!$8:$8,0),MATCH(MID(M117,SEARCH(" ",M117,1)+1,3),'2. Raumgruppen'!$8:$8,0))),"")</f>
        <v>0</v>
      </c>
      <c r="W117" s="731">
        <f>IFERROR(INDEX('2. Raumgruppen'!$A$1:$Y$33,MATCH(IF(ISERROR(SEARCH(" ",N117,1)),MID(N117,1,3),MID(N117,1,SEARCH(" ",N117,1)-1)),'2. Raumgruppen'!$B:$B,0),IF(ISERROR(SEARCH(" ",N117,1)),MATCH('2. Raumgruppen'!$L$8,'2. Raumgruppen'!$8:$8,0),MATCH(MID(N117,SEARCH(" ",N117,1)+1,3),'2. Raumgruppen'!$8:$8,0))),"")</f>
        <v>0</v>
      </c>
      <c r="X117" s="732">
        <f t="shared" si="10"/>
        <v>1461.1255999999998</v>
      </c>
      <c r="Y117" s="732">
        <f t="shared" si="11"/>
        <v>485.76</v>
      </c>
      <c r="Z117" s="733" t="str">
        <f t="shared" si="12"/>
        <v/>
      </c>
      <c r="AA117" s="732" t="str">
        <f t="shared" si="13"/>
        <v/>
      </c>
      <c r="AB117" s="643"/>
      <c r="AC117" s="276"/>
      <c r="AD117" s="277"/>
      <c r="AE117" s="278"/>
      <c r="AF117" s="278" t="str">
        <f t="shared" si="14"/>
        <v>a</v>
      </c>
      <c r="AG117" s="278"/>
      <c r="AH117" s="279">
        <f t="shared" si="15"/>
        <v>17.98</v>
      </c>
      <c r="AI117" s="279" t="str">
        <f t="shared" si="16"/>
        <v/>
      </c>
      <c r="AJ117" s="279" t="str">
        <f t="shared" si="17"/>
        <v/>
      </c>
      <c r="AK117" s="278"/>
      <c r="AL117" s="278"/>
      <c r="AM117" s="278"/>
      <c r="AN117" s="278"/>
      <c r="AO117" s="262"/>
      <c r="AP117" s="262"/>
      <c r="AQ117" s="262"/>
      <c r="AR117" s="262"/>
      <c r="AS117" s="262"/>
      <c r="AT117" s="262"/>
      <c r="AU117" s="262"/>
      <c r="AV117" s="262"/>
      <c r="AW117" s="264"/>
      <c r="AX117" s="262"/>
      <c r="AY117" s="262"/>
      <c r="AZ117" s="264"/>
    </row>
    <row r="118" spans="1:52" ht="27" customHeight="1">
      <c r="A118" s="264"/>
      <c r="B118" s="639">
        <v>104</v>
      </c>
      <c r="C118" s="639" t="s">
        <v>2860</v>
      </c>
      <c r="D118" s="640" t="s">
        <v>25</v>
      </c>
      <c r="E118" s="640" t="s">
        <v>997</v>
      </c>
      <c r="F118" s="640">
        <f>IFERROR(VLOOKUP(C118,'Gebäude-Typen'!$A$7:$D$215,4,FALSE),"")</f>
        <v>1</v>
      </c>
      <c r="G118" s="641" t="s">
        <v>1141</v>
      </c>
      <c r="H118" s="640" t="s">
        <v>1036</v>
      </c>
      <c r="I118" s="639"/>
      <c r="J118" s="640" t="s">
        <v>2649</v>
      </c>
      <c r="K118" s="642">
        <v>15.26</v>
      </c>
      <c r="L118" s="639" t="s">
        <v>1037</v>
      </c>
      <c r="M118" s="639" t="s">
        <v>2800</v>
      </c>
      <c r="N118" s="639" t="s">
        <v>2800</v>
      </c>
      <c r="O118" s="639"/>
      <c r="P118" s="639"/>
      <c r="Q118" s="642"/>
      <c r="R118" s="639"/>
      <c r="S118" s="729">
        <f>IFERROR(ROUND(VLOOKUP(M118,Reinigungstage,IF('Gebäude-Typen'!$C$6&lt;&gt;0,'Gebäude-Typen'!$C$6,VLOOKUP(C118,Gebäude_Typen,2,FALSE)),FALSE),2),"")</f>
        <v>180.46</v>
      </c>
      <c r="T118" s="729">
        <f>IFERROR(ROUND(VLOOKUP(N118,Reinigungstage,IF('Gebäude-Typen'!$C$6&lt;&gt;0,'Gebäude-Typen'!$C$6,VLOOKUP(C118,Gebäude_Typen,3,FALSE)),FALSE),2),"")</f>
        <v>60</v>
      </c>
      <c r="U118" s="730">
        <f t="shared" si="9"/>
        <v>17.98</v>
      </c>
      <c r="V118" s="731">
        <f>IFERROR(INDEX('2. Raumgruppen'!$A$1:$Y$33,MATCH(IF(ISERROR(SEARCH(" ",M118,1)),MID(M118,1,3),MID(M118,1,SEARCH(" ",M118,1)-1)),'2. Raumgruppen'!$B:$B,0),IF(ISERROR(SEARCH(" ",M118,1)),MATCH('2. Raumgruppen'!$L$8,'2. Raumgruppen'!$8:$8,0),MATCH(MID(M118,SEARCH(" ",M118,1)+1,3),'2. Raumgruppen'!$8:$8,0))),"")</f>
        <v>0</v>
      </c>
      <c r="W118" s="731">
        <f>IFERROR(INDEX('2. Raumgruppen'!$A$1:$Y$33,MATCH(IF(ISERROR(SEARCH(" ",N118,1)),MID(N118,1,3),MID(N118,1,SEARCH(" ",N118,1)-1)),'2. Raumgruppen'!$B:$B,0),IF(ISERROR(SEARCH(" ",N118,1)),MATCH('2. Raumgruppen'!$L$8,'2. Raumgruppen'!$8:$8,0),MATCH(MID(N118,SEARCH(" ",N118,1)+1,3),'2. Raumgruppen'!$8:$8,0))),"")</f>
        <v>0</v>
      </c>
      <c r="X118" s="732">
        <f t="shared" si="10"/>
        <v>2753.8196000000003</v>
      </c>
      <c r="Y118" s="732">
        <f t="shared" si="11"/>
        <v>915.6</v>
      </c>
      <c r="Z118" s="733" t="str">
        <f t="shared" si="12"/>
        <v/>
      </c>
      <c r="AA118" s="732" t="str">
        <f t="shared" si="13"/>
        <v/>
      </c>
      <c r="AB118" s="643"/>
      <c r="AC118" s="276"/>
      <c r="AD118" s="277"/>
      <c r="AE118" s="278"/>
      <c r="AF118" s="278" t="str">
        <f t="shared" si="14"/>
        <v>g</v>
      </c>
      <c r="AG118" s="278"/>
      <c r="AH118" s="279">
        <f t="shared" si="15"/>
        <v>17.98</v>
      </c>
      <c r="AI118" s="279" t="str">
        <f t="shared" si="16"/>
        <v/>
      </c>
      <c r="AJ118" s="279" t="str">
        <f t="shared" si="17"/>
        <v/>
      </c>
      <c r="AK118" s="278"/>
      <c r="AL118" s="278"/>
      <c r="AM118" s="278"/>
      <c r="AN118" s="278"/>
      <c r="AO118" s="262"/>
      <c r="AP118" s="262"/>
      <c r="AQ118" s="262"/>
      <c r="AR118" s="262"/>
      <c r="AS118" s="262"/>
      <c r="AT118" s="262"/>
      <c r="AU118" s="262"/>
      <c r="AV118" s="262"/>
      <c r="AW118" s="262"/>
      <c r="AX118" s="262"/>
      <c r="AY118" s="264"/>
      <c r="AZ118" s="262"/>
    </row>
    <row r="119" spans="1:52" ht="27" customHeight="1">
      <c r="B119" s="639">
        <v>105</v>
      </c>
      <c r="C119" s="639" t="s">
        <v>2860</v>
      </c>
      <c r="D119" s="640" t="s">
        <v>25</v>
      </c>
      <c r="E119" s="640" t="s">
        <v>997</v>
      </c>
      <c r="F119" s="640">
        <f>IFERROR(VLOOKUP(C119,'Gebäude-Typen'!$A$7:$D$215,4,FALSE),"")</f>
        <v>1</v>
      </c>
      <c r="G119" s="641" t="s">
        <v>1142</v>
      </c>
      <c r="H119" s="640" t="s">
        <v>1002</v>
      </c>
      <c r="I119" s="639"/>
      <c r="J119" s="640" t="s">
        <v>2646</v>
      </c>
      <c r="K119" s="642">
        <v>34.630000000000003</v>
      </c>
      <c r="L119" s="639" t="s">
        <v>1003</v>
      </c>
      <c r="M119" s="639" t="s">
        <v>2625</v>
      </c>
      <c r="N119" s="639" t="s">
        <v>2625</v>
      </c>
      <c r="O119" s="639"/>
      <c r="P119" s="639"/>
      <c r="Q119" s="642"/>
      <c r="R119" s="639"/>
      <c r="S119" s="729">
        <f>IFERROR(ROUND(VLOOKUP(M119,Reinigungstage,IF('Gebäude-Typen'!$C$6&lt;&gt;0,'Gebäude-Typen'!$C$6,VLOOKUP(C119,Gebäude_Typen,2,FALSE)),FALSE),2),"")</f>
        <v>72.19</v>
      </c>
      <c r="T119" s="729">
        <f>IFERROR(ROUND(VLOOKUP(N119,Reinigungstage,IF('Gebäude-Typen'!$C$6&lt;&gt;0,'Gebäude-Typen'!$C$6,VLOOKUP(C119,Gebäude_Typen,3,FALSE)),FALSE),2),"")</f>
        <v>24</v>
      </c>
      <c r="U119" s="730">
        <f t="shared" si="9"/>
        <v>17.98</v>
      </c>
      <c r="V119" s="731">
        <f>IFERROR(INDEX('2. Raumgruppen'!$A$1:$Y$33,MATCH(IF(ISERROR(SEARCH(" ",M119,1)),MID(M119,1,3),MID(M119,1,SEARCH(" ",M119,1)-1)),'2. Raumgruppen'!$B:$B,0),IF(ISERROR(SEARCH(" ",M119,1)),MATCH('2. Raumgruppen'!$L$8,'2. Raumgruppen'!$8:$8,0),MATCH(MID(M119,SEARCH(" ",M119,1)+1,3),'2. Raumgruppen'!$8:$8,0))),"")</f>
        <v>0</v>
      </c>
      <c r="W119" s="731">
        <f>IFERROR(INDEX('2. Raumgruppen'!$A$1:$Y$33,MATCH(IF(ISERROR(SEARCH(" ",N119,1)),MID(N119,1,3),MID(N119,1,SEARCH(" ",N119,1)-1)),'2. Raumgruppen'!$B:$B,0),IF(ISERROR(SEARCH(" ",N119,1)),MATCH('2. Raumgruppen'!$L$8,'2. Raumgruppen'!$8:$8,0),MATCH(MID(N119,SEARCH(" ",N119,1)+1,3),'2. Raumgruppen'!$8:$8,0))),"")</f>
        <v>0</v>
      </c>
      <c r="X119" s="732">
        <f t="shared" si="10"/>
        <v>2499.9396999999999</v>
      </c>
      <c r="Y119" s="732">
        <f t="shared" si="11"/>
        <v>831.12000000000012</v>
      </c>
      <c r="Z119" s="733" t="str">
        <f t="shared" si="12"/>
        <v/>
      </c>
      <c r="AA119" s="732" t="str">
        <f t="shared" si="13"/>
        <v/>
      </c>
      <c r="AB119" s="643"/>
      <c r="AC119" s="276"/>
      <c r="AD119" s="277"/>
      <c r="AE119" s="278"/>
      <c r="AF119" s="278" t="str">
        <f t="shared" si="14"/>
        <v>a</v>
      </c>
      <c r="AG119" s="278"/>
      <c r="AH119" s="279">
        <f t="shared" si="15"/>
        <v>17.98</v>
      </c>
      <c r="AI119" s="279" t="str">
        <f t="shared" si="16"/>
        <v/>
      </c>
      <c r="AJ119" s="279" t="str">
        <f t="shared" si="17"/>
        <v/>
      </c>
      <c r="AK119" s="278"/>
      <c r="AL119" s="278"/>
      <c r="AM119" s="278"/>
      <c r="AN119" s="278"/>
      <c r="AO119" s="262"/>
      <c r="AP119" s="262"/>
      <c r="AQ119" s="262"/>
      <c r="AR119" s="262"/>
      <c r="AS119" s="262"/>
      <c r="AT119" s="262"/>
      <c r="AU119" s="262"/>
      <c r="AV119" s="262"/>
      <c r="AW119" s="262"/>
      <c r="AX119" s="264"/>
      <c r="AY119" s="264"/>
      <c r="AZ119" s="262"/>
    </row>
    <row r="120" spans="1:52" ht="27" customHeight="1">
      <c r="B120" s="639">
        <v>106</v>
      </c>
      <c r="C120" s="639" t="s">
        <v>2860</v>
      </c>
      <c r="D120" s="640" t="s">
        <v>25</v>
      </c>
      <c r="E120" s="640" t="s">
        <v>997</v>
      </c>
      <c r="F120" s="640">
        <f>IFERROR(VLOOKUP(C120,'Gebäude-Typen'!$A$7:$D$215,4,FALSE),"")</f>
        <v>1</v>
      </c>
      <c r="G120" s="641" t="s">
        <v>1143</v>
      </c>
      <c r="H120" s="640" t="s">
        <v>1002</v>
      </c>
      <c r="I120" s="639"/>
      <c r="J120" s="640" t="s">
        <v>2646</v>
      </c>
      <c r="K120" s="642">
        <v>18.350000000000001</v>
      </c>
      <c r="L120" s="639" t="s">
        <v>1003</v>
      </c>
      <c r="M120" s="639" t="s">
        <v>2625</v>
      </c>
      <c r="N120" s="639" t="s">
        <v>2625</v>
      </c>
      <c r="O120" s="639"/>
      <c r="P120" s="639"/>
      <c r="Q120" s="642"/>
      <c r="R120" s="639"/>
      <c r="S120" s="729">
        <f>IFERROR(ROUND(VLOOKUP(M120,Reinigungstage,IF('Gebäude-Typen'!$C$6&lt;&gt;0,'Gebäude-Typen'!$C$6,VLOOKUP(C120,Gebäude_Typen,2,FALSE)),FALSE),2),"")</f>
        <v>72.19</v>
      </c>
      <c r="T120" s="729">
        <f>IFERROR(ROUND(VLOOKUP(N120,Reinigungstage,IF('Gebäude-Typen'!$C$6&lt;&gt;0,'Gebäude-Typen'!$C$6,VLOOKUP(C120,Gebäude_Typen,3,FALSE)),FALSE),2),"")</f>
        <v>24</v>
      </c>
      <c r="U120" s="730">
        <f t="shared" si="9"/>
        <v>17.98</v>
      </c>
      <c r="V120" s="731">
        <f>IFERROR(INDEX('2. Raumgruppen'!$A$1:$Y$33,MATCH(IF(ISERROR(SEARCH(" ",M120,1)),MID(M120,1,3),MID(M120,1,SEARCH(" ",M120,1)-1)),'2. Raumgruppen'!$B:$B,0),IF(ISERROR(SEARCH(" ",M120,1)),MATCH('2. Raumgruppen'!$L$8,'2. Raumgruppen'!$8:$8,0),MATCH(MID(M120,SEARCH(" ",M120,1)+1,3),'2. Raumgruppen'!$8:$8,0))),"")</f>
        <v>0</v>
      </c>
      <c r="W120" s="731">
        <f>IFERROR(INDEX('2. Raumgruppen'!$A$1:$Y$33,MATCH(IF(ISERROR(SEARCH(" ",N120,1)),MID(N120,1,3),MID(N120,1,SEARCH(" ",N120,1)-1)),'2. Raumgruppen'!$B:$B,0),IF(ISERROR(SEARCH(" ",N120,1)),MATCH('2. Raumgruppen'!$L$8,'2. Raumgruppen'!$8:$8,0),MATCH(MID(N120,SEARCH(" ",N120,1)+1,3),'2. Raumgruppen'!$8:$8,0))),"")</f>
        <v>0</v>
      </c>
      <c r="X120" s="732">
        <f t="shared" si="10"/>
        <v>1324.6865</v>
      </c>
      <c r="Y120" s="732">
        <f t="shared" si="11"/>
        <v>440.40000000000003</v>
      </c>
      <c r="Z120" s="733" t="str">
        <f t="shared" si="12"/>
        <v/>
      </c>
      <c r="AA120" s="732" t="str">
        <f t="shared" si="13"/>
        <v/>
      </c>
      <c r="AB120" s="643"/>
      <c r="AC120" s="276"/>
      <c r="AD120" s="277"/>
      <c r="AE120" s="278"/>
      <c r="AF120" s="278" t="str">
        <f t="shared" si="14"/>
        <v>a</v>
      </c>
      <c r="AG120" s="278"/>
      <c r="AH120" s="279">
        <f t="shared" si="15"/>
        <v>17.98</v>
      </c>
      <c r="AI120" s="279" t="str">
        <f t="shared" si="16"/>
        <v/>
      </c>
      <c r="AJ120" s="279" t="str">
        <f t="shared" si="17"/>
        <v/>
      </c>
      <c r="AK120" s="278"/>
      <c r="AL120" s="278"/>
      <c r="AM120" s="278"/>
      <c r="AN120" s="278"/>
      <c r="AO120" s="262"/>
      <c r="AP120" s="262"/>
      <c r="AQ120" s="262"/>
      <c r="AR120" s="262"/>
      <c r="AS120" s="262"/>
      <c r="AT120" s="262"/>
      <c r="AU120" s="262"/>
      <c r="AV120" s="262"/>
      <c r="AW120" s="264"/>
      <c r="AX120" s="262"/>
      <c r="AY120" s="278"/>
      <c r="AZ120" s="262"/>
    </row>
    <row r="121" spans="1:52" ht="27" customHeight="1">
      <c r="B121" s="639">
        <v>107</v>
      </c>
      <c r="C121" s="639" t="s">
        <v>2860</v>
      </c>
      <c r="D121" s="640" t="s">
        <v>25</v>
      </c>
      <c r="E121" s="640" t="s">
        <v>997</v>
      </c>
      <c r="F121" s="640">
        <f>IFERROR(VLOOKUP(C121,'Gebäude-Typen'!$A$7:$D$215,4,FALSE),"")</f>
        <v>1</v>
      </c>
      <c r="G121" s="641" t="s">
        <v>1144</v>
      </c>
      <c r="H121" s="640" t="s">
        <v>1002</v>
      </c>
      <c r="I121" s="639"/>
      <c r="J121" s="640" t="s">
        <v>2646</v>
      </c>
      <c r="K121" s="642">
        <v>24.241196882382098</v>
      </c>
      <c r="L121" s="639" t="s">
        <v>1003</v>
      </c>
      <c r="M121" s="639" t="s">
        <v>2625</v>
      </c>
      <c r="N121" s="639" t="s">
        <v>2625</v>
      </c>
      <c r="O121" s="639"/>
      <c r="P121" s="639"/>
      <c r="Q121" s="642"/>
      <c r="R121" s="639"/>
      <c r="S121" s="729">
        <f>IFERROR(ROUND(VLOOKUP(M121,Reinigungstage,IF('Gebäude-Typen'!$C$6&lt;&gt;0,'Gebäude-Typen'!$C$6,VLOOKUP(C121,Gebäude_Typen,2,FALSE)),FALSE),2),"")</f>
        <v>72.19</v>
      </c>
      <c r="T121" s="729">
        <f>IFERROR(ROUND(VLOOKUP(N121,Reinigungstage,IF('Gebäude-Typen'!$C$6&lt;&gt;0,'Gebäude-Typen'!$C$6,VLOOKUP(C121,Gebäude_Typen,3,FALSE)),FALSE),2),"")</f>
        <v>24</v>
      </c>
      <c r="U121" s="730">
        <f t="shared" si="9"/>
        <v>17.98</v>
      </c>
      <c r="V121" s="731">
        <f>IFERROR(INDEX('2. Raumgruppen'!$A$1:$Y$33,MATCH(IF(ISERROR(SEARCH(" ",M121,1)),MID(M121,1,3),MID(M121,1,SEARCH(" ",M121,1)-1)),'2. Raumgruppen'!$B:$B,0),IF(ISERROR(SEARCH(" ",M121,1)),MATCH('2. Raumgruppen'!$L$8,'2. Raumgruppen'!$8:$8,0),MATCH(MID(M121,SEARCH(" ",M121,1)+1,3),'2. Raumgruppen'!$8:$8,0))),"")</f>
        <v>0</v>
      </c>
      <c r="W121" s="731">
        <f>IFERROR(INDEX('2. Raumgruppen'!$A$1:$Y$33,MATCH(IF(ISERROR(SEARCH(" ",N121,1)),MID(N121,1,3),MID(N121,1,SEARCH(" ",N121,1)-1)),'2. Raumgruppen'!$B:$B,0),IF(ISERROR(SEARCH(" ",N121,1)),MATCH('2. Raumgruppen'!$L$8,'2. Raumgruppen'!$8:$8,0),MATCH(MID(N121,SEARCH(" ",N121,1)+1,3),'2. Raumgruppen'!$8:$8,0))),"")</f>
        <v>0</v>
      </c>
      <c r="X121" s="732">
        <f t="shared" si="10"/>
        <v>1749.9720029391635</v>
      </c>
      <c r="Y121" s="732">
        <f t="shared" si="11"/>
        <v>581.78872517717036</v>
      </c>
      <c r="Z121" s="733" t="str">
        <f t="shared" si="12"/>
        <v/>
      </c>
      <c r="AA121" s="732" t="str">
        <f t="shared" si="13"/>
        <v/>
      </c>
      <c r="AB121" s="643"/>
      <c r="AC121" s="276"/>
      <c r="AD121" s="277"/>
      <c r="AE121" s="278"/>
      <c r="AF121" s="278" t="str">
        <f t="shared" si="14"/>
        <v>a</v>
      </c>
      <c r="AG121" s="278"/>
      <c r="AH121" s="279">
        <f t="shared" si="15"/>
        <v>17.98</v>
      </c>
      <c r="AI121" s="279" t="str">
        <f t="shared" si="16"/>
        <v/>
      </c>
      <c r="AJ121" s="279" t="str">
        <f t="shared" si="17"/>
        <v/>
      </c>
      <c r="AK121" s="278"/>
      <c r="AL121" s="278"/>
      <c r="AM121" s="278"/>
      <c r="AN121" s="278"/>
      <c r="AO121" s="262"/>
      <c r="AP121" s="262"/>
      <c r="AQ121" s="262"/>
      <c r="AR121" s="262"/>
      <c r="AS121" s="262"/>
      <c r="AT121" s="262"/>
      <c r="AU121" s="262"/>
      <c r="AV121" s="262"/>
      <c r="AW121" s="264"/>
      <c r="AX121" s="264"/>
      <c r="AY121" s="262"/>
      <c r="AZ121" s="262"/>
    </row>
    <row r="122" spans="1:52" ht="27" customHeight="1">
      <c r="B122" s="639">
        <v>108</v>
      </c>
      <c r="C122" s="639" t="s">
        <v>2860</v>
      </c>
      <c r="D122" s="640" t="s">
        <v>25</v>
      </c>
      <c r="E122" s="640" t="s">
        <v>997</v>
      </c>
      <c r="F122" s="640">
        <f>IFERROR(VLOOKUP(C122,'Gebäude-Typen'!$A$7:$D$215,4,FALSE),"")</f>
        <v>1</v>
      </c>
      <c r="G122" s="641" t="s">
        <v>1145</v>
      </c>
      <c r="H122" s="640" t="s">
        <v>1002</v>
      </c>
      <c r="I122" s="639"/>
      <c r="J122" s="640" t="s">
        <v>2646</v>
      </c>
      <c r="K122" s="642">
        <v>24.258971423882802</v>
      </c>
      <c r="L122" s="639" t="s">
        <v>1003</v>
      </c>
      <c r="M122" s="639" t="s">
        <v>2625</v>
      </c>
      <c r="N122" s="639" t="s">
        <v>2625</v>
      </c>
      <c r="O122" s="639"/>
      <c r="P122" s="639"/>
      <c r="Q122" s="642"/>
      <c r="R122" s="639"/>
      <c r="S122" s="729">
        <f>IFERROR(ROUND(VLOOKUP(M122,Reinigungstage,IF('Gebäude-Typen'!$C$6&lt;&gt;0,'Gebäude-Typen'!$C$6,VLOOKUP(C122,Gebäude_Typen,2,FALSE)),FALSE),2),"")</f>
        <v>72.19</v>
      </c>
      <c r="T122" s="729">
        <f>IFERROR(ROUND(VLOOKUP(N122,Reinigungstage,IF('Gebäude-Typen'!$C$6&lt;&gt;0,'Gebäude-Typen'!$C$6,VLOOKUP(C122,Gebäude_Typen,3,FALSE)),FALSE),2),"")</f>
        <v>24</v>
      </c>
      <c r="U122" s="730">
        <f t="shared" si="9"/>
        <v>17.98</v>
      </c>
      <c r="V122" s="731">
        <f>IFERROR(INDEX('2. Raumgruppen'!$A$1:$Y$33,MATCH(IF(ISERROR(SEARCH(" ",M122,1)),MID(M122,1,3),MID(M122,1,SEARCH(" ",M122,1)-1)),'2. Raumgruppen'!$B:$B,0),IF(ISERROR(SEARCH(" ",M122,1)),MATCH('2. Raumgruppen'!$L$8,'2. Raumgruppen'!$8:$8,0),MATCH(MID(M122,SEARCH(" ",M122,1)+1,3),'2. Raumgruppen'!$8:$8,0))),"")</f>
        <v>0</v>
      </c>
      <c r="W122" s="731">
        <f>IFERROR(INDEX('2. Raumgruppen'!$A$1:$Y$33,MATCH(IF(ISERROR(SEARCH(" ",N122,1)),MID(N122,1,3),MID(N122,1,SEARCH(" ",N122,1)-1)),'2. Raumgruppen'!$B:$B,0),IF(ISERROR(SEARCH(" ",N122,1)),MATCH('2. Raumgruppen'!$L$8,'2. Raumgruppen'!$8:$8,0),MATCH(MID(N122,SEARCH(" ",N122,1)+1,3),'2. Raumgruppen'!$8:$8,0))),"")</f>
        <v>0</v>
      </c>
      <c r="X122" s="732">
        <f t="shared" si="10"/>
        <v>1751.2551470900994</v>
      </c>
      <c r="Y122" s="732">
        <f t="shared" si="11"/>
        <v>582.21531417318727</v>
      </c>
      <c r="Z122" s="733" t="str">
        <f t="shared" si="12"/>
        <v/>
      </c>
      <c r="AA122" s="732" t="str">
        <f t="shared" si="13"/>
        <v/>
      </c>
      <c r="AB122" s="643"/>
      <c r="AC122" s="276"/>
      <c r="AD122" s="277"/>
      <c r="AE122" s="278"/>
      <c r="AF122" s="278" t="str">
        <f t="shared" si="14"/>
        <v>a</v>
      </c>
      <c r="AG122" s="278"/>
      <c r="AH122" s="279">
        <f t="shared" si="15"/>
        <v>17.98</v>
      </c>
      <c r="AI122" s="279" t="str">
        <f t="shared" si="16"/>
        <v/>
      </c>
      <c r="AJ122" s="279" t="str">
        <f t="shared" si="17"/>
        <v/>
      </c>
      <c r="AK122" s="278"/>
      <c r="AL122" s="278"/>
      <c r="AM122" s="278"/>
      <c r="AN122" s="278"/>
      <c r="AO122" s="262"/>
      <c r="AP122" s="262"/>
      <c r="AQ122" s="262"/>
      <c r="AR122" s="262"/>
      <c r="AS122" s="262"/>
      <c r="AT122" s="262"/>
      <c r="AU122" s="262"/>
      <c r="AV122" s="262"/>
      <c r="AW122" s="262"/>
      <c r="AX122" s="262"/>
      <c r="AY122" s="262"/>
      <c r="AZ122" s="264"/>
    </row>
    <row r="123" spans="1:52" ht="27" customHeight="1">
      <c r="B123" s="639">
        <v>109</v>
      </c>
      <c r="C123" s="639" t="s">
        <v>2860</v>
      </c>
      <c r="D123" s="640" t="s">
        <v>25</v>
      </c>
      <c r="E123" s="640" t="s">
        <v>997</v>
      </c>
      <c r="F123" s="640">
        <f>IFERROR(VLOOKUP(C123,'Gebäude-Typen'!$A$7:$D$215,4,FALSE),"")</f>
        <v>1</v>
      </c>
      <c r="G123" s="641" t="s">
        <v>1146</v>
      </c>
      <c r="H123" s="640" t="s">
        <v>1002</v>
      </c>
      <c r="I123" s="639"/>
      <c r="J123" s="640" t="s">
        <v>2646</v>
      </c>
      <c r="K123" s="642">
        <v>18.850000000000001</v>
      </c>
      <c r="L123" s="639" t="s">
        <v>1003</v>
      </c>
      <c r="M123" s="639" t="s">
        <v>2625</v>
      </c>
      <c r="N123" s="639" t="s">
        <v>2625</v>
      </c>
      <c r="O123" s="639"/>
      <c r="P123" s="639"/>
      <c r="Q123" s="642"/>
      <c r="R123" s="639"/>
      <c r="S123" s="729">
        <f>IFERROR(ROUND(VLOOKUP(M123,Reinigungstage,IF('Gebäude-Typen'!$C$6&lt;&gt;0,'Gebäude-Typen'!$C$6,VLOOKUP(C123,Gebäude_Typen,2,FALSE)),FALSE),2),"")</f>
        <v>72.19</v>
      </c>
      <c r="T123" s="729">
        <f>IFERROR(ROUND(VLOOKUP(N123,Reinigungstage,IF('Gebäude-Typen'!$C$6&lt;&gt;0,'Gebäude-Typen'!$C$6,VLOOKUP(C123,Gebäude_Typen,3,FALSE)),FALSE),2),"")</f>
        <v>24</v>
      </c>
      <c r="U123" s="730">
        <f t="shared" si="9"/>
        <v>17.98</v>
      </c>
      <c r="V123" s="731">
        <f>IFERROR(INDEX('2. Raumgruppen'!$A$1:$Y$33,MATCH(IF(ISERROR(SEARCH(" ",M123,1)),MID(M123,1,3),MID(M123,1,SEARCH(" ",M123,1)-1)),'2. Raumgruppen'!$B:$B,0),IF(ISERROR(SEARCH(" ",M123,1)),MATCH('2. Raumgruppen'!$L$8,'2. Raumgruppen'!$8:$8,0),MATCH(MID(M123,SEARCH(" ",M123,1)+1,3),'2. Raumgruppen'!$8:$8,0))),"")</f>
        <v>0</v>
      </c>
      <c r="W123" s="731">
        <f>IFERROR(INDEX('2. Raumgruppen'!$A$1:$Y$33,MATCH(IF(ISERROR(SEARCH(" ",N123,1)),MID(N123,1,3),MID(N123,1,SEARCH(" ",N123,1)-1)),'2. Raumgruppen'!$B:$B,0),IF(ISERROR(SEARCH(" ",N123,1)),MATCH('2. Raumgruppen'!$L$8,'2. Raumgruppen'!$8:$8,0),MATCH(MID(N123,SEARCH(" ",N123,1)+1,3),'2. Raumgruppen'!$8:$8,0))),"")</f>
        <v>0</v>
      </c>
      <c r="X123" s="732">
        <f t="shared" si="10"/>
        <v>1360.7815000000001</v>
      </c>
      <c r="Y123" s="732">
        <f t="shared" si="11"/>
        <v>452.40000000000003</v>
      </c>
      <c r="Z123" s="733" t="str">
        <f t="shared" si="12"/>
        <v/>
      </c>
      <c r="AA123" s="732" t="str">
        <f t="shared" si="13"/>
        <v/>
      </c>
      <c r="AB123" s="643"/>
      <c r="AC123" s="276"/>
      <c r="AD123" s="277"/>
      <c r="AE123" s="278"/>
      <c r="AF123" s="278" t="str">
        <f t="shared" si="14"/>
        <v>a</v>
      </c>
      <c r="AG123" s="278"/>
      <c r="AH123" s="279">
        <f t="shared" si="15"/>
        <v>17.98</v>
      </c>
      <c r="AI123" s="279" t="str">
        <f t="shared" si="16"/>
        <v/>
      </c>
      <c r="AJ123" s="279" t="str">
        <f t="shared" si="17"/>
        <v/>
      </c>
      <c r="AK123" s="278"/>
      <c r="AL123" s="278"/>
      <c r="AM123" s="278"/>
      <c r="AN123" s="278"/>
      <c r="AO123" s="262"/>
      <c r="AP123" s="262"/>
      <c r="AQ123" s="262"/>
      <c r="AR123" s="262"/>
      <c r="AS123" s="262"/>
      <c r="AT123" s="262"/>
      <c r="AU123" s="262"/>
      <c r="AV123" s="262"/>
      <c r="AW123" s="264"/>
      <c r="AX123" s="264"/>
      <c r="AY123" s="262"/>
      <c r="AZ123" s="262"/>
    </row>
    <row r="124" spans="1:52" ht="27" customHeight="1">
      <c r="B124" s="639">
        <v>110</v>
      </c>
      <c r="C124" s="639" t="s">
        <v>2860</v>
      </c>
      <c r="D124" s="640" t="s">
        <v>25</v>
      </c>
      <c r="E124" s="640" t="s">
        <v>997</v>
      </c>
      <c r="F124" s="640">
        <f>IFERROR(VLOOKUP(C124,'Gebäude-Typen'!$A$7:$D$215,4,FALSE),"")</f>
        <v>1</v>
      </c>
      <c r="G124" s="641" t="s">
        <v>1147</v>
      </c>
      <c r="H124" s="640" t="s">
        <v>1002</v>
      </c>
      <c r="I124" s="639"/>
      <c r="J124" s="640" t="s">
        <v>2646</v>
      </c>
      <c r="K124" s="642">
        <v>47.64</v>
      </c>
      <c r="L124" s="639" t="s">
        <v>1003</v>
      </c>
      <c r="M124" s="639" t="s">
        <v>2625</v>
      </c>
      <c r="N124" s="639" t="s">
        <v>2625</v>
      </c>
      <c r="O124" s="639"/>
      <c r="P124" s="639"/>
      <c r="Q124" s="642"/>
      <c r="R124" s="639"/>
      <c r="S124" s="729">
        <f>IFERROR(ROUND(VLOOKUP(M124,Reinigungstage,IF('Gebäude-Typen'!$C$6&lt;&gt;0,'Gebäude-Typen'!$C$6,VLOOKUP(C124,Gebäude_Typen,2,FALSE)),FALSE),2),"")</f>
        <v>72.19</v>
      </c>
      <c r="T124" s="729">
        <f>IFERROR(ROUND(VLOOKUP(N124,Reinigungstage,IF('Gebäude-Typen'!$C$6&lt;&gt;0,'Gebäude-Typen'!$C$6,VLOOKUP(C124,Gebäude_Typen,3,FALSE)),FALSE),2),"")</f>
        <v>24</v>
      </c>
      <c r="U124" s="730">
        <f t="shared" si="9"/>
        <v>17.98</v>
      </c>
      <c r="V124" s="731">
        <f>IFERROR(INDEX('2. Raumgruppen'!$A$1:$Y$33,MATCH(IF(ISERROR(SEARCH(" ",M124,1)),MID(M124,1,3),MID(M124,1,SEARCH(" ",M124,1)-1)),'2. Raumgruppen'!$B:$B,0),IF(ISERROR(SEARCH(" ",M124,1)),MATCH('2. Raumgruppen'!$L$8,'2. Raumgruppen'!$8:$8,0),MATCH(MID(M124,SEARCH(" ",M124,1)+1,3),'2. Raumgruppen'!$8:$8,0))),"")</f>
        <v>0</v>
      </c>
      <c r="W124" s="731">
        <f>IFERROR(INDEX('2. Raumgruppen'!$A$1:$Y$33,MATCH(IF(ISERROR(SEARCH(" ",N124,1)),MID(N124,1,3),MID(N124,1,SEARCH(" ",N124,1)-1)),'2. Raumgruppen'!$B:$B,0),IF(ISERROR(SEARCH(" ",N124,1)),MATCH('2. Raumgruppen'!$L$8,'2. Raumgruppen'!$8:$8,0),MATCH(MID(N124,SEARCH(" ",N124,1)+1,3),'2. Raumgruppen'!$8:$8,0))),"")</f>
        <v>0</v>
      </c>
      <c r="X124" s="732">
        <f t="shared" si="10"/>
        <v>3439.1315999999997</v>
      </c>
      <c r="Y124" s="732">
        <f t="shared" si="11"/>
        <v>1143.3600000000001</v>
      </c>
      <c r="Z124" s="733" t="str">
        <f t="shared" si="12"/>
        <v/>
      </c>
      <c r="AA124" s="732" t="str">
        <f t="shared" si="13"/>
        <v/>
      </c>
      <c r="AB124" s="643"/>
      <c r="AC124" s="276"/>
      <c r="AD124" s="277"/>
      <c r="AE124" s="278"/>
      <c r="AF124" s="278" t="str">
        <f t="shared" si="14"/>
        <v>a</v>
      </c>
      <c r="AG124" s="278"/>
      <c r="AH124" s="279">
        <f t="shared" si="15"/>
        <v>17.98</v>
      </c>
      <c r="AI124" s="279" t="str">
        <f t="shared" si="16"/>
        <v/>
      </c>
      <c r="AJ124" s="279" t="str">
        <f t="shared" si="17"/>
        <v/>
      </c>
      <c r="AK124" s="278"/>
      <c r="AL124" s="278"/>
      <c r="AM124" s="278"/>
      <c r="AN124" s="278"/>
      <c r="AO124" s="262"/>
      <c r="AP124" s="262"/>
      <c r="AQ124" s="262"/>
      <c r="AR124" s="262"/>
      <c r="AS124" s="262"/>
      <c r="AT124" s="262"/>
      <c r="AU124" s="262"/>
      <c r="AV124" s="262"/>
      <c r="AW124" s="262"/>
      <c r="AX124" s="262"/>
      <c r="AY124" s="262"/>
      <c r="AZ124" s="264"/>
    </row>
    <row r="125" spans="1:52" ht="27" customHeight="1">
      <c r="B125" s="639">
        <v>111</v>
      </c>
      <c r="C125" s="639" t="s">
        <v>2860</v>
      </c>
      <c r="D125" s="640" t="s">
        <v>25</v>
      </c>
      <c r="E125" s="640" t="s">
        <v>997</v>
      </c>
      <c r="F125" s="640">
        <f>IFERROR(VLOOKUP(C125,'Gebäude-Typen'!$A$7:$D$215,4,FALSE),"")</f>
        <v>1</v>
      </c>
      <c r="G125" s="641" t="s">
        <v>1148</v>
      </c>
      <c r="H125" s="640" t="s">
        <v>1149</v>
      </c>
      <c r="I125" s="639"/>
      <c r="J125" s="640" t="s">
        <v>2646</v>
      </c>
      <c r="K125" s="642">
        <v>8.5399999999999991</v>
      </c>
      <c r="L125" s="639" t="s">
        <v>1150</v>
      </c>
      <c r="M125" s="639" t="s">
        <v>2625</v>
      </c>
      <c r="N125" s="639" t="s">
        <v>2625</v>
      </c>
      <c r="O125" s="639"/>
      <c r="P125" s="639"/>
      <c r="Q125" s="642"/>
      <c r="R125" s="639"/>
      <c r="S125" s="729">
        <f>IFERROR(ROUND(VLOOKUP(M125,Reinigungstage,IF('Gebäude-Typen'!$C$6&lt;&gt;0,'Gebäude-Typen'!$C$6,VLOOKUP(C125,Gebäude_Typen,2,FALSE)),FALSE),2),"")</f>
        <v>72.19</v>
      </c>
      <c r="T125" s="729">
        <f>IFERROR(ROUND(VLOOKUP(N125,Reinigungstage,IF('Gebäude-Typen'!$C$6&lt;&gt;0,'Gebäude-Typen'!$C$6,VLOOKUP(C125,Gebäude_Typen,3,FALSE)),FALSE),2),"")</f>
        <v>24</v>
      </c>
      <c r="U125" s="730">
        <f t="shared" si="9"/>
        <v>17.98</v>
      </c>
      <c r="V125" s="731">
        <f>IFERROR(INDEX('2. Raumgruppen'!$A$1:$Y$33,MATCH(IF(ISERROR(SEARCH(" ",M125,1)),MID(M125,1,3),MID(M125,1,SEARCH(" ",M125,1)-1)),'2. Raumgruppen'!$B:$B,0),IF(ISERROR(SEARCH(" ",M125,1)),MATCH('2. Raumgruppen'!$L$8,'2. Raumgruppen'!$8:$8,0),MATCH(MID(M125,SEARCH(" ",M125,1)+1,3),'2. Raumgruppen'!$8:$8,0))),"")</f>
        <v>0</v>
      </c>
      <c r="W125" s="731">
        <f>IFERROR(INDEX('2. Raumgruppen'!$A$1:$Y$33,MATCH(IF(ISERROR(SEARCH(" ",N125,1)),MID(N125,1,3),MID(N125,1,SEARCH(" ",N125,1)-1)),'2. Raumgruppen'!$B:$B,0),IF(ISERROR(SEARCH(" ",N125,1)),MATCH('2. Raumgruppen'!$L$8,'2. Raumgruppen'!$8:$8,0),MATCH(MID(N125,SEARCH(" ",N125,1)+1,3),'2. Raumgruppen'!$8:$8,0))),"")</f>
        <v>0</v>
      </c>
      <c r="X125" s="732">
        <f t="shared" si="10"/>
        <v>616.50259999999992</v>
      </c>
      <c r="Y125" s="732">
        <f t="shared" si="11"/>
        <v>204.95999999999998</v>
      </c>
      <c r="Z125" s="733" t="str">
        <f t="shared" si="12"/>
        <v/>
      </c>
      <c r="AA125" s="732" t="str">
        <f t="shared" si="13"/>
        <v/>
      </c>
      <c r="AB125" s="643"/>
      <c r="AC125" s="276"/>
      <c r="AD125" s="277"/>
      <c r="AE125" s="278"/>
      <c r="AF125" s="278" t="str">
        <f t="shared" si="14"/>
        <v>a</v>
      </c>
      <c r="AG125" s="278"/>
      <c r="AH125" s="279">
        <f t="shared" si="15"/>
        <v>17.98</v>
      </c>
      <c r="AI125" s="279" t="str">
        <f t="shared" si="16"/>
        <v/>
      </c>
      <c r="AJ125" s="279" t="str">
        <f t="shared" si="17"/>
        <v/>
      </c>
      <c r="AK125" s="278"/>
      <c r="AL125" s="278"/>
      <c r="AM125" s="278"/>
      <c r="AN125" s="278"/>
      <c r="AO125" s="262"/>
      <c r="AP125" s="262"/>
      <c r="AQ125" s="262"/>
      <c r="AR125" s="262"/>
      <c r="AS125" s="262"/>
      <c r="AT125" s="262"/>
      <c r="AU125" s="262"/>
      <c r="AV125" s="262"/>
      <c r="AW125" s="262"/>
      <c r="AX125" s="262"/>
      <c r="AY125" s="264"/>
      <c r="AZ125" s="262"/>
    </row>
    <row r="126" spans="1:52" ht="27" customHeight="1">
      <c r="B126" s="639">
        <v>112</v>
      </c>
      <c r="C126" s="639" t="s">
        <v>2860</v>
      </c>
      <c r="D126" s="640" t="s">
        <v>25</v>
      </c>
      <c r="E126" s="640" t="s">
        <v>997</v>
      </c>
      <c r="F126" s="640">
        <f>IFERROR(VLOOKUP(C126,'Gebäude-Typen'!$A$7:$D$215,4,FALSE),"")</f>
        <v>1</v>
      </c>
      <c r="G126" s="641" t="s">
        <v>1151</v>
      </c>
      <c r="H126" s="640" t="s">
        <v>1070</v>
      </c>
      <c r="I126" s="639"/>
      <c r="J126" s="640" t="s">
        <v>2649</v>
      </c>
      <c r="K126" s="642">
        <v>5.93</v>
      </c>
      <c r="L126" s="639" t="s">
        <v>1071</v>
      </c>
      <c r="M126" s="639" t="s">
        <v>153</v>
      </c>
      <c r="N126" s="639" t="s">
        <v>153</v>
      </c>
      <c r="O126" s="639"/>
      <c r="P126" s="639"/>
      <c r="Q126" s="642"/>
      <c r="R126" s="639"/>
      <c r="S126" s="729">
        <f>IFERROR(ROUND(VLOOKUP(M126,Reinigungstage,IF('Gebäude-Typen'!$C$6&lt;&gt;0,'Gebäude-Typen'!$C$6,VLOOKUP(C126,Gebäude_Typen,2,FALSE)),FALSE),2),"")</f>
        <v>0</v>
      </c>
      <c r="T126" s="729">
        <f>IFERROR(ROUND(VLOOKUP(N126,Reinigungstage,IF('Gebäude-Typen'!$C$6&lt;&gt;0,'Gebäude-Typen'!$C$6,VLOOKUP(C126,Gebäude_Typen,3,FALSE)),FALSE),2),"")</f>
        <v>0</v>
      </c>
      <c r="U126" s="730">
        <f t="shared" si="9"/>
        <v>17.98</v>
      </c>
      <c r="V126" s="731">
        <f>IFERROR(INDEX('2. Raumgruppen'!$A$1:$Y$33,MATCH(IF(ISERROR(SEARCH(" ",M126,1)),MID(M126,1,3),MID(M126,1,SEARCH(" ",M126,1)-1)),'2. Raumgruppen'!$B:$B,0),IF(ISERROR(SEARCH(" ",M126,1)),MATCH('2. Raumgruppen'!$L$8,'2. Raumgruppen'!$8:$8,0),MATCH(MID(M126,SEARCH(" ",M126,1)+1,3),'2. Raumgruppen'!$8:$8,0))),"")</f>
        <v>0</v>
      </c>
      <c r="W126" s="731">
        <f>IFERROR(INDEX('2. Raumgruppen'!$A$1:$Y$33,MATCH(IF(ISERROR(SEARCH(" ",N126,1)),MID(N126,1,3),MID(N126,1,SEARCH(" ",N126,1)-1)),'2. Raumgruppen'!$B:$B,0),IF(ISERROR(SEARCH(" ",N126,1)),MATCH('2. Raumgruppen'!$L$8,'2. Raumgruppen'!$8:$8,0),MATCH(MID(N126,SEARCH(" ",N126,1)+1,3),'2. Raumgruppen'!$8:$8,0))),"")</f>
        <v>0</v>
      </c>
      <c r="X126" s="732">
        <f t="shared" si="10"/>
        <v>0</v>
      </c>
      <c r="Y126" s="732">
        <f t="shared" si="11"/>
        <v>0</v>
      </c>
      <c r="Z126" s="733" t="str">
        <f t="shared" si="12"/>
        <v/>
      </c>
      <c r="AA126" s="732" t="str">
        <f t="shared" si="13"/>
        <v/>
      </c>
      <c r="AB126" s="643"/>
      <c r="AC126" s="276"/>
      <c r="AD126" s="277"/>
      <c r="AE126" s="278"/>
      <c r="AF126" s="278" t="str">
        <f t="shared" si="14"/>
        <v>n</v>
      </c>
      <c r="AG126" s="278"/>
      <c r="AH126" s="279">
        <f t="shared" si="15"/>
        <v>17.98</v>
      </c>
      <c r="AI126" s="279" t="str">
        <f t="shared" si="16"/>
        <v/>
      </c>
      <c r="AJ126" s="279" t="str">
        <f t="shared" si="17"/>
        <v/>
      </c>
      <c r="AK126" s="278"/>
      <c r="AL126" s="278"/>
      <c r="AM126" s="278"/>
      <c r="AN126" s="278"/>
      <c r="AO126" s="262"/>
      <c r="AP126" s="262"/>
      <c r="AQ126" s="262"/>
      <c r="AR126" s="262"/>
      <c r="AS126" s="262"/>
      <c r="AT126" s="262"/>
      <c r="AU126" s="262"/>
      <c r="AV126" s="262"/>
      <c r="AW126" s="262"/>
      <c r="AX126" s="262"/>
      <c r="AY126" s="262"/>
      <c r="AZ126" s="262"/>
    </row>
    <row r="127" spans="1:52" ht="27" customHeight="1">
      <c r="B127" s="639">
        <v>113</v>
      </c>
      <c r="C127" s="639" t="s">
        <v>2860</v>
      </c>
      <c r="D127" s="640" t="s">
        <v>25</v>
      </c>
      <c r="E127" s="640" t="s">
        <v>997</v>
      </c>
      <c r="F127" s="640">
        <f>IFERROR(VLOOKUP(C127,'Gebäude-Typen'!$A$7:$D$215,4,FALSE),"")</f>
        <v>1</v>
      </c>
      <c r="G127" s="641" t="s">
        <v>1152</v>
      </c>
      <c r="H127" s="640" t="s">
        <v>1045</v>
      </c>
      <c r="I127" s="639"/>
      <c r="J127" s="640" t="s">
        <v>2801</v>
      </c>
      <c r="K127" s="642">
        <v>65.040000000000006</v>
      </c>
      <c r="L127" s="639" t="s">
        <v>1046</v>
      </c>
      <c r="M127" s="639" t="s">
        <v>2620</v>
      </c>
      <c r="N127" s="639" t="s">
        <v>2621</v>
      </c>
      <c r="O127" s="639"/>
      <c r="P127" s="639"/>
      <c r="Q127" s="642"/>
      <c r="R127" s="639"/>
      <c r="S127" s="729">
        <f>IFERROR(ROUND(VLOOKUP(M127,Reinigungstage,IF('Gebäude-Typen'!$C$6&lt;&gt;0,'Gebäude-Typen'!$C$6,VLOOKUP(C127,Gebäude_Typen,2,FALSE)),FALSE),2),"")</f>
        <v>108.28</v>
      </c>
      <c r="T127" s="729">
        <f>IFERROR(ROUND(VLOOKUP(N127,Reinigungstage,IF('Gebäude-Typen'!$C$6&lt;&gt;0,'Gebäude-Typen'!$C$6,VLOOKUP(C127,Gebäude_Typen,3,FALSE)),FALSE),2),"")</f>
        <v>12</v>
      </c>
      <c r="U127" s="730">
        <f t="shared" si="9"/>
        <v>17.98</v>
      </c>
      <c r="V127" s="731">
        <f>IFERROR(INDEX('2. Raumgruppen'!$A$1:$Y$33,MATCH(IF(ISERROR(SEARCH(" ",M127,1)),MID(M127,1,3),MID(M127,1,SEARCH(" ",M127,1)-1)),'2. Raumgruppen'!$B:$B,0),IF(ISERROR(SEARCH(" ",M127,1)),MATCH('2. Raumgruppen'!$L$8,'2. Raumgruppen'!$8:$8,0),MATCH(MID(M127,SEARCH(" ",M127,1)+1,3),'2. Raumgruppen'!$8:$8,0))),"")</f>
        <v>0</v>
      </c>
      <c r="W127" s="731">
        <f>IFERROR(INDEX('2. Raumgruppen'!$A$1:$Y$33,MATCH(IF(ISERROR(SEARCH(" ",N127,1)),MID(N127,1,3),MID(N127,1,SEARCH(" ",N127,1)-1)),'2. Raumgruppen'!$B:$B,0),IF(ISERROR(SEARCH(" ",N127,1)),MATCH('2. Raumgruppen'!$L$8,'2. Raumgruppen'!$8:$8,0),MATCH(MID(N127,SEARCH(" ",N127,1)+1,3),'2. Raumgruppen'!$8:$8,0))),"")</f>
        <v>0</v>
      </c>
      <c r="X127" s="732">
        <f t="shared" si="10"/>
        <v>7042.5312000000004</v>
      </c>
      <c r="Y127" s="732">
        <f t="shared" si="11"/>
        <v>780.48</v>
      </c>
      <c r="Z127" s="733" t="str">
        <f t="shared" si="12"/>
        <v/>
      </c>
      <c r="AA127" s="732" t="str">
        <f t="shared" si="13"/>
        <v/>
      </c>
      <c r="AB127" s="643"/>
      <c r="AC127" s="276"/>
      <c r="AD127" s="277"/>
      <c r="AE127" s="278"/>
      <c r="AF127" s="278" t="str">
        <f t="shared" si="14"/>
        <v>f</v>
      </c>
      <c r="AG127" s="278"/>
      <c r="AH127" s="279">
        <f t="shared" si="15"/>
        <v>17.98</v>
      </c>
      <c r="AI127" s="279" t="str">
        <f t="shared" si="16"/>
        <v/>
      </c>
      <c r="AJ127" s="279" t="str">
        <f t="shared" si="17"/>
        <v/>
      </c>
      <c r="AK127" s="278"/>
      <c r="AL127" s="278"/>
      <c r="AM127" s="278"/>
      <c r="AN127" s="278"/>
      <c r="AO127" s="262"/>
      <c r="AP127" s="262"/>
      <c r="AQ127" s="262"/>
      <c r="AR127" s="262"/>
      <c r="AS127" s="262"/>
      <c r="AT127" s="262"/>
      <c r="AU127" s="262"/>
      <c r="AV127" s="262"/>
      <c r="AW127" s="262"/>
      <c r="AX127" s="264"/>
      <c r="AY127" s="262"/>
      <c r="AZ127" s="264"/>
    </row>
    <row r="128" spans="1:52" ht="27" customHeight="1">
      <c r="B128" s="639">
        <v>114</v>
      </c>
      <c r="C128" s="639" t="s">
        <v>2860</v>
      </c>
      <c r="D128" s="640" t="s">
        <v>25</v>
      </c>
      <c r="E128" s="640" t="s">
        <v>997</v>
      </c>
      <c r="F128" s="640">
        <f>IFERROR(VLOOKUP(C128,'Gebäude-Typen'!$A$7:$D$215,4,FALSE),"")</f>
        <v>1</v>
      </c>
      <c r="G128" s="641" t="s">
        <v>1153</v>
      </c>
      <c r="H128" s="640" t="s">
        <v>1045</v>
      </c>
      <c r="I128" s="639"/>
      <c r="J128" s="640" t="s">
        <v>2801</v>
      </c>
      <c r="K128" s="642">
        <v>66.27</v>
      </c>
      <c r="L128" s="639" t="s">
        <v>1046</v>
      </c>
      <c r="M128" s="639" t="s">
        <v>2620</v>
      </c>
      <c r="N128" s="639" t="s">
        <v>2621</v>
      </c>
      <c r="O128" s="639"/>
      <c r="P128" s="639"/>
      <c r="Q128" s="642"/>
      <c r="R128" s="639"/>
      <c r="S128" s="729">
        <f>IFERROR(ROUND(VLOOKUP(M128,Reinigungstage,IF('Gebäude-Typen'!$C$6&lt;&gt;0,'Gebäude-Typen'!$C$6,VLOOKUP(C128,Gebäude_Typen,2,FALSE)),FALSE),2),"")</f>
        <v>108.28</v>
      </c>
      <c r="T128" s="729">
        <f>IFERROR(ROUND(VLOOKUP(N128,Reinigungstage,IF('Gebäude-Typen'!$C$6&lt;&gt;0,'Gebäude-Typen'!$C$6,VLOOKUP(C128,Gebäude_Typen,3,FALSE)),FALSE),2),"")</f>
        <v>12</v>
      </c>
      <c r="U128" s="730">
        <f t="shared" si="9"/>
        <v>17.98</v>
      </c>
      <c r="V128" s="731">
        <f>IFERROR(INDEX('2. Raumgruppen'!$A$1:$Y$33,MATCH(IF(ISERROR(SEARCH(" ",M128,1)),MID(M128,1,3),MID(M128,1,SEARCH(" ",M128,1)-1)),'2. Raumgruppen'!$B:$B,0),IF(ISERROR(SEARCH(" ",M128,1)),MATCH('2. Raumgruppen'!$L$8,'2. Raumgruppen'!$8:$8,0),MATCH(MID(M128,SEARCH(" ",M128,1)+1,3),'2. Raumgruppen'!$8:$8,0))),"")</f>
        <v>0</v>
      </c>
      <c r="W128" s="731">
        <f>IFERROR(INDEX('2. Raumgruppen'!$A$1:$Y$33,MATCH(IF(ISERROR(SEARCH(" ",N128,1)),MID(N128,1,3),MID(N128,1,SEARCH(" ",N128,1)-1)),'2. Raumgruppen'!$B:$B,0),IF(ISERROR(SEARCH(" ",N128,1)),MATCH('2. Raumgruppen'!$L$8,'2. Raumgruppen'!$8:$8,0),MATCH(MID(N128,SEARCH(" ",N128,1)+1,3),'2. Raumgruppen'!$8:$8,0))),"")</f>
        <v>0</v>
      </c>
      <c r="X128" s="732">
        <f t="shared" si="10"/>
        <v>7175.7155999999995</v>
      </c>
      <c r="Y128" s="732">
        <f t="shared" si="11"/>
        <v>795.24</v>
      </c>
      <c r="Z128" s="733" t="str">
        <f t="shared" si="12"/>
        <v/>
      </c>
      <c r="AA128" s="732" t="str">
        <f t="shared" si="13"/>
        <v/>
      </c>
      <c r="AB128" s="643"/>
      <c r="AC128" s="276"/>
      <c r="AD128" s="277"/>
      <c r="AE128" s="278"/>
      <c r="AF128" s="278" t="str">
        <f t="shared" si="14"/>
        <v>f</v>
      </c>
      <c r="AG128" s="278"/>
      <c r="AH128" s="279">
        <f t="shared" si="15"/>
        <v>17.98</v>
      </c>
      <c r="AI128" s="279" t="str">
        <f t="shared" si="16"/>
        <v/>
      </c>
      <c r="AJ128" s="279" t="str">
        <f t="shared" si="17"/>
        <v/>
      </c>
      <c r="AK128" s="278"/>
      <c r="AL128" s="278"/>
      <c r="AM128" s="278"/>
      <c r="AN128" s="278"/>
      <c r="AO128" s="262"/>
      <c r="AP128" s="262"/>
      <c r="AQ128" s="262"/>
      <c r="AR128" s="262"/>
      <c r="AS128" s="262"/>
      <c r="AT128" s="262"/>
      <c r="AU128" s="262"/>
      <c r="AV128" s="262"/>
      <c r="AW128" s="262"/>
      <c r="AX128" s="264"/>
      <c r="AY128" s="262"/>
      <c r="AZ128" s="264"/>
    </row>
    <row r="129" spans="1:52" ht="27" customHeight="1">
      <c r="A129" s="264"/>
      <c r="B129" s="639">
        <v>115</v>
      </c>
      <c r="C129" s="639" t="s">
        <v>2851</v>
      </c>
      <c r="D129" s="640" t="s">
        <v>981</v>
      </c>
      <c r="E129" s="640" t="s">
        <v>997</v>
      </c>
      <c r="F129" s="640">
        <f>IFERROR(VLOOKUP(C129,'Gebäude-Typen'!$A$7:$D$215,4,FALSE),"")</f>
        <v>1</v>
      </c>
      <c r="G129" s="641" t="s">
        <v>1154</v>
      </c>
      <c r="H129" s="640" t="s">
        <v>1026</v>
      </c>
      <c r="I129" s="639"/>
      <c r="J129" s="640" t="s">
        <v>2646</v>
      </c>
      <c r="K129" s="642">
        <v>114.06219172551</v>
      </c>
      <c r="L129" s="639" t="s">
        <v>1027</v>
      </c>
      <c r="M129" s="639" t="s">
        <v>2623</v>
      </c>
      <c r="N129" s="639" t="s">
        <v>153</v>
      </c>
      <c r="O129" s="639"/>
      <c r="P129" s="639"/>
      <c r="Q129" s="642"/>
      <c r="R129" s="639"/>
      <c r="S129" s="729">
        <f>IFERROR(ROUND(VLOOKUP(M129,Reinigungstage,IF('Gebäude-Typen'!$C$6&lt;&gt;0,'Gebäude-Typen'!$C$6,VLOOKUP(C129,Gebäude_Typen,2,FALSE)),FALSE),2),"")</f>
        <v>108.28</v>
      </c>
      <c r="T129" s="729">
        <f>IFERROR(ROUND(VLOOKUP(N129,Reinigungstage,IF('Gebäude-Typen'!$C$6&lt;&gt;0,'Gebäude-Typen'!$C$6,VLOOKUP(C129,Gebäude_Typen,3,FALSE)),FALSE),2),"")</f>
        <v>0</v>
      </c>
      <c r="U129" s="730">
        <f t="shared" si="9"/>
        <v>17.98</v>
      </c>
      <c r="V129" s="731">
        <f>IFERROR(INDEX('2. Raumgruppen'!$A$1:$Y$33,MATCH(IF(ISERROR(SEARCH(" ",M129,1)),MID(M129,1,3),MID(M129,1,SEARCH(" ",M129,1)-1)),'2. Raumgruppen'!$B:$B,0),IF(ISERROR(SEARCH(" ",M129,1)),MATCH('2. Raumgruppen'!$L$8,'2. Raumgruppen'!$8:$8,0),MATCH(MID(M129,SEARCH(" ",M129,1)+1,3),'2. Raumgruppen'!$8:$8,0))),"")</f>
        <v>0</v>
      </c>
      <c r="W129" s="731">
        <f>IFERROR(INDEX('2. Raumgruppen'!$A$1:$Y$33,MATCH(IF(ISERROR(SEARCH(" ",N129,1)),MID(N129,1,3),MID(N129,1,SEARCH(" ",N129,1)-1)),'2. Raumgruppen'!$B:$B,0),IF(ISERROR(SEARCH(" ",N129,1)),MATCH('2. Raumgruppen'!$L$8,'2. Raumgruppen'!$8:$8,0),MATCH(MID(N129,SEARCH(" ",N129,1)+1,3),'2. Raumgruppen'!$8:$8,0))),"")</f>
        <v>0</v>
      </c>
      <c r="X129" s="732">
        <f t="shared" si="10"/>
        <v>12350.654120038223</v>
      </c>
      <c r="Y129" s="732">
        <f t="shared" si="11"/>
        <v>0</v>
      </c>
      <c r="Z129" s="733" t="str">
        <f>IFERROR(IF(V129="","",(X129/V129)),"")</f>
        <v/>
      </c>
      <c r="AA129" s="732" t="str">
        <f t="shared" si="13"/>
        <v/>
      </c>
      <c r="AB129" s="643"/>
      <c r="AC129" s="276"/>
      <c r="AD129" s="277"/>
      <c r="AE129" s="278"/>
      <c r="AF129" s="278" t="str">
        <f t="shared" si="14"/>
        <v>n</v>
      </c>
      <c r="AG129" s="278"/>
      <c r="AH129" s="279">
        <f t="shared" si="15"/>
        <v>17.98</v>
      </c>
      <c r="AI129" s="279" t="str">
        <f t="shared" si="16"/>
        <v/>
      </c>
      <c r="AJ129" s="279" t="str">
        <f t="shared" si="17"/>
        <v/>
      </c>
      <c r="AK129" s="278"/>
      <c r="AL129" s="278"/>
      <c r="AM129" s="278"/>
      <c r="AN129" s="278"/>
      <c r="AO129" s="262"/>
      <c r="AP129" s="262"/>
      <c r="AQ129" s="262"/>
      <c r="AR129" s="262"/>
      <c r="AS129" s="262"/>
      <c r="AT129" s="262"/>
      <c r="AU129" s="262"/>
      <c r="AV129" s="262"/>
      <c r="AW129" s="264"/>
      <c r="AX129" s="262"/>
      <c r="AY129" s="262"/>
      <c r="AZ129" s="262"/>
    </row>
    <row r="130" spans="1:52" ht="27" customHeight="1">
      <c r="B130" s="639">
        <v>116</v>
      </c>
      <c r="C130" s="639" t="s">
        <v>2851</v>
      </c>
      <c r="D130" s="640" t="s">
        <v>981</v>
      </c>
      <c r="E130" s="640" t="s">
        <v>997</v>
      </c>
      <c r="F130" s="640">
        <f>IFERROR(VLOOKUP(C130,'Gebäude-Typen'!$A$7:$D$215,4,FALSE),"")</f>
        <v>1</v>
      </c>
      <c r="G130" s="641" t="s">
        <v>1155</v>
      </c>
      <c r="H130" s="640" t="s">
        <v>1045</v>
      </c>
      <c r="I130" s="639"/>
      <c r="J130" s="640" t="s">
        <v>2647</v>
      </c>
      <c r="K130" s="642">
        <v>62.46</v>
      </c>
      <c r="L130" s="639" t="s">
        <v>1156</v>
      </c>
      <c r="M130" s="639" t="s">
        <v>2620</v>
      </c>
      <c r="N130" s="639" t="s">
        <v>2621</v>
      </c>
      <c r="O130" s="639"/>
      <c r="P130" s="639"/>
      <c r="Q130" s="642"/>
      <c r="R130" s="639"/>
      <c r="S130" s="729">
        <f>IFERROR(ROUND(VLOOKUP(M130,Reinigungstage,IF('Gebäude-Typen'!$C$6&lt;&gt;0,'Gebäude-Typen'!$C$6,VLOOKUP(C130,Gebäude_Typen,2,FALSE)),FALSE),2),"")</f>
        <v>108.28</v>
      </c>
      <c r="T130" s="729">
        <f>IFERROR(ROUND(VLOOKUP(N130,Reinigungstage,IF('Gebäude-Typen'!$C$6&lt;&gt;0,'Gebäude-Typen'!$C$6,VLOOKUP(C130,Gebäude_Typen,3,FALSE)),FALSE),2),"")</f>
        <v>12</v>
      </c>
      <c r="U130" s="730">
        <f t="shared" si="9"/>
        <v>17.98</v>
      </c>
      <c r="V130" s="731">
        <f>IFERROR(INDEX('2. Raumgruppen'!$A$1:$Y$33,MATCH(IF(ISERROR(SEARCH(" ",M130,1)),MID(M130,1,3),MID(M130,1,SEARCH(" ",M130,1)-1)),'2. Raumgruppen'!$B:$B,0),IF(ISERROR(SEARCH(" ",M130,1)),MATCH('2. Raumgruppen'!$L$8,'2. Raumgruppen'!$8:$8,0),MATCH(MID(M130,SEARCH(" ",M130,1)+1,3),'2. Raumgruppen'!$8:$8,0))),"")</f>
        <v>0</v>
      </c>
      <c r="W130" s="731">
        <f>IFERROR(INDEX('2. Raumgruppen'!$A$1:$Y$33,MATCH(IF(ISERROR(SEARCH(" ",N130,1)),MID(N130,1,3),MID(N130,1,SEARCH(" ",N130,1)-1)),'2. Raumgruppen'!$B:$B,0),IF(ISERROR(SEARCH(" ",N130,1)),MATCH('2. Raumgruppen'!$L$8,'2. Raumgruppen'!$8:$8,0),MATCH(MID(N130,SEARCH(" ",N130,1)+1,3),'2. Raumgruppen'!$8:$8,0))),"")</f>
        <v>0</v>
      </c>
      <c r="X130" s="732">
        <f t="shared" si="10"/>
        <v>6763.1688000000004</v>
      </c>
      <c r="Y130" s="732">
        <f t="shared" si="11"/>
        <v>749.52</v>
      </c>
      <c r="Z130" s="733" t="str">
        <f t="shared" si="12"/>
        <v/>
      </c>
      <c r="AA130" s="732" t="str">
        <f t="shared" si="13"/>
        <v/>
      </c>
      <c r="AB130" s="643"/>
      <c r="AC130" s="276"/>
      <c r="AD130" s="277"/>
      <c r="AE130" s="278"/>
      <c r="AF130" s="278" t="str">
        <f t="shared" si="14"/>
        <v>f</v>
      </c>
      <c r="AG130" s="278"/>
      <c r="AH130" s="279">
        <f t="shared" si="15"/>
        <v>17.98</v>
      </c>
      <c r="AI130" s="279" t="str">
        <f t="shared" si="16"/>
        <v/>
      </c>
      <c r="AJ130" s="279" t="str">
        <f t="shared" si="17"/>
        <v/>
      </c>
      <c r="AK130" s="278"/>
      <c r="AL130" s="278"/>
      <c r="AM130" s="278"/>
      <c r="AN130" s="278"/>
      <c r="AO130" s="262"/>
      <c r="AP130" s="262"/>
      <c r="AQ130" s="262"/>
      <c r="AR130" s="262"/>
      <c r="AS130" s="262"/>
      <c r="AT130" s="262"/>
      <c r="AU130" s="262"/>
      <c r="AV130" s="262"/>
      <c r="AW130" s="262"/>
      <c r="AX130" s="262"/>
      <c r="AY130" s="262"/>
      <c r="AZ130" s="262"/>
    </row>
    <row r="131" spans="1:52" ht="27" customHeight="1">
      <c r="B131" s="639">
        <v>117</v>
      </c>
      <c r="C131" s="639" t="s">
        <v>2851</v>
      </c>
      <c r="D131" s="640" t="s">
        <v>981</v>
      </c>
      <c r="E131" s="640" t="s">
        <v>997</v>
      </c>
      <c r="F131" s="640">
        <f>IFERROR(VLOOKUP(C131,'Gebäude-Typen'!$A$7:$D$215,4,FALSE),"")</f>
        <v>1</v>
      </c>
      <c r="G131" s="641" t="s">
        <v>1157</v>
      </c>
      <c r="H131" s="640" t="s">
        <v>1026</v>
      </c>
      <c r="I131" s="639"/>
      <c r="J131" s="640" t="s">
        <v>2646</v>
      </c>
      <c r="K131" s="642">
        <v>133.83000000000001</v>
      </c>
      <c r="L131" s="639" t="s">
        <v>1027</v>
      </c>
      <c r="M131" s="639" t="s">
        <v>2623</v>
      </c>
      <c r="N131" s="639" t="s">
        <v>153</v>
      </c>
      <c r="O131" s="639"/>
      <c r="P131" s="639"/>
      <c r="Q131" s="642"/>
      <c r="R131" s="639"/>
      <c r="S131" s="729">
        <f>IFERROR(ROUND(VLOOKUP(M131,Reinigungstage,IF('Gebäude-Typen'!$C$6&lt;&gt;0,'Gebäude-Typen'!$C$6,VLOOKUP(C131,Gebäude_Typen,2,FALSE)),FALSE),2),"")</f>
        <v>108.28</v>
      </c>
      <c r="T131" s="729">
        <f>IFERROR(ROUND(VLOOKUP(N131,Reinigungstage,IF('Gebäude-Typen'!$C$6&lt;&gt;0,'Gebäude-Typen'!$C$6,VLOOKUP(C131,Gebäude_Typen,3,FALSE)),FALSE),2),"")</f>
        <v>0</v>
      </c>
      <c r="U131" s="730">
        <f t="shared" si="9"/>
        <v>17.98</v>
      </c>
      <c r="V131" s="731">
        <f>IFERROR(INDEX('2. Raumgruppen'!$A$1:$Y$33,MATCH(IF(ISERROR(SEARCH(" ",M131,1)),MID(M131,1,3),MID(M131,1,SEARCH(" ",M131,1)-1)),'2. Raumgruppen'!$B:$B,0),IF(ISERROR(SEARCH(" ",M131,1)),MATCH('2. Raumgruppen'!$L$8,'2. Raumgruppen'!$8:$8,0),MATCH(MID(M131,SEARCH(" ",M131,1)+1,3),'2. Raumgruppen'!$8:$8,0))),"")</f>
        <v>0</v>
      </c>
      <c r="W131" s="731">
        <f>IFERROR(INDEX('2. Raumgruppen'!$A$1:$Y$33,MATCH(IF(ISERROR(SEARCH(" ",N131,1)),MID(N131,1,3),MID(N131,1,SEARCH(" ",N131,1)-1)),'2. Raumgruppen'!$B:$B,0),IF(ISERROR(SEARCH(" ",N131,1)),MATCH('2. Raumgruppen'!$L$8,'2. Raumgruppen'!$8:$8,0),MATCH(MID(N131,SEARCH(" ",N131,1)+1,3),'2. Raumgruppen'!$8:$8,0))),"")</f>
        <v>0</v>
      </c>
      <c r="X131" s="732">
        <f t="shared" si="10"/>
        <v>14491.112400000002</v>
      </c>
      <c r="Y131" s="732">
        <f t="shared" si="11"/>
        <v>0</v>
      </c>
      <c r="Z131" s="733" t="str">
        <f t="shared" ref="Z131:Z132" si="19">IFERROR(IF(V131="","",(X131/V131)),"")</f>
        <v/>
      </c>
      <c r="AA131" s="732" t="str">
        <f t="shared" si="13"/>
        <v/>
      </c>
      <c r="AB131" s="643"/>
      <c r="AC131" s="276"/>
      <c r="AD131" s="277"/>
      <c r="AE131" s="278"/>
      <c r="AF131" s="278" t="str">
        <f t="shared" si="14"/>
        <v>n</v>
      </c>
      <c r="AG131" s="278"/>
      <c r="AH131" s="279">
        <f t="shared" si="15"/>
        <v>17.98</v>
      </c>
      <c r="AI131" s="279" t="str">
        <f t="shared" si="16"/>
        <v/>
      </c>
      <c r="AJ131" s="279" t="str">
        <f t="shared" si="17"/>
        <v/>
      </c>
      <c r="AK131" s="278"/>
      <c r="AL131" s="278"/>
      <c r="AM131" s="278"/>
      <c r="AN131" s="278"/>
      <c r="AO131" s="262"/>
      <c r="AP131" s="262"/>
      <c r="AQ131" s="262"/>
      <c r="AR131" s="262"/>
      <c r="AS131" s="262"/>
      <c r="AT131" s="262"/>
      <c r="AU131" s="262"/>
      <c r="AV131" s="262"/>
      <c r="AW131" s="262"/>
      <c r="AX131" s="278"/>
      <c r="AY131" s="262"/>
      <c r="AZ131" s="264"/>
    </row>
    <row r="132" spans="1:52" ht="27" customHeight="1">
      <c r="B132" s="639">
        <v>118</v>
      </c>
      <c r="C132" s="639" t="s">
        <v>2851</v>
      </c>
      <c r="D132" s="640" t="s">
        <v>981</v>
      </c>
      <c r="E132" s="640" t="s">
        <v>997</v>
      </c>
      <c r="F132" s="640">
        <f>IFERROR(VLOOKUP(C132,'Gebäude-Typen'!$A$7:$D$215,4,FALSE),"")</f>
        <v>1</v>
      </c>
      <c r="G132" s="641" t="s">
        <v>1158</v>
      </c>
      <c r="H132" s="640" t="s">
        <v>1026</v>
      </c>
      <c r="I132" s="639"/>
      <c r="J132" s="640" t="s">
        <v>2649</v>
      </c>
      <c r="K132" s="642">
        <v>69.78</v>
      </c>
      <c r="L132" s="639" t="s">
        <v>1027</v>
      </c>
      <c r="M132" s="639" t="s">
        <v>2623</v>
      </c>
      <c r="N132" s="639" t="s">
        <v>153</v>
      </c>
      <c r="O132" s="639"/>
      <c r="P132" s="639"/>
      <c r="Q132" s="642"/>
      <c r="R132" s="639"/>
      <c r="S132" s="729">
        <f>IFERROR(ROUND(VLOOKUP(M132,Reinigungstage,IF('Gebäude-Typen'!$C$6&lt;&gt;0,'Gebäude-Typen'!$C$6,VLOOKUP(C132,Gebäude_Typen,2,FALSE)),FALSE),2),"")</f>
        <v>108.28</v>
      </c>
      <c r="T132" s="729">
        <f>IFERROR(ROUND(VLOOKUP(N132,Reinigungstage,IF('Gebäude-Typen'!$C$6&lt;&gt;0,'Gebäude-Typen'!$C$6,VLOOKUP(C132,Gebäude_Typen,3,FALSE)),FALSE),2),"")</f>
        <v>0</v>
      </c>
      <c r="U132" s="730">
        <f t="shared" si="9"/>
        <v>17.98</v>
      </c>
      <c r="V132" s="731">
        <f>IFERROR(INDEX('2. Raumgruppen'!$A$1:$Y$33,MATCH(IF(ISERROR(SEARCH(" ",M132,1)),MID(M132,1,3),MID(M132,1,SEARCH(" ",M132,1)-1)),'2. Raumgruppen'!$B:$B,0),IF(ISERROR(SEARCH(" ",M132,1)),MATCH('2. Raumgruppen'!$L$8,'2. Raumgruppen'!$8:$8,0),MATCH(MID(M132,SEARCH(" ",M132,1)+1,3),'2. Raumgruppen'!$8:$8,0))),"")</f>
        <v>0</v>
      </c>
      <c r="W132" s="731">
        <f>IFERROR(INDEX('2. Raumgruppen'!$A$1:$Y$33,MATCH(IF(ISERROR(SEARCH(" ",N132,1)),MID(N132,1,3),MID(N132,1,SEARCH(" ",N132,1)-1)),'2. Raumgruppen'!$B:$B,0),IF(ISERROR(SEARCH(" ",N132,1)),MATCH('2. Raumgruppen'!$L$8,'2. Raumgruppen'!$8:$8,0),MATCH(MID(N132,SEARCH(" ",N132,1)+1,3),'2. Raumgruppen'!$8:$8,0))),"")</f>
        <v>0</v>
      </c>
      <c r="X132" s="732">
        <f t="shared" si="10"/>
        <v>7555.7784000000001</v>
      </c>
      <c r="Y132" s="732">
        <f t="shared" si="11"/>
        <v>0</v>
      </c>
      <c r="Z132" s="733" t="str">
        <f t="shared" si="19"/>
        <v/>
      </c>
      <c r="AA132" s="732" t="str">
        <f t="shared" si="13"/>
        <v/>
      </c>
      <c r="AB132" s="643"/>
      <c r="AC132" s="276"/>
      <c r="AD132" s="277"/>
      <c r="AE132" s="278"/>
      <c r="AF132" s="278" t="str">
        <f t="shared" si="14"/>
        <v>n</v>
      </c>
      <c r="AG132" s="278"/>
      <c r="AH132" s="279">
        <f t="shared" si="15"/>
        <v>17.98</v>
      </c>
      <c r="AI132" s="279" t="str">
        <f t="shared" si="16"/>
        <v/>
      </c>
      <c r="AJ132" s="279" t="str">
        <f t="shared" si="17"/>
        <v/>
      </c>
      <c r="AK132" s="278"/>
      <c r="AL132" s="278"/>
      <c r="AM132" s="278"/>
      <c r="AN132" s="278"/>
      <c r="AO132" s="262"/>
      <c r="AP132" s="262"/>
      <c r="AQ132" s="262"/>
      <c r="AR132" s="262"/>
      <c r="AS132" s="262"/>
      <c r="AT132" s="262"/>
      <c r="AU132" s="262"/>
      <c r="AV132" s="262"/>
      <c r="AW132" s="262"/>
      <c r="AX132" s="264"/>
      <c r="AY132" s="262"/>
      <c r="AZ132" s="264"/>
    </row>
    <row r="133" spans="1:52" ht="27" customHeight="1">
      <c r="B133" s="639">
        <v>119</v>
      </c>
      <c r="C133" s="639" t="s">
        <v>2851</v>
      </c>
      <c r="D133" s="640" t="s">
        <v>981</v>
      </c>
      <c r="E133" s="640" t="s">
        <v>997</v>
      </c>
      <c r="F133" s="640">
        <f>IFERROR(VLOOKUP(C133,'Gebäude-Typen'!$A$7:$D$215,4,FALSE),"")</f>
        <v>1</v>
      </c>
      <c r="G133" s="641" t="s">
        <v>1159</v>
      </c>
      <c r="H133" s="640" t="s">
        <v>1005</v>
      </c>
      <c r="I133" s="639"/>
      <c r="J133" s="640" t="s">
        <v>2647</v>
      </c>
      <c r="K133" s="642">
        <v>3.92</v>
      </c>
      <c r="L133" s="639" t="s">
        <v>1006</v>
      </c>
      <c r="M133" s="639" t="s">
        <v>2626</v>
      </c>
      <c r="N133" s="639" t="s">
        <v>2627</v>
      </c>
      <c r="O133" s="639"/>
      <c r="P133" s="639"/>
      <c r="Q133" s="642"/>
      <c r="R133" s="639"/>
      <c r="S133" s="729">
        <f>IFERROR(ROUND(VLOOKUP(M133,Reinigungstage,IF('Gebäude-Typen'!$C$6&lt;&gt;0,'Gebäude-Typen'!$C$6,VLOOKUP(C133,Gebäude_Typen,2,FALSE)),FALSE),2),"")</f>
        <v>108.28</v>
      </c>
      <c r="T133" s="729">
        <f>IFERROR(ROUND(VLOOKUP(N133,Reinigungstage,IF('Gebäude-Typen'!$C$6&lt;&gt;0,'Gebäude-Typen'!$C$6,VLOOKUP(C133,Gebäude_Typen,3,FALSE)),FALSE),2),"")</f>
        <v>12</v>
      </c>
      <c r="U133" s="730">
        <f t="shared" si="9"/>
        <v>17.98</v>
      </c>
      <c r="V133" s="731">
        <f>IFERROR(INDEX('2. Raumgruppen'!$A$1:$Y$33,MATCH(IF(ISERROR(SEARCH(" ",M133,1)),MID(M133,1,3),MID(M133,1,SEARCH(" ",M133,1)-1)),'2. Raumgruppen'!$B:$B,0),IF(ISERROR(SEARCH(" ",M133,1)),MATCH('2. Raumgruppen'!$L$8,'2. Raumgruppen'!$8:$8,0),MATCH(MID(M133,SEARCH(" ",M133,1)+1,3),'2. Raumgruppen'!$8:$8,0))),"")</f>
        <v>0</v>
      </c>
      <c r="W133" s="731">
        <f>IFERROR(INDEX('2. Raumgruppen'!$A$1:$Y$33,MATCH(IF(ISERROR(SEARCH(" ",N133,1)),MID(N133,1,3),MID(N133,1,SEARCH(" ",N133,1)-1)),'2. Raumgruppen'!$B:$B,0),IF(ISERROR(SEARCH(" ",N133,1)),MATCH('2. Raumgruppen'!$L$8,'2. Raumgruppen'!$8:$8,0),MATCH(MID(N133,SEARCH(" ",N133,1)+1,3),'2. Raumgruppen'!$8:$8,0))),"")</f>
        <v>0</v>
      </c>
      <c r="X133" s="732">
        <f t="shared" si="10"/>
        <v>424.45760000000001</v>
      </c>
      <c r="Y133" s="732">
        <f t="shared" si="11"/>
        <v>47.04</v>
      </c>
      <c r="Z133" s="733" t="str">
        <f t="shared" si="12"/>
        <v/>
      </c>
      <c r="AA133" s="732" t="str">
        <f t="shared" si="13"/>
        <v/>
      </c>
      <c r="AB133" s="643"/>
      <c r="AC133" s="276"/>
      <c r="AD133" s="277"/>
      <c r="AE133" s="278"/>
      <c r="AF133" s="278" t="str">
        <f t="shared" si="14"/>
        <v>e</v>
      </c>
      <c r="AG133" s="278"/>
      <c r="AH133" s="279">
        <f t="shared" si="15"/>
        <v>17.98</v>
      </c>
      <c r="AI133" s="279" t="str">
        <f t="shared" si="16"/>
        <v/>
      </c>
      <c r="AJ133" s="279" t="str">
        <f t="shared" si="17"/>
        <v/>
      </c>
      <c r="AK133" s="278"/>
      <c r="AL133" s="278"/>
      <c r="AM133" s="278"/>
      <c r="AN133" s="278"/>
      <c r="AO133" s="262"/>
      <c r="AP133" s="262"/>
      <c r="AQ133" s="262"/>
      <c r="AR133" s="262"/>
      <c r="AS133" s="262"/>
      <c r="AT133" s="262"/>
      <c r="AU133" s="262"/>
      <c r="AV133" s="262"/>
      <c r="AW133" s="262"/>
      <c r="AX133" s="264"/>
      <c r="AY133" s="262"/>
      <c r="AZ133" s="264"/>
    </row>
    <row r="134" spans="1:52" ht="27" customHeight="1">
      <c r="B134" s="639">
        <v>120</v>
      </c>
      <c r="C134" s="639" t="s">
        <v>2851</v>
      </c>
      <c r="D134" s="640" t="s">
        <v>981</v>
      </c>
      <c r="E134" s="640" t="s">
        <v>997</v>
      </c>
      <c r="F134" s="640">
        <f>IFERROR(VLOOKUP(C134,'Gebäude-Typen'!$A$7:$D$215,4,FALSE),"")</f>
        <v>1</v>
      </c>
      <c r="G134" s="641" t="s">
        <v>1160</v>
      </c>
      <c r="H134" s="640" t="s">
        <v>1026</v>
      </c>
      <c r="I134" s="639"/>
      <c r="J134" s="640" t="s">
        <v>2649</v>
      </c>
      <c r="K134" s="642">
        <v>62.51</v>
      </c>
      <c r="L134" s="639" t="s">
        <v>1023</v>
      </c>
      <c r="M134" s="639" t="s">
        <v>2623</v>
      </c>
      <c r="N134" s="639" t="s">
        <v>153</v>
      </c>
      <c r="O134" s="639"/>
      <c r="P134" s="639"/>
      <c r="Q134" s="642"/>
      <c r="R134" s="639"/>
      <c r="S134" s="729">
        <f>IFERROR(ROUND(VLOOKUP(M134,Reinigungstage,IF('Gebäude-Typen'!$C$6&lt;&gt;0,'Gebäude-Typen'!$C$6,VLOOKUP(C134,Gebäude_Typen,2,FALSE)),FALSE),2),"")</f>
        <v>108.28</v>
      </c>
      <c r="T134" s="729">
        <f>IFERROR(ROUND(VLOOKUP(N134,Reinigungstage,IF('Gebäude-Typen'!$C$6&lt;&gt;0,'Gebäude-Typen'!$C$6,VLOOKUP(C134,Gebäude_Typen,3,FALSE)),FALSE),2),"")</f>
        <v>0</v>
      </c>
      <c r="U134" s="730">
        <f t="shared" si="9"/>
        <v>17.98</v>
      </c>
      <c r="V134" s="731">
        <f>IFERROR(INDEX('2. Raumgruppen'!$A$1:$Y$33,MATCH(IF(ISERROR(SEARCH(" ",M134,1)),MID(M134,1,3),MID(M134,1,SEARCH(" ",M134,1)-1)),'2. Raumgruppen'!$B:$B,0),IF(ISERROR(SEARCH(" ",M134,1)),MATCH('2. Raumgruppen'!$L$8,'2. Raumgruppen'!$8:$8,0),MATCH(MID(M134,SEARCH(" ",M134,1)+1,3),'2. Raumgruppen'!$8:$8,0))),"")</f>
        <v>0</v>
      </c>
      <c r="W134" s="731">
        <f>IFERROR(INDEX('2. Raumgruppen'!$A$1:$Y$33,MATCH(IF(ISERROR(SEARCH(" ",N134,1)),MID(N134,1,3),MID(N134,1,SEARCH(" ",N134,1)-1)),'2. Raumgruppen'!$B:$B,0),IF(ISERROR(SEARCH(" ",N134,1)),MATCH('2. Raumgruppen'!$L$8,'2. Raumgruppen'!$8:$8,0),MATCH(MID(N134,SEARCH(" ",N134,1)+1,3),'2. Raumgruppen'!$8:$8,0))),"")</f>
        <v>0</v>
      </c>
      <c r="X134" s="732">
        <f t="shared" si="10"/>
        <v>6768.5828000000001</v>
      </c>
      <c r="Y134" s="732">
        <f t="shared" si="11"/>
        <v>0</v>
      </c>
      <c r="Z134" s="733" t="str">
        <f t="shared" ref="Z134:Z135" si="20">IFERROR(IF(V134="","",(X134/V134)),"")</f>
        <v/>
      </c>
      <c r="AA134" s="732" t="str">
        <f t="shared" si="13"/>
        <v/>
      </c>
      <c r="AB134" s="643"/>
      <c r="AC134" s="276"/>
      <c r="AD134" s="277"/>
      <c r="AE134" s="278"/>
      <c r="AF134" s="278" t="str">
        <f t="shared" si="14"/>
        <v>n</v>
      </c>
      <c r="AG134" s="278"/>
      <c r="AH134" s="279">
        <f t="shared" si="15"/>
        <v>17.98</v>
      </c>
      <c r="AI134" s="279" t="str">
        <f t="shared" si="16"/>
        <v/>
      </c>
      <c r="AJ134" s="279" t="str">
        <f t="shared" si="17"/>
        <v/>
      </c>
      <c r="AK134" s="278"/>
      <c r="AL134" s="278"/>
      <c r="AM134" s="278"/>
      <c r="AN134" s="278"/>
      <c r="AO134" s="262"/>
      <c r="AP134" s="262"/>
      <c r="AQ134" s="262"/>
      <c r="AR134" s="262"/>
      <c r="AS134" s="262"/>
      <c r="AT134" s="262"/>
      <c r="AU134" s="262"/>
      <c r="AV134" s="262"/>
      <c r="AW134" s="264"/>
      <c r="AX134" s="262"/>
      <c r="AY134" s="262"/>
      <c r="AZ134" s="262"/>
    </row>
    <row r="135" spans="1:52" ht="27" customHeight="1">
      <c r="B135" s="639">
        <v>121</v>
      </c>
      <c r="C135" s="639" t="s">
        <v>2851</v>
      </c>
      <c r="D135" s="640" t="s">
        <v>981</v>
      </c>
      <c r="E135" s="640" t="s">
        <v>997</v>
      </c>
      <c r="F135" s="640">
        <f>IFERROR(VLOOKUP(C135,'Gebäude-Typen'!$A$7:$D$215,4,FALSE),"")</f>
        <v>1</v>
      </c>
      <c r="G135" s="641" t="s">
        <v>1161</v>
      </c>
      <c r="H135" s="640" t="s">
        <v>1026</v>
      </c>
      <c r="I135" s="639"/>
      <c r="J135" s="640" t="s">
        <v>2646</v>
      </c>
      <c r="K135" s="642">
        <v>67.47</v>
      </c>
      <c r="L135" s="639" t="s">
        <v>1027</v>
      </c>
      <c r="M135" s="639" t="s">
        <v>2623</v>
      </c>
      <c r="N135" s="639" t="s">
        <v>153</v>
      </c>
      <c r="O135" s="639"/>
      <c r="P135" s="639"/>
      <c r="Q135" s="642"/>
      <c r="R135" s="639"/>
      <c r="S135" s="729">
        <f>IFERROR(ROUND(VLOOKUP(M135,Reinigungstage,IF('Gebäude-Typen'!$C$6&lt;&gt;0,'Gebäude-Typen'!$C$6,VLOOKUP(C135,Gebäude_Typen,2,FALSE)),FALSE),2),"")</f>
        <v>108.28</v>
      </c>
      <c r="T135" s="729">
        <f>IFERROR(ROUND(VLOOKUP(N135,Reinigungstage,IF('Gebäude-Typen'!$C$6&lt;&gt;0,'Gebäude-Typen'!$C$6,VLOOKUP(C135,Gebäude_Typen,3,FALSE)),FALSE),2),"")</f>
        <v>0</v>
      </c>
      <c r="U135" s="730">
        <f t="shared" si="9"/>
        <v>17.98</v>
      </c>
      <c r="V135" s="731">
        <f>IFERROR(INDEX('2. Raumgruppen'!$A$1:$Y$33,MATCH(IF(ISERROR(SEARCH(" ",M135,1)),MID(M135,1,3),MID(M135,1,SEARCH(" ",M135,1)-1)),'2. Raumgruppen'!$B:$B,0),IF(ISERROR(SEARCH(" ",M135,1)),MATCH('2. Raumgruppen'!$L$8,'2. Raumgruppen'!$8:$8,0),MATCH(MID(M135,SEARCH(" ",M135,1)+1,3),'2. Raumgruppen'!$8:$8,0))),"")</f>
        <v>0</v>
      </c>
      <c r="W135" s="731">
        <f>IFERROR(INDEX('2. Raumgruppen'!$A$1:$Y$33,MATCH(IF(ISERROR(SEARCH(" ",N135,1)),MID(N135,1,3),MID(N135,1,SEARCH(" ",N135,1)-1)),'2. Raumgruppen'!$B:$B,0),IF(ISERROR(SEARCH(" ",N135,1)),MATCH('2. Raumgruppen'!$L$8,'2. Raumgruppen'!$8:$8,0),MATCH(MID(N135,SEARCH(" ",N135,1)+1,3),'2. Raumgruppen'!$8:$8,0))),"")</f>
        <v>0</v>
      </c>
      <c r="X135" s="732">
        <f t="shared" si="10"/>
        <v>7305.6516000000001</v>
      </c>
      <c r="Y135" s="732">
        <f t="shared" si="11"/>
        <v>0</v>
      </c>
      <c r="Z135" s="733" t="str">
        <f t="shared" si="20"/>
        <v/>
      </c>
      <c r="AA135" s="732" t="str">
        <f t="shared" si="13"/>
        <v/>
      </c>
      <c r="AB135" s="643"/>
      <c r="AC135" s="276"/>
      <c r="AD135" s="277"/>
      <c r="AE135" s="278"/>
      <c r="AF135" s="278" t="str">
        <f t="shared" si="14"/>
        <v>n</v>
      </c>
      <c r="AG135" s="278"/>
      <c r="AH135" s="279">
        <f t="shared" si="15"/>
        <v>17.98</v>
      </c>
      <c r="AI135" s="279" t="str">
        <f t="shared" si="16"/>
        <v/>
      </c>
      <c r="AJ135" s="279" t="str">
        <f t="shared" si="17"/>
        <v/>
      </c>
      <c r="AK135" s="278"/>
      <c r="AL135" s="278"/>
      <c r="AM135" s="278"/>
      <c r="AN135" s="278"/>
      <c r="AO135" s="262"/>
      <c r="AP135" s="262"/>
      <c r="AQ135" s="262"/>
      <c r="AR135" s="262"/>
      <c r="AS135" s="262"/>
      <c r="AT135" s="262"/>
      <c r="AU135" s="262"/>
      <c r="AV135" s="262"/>
      <c r="AW135" s="262"/>
      <c r="AX135" s="264"/>
      <c r="AY135" s="278"/>
      <c r="AZ135" s="278"/>
    </row>
    <row r="136" spans="1:52" ht="27" customHeight="1">
      <c r="B136" s="639">
        <v>122</v>
      </c>
      <c r="C136" s="639" t="s">
        <v>2851</v>
      </c>
      <c r="D136" s="640" t="s">
        <v>981</v>
      </c>
      <c r="E136" s="640" t="s">
        <v>997</v>
      </c>
      <c r="F136" s="640">
        <f>IFERROR(VLOOKUP(C136,'Gebäude-Typen'!$A$7:$D$215,4,FALSE),"")</f>
        <v>1</v>
      </c>
      <c r="G136" s="641" t="s">
        <v>1162</v>
      </c>
      <c r="H136" s="640" t="s">
        <v>1005</v>
      </c>
      <c r="I136" s="639"/>
      <c r="J136" s="640" t="s">
        <v>2647</v>
      </c>
      <c r="K136" s="642">
        <v>4.5999999999999996</v>
      </c>
      <c r="L136" s="639" t="s">
        <v>1006</v>
      </c>
      <c r="M136" s="639" t="s">
        <v>2626</v>
      </c>
      <c r="N136" s="639" t="s">
        <v>2627</v>
      </c>
      <c r="O136" s="639"/>
      <c r="P136" s="639"/>
      <c r="Q136" s="642"/>
      <c r="R136" s="639"/>
      <c r="S136" s="729">
        <f>IFERROR(ROUND(VLOOKUP(M136,Reinigungstage,IF('Gebäude-Typen'!$C$6&lt;&gt;0,'Gebäude-Typen'!$C$6,VLOOKUP(C136,Gebäude_Typen,2,FALSE)),FALSE),2),"")</f>
        <v>108.28</v>
      </c>
      <c r="T136" s="729">
        <f>IFERROR(ROUND(VLOOKUP(N136,Reinigungstage,IF('Gebäude-Typen'!$C$6&lt;&gt;0,'Gebäude-Typen'!$C$6,VLOOKUP(C136,Gebäude_Typen,3,FALSE)),FALSE),2),"")</f>
        <v>12</v>
      </c>
      <c r="U136" s="730">
        <f t="shared" si="9"/>
        <v>17.98</v>
      </c>
      <c r="V136" s="731">
        <f>IFERROR(INDEX('2. Raumgruppen'!$A$1:$Y$33,MATCH(IF(ISERROR(SEARCH(" ",M136,1)),MID(M136,1,3),MID(M136,1,SEARCH(" ",M136,1)-1)),'2. Raumgruppen'!$B:$B,0),IF(ISERROR(SEARCH(" ",M136,1)),MATCH('2. Raumgruppen'!$L$8,'2. Raumgruppen'!$8:$8,0),MATCH(MID(M136,SEARCH(" ",M136,1)+1,3),'2. Raumgruppen'!$8:$8,0))),"")</f>
        <v>0</v>
      </c>
      <c r="W136" s="731">
        <f>IFERROR(INDEX('2. Raumgruppen'!$A$1:$Y$33,MATCH(IF(ISERROR(SEARCH(" ",N136,1)),MID(N136,1,3),MID(N136,1,SEARCH(" ",N136,1)-1)),'2. Raumgruppen'!$B:$B,0),IF(ISERROR(SEARCH(" ",N136,1)),MATCH('2. Raumgruppen'!$L$8,'2. Raumgruppen'!$8:$8,0),MATCH(MID(N136,SEARCH(" ",N136,1)+1,3),'2. Raumgruppen'!$8:$8,0))),"")</f>
        <v>0</v>
      </c>
      <c r="X136" s="732">
        <f t="shared" si="10"/>
        <v>498.08799999999997</v>
      </c>
      <c r="Y136" s="732">
        <f t="shared" si="11"/>
        <v>55.199999999999996</v>
      </c>
      <c r="Z136" s="733" t="str">
        <f t="shared" si="12"/>
        <v/>
      </c>
      <c r="AA136" s="732" t="str">
        <f t="shared" si="13"/>
        <v/>
      </c>
      <c r="AB136" s="643"/>
      <c r="AC136" s="276"/>
      <c r="AD136" s="277"/>
      <c r="AE136" s="278"/>
      <c r="AF136" s="278" t="str">
        <f t="shared" si="14"/>
        <v>e</v>
      </c>
      <c r="AG136" s="278"/>
      <c r="AH136" s="279">
        <f t="shared" si="15"/>
        <v>17.98</v>
      </c>
      <c r="AI136" s="279" t="str">
        <f t="shared" si="16"/>
        <v/>
      </c>
      <c r="AJ136" s="279" t="str">
        <f t="shared" si="17"/>
        <v/>
      </c>
      <c r="AK136" s="278"/>
      <c r="AL136" s="278"/>
      <c r="AM136" s="278"/>
      <c r="AN136" s="278"/>
      <c r="AO136" s="262"/>
      <c r="AP136" s="262"/>
      <c r="AQ136" s="262"/>
      <c r="AR136" s="262"/>
      <c r="AS136" s="262"/>
      <c r="AT136" s="262"/>
      <c r="AU136" s="262"/>
      <c r="AV136" s="262"/>
      <c r="AW136" s="262"/>
      <c r="AX136" s="262"/>
      <c r="AY136" s="262"/>
      <c r="AZ136" s="264"/>
    </row>
    <row r="137" spans="1:52" ht="27" customHeight="1">
      <c r="B137" s="639">
        <v>123</v>
      </c>
      <c r="C137" s="639" t="s">
        <v>2851</v>
      </c>
      <c r="D137" s="640" t="s">
        <v>981</v>
      </c>
      <c r="E137" s="640" t="s">
        <v>997</v>
      </c>
      <c r="F137" s="640">
        <f>IFERROR(VLOOKUP(C137,'Gebäude-Typen'!$A$7:$D$215,4,FALSE),"")</f>
        <v>1</v>
      </c>
      <c r="G137" s="641" t="s">
        <v>1163</v>
      </c>
      <c r="H137" s="640" t="s">
        <v>1076</v>
      </c>
      <c r="I137" s="639"/>
      <c r="J137" s="640" t="s">
        <v>2649</v>
      </c>
      <c r="K137" s="642">
        <v>10.039999999999999</v>
      </c>
      <c r="L137" s="639" t="s">
        <v>1077</v>
      </c>
      <c r="M137" s="639" t="s">
        <v>153</v>
      </c>
      <c r="N137" s="639" t="s">
        <v>153</v>
      </c>
      <c r="O137" s="639"/>
      <c r="P137" s="639" t="s">
        <v>89</v>
      </c>
      <c r="Q137" s="642" t="s">
        <v>2827</v>
      </c>
      <c r="R137" s="639"/>
      <c r="S137" s="729">
        <f>IFERROR(ROUND(VLOOKUP(M137,Reinigungstage,IF('Gebäude-Typen'!$C$6&lt;&gt;0,'Gebäude-Typen'!$C$6,VLOOKUP(C137,Gebäude_Typen,2,FALSE)),FALSE),2),"")</f>
        <v>0</v>
      </c>
      <c r="T137" s="729">
        <f>IFERROR(ROUND(VLOOKUP(N137,Reinigungstage,IF('Gebäude-Typen'!$C$6&lt;&gt;0,'Gebäude-Typen'!$C$6,VLOOKUP(C137,Gebäude_Typen,3,FALSE)),FALSE),2),"")</f>
        <v>0</v>
      </c>
      <c r="U137" s="730">
        <f t="shared" si="9"/>
        <v>17.98</v>
      </c>
      <c r="V137" s="731">
        <f>IFERROR(INDEX('2. Raumgruppen'!$A$1:$Y$33,MATCH(IF(ISERROR(SEARCH(" ",M137,1)),MID(M137,1,3),MID(M137,1,SEARCH(" ",M137,1)-1)),'2. Raumgruppen'!$B:$B,0),IF(ISERROR(SEARCH(" ",M137,1)),MATCH('2. Raumgruppen'!$L$8,'2. Raumgruppen'!$8:$8,0),MATCH(MID(M137,SEARCH(" ",M137,1)+1,3),'2. Raumgruppen'!$8:$8,0))),"")</f>
        <v>0</v>
      </c>
      <c r="W137" s="731">
        <f>IFERROR(INDEX('2. Raumgruppen'!$A$1:$Y$33,MATCH(IF(ISERROR(SEARCH(" ",N137,1)),MID(N137,1,3),MID(N137,1,SEARCH(" ",N137,1)-1)),'2. Raumgruppen'!$B:$B,0),IF(ISERROR(SEARCH(" ",N137,1)),MATCH('2. Raumgruppen'!$L$8,'2. Raumgruppen'!$8:$8,0),MATCH(MID(N137,SEARCH(" ",N137,1)+1,3),'2. Raumgruppen'!$8:$8,0))),"")</f>
        <v>0</v>
      </c>
      <c r="X137" s="732">
        <f t="shared" si="10"/>
        <v>0</v>
      </c>
      <c r="Y137" s="732">
        <f t="shared" si="11"/>
        <v>0</v>
      </c>
      <c r="Z137" s="733" t="str">
        <f t="shared" si="12"/>
        <v/>
      </c>
      <c r="AA137" s="732" t="str">
        <f t="shared" si="13"/>
        <v/>
      </c>
      <c r="AB137" s="643"/>
      <c r="AC137" s="276"/>
      <c r="AD137" s="277"/>
      <c r="AE137" s="278"/>
      <c r="AF137" s="278" t="str">
        <f t="shared" si="14"/>
        <v>n</v>
      </c>
      <c r="AG137" s="278"/>
      <c r="AH137" s="279">
        <f t="shared" si="15"/>
        <v>17.98</v>
      </c>
      <c r="AI137" s="279" t="str">
        <f t="shared" si="16"/>
        <v/>
      </c>
      <c r="AJ137" s="279" t="str">
        <f t="shared" si="17"/>
        <v/>
      </c>
      <c r="AK137" s="278"/>
      <c r="AL137" s="278"/>
      <c r="AM137" s="278"/>
      <c r="AN137" s="278"/>
      <c r="AO137" s="262"/>
      <c r="AP137" s="262"/>
      <c r="AQ137" s="262"/>
      <c r="AR137" s="262"/>
      <c r="AS137" s="262"/>
      <c r="AT137" s="262"/>
      <c r="AU137" s="262"/>
      <c r="AV137" s="262"/>
      <c r="AW137" s="264"/>
      <c r="AX137" s="262"/>
      <c r="AY137" s="264"/>
      <c r="AZ137" s="262"/>
    </row>
    <row r="138" spans="1:52" ht="27" customHeight="1">
      <c r="B138" s="639">
        <v>124</v>
      </c>
      <c r="C138" s="639" t="s">
        <v>2851</v>
      </c>
      <c r="D138" s="640" t="s">
        <v>981</v>
      </c>
      <c r="E138" s="640" t="s">
        <v>997</v>
      </c>
      <c r="F138" s="640">
        <f>IFERROR(VLOOKUP(C138,'Gebäude-Typen'!$A$7:$D$215,4,FALSE),"")</f>
        <v>1</v>
      </c>
      <c r="G138" s="641" t="s">
        <v>1164</v>
      </c>
      <c r="H138" s="640" t="s">
        <v>1005</v>
      </c>
      <c r="I138" s="639"/>
      <c r="J138" s="640" t="s">
        <v>2647</v>
      </c>
      <c r="K138" s="642">
        <v>5.24</v>
      </c>
      <c r="L138" s="639" t="s">
        <v>1006</v>
      </c>
      <c r="M138" s="639" t="s">
        <v>2626</v>
      </c>
      <c r="N138" s="639" t="s">
        <v>2627</v>
      </c>
      <c r="O138" s="639"/>
      <c r="P138" s="639"/>
      <c r="Q138" s="642"/>
      <c r="R138" s="639"/>
      <c r="S138" s="729">
        <f>IFERROR(ROUND(VLOOKUP(M138,Reinigungstage,IF('Gebäude-Typen'!$C$6&lt;&gt;0,'Gebäude-Typen'!$C$6,VLOOKUP(C138,Gebäude_Typen,2,FALSE)),FALSE),2),"")</f>
        <v>108.28</v>
      </c>
      <c r="T138" s="729">
        <f>IFERROR(ROUND(VLOOKUP(N138,Reinigungstage,IF('Gebäude-Typen'!$C$6&lt;&gt;0,'Gebäude-Typen'!$C$6,VLOOKUP(C138,Gebäude_Typen,3,FALSE)),FALSE),2),"")</f>
        <v>12</v>
      </c>
      <c r="U138" s="730">
        <f t="shared" si="9"/>
        <v>17.98</v>
      </c>
      <c r="V138" s="731">
        <f>IFERROR(INDEX('2. Raumgruppen'!$A$1:$Y$33,MATCH(IF(ISERROR(SEARCH(" ",M138,1)),MID(M138,1,3),MID(M138,1,SEARCH(" ",M138,1)-1)),'2. Raumgruppen'!$B:$B,0),IF(ISERROR(SEARCH(" ",M138,1)),MATCH('2. Raumgruppen'!$L$8,'2. Raumgruppen'!$8:$8,0),MATCH(MID(M138,SEARCH(" ",M138,1)+1,3),'2. Raumgruppen'!$8:$8,0))),"")</f>
        <v>0</v>
      </c>
      <c r="W138" s="731">
        <f>IFERROR(INDEX('2. Raumgruppen'!$A$1:$Y$33,MATCH(IF(ISERROR(SEARCH(" ",N138,1)),MID(N138,1,3),MID(N138,1,SEARCH(" ",N138,1)-1)),'2. Raumgruppen'!$B:$B,0),IF(ISERROR(SEARCH(" ",N138,1)),MATCH('2. Raumgruppen'!$L$8,'2. Raumgruppen'!$8:$8,0),MATCH(MID(N138,SEARCH(" ",N138,1)+1,3),'2. Raumgruppen'!$8:$8,0))),"")</f>
        <v>0</v>
      </c>
      <c r="X138" s="732">
        <f t="shared" si="10"/>
        <v>567.38720000000001</v>
      </c>
      <c r="Y138" s="732">
        <f t="shared" si="11"/>
        <v>62.88</v>
      </c>
      <c r="Z138" s="733" t="str">
        <f t="shared" si="12"/>
        <v/>
      </c>
      <c r="AA138" s="732" t="str">
        <f t="shared" si="13"/>
        <v/>
      </c>
      <c r="AB138" s="643"/>
      <c r="AC138" s="276"/>
      <c r="AD138" s="277"/>
      <c r="AE138" s="278"/>
      <c r="AF138" s="278" t="str">
        <f t="shared" si="14"/>
        <v>e</v>
      </c>
      <c r="AG138" s="278"/>
      <c r="AH138" s="279">
        <f t="shared" si="15"/>
        <v>17.98</v>
      </c>
      <c r="AI138" s="279" t="str">
        <f t="shared" si="16"/>
        <v/>
      </c>
      <c r="AJ138" s="279" t="str">
        <f t="shared" si="17"/>
        <v/>
      </c>
      <c r="AK138" s="278"/>
      <c r="AL138" s="278"/>
      <c r="AM138" s="278"/>
      <c r="AN138" s="278"/>
      <c r="AO138" s="262"/>
      <c r="AP138" s="262"/>
      <c r="AQ138" s="262"/>
      <c r="AR138" s="262"/>
      <c r="AS138" s="262"/>
      <c r="AT138" s="262"/>
      <c r="AU138" s="262"/>
      <c r="AV138" s="262"/>
      <c r="AW138" s="262"/>
      <c r="AX138" s="262"/>
      <c r="AY138" s="262"/>
      <c r="AZ138" s="262"/>
    </row>
    <row r="139" spans="1:52" ht="27" customHeight="1">
      <c r="B139" s="639">
        <v>125</v>
      </c>
      <c r="C139" s="639" t="s">
        <v>2851</v>
      </c>
      <c r="D139" s="640" t="s">
        <v>981</v>
      </c>
      <c r="E139" s="640" t="s">
        <v>997</v>
      </c>
      <c r="F139" s="640">
        <f>IFERROR(VLOOKUP(C139,'Gebäude-Typen'!$A$7:$D$215,4,FALSE),"")</f>
        <v>1</v>
      </c>
      <c r="G139" s="641" t="s">
        <v>1165</v>
      </c>
      <c r="H139" s="640" t="s">
        <v>1002</v>
      </c>
      <c r="I139" s="639"/>
      <c r="J139" s="640" t="s">
        <v>2649</v>
      </c>
      <c r="K139" s="642">
        <v>12.56</v>
      </c>
      <c r="L139" s="639" t="s">
        <v>1003</v>
      </c>
      <c r="M139" s="639" t="s">
        <v>2625</v>
      </c>
      <c r="N139" s="639" t="s">
        <v>2625</v>
      </c>
      <c r="O139" s="639"/>
      <c r="P139" s="639"/>
      <c r="Q139" s="642"/>
      <c r="R139" s="639"/>
      <c r="S139" s="729">
        <f>IFERROR(ROUND(VLOOKUP(M139,Reinigungstage,IF('Gebäude-Typen'!$C$6&lt;&gt;0,'Gebäude-Typen'!$C$6,VLOOKUP(C139,Gebäude_Typen,2,FALSE)),FALSE),2),"")</f>
        <v>72.19</v>
      </c>
      <c r="T139" s="729">
        <f>IFERROR(ROUND(VLOOKUP(N139,Reinigungstage,IF('Gebäude-Typen'!$C$6&lt;&gt;0,'Gebäude-Typen'!$C$6,VLOOKUP(C139,Gebäude_Typen,3,FALSE)),FALSE),2),"")</f>
        <v>24</v>
      </c>
      <c r="U139" s="730">
        <f t="shared" si="9"/>
        <v>17.98</v>
      </c>
      <c r="V139" s="731">
        <f>IFERROR(INDEX('2. Raumgruppen'!$A$1:$Y$33,MATCH(IF(ISERROR(SEARCH(" ",M139,1)),MID(M139,1,3),MID(M139,1,SEARCH(" ",M139,1)-1)),'2. Raumgruppen'!$B:$B,0),IF(ISERROR(SEARCH(" ",M139,1)),MATCH('2. Raumgruppen'!$L$8,'2. Raumgruppen'!$8:$8,0),MATCH(MID(M139,SEARCH(" ",M139,1)+1,3),'2. Raumgruppen'!$8:$8,0))),"")</f>
        <v>0</v>
      </c>
      <c r="W139" s="731">
        <f>IFERROR(INDEX('2. Raumgruppen'!$A$1:$Y$33,MATCH(IF(ISERROR(SEARCH(" ",N139,1)),MID(N139,1,3),MID(N139,1,SEARCH(" ",N139,1)-1)),'2. Raumgruppen'!$B:$B,0),IF(ISERROR(SEARCH(" ",N139,1)),MATCH('2. Raumgruppen'!$L$8,'2. Raumgruppen'!$8:$8,0),MATCH(MID(N139,SEARCH(" ",N139,1)+1,3),'2. Raumgruppen'!$8:$8,0))),"")</f>
        <v>0</v>
      </c>
      <c r="X139" s="732">
        <f t="shared" si="10"/>
        <v>906.70640000000003</v>
      </c>
      <c r="Y139" s="732">
        <f t="shared" si="11"/>
        <v>301.44</v>
      </c>
      <c r="Z139" s="733" t="str">
        <f t="shared" si="12"/>
        <v/>
      </c>
      <c r="AA139" s="732" t="str">
        <f t="shared" si="13"/>
        <v/>
      </c>
      <c r="AB139" s="643"/>
      <c r="AC139" s="276"/>
      <c r="AD139" s="277"/>
      <c r="AE139" s="278"/>
      <c r="AF139" s="278" t="str">
        <f t="shared" si="14"/>
        <v>a</v>
      </c>
      <c r="AG139" s="278"/>
      <c r="AH139" s="279">
        <f t="shared" si="15"/>
        <v>17.98</v>
      </c>
      <c r="AI139" s="279" t="str">
        <f t="shared" si="16"/>
        <v/>
      </c>
      <c r="AJ139" s="279" t="str">
        <f t="shared" si="17"/>
        <v/>
      </c>
      <c r="AK139" s="278"/>
      <c r="AL139" s="278"/>
      <c r="AM139" s="278"/>
      <c r="AN139" s="278"/>
      <c r="AO139" s="262"/>
      <c r="AP139" s="262"/>
      <c r="AQ139" s="262"/>
      <c r="AR139" s="262"/>
      <c r="AS139" s="262"/>
      <c r="AT139" s="262"/>
      <c r="AU139" s="262"/>
      <c r="AV139" s="262"/>
      <c r="AW139" s="262"/>
      <c r="AX139" s="262"/>
      <c r="AY139" s="262"/>
      <c r="AZ139" s="264"/>
    </row>
    <row r="140" spans="1:52" ht="27" customHeight="1">
      <c r="B140" s="639">
        <v>126</v>
      </c>
      <c r="C140" s="639" t="s">
        <v>2851</v>
      </c>
      <c r="D140" s="640" t="s">
        <v>981</v>
      </c>
      <c r="E140" s="640" t="s">
        <v>997</v>
      </c>
      <c r="F140" s="640">
        <f>IFERROR(VLOOKUP(C140,'Gebäude-Typen'!$A$7:$D$215,4,FALSE),"")</f>
        <v>1</v>
      </c>
      <c r="G140" s="641" t="s">
        <v>1166</v>
      </c>
      <c r="H140" s="640" t="s">
        <v>1002</v>
      </c>
      <c r="I140" s="639"/>
      <c r="J140" s="640" t="s">
        <v>2649</v>
      </c>
      <c r="K140" s="642">
        <v>12.56</v>
      </c>
      <c r="L140" s="639" t="s">
        <v>1003</v>
      </c>
      <c r="M140" s="639" t="s">
        <v>2625</v>
      </c>
      <c r="N140" s="639" t="s">
        <v>2625</v>
      </c>
      <c r="O140" s="639"/>
      <c r="P140" s="639"/>
      <c r="Q140" s="642"/>
      <c r="R140" s="639"/>
      <c r="S140" s="729">
        <f>IFERROR(ROUND(VLOOKUP(M140,Reinigungstage,IF('Gebäude-Typen'!$C$6&lt;&gt;0,'Gebäude-Typen'!$C$6,VLOOKUP(C140,Gebäude_Typen,2,FALSE)),FALSE),2),"")</f>
        <v>72.19</v>
      </c>
      <c r="T140" s="729">
        <f>IFERROR(ROUND(VLOOKUP(N140,Reinigungstage,IF('Gebäude-Typen'!$C$6&lt;&gt;0,'Gebäude-Typen'!$C$6,VLOOKUP(C140,Gebäude_Typen,3,FALSE)),FALSE),2),"")</f>
        <v>24</v>
      </c>
      <c r="U140" s="730">
        <f t="shared" si="9"/>
        <v>17.98</v>
      </c>
      <c r="V140" s="731">
        <f>IFERROR(INDEX('2. Raumgruppen'!$A$1:$Y$33,MATCH(IF(ISERROR(SEARCH(" ",M140,1)),MID(M140,1,3),MID(M140,1,SEARCH(" ",M140,1)-1)),'2. Raumgruppen'!$B:$B,0),IF(ISERROR(SEARCH(" ",M140,1)),MATCH('2. Raumgruppen'!$L$8,'2. Raumgruppen'!$8:$8,0),MATCH(MID(M140,SEARCH(" ",M140,1)+1,3),'2. Raumgruppen'!$8:$8,0))),"")</f>
        <v>0</v>
      </c>
      <c r="W140" s="731">
        <f>IFERROR(INDEX('2. Raumgruppen'!$A$1:$Y$33,MATCH(IF(ISERROR(SEARCH(" ",N140,1)),MID(N140,1,3),MID(N140,1,SEARCH(" ",N140,1)-1)),'2. Raumgruppen'!$B:$B,0),IF(ISERROR(SEARCH(" ",N140,1)),MATCH('2. Raumgruppen'!$L$8,'2. Raumgruppen'!$8:$8,0),MATCH(MID(N140,SEARCH(" ",N140,1)+1,3),'2. Raumgruppen'!$8:$8,0))),"")</f>
        <v>0</v>
      </c>
      <c r="X140" s="732">
        <f t="shared" si="10"/>
        <v>906.70640000000003</v>
      </c>
      <c r="Y140" s="732">
        <f t="shared" si="11"/>
        <v>301.44</v>
      </c>
      <c r="Z140" s="733" t="str">
        <f t="shared" si="12"/>
        <v/>
      </c>
      <c r="AA140" s="732" t="str">
        <f t="shared" si="13"/>
        <v/>
      </c>
      <c r="AB140" s="643"/>
      <c r="AC140" s="276"/>
      <c r="AD140" s="277"/>
      <c r="AE140" s="278"/>
      <c r="AF140" s="278" t="str">
        <f t="shared" si="14"/>
        <v>a</v>
      </c>
      <c r="AG140" s="278"/>
      <c r="AH140" s="279">
        <f t="shared" si="15"/>
        <v>17.98</v>
      </c>
      <c r="AI140" s="279" t="str">
        <f t="shared" si="16"/>
        <v/>
      </c>
      <c r="AJ140" s="279" t="str">
        <f t="shared" si="17"/>
        <v/>
      </c>
      <c r="AK140" s="278"/>
      <c r="AL140" s="278"/>
      <c r="AM140" s="278"/>
      <c r="AN140" s="278"/>
      <c r="AO140" s="262"/>
      <c r="AP140" s="262"/>
      <c r="AQ140" s="262"/>
      <c r="AR140" s="262"/>
      <c r="AS140" s="262"/>
      <c r="AT140" s="262"/>
      <c r="AU140" s="262"/>
      <c r="AV140" s="262"/>
      <c r="AW140" s="262"/>
      <c r="AX140" s="264"/>
      <c r="AY140" s="262"/>
      <c r="AZ140" s="262"/>
    </row>
    <row r="141" spans="1:52" ht="27" customHeight="1">
      <c r="B141" s="639">
        <v>127</v>
      </c>
      <c r="C141" s="639" t="s">
        <v>2851</v>
      </c>
      <c r="D141" s="640" t="s">
        <v>981</v>
      </c>
      <c r="E141" s="640" t="s">
        <v>997</v>
      </c>
      <c r="F141" s="640">
        <f>IFERROR(VLOOKUP(C141,'Gebäude-Typen'!$A$7:$D$215,4,FALSE),"")</f>
        <v>1</v>
      </c>
      <c r="G141" s="641" t="s">
        <v>1167</v>
      </c>
      <c r="H141" s="640" t="s">
        <v>1168</v>
      </c>
      <c r="I141" s="639"/>
      <c r="J141" s="640" t="s">
        <v>2648</v>
      </c>
      <c r="K141" s="642">
        <v>13.3</v>
      </c>
      <c r="L141" s="639" t="s">
        <v>1169</v>
      </c>
      <c r="M141" s="639" t="s">
        <v>2620</v>
      </c>
      <c r="N141" s="639" t="s">
        <v>2621</v>
      </c>
      <c r="O141" s="639"/>
      <c r="P141" s="639"/>
      <c r="Q141" s="642"/>
      <c r="R141" s="639"/>
      <c r="S141" s="729">
        <f>IFERROR(ROUND(VLOOKUP(M141,Reinigungstage,IF('Gebäude-Typen'!$C$6&lt;&gt;0,'Gebäude-Typen'!$C$6,VLOOKUP(C141,Gebäude_Typen,2,FALSE)),FALSE),2),"")</f>
        <v>108.28</v>
      </c>
      <c r="T141" s="729">
        <f>IFERROR(ROUND(VLOOKUP(N141,Reinigungstage,IF('Gebäude-Typen'!$C$6&lt;&gt;0,'Gebäude-Typen'!$C$6,VLOOKUP(C141,Gebäude_Typen,3,FALSE)),FALSE),2),"")</f>
        <v>12</v>
      </c>
      <c r="U141" s="730">
        <f t="shared" si="9"/>
        <v>17.98</v>
      </c>
      <c r="V141" s="731">
        <f>IFERROR(INDEX('2. Raumgruppen'!$A$1:$Y$33,MATCH(IF(ISERROR(SEARCH(" ",M141,1)),MID(M141,1,3),MID(M141,1,SEARCH(" ",M141,1)-1)),'2. Raumgruppen'!$B:$B,0),IF(ISERROR(SEARCH(" ",M141,1)),MATCH('2. Raumgruppen'!$L$8,'2. Raumgruppen'!$8:$8,0),MATCH(MID(M141,SEARCH(" ",M141,1)+1,3),'2. Raumgruppen'!$8:$8,0))),"")</f>
        <v>0</v>
      </c>
      <c r="W141" s="731">
        <f>IFERROR(INDEX('2. Raumgruppen'!$A$1:$Y$33,MATCH(IF(ISERROR(SEARCH(" ",N141,1)),MID(N141,1,3),MID(N141,1,SEARCH(" ",N141,1)-1)),'2. Raumgruppen'!$B:$B,0),IF(ISERROR(SEARCH(" ",N141,1)),MATCH('2. Raumgruppen'!$L$8,'2. Raumgruppen'!$8:$8,0),MATCH(MID(N141,SEARCH(" ",N141,1)+1,3),'2. Raumgruppen'!$8:$8,0))),"")</f>
        <v>0</v>
      </c>
      <c r="X141" s="732">
        <f t="shared" si="10"/>
        <v>1440.124</v>
      </c>
      <c r="Y141" s="732">
        <f t="shared" si="11"/>
        <v>159.60000000000002</v>
      </c>
      <c r="Z141" s="733" t="str">
        <f t="shared" si="12"/>
        <v/>
      </c>
      <c r="AA141" s="732" t="str">
        <f t="shared" si="13"/>
        <v/>
      </c>
      <c r="AB141" s="643"/>
      <c r="AC141" s="276"/>
      <c r="AD141" s="277"/>
      <c r="AE141" s="278"/>
      <c r="AF141" s="278" t="str">
        <f t="shared" si="14"/>
        <v>f</v>
      </c>
      <c r="AG141" s="278"/>
      <c r="AH141" s="279">
        <f t="shared" si="15"/>
        <v>17.98</v>
      </c>
      <c r="AI141" s="279" t="str">
        <f t="shared" si="16"/>
        <v/>
      </c>
      <c r="AJ141" s="279" t="str">
        <f t="shared" si="17"/>
        <v/>
      </c>
      <c r="AK141" s="278"/>
      <c r="AL141" s="278"/>
      <c r="AM141" s="278"/>
      <c r="AN141" s="278"/>
      <c r="AO141" s="262"/>
      <c r="AP141" s="262"/>
      <c r="AQ141" s="262"/>
      <c r="AR141" s="262"/>
      <c r="AS141" s="262"/>
      <c r="AT141" s="262"/>
      <c r="AU141" s="262"/>
      <c r="AV141" s="262"/>
      <c r="AW141" s="264"/>
      <c r="AX141" s="262"/>
      <c r="AY141" s="262"/>
      <c r="AZ141" s="262"/>
    </row>
    <row r="142" spans="1:52" ht="27" customHeight="1">
      <c r="B142" s="639">
        <v>128</v>
      </c>
      <c r="C142" s="639" t="s">
        <v>2851</v>
      </c>
      <c r="D142" s="640" t="s">
        <v>981</v>
      </c>
      <c r="E142" s="640" t="s">
        <v>997</v>
      </c>
      <c r="F142" s="640">
        <f>IFERROR(VLOOKUP(C142,'Gebäude-Typen'!$A$7:$D$215,4,FALSE),"")</f>
        <v>1</v>
      </c>
      <c r="G142" s="641" t="s">
        <v>1170</v>
      </c>
      <c r="H142" s="640" t="s">
        <v>1045</v>
      </c>
      <c r="I142" s="639"/>
      <c r="J142" s="640" t="s">
        <v>2652</v>
      </c>
      <c r="K142" s="642">
        <v>236.94</v>
      </c>
      <c r="L142" s="639" t="s">
        <v>1171</v>
      </c>
      <c r="M142" s="639" t="s">
        <v>2620</v>
      </c>
      <c r="N142" s="639" t="s">
        <v>2621</v>
      </c>
      <c r="O142" s="639" t="s">
        <v>2955</v>
      </c>
      <c r="P142" s="639" t="s">
        <v>2949</v>
      </c>
      <c r="Q142" s="642"/>
      <c r="R142" s="639" t="s">
        <v>818</v>
      </c>
      <c r="S142" s="729">
        <f>IFERROR(ROUND(VLOOKUP(M142,Reinigungstage,IF('Gebäude-Typen'!$C$6&lt;&gt;0,'Gebäude-Typen'!$C$6,VLOOKUP(C142,Gebäude_Typen,2,FALSE)),FALSE),2),"")</f>
        <v>108.28</v>
      </c>
      <c r="T142" s="729">
        <f>IFERROR(ROUND(VLOOKUP(N142,Reinigungstage,IF('Gebäude-Typen'!$C$6&lt;&gt;0,'Gebäude-Typen'!$C$6,VLOOKUP(C142,Gebäude_Typen,3,FALSE)),FALSE),2),"")</f>
        <v>12</v>
      </c>
      <c r="U142" s="730">
        <f t="shared" si="9"/>
        <v>17.98</v>
      </c>
      <c r="V142" s="731">
        <f>IFERROR(INDEX('2. Raumgruppen'!$A$1:$Y$33,MATCH(IF(ISERROR(SEARCH(" ",M142,1)),MID(M142,1,3),MID(M142,1,SEARCH(" ",M142,1)-1)),'2. Raumgruppen'!$B:$B,0),IF(ISERROR(SEARCH(" ",M142,1)),MATCH('2. Raumgruppen'!$L$8,'2. Raumgruppen'!$8:$8,0),MATCH(MID(M142,SEARCH(" ",M142,1)+1,3),'2. Raumgruppen'!$8:$8,0))),"")</f>
        <v>0</v>
      </c>
      <c r="W142" s="731">
        <f>IFERROR(INDEX('2. Raumgruppen'!$A$1:$Y$33,MATCH(IF(ISERROR(SEARCH(" ",N142,1)),MID(N142,1,3),MID(N142,1,SEARCH(" ",N142,1)-1)),'2. Raumgruppen'!$B:$B,0),IF(ISERROR(SEARCH(" ",N142,1)),MATCH('2. Raumgruppen'!$L$8,'2. Raumgruppen'!$8:$8,0),MATCH(MID(N142,SEARCH(" ",N142,1)+1,3),'2. Raumgruppen'!$8:$8,0))),"")</f>
        <v>0</v>
      </c>
      <c r="X142" s="732">
        <f t="shared" si="10"/>
        <v>25655.8632</v>
      </c>
      <c r="Y142" s="732">
        <f t="shared" si="11"/>
        <v>2843.2799999999997</v>
      </c>
      <c r="Z142" s="733" t="str">
        <f t="shared" si="12"/>
        <v/>
      </c>
      <c r="AA142" s="732" t="str">
        <f t="shared" si="13"/>
        <v/>
      </c>
      <c r="AB142" s="643"/>
      <c r="AC142" s="276"/>
      <c r="AD142" s="277"/>
      <c r="AE142" s="278"/>
      <c r="AF142" s="278" t="str">
        <f t="shared" si="14"/>
        <v>f</v>
      </c>
      <c r="AG142" s="278"/>
      <c r="AH142" s="279">
        <f t="shared" si="15"/>
        <v>17.98</v>
      </c>
      <c r="AI142" s="279" t="str">
        <f t="shared" si="16"/>
        <v/>
      </c>
      <c r="AJ142" s="279" t="str">
        <f t="shared" si="17"/>
        <v/>
      </c>
      <c r="AK142" s="278"/>
      <c r="AL142" s="278"/>
      <c r="AM142" s="278"/>
      <c r="AN142" s="278"/>
      <c r="AO142" s="262"/>
      <c r="AP142" s="262"/>
      <c r="AQ142" s="262"/>
      <c r="AR142" s="262"/>
      <c r="AS142" s="262"/>
      <c r="AT142" s="262"/>
      <c r="AU142" s="262"/>
      <c r="AV142" s="262"/>
      <c r="AW142" s="264"/>
      <c r="AX142" s="262"/>
      <c r="AY142" s="264"/>
      <c r="AZ142" s="262"/>
    </row>
    <row r="143" spans="1:52" ht="27" customHeight="1">
      <c r="B143" s="639">
        <v>129</v>
      </c>
      <c r="C143" s="639" t="s">
        <v>2851</v>
      </c>
      <c r="D143" s="640" t="s">
        <v>981</v>
      </c>
      <c r="E143" s="640" t="s">
        <v>997</v>
      </c>
      <c r="F143" s="640">
        <f>IFERROR(VLOOKUP(C143,'Gebäude-Typen'!$A$7:$D$215,4,FALSE),"")</f>
        <v>1</v>
      </c>
      <c r="G143" s="641" t="s">
        <v>1172</v>
      </c>
      <c r="H143" s="640" t="s">
        <v>1045</v>
      </c>
      <c r="I143" s="639"/>
      <c r="J143" s="640" t="s">
        <v>2802</v>
      </c>
      <c r="K143" s="642">
        <v>131.49</v>
      </c>
      <c r="L143" s="639" t="s">
        <v>1046</v>
      </c>
      <c r="M143" s="639" t="s">
        <v>2620</v>
      </c>
      <c r="N143" s="639" t="s">
        <v>2621</v>
      </c>
      <c r="O143" s="639" t="s">
        <v>2955</v>
      </c>
      <c r="P143" s="639" t="s">
        <v>2949</v>
      </c>
      <c r="Q143" s="642"/>
      <c r="R143" s="639" t="s">
        <v>818</v>
      </c>
      <c r="S143" s="729">
        <f>IFERROR(ROUND(VLOOKUP(M143,Reinigungstage,IF('Gebäude-Typen'!$C$6&lt;&gt;0,'Gebäude-Typen'!$C$6,VLOOKUP(C143,Gebäude_Typen,2,FALSE)),FALSE),2),"")</f>
        <v>108.28</v>
      </c>
      <c r="T143" s="729">
        <f>IFERROR(ROUND(VLOOKUP(N143,Reinigungstage,IF('Gebäude-Typen'!$C$6&lt;&gt;0,'Gebäude-Typen'!$C$6,VLOOKUP(C143,Gebäude_Typen,3,FALSE)),FALSE),2),"")</f>
        <v>12</v>
      </c>
      <c r="U143" s="730">
        <f t="shared" ref="U143:U206" si="21">SVS</f>
        <v>17.98</v>
      </c>
      <c r="V143" s="731">
        <f>IFERROR(INDEX('2. Raumgruppen'!$A$1:$Y$33,MATCH(IF(ISERROR(SEARCH(" ",M143,1)),MID(M143,1,3),MID(M143,1,SEARCH(" ",M143,1)-1)),'2. Raumgruppen'!$B:$B,0),IF(ISERROR(SEARCH(" ",M143,1)),MATCH('2. Raumgruppen'!$L$8,'2. Raumgruppen'!$8:$8,0),MATCH(MID(M143,SEARCH(" ",M143,1)+1,3),'2. Raumgruppen'!$8:$8,0))),"")</f>
        <v>0</v>
      </c>
      <c r="W143" s="731">
        <f>IFERROR(INDEX('2. Raumgruppen'!$A$1:$Y$33,MATCH(IF(ISERROR(SEARCH(" ",N143,1)),MID(N143,1,3),MID(N143,1,SEARCH(" ",N143,1)-1)),'2. Raumgruppen'!$B:$B,0),IF(ISERROR(SEARCH(" ",N143,1)),MATCH('2. Raumgruppen'!$L$8,'2. Raumgruppen'!$8:$8,0),MATCH(MID(N143,SEARCH(" ",N143,1)+1,3),'2. Raumgruppen'!$8:$8,0))),"")</f>
        <v>0</v>
      </c>
      <c r="X143" s="732">
        <f t="shared" ref="X143:X206" si="22">IFERROR(K143*S143,"")</f>
        <v>14237.737200000001</v>
      </c>
      <c r="Y143" s="732">
        <f t="shared" ref="Y143:Y206" si="23">IFERROR(K143*T143,"")</f>
        <v>1577.88</v>
      </c>
      <c r="Z143" s="733" t="str">
        <f t="shared" ref="Z143:Z206" si="24">IFERROR(IF(V143="","",(X143/V143)+(Y143/W143)),"")</f>
        <v/>
      </c>
      <c r="AA143" s="732" t="str">
        <f t="shared" ref="AA143:AA206" si="25">IFERROR(Z143*U143,"")</f>
        <v/>
      </c>
      <c r="AB143" s="643"/>
      <c r="AC143" s="276"/>
      <c r="AD143" s="277"/>
      <c r="AE143" s="278"/>
      <c r="AF143" s="278" t="str">
        <f t="shared" ref="AF143:AF206" si="26">LEFT(N143,1)</f>
        <v>f</v>
      </c>
      <c r="AG143" s="278"/>
      <c r="AH143" s="279">
        <f t="shared" ref="AH143:AH206" si="27">IF(U143=SVS,U143,"")</f>
        <v>17.98</v>
      </c>
      <c r="AI143" s="279" t="str">
        <f t="shared" ref="AI143:AI206" si="28">IF(U143=SVSg,U143,"")</f>
        <v/>
      </c>
      <c r="AJ143" s="279" t="str">
        <f t="shared" ref="AJ143:AJ206" si="29">IF(AND(U143&lt;&gt;SVS,U143&lt;&gt;SVSg,T143&lt;&gt;0),U143,"")</f>
        <v/>
      </c>
      <c r="AK143" s="278"/>
      <c r="AL143" s="278"/>
      <c r="AM143" s="278"/>
      <c r="AN143" s="278"/>
      <c r="AO143" s="262"/>
      <c r="AP143" s="262"/>
      <c r="AQ143" s="262"/>
      <c r="AR143" s="262"/>
      <c r="AS143" s="262"/>
      <c r="AT143" s="262"/>
      <c r="AU143" s="262"/>
      <c r="AV143" s="262"/>
      <c r="AW143" s="264"/>
      <c r="AX143" s="264"/>
      <c r="AY143" s="262"/>
      <c r="AZ143" s="262"/>
    </row>
    <row r="144" spans="1:52" ht="27" customHeight="1">
      <c r="B144" s="639">
        <v>130</v>
      </c>
      <c r="C144" s="639" t="s">
        <v>2851</v>
      </c>
      <c r="D144" s="640" t="s">
        <v>981</v>
      </c>
      <c r="E144" s="640" t="s">
        <v>997</v>
      </c>
      <c r="F144" s="640">
        <f>IFERROR(VLOOKUP(C144,'Gebäude-Typen'!$A$7:$D$215,4,FALSE),"")</f>
        <v>1</v>
      </c>
      <c r="G144" s="641" t="s">
        <v>1173</v>
      </c>
      <c r="H144" s="640" t="s">
        <v>1005</v>
      </c>
      <c r="I144" s="639"/>
      <c r="J144" s="640" t="s">
        <v>2647</v>
      </c>
      <c r="K144" s="642">
        <v>28.8</v>
      </c>
      <c r="L144" s="639" t="s">
        <v>1006</v>
      </c>
      <c r="M144" s="639" t="s">
        <v>2626</v>
      </c>
      <c r="N144" s="639" t="s">
        <v>2627</v>
      </c>
      <c r="O144" s="639"/>
      <c r="P144" s="639"/>
      <c r="Q144" s="642"/>
      <c r="R144" s="639"/>
      <c r="S144" s="729">
        <f>IFERROR(ROUND(VLOOKUP(M144,Reinigungstage,IF('Gebäude-Typen'!$C$6&lt;&gt;0,'Gebäude-Typen'!$C$6,VLOOKUP(C144,Gebäude_Typen,2,FALSE)),FALSE),2),"")</f>
        <v>108.28</v>
      </c>
      <c r="T144" s="729">
        <f>IFERROR(ROUND(VLOOKUP(N144,Reinigungstage,IF('Gebäude-Typen'!$C$6&lt;&gt;0,'Gebäude-Typen'!$C$6,VLOOKUP(C144,Gebäude_Typen,3,FALSE)),FALSE),2),"")</f>
        <v>12</v>
      </c>
      <c r="U144" s="730">
        <f t="shared" si="21"/>
        <v>17.98</v>
      </c>
      <c r="V144" s="731">
        <f>IFERROR(INDEX('2. Raumgruppen'!$A$1:$Y$33,MATCH(IF(ISERROR(SEARCH(" ",M144,1)),MID(M144,1,3),MID(M144,1,SEARCH(" ",M144,1)-1)),'2. Raumgruppen'!$B:$B,0),IF(ISERROR(SEARCH(" ",M144,1)),MATCH('2. Raumgruppen'!$L$8,'2. Raumgruppen'!$8:$8,0),MATCH(MID(M144,SEARCH(" ",M144,1)+1,3),'2. Raumgruppen'!$8:$8,0))),"")</f>
        <v>0</v>
      </c>
      <c r="W144" s="731">
        <f>IFERROR(INDEX('2. Raumgruppen'!$A$1:$Y$33,MATCH(IF(ISERROR(SEARCH(" ",N144,1)),MID(N144,1,3),MID(N144,1,SEARCH(" ",N144,1)-1)),'2. Raumgruppen'!$B:$B,0),IF(ISERROR(SEARCH(" ",N144,1)),MATCH('2. Raumgruppen'!$L$8,'2. Raumgruppen'!$8:$8,0),MATCH(MID(N144,SEARCH(" ",N144,1)+1,3),'2. Raumgruppen'!$8:$8,0))),"")</f>
        <v>0</v>
      </c>
      <c r="X144" s="732">
        <f t="shared" si="22"/>
        <v>3118.4639999999999</v>
      </c>
      <c r="Y144" s="732">
        <f t="shared" si="23"/>
        <v>345.6</v>
      </c>
      <c r="Z144" s="733" t="str">
        <f t="shared" si="24"/>
        <v/>
      </c>
      <c r="AA144" s="732" t="str">
        <f t="shared" si="25"/>
        <v/>
      </c>
      <c r="AB144" s="643"/>
      <c r="AC144" s="276"/>
      <c r="AD144" s="277"/>
      <c r="AE144" s="278"/>
      <c r="AF144" s="278" t="str">
        <f t="shared" si="26"/>
        <v>e</v>
      </c>
      <c r="AG144" s="278"/>
      <c r="AH144" s="279">
        <f t="shared" si="27"/>
        <v>17.98</v>
      </c>
      <c r="AI144" s="279" t="str">
        <f t="shared" si="28"/>
        <v/>
      </c>
      <c r="AJ144" s="279" t="str">
        <f t="shared" si="29"/>
        <v/>
      </c>
      <c r="AK144" s="278"/>
      <c r="AL144" s="278"/>
      <c r="AM144" s="278"/>
      <c r="AN144" s="278"/>
      <c r="AO144" s="262"/>
      <c r="AP144" s="262"/>
      <c r="AQ144" s="262"/>
      <c r="AR144" s="262"/>
      <c r="AS144" s="262"/>
      <c r="AT144" s="262"/>
      <c r="AU144" s="262"/>
      <c r="AV144" s="262"/>
      <c r="AW144" s="264"/>
      <c r="AX144" s="262"/>
      <c r="AY144" s="278"/>
      <c r="AZ144" s="262"/>
    </row>
    <row r="145" spans="1:69" ht="27" customHeight="1">
      <c r="B145" s="639">
        <v>131</v>
      </c>
      <c r="C145" s="639" t="s">
        <v>2851</v>
      </c>
      <c r="D145" s="640" t="s">
        <v>981</v>
      </c>
      <c r="E145" s="640" t="s">
        <v>997</v>
      </c>
      <c r="F145" s="640">
        <f>IFERROR(VLOOKUP(C145,'Gebäude-Typen'!$A$7:$D$215,4,FALSE),"")</f>
        <v>1</v>
      </c>
      <c r="G145" s="641" t="s">
        <v>1174</v>
      </c>
      <c r="H145" s="640" t="s">
        <v>1049</v>
      </c>
      <c r="I145" s="639"/>
      <c r="J145" s="640" t="s">
        <v>2649</v>
      </c>
      <c r="K145" s="642">
        <v>3.24</v>
      </c>
      <c r="L145" s="639" t="s">
        <v>1175</v>
      </c>
      <c r="M145" s="639" t="s">
        <v>2620</v>
      </c>
      <c r="N145" s="639" t="s">
        <v>2621</v>
      </c>
      <c r="O145" s="639"/>
      <c r="P145" s="639"/>
      <c r="Q145" s="642"/>
      <c r="R145" s="639"/>
      <c r="S145" s="729">
        <f>IFERROR(ROUND(VLOOKUP(M145,Reinigungstage,IF('Gebäude-Typen'!$C$6&lt;&gt;0,'Gebäude-Typen'!$C$6,VLOOKUP(C145,Gebäude_Typen,2,FALSE)),FALSE),2),"")</f>
        <v>108.28</v>
      </c>
      <c r="T145" s="729">
        <f>IFERROR(ROUND(VLOOKUP(N145,Reinigungstage,IF('Gebäude-Typen'!$C$6&lt;&gt;0,'Gebäude-Typen'!$C$6,VLOOKUP(C145,Gebäude_Typen,3,FALSE)),FALSE),2),"")</f>
        <v>12</v>
      </c>
      <c r="U145" s="730">
        <f t="shared" si="21"/>
        <v>17.98</v>
      </c>
      <c r="V145" s="731">
        <f>IFERROR(INDEX('2. Raumgruppen'!$A$1:$Y$33,MATCH(IF(ISERROR(SEARCH(" ",M145,1)),MID(M145,1,3),MID(M145,1,SEARCH(" ",M145,1)-1)),'2. Raumgruppen'!$B:$B,0),IF(ISERROR(SEARCH(" ",M145,1)),MATCH('2. Raumgruppen'!$L$8,'2. Raumgruppen'!$8:$8,0),MATCH(MID(M145,SEARCH(" ",M145,1)+1,3),'2. Raumgruppen'!$8:$8,0))),"")</f>
        <v>0</v>
      </c>
      <c r="W145" s="731">
        <f>IFERROR(INDEX('2. Raumgruppen'!$A$1:$Y$33,MATCH(IF(ISERROR(SEARCH(" ",N145,1)),MID(N145,1,3),MID(N145,1,SEARCH(" ",N145,1)-1)),'2. Raumgruppen'!$B:$B,0),IF(ISERROR(SEARCH(" ",N145,1)),MATCH('2. Raumgruppen'!$L$8,'2. Raumgruppen'!$8:$8,0),MATCH(MID(N145,SEARCH(" ",N145,1)+1,3),'2. Raumgruppen'!$8:$8,0))),"")</f>
        <v>0</v>
      </c>
      <c r="X145" s="732">
        <f t="shared" si="22"/>
        <v>350.8272</v>
      </c>
      <c r="Y145" s="732">
        <f t="shared" si="23"/>
        <v>38.880000000000003</v>
      </c>
      <c r="Z145" s="733" t="str">
        <f t="shared" si="24"/>
        <v/>
      </c>
      <c r="AA145" s="732" t="str">
        <f t="shared" si="25"/>
        <v/>
      </c>
      <c r="AB145" s="643"/>
      <c r="AC145" s="276"/>
      <c r="AD145" s="277"/>
      <c r="AE145" s="278"/>
      <c r="AF145" s="278" t="str">
        <f t="shared" si="26"/>
        <v>f</v>
      </c>
      <c r="AG145" s="278"/>
      <c r="AH145" s="279">
        <f t="shared" si="27"/>
        <v>17.98</v>
      </c>
      <c r="AI145" s="279" t="str">
        <f t="shared" si="28"/>
        <v/>
      </c>
      <c r="AJ145" s="279" t="str">
        <f t="shared" si="29"/>
        <v/>
      </c>
      <c r="AK145" s="278"/>
      <c r="AL145" s="278"/>
      <c r="AM145" s="278"/>
      <c r="AN145" s="278"/>
      <c r="AO145" s="262"/>
      <c r="AP145" s="262"/>
      <c r="AQ145" s="262"/>
      <c r="AR145" s="262"/>
      <c r="AS145" s="262"/>
      <c r="AT145" s="262"/>
      <c r="AU145" s="262"/>
      <c r="AV145" s="262"/>
      <c r="AW145" s="262"/>
      <c r="AX145" s="264"/>
      <c r="AY145" s="264"/>
      <c r="AZ145" s="262"/>
    </row>
    <row r="146" spans="1:69" ht="27" customHeight="1">
      <c r="B146" s="639">
        <v>132</v>
      </c>
      <c r="C146" s="639" t="s">
        <v>2854</v>
      </c>
      <c r="D146" s="640" t="s">
        <v>984</v>
      </c>
      <c r="E146" s="640" t="s">
        <v>976</v>
      </c>
      <c r="F146" s="640">
        <f>IFERROR(VLOOKUP(C146,'Gebäude-Typen'!$A$7:$D$215,4,FALSE),"")</f>
        <v>1</v>
      </c>
      <c r="G146" s="641" t="s">
        <v>1176</v>
      </c>
      <c r="H146" s="640" t="s">
        <v>1002</v>
      </c>
      <c r="I146" s="639"/>
      <c r="J146" s="640" t="s">
        <v>2646</v>
      </c>
      <c r="K146" s="642">
        <v>17.989999999999998</v>
      </c>
      <c r="L146" s="639" t="s">
        <v>1003</v>
      </c>
      <c r="M146" s="639" t="s">
        <v>2625</v>
      </c>
      <c r="N146" s="639" t="s">
        <v>2625</v>
      </c>
      <c r="O146" s="639"/>
      <c r="P146" s="639"/>
      <c r="Q146" s="642"/>
      <c r="R146" s="639"/>
      <c r="S146" s="729">
        <f>IFERROR(ROUND(VLOOKUP(M146,Reinigungstage,IF('Gebäude-Typen'!$C$6&lt;&gt;0,'Gebäude-Typen'!$C$6,VLOOKUP(C146,Gebäude_Typen,2,FALSE)),FALSE),2),"")</f>
        <v>72.19</v>
      </c>
      <c r="T146" s="729">
        <f>IFERROR(ROUND(VLOOKUP(N146,Reinigungstage,IF('Gebäude-Typen'!$C$6&lt;&gt;0,'Gebäude-Typen'!$C$6,VLOOKUP(C146,Gebäude_Typen,3,FALSE)),FALSE),2),"")</f>
        <v>24</v>
      </c>
      <c r="U146" s="730">
        <f t="shared" si="21"/>
        <v>17.98</v>
      </c>
      <c r="V146" s="731">
        <f>IFERROR(INDEX('2. Raumgruppen'!$A$1:$Y$33,MATCH(IF(ISERROR(SEARCH(" ",M146,1)),MID(M146,1,3),MID(M146,1,SEARCH(" ",M146,1)-1)),'2. Raumgruppen'!$B:$B,0),IF(ISERROR(SEARCH(" ",M146,1)),MATCH('2. Raumgruppen'!$L$8,'2. Raumgruppen'!$8:$8,0),MATCH(MID(M146,SEARCH(" ",M146,1)+1,3),'2. Raumgruppen'!$8:$8,0))),"")</f>
        <v>0</v>
      </c>
      <c r="W146" s="731">
        <f>IFERROR(INDEX('2. Raumgruppen'!$A$1:$Y$33,MATCH(IF(ISERROR(SEARCH(" ",N146,1)),MID(N146,1,3),MID(N146,1,SEARCH(" ",N146,1)-1)),'2. Raumgruppen'!$B:$B,0),IF(ISERROR(SEARCH(" ",N146,1)),MATCH('2. Raumgruppen'!$L$8,'2. Raumgruppen'!$8:$8,0),MATCH(MID(N146,SEARCH(" ",N146,1)+1,3),'2. Raumgruppen'!$8:$8,0))),"")</f>
        <v>0</v>
      </c>
      <c r="X146" s="732">
        <f t="shared" si="22"/>
        <v>1298.6980999999998</v>
      </c>
      <c r="Y146" s="732">
        <f t="shared" si="23"/>
        <v>431.76</v>
      </c>
      <c r="Z146" s="733" t="str">
        <f t="shared" si="24"/>
        <v/>
      </c>
      <c r="AA146" s="732" t="str">
        <f t="shared" si="25"/>
        <v/>
      </c>
      <c r="AB146" s="643"/>
      <c r="AC146" s="276"/>
      <c r="AD146" s="277"/>
      <c r="AE146" s="278"/>
      <c r="AF146" s="278" t="str">
        <f t="shared" si="26"/>
        <v>a</v>
      </c>
      <c r="AG146" s="278"/>
      <c r="AH146" s="279">
        <f t="shared" si="27"/>
        <v>17.98</v>
      </c>
      <c r="AI146" s="279" t="str">
        <f t="shared" si="28"/>
        <v/>
      </c>
      <c r="AJ146" s="279" t="str">
        <f t="shared" si="29"/>
        <v/>
      </c>
      <c r="AK146" s="278"/>
      <c r="AL146" s="278"/>
      <c r="AM146" s="278"/>
      <c r="AN146" s="278"/>
      <c r="AO146" s="262"/>
      <c r="AP146" s="262"/>
      <c r="AQ146" s="262"/>
      <c r="AR146" s="262"/>
      <c r="AS146" s="262"/>
      <c r="AT146" s="262"/>
      <c r="AU146" s="262"/>
      <c r="AV146" s="262"/>
      <c r="AW146" s="262"/>
      <c r="AX146" s="262"/>
      <c r="AY146" s="262"/>
      <c r="AZ146" s="264"/>
    </row>
    <row r="147" spans="1:69" ht="27" customHeight="1">
      <c r="B147" s="639">
        <v>133</v>
      </c>
      <c r="C147" s="639" t="s">
        <v>2854</v>
      </c>
      <c r="D147" s="640" t="s">
        <v>984</v>
      </c>
      <c r="E147" s="640" t="s">
        <v>976</v>
      </c>
      <c r="F147" s="640">
        <f>IFERROR(VLOOKUP(C147,'Gebäude-Typen'!$A$7:$D$215,4,FALSE),"")</f>
        <v>1</v>
      </c>
      <c r="G147" s="641" t="s">
        <v>1177</v>
      </c>
      <c r="H147" s="640" t="s">
        <v>1002</v>
      </c>
      <c r="I147" s="639"/>
      <c r="J147" s="640" t="s">
        <v>2646</v>
      </c>
      <c r="K147" s="642">
        <v>17.46</v>
      </c>
      <c r="L147" s="639" t="s">
        <v>1003</v>
      </c>
      <c r="M147" s="639" t="s">
        <v>2625</v>
      </c>
      <c r="N147" s="639" t="s">
        <v>2625</v>
      </c>
      <c r="O147" s="639"/>
      <c r="P147" s="639"/>
      <c r="Q147" s="642"/>
      <c r="R147" s="639"/>
      <c r="S147" s="729">
        <f>IFERROR(ROUND(VLOOKUP(M147,Reinigungstage,IF('Gebäude-Typen'!$C$6&lt;&gt;0,'Gebäude-Typen'!$C$6,VLOOKUP(C147,Gebäude_Typen,2,FALSE)),FALSE),2),"")</f>
        <v>72.19</v>
      </c>
      <c r="T147" s="729">
        <f>IFERROR(ROUND(VLOOKUP(N147,Reinigungstage,IF('Gebäude-Typen'!$C$6&lt;&gt;0,'Gebäude-Typen'!$C$6,VLOOKUP(C147,Gebäude_Typen,3,FALSE)),FALSE),2),"")</f>
        <v>24</v>
      </c>
      <c r="U147" s="730">
        <f t="shared" si="21"/>
        <v>17.98</v>
      </c>
      <c r="V147" s="731">
        <f>IFERROR(INDEX('2. Raumgruppen'!$A$1:$Y$33,MATCH(IF(ISERROR(SEARCH(" ",M147,1)),MID(M147,1,3),MID(M147,1,SEARCH(" ",M147,1)-1)),'2. Raumgruppen'!$B:$B,0),IF(ISERROR(SEARCH(" ",M147,1)),MATCH('2. Raumgruppen'!$L$8,'2. Raumgruppen'!$8:$8,0),MATCH(MID(M147,SEARCH(" ",M147,1)+1,3),'2. Raumgruppen'!$8:$8,0))),"")</f>
        <v>0</v>
      </c>
      <c r="W147" s="731">
        <f>IFERROR(INDEX('2. Raumgruppen'!$A$1:$Y$33,MATCH(IF(ISERROR(SEARCH(" ",N147,1)),MID(N147,1,3),MID(N147,1,SEARCH(" ",N147,1)-1)),'2. Raumgruppen'!$B:$B,0),IF(ISERROR(SEARCH(" ",N147,1)),MATCH('2. Raumgruppen'!$L$8,'2. Raumgruppen'!$8:$8,0),MATCH(MID(N147,SEARCH(" ",N147,1)+1,3),'2. Raumgruppen'!$8:$8,0))),"")</f>
        <v>0</v>
      </c>
      <c r="X147" s="732">
        <f t="shared" si="22"/>
        <v>1260.4374</v>
      </c>
      <c r="Y147" s="732">
        <f t="shared" si="23"/>
        <v>419.04</v>
      </c>
      <c r="Z147" s="733" t="str">
        <f t="shared" si="24"/>
        <v/>
      </c>
      <c r="AA147" s="732" t="str">
        <f t="shared" si="25"/>
        <v/>
      </c>
      <c r="AB147" s="643"/>
      <c r="AC147" s="276"/>
      <c r="AD147" s="277"/>
      <c r="AE147" s="278"/>
      <c r="AF147" s="278" t="str">
        <f t="shared" si="26"/>
        <v>a</v>
      </c>
      <c r="AG147" s="278"/>
      <c r="AH147" s="279">
        <f t="shared" si="27"/>
        <v>17.98</v>
      </c>
      <c r="AI147" s="279" t="str">
        <f t="shared" si="28"/>
        <v/>
      </c>
      <c r="AJ147" s="279" t="str">
        <f t="shared" si="29"/>
        <v/>
      </c>
      <c r="AK147" s="278"/>
      <c r="AL147" s="278"/>
      <c r="AM147" s="278"/>
      <c r="AN147" s="278"/>
      <c r="AO147" s="262"/>
      <c r="AP147" s="262"/>
      <c r="AQ147" s="262"/>
      <c r="AR147" s="262"/>
      <c r="AS147" s="262"/>
      <c r="AT147" s="262"/>
      <c r="AU147" s="262"/>
      <c r="AV147" s="262"/>
      <c r="AW147" s="278"/>
      <c r="AX147" s="262"/>
      <c r="AY147" s="262"/>
      <c r="AZ147" s="262"/>
      <c r="BL147" s="281"/>
      <c r="BM147" s="281"/>
      <c r="BN147" s="281"/>
      <c r="BO147" s="281"/>
      <c r="BP147" s="281"/>
      <c r="BQ147" s="281"/>
    </row>
    <row r="148" spans="1:69" ht="27" customHeight="1">
      <c r="B148" s="639">
        <v>134</v>
      </c>
      <c r="C148" s="639" t="s">
        <v>2854</v>
      </c>
      <c r="D148" s="640" t="s">
        <v>984</v>
      </c>
      <c r="E148" s="640" t="s">
        <v>976</v>
      </c>
      <c r="F148" s="640">
        <f>IFERROR(VLOOKUP(C148,'Gebäude-Typen'!$A$7:$D$215,4,FALSE),"")</f>
        <v>1</v>
      </c>
      <c r="G148" s="641" t="s">
        <v>1178</v>
      </c>
      <c r="H148" s="640" t="s">
        <v>1002</v>
      </c>
      <c r="I148" s="639"/>
      <c r="J148" s="640" t="s">
        <v>2646</v>
      </c>
      <c r="K148" s="642">
        <v>18.55</v>
      </c>
      <c r="L148" s="639" t="s">
        <v>1003</v>
      </c>
      <c r="M148" s="639" t="s">
        <v>2625</v>
      </c>
      <c r="N148" s="639" t="s">
        <v>2625</v>
      </c>
      <c r="O148" s="639"/>
      <c r="P148" s="639"/>
      <c r="Q148" s="642"/>
      <c r="R148" s="639"/>
      <c r="S148" s="729">
        <f>IFERROR(ROUND(VLOOKUP(M148,Reinigungstage,IF('Gebäude-Typen'!$C$6&lt;&gt;0,'Gebäude-Typen'!$C$6,VLOOKUP(C148,Gebäude_Typen,2,FALSE)),FALSE),2),"")</f>
        <v>72.19</v>
      </c>
      <c r="T148" s="729">
        <f>IFERROR(ROUND(VLOOKUP(N148,Reinigungstage,IF('Gebäude-Typen'!$C$6&lt;&gt;0,'Gebäude-Typen'!$C$6,VLOOKUP(C148,Gebäude_Typen,3,FALSE)),FALSE),2),"")</f>
        <v>24</v>
      </c>
      <c r="U148" s="730">
        <f t="shared" si="21"/>
        <v>17.98</v>
      </c>
      <c r="V148" s="731">
        <f>IFERROR(INDEX('2. Raumgruppen'!$A$1:$Y$33,MATCH(IF(ISERROR(SEARCH(" ",M148,1)),MID(M148,1,3),MID(M148,1,SEARCH(" ",M148,1)-1)),'2. Raumgruppen'!$B:$B,0),IF(ISERROR(SEARCH(" ",M148,1)),MATCH('2. Raumgruppen'!$L$8,'2. Raumgruppen'!$8:$8,0),MATCH(MID(M148,SEARCH(" ",M148,1)+1,3),'2. Raumgruppen'!$8:$8,0))),"")</f>
        <v>0</v>
      </c>
      <c r="W148" s="731">
        <f>IFERROR(INDEX('2. Raumgruppen'!$A$1:$Y$33,MATCH(IF(ISERROR(SEARCH(" ",N148,1)),MID(N148,1,3),MID(N148,1,SEARCH(" ",N148,1)-1)),'2. Raumgruppen'!$B:$B,0),IF(ISERROR(SEARCH(" ",N148,1)),MATCH('2. Raumgruppen'!$L$8,'2. Raumgruppen'!$8:$8,0),MATCH(MID(N148,SEARCH(" ",N148,1)+1,3),'2. Raumgruppen'!$8:$8,0))),"")</f>
        <v>0</v>
      </c>
      <c r="X148" s="732">
        <f t="shared" si="22"/>
        <v>1339.1244999999999</v>
      </c>
      <c r="Y148" s="732">
        <f t="shared" si="23"/>
        <v>445.20000000000005</v>
      </c>
      <c r="Z148" s="733" t="str">
        <f t="shared" si="24"/>
        <v/>
      </c>
      <c r="AA148" s="732" t="str">
        <f t="shared" si="25"/>
        <v/>
      </c>
      <c r="AB148" s="643"/>
      <c r="AC148" s="276"/>
      <c r="AD148" s="277"/>
      <c r="AE148" s="278"/>
      <c r="AF148" s="278" t="str">
        <f t="shared" si="26"/>
        <v>a</v>
      </c>
      <c r="AG148" s="278"/>
      <c r="AH148" s="279">
        <f t="shared" si="27"/>
        <v>17.98</v>
      </c>
      <c r="AI148" s="279" t="str">
        <f t="shared" si="28"/>
        <v/>
      </c>
      <c r="AJ148" s="279" t="str">
        <f t="shared" si="29"/>
        <v/>
      </c>
      <c r="AK148" s="278"/>
      <c r="AL148" s="278"/>
      <c r="AM148" s="278"/>
      <c r="AN148" s="278"/>
      <c r="AO148" s="262"/>
      <c r="AP148" s="262"/>
      <c r="AQ148" s="262"/>
      <c r="AR148" s="262"/>
      <c r="AS148" s="262"/>
      <c r="AT148" s="262"/>
      <c r="AU148" s="262"/>
      <c r="AV148" s="262"/>
      <c r="AW148" s="262"/>
      <c r="AX148" s="264"/>
      <c r="AY148" s="264"/>
      <c r="AZ148" s="262"/>
    </row>
    <row r="149" spans="1:69" ht="27" customHeight="1">
      <c r="B149" s="639">
        <v>135</v>
      </c>
      <c r="C149" s="639" t="s">
        <v>2854</v>
      </c>
      <c r="D149" s="640" t="s">
        <v>984</v>
      </c>
      <c r="E149" s="640" t="s">
        <v>976</v>
      </c>
      <c r="F149" s="640">
        <f>IFERROR(VLOOKUP(C149,'Gebäude-Typen'!$A$7:$D$215,4,FALSE),"")</f>
        <v>1</v>
      </c>
      <c r="G149" s="641" t="s">
        <v>1179</v>
      </c>
      <c r="H149" s="640" t="s">
        <v>1002</v>
      </c>
      <c r="I149" s="639"/>
      <c r="J149" s="640" t="s">
        <v>2646</v>
      </c>
      <c r="K149" s="642">
        <v>18.55</v>
      </c>
      <c r="L149" s="639" t="s">
        <v>1003</v>
      </c>
      <c r="M149" s="639" t="s">
        <v>2625</v>
      </c>
      <c r="N149" s="639" t="s">
        <v>2625</v>
      </c>
      <c r="O149" s="639"/>
      <c r="P149" s="639"/>
      <c r="Q149" s="642"/>
      <c r="R149" s="639"/>
      <c r="S149" s="729">
        <f>IFERROR(ROUND(VLOOKUP(M149,Reinigungstage,IF('Gebäude-Typen'!$C$6&lt;&gt;0,'Gebäude-Typen'!$C$6,VLOOKUP(C149,Gebäude_Typen,2,FALSE)),FALSE),2),"")</f>
        <v>72.19</v>
      </c>
      <c r="T149" s="729">
        <f>IFERROR(ROUND(VLOOKUP(N149,Reinigungstage,IF('Gebäude-Typen'!$C$6&lt;&gt;0,'Gebäude-Typen'!$C$6,VLOOKUP(C149,Gebäude_Typen,3,FALSE)),FALSE),2),"")</f>
        <v>24</v>
      </c>
      <c r="U149" s="730">
        <f t="shared" si="21"/>
        <v>17.98</v>
      </c>
      <c r="V149" s="731">
        <f>IFERROR(INDEX('2. Raumgruppen'!$A$1:$Y$33,MATCH(IF(ISERROR(SEARCH(" ",M149,1)),MID(M149,1,3),MID(M149,1,SEARCH(" ",M149,1)-1)),'2. Raumgruppen'!$B:$B,0),IF(ISERROR(SEARCH(" ",M149,1)),MATCH('2. Raumgruppen'!$L$8,'2. Raumgruppen'!$8:$8,0),MATCH(MID(M149,SEARCH(" ",M149,1)+1,3),'2. Raumgruppen'!$8:$8,0))),"")</f>
        <v>0</v>
      </c>
      <c r="W149" s="731">
        <f>IFERROR(INDEX('2. Raumgruppen'!$A$1:$Y$33,MATCH(IF(ISERROR(SEARCH(" ",N149,1)),MID(N149,1,3),MID(N149,1,SEARCH(" ",N149,1)-1)),'2. Raumgruppen'!$B:$B,0),IF(ISERROR(SEARCH(" ",N149,1)),MATCH('2. Raumgruppen'!$L$8,'2. Raumgruppen'!$8:$8,0),MATCH(MID(N149,SEARCH(" ",N149,1)+1,3),'2. Raumgruppen'!$8:$8,0))),"")</f>
        <v>0</v>
      </c>
      <c r="X149" s="732">
        <f t="shared" si="22"/>
        <v>1339.1244999999999</v>
      </c>
      <c r="Y149" s="732">
        <f t="shared" si="23"/>
        <v>445.20000000000005</v>
      </c>
      <c r="Z149" s="733" t="str">
        <f t="shared" si="24"/>
        <v/>
      </c>
      <c r="AA149" s="732" t="str">
        <f t="shared" si="25"/>
        <v/>
      </c>
      <c r="AB149" s="643"/>
      <c r="AC149" s="276"/>
      <c r="AD149" s="277"/>
      <c r="AE149" s="278"/>
      <c r="AF149" s="278" t="str">
        <f t="shared" si="26"/>
        <v>a</v>
      </c>
      <c r="AG149" s="278"/>
      <c r="AH149" s="279">
        <f t="shared" si="27"/>
        <v>17.98</v>
      </c>
      <c r="AI149" s="279" t="str">
        <f t="shared" si="28"/>
        <v/>
      </c>
      <c r="AJ149" s="279" t="str">
        <f t="shared" si="29"/>
        <v/>
      </c>
      <c r="AK149" s="278"/>
      <c r="AL149" s="278"/>
      <c r="AM149" s="278"/>
      <c r="AN149" s="278"/>
      <c r="AO149" s="262"/>
      <c r="AP149" s="262"/>
      <c r="AQ149" s="262"/>
      <c r="AR149" s="262"/>
      <c r="AS149" s="262"/>
      <c r="AT149" s="262"/>
      <c r="AU149" s="262"/>
      <c r="AV149" s="262"/>
      <c r="AW149" s="262"/>
      <c r="AX149" s="262"/>
      <c r="AY149" s="262"/>
      <c r="AZ149" s="278"/>
    </row>
    <row r="150" spans="1:69" ht="27" customHeight="1">
      <c r="B150" s="639">
        <v>136</v>
      </c>
      <c r="C150" s="639" t="s">
        <v>2854</v>
      </c>
      <c r="D150" s="640" t="s">
        <v>984</v>
      </c>
      <c r="E150" s="640" t="s">
        <v>976</v>
      </c>
      <c r="F150" s="640">
        <f>IFERROR(VLOOKUP(C150,'Gebäude-Typen'!$A$7:$D$215,4,FALSE),"")</f>
        <v>1</v>
      </c>
      <c r="G150" s="641" t="s">
        <v>1180</v>
      </c>
      <c r="H150" s="640" t="s">
        <v>1002</v>
      </c>
      <c r="I150" s="639"/>
      <c r="J150" s="640" t="s">
        <v>2646</v>
      </c>
      <c r="K150" s="642">
        <v>17.46</v>
      </c>
      <c r="L150" s="639" t="s">
        <v>1003</v>
      </c>
      <c r="M150" s="639" t="s">
        <v>2625</v>
      </c>
      <c r="N150" s="639" t="s">
        <v>2625</v>
      </c>
      <c r="O150" s="639"/>
      <c r="P150" s="639"/>
      <c r="Q150" s="642"/>
      <c r="R150" s="639"/>
      <c r="S150" s="729">
        <f>IFERROR(ROUND(VLOOKUP(M150,Reinigungstage,IF('Gebäude-Typen'!$C$6&lt;&gt;0,'Gebäude-Typen'!$C$6,VLOOKUP(C150,Gebäude_Typen,2,FALSE)),FALSE),2),"")</f>
        <v>72.19</v>
      </c>
      <c r="T150" s="729">
        <f>IFERROR(ROUND(VLOOKUP(N150,Reinigungstage,IF('Gebäude-Typen'!$C$6&lt;&gt;0,'Gebäude-Typen'!$C$6,VLOOKUP(C150,Gebäude_Typen,3,FALSE)),FALSE),2),"")</f>
        <v>24</v>
      </c>
      <c r="U150" s="730">
        <f t="shared" si="21"/>
        <v>17.98</v>
      </c>
      <c r="V150" s="731">
        <f>IFERROR(INDEX('2. Raumgruppen'!$A$1:$Y$33,MATCH(IF(ISERROR(SEARCH(" ",M150,1)),MID(M150,1,3),MID(M150,1,SEARCH(" ",M150,1)-1)),'2. Raumgruppen'!$B:$B,0),IF(ISERROR(SEARCH(" ",M150,1)),MATCH('2. Raumgruppen'!$L$8,'2. Raumgruppen'!$8:$8,0),MATCH(MID(M150,SEARCH(" ",M150,1)+1,3),'2. Raumgruppen'!$8:$8,0))),"")</f>
        <v>0</v>
      </c>
      <c r="W150" s="731">
        <f>IFERROR(INDEX('2. Raumgruppen'!$A$1:$Y$33,MATCH(IF(ISERROR(SEARCH(" ",N150,1)),MID(N150,1,3),MID(N150,1,SEARCH(" ",N150,1)-1)),'2. Raumgruppen'!$B:$B,0),IF(ISERROR(SEARCH(" ",N150,1)),MATCH('2. Raumgruppen'!$L$8,'2. Raumgruppen'!$8:$8,0),MATCH(MID(N150,SEARCH(" ",N150,1)+1,3),'2. Raumgruppen'!$8:$8,0))),"")</f>
        <v>0</v>
      </c>
      <c r="X150" s="732">
        <f t="shared" si="22"/>
        <v>1260.4374</v>
      </c>
      <c r="Y150" s="732">
        <f t="shared" si="23"/>
        <v>419.04</v>
      </c>
      <c r="Z150" s="733" t="str">
        <f t="shared" si="24"/>
        <v/>
      </c>
      <c r="AA150" s="732" t="str">
        <f t="shared" si="25"/>
        <v/>
      </c>
      <c r="AB150" s="643"/>
      <c r="AC150" s="276"/>
      <c r="AD150" s="277"/>
      <c r="AE150" s="278"/>
      <c r="AF150" s="278" t="str">
        <f t="shared" si="26"/>
        <v>a</v>
      </c>
      <c r="AG150" s="278"/>
      <c r="AH150" s="279">
        <f t="shared" si="27"/>
        <v>17.98</v>
      </c>
      <c r="AI150" s="279" t="str">
        <f t="shared" si="28"/>
        <v/>
      </c>
      <c r="AJ150" s="279" t="str">
        <f t="shared" si="29"/>
        <v/>
      </c>
      <c r="AK150" s="278"/>
      <c r="AL150" s="278"/>
      <c r="AM150" s="278"/>
      <c r="AN150" s="278"/>
      <c r="AO150" s="262"/>
      <c r="AP150" s="262"/>
      <c r="AQ150" s="262"/>
      <c r="AR150" s="262"/>
      <c r="AS150" s="262"/>
      <c r="AT150" s="262"/>
      <c r="AU150" s="262"/>
      <c r="AV150" s="262"/>
      <c r="AW150" s="262"/>
      <c r="AX150" s="264"/>
      <c r="AY150" s="262"/>
      <c r="AZ150" s="262"/>
    </row>
    <row r="151" spans="1:69" ht="27" customHeight="1">
      <c r="B151" s="639">
        <v>137</v>
      </c>
      <c r="C151" s="639" t="s">
        <v>2854</v>
      </c>
      <c r="D151" s="640" t="s">
        <v>984</v>
      </c>
      <c r="E151" s="640" t="s">
        <v>976</v>
      </c>
      <c r="F151" s="640">
        <f>IFERROR(VLOOKUP(C151,'Gebäude-Typen'!$A$7:$D$215,4,FALSE),"")</f>
        <v>1</v>
      </c>
      <c r="G151" s="641" t="s">
        <v>1181</v>
      </c>
      <c r="H151" s="640" t="s">
        <v>1002</v>
      </c>
      <c r="I151" s="639"/>
      <c r="J151" s="640" t="s">
        <v>2646</v>
      </c>
      <c r="K151" s="642">
        <v>17.989999999999998</v>
      </c>
      <c r="L151" s="639" t="s">
        <v>1003</v>
      </c>
      <c r="M151" s="639" t="s">
        <v>2625</v>
      </c>
      <c r="N151" s="639" t="s">
        <v>2625</v>
      </c>
      <c r="O151" s="639"/>
      <c r="P151" s="639"/>
      <c r="Q151" s="642"/>
      <c r="R151" s="639"/>
      <c r="S151" s="729">
        <f>IFERROR(ROUND(VLOOKUP(M151,Reinigungstage,IF('Gebäude-Typen'!$C$6&lt;&gt;0,'Gebäude-Typen'!$C$6,VLOOKUP(C151,Gebäude_Typen,2,FALSE)),FALSE),2),"")</f>
        <v>72.19</v>
      </c>
      <c r="T151" s="729">
        <f>IFERROR(ROUND(VLOOKUP(N151,Reinigungstage,IF('Gebäude-Typen'!$C$6&lt;&gt;0,'Gebäude-Typen'!$C$6,VLOOKUP(C151,Gebäude_Typen,3,FALSE)),FALSE),2),"")</f>
        <v>24</v>
      </c>
      <c r="U151" s="730">
        <f t="shared" si="21"/>
        <v>17.98</v>
      </c>
      <c r="V151" s="731">
        <f>IFERROR(INDEX('2. Raumgruppen'!$A$1:$Y$33,MATCH(IF(ISERROR(SEARCH(" ",M151,1)),MID(M151,1,3),MID(M151,1,SEARCH(" ",M151,1)-1)),'2. Raumgruppen'!$B:$B,0),IF(ISERROR(SEARCH(" ",M151,1)),MATCH('2. Raumgruppen'!$L$8,'2. Raumgruppen'!$8:$8,0),MATCH(MID(M151,SEARCH(" ",M151,1)+1,3),'2. Raumgruppen'!$8:$8,0))),"")</f>
        <v>0</v>
      </c>
      <c r="W151" s="731">
        <f>IFERROR(INDEX('2. Raumgruppen'!$A$1:$Y$33,MATCH(IF(ISERROR(SEARCH(" ",N151,1)),MID(N151,1,3),MID(N151,1,SEARCH(" ",N151,1)-1)),'2. Raumgruppen'!$B:$B,0),IF(ISERROR(SEARCH(" ",N151,1)),MATCH('2. Raumgruppen'!$L$8,'2. Raumgruppen'!$8:$8,0),MATCH(MID(N151,SEARCH(" ",N151,1)+1,3),'2. Raumgruppen'!$8:$8,0))),"")</f>
        <v>0</v>
      </c>
      <c r="X151" s="732">
        <f t="shared" si="22"/>
        <v>1298.6980999999998</v>
      </c>
      <c r="Y151" s="732">
        <f t="shared" si="23"/>
        <v>431.76</v>
      </c>
      <c r="Z151" s="733" t="str">
        <f t="shared" si="24"/>
        <v/>
      </c>
      <c r="AA151" s="732" t="str">
        <f t="shared" si="25"/>
        <v/>
      </c>
      <c r="AB151" s="643"/>
      <c r="AC151" s="276"/>
      <c r="AD151" s="277"/>
      <c r="AE151" s="278"/>
      <c r="AF151" s="278" t="str">
        <f t="shared" si="26"/>
        <v>a</v>
      </c>
      <c r="AG151" s="278"/>
      <c r="AH151" s="279">
        <f t="shared" si="27"/>
        <v>17.98</v>
      </c>
      <c r="AI151" s="279" t="str">
        <f t="shared" si="28"/>
        <v/>
      </c>
      <c r="AJ151" s="279" t="str">
        <f t="shared" si="29"/>
        <v/>
      </c>
      <c r="AK151" s="278"/>
      <c r="AL151" s="278"/>
      <c r="AM151" s="278"/>
      <c r="AN151" s="278"/>
      <c r="AO151" s="262"/>
      <c r="AP151" s="262"/>
      <c r="AQ151" s="262"/>
      <c r="AR151" s="262"/>
      <c r="AS151" s="262"/>
      <c r="AT151" s="262"/>
      <c r="AU151" s="262"/>
      <c r="AV151" s="262"/>
      <c r="AW151" s="262"/>
      <c r="AX151" s="264"/>
      <c r="AY151" s="264"/>
      <c r="AZ151" s="262"/>
    </row>
    <row r="152" spans="1:69" ht="27" customHeight="1">
      <c r="B152" s="639">
        <v>138</v>
      </c>
      <c r="C152" s="639" t="s">
        <v>2854</v>
      </c>
      <c r="D152" s="640" t="s">
        <v>984</v>
      </c>
      <c r="E152" s="640" t="s">
        <v>976</v>
      </c>
      <c r="F152" s="640">
        <f>IFERROR(VLOOKUP(C152,'Gebäude-Typen'!$A$7:$D$215,4,FALSE),"")</f>
        <v>1</v>
      </c>
      <c r="G152" s="641" t="s">
        <v>1182</v>
      </c>
      <c r="H152" s="640" t="s">
        <v>1045</v>
      </c>
      <c r="I152" s="639"/>
      <c r="J152" s="640" t="s">
        <v>2649</v>
      </c>
      <c r="K152" s="642">
        <v>119.45</v>
      </c>
      <c r="L152" s="639" t="s">
        <v>1046</v>
      </c>
      <c r="M152" s="639" t="s">
        <v>2620</v>
      </c>
      <c r="N152" s="639" t="s">
        <v>2621</v>
      </c>
      <c r="O152" s="639"/>
      <c r="P152" s="639"/>
      <c r="Q152" s="642"/>
      <c r="R152" s="639"/>
      <c r="S152" s="729">
        <f>IFERROR(ROUND(VLOOKUP(M152,Reinigungstage,IF('Gebäude-Typen'!$C$6&lt;&gt;0,'Gebäude-Typen'!$C$6,VLOOKUP(C152,Gebäude_Typen,2,FALSE)),FALSE),2),"")</f>
        <v>108.28</v>
      </c>
      <c r="T152" s="729">
        <f>IFERROR(ROUND(VLOOKUP(N152,Reinigungstage,IF('Gebäude-Typen'!$C$6&lt;&gt;0,'Gebäude-Typen'!$C$6,VLOOKUP(C152,Gebäude_Typen,3,FALSE)),FALSE),2),"")</f>
        <v>12</v>
      </c>
      <c r="U152" s="730">
        <f t="shared" si="21"/>
        <v>17.98</v>
      </c>
      <c r="V152" s="731">
        <f>IFERROR(INDEX('2. Raumgruppen'!$A$1:$Y$33,MATCH(IF(ISERROR(SEARCH(" ",M152,1)),MID(M152,1,3),MID(M152,1,SEARCH(" ",M152,1)-1)),'2. Raumgruppen'!$B:$B,0),IF(ISERROR(SEARCH(" ",M152,1)),MATCH('2. Raumgruppen'!$L$8,'2. Raumgruppen'!$8:$8,0),MATCH(MID(M152,SEARCH(" ",M152,1)+1,3),'2. Raumgruppen'!$8:$8,0))),"")</f>
        <v>0</v>
      </c>
      <c r="W152" s="731">
        <f>IFERROR(INDEX('2. Raumgruppen'!$A$1:$Y$33,MATCH(IF(ISERROR(SEARCH(" ",N152,1)),MID(N152,1,3),MID(N152,1,SEARCH(" ",N152,1)-1)),'2. Raumgruppen'!$B:$B,0),IF(ISERROR(SEARCH(" ",N152,1)),MATCH('2. Raumgruppen'!$L$8,'2. Raumgruppen'!$8:$8,0),MATCH(MID(N152,SEARCH(" ",N152,1)+1,3),'2. Raumgruppen'!$8:$8,0))),"")</f>
        <v>0</v>
      </c>
      <c r="X152" s="732">
        <f t="shared" si="22"/>
        <v>12934.046</v>
      </c>
      <c r="Y152" s="732">
        <f t="shared" si="23"/>
        <v>1433.4</v>
      </c>
      <c r="Z152" s="733" t="str">
        <f t="shared" si="24"/>
        <v/>
      </c>
      <c r="AA152" s="732" t="str">
        <f t="shared" si="25"/>
        <v/>
      </c>
      <c r="AB152" s="643"/>
      <c r="AC152" s="276"/>
      <c r="AD152" s="277"/>
      <c r="AE152" s="278"/>
      <c r="AF152" s="278" t="str">
        <f t="shared" si="26"/>
        <v>f</v>
      </c>
      <c r="AG152" s="278"/>
      <c r="AH152" s="279">
        <f t="shared" si="27"/>
        <v>17.98</v>
      </c>
      <c r="AI152" s="279" t="str">
        <f t="shared" si="28"/>
        <v/>
      </c>
      <c r="AJ152" s="279" t="str">
        <f t="shared" si="29"/>
        <v/>
      </c>
      <c r="AK152" s="278"/>
      <c r="AL152" s="278"/>
      <c r="AM152" s="278"/>
      <c r="AN152" s="278"/>
      <c r="AO152" s="262"/>
      <c r="AP152" s="262"/>
      <c r="AQ152" s="262"/>
      <c r="AR152" s="262"/>
      <c r="AS152" s="262"/>
      <c r="AT152" s="262"/>
      <c r="AU152" s="262"/>
      <c r="AV152" s="262"/>
      <c r="AW152" s="262"/>
      <c r="AX152" s="262"/>
      <c r="AY152" s="264"/>
      <c r="AZ152" s="262"/>
    </row>
    <row r="153" spans="1:69" ht="27" customHeight="1">
      <c r="B153" s="639">
        <v>139</v>
      </c>
      <c r="C153" s="639" t="s">
        <v>2854</v>
      </c>
      <c r="D153" s="640" t="s">
        <v>984</v>
      </c>
      <c r="E153" s="640" t="s">
        <v>976</v>
      </c>
      <c r="F153" s="640">
        <f>IFERROR(VLOOKUP(C153,'Gebäude-Typen'!$A$7:$D$215,4,FALSE),"")</f>
        <v>1</v>
      </c>
      <c r="G153" s="641" t="s">
        <v>1183</v>
      </c>
      <c r="H153" s="640" t="s">
        <v>1184</v>
      </c>
      <c r="I153" s="639"/>
      <c r="J153" s="640" t="s">
        <v>2647</v>
      </c>
      <c r="K153" s="642">
        <v>8.31</v>
      </c>
      <c r="L153" s="639" t="s">
        <v>1011</v>
      </c>
      <c r="M153" s="639" t="s">
        <v>2628</v>
      </c>
      <c r="N153" s="639" t="s">
        <v>2628</v>
      </c>
      <c r="O153" s="639"/>
      <c r="P153" s="639"/>
      <c r="Q153" s="642"/>
      <c r="R153" s="639"/>
      <c r="S153" s="729">
        <f>IFERROR(ROUND(VLOOKUP(M153,Reinigungstage,IF('Gebäude-Typen'!$C$6&lt;&gt;0,'Gebäude-Typen'!$C$6,VLOOKUP(C153,Gebäude_Typen,2,FALSE)),FALSE),2),"")</f>
        <v>180.46</v>
      </c>
      <c r="T153" s="729">
        <f>IFERROR(ROUND(VLOOKUP(N153,Reinigungstage,IF('Gebäude-Typen'!$C$6&lt;&gt;0,'Gebäude-Typen'!$C$6,VLOOKUP(C153,Gebäude_Typen,3,FALSE)),FALSE),2),"")</f>
        <v>60</v>
      </c>
      <c r="U153" s="730">
        <f t="shared" si="21"/>
        <v>17.98</v>
      </c>
      <c r="V153" s="731">
        <f>IFERROR(INDEX('2. Raumgruppen'!$A$1:$Y$33,MATCH(IF(ISERROR(SEARCH(" ",M153,1)),MID(M153,1,3),MID(M153,1,SEARCH(" ",M153,1)-1)),'2. Raumgruppen'!$B:$B,0),IF(ISERROR(SEARCH(" ",M153,1)),MATCH('2. Raumgruppen'!$L$8,'2. Raumgruppen'!$8:$8,0),MATCH(MID(M153,SEARCH(" ",M153,1)+1,3),'2. Raumgruppen'!$8:$8,0))),"")</f>
        <v>0</v>
      </c>
      <c r="W153" s="731">
        <f>IFERROR(INDEX('2. Raumgruppen'!$A$1:$Y$33,MATCH(IF(ISERROR(SEARCH(" ",N153,1)),MID(N153,1,3),MID(N153,1,SEARCH(" ",N153,1)-1)),'2. Raumgruppen'!$B:$B,0),IF(ISERROR(SEARCH(" ",N153,1)),MATCH('2. Raumgruppen'!$L$8,'2. Raumgruppen'!$8:$8,0),MATCH(MID(N153,SEARCH(" ",N153,1)+1,3),'2. Raumgruppen'!$8:$8,0))),"")</f>
        <v>0</v>
      </c>
      <c r="X153" s="732">
        <f t="shared" si="22"/>
        <v>1499.6226000000001</v>
      </c>
      <c r="Y153" s="732">
        <f t="shared" si="23"/>
        <v>498.6</v>
      </c>
      <c r="Z153" s="733" t="str">
        <f t="shared" si="24"/>
        <v/>
      </c>
      <c r="AA153" s="732" t="str">
        <f t="shared" si="25"/>
        <v/>
      </c>
      <c r="AB153" s="643"/>
      <c r="AC153" s="276"/>
      <c r="AD153" s="277"/>
      <c r="AE153" s="278"/>
      <c r="AF153" s="278" t="str">
        <f t="shared" si="26"/>
        <v>c</v>
      </c>
      <c r="AG153" s="278"/>
      <c r="AH153" s="279">
        <f t="shared" si="27"/>
        <v>17.98</v>
      </c>
      <c r="AI153" s="279" t="str">
        <f t="shared" si="28"/>
        <v/>
      </c>
      <c r="AJ153" s="279" t="str">
        <f t="shared" si="29"/>
        <v/>
      </c>
      <c r="AK153" s="278"/>
      <c r="AL153" s="278"/>
      <c r="AM153" s="278"/>
      <c r="AN153" s="278"/>
      <c r="AO153" s="262"/>
      <c r="AP153" s="262"/>
      <c r="AQ153" s="262"/>
      <c r="AR153" s="262"/>
      <c r="AS153" s="262"/>
      <c r="AT153" s="262"/>
      <c r="AU153" s="262"/>
      <c r="AV153" s="262"/>
      <c r="AW153" s="262"/>
      <c r="AX153" s="262"/>
      <c r="AY153" s="262"/>
      <c r="AZ153" s="262"/>
    </row>
    <row r="154" spans="1:69" ht="27" customHeight="1">
      <c r="B154" s="639">
        <v>140</v>
      </c>
      <c r="C154" s="639" t="s">
        <v>2854</v>
      </c>
      <c r="D154" s="640" t="s">
        <v>984</v>
      </c>
      <c r="E154" s="640" t="s">
        <v>976</v>
      </c>
      <c r="F154" s="640">
        <f>IFERROR(VLOOKUP(C154,'Gebäude-Typen'!$A$7:$D$215,4,FALSE),"")</f>
        <v>1</v>
      </c>
      <c r="G154" s="641" t="s">
        <v>1185</v>
      </c>
      <c r="H154" s="640" t="s">
        <v>1010</v>
      </c>
      <c r="I154" s="639"/>
      <c r="J154" s="640" t="s">
        <v>2647</v>
      </c>
      <c r="K154" s="642">
        <v>15.46</v>
      </c>
      <c r="L154" s="639" t="s">
        <v>1011</v>
      </c>
      <c r="M154" s="639" t="s">
        <v>2628</v>
      </c>
      <c r="N154" s="639" t="s">
        <v>2628</v>
      </c>
      <c r="O154" s="639"/>
      <c r="P154" s="639"/>
      <c r="Q154" s="642"/>
      <c r="R154" s="639"/>
      <c r="S154" s="729">
        <f>IFERROR(ROUND(VLOOKUP(M154,Reinigungstage,IF('Gebäude-Typen'!$C$6&lt;&gt;0,'Gebäude-Typen'!$C$6,VLOOKUP(C154,Gebäude_Typen,2,FALSE)),FALSE),2),"")</f>
        <v>180.46</v>
      </c>
      <c r="T154" s="729">
        <f>IFERROR(ROUND(VLOOKUP(N154,Reinigungstage,IF('Gebäude-Typen'!$C$6&lt;&gt;0,'Gebäude-Typen'!$C$6,VLOOKUP(C154,Gebäude_Typen,3,FALSE)),FALSE),2),"")</f>
        <v>60</v>
      </c>
      <c r="U154" s="730">
        <f t="shared" si="21"/>
        <v>17.98</v>
      </c>
      <c r="V154" s="731">
        <f>IFERROR(INDEX('2. Raumgruppen'!$A$1:$Y$33,MATCH(IF(ISERROR(SEARCH(" ",M154,1)),MID(M154,1,3),MID(M154,1,SEARCH(" ",M154,1)-1)),'2. Raumgruppen'!$B:$B,0),IF(ISERROR(SEARCH(" ",M154,1)),MATCH('2. Raumgruppen'!$L$8,'2. Raumgruppen'!$8:$8,0),MATCH(MID(M154,SEARCH(" ",M154,1)+1,3),'2. Raumgruppen'!$8:$8,0))),"")</f>
        <v>0</v>
      </c>
      <c r="W154" s="731">
        <f>IFERROR(INDEX('2. Raumgruppen'!$A$1:$Y$33,MATCH(IF(ISERROR(SEARCH(" ",N154,1)),MID(N154,1,3),MID(N154,1,SEARCH(" ",N154,1)-1)),'2. Raumgruppen'!$B:$B,0),IF(ISERROR(SEARCH(" ",N154,1)),MATCH('2. Raumgruppen'!$L$8,'2. Raumgruppen'!$8:$8,0),MATCH(MID(N154,SEARCH(" ",N154,1)+1,3),'2. Raumgruppen'!$8:$8,0))),"")</f>
        <v>0</v>
      </c>
      <c r="X154" s="732">
        <f t="shared" si="22"/>
        <v>2789.9116000000004</v>
      </c>
      <c r="Y154" s="732">
        <f t="shared" si="23"/>
        <v>927.6</v>
      </c>
      <c r="Z154" s="733" t="str">
        <f t="shared" si="24"/>
        <v/>
      </c>
      <c r="AA154" s="732" t="str">
        <f t="shared" si="25"/>
        <v/>
      </c>
      <c r="AB154" s="643"/>
      <c r="AC154" s="276"/>
      <c r="AD154" s="277"/>
      <c r="AE154" s="278"/>
      <c r="AF154" s="278" t="str">
        <f t="shared" si="26"/>
        <v>c</v>
      </c>
      <c r="AG154" s="278"/>
      <c r="AH154" s="279">
        <f t="shared" si="27"/>
        <v>17.98</v>
      </c>
      <c r="AI154" s="279" t="str">
        <f t="shared" si="28"/>
        <v/>
      </c>
      <c r="AJ154" s="279" t="str">
        <f t="shared" si="29"/>
        <v/>
      </c>
      <c r="AK154" s="278"/>
      <c r="AL154" s="278"/>
      <c r="AM154" s="278"/>
      <c r="AN154" s="278"/>
      <c r="AO154" s="262"/>
      <c r="AP154" s="262"/>
      <c r="AQ154" s="262"/>
      <c r="AR154" s="262"/>
      <c r="AS154" s="262"/>
      <c r="AT154" s="262"/>
      <c r="AU154" s="262"/>
      <c r="AV154" s="262"/>
      <c r="AW154" s="262"/>
      <c r="AX154" s="262"/>
      <c r="AY154" s="262"/>
      <c r="AZ154" s="262"/>
    </row>
    <row r="155" spans="1:69" ht="27" customHeight="1">
      <c r="B155" s="639">
        <v>141</v>
      </c>
      <c r="C155" s="639" t="s">
        <v>2854</v>
      </c>
      <c r="D155" s="640" t="s">
        <v>984</v>
      </c>
      <c r="E155" s="640" t="s">
        <v>976</v>
      </c>
      <c r="F155" s="640">
        <f>IFERROR(VLOOKUP(C155,'Gebäude-Typen'!$A$7:$D$215,4,FALSE),"")</f>
        <v>1</v>
      </c>
      <c r="G155" s="641" t="s">
        <v>1186</v>
      </c>
      <c r="H155" s="640" t="s">
        <v>1070</v>
      </c>
      <c r="I155" s="639"/>
      <c r="J155" s="640" t="s">
        <v>2649</v>
      </c>
      <c r="K155" s="642">
        <v>3.6</v>
      </c>
      <c r="L155" s="639" t="s">
        <v>1071</v>
      </c>
      <c r="M155" s="639" t="s">
        <v>153</v>
      </c>
      <c r="N155" s="639" t="s">
        <v>153</v>
      </c>
      <c r="O155" s="639"/>
      <c r="P155" s="639"/>
      <c r="Q155" s="642"/>
      <c r="R155" s="639"/>
      <c r="S155" s="729">
        <f>IFERROR(ROUND(VLOOKUP(M155,Reinigungstage,IF('Gebäude-Typen'!$C$6&lt;&gt;0,'Gebäude-Typen'!$C$6,VLOOKUP(C155,Gebäude_Typen,2,FALSE)),FALSE),2),"")</f>
        <v>0</v>
      </c>
      <c r="T155" s="729">
        <f>IFERROR(ROUND(VLOOKUP(N155,Reinigungstage,IF('Gebäude-Typen'!$C$6&lt;&gt;0,'Gebäude-Typen'!$C$6,VLOOKUP(C155,Gebäude_Typen,3,FALSE)),FALSE),2),"")</f>
        <v>0</v>
      </c>
      <c r="U155" s="730">
        <f t="shared" si="21"/>
        <v>17.98</v>
      </c>
      <c r="V155" s="731">
        <f>IFERROR(INDEX('2. Raumgruppen'!$A$1:$Y$33,MATCH(IF(ISERROR(SEARCH(" ",M155,1)),MID(M155,1,3),MID(M155,1,SEARCH(" ",M155,1)-1)),'2. Raumgruppen'!$B:$B,0),IF(ISERROR(SEARCH(" ",M155,1)),MATCH('2. Raumgruppen'!$L$8,'2. Raumgruppen'!$8:$8,0),MATCH(MID(M155,SEARCH(" ",M155,1)+1,3),'2. Raumgruppen'!$8:$8,0))),"")</f>
        <v>0</v>
      </c>
      <c r="W155" s="731">
        <f>IFERROR(INDEX('2. Raumgruppen'!$A$1:$Y$33,MATCH(IF(ISERROR(SEARCH(" ",N155,1)),MID(N155,1,3),MID(N155,1,SEARCH(" ",N155,1)-1)),'2. Raumgruppen'!$B:$B,0),IF(ISERROR(SEARCH(" ",N155,1)),MATCH('2. Raumgruppen'!$L$8,'2. Raumgruppen'!$8:$8,0),MATCH(MID(N155,SEARCH(" ",N155,1)+1,3),'2. Raumgruppen'!$8:$8,0))),"")</f>
        <v>0</v>
      </c>
      <c r="X155" s="732">
        <f t="shared" si="22"/>
        <v>0</v>
      </c>
      <c r="Y155" s="732">
        <f t="shared" si="23"/>
        <v>0</v>
      </c>
      <c r="Z155" s="733" t="str">
        <f t="shared" si="24"/>
        <v/>
      </c>
      <c r="AA155" s="732" t="str">
        <f t="shared" si="25"/>
        <v/>
      </c>
      <c r="AB155" s="643"/>
      <c r="AC155" s="276"/>
      <c r="AD155" s="277"/>
      <c r="AE155" s="278"/>
      <c r="AF155" s="278" t="str">
        <f t="shared" si="26"/>
        <v>n</v>
      </c>
      <c r="AG155" s="278"/>
      <c r="AH155" s="279">
        <f t="shared" si="27"/>
        <v>17.98</v>
      </c>
      <c r="AI155" s="279" t="str">
        <f t="shared" si="28"/>
        <v/>
      </c>
      <c r="AJ155" s="279" t="str">
        <f t="shared" si="29"/>
        <v/>
      </c>
      <c r="AK155" s="278"/>
      <c r="AL155" s="278"/>
      <c r="AM155" s="278"/>
      <c r="AN155" s="278"/>
      <c r="AO155" s="262"/>
      <c r="AP155" s="262"/>
      <c r="AQ155" s="262"/>
      <c r="AR155" s="262"/>
      <c r="AS155" s="262"/>
      <c r="AT155" s="262"/>
      <c r="AU155" s="262"/>
      <c r="AV155" s="262"/>
      <c r="AW155" s="262"/>
      <c r="AX155" s="262"/>
      <c r="AY155" s="262"/>
      <c r="AZ155" s="264"/>
    </row>
    <row r="156" spans="1:69" ht="27" customHeight="1">
      <c r="B156" s="639">
        <v>142</v>
      </c>
      <c r="C156" s="639" t="s">
        <v>2854</v>
      </c>
      <c r="D156" s="640" t="s">
        <v>984</v>
      </c>
      <c r="E156" s="640" t="s">
        <v>976</v>
      </c>
      <c r="F156" s="640">
        <f>IFERROR(VLOOKUP(C156,'Gebäude-Typen'!$A$7:$D$215,4,FALSE),"")</f>
        <v>1</v>
      </c>
      <c r="G156" s="641" t="s">
        <v>1187</v>
      </c>
      <c r="H156" s="640" t="s">
        <v>1022</v>
      </c>
      <c r="I156" s="639"/>
      <c r="J156" s="640" t="s">
        <v>2649</v>
      </c>
      <c r="K156" s="642">
        <v>97.7</v>
      </c>
      <c r="L156" s="639" t="s">
        <v>1023</v>
      </c>
      <c r="M156" s="639" t="s">
        <v>2623</v>
      </c>
      <c r="N156" s="639" t="s">
        <v>153</v>
      </c>
      <c r="O156" s="639"/>
      <c r="P156" s="639"/>
      <c r="Q156" s="642"/>
      <c r="R156" s="639"/>
      <c r="S156" s="729">
        <f>IFERROR(ROUND(VLOOKUP(M156,Reinigungstage,IF('Gebäude-Typen'!$C$6&lt;&gt;0,'Gebäude-Typen'!$C$6,VLOOKUP(C156,Gebäude_Typen,2,FALSE)),FALSE),2),"")</f>
        <v>108.28</v>
      </c>
      <c r="T156" s="729">
        <f>IFERROR(ROUND(VLOOKUP(N156,Reinigungstage,IF('Gebäude-Typen'!$C$6&lt;&gt;0,'Gebäude-Typen'!$C$6,VLOOKUP(C156,Gebäude_Typen,3,FALSE)),FALSE),2),"")</f>
        <v>0</v>
      </c>
      <c r="U156" s="730">
        <f t="shared" si="21"/>
        <v>17.98</v>
      </c>
      <c r="V156" s="731">
        <f>IFERROR(INDEX('2. Raumgruppen'!$A$1:$Y$33,MATCH(IF(ISERROR(SEARCH(" ",M156,1)),MID(M156,1,3),MID(M156,1,SEARCH(" ",M156,1)-1)),'2. Raumgruppen'!$B:$B,0),IF(ISERROR(SEARCH(" ",M156,1)),MATCH('2. Raumgruppen'!$L$8,'2. Raumgruppen'!$8:$8,0),MATCH(MID(M156,SEARCH(" ",M156,1)+1,3),'2. Raumgruppen'!$8:$8,0))),"")</f>
        <v>0</v>
      </c>
      <c r="W156" s="731">
        <f>IFERROR(INDEX('2. Raumgruppen'!$A$1:$Y$33,MATCH(IF(ISERROR(SEARCH(" ",N156,1)),MID(N156,1,3),MID(N156,1,SEARCH(" ",N156,1)-1)),'2. Raumgruppen'!$B:$B,0),IF(ISERROR(SEARCH(" ",N156,1)),MATCH('2. Raumgruppen'!$L$8,'2. Raumgruppen'!$8:$8,0),MATCH(MID(N156,SEARCH(" ",N156,1)+1,3),'2. Raumgruppen'!$8:$8,0))),"")</f>
        <v>0</v>
      </c>
      <c r="X156" s="732">
        <f t="shared" si="22"/>
        <v>10578.956</v>
      </c>
      <c r="Y156" s="732">
        <f t="shared" si="23"/>
        <v>0</v>
      </c>
      <c r="Z156" s="733" t="str">
        <f>IFERROR(IF(V156="","",(X156/V156)),"")</f>
        <v/>
      </c>
      <c r="AA156" s="732" t="str">
        <f t="shared" si="25"/>
        <v/>
      </c>
      <c r="AB156" s="643"/>
      <c r="AC156" s="276"/>
      <c r="AD156" s="277"/>
      <c r="AE156" s="278"/>
      <c r="AF156" s="278" t="str">
        <f t="shared" si="26"/>
        <v>n</v>
      </c>
      <c r="AG156" s="278"/>
      <c r="AH156" s="279">
        <f t="shared" si="27"/>
        <v>17.98</v>
      </c>
      <c r="AI156" s="279" t="str">
        <f t="shared" si="28"/>
        <v/>
      </c>
      <c r="AJ156" s="279" t="str">
        <f t="shared" si="29"/>
        <v/>
      </c>
      <c r="AK156" s="278"/>
      <c r="AL156" s="278"/>
      <c r="AM156" s="278"/>
      <c r="AN156" s="278"/>
      <c r="AO156" s="262"/>
      <c r="AP156" s="262"/>
      <c r="AQ156" s="262"/>
      <c r="AR156" s="262"/>
      <c r="AS156" s="262"/>
      <c r="AT156" s="262"/>
      <c r="AU156" s="262"/>
      <c r="AV156" s="262"/>
      <c r="AW156" s="262"/>
      <c r="AX156" s="262"/>
      <c r="AY156" s="262"/>
      <c r="AZ156" s="262"/>
    </row>
    <row r="157" spans="1:69" ht="27" customHeight="1">
      <c r="B157" s="639">
        <v>143</v>
      </c>
      <c r="C157" s="639" t="s">
        <v>2854</v>
      </c>
      <c r="D157" s="640" t="s">
        <v>984</v>
      </c>
      <c r="E157" s="640" t="s">
        <v>976</v>
      </c>
      <c r="F157" s="640">
        <f>IFERROR(VLOOKUP(C157,'Gebäude-Typen'!$A$7:$D$215,4,FALSE),"")</f>
        <v>1</v>
      </c>
      <c r="G157" s="641" t="s">
        <v>1188</v>
      </c>
      <c r="H157" s="640" t="s">
        <v>1189</v>
      </c>
      <c r="I157" s="639" t="s">
        <v>2664</v>
      </c>
      <c r="J157" s="640" t="s">
        <v>2649</v>
      </c>
      <c r="K157" s="642">
        <v>98.56</v>
      </c>
      <c r="L157" s="639" t="s">
        <v>1190</v>
      </c>
      <c r="M157" s="639" t="s">
        <v>2629</v>
      </c>
      <c r="N157" s="639" t="s">
        <v>2624</v>
      </c>
      <c r="O157" s="639"/>
      <c r="P157" s="639" t="s">
        <v>2664</v>
      </c>
      <c r="Q157" s="642"/>
      <c r="R157" s="639"/>
      <c r="S157" s="729">
        <f>IFERROR(ROUND(VLOOKUP(M157,Reinigungstage,IF('Gebäude-Typen'!$C$6&lt;&gt;0,'Gebäude-Typen'!$C$6,VLOOKUP(C157,Gebäude_Typen,2,FALSE)),FALSE),2),"")</f>
        <v>72.19</v>
      </c>
      <c r="T157" s="729">
        <f>IFERROR(ROUND(VLOOKUP(N157,Reinigungstage,IF('Gebäude-Typen'!$C$6&lt;&gt;0,'Gebäude-Typen'!$C$6,VLOOKUP(C157,Gebäude_Typen,3,FALSE)),FALSE),2),"")</f>
        <v>12</v>
      </c>
      <c r="U157" s="730">
        <f t="shared" si="21"/>
        <v>17.98</v>
      </c>
      <c r="V157" s="731">
        <f>IFERROR(INDEX('2. Raumgruppen'!$A$1:$Y$33,MATCH(IF(ISERROR(SEARCH(" ",M157,1)),MID(M157,1,3),MID(M157,1,SEARCH(" ",M157,1)-1)),'2. Raumgruppen'!$B:$B,0),IF(ISERROR(SEARCH(" ",M157,1)),MATCH('2. Raumgruppen'!$L$8,'2. Raumgruppen'!$8:$8,0),MATCH(MID(M157,SEARCH(" ",M157,1)+1,3),'2. Raumgruppen'!$8:$8,0))),"")</f>
        <v>0</v>
      </c>
      <c r="W157" s="731">
        <f>IFERROR(INDEX('2. Raumgruppen'!$A$1:$Y$33,MATCH(IF(ISERROR(SEARCH(" ",N157,1)),MID(N157,1,3),MID(N157,1,SEARCH(" ",N157,1)-1)),'2. Raumgruppen'!$B:$B,0),IF(ISERROR(SEARCH(" ",N157,1)),MATCH('2. Raumgruppen'!$L$8,'2. Raumgruppen'!$8:$8,0),MATCH(MID(N157,SEARCH(" ",N157,1)+1,3),'2. Raumgruppen'!$8:$8,0))),"")</f>
        <v>0</v>
      </c>
      <c r="X157" s="732">
        <f t="shared" si="22"/>
        <v>7115.0464000000002</v>
      </c>
      <c r="Y157" s="732">
        <f t="shared" si="23"/>
        <v>1182.72</v>
      </c>
      <c r="Z157" s="733" t="str">
        <f t="shared" si="24"/>
        <v/>
      </c>
      <c r="AA157" s="732" t="str">
        <f t="shared" si="25"/>
        <v/>
      </c>
      <c r="AB157" s="643"/>
      <c r="AC157" s="276"/>
      <c r="AD157" s="277"/>
      <c r="AE157" s="278"/>
      <c r="AF157" s="278" t="str">
        <f t="shared" si="26"/>
        <v>b</v>
      </c>
      <c r="AG157" s="278"/>
      <c r="AH157" s="279">
        <f t="shared" si="27"/>
        <v>17.98</v>
      </c>
      <c r="AI157" s="279" t="str">
        <f t="shared" si="28"/>
        <v/>
      </c>
      <c r="AJ157" s="279" t="str">
        <f t="shared" si="29"/>
        <v/>
      </c>
      <c r="AK157" s="278"/>
      <c r="AL157" s="278"/>
      <c r="AM157" s="278"/>
      <c r="AN157" s="278"/>
      <c r="AO157" s="262"/>
      <c r="AP157" s="262"/>
      <c r="AQ157" s="262"/>
      <c r="AR157" s="262"/>
      <c r="AS157" s="262"/>
      <c r="AT157" s="262"/>
      <c r="AU157" s="262"/>
      <c r="AV157" s="262"/>
      <c r="AW157" s="264"/>
      <c r="AX157" s="262"/>
      <c r="AY157" s="262"/>
      <c r="AZ157" s="278"/>
    </row>
    <row r="158" spans="1:69" ht="27" customHeight="1">
      <c r="A158" s="264"/>
      <c r="B158" s="639">
        <v>144</v>
      </c>
      <c r="C158" s="639" t="s">
        <v>2854</v>
      </c>
      <c r="D158" s="640" t="s">
        <v>984</v>
      </c>
      <c r="E158" s="640" t="s">
        <v>976</v>
      </c>
      <c r="F158" s="640">
        <f>IFERROR(VLOOKUP(C158,'Gebäude-Typen'!$A$7:$D$215,4,FALSE),"")</f>
        <v>1</v>
      </c>
      <c r="G158" s="641" t="s">
        <v>1191</v>
      </c>
      <c r="H158" s="640" t="s">
        <v>1026</v>
      </c>
      <c r="I158" s="639"/>
      <c r="J158" s="640" t="s">
        <v>2649</v>
      </c>
      <c r="K158" s="642">
        <v>66.87</v>
      </c>
      <c r="L158" s="639" t="s">
        <v>1027</v>
      </c>
      <c r="M158" s="639" t="s">
        <v>2623</v>
      </c>
      <c r="N158" s="639" t="s">
        <v>153</v>
      </c>
      <c r="O158" s="639"/>
      <c r="P158" s="639"/>
      <c r="Q158" s="642"/>
      <c r="R158" s="639"/>
      <c r="S158" s="729">
        <f>IFERROR(ROUND(VLOOKUP(M158,Reinigungstage,IF('Gebäude-Typen'!$C$6&lt;&gt;0,'Gebäude-Typen'!$C$6,VLOOKUP(C158,Gebäude_Typen,2,FALSE)),FALSE),2),"")</f>
        <v>108.28</v>
      </c>
      <c r="T158" s="729">
        <f>IFERROR(ROUND(VLOOKUP(N158,Reinigungstage,IF('Gebäude-Typen'!$C$6&lt;&gt;0,'Gebäude-Typen'!$C$6,VLOOKUP(C158,Gebäude_Typen,3,FALSE)),FALSE),2),"")</f>
        <v>0</v>
      </c>
      <c r="U158" s="730">
        <f t="shared" si="21"/>
        <v>17.98</v>
      </c>
      <c r="V158" s="731">
        <f>IFERROR(INDEX('2. Raumgruppen'!$A$1:$Y$33,MATCH(IF(ISERROR(SEARCH(" ",M158,1)),MID(M158,1,3),MID(M158,1,SEARCH(" ",M158,1)-1)),'2. Raumgruppen'!$B:$B,0),IF(ISERROR(SEARCH(" ",M158,1)),MATCH('2. Raumgruppen'!$L$8,'2. Raumgruppen'!$8:$8,0),MATCH(MID(M158,SEARCH(" ",M158,1)+1,3),'2. Raumgruppen'!$8:$8,0))),"")</f>
        <v>0</v>
      </c>
      <c r="W158" s="731">
        <f>IFERROR(INDEX('2. Raumgruppen'!$A$1:$Y$33,MATCH(IF(ISERROR(SEARCH(" ",N158,1)),MID(N158,1,3),MID(N158,1,SEARCH(" ",N158,1)-1)),'2. Raumgruppen'!$B:$B,0),IF(ISERROR(SEARCH(" ",N158,1)),MATCH('2. Raumgruppen'!$L$8,'2. Raumgruppen'!$8:$8,0),MATCH(MID(N158,SEARCH(" ",N158,1)+1,3),'2. Raumgruppen'!$8:$8,0))),"")</f>
        <v>0</v>
      </c>
      <c r="X158" s="732">
        <f t="shared" si="22"/>
        <v>7240.6836000000003</v>
      </c>
      <c r="Y158" s="732">
        <f t="shared" si="23"/>
        <v>0</v>
      </c>
      <c r="Z158" s="733" t="str">
        <f>IFERROR(IF(V158="","",(X158/V158)),"")</f>
        <v/>
      </c>
      <c r="AA158" s="732" t="str">
        <f t="shared" si="25"/>
        <v/>
      </c>
      <c r="AB158" s="643"/>
      <c r="AC158" s="276"/>
      <c r="AD158" s="277"/>
      <c r="AE158" s="278"/>
      <c r="AF158" s="278" t="str">
        <f t="shared" si="26"/>
        <v>n</v>
      </c>
      <c r="AG158" s="278"/>
      <c r="AH158" s="279">
        <f t="shared" si="27"/>
        <v>17.98</v>
      </c>
      <c r="AI158" s="279" t="str">
        <f t="shared" si="28"/>
        <v/>
      </c>
      <c r="AJ158" s="279" t="str">
        <f t="shared" si="29"/>
        <v/>
      </c>
      <c r="AK158" s="278"/>
      <c r="AL158" s="278"/>
      <c r="AM158" s="278"/>
      <c r="AN158" s="278"/>
      <c r="AO158" s="262"/>
      <c r="AP158" s="262"/>
      <c r="AQ158" s="262"/>
      <c r="AR158" s="262"/>
      <c r="AS158" s="262"/>
      <c r="AT158" s="262"/>
      <c r="AU158" s="262"/>
      <c r="AV158" s="262"/>
      <c r="AW158" s="262"/>
      <c r="AX158" s="262"/>
      <c r="AY158" s="262"/>
      <c r="AZ158" s="262"/>
    </row>
    <row r="159" spans="1:69" ht="27" customHeight="1">
      <c r="B159" s="639">
        <v>145</v>
      </c>
      <c r="C159" s="639" t="s">
        <v>2854</v>
      </c>
      <c r="D159" s="640" t="s">
        <v>984</v>
      </c>
      <c r="E159" s="640" t="s">
        <v>976</v>
      </c>
      <c r="F159" s="640">
        <f>IFERROR(VLOOKUP(C159,'Gebäude-Typen'!$A$7:$D$215,4,FALSE),"")</f>
        <v>1</v>
      </c>
      <c r="G159" s="641" t="s">
        <v>1192</v>
      </c>
      <c r="H159" s="640" t="s">
        <v>1149</v>
      </c>
      <c r="I159" s="639"/>
      <c r="J159" s="640" t="s">
        <v>2649</v>
      </c>
      <c r="K159" s="642">
        <v>6.1</v>
      </c>
      <c r="L159" s="639" t="s">
        <v>1150</v>
      </c>
      <c r="M159" s="639" t="s">
        <v>2625</v>
      </c>
      <c r="N159" s="639" t="s">
        <v>2625</v>
      </c>
      <c r="O159" s="639"/>
      <c r="P159" s="639"/>
      <c r="Q159" s="642"/>
      <c r="R159" s="639"/>
      <c r="S159" s="729">
        <f>IFERROR(ROUND(VLOOKUP(M159,Reinigungstage,IF('Gebäude-Typen'!$C$6&lt;&gt;0,'Gebäude-Typen'!$C$6,VLOOKUP(C159,Gebäude_Typen,2,FALSE)),FALSE),2),"")</f>
        <v>72.19</v>
      </c>
      <c r="T159" s="729">
        <f>IFERROR(ROUND(VLOOKUP(N159,Reinigungstage,IF('Gebäude-Typen'!$C$6&lt;&gt;0,'Gebäude-Typen'!$C$6,VLOOKUP(C159,Gebäude_Typen,3,FALSE)),FALSE),2),"")</f>
        <v>24</v>
      </c>
      <c r="U159" s="730">
        <f t="shared" si="21"/>
        <v>17.98</v>
      </c>
      <c r="V159" s="731">
        <f>IFERROR(INDEX('2. Raumgruppen'!$A$1:$Y$33,MATCH(IF(ISERROR(SEARCH(" ",M159,1)),MID(M159,1,3),MID(M159,1,SEARCH(" ",M159,1)-1)),'2. Raumgruppen'!$B:$B,0),IF(ISERROR(SEARCH(" ",M159,1)),MATCH('2. Raumgruppen'!$L$8,'2. Raumgruppen'!$8:$8,0),MATCH(MID(M159,SEARCH(" ",M159,1)+1,3),'2. Raumgruppen'!$8:$8,0))),"")</f>
        <v>0</v>
      </c>
      <c r="W159" s="731">
        <f>IFERROR(INDEX('2. Raumgruppen'!$A$1:$Y$33,MATCH(IF(ISERROR(SEARCH(" ",N159,1)),MID(N159,1,3),MID(N159,1,SEARCH(" ",N159,1)-1)),'2. Raumgruppen'!$B:$B,0),IF(ISERROR(SEARCH(" ",N159,1)),MATCH('2. Raumgruppen'!$L$8,'2. Raumgruppen'!$8:$8,0),MATCH(MID(N159,SEARCH(" ",N159,1)+1,3),'2. Raumgruppen'!$8:$8,0))),"")</f>
        <v>0</v>
      </c>
      <c r="X159" s="732">
        <f t="shared" si="22"/>
        <v>440.35899999999998</v>
      </c>
      <c r="Y159" s="732">
        <f t="shared" si="23"/>
        <v>146.39999999999998</v>
      </c>
      <c r="Z159" s="733" t="str">
        <f t="shared" si="24"/>
        <v/>
      </c>
      <c r="AA159" s="732" t="str">
        <f t="shared" si="25"/>
        <v/>
      </c>
      <c r="AB159" s="643"/>
      <c r="AC159" s="276"/>
      <c r="AD159" s="277"/>
      <c r="AE159" s="278"/>
      <c r="AF159" s="278" t="str">
        <f t="shared" si="26"/>
        <v>a</v>
      </c>
      <c r="AG159" s="278"/>
      <c r="AH159" s="279">
        <f t="shared" si="27"/>
        <v>17.98</v>
      </c>
      <c r="AI159" s="279" t="str">
        <f t="shared" si="28"/>
        <v/>
      </c>
      <c r="AJ159" s="279" t="str">
        <f t="shared" si="29"/>
        <v/>
      </c>
      <c r="AK159" s="278"/>
      <c r="AL159" s="278"/>
      <c r="AM159" s="278"/>
      <c r="AN159" s="278"/>
      <c r="AO159" s="262"/>
      <c r="AP159" s="262"/>
      <c r="AQ159" s="262"/>
      <c r="AR159" s="262"/>
      <c r="AS159" s="262"/>
      <c r="AT159" s="262"/>
      <c r="AU159" s="262"/>
      <c r="AV159" s="262"/>
      <c r="AW159" s="264"/>
      <c r="AX159" s="264"/>
      <c r="AY159" s="264"/>
      <c r="AZ159" s="262"/>
    </row>
    <row r="160" spans="1:69" ht="27" customHeight="1">
      <c r="B160" s="639">
        <v>146</v>
      </c>
      <c r="C160" s="639" t="s">
        <v>2854</v>
      </c>
      <c r="D160" s="640" t="s">
        <v>984</v>
      </c>
      <c r="E160" s="640" t="s">
        <v>976</v>
      </c>
      <c r="F160" s="640">
        <f>IFERROR(VLOOKUP(C160,'Gebäude-Typen'!$A$7:$D$215,4,FALSE),"")</f>
        <v>1</v>
      </c>
      <c r="G160" s="641" t="s">
        <v>1193</v>
      </c>
      <c r="H160" s="640" t="s">
        <v>1045</v>
      </c>
      <c r="I160" s="639"/>
      <c r="J160" s="640" t="s">
        <v>2649</v>
      </c>
      <c r="K160" s="642">
        <v>4.3600000000000003</v>
      </c>
      <c r="L160" s="639" t="s">
        <v>1046</v>
      </c>
      <c r="M160" s="639" t="s">
        <v>2620</v>
      </c>
      <c r="N160" s="639" t="s">
        <v>2621</v>
      </c>
      <c r="O160" s="639"/>
      <c r="P160" s="639"/>
      <c r="Q160" s="642"/>
      <c r="R160" s="639"/>
      <c r="S160" s="729">
        <f>IFERROR(ROUND(VLOOKUP(M160,Reinigungstage,IF('Gebäude-Typen'!$C$6&lt;&gt;0,'Gebäude-Typen'!$C$6,VLOOKUP(C160,Gebäude_Typen,2,FALSE)),FALSE),2),"")</f>
        <v>108.28</v>
      </c>
      <c r="T160" s="729">
        <f>IFERROR(ROUND(VLOOKUP(N160,Reinigungstage,IF('Gebäude-Typen'!$C$6&lt;&gt;0,'Gebäude-Typen'!$C$6,VLOOKUP(C160,Gebäude_Typen,3,FALSE)),FALSE),2),"")</f>
        <v>12</v>
      </c>
      <c r="U160" s="730">
        <f t="shared" si="21"/>
        <v>17.98</v>
      </c>
      <c r="V160" s="731">
        <f>IFERROR(INDEX('2. Raumgruppen'!$A$1:$Y$33,MATCH(IF(ISERROR(SEARCH(" ",M160,1)),MID(M160,1,3),MID(M160,1,SEARCH(" ",M160,1)-1)),'2. Raumgruppen'!$B:$B,0),IF(ISERROR(SEARCH(" ",M160,1)),MATCH('2. Raumgruppen'!$L$8,'2. Raumgruppen'!$8:$8,0),MATCH(MID(M160,SEARCH(" ",M160,1)+1,3),'2. Raumgruppen'!$8:$8,0))),"")</f>
        <v>0</v>
      </c>
      <c r="W160" s="731">
        <f>IFERROR(INDEX('2. Raumgruppen'!$A$1:$Y$33,MATCH(IF(ISERROR(SEARCH(" ",N160,1)),MID(N160,1,3),MID(N160,1,SEARCH(" ",N160,1)-1)),'2. Raumgruppen'!$B:$B,0),IF(ISERROR(SEARCH(" ",N160,1)),MATCH('2. Raumgruppen'!$L$8,'2. Raumgruppen'!$8:$8,0),MATCH(MID(N160,SEARCH(" ",N160,1)+1,3),'2. Raumgruppen'!$8:$8,0))),"")</f>
        <v>0</v>
      </c>
      <c r="X160" s="732">
        <f t="shared" si="22"/>
        <v>472.10080000000005</v>
      </c>
      <c r="Y160" s="732">
        <f t="shared" si="23"/>
        <v>52.320000000000007</v>
      </c>
      <c r="Z160" s="733" t="str">
        <f t="shared" si="24"/>
        <v/>
      </c>
      <c r="AA160" s="732" t="str">
        <f t="shared" si="25"/>
        <v/>
      </c>
      <c r="AB160" s="643"/>
      <c r="AC160" s="276"/>
      <c r="AD160" s="277"/>
      <c r="AE160" s="278"/>
      <c r="AF160" s="278" t="str">
        <f t="shared" si="26"/>
        <v>f</v>
      </c>
      <c r="AG160" s="278"/>
      <c r="AH160" s="279">
        <f t="shared" si="27"/>
        <v>17.98</v>
      </c>
      <c r="AI160" s="279" t="str">
        <f t="shared" si="28"/>
        <v/>
      </c>
      <c r="AJ160" s="279" t="str">
        <f t="shared" si="29"/>
        <v/>
      </c>
      <c r="AK160" s="278"/>
      <c r="AL160" s="278"/>
      <c r="AM160" s="278"/>
      <c r="AN160" s="278"/>
      <c r="AO160" s="262"/>
      <c r="AP160" s="262"/>
      <c r="AQ160" s="262"/>
      <c r="AR160" s="262"/>
      <c r="AS160" s="262"/>
      <c r="AT160" s="262"/>
      <c r="AU160" s="262"/>
      <c r="AV160" s="262"/>
      <c r="AW160" s="262"/>
      <c r="AX160" s="262"/>
      <c r="AY160" s="262"/>
      <c r="AZ160" s="262"/>
    </row>
    <row r="161" spans="1:72" ht="27" customHeight="1">
      <c r="B161" s="639">
        <v>147</v>
      </c>
      <c r="C161" s="639" t="s">
        <v>2854</v>
      </c>
      <c r="D161" s="640" t="s">
        <v>984</v>
      </c>
      <c r="E161" s="640" t="s">
        <v>976</v>
      </c>
      <c r="F161" s="640">
        <f>IFERROR(VLOOKUP(C161,'Gebäude-Typen'!$A$7:$D$215,4,FALSE),"")</f>
        <v>1</v>
      </c>
      <c r="G161" s="641" t="s">
        <v>1194</v>
      </c>
      <c r="H161" s="640" t="s">
        <v>1070</v>
      </c>
      <c r="I161" s="639"/>
      <c r="J161" s="640" t="s">
        <v>2649</v>
      </c>
      <c r="K161" s="642">
        <v>6.88</v>
      </c>
      <c r="L161" s="639" t="s">
        <v>1071</v>
      </c>
      <c r="M161" s="639" t="s">
        <v>153</v>
      </c>
      <c r="N161" s="639" t="s">
        <v>153</v>
      </c>
      <c r="O161" s="639"/>
      <c r="P161" s="639"/>
      <c r="Q161" s="642"/>
      <c r="R161" s="639"/>
      <c r="S161" s="729">
        <f>IFERROR(ROUND(VLOOKUP(M161,Reinigungstage,IF('Gebäude-Typen'!$C$6&lt;&gt;0,'Gebäude-Typen'!$C$6,VLOOKUP(C161,Gebäude_Typen,2,FALSE)),FALSE),2),"")</f>
        <v>0</v>
      </c>
      <c r="T161" s="729">
        <f>IFERROR(ROUND(VLOOKUP(N161,Reinigungstage,IF('Gebäude-Typen'!$C$6&lt;&gt;0,'Gebäude-Typen'!$C$6,VLOOKUP(C161,Gebäude_Typen,3,FALSE)),FALSE),2),"")</f>
        <v>0</v>
      </c>
      <c r="U161" s="730">
        <f t="shared" si="21"/>
        <v>17.98</v>
      </c>
      <c r="V161" s="731">
        <f>IFERROR(INDEX('2. Raumgruppen'!$A$1:$Y$33,MATCH(IF(ISERROR(SEARCH(" ",M161,1)),MID(M161,1,3),MID(M161,1,SEARCH(" ",M161,1)-1)),'2. Raumgruppen'!$B:$B,0),IF(ISERROR(SEARCH(" ",M161,1)),MATCH('2. Raumgruppen'!$L$8,'2. Raumgruppen'!$8:$8,0),MATCH(MID(M161,SEARCH(" ",M161,1)+1,3),'2. Raumgruppen'!$8:$8,0))),"")</f>
        <v>0</v>
      </c>
      <c r="W161" s="731">
        <f>IFERROR(INDEX('2. Raumgruppen'!$A$1:$Y$33,MATCH(IF(ISERROR(SEARCH(" ",N161,1)),MID(N161,1,3),MID(N161,1,SEARCH(" ",N161,1)-1)),'2. Raumgruppen'!$B:$B,0),IF(ISERROR(SEARCH(" ",N161,1)),MATCH('2. Raumgruppen'!$L$8,'2. Raumgruppen'!$8:$8,0),MATCH(MID(N161,SEARCH(" ",N161,1)+1,3),'2. Raumgruppen'!$8:$8,0))),"")</f>
        <v>0</v>
      </c>
      <c r="X161" s="732">
        <f t="shared" si="22"/>
        <v>0</v>
      </c>
      <c r="Y161" s="732">
        <f t="shared" si="23"/>
        <v>0</v>
      </c>
      <c r="Z161" s="733" t="str">
        <f t="shared" si="24"/>
        <v/>
      </c>
      <c r="AA161" s="732" t="str">
        <f t="shared" si="25"/>
        <v/>
      </c>
      <c r="AB161" s="643"/>
      <c r="AC161" s="276"/>
      <c r="AD161" s="277"/>
      <c r="AE161" s="278"/>
      <c r="AF161" s="278" t="str">
        <f t="shared" si="26"/>
        <v>n</v>
      </c>
      <c r="AG161" s="278"/>
      <c r="AH161" s="279">
        <f t="shared" si="27"/>
        <v>17.98</v>
      </c>
      <c r="AI161" s="279" t="str">
        <f t="shared" si="28"/>
        <v/>
      </c>
      <c r="AJ161" s="279" t="str">
        <f t="shared" si="29"/>
        <v/>
      </c>
      <c r="AK161" s="278"/>
      <c r="AL161" s="278"/>
      <c r="AM161" s="278"/>
      <c r="AN161" s="278"/>
      <c r="AO161" s="262"/>
      <c r="AP161" s="262"/>
      <c r="AQ161" s="262"/>
      <c r="AR161" s="262"/>
      <c r="AS161" s="262"/>
      <c r="AT161" s="262"/>
      <c r="AU161" s="262"/>
      <c r="AV161" s="262"/>
      <c r="AW161" s="262"/>
      <c r="AX161" s="264"/>
      <c r="AY161" s="262"/>
      <c r="AZ161" s="264"/>
    </row>
    <row r="162" spans="1:72" ht="27" customHeight="1">
      <c r="B162" s="639">
        <v>148</v>
      </c>
      <c r="C162" s="639" t="s">
        <v>2854</v>
      </c>
      <c r="D162" s="640" t="s">
        <v>984</v>
      </c>
      <c r="E162" s="640" t="s">
        <v>976</v>
      </c>
      <c r="F162" s="640">
        <f>IFERROR(VLOOKUP(C162,'Gebäude-Typen'!$A$7:$D$215,4,FALSE),"")</f>
        <v>1</v>
      </c>
      <c r="G162" s="641" t="s">
        <v>1195</v>
      </c>
      <c r="H162" s="640" t="s">
        <v>1045</v>
      </c>
      <c r="I162" s="639"/>
      <c r="J162" s="640" t="s">
        <v>2649</v>
      </c>
      <c r="K162" s="642">
        <v>58.77</v>
      </c>
      <c r="L162" s="639" t="s">
        <v>1046</v>
      </c>
      <c r="M162" s="639" t="s">
        <v>2620</v>
      </c>
      <c r="N162" s="639" t="s">
        <v>2621</v>
      </c>
      <c r="O162" s="639"/>
      <c r="P162" s="639"/>
      <c r="Q162" s="642"/>
      <c r="R162" s="639"/>
      <c r="S162" s="729">
        <f>IFERROR(ROUND(VLOOKUP(M162,Reinigungstage,IF('Gebäude-Typen'!$C$6&lt;&gt;0,'Gebäude-Typen'!$C$6,VLOOKUP(C162,Gebäude_Typen,2,FALSE)),FALSE),2),"")</f>
        <v>108.28</v>
      </c>
      <c r="T162" s="729">
        <f>IFERROR(ROUND(VLOOKUP(N162,Reinigungstage,IF('Gebäude-Typen'!$C$6&lt;&gt;0,'Gebäude-Typen'!$C$6,VLOOKUP(C162,Gebäude_Typen,3,FALSE)),FALSE),2),"")</f>
        <v>12</v>
      </c>
      <c r="U162" s="730">
        <f t="shared" si="21"/>
        <v>17.98</v>
      </c>
      <c r="V162" s="731">
        <f>IFERROR(INDEX('2. Raumgruppen'!$A$1:$Y$33,MATCH(IF(ISERROR(SEARCH(" ",M162,1)),MID(M162,1,3),MID(M162,1,SEARCH(" ",M162,1)-1)),'2. Raumgruppen'!$B:$B,0),IF(ISERROR(SEARCH(" ",M162,1)),MATCH('2. Raumgruppen'!$L$8,'2. Raumgruppen'!$8:$8,0),MATCH(MID(M162,SEARCH(" ",M162,1)+1,3),'2. Raumgruppen'!$8:$8,0))),"")</f>
        <v>0</v>
      </c>
      <c r="W162" s="731">
        <f>IFERROR(INDEX('2. Raumgruppen'!$A$1:$Y$33,MATCH(IF(ISERROR(SEARCH(" ",N162,1)),MID(N162,1,3),MID(N162,1,SEARCH(" ",N162,1)-1)),'2. Raumgruppen'!$B:$B,0),IF(ISERROR(SEARCH(" ",N162,1)),MATCH('2. Raumgruppen'!$L$8,'2. Raumgruppen'!$8:$8,0),MATCH(MID(N162,SEARCH(" ",N162,1)+1,3),'2. Raumgruppen'!$8:$8,0))),"")</f>
        <v>0</v>
      </c>
      <c r="X162" s="732">
        <f t="shared" si="22"/>
        <v>6363.6156000000001</v>
      </c>
      <c r="Y162" s="732">
        <f t="shared" si="23"/>
        <v>705.24</v>
      </c>
      <c r="Z162" s="733" t="str">
        <f t="shared" si="24"/>
        <v/>
      </c>
      <c r="AA162" s="732" t="str">
        <f t="shared" si="25"/>
        <v/>
      </c>
      <c r="AB162" s="643"/>
      <c r="AC162" s="276"/>
      <c r="AD162" s="277"/>
      <c r="AE162" s="278"/>
      <c r="AF162" s="278" t="str">
        <f t="shared" si="26"/>
        <v>f</v>
      </c>
      <c r="AG162" s="278"/>
      <c r="AH162" s="279">
        <f t="shared" si="27"/>
        <v>17.98</v>
      </c>
      <c r="AI162" s="279" t="str">
        <f t="shared" si="28"/>
        <v/>
      </c>
      <c r="AJ162" s="279" t="str">
        <f t="shared" si="29"/>
        <v/>
      </c>
      <c r="AK162" s="278"/>
      <c r="AL162" s="278"/>
      <c r="AM162" s="278"/>
      <c r="AN162" s="278"/>
      <c r="AO162" s="262"/>
      <c r="AP162" s="262"/>
      <c r="AQ162" s="262"/>
      <c r="AR162" s="262"/>
      <c r="AS162" s="262"/>
      <c r="AT162" s="262"/>
      <c r="AU162" s="262"/>
      <c r="AV162" s="262"/>
      <c r="AW162" s="262"/>
      <c r="AX162" s="264"/>
      <c r="AY162" s="262"/>
      <c r="AZ162" s="264"/>
    </row>
    <row r="163" spans="1:72" ht="27" customHeight="1">
      <c r="A163" s="264"/>
      <c r="B163" s="639">
        <v>149</v>
      </c>
      <c r="C163" s="639" t="s">
        <v>2854</v>
      </c>
      <c r="D163" s="640" t="s">
        <v>984</v>
      </c>
      <c r="E163" s="640" t="s">
        <v>976</v>
      </c>
      <c r="F163" s="640">
        <f>IFERROR(VLOOKUP(C163,'Gebäude-Typen'!$A$7:$D$215,4,FALSE),"")</f>
        <v>1</v>
      </c>
      <c r="G163" s="641" t="s">
        <v>1196</v>
      </c>
      <c r="H163" s="640" t="s">
        <v>1002</v>
      </c>
      <c r="I163" s="639"/>
      <c r="J163" s="640" t="s">
        <v>2646</v>
      </c>
      <c r="K163" s="642">
        <v>18.170000000000002</v>
      </c>
      <c r="L163" s="639" t="s">
        <v>1003</v>
      </c>
      <c r="M163" s="639" t="s">
        <v>2625</v>
      </c>
      <c r="N163" s="639" t="s">
        <v>2625</v>
      </c>
      <c r="O163" s="639"/>
      <c r="P163" s="639"/>
      <c r="Q163" s="642"/>
      <c r="R163" s="639"/>
      <c r="S163" s="729">
        <f>IFERROR(ROUND(VLOOKUP(M163,Reinigungstage,IF('Gebäude-Typen'!$C$6&lt;&gt;0,'Gebäude-Typen'!$C$6,VLOOKUP(C163,Gebäude_Typen,2,FALSE)),FALSE),2),"")</f>
        <v>72.19</v>
      </c>
      <c r="T163" s="729">
        <f>IFERROR(ROUND(VLOOKUP(N163,Reinigungstage,IF('Gebäude-Typen'!$C$6&lt;&gt;0,'Gebäude-Typen'!$C$6,VLOOKUP(C163,Gebäude_Typen,3,FALSE)),FALSE),2),"")</f>
        <v>24</v>
      </c>
      <c r="U163" s="730">
        <f t="shared" si="21"/>
        <v>17.98</v>
      </c>
      <c r="V163" s="731">
        <f>IFERROR(INDEX('2. Raumgruppen'!$A$1:$Y$33,MATCH(IF(ISERROR(SEARCH(" ",M163,1)),MID(M163,1,3),MID(M163,1,SEARCH(" ",M163,1)-1)),'2. Raumgruppen'!$B:$B,0),IF(ISERROR(SEARCH(" ",M163,1)),MATCH('2. Raumgruppen'!$L$8,'2. Raumgruppen'!$8:$8,0),MATCH(MID(M163,SEARCH(" ",M163,1)+1,3),'2. Raumgruppen'!$8:$8,0))),"")</f>
        <v>0</v>
      </c>
      <c r="W163" s="731">
        <f>IFERROR(INDEX('2. Raumgruppen'!$A$1:$Y$33,MATCH(IF(ISERROR(SEARCH(" ",N163,1)),MID(N163,1,3),MID(N163,1,SEARCH(" ",N163,1)-1)),'2. Raumgruppen'!$B:$B,0),IF(ISERROR(SEARCH(" ",N163,1)),MATCH('2. Raumgruppen'!$L$8,'2. Raumgruppen'!$8:$8,0),MATCH(MID(N163,SEARCH(" ",N163,1)+1,3),'2. Raumgruppen'!$8:$8,0))),"")</f>
        <v>0</v>
      </c>
      <c r="X163" s="732">
        <f t="shared" si="22"/>
        <v>1311.6923000000002</v>
      </c>
      <c r="Y163" s="732">
        <f t="shared" si="23"/>
        <v>436.08000000000004</v>
      </c>
      <c r="Z163" s="733" t="str">
        <f t="shared" si="24"/>
        <v/>
      </c>
      <c r="AA163" s="732" t="str">
        <f t="shared" si="25"/>
        <v/>
      </c>
      <c r="AB163" s="643"/>
      <c r="AC163" s="276"/>
      <c r="AD163" s="277"/>
      <c r="AE163" s="278"/>
      <c r="AF163" s="278" t="str">
        <f t="shared" si="26"/>
        <v>a</v>
      </c>
      <c r="AG163" s="278"/>
      <c r="AH163" s="279">
        <f t="shared" si="27"/>
        <v>17.98</v>
      </c>
      <c r="AI163" s="279" t="str">
        <f t="shared" si="28"/>
        <v/>
      </c>
      <c r="AJ163" s="279" t="str">
        <f t="shared" si="29"/>
        <v/>
      </c>
      <c r="AK163" s="278"/>
      <c r="AL163" s="278"/>
      <c r="AM163" s="278"/>
      <c r="AN163" s="278"/>
      <c r="AO163" s="262"/>
      <c r="AP163" s="262"/>
      <c r="AQ163" s="262"/>
      <c r="AR163" s="262"/>
      <c r="AS163" s="262"/>
      <c r="AT163" s="262"/>
      <c r="AU163" s="262"/>
      <c r="AV163" s="262"/>
      <c r="AW163" s="264"/>
      <c r="AX163" s="264"/>
      <c r="AY163" s="264"/>
      <c r="AZ163" s="278"/>
    </row>
    <row r="164" spans="1:72" ht="27" customHeight="1">
      <c r="A164" s="264"/>
      <c r="B164" s="639">
        <v>150</v>
      </c>
      <c r="C164" s="639" t="s">
        <v>2854</v>
      </c>
      <c r="D164" s="640" t="s">
        <v>984</v>
      </c>
      <c r="E164" s="640" t="s">
        <v>976</v>
      </c>
      <c r="F164" s="640">
        <f>IFERROR(VLOOKUP(C164,'Gebäude-Typen'!$A$7:$D$215,4,FALSE),"")</f>
        <v>1</v>
      </c>
      <c r="G164" s="641" t="s">
        <v>1197</v>
      </c>
      <c r="H164" s="640" t="s">
        <v>1002</v>
      </c>
      <c r="I164" s="639"/>
      <c r="J164" s="640" t="s">
        <v>2646</v>
      </c>
      <c r="K164" s="642">
        <v>18.45</v>
      </c>
      <c r="L164" s="639" t="s">
        <v>1003</v>
      </c>
      <c r="M164" s="639" t="s">
        <v>2625</v>
      </c>
      <c r="N164" s="639" t="s">
        <v>2625</v>
      </c>
      <c r="O164" s="639"/>
      <c r="P164" s="639"/>
      <c r="Q164" s="642"/>
      <c r="R164" s="639"/>
      <c r="S164" s="729">
        <f>IFERROR(ROUND(VLOOKUP(M164,Reinigungstage,IF('Gebäude-Typen'!$C$6&lt;&gt;0,'Gebäude-Typen'!$C$6,VLOOKUP(C164,Gebäude_Typen,2,FALSE)),FALSE),2),"")</f>
        <v>72.19</v>
      </c>
      <c r="T164" s="729">
        <f>IFERROR(ROUND(VLOOKUP(N164,Reinigungstage,IF('Gebäude-Typen'!$C$6&lt;&gt;0,'Gebäude-Typen'!$C$6,VLOOKUP(C164,Gebäude_Typen,3,FALSE)),FALSE),2),"")</f>
        <v>24</v>
      </c>
      <c r="U164" s="730">
        <f t="shared" si="21"/>
        <v>17.98</v>
      </c>
      <c r="V164" s="731">
        <f>IFERROR(INDEX('2. Raumgruppen'!$A$1:$Y$33,MATCH(IF(ISERROR(SEARCH(" ",M164,1)),MID(M164,1,3),MID(M164,1,SEARCH(" ",M164,1)-1)),'2. Raumgruppen'!$B:$B,0),IF(ISERROR(SEARCH(" ",M164,1)),MATCH('2. Raumgruppen'!$L$8,'2. Raumgruppen'!$8:$8,0),MATCH(MID(M164,SEARCH(" ",M164,1)+1,3),'2. Raumgruppen'!$8:$8,0))),"")</f>
        <v>0</v>
      </c>
      <c r="W164" s="731">
        <f>IFERROR(INDEX('2. Raumgruppen'!$A$1:$Y$33,MATCH(IF(ISERROR(SEARCH(" ",N164,1)),MID(N164,1,3),MID(N164,1,SEARCH(" ",N164,1)-1)),'2. Raumgruppen'!$B:$B,0),IF(ISERROR(SEARCH(" ",N164,1)),MATCH('2. Raumgruppen'!$L$8,'2. Raumgruppen'!$8:$8,0),MATCH(MID(N164,SEARCH(" ",N164,1)+1,3),'2. Raumgruppen'!$8:$8,0))),"")</f>
        <v>0</v>
      </c>
      <c r="X164" s="732">
        <f t="shared" si="22"/>
        <v>1331.9054999999998</v>
      </c>
      <c r="Y164" s="732">
        <f t="shared" si="23"/>
        <v>442.79999999999995</v>
      </c>
      <c r="Z164" s="733" t="str">
        <f t="shared" si="24"/>
        <v/>
      </c>
      <c r="AA164" s="732" t="str">
        <f t="shared" si="25"/>
        <v/>
      </c>
      <c r="AB164" s="643"/>
      <c r="AC164" s="276"/>
      <c r="AD164" s="277"/>
      <c r="AE164" s="278"/>
      <c r="AF164" s="278" t="str">
        <f t="shared" si="26"/>
        <v>a</v>
      </c>
      <c r="AG164" s="278"/>
      <c r="AH164" s="279">
        <f t="shared" si="27"/>
        <v>17.98</v>
      </c>
      <c r="AI164" s="279" t="str">
        <f t="shared" si="28"/>
        <v/>
      </c>
      <c r="AJ164" s="279" t="str">
        <f t="shared" si="29"/>
        <v/>
      </c>
      <c r="AK164" s="278"/>
      <c r="AL164" s="278"/>
      <c r="AM164" s="278"/>
      <c r="AN164" s="278"/>
      <c r="AO164" s="262"/>
      <c r="AP164" s="262"/>
      <c r="AQ164" s="262"/>
      <c r="AR164" s="262"/>
      <c r="AS164" s="262"/>
      <c r="AT164" s="262"/>
      <c r="AU164" s="262"/>
      <c r="AV164" s="262"/>
      <c r="AW164" s="262"/>
      <c r="AX164" s="262"/>
      <c r="AY164" s="262"/>
      <c r="AZ164" s="278"/>
    </row>
    <row r="165" spans="1:72" ht="27" customHeight="1">
      <c r="B165" s="639">
        <v>151</v>
      </c>
      <c r="C165" s="639" t="s">
        <v>2854</v>
      </c>
      <c r="D165" s="640" t="s">
        <v>984</v>
      </c>
      <c r="E165" s="640" t="s">
        <v>976</v>
      </c>
      <c r="F165" s="640">
        <f>IFERROR(VLOOKUP(C165,'Gebäude-Typen'!$A$7:$D$215,4,FALSE),"")</f>
        <v>1</v>
      </c>
      <c r="G165" s="641" t="s">
        <v>1198</v>
      </c>
      <c r="H165" s="640" t="s">
        <v>1002</v>
      </c>
      <c r="I165" s="639"/>
      <c r="J165" s="640" t="s">
        <v>2646</v>
      </c>
      <c r="K165" s="642">
        <v>17.88</v>
      </c>
      <c r="L165" s="639" t="s">
        <v>1003</v>
      </c>
      <c r="M165" s="639" t="s">
        <v>2625</v>
      </c>
      <c r="N165" s="639" t="s">
        <v>2625</v>
      </c>
      <c r="O165" s="639"/>
      <c r="P165" s="639"/>
      <c r="Q165" s="642"/>
      <c r="R165" s="639"/>
      <c r="S165" s="729">
        <f>IFERROR(ROUND(VLOOKUP(M165,Reinigungstage,IF('Gebäude-Typen'!$C$6&lt;&gt;0,'Gebäude-Typen'!$C$6,VLOOKUP(C165,Gebäude_Typen,2,FALSE)),FALSE),2),"")</f>
        <v>72.19</v>
      </c>
      <c r="T165" s="729">
        <f>IFERROR(ROUND(VLOOKUP(N165,Reinigungstage,IF('Gebäude-Typen'!$C$6&lt;&gt;0,'Gebäude-Typen'!$C$6,VLOOKUP(C165,Gebäude_Typen,3,FALSE)),FALSE),2),"")</f>
        <v>24</v>
      </c>
      <c r="U165" s="730">
        <f t="shared" si="21"/>
        <v>17.98</v>
      </c>
      <c r="V165" s="731">
        <f>IFERROR(INDEX('2. Raumgruppen'!$A$1:$Y$33,MATCH(IF(ISERROR(SEARCH(" ",M165,1)),MID(M165,1,3),MID(M165,1,SEARCH(" ",M165,1)-1)),'2. Raumgruppen'!$B:$B,0),IF(ISERROR(SEARCH(" ",M165,1)),MATCH('2. Raumgruppen'!$L$8,'2. Raumgruppen'!$8:$8,0),MATCH(MID(M165,SEARCH(" ",M165,1)+1,3),'2. Raumgruppen'!$8:$8,0))),"")</f>
        <v>0</v>
      </c>
      <c r="W165" s="731">
        <f>IFERROR(INDEX('2. Raumgruppen'!$A$1:$Y$33,MATCH(IF(ISERROR(SEARCH(" ",N165,1)),MID(N165,1,3),MID(N165,1,SEARCH(" ",N165,1)-1)),'2. Raumgruppen'!$B:$B,0),IF(ISERROR(SEARCH(" ",N165,1)),MATCH('2. Raumgruppen'!$L$8,'2. Raumgruppen'!$8:$8,0),MATCH(MID(N165,SEARCH(" ",N165,1)+1,3),'2. Raumgruppen'!$8:$8,0))),"")</f>
        <v>0</v>
      </c>
      <c r="X165" s="732">
        <f t="shared" si="22"/>
        <v>1290.7571999999998</v>
      </c>
      <c r="Y165" s="732">
        <f t="shared" si="23"/>
        <v>429.12</v>
      </c>
      <c r="Z165" s="733" t="str">
        <f t="shared" si="24"/>
        <v/>
      </c>
      <c r="AA165" s="732" t="str">
        <f t="shared" si="25"/>
        <v/>
      </c>
      <c r="AB165" s="643"/>
      <c r="AC165" s="276"/>
      <c r="AD165" s="277"/>
      <c r="AE165" s="278"/>
      <c r="AF165" s="278" t="str">
        <f t="shared" si="26"/>
        <v>a</v>
      </c>
      <c r="AG165" s="278"/>
      <c r="AH165" s="279">
        <f t="shared" si="27"/>
        <v>17.98</v>
      </c>
      <c r="AI165" s="279" t="str">
        <f t="shared" si="28"/>
        <v/>
      </c>
      <c r="AJ165" s="279" t="str">
        <f t="shared" si="29"/>
        <v/>
      </c>
      <c r="AK165" s="278"/>
      <c r="AL165" s="278"/>
      <c r="AM165" s="278"/>
      <c r="AN165" s="278"/>
      <c r="AO165" s="262"/>
      <c r="AP165" s="262"/>
      <c r="AQ165" s="262"/>
      <c r="AR165" s="262"/>
      <c r="AS165" s="262"/>
      <c r="AT165" s="262"/>
      <c r="AU165" s="262"/>
      <c r="AV165" s="262"/>
      <c r="AW165" s="264"/>
      <c r="AX165" s="262"/>
      <c r="AY165" s="262"/>
      <c r="AZ165" s="264"/>
    </row>
    <row r="166" spans="1:72" ht="27" customHeight="1">
      <c r="A166" s="264"/>
      <c r="B166" s="639">
        <v>152</v>
      </c>
      <c r="C166" s="639" t="s">
        <v>2854</v>
      </c>
      <c r="D166" s="640" t="s">
        <v>984</v>
      </c>
      <c r="E166" s="640" t="s">
        <v>976</v>
      </c>
      <c r="F166" s="640">
        <f>IFERROR(VLOOKUP(C166,'Gebäude-Typen'!$A$7:$D$215,4,FALSE),"")</f>
        <v>1</v>
      </c>
      <c r="G166" s="641" t="s">
        <v>1199</v>
      </c>
      <c r="H166" s="640" t="s">
        <v>1002</v>
      </c>
      <c r="I166" s="639"/>
      <c r="J166" s="640" t="s">
        <v>2646</v>
      </c>
      <c r="K166" s="642">
        <v>17.88</v>
      </c>
      <c r="L166" s="639" t="s">
        <v>1003</v>
      </c>
      <c r="M166" s="639" t="s">
        <v>2625</v>
      </c>
      <c r="N166" s="639" t="s">
        <v>2625</v>
      </c>
      <c r="O166" s="639"/>
      <c r="P166" s="639"/>
      <c r="Q166" s="642"/>
      <c r="R166" s="639"/>
      <c r="S166" s="729">
        <f>IFERROR(ROUND(VLOOKUP(M166,Reinigungstage,IF('Gebäude-Typen'!$C$6&lt;&gt;0,'Gebäude-Typen'!$C$6,VLOOKUP(C166,Gebäude_Typen,2,FALSE)),FALSE),2),"")</f>
        <v>72.19</v>
      </c>
      <c r="T166" s="729">
        <f>IFERROR(ROUND(VLOOKUP(N166,Reinigungstage,IF('Gebäude-Typen'!$C$6&lt;&gt;0,'Gebäude-Typen'!$C$6,VLOOKUP(C166,Gebäude_Typen,3,FALSE)),FALSE),2),"")</f>
        <v>24</v>
      </c>
      <c r="U166" s="730">
        <f t="shared" si="21"/>
        <v>17.98</v>
      </c>
      <c r="V166" s="731">
        <f>IFERROR(INDEX('2. Raumgruppen'!$A$1:$Y$33,MATCH(IF(ISERROR(SEARCH(" ",M166,1)),MID(M166,1,3),MID(M166,1,SEARCH(" ",M166,1)-1)),'2. Raumgruppen'!$B:$B,0),IF(ISERROR(SEARCH(" ",M166,1)),MATCH('2. Raumgruppen'!$L$8,'2. Raumgruppen'!$8:$8,0),MATCH(MID(M166,SEARCH(" ",M166,1)+1,3),'2. Raumgruppen'!$8:$8,0))),"")</f>
        <v>0</v>
      </c>
      <c r="W166" s="731">
        <f>IFERROR(INDEX('2. Raumgruppen'!$A$1:$Y$33,MATCH(IF(ISERROR(SEARCH(" ",N166,1)),MID(N166,1,3),MID(N166,1,SEARCH(" ",N166,1)-1)),'2. Raumgruppen'!$B:$B,0),IF(ISERROR(SEARCH(" ",N166,1)),MATCH('2. Raumgruppen'!$L$8,'2. Raumgruppen'!$8:$8,0),MATCH(MID(N166,SEARCH(" ",N166,1)+1,3),'2. Raumgruppen'!$8:$8,0))),"")</f>
        <v>0</v>
      </c>
      <c r="X166" s="732">
        <f t="shared" si="22"/>
        <v>1290.7571999999998</v>
      </c>
      <c r="Y166" s="732">
        <f t="shared" si="23"/>
        <v>429.12</v>
      </c>
      <c r="Z166" s="733" t="str">
        <f t="shared" si="24"/>
        <v/>
      </c>
      <c r="AA166" s="732" t="str">
        <f t="shared" si="25"/>
        <v/>
      </c>
      <c r="AB166" s="643"/>
      <c r="AC166" s="276"/>
      <c r="AD166" s="277"/>
      <c r="AE166" s="278"/>
      <c r="AF166" s="278" t="str">
        <f t="shared" si="26"/>
        <v>a</v>
      </c>
      <c r="AG166" s="278"/>
      <c r="AH166" s="279">
        <f t="shared" si="27"/>
        <v>17.98</v>
      </c>
      <c r="AI166" s="279" t="str">
        <f t="shared" si="28"/>
        <v/>
      </c>
      <c r="AJ166" s="279" t="str">
        <f t="shared" si="29"/>
        <v/>
      </c>
      <c r="AK166" s="278"/>
      <c r="AL166" s="278"/>
      <c r="AM166" s="278"/>
      <c r="AN166" s="278"/>
      <c r="AO166" s="262"/>
      <c r="AP166" s="262"/>
      <c r="AQ166" s="262"/>
      <c r="AR166" s="262"/>
      <c r="AS166" s="262"/>
      <c r="AT166" s="262"/>
      <c r="AU166" s="262"/>
      <c r="AV166" s="262"/>
      <c r="AW166" s="278"/>
      <c r="AX166" s="264"/>
      <c r="AY166" s="264"/>
      <c r="AZ166" s="262"/>
    </row>
    <row r="167" spans="1:72" ht="27" customHeight="1">
      <c r="B167" s="639">
        <v>153</v>
      </c>
      <c r="C167" s="639" t="s">
        <v>2854</v>
      </c>
      <c r="D167" s="640" t="s">
        <v>984</v>
      </c>
      <c r="E167" s="640" t="s">
        <v>976</v>
      </c>
      <c r="F167" s="640">
        <f>IFERROR(VLOOKUP(C167,'Gebäude-Typen'!$A$7:$D$215,4,FALSE),"")</f>
        <v>1</v>
      </c>
      <c r="G167" s="641" t="s">
        <v>1200</v>
      </c>
      <c r="H167" s="640" t="s">
        <v>1002</v>
      </c>
      <c r="I167" s="639"/>
      <c r="J167" s="640" t="s">
        <v>2646</v>
      </c>
      <c r="K167" s="642">
        <v>18.45</v>
      </c>
      <c r="L167" s="639" t="s">
        <v>1003</v>
      </c>
      <c r="M167" s="639" t="s">
        <v>2625</v>
      </c>
      <c r="N167" s="639" t="s">
        <v>2625</v>
      </c>
      <c r="O167" s="639"/>
      <c r="P167" s="639"/>
      <c r="Q167" s="642"/>
      <c r="R167" s="639"/>
      <c r="S167" s="729">
        <f>IFERROR(ROUND(VLOOKUP(M167,Reinigungstage,IF('Gebäude-Typen'!$C$6&lt;&gt;0,'Gebäude-Typen'!$C$6,VLOOKUP(C167,Gebäude_Typen,2,FALSE)),FALSE),2),"")</f>
        <v>72.19</v>
      </c>
      <c r="T167" s="729">
        <f>IFERROR(ROUND(VLOOKUP(N167,Reinigungstage,IF('Gebäude-Typen'!$C$6&lt;&gt;0,'Gebäude-Typen'!$C$6,VLOOKUP(C167,Gebäude_Typen,3,FALSE)),FALSE),2),"")</f>
        <v>24</v>
      </c>
      <c r="U167" s="730">
        <f t="shared" si="21"/>
        <v>17.98</v>
      </c>
      <c r="V167" s="731">
        <f>IFERROR(INDEX('2. Raumgruppen'!$A$1:$Y$33,MATCH(IF(ISERROR(SEARCH(" ",M167,1)),MID(M167,1,3),MID(M167,1,SEARCH(" ",M167,1)-1)),'2. Raumgruppen'!$B:$B,0),IF(ISERROR(SEARCH(" ",M167,1)),MATCH('2. Raumgruppen'!$L$8,'2. Raumgruppen'!$8:$8,0),MATCH(MID(M167,SEARCH(" ",M167,1)+1,3),'2. Raumgruppen'!$8:$8,0))),"")</f>
        <v>0</v>
      </c>
      <c r="W167" s="731">
        <f>IFERROR(INDEX('2. Raumgruppen'!$A$1:$Y$33,MATCH(IF(ISERROR(SEARCH(" ",N167,1)),MID(N167,1,3),MID(N167,1,SEARCH(" ",N167,1)-1)),'2. Raumgruppen'!$B:$B,0),IF(ISERROR(SEARCH(" ",N167,1)),MATCH('2. Raumgruppen'!$L$8,'2. Raumgruppen'!$8:$8,0),MATCH(MID(N167,SEARCH(" ",N167,1)+1,3),'2. Raumgruppen'!$8:$8,0))),"")</f>
        <v>0</v>
      </c>
      <c r="X167" s="732">
        <f t="shared" si="22"/>
        <v>1331.9054999999998</v>
      </c>
      <c r="Y167" s="732">
        <f t="shared" si="23"/>
        <v>442.79999999999995</v>
      </c>
      <c r="Z167" s="733" t="str">
        <f t="shared" si="24"/>
        <v/>
      </c>
      <c r="AA167" s="732" t="str">
        <f t="shared" si="25"/>
        <v/>
      </c>
      <c r="AB167" s="643"/>
      <c r="AC167" s="276"/>
      <c r="AD167" s="277"/>
      <c r="AE167" s="278"/>
      <c r="AF167" s="278" t="str">
        <f t="shared" si="26"/>
        <v>a</v>
      </c>
      <c r="AG167" s="278"/>
      <c r="AH167" s="279">
        <f t="shared" si="27"/>
        <v>17.98</v>
      </c>
      <c r="AI167" s="279" t="str">
        <f t="shared" si="28"/>
        <v/>
      </c>
      <c r="AJ167" s="279" t="str">
        <f t="shared" si="29"/>
        <v/>
      </c>
      <c r="AK167" s="278"/>
      <c r="AL167" s="278"/>
      <c r="AM167" s="278"/>
      <c r="AN167" s="278"/>
      <c r="AO167" s="262"/>
      <c r="AP167" s="262"/>
      <c r="AQ167" s="262"/>
      <c r="AR167" s="262"/>
      <c r="AS167" s="262"/>
      <c r="AT167" s="262"/>
      <c r="AU167" s="262"/>
      <c r="AV167" s="262"/>
      <c r="AW167" s="262"/>
      <c r="AX167" s="262"/>
      <c r="AY167" s="262"/>
      <c r="AZ167" s="264"/>
    </row>
    <row r="168" spans="1:72" s="278" customFormat="1" ht="27" customHeight="1">
      <c r="B168" s="639">
        <v>154</v>
      </c>
      <c r="C168" s="639" t="s">
        <v>2854</v>
      </c>
      <c r="D168" s="640" t="s">
        <v>984</v>
      </c>
      <c r="E168" s="640" t="s">
        <v>976</v>
      </c>
      <c r="F168" s="640">
        <f>IFERROR(VLOOKUP(C168,'Gebäude-Typen'!$A$7:$D$215,4,FALSE),"")</f>
        <v>1</v>
      </c>
      <c r="G168" s="641" t="s">
        <v>1201</v>
      </c>
      <c r="H168" s="640" t="s">
        <v>1036</v>
      </c>
      <c r="I168" s="639"/>
      <c r="J168" s="640" t="s">
        <v>2649</v>
      </c>
      <c r="K168" s="642">
        <v>9.07</v>
      </c>
      <c r="L168" s="639" t="s">
        <v>1037</v>
      </c>
      <c r="M168" s="639" t="s">
        <v>2800</v>
      </c>
      <c r="N168" s="639" t="s">
        <v>2800</v>
      </c>
      <c r="O168" s="639"/>
      <c r="P168" s="639"/>
      <c r="Q168" s="642"/>
      <c r="R168" s="639"/>
      <c r="S168" s="729">
        <f>IFERROR(ROUND(VLOOKUP(M168,Reinigungstage,IF('Gebäude-Typen'!$C$6&lt;&gt;0,'Gebäude-Typen'!$C$6,VLOOKUP(C168,Gebäude_Typen,2,FALSE)),FALSE),2),"")</f>
        <v>180.46</v>
      </c>
      <c r="T168" s="729">
        <f>IFERROR(ROUND(VLOOKUP(N168,Reinigungstage,IF('Gebäude-Typen'!$C$6&lt;&gt;0,'Gebäude-Typen'!$C$6,VLOOKUP(C168,Gebäude_Typen,3,FALSE)),FALSE),2),"")</f>
        <v>60</v>
      </c>
      <c r="U168" s="730">
        <f t="shared" si="21"/>
        <v>17.98</v>
      </c>
      <c r="V168" s="731">
        <f>IFERROR(INDEX('2. Raumgruppen'!$A$1:$Y$33,MATCH(IF(ISERROR(SEARCH(" ",M168,1)),MID(M168,1,3),MID(M168,1,SEARCH(" ",M168,1)-1)),'2. Raumgruppen'!$B:$B,0),IF(ISERROR(SEARCH(" ",M168,1)),MATCH('2. Raumgruppen'!$L$8,'2. Raumgruppen'!$8:$8,0),MATCH(MID(M168,SEARCH(" ",M168,1)+1,3),'2. Raumgruppen'!$8:$8,0))),"")</f>
        <v>0</v>
      </c>
      <c r="W168" s="731">
        <f>IFERROR(INDEX('2. Raumgruppen'!$A$1:$Y$33,MATCH(IF(ISERROR(SEARCH(" ",N168,1)),MID(N168,1,3),MID(N168,1,SEARCH(" ",N168,1)-1)),'2. Raumgruppen'!$B:$B,0),IF(ISERROR(SEARCH(" ",N168,1)),MATCH('2. Raumgruppen'!$L$8,'2. Raumgruppen'!$8:$8,0),MATCH(MID(N168,SEARCH(" ",N168,1)+1,3),'2. Raumgruppen'!$8:$8,0))),"")</f>
        <v>0</v>
      </c>
      <c r="X168" s="732">
        <f t="shared" si="22"/>
        <v>1636.7722000000001</v>
      </c>
      <c r="Y168" s="732">
        <f t="shared" si="23"/>
        <v>544.20000000000005</v>
      </c>
      <c r="Z168" s="733" t="str">
        <f t="shared" si="24"/>
        <v/>
      </c>
      <c r="AA168" s="732" t="str">
        <f t="shared" si="25"/>
        <v/>
      </c>
      <c r="AB168" s="643"/>
      <c r="AC168" s="276"/>
      <c r="AD168" s="277"/>
      <c r="AF168" s="278" t="str">
        <f t="shared" si="26"/>
        <v>g</v>
      </c>
      <c r="AH168" s="279">
        <f t="shared" si="27"/>
        <v>17.98</v>
      </c>
      <c r="AI168" s="279" t="str">
        <f t="shared" si="28"/>
        <v/>
      </c>
      <c r="AJ168" s="279" t="str">
        <f t="shared" si="29"/>
        <v/>
      </c>
      <c r="AO168" s="262"/>
      <c r="AP168" s="262"/>
      <c r="AQ168" s="262"/>
      <c r="AR168" s="262"/>
      <c r="AS168" s="262"/>
      <c r="AT168" s="262"/>
      <c r="AU168" s="262"/>
      <c r="AV168" s="262"/>
      <c r="AW168" s="262"/>
      <c r="AX168" s="262"/>
      <c r="AY168" s="264"/>
      <c r="AZ168" s="262"/>
      <c r="BA168" s="280"/>
      <c r="BB168" s="280"/>
      <c r="BC168" s="280"/>
      <c r="BD168" s="280"/>
      <c r="BE168" s="280"/>
      <c r="BF168" s="280"/>
      <c r="BG168" s="280"/>
      <c r="BH168" s="280"/>
      <c r="BI168" s="280"/>
      <c r="BJ168" s="280"/>
      <c r="BK168" s="280"/>
      <c r="BL168" s="263"/>
      <c r="BM168" s="263"/>
      <c r="BN168" s="263"/>
      <c r="BO168" s="263"/>
      <c r="BP168" s="263"/>
      <c r="BQ168" s="263"/>
      <c r="BR168" s="280"/>
      <c r="BS168" s="280"/>
      <c r="BT168" s="280"/>
    </row>
    <row r="169" spans="1:72" ht="27" customHeight="1">
      <c r="A169" s="264"/>
      <c r="B169" s="639">
        <v>155</v>
      </c>
      <c r="C169" s="639" t="s">
        <v>2854</v>
      </c>
      <c r="D169" s="640" t="s">
        <v>984</v>
      </c>
      <c r="E169" s="640" t="s">
        <v>976</v>
      </c>
      <c r="F169" s="640">
        <f>IFERROR(VLOOKUP(C169,'Gebäude-Typen'!$A$7:$D$215,4,FALSE),"")</f>
        <v>1</v>
      </c>
      <c r="G169" s="641" t="s">
        <v>1202</v>
      </c>
      <c r="H169" s="640" t="s">
        <v>1045</v>
      </c>
      <c r="I169" s="639"/>
      <c r="J169" s="640" t="s">
        <v>2649</v>
      </c>
      <c r="K169" s="642">
        <v>58.77</v>
      </c>
      <c r="L169" s="639" t="s">
        <v>1046</v>
      </c>
      <c r="M169" s="639" t="s">
        <v>2620</v>
      </c>
      <c r="N169" s="639" t="s">
        <v>2621</v>
      </c>
      <c r="O169" s="639"/>
      <c r="P169" s="639"/>
      <c r="Q169" s="642"/>
      <c r="R169" s="639"/>
      <c r="S169" s="729">
        <f>IFERROR(ROUND(VLOOKUP(M169,Reinigungstage,IF('Gebäude-Typen'!$C$6&lt;&gt;0,'Gebäude-Typen'!$C$6,VLOOKUP(C169,Gebäude_Typen,2,FALSE)),FALSE),2),"")</f>
        <v>108.28</v>
      </c>
      <c r="T169" s="729">
        <f>IFERROR(ROUND(VLOOKUP(N169,Reinigungstage,IF('Gebäude-Typen'!$C$6&lt;&gt;0,'Gebäude-Typen'!$C$6,VLOOKUP(C169,Gebäude_Typen,3,FALSE)),FALSE),2),"")</f>
        <v>12</v>
      </c>
      <c r="U169" s="730">
        <f t="shared" si="21"/>
        <v>17.98</v>
      </c>
      <c r="V169" s="731">
        <f>IFERROR(INDEX('2. Raumgruppen'!$A$1:$Y$33,MATCH(IF(ISERROR(SEARCH(" ",M169,1)),MID(M169,1,3),MID(M169,1,SEARCH(" ",M169,1)-1)),'2. Raumgruppen'!$B:$B,0),IF(ISERROR(SEARCH(" ",M169,1)),MATCH('2. Raumgruppen'!$L$8,'2. Raumgruppen'!$8:$8,0),MATCH(MID(M169,SEARCH(" ",M169,1)+1,3),'2. Raumgruppen'!$8:$8,0))),"")</f>
        <v>0</v>
      </c>
      <c r="W169" s="731">
        <f>IFERROR(INDEX('2. Raumgruppen'!$A$1:$Y$33,MATCH(IF(ISERROR(SEARCH(" ",N169,1)),MID(N169,1,3),MID(N169,1,SEARCH(" ",N169,1)-1)),'2. Raumgruppen'!$B:$B,0),IF(ISERROR(SEARCH(" ",N169,1)),MATCH('2. Raumgruppen'!$L$8,'2. Raumgruppen'!$8:$8,0),MATCH(MID(N169,SEARCH(" ",N169,1)+1,3),'2. Raumgruppen'!$8:$8,0))),"")</f>
        <v>0</v>
      </c>
      <c r="X169" s="732">
        <f t="shared" si="22"/>
        <v>6363.6156000000001</v>
      </c>
      <c r="Y169" s="732">
        <f t="shared" si="23"/>
        <v>705.24</v>
      </c>
      <c r="Z169" s="733" t="str">
        <f t="shared" si="24"/>
        <v/>
      </c>
      <c r="AA169" s="732" t="str">
        <f t="shared" si="25"/>
        <v/>
      </c>
      <c r="AB169" s="643"/>
      <c r="AC169" s="276"/>
      <c r="AD169" s="277"/>
      <c r="AE169" s="278"/>
      <c r="AF169" s="278" t="str">
        <f t="shared" si="26"/>
        <v>f</v>
      </c>
      <c r="AG169" s="278"/>
      <c r="AH169" s="279">
        <f t="shared" si="27"/>
        <v>17.98</v>
      </c>
      <c r="AI169" s="279" t="str">
        <f t="shared" si="28"/>
        <v/>
      </c>
      <c r="AJ169" s="279" t="str">
        <f t="shared" si="29"/>
        <v/>
      </c>
      <c r="AK169" s="278"/>
      <c r="AL169" s="278"/>
      <c r="AM169" s="278"/>
      <c r="AN169" s="278"/>
      <c r="AO169" s="262"/>
      <c r="AP169" s="262"/>
      <c r="AQ169" s="262"/>
      <c r="AR169" s="262"/>
      <c r="AS169" s="262"/>
      <c r="AT169" s="262"/>
      <c r="AU169" s="262"/>
      <c r="AV169" s="262"/>
      <c r="AW169" s="264"/>
      <c r="AX169" s="264"/>
      <c r="AY169" s="264"/>
      <c r="AZ169" s="264"/>
    </row>
    <row r="170" spans="1:72" ht="27" customHeight="1">
      <c r="B170" s="639">
        <v>156</v>
      </c>
      <c r="C170" s="639" t="s">
        <v>2854</v>
      </c>
      <c r="D170" s="640" t="s">
        <v>984</v>
      </c>
      <c r="E170" s="640" t="s">
        <v>976</v>
      </c>
      <c r="F170" s="640">
        <f>IFERROR(VLOOKUP(C170,'Gebäude-Typen'!$A$7:$D$215,4,FALSE),"")</f>
        <v>1</v>
      </c>
      <c r="G170" s="641" t="s">
        <v>1203</v>
      </c>
      <c r="H170" s="640" t="s">
        <v>1045</v>
      </c>
      <c r="I170" s="639"/>
      <c r="J170" s="640" t="s">
        <v>2649</v>
      </c>
      <c r="K170" s="642">
        <v>18.93</v>
      </c>
      <c r="L170" s="639" t="s">
        <v>1046</v>
      </c>
      <c r="M170" s="639" t="s">
        <v>2620</v>
      </c>
      <c r="N170" s="639" t="s">
        <v>2621</v>
      </c>
      <c r="O170" s="639"/>
      <c r="P170" s="639"/>
      <c r="Q170" s="642"/>
      <c r="R170" s="639"/>
      <c r="S170" s="729">
        <f>IFERROR(ROUND(VLOOKUP(M170,Reinigungstage,IF('Gebäude-Typen'!$C$6&lt;&gt;0,'Gebäude-Typen'!$C$6,VLOOKUP(C170,Gebäude_Typen,2,FALSE)),FALSE),2),"")</f>
        <v>108.28</v>
      </c>
      <c r="T170" s="729">
        <f>IFERROR(ROUND(VLOOKUP(N170,Reinigungstage,IF('Gebäude-Typen'!$C$6&lt;&gt;0,'Gebäude-Typen'!$C$6,VLOOKUP(C170,Gebäude_Typen,3,FALSE)),FALSE),2),"")</f>
        <v>12</v>
      </c>
      <c r="U170" s="730">
        <f t="shared" si="21"/>
        <v>17.98</v>
      </c>
      <c r="V170" s="731">
        <f>IFERROR(INDEX('2. Raumgruppen'!$A$1:$Y$33,MATCH(IF(ISERROR(SEARCH(" ",M170,1)),MID(M170,1,3),MID(M170,1,SEARCH(" ",M170,1)-1)),'2. Raumgruppen'!$B:$B,0),IF(ISERROR(SEARCH(" ",M170,1)),MATCH('2. Raumgruppen'!$L$8,'2. Raumgruppen'!$8:$8,0),MATCH(MID(M170,SEARCH(" ",M170,1)+1,3),'2. Raumgruppen'!$8:$8,0))),"")</f>
        <v>0</v>
      </c>
      <c r="W170" s="731">
        <f>IFERROR(INDEX('2. Raumgruppen'!$A$1:$Y$33,MATCH(IF(ISERROR(SEARCH(" ",N170,1)),MID(N170,1,3),MID(N170,1,SEARCH(" ",N170,1)-1)),'2. Raumgruppen'!$B:$B,0),IF(ISERROR(SEARCH(" ",N170,1)),MATCH('2. Raumgruppen'!$L$8,'2. Raumgruppen'!$8:$8,0),MATCH(MID(N170,SEARCH(" ",N170,1)+1,3),'2. Raumgruppen'!$8:$8,0))),"")</f>
        <v>0</v>
      </c>
      <c r="X170" s="732">
        <f t="shared" si="22"/>
        <v>2049.7404000000001</v>
      </c>
      <c r="Y170" s="732">
        <f t="shared" si="23"/>
        <v>227.16</v>
      </c>
      <c r="Z170" s="733" t="str">
        <f t="shared" si="24"/>
        <v/>
      </c>
      <c r="AA170" s="732" t="str">
        <f t="shared" si="25"/>
        <v/>
      </c>
      <c r="AB170" s="643"/>
      <c r="AC170" s="276"/>
      <c r="AD170" s="277"/>
      <c r="AE170" s="278"/>
      <c r="AF170" s="278" t="str">
        <f t="shared" si="26"/>
        <v>f</v>
      </c>
      <c r="AG170" s="278"/>
      <c r="AH170" s="279">
        <f t="shared" si="27"/>
        <v>17.98</v>
      </c>
      <c r="AI170" s="279" t="str">
        <f t="shared" si="28"/>
        <v/>
      </c>
      <c r="AJ170" s="279" t="str">
        <f t="shared" si="29"/>
        <v/>
      </c>
      <c r="AK170" s="278"/>
      <c r="AL170" s="278"/>
      <c r="AM170" s="278"/>
      <c r="AN170" s="278"/>
      <c r="AO170" s="262"/>
      <c r="AP170" s="262"/>
      <c r="AQ170" s="262"/>
      <c r="AR170" s="262"/>
      <c r="AS170" s="262"/>
      <c r="AT170" s="262"/>
      <c r="AU170" s="262"/>
      <c r="AV170" s="262"/>
      <c r="AW170" s="262"/>
      <c r="AX170" s="264"/>
      <c r="AY170" s="262"/>
      <c r="AZ170" s="264"/>
    </row>
    <row r="171" spans="1:72" ht="27" customHeight="1">
      <c r="B171" s="639">
        <v>157</v>
      </c>
      <c r="C171" s="639" t="s">
        <v>2854</v>
      </c>
      <c r="D171" s="640" t="s">
        <v>984</v>
      </c>
      <c r="E171" s="640" t="s">
        <v>976</v>
      </c>
      <c r="F171" s="640">
        <f>IFERROR(VLOOKUP(C171,'Gebäude-Typen'!$A$7:$D$215,4,FALSE),"")</f>
        <v>1</v>
      </c>
      <c r="G171" s="641" t="s">
        <v>1204</v>
      </c>
      <c r="H171" s="640" t="s">
        <v>1205</v>
      </c>
      <c r="I171" s="639"/>
      <c r="J171" s="640" t="s">
        <v>2646</v>
      </c>
      <c r="K171" s="642">
        <v>13.21</v>
      </c>
      <c r="L171" s="639" t="s">
        <v>1003</v>
      </c>
      <c r="M171" s="639" t="s">
        <v>2625</v>
      </c>
      <c r="N171" s="639" t="s">
        <v>2625</v>
      </c>
      <c r="O171" s="639"/>
      <c r="P171" s="639"/>
      <c r="Q171" s="642"/>
      <c r="R171" s="639"/>
      <c r="S171" s="729">
        <f>IFERROR(ROUND(VLOOKUP(M171,Reinigungstage,IF('Gebäude-Typen'!$C$6&lt;&gt;0,'Gebäude-Typen'!$C$6,VLOOKUP(C171,Gebäude_Typen,2,FALSE)),FALSE),2),"")</f>
        <v>72.19</v>
      </c>
      <c r="T171" s="729">
        <f>IFERROR(ROUND(VLOOKUP(N171,Reinigungstage,IF('Gebäude-Typen'!$C$6&lt;&gt;0,'Gebäude-Typen'!$C$6,VLOOKUP(C171,Gebäude_Typen,3,FALSE)),FALSE),2),"")</f>
        <v>24</v>
      </c>
      <c r="U171" s="730">
        <f t="shared" si="21"/>
        <v>17.98</v>
      </c>
      <c r="V171" s="731">
        <f>IFERROR(INDEX('2. Raumgruppen'!$A$1:$Y$33,MATCH(IF(ISERROR(SEARCH(" ",M171,1)),MID(M171,1,3),MID(M171,1,SEARCH(" ",M171,1)-1)),'2. Raumgruppen'!$B:$B,0),IF(ISERROR(SEARCH(" ",M171,1)),MATCH('2. Raumgruppen'!$L$8,'2. Raumgruppen'!$8:$8,0),MATCH(MID(M171,SEARCH(" ",M171,1)+1,3),'2. Raumgruppen'!$8:$8,0))),"")</f>
        <v>0</v>
      </c>
      <c r="W171" s="731">
        <f>IFERROR(INDEX('2. Raumgruppen'!$A$1:$Y$33,MATCH(IF(ISERROR(SEARCH(" ",N171,1)),MID(N171,1,3),MID(N171,1,SEARCH(" ",N171,1)-1)),'2. Raumgruppen'!$B:$B,0),IF(ISERROR(SEARCH(" ",N171,1)),MATCH('2. Raumgruppen'!$L$8,'2. Raumgruppen'!$8:$8,0),MATCH(MID(N171,SEARCH(" ",N171,1)+1,3),'2. Raumgruppen'!$8:$8,0))),"")</f>
        <v>0</v>
      </c>
      <c r="X171" s="732">
        <f t="shared" si="22"/>
        <v>953.62990000000002</v>
      </c>
      <c r="Y171" s="732">
        <f t="shared" si="23"/>
        <v>317.04000000000002</v>
      </c>
      <c r="Z171" s="733" t="str">
        <f t="shared" si="24"/>
        <v/>
      </c>
      <c r="AA171" s="732" t="str">
        <f t="shared" si="25"/>
        <v/>
      </c>
      <c r="AB171" s="643"/>
      <c r="AC171" s="276"/>
      <c r="AD171" s="277"/>
      <c r="AE171" s="278"/>
      <c r="AF171" s="278" t="str">
        <f t="shared" si="26"/>
        <v>a</v>
      </c>
      <c r="AG171" s="278"/>
      <c r="AH171" s="279">
        <f t="shared" si="27"/>
        <v>17.98</v>
      </c>
      <c r="AI171" s="279" t="str">
        <f t="shared" si="28"/>
        <v/>
      </c>
      <c r="AJ171" s="279" t="str">
        <f t="shared" si="29"/>
        <v/>
      </c>
      <c r="AK171" s="278"/>
      <c r="AL171" s="278"/>
      <c r="AM171" s="278"/>
      <c r="AN171" s="278"/>
      <c r="AO171" s="262"/>
      <c r="AP171" s="262"/>
      <c r="AQ171" s="262"/>
      <c r="AR171" s="262"/>
      <c r="AS171" s="262"/>
      <c r="AT171" s="262"/>
      <c r="AU171" s="262"/>
      <c r="AV171" s="262"/>
      <c r="AW171" s="262"/>
      <c r="AX171" s="262"/>
      <c r="AY171" s="262"/>
      <c r="AZ171" s="262"/>
    </row>
    <row r="172" spans="1:72" ht="27" customHeight="1">
      <c r="B172" s="639">
        <v>158</v>
      </c>
      <c r="C172" s="639" t="s">
        <v>2854</v>
      </c>
      <c r="D172" s="640" t="s">
        <v>984</v>
      </c>
      <c r="E172" s="640" t="s">
        <v>976</v>
      </c>
      <c r="F172" s="640">
        <f>IFERROR(VLOOKUP(C172,'Gebäude-Typen'!$A$7:$D$215,4,FALSE),"")</f>
        <v>1</v>
      </c>
      <c r="G172" s="641" t="s">
        <v>1206</v>
      </c>
      <c r="H172" s="640" t="s">
        <v>1029</v>
      </c>
      <c r="I172" s="639" t="s">
        <v>2665</v>
      </c>
      <c r="J172" s="640" t="s">
        <v>2646</v>
      </c>
      <c r="K172" s="642">
        <v>13.24</v>
      </c>
      <c r="L172" s="639" t="s">
        <v>1207</v>
      </c>
      <c r="M172" s="639" t="s">
        <v>2629</v>
      </c>
      <c r="N172" s="639" t="s">
        <v>2624</v>
      </c>
      <c r="P172" s="639" t="s">
        <v>2665</v>
      </c>
      <c r="Q172" s="642"/>
      <c r="R172" s="639"/>
      <c r="S172" s="729">
        <f>IFERROR(ROUND(VLOOKUP(M172,Reinigungstage,IF('Gebäude-Typen'!$C$6&lt;&gt;0,'Gebäude-Typen'!$C$6,VLOOKUP(C172,Gebäude_Typen,2,FALSE)),FALSE),2),"")</f>
        <v>72.19</v>
      </c>
      <c r="T172" s="729">
        <f>IFERROR(ROUND(VLOOKUP(N172,Reinigungstage,IF('Gebäude-Typen'!$C$6&lt;&gt;0,'Gebäude-Typen'!$C$6,VLOOKUP(C172,Gebäude_Typen,3,FALSE)),FALSE),2),"")</f>
        <v>12</v>
      </c>
      <c r="U172" s="730">
        <f t="shared" si="21"/>
        <v>17.98</v>
      </c>
      <c r="V172" s="731">
        <f>IFERROR(INDEX('2. Raumgruppen'!$A$1:$Y$33,MATCH(IF(ISERROR(SEARCH(" ",M172,1)),MID(M172,1,3),MID(M172,1,SEARCH(" ",M172,1)-1)),'2. Raumgruppen'!$B:$B,0),IF(ISERROR(SEARCH(" ",M172,1)),MATCH('2. Raumgruppen'!$L$8,'2. Raumgruppen'!$8:$8,0),MATCH(MID(M172,SEARCH(" ",M172,1)+1,3),'2. Raumgruppen'!$8:$8,0))),"")</f>
        <v>0</v>
      </c>
      <c r="W172" s="731">
        <f>IFERROR(INDEX('2. Raumgruppen'!$A$1:$Y$33,MATCH(IF(ISERROR(SEARCH(" ",N172,1)),MID(N172,1,3),MID(N172,1,SEARCH(" ",N172,1)-1)),'2. Raumgruppen'!$B:$B,0),IF(ISERROR(SEARCH(" ",N172,1)),MATCH('2. Raumgruppen'!$L$8,'2. Raumgruppen'!$8:$8,0),MATCH(MID(N172,SEARCH(" ",N172,1)+1,3),'2. Raumgruppen'!$8:$8,0))),"")</f>
        <v>0</v>
      </c>
      <c r="X172" s="732">
        <f t="shared" si="22"/>
        <v>955.79560000000004</v>
      </c>
      <c r="Y172" s="732">
        <f t="shared" si="23"/>
        <v>158.88</v>
      </c>
      <c r="Z172" s="733" t="str">
        <f t="shared" si="24"/>
        <v/>
      </c>
      <c r="AA172" s="732" t="str">
        <f t="shared" si="25"/>
        <v/>
      </c>
      <c r="AB172" s="643"/>
      <c r="AC172" s="276"/>
      <c r="AD172" s="277"/>
      <c r="AE172" s="278"/>
      <c r="AF172" s="278" t="str">
        <f t="shared" si="26"/>
        <v>b</v>
      </c>
      <c r="AG172" s="278"/>
      <c r="AH172" s="279">
        <f t="shared" si="27"/>
        <v>17.98</v>
      </c>
      <c r="AI172" s="279" t="str">
        <f t="shared" si="28"/>
        <v/>
      </c>
      <c r="AJ172" s="279" t="str">
        <f t="shared" si="29"/>
        <v/>
      </c>
      <c r="AK172" s="278"/>
      <c r="AL172" s="278"/>
      <c r="AM172" s="278"/>
      <c r="AN172" s="278"/>
      <c r="AO172" s="262"/>
      <c r="AP172" s="262"/>
      <c r="AQ172" s="262"/>
      <c r="AR172" s="262"/>
      <c r="AS172" s="262"/>
      <c r="AT172" s="262"/>
      <c r="AU172" s="262"/>
      <c r="AV172" s="262"/>
      <c r="AW172" s="262"/>
      <c r="AX172" s="262"/>
      <c r="AY172" s="262"/>
      <c r="AZ172" s="262"/>
    </row>
    <row r="173" spans="1:72" ht="27" customHeight="1">
      <c r="B173" s="639">
        <v>159</v>
      </c>
      <c r="C173" s="639" t="s">
        <v>2854</v>
      </c>
      <c r="D173" s="640" t="s">
        <v>984</v>
      </c>
      <c r="E173" s="640" t="s">
        <v>976</v>
      </c>
      <c r="F173" s="640">
        <f>IFERROR(VLOOKUP(C173,'Gebäude-Typen'!$A$7:$D$215,4,FALSE),"")</f>
        <v>1</v>
      </c>
      <c r="G173" s="641" t="s">
        <v>1208</v>
      </c>
      <c r="H173" s="640" t="s">
        <v>1002</v>
      </c>
      <c r="I173" s="639"/>
      <c r="J173" s="640" t="s">
        <v>2646</v>
      </c>
      <c r="K173" s="642">
        <v>13.11</v>
      </c>
      <c r="L173" s="639" t="s">
        <v>1003</v>
      </c>
      <c r="M173" s="639" t="s">
        <v>2625</v>
      </c>
      <c r="N173" s="639" t="s">
        <v>2625</v>
      </c>
      <c r="O173" s="639"/>
      <c r="P173" s="639"/>
      <c r="Q173" s="642"/>
      <c r="R173" s="639"/>
      <c r="S173" s="729">
        <f>IFERROR(ROUND(VLOOKUP(M173,Reinigungstage,IF('Gebäude-Typen'!$C$6&lt;&gt;0,'Gebäude-Typen'!$C$6,VLOOKUP(C173,Gebäude_Typen,2,FALSE)),FALSE),2),"")</f>
        <v>72.19</v>
      </c>
      <c r="T173" s="729">
        <f>IFERROR(ROUND(VLOOKUP(N173,Reinigungstage,IF('Gebäude-Typen'!$C$6&lt;&gt;0,'Gebäude-Typen'!$C$6,VLOOKUP(C173,Gebäude_Typen,3,FALSE)),FALSE),2),"")</f>
        <v>24</v>
      </c>
      <c r="U173" s="730">
        <f t="shared" si="21"/>
        <v>17.98</v>
      </c>
      <c r="V173" s="731">
        <f>IFERROR(INDEX('2. Raumgruppen'!$A$1:$Y$33,MATCH(IF(ISERROR(SEARCH(" ",M173,1)),MID(M173,1,3),MID(M173,1,SEARCH(" ",M173,1)-1)),'2. Raumgruppen'!$B:$B,0),IF(ISERROR(SEARCH(" ",M173,1)),MATCH('2. Raumgruppen'!$L$8,'2. Raumgruppen'!$8:$8,0),MATCH(MID(M173,SEARCH(" ",M173,1)+1,3),'2. Raumgruppen'!$8:$8,0))),"")</f>
        <v>0</v>
      </c>
      <c r="W173" s="731">
        <f>IFERROR(INDEX('2. Raumgruppen'!$A$1:$Y$33,MATCH(IF(ISERROR(SEARCH(" ",N173,1)),MID(N173,1,3),MID(N173,1,SEARCH(" ",N173,1)-1)),'2. Raumgruppen'!$B:$B,0),IF(ISERROR(SEARCH(" ",N173,1)),MATCH('2. Raumgruppen'!$L$8,'2. Raumgruppen'!$8:$8,0),MATCH(MID(N173,SEARCH(" ",N173,1)+1,3),'2. Raumgruppen'!$8:$8,0))),"")</f>
        <v>0</v>
      </c>
      <c r="X173" s="732">
        <f t="shared" si="22"/>
        <v>946.41089999999997</v>
      </c>
      <c r="Y173" s="732">
        <f t="shared" si="23"/>
        <v>314.64</v>
      </c>
      <c r="Z173" s="733" t="str">
        <f t="shared" si="24"/>
        <v/>
      </c>
      <c r="AA173" s="732" t="str">
        <f t="shared" si="25"/>
        <v/>
      </c>
      <c r="AB173" s="643"/>
      <c r="AC173" s="276"/>
      <c r="AD173" s="277"/>
      <c r="AE173" s="278"/>
      <c r="AF173" s="278" t="str">
        <f t="shared" si="26"/>
        <v>a</v>
      </c>
      <c r="AG173" s="278"/>
      <c r="AH173" s="279">
        <f t="shared" si="27"/>
        <v>17.98</v>
      </c>
      <c r="AI173" s="279" t="str">
        <f t="shared" si="28"/>
        <v/>
      </c>
      <c r="AJ173" s="279" t="str">
        <f t="shared" si="29"/>
        <v/>
      </c>
      <c r="AK173" s="278"/>
      <c r="AL173" s="278"/>
      <c r="AM173" s="278"/>
      <c r="AN173" s="278"/>
      <c r="AO173" s="262"/>
      <c r="AP173" s="262"/>
      <c r="AQ173" s="262"/>
      <c r="AR173" s="262"/>
      <c r="AS173" s="262"/>
      <c r="AT173" s="262"/>
      <c r="AU173" s="262"/>
      <c r="AV173" s="262"/>
      <c r="AW173" s="264"/>
      <c r="AX173" s="264"/>
      <c r="AY173" s="264"/>
      <c r="AZ173" s="262"/>
    </row>
    <row r="174" spans="1:72" ht="27" customHeight="1">
      <c r="A174" s="264"/>
      <c r="B174" s="639">
        <v>160</v>
      </c>
      <c r="C174" s="639" t="s">
        <v>2854</v>
      </c>
      <c r="D174" s="640" t="s">
        <v>984</v>
      </c>
      <c r="E174" s="640" t="s">
        <v>976</v>
      </c>
      <c r="F174" s="640">
        <f>IFERROR(VLOOKUP(C174,'Gebäude-Typen'!$A$7:$D$215,4,FALSE),"")</f>
        <v>1</v>
      </c>
      <c r="G174" s="641" t="s">
        <v>1209</v>
      </c>
      <c r="H174" s="640" t="s">
        <v>1002</v>
      </c>
      <c r="I174" s="639"/>
      <c r="J174" s="640" t="s">
        <v>2646</v>
      </c>
      <c r="K174" s="642">
        <v>13.36</v>
      </c>
      <c r="L174" s="639" t="s">
        <v>1003</v>
      </c>
      <c r="M174" s="639" t="s">
        <v>2625</v>
      </c>
      <c r="N174" s="639" t="s">
        <v>2625</v>
      </c>
      <c r="O174" s="639"/>
      <c r="P174" s="639"/>
      <c r="Q174" s="642"/>
      <c r="R174" s="639"/>
      <c r="S174" s="729">
        <f>IFERROR(ROUND(VLOOKUP(M174,Reinigungstage,IF('Gebäude-Typen'!$C$6&lt;&gt;0,'Gebäude-Typen'!$C$6,VLOOKUP(C174,Gebäude_Typen,2,FALSE)),FALSE),2),"")</f>
        <v>72.19</v>
      </c>
      <c r="T174" s="729">
        <f>IFERROR(ROUND(VLOOKUP(N174,Reinigungstage,IF('Gebäude-Typen'!$C$6&lt;&gt;0,'Gebäude-Typen'!$C$6,VLOOKUP(C174,Gebäude_Typen,3,FALSE)),FALSE),2),"")</f>
        <v>24</v>
      </c>
      <c r="U174" s="730">
        <f t="shared" si="21"/>
        <v>17.98</v>
      </c>
      <c r="V174" s="731">
        <f>IFERROR(INDEX('2. Raumgruppen'!$A$1:$Y$33,MATCH(IF(ISERROR(SEARCH(" ",M174,1)),MID(M174,1,3),MID(M174,1,SEARCH(" ",M174,1)-1)),'2. Raumgruppen'!$B:$B,0),IF(ISERROR(SEARCH(" ",M174,1)),MATCH('2. Raumgruppen'!$L$8,'2. Raumgruppen'!$8:$8,0),MATCH(MID(M174,SEARCH(" ",M174,1)+1,3),'2. Raumgruppen'!$8:$8,0))),"")</f>
        <v>0</v>
      </c>
      <c r="W174" s="731">
        <f>IFERROR(INDEX('2. Raumgruppen'!$A$1:$Y$33,MATCH(IF(ISERROR(SEARCH(" ",N174,1)),MID(N174,1,3),MID(N174,1,SEARCH(" ",N174,1)-1)),'2. Raumgruppen'!$B:$B,0),IF(ISERROR(SEARCH(" ",N174,1)),MATCH('2. Raumgruppen'!$L$8,'2. Raumgruppen'!$8:$8,0),MATCH(MID(N174,SEARCH(" ",N174,1)+1,3),'2. Raumgruppen'!$8:$8,0))),"")</f>
        <v>0</v>
      </c>
      <c r="X174" s="732">
        <f t="shared" si="22"/>
        <v>964.45839999999998</v>
      </c>
      <c r="Y174" s="732">
        <f t="shared" si="23"/>
        <v>320.64</v>
      </c>
      <c r="Z174" s="733" t="str">
        <f t="shared" si="24"/>
        <v/>
      </c>
      <c r="AA174" s="732" t="str">
        <f t="shared" si="25"/>
        <v/>
      </c>
      <c r="AB174" s="643"/>
      <c r="AC174" s="276"/>
      <c r="AD174" s="277"/>
      <c r="AE174" s="278"/>
      <c r="AF174" s="278" t="str">
        <f t="shared" si="26"/>
        <v>a</v>
      </c>
      <c r="AG174" s="278"/>
      <c r="AH174" s="279">
        <f t="shared" si="27"/>
        <v>17.98</v>
      </c>
      <c r="AI174" s="279" t="str">
        <f t="shared" si="28"/>
        <v/>
      </c>
      <c r="AJ174" s="279" t="str">
        <f t="shared" si="29"/>
        <v/>
      </c>
      <c r="AK174" s="278"/>
      <c r="AL174" s="278"/>
      <c r="AM174" s="278"/>
      <c r="AN174" s="278"/>
      <c r="AO174" s="262"/>
      <c r="AP174" s="262"/>
      <c r="AQ174" s="262"/>
      <c r="AR174" s="262"/>
      <c r="AS174" s="262"/>
      <c r="AT174" s="262"/>
      <c r="AU174" s="262"/>
      <c r="AV174" s="262"/>
      <c r="AW174" s="262"/>
      <c r="AX174" s="262"/>
      <c r="AY174" s="262"/>
      <c r="AZ174" s="262"/>
    </row>
    <row r="175" spans="1:72" ht="27" customHeight="1">
      <c r="B175" s="639">
        <v>161</v>
      </c>
      <c r="C175" s="639" t="s">
        <v>2854</v>
      </c>
      <c r="D175" s="640" t="s">
        <v>984</v>
      </c>
      <c r="E175" s="640" t="s">
        <v>976</v>
      </c>
      <c r="F175" s="640">
        <f>IFERROR(VLOOKUP(C175,'Gebäude-Typen'!$A$7:$D$215,4,FALSE),"")</f>
        <v>1</v>
      </c>
      <c r="G175" s="641" t="s">
        <v>1210</v>
      </c>
      <c r="H175" s="640" t="s">
        <v>1002</v>
      </c>
      <c r="I175" s="639"/>
      <c r="J175" s="640" t="s">
        <v>2646</v>
      </c>
      <c r="K175" s="642">
        <v>12.9</v>
      </c>
      <c r="L175" s="639" t="s">
        <v>1003</v>
      </c>
      <c r="M175" s="639" t="s">
        <v>2625</v>
      </c>
      <c r="N175" s="639" t="s">
        <v>2625</v>
      </c>
      <c r="O175" s="639"/>
      <c r="P175" s="639"/>
      <c r="Q175" s="642"/>
      <c r="R175" s="639"/>
      <c r="S175" s="729">
        <f>IFERROR(ROUND(VLOOKUP(M175,Reinigungstage,IF('Gebäude-Typen'!$C$6&lt;&gt;0,'Gebäude-Typen'!$C$6,VLOOKUP(C175,Gebäude_Typen,2,FALSE)),FALSE),2),"")</f>
        <v>72.19</v>
      </c>
      <c r="T175" s="729">
        <f>IFERROR(ROUND(VLOOKUP(N175,Reinigungstage,IF('Gebäude-Typen'!$C$6&lt;&gt;0,'Gebäude-Typen'!$C$6,VLOOKUP(C175,Gebäude_Typen,3,FALSE)),FALSE),2),"")</f>
        <v>24</v>
      </c>
      <c r="U175" s="730">
        <f t="shared" si="21"/>
        <v>17.98</v>
      </c>
      <c r="V175" s="731">
        <f>IFERROR(INDEX('2. Raumgruppen'!$A$1:$Y$33,MATCH(IF(ISERROR(SEARCH(" ",M175,1)),MID(M175,1,3),MID(M175,1,SEARCH(" ",M175,1)-1)),'2. Raumgruppen'!$B:$B,0),IF(ISERROR(SEARCH(" ",M175,1)),MATCH('2. Raumgruppen'!$L$8,'2. Raumgruppen'!$8:$8,0),MATCH(MID(M175,SEARCH(" ",M175,1)+1,3),'2. Raumgruppen'!$8:$8,0))),"")</f>
        <v>0</v>
      </c>
      <c r="W175" s="731">
        <f>IFERROR(INDEX('2. Raumgruppen'!$A$1:$Y$33,MATCH(IF(ISERROR(SEARCH(" ",N175,1)),MID(N175,1,3),MID(N175,1,SEARCH(" ",N175,1)-1)),'2. Raumgruppen'!$B:$B,0),IF(ISERROR(SEARCH(" ",N175,1)),MATCH('2. Raumgruppen'!$L$8,'2. Raumgruppen'!$8:$8,0),MATCH(MID(N175,SEARCH(" ",N175,1)+1,3),'2. Raumgruppen'!$8:$8,0))),"")</f>
        <v>0</v>
      </c>
      <c r="X175" s="732">
        <f t="shared" si="22"/>
        <v>931.25099999999998</v>
      </c>
      <c r="Y175" s="732">
        <f t="shared" si="23"/>
        <v>309.60000000000002</v>
      </c>
      <c r="Z175" s="733" t="str">
        <f t="shared" si="24"/>
        <v/>
      </c>
      <c r="AA175" s="732" t="str">
        <f t="shared" si="25"/>
        <v/>
      </c>
      <c r="AB175" s="643"/>
      <c r="AC175" s="276"/>
      <c r="AD175" s="277"/>
      <c r="AE175" s="278"/>
      <c r="AF175" s="278" t="str">
        <f t="shared" si="26"/>
        <v>a</v>
      </c>
      <c r="AG175" s="278"/>
      <c r="AH175" s="279">
        <f t="shared" si="27"/>
        <v>17.98</v>
      </c>
      <c r="AI175" s="279" t="str">
        <f t="shared" si="28"/>
        <v/>
      </c>
      <c r="AJ175" s="279" t="str">
        <f t="shared" si="29"/>
        <v/>
      </c>
      <c r="AK175" s="278"/>
      <c r="AL175" s="278"/>
      <c r="AM175" s="278"/>
      <c r="AN175" s="278"/>
      <c r="AO175" s="262"/>
      <c r="AP175" s="262"/>
      <c r="AQ175" s="262"/>
      <c r="AR175" s="262"/>
      <c r="AS175" s="262"/>
      <c r="AT175" s="262"/>
      <c r="AU175" s="262"/>
      <c r="AV175" s="262"/>
      <c r="AW175" s="262"/>
      <c r="AX175" s="264"/>
      <c r="AY175" s="262"/>
      <c r="AZ175" s="262"/>
    </row>
    <row r="176" spans="1:72" ht="27" customHeight="1">
      <c r="B176" s="639">
        <v>162</v>
      </c>
      <c r="C176" s="639" t="s">
        <v>2854</v>
      </c>
      <c r="D176" s="640" t="s">
        <v>984</v>
      </c>
      <c r="E176" s="640" t="s">
        <v>976</v>
      </c>
      <c r="F176" s="640">
        <f>IFERROR(VLOOKUP(C176,'Gebäude-Typen'!$A$7:$D$215,4,FALSE),"")</f>
        <v>1</v>
      </c>
      <c r="G176" s="641" t="s">
        <v>1211</v>
      </c>
      <c r="H176" s="640" t="s">
        <v>1070</v>
      </c>
      <c r="I176" s="639"/>
      <c r="J176" s="640" t="s">
        <v>2649</v>
      </c>
      <c r="K176" s="642">
        <v>8.84</v>
      </c>
      <c r="L176" s="639" t="s">
        <v>1071</v>
      </c>
      <c r="M176" s="639" t="s">
        <v>153</v>
      </c>
      <c r="N176" s="639" t="s">
        <v>153</v>
      </c>
      <c r="O176" s="639"/>
      <c r="P176" s="639"/>
      <c r="Q176" s="642"/>
      <c r="R176" s="639"/>
      <c r="S176" s="729">
        <f>IFERROR(ROUND(VLOOKUP(M176,Reinigungstage,IF('Gebäude-Typen'!$C$6&lt;&gt;0,'Gebäude-Typen'!$C$6,VLOOKUP(C176,Gebäude_Typen,2,FALSE)),FALSE),2),"")</f>
        <v>0</v>
      </c>
      <c r="T176" s="729">
        <f>IFERROR(ROUND(VLOOKUP(N176,Reinigungstage,IF('Gebäude-Typen'!$C$6&lt;&gt;0,'Gebäude-Typen'!$C$6,VLOOKUP(C176,Gebäude_Typen,3,FALSE)),FALSE),2),"")</f>
        <v>0</v>
      </c>
      <c r="U176" s="730">
        <f t="shared" si="21"/>
        <v>17.98</v>
      </c>
      <c r="V176" s="731">
        <f>IFERROR(INDEX('2. Raumgruppen'!$A$1:$Y$33,MATCH(IF(ISERROR(SEARCH(" ",M176,1)),MID(M176,1,3),MID(M176,1,SEARCH(" ",M176,1)-1)),'2. Raumgruppen'!$B:$B,0),IF(ISERROR(SEARCH(" ",M176,1)),MATCH('2. Raumgruppen'!$L$8,'2. Raumgruppen'!$8:$8,0),MATCH(MID(M176,SEARCH(" ",M176,1)+1,3),'2. Raumgruppen'!$8:$8,0))),"")</f>
        <v>0</v>
      </c>
      <c r="W176" s="731">
        <f>IFERROR(INDEX('2. Raumgruppen'!$A$1:$Y$33,MATCH(IF(ISERROR(SEARCH(" ",N176,1)),MID(N176,1,3),MID(N176,1,SEARCH(" ",N176,1)-1)),'2. Raumgruppen'!$B:$B,0),IF(ISERROR(SEARCH(" ",N176,1)),MATCH('2. Raumgruppen'!$L$8,'2. Raumgruppen'!$8:$8,0),MATCH(MID(N176,SEARCH(" ",N176,1)+1,3),'2. Raumgruppen'!$8:$8,0))),"")</f>
        <v>0</v>
      </c>
      <c r="X176" s="732">
        <f t="shared" si="22"/>
        <v>0</v>
      </c>
      <c r="Y176" s="732">
        <f t="shared" si="23"/>
        <v>0</v>
      </c>
      <c r="Z176" s="733" t="str">
        <f t="shared" si="24"/>
        <v/>
      </c>
      <c r="AA176" s="732" t="str">
        <f t="shared" si="25"/>
        <v/>
      </c>
      <c r="AB176" s="643"/>
      <c r="AC176" s="276"/>
      <c r="AD176" s="277"/>
      <c r="AE176" s="278"/>
      <c r="AF176" s="278" t="str">
        <f t="shared" si="26"/>
        <v>n</v>
      </c>
      <c r="AG176" s="278"/>
      <c r="AH176" s="279">
        <f t="shared" si="27"/>
        <v>17.98</v>
      </c>
      <c r="AI176" s="279" t="str">
        <f t="shared" si="28"/>
        <v/>
      </c>
      <c r="AJ176" s="279" t="str">
        <f t="shared" si="29"/>
        <v/>
      </c>
      <c r="AK176" s="278"/>
      <c r="AL176" s="278"/>
      <c r="AM176" s="278"/>
      <c r="AN176" s="278"/>
      <c r="AO176" s="262"/>
      <c r="AP176" s="262"/>
      <c r="AQ176" s="262"/>
      <c r="AR176" s="262"/>
      <c r="AS176" s="262"/>
      <c r="AT176" s="262"/>
      <c r="AU176" s="262"/>
      <c r="AV176" s="262"/>
      <c r="AW176" s="262"/>
      <c r="AX176" s="264"/>
      <c r="AY176" s="262"/>
      <c r="AZ176" s="264"/>
    </row>
    <row r="177" spans="1:69" ht="27" customHeight="1">
      <c r="B177" s="639">
        <v>163</v>
      </c>
      <c r="C177" s="639" t="s">
        <v>2854</v>
      </c>
      <c r="D177" s="640" t="s">
        <v>984</v>
      </c>
      <c r="E177" s="640" t="s">
        <v>976</v>
      </c>
      <c r="F177" s="640">
        <f>IFERROR(VLOOKUP(C177,'Gebäude-Typen'!$A$7:$D$215,4,FALSE),"")</f>
        <v>1</v>
      </c>
      <c r="G177" s="641" t="s">
        <v>1212</v>
      </c>
      <c r="H177" s="640" t="s">
        <v>1045</v>
      </c>
      <c r="I177" s="639"/>
      <c r="J177" s="640" t="s">
        <v>2649</v>
      </c>
      <c r="K177" s="642">
        <v>132.47999999999999</v>
      </c>
      <c r="L177" s="639" t="s">
        <v>1046</v>
      </c>
      <c r="M177" s="639" t="s">
        <v>2620</v>
      </c>
      <c r="N177" s="639" t="s">
        <v>2621</v>
      </c>
      <c r="O177" s="639"/>
      <c r="P177" s="639"/>
      <c r="Q177" s="642"/>
      <c r="R177" s="639"/>
      <c r="S177" s="729">
        <f>IFERROR(ROUND(VLOOKUP(M177,Reinigungstage,IF('Gebäude-Typen'!$C$6&lt;&gt;0,'Gebäude-Typen'!$C$6,VLOOKUP(C177,Gebäude_Typen,2,FALSE)),FALSE),2),"")</f>
        <v>108.28</v>
      </c>
      <c r="T177" s="729">
        <f>IFERROR(ROUND(VLOOKUP(N177,Reinigungstage,IF('Gebäude-Typen'!$C$6&lt;&gt;0,'Gebäude-Typen'!$C$6,VLOOKUP(C177,Gebäude_Typen,3,FALSE)),FALSE),2),"")</f>
        <v>12</v>
      </c>
      <c r="U177" s="730">
        <f t="shared" si="21"/>
        <v>17.98</v>
      </c>
      <c r="V177" s="731">
        <f>IFERROR(INDEX('2. Raumgruppen'!$A$1:$Y$33,MATCH(IF(ISERROR(SEARCH(" ",M177,1)),MID(M177,1,3),MID(M177,1,SEARCH(" ",M177,1)-1)),'2. Raumgruppen'!$B:$B,0),IF(ISERROR(SEARCH(" ",M177,1)),MATCH('2. Raumgruppen'!$L$8,'2. Raumgruppen'!$8:$8,0),MATCH(MID(M177,SEARCH(" ",M177,1)+1,3),'2. Raumgruppen'!$8:$8,0))),"")</f>
        <v>0</v>
      </c>
      <c r="W177" s="731">
        <f>IFERROR(INDEX('2. Raumgruppen'!$A$1:$Y$33,MATCH(IF(ISERROR(SEARCH(" ",N177,1)),MID(N177,1,3),MID(N177,1,SEARCH(" ",N177,1)-1)),'2. Raumgruppen'!$B:$B,0),IF(ISERROR(SEARCH(" ",N177,1)),MATCH('2. Raumgruppen'!$L$8,'2. Raumgruppen'!$8:$8,0),MATCH(MID(N177,SEARCH(" ",N177,1)+1,3),'2. Raumgruppen'!$8:$8,0))),"")</f>
        <v>0</v>
      </c>
      <c r="X177" s="732">
        <f t="shared" si="22"/>
        <v>14344.934399999998</v>
      </c>
      <c r="Y177" s="732">
        <f t="shared" si="23"/>
        <v>1589.7599999999998</v>
      </c>
      <c r="Z177" s="733" t="str">
        <f t="shared" si="24"/>
        <v/>
      </c>
      <c r="AA177" s="732" t="str">
        <f t="shared" si="25"/>
        <v/>
      </c>
      <c r="AB177" s="643"/>
      <c r="AC177" s="276"/>
      <c r="AD177" s="277"/>
      <c r="AE177" s="278"/>
      <c r="AF177" s="278" t="str">
        <f t="shared" si="26"/>
        <v>f</v>
      </c>
      <c r="AG177" s="278"/>
      <c r="AH177" s="279">
        <f t="shared" si="27"/>
        <v>17.98</v>
      </c>
      <c r="AI177" s="279" t="str">
        <f t="shared" si="28"/>
        <v/>
      </c>
      <c r="AJ177" s="279" t="str">
        <f t="shared" si="29"/>
        <v/>
      </c>
      <c r="AK177" s="278"/>
      <c r="AL177" s="278"/>
      <c r="AM177" s="278"/>
      <c r="AN177" s="278"/>
      <c r="AO177" s="262"/>
      <c r="AP177" s="262"/>
      <c r="AQ177" s="262"/>
      <c r="AR177" s="262"/>
      <c r="AS177" s="262"/>
      <c r="AT177" s="262"/>
      <c r="AU177" s="262"/>
      <c r="AV177" s="262"/>
      <c r="AW177" s="262"/>
      <c r="AX177" s="278"/>
      <c r="AY177" s="264"/>
      <c r="AZ177" s="264"/>
    </row>
    <row r="178" spans="1:69" ht="27" customHeight="1">
      <c r="B178" s="639">
        <v>164</v>
      </c>
      <c r="C178" s="639" t="s">
        <v>2854</v>
      </c>
      <c r="D178" s="640" t="s">
        <v>984</v>
      </c>
      <c r="E178" s="640" t="s">
        <v>976</v>
      </c>
      <c r="F178" s="640">
        <f>IFERROR(VLOOKUP(C178,'Gebäude-Typen'!$A$7:$D$215,4,FALSE),"")</f>
        <v>1</v>
      </c>
      <c r="G178" s="641" t="s">
        <v>1213</v>
      </c>
      <c r="H178" s="640" t="s">
        <v>1002</v>
      </c>
      <c r="I178" s="639"/>
      <c r="J178" s="640" t="s">
        <v>2646</v>
      </c>
      <c r="K178" s="642">
        <v>32.840000000000003</v>
      </c>
      <c r="L178" s="639" t="s">
        <v>1003</v>
      </c>
      <c r="M178" s="639" t="s">
        <v>2625</v>
      </c>
      <c r="N178" s="639" t="s">
        <v>2625</v>
      </c>
      <c r="O178" s="639"/>
      <c r="P178" s="639"/>
      <c r="Q178" s="642"/>
      <c r="R178" s="639"/>
      <c r="S178" s="729">
        <f>IFERROR(ROUND(VLOOKUP(M178,Reinigungstage,IF('Gebäude-Typen'!$C$6&lt;&gt;0,'Gebäude-Typen'!$C$6,VLOOKUP(C178,Gebäude_Typen,2,FALSE)),FALSE),2),"")</f>
        <v>72.19</v>
      </c>
      <c r="T178" s="729">
        <f>IFERROR(ROUND(VLOOKUP(N178,Reinigungstage,IF('Gebäude-Typen'!$C$6&lt;&gt;0,'Gebäude-Typen'!$C$6,VLOOKUP(C178,Gebäude_Typen,3,FALSE)),FALSE),2),"")</f>
        <v>24</v>
      </c>
      <c r="U178" s="730">
        <f t="shared" si="21"/>
        <v>17.98</v>
      </c>
      <c r="V178" s="731">
        <f>IFERROR(INDEX('2. Raumgruppen'!$A$1:$Y$33,MATCH(IF(ISERROR(SEARCH(" ",M178,1)),MID(M178,1,3),MID(M178,1,SEARCH(" ",M178,1)-1)),'2. Raumgruppen'!$B:$B,0),IF(ISERROR(SEARCH(" ",M178,1)),MATCH('2. Raumgruppen'!$L$8,'2. Raumgruppen'!$8:$8,0),MATCH(MID(M178,SEARCH(" ",M178,1)+1,3),'2. Raumgruppen'!$8:$8,0))),"")</f>
        <v>0</v>
      </c>
      <c r="W178" s="731">
        <f>IFERROR(INDEX('2. Raumgruppen'!$A$1:$Y$33,MATCH(IF(ISERROR(SEARCH(" ",N178,1)),MID(N178,1,3),MID(N178,1,SEARCH(" ",N178,1)-1)),'2. Raumgruppen'!$B:$B,0),IF(ISERROR(SEARCH(" ",N178,1)),MATCH('2. Raumgruppen'!$L$8,'2. Raumgruppen'!$8:$8,0),MATCH(MID(N178,SEARCH(" ",N178,1)+1,3),'2. Raumgruppen'!$8:$8,0))),"")</f>
        <v>0</v>
      </c>
      <c r="X178" s="732">
        <f t="shared" si="22"/>
        <v>2370.7196000000004</v>
      </c>
      <c r="Y178" s="732">
        <f t="shared" si="23"/>
        <v>788.16000000000008</v>
      </c>
      <c r="Z178" s="733" t="str">
        <f t="shared" si="24"/>
        <v/>
      </c>
      <c r="AA178" s="732" t="str">
        <f t="shared" si="25"/>
        <v/>
      </c>
      <c r="AB178" s="643"/>
      <c r="AC178" s="276"/>
      <c r="AD178" s="277"/>
      <c r="AE178" s="278"/>
      <c r="AF178" s="278" t="str">
        <f t="shared" si="26"/>
        <v>a</v>
      </c>
      <c r="AG178" s="278"/>
      <c r="AH178" s="279">
        <f t="shared" si="27"/>
        <v>17.98</v>
      </c>
      <c r="AI178" s="279" t="str">
        <f t="shared" si="28"/>
        <v/>
      </c>
      <c r="AJ178" s="279" t="str">
        <f t="shared" si="29"/>
        <v/>
      </c>
      <c r="AK178" s="278"/>
      <c r="AL178" s="278"/>
      <c r="AM178" s="278"/>
      <c r="AN178" s="278"/>
      <c r="AO178" s="262"/>
      <c r="AP178" s="262"/>
      <c r="AQ178" s="262"/>
      <c r="AR178" s="262"/>
      <c r="AS178" s="262"/>
      <c r="AT178" s="262"/>
      <c r="AU178" s="262"/>
      <c r="AV178" s="262"/>
      <c r="AW178" s="264"/>
      <c r="AX178" s="264"/>
      <c r="AY178" s="262"/>
      <c r="AZ178" s="264"/>
    </row>
    <row r="179" spans="1:69" ht="27" customHeight="1">
      <c r="B179" s="639">
        <v>165</v>
      </c>
      <c r="C179" s="639" t="s">
        <v>2854</v>
      </c>
      <c r="D179" s="640" t="s">
        <v>984</v>
      </c>
      <c r="E179" s="640" t="s">
        <v>976</v>
      </c>
      <c r="F179" s="640">
        <f>IFERROR(VLOOKUP(C179,'Gebäude-Typen'!$A$7:$D$215,4,FALSE),"")</f>
        <v>1</v>
      </c>
      <c r="G179" s="641" t="s">
        <v>1214</v>
      </c>
      <c r="H179" s="640" t="s">
        <v>1002</v>
      </c>
      <c r="I179" s="639"/>
      <c r="J179" s="640" t="s">
        <v>2646</v>
      </c>
      <c r="K179" s="642">
        <v>33.29</v>
      </c>
      <c r="L179" s="639" t="s">
        <v>1003</v>
      </c>
      <c r="M179" s="639" t="s">
        <v>2625</v>
      </c>
      <c r="N179" s="639" t="s">
        <v>2625</v>
      </c>
      <c r="O179" s="639"/>
      <c r="P179" s="639"/>
      <c r="Q179" s="642"/>
      <c r="R179" s="639"/>
      <c r="S179" s="729">
        <f>IFERROR(ROUND(VLOOKUP(M179,Reinigungstage,IF('Gebäude-Typen'!$C$6&lt;&gt;0,'Gebäude-Typen'!$C$6,VLOOKUP(C179,Gebäude_Typen,2,FALSE)),FALSE),2),"")</f>
        <v>72.19</v>
      </c>
      <c r="T179" s="729">
        <f>IFERROR(ROUND(VLOOKUP(N179,Reinigungstage,IF('Gebäude-Typen'!$C$6&lt;&gt;0,'Gebäude-Typen'!$C$6,VLOOKUP(C179,Gebäude_Typen,3,FALSE)),FALSE),2),"")</f>
        <v>24</v>
      </c>
      <c r="U179" s="730">
        <f t="shared" si="21"/>
        <v>17.98</v>
      </c>
      <c r="V179" s="731">
        <f>IFERROR(INDEX('2. Raumgruppen'!$A$1:$Y$33,MATCH(IF(ISERROR(SEARCH(" ",M179,1)),MID(M179,1,3),MID(M179,1,SEARCH(" ",M179,1)-1)),'2. Raumgruppen'!$B:$B,0),IF(ISERROR(SEARCH(" ",M179,1)),MATCH('2. Raumgruppen'!$L$8,'2. Raumgruppen'!$8:$8,0),MATCH(MID(M179,SEARCH(" ",M179,1)+1,3),'2. Raumgruppen'!$8:$8,0))),"")</f>
        <v>0</v>
      </c>
      <c r="W179" s="731">
        <f>IFERROR(INDEX('2. Raumgruppen'!$A$1:$Y$33,MATCH(IF(ISERROR(SEARCH(" ",N179,1)),MID(N179,1,3),MID(N179,1,SEARCH(" ",N179,1)-1)),'2. Raumgruppen'!$B:$B,0),IF(ISERROR(SEARCH(" ",N179,1)),MATCH('2. Raumgruppen'!$L$8,'2. Raumgruppen'!$8:$8,0),MATCH(MID(N179,SEARCH(" ",N179,1)+1,3),'2. Raumgruppen'!$8:$8,0))),"")</f>
        <v>0</v>
      </c>
      <c r="X179" s="732">
        <f t="shared" si="22"/>
        <v>2403.2050999999997</v>
      </c>
      <c r="Y179" s="732">
        <f t="shared" si="23"/>
        <v>798.96</v>
      </c>
      <c r="Z179" s="733" t="str">
        <f t="shared" si="24"/>
        <v/>
      </c>
      <c r="AA179" s="732" t="str">
        <f t="shared" si="25"/>
        <v/>
      </c>
      <c r="AB179" s="643"/>
      <c r="AC179" s="276"/>
      <c r="AD179" s="277"/>
      <c r="AE179" s="278"/>
      <c r="AF179" s="278" t="str">
        <f t="shared" si="26"/>
        <v>a</v>
      </c>
      <c r="AG179" s="278"/>
      <c r="AH179" s="279">
        <f t="shared" si="27"/>
        <v>17.98</v>
      </c>
      <c r="AI179" s="279" t="str">
        <f t="shared" si="28"/>
        <v/>
      </c>
      <c r="AJ179" s="279" t="str">
        <f t="shared" si="29"/>
        <v/>
      </c>
      <c r="AK179" s="278"/>
      <c r="AL179" s="278"/>
      <c r="AM179" s="278"/>
      <c r="AN179" s="278"/>
      <c r="AO179" s="262"/>
      <c r="AP179" s="262"/>
      <c r="AQ179" s="262"/>
      <c r="AR179" s="262"/>
      <c r="AS179" s="262"/>
      <c r="AT179" s="262"/>
      <c r="AU179" s="262"/>
      <c r="AV179" s="262"/>
      <c r="AW179" s="262"/>
      <c r="AX179" s="262"/>
      <c r="AY179" s="262"/>
      <c r="AZ179" s="262"/>
    </row>
    <row r="180" spans="1:69" ht="27" customHeight="1">
      <c r="B180" s="639">
        <v>166</v>
      </c>
      <c r="C180" s="639" t="s">
        <v>2854</v>
      </c>
      <c r="D180" s="640" t="s">
        <v>984</v>
      </c>
      <c r="E180" s="640" t="s">
        <v>976</v>
      </c>
      <c r="F180" s="640">
        <f>IFERROR(VLOOKUP(C180,'Gebäude-Typen'!$A$7:$D$215,4,FALSE),"")</f>
        <v>1</v>
      </c>
      <c r="G180" s="641" t="s">
        <v>1215</v>
      </c>
      <c r="H180" s="640" t="s">
        <v>1002</v>
      </c>
      <c r="I180" s="639"/>
      <c r="J180" s="640" t="s">
        <v>2646</v>
      </c>
      <c r="K180" s="642">
        <v>32.840000000000003</v>
      </c>
      <c r="L180" s="639" t="s">
        <v>1003</v>
      </c>
      <c r="M180" s="639" t="s">
        <v>2625</v>
      </c>
      <c r="N180" s="639" t="s">
        <v>2625</v>
      </c>
      <c r="O180" s="639"/>
      <c r="P180" s="639"/>
      <c r="Q180" s="642"/>
      <c r="R180" s="639"/>
      <c r="S180" s="729">
        <f>IFERROR(ROUND(VLOOKUP(M180,Reinigungstage,IF('Gebäude-Typen'!$C$6&lt;&gt;0,'Gebäude-Typen'!$C$6,VLOOKUP(C180,Gebäude_Typen,2,FALSE)),FALSE),2),"")</f>
        <v>72.19</v>
      </c>
      <c r="T180" s="729">
        <f>IFERROR(ROUND(VLOOKUP(N180,Reinigungstage,IF('Gebäude-Typen'!$C$6&lt;&gt;0,'Gebäude-Typen'!$C$6,VLOOKUP(C180,Gebäude_Typen,3,FALSE)),FALSE),2),"")</f>
        <v>24</v>
      </c>
      <c r="U180" s="730">
        <f t="shared" si="21"/>
        <v>17.98</v>
      </c>
      <c r="V180" s="731">
        <f>IFERROR(INDEX('2. Raumgruppen'!$A$1:$Y$33,MATCH(IF(ISERROR(SEARCH(" ",M180,1)),MID(M180,1,3),MID(M180,1,SEARCH(" ",M180,1)-1)),'2. Raumgruppen'!$B:$B,0),IF(ISERROR(SEARCH(" ",M180,1)),MATCH('2. Raumgruppen'!$L$8,'2. Raumgruppen'!$8:$8,0),MATCH(MID(M180,SEARCH(" ",M180,1)+1,3),'2. Raumgruppen'!$8:$8,0))),"")</f>
        <v>0</v>
      </c>
      <c r="W180" s="731">
        <f>IFERROR(INDEX('2. Raumgruppen'!$A$1:$Y$33,MATCH(IF(ISERROR(SEARCH(" ",N180,1)),MID(N180,1,3),MID(N180,1,SEARCH(" ",N180,1)-1)),'2. Raumgruppen'!$B:$B,0),IF(ISERROR(SEARCH(" ",N180,1)),MATCH('2. Raumgruppen'!$L$8,'2. Raumgruppen'!$8:$8,0),MATCH(MID(N180,SEARCH(" ",N180,1)+1,3),'2. Raumgruppen'!$8:$8,0))),"")</f>
        <v>0</v>
      </c>
      <c r="X180" s="732">
        <f t="shared" si="22"/>
        <v>2370.7196000000004</v>
      </c>
      <c r="Y180" s="732">
        <f t="shared" si="23"/>
        <v>788.16000000000008</v>
      </c>
      <c r="Z180" s="733" t="str">
        <f t="shared" si="24"/>
        <v/>
      </c>
      <c r="AA180" s="732" t="str">
        <f t="shared" si="25"/>
        <v/>
      </c>
      <c r="AB180" s="643"/>
      <c r="AC180" s="276"/>
      <c r="AD180" s="277"/>
      <c r="AE180" s="278"/>
      <c r="AF180" s="278" t="str">
        <f t="shared" si="26"/>
        <v>a</v>
      </c>
      <c r="AG180" s="278"/>
      <c r="AH180" s="279">
        <f t="shared" si="27"/>
        <v>17.98</v>
      </c>
      <c r="AI180" s="279" t="str">
        <f t="shared" si="28"/>
        <v/>
      </c>
      <c r="AJ180" s="279" t="str">
        <f t="shared" si="29"/>
        <v/>
      </c>
      <c r="AK180" s="278"/>
      <c r="AL180" s="278"/>
      <c r="AM180" s="278"/>
      <c r="AN180" s="278"/>
      <c r="AO180" s="262"/>
      <c r="AP180" s="262"/>
      <c r="AQ180" s="262"/>
      <c r="AR180" s="262"/>
      <c r="AS180" s="262"/>
      <c r="AT180" s="262"/>
      <c r="AU180" s="262"/>
      <c r="AV180" s="262"/>
      <c r="AW180" s="262"/>
      <c r="AX180" s="264"/>
      <c r="AY180" s="262"/>
      <c r="AZ180" s="262"/>
      <c r="BL180" s="281"/>
      <c r="BM180" s="281"/>
      <c r="BN180" s="281"/>
      <c r="BO180" s="281"/>
      <c r="BP180" s="281"/>
      <c r="BQ180" s="281"/>
    </row>
    <row r="181" spans="1:69" ht="27" customHeight="1">
      <c r="B181" s="639">
        <v>167</v>
      </c>
      <c r="C181" s="639" t="s">
        <v>2854</v>
      </c>
      <c r="D181" s="640" t="s">
        <v>984</v>
      </c>
      <c r="E181" s="640" t="s">
        <v>976</v>
      </c>
      <c r="F181" s="640">
        <f>IFERROR(VLOOKUP(C181,'Gebäude-Typen'!$A$7:$D$215,4,FALSE),"")</f>
        <v>1</v>
      </c>
      <c r="G181" s="641" t="s">
        <v>1216</v>
      </c>
      <c r="H181" s="640" t="s">
        <v>1002</v>
      </c>
      <c r="I181" s="639"/>
      <c r="J181" s="640" t="s">
        <v>2646</v>
      </c>
      <c r="K181" s="642">
        <v>32.840000000000003</v>
      </c>
      <c r="L181" s="639" t="s">
        <v>1003</v>
      </c>
      <c r="M181" s="639" t="s">
        <v>2625</v>
      </c>
      <c r="N181" s="639" t="s">
        <v>2625</v>
      </c>
      <c r="O181" s="639"/>
      <c r="P181" s="639"/>
      <c r="Q181" s="642"/>
      <c r="R181" s="639"/>
      <c r="S181" s="729">
        <f>IFERROR(ROUND(VLOOKUP(M181,Reinigungstage,IF('Gebäude-Typen'!$C$6&lt;&gt;0,'Gebäude-Typen'!$C$6,VLOOKUP(C181,Gebäude_Typen,2,FALSE)),FALSE),2),"")</f>
        <v>72.19</v>
      </c>
      <c r="T181" s="729">
        <f>IFERROR(ROUND(VLOOKUP(N181,Reinigungstage,IF('Gebäude-Typen'!$C$6&lt;&gt;0,'Gebäude-Typen'!$C$6,VLOOKUP(C181,Gebäude_Typen,3,FALSE)),FALSE),2),"")</f>
        <v>24</v>
      </c>
      <c r="U181" s="730">
        <f t="shared" si="21"/>
        <v>17.98</v>
      </c>
      <c r="V181" s="731">
        <f>IFERROR(INDEX('2. Raumgruppen'!$A$1:$Y$33,MATCH(IF(ISERROR(SEARCH(" ",M181,1)),MID(M181,1,3),MID(M181,1,SEARCH(" ",M181,1)-1)),'2. Raumgruppen'!$B:$B,0),IF(ISERROR(SEARCH(" ",M181,1)),MATCH('2. Raumgruppen'!$L$8,'2. Raumgruppen'!$8:$8,0),MATCH(MID(M181,SEARCH(" ",M181,1)+1,3),'2. Raumgruppen'!$8:$8,0))),"")</f>
        <v>0</v>
      </c>
      <c r="W181" s="731">
        <f>IFERROR(INDEX('2. Raumgruppen'!$A$1:$Y$33,MATCH(IF(ISERROR(SEARCH(" ",N181,1)),MID(N181,1,3),MID(N181,1,SEARCH(" ",N181,1)-1)),'2. Raumgruppen'!$B:$B,0),IF(ISERROR(SEARCH(" ",N181,1)),MATCH('2. Raumgruppen'!$L$8,'2. Raumgruppen'!$8:$8,0),MATCH(MID(N181,SEARCH(" ",N181,1)+1,3),'2. Raumgruppen'!$8:$8,0))),"")</f>
        <v>0</v>
      </c>
      <c r="X181" s="732">
        <f t="shared" si="22"/>
        <v>2370.7196000000004</v>
      </c>
      <c r="Y181" s="732">
        <f t="shared" si="23"/>
        <v>788.16000000000008</v>
      </c>
      <c r="Z181" s="733" t="str">
        <f t="shared" si="24"/>
        <v/>
      </c>
      <c r="AA181" s="732" t="str">
        <f t="shared" si="25"/>
        <v/>
      </c>
      <c r="AB181" s="643"/>
      <c r="AC181" s="276"/>
      <c r="AD181" s="277"/>
      <c r="AE181" s="278"/>
      <c r="AF181" s="278" t="str">
        <f t="shared" si="26"/>
        <v>a</v>
      </c>
      <c r="AG181" s="278"/>
      <c r="AH181" s="279">
        <f t="shared" si="27"/>
        <v>17.98</v>
      </c>
      <c r="AI181" s="279" t="str">
        <f t="shared" si="28"/>
        <v/>
      </c>
      <c r="AJ181" s="279" t="str">
        <f t="shared" si="29"/>
        <v/>
      </c>
      <c r="AK181" s="278"/>
      <c r="AL181" s="278"/>
      <c r="AM181" s="278"/>
      <c r="AN181" s="278"/>
      <c r="AO181" s="262"/>
      <c r="AP181" s="262"/>
      <c r="AQ181" s="262"/>
      <c r="AR181" s="262"/>
      <c r="AS181" s="262"/>
      <c r="AT181" s="262"/>
      <c r="AU181" s="262"/>
      <c r="AV181" s="262"/>
      <c r="AW181" s="278"/>
      <c r="AX181" s="262"/>
      <c r="AY181" s="262"/>
      <c r="AZ181" s="262"/>
    </row>
    <row r="182" spans="1:69" ht="27" customHeight="1">
      <c r="B182" s="639">
        <v>168</v>
      </c>
      <c r="C182" s="639" t="s">
        <v>2854</v>
      </c>
      <c r="D182" s="640" t="s">
        <v>984</v>
      </c>
      <c r="E182" s="640" t="s">
        <v>976</v>
      </c>
      <c r="F182" s="640">
        <f>IFERROR(VLOOKUP(C182,'Gebäude-Typen'!$A$7:$D$215,4,FALSE),"")</f>
        <v>1</v>
      </c>
      <c r="G182" s="641" t="s">
        <v>1217</v>
      </c>
      <c r="H182" s="640" t="s">
        <v>1022</v>
      </c>
      <c r="I182" s="639"/>
      <c r="J182" s="640" t="s">
        <v>2646</v>
      </c>
      <c r="K182" s="642">
        <v>67.099999999999994</v>
      </c>
      <c r="L182" s="639" t="s">
        <v>1023</v>
      </c>
      <c r="M182" s="639" t="s">
        <v>2623</v>
      </c>
      <c r="N182" s="639" t="s">
        <v>153</v>
      </c>
      <c r="O182" s="639"/>
      <c r="P182" s="639"/>
      <c r="Q182" s="642"/>
      <c r="R182" s="639"/>
      <c r="S182" s="729">
        <f>IFERROR(ROUND(VLOOKUP(M182,Reinigungstage,IF('Gebäude-Typen'!$C$6&lt;&gt;0,'Gebäude-Typen'!$C$6,VLOOKUP(C182,Gebäude_Typen,2,FALSE)),FALSE),2),"")</f>
        <v>108.28</v>
      </c>
      <c r="T182" s="729">
        <f>IFERROR(ROUND(VLOOKUP(N182,Reinigungstage,IF('Gebäude-Typen'!$C$6&lt;&gt;0,'Gebäude-Typen'!$C$6,VLOOKUP(C182,Gebäude_Typen,3,FALSE)),FALSE),2),"")</f>
        <v>0</v>
      </c>
      <c r="U182" s="730">
        <f t="shared" si="21"/>
        <v>17.98</v>
      </c>
      <c r="V182" s="731">
        <f>IFERROR(INDEX('2. Raumgruppen'!$A$1:$Y$33,MATCH(IF(ISERROR(SEARCH(" ",M182,1)),MID(M182,1,3),MID(M182,1,SEARCH(" ",M182,1)-1)),'2. Raumgruppen'!$B:$B,0),IF(ISERROR(SEARCH(" ",M182,1)),MATCH('2. Raumgruppen'!$L$8,'2. Raumgruppen'!$8:$8,0),MATCH(MID(M182,SEARCH(" ",M182,1)+1,3),'2. Raumgruppen'!$8:$8,0))),"")</f>
        <v>0</v>
      </c>
      <c r="W182" s="731">
        <f>IFERROR(INDEX('2. Raumgruppen'!$A$1:$Y$33,MATCH(IF(ISERROR(SEARCH(" ",N182,1)),MID(N182,1,3),MID(N182,1,SEARCH(" ",N182,1)-1)),'2. Raumgruppen'!$B:$B,0),IF(ISERROR(SEARCH(" ",N182,1)),MATCH('2. Raumgruppen'!$L$8,'2. Raumgruppen'!$8:$8,0),MATCH(MID(N182,SEARCH(" ",N182,1)+1,3),'2. Raumgruppen'!$8:$8,0))),"")</f>
        <v>0</v>
      </c>
      <c r="X182" s="732">
        <f t="shared" si="22"/>
        <v>7265.5879999999997</v>
      </c>
      <c r="Y182" s="732">
        <f t="shared" si="23"/>
        <v>0</v>
      </c>
      <c r="Z182" s="733" t="str">
        <f>IFERROR(IF(V182="","",(X182/V182)),"")</f>
        <v/>
      </c>
      <c r="AA182" s="732" t="str">
        <f t="shared" si="25"/>
        <v/>
      </c>
      <c r="AB182" s="643"/>
      <c r="AC182" s="276"/>
      <c r="AD182" s="277"/>
      <c r="AE182" s="278"/>
      <c r="AF182" s="278" t="str">
        <f t="shared" si="26"/>
        <v>n</v>
      </c>
      <c r="AG182" s="278"/>
      <c r="AH182" s="279">
        <f t="shared" si="27"/>
        <v>17.98</v>
      </c>
      <c r="AI182" s="279" t="str">
        <f t="shared" si="28"/>
        <v/>
      </c>
      <c r="AJ182" s="279" t="str">
        <f t="shared" si="29"/>
        <v/>
      </c>
      <c r="AK182" s="278"/>
      <c r="AL182" s="278"/>
      <c r="AM182" s="278"/>
      <c r="AN182" s="278"/>
      <c r="AO182" s="262"/>
      <c r="AP182" s="262"/>
      <c r="AQ182" s="262"/>
      <c r="AR182" s="262"/>
      <c r="AS182" s="262"/>
      <c r="AT182" s="262"/>
      <c r="AU182" s="262"/>
      <c r="AV182" s="262"/>
      <c r="AW182" s="262"/>
      <c r="AX182" s="264"/>
      <c r="AY182" s="264"/>
      <c r="AZ182" s="264"/>
    </row>
    <row r="183" spans="1:69" ht="27" customHeight="1">
      <c r="B183" s="639">
        <v>169</v>
      </c>
      <c r="C183" s="639" t="s">
        <v>2854</v>
      </c>
      <c r="D183" s="640" t="s">
        <v>984</v>
      </c>
      <c r="E183" s="640" t="s">
        <v>976</v>
      </c>
      <c r="F183" s="640">
        <f>IFERROR(VLOOKUP(C183,'Gebäude-Typen'!$A$7:$D$215,4,FALSE),"")</f>
        <v>1</v>
      </c>
      <c r="G183" s="641" t="s">
        <v>1218</v>
      </c>
      <c r="H183" s="640" t="s">
        <v>1043</v>
      </c>
      <c r="I183" s="639"/>
      <c r="J183" s="640" t="s">
        <v>2649</v>
      </c>
      <c r="K183" s="642">
        <v>3.6</v>
      </c>
      <c r="L183" s="639" t="s">
        <v>1011</v>
      </c>
      <c r="M183" s="639" t="s">
        <v>153</v>
      </c>
      <c r="N183" s="639" t="s">
        <v>153</v>
      </c>
      <c r="O183" s="639"/>
      <c r="P183" s="639" t="s">
        <v>89</v>
      </c>
      <c r="Q183" s="642" t="s">
        <v>2827</v>
      </c>
      <c r="R183" s="639"/>
      <c r="S183" s="729">
        <f>IFERROR(ROUND(VLOOKUP(M183,Reinigungstage,IF('Gebäude-Typen'!$C$6&lt;&gt;0,'Gebäude-Typen'!$C$6,VLOOKUP(C183,Gebäude_Typen,2,FALSE)),FALSE),2),"")</f>
        <v>0</v>
      </c>
      <c r="T183" s="729">
        <f>IFERROR(ROUND(VLOOKUP(N183,Reinigungstage,IF('Gebäude-Typen'!$C$6&lt;&gt;0,'Gebäude-Typen'!$C$6,VLOOKUP(C183,Gebäude_Typen,3,FALSE)),FALSE),2),"")</f>
        <v>0</v>
      </c>
      <c r="U183" s="730">
        <f t="shared" si="21"/>
        <v>17.98</v>
      </c>
      <c r="V183" s="731">
        <f>IFERROR(INDEX('2. Raumgruppen'!$A$1:$Y$33,MATCH(IF(ISERROR(SEARCH(" ",M183,1)),MID(M183,1,3),MID(M183,1,SEARCH(" ",M183,1)-1)),'2. Raumgruppen'!$B:$B,0),IF(ISERROR(SEARCH(" ",M183,1)),MATCH('2. Raumgruppen'!$L$8,'2. Raumgruppen'!$8:$8,0),MATCH(MID(M183,SEARCH(" ",M183,1)+1,3),'2. Raumgruppen'!$8:$8,0))),"")</f>
        <v>0</v>
      </c>
      <c r="W183" s="731">
        <f>IFERROR(INDEX('2. Raumgruppen'!$A$1:$Y$33,MATCH(IF(ISERROR(SEARCH(" ",N183,1)),MID(N183,1,3),MID(N183,1,SEARCH(" ",N183,1)-1)),'2. Raumgruppen'!$B:$B,0),IF(ISERROR(SEARCH(" ",N183,1)),MATCH('2. Raumgruppen'!$L$8,'2. Raumgruppen'!$8:$8,0),MATCH(MID(N183,SEARCH(" ",N183,1)+1,3),'2. Raumgruppen'!$8:$8,0))),"")</f>
        <v>0</v>
      </c>
      <c r="X183" s="732">
        <f t="shared" si="22"/>
        <v>0</v>
      </c>
      <c r="Y183" s="732">
        <f t="shared" si="23"/>
        <v>0</v>
      </c>
      <c r="Z183" s="733" t="str">
        <f t="shared" si="24"/>
        <v/>
      </c>
      <c r="AA183" s="732" t="str">
        <f t="shared" si="25"/>
        <v/>
      </c>
      <c r="AB183" s="643"/>
      <c r="AC183" s="276"/>
      <c r="AD183" s="277"/>
      <c r="AE183" s="278"/>
      <c r="AF183" s="278" t="str">
        <f t="shared" si="26"/>
        <v>n</v>
      </c>
      <c r="AG183" s="278"/>
      <c r="AH183" s="279">
        <f t="shared" si="27"/>
        <v>17.98</v>
      </c>
      <c r="AI183" s="279" t="str">
        <f t="shared" si="28"/>
        <v/>
      </c>
      <c r="AJ183" s="279" t="str">
        <f t="shared" si="29"/>
        <v/>
      </c>
      <c r="AK183" s="278"/>
      <c r="AL183" s="278"/>
      <c r="AM183" s="278"/>
      <c r="AN183" s="278"/>
      <c r="AO183" s="262"/>
      <c r="AP183" s="262"/>
      <c r="AQ183" s="262"/>
      <c r="AR183" s="262"/>
      <c r="AS183" s="262"/>
      <c r="AT183" s="262"/>
      <c r="AU183" s="262"/>
      <c r="AV183" s="262"/>
      <c r="AW183" s="278"/>
      <c r="AX183" s="264"/>
      <c r="AY183" s="262"/>
      <c r="AZ183" s="264"/>
    </row>
    <row r="184" spans="1:69" ht="27" customHeight="1">
      <c r="B184" s="639">
        <v>170</v>
      </c>
      <c r="C184" s="639" t="s">
        <v>2854</v>
      </c>
      <c r="D184" s="640" t="s">
        <v>984</v>
      </c>
      <c r="E184" s="640" t="s">
        <v>976</v>
      </c>
      <c r="F184" s="640">
        <f>IFERROR(VLOOKUP(C184,'Gebäude-Typen'!$A$7:$D$215,4,FALSE),"")</f>
        <v>1</v>
      </c>
      <c r="G184" s="641" t="s">
        <v>1219</v>
      </c>
      <c r="H184" s="640" t="s">
        <v>1184</v>
      </c>
      <c r="I184" s="639"/>
      <c r="J184" s="640" t="s">
        <v>2647</v>
      </c>
      <c r="K184" s="642">
        <v>8.15</v>
      </c>
      <c r="L184" s="639" t="s">
        <v>1011</v>
      </c>
      <c r="M184" s="639" t="s">
        <v>2628</v>
      </c>
      <c r="N184" s="639" t="s">
        <v>2628</v>
      </c>
      <c r="O184" s="639"/>
      <c r="P184" s="639"/>
      <c r="Q184" s="642"/>
      <c r="R184" s="639"/>
      <c r="S184" s="729">
        <f>IFERROR(ROUND(VLOOKUP(M184,Reinigungstage,IF('Gebäude-Typen'!$C$6&lt;&gt;0,'Gebäude-Typen'!$C$6,VLOOKUP(C184,Gebäude_Typen,2,FALSE)),FALSE),2),"")</f>
        <v>180.46</v>
      </c>
      <c r="T184" s="729">
        <f>IFERROR(ROUND(VLOOKUP(N184,Reinigungstage,IF('Gebäude-Typen'!$C$6&lt;&gt;0,'Gebäude-Typen'!$C$6,VLOOKUP(C184,Gebäude_Typen,3,FALSE)),FALSE),2),"")</f>
        <v>60</v>
      </c>
      <c r="U184" s="730">
        <f t="shared" si="21"/>
        <v>17.98</v>
      </c>
      <c r="V184" s="731">
        <f>IFERROR(INDEX('2. Raumgruppen'!$A$1:$Y$33,MATCH(IF(ISERROR(SEARCH(" ",M184,1)),MID(M184,1,3),MID(M184,1,SEARCH(" ",M184,1)-1)),'2. Raumgruppen'!$B:$B,0),IF(ISERROR(SEARCH(" ",M184,1)),MATCH('2. Raumgruppen'!$L$8,'2. Raumgruppen'!$8:$8,0),MATCH(MID(M184,SEARCH(" ",M184,1)+1,3),'2. Raumgruppen'!$8:$8,0))),"")</f>
        <v>0</v>
      </c>
      <c r="W184" s="731">
        <f>IFERROR(INDEX('2. Raumgruppen'!$A$1:$Y$33,MATCH(IF(ISERROR(SEARCH(" ",N184,1)),MID(N184,1,3),MID(N184,1,SEARCH(" ",N184,1)-1)),'2. Raumgruppen'!$B:$B,0),IF(ISERROR(SEARCH(" ",N184,1)),MATCH('2. Raumgruppen'!$L$8,'2. Raumgruppen'!$8:$8,0),MATCH(MID(N184,SEARCH(" ",N184,1)+1,3),'2. Raumgruppen'!$8:$8,0))),"")</f>
        <v>0</v>
      </c>
      <c r="X184" s="732">
        <f t="shared" si="22"/>
        <v>1470.749</v>
      </c>
      <c r="Y184" s="732">
        <f t="shared" si="23"/>
        <v>489</v>
      </c>
      <c r="Z184" s="733" t="str">
        <f t="shared" si="24"/>
        <v/>
      </c>
      <c r="AA184" s="732" t="str">
        <f t="shared" si="25"/>
        <v/>
      </c>
      <c r="AB184" s="643"/>
      <c r="AC184" s="276"/>
      <c r="AD184" s="277"/>
      <c r="AE184" s="278"/>
      <c r="AF184" s="278" t="str">
        <f t="shared" si="26"/>
        <v>c</v>
      </c>
      <c r="AG184" s="278"/>
      <c r="AH184" s="279">
        <f t="shared" si="27"/>
        <v>17.98</v>
      </c>
      <c r="AI184" s="279" t="str">
        <f t="shared" si="28"/>
        <v/>
      </c>
      <c r="AJ184" s="279" t="str">
        <f t="shared" si="29"/>
        <v/>
      </c>
      <c r="AK184" s="278"/>
      <c r="AL184" s="278"/>
      <c r="AM184" s="278"/>
      <c r="AN184" s="278"/>
      <c r="AO184" s="262"/>
      <c r="AP184" s="262"/>
      <c r="AQ184" s="262"/>
      <c r="AR184" s="262"/>
      <c r="AS184" s="262"/>
      <c r="AT184" s="262"/>
      <c r="AU184" s="262"/>
      <c r="AV184" s="262"/>
      <c r="AW184" s="262"/>
      <c r="AX184" s="262"/>
      <c r="AY184" s="262"/>
      <c r="AZ184" s="278"/>
    </row>
    <row r="185" spans="1:69" ht="27" customHeight="1">
      <c r="B185" s="639">
        <v>171</v>
      </c>
      <c r="C185" s="639" t="s">
        <v>2854</v>
      </c>
      <c r="D185" s="640" t="s">
        <v>984</v>
      </c>
      <c r="E185" s="640" t="s">
        <v>976</v>
      </c>
      <c r="F185" s="640">
        <f>IFERROR(VLOOKUP(C185,'Gebäude-Typen'!$A$7:$D$215,4,FALSE),"")</f>
        <v>1</v>
      </c>
      <c r="G185" s="641" t="s">
        <v>1220</v>
      </c>
      <c r="H185" s="640" t="s">
        <v>1014</v>
      </c>
      <c r="I185" s="639"/>
      <c r="J185" s="640" t="s">
        <v>2647</v>
      </c>
      <c r="K185" s="642">
        <v>16.38</v>
      </c>
      <c r="L185" s="639" t="s">
        <v>1011</v>
      </c>
      <c r="M185" s="639" t="s">
        <v>2628</v>
      </c>
      <c r="N185" s="639" t="s">
        <v>2628</v>
      </c>
      <c r="O185" s="639"/>
      <c r="P185" s="639"/>
      <c r="Q185" s="642"/>
      <c r="R185" s="639"/>
      <c r="S185" s="729">
        <f>IFERROR(ROUND(VLOOKUP(M185,Reinigungstage,IF('Gebäude-Typen'!$C$6&lt;&gt;0,'Gebäude-Typen'!$C$6,VLOOKUP(C185,Gebäude_Typen,2,FALSE)),FALSE),2),"")</f>
        <v>180.46</v>
      </c>
      <c r="T185" s="729">
        <f>IFERROR(ROUND(VLOOKUP(N185,Reinigungstage,IF('Gebäude-Typen'!$C$6&lt;&gt;0,'Gebäude-Typen'!$C$6,VLOOKUP(C185,Gebäude_Typen,3,FALSE)),FALSE),2),"")</f>
        <v>60</v>
      </c>
      <c r="U185" s="730">
        <f t="shared" si="21"/>
        <v>17.98</v>
      </c>
      <c r="V185" s="731">
        <f>IFERROR(INDEX('2. Raumgruppen'!$A$1:$Y$33,MATCH(IF(ISERROR(SEARCH(" ",M185,1)),MID(M185,1,3),MID(M185,1,SEARCH(" ",M185,1)-1)),'2. Raumgruppen'!$B:$B,0),IF(ISERROR(SEARCH(" ",M185,1)),MATCH('2. Raumgruppen'!$L$8,'2. Raumgruppen'!$8:$8,0),MATCH(MID(M185,SEARCH(" ",M185,1)+1,3),'2. Raumgruppen'!$8:$8,0))),"")</f>
        <v>0</v>
      </c>
      <c r="W185" s="731">
        <f>IFERROR(INDEX('2. Raumgruppen'!$A$1:$Y$33,MATCH(IF(ISERROR(SEARCH(" ",N185,1)),MID(N185,1,3),MID(N185,1,SEARCH(" ",N185,1)-1)),'2. Raumgruppen'!$B:$B,0),IF(ISERROR(SEARCH(" ",N185,1)),MATCH('2. Raumgruppen'!$L$8,'2. Raumgruppen'!$8:$8,0),MATCH(MID(N185,SEARCH(" ",N185,1)+1,3),'2. Raumgruppen'!$8:$8,0))),"")</f>
        <v>0</v>
      </c>
      <c r="X185" s="732">
        <f t="shared" si="22"/>
        <v>2955.9348</v>
      </c>
      <c r="Y185" s="732">
        <f t="shared" si="23"/>
        <v>982.8</v>
      </c>
      <c r="Z185" s="733" t="str">
        <f t="shared" si="24"/>
        <v/>
      </c>
      <c r="AA185" s="732" t="str">
        <f t="shared" si="25"/>
        <v/>
      </c>
      <c r="AB185" s="643"/>
      <c r="AC185" s="276"/>
      <c r="AD185" s="277"/>
      <c r="AE185" s="278"/>
      <c r="AF185" s="278" t="str">
        <f t="shared" si="26"/>
        <v>c</v>
      </c>
      <c r="AG185" s="278"/>
      <c r="AH185" s="279">
        <f t="shared" si="27"/>
        <v>17.98</v>
      </c>
      <c r="AI185" s="279" t="str">
        <f t="shared" si="28"/>
        <v/>
      </c>
      <c r="AJ185" s="279" t="str">
        <f t="shared" si="29"/>
        <v/>
      </c>
      <c r="AK185" s="278"/>
      <c r="AL185" s="278"/>
      <c r="AM185" s="278"/>
      <c r="AN185" s="278"/>
      <c r="AO185" s="262"/>
      <c r="AP185" s="262"/>
      <c r="AQ185" s="262"/>
      <c r="AR185" s="262"/>
      <c r="AS185" s="262"/>
      <c r="AT185" s="262"/>
      <c r="AU185" s="262"/>
      <c r="AV185" s="262"/>
      <c r="AW185" s="264"/>
      <c r="AX185" s="264"/>
      <c r="AY185" s="262"/>
      <c r="AZ185" s="262"/>
    </row>
    <row r="186" spans="1:69" ht="27" customHeight="1">
      <c r="B186" s="639">
        <v>172</v>
      </c>
      <c r="C186" s="639" t="s">
        <v>2854</v>
      </c>
      <c r="D186" s="640" t="s">
        <v>984</v>
      </c>
      <c r="E186" s="640" t="s">
        <v>976</v>
      </c>
      <c r="F186" s="640">
        <f>IFERROR(VLOOKUP(C186,'Gebäude-Typen'!$A$7:$D$215,4,FALSE),"")</f>
        <v>1</v>
      </c>
      <c r="G186" s="641" t="s">
        <v>1221</v>
      </c>
      <c r="H186" s="640" t="s">
        <v>1049</v>
      </c>
      <c r="I186" s="639"/>
      <c r="J186" s="640" t="s">
        <v>2651</v>
      </c>
      <c r="K186" s="642">
        <v>5.5</v>
      </c>
      <c r="L186" s="639" t="s">
        <v>1050</v>
      </c>
      <c r="M186" s="639" t="s">
        <v>153</v>
      </c>
      <c r="N186" s="639" t="s">
        <v>153</v>
      </c>
      <c r="O186" s="639"/>
      <c r="P186" s="639"/>
      <c r="Q186" s="642"/>
      <c r="R186" s="639"/>
      <c r="S186" s="729">
        <f>IFERROR(ROUND(VLOOKUP(M186,Reinigungstage,IF('Gebäude-Typen'!$C$6&lt;&gt;0,'Gebäude-Typen'!$C$6,VLOOKUP(C186,Gebäude_Typen,2,FALSE)),FALSE),2),"")</f>
        <v>0</v>
      </c>
      <c r="T186" s="729">
        <f>IFERROR(ROUND(VLOOKUP(N186,Reinigungstage,IF('Gebäude-Typen'!$C$6&lt;&gt;0,'Gebäude-Typen'!$C$6,VLOOKUP(C186,Gebäude_Typen,3,FALSE)),FALSE),2),"")</f>
        <v>0</v>
      </c>
      <c r="U186" s="730">
        <f t="shared" si="21"/>
        <v>17.98</v>
      </c>
      <c r="V186" s="731">
        <f>IFERROR(INDEX('2. Raumgruppen'!$A$1:$Y$33,MATCH(IF(ISERROR(SEARCH(" ",M186,1)),MID(M186,1,3),MID(M186,1,SEARCH(" ",M186,1)-1)),'2. Raumgruppen'!$B:$B,0),IF(ISERROR(SEARCH(" ",M186,1)),MATCH('2. Raumgruppen'!$L$8,'2. Raumgruppen'!$8:$8,0),MATCH(MID(M186,SEARCH(" ",M186,1)+1,3),'2. Raumgruppen'!$8:$8,0))),"")</f>
        <v>0</v>
      </c>
      <c r="W186" s="731">
        <f>IFERROR(INDEX('2. Raumgruppen'!$A$1:$Y$33,MATCH(IF(ISERROR(SEARCH(" ",N186,1)),MID(N186,1,3),MID(N186,1,SEARCH(" ",N186,1)-1)),'2. Raumgruppen'!$B:$B,0),IF(ISERROR(SEARCH(" ",N186,1)),MATCH('2. Raumgruppen'!$L$8,'2. Raumgruppen'!$8:$8,0),MATCH(MID(N186,SEARCH(" ",N186,1)+1,3),'2. Raumgruppen'!$8:$8,0))),"")</f>
        <v>0</v>
      </c>
      <c r="X186" s="732">
        <f t="shared" si="22"/>
        <v>0</v>
      </c>
      <c r="Y186" s="732">
        <f t="shared" si="23"/>
        <v>0</v>
      </c>
      <c r="Z186" s="733" t="str">
        <f t="shared" si="24"/>
        <v/>
      </c>
      <c r="AA186" s="732" t="str">
        <f t="shared" si="25"/>
        <v/>
      </c>
      <c r="AB186" s="643"/>
      <c r="AC186" s="276"/>
      <c r="AD186" s="277"/>
      <c r="AE186" s="278"/>
      <c r="AF186" s="278" t="str">
        <f t="shared" si="26"/>
        <v>n</v>
      </c>
      <c r="AG186" s="278"/>
      <c r="AH186" s="279">
        <f t="shared" si="27"/>
        <v>17.98</v>
      </c>
      <c r="AI186" s="279" t="str">
        <f t="shared" si="28"/>
        <v/>
      </c>
      <c r="AJ186" s="279" t="str">
        <f t="shared" si="29"/>
        <v/>
      </c>
      <c r="AK186" s="278"/>
      <c r="AL186" s="278"/>
      <c r="AM186" s="278"/>
      <c r="AN186" s="278"/>
      <c r="AO186" s="262"/>
      <c r="AP186" s="262"/>
      <c r="AQ186" s="262"/>
      <c r="AR186" s="262"/>
      <c r="AS186" s="262"/>
      <c r="AT186" s="262"/>
      <c r="AU186" s="262"/>
      <c r="AV186" s="262"/>
      <c r="AW186" s="262"/>
      <c r="AX186" s="264"/>
      <c r="AY186" s="264"/>
      <c r="AZ186" s="264"/>
    </row>
    <row r="187" spans="1:69" ht="27" customHeight="1">
      <c r="B187" s="639">
        <v>173</v>
      </c>
      <c r="C187" s="639" t="s">
        <v>2854</v>
      </c>
      <c r="D187" s="640" t="s">
        <v>984</v>
      </c>
      <c r="E187" s="640" t="s">
        <v>976</v>
      </c>
      <c r="F187" s="640">
        <f>IFERROR(VLOOKUP(C187,'Gebäude-Typen'!$A$7:$D$215,4,FALSE),"")</f>
        <v>1</v>
      </c>
      <c r="G187" s="641" t="s">
        <v>1222</v>
      </c>
      <c r="H187" s="640" t="s">
        <v>1005</v>
      </c>
      <c r="I187" s="639"/>
      <c r="J187" s="640" t="s">
        <v>2647</v>
      </c>
      <c r="K187" s="642">
        <v>16.170000000000002</v>
      </c>
      <c r="L187" s="639" t="s">
        <v>1006</v>
      </c>
      <c r="M187" s="639" t="s">
        <v>2626</v>
      </c>
      <c r="N187" s="639" t="s">
        <v>2627</v>
      </c>
      <c r="O187" s="639"/>
      <c r="P187" s="639"/>
      <c r="Q187" s="642"/>
      <c r="R187" s="639"/>
      <c r="S187" s="729">
        <f>IFERROR(ROUND(VLOOKUP(M187,Reinigungstage,IF('Gebäude-Typen'!$C$6&lt;&gt;0,'Gebäude-Typen'!$C$6,VLOOKUP(C187,Gebäude_Typen,2,FALSE)),FALSE),2),"")</f>
        <v>108.28</v>
      </c>
      <c r="T187" s="729">
        <f>IFERROR(ROUND(VLOOKUP(N187,Reinigungstage,IF('Gebäude-Typen'!$C$6&lt;&gt;0,'Gebäude-Typen'!$C$6,VLOOKUP(C187,Gebäude_Typen,3,FALSE)),FALSE),2),"")</f>
        <v>12</v>
      </c>
      <c r="U187" s="730">
        <f t="shared" si="21"/>
        <v>17.98</v>
      </c>
      <c r="V187" s="731">
        <f>IFERROR(INDEX('2. Raumgruppen'!$A$1:$Y$33,MATCH(IF(ISERROR(SEARCH(" ",M187,1)),MID(M187,1,3),MID(M187,1,SEARCH(" ",M187,1)-1)),'2. Raumgruppen'!$B:$B,0),IF(ISERROR(SEARCH(" ",M187,1)),MATCH('2. Raumgruppen'!$L$8,'2. Raumgruppen'!$8:$8,0),MATCH(MID(M187,SEARCH(" ",M187,1)+1,3),'2. Raumgruppen'!$8:$8,0))),"")</f>
        <v>0</v>
      </c>
      <c r="W187" s="731">
        <f>IFERROR(INDEX('2. Raumgruppen'!$A$1:$Y$33,MATCH(IF(ISERROR(SEARCH(" ",N187,1)),MID(N187,1,3),MID(N187,1,SEARCH(" ",N187,1)-1)),'2. Raumgruppen'!$B:$B,0),IF(ISERROR(SEARCH(" ",N187,1)),MATCH('2. Raumgruppen'!$L$8,'2. Raumgruppen'!$8:$8,0),MATCH(MID(N187,SEARCH(" ",N187,1)+1,3),'2. Raumgruppen'!$8:$8,0))),"")</f>
        <v>0</v>
      </c>
      <c r="X187" s="732">
        <f t="shared" si="22"/>
        <v>1750.8876000000002</v>
      </c>
      <c r="Y187" s="732">
        <f t="shared" si="23"/>
        <v>194.04000000000002</v>
      </c>
      <c r="Z187" s="733" t="str">
        <f t="shared" si="24"/>
        <v/>
      </c>
      <c r="AA187" s="732" t="str">
        <f t="shared" si="25"/>
        <v/>
      </c>
      <c r="AB187" s="643"/>
      <c r="AC187" s="276"/>
      <c r="AD187" s="277"/>
      <c r="AE187" s="278"/>
      <c r="AF187" s="278" t="str">
        <f t="shared" si="26"/>
        <v>e</v>
      </c>
      <c r="AG187" s="278"/>
      <c r="AH187" s="279">
        <f t="shared" si="27"/>
        <v>17.98</v>
      </c>
      <c r="AI187" s="279" t="str">
        <f t="shared" si="28"/>
        <v/>
      </c>
      <c r="AJ187" s="279" t="str">
        <f t="shared" si="29"/>
        <v/>
      </c>
      <c r="AK187" s="278"/>
      <c r="AL187" s="278"/>
      <c r="AM187" s="278"/>
      <c r="AN187" s="278"/>
      <c r="AO187" s="262"/>
      <c r="AP187" s="262"/>
      <c r="AQ187" s="262"/>
      <c r="AR187" s="262"/>
      <c r="AS187" s="262"/>
      <c r="AT187" s="262"/>
      <c r="AU187" s="262"/>
      <c r="AV187" s="262"/>
      <c r="AW187" s="262"/>
      <c r="AX187" s="264"/>
      <c r="AY187" s="262"/>
      <c r="AZ187" s="264"/>
    </row>
    <row r="188" spans="1:69" ht="27" customHeight="1">
      <c r="B188" s="639">
        <v>174</v>
      </c>
      <c r="C188" s="639" t="s">
        <v>2854</v>
      </c>
      <c r="D188" s="640" t="s">
        <v>984</v>
      </c>
      <c r="E188" s="640" t="s">
        <v>976</v>
      </c>
      <c r="F188" s="640">
        <f>IFERROR(VLOOKUP(C188,'Gebäude-Typen'!$A$7:$D$215,4,FALSE),"")</f>
        <v>1</v>
      </c>
      <c r="G188" s="641" t="s">
        <v>1223</v>
      </c>
      <c r="H188" s="640" t="s">
        <v>1005</v>
      </c>
      <c r="I188" s="639"/>
      <c r="J188" s="640" t="s">
        <v>2647</v>
      </c>
      <c r="K188" s="642">
        <v>16.170000000000002</v>
      </c>
      <c r="L188" s="639" t="s">
        <v>1006</v>
      </c>
      <c r="M188" s="639" t="s">
        <v>2626</v>
      </c>
      <c r="N188" s="639" t="s">
        <v>2627</v>
      </c>
      <c r="O188" s="639"/>
      <c r="P188" s="639"/>
      <c r="Q188" s="642"/>
      <c r="R188" s="639"/>
      <c r="S188" s="729">
        <f>IFERROR(ROUND(VLOOKUP(M188,Reinigungstage,IF('Gebäude-Typen'!$C$6&lt;&gt;0,'Gebäude-Typen'!$C$6,VLOOKUP(C188,Gebäude_Typen,2,FALSE)),FALSE),2),"")</f>
        <v>108.28</v>
      </c>
      <c r="T188" s="729">
        <f>IFERROR(ROUND(VLOOKUP(N188,Reinigungstage,IF('Gebäude-Typen'!$C$6&lt;&gt;0,'Gebäude-Typen'!$C$6,VLOOKUP(C188,Gebäude_Typen,3,FALSE)),FALSE),2),"")</f>
        <v>12</v>
      </c>
      <c r="U188" s="730">
        <f t="shared" si="21"/>
        <v>17.98</v>
      </c>
      <c r="V188" s="731">
        <f>IFERROR(INDEX('2. Raumgruppen'!$A$1:$Y$33,MATCH(IF(ISERROR(SEARCH(" ",M188,1)),MID(M188,1,3),MID(M188,1,SEARCH(" ",M188,1)-1)),'2. Raumgruppen'!$B:$B,0),IF(ISERROR(SEARCH(" ",M188,1)),MATCH('2. Raumgruppen'!$L$8,'2. Raumgruppen'!$8:$8,0),MATCH(MID(M188,SEARCH(" ",M188,1)+1,3),'2. Raumgruppen'!$8:$8,0))),"")</f>
        <v>0</v>
      </c>
      <c r="W188" s="731">
        <f>IFERROR(INDEX('2. Raumgruppen'!$A$1:$Y$33,MATCH(IF(ISERROR(SEARCH(" ",N188,1)),MID(N188,1,3),MID(N188,1,SEARCH(" ",N188,1)-1)),'2. Raumgruppen'!$B:$B,0),IF(ISERROR(SEARCH(" ",N188,1)),MATCH('2. Raumgruppen'!$L$8,'2. Raumgruppen'!$8:$8,0),MATCH(MID(N188,SEARCH(" ",N188,1)+1,3),'2. Raumgruppen'!$8:$8,0))),"")</f>
        <v>0</v>
      </c>
      <c r="X188" s="732">
        <f t="shared" si="22"/>
        <v>1750.8876000000002</v>
      </c>
      <c r="Y188" s="732">
        <f t="shared" si="23"/>
        <v>194.04000000000002</v>
      </c>
      <c r="Z188" s="733" t="str">
        <f t="shared" si="24"/>
        <v/>
      </c>
      <c r="AA188" s="732" t="str">
        <f t="shared" si="25"/>
        <v/>
      </c>
      <c r="AB188" s="643"/>
      <c r="AC188" s="276"/>
      <c r="AD188" s="277"/>
      <c r="AE188" s="278"/>
      <c r="AF188" s="278" t="str">
        <f t="shared" si="26"/>
        <v>e</v>
      </c>
      <c r="AG188" s="278"/>
      <c r="AH188" s="279">
        <f t="shared" si="27"/>
        <v>17.98</v>
      </c>
      <c r="AI188" s="279" t="str">
        <f t="shared" si="28"/>
        <v/>
      </c>
      <c r="AJ188" s="279" t="str">
        <f t="shared" si="29"/>
        <v/>
      </c>
      <c r="AK188" s="278"/>
      <c r="AL188" s="278"/>
      <c r="AM188" s="278"/>
      <c r="AN188" s="278"/>
      <c r="AO188" s="262"/>
      <c r="AP188" s="262"/>
      <c r="AQ188" s="262"/>
      <c r="AR188" s="262"/>
      <c r="AS188" s="262"/>
      <c r="AT188" s="262"/>
      <c r="AU188" s="262"/>
      <c r="AV188" s="262"/>
      <c r="AW188" s="262"/>
      <c r="AX188" s="262"/>
      <c r="AY188" s="262"/>
      <c r="AZ188" s="262"/>
    </row>
    <row r="189" spans="1:69" ht="27" customHeight="1">
      <c r="B189" s="639">
        <v>175</v>
      </c>
      <c r="C189" s="639" t="s">
        <v>2854</v>
      </c>
      <c r="D189" s="640" t="s">
        <v>984</v>
      </c>
      <c r="E189" s="640" t="s">
        <v>977</v>
      </c>
      <c r="F189" s="640">
        <f>IFERROR(VLOOKUP(C189,'Gebäude-Typen'!$A$7:$D$215,4,FALSE),"")</f>
        <v>1</v>
      </c>
      <c r="G189" s="641" t="s">
        <v>1224</v>
      </c>
      <c r="H189" s="640" t="s">
        <v>1066</v>
      </c>
      <c r="I189" s="639"/>
      <c r="J189" s="640" t="s">
        <v>2647</v>
      </c>
      <c r="K189" s="642">
        <v>30.61</v>
      </c>
      <c r="L189" s="639" t="s">
        <v>1067</v>
      </c>
      <c r="M189" s="639" t="s">
        <v>153</v>
      </c>
      <c r="N189" s="639" t="s">
        <v>153</v>
      </c>
      <c r="O189" s="639"/>
      <c r="P189" s="639" t="s">
        <v>89</v>
      </c>
      <c r="Q189" s="642" t="s">
        <v>2827</v>
      </c>
      <c r="R189" s="639"/>
      <c r="S189" s="729">
        <f>IFERROR(ROUND(VLOOKUP(M189,Reinigungstage,IF('Gebäude-Typen'!$C$6&lt;&gt;0,'Gebäude-Typen'!$C$6,VLOOKUP(C189,Gebäude_Typen,2,FALSE)),FALSE),2),"")</f>
        <v>0</v>
      </c>
      <c r="T189" s="729">
        <f>IFERROR(ROUND(VLOOKUP(N189,Reinigungstage,IF('Gebäude-Typen'!$C$6&lt;&gt;0,'Gebäude-Typen'!$C$6,VLOOKUP(C189,Gebäude_Typen,3,FALSE)),FALSE),2),"")</f>
        <v>0</v>
      </c>
      <c r="U189" s="730">
        <f t="shared" si="21"/>
        <v>17.98</v>
      </c>
      <c r="V189" s="731">
        <f>IFERROR(INDEX('2. Raumgruppen'!$A$1:$Y$33,MATCH(IF(ISERROR(SEARCH(" ",M189,1)),MID(M189,1,3),MID(M189,1,SEARCH(" ",M189,1)-1)),'2. Raumgruppen'!$B:$B,0),IF(ISERROR(SEARCH(" ",M189,1)),MATCH('2. Raumgruppen'!$L$8,'2. Raumgruppen'!$8:$8,0),MATCH(MID(M189,SEARCH(" ",M189,1)+1,3),'2. Raumgruppen'!$8:$8,0))),"")</f>
        <v>0</v>
      </c>
      <c r="W189" s="731">
        <f>IFERROR(INDEX('2. Raumgruppen'!$A$1:$Y$33,MATCH(IF(ISERROR(SEARCH(" ",N189,1)),MID(N189,1,3),MID(N189,1,SEARCH(" ",N189,1)-1)),'2. Raumgruppen'!$B:$B,0),IF(ISERROR(SEARCH(" ",N189,1)),MATCH('2. Raumgruppen'!$L$8,'2. Raumgruppen'!$8:$8,0),MATCH(MID(N189,SEARCH(" ",N189,1)+1,3),'2. Raumgruppen'!$8:$8,0))),"")</f>
        <v>0</v>
      </c>
      <c r="X189" s="732">
        <f t="shared" si="22"/>
        <v>0</v>
      </c>
      <c r="Y189" s="732">
        <f t="shared" si="23"/>
        <v>0</v>
      </c>
      <c r="Z189" s="733" t="str">
        <f t="shared" si="24"/>
        <v/>
      </c>
      <c r="AA189" s="732" t="str">
        <f t="shared" si="25"/>
        <v/>
      </c>
      <c r="AB189" s="643"/>
      <c r="AC189" s="276"/>
      <c r="AD189" s="277"/>
      <c r="AE189" s="278"/>
      <c r="AF189" s="278" t="str">
        <f t="shared" si="26"/>
        <v>n</v>
      </c>
      <c r="AG189" s="278"/>
      <c r="AH189" s="279">
        <f t="shared" si="27"/>
        <v>17.98</v>
      </c>
      <c r="AI189" s="279" t="str">
        <f t="shared" si="28"/>
        <v/>
      </c>
      <c r="AJ189" s="279" t="str">
        <f t="shared" si="29"/>
        <v/>
      </c>
      <c r="AK189" s="278"/>
      <c r="AL189" s="278"/>
      <c r="AM189" s="278"/>
      <c r="AN189" s="278"/>
      <c r="AO189" s="262"/>
      <c r="AP189" s="262"/>
      <c r="AQ189" s="262"/>
      <c r="AR189" s="262"/>
      <c r="AS189" s="262"/>
      <c r="AT189" s="262"/>
      <c r="AU189" s="262"/>
      <c r="AV189" s="262"/>
      <c r="AW189" s="264"/>
      <c r="AX189" s="264"/>
      <c r="AY189" s="262"/>
      <c r="AZ189" s="262"/>
    </row>
    <row r="190" spans="1:69" ht="27" customHeight="1">
      <c r="A190" s="264"/>
      <c r="B190" s="639">
        <v>176</v>
      </c>
      <c r="C190" s="639" t="s">
        <v>2854</v>
      </c>
      <c r="D190" s="640" t="s">
        <v>984</v>
      </c>
      <c r="E190" s="640" t="s">
        <v>977</v>
      </c>
      <c r="F190" s="640">
        <f>IFERROR(VLOOKUP(C190,'Gebäude-Typen'!$A$7:$D$215,4,FALSE),"")</f>
        <v>1</v>
      </c>
      <c r="G190" s="641" t="s">
        <v>1225</v>
      </c>
      <c r="H190" s="640" t="s">
        <v>1070</v>
      </c>
      <c r="I190" s="639"/>
      <c r="J190" s="640" t="s">
        <v>2647</v>
      </c>
      <c r="K190" s="642">
        <v>132.07</v>
      </c>
      <c r="L190" s="639" t="s">
        <v>1071</v>
      </c>
      <c r="M190" s="639" t="s">
        <v>153</v>
      </c>
      <c r="N190" s="639" t="s">
        <v>153</v>
      </c>
      <c r="O190" s="639"/>
      <c r="P190" s="639"/>
      <c r="Q190" s="642"/>
      <c r="R190" s="639"/>
      <c r="S190" s="729">
        <f>IFERROR(ROUND(VLOOKUP(M190,Reinigungstage,IF('Gebäude-Typen'!$C$6&lt;&gt;0,'Gebäude-Typen'!$C$6,VLOOKUP(C190,Gebäude_Typen,2,FALSE)),FALSE),2),"")</f>
        <v>0</v>
      </c>
      <c r="T190" s="729">
        <f>IFERROR(ROUND(VLOOKUP(N190,Reinigungstage,IF('Gebäude-Typen'!$C$6&lt;&gt;0,'Gebäude-Typen'!$C$6,VLOOKUP(C190,Gebäude_Typen,3,FALSE)),FALSE),2),"")</f>
        <v>0</v>
      </c>
      <c r="U190" s="730">
        <f t="shared" si="21"/>
        <v>17.98</v>
      </c>
      <c r="V190" s="731">
        <f>IFERROR(INDEX('2. Raumgruppen'!$A$1:$Y$33,MATCH(IF(ISERROR(SEARCH(" ",M190,1)),MID(M190,1,3),MID(M190,1,SEARCH(" ",M190,1)-1)),'2. Raumgruppen'!$B:$B,0),IF(ISERROR(SEARCH(" ",M190,1)),MATCH('2. Raumgruppen'!$L$8,'2. Raumgruppen'!$8:$8,0),MATCH(MID(M190,SEARCH(" ",M190,1)+1,3),'2. Raumgruppen'!$8:$8,0))),"")</f>
        <v>0</v>
      </c>
      <c r="W190" s="731">
        <f>IFERROR(INDEX('2. Raumgruppen'!$A$1:$Y$33,MATCH(IF(ISERROR(SEARCH(" ",N190,1)),MID(N190,1,3),MID(N190,1,SEARCH(" ",N190,1)-1)),'2. Raumgruppen'!$B:$B,0),IF(ISERROR(SEARCH(" ",N190,1)),MATCH('2. Raumgruppen'!$L$8,'2. Raumgruppen'!$8:$8,0),MATCH(MID(N190,SEARCH(" ",N190,1)+1,3),'2. Raumgruppen'!$8:$8,0))),"")</f>
        <v>0</v>
      </c>
      <c r="X190" s="732">
        <f t="shared" si="22"/>
        <v>0</v>
      </c>
      <c r="Y190" s="732">
        <f t="shared" si="23"/>
        <v>0</v>
      </c>
      <c r="Z190" s="733" t="str">
        <f t="shared" si="24"/>
        <v/>
      </c>
      <c r="AA190" s="732" t="str">
        <f t="shared" si="25"/>
        <v/>
      </c>
      <c r="AB190" s="643"/>
      <c r="AC190" s="276"/>
      <c r="AD190" s="277"/>
      <c r="AE190" s="278"/>
      <c r="AF190" s="278" t="str">
        <f t="shared" si="26"/>
        <v>n</v>
      </c>
      <c r="AG190" s="278"/>
      <c r="AH190" s="279">
        <f t="shared" si="27"/>
        <v>17.98</v>
      </c>
      <c r="AI190" s="279" t="str">
        <f t="shared" si="28"/>
        <v/>
      </c>
      <c r="AJ190" s="279" t="str">
        <f t="shared" si="29"/>
        <v/>
      </c>
      <c r="AK190" s="278"/>
      <c r="AL190" s="278"/>
      <c r="AM190" s="278"/>
      <c r="AN190" s="278"/>
      <c r="AO190" s="262"/>
      <c r="AP190" s="262"/>
      <c r="AQ190" s="262"/>
      <c r="AR190" s="262"/>
      <c r="AS190" s="262"/>
      <c r="AT190" s="262"/>
      <c r="AU190" s="262"/>
      <c r="AV190" s="262"/>
      <c r="AW190" s="264"/>
      <c r="AX190" s="264"/>
      <c r="AY190" s="262"/>
      <c r="AZ190" s="262"/>
    </row>
    <row r="191" spans="1:69" ht="27" customHeight="1">
      <c r="B191" s="639">
        <v>177</v>
      </c>
      <c r="C191" s="639" t="s">
        <v>2854</v>
      </c>
      <c r="D191" s="640" t="s">
        <v>984</v>
      </c>
      <c r="E191" s="640" t="s">
        <v>977</v>
      </c>
      <c r="F191" s="640">
        <f>IFERROR(VLOOKUP(C191,'Gebäude-Typen'!$A$7:$D$215,4,FALSE),"")</f>
        <v>1</v>
      </c>
      <c r="G191" s="641" t="s">
        <v>1226</v>
      </c>
      <c r="H191" s="640" t="s">
        <v>1070</v>
      </c>
      <c r="I191" s="639"/>
      <c r="J191" s="640" t="s">
        <v>2647</v>
      </c>
      <c r="K191" s="642">
        <v>30.77</v>
      </c>
      <c r="L191" s="639" t="s">
        <v>1071</v>
      </c>
      <c r="M191" s="639" t="s">
        <v>153</v>
      </c>
      <c r="N191" s="639" t="s">
        <v>153</v>
      </c>
      <c r="O191" s="639"/>
      <c r="P191" s="639"/>
      <c r="Q191" s="642"/>
      <c r="R191" s="639"/>
      <c r="S191" s="729">
        <f>IFERROR(ROUND(VLOOKUP(M191,Reinigungstage,IF('Gebäude-Typen'!$C$6&lt;&gt;0,'Gebäude-Typen'!$C$6,VLOOKUP(C191,Gebäude_Typen,2,FALSE)),FALSE),2),"")</f>
        <v>0</v>
      </c>
      <c r="T191" s="729">
        <f>IFERROR(ROUND(VLOOKUP(N191,Reinigungstage,IF('Gebäude-Typen'!$C$6&lt;&gt;0,'Gebäude-Typen'!$C$6,VLOOKUP(C191,Gebäude_Typen,3,FALSE)),FALSE),2),"")</f>
        <v>0</v>
      </c>
      <c r="U191" s="730">
        <f t="shared" si="21"/>
        <v>17.98</v>
      </c>
      <c r="V191" s="731">
        <f>IFERROR(INDEX('2. Raumgruppen'!$A$1:$Y$33,MATCH(IF(ISERROR(SEARCH(" ",M191,1)),MID(M191,1,3),MID(M191,1,SEARCH(" ",M191,1)-1)),'2. Raumgruppen'!$B:$B,0),IF(ISERROR(SEARCH(" ",M191,1)),MATCH('2. Raumgruppen'!$L$8,'2. Raumgruppen'!$8:$8,0),MATCH(MID(M191,SEARCH(" ",M191,1)+1,3),'2. Raumgruppen'!$8:$8,0))),"")</f>
        <v>0</v>
      </c>
      <c r="W191" s="731">
        <f>IFERROR(INDEX('2. Raumgruppen'!$A$1:$Y$33,MATCH(IF(ISERROR(SEARCH(" ",N191,1)),MID(N191,1,3),MID(N191,1,SEARCH(" ",N191,1)-1)),'2. Raumgruppen'!$B:$B,0),IF(ISERROR(SEARCH(" ",N191,1)),MATCH('2. Raumgruppen'!$L$8,'2. Raumgruppen'!$8:$8,0),MATCH(MID(N191,SEARCH(" ",N191,1)+1,3),'2. Raumgruppen'!$8:$8,0))),"")</f>
        <v>0</v>
      </c>
      <c r="X191" s="732">
        <f t="shared" si="22"/>
        <v>0</v>
      </c>
      <c r="Y191" s="732">
        <f t="shared" si="23"/>
        <v>0</v>
      </c>
      <c r="Z191" s="733" t="str">
        <f t="shared" si="24"/>
        <v/>
      </c>
      <c r="AA191" s="732" t="str">
        <f t="shared" si="25"/>
        <v/>
      </c>
      <c r="AB191" s="643"/>
      <c r="AC191" s="276"/>
      <c r="AD191" s="277"/>
      <c r="AE191" s="278"/>
      <c r="AF191" s="278" t="str">
        <f t="shared" si="26"/>
        <v>n</v>
      </c>
      <c r="AG191" s="278"/>
      <c r="AH191" s="279">
        <f t="shared" si="27"/>
        <v>17.98</v>
      </c>
      <c r="AI191" s="279" t="str">
        <f t="shared" si="28"/>
        <v/>
      </c>
      <c r="AJ191" s="279" t="str">
        <f t="shared" si="29"/>
        <v/>
      </c>
      <c r="AK191" s="278"/>
      <c r="AL191" s="278"/>
      <c r="AM191" s="278"/>
      <c r="AN191" s="278"/>
      <c r="AO191" s="262"/>
      <c r="AP191" s="262"/>
      <c r="AQ191" s="262"/>
      <c r="AR191" s="262"/>
      <c r="AS191" s="262"/>
      <c r="AT191" s="262"/>
      <c r="AU191" s="262"/>
      <c r="AV191" s="262"/>
      <c r="AW191" s="264"/>
      <c r="AX191" s="264"/>
      <c r="AY191" s="262"/>
      <c r="AZ191" s="278"/>
    </row>
    <row r="192" spans="1:69" ht="27" customHeight="1">
      <c r="B192" s="639">
        <v>178</v>
      </c>
      <c r="C192" s="639" t="s">
        <v>2854</v>
      </c>
      <c r="D192" s="640" t="s">
        <v>984</v>
      </c>
      <c r="E192" s="640" t="s">
        <v>977</v>
      </c>
      <c r="F192" s="640">
        <f>IFERROR(VLOOKUP(C192,'Gebäude-Typen'!$A$7:$D$215,4,FALSE),"")</f>
        <v>1</v>
      </c>
      <c r="G192" s="641" t="s">
        <v>1227</v>
      </c>
      <c r="H192" s="640" t="s">
        <v>1002</v>
      </c>
      <c r="I192" s="639"/>
      <c r="J192" s="640" t="s">
        <v>2647</v>
      </c>
      <c r="K192" s="642">
        <v>29.7</v>
      </c>
      <c r="L192" s="639" t="s">
        <v>1003</v>
      </c>
      <c r="M192" s="639" t="s">
        <v>2625</v>
      </c>
      <c r="N192" s="639" t="s">
        <v>2625</v>
      </c>
      <c r="O192" s="639"/>
      <c r="P192" s="639"/>
      <c r="Q192" s="642"/>
      <c r="R192" s="639"/>
      <c r="S192" s="729">
        <f>IFERROR(ROUND(VLOOKUP(M192,Reinigungstage,IF('Gebäude-Typen'!$C$6&lt;&gt;0,'Gebäude-Typen'!$C$6,VLOOKUP(C192,Gebäude_Typen,2,FALSE)),FALSE),2),"")</f>
        <v>72.19</v>
      </c>
      <c r="T192" s="729">
        <f>IFERROR(ROUND(VLOOKUP(N192,Reinigungstage,IF('Gebäude-Typen'!$C$6&lt;&gt;0,'Gebäude-Typen'!$C$6,VLOOKUP(C192,Gebäude_Typen,3,FALSE)),FALSE),2),"")</f>
        <v>24</v>
      </c>
      <c r="U192" s="730">
        <f t="shared" si="21"/>
        <v>17.98</v>
      </c>
      <c r="V192" s="731">
        <f>IFERROR(INDEX('2. Raumgruppen'!$A$1:$Y$33,MATCH(IF(ISERROR(SEARCH(" ",M192,1)),MID(M192,1,3),MID(M192,1,SEARCH(" ",M192,1)-1)),'2. Raumgruppen'!$B:$B,0),IF(ISERROR(SEARCH(" ",M192,1)),MATCH('2. Raumgruppen'!$L$8,'2. Raumgruppen'!$8:$8,0),MATCH(MID(M192,SEARCH(" ",M192,1)+1,3),'2. Raumgruppen'!$8:$8,0))),"")</f>
        <v>0</v>
      </c>
      <c r="W192" s="731">
        <f>IFERROR(INDEX('2. Raumgruppen'!$A$1:$Y$33,MATCH(IF(ISERROR(SEARCH(" ",N192,1)),MID(N192,1,3),MID(N192,1,SEARCH(" ",N192,1)-1)),'2. Raumgruppen'!$B:$B,0),IF(ISERROR(SEARCH(" ",N192,1)),MATCH('2. Raumgruppen'!$L$8,'2. Raumgruppen'!$8:$8,0),MATCH(MID(N192,SEARCH(" ",N192,1)+1,3),'2. Raumgruppen'!$8:$8,0))),"")</f>
        <v>0</v>
      </c>
      <c r="X192" s="732">
        <f t="shared" si="22"/>
        <v>2144.0429999999997</v>
      </c>
      <c r="Y192" s="732">
        <f t="shared" si="23"/>
        <v>712.8</v>
      </c>
      <c r="Z192" s="733" t="str">
        <f t="shared" si="24"/>
        <v/>
      </c>
      <c r="AA192" s="732" t="str">
        <f t="shared" si="25"/>
        <v/>
      </c>
      <c r="AB192" s="643"/>
      <c r="AC192" s="276"/>
      <c r="AD192" s="277"/>
      <c r="AE192" s="278"/>
      <c r="AF192" s="278" t="str">
        <f t="shared" si="26"/>
        <v>a</v>
      </c>
      <c r="AG192" s="278"/>
      <c r="AH192" s="279">
        <f t="shared" si="27"/>
        <v>17.98</v>
      </c>
      <c r="AI192" s="279" t="str">
        <f t="shared" si="28"/>
        <v/>
      </c>
      <c r="AJ192" s="279" t="str">
        <f t="shared" si="29"/>
        <v/>
      </c>
      <c r="AK192" s="278"/>
      <c r="AL192" s="278"/>
      <c r="AM192" s="278"/>
      <c r="AN192" s="278"/>
      <c r="AO192" s="262"/>
      <c r="AP192" s="262"/>
      <c r="AQ192" s="262"/>
      <c r="AR192" s="262"/>
      <c r="AS192" s="262"/>
      <c r="AT192" s="262"/>
      <c r="AU192" s="262"/>
      <c r="AV192" s="262"/>
      <c r="AW192" s="262"/>
      <c r="AX192" s="262"/>
      <c r="AY192" s="264"/>
      <c r="AZ192" s="264"/>
    </row>
    <row r="193" spans="1:52" ht="27" customHeight="1">
      <c r="B193" s="639">
        <v>179</v>
      </c>
      <c r="C193" s="639" t="s">
        <v>2854</v>
      </c>
      <c r="D193" s="640" t="s">
        <v>984</v>
      </c>
      <c r="E193" s="640" t="s">
        <v>977</v>
      </c>
      <c r="F193" s="640">
        <f>IFERROR(VLOOKUP(C193,'Gebäude-Typen'!$A$7:$D$215,4,FALSE),"")</f>
        <v>1</v>
      </c>
      <c r="G193" s="641" t="s">
        <v>1228</v>
      </c>
      <c r="H193" s="640" t="s">
        <v>1070</v>
      </c>
      <c r="I193" s="639"/>
      <c r="J193" s="640" t="s">
        <v>2647</v>
      </c>
      <c r="K193" s="642">
        <v>19.940000000000001</v>
      </c>
      <c r="L193" s="639" t="s">
        <v>1071</v>
      </c>
      <c r="M193" s="639" t="s">
        <v>153</v>
      </c>
      <c r="N193" s="639" t="s">
        <v>153</v>
      </c>
      <c r="O193" s="639"/>
      <c r="P193" s="639"/>
      <c r="Q193" s="642"/>
      <c r="R193" s="639"/>
      <c r="S193" s="729">
        <f>IFERROR(ROUND(VLOOKUP(M193,Reinigungstage,IF('Gebäude-Typen'!$C$6&lt;&gt;0,'Gebäude-Typen'!$C$6,VLOOKUP(C193,Gebäude_Typen,2,FALSE)),FALSE),2),"")</f>
        <v>0</v>
      </c>
      <c r="T193" s="729">
        <f>IFERROR(ROUND(VLOOKUP(N193,Reinigungstage,IF('Gebäude-Typen'!$C$6&lt;&gt;0,'Gebäude-Typen'!$C$6,VLOOKUP(C193,Gebäude_Typen,3,FALSE)),FALSE),2),"")</f>
        <v>0</v>
      </c>
      <c r="U193" s="730">
        <f t="shared" si="21"/>
        <v>17.98</v>
      </c>
      <c r="V193" s="731">
        <f>IFERROR(INDEX('2. Raumgruppen'!$A$1:$Y$33,MATCH(IF(ISERROR(SEARCH(" ",M193,1)),MID(M193,1,3),MID(M193,1,SEARCH(" ",M193,1)-1)),'2. Raumgruppen'!$B:$B,0),IF(ISERROR(SEARCH(" ",M193,1)),MATCH('2. Raumgruppen'!$L$8,'2. Raumgruppen'!$8:$8,0),MATCH(MID(M193,SEARCH(" ",M193,1)+1,3),'2. Raumgruppen'!$8:$8,0))),"")</f>
        <v>0</v>
      </c>
      <c r="W193" s="731">
        <f>IFERROR(INDEX('2. Raumgruppen'!$A$1:$Y$33,MATCH(IF(ISERROR(SEARCH(" ",N193,1)),MID(N193,1,3),MID(N193,1,SEARCH(" ",N193,1)-1)),'2. Raumgruppen'!$B:$B,0),IF(ISERROR(SEARCH(" ",N193,1)),MATCH('2. Raumgruppen'!$L$8,'2. Raumgruppen'!$8:$8,0),MATCH(MID(N193,SEARCH(" ",N193,1)+1,3),'2. Raumgruppen'!$8:$8,0))),"")</f>
        <v>0</v>
      </c>
      <c r="X193" s="732">
        <f t="shared" si="22"/>
        <v>0</v>
      </c>
      <c r="Y193" s="732">
        <f t="shared" si="23"/>
        <v>0</v>
      </c>
      <c r="Z193" s="733" t="str">
        <f t="shared" si="24"/>
        <v/>
      </c>
      <c r="AA193" s="732" t="str">
        <f t="shared" si="25"/>
        <v/>
      </c>
      <c r="AB193" s="643"/>
      <c r="AC193" s="276"/>
      <c r="AD193" s="277"/>
      <c r="AE193" s="278"/>
      <c r="AF193" s="278" t="str">
        <f t="shared" si="26"/>
        <v>n</v>
      </c>
      <c r="AG193" s="278"/>
      <c r="AH193" s="279">
        <f t="shared" si="27"/>
        <v>17.98</v>
      </c>
      <c r="AI193" s="279" t="str">
        <f t="shared" si="28"/>
        <v/>
      </c>
      <c r="AJ193" s="279" t="str">
        <f t="shared" si="29"/>
        <v/>
      </c>
      <c r="AK193" s="278"/>
      <c r="AL193" s="278"/>
      <c r="AM193" s="278"/>
      <c r="AN193" s="278"/>
      <c r="AO193" s="262"/>
      <c r="AP193" s="262"/>
      <c r="AQ193" s="262"/>
      <c r="AR193" s="262"/>
      <c r="AS193" s="262"/>
      <c r="AT193" s="262"/>
      <c r="AU193" s="262"/>
      <c r="AV193" s="262"/>
      <c r="AW193" s="278"/>
      <c r="AX193" s="262"/>
      <c r="AY193" s="262"/>
      <c r="AZ193" s="264"/>
    </row>
    <row r="194" spans="1:52" ht="27" customHeight="1">
      <c r="B194" s="639">
        <v>180</v>
      </c>
      <c r="C194" s="639" t="s">
        <v>2854</v>
      </c>
      <c r="D194" s="640" t="s">
        <v>984</v>
      </c>
      <c r="E194" s="640" t="s">
        <v>977</v>
      </c>
      <c r="F194" s="640">
        <f>IFERROR(VLOOKUP(C194,'Gebäude-Typen'!$A$7:$D$215,4,FALSE),"")</f>
        <v>1</v>
      </c>
      <c r="G194" s="641" t="s">
        <v>1229</v>
      </c>
      <c r="H194" s="640" t="s">
        <v>1184</v>
      </c>
      <c r="I194" s="639"/>
      <c r="J194" s="640" t="s">
        <v>2647</v>
      </c>
      <c r="K194" s="642">
        <v>4.24</v>
      </c>
      <c r="L194" s="639" t="s">
        <v>1011</v>
      </c>
      <c r="M194" s="639" t="s">
        <v>2628</v>
      </c>
      <c r="N194" s="639" t="s">
        <v>2628</v>
      </c>
      <c r="O194" s="639"/>
      <c r="P194" s="639"/>
      <c r="Q194" s="642"/>
      <c r="R194" s="639"/>
      <c r="S194" s="729">
        <f>IFERROR(ROUND(VLOOKUP(M194,Reinigungstage,IF('Gebäude-Typen'!$C$6&lt;&gt;0,'Gebäude-Typen'!$C$6,VLOOKUP(C194,Gebäude_Typen,2,FALSE)),FALSE),2),"")</f>
        <v>180.46</v>
      </c>
      <c r="T194" s="729">
        <f>IFERROR(ROUND(VLOOKUP(N194,Reinigungstage,IF('Gebäude-Typen'!$C$6&lt;&gt;0,'Gebäude-Typen'!$C$6,VLOOKUP(C194,Gebäude_Typen,3,FALSE)),FALSE),2),"")</f>
        <v>60</v>
      </c>
      <c r="U194" s="730">
        <f t="shared" si="21"/>
        <v>17.98</v>
      </c>
      <c r="V194" s="731">
        <f>IFERROR(INDEX('2. Raumgruppen'!$A$1:$Y$33,MATCH(IF(ISERROR(SEARCH(" ",M194,1)),MID(M194,1,3),MID(M194,1,SEARCH(" ",M194,1)-1)),'2. Raumgruppen'!$B:$B,0),IF(ISERROR(SEARCH(" ",M194,1)),MATCH('2. Raumgruppen'!$L$8,'2. Raumgruppen'!$8:$8,0),MATCH(MID(M194,SEARCH(" ",M194,1)+1,3),'2. Raumgruppen'!$8:$8,0))),"")</f>
        <v>0</v>
      </c>
      <c r="W194" s="731">
        <f>IFERROR(INDEX('2. Raumgruppen'!$A$1:$Y$33,MATCH(IF(ISERROR(SEARCH(" ",N194,1)),MID(N194,1,3),MID(N194,1,SEARCH(" ",N194,1)-1)),'2. Raumgruppen'!$B:$B,0),IF(ISERROR(SEARCH(" ",N194,1)),MATCH('2. Raumgruppen'!$L$8,'2. Raumgruppen'!$8:$8,0),MATCH(MID(N194,SEARCH(" ",N194,1)+1,3),'2. Raumgruppen'!$8:$8,0))),"")</f>
        <v>0</v>
      </c>
      <c r="X194" s="732">
        <f t="shared" si="22"/>
        <v>765.1504000000001</v>
      </c>
      <c r="Y194" s="732">
        <f t="shared" si="23"/>
        <v>254.4</v>
      </c>
      <c r="Z194" s="733" t="str">
        <f t="shared" si="24"/>
        <v/>
      </c>
      <c r="AA194" s="732" t="str">
        <f t="shared" si="25"/>
        <v/>
      </c>
      <c r="AB194" s="643"/>
      <c r="AC194" s="276"/>
      <c r="AD194" s="277"/>
      <c r="AE194" s="278"/>
      <c r="AF194" s="278" t="str">
        <f t="shared" si="26"/>
        <v>c</v>
      </c>
      <c r="AG194" s="278"/>
      <c r="AH194" s="279">
        <f t="shared" si="27"/>
        <v>17.98</v>
      </c>
      <c r="AI194" s="279" t="str">
        <f t="shared" si="28"/>
        <v/>
      </c>
      <c r="AJ194" s="279" t="str">
        <f t="shared" si="29"/>
        <v/>
      </c>
      <c r="AK194" s="278"/>
      <c r="AL194" s="278"/>
      <c r="AM194" s="278"/>
      <c r="AN194" s="278"/>
      <c r="AO194" s="262"/>
      <c r="AP194" s="262"/>
      <c r="AQ194" s="262"/>
      <c r="AR194" s="262"/>
      <c r="AS194" s="262"/>
      <c r="AT194" s="262"/>
      <c r="AU194" s="262"/>
      <c r="AV194" s="262"/>
      <c r="AW194" s="262"/>
      <c r="AX194" s="264"/>
      <c r="AY194" s="262"/>
      <c r="AZ194" s="262"/>
    </row>
    <row r="195" spans="1:52" ht="27" customHeight="1">
      <c r="B195" s="639">
        <v>181</v>
      </c>
      <c r="C195" s="639" t="s">
        <v>2854</v>
      </c>
      <c r="D195" s="640" t="s">
        <v>984</v>
      </c>
      <c r="E195" s="640" t="s">
        <v>977</v>
      </c>
      <c r="F195" s="640">
        <f>IFERROR(VLOOKUP(C195,'Gebäude-Typen'!$A$7:$D$215,4,FALSE),"")</f>
        <v>1</v>
      </c>
      <c r="G195" s="641" t="s">
        <v>1230</v>
      </c>
      <c r="H195" s="640" t="s">
        <v>1045</v>
      </c>
      <c r="I195" s="639"/>
      <c r="J195" s="640" t="s">
        <v>2649</v>
      </c>
      <c r="K195" s="642">
        <v>7.09</v>
      </c>
      <c r="L195" s="639" t="s">
        <v>1046</v>
      </c>
      <c r="M195" s="639" t="s">
        <v>2620</v>
      </c>
      <c r="N195" s="639" t="s">
        <v>2621</v>
      </c>
      <c r="O195" s="639"/>
      <c r="P195" s="639"/>
      <c r="Q195" s="642"/>
      <c r="R195" s="639"/>
      <c r="S195" s="729">
        <f>IFERROR(ROUND(VLOOKUP(M195,Reinigungstage,IF('Gebäude-Typen'!$C$6&lt;&gt;0,'Gebäude-Typen'!$C$6,VLOOKUP(C195,Gebäude_Typen,2,FALSE)),FALSE),2),"")</f>
        <v>108.28</v>
      </c>
      <c r="T195" s="729">
        <f>IFERROR(ROUND(VLOOKUP(N195,Reinigungstage,IF('Gebäude-Typen'!$C$6&lt;&gt;0,'Gebäude-Typen'!$C$6,VLOOKUP(C195,Gebäude_Typen,3,FALSE)),FALSE),2),"")</f>
        <v>12</v>
      </c>
      <c r="U195" s="730">
        <f t="shared" si="21"/>
        <v>17.98</v>
      </c>
      <c r="V195" s="731">
        <f>IFERROR(INDEX('2. Raumgruppen'!$A$1:$Y$33,MATCH(IF(ISERROR(SEARCH(" ",M195,1)),MID(M195,1,3),MID(M195,1,SEARCH(" ",M195,1)-1)),'2. Raumgruppen'!$B:$B,0),IF(ISERROR(SEARCH(" ",M195,1)),MATCH('2. Raumgruppen'!$L$8,'2. Raumgruppen'!$8:$8,0),MATCH(MID(M195,SEARCH(" ",M195,1)+1,3),'2. Raumgruppen'!$8:$8,0))),"")</f>
        <v>0</v>
      </c>
      <c r="W195" s="731">
        <f>IFERROR(INDEX('2. Raumgruppen'!$A$1:$Y$33,MATCH(IF(ISERROR(SEARCH(" ",N195,1)),MID(N195,1,3),MID(N195,1,SEARCH(" ",N195,1)-1)),'2. Raumgruppen'!$B:$B,0),IF(ISERROR(SEARCH(" ",N195,1)),MATCH('2. Raumgruppen'!$L$8,'2. Raumgruppen'!$8:$8,0),MATCH(MID(N195,SEARCH(" ",N195,1)+1,3),'2. Raumgruppen'!$8:$8,0))),"")</f>
        <v>0</v>
      </c>
      <c r="X195" s="732">
        <f t="shared" si="22"/>
        <v>767.70519999999999</v>
      </c>
      <c r="Y195" s="732">
        <f t="shared" si="23"/>
        <v>85.08</v>
      </c>
      <c r="Z195" s="733" t="str">
        <f t="shared" si="24"/>
        <v/>
      </c>
      <c r="AA195" s="732" t="str">
        <f t="shared" si="25"/>
        <v/>
      </c>
      <c r="AB195" s="643"/>
      <c r="AC195" s="276"/>
      <c r="AD195" s="277"/>
      <c r="AE195" s="278"/>
      <c r="AF195" s="278" t="str">
        <f t="shared" si="26"/>
        <v>f</v>
      </c>
      <c r="AG195" s="278"/>
      <c r="AH195" s="279">
        <f t="shared" si="27"/>
        <v>17.98</v>
      </c>
      <c r="AI195" s="279" t="str">
        <f t="shared" si="28"/>
        <v/>
      </c>
      <c r="AJ195" s="279" t="str">
        <f t="shared" si="29"/>
        <v/>
      </c>
      <c r="AK195" s="278"/>
      <c r="AL195" s="278"/>
      <c r="AM195" s="278"/>
      <c r="AN195" s="278"/>
      <c r="AO195" s="262"/>
      <c r="AP195" s="262"/>
      <c r="AQ195" s="262"/>
      <c r="AR195" s="262"/>
      <c r="AS195" s="262"/>
      <c r="AT195" s="262"/>
      <c r="AU195" s="262"/>
      <c r="AV195" s="262"/>
      <c r="AW195" s="262"/>
      <c r="AX195" s="262"/>
      <c r="AY195" s="262"/>
      <c r="AZ195" s="264"/>
    </row>
    <row r="196" spans="1:52" ht="27" customHeight="1">
      <c r="B196" s="639">
        <v>182</v>
      </c>
      <c r="C196" s="639" t="s">
        <v>2854</v>
      </c>
      <c r="D196" s="640" t="s">
        <v>984</v>
      </c>
      <c r="E196" s="640" t="s">
        <v>977</v>
      </c>
      <c r="F196" s="640">
        <f>IFERROR(VLOOKUP(C196,'Gebäude-Typen'!$A$7:$D$215,4,FALSE),"")</f>
        <v>1</v>
      </c>
      <c r="G196" s="641" t="s">
        <v>1231</v>
      </c>
      <c r="H196" s="640" t="s">
        <v>1053</v>
      </c>
      <c r="I196" s="639"/>
      <c r="J196" s="640" t="s">
        <v>2649</v>
      </c>
      <c r="K196" s="642">
        <v>18.54</v>
      </c>
      <c r="L196" s="639" t="s">
        <v>1232</v>
      </c>
      <c r="M196" s="639" t="s">
        <v>2625</v>
      </c>
      <c r="N196" s="639" t="s">
        <v>2625</v>
      </c>
      <c r="O196" s="639"/>
      <c r="P196" s="639"/>
      <c r="Q196" s="642"/>
      <c r="R196" s="639"/>
      <c r="S196" s="729">
        <f>IFERROR(ROUND(VLOOKUP(M196,Reinigungstage,IF('Gebäude-Typen'!$C$6&lt;&gt;0,'Gebäude-Typen'!$C$6,VLOOKUP(C196,Gebäude_Typen,2,FALSE)),FALSE),2),"")</f>
        <v>72.19</v>
      </c>
      <c r="T196" s="729">
        <f>IFERROR(ROUND(VLOOKUP(N196,Reinigungstage,IF('Gebäude-Typen'!$C$6&lt;&gt;0,'Gebäude-Typen'!$C$6,VLOOKUP(C196,Gebäude_Typen,3,FALSE)),FALSE),2),"")</f>
        <v>24</v>
      </c>
      <c r="U196" s="730">
        <f t="shared" si="21"/>
        <v>17.98</v>
      </c>
      <c r="V196" s="731">
        <f>IFERROR(INDEX('2. Raumgruppen'!$A$1:$Y$33,MATCH(IF(ISERROR(SEARCH(" ",M196,1)),MID(M196,1,3),MID(M196,1,SEARCH(" ",M196,1)-1)),'2. Raumgruppen'!$B:$B,0),IF(ISERROR(SEARCH(" ",M196,1)),MATCH('2. Raumgruppen'!$L$8,'2. Raumgruppen'!$8:$8,0),MATCH(MID(M196,SEARCH(" ",M196,1)+1,3),'2. Raumgruppen'!$8:$8,0))),"")</f>
        <v>0</v>
      </c>
      <c r="W196" s="731">
        <f>IFERROR(INDEX('2. Raumgruppen'!$A$1:$Y$33,MATCH(IF(ISERROR(SEARCH(" ",N196,1)),MID(N196,1,3),MID(N196,1,SEARCH(" ",N196,1)-1)),'2. Raumgruppen'!$B:$B,0),IF(ISERROR(SEARCH(" ",N196,1)),MATCH('2. Raumgruppen'!$L$8,'2. Raumgruppen'!$8:$8,0),MATCH(MID(N196,SEARCH(" ",N196,1)+1,3),'2. Raumgruppen'!$8:$8,0))),"")</f>
        <v>0</v>
      </c>
      <c r="X196" s="732">
        <f t="shared" si="22"/>
        <v>1338.4025999999999</v>
      </c>
      <c r="Y196" s="732">
        <f t="shared" si="23"/>
        <v>444.96</v>
      </c>
      <c r="Z196" s="733" t="str">
        <f t="shared" si="24"/>
        <v/>
      </c>
      <c r="AA196" s="732" t="str">
        <f t="shared" si="25"/>
        <v/>
      </c>
      <c r="AB196" s="643"/>
      <c r="AC196" s="276"/>
      <c r="AD196" s="277"/>
      <c r="AE196" s="278"/>
      <c r="AF196" s="278" t="str">
        <f t="shared" si="26"/>
        <v>a</v>
      </c>
      <c r="AG196" s="278"/>
      <c r="AH196" s="279">
        <f t="shared" si="27"/>
        <v>17.98</v>
      </c>
      <c r="AI196" s="279" t="str">
        <f t="shared" si="28"/>
        <v/>
      </c>
      <c r="AJ196" s="279" t="str">
        <f t="shared" si="29"/>
        <v/>
      </c>
      <c r="AK196" s="278"/>
      <c r="AL196" s="278"/>
      <c r="AM196" s="278"/>
      <c r="AN196" s="278"/>
      <c r="AO196" s="262"/>
      <c r="AP196" s="262"/>
      <c r="AQ196" s="262"/>
      <c r="AR196" s="262"/>
      <c r="AS196" s="262"/>
      <c r="AT196" s="262"/>
      <c r="AU196" s="262"/>
      <c r="AV196" s="262"/>
      <c r="AW196" s="264"/>
      <c r="AX196" s="262"/>
      <c r="AY196" s="264"/>
      <c r="AZ196" s="264"/>
    </row>
    <row r="197" spans="1:52" ht="27" customHeight="1">
      <c r="B197" s="639">
        <v>183</v>
      </c>
      <c r="C197" s="639" t="s">
        <v>2854</v>
      </c>
      <c r="D197" s="640" t="s">
        <v>984</v>
      </c>
      <c r="E197" s="640" t="s">
        <v>977</v>
      </c>
      <c r="F197" s="640">
        <f>IFERROR(VLOOKUP(C197,'Gebäude-Typen'!$A$7:$D$215,4,FALSE),"")</f>
        <v>1</v>
      </c>
      <c r="G197" s="641" t="s">
        <v>1233</v>
      </c>
      <c r="H197" s="640" t="s">
        <v>1029</v>
      </c>
      <c r="I197" s="639" t="s">
        <v>2666</v>
      </c>
      <c r="J197" s="640" t="s">
        <v>2646</v>
      </c>
      <c r="K197" s="642">
        <v>55.55</v>
      </c>
      <c r="L197" s="639" t="s">
        <v>1234</v>
      </c>
      <c r="M197" s="639" t="s">
        <v>2629</v>
      </c>
      <c r="N197" s="639" t="s">
        <v>2624</v>
      </c>
      <c r="O197" s="639"/>
      <c r="P197" s="639" t="s">
        <v>2666</v>
      </c>
      <c r="Q197" s="642"/>
      <c r="R197" s="639"/>
      <c r="S197" s="729">
        <f>IFERROR(ROUND(VLOOKUP(M197,Reinigungstage,IF('Gebäude-Typen'!$C$6&lt;&gt;0,'Gebäude-Typen'!$C$6,VLOOKUP(C197,Gebäude_Typen,2,FALSE)),FALSE),2),"")</f>
        <v>72.19</v>
      </c>
      <c r="T197" s="729">
        <f>IFERROR(ROUND(VLOOKUP(N197,Reinigungstage,IF('Gebäude-Typen'!$C$6&lt;&gt;0,'Gebäude-Typen'!$C$6,VLOOKUP(C197,Gebäude_Typen,3,FALSE)),FALSE),2),"")</f>
        <v>12</v>
      </c>
      <c r="U197" s="730">
        <f t="shared" si="21"/>
        <v>17.98</v>
      </c>
      <c r="V197" s="731">
        <f>IFERROR(INDEX('2. Raumgruppen'!$A$1:$Y$33,MATCH(IF(ISERROR(SEARCH(" ",M197,1)),MID(M197,1,3),MID(M197,1,SEARCH(" ",M197,1)-1)),'2. Raumgruppen'!$B:$B,0),IF(ISERROR(SEARCH(" ",M197,1)),MATCH('2. Raumgruppen'!$L$8,'2. Raumgruppen'!$8:$8,0),MATCH(MID(M197,SEARCH(" ",M197,1)+1,3),'2. Raumgruppen'!$8:$8,0))),"")</f>
        <v>0</v>
      </c>
      <c r="W197" s="731">
        <f>IFERROR(INDEX('2. Raumgruppen'!$A$1:$Y$33,MATCH(IF(ISERROR(SEARCH(" ",N197,1)),MID(N197,1,3),MID(N197,1,SEARCH(" ",N197,1)-1)),'2. Raumgruppen'!$B:$B,0),IF(ISERROR(SEARCH(" ",N197,1)),MATCH('2. Raumgruppen'!$L$8,'2. Raumgruppen'!$8:$8,0),MATCH(MID(N197,SEARCH(" ",N197,1)+1,3),'2. Raumgruppen'!$8:$8,0))),"")</f>
        <v>0</v>
      </c>
      <c r="X197" s="732">
        <f t="shared" si="22"/>
        <v>4010.1544999999996</v>
      </c>
      <c r="Y197" s="732">
        <f t="shared" si="23"/>
        <v>666.59999999999991</v>
      </c>
      <c r="Z197" s="733" t="str">
        <f t="shared" si="24"/>
        <v/>
      </c>
      <c r="AA197" s="732" t="str">
        <f t="shared" si="25"/>
        <v/>
      </c>
      <c r="AB197" s="643"/>
      <c r="AC197" s="276"/>
      <c r="AD197" s="277"/>
      <c r="AE197" s="278"/>
      <c r="AF197" s="278" t="str">
        <f t="shared" si="26"/>
        <v>b</v>
      </c>
      <c r="AG197" s="278"/>
      <c r="AH197" s="279">
        <f t="shared" si="27"/>
        <v>17.98</v>
      </c>
      <c r="AI197" s="279" t="str">
        <f t="shared" si="28"/>
        <v/>
      </c>
      <c r="AJ197" s="279" t="str">
        <f t="shared" si="29"/>
        <v/>
      </c>
      <c r="AK197" s="278"/>
      <c r="AL197" s="278"/>
      <c r="AM197" s="278"/>
      <c r="AN197" s="278"/>
      <c r="AO197" s="262"/>
      <c r="AP197" s="262"/>
      <c r="AQ197" s="262"/>
      <c r="AR197" s="262"/>
      <c r="AS197" s="262"/>
      <c r="AT197" s="262"/>
      <c r="AU197" s="262"/>
      <c r="AV197" s="262"/>
      <c r="AW197" s="264"/>
      <c r="AX197" s="264"/>
      <c r="AY197" s="262"/>
      <c r="AZ197" s="264"/>
    </row>
    <row r="198" spans="1:52" ht="27" customHeight="1">
      <c r="B198" s="639">
        <v>184</v>
      </c>
      <c r="C198" s="639" t="s">
        <v>2854</v>
      </c>
      <c r="D198" s="640" t="s">
        <v>984</v>
      </c>
      <c r="E198" s="640" t="s">
        <v>977</v>
      </c>
      <c r="F198" s="640">
        <f>IFERROR(VLOOKUP(C198,'Gebäude-Typen'!$A$7:$D$215,4,FALSE),"")</f>
        <v>1</v>
      </c>
      <c r="G198" s="641" t="s">
        <v>1235</v>
      </c>
      <c r="H198" s="640" t="s">
        <v>2926</v>
      </c>
      <c r="I198" s="639"/>
      <c r="J198" s="640" t="s">
        <v>2647</v>
      </c>
      <c r="K198" s="642">
        <v>36.03</v>
      </c>
      <c r="L198" s="639" t="s">
        <v>1236</v>
      </c>
      <c r="M198" s="639" t="s">
        <v>153</v>
      </c>
      <c r="N198" s="639" t="s">
        <v>153</v>
      </c>
      <c r="O198" s="639"/>
      <c r="P198" s="639" t="s">
        <v>2874</v>
      </c>
      <c r="Q198" s="642" t="s">
        <v>2645</v>
      </c>
      <c r="R198" s="639"/>
      <c r="S198" s="729">
        <f>IFERROR(ROUND(VLOOKUP(M198,Reinigungstage,IF('Gebäude-Typen'!$C$6&lt;&gt;0,'Gebäude-Typen'!$C$6,VLOOKUP(C198,Gebäude_Typen,2,FALSE)),FALSE),2),"")</f>
        <v>0</v>
      </c>
      <c r="T198" s="729">
        <f>IFERROR(ROUND(VLOOKUP(N198,Reinigungstage,IF('Gebäude-Typen'!$C$6&lt;&gt;0,'Gebäude-Typen'!$C$6,VLOOKUP(C198,Gebäude_Typen,3,FALSE)),FALSE),2),"")</f>
        <v>0</v>
      </c>
      <c r="U198" s="730">
        <f t="shared" si="21"/>
        <v>17.98</v>
      </c>
      <c r="V198" s="731">
        <f>IFERROR(INDEX('2. Raumgruppen'!$A$1:$Y$33,MATCH(IF(ISERROR(SEARCH(" ",M198,1)),MID(M198,1,3),MID(M198,1,SEARCH(" ",M198,1)-1)),'2. Raumgruppen'!$B:$B,0),IF(ISERROR(SEARCH(" ",M198,1)),MATCH('2. Raumgruppen'!$L$8,'2. Raumgruppen'!$8:$8,0),MATCH(MID(M198,SEARCH(" ",M198,1)+1,3),'2. Raumgruppen'!$8:$8,0))),"")</f>
        <v>0</v>
      </c>
      <c r="W198" s="731">
        <f>IFERROR(INDEX('2. Raumgruppen'!$A$1:$Y$33,MATCH(IF(ISERROR(SEARCH(" ",N198,1)),MID(N198,1,3),MID(N198,1,SEARCH(" ",N198,1)-1)),'2. Raumgruppen'!$B:$B,0),IF(ISERROR(SEARCH(" ",N198,1)),MATCH('2. Raumgruppen'!$L$8,'2. Raumgruppen'!$8:$8,0),MATCH(MID(N198,SEARCH(" ",N198,1)+1,3),'2. Raumgruppen'!$8:$8,0))),"")</f>
        <v>0</v>
      </c>
      <c r="X198" s="732">
        <f t="shared" si="22"/>
        <v>0</v>
      </c>
      <c r="Y198" s="732">
        <f t="shared" si="23"/>
        <v>0</v>
      </c>
      <c r="Z198" s="733" t="str">
        <f t="shared" si="24"/>
        <v/>
      </c>
      <c r="AA198" s="732" t="str">
        <f t="shared" si="25"/>
        <v/>
      </c>
      <c r="AB198" s="643"/>
      <c r="AC198" s="276"/>
      <c r="AD198" s="277"/>
      <c r="AE198" s="278"/>
      <c r="AF198" s="278" t="str">
        <f t="shared" si="26"/>
        <v>n</v>
      </c>
      <c r="AG198" s="278"/>
      <c r="AH198" s="279">
        <f t="shared" si="27"/>
        <v>17.98</v>
      </c>
      <c r="AI198" s="279" t="str">
        <f t="shared" si="28"/>
        <v/>
      </c>
      <c r="AJ198" s="279" t="str">
        <f t="shared" si="29"/>
        <v/>
      </c>
      <c r="AK198" s="278"/>
      <c r="AL198" s="278"/>
      <c r="AM198" s="278"/>
      <c r="AN198" s="278"/>
      <c r="AO198" s="262"/>
      <c r="AP198" s="262"/>
      <c r="AQ198" s="262"/>
      <c r="AR198" s="262"/>
      <c r="AS198" s="262"/>
      <c r="AT198" s="262"/>
      <c r="AU198" s="262"/>
      <c r="AV198" s="262"/>
      <c r="AW198" s="264"/>
      <c r="AX198" s="262"/>
      <c r="AY198" s="262"/>
      <c r="AZ198" s="262"/>
    </row>
    <row r="199" spans="1:52" ht="27" customHeight="1">
      <c r="B199" s="639">
        <v>185</v>
      </c>
      <c r="C199" s="639" t="s">
        <v>2854</v>
      </c>
      <c r="D199" s="640" t="s">
        <v>984</v>
      </c>
      <c r="E199" s="640" t="s">
        <v>977</v>
      </c>
      <c r="F199" s="640">
        <f>IFERROR(VLOOKUP(C199,'Gebäude-Typen'!$A$7:$D$215,4,FALSE),"")</f>
        <v>1</v>
      </c>
      <c r="G199" s="641" t="s">
        <v>1237</v>
      </c>
      <c r="H199" s="640" t="s">
        <v>1070</v>
      </c>
      <c r="I199" s="639"/>
      <c r="J199" s="640" t="s">
        <v>2647</v>
      </c>
      <c r="K199" s="642">
        <v>48.59</v>
      </c>
      <c r="L199" s="639" t="s">
        <v>1071</v>
      </c>
      <c r="M199" s="639" t="s">
        <v>153</v>
      </c>
      <c r="N199" s="639" t="s">
        <v>153</v>
      </c>
      <c r="O199" s="639"/>
      <c r="P199" s="639"/>
      <c r="Q199" s="642"/>
      <c r="R199" s="639"/>
      <c r="S199" s="729">
        <f>IFERROR(ROUND(VLOOKUP(M199,Reinigungstage,IF('Gebäude-Typen'!$C$6&lt;&gt;0,'Gebäude-Typen'!$C$6,VLOOKUP(C199,Gebäude_Typen,2,FALSE)),FALSE),2),"")</f>
        <v>0</v>
      </c>
      <c r="T199" s="729">
        <f>IFERROR(ROUND(VLOOKUP(N199,Reinigungstage,IF('Gebäude-Typen'!$C$6&lt;&gt;0,'Gebäude-Typen'!$C$6,VLOOKUP(C199,Gebäude_Typen,3,FALSE)),FALSE),2),"")</f>
        <v>0</v>
      </c>
      <c r="U199" s="730">
        <f t="shared" si="21"/>
        <v>17.98</v>
      </c>
      <c r="V199" s="731">
        <f>IFERROR(INDEX('2. Raumgruppen'!$A$1:$Y$33,MATCH(IF(ISERROR(SEARCH(" ",M199,1)),MID(M199,1,3),MID(M199,1,SEARCH(" ",M199,1)-1)),'2. Raumgruppen'!$B:$B,0),IF(ISERROR(SEARCH(" ",M199,1)),MATCH('2. Raumgruppen'!$L$8,'2. Raumgruppen'!$8:$8,0),MATCH(MID(M199,SEARCH(" ",M199,1)+1,3),'2. Raumgruppen'!$8:$8,0))),"")</f>
        <v>0</v>
      </c>
      <c r="W199" s="731">
        <f>IFERROR(INDEX('2. Raumgruppen'!$A$1:$Y$33,MATCH(IF(ISERROR(SEARCH(" ",N199,1)),MID(N199,1,3),MID(N199,1,SEARCH(" ",N199,1)-1)),'2. Raumgruppen'!$B:$B,0),IF(ISERROR(SEARCH(" ",N199,1)),MATCH('2. Raumgruppen'!$L$8,'2. Raumgruppen'!$8:$8,0),MATCH(MID(N199,SEARCH(" ",N199,1)+1,3),'2. Raumgruppen'!$8:$8,0))),"")</f>
        <v>0</v>
      </c>
      <c r="X199" s="732">
        <f t="shared" si="22"/>
        <v>0</v>
      </c>
      <c r="Y199" s="732">
        <f t="shared" si="23"/>
        <v>0</v>
      </c>
      <c r="Z199" s="733" t="str">
        <f t="shared" si="24"/>
        <v/>
      </c>
      <c r="AA199" s="732" t="str">
        <f t="shared" si="25"/>
        <v/>
      </c>
      <c r="AB199" s="643"/>
      <c r="AC199" s="276"/>
      <c r="AD199" s="277"/>
      <c r="AE199" s="278"/>
      <c r="AF199" s="278" t="str">
        <f t="shared" si="26"/>
        <v>n</v>
      </c>
      <c r="AG199" s="278"/>
      <c r="AH199" s="279">
        <f t="shared" si="27"/>
        <v>17.98</v>
      </c>
      <c r="AI199" s="279" t="str">
        <f t="shared" si="28"/>
        <v/>
      </c>
      <c r="AJ199" s="279" t="str">
        <f t="shared" si="29"/>
        <v/>
      </c>
      <c r="AK199" s="278"/>
      <c r="AL199" s="278"/>
      <c r="AM199" s="278"/>
      <c r="AN199" s="278"/>
      <c r="AO199" s="262"/>
      <c r="AP199" s="262"/>
      <c r="AQ199" s="262"/>
      <c r="AR199" s="262"/>
      <c r="AS199" s="262"/>
      <c r="AT199" s="262"/>
      <c r="AU199" s="262"/>
      <c r="AV199" s="262"/>
      <c r="AW199" s="262"/>
      <c r="AX199" s="262"/>
      <c r="AY199" s="278"/>
      <c r="AZ199" s="262"/>
    </row>
    <row r="200" spans="1:52" ht="27" customHeight="1">
      <c r="A200" s="264"/>
      <c r="B200" s="639">
        <v>186</v>
      </c>
      <c r="C200" s="639" t="s">
        <v>2854</v>
      </c>
      <c r="D200" s="640" t="s">
        <v>984</v>
      </c>
      <c r="E200" s="640" t="s">
        <v>977</v>
      </c>
      <c r="F200" s="640">
        <f>IFERROR(VLOOKUP(C200,'Gebäude-Typen'!$A$7:$D$215,4,FALSE),"")</f>
        <v>1</v>
      </c>
      <c r="G200" s="641" t="s">
        <v>1238</v>
      </c>
      <c r="H200" s="640" t="s">
        <v>1066</v>
      </c>
      <c r="I200" s="639"/>
      <c r="J200" s="640" t="s">
        <v>2647</v>
      </c>
      <c r="K200" s="642">
        <v>12.1</v>
      </c>
      <c r="L200" s="639" t="s">
        <v>1067</v>
      </c>
      <c r="M200" s="639" t="s">
        <v>153</v>
      </c>
      <c r="N200" s="639" t="s">
        <v>153</v>
      </c>
      <c r="O200" s="639"/>
      <c r="P200" s="639" t="s">
        <v>89</v>
      </c>
      <c r="Q200" s="642" t="s">
        <v>2827</v>
      </c>
      <c r="R200" s="639"/>
      <c r="S200" s="729">
        <f>IFERROR(ROUND(VLOOKUP(M200,Reinigungstage,IF('Gebäude-Typen'!$C$6&lt;&gt;0,'Gebäude-Typen'!$C$6,VLOOKUP(C200,Gebäude_Typen,2,FALSE)),FALSE),2),"")</f>
        <v>0</v>
      </c>
      <c r="T200" s="729">
        <f>IFERROR(ROUND(VLOOKUP(N200,Reinigungstage,IF('Gebäude-Typen'!$C$6&lt;&gt;0,'Gebäude-Typen'!$C$6,VLOOKUP(C200,Gebäude_Typen,3,FALSE)),FALSE),2),"")</f>
        <v>0</v>
      </c>
      <c r="U200" s="730">
        <f t="shared" si="21"/>
        <v>17.98</v>
      </c>
      <c r="V200" s="731">
        <f>IFERROR(INDEX('2. Raumgruppen'!$A$1:$Y$33,MATCH(IF(ISERROR(SEARCH(" ",M200,1)),MID(M200,1,3),MID(M200,1,SEARCH(" ",M200,1)-1)),'2. Raumgruppen'!$B:$B,0),IF(ISERROR(SEARCH(" ",M200,1)),MATCH('2. Raumgruppen'!$L$8,'2. Raumgruppen'!$8:$8,0),MATCH(MID(M200,SEARCH(" ",M200,1)+1,3),'2. Raumgruppen'!$8:$8,0))),"")</f>
        <v>0</v>
      </c>
      <c r="W200" s="731">
        <f>IFERROR(INDEX('2. Raumgruppen'!$A$1:$Y$33,MATCH(IF(ISERROR(SEARCH(" ",N200,1)),MID(N200,1,3),MID(N200,1,SEARCH(" ",N200,1)-1)),'2. Raumgruppen'!$B:$B,0),IF(ISERROR(SEARCH(" ",N200,1)),MATCH('2. Raumgruppen'!$L$8,'2. Raumgruppen'!$8:$8,0),MATCH(MID(N200,SEARCH(" ",N200,1)+1,3),'2. Raumgruppen'!$8:$8,0))),"")</f>
        <v>0</v>
      </c>
      <c r="X200" s="732">
        <f t="shared" si="22"/>
        <v>0</v>
      </c>
      <c r="Y200" s="732">
        <f t="shared" si="23"/>
        <v>0</v>
      </c>
      <c r="Z200" s="733" t="str">
        <f t="shared" si="24"/>
        <v/>
      </c>
      <c r="AA200" s="732" t="str">
        <f t="shared" si="25"/>
        <v/>
      </c>
      <c r="AB200" s="643"/>
      <c r="AC200" s="276"/>
      <c r="AD200" s="277"/>
      <c r="AE200" s="278"/>
      <c r="AF200" s="278" t="str">
        <f t="shared" si="26"/>
        <v>n</v>
      </c>
      <c r="AG200" s="278"/>
      <c r="AH200" s="279">
        <f t="shared" si="27"/>
        <v>17.98</v>
      </c>
      <c r="AI200" s="279" t="str">
        <f t="shared" si="28"/>
        <v/>
      </c>
      <c r="AJ200" s="279" t="str">
        <f t="shared" si="29"/>
        <v/>
      </c>
      <c r="AK200" s="278"/>
      <c r="AL200" s="278"/>
      <c r="AM200" s="278"/>
      <c r="AN200" s="278"/>
      <c r="AO200" s="262"/>
      <c r="AP200" s="262"/>
      <c r="AQ200" s="262"/>
      <c r="AR200" s="262"/>
      <c r="AS200" s="262"/>
      <c r="AT200" s="262"/>
      <c r="AU200" s="262"/>
      <c r="AV200" s="262"/>
      <c r="AW200" s="264"/>
      <c r="AX200" s="262"/>
      <c r="AY200" s="264"/>
      <c r="AZ200" s="262"/>
    </row>
    <row r="201" spans="1:52" ht="27" customHeight="1">
      <c r="B201" s="639">
        <v>187</v>
      </c>
      <c r="C201" s="639" t="s">
        <v>2854</v>
      </c>
      <c r="D201" s="640" t="s">
        <v>984</v>
      </c>
      <c r="E201" s="640" t="s">
        <v>977</v>
      </c>
      <c r="F201" s="640">
        <f>IFERROR(VLOOKUP(C201,'Gebäude-Typen'!$A$7:$D$215,4,FALSE),"")</f>
        <v>1</v>
      </c>
      <c r="G201" s="641" t="s">
        <v>1239</v>
      </c>
      <c r="H201" s="640" t="s">
        <v>1045</v>
      </c>
      <c r="I201" s="639"/>
      <c r="J201" s="640" t="s">
        <v>2647</v>
      </c>
      <c r="K201" s="642">
        <v>96.82</v>
      </c>
      <c r="L201" s="639" t="s">
        <v>1046</v>
      </c>
      <c r="M201" s="639" t="s">
        <v>2620</v>
      </c>
      <c r="N201" s="639" t="s">
        <v>2621</v>
      </c>
      <c r="O201" s="639"/>
      <c r="P201" s="639"/>
      <c r="Q201" s="642"/>
      <c r="R201" s="639"/>
      <c r="S201" s="729">
        <f>IFERROR(ROUND(VLOOKUP(M201,Reinigungstage,IF('Gebäude-Typen'!$C$6&lt;&gt;0,'Gebäude-Typen'!$C$6,VLOOKUP(C201,Gebäude_Typen,2,FALSE)),FALSE),2),"")</f>
        <v>108.28</v>
      </c>
      <c r="T201" s="729">
        <f>IFERROR(ROUND(VLOOKUP(N201,Reinigungstage,IF('Gebäude-Typen'!$C$6&lt;&gt;0,'Gebäude-Typen'!$C$6,VLOOKUP(C201,Gebäude_Typen,3,FALSE)),FALSE),2),"")</f>
        <v>12</v>
      </c>
      <c r="U201" s="730">
        <f t="shared" si="21"/>
        <v>17.98</v>
      </c>
      <c r="V201" s="731">
        <f>IFERROR(INDEX('2. Raumgruppen'!$A$1:$Y$33,MATCH(IF(ISERROR(SEARCH(" ",M201,1)),MID(M201,1,3),MID(M201,1,SEARCH(" ",M201,1)-1)),'2. Raumgruppen'!$B:$B,0),IF(ISERROR(SEARCH(" ",M201,1)),MATCH('2. Raumgruppen'!$L$8,'2. Raumgruppen'!$8:$8,0),MATCH(MID(M201,SEARCH(" ",M201,1)+1,3),'2. Raumgruppen'!$8:$8,0))),"")</f>
        <v>0</v>
      </c>
      <c r="W201" s="731">
        <f>IFERROR(INDEX('2. Raumgruppen'!$A$1:$Y$33,MATCH(IF(ISERROR(SEARCH(" ",N201,1)),MID(N201,1,3),MID(N201,1,SEARCH(" ",N201,1)-1)),'2. Raumgruppen'!$B:$B,0),IF(ISERROR(SEARCH(" ",N201,1)),MATCH('2. Raumgruppen'!$L$8,'2. Raumgruppen'!$8:$8,0),MATCH(MID(N201,SEARCH(" ",N201,1)+1,3),'2. Raumgruppen'!$8:$8,0))),"")</f>
        <v>0</v>
      </c>
      <c r="X201" s="732">
        <f t="shared" si="22"/>
        <v>10483.669599999999</v>
      </c>
      <c r="Y201" s="732">
        <f t="shared" si="23"/>
        <v>1161.8399999999999</v>
      </c>
      <c r="Z201" s="733" t="str">
        <f t="shared" si="24"/>
        <v/>
      </c>
      <c r="AA201" s="732" t="str">
        <f t="shared" si="25"/>
        <v/>
      </c>
      <c r="AB201" s="643"/>
      <c r="AC201" s="276"/>
      <c r="AD201" s="277"/>
      <c r="AE201" s="278"/>
      <c r="AF201" s="278" t="str">
        <f t="shared" si="26"/>
        <v>f</v>
      </c>
      <c r="AG201" s="278"/>
      <c r="AH201" s="279">
        <f t="shared" si="27"/>
        <v>17.98</v>
      </c>
      <c r="AI201" s="279" t="str">
        <f t="shared" si="28"/>
        <v/>
      </c>
      <c r="AJ201" s="279" t="str">
        <f t="shared" si="29"/>
        <v/>
      </c>
      <c r="AK201" s="278"/>
      <c r="AL201" s="278"/>
      <c r="AM201" s="278"/>
      <c r="AN201" s="278"/>
      <c r="AO201" s="262"/>
      <c r="AP201" s="262"/>
      <c r="AQ201" s="262"/>
      <c r="AR201" s="262"/>
      <c r="AS201" s="262"/>
      <c r="AT201" s="262"/>
      <c r="AU201" s="262"/>
      <c r="AV201" s="262"/>
      <c r="AW201" s="262"/>
      <c r="AX201" s="262"/>
      <c r="AY201" s="262"/>
      <c r="AZ201" s="264"/>
    </row>
    <row r="202" spans="1:52" ht="27" customHeight="1">
      <c r="B202" s="639">
        <v>188</v>
      </c>
      <c r="C202" s="639" t="s">
        <v>2854</v>
      </c>
      <c r="D202" s="640" t="s">
        <v>984</v>
      </c>
      <c r="E202" s="640" t="s">
        <v>977</v>
      </c>
      <c r="F202" s="640">
        <f>IFERROR(VLOOKUP(C202,'Gebäude-Typen'!$A$7:$D$215,4,FALSE),"")</f>
        <v>1</v>
      </c>
      <c r="G202" s="641" t="s">
        <v>1240</v>
      </c>
      <c r="H202" s="640" t="s">
        <v>1045</v>
      </c>
      <c r="I202" s="639"/>
      <c r="J202" s="640" t="s">
        <v>2647</v>
      </c>
      <c r="K202" s="642">
        <v>38.11</v>
      </c>
      <c r="L202" s="639" t="s">
        <v>1046</v>
      </c>
      <c r="M202" s="639" t="s">
        <v>2620</v>
      </c>
      <c r="N202" s="639" t="s">
        <v>2621</v>
      </c>
      <c r="O202" s="639"/>
      <c r="P202" s="639"/>
      <c r="Q202" s="642"/>
      <c r="R202" s="639"/>
      <c r="S202" s="729">
        <f>IFERROR(ROUND(VLOOKUP(M202,Reinigungstage,IF('Gebäude-Typen'!$C$6&lt;&gt;0,'Gebäude-Typen'!$C$6,VLOOKUP(C202,Gebäude_Typen,2,FALSE)),FALSE),2),"")</f>
        <v>108.28</v>
      </c>
      <c r="T202" s="729">
        <f>IFERROR(ROUND(VLOOKUP(N202,Reinigungstage,IF('Gebäude-Typen'!$C$6&lt;&gt;0,'Gebäude-Typen'!$C$6,VLOOKUP(C202,Gebäude_Typen,3,FALSE)),FALSE),2),"")</f>
        <v>12</v>
      </c>
      <c r="U202" s="730">
        <f t="shared" si="21"/>
        <v>17.98</v>
      </c>
      <c r="V202" s="731">
        <f>IFERROR(INDEX('2. Raumgruppen'!$A$1:$Y$33,MATCH(IF(ISERROR(SEARCH(" ",M202,1)),MID(M202,1,3),MID(M202,1,SEARCH(" ",M202,1)-1)),'2. Raumgruppen'!$B:$B,0),IF(ISERROR(SEARCH(" ",M202,1)),MATCH('2. Raumgruppen'!$L$8,'2. Raumgruppen'!$8:$8,0),MATCH(MID(M202,SEARCH(" ",M202,1)+1,3),'2. Raumgruppen'!$8:$8,0))),"")</f>
        <v>0</v>
      </c>
      <c r="W202" s="731">
        <f>IFERROR(INDEX('2. Raumgruppen'!$A$1:$Y$33,MATCH(IF(ISERROR(SEARCH(" ",N202,1)),MID(N202,1,3),MID(N202,1,SEARCH(" ",N202,1)-1)),'2. Raumgruppen'!$B:$B,0),IF(ISERROR(SEARCH(" ",N202,1)),MATCH('2. Raumgruppen'!$L$8,'2. Raumgruppen'!$8:$8,0),MATCH(MID(N202,SEARCH(" ",N202,1)+1,3),'2. Raumgruppen'!$8:$8,0))),"")</f>
        <v>0</v>
      </c>
      <c r="X202" s="732">
        <f t="shared" si="22"/>
        <v>4126.5508</v>
      </c>
      <c r="Y202" s="732">
        <f t="shared" si="23"/>
        <v>457.32</v>
      </c>
      <c r="Z202" s="733" t="str">
        <f t="shared" si="24"/>
        <v/>
      </c>
      <c r="AA202" s="732" t="str">
        <f t="shared" si="25"/>
        <v/>
      </c>
      <c r="AB202" s="643"/>
      <c r="AC202" s="276"/>
      <c r="AD202" s="277"/>
      <c r="AE202" s="278"/>
      <c r="AF202" s="278" t="str">
        <f t="shared" si="26"/>
        <v>f</v>
      </c>
      <c r="AG202" s="278"/>
      <c r="AH202" s="279">
        <f t="shared" si="27"/>
        <v>17.98</v>
      </c>
      <c r="AI202" s="279" t="str">
        <f t="shared" si="28"/>
        <v/>
      </c>
      <c r="AJ202" s="279" t="str">
        <f t="shared" si="29"/>
        <v/>
      </c>
      <c r="AK202" s="278"/>
      <c r="AL202" s="278"/>
      <c r="AM202" s="278"/>
      <c r="AN202" s="278"/>
      <c r="AO202" s="262"/>
      <c r="AP202" s="262"/>
      <c r="AQ202" s="262"/>
      <c r="AR202" s="262"/>
      <c r="AS202" s="262"/>
      <c r="AT202" s="262"/>
      <c r="AU202" s="262"/>
      <c r="AV202" s="262"/>
      <c r="AW202" s="264"/>
      <c r="AX202" s="264"/>
      <c r="AY202" s="264"/>
      <c r="AZ202" s="264"/>
    </row>
    <row r="203" spans="1:52" ht="27" customHeight="1">
      <c r="B203" s="639">
        <v>189</v>
      </c>
      <c r="C203" s="639" t="s">
        <v>2854</v>
      </c>
      <c r="D203" s="640" t="s">
        <v>984</v>
      </c>
      <c r="E203" s="640" t="s">
        <v>977</v>
      </c>
      <c r="F203" s="640">
        <f>IFERROR(VLOOKUP(C203,'Gebäude-Typen'!$A$7:$D$215,4,FALSE),"")</f>
        <v>1</v>
      </c>
      <c r="G203" s="641" t="s">
        <v>1241</v>
      </c>
      <c r="H203" s="640" t="s">
        <v>1242</v>
      </c>
      <c r="I203" s="639" t="s">
        <v>2667</v>
      </c>
      <c r="J203" s="640" t="s">
        <v>2647</v>
      </c>
      <c r="K203" s="642">
        <v>61.14</v>
      </c>
      <c r="L203" s="639" t="s">
        <v>1190</v>
      </c>
      <c r="M203" s="639" t="s">
        <v>2629</v>
      </c>
      <c r="N203" s="639" t="s">
        <v>2624</v>
      </c>
      <c r="O203" s="639"/>
      <c r="P203" s="639" t="s">
        <v>2667</v>
      </c>
      <c r="Q203" s="642"/>
      <c r="R203" s="639"/>
      <c r="S203" s="729">
        <f>IFERROR(ROUND(VLOOKUP(M203,Reinigungstage,IF('Gebäude-Typen'!$C$6&lt;&gt;0,'Gebäude-Typen'!$C$6,VLOOKUP(C203,Gebäude_Typen,2,FALSE)),FALSE),2),"")</f>
        <v>72.19</v>
      </c>
      <c r="T203" s="729">
        <f>IFERROR(ROUND(VLOOKUP(N203,Reinigungstage,IF('Gebäude-Typen'!$C$6&lt;&gt;0,'Gebäude-Typen'!$C$6,VLOOKUP(C203,Gebäude_Typen,3,FALSE)),FALSE),2),"")</f>
        <v>12</v>
      </c>
      <c r="U203" s="730">
        <f t="shared" si="21"/>
        <v>17.98</v>
      </c>
      <c r="V203" s="731">
        <f>IFERROR(INDEX('2. Raumgruppen'!$A$1:$Y$33,MATCH(IF(ISERROR(SEARCH(" ",M203,1)),MID(M203,1,3),MID(M203,1,SEARCH(" ",M203,1)-1)),'2. Raumgruppen'!$B:$B,0),IF(ISERROR(SEARCH(" ",M203,1)),MATCH('2. Raumgruppen'!$L$8,'2. Raumgruppen'!$8:$8,0),MATCH(MID(M203,SEARCH(" ",M203,1)+1,3),'2. Raumgruppen'!$8:$8,0))),"")</f>
        <v>0</v>
      </c>
      <c r="W203" s="731">
        <f>IFERROR(INDEX('2. Raumgruppen'!$A$1:$Y$33,MATCH(IF(ISERROR(SEARCH(" ",N203,1)),MID(N203,1,3),MID(N203,1,SEARCH(" ",N203,1)-1)),'2. Raumgruppen'!$B:$B,0),IF(ISERROR(SEARCH(" ",N203,1)),MATCH('2. Raumgruppen'!$L$8,'2. Raumgruppen'!$8:$8,0),MATCH(MID(N203,SEARCH(" ",N203,1)+1,3),'2. Raumgruppen'!$8:$8,0))),"")</f>
        <v>0</v>
      </c>
      <c r="X203" s="732">
        <f t="shared" si="22"/>
        <v>4413.6966000000002</v>
      </c>
      <c r="Y203" s="732">
        <f t="shared" si="23"/>
        <v>733.68000000000006</v>
      </c>
      <c r="Z203" s="733" t="str">
        <f t="shared" si="24"/>
        <v/>
      </c>
      <c r="AA203" s="732" t="str">
        <f t="shared" si="25"/>
        <v/>
      </c>
      <c r="AB203" s="643"/>
      <c r="AC203" s="276"/>
      <c r="AD203" s="277"/>
      <c r="AE203" s="278"/>
      <c r="AF203" s="278" t="str">
        <f t="shared" si="26"/>
        <v>b</v>
      </c>
      <c r="AG203" s="278"/>
      <c r="AH203" s="279">
        <f t="shared" si="27"/>
        <v>17.98</v>
      </c>
      <c r="AI203" s="279" t="str">
        <f t="shared" si="28"/>
        <v/>
      </c>
      <c r="AJ203" s="279" t="str">
        <f t="shared" si="29"/>
        <v/>
      </c>
      <c r="AK203" s="278"/>
      <c r="AL203" s="278"/>
      <c r="AM203" s="278"/>
      <c r="AN203" s="278"/>
      <c r="AO203" s="262"/>
      <c r="AP203" s="262"/>
      <c r="AQ203" s="262"/>
      <c r="AR203" s="262"/>
      <c r="AS203" s="262"/>
      <c r="AT203" s="262"/>
      <c r="AU203" s="262"/>
      <c r="AV203" s="262"/>
      <c r="AW203" s="262"/>
      <c r="AX203" s="262"/>
      <c r="AY203" s="262"/>
      <c r="AZ203" s="262"/>
    </row>
    <row r="204" spans="1:52" ht="27" customHeight="1">
      <c r="B204" s="639">
        <v>190</v>
      </c>
      <c r="C204" s="639" t="s">
        <v>2854</v>
      </c>
      <c r="D204" s="640" t="s">
        <v>984</v>
      </c>
      <c r="E204" s="640" t="s">
        <v>977</v>
      </c>
      <c r="F204" s="640">
        <f>IFERROR(VLOOKUP(C204,'Gebäude-Typen'!$A$7:$D$215,4,FALSE),"")</f>
        <v>1</v>
      </c>
      <c r="G204" s="641" t="s">
        <v>1243</v>
      </c>
      <c r="H204" s="640" t="s">
        <v>1242</v>
      </c>
      <c r="I204" s="639" t="s">
        <v>2667</v>
      </c>
      <c r="J204" s="640" t="s">
        <v>2647</v>
      </c>
      <c r="K204" s="642">
        <v>61.14</v>
      </c>
      <c r="L204" s="639" t="s">
        <v>1190</v>
      </c>
      <c r="M204" s="639" t="s">
        <v>2629</v>
      </c>
      <c r="N204" s="639" t="s">
        <v>2624</v>
      </c>
      <c r="O204" s="639"/>
      <c r="P204" s="639" t="s">
        <v>2667</v>
      </c>
      <c r="Q204" s="642"/>
      <c r="R204" s="639"/>
      <c r="S204" s="729">
        <f>IFERROR(ROUND(VLOOKUP(M204,Reinigungstage,IF('Gebäude-Typen'!$C$6&lt;&gt;0,'Gebäude-Typen'!$C$6,VLOOKUP(C204,Gebäude_Typen,2,FALSE)),FALSE),2),"")</f>
        <v>72.19</v>
      </c>
      <c r="T204" s="729">
        <f>IFERROR(ROUND(VLOOKUP(N204,Reinigungstage,IF('Gebäude-Typen'!$C$6&lt;&gt;0,'Gebäude-Typen'!$C$6,VLOOKUP(C204,Gebäude_Typen,3,FALSE)),FALSE),2),"")</f>
        <v>12</v>
      </c>
      <c r="U204" s="730">
        <f t="shared" si="21"/>
        <v>17.98</v>
      </c>
      <c r="V204" s="731">
        <f>IFERROR(INDEX('2. Raumgruppen'!$A$1:$Y$33,MATCH(IF(ISERROR(SEARCH(" ",M204,1)),MID(M204,1,3),MID(M204,1,SEARCH(" ",M204,1)-1)),'2. Raumgruppen'!$B:$B,0),IF(ISERROR(SEARCH(" ",M204,1)),MATCH('2. Raumgruppen'!$L$8,'2. Raumgruppen'!$8:$8,0),MATCH(MID(M204,SEARCH(" ",M204,1)+1,3),'2. Raumgruppen'!$8:$8,0))),"")</f>
        <v>0</v>
      </c>
      <c r="W204" s="731">
        <f>IFERROR(INDEX('2. Raumgruppen'!$A$1:$Y$33,MATCH(IF(ISERROR(SEARCH(" ",N204,1)),MID(N204,1,3),MID(N204,1,SEARCH(" ",N204,1)-1)),'2. Raumgruppen'!$B:$B,0),IF(ISERROR(SEARCH(" ",N204,1)),MATCH('2. Raumgruppen'!$L$8,'2. Raumgruppen'!$8:$8,0),MATCH(MID(N204,SEARCH(" ",N204,1)+1,3),'2. Raumgruppen'!$8:$8,0))),"")</f>
        <v>0</v>
      </c>
      <c r="X204" s="732">
        <f t="shared" si="22"/>
        <v>4413.6966000000002</v>
      </c>
      <c r="Y204" s="732">
        <f t="shared" si="23"/>
        <v>733.68000000000006</v>
      </c>
      <c r="Z204" s="733" t="str">
        <f t="shared" si="24"/>
        <v/>
      </c>
      <c r="AA204" s="732" t="str">
        <f t="shared" si="25"/>
        <v/>
      </c>
      <c r="AB204" s="643"/>
      <c r="AC204" s="276"/>
      <c r="AD204" s="277"/>
      <c r="AE204" s="278"/>
      <c r="AF204" s="278" t="str">
        <f t="shared" si="26"/>
        <v>b</v>
      </c>
      <c r="AG204" s="278"/>
      <c r="AH204" s="279">
        <f t="shared" si="27"/>
        <v>17.98</v>
      </c>
      <c r="AI204" s="279" t="str">
        <f t="shared" si="28"/>
        <v/>
      </c>
      <c r="AJ204" s="279" t="str">
        <f t="shared" si="29"/>
        <v/>
      </c>
      <c r="AK204" s="278"/>
      <c r="AL204" s="278"/>
      <c r="AM204" s="278"/>
      <c r="AN204" s="278"/>
      <c r="AO204" s="262"/>
      <c r="AP204" s="262"/>
      <c r="AQ204" s="262"/>
      <c r="AR204" s="262"/>
      <c r="AS204" s="262"/>
      <c r="AT204" s="262"/>
      <c r="AU204" s="262"/>
      <c r="AV204" s="262"/>
      <c r="AW204" s="262"/>
      <c r="AX204" s="262"/>
      <c r="AY204" s="262"/>
      <c r="AZ204" s="262"/>
    </row>
    <row r="205" spans="1:52" ht="27" customHeight="1">
      <c r="B205" s="639">
        <v>191</v>
      </c>
      <c r="C205" s="639" t="s">
        <v>2854</v>
      </c>
      <c r="D205" s="640" t="s">
        <v>984</v>
      </c>
      <c r="E205" s="640" t="s">
        <v>977</v>
      </c>
      <c r="F205" s="640">
        <f>IFERROR(VLOOKUP(C205,'Gebäude-Typen'!$A$7:$D$215,4,FALSE),"")</f>
        <v>1</v>
      </c>
      <c r="G205" s="641" t="s">
        <v>1244</v>
      </c>
      <c r="H205" s="640" t="s">
        <v>1045</v>
      </c>
      <c r="I205" s="639"/>
      <c r="J205" s="640" t="s">
        <v>2647</v>
      </c>
      <c r="K205" s="642">
        <v>40.21</v>
      </c>
      <c r="L205" s="639" t="s">
        <v>1156</v>
      </c>
      <c r="M205" s="639" t="s">
        <v>2620</v>
      </c>
      <c r="N205" s="639" t="s">
        <v>2621</v>
      </c>
      <c r="O205" s="639"/>
      <c r="P205" s="639"/>
      <c r="Q205" s="642"/>
      <c r="R205" s="639"/>
      <c r="S205" s="729">
        <f>IFERROR(ROUND(VLOOKUP(M205,Reinigungstage,IF('Gebäude-Typen'!$C$6&lt;&gt;0,'Gebäude-Typen'!$C$6,VLOOKUP(C205,Gebäude_Typen,2,FALSE)),FALSE),2),"")</f>
        <v>108.28</v>
      </c>
      <c r="T205" s="729">
        <f>IFERROR(ROUND(VLOOKUP(N205,Reinigungstage,IF('Gebäude-Typen'!$C$6&lt;&gt;0,'Gebäude-Typen'!$C$6,VLOOKUP(C205,Gebäude_Typen,3,FALSE)),FALSE),2),"")</f>
        <v>12</v>
      </c>
      <c r="U205" s="730">
        <f t="shared" si="21"/>
        <v>17.98</v>
      </c>
      <c r="V205" s="731">
        <f>IFERROR(INDEX('2. Raumgruppen'!$A$1:$Y$33,MATCH(IF(ISERROR(SEARCH(" ",M205,1)),MID(M205,1,3),MID(M205,1,SEARCH(" ",M205,1)-1)),'2. Raumgruppen'!$B:$B,0),IF(ISERROR(SEARCH(" ",M205,1)),MATCH('2. Raumgruppen'!$L$8,'2. Raumgruppen'!$8:$8,0),MATCH(MID(M205,SEARCH(" ",M205,1)+1,3),'2. Raumgruppen'!$8:$8,0))),"")</f>
        <v>0</v>
      </c>
      <c r="W205" s="731">
        <f>IFERROR(INDEX('2. Raumgruppen'!$A$1:$Y$33,MATCH(IF(ISERROR(SEARCH(" ",N205,1)),MID(N205,1,3),MID(N205,1,SEARCH(" ",N205,1)-1)),'2. Raumgruppen'!$B:$B,0),IF(ISERROR(SEARCH(" ",N205,1)),MATCH('2. Raumgruppen'!$L$8,'2. Raumgruppen'!$8:$8,0),MATCH(MID(N205,SEARCH(" ",N205,1)+1,3),'2. Raumgruppen'!$8:$8,0))),"")</f>
        <v>0</v>
      </c>
      <c r="X205" s="732">
        <f t="shared" si="22"/>
        <v>4353.9387999999999</v>
      </c>
      <c r="Y205" s="732">
        <f t="shared" si="23"/>
        <v>482.52</v>
      </c>
      <c r="Z205" s="733" t="str">
        <f t="shared" si="24"/>
        <v/>
      </c>
      <c r="AA205" s="732" t="str">
        <f t="shared" si="25"/>
        <v/>
      </c>
      <c r="AB205" s="643"/>
      <c r="AC205" s="276"/>
      <c r="AD205" s="277"/>
      <c r="AE205" s="278"/>
      <c r="AF205" s="278" t="str">
        <f t="shared" si="26"/>
        <v>f</v>
      </c>
      <c r="AG205" s="278"/>
      <c r="AH205" s="279">
        <f t="shared" si="27"/>
        <v>17.98</v>
      </c>
      <c r="AI205" s="279" t="str">
        <f t="shared" si="28"/>
        <v/>
      </c>
      <c r="AJ205" s="279" t="str">
        <f t="shared" si="29"/>
        <v/>
      </c>
      <c r="AK205" s="278"/>
      <c r="AL205" s="278"/>
      <c r="AM205" s="278"/>
      <c r="AN205" s="278"/>
      <c r="AO205" s="262"/>
      <c r="AP205" s="262"/>
      <c r="AQ205" s="262"/>
      <c r="AR205" s="262"/>
      <c r="AS205" s="262"/>
      <c r="AT205" s="262"/>
      <c r="AU205" s="262"/>
      <c r="AV205" s="262"/>
      <c r="AW205" s="264"/>
      <c r="AX205" s="262"/>
      <c r="AY205" s="262"/>
      <c r="AZ205" s="262"/>
    </row>
    <row r="206" spans="1:52" ht="27" customHeight="1">
      <c r="B206" s="639">
        <v>192</v>
      </c>
      <c r="C206" s="639" t="s">
        <v>2854</v>
      </c>
      <c r="D206" s="640" t="s">
        <v>984</v>
      </c>
      <c r="E206" s="640" t="s">
        <v>977</v>
      </c>
      <c r="F206" s="640">
        <f>IFERROR(VLOOKUP(C206,'Gebäude-Typen'!$A$7:$D$215,4,FALSE),"")</f>
        <v>1</v>
      </c>
      <c r="G206" s="641" t="s">
        <v>1245</v>
      </c>
      <c r="H206" s="640" t="s">
        <v>1246</v>
      </c>
      <c r="I206" s="639"/>
      <c r="J206" s="640" t="s">
        <v>2647</v>
      </c>
      <c r="K206" s="642">
        <v>10.77</v>
      </c>
      <c r="L206" s="639" t="s">
        <v>1011</v>
      </c>
      <c r="M206" s="639" t="s">
        <v>2628</v>
      </c>
      <c r="N206" s="639" t="s">
        <v>2628</v>
      </c>
      <c r="O206" s="639"/>
      <c r="P206" s="639"/>
      <c r="Q206" s="642"/>
      <c r="R206" s="639"/>
      <c r="S206" s="729">
        <f>IFERROR(ROUND(VLOOKUP(M206,Reinigungstage,IF('Gebäude-Typen'!$C$6&lt;&gt;0,'Gebäude-Typen'!$C$6,VLOOKUP(C206,Gebäude_Typen,2,FALSE)),FALSE),2),"")</f>
        <v>180.46</v>
      </c>
      <c r="T206" s="729">
        <f>IFERROR(ROUND(VLOOKUP(N206,Reinigungstage,IF('Gebäude-Typen'!$C$6&lt;&gt;0,'Gebäude-Typen'!$C$6,VLOOKUP(C206,Gebäude_Typen,3,FALSE)),FALSE),2),"")</f>
        <v>60</v>
      </c>
      <c r="U206" s="730">
        <f t="shared" si="21"/>
        <v>17.98</v>
      </c>
      <c r="V206" s="731">
        <f>IFERROR(INDEX('2. Raumgruppen'!$A$1:$Y$33,MATCH(IF(ISERROR(SEARCH(" ",M206,1)),MID(M206,1,3),MID(M206,1,SEARCH(" ",M206,1)-1)),'2. Raumgruppen'!$B:$B,0),IF(ISERROR(SEARCH(" ",M206,1)),MATCH('2. Raumgruppen'!$L$8,'2. Raumgruppen'!$8:$8,0),MATCH(MID(M206,SEARCH(" ",M206,1)+1,3),'2. Raumgruppen'!$8:$8,0))),"")</f>
        <v>0</v>
      </c>
      <c r="W206" s="731">
        <f>IFERROR(INDEX('2. Raumgruppen'!$A$1:$Y$33,MATCH(IF(ISERROR(SEARCH(" ",N206,1)),MID(N206,1,3),MID(N206,1,SEARCH(" ",N206,1)-1)),'2. Raumgruppen'!$B:$B,0),IF(ISERROR(SEARCH(" ",N206,1)),MATCH('2. Raumgruppen'!$L$8,'2. Raumgruppen'!$8:$8,0),MATCH(MID(N206,SEARCH(" ",N206,1)+1,3),'2. Raumgruppen'!$8:$8,0))),"")</f>
        <v>0</v>
      </c>
      <c r="X206" s="732">
        <f t="shared" si="22"/>
        <v>1943.5542</v>
      </c>
      <c r="Y206" s="732">
        <f t="shared" si="23"/>
        <v>646.19999999999993</v>
      </c>
      <c r="Z206" s="733" t="str">
        <f t="shared" si="24"/>
        <v/>
      </c>
      <c r="AA206" s="732" t="str">
        <f t="shared" si="25"/>
        <v/>
      </c>
      <c r="AB206" s="643"/>
      <c r="AC206" s="276"/>
      <c r="AD206" s="277"/>
      <c r="AE206" s="278"/>
      <c r="AF206" s="278" t="str">
        <f t="shared" si="26"/>
        <v>c</v>
      </c>
      <c r="AG206" s="278"/>
      <c r="AH206" s="279">
        <f t="shared" si="27"/>
        <v>17.98</v>
      </c>
      <c r="AI206" s="279" t="str">
        <f t="shared" si="28"/>
        <v/>
      </c>
      <c r="AJ206" s="279" t="str">
        <f t="shared" si="29"/>
        <v/>
      </c>
      <c r="AK206" s="278"/>
      <c r="AL206" s="278"/>
      <c r="AM206" s="278"/>
      <c r="AN206" s="278"/>
      <c r="AO206" s="262"/>
      <c r="AP206" s="262"/>
      <c r="AQ206" s="262"/>
      <c r="AR206" s="262"/>
      <c r="AS206" s="262"/>
      <c r="AT206" s="262"/>
      <c r="AU206" s="262"/>
      <c r="AV206" s="262"/>
      <c r="AW206" s="262"/>
      <c r="AX206" s="264"/>
      <c r="AY206" s="264"/>
      <c r="AZ206" s="262"/>
    </row>
    <row r="207" spans="1:52" ht="27" customHeight="1">
      <c r="B207" s="639">
        <v>193</v>
      </c>
      <c r="C207" s="639" t="s">
        <v>2854</v>
      </c>
      <c r="D207" s="640" t="s">
        <v>984</v>
      </c>
      <c r="E207" s="640" t="s">
        <v>977</v>
      </c>
      <c r="F207" s="640">
        <f>IFERROR(VLOOKUP(C207,'Gebäude-Typen'!$A$7:$D$215,4,FALSE),"")</f>
        <v>1</v>
      </c>
      <c r="G207" s="641" t="s">
        <v>1247</v>
      </c>
      <c r="H207" s="640" t="s">
        <v>1014</v>
      </c>
      <c r="I207" s="639"/>
      <c r="J207" s="640" t="s">
        <v>2647</v>
      </c>
      <c r="K207" s="642">
        <v>18.829999999999998</v>
      </c>
      <c r="L207" s="639" t="s">
        <v>1011</v>
      </c>
      <c r="M207" s="639" t="s">
        <v>2628</v>
      </c>
      <c r="N207" s="639" t="s">
        <v>2628</v>
      </c>
      <c r="O207" s="639"/>
      <c r="P207" s="639"/>
      <c r="Q207" s="642"/>
      <c r="R207" s="639"/>
      <c r="S207" s="729">
        <f>IFERROR(ROUND(VLOOKUP(M207,Reinigungstage,IF('Gebäude-Typen'!$C$6&lt;&gt;0,'Gebäude-Typen'!$C$6,VLOOKUP(C207,Gebäude_Typen,2,FALSE)),FALSE),2),"")</f>
        <v>180.46</v>
      </c>
      <c r="T207" s="729">
        <f>IFERROR(ROUND(VLOOKUP(N207,Reinigungstage,IF('Gebäude-Typen'!$C$6&lt;&gt;0,'Gebäude-Typen'!$C$6,VLOOKUP(C207,Gebäude_Typen,3,FALSE)),FALSE),2),"")</f>
        <v>60</v>
      </c>
      <c r="U207" s="730">
        <f t="shared" ref="U207:U270" si="30">SVS</f>
        <v>17.98</v>
      </c>
      <c r="V207" s="731">
        <f>IFERROR(INDEX('2. Raumgruppen'!$A$1:$Y$33,MATCH(IF(ISERROR(SEARCH(" ",M207,1)),MID(M207,1,3),MID(M207,1,SEARCH(" ",M207,1)-1)),'2. Raumgruppen'!$B:$B,0),IF(ISERROR(SEARCH(" ",M207,1)),MATCH('2. Raumgruppen'!$L$8,'2. Raumgruppen'!$8:$8,0),MATCH(MID(M207,SEARCH(" ",M207,1)+1,3),'2. Raumgruppen'!$8:$8,0))),"")</f>
        <v>0</v>
      </c>
      <c r="W207" s="731">
        <f>IFERROR(INDEX('2. Raumgruppen'!$A$1:$Y$33,MATCH(IF(ISERROR(SEARCH(" ",N207,1)),MID(N207,1,3),MID(N207,1,SEARCH(" ",N207,1)-1)),'2. Raumgruppen'!$B:$B,0),IF(ISERROR(SEARCH(" ",N207,1)),MATCH('2. Raumgruppen'!$L$8,'2. Raumgruppen'!$8:$8,0),MATCH(MID(N207,SEARCH(" ",N207,1)+1,3),'2. Raumgruppen'!$8:$8,0))),"")</f>
        <v>0</v>
      </c>
      <c r="X207" s="732">
        <f t="shared" ref="X207:X270" si="31">IFERROR(K207*S207,"")</f>
        <v>3398.0617999999999</v>
      </c>
      <c r="Y207" s="732">
        <f t="shared" ref="Y207:Y270" si="32">IFERROR(K207*T207,"")</f>
        <v>1129.8</v>
      </c>
      <c r="Z207" s="733" t="str">
        <f t="shared" ref="Z207:Z270" si="33">IFERROR(IF(V207="","",(X207/V207)+(Y207/W207)),"")</f>
        <v/>
      </c>
      <c r="AA207" s="732" t="str">
        <f t="shared" ref="AA207:AA270" si="34">IFERROR(Z207*U207,"")</f>
        <v/>
      </c>
      <c r="AB207" s="643"/>
      <c r="AC207" s="276"/>
      <c r="AD207" s="277"/>
      <c r="AE207" s="278"/>
      <c r="AF207" s="278" t="str">
        <f t="shared" ref="AF207:AF270" si="35">LEFT(N207,1)</f>
        <v>c</v>
      </c>
      <c r="AG207" s="278"/>
      <c r="AH207" s="279">
        <f t="shared" ref="AH207:AH270" si="36">IF(U207=SVS,U207,"")</f>
        <v>17.98</v>
      </c>
      <c r="AI207" s="279" t="str">
        <f t="shared" ref="AI207:AI270" si="37">IF(U207=SVSg,U207,"")</f>
        <v/>
      </c>
      <c r="AJ207" s="279" t="str">
        <f t="shared" ref="AJ207:AJ270" si="38">IF(AND(U207&lt;&gt;SVS,U207&lt;&gt;SVSg,T207&lt;&gt;0),U207,"")</f>
        <v/>
      </c>
      <c r="AK207" s="278"/>
      <c r="AL207" s="278"/>
      <c r="AM207" s="278"/>
      <c r="AN207" s="278"/>
      <c r="AO207" s="262"/>
      <c r="AP207" s="262"/>
      <c r="AQ207" s="262"/>
      <c r="AR207" s="262"/>
      <c r="AS207" s="262"/>
      <c r="AT207" s="262"/>
      <c r="AU207" s="262"/>
      <c r="AV207" s="262"/>
      <c r="AW207" s="264"/>
      <c r="AX207" s="264"/>
      <c r="AY207" s="264"/>
      <c r="AZ207" s="264"/>
    </row>
    <row r="208" spans="1:52" ht="27" customHeight="1">
      <c r="A208" s="264"/>
      <c r="B208" s="639">
        <v>194</v>
      </c>
      <c r="C208" s="639" t="s">
        <v>2854</v>
      </c>
      <c r="D208" s="640" t="s">
        <v>984</v>
      </c>
      <c r="E208" s="640" t="s">
        <v>977</v>
      </c>
      <c r="F208" s="640">
        <f>IFERROR(VLOOKUP(C208,'Gebäude-Typen'!$A$7:$D$215,4,FALSE),"")</f>
        <v>1</v>
      </c>
      <c r="G208" s="641" t="s">
        <v>1248</v>
      </c>
      <c r="H208" s="640" t="s">
        <v>1043</v>
      </c>
      <c r="I208" s="639"/>
      <c r="J208" s="640" t="s">
        <v>2647</v>
      </c>
      <c r="K208" s="642">
        <v>2.1800000000000002</v>
      </c>
      <c r="L208" s="639" t="s">
        <v>1011</v>
      </c>
      <c r="M208" s="639" t="s">
        <v>153</v>
      </c>
      <c r="N208" s="639" t="s">
        <v>153</v>
      </c>
      <c r="O208" s="639"/>
      <c r="P208" s="639" t="s">
        <v>89</v>
      </c>
      <c r="Q208" s="642" t="s">
        <v>2827</v>
      </c>
      <c r="R208" s="639"/>
      <c r="S208" s="729">
        <f>IFERROR(ROUND(VLOOKUP(M208,Reinigungstage,IF('Gebäude-Typen'!$C$6&lt;&gt;0,'Gebäude-Typen'!$C$6,VLOOKUP(C208,Gebäude_Typen,2,FALSE)),FALSE),2),"")</f>
        <v>0</v>
      </c>
      <c r="T208" s="729">
        <f>IFERROR(ROUND(VLOOKUP(N208,Reinigungstage,IF('Gebäude-Typen'!$C$6&lt;&gt;0,'Gebäude-Typen'!$C$6,VLOOKUP(C208,Gebäude_Typen,3,FALSE)),FALSE),2),"")</f>
        <v>0</v>
      </c>
      <c r="U208" s="730">
        <f t="shared" si="30"/>
        <v>17.98</v>
      </c>
      <c r="V208" s="731">
        <f>IFERROR(INDEX('2. Raumgruppen'!$A$1:$Y$33,MATCH(IF(ISERROR(SEARCH(" ",M208,1)),MID(M208,1,3),MID(M208,1,SEARCH(" ",M208,1)-1)),'2. Raumgruppen'!$B:$B,0),IF(ISERROR(SEARCH(" ",M208,1)),MATCH('2. Raumgruppen'!$L$8,'2. Raumgruppen'!$8:$8,0),MATCH(MID(M208,SEARCH(" ",M208,1)+1,3),'2. Raumgruppen'!$8:$8,0))),"")</f>
        <v>0</v>
      </c>
      <c r="W208" s="731">
        <f>IFERROR(INDEX('2. Raumgruppen'!$A$1:$Y$33,MATCH(IF(ISERROR(SEARCH(" ",N208,1)),MID(N208,1,3),MID(N208,1,SEARCH(" ",N208,1)-1)),'2. Raumgruppen'!$B:$B,0),IF(ISERROR(SEARCH(" ",N208,1)),MATCH('2. Raumgruppen'!$L$8,'2. Raumgruppen'!$8:$8,0),MATCH(MID(N208,SEARCH(" ",N208,1)+1,3),'2. Raumgruppen'!$8:$8,0))),"")</f>
        <v>0</v>
      </c>
      <c r="X208" s="732">
        <f t="shared" si="31"/>
        <v>0</v>
      </c>
      <c r="Y208" s="732">
        <f t="shared" si="32"/>
        <v>0</v>
      </c>
      <c r="Z208" s="733" t="str">
        <f t="shared" si="33"/>
        <v/>
      </c>
      <c r="AA208" s="732" t="str">
        <f t="shared" si="34"/>
        <v/>
      </c>
      <c r="AB208" s="643"/>
      <c r="AC208" s="276"/>
      <c r="AD208" s="277"/>
      <c r="AE208" s="278"/>
      <c r="AF208" s="278" t="str">
        <f t="shared" si="35"/>
        <v>n</v>
      </c>
      <c r="AG208" s="278"/>
      <c r="AH208" s="279">
        <f t="shared" si="36"/>
        <v>17.98</v>
      </c>
      <c r="AI208" s="279" t="str">
        <f t="shared" si="37"/>
        <v/>
      </c>
      <c r="AJ208" s="279" t="str">
        <f t="shared" si="38"/>
        <v/>
      </c>
      <c r="AK208" s="278"/>
      <c r="AL208" s="278"/>
      <c r="AM208" s="278"/>
      <c r="AN208" s="278"/>
      <c r="AO208" s="262"/>
      <c r="AP208" s="262"/>
      <c r="AQ208" s="262"/>
      <c r="AR208" s="262"/>
      <c r="AS208" s="262"/>
      <c r="AT208" s="262"/>
      <c r="AU208" s="262"/>
      <c r="AV208" s="262"/>
      <c r="AW208" s="262"/>
      <c r="AX208" s="264"/>
      <c r="AY208" s="278"/>
      <c r="AZ208" s="264"/>
    </row>
    <row r="209" spans="1:72" ht="27" customHeight="1">
      <c r="A209" s="264"/>
      <c r="B209" s="639">
        <v>195</v>
      </c>
      <c r="C209" s="639" t="s">
        <v>2854</v>
      </c>
      <c r="D209" s="640" t="s">
        <v>984</v>
      </c>
      <c r="E209" s="640" t="s">
        <v>977</v>
      </c>
      <c r="F209" s="640">
        <f>IFERROR(VLOOKUP(C209,'Gebäude-Typen'!$A$7:$D$215,4,FALSE),"")</f>
        <v>1</v>
      </c>
      <c r="G209" s="641" t="s">
        <v>1249</v>
      </c>
      <c r="H209" s="640" t="s">
        <v>1082</v>
      </c>
      <c r="I209" s="639"/>
      <c r="J209" s="640" t="s">
        <v>2647</v>
      </c>
      <c r="K209" s="642">
        <v>4.34</v>
      </c>
      <c r="L209" s="639" t="s">
        <v>1011</v>
      </c>
      <c r="M209" s="639" t="s">
        <v>2628</v>
      </c>
      <c r="N209" s="639" t="s">
        <v>2628</v>
      </c>
      <c r="O209" s="639"/>
      <c r="P209" s="639"/>
      <c r="Q209" s="642"/>
      <c r="R209" s="639"/>
      <c r="S209" s="729">
        <f>IFERROR(ROUND(VLOOKUP(M209,Reinigungstage,IF('Gebäude-Typen'!$C$6&lt;&gt;0,'Gebäude-Typen'!$C$6,VLOOKUP(C209,Gebäude_Typen,2,FALSE)),FALSE),2),"")</f>
        <v>180.46</v>
      </c>
      <c r="T209" s="729">
        <f>IFERROR(ROUND(VLOOKUP(N209,Reinigungstage,IF('Gebäude-Typen'!$C$6&lt;&gt;0,'Gebäude-Typen'!$C$6,VLOOKUP(C209,Gebäude_Typen,3,FALSE)),FALSE),2),"")</f>
        <v>60</v>
      </c>
      <c r="U209" s="730">
        <f t="shared" si="30"/>
        <v>17.98</v>
      </c>
      <c r="V209" s="731">
        <f>IFERROR(INDEX('2. Raumgruppen'!$A$1:$Y$33,MATCH(IF(ISERROR(SEARCH(" ",M209,1)),MID(M209,1,3),MID(M209,1,SEARCH(" ",M209,1)-1)),'2. Raumgruppen'!$B:$B,0),IF(ISERROR(SEARCH(" ",M209,1)),MATCH('2. Raumgruppen'!$L$8,'2. Raumgruppen'!$8:$8,0),MATCH(MID(M209,SEARCH(" ",M209,1)+1,3),'2. Raumgruppen'!$8:$8,0))),"")</f>
        <v>0</v>
      </c>
      <c r="W209" s="731">
        <f>IFERROR(INDEX('2. Raumgruppen'!$A$1:$Y$33,MATCH(IF(ISERROR(SEARCH(" ",N209,1)),MID(N209,1,3),MID(N209,1,SEARCH(" ",N209,1)-1)),'2. Raumgruppen'!$B:$B,0),IF(ISERROR(SEARCH(" ",N209,1)),MATCH('2. Raumgruppen'!$L$8,'2. Raumgruppen'!$8:$8,0),MATCH(MID(N209,SEARCH(" ",N209,1)+1,3),'2. Raumgruppen'!$8:$8,0))),"")</f>
        <v>0</v>
      </c>
      <c r="X209" s="732">
        <f t="shared" si="31"/>
        <v>783.19640000000004</v>
      </c>
      <c r="Y209" s="732">
        <f t="shared" si="32"/>
        <v>260.39999999999998</v>
      </c>
      <c r="Z209" s="733" t="str">
        <f t="shared" si="33"/>
        <v/>
      </c>
      <c r="AA209" s="732" t="str">
        <f t="shared" si="34"/>
        <v/>
      </c>
      <c r="AB209" s="643"/>
      <c r="AC209" s="276"/>
      <c r="AD209" s="277"/>
      <c r="AE209" s="278"/>
      <c r="AF209" s="278" t="str">
        <f t="shared" si="35"/>
        <v>c</v>
      </c>
      <c r="AG209" s="278"/>
      <c r="AH209" s="279">
        <f t="shared" si="36"/>
        <v>17.98</v>
      </c>
      <c r="AI209" s="279" t="str">
        <f t="shared" si="37"/>
        <v/>
      </c>
      <c r="AJ209" s="279" t="str">
        <f t="shared" si="38"/>
        <v/>
      </c>
      <c r="AK209" s="278"/>
      <c r="AL209" s="278"/>
      <c r="AM209" s="278"/>
      <c r="AN209" s="278"/>
      <c r="AO209" s="262"/>
      <c r="AP209" s="262"/>
      <c r="AQ209" s="262"/>
      <c r="AR209" s="262"/>
      <c r="AS209" s="262"/>
      <c r="AT209" s="262"/>
      <c r="AU209" s="262"/>
      <c r="AV209" s="262"/>
      <c r="AW209" s="264"/>
      <c r="AX209" s="264"/>
      <c r="AY209" s="264"/>
      <c r="AZ209" s="262"/>
    </row>
    <row r="210" spans="1:72" ht="27" customHeight="1">
      <c r="B210" s="639">
        <v>196</v>
      </c>
      <c r="C210" s="639" t="s">
        <v>2854</v>
      </c>
      <c r="D210" s="640" t="s">
        <v>984</v>
      </c>
      <c r="E210" s="640" t="s">
        <v>977</v>
      </c>
      <c r="F210" s="640">
        <f>IFERROR(VLOOKUP(C210,'Gebäude-Typen'!$A$7:$D$215,4,FALSE),"")</f>
        <v>1</v>
      </c>
      <c r="G210" s="641" t="s">
        <v>1250</v>
      </c>
      <c r="H210" s="640" t="s">
        <v>1251</v>
      </c>
      <c r="I210" s="639"/>
      <c r="J210" s="640" t="s">
        <v>2647</v>
      </c>
      <c r="K210" s="642">
        <v>7.75</v>
      </c>
      <c r="L210" s="639" t="s">
        <v>1011</v>
      </c>
      <c r="M210" s="639" t="s">
        <v>2628</v>
      </c>
      <c r="N210" s="639" t="s">
        <v>2628</v>
      </c>
      <c r="O210" s="639"/>
      <c r="P210" s="639"/>
      <c r="Q210" s="642"/>
      <c r="R210" s="639"/>
      <c r="S210" s="729">
        <f>IFERROR(ROUND(VLOOKUP(M210,Reinigungstage,IF('Gebäude-Typen'!$C$6&lt;&gt;0,'Gebäude-Typen'!$C$6,VLOOKUP(C210,Gebäude_Typen,2,FALSE)),FALSE),2),"")</f>
        <v>180.46</v>
      </c>
      <c r="T210" s="729">
        <f>IFERROR(ROUND(VLOOKUP(N210,Reinigungstage,IF('Gebäude-Typen'!$C$6&lt;&gt;0,'Gebäude-Typen'!$C$6,VLOOKUP(C210,Gebäude_Typen,3,FALSE)),FALSE),2),"")</f>
        <v>60</v>
      </c>
      <c r="U210" s="730">
        <f t="shared" si="30"/>
        <v>17.98</v>
      </c>
      <c r="V210" s="731">
        <f>IFERROR(INDEX('2. Raumgruppen'!$A$1:$Y$33,MATCH(IF(ISERROR(SEARCH(" ",M210,1)),MID(M210,1,3),MID(M210,1,SEARCH(" ",M210,1)-1)),'2. Raumgruppen'!$B:$B,0),IF(ISERROR(SEARCH(" ",M210,1)),MATCH('2. Raumgruppen'!$L$8,'2. Raumgruppen'!$8:$8,0),MATCH(MID(M210,SEARCH(" ",M210,1)+1,3),'2. Raumgruppen'!$8:$8,0))),"")</f>
        <v>0</v>
      </c>
      <c r="W210" s="731">
        <f>IFERROR(INDEX('2. Raumgruppen'!$A$1:$Y$33,MATCH(IF(ISERROR(SEARCH(" ",N210,1)),MID(N210,1,3),MID(N210,1,SEARCH(" ",N210,1)-1)),'2. Raumgruppen'!$B:$B,0),IF(ISERROR(SEARCH(" ",N210,1)),MATCH('2. Raumgruppen'!$L$8,'2. Raumgruppen'!$8:$8,0),MATCH(MID(N210,SEARCH(" ",N210,1)+1,3),'2. Raumgruppen'!$8:$8,0))),"")</f>
        <v>0</v>
      </c>
      <c r="X210" s="732">
        <f t="shared" si="31"/>
        <v>1398.5650000000001</v>
      </c>
      <c r="Y210" s="732">
        <f t="shared" si="32"/>
        <v>465</v>
      </c>
      <c r="Z210" s="733" t="str">
        <f t="shared" si="33"/>
        <v/>
      </c>
      <c r="AA210" s="732" t="str">
        <f t="shared" si="34"/>
        <v/>
      </c>
      <c r="AB210" s="643"/>
      <c r="AC210" s="276"/>
      <c r="AD210" s="277"/>
      <c r="AE210" s="278"/>
      <c r="AF210" s="278" t="str">
        <f t="shared" si="35"/>
        <v>c</v>
      </c>
      <c r="AG210" s="278"/>
      <c r="AH210" s="279">
        <f t="shared" si="36"/>
        <v>17.98</v>
      </c>
      <c r="AI210" s="279" t="str">
        <f t="shared" si="37"/>
        <v/>
      </c>
      <c r="AJ210" s="279" t="str">
        <f t="shared" si="38"/>
        <v/>
      </c>
      <c r="AK210" s="278"/>
      <c r="AL210" s="278"/>
      <c r="AM210" s="278"/>
      <c r="AN210" s="278"/>
      <c r="AO210" s="262"/>
      <c r="AP210" s="262"/>
      <c r="AQ210" s="262"/>
      <c r="AR210" s="262"/>
      <c r="AS210" s="262"/>
      <c r="AT210" s="262"/>
      <c r="AU210" s="262"/>
      <c r="AV210" s="262"/>
      <c r="AW210" s="264"/>
      <c r="AX210" s="264"/>
      <c r="AY210" s="262"/>
      <c r="AZ210" s="264"/>
    </row>
    <row r="211" spans="1:72" ht="27" customHeight="1">
      <c r="B211" s="639">
        <v>197</v>
      </c>
      <c r="C211" s="639" t="s">
        <v>2854</v>
      </c>
      <c r="D211" s="640" t="s">
        <v>984</v>
      </c>
      <c r="E211" s="640" t="s">
        <v>977</v>
      </c>
      <c r="F211" s="640">
        <f>IFERROR(VLOOKUP(C211,'Gebäude-Typen'!$A$7:$D$215,4,FALSE),"")</f>
        <v>1</v>
      </c>
      <c r="G211" s="641" t="s">
        <v>1252</v>
      </c>
      <c r="H211" s="640" t="s">
        <v>1010</v>
      </c>
      <c r="I211" s="639"/>
      <c r="J211" s="640" t="s">
        <v>2647</v>
      </c>
      <c r="K211" s="642">
        <v>14.01</v>
      </c>
      <c r="L211" s="639" t="s">
        <v>1011</v>
      </c>
      <c r="M211" s="639" t="s">
        <v>2628</v>
      </c>
      <c r="N211" s="639" t="s">
        <v>2628</v>
      </c>
      <c r="O211" s="639"/>
      <c r="P211" s="639"/>
      <c r="Q211" s="642"/>
      <c r="R211" s="639"/>
      <c r="S211" s="729">
        <f>IFERROR(ROUND(VLOOKUP(M211,Reinigungstage,IF('Gebäude-Typen'!$C$6&lt;&gt;0,'Gebäude-Typen'!$C$6,VLOOKUP(C211,Gebäude_Typen,2,FALSE)),FALSE),2),"")</f>
        <v>180.46</v>
      </c>
      <c r="T211" s="729">
        <f>IFERROR(ROUND(VLOOKUP(N211,Reinigungstage,IF('Gebäude-Typen'!$C$6&lt;&gt;0,'Gebäude-Typen'!$C$6,VLOOKUP(C211,Gebäude_Typen,3,FALSE)),FALSE),2),"")</f>
        <v>60</v>
      </c>
      <c r="U211" s="730">
        <f t="shared" si="30"/>
        <v>17.98</v>
      </c>
      <c r="V211" s="731">
        <f>IFERROR(INDEX('2. Raumgruppen'!$A$1:$Y$33,MATCH(IF(ISERROR(SEARCH(" ",M211,1)),MID(M211,1,3),MID(M211,1,SEARCH(" ",M211,1)-1)),'2. Raumgruppen'!$B:$B,0),IF(ISERROR(SEARCH(" ",M211,1)),MATCH('2. Raumgruppen'!$L$8,'2. Raumgruppen'!$8:$8,0),MATCH(MID(M211,SEARCH(" ",M211,1)+1,3),'2. Raumgruppen'!$8:$8,0))),"")</f>
        <v>0</v>
      </c>
      <c r="W211" s="731">
        <f>IFERROR(INDEX('2. Raumgruppen'!$A$1:$Y$33,MATCH(IF(ISERROR(SEARCH(" ",N211,1)),MID(N211,1,3),MID(N211,1,SEARCH(" ",N211,1)-1)),'2. Raumgruppen'!$B:$B,0),IF(ISERROR(SEARCH(" ",N211,1)),MATCH('2. Raumgruppen'!$L$8,'2. Raumgruppen'!$8:$8,0),MATCH(MID(N211,SEARCH(" ",N211,1)+1,3),'2. Raumgruppen'!$8:$8,0))),"")</f>
        <v>0</v>
      </c>
      <c r="X211" s="732">
        <f t="shared" si="31"/>
        <v>2528.2446</v>
      </c>
      <c r="Y211" s="732">
        <f t="shared" si="32"/>
        <v>840.6</v>
      </c>
      <c r="Z211" s="733" t="str">
        <f t="shared" si="33"/>
        <v/>
      </c>
      <c r="AA211" s="732" t="str">
        <f t="shared" si="34"/>
        <v/>
      </c>
      <c r="AB211" s="643"/>
      <c r="AC211" s="276"/>
      <c r="AD211" s="277"/>
      <c r="AE211" s="278"/>
      <c r="AF211" s="278" t="str">
        <f t="shared" si="35"/>
        <v>c</v>
      </c>
      <c r="AG211" s="278"/>
      <c r="AH211" s="279">
        <f t="shared" si="36"/>
        <v>17.98</v>
      </c>
      <c r="AI211" s="279" t="str">
        <f t="shared" si="37"/>
        <v/>
      </c>
      <c r="AJ211" s="279" t="str">
        <f t="shared" si="38"/>
        <v/>
      </c>
      <c r="AK211" s="278"/>
      <c r="AL211" s="278"/>
      <c r="AM211" s="278"/>
      <c r="AN211" s="278"/>
      <c r="AO211" s="262"/>
      <c r="AP211" s="262"/>
      <c r="AQ211" s="262"/>
      <c r="AR211" s="262"/>
      <c r="AS211" s="262"/>
      <c r="AT211" s="262"/>
      <c r="AU211" s="262"/>
      <c r="AV211" s="262"/>
      <c r="AW211" s="264"/>
      <c r="AX211" s="264"/>
      <c r="AY211" s="262"/>
      <c r="AZ211" s="262"/>
    </row>
    <row r="212" spans="1:72" ht="27" customHeight="1">
      <c r="A212" s="264"/>
      <c r="B212" s="639">
        <v>198</v>
      </c>
      <c r="C212" s="639" t="s">
        <v>2854</v>
      </c>
      <c r="D212" s="640" t="s">
        <v>984</v>
      </c>
      <c r="E212" s="640" t="s">
        <v>977</v>
      </c>
      <c r="F212" s="640">
        <f>IFERROR(VLOOKUP(C212,'Gebäude-Typen'!$A$7:$D$215,4,FALSE),"")</f>
        <v>1</v>
      </c>
      <c r="G212" s="641" t="s">
        <v>1253</v>
      </c>
      <c r="H212" s="640" t="s">
        <v>1254</v>
      </c>
      <c r="I212" s="639"/>
      <c r="J212" s="640" t="s">
        <v>2647</v>
      </c>
      <c r="K212" s="642">
        <v>2.87</v>
      </c>
      <c r="L212" s="639" t="s">
        <v>1011</v>
      </c>
      <c r="M212" s="639" t="s">
        <v>2628</v>
      </c>
      <c r="N212" s="639" t="s">
        <v>2628</v>
      </c>
      <c r="O212" s="639"/>
      <c r="P212" s="639"/>
      <c r="Q212" s="642"/>
      <c r="R212" s="639"/>
      <c r="S212" s="729">
        <f>IFERROR(ROUND(VLOOKUP(M212,Reinigungstage,IF('Gebäude-Typen'!$C$6&lt;&gt;0,'Gebäude-Typen'!$C$6,VLOOKUP(C212,Gebäude_Typen,2,FALSE)),FALSE),2),"")</f>
        <v>180.46</v>
      </c>
      <c r="T212" s="729">
        <f>IFERROR(ROUND(VLOOKUP(N212,Reinigungstage,IF('Gebäude-Typen'!$C$6&lt;&gt;0,'Gebäude-Typen'!$C$6,VLOOKUP(C212,Gebäude_Typen,3,FALSE)),FALSE),2),"")</f>
        <v>60</v>
      </c>
      <c r="U212" s="730">
        <f t="shared" si="30"/>
        <v>17.98</v>
      </c>
      <c r="V212" s="731">
        <f>IFERROR(INDEX('2. Raumgruppen'!$A$1:$Y$33,MATCH(IF(ISERROR(SEARCH(" ",M212,1)),MID(M212,1,3),MID(M212,1,SEARCH(" ",M212,1)-1)),'2. Raumgruppen'!$B:$B,0),IF(ISERROR(SEARCH(" ",M212,1)),MATCH('2. Raumgruppen'!$L$8,'2. Raumgruppen'!$8:$8,0),MATCH(MID(M212,SEARCH(" ",M212,1)+1,3),'2. Raumgruppen'!$8:$8,0))),"")</f>
        <v>0</v>
      </c>
      <c r="W212" s="731">
        <f>IFERROR(INDEX('2. Raumgruppen'!$A$1:$Y$33,MATCH(IF(ISERROR(SEARCH(" ",N212,1)),MID(N212,1,3),MID(N212,1,SEARCH(" ",N212,1)-1)),'2. Raumgruppen'!$B:$B,0),IF(ISERROR(SEARCH(" ",N212,1)),MATCH('2. Raumgruppen'!$L$8,'2. Raumgruppen'!$8:$8,0),MATCH(MID(N212,SEARCH(" ",N212,1)+1,3),'2. Raumgruppen'!$8:$8,0))),"")</f>
        <v>0</v>
      </c>
      <c r="X212" s="732">
        <f t="shared" si="31"/>
        <v>517.92020000000002</v>
      </c>
      <c r="Y212" s="732">
        <f t="shared" si="32"/>
        <v>172.20000000000002</v>
      </c>
      <c r="Z212" s="733" t="str">
        <f t="shared" si="33"/>
        <v/>
      </c>
      <c r="AA212" s="732" t="str">
        <f t="shared" si="34"/>
        <v/>
      </c>
      <c r="AB212" s="643"/>
      <c r="AC212" s="276"/>
      <c r="AD212" s="277"/>
      <c r="AE212" s="278"/>
      <c r="AF212" s="278" t="str">
        <f t="shared" si="35"/>
        <v>c</v>
      </c>
      <c r="AG212" s="278"/>
      <c r="AH212" s="279">
        <f t="shared" si="36"/>
        <v>17.98</v>
      </c>
      <c r="AI212" s="279" t="str">
        <f t="shared" si="37"/>
        <v/>
      </c>
      <c r="AJ212" s="279" t="str">
        <f t="shared" si="38"/>
        <v/>
      </c>
      <c r="AK212" s="278"/>
      <c r="AL212" s="278"/>
      <c r="AM212" s="278"/>
      <c r="AN212" s="278"/>
      <c r="AO212" s="262"/>
      <c r="AP212" s="262"/>
      <c r="AQ212" s="262"/>
      <c r="AR212" s="262"/>
      <c r="AS212" s="262"/>
      <c r="AT212" s="262"/>
      <c r="AU212" s="262"/>
      <c r="AV212" s="262"/>
      <c r="AW212" s="262"/>
      <c r="AX212" s="264"/>
      <c r="AY212" s="262"/>
      <c r="AZ212" s="262"/>
    </row>
    <row r="213" spans="1:72" ht="27" customHeight="1">
      <c r="B213" s="639">
        <v>199</v>
      </c>
      <c r="C213" s="639" t="s">
        <v>2854</v>
      </c>
      <c r="D213" s="640" t="s">
        <v>984</v>
      </c>
      <c r="E213" s="640" t="s">
        <v>977</v>
      </c>
      <c r="F213" s="640">
        <f>IFERROR(VLOOKUP(C213,'Gebäude-Typen'!$A$7:$D$215,4,FALSE),"")</f>
        <v>1</v>
      </c>
      <c r="G213" s="641" t="s">
        <v>1255</v>
      </c>
      <c r="H213" s="640" t="s">
        <v>1256</v>
      </c>
      <c r="I213" s="639"/>
      <c r="J213" s="640" t="s">
        <v>2647</v>
      </c>
      <c r="K213" s="642">
        <v>9.59</v>
      </c>
      <c r="L213" s="639" t="s">
        <v>1097</v>
      </c>
      <c r="M213" s="639" t="s">
        <v>2835</v>
      </c>
      <c r="N213" s="639" t="s">
        <v>2836</v>
      </c>
      <c r="O213" s="639"/>
      <c r="P213" s="737" t="s">
        <v>2875</v>
      </c>
      <c r="Q213" s="642" t="s">
        <v>2837</v>
      </c>
      <c r="R213" s="639"/>
      <c r="S213" s="729">
        <f>IFERROR(ROUND(VLOOKUP(M213,Reinigungstage,IF('Gebäude-Typen'!$C$6&lt;&gt;0,'Gebäude-Typen'!$C$6,VLOOKUP(C213,Gebäude_Typen,2,FALSE)),FALSE),2),"")</f>
        <v>108.28</v>
      </c>
      <c r="T213" s="729">
        <f>IFERROR(ROUND(VLOOKUP(N213,Reinigungstage,IF('Gebäude-Typen'!$C$6&lt;&gt;0,'Gebäude-Typen'!$C$6,VLOOKUP(C213,Gebäude_Typen,3,FALSE)),FALSE),2),"")</f>
        <v>12</v>
      </c>
      <c r="U213" s="730">
        <f t="shared" si="30"/>
        <v>17.98</v>
      </c>
      <c r="V213" s="731">
        <f>IFERROR(INDEX('2. Raumgruppen'!$A$1:$Y$33,MATCH(IF(ISERROR(SEARCH(" ",M213,1)),MID(M213,1,3),MID(M213,1,SEARCH(" ",M213,1)-1)),'2. Raumgruppen'!$B:$B,0),IF(ISERROR(SEARCH(" ",M213,1)),MATCH('2. Raumgruppen'!$L$8,'2. Raumgruppen'!$8:$8,0),MATCH(MID(M213,SEARCH(" ",M213,1)+1,3),'2. Raumgruppen'!$8:$8,0))),"")</f>
        <v>0</v>
      </c>
      <c r="W213" s="731">
        <f>IFERROR(INDEX('2. Raumgruppen'!$A$1:$Y$33,MATCH(IF(ISERROR(SEARCH(" ",N213,1)),MID(N213,1,3),MID(N213,1,SEARCH(" ",N213,1)-1)),'2. Raumgruppen'!$B:$B,0),IF(ISERROR(SEARCH(" ",N213,1)),MATCH('2. Raumgruppen'!$L$8,'2. Raumgruppen'!$8:$8,0),MATCH(MID(N213,SEARCH(" ",N213,1)+1,3),'2. Raumgruppen'!$8:$8,0))),"")</f>
        <v>0</v>
      </c>
      <c r="X213" s="732">
        <f t="shared" si="31"/>
        <v>1038.4051999999999</v>
      </c>
      <c r="Y213" s="732">
        <f t="shared" si="32"/>
        <v>115.08</v>
      </c>
      <c r="Z213" s="733" t="str">
        <f t="shared" si="33"/>
        <v/>
      </c>
      <c r="AA213" s="732" t="str">
        <f t="shared" si="34"/>
        <v/>
      </c>
      <c r="AB213" s="643"/>
      <c r="AC213" s="276"/>
      <c r="AD213" s="277"/>
      <c r="AE213" s="278"/>
      <c r="AF213" s="278" t="str">
        <f t="shared" si="35"/>
        <v>u</v>
      </c>
      <c r="AG213" s="278"/>
      <c r="AH213" s="279">
        <f t="shared" si="36"/>
        <v>17.98</v>
      </c>
      <c r="AI213" s="279" t="str">
        <f t="shared" si="37"/>
        <v/>
      </c>
      <c r="AJ213" s="279" t="str">
        <f t="shared" si="38"/>
        <v/>
      </c>
      <c r="AK213" s="278"/>
      <c r="AL213" s="278"/>
      <c r="AM213" s="278"/>
      <c r="AN213" s="278"/>
      <c r="AO213" s="262"/>
      <c r="AP213" s="262"/>
      <c r="AQ213" s="262"/>
      <c r="AR213" s="262"/>
      <c r="AS213" s="262"/>
      <c r="AT213" s="262"/>
      <c r="AU213" s="262"/>
      <c r="AV213" s="262"/>
      <c r="AW213" s="262"/>
      <c r="AX213" s="262"/>
      <c r="AY213" s="262"/>
      <c r="AZ213" s="262"/>
    </row>
    <row r="214" spans="1:72" ht="27" customHeight="1">
      <c r="B214" s="639">
        <v>200</v>
      </c>
      <c r="C214" s="639" t="s">
        <v>2854</v>
      </c>
      <c r="D214" s="640" t="s">
        <v>984</v>
      </c>
      <c r="E214" s="640" t="s">
        <v>977</v>
      </c>
      <c r="F214" s="640">
        <f>IFERROR(VLOOKUP(C214,'Gebäude-Typen'!$A$7:$D$215,4,FALSE),"")</f>
        <v>1</v>
      </c>
      <c r="G214" s="641" t="s">
        <v>1257</v>
      </c>
      <c r="H214" s="640" t="s">
        <v>1258</v>
      </c>
      <c r="I214" s="639"/>
      <c r="J214" s="640" t="s">
        <v>2647</v>
      </c>
      <c r="K214" s="642">
        <v>4.28</v>
      </c>
      <c r="L214" s="639" t="s">
        <v>1097</v>
      </c>
      <c r="M214" s="639" t="s">
        <v>2835</v>
      </c>
      <c r="N214" s="639" t="s">
        <v>2836</v>
      </c>
      <c r="O214" s="639"/>
      <c r="P214" s="737" t="s">
        <v>2875</v>
      </c>
      <c r="Q214" s="642" t="s">
        <v>2837</v>
      </c>
      <c r="R214" s="639"/>
      <c r="S214" s="729">
        <f>IFERROR(ROUND(VLOOKUP(M214,Reinigungstage,IF('Gebäude-Typen'!$C$6&lt;&gt;0,'Gebäude-Typen'!$C$6,VLOOKUP(C214,Gebäude_Typen,2,FALSE)),FALSE),2),"")</f>
        <v>108.28</v>
      </c>
      <c r="T214" s="729">
        <f>IFERROR(ROUND(VLOOKUP(N214,Reinigungstage,IF('Gebäude-Typen'!$C$6&lt;&gt;0,'Gebäude-Typen'!$C$6,VLOOKUP(C214,Gebäude_Typen,3,FALSE)),FALSE),2),"")</f>
        <v>12</v>
      </c>
      <c r="U214" s="730">
        <f t="shared" si="30"/>
        <v>17.98</v>
      </c>
      <c r="V214" s="731">
        <f>IFERROR(INDEX('2. Raumgruppen'!$A$1:$Y$33,MATCH(IF(ISERROR(SEARCH(" ",M214,1)),MID(M214,1,3),MID(M214,1,SEARCH(" ",M214,1)-1)),'2. Raumgruppen'!$B:$B,0),IF(ISERROR(SEARCH(" ",M214,1)),MATCH('2. Raumgruppen'!$L$8,'2. Raumgruppen'!$8:$8,0),MATCH(MID(M214,SEARCH(" ",M214,1)+1,3),'2. Raumgruppen'!$8:$8,0))),"")</f>
        <v>0</v>
      </c>
      <c r="W214" s="731">
        <f>IFERROR(INDEX('2. Raumgruppen'!$A$1:$Y$33,MATCH(IF(ISERROR(SEARCH(" ",N214,1)),MID(N214,1,3),MID(N214,1,SEARCH(" ",N214,1)-1)),'2. Raumgruppen'!$B:$B,0),IF(ISERROR(SEARCH(" ",N214,1)),MATCH('2. Raumgruppen'!$L$8,'2. Raumgruppen'!$8:$8,0),MATCH(MID(N214,SEARCH(" ",N214,1)+1,3),'2. Raumgruppen'!$8:$8,0))),"")</f>
        <v>0</v>
      </c>
      <c r="X214" s="732">
        <f t="shared" si="31"/>
        <v>463.43840000000006</v>
      </c>
      <c r="Y214" s="732">
        <f t="shared" si="32"/>
        <v>51.36</v>
      </c>
      <c r="Z214" s="733" t="str">
        <f t="shared" si="33"/>
        <v/>
      </c>
      <c r="AA214" s="732" t="str">
        <f t="shared" si="34"/>
        <v/>
      </c>
      <c r="AB214" s="643"/>
      <c r="AC214" s="276"/>
      <c r="AD214" s="277"/>
      <c r="AE214" s="278"/>
      <c r="AF214" s="278" t="str">
        <f t="shared" si="35"/>
        <v>u</v>
      </c>
      <c r="AG214" s="278"/>
      <c r="AH214" s="279">
        <f t="shared" si="36"/>
        <v>17.98</v>
      </c>
      <c r="AI214" s="279" t="str">
        <f t="shared" si="37"/>
        <v/>
      </c>
      <c r="AJ214" s="279" t="str">
        <f t="shared" si="38"/>
        <v/>
      </c>
      <c r="AK214" s="278"/>
      <c r="AL214" s="278"/>
      <c r="AM214" s="278"/>
      <c r="AN214" s="278"/>
      <c r="AO214" s="262"/>
      <c r="AP214" s="262"/>
      <c r="AQ214" s="262"/>
      <c r="AR214" s="262"/>
      <c r="AS214" s="262"/>
      <c r="AT214" s="262"/>
      <c r="AU214" s="262"/>
      <c r="AV214" s="262"/>
      <c r="AW214" s="264"/>
      <c r="AX214" s="262"/>
      <c r="AY214" s="262"/>
      <c r="AZ214" s="262"/>
    </row>
    <row r="215" spans="1:72" ht="27" customHeight="1">
      <c r="B215" s="639">
        <v>201</v>
      </c>
      <c r="C215" s="639" t="s">
        <v>2854</v>
      </c>
      <c r="D215" s="640" t="s">
        <v>984</v>
      </c>
      <c r="E215" s="640" t="s">
        <v>977</v>
      </c>
      <c r="F215" s="640">
        <f>IFERROR(VLOOKUP(C215,'Gebäude-Typen'!$A$7:$D$215,4,FALSE),"")</f>
        <v>1</v>
      </c>
      <c r="G215" s="641" t="s">
        <v>1259</v>
      </c>
      <c r="H215" s="640" t="s">
        <v>1260</v>
      </c>
      <c r="I215" s="639"/>
      <c r="J215" s="640" t="s">
        <v>2647</v>
      </c>
      <c r="K215" s="642">
        <v>2.29</v>
      </c>
      <c r="L215" s="639" t="s">
        <v>1011</v>
      </c>
      <c r="M215" s="639" t="s">
        <v>2628</v>
      </c>
      <c r="N215" s="639" t="s">
        <v>2628</v>
      </c>
      <c r="O215" s="639"/>
      <c r="P215" s="639"/>
      <c r="Q215" s="642"/>
      <c r="R215" s="639"/>
      <c r="S215" s="729">
        <f>IFERROR(ROUND(VLOOKUP(M215,Reinigungstage,IF('Gebäude-Typen'!$C$6&lt;&gt;0,'Gebäude-Typen'!$C$6,VLOOKUP(C215,Gebäude_Typen,2,FALSE)),FALSE),2),"")</f>
        <v>180.46</v>
      </c>
      <c r="T215" s="729">
        <f>IFERROR(ROUND(VLOOKUP(N215,Reinigungstage,IF('Gebäude-Typen'!$C$6&lt;&gt;0,'Gebäude-Typen'!$C$6,VLOOKUP(C215,Gebäude_Typen,3,FALSE)),FALSE),2),"")</f>
        <v>60</v>
      </c>
      <c r="U215" s="730">
        <f t="shared" si="30"/>
        <v>17.98</v>
      </c>
      <c r="V215" s="731">
        <f>IFERROR(INDEX('2. Raumgruppen'!$A$1:$Y$33,MATCH(IF(ISERROR(SEARCH(" ",M215,1)),MID(M215,1,3),MID(M215,1,SEARCH(" ",M215,1)-1)),'2. Raumgruppen'!$B:$B,0),IF(ISERROR(SEARCH(" ",M215,1)),MATCH('2. Raumgruppen'!$L$8,'2. Raumgruppen'!$8:$8,0),MATCH(MID(M215,SEARCH(" ",M215,1)+1,3),'2. Raumgruppen'!$8:$8,0))),"")</f>
        <v>0</v>
      </c>
      <c r="W215" s="731">
        <f>IFERROR(INDEX('2. Raumgruppen'!$A$1:$Y$33,MATCH(IF(ISERROR(SEARCH(" ",N215,1)),MID(N215,1,3),MID(N215,1,SEARCH(" ",N215,1)-1)),'2. Raumgruppen'!$B:$B,0),IF(ISERROR(SEARCH(" ",N215,1)),MATCH('2. Raumgruppen'!$L$8,'2. Raumgruppen'!$8:$8,0),MATCH(MID(N215,SEARCH(" ",N215,1)+1,3),'2. Raumgruppen'!$8:$8,0))),"")</f>
        <v>0</v>
      </c>
      <c r="X215" s="732">
        <f t="shared" si="31"/>
        <v>413.2534</v>
      </c>
      <c r="Y215" s="732">
        <f t="shared" si="32"/>
        <v>137.4</v>
      </c>
      <c r="Z215" s="733" t="str">
        <f t="shared" si="33"/>
        <v/>
      </c>
      <c r="AA215" s="732" t="str">
        <f t="shared" si="34"/>
        <v/>
      </c>
      <c r="AB215" s="643"/>
      <c r="AC215" s="276"/>
      <c r="AD215" s="277"/>
      <c r="AE215" s="278"/>
      <c r="AF215" s="278" t="str">
        <f t="shared" si="35"/>
        <v>c</v>
      </c>
      <c r="AG215" s="278"/>
      <c r="AH215" s="279">
        <f t="shared" si="36"/>
        <v>17.98</v>
      </c>
      <c r="AI215" s="279" t="str">
        <f t="shared" si="37"/>
        <v/>
      </c>
      <c r="AJ215" s="279" t="str">
        <f t="shared" si="38"/>
        <v/>
      </c>
      <c r="AK215" s="278"/>
      <c r="AL215" s="278"/>
      <c r="AM215" s="278"/>
      <c r="AN215" s="278"/>
      <c r="AO215" s="262"/>
      <c r="AP215" s="262"/>
      <c r="AQ215" s="262"/>
      <c r="AR215" s="262"/>
      <c r="AS215" s="262"/>
      <c r="AT215" s="262"/>
      <c r="AU215" s="262"/>
      <c r="AV215" s="262"/>
      <c r="AW215" s="262"/>
      <c r="AX215" s="262"/>
      <c r="AY215" s="264"/>
      <c r="AZ215" s="264"/>
    </row>
    <row r="216" spans="1:72" ht="27" customHeight="1">
      <c r="B216" s="639">
        <v>202</v>
      </c>
      <c r="C216" s="639" t="s">
        <v>2854</v>
      </c>
      <c r="D216" s="640" t="s">
        <v>984</v>
      </c>
      <c r="E216" s="640" t="s">
        <v>977</v>
      </c>
      <c r="F216" s="640">
        <f>IFERROR(VLOOKUP(C216,'Gebäude-Typen'!$A$7:$D$215,4,FALSE),"")</f>
        <v>1</v>
      </c>
      <c r="G216" s="641" t="s">
        <v>1261</v>
      </c>
      <c r="H216" s="640" t="s">
        <v>1029</v>
      </c>
      <c r="I216" s="639" t="s">
        <v>2668</v>
      </c>
      <c r="J216" s="640" t="s">
        <v>2649</v>
      </c>
      <c r="K216" s="642">
        <v>98.19</v>
      </c>
      <c r="L216" s="639" t="s">
        <v>1262</v>
      </c>
      <c r="M216" s="639" t="s">
        <v>2623</v>
      </c>
      <c r="N216" s="639" t="s">
        <v>153</v>
      </c>
      <c r="O216" s="639"/>
      <c r="P216" s="639" t="s">
        <v>2876</v>
      </c>
      <c r="Q216" s="642" t="s">
        <v>2829</v>
      </c>
      <c r="R216" s="639"/>
      <c r="S216" s="729">
        <f>IFERROR(ROUND(VLOOKUP(M216,Reinigungstage,IF('Gebäude-Typen'!$C$6&lt;&gt;0,'Gebäude-Typen'!$C$6,VLOOKUP(C216,Gebäude_Typen,2,FALSE)),FALSE),2),"")</f>
        <v>108.28</v>
      </c>
      <c r="T216" s="729">
        <f>IFERROR(ROUND(VLOOKUP(N216,Reinigungstage,IF('Gebäude-Typen'!$C$6&lt;&gt;0,'Gebäude-Typen'!$C$6,VLOOKUP(C216,Gebäude_Typen,3,FALSE)),FALSE),2),"")</f>
        <v>0</v>
      </c>
      <c r="U216" s="730">
        <f t="shared" si="30"/>
        <v>17.98</v>
      </c>
      <c r="V216" s="731">
        <f>IFERROR(INDEX('2. Raumgruppen'!$A$1:$Y$33,MATCH(IF(ISERROR(SEARCH(" ",M216,1)),MID(M216,1,3),MID(M216,1,SEARCH(" ",M216,1)-1)),'2. Raumgruppen'!$B:$B,0),IF(ISERROR(SEARCH(" ",M216,1)),MATCH('2. Raumgruppen'!$L$8,'2. Raumgruppen'!$8:$8,0),MATCH(MID(M216,SEARCH(" ",M216,1)+1,3),'2. Raumgruppen'!$8:$8,0))),"")</f>
        <v>0</v>
      </c>
      <c r="W216" s="731">
        <f>IFERROR(INDEX('2. Raumgruppen'!$A$1:$Y$33,MATCH(IF(ISERROR(SEARCH(" ",N216,1)),MID(N216,1,3),MID(N216,1,SEARCH(" ",N216,1)-1)),'2. Raumgruppen'!$B:$B,0),IF(ISERROR(SEARCH(" ",N216,1)),MATCH('2. Raumgruppen'!$L$8,'2. Raumgruppen'!$8:$8,0),MATCH(MID(N216,SEARCH(" ",N216,1)+1,3),'2. Raumgruppen'!$8:$8,0))),"")</f>
        <v>0</v>
      </c>
      <c r="X216" s="732">
        <f t="shared" si="31"/>
        <v>10632.013199999999</v>
      </c>
      <c r="Y216" s="732">
        <f t="shared" si="32"/>
        <v>0</v>
      </c>
      <c r="Z216" s="733" t="str">
        <f>IFERROR(IF(V216="","",(X216/V216)),"")</f>
        <v/>
      </c>
      <c r="AA216" s="732" t="str">
        <f t="shared" si="34"/>
        <v/>
      </c>
      <c r="AB216" s="643"/>
      <c r="AC216" s="276"/>
      <c r="AD216" s="277"/>
      <c r="AE216" s="278"/>
      <c r="AF216" s="278" t="str">
        <f t="shared" si="35"/>
        <v>n</v>
      </c>
      <c r="AG216" s="278"/>
      <c r="AH216" s="279">
        <f t="shared" si="36"/>
        <v>17.98</v>
      </c>
      <c r="AI216" s="279" t="str">
        <f t="shared" si="37"/>
        <v/>
      </c>
      <c r="AJ216" s="279" t="str">
        <f t="shared" si="38"/>
        <v/>
      </c>
      <c r="AK216" s="278"/>
      <c r="AL216" s="278"/>
      <c r="AM216" s="278"/>
      <c r="AN216" s="278"/>
      <c r="AO216" s="262"/>
      <c r="AP216" s="262"/>
      <c r="AQ216" s="262"/>
      <c r="AR216" s="262"/>
      <c r="AS216" s="262"/>
      <c r="AT216" s="262"/>
      <c r="AU216" s="262"/>
      <c r="AV216" s="262"/>
      <c r="AW216" s="262"/>
      <c r="AX216" s="264"/>
      <c r="AY216" s="262"/>
      <c r="AZ216" s="262"/>
    </row>
    <row r="217" spans="1:72" ht="27" customHeight="1">
      <c r="B217" s="639">
        <v>203</v>
      </c>
      <c r="C217" s="639" t="s">
        <v>2854</v>
      </c>
      <c r="D217" s="640" t="s">
        <v>984</v>
      </c>
      <c r="E217" s="640" t="s">
        <v>977</v>
      </c>
      <c r="F217" s="640">
        <f>IFERROR(VLOOKUP(C217,'Gebäude-Typen'!$A$7:$D$215,4,FALSE),"")</f>
        <v>1</v>
      </c>
      <c r="G217" s="641" t="s">
        <v>1263</v>
      </c>
      <c r="H217" s="640" t="s">
        <v>1066</v>
      </c>
      <c r="I217" s="639"/>
      <c r="J217" s="640" t="s">
        <v>2649</v>
      </c>
      <c r="K217" s="642">
        <v>11.23</v>
      </c>
      <c r="L217" s="639" t="s">
        <v>1067</v>
      </c>
      <c r="M217" s="639" t="s">
        <v>153</v>
      </c>
      <c r="N217" s="639" t="s">
        <v>153</v>
      </c>
      <c r="O217" s="639"/>
      <c r="P217" s="639" t="s">
        <v>89</v>
      </c>
      <c r="Q217" s="642" t="s">
        <v>2827</v>
      </c>
      <c r="R217" s="639"/>
      <c r="S217" s="729">
        <f>IFERROR(ROUND(VLOOKUP(M217,Reinigungstage,IF('Gebäude-Typen'!$C$6&lt;&gt;0,'Gebäude-Typen'!$C$6,VLOOKUP(C217,Gebäude_Typen,2,FALSE)),FALSE),2),"")</f>
        <v>0</v>
      </c>
      <c r="T217" s="729">
        <f>IFERROR(ROUND(VLOOKUP(N217,Reinigungstage,IF('Gebäude-Typen'!$C$6&lt;&gt;0,'Gebäude-Typen'!$C$6,VLOOKUP(C217,Gebäude_Typen,3,FALSE)),FALSE),2),"")</f>
        <v>0</v>
      </c>
      <c r="U217" s="730">
        <f t="shared" si="30"/>
        <v>17.98</v>
      </c>
      <c r="V217" s="731">
        <f>IFERROR(INDEX('2. Raumgruppen'!$A$1:$Y$33,MATCH(IF(ISERROR(SEARCH(" ",M217,1)),MID(M217,1,3),MID(M217,1,SEARCH(" ",M217,1)-1)),'2. Raumgruppen'!$B:$B,0),IF(ISERROR(SEARCH(" ",M217,1)),MATCH('2. Raumgruppen'!$L$8,'2. Raumgruppen'!$8:$8,0),MATCH(MID(M217,SEARCH(" ",M217,1)+1,3),'2. Raumgruppen'!$8:$8,0))),"")</f>
        <v>0</v>
      </c>
      <c r="W217" s="731">
        <f>IFERROR(INDEX('2. Raumgruppen'!$A$1:$Y$33,MATCH(IF(ISERROR(SEARCH(" ",N217,1)),MID(N217,1,3),MID(N217,1,SEARCH(" ",N217,1)-1)),'2. Raumgruppen'!$B:$B,0),IF(ISERROR(SEARCH(" ",N217,1)),MATCH('2. Raumgruppen'!$L$8,'2. Raumgruppen'!$8:$8,0),MATCH(MID(N217,SEARCH(" ",N217,1)+1,3),'2. Raumgruppen'!$8:$8,0))),"")</f>
        <v>0</v>
      </c>
      <c r="X217" s="732">
        <f t="shared" si="31"/>
        <v>0</v>
      </c>
      <c r="Y217" s="732">
        <f t="shared" si="32"/>
        <v>0</v>
      </c>
      <c r="Z217" s="733" t="str">
        <f t="shared" si="33"/>
        <v/>
      </c>
      <c r="AA217" s="732" t="str">
        <f t="shared" si="34"/>
        <v/>
      </c>
      <c r="AB217" s="643"/>
      <c r="AC217" s="276"/>
      <c r="AD217" s="277"/>
      <c r="AE217" s="278"/>
      <c r="AF217" s="278" t="str">
        <f t="shared" si="35"/>
        <v>n</v>
      </c>
      <c r="AG217" s="278"/>
      <c r="AH217" s="279">
        <f t="shared" si="36"/>
        <v>17.98</v>
      </c>
      <c r="AI217" s="279" t="str">
        <f t="shared" si="37"/>
        <v/>
      </c>
      <c r="AJ217" s="279" t="str">
        <f t="shared" si="38"/>
        <v/>
      </c>
      <c r="AK217" s="278"/>
      <c r="AL217" s="278"/>
      <c r="AM217" s="278"/>
      <c r="AN217" s="278"/>
      <c r="AO217" s="262"/>
      <c r="AP217" s="262"/>
      <c r="AQ217" s="262"/>
      <c r="AR217" s="262"/>
      <c r="AS217" s="262"/>
      <c r="AT217" s="262"/>
      <c r="AU217" s="262"/>
      <c r="AV217" s="262"/>
      <c r="AW217" s="262"/>
      <c r="AX217" s="262"/>
      <c r="AY217" s="264"/>
      <c r="AZ217" s="278"/>
    </row>
    <row r="218" spans="1:72" ht="27" customHeight="1">
      <c r="B218" s="639">
        <v>204</v>
      </c>
      <c r="C218" s="639" t="s">
        <v>2854</v>
      </c>
      <c r="D218" s="640" t="s">
        <v>984</v>
      </c>
      <c r="E218" s="640" t="s">
        <v>977</v>
      </c>
      <c r="F218" s="640">
        <f>IFERROR(VLOOKUP(C218,'Gebäude-Typen'!$A$7:$D$215,4,FALSE),"")</f>
        <v>1</v>
      </c>
      <c r="G218" s="641" t="s">
        <v>1264</v>
      </c>
      <c r="H218" s="640" t="s">
        <v>1045</v>
      </c>
      <c r="I218" s="639"/>
      <c r="J218" s="640" t="s">
        <v>2647</v>
      </c>
      <c r="K218" s="642">
        <v>120.96</v>
      </c>
      <c r="L218" s="639" t="s">
        <v>1046</v>
      </c>
      <c r="M218" s="639" t="s">
        <v>2620</v>
      </c>
      <c r="N218" s="639" t="s">
        <v>2621</v>
      </c>
      <c r="O218" s="639"/>
      <c r="P218" s="639"/>
      <c r="Q218" s="642"/>
      <c r="R218" s="639"/>
      <c r="S218" s="729">
        <f>IFERROR(ROUND(VLOOKUP(M218,Reinigungstage,IF('Gebäude-Typen'!$C$6&lt;&gt;0,'Gebäude-Typen'!$C$6,VLOOKUP(C218,Gebäude_Typen,2,FALSE)),FALSE),2),"")</f>
        <v>108.28</v>
      </c>
      <c r="T218" s="729">
        <f>IFERROR(ROUND(VLOOKUP(N218,Reinigungstage,IF('Gebäude-Typen'!$C$6&lt;&gt;0,'Gebäude-Typen'!$C$6,VLOOKUP(C218,Gebäude_Typen,3,FALSE)),FALSE),2),"")</f>
        <v>12</v>
      </c>
      <c r="U218" s="730">
        <f t="shared" si="30"/>
        <v>17.98</v>
      </c>
      <c r="V218" s="731">
        <f>IFERROR(INDEX('2. Raumgruppen'!$A$1:$Y$33,MATCH(IF(ISERROR(SEARCH(" ",M218,1)),MID(M218,1,3),MID(M218,1,SEARCH(" ",M218,1)-1)),'2. Raumgruppen'!$B:$B,0),IF(ISERROR(SEARCH(" ",M218,1)),MATCH('2. Raumgruppen'!$L$8,'2. Raumgruppen'!$8:$8,0),MATCH(MID(M218,SEARCH(" ",M218,1)+1,3),'2. Raumgruppen'!$8:$8,0))),"")</f>
        <v>0</v>
      </c>
      <c r="W218" s="731">
        <f>IFERROR(INDEX('2. Raumgruppen'!$A$1:$Y$33,MATCH(IF(ISERROR(SEARCH(" ",N218,1)),MID(N218,1,3),MID(N218,1,SEARCH(" ",N218,1)-1)),'2. Raumgruppen'!$B:$B,0),IF(ISERROR(SEARCH(" ",N218,1)),MATCH('2. Raumgruppen'!$L$8,'2. Raumgruppen'!$8:$8,0),MATCH(MID(N218,SEARCH(" ",N218,1)+1,3),'2. Raumgruppen'!$8:$8,0))),"")</f>
        <v>0</v>
      </c>
      <c r="X218" s="732">
        <f t="shared" si="31"/>
        <v>13097.548799999999</v>
      </c>
      <c r="Y218" s="732">
        <f t="shared" si="32"/>
        <v>1451.52</v>
      </c>
      <c r="Z218" s="733" t="str">
        <f t="shared" si="33"/>
        <v/>
      </c>
      <c r="AA218" s="732" t="str">
        <f t="shared" si="34"/>
        <v/>
      </c>
      <c r="AB218" s="643"/>
      <c r="AC218" s="276"/>
      <c r="AD218" s="277"/>
      <c r="AE218" s="278"/>
      <c r="AF218" s="278" t="str">
        <f t="shared" si="35"/>
        <v>f</v>
      </c>
      <c r="AG218" s="278"/>
      <c r="AH218" s="279">
        <f t="shared" si="36"/>
        <v>17.98</v>
      </c>
      <c r="AI218" s="279" t="str">
        <f t="shared" si="37"/>
        <v/>
      </c>
      <c r="AJ218" s="279" t="str">
        <f t="shared" si="38"/>
        <v/>
      </c>
      <c r="AK218" s="278"/>
      <c r="AL218" s="278"/>
      <c r="AM218" s="278"/>
      <c r="AN218" s="278"/>
      <c r="AO218" s="262"/>
      <c r="AP218" s="262"/>
      <c r="AQ218" s="262"/>
      <c r="AR218" s="262"/>
      <c r="AS218" s="262"/>
      <c r="AT218" s="262"/>
      <c r="AU218" s="262"/>
      <c r="AV218" s="262"/>
      <c r="AW218" s="278"/>
      <c r="AX218" s="262"/>
      <c r="AY218" s="262"/>
      <c r="AZ218" s="262"/>
    </row>
    <row r="219" spans="1:72" ht="27" customHeight="1">
      <c r="A219" s="264"/>
      <c r="B219" s="639">
        <v>205</v>
      </c>
      <c r="C219" s="639" t="s">
        <v>2854</v>
      </c>
      <c r="D219" s="640" t="s">
        <v>984</v>
      </c>
      <c r="E219" s="640" t="s">
        <v>977</v>
      </c>
      <c r="F219" s="640">
        <f>IFERROR(VLOOKUP(C219,'Gebäude-Typen'!$A$7:$D$215,4,FALSE),"")</f>
        <v>1</v>
      </c>
      <c r="G219" s="641" t="s">
        <v>1265</v>
      </c>
      <c r="H219" s="640" t="s">
        <v>1266</v>
      </c>
      <c r="I219" s="639"/>
      <c r="J219" s="640" t="s">
        <v>2654</v>
      </c>
      <c r="K219" s="642">
        <v>16.2</v>
      </c>
      <c r="L219" s="639" t="s">
        <v>1267</v>
      </c>
      <c r="M219" s="639" t="s">
        <v>2632</v>
      </c>
      <c r="N219" s="639" t="s">
        <v>2632</v>
      </c>
      <c r="O219" s="639"/>
      <c r="P219" s="639"/>
      <c r="Q219" s="642"/>
      <c r="R219" s="639"/>
      <c r="S219" s="729">
        <f>IFERROR(ROUND(VLOOKUP(M219,Reinigungstage,IF('Gebäude-Typen'!$C$6&lt;&gt;0,'Gebäude-Typen'!$C$6,VLOOKUP(C219,Gebäude_Typen,2,FALSE)),FALSE),2),"")</f>
        <v>72.19</v>
      </c>
      <c r="T219" s="729">
        <f>IFERROR(ROUND(VLOOKUP(N219,Reinigungstage,IF('Gebäude-Typen'!$C$6&lt;&gt;0,'Gebäude-Typen'!$C$6,VLOOKUP(C219,Gebäude_Typen,3,FALSE)),FALSE),2),"")</f>
        <v>24</v>
      </c>
      <c r="U219" s="730">
        <f t="shared" si="30"/>
        <v>17.98</v>
      </c>
      <c r="V219" s="731">
        <f>IFERROR(INDEX('2. Raumgruppen'!$A$1:$Y$33,MATCH(IF(ISERROR(SEARCH(" ",M219,1)),MID(M219,1,3),MID(M219,1,SEARCH(" ",M219,1)-1)),'2. Raumgruppen'!$B:$B,0),IF(ISERROR(SEARCH(" ",M219,1)),MATCH('2. Raumgruppen'!$L$8,'2. Raumgruppen'!$8:$8,0),MATCH(MID(M219,SEARCH(" ",M219,1)+1,3),'2. Raumgruppen'!$8:$8,0))),"")</f>
        <v>0</v>
      </c>
      <c r="W219" s="731">
        <f>IFERROR(INDEX('2. Raumgruppen'!$A$1:$Y$33,MATCH(IF(ISERROR(SEARCH(" ",N219,1)),MID(N219,1,3),MID(N219,1,SEARCH(" ",N219,1)-1)),'2. Raumgruppen'!$B:$B,0),IF(ISERROR(SEARCH(" ",N219,1)),MATCH('2. Raumgruppen'!$L$8,'2. Raumgruppen'!$8:$8,0),MATCH(MID(N219,SEARCH(" ",N219,1)+1,3),'2. Raumgruppen'!$8:$8,0))),"")</f>
        <v>0</v>
      </c>
      <c r="X219" s="732">
        <f t="shared" si="31"/>
        <v>1169.4779999999998</v>
      </c>
      <c r="Y219" s="732">
        <f t="shared" si="32"/>
        <v>388.79999999999995</v>
      </c>
      <c r="Z219" s="733" t="str">
        <f t="shared" si="33"/>
        <v/>
      </c>
      <c r="AA219" s="732" t="str">
        <f t="shared" si="34"/>
        <v/>
      </c>
      <c r="AB219" s="643"/>
      <c r="AC219" s="276"/>
      <c r="AD219" s="277"/>
      <c r="AE219" s="278"/>
      <c r="AF219" s="278" t="str">
        <f t="shared" si="35"/>
        <v>k</v>
      </c>
      <c r="AG219" s="278"/>
      <c r="AH219" s="279">
        <f t="shared" si="36"/>
        <v>17.98</v>
      </c>
      <c r="AI219" s="279" t="str">
        <f t="shared" si="37"/>
        <v/>
      </c>
      <c r="AJ219" s="279" t="str">
        <f t="shared" si="38"/>
        <v/>
      </c>
      <c r="AK219" s="278"/>
      <c r="AL219" s="278"/>
      <c r="AM219" s="278"/>
      <c r="AN219" s="278"/>
      <c r="AO219" s="262"/>
      <c r="AP219" s="262"/>
      <c r="AQ219" s="262"/>
      <c r="AR219" s="262"/>
      <c r="AS219" s="262"/>
      <c r="AT219" s="262"/>
      <c r="AU219" s="262"/>
      <c r="AV219" s="262"/>
      <c r="AW219" s="264"/>
      <c r="AX219" s="262"/>
      <c r="AY219" s="262"/>
      <c r="AZ219" s="262"/>
    </row>
    <row r="220" spans="1:72" ht="27" customHeight="1">
      <c r="B220" s="639">
        <v>206</v>
      </c>
      <c r="C220" s="639" t="s">
        <v>2854</v>
      </c>
      <c r="D220" s="640" t="s">
        <v>984</v>
      </c>
      <c r="E220" s="640" t="s">
        <v>977</v>
      </c>
      <c r="F220" s="640">
        <f>IFERROR(VLOOKUP(C220,'Gebäude-Typen'!$A$7:$D$215,4,FALSE),"")</f>
        <v>1</v>
      </c>
      <c r="G220" s="641" t="s">
        <v>1268</v>
      </c>
      <c r="H220" s="640" t="s">
        <v>1045</v>
      </c>
      <c r="I220" s="639"/>
      <c r="J220" s="640" t="s">
        <v>2647</v>
      </c>
      <c r="K220" s="642">
        <v>25.27</v>
      </c>
      <c r="L220" s="639" t="s">
        <v>1046</v>
      </c>
      <c r="M220" s="639" t="s">
        <v>2620</v>
      </c>
      <c r="N220" s="639" t="s">
        <v>2621</v>
      </c>
      <c r="O220" s="639"/>
      <c r="P220" s="639"/>
      <c r="Q220" s="642"/>
      <c r="R220" s="639"/>
      <c r="S220" s="729">
        <f>IFERROR(ROUND(VLOOKUP(M220,Reinigungstage,IF('Gebäude-Typen'!$C$6&lt;&gt;0,'Gebäude-Typen'!$C$6,VLOOKUP(C220,Gebäude_Typen,2,FALSE)),FALSE),2),"")</f>
        <v>108.28</v>
      </c>
      <c r="T220" s="729">
        <f>IFERROR(ROUND(VLOOKUP(N220,Reinigungstage,IF('Gebäude-Typen'!$C$6&lt;&gt;0,'Gebäude-Typen'!$C$6,VLOOKUP(C220,Gebäude_Typen,3,FALSE)),FALSE),2),"")</f>
        <v>12</v>
      </c>
      <c r="U220" s="730">
        <f t="shared" si="30"/>
        <v>17.98</v>
      </c>
      <c r="V220" s="731">
        <f>IFERROR(INDEX('2. Raumgruppen'!$A$1:$Y$33,MATCH(IF(ISERROR(SEARCH(" ",M220,1)),MID(M220,1,3),MID(M220,1,SEARCH(" ",M220,1)-1)),'2. Raumgruppen'!$B:$B,0),IF(ISERROR(SEARCH(" ",M220,1)),MATCH('2. Raumgruppen'!$L$8,'2. Raumgruppen'!$8:$8,0),MATCH(MID(M220,SEARCH(" ",M220,1)+1,3),'2. Raumgruppen'!$8:$8,0))),"")</f>
        <v>0</v>
      </c>
      <c r="W220" s="731">
        <f>IFERROR(INDEX('2. Raumgruppen'!$A$1:$Y$33,MATCH(IF(ISERROR(SEARCH(" ",N220,1)),MID(N220,1,3),MID(N220,1,SEARCH(" ",N220,1)-1)),'2. Raumgruppen'!$B:$B,0),IF(ISERROR(SEARCH(" ",N220,1)),MATCH('2. Raumgruppen'!$L$8,'2. Raumgruppen'!$8:$8,0),MATCH(MID(N220,SEARCH(" ",N220,1)+1,3),'2. Raumgruppen'!$8:$8,0))),"")</f>
        <v>0</v>
      </c>
      <c r="X220" s="732">
        <f t="shared" si="31"/>
        <v>2736.2356</v>
      </c>
      <c r="Y220" s="732">
        <f t="shared" si="32"/>
        <v>303.24</v>
      </c>
      <c r="Z220" s="733" t="str">
        <f t="shared" si="33"/>
        <v/>
      </c>
      <c r="AA220" s="732" t="str">
        <f t="shared" si="34"/>
        <v/>
      </c>
      <c r="AB220" s="644"/>
      <c r="AC220" s="276"/>
      <c r="AD220" s="277"/>
      <c r="AE220" s="278"/>
      <c r="AF220" s="278" t="str">
        <f t="shared" si="35"/>
        <v>f</v>
      </c>
      <c r="AG220" s="278"/>
      <c r="AH220" s="279">
        <f t="shared" si="36"/>
        <v>17.98</v>
      </c>
      <c r="AI220" s="279" t="str">
        <f t="shared" si="37"/>
        <v/>
      </c>
      <c r="AJ220" s="279" t="str">
        <f t="shared" si="38"/>
        <v/>
      </c>
      <c r="AK220" s="278"/>
      <c r="AL220" s="278"/>
      <c r="AM220" s="278"/>
      <c r="AN220" s="278"/>
      <c r="AO220" s="262"/>
      <c r="AP220" s="262"/>
      <c r="AQ220" s="262"/>
      <c r="AR220" s="262"/>
      <c r="AS220" s="262"/>
      <c r="AT220" s="262"/>
      <c r="AU220" s="262"/>
      <c r="AV220" s="262"/>
      <c r="AW220" s="278"/>
      <c r="AX220" s="264"/>
      <c r="AY220" s="262"/>
      <c r="AZ220" s="264"/>
    </row>
    <row r="221" spans="1:72" ht="27" customHeight="1">
      <c r="B221" s="639">
        <v>207</v>
      </c>
      <c r="C221" s="639" t="s">
        <v>2854</v>
      </c>
      <c r="D221" s="640" t="s">
        <v>984</v>
      </c>
      <c r="E221" s="640" t="s">
        <v>977</v>
      </c>
      <c r="F221" s="640">
        <f>IFERROR(VLOOKUP(C221,'Gebäude-Typen'!$A$7:$D$215,4,FALSE),"")</f>
        <v>1</v>
      </c>
      <c r="G221" s="641" t="s">
        <v>1269</v>
      </c>
      <c r="H221" s="640" t="s">
        <v>1002</v>
      </c>
      <c r="I221" s="639"/>
      <c r="J221" s="640" t="s">
        <v>2649</v>
      </c>
      <c r="K221" s="642">
        <v>74.61</v>
      </c>
      <c r="L221" s="639" t="s">
        <v>1003</v>
      </c>
      <c r="M221" s="639" t="s">
        <v>2625</v>
      </c>
      <c r="N221" s="639" t="s">
        <v>2625</v>
      </c>
      <c r="O221" s="639"/>
      <c r="P221" s="639"/>
      <c r="Q221" s="642"/>
      <c r="R221" s="639"/>
      <c r="S221" s="729">
        <f>IFERROR(ROUND(VLOOKUP(M221,Reinigungstage,IF('Gebäude-Typen'!$C$6&lt;&gt;0,'Gebäude-Typen'!$C$6,VLOOKUP(C221,Gebäude_Typen,2,FALSE)),FALSE),2),"")</f>
        <v>72.19</v>
      </c>
      <c r="T221" s="729">
        <f>IFERROR(ROUND(VLOOKUP(N221,Reinigungstage,IF('Gebäude-Typen'!$C$6&lt;&gt;0,'Gebäude-Typen'!$C$6,VLOOKUP(C221,Gebäude_Typen,3,FALSE)),FALSE),2),"")</f>
        <v>24</v>
      </c>
      <c r="U221" s="730">
        <f t="shared" si="30"/>
        <v>17.98</v>
      </c>
      <c r="V221" s="731">
        <f>IFERROR(INDEX('2. Raumgruppen'!$A$1:$Y$33,MATCH(IF(ISERROR(SEARCH(" ",M221,1)),MID(M221,1,3),MID(M221,1,SEARCH(" ",M221,1)-1)),'2. Raumgruppen'!$B:$B,0),IF(ISERROR(SEARCH(" ",M221,1)),MATCH('2. Raumgruppen'!$L$8,'2. Raumgruppen'!$8:$8,0),MATCH(MID(M221,SEARCH(" ",M221,1)+1,3),'2. Raumgruppen'!$8:$8,0))),"")</f>
        <v>0</v>
      </c>
      <c r="W221" s="731">
        <f>IFERROR(INDEX('2. Raumgruppen'!$A$1:$Y$33,MATCH(IF(ISERROR(SEARCH(" ",N221,1)),MID(N221,1,3),MID(N221,1,SEARCH(" ",N221,1)-1)),'2. Raumgruppen'!$B:$B,0),IF(ISERROR(SEARCH(" ",N221,1)),MATCH('2. Raumgruppen'!$L$8,'2. Raumgruppen'!$8:$8,0),MATCH(MID(N221,SEARCH(" ",N221,1)+1,3),'2. Raumgruppen'!$8:$8,0))),"")</f>
        <v>0</v>
      </c>
      <c r="X221" s="732">
        <f t="shared" si="31"/>
        <v>5386.0958999999993</v>
      </c>
      <c r="Y221" s="732">
        <f t="shared" si="32"/>
        <v>1790.6399999999999</v>
      </c>
      <c r="Z221" s="733" t="str">
        <f t="shared" si="33"/>
        <v/>
      </c>
      <c r="AA221" s="732" t="str">
        <f t="shared" si="34"/>
        <v/>
      </c>
      <c r="AB221" s="643"/>
      <c r="AC221" s="276"/>
      <c r="AD221" s="277"/>
      <c r="AE221" s="278"/>
      <c r="AF221" s="278" t="str">
        <f t="shared" si="35"/>
        <v>a</v>
      </c>
      <c r="AG221" s="278"/>
      <c r="AH221" s="279">
        <f t="shared" si="36"/>
        <v>17.98</v>
      </c>
      <c r="AI221" s="279" t="str">
        <f t="shared" si="37"/>
        <v/>
      </c>
      <c r="AJ221" s="279" t="str">
        <f t="shared" si="38"/>
        <v/>
      </c>
      <c r="AK221" s="278"/>
      <c r="AL221" s="278"/>
      <c r="AM221" s="278"/>
      <c r="AN221" s="278"/>
      <c r="AO221" s="262"/>
      <c r="AP221" s="262"/>
      <c r="AQ221" s="262"/>
      <c r="AR221" s="262"/>
      <c r="AS221" s="262"/>
      <c r="AT221" s="262"/>
      <c r="AU221" s="262"/>
      <c r="AV221" s="262"/>
      <c r="AW221" s="262"/>
      <c r="AX221" s="264"/>
      <c r="AY221" s="262"/>
      <c r="AZ221" s="262"/>
    </row>
    <row r="222" spans="1:72" s="282" customFormat="1" ht="27" customHeight="1">
      <c r="B222" s="639">
        <v>208</v>
      </c>
      <c r="C222" s="639" t="s">
        <v>2854</v>
      </c>
      <c r="D222" s="640" t="s">
        <v>984</v>
      </c>
      <c r="E222" s="640" t="s">
        <v>977</v>
      </c>
      <c r="F222" s="640">
        <f>IFERROR(VLOOKUP(C222,'Gebäude-Typen'!$A$7:$D$215,4,FALSE),"")</f>
        <v>1</v>
      </c>
      <c r="G222" s="641" t="s">
        <v>1270</v>
      </c>
      <c r="H222" s="640" t="s">
        <v>1036</v>
      </c>
      <c r="I222" s="639"/>
      <c r="J222" s="640" t="s">
        <v>2649</v>
      </c>
      <c r="K222" s="642">
        <v>3.71</v>
      </c>
      <c r="L222" s="639" t="s">
        <v>1037</v>
      </c>
      <c r="M222" s="639" t="s">
        <v>2800</v>
      </c>
      <c r="N222" s="639" t="s">
        <v>2800</v>
      </c>
      <c r="O222" s="639"/>
      <c r="P222" s="639"/>
      <c r="Q222" s="642"/>
      <c r="R222" s="639"/>
      <c r="S222" s="729">
        <f>IFERROR(ROUND(VLOOKUP(M222,Reinigungstage,IF('Gebäude-Typen'!$C$6&lt;&gt;0,'Gebäude-Typen'!$C$6,VLOOKUP(C222,Gebäude_Typen,2,FALSE)),FALSE),2),"")</f>
        <v>180.46</v>
      </c>
      <c r="T222" s="729">
        <f>IFERROR(ROUND(VLOOKUP(N222,Reinigungstage,IF('Gebäude-Typen'!$C$6&lt;&gt;0,'Gebäude-Typen'!$C$6,VLOOKUP(C222,Gebäude_Typen,3,FALSE)),FALSE),2),"")</f>
        <v>60</v>
      </c>
      <c r="U222" s="730">
        <f t="shared" si="30"/>
        <v>17.98</v>
      </c>
      <c r="V222" s="731">
        <f>IFERROR(INDEX('2. Raumgruppen'!$A$1:$Y$33,MATCH(IF(ISERROR(SEARCH(" ",M222,1)),MID(M222,1,3),MID(M222,1,SEARCH(" ",M222,1)-1)),'2. Raumgruppen'!$B:$B,0),IF(ISERROR(SEARCH(" ",M222,1)),MATCH('2. Raumgruppen'!$L$8,'2. Raumgruppen'!$8:$8,0),MATCH(MID(M222,SEARCH(" ",M222,1)+1,3),'2. Raumgruppen'!$8:$8,0))),"")</f>
        <v>0</v>
      </c>
      <c r="W222" s="731">
        <f>IFERROR(INDEX('2. Raumgruppen'!$A$1:$Y$33,MATCH(IF(ISERROR(SEARCH(" ",N222,1)),MID(N222,1,3),MID(N222,1,SEARCH(" ",N222,1)-1)),'2. Raumgruppen'!$B:$B,0),IF(ISERROR(SEARCH(" ",N222,1)),MATCH('2. Raumgruppen'!$L$8,'2. Raumgruppen'!$8:$8,0),MATCH(MID(N222,SEARCH(" ",N222,1)+1,3),'2. Raumgruppen'!$8:$8,0))),"")</f>
        <v>0</v>
      </c>
      <c r="X222" s="732">
        <f t="shared" si="31"/>
        <v>669.50660000000005</v>
      </c>
      <c r="Y222" s="732">
        <f t="shared" si="32"/>
        <v>222.6</v>
      </c>
      <c r="Z222" s="733" t="str">
        <f t="shared" si="33"/>
        <v/>
      </c>
      <c r="AA222" s="732" t="str">
        <f t="shared" si="34"/>
        <v/>
      </c>
      <c r="AB222" s="643"/>
      <c r="AC222" s="283"/>
      <c r="AD222" s="284"/>
      <c r="AE222" s="285"/>
      <c r="AF222" s="278" t="str">
        <f t="shared" si="35"/>
        <v>g</v>
      </c>
      <c r="AG222" s="278"/>
      <c r="AH222" s="279">
        <f t="shared" si="36"/>
        <v>17.98</v>
      </c>
      <c r="AI222" s="279" t="str">
        <f t="shared" si="37"/>
        <v/>
      </c>
      <c r="AJ222" s="279" t="str">
        <f t="shared" si="38"/>
        <v/>
      </c>
      <c r="AK222" s="285"/>
      <c r="AL222" s="285"/>
      <c r="AM222" s="285"/>
      <c r="AN222" s="285"/>
      <c r="AZ222" s="286"/>
      <c r="BA222" s="287"/>
      <c r="BB222" s="287"/>
      <c r="BC222" s="287"/>
      <c r="BD222" s="287"/>
      <c r="BE222" s="287"/>
      <c r="BF222" s="287"/>
      <c r="BG222" s="287"/>
      <c r="BH222" s="287"/>
      <c r="BI222" s="287"/>
      <c r="BJ222" s="287"/>
      <c r="BK222" s="287"/>
      <c r="BL222" s="288"/>
      <c r="BM222" s="288"/>
      <c r="BN222" s="288"/>
      <c r="BO222" s="288"/>
      <c r="BP222" s="288"/>
      <c r="BQ222" s="288"/>
      <c r="BR222" s="287"/>
      <c r="BS222" s="287"/>
      <c r="BT222" s="287"/>
    </row>
    <row r="223" spans="1:72" ht="27" customHeight="1">
      <c r="B223" s="639">
        <v>209</v>
      </c>
      <c r="C223" s="639" t="s">
        <v>2854</v>
      </c>
      <c r="D223" s="640" t="s">
        <v>984</v>
      </c>
      <c r="E223" s="640" t="s">
        <v>977</v>
      </c>
      <c r="F223" s="640">
        <f>IFERROR(VLOOKUP(C223,'Gebäude-Typen'!$A$7:$D$215,4,FALSE),"")</f>
        <v>1</v>
      </c>
      <c r="G223" s="641" t="s">
        <v>1271</v>
      </c>
      <c r="H223" s="640" t="s">
        <v>1272</v>
      </c>
      <c r="I223" s="639"/>
      <c r="J223" s="640" t="s">
        <v>2649</v>
      </c>
      <c r="K223" s="642">
        <v>1.59</v>
      </c>
      <c r="L223" s="639" t="s">
        <v>1011</v>
      </c>
      <c r="M223" s="639" t="s">
        <v>2628</v>
      </c>
      <c r="N223" s="639" t="s">
        <v>2628</v>
      </c>
      <c r="O223" s="639"/>
      <c r="P223" s="639"/>
      <c r="Q223" s="642"/>
      <c r="R223" s="639"/>
      <c r="S223" s="729">
        <f>IFERROR(ROUND(VLOOKUP(M223,Reinigungstage,IF('Gebäude-Typen'!$C$6&lt;&gt;0,'Gebäude-Typen'!$C$6,VLOOKUP(C223,Gebäude_Typen,2,FALSE)),FALSE),2),"")</f>
        <v>180.46</v>
      </c>
      <c r="T223" s="729">
        <f>IFERROR(ROUND(VLOOKUP(N223,Reinigungstage,IF('Gebäude-Typen'!$C$6&lt;&gt;0,'Gebäude-Typen'!$C$6,VLOOKUP(C223,Gebäude_Typen,3,FALSE)),FALSE),2),"")</f>
        <v>60</v>
      </c>
      <c r="U223" s="730">
        <f t="shared" si="30"/>
        <v>17.98</v>
      </c>
      <c r="V223" s="731">
        <f>IFERROR(INDEX('2. Raumgruppen'!$A$1:$Y$33,MATCH(IF(ISERROR(SEARCH(" ",M223,1)),MID(M223,1,3),MID(M223,1,SEARCH(" ",M223,1)-1)),'2. Raumgruppen'!$B:$B,0),IF(ISERROR(SEARCH(" ",M223,1)),MATCH('2. Raumgruppen'!$L$8,'2. Raumgruppen'!$8:$8,0),MATCH(MID(M223,SEARCH(" ",M223,1)+1,3),'2. Raumgruppen'!$8:$8,0))),"")</f>
        <v>0</v>
      </c>
      <c r="W223" s="731">
        <f>IFERROR(INDEX('2. Raumgruppen'!$A$1:$Y$33,MATCH(IF(ISERROR(SEARCH(" ",N223,1)),MID(N223,1,3),MID(N223,1,SEARCH(" ",N223,1)-1)),'2. Raumgruppen'!$B:$B,0),IF(ISERROR(SEARCH(" ",N223,1)),MATCH('2. Raumgruppen'!$L$8,'2. Raumgruppen'!$8:$8,0),MATCH(MID(N223,SEARCH(" ",N223,1)+1,3),'2. Raumgruppen'!$8:$8,0))),"")</f>
        <v>0</v>
      </c>
      <c r="X223" s="732">
        <f t="shared" si="31"/>
        <v>286.93140000000005</v>
      </c>
      <c r="Y223" s="732">
        <f t="shared" si="32"/>
        <v>95.4</v>
      </c>
      <c r="Z223" s="733" t="str">
        <f t="shared" si="33"/>
        <v/>
      </c>
      <c r="AA223" s="732" t="str">
        <f t="shared" si="34"/>
        <v/>
      </c>
      <c r="AB223" s="644"/>
      <c r="AC223" s="276"/>
      <c r="AD223" s="277"/>
      <c r="AE223" s="278"/>
      <c r="AF223" s="278" t="str">
        <f t="shared" si="35"/>
        <v>c</v>
      </c>
      <c r="AG223" s="278"/>
      <c r="AH223" s="279">
        <f t="shared" si="36"/>
        <v>17.98</v>
      </c>
      <c r="AI223" s="279" t="str">
        <f t="shared" si="37"/>
        <v/>
      </c>
      <c r="AJ223" s="279" t="str">
        <f t="shared" si="38"/>
        <v/>
      </c>
      <c r="AK223" s="278"/>
      <c r="AL223" s="278"/>
      <c r="AM223" s="278"/>
      <c r="AN223" s="278"/>
      <c r="AO223" s="262"/>
      <c r="AP223" s="262"/>
      <c r="AQ223" s="262"/>
      <c r="AR223" s="262"/>
      <c r="AS223" s="262"/>
      <c r="AT223" s="262"/>
      <c r="AU223" s="262"/>
      <c r="AV223" s="262"/>
      <c r="AW223" s="262"/>
      <c r="AX223" s="264"/>
      <c r="AY223" s="264"/>
      <c r="AZ223" s="262"/>
    </row>
    <row r="224" spans="1:72" ht="27" customHeight="1">
      <c r="A224" s="264"/>
      <c r="B224" s="639">
        <v>210</v>
      </c>
      <c r="C224" s="639" t="s">
        <v>2854</v>
      </c>
      <c r="D224" s="640" t="s">
        <v>984</v>
      </c>
      <c r="E224" s="640" t="s">
        <v>977</v>
      </c>
      <c r="F224" s="640">
        <f>IFERROR(VLOOKUP(C224,'Gebäude-Typen'!$A$7:$D$215,4,FALSE),"")</f>
        <v>1</v>
      </c>
      <c r="G224" s="641" t="s">
        <v>1273</v>
      </c>
      <c r="H224" s="640" t="s">
        <v>1066</v>
      </c>
      <c r="I224" s="639"/>
      <c r="J224" s="640" t="s">
        <v>2647</v>
      </c>
      <c r="K224" s="642">
        <v>34.700000000000003</v>
      </c>
      <c r="L224" s="639" t="s">
        <v>1067</v>
      </c>
      <c r="M224" s="639" t="s">
        <v>153</v>
      </c>
      <c r="N224" s="639" t="s">
        <v>153</v>
      </c>
      <c r="O224" s="639"/>
      <c r="P224" s="639" t="s">
        <v>89</v>
      </c>
      <c r="Q224" s="642" t="s">
        <v>2827</v>
      </c>
      <c r="R224" s="639"/>
      <c r="S224" s="729">
        <f>IFERROR(ROUND(VLOOKUP(M224,Reinigungstage,IF('Gebäude-Typen'!$C$6&lt;&gt;0,'Gebäude-Typen'!$C$6,VLOOKUP(C224,Gebäude_Typen,2,FALSE)),FALSE),2),"")</f>
        <v>0</v>
      </c>
      <c r="T224" s="729">
        <f>IFERROR(ROUND(VLOOKUP(N224,Reinigungstage,IF('Gebäude-Typen'!$C$6&lt;&gt;0,'Gebäude-Typen'!$C$6,VLOOKUP(C224,Gebäude_Typen,3,FALSE)),FALSE),2),"")</f>
        <v>0</v>
      </c>
      <c r="U224" s="730">
        <f t="shared" si="30"/>
        <v>17.98</v>
      </c>
      <c r="V224" s="731">
        <f>IFERROR(INDEX('2. Raumgruppen'!$A$1:$Y$33,MATCH(IF(ISERROR(SEARCH(" ",M224,1)),MID(M224,1,3),MID(M224,1,SEARCH(" ",M224,1)-1)),'2. Raumgruppen'!$B:$B,0),IF(ISERROR(SEARCH(" ",M224,1)),MATCH('2. Raumgruppen'!$L$8,'2. Raumgruppen'!$8:$8,0),MATCH(MID(M224,SEARCH(" ",M224,1)+1,3),'2. Raumgruppen'!$8:$8,0))),"")</f>
        <v>0</v>
      </c>
      <c r="W224" s="731">
        <f>IFERROR(INDEX('2. Raumgruppen'!$A$1:$Y$33,MATCH(IF(ISERROR(SEARCH(" ",N224,1)),MID(N224,1,3),MID(N224,1,SEARCH(" ",N224,1)-1)),'2. Raumgruppen'!$B:$B,0),IF(ISERROR(SEARCH(" ",N224,1)),MATCH('2. Raumgruppen'!$L$8,'2. Raumgruppen'!$8:$8,0),MATCH(MID(N224,SEARCH(" ",N224,1)+1,3),'2. Raumgruppen'!$8:$8,0))),"")</f>
        <v>0</v>
      </c>
      <c r="X224" s="732">
        <f t="shared" si="31"/>
        <v>0</v>
      </c>
      <c r="Y224" s="732">
        <f t="shared" si="32"/>
        <v>0</v>
      </c>
      <c r="Z224" s="733" t="str">
        <f t="shared" si="33"/>
        <v/>
      </c>
      <c r="AA224" s="732" t="str">
        <f t="shared" si="34"/>
        <v/>
      </c>
      <c r="AB224" s="643"/>
      <c r="AC224" s="276"/>
      <c r="AD224" s="277"/>
      <c r="AE224" s="278"/>
      <c r="AF224" s="278" t="str">
        <f t="shared" si="35"/>
        <v>n</v>
      </c>
      <c r="AG224" s="278"/>
      <c r="AH224" s="279">
        <f t="shared" si="36"/>
        <v>17.98</v>
      </c>
      <c r="AI224" s="279" t="str">
        <f t="shared" si="37"/>
        <v/>
      </c>
      <c r="AJ224" s="279" t="str">
        <f t="shared" si="38"/>
        <v/>
      </c>
      <c r="AK224" s="278"/>
      <c r="AL224" s="278"/>
      <c r="AM224" s="278"/>
      <c r="AN224" s="278"/>
      <c r="AO224" s="262"/>
      <c r="AP224" s="262"/>
      <c r="AQ224" s="262"/>
      <c r="AR224" s="262"/>
      <c r="AS224" s="262"/>
      <c r="AT224" s="262"/>
      <c r="AU224" s="262"/>
      <c r="AV224" s="262"/>
      <c r="AW224" s="262"/>
      <c r="AX224" s="262"/>
      <c r="AY224" s="262"/>
      <c r="AZ224" s="262"/>
    </row>
    <row r="225" spans="2:72" s="282" customFormat="1" ht="27" customHeight="1">
      <c r="B225" s="639">
        <v>211</v>
      </c>
      <c r="C225" s="639" t="s">
        <v>2854</v>
      </c>
      <c r="D225" s="640" t="s">
        <v>984</v>
      </c>
      <c r="E225" s="640" t="s">
        <v>977</v>
      </c>
      <c r="F225" s="640">
        <f>IFERROR(VLOOKUP(C225,'Gebäude-Typen'!$A$7:$D$215,4,FALSE),"")</f>
        <v>1</v>
      </c>
      <c r="G225" s="641" t="s">
        <v>1274</v>
      </c>
      <c r="H225" s="640" t="s">
        <v>1275</v>
      </c>
      <c r="I225" s="639"/>
      <c r="J225" s="640" t="s">
        <v>2647</v>
      </c>
      <c r="K225" s="642">
        <v>33.08</v>
      </c>
      <c r="L225" s="639" t="s">
        <v>1094</v>
      </c>
      <c r="M225" s="639" t="s">
        <v>153</v>
      </c>
      <c r="N225" s="639" t="s">
        <v>153</v>
      </c>
      <c r="O225" s="639"/>
      <c r="P225" s="639" t="s">
        <v>89</v>
      </c>
      <c r="Q225" s="642" t="s">
        <v>2827</v>
      </c>
      <c r="R225" s="639"/>
      <c r="S225" s="729">
        <f>IFERROR(ROUND(VLOOKUP(M225,Reinigungstage,IF('Gebäude-Typen'!$C$6&lt;&gt;0,'Gebäude-Typen'!$C$6,VLOOKUP(C225,Gebäude_Typen,2,FALSE)),FALSE),2),"")</f>
        <v>0</v>
      </c>
      <c r="T225" s="729">
        <f>IFERROR(ROUND(VLOOKUP(N225,Reinigungstage,IF('Gebäude-Typen'!$C$6&lt;&gt;0,'Gebäude-Typen'!$C$6,VLOOKUP(C225,Gebäude_Typen,3,FALSE)),FALSE),2),"")</f>
        <v>0</v>
      </c>
      <c r="U225" s="730">
        <f t="shared" si="30"/>
        <v>17.98</v>
      </c>
      <c r="V225" s="731">
        <f>IFERROR(INDEX('2. Raumgruppen'!$A$1:$Y$33,MATCH(IF(ISERROR(SEARCH(" ",M225,1)),MID(M225,1,3),MID(M225,1,SEARCH(" ",M225,1)-1)),'2. Raumgruppen'!$B:$B,0),IF(ISERROR(SEARCH(" ",M225,1)),MATCH('2. Raumgruppen'!$L$8,'2. Raumgruppen'!$8:$8,0),MATCH(MID(M225,SEARCH(" ",M225,1)+1,3),'2. Raumgruppen'!$8:$8,0))),"")</f>
        <v>0</v>
      </c>
      <c r="W225" s="731">
        <f>IFERROR(INDEX('2. Raumgruppen'!$A$1:$Y$33,MATCH(IF(ISERROR(SEARCH(" ",N225,1)),MID(N225,1,3),MID(N225,1,SEARCH(" ",N225,1)-1)),'2. Raumgruppen'!$B:$B,0),IF(ISERROR(SEARCH(" ",N225,1)),MATCH('2. Raumgruppen'!$L$8,'2. Raumgruppen'!$8:$8,0),MATCH(MID(N225,SEARCH(" ",N225,1)+1,3),'2. Raumgruppen'!$8:$8,0))),"")</f>
        <v>0</v>
      </c>
      <c r="X225" s="732">
        <f t="shared" si="31"/>
        <v>0</v>
      </c>
      <c r="Y225" s="732">
        <f t="shared" si="32"/>
        <v>0</v>
      </c>
      <c r="Z225" s="733" t="str">
        <f t="shared" si="33"/>
        <v/>
      </c>
      <c r="AA225" s="732" t="str">
        <f t="shared" si="34"/>
        <v/>
      </c>
      <c r="AB225" s="643"/>
      <c r="AC225" s="283"/>
      <c r="AD225" s="284"/>
      <c r="AE225" s="285"/>
      <c r="AF225" s="278" t="str">
        <f t="shared" si="35"/>
        <v>n</v>
      </c>
      <c r="AG225" s="278"/>
      <c r="AH225" s="279">
        <f t="shared" si="36"/>
        <v>17.98</v>
      </c>
      <c r="AI225" s="279" t="str">
        <f t="shared" si="37"/>
        <v/>
      </c>
      <c r="AJ225" s="279" t="str">
        <f t="shared" si="38"/>
        <v/>
      </c>
      <c r="AK225" s="285"/>
      <c r="AL225" s="285"/>
      <c r="AM225" s="285"/>
      <c r="AN225" s="285"/>
      <c r="AW225" s="286"/>
      <c r="AY225" s="286"/>
      <c r="BA225" s="287"/>
      <c r="BB225" s="287"/>
      <c r="BC225" s="287"/>
      <c r="BD225" s="287"/>
      <c r="BE225" s="287"/>
      <c r="BF225" s="287"/>
      <c r="BG225" s="287"/>
      <c r="BH225" s="287"/>
      <c r="BI225" s="287"/>
      <c r="BJ225" s="287"/>
      <c r="BK225" s="287"/>
      <c r="BL225" s="288"/>
      <c r="BM225" s="288"/>
      <c r="BN225" s="288"/>
      <c r="BO225" s="288"/>
      <c r="BP225" s="288"/>
      <c r="BQ225" s="288"/>
      <c r="BR225" s="287"/>
      <c r="BS225" s="287"/>
      <c r="BT225" s="287"/>
    </row>
    <row r="226" spans="2:72" ht="27" customHeight="1">
      <c r="B226" s="639">
        <v>212</v>
      </c>
      <c r="C226" s="639" t="s">
        <v>2854</v>
      </c>
      <c r="D226" s="640" t="s">
        <v>984</v>
      </c>
      <c r="E226" s="640" t="s">
        <v>977</v>
      </c>
      <c r="F226" s="640">
        <f>IFERROR(VLOOKUP(C226,'Gebäude-Typen'!$A$7:$D$215,4,FALSE),"")</f>
        <v>1</v>
      </c>
      <c r="G226" s="641" t="s">
        <v>1276</v>
      </c>
      <c r="H226" s="640" t="s">
        <v>1066</v>
      </c>
      <c r="I226" s="639"/>
      <c r="J226" s="640" t="s">
        <v>2649</v>
      </c>
      <c r="K226" s="642">
        <v>17.29</v>
      </c>
      <c r="L226" s="639" t="s">
        <v>1067</v>
      </c>
      <c r="M226" s="639" t="s">
        <v>153</v>
      </c>
      <c r="N226" s="639" t="s">
        <v>153</v>
      </c>
      <c r="O226" s="639"/>
      <c r="P226" s="639" t="s">
        <v>89</v>
      </c>
      <c r="Q226" s="642" t="s">
        <v>2827</v>
      </c>
      <c r="R226" s="639"/>
      <c r="S226" s="729">
        <f>IFERROR(ROUND(VLOOKUP(M226,Reinigungstage,IF('Gebäude-Typen'!$C$6&lt;&gt;0,'Gebäude-Typen'!$C$6,VLOOKUP(C226,Gebäude_Typen,2,FALSE)),FALSE),2),"")</f>
        <v>0</v>
      </c>
      <c r="T226" s="729">
        <f>IFERROR(ROUND(VLOOKUP(N226,Reinigungstage,IF('Gebäude-Typen'!$C$6&lt;&gt;0,'Gebäude-Typen'!$C$6,VLOOKUP(C226,Gebäude_Typen,3,FALSE)),FALSE),2),"")</f>
        <v>0</v>
      </c>
      <c r="U226" s="730">
        <f t="shared" si="30"/>
        <v>17.98</v>
      </c>
      <c r="V226" s="731">
        <f>IFERROR(INDEX('2. Raumgruppen'!$A$1:$Y$33,MATCH(IF(ISERROR(SEARCH(" ",M226,1)),MID(M226,1,3),MID(M226,1,SEARCH(" ",M226,1)-1)),'2. Raumgruppen'!$B:$B,0),IF(ISERROR(SEARCH(" ",M226,1)),MATCH('2. Raumgruppen'!$L$8,'2. Raumgruppen'!$8:$8,0),MATCH(MID(M226,SEARCH(" ",M226,1)+1,3),'2. Raumgruppen'!$8:$8,0))),"")</f>
        <v>0</v>
      </c>
      <c r="W226" s="731">
        <f>IFERROR(INDEX('2. Raumgruppen'!$A$1:$Y$33,MATCH(IF(ISERROR(SEARCH(" ",N226,1)),MID(N226,1,3),MID(N226,1,SEARCH(" ",N226,1)-1)),'2. Raumgruppen'!$B:$B,0),IF(ISERROR(SEARCH(" ",N226,1)),MATCH('2. Raumgruppen'!$L$8,'2. Raumgruppen'!$8:$8,0),MATCH(MID(N226,SEARCH(" ",N226,1)+1,3),'2. Raumgruppen'!$8:$8,0))),"")</f>
        <v>0</v>
      </c>
      <c r="X226" s="732">
        <f t="shared" si="31"/>
        <v>0</v>
      </c>
      <c r="Y226" s="732">
        <f t="shared" si="32"/>
        <v>0</v>
      </c>
      <c r="Z226" s="733" t="str">
        <f t="shared" si="33"/>
        <v/>
      </c>
      <c r="AA226" s="732" t="str">
        <f t="shared" si="34"/>
        <v/>
      </c>
      <c r="AB226" s="643"/>
      <c r="AC226" s="276"/>
      <c r="AD226" s="277"/>
      <c r="AE226" s="278"/>
      <c r="AF226" s="278" t="str">
        <f t="shared" si="35"/>
        <v>n</v>
      </c>
      <c r="AG226" s="278"/>
      <c r="AH226" s="279">
        <f t="shared" si="36"/>
        <v>17.98</v>
      </c>
      <c r="AI226" s="279" t="str">
        <f t="shared" si="37"/>
        <v/>
      </c>
      <c r="AJ226" s="279" t="str">
        <f t="shared" si="38"/>
        <v/>
      </c>
      <c r="AK226" s="278"/>
      <c r="AL226" s="278"/>
      <c r="AM226" s="278"/>
      <c r="AN226" s="278"/>
      <c r="AO226" s="262"/>
      <c r="AP226" s="262"/>
      <c r="AQ226" s="262"/>
      <c r="AR226" s="262"/>
      <c r="AS226" s="262"/>
      <c r="AT226" s="262"/>
      <c r="AU226" s="262"/>
      <c r="AV226" s="262"/>
      <c r="AW226" s="264"/>
      <c r="AX226" s="262"/>
      <c r="AY226" s="264"/>
      <c r="AZ226" s="264"/>
    </row>
    <row r="227" spans="2:72" ht="27" customHeight="1">
      <c r="B227" s="639">
        <v>213</v>
      </c>
      <c r="C227" s="639" t="s">
        <v>2854</v>
      </c>
      <c r="D227" s="640" t="s">
        <v>984</v>
      </c>
      <c r="E227" s="640" t="s">
        <v>977</v>
      </c>
      <c r="F227" s="640">
        <f>IFERROR(VLOOKUP(C227,'Gebäude-Typen'!$A$7:$D$215,4,FALSE),"")</f>
        <v>1</v>
      </c>
      <c r="G227" s="641" t="s">
        <v>1277</v>
      </c>
      <c r="H227" s="640" t="s">
        <v>1066</v>
      </c>
      <c r="I227" s="639"/>
      <c r="J227" s="640" t="s">
        <v>2647</v>
      </c>
      <c r="K227" s="642">
        <v>10.86</v>
      </c>
      <c r="L227" s="639" t="s">
        <v>1067</v>
      </c>
      <c r="M227" s="639" t="s">
        <v>153</v>
      </c>
      <c r="N227" s="639" t="s">
        <v>153</v>
      </c>
      <c r="O227" s="639"/>
      <c r="P227" s="639" t="s">
        <v>89</v>
      </c>
      <c r="Q227" s="642" t="s">
        <v>2827</v>
      </c>
      <c r="R227" s="639"/>
      <c r="S227" s="729">
        <f>IFERROR(ROUND(VLOOKUP(M227,Reinigungstage,IF('Gebäude-Typen'!$C$6&lt;&gt;0,'Gebäude-Typen'!$C$6,VLOOKUP(C227,Gebäude_Typen,2,FALSE)),FALSE),2),"")</f>
        <v>0</v>
      </c>
      <c r="T227" s="729">
        <f>IFERROR(ROUND(VLOOKUP(N227,Reinigungstage,IF('Gebäude-Typen'!$C$6&lt;&gt;0,'Gebäude-Typen'!$C$6,VLOOKUP(C227,Gebäude_Typen,3,FALSE)),FALSE),2),"")</f>
        <v>0</v>
      </c>
      <c r="U227" s="730">
        <f t="shared" si="30"/>
        <v>17.98</v>
      </c>
      <c r="V227" s="731">
        <f>IFERROR(INDEX('2. Raumgruppen'!$A$1:$Y$33,MATCH(IF(ISERROR(SEARCH(" ",M227,1)),MID(M227,1,3),MID(M227,1,SEARCH(" ",M227,1)-1)),'2. Raumgruppen'!$B:$B,0),IF(ISERROR(SEARCH(" ",M227,1)),MATCH('2. Raumgruppen'!$L$8,'2. Raumgruppen'!$8:$8,0),MATCH(MID(M227,SEARCH(" ",M227,1)+1,3),'2. Raumgruppen'!$8:$8,0))),"")</f>
        <v>0</v>
      </c>
      <c r="W227" s="731">
        <f>IFERROR(INDEX('2. Raumgruppen'!$A$1:$Y$33,MATCH(IF(ISERROR(SEARCH(" ",N227,1)),MID(N227,1,3),MID(N227,1,SEARCH(" ",N227,1)-1)),'2. Raumgruppen'!$B:$B,0),IF(ISERROR(SEARCH(" ",N227,1)),MATCH('2. Raumgruppen'!$L$8,'2. Raumgruppen'!$8:$8,0),MATCH(MID(N227,SEARCH(" ",N227,1)+1,3),'2. Raumgruppen'!$8:$8,0))),"")</f>
        <v>0</v>
      </c>
      <c r="X227" s="732">
        <f t="shared" si="31"/>
        <v>0</v>
      </c>
      <c r="Y227" s="732">
        <f t="shared" si="32"/>
        <v>0</v>
      </c>
      <c r="Z227" s="733" t="str">
        <f t="shared" si="33"/>
        <v/>
      </c>
      <c r="AA227" s="732" t="str">
        <f t="shared" si="34"/>
        <v/>
      </c>
      <c r="AB227" s="643"/>
      <c r="AC227" s="276"/>
      <c r="AD227" s="277"/>
      <c r="AE227" s="278"/>
      <c r="AF227" s="278" t="str">
        <f t="shared" si="35"/>
        <v>n</v>
      </c>
      <c r="AG227" s="278"/>
      <c r="AH227" s="279">
        <f t="shared" si="36"/>
        <v>17.98</v>
      </c>
      <c r="AI227" s="279" t="str">
        <f t="shared" si="37"/>
        <v/>
      </c>
      <c r="AJ227" s="279" t="str">
        <f t="shared" si="38"/>
        <v/>
      </c>
      <c r="AK227" s="278"/>
      <c r="AL227" s="278"/>
      <c r="AM227" s="278"/>
      <c r="AN227" s="278"/>
      <c r="AO227" s="262"/>
      <c r="AP227" s="262"/>
      <c r="AQ227" s="262"/>
      <c r="AR227" s="262"/>
      <c r="AS227" s="262"/>
      <c r="AT227" s="262"/>
      <c r="AU227" s="262"/>
      <c r="AV227" s="262"/>
      <c r="AW227" s="262"/>
      <c r="AX227" s="262"/>
      <c r="AY227" s="262"/>
      <c r="AZ227" s="264"/>
    </row>
    <row r="228" spans="2:72" ht="27" customHeight="1">
      <c r="B228" s="639">
        <v>214</v>
      </c>
      <c r="C228" s="639" t="s">
        <v>2854</v>
      </c>
      <c r="D228" s="640" t="s">
        <v>984</v>
      </c>
      <c r="E228" s="640" t="s">
        <v>977</v>
      </c>
      <c r="F228" s="640">
        <f>IFERROR(VLOOKUP(C228,'Gebäude-Typen'!$A$7:$D$215,4,FALSE),"")</f>
        <v>1</v>
      </c>
      <c r="G228" s="641" t="s">
        <v>1278</v>
      </c>
      <c r="H228" s="640" t="s">
        <v>1049</v>
      </c>
      <c r="I228" s="639"/>
      <c r="J228" s="640" t="s">
        <v>2651</v>
      </c>
      <c r="K228" s="642">
        <v>8.35</v>
      </c>
      <c r="L228" s="639" t="s">
        <v>1050</v>
      </c>
      <c r="M228" s="639" t="s">
        <v>153</v>
      </c>
      <c r="N228" s="639" t="s">
        <v>153</v>
      </c>
      <c r="O228" s="639"/>
      <c r="P228" s="639"/>
      <c r="Q228" s="642"/>
      <c r="R228" s="639"/>
      <c r="S228" s="729">
        <f>IFERROR(ROUND(VLOOKUP(M228,Reinigungstage,IF('Gebäude-Typen'!$C$6&lt;&gt;0,'Gebäude-Typen'!$C$6,VLOOKUP(C228,Gebäude_Typen,2,FALSE)),FALSE),2),"")</f>
        <v>0</v>
      </c>
      <c r="T228" s="729">
        <f>IFERROR(ROUND(VLOOKUP(N228,Reinigungstage,IF('Gebäude-Typen'!$C$6&lt;&gt;0,'Gebäude-Typen'!$C$6,VLOOKUP(C228,Gebäude_Typen,3,FALSE)),FALSE),2),"")</f>
        <v>0</v>
      </c>
      <c r="U228" s="730">
        <f t="shared" si="30"/>
        <v>17.98</v>
      </c>
      <c r="V228" s="731">
        <f>IFERROR(INDEX('2. Raumgruppen'!$A$1:$Y$33,MATCH(IF(ISERROR(SEARCH(" ",M228,1)),MID(M228,1,3),MID(M228,1,SEARCH(" ",M228,1)-1)),'2. Raumgruppen'!$B:$B,0),IF(ISERROR(SEARCH(" ",M228,1)),MATCH('2. Raumgruppen'!$L$8,'2. Raumgruppen'!$8:$8,0),MATCH(MID(M228,SEARCH(" ",M228,1)+1,3),'2. Raumgruppen'!$8:$8,0))),"")</f>
        <v>0</v>
      </c>
      <c r="W228" s="731">
        <f>IFERROR(INDEX('2. Raumgruppen'!$A$1:$Y$33,MATCH(IF(ISERROR(SEARCH(" ",N228,1)),MID(N228,1,3),MID(N228,1,SEARCH(" ",N228,1)-1)),'2. Raumgruppen'!$B:$B,0),IF(ISERROR(SEARCH(" ",N228,1)),MATCH('2. Raumgruppen'!$L$8,'2. Raumgruppen'!$8:$8,0),MATCH(MID(N228,SEARCH(" ",N228,1)+1,3),'2. Raumgruppen'!$8:$8,0))),"")</f>
        <v>0</v>
      </c>
      <c r="X228" s="732">
        <f t="shared" si="31"/>
        <v>0</v>
      </c>
      <c r="Y228" s="732">
        <f t="shared" si="32"/>
        <v>0</v>
      </c>
      <c r="Z228" s="733" t="str">
        <f t="shared" si="33"/>
        <v/>
      </c>
      <c r="AA228" s="732" t="str">
        <f t="shared" si="34"/>
        <v/>
      </c>
      <c r="AB228" s="643"/>
      <c r="AC228" s="276"/>
      <c r="AD228" s="277"/>
      <c r="AE228" s="278"/>
      <c r="AF228" s="278" t="str">
        <f t="shared" si="35"/>
        <v>n</v>
      </c>
      <c r="AG228" s="278"/>
      <c r="AH228" s="279">
        <f t="shared" si="36"/>
        <v>17.98</v>
      </c>
      <c r="AI228" s="279" t="str">
        <f t="shared" si="37"/>
        <v/>
      </c>
      <c r="AJ228" s="279" t="str">
        <f t="shared" si="38"/>
        <v/>
      </c>
      <c r="AK228" s="278"/>
      <c r="AL228" s="278"/>
      <c r="AM228" s="278"/>
      <c r="AN228" s="278"/>
      <c r="AO228" s="262"/>
      <c r="AP228" s="262"/>
      <c r="AQ228" s="262"/>
      <c r="AR228" s="262"/>
      <c r="AS228" s="262"/>
      <c r="AT228" s="262"/>
      <c r="AU228" s="262"/>
      <c r="AV228" s="262"/>
      <c r="AW228" s="262"/>
      <c r="AX228" s="262"/>
      <c r="AY228" s="262"/>
      <c r="AZ228" s="262"/>
    </row>
    <row r="229" spans="2:72" ht="27" customHeight="1">
      <c r="B229" s="639">
        <v>215</v>
      </c>
      <c r="C229" s="639" t="s">
        <v>2854</v>
      </c>
      <c r="D229" s="640" t="s">
        <v>984</v>
      </c>
      <c r="E229" s="640" t="s">
        <v>977</v>
      </c>
      <c r="F229" s="640">
        <f>IFERROR(VLOOKUP(C229,'Gebäude-Typen'!$A$7:$D$215,4,FALSE),"")</f>
        <v>1</v>
      </c>
      <c r="G229" s="641" t="s">
        <v>1279</v>
      </c>
      <c r="H229" s="640" t="s">
        <v>1272</v>
      </c>
      <c r="I229" s="639"/>
      <c r="J229" s="640" t="s">
        <v>2648</v>
      </c>
      <c r="K229" s="642">
        <v>1.59</v>
      </c>
      <c r="L229" s="639" t="s">
        <v>1011</v>
      </c>
      <c r="M229" s="639" t="s">
        <v>2628</v>
      </c>
      <c r="N229" s="639" t="s">
        <v>2628</v>
      </c>
      <c r="O229" s="639"/>
      <c r="P229" s="639"/>
      <c r="Q229" s="642"/>
      <c r="R229" s="639"/>
      <c r="S229" s="729">
        <f>IFERROR(ROUND(VLOOKUP(M229,Reinigungstage,IF('Gebäude-Typen'!$C$6&lt;&gt;0,'Gebäude-Typen'!$C$6,VLOOKUP(C229,Gebäude_Typen,2,FALSE)),FALSE),2),"")</f>
        <v>180.46</v>
      </c>
      <c r="T229" s="729">
        <f>IFERROR(ROUND(VLOOKUP(N229,Reinigungstage,IF('Gebäude-Typen'!$C$6&lt;&gt;0,'Gebäude-Typen'!$C$6,VLOOKUP(C229,Gebäude_Typen,3,FALSE)),FALSE),2),"")</f>
        <v>60</v>
      </c>
      <c r="U229" s="730">
        <f t="shared" si="30"/>
        <v>17.98</v>
      </c>
      <c r="V229" s="731">
        <f>IFERROR(INDEX('2. Raumgruppen'!$A$1:$Y$33,MATCH(IF(ISERROR(SEARCH(" ",M229,1)),MID(M229,1,3),MID(M229,1,SEARCH(" ",M229,1)-1)),'2. Raumgruppen'!$B:$B,0),IF(ISERROR(SEARCH(" ",M229,1)),MATCH('2. Raumgruppen'!$L$8,'2. Raumgruppen'!$8:$8,0),MATCH(MID(M229,SEARCH(" ",M229,1)+1,3),'2. Raumgruppen'!$8:$8,0))),"")</f>
        <v>0</v>
      </c>
      <c r="W229" s="731">
        <f>IFERROR(INDEX('2. Raumgruppen'!$A$1:$Y$33,MATCH(IF(ISERROR(SEARCH(" ",N229,1)),MID(N229,1,3),MID(N229,1,SEARCH(" ",N229,1)-1)),'2. Raumgruppen'!$B:$B,0),IF(ISERROR(SEARCH(" ",N229,1)),MATCH('2. Raumgruppen'!$L$8,'2. Raumgruppen'!$8:$8,0),MATCH(MID(N229,SEARCH(" ",N229,1)+1,3),'2. Raumgruppen'!$8:$8,0))),"")</f>
        <v>0</v>
      </c>
      <c r="X229" s="732">
        <f t="shared" si="31"/>
        <v>286.93140000000005</v>
      </c>
      <c r="Y229" s="732">
        <f t="shared" si="32"/>
        <v>95.4</v>
      </c>
      <c r="Z229" s="733" t="str">
        <f t="shared" si="33"/>
        <v/>
      </c>
      <c r="AA229" s="732" t="str">
        <f t="shared" si="34"/>
        <v/>
      </c>
      <c r="AB229" s="643"/>
      <c r="AC229" s="276"/>
      <c r="AD229" s="277"/>
      <c r="AE229" s="278"/>
      <c r="AF229" s="278" t="str">
        <f t="shared" si="35"/>
        <v>c</v>
      </c>
      <c r="AG229" s="278"/>
      <c r="AH229" s="279">
        <f t="shared" si="36"/>
        <v>17.98</v>
      </c>
      <c r="AI229" s="279" t="str">
        <f t="shared" si="37"/>
        <v/>
      </c>
      <c r="AJ229" s="279" t="str">
        <f t="shared" si="38"/>
        <v/>
      </c>
      <c r="AK229" s="278"/>
      <c r="AL229" s="278"/>
      <c r="AM229" s="278"/>
      <c r="AN229" s="278"/>
      <c r="AO229" s="262"/>
      <c r="AP229" s="262"/>
      <c r="AQ229" s="262"/>
      <c r="AR229" s="262"/>
      <c r="AS229" s="262"/>
      <c r="AT229" s="262"/>
      <c r="AU229" s="262"/>
      <c r="AV229" s="262"/>
      <c r="AW229" s="262"/>
      <c r="AX229" s="264"/>
      <c r="AY229" s="264"/>
      <c r="AZ229" s="262"/>
    </row>
    <row r="230" spans="2:72" ht="54.75" customHeight="1">
      <c r="B230" s="639">
        <v>216</v>
      </c>
      <c r="C230" s="639" t="s">
        <v>2855</v>
      </c>
      <c r="D230" s="640" t="s">
        <v>985</v>
      </c>
      <c r="E230" s="640" t="s">
        <v>977</v>
      </c>
      <c r="F230" s="640">
        <f>IFERROR(VLOOKUP(C230,'Gebäude-Typen'!$A$7:$D$215,4,FALSE),"")</f>
        <v>1</v>
      </c>
      <c r="G230" s="641" t="s">
        <v>1280</v>
      </c>
      <c r="H230" s="640" t="s">
        <v>2927</v>
      </c>
      <c r="I230" s="639"/>
      <c r="J230" s="640" t="s">
        <v>2655</v>
      </c>
      <c r="K230" s="642">
        <v>395.55</v>
      </c>
      <c r="L230" s="639" t="s">
        <v>1281</v>
      </c>
      <c r="M230" s="639" t="s">
        <v>2633</v>
      </c>
      <c r="N230" s="639" t="s">
        <v>2634</v>
      </c>
      <c r="O230" s="639" t="s">
        <v>2956</v>
      </c>
      <c r="P230" s="639" t="s">
        <v>2948</v>
      </c>
      <c r="Q230" s="642" t="s">
        <v>2830</v>
      </c>
      <c r="R230" s="639" t="s">
        <v>818</v>
      </c>
      <c r="S230" s="729">
        <f>IFERROR(ROUND(VLOOKUP(M230,Reinigungstage,IF('Gebäude-Typen'!$C$6&lt;&gt;0,'Gebäude-Typen'!$C$6,VLOOKUP(C230,Gebäude_Typen,2,FALSE)),FALSE),2),"")</f>
        <v>108.28</v>
      </c>
      <c r="T230" s="729">
        <f>IFERROR(ROUND(VLOOKUP(N230,Reinigungstage,IF('Gebäude-Typen'!$C$6&lt;&gt;0,'Gebäude-Typen'!$C$6,VLOOKUP(C230,Gebäude_Typen,3,FALSE)),FALSE),2),"")</f>
        <v>12</v>
      </c>
      <c r="U230" s="730">
        <f t="shared" si="30"/>
        <v>17.98</v>
      </c>
      <c r="V230" s="731">
        <f>IFERROR(INDEX('2. Raumgruppen'!$A$1:$Y$33,MATCH(IF(ISERROR(SEARCH(" ",M230,1)),MID(M230,1,3),MID(M230,1,SEARCH(" ",M230,1)-1)),'2. Raumgruppen'!$B:$B,0),IF(ISERROR(SEARCH(" ",M230,1)),MATCH('2. Raumgruppen'!$L$8,'2. Raumgruppen'!$8:$8,0),MATCH(MID(M230,SEARCH(" ",M230,1)+1,3),'2. Raumgruppen'!$8:$8,0))),"")</f>
        <v>0</v>
      </c>
      <c r="W230" s="731">
        <f>IFERROR(INDEX('2. Raumgruppen'!$A$1:$Y$33,MATCH(IF(ISERROR(SEARCH(" ",N230,1)),MID(N230,1,3),MID(N230,1,SEARCH(" ",N230,1)-1)),'2. Raumgruppen'!$B:$B,0),IF(ISERROR(SEARCH(" ",N230,1)),MATCH('2. Raumgruppen'!$L$8,'2. Raumgruppen'!$8:$8,0),MATCH(MID(N230,SEARCH(" ",N230,1)+1,3),'2. Raumgruppen'!$8:$8,0))),"")</f>
        <v>0</v>
      </c>
      <c r="X230" s="732">
        <f t="shared" si="31"/>
        <v>42830.154000000002</v>
      </c>
      <c r="Y230" s="732">
        <f t="shared" si="32"/>
        <v>4746.6000000000004</v>
      </c>
      <c r="Z230" s="733" t="str">
        <f t="shared" si="33"/>
        <v/>
      </c>
      <c r="AA230" s="732" t="str">
        <f t="shared" si="34"/>
        <v/>
      </c>
      <c r="AB230" s="643"/>
      <c r="AC230" s="276"/>
      <c r="AD230" s="277"/>
      <c r="AE230" s="278"/>
      <c r="AF230" s="278" t="str">
        <f t="shared" si="35"/>
        <v>k</v>
      </c>
      <c r="AG230" s="278"/>
      <c r="AH230" s="279">
        <f t="shared" si="36"/>
        <v>17.98</v>
      </c>
      <c r="AI230" s="279" t="str">
        <f t="shared" si="37"/>
        <v/>
      </c>
      <c r="AJ230" s="279" t="str">
        <f t="shared" si="38"/>
        <v/>
      </c>
      <c r="AK230" s="278"/>
      <c r="AL230" s="278"/>
      <c r="AM230" s="278"/>
      <c r="AN230" s="278"/>
      <c r="AO230" s="262"/>
      <c r="AP230" s="262"/>
      <c r="AQ230" s="262"/>
      <c r="AR230" s="262"/>
      <c r="AS230" s="262"/>
      <c r="AT230" s="262"/>
      <c r="AU230" s="262"/>
      <c r="AV230" s="262"/>
      <c r="AW230" s="264"/>
      <c r="AX230" s="262"/>
      <c r="AY230" s="262"/>
      <c r="AZ230" s="262"/>
    </row>
    <row r="231" spans="2:72" ht="27" customHeight="1">
      <c r="B231" s="639">
        <v>217</v>
      </c>
      <c r="C231" s="639" t="s">
        <v>2855</v>
      </c>
      <c r="D231" s="640" t="s">
        <v>985</v>
      </c>
      <c r="E231" s="640" t="s">
        <v>977</v>
      </c>
      <c r="F231" s="640">
        <f>IFERROR(VLOOKUP(C231,'Gebäude-Typen'!$A$7:$D$215,4,FALSE),"")</f>
        <v>1</v>
      </c>
      <c r="G231" s="641" t="s">
        <v>1282</v>
      </c>
      <c r="H231" s="640" t="s">
        <v>1045</v>
      </c>
      <c r="I231" s="639"/>
      <c r="J231" s="640" t="s">
        <v>2647</v>
      </c>
      <c r="K231" s="642">
        <v>246.09</v>
      </c>
      <c r="L231" s="639" t="s">
        <v>1171</v>
      </c>
      <c r="M231" s="639" t="s">
        <v>2620</v>
      </c>
      <c r="N231" s="639" t="s">
        <v>2621</v>
      </c>
      <c r="O231" s="639" t="s">
        <v>2955</v>
      </c>
      <c r="P231" s="639" t="s">
        <v>2947</v>
      </c>
      <c r="Q231" s="642"/>
      <c r="R231" s="639" t="s">
        <v>818</v>
      </c>
      <c r="S231" s="729">
        <f>IFERROR(ROUND(VLOOKUP(M231,Reinigungstage,IF('Gebäude-Typen'!$C$6&lt;&gt;0,'Gebäude-Typen'!$C$6,VLOOKUP(C231,Gebäude_Typen,2,FALSE)),FALSE),2),"")</f>
        <v>108.28</v>
      </c>
      <c r="T231" s="729">
        <f>IFERROR(ROUND(VLOOKUP(N231,Reinigungstage,IF('Gebäude-Typen'!$C$6&lt;&gt;0,'Gebäude-Typen'!$C$6,VLOOKUP(C231,Gebäude_Typen,3,FALSE)),FALSE),2),"")</f>
        <v>12</v>
      </c>
      <c r="U231" s="730">
        <f t="shared" si="30"/>
        <v>17.98</v>
      </c>
      <c r="V231" s="731">
        <f>IFERROR(INDEX('2. Raumgruppen'!$A$1:$Y$33,MATCH(IF(ISERROR(SEARCH(" ",M231,1)),MID(M231,1,3),MID(M231,1,SEARCH(" ",M231,1)-1)),'2. Raumgruppen'!$B:$B,0),IF(ISERROR(SEARCH(" ",M231,1)),MATCH('2. Raumgruppen'!$L$8,'2. Raumgruppen'!$8:$8,0),MATCH(MID(M231,SEARCH(" ",M231,1)+1,3),'2. Raumgruppen'!$8:$8,0))),"")</f>
        <v>0</v>
      </c>
      <c r="W231" s="731">
        <f>IFERROR(INDEX('2. Raumgruppen'!$A$1:$Y$33,MATCH(IF(ISERROR(SEARCH(" ",N231,1)),MID(N231,1,3),MID(N231,1,SEARCH(" ",N231,1)-1)),'2. Raumgruppen'!$B:$B,0),IF(ISERROR(SEARCH(" ",N231,1)),MATCH('2. Raumgruppen'!$L$8,'2. Raumgruppen'!$8:$8,0),MATCH(MID(N231,SEARCH(" ",N231,1)+1,3),'2. Raumgruppen'!$8:$8,0))),"")</f>
        <v>0</v>
      </c>
      <c r="X231" s="732">
        <f t="shared" si="31"/>
        <v>26646.625200000002</v>
      </c>
      <c r="Y231" s="732">
        <f t="shared" si="32"/>
        <v>2953.08</v>
      </c>
      <c r="Z231" s="733" t="str">
        <f t="shared" si="33"/>
        <v/>
      </c>
      <c r="AA231" s="732" t="str">
        <f t="shared" si="34"/>
        <v/>
      </c>
      <c r="AB231" s="643"/>
      <c r="AC231" s="276"/>
      <c r="AD231" s="277"/>
      <c r="AE231" s="278"/>
      <c r="AF231" s="278" t="str">
        <f t="shared" si="35"/>
        <v>f</v>
      </c>
      <c r="AG231" s="278"/>
      <c r="AH231" s="279">
        <f t="shared" si="36"/>
        <v>17.98</v>
      </c>
      <c r="AI231" s="279" t="str">
        <f t="shared" si="37"/>
        <v/>
      </c>
      <c r="AJ231" s="279" t="str">
        <f t="shared" si="38"/>
        <v/>
      </c>
      <c r="AK231" s="278"/>
      <c r="AL231" s="278"/>
      <c r="AM231" s="278"/>
      <c r="AN231" s="278"/>
      <c r="AO231" s="262"/>
      <c r="AP231" s="262"/>
      <c r="AQ231" s="262"/>
      <c r="AR231" s="262"/>
      <c r="AS231" s="262"/>
      <c r="AT231" s="262"/>
      <c r="AU231" s="262"/>
      <c r="AV231" s="262"/>
      <c r="AW231" s="262"/>
      <c r="AX231" s="264"/>
      <c r="AY231" s="262"/>
      <c r="AZ231" s="264"/>
    </row>
    <row r="232" spans="2:72" ht="27" customHeight="1">
      <c r="B232" s="639">
        <v>218</v>
      </c>
      <c r="C232" s="639" t="s">
        <v>2855</v>
      </c>
      <c r="D232" s="640" t="s">
        <v>985</v>
      </c>
      <c r="E232" s="640" t="s">
        <v>977</v>
      </c>
      <c r="F232" s="640">
        <f>IFERROR(VLOOKUP(C232,'Gebäude-Typen'!$A$7:$D$215,4,FALSE),"")</f>
        <v>1</v>
      </c>
      <c r="G232" s="641" t="s">
        <v>1283</v>
      </c>
      <c r="H232" s="640" t="s">
        <v>1168</v>
      </c>
      <c r="I232" s="639"/>
      <c r="J232" s="640" t="s">
        <v>2648</v>
      </c>
      <c r="K232" s="642">
        <v>8.35</v>
      </c>
      <c r="L232" s="639" t="s">
        <v>1169</v>
      </c>
      <c r="M232" s="639" t="s">
        <v>2620</v>
      </c>
      <c r="N232" s="639" t="s">
        <v>2621</v>
      </c>
      <c r="O232" s="639"/>
      <c r="P232" s="639"/>
      <c r="Q232" s="642"/>
      <c r="R232" s="639"/>
      <c r="S232" s="729">
        <f>IFERROR(ROUND(VLOOKUP(M232,Reinigungstage,IF('Gebäude-Typen'!$C$6&lt;&gt;0,'Gebäude-Typen'!$C$6,VLOOKUP(C232,Gebäude_Typen,2,FALSE)),FALSE),2),"")</f>
        <v>108.28</v>
      </c>
      <c r="T232" s="729">
        <f>IFERROR(ROUND(VLOOKUP(N232,Reinigungstage,IF('Gebäude-Typen'!$C$6&lt;&gt;0,'Gebäude-Typen'!$C$6,VLOOKUP(C232,Gebäude_Typen,3,FALSE)),FALSE),2),"")</f>
        <v>12</v>
      </c>
      <c r="U232" s="730">
        <f t="shared" si="30"/>
        <v>17.98</v>
      </c>
      <c r="V232" s="731">
        <f>IFERROR(INDEX('2. Raumgruppen'!$A$1:$Y$33,MATCH(IF(ISERROR(SEARCH(" ",M232,1)),MID(M232,1,3),MID(M232,1,SEARCH(" ",M232,1)-1)),'2. Raumgruppen'!$B:$B,0),IF(ISERROR(SEARCH(" ",M232,1)),MATCH('2. Raumgruppen'!$L$8,'2. Raumgruppen'!$8:$8,0),MATCH(MID(M232,SEARCH(" ",M232,1)+1,3),'2. Raumgruppen'!$8:$8,0))),"")</f>
        <v>0</v>
      </c>
      <c r="W232" s="731">
        <f>IFERROR(INDEX('2. Raumgruppen'!$A$1:$Y$33,MATCH(IF(ISERROR(SEARCH(" ",N232,1)),MID(N232,1,3),MID(N232,1,SEARCH(" ",N232,1)-1)),'2. Raumgruppen'!$B:$B,0),IF(ISERROR(SEARCH(" ",N232,1)),MATCH('2. Raumgruppen'!$L$8,'2. Raumgruppen'!$8:$8,0),MATCH(MID(N232,SEARCH(" ",N232,1)+1,3),'2. Raumgruppen'!$8:$8,0))),"")</f>
        <v>0</v>
      </c>
      <c r="X232" s="732">
        <f t="shared" si="31"/>
        <v>904.13799999999992</v>
      </c>
      <c r="Y232" s="732">
        <f t="shared" si="32"/>
        <v>100.19999999999999</v>
      </c>
      <c r="Z232" s="733" t="str">
        <f t="shared" si="33"/>
        <v/>
      </c>
      <c r="AA232" s="732" t="str">
        <f t="shared" si="34"/>
        <v/>
      </c>
      <c r="AB232" s="643"/>
      <c r="AC232" s="276"/>
      <c r="AD232" s="277"/>
      <c r="AE232" s="278"/>
      <c r="AF232" s="278" t="str">
        <f t="shared" si="35"/>
        <v>f</v>
      </c>
      <c r="AG232" s="278"/>
      <c r="AH232" s="279">
        <f t="shared" si="36"/>
        <v>17.98</v>
      </c>
      <c r="AI232" s="279" t="str">
        <f t="shared" si="37"/>
        <v/>
      </c>
      <c r="AJ232" s="279" t="str">
        <f t="shared" si="38"/>
        <v/>
      </c>
      <c r="AK232" s="278"/>
      <c r="AL232" s="278"/>
      <c r="AM232" s="278"/>
      <c r="AN232" s="278"/>
      <c r="AO232" s="262"/>
      <c r="AP232" s="262"/>
      <c r="AQ232" s="262"/>
      <c r="AR232" s="262"/>
      <c r="AS232" s="262"/>
      <c r="AT232" s="262"/>
      <c r="AU232" s="262"/>
      <c r="AV232" s="262"/>
      <c r="AW232" s="264"/>
      <c r="AX232" s="264"/>
      <c r="AY232" s="262"/>
      <c r="AZ232" s="262"/>
    </row>
    <row r="233" spans="2:72" ht="27" customHeight="1">
      <c r="B233" s="639">
        <v>219</v>
      </c>
      <c r="C233" s="639" t="s">
        <v>2855</v>
      </c>
      <c r="D233" s="640" t="s">
        <v>985</v>
      </c>
      <c r="E233" s="640" t="s">
        <v>977</v>
      </c>
      <c r="F233" s="640">
        <f>IFERROR(VLOOKUP(C233,'Gebäude-Typen'!$A$7:$D$215,4,FALSE),"")</f>
        <v>1</v>
      </c>
      <c r="G233" s="641" t="s">
        <v>1284</v>
      </c>
      <c r="H233" s="640" t="s">
        <v>1026</v>
      </c>
      <c r="I233" s="639"/>
      <c r="J233" s="640" t="s">
        <v>2649</v>
      </c>
      <c r="K233" s="642">
        <v>215.27</v>
      </c>
      <c r="L233" s="639" t="s">
        <v>1027</v>
      </c>
      <c r="M233" s="639" t="s">
        <v>2623</v>
      </c>
      <c r="N233" s="639" t="s">
        <v>153</v>
      </c>
      <c r="O233" s="639"/>
      <c r="P233" s="639"/>
      <c r="Q233" s="642"/>
      <c r="R233" s="639"/>
      <c r="S233" s="729">
        <f>IFERROR(ROUND(VLOOKUP(M233,Reinigungstage,IF('Gebäude-Typen'!$C$6&lt;&gt;0,'Gebäude-Typen'!$C$6,VLOOKUP(C233,Gebäude_Typen,2,FALSE)),FALSE),2),"")</f>
        <v>108.28</v>
      </c>
      <c r="T233" s="729">
        <f>IFERROR(ROUND(VLOOKUP(N233,Reinigungstage,IF('Gebäude-Typen'!$C$6&lt;&gt;0,'Gebäude-Typen'!$C$6,VLOOKUP(C233,Gebäude_Typen,3,FALSE)),FALSE),2),"")</f>
        <v>0</v>
      </c>
      <c r="U233" s="730">
        <f t="shared" si="30"/>
        <v>17.98</v>
      </c>
      <c r="V233" s="731">
        <f>IFERROR(INDEX('2. Raumgruppen'!$A$1:$Y$33,MATCH(IF(ISERROR(SEARCH(" ",M233,1)),MID(M233,1,3),MID(M233,1,SEARCH(" ",M233,1)-1)),'2. Raumgruppen'!$B:$B,0),IF(ISERROR(SEARCH(" ",M233,1)),MATCH('2. Raumgruppen'!$L$8,'2. Raumgruppen'!$8:$8,0),MATCH(MID(M233,SEARCH(" ",M233,1)+1,3),'2. Raumgruppen'!$8:$8,0))),"")</f>
        <v>0</v>
      </c>
      <c r="W233" s="731">
        <f>IFERROR(INDEX('2. Raumgruppen'!$A$1:$Y$33,MATCH(IF(ISERROR(SEARCH(" ",N233,1)),MID(N233,1,3),MID(N233,1,SEARCH(" ",N233,1)-1)),'2. Raumgruppen'!$B:$B,0),IF(ISERROR(SEARCH(" ",N233,1)),MATCH('2. Raumgruppen'!$L$8,'2. Raumgruppen'!$8:$8,0),MATCH(MID(N233,SEARCH(" ",N233,1)+1,3),'2. Raumgruppen'!$8:$8,0))),"")</f>
        <v>0</v>
      </c>
      <c r="X233" s="732">
        <f t="shared" si="31"/>
        <v>23309.435600000001</v>
      </c>
      <c r="Y233" s="732">
        <f t="shared" si="32"/>
        <v>0</v>
      </c>
      <c r="Z233" s="733" t="str">
        <f>IFERROR(IF(V233="","",(X233/V233)),"")</f>
        <v/>
      </c>
      <c r="AA233" s="732" t="str">
        <f t="shared" si="34"/>
        <v/>
      </c>
      <c r="AB233" s="643"/>
      <c r="AC233" s="276"/>
      <c r="AD233" s="277"/>
      <c r="AE233" s="278"/>
      <c r="AF233" s="278" t="str">
        <f t="shared" si="35"/>
        <v>n</v>
      </c>
      <c r="AG233" s="278"/>
      <c r="AH233" s="279">
        <f t="shared" si="36"/>
        <v>17.98</v>
      </c>
      <c r="AI233" s="279" t="str">
        <f t="shared" si="37"/>
        <v/>
      </c>
      <c r="AJ233" s="279" t="str">
        <f t="shared" si="38"/>
        <v/>
      </c>
      <c r="AK233" s="278"/>
      <c r="AL233" s="278"/>
      <c r="AM233" s="278"/>
      <c r="AN233" s="278"/>
      <c r="AO233" s="262"/>
      <c r="AP233" s="262"/>
      <c r="AQ233" s="262"/>
      <c r="AR233" s="262"/>
      <c r="AS233" s="262"/>
      <c r="AT233" s="262"/>
      <c r="AU233" s="262"/>
      <c r="AV233" s="262"/>
      <c r="AW233" s="278"/>
      <c r="AX233" s="262"/>
      <c r="AY233" s="262"/>
      <c r="AZ233" s="264"/>
    </row>
    <row r="234" spans="2:72" ht="27" customHeight="1">
      <c r="B234" s="639">
        <v>220</v>
      </c>
      <c r="C234" s="639" t="s">
        <v>2855</v>
      </c>
      <c r="D234" s="640" t="s">
        <v>985</v>
      </c>
      <c r="E234" s="640" t="s">
        <v>977</v>
      </c>
      <c r="F234" s="640">
        <f>IFERROR(VLOOKUP(C234,'Gebäude-Typen'!$A$7:$D$215,4,FALSE),"")</f>
        <v>1</v>
      </c>
      <c r="G234" s="641" t="s">
        <v>1285</v>
      </c>
      <c r="H234" s="640" t="s">
        <v>1286</v>
      </c>
      <c r="I234" s="639"/>
      <c r="J234" s="640" t="s">
        <v>2647</v>
      </c>
      <c r="K234" s="642">
        <v>12.86</v>
      </c>
      <c r="L234" s="639" t="s">
        <v>1006</v>
      </c>
      <c r="M234" s="639" t="s">
        <v>2626</v>
      </c>
      <c r="N234" s="639" t="s">
        <v>2627</v>
      </c>
      <c r="O234" s="639"/>
      <c r="P234" s="639"/>
      <c r="Q234" s="642"/>
      <c r="R234" s="639"/>
      <c r="S234" s="729">
        <f>IFERROR(ROUND(VLOOKUP(M234,Reinigungstage,IF('Gebäude-Typen'!$C$6&lt;&gt;0,'Gebäude-Typen'!$C$6,VLOOKUP(C234,Gebäude_Typen,2,FALSE)),FALSE),2),"")</f>
        <v>108.28</v>
      </c>
      <c r="T234" s="729">
        <f>IFERROR(ROUND(VLOOKUP(N234,Reinigungstage,IF('Gebäude-Typen'!$C$6&lt;&gt;0,'Gebäude-Typen'!$C$6,VLOOKUP(C234,Gebäude_Typen,3,FALSE)),FALSE),2),"")</f>
        <v>12</v>
      </c>
      <c r="U234" s="730">
        <f t="shared" si="30"/>
        <v>17.98</v>
      </c>
      <c r="V234" s="731">
        <f>IFERROR(INDEX('2. Raumgruppen'!$A$1:$Y$33,MATCH(IF(ISERROR(SEARCH(" ",M234,1)),MID(M234,1,3),MID(M234,1,SEARCH(" ",M234,1)-1)),'2. Raumgruppen'!$B:$B,0),IF(ISERROR(SEARCH(" ",M234,1)),MATCH('2. Raumgruppen'!$L$8,'2. Raumgruppen'!$8:$8,0),MATCH(MID(M234,SEARCH(" ",M234,1)+1,3),'2. Raumgruppen'!$8:$8,0))),"")</f>
        <v>0</v>
      </c>
      <c r="W234" s="731">
        <f>IFERROR(INDEX('2. Raumgruppen'!$A$1:$Y$33,MATCH(IF(ISERROR(SEARCH(" ",N234,1)),MID(N234,1,3),MID(N234,1,SEARCH(" ",N234,1)-1)),'2. Raumgruppen'!$B:$B,0),IF(ISERROR(SEARCH(" ",N234,1)),MATCH('2. Raumgruppen'!$L$8,'2. Raumgruppen'!$8:$8,0),MATCH(MID(N234,SEARCH(" ",N234,1)+1,3),'2. Raumgruppen'!$8:$8,0))),"")</f>
        <v>0</v>
      </c>
      <c r="X234" s="732">
        <f t="shared" si="31"/>
        <v>1392.4808</v>
      </c>
      <c r="Y234" s="732">
        <f t="shared" si="32"/>
        <v>154.32</v>
      </c>
      <c r="Z234" s="733" t="str">
        <f t="shared" si="33"/>
        <v/>
      </c>
      <c r="AA234" s="732" t="str">
        <f t="shared" si="34"/>
        <v/>
      </c>
      <c r="AB234" s="643"/>
      <c r="AC234" s="276"/>
      <c r="AD234" s="277"/>
      <c r="AE234" s="278"/>
      <c r="AF234" s="278" t="str">
        <f t="shared" si="35"/>
        <v>e</v>
      </c>
      <c r="AG234" s="278"/>
      <c r="AH234" s="279">
        <f t="shared" si="36"/>
        <v>17.98</v>
      </c>
      <c r="AI234" s="279" t="str">
        <f t="shared" si="37"/>
        <v/>
      </c>
      <c r="AJ234" s="279" t="str">
        <f t="shared" si="38"/>
        <v/>
      </c>
      <c r="AK234" s="278"/>
      <c r="AL234" s="278"/>
      <c r="AM234" s="278"/>
      <c r="AN234" s="278"/>
      <c r="AO234" s="262"/>
      <c r="AP234" s="262"/>
      <c r="AQ234" s="262"/>
      <c r="AR234" s="262"/>
      <c r="AS234" s="262"/>
      <c r="AT234" s="262"/>
      <c r="AU234" s="262"/>
      <c r="AV234" s="262"/>
      <c r="AW234" s="264"/>
      <c r="AX234" s="264"/>
      <c r="AY234" s="262"/>
      <c r="AZ234" s="262"/>
    </row>
    <row r="235" spans="2:72" ht="27" customHeight="1">
      <c r="B235" s="639">
        <v>221</v>
      </c>
      <c r="C235" s="639" t="s">
        <v>2855</v>
      </c>
      <c r="D235" s="640" t="s">
        <v>985</v>
      </c>
      <c r="E235" s="640" t="s">
        <v>977</v>
      </c>
      <c r="F235" s="640">
        <f>IFERROR(VLOOKUP(C235,'Gebäude-Typen'!$A$7:$D$215,4,FALSE),"")</f>
        <v>1</v>
      </c>
      <c r="G235" s="641" t="s">
        <v>1287</v>
      </c>
      <c r="H235" s="640" t="s">
        <v>2889</v>
      </c>
      <c r="I235" s="639"/>
      <c r="J235" s="640" t="s">
        <v>2647</v>
      </c>
      <c r="K235" s="642">
        <v>34.950000000000003</v>
      </c>
      <c r="L235" s="639" t="s">
        <v>1097</v>
      </c>
      <c r="M235" s="639" t="s">
        <v>2620</v>
      </c>
      <c r="N235" s="639" t="s">
        <v>2621</v>
      </c>
      <c r="O235" s="639"/>
      <c r="P235" s="639" t="s">
        <v>89</v>
      </c>
      <c r="Q235" s="642" t="s">
        <v>2834</v>
      </c>
      <c r="R235" s="639"/>
      <c r="S235" s="729">
        <f>IFERROR(ROUND(VLOOKUP(M235,Reinigungstage,IF('Gebäude-Typen'!$C$6&lt;&gt;0,'Gebäude-Typen'!$C$6,VLOOKUP(C235,Gebäude_Typen,2,FALSE)),FALSE),2),"")</f>
        <v>108.28</v>
      </c>
      <c r="T235" s="729">
        <f>IFERROR(ROUND(VLOOKUP(N235,Reinigungstage,IF('Gebäude-Typen'!$C$6&lt;&gt;0,'Gebäude-Typen'!$C$6,VLOOKUP(C235,Gebäude_Typen,3,FALSE)),FALSE),2),"")</f>
        <v>12</v>
      </c>
      <c r="U235" s="730">
        <f t="shared" si="30"/>
        <v>17.98</v>
      </c>
      <c r="V235" s="731">
        <f>IFERROR(INDEX('2. Raumgruppen'!$A$1:$Y$33,MATCH(IF(ISERROR(SEARCH(" ",M235,1)),MID(M235,1,3),MID(M235,1,SEARCH(" ",M235,1)-1)),'2. Raumgruppen'!$B:$B,0),IF(ISERROR(SEARCH(" ",M235,1)),MATCH('2. Raumgruppen'!$L$8,'2. Raumgruppen'!$8:$8,0),MATCH(MID(M235,SEARCH(" ",M235,1)+1,3),'2. Raumgruppen'!$8:$8,0))),"")</f>
        <v>0</v>
      </c>
      <c r="W235" s="731">
        <f>IFERROR(INDEX('2. Raumgruppen'!$A$1:$Y$33,MATCH(IF(ISERROR(SEARCH(" ",N235,1)),MID(N235,1,3),MID(N235,1,SEARCH(" ",N235,1)-1)),'2. Raumgruppen'!$B:$B,0),IF(ISERROR(SEARCH(" ",N235,1)),MATCH('2. Raumgruppen'!$L$8,'2. Raumgruppen'!$8:$8,0),MATCH(MID(N235,SEARCH(" ",N235,1)+1,3),'2. Raumgruppen'!$8:$8,0))),"")</f>
        <v>0</v>
      </c>
      <c r="X235" s="732">
        <f t="shared" si="31"/>
        <v>3784.3860000000004</v>
      </c>
      <c r="Y235" s="732">
        <f t="shared" si="32"/>
        <v>419.40000000000003</v>
      </c>
      <c r="Z235" s="733" t="str">
        <f t="shared" si="33"/>
        <v/>
      </c>
      <c r="AA235" s="732" t="str">
        <f t="shared" si="34"/>
        <v/>
      </c>
      <c r="AB235" s="643"/>
      <c r="AC235" s="276"/>
      <c r="AD235" s="277"/>
      <c r="AE235" s="278"/>
      <c r="AF235" s="278" t="str">
        <f t="shared" si="35"/>
        <v>f</v>
      </c>
      <c r="AG235" s="278"/>
      <c r="AH235" s="279">
        <f t="shared" si="36"/>
        <v>17.98</v>
      </c>
      <c r="AI235" s="279" t="str">
        <f t="shared" si="37"/>
        <v/>
      </c>
      <c r="AJ235" s="279" t="str">
        <f t="shared" si="38"/>
        <v/>
      </c>
      <c r="AK235" s="278"/>
      <c r="AL235" s="278"/>
      <c r="AM235" s="278"/>
      <c r="AN235" s="278"/>
      <c r="AO235" s="262"/>
      <c r="AP235" s="262"/>
      <c r="AQ235" s="262"/>
      <c r="AR235" s="262"/>
      <c r="AS235" s="262"/>
      <c r="AT235" s="262"/>
      <c r="AU235" s="262"/>
      <c r="AV235" s="262"/>
      <c r="AW235" s="262"/>
      <c r="AX235" s="262"/>
      <c r="AY235" s="262"/>
      <c r="AZ235" s="264"/>
    </row>
    <row r="236" spans="2:72" ht="27" customHeight="1">
      <c r="B236" s="639">
        <v>222</v>
      </c>
      <c r="C236" s="639" t="s">
        <v>2855</v>
      </c>
      <c r="D236" s="640" t="s">
        <v>985</v>
      </c>
      <c r="E236" s="640" t="s">
        <v>977</v>
      </c>
      <c r="F236" s="640">
        <f>IFERROR(VLOOKUP(C236,'Gebäude-Typen'!$A$7:$D$215,4,FALSE),"")</f>
        <v>1</v>
      </c>
      <c r="G236" s="641" t="s">
        <v>1288</v>
      </c>
      <c r="H236" s="640" t="s">
        <v>1066</v>
      </c>
      <c r="I236" s="639"/>
      <c r="J236" s="640" t="s">
        <v>2647</v>
      </c>
      <c r="K236" s="642">
        <v>24.6</v>
      </c>
      <c r="L236" s="639" t="s">
        <v>1067</v>
      </c>
      <c r="M236" s="639" t="s">
        <v>153</v>
      </c>
      <c r="N236" s="639" t="s">
        <v>153</v>
      </c>
      <c r="O236" s="639"/>
      <c r="P236" s="639" t="s">
        <v>89</v>
      </c>
      <c r="Q236" s="642" t="s">
        <v>2827</v>
      </c>
      <c r="R236" s="639"/>
      <c r="S236" s="729">
        <f>IFERROR(ROUND(VLOOKUP(M236,Reinigungstage,IF('Gebäude-Typen'!$C$6&lt;&gt;0,'Gebäude-Typen'!$C$6,VLOOKUP(C236,Gebäude_Typen,2,FALSE)),FALSE),2),"")</f>
        <v>0</v>
      </c>
      <c r="T236" s="729">
        <f>IFERROR(ROUND(VLOOKUP(N236,Reinigungstage,IF('Gebäude-Typen'!$C$6&lt;&gt;0,'Gebäude-Typen'!$C$6,VLOOKUP(C236,Gebäude_Typen,3,FALSE)),FALSE),2),"")</f>
        <v>0</v>
      </c>
      <c r="U236" s="730">
        <f t="shared" si="30"/>
        <v>17.98</v>
      </c>
      <c r="V236" s="731">
        <f>IFERROR(INDEX('2. Raumgruppen'!$A$1:$Y$33,MATCH(IF(ISERROR(SEARCH(" ",M236,1)),MID(M236,1,3),MID(M236,1,SEARCH(" ",M236,1)-1)),'2. Raumgruppen'!$B:$B,0),IF(ISERROR(SEARCH(" ",M236,1)),MATCH('2. Raumgruppen'!$L$8,'2. Raumgruppen'!$8:$8,0),MATCH(MID(M236,SEARCH(" ",M236,1)+1,3),'2. Raumgruppen'!$8:$8,0))),"")</f>
        <v>0</v>
      </c>
      <c r="W236" s="731">
        <f>IFERROR(INDEX('2. Raumgruppen'!$A$1:$Y$33,MATCH(IF(ISERROR(SEARCH(" ",N236,1)),MID(N236,1,3),MID(N236,1,SEARCH(" ",N236,1)-1)),'2. Raumgruppen'!$B:$B,0),IF(ISERROR(SEARCH(" ",N236,1)),MATCH('2. Raumgruppen'!$L$8,'2. Raumgruppen'!$8:$8,0),MATCH(MID(N236,SEARCH(" ",N236,1)+1,3),'2. Raumgruppen'!$8:$8,0))),"")</f>
        <v>0</v>
      </c>
      <c r="X236" s="732">
        <f t="shared" si="31"/>
        <v>0</v>
      </c>
      <c r="Y236" s="732">
        <f t="shared" si="32"/>
        <v>0</v>
      </c>
      <c r="Z236" s="733" t="str">
        <f t="shared" si="33"/>
        <v/>
      </c>
      <c r="AA236" s="732" t="str">
        <f t="shared" si="34"/>
        <v/>
      </c>
      <c r="AB236" s="643"/>
      <c r="AC236" s="276"/>
      <c r="AD236" s="277"/>
      <c r="AE236" s="278"/>
      <c r="AF236" s="278" t="str">
        <f t="shared" si="35"/>
        <v>n</v>
      </c>
      <c r="AG236" s="278"/>
      <c r="AH236" s="279">
        <f t="shared" si="36"/>
        <v>17.98</v>
      </c>
      <c r="AI236" s="279" t="str">
        <f t="shared" si="37"/>
        <v/>
      </c>
      <c r="AJ236" s="279" t="str">
        <f t="shared" si="38"/>
        <v/>
      </c>
      <c r="AK236" s="278"/>
      <c r="AL236" s="278"/>
      <c r="AM236" s="278"/>
      <c r="AN236" s="278"/>
      <c r="AO236" s="262"/>
      <c r="AP236" s="262"/>
      <c r="AQ236" s="262"/>
      <c r="AR236" s="262"/>
      <c r="AS236" s="262"/>
      <c r="AT236" s="262"/>
      <c r="AU236" s="262"/>
      <c r="AV236" s="262"/>
      <c r="AW236" s="262"/>
      <c r="AX236" s="262"/>
      <c r="AY236" s="262"/>
      <c r="AZ236" s="262"/>
    </row>
    <row r="237" spans="2:72" ht="27" customHeight="1">
      <c r="B237" s="639">
        <v>223</v>
      </c>
      <c r="C237" s="639" t="s">
        <v>2855</v>
      </c>
      <c r="D237" s="640" t="s">
        <v>985</v>
      </c>
      <c r="E237" s="640" t="s">
        <v>977</v>
      </c>
      <c r="F237" s="640">
        <f>IFERROR(VLOOKUP(C237,'Gebäude-Typen'!$A$7:$D$215,4,FALSE),"")</f>
        <v>1</v>
      </c>
      <c r="G237" s="641" t="s">
        <v>1289</v>
      </c>
      <c r="H237" s="640" t="s">
        <v>1066</v>
      </c>
      <c r="I237" s="639"/>
      <c r="J237" s="640" t="s">
        <v>2647</v>
      </c>
      <c r="K237" s="642">
        <v>24.6</v>
      </c>
      <c r="L237" s="639" t="s">
        <v>1067</v>
      </c>
      <c r="M237" s="639" t="s">
        <v>153</v>
      </c>
      <c r="N237" s="639" t="s">
        <v>153</v>
      </c>
      <c r="O237" s="639"/>
      <c r="P237" s="639" t="s">
        <v>89</v>
      </c>
      <c r="Q237" s="642" t="s">
        <v>2827</v>
      </c>
      <c r="R237" s="639"/>
      <c r="S237" s="729">
        <f>IFERROR(ROUND(VLOOKUP(M237,Reinigungstage,IF('Gebäude-Typen'!$C$6&lt;&gt;0,'Gebäude-Typen'!$C$6,VLOOKUP(C237,Gebäude_Typen,2,FALSE)),FALSE),2),"")</f>
        <v>0</v>
      </c>
      <c r="T237" s="729">
        <f>IFERROR(ROUND(VLOOKUP(N237,Reinigungstage,IF('Gebäude-Typen'!$C$6&lt;&gt;0,'Gebäude-Typen'!$C$6,VLOOKUP(C237,Gebäude_Typen,3,FALSE)),FALSE),2),"")</f>
        <v>0</v>
      </c>
      <c r="U237" s="730">
        <f t="shared" si="30"/>
        <v>17.98</v>
      </c>
      <c r="V237" s="731">
        <f>IFERROR(INDEX('2. Raumgruppen'!$A$1:$Y$33,MATCH(IF(ISERROR(SEARCH(" ",M237,1)),MID(M237,1,3),MID(M237,1,SEARCH(" ",M237,1)-1)),'2. Raumgruppen'!$B:$B,0),IF(ISERROR(SEARCH(" ",M237,1)),MATCH('2. Raumgruppen'!$L$8,'2. Raumgruppen'!$8:$8,0),MATCH(MID(M237,SEARCH(" ",M237,1)+1,3),'2. Raumgruppen'!$8:$8,0))),"")</f>
        <v>0</v>
      </c>
      <c r="W237" s="731">
        <f>IFERROR(INDEX('2. Raumgruppen'!$A$1:$Y$33,MATCH(IF(ISERROR(SEARCH(" ",N237,1)),MID(N237,1,3),MID(N237,1,SEARCH(" ",N237,1)-1)),'2. Raumgruppen'!$B:$B,0),IF(ISERROR(SEARCH(" ",N237,1)),MATCH('2. Raumgruppen'!$L$8,'2. Raumgruppen'!$8:$8,0),MATCH(MID(N237,SEARCH(" ",N237,1)+1,3),'2. Raumgruppen'!$8:$8,0))),"")</f>
        <v>0</v>
      </c>
      <c r="X237" s="732">
        <f t="shared" si="31"/>
        <v>0</v>
      </c>
      <c r="Y237" s="732">
        <f t="shared" si="32"/>
        <v>0</v>
      </c>
      <c r="Z237" s="733" t="str">
        <f t="shared" si="33"/>
        <v/>
      </c>
      <c r="AA237" s="732" t="str">
        <f t="shared" si="34"/>
        <v/>
      </c>
      <c r="AB237" s="643"/>
      <c r="AC237" s="276"/>
      <c r="AD237" s="277"/>
      <c r="AE237" s="278"/>
      <c r="AF237" s="278" t="str">
        <f t="shared" si="35"/>
        <v>n</v>
      </c>
      <c r="AG237" s="278"/>
      <c r="AH237" s="279">
        <f t="shared" si="36"/>
        <v>17.98</v>
      </c>
      <c r="AI237" s="279" t="str">
        <f t="shared" si="37"/>
        <v/>
      </c>
      <c r="AJ237" s="279" t="str">
        <f t="shared" si="38"/>
        <v/>
      </c>
      <c r="AK237" s="278"/>
      <c r="AL237" s="278"/>
      <c r="AM237" s="278"/>
      <c r="AN237" s="278"/>
      <c r="AO237" s="262"/>
      <c r="AP237" s="262"/>
      <c r="AQ237" s="262"/>
      <c r="AR237" s="262"/>
      <c r="AS237" s="262"/>
      <c r="AT237" s="262"/>
      <c r="AU237" s="262"/>
      <c r="AV237" s="262"/>
      <c r="AW237" s="264"/>
      <c r="AX237" s="262"/>
      <c r="AY237" s="262"/>
      <c r="AZ237" s="262"/>
    </row>
    <row r="238" spans="2:72" ht="27" customHeight="1">
      <c r="B238" s="639">
        <v>224</v>
      </c>
      <c r="C238" s="639" t="s">
        <v>2855</v>
      </c>
      <c r="D238" s="640" t="s">
        <v>985</v>
      </c>
      <c r="E238" s="640" t="s">
        <v>977</v>
      </c>
      <c r="F238" s="640">
        <f>IFERROR(VLOOKUP(C238,'Gebäude-Typen'!$A$7:$D$215,4,FALSE),"")</f>
        <v>1</v>
      </c>
      <c r="G238" s="641" t="s">
        <v>1290</v>
      </c>
      <c r="H238" s="640" t="s">
        <v>1066</v>
      </c>
      <c r="I238" s="639"/>
      <c r="J238" s="640" t="s">
        <v>2647</v>
      </c>
      <c r="K238" s="642">
        <v>13.01</v>
      </c>
      <c r="L238" s="639" t="s">
        <v>1067</v>
      </c>
      <c r="M238" s="639" t="s">
        <v>153</v>
      </c>
      <c r="N238" s="639" t="s">
        <v>153</v>
      </c>
      <c r="O238" s="639"/>
      <c r="P238" s="639" t="s">
        <v>89</v>
      </c>
      <c r="Q238" s="642" t="s">
        <v>2827</v>
      </c>
      <c r="R238" s="639"/>
      <c r="S238" s="729">
        <f>IFERROR(ROUND(VLOOKUP(M238,Reinigungstage,IF('Gebäude-Typen'!$C$6&lt;&gt;0,'Gebäude-Typen'!$C$6,VLOOKUP(C238,Gebäude_Typen,2,FALSE)),FALSE),2),"")</f>
        <v>0</v>
      </c>
      <c r="T238" s="729">
        <f>IFERROR(ROUND(VLOOKUP(N238,Reinigungstage,IF('Gebäude-Typen'!$C$6&lt;&gt;0,'Gebäude-Typen'!$C$6,VLOOKUP(C238,Gebäude_Typen,3,FALSE)),FALSE),2),"")</f>
        <v>0</v>
      </c>
      <c r="U238" s="730">
        <f t="shared" si="30"/>
        <v>17.98</v>
      </c>
      <c r="V238" s="731">
        <f>IFERROR(INDEX('2. Raumgruppen'!$A$1:$Y$33,MATCH(IF(ISERROR(SEARCH(" ",M238,1)),MID(M238,1,3),MID(M238,1,SEARCH(" ",M238,1)-1)),'2. Raumgruppen'!$B:$B,0),IF(ISERROR(SEARCH(" ",M238,1)),MATCH('2. Raumgruppen'!$L$8,'2. Raumgruppen'!$8:$8,0),MATCH(MID(M238,SEARCH(" ",M238,1)+1,3),'2. Raumgruppen'!$8:$8,0))),"")</f>
        <v>0</v>
      </c>
      <c r="W238" s="731">
        <f>IFERROR(INDEX('2. Raumgruppen'!$A$1:$Y$33,MATCH(IF(ISERROR(SEARCH(" ",N238,1)),MID(N238,1,3),MID(N238,1,SEARCH(" ",N238,1)-1)),'2. Raumgruppen'!$B:$B,0),IF(ISERROR(SEARCH(" ",N238,1)),MATCH('2. Raumgruppen'!$L$8,'2. Raumgruppen'!$8:$8,0),MATCH(MID(N238,SEARCH(" ",N238,1)+1,3),'2. Raumgruppen'!$8:$8,0))),"")</f>
        <v>0</v>
      </c>
      <c r="X238" s="732">
        <f t="shared" si="31"/>
        <v>0</v>
      </c>
      <c r="Y238" s="732">
        <f t="shared" si="32"/>
        <v>0</v>
      </c>
      <c r="Z238" s="733" t="str">
        <f t="shared" si="33"/>
        <v/>
      </c>
      <c r="AA238" s="732" t="str">
        <f t="shared" si="34"/>
        <v/>
      </c>
      <c r="AB238" s="643"/>
      <c r="AC238" s="276"/>
      <c r="AD238" s="277"/>
      <c r="AE238" s="278"/>
      <c r="AF238" s="278" t="str">
        <f t="shared" si="35"/>
        <v>n</v>
      </c>
      <c r="AG238" s="278"/>
      <c r="AH238" s="279">
        <f t="shared" si="36"/>
        <v>17.98</v>
      </c>
      <c r="AI238" s="279" t="str">
        <f t="shared" si="37"/>
        <v/>
      </c>
      <c r="AJ238" s="279" t="str">
        <f t="shared" si="38"/>
        <v/>
      </c>
      <c r="AK238" s="278"/>
      <c r="AL238" s="278"/>
      <c r="AM238" s="278"/>
      <c r="AN238" s="278"/>
      <c r="AO238" s="262"/>
      <c r="AP238" s="262"/>
      <c r="AQ238" s="262"/>
      <c r="AR238" s="262"/>
      <c r="AS238" s="262"/>
      <c r="AT238" s="262"/>
      <c r="AU238" s="262"/>
      <c r="AV238" s="262"/>
      <c r="AW238" s="262"/>
      <c r="AX238" s="264"/>
      <c r="AY238" s="264"/>
      <c r="AZ238" s="262"/>
    </row>
    <row r="239" spans="2:72" ht="27" customHeight="1">
      <c r="B239" s="639">
        <v>225</v>
      </c>
      <c r="C239" s="639" t="s">
        <v>2855</v>
      </c>
      <c r="D239" s="640" t="s">
        <v>985</v>
      </c>
      <c r="E239" s="640" t="s">
        <v>977</v>
      </c>
      <c r="F239" s="640">
        <f>IFERROR(VLOOKUP(C239,'Gebäude-Typen'!$A$7:$D$215,4,FALSE),"")</f>
        <v>1</v>
      </c>
      <c r="G239" s="641" t="s">
        <v>1291</v>
      </c>
      <c r="H239" s="640" t="s">
        <v>1045</v>
      </c>
      <c r="I239" s="639"/>
      <c r="J239" s="640" t="s">
        <v>2647</v>
      </c>
      <c r="K239" s="642">
        <v>61.91</v>
      </c>
      <c r="L239" s="639" t="s">
        <v>1046</v>
      </c>
      <c r="M239" s="639" t="s">
        <v>2620</v>
      </c>
      <c r="N239" s="639" t="s">
        <v>2621</v>
      </c>
      <c r="O239" s="639"/>
      <c r="P239" s="639"/>
      <c r="Q239" s="642"/>
      <c r="R239" s="639"/>
      <c r="S239" s="729">
        <f>IFERROR(ROUND(VLOOKUP(M239,Reinigungstage,IF('Gebäude-Typen'!$C$6&lt;&gt;0,'Gebäude-Typen'!$C$6,VLOOKUP(C239,Gebäude_Typen,2,FALSE)),FALSE),2),"")</f>
        <v>108.28</v>
      </c>
      <c r="T239" s="729">
        <f>IFERROR(ROUND(VLOOKUP(N239,Reinigungstage,IF('Gebäude-Typen'!$C$6&lt;&gt;0,'Gebäude-Typen'!$C$6,VLOOKUP(C239,Gebäude_Typen,3,FALSE)),FALSE),2),"")</f>
        <v>12</v>
      </c>
      <c r="U239" s="730">
        <f t="shared" si="30"/>
        <v>17.98</v>
      </c>
      <c r="V239" s="731">
        <f>IFERROR(INDEX('2. Raumgruppen'!$A$1:$Y$33,MATCH(IF(ISERROR(SEARCH(" ",M239,1)),MID(M239,1,3),MID(M239,1,SEARCH(" ",M239,1)-1)),'2. Raumgruppen'!$B:$B,0),IF(ISERROR(SEARCH(" ",M239,1)),MATCH('2. Raumgruppen'!$L$8,'2. Raumgruppen'!$8:$8,0),MATCH(MID(M239,SEARCH(" ",M239,1)+1,3),'2. Raumgruppen'!$8:$8,0))),"")</f>
        <v>0</v>
      </c>
      <c r="W239" s="731">
        <f>IFERROR(INDEX('2. Raumgruppen'!$A$1:$Y$33,MATCH(IF(ISERROR(SEARCH(" ",N239,1)),MID(N239,1,3),MID(N239,1,SEARCH(" ",N239,1)-1)),'2. Raumgruppen'!$B:$B,0),IF(ISERROR(SEARCH(" ",N239,1)),MATCH('2. Raumgruppen'!$L$8,'2. Raumgruppen'!$8:$8,0),MATCH(MID(N239,SEARCH(" ",N239,1)+1,3),'2. Raumgruppen'!$8:$8,0))),"")</f>
        <v>0</v>
      </c>
      <c r="X239" s="732">
        <f t="shared" si="31"/>
        <v>6703.6147999999994</v>
      </c>
      <c r="Y239" s="732">
        <f t="shared" si="32"/>
        <v>742.92</v>
      </c>
      <c r="Z239" s="733" t="str">
        <f t="shared" si="33"/>
        <v/>
      </c>
      <c r="AA239" s="732" t="str">
        <f t="shared" si="34"/>
        <v/>
      </c>
      <c r="AB239" s="643"/>
      <c r="AC239" s="276"/>
      <c r="AD239" s="277"/>
      <c r="AE239" s="278"/>
      <c r="AF239" s="278" t="str">
        <f t="shared" si="35"/>
        <v>f</v>
      </c>
      <c r="AG239" s="278"/>
      <c r="AH239" s="279">
        <f t="shared" si="36"/>
        <v>17.98</v>
      </c>
      <c r="AI239" s="279" t="str">
        <f t="shared" si="37"/>
        <v/>
      </c>
      <c r="AJ239" s="279" t="str">
        <f t="shared" si="38"/>
        <v/>
      </c>
      <c r="AK239" s="278"/>
      <c r="AL239" s="278"/>
      <c r="AM239" s="278"/>
      <c r="AN239" s="278"/>
      <c r="AO239" s="262"/>
      <c r="AP239" s="262"/>
      <c r="AQ239" s="262"/>
      <c r="AR239" s="262"/>
      <c r="AS239" s="262"/>
      <c r="AT239" s="262"/>
      <c r="AU239" s="262"/>
      <c r="AV239" s="262"/>
      <c r="AW239" s="264"/>
      <c r="AX239" s="264"/>
      <c r="AY239" s="262"/>
      <c r="AZ239" s="264"/>
    </row>
    <row r="240" spans="2:72" ht="27" customHeight="1">
      <c r="B240" s="639">
        <v>226</v>
      </c>
      <c r="C240" s="639" t="s">
        <v>2856</v>
      </c>
      <c r="D240" s="640" t="s">
        <v>25</v>
      </c>
      <c r="E240" s="640" t="s">
        <v>977</v>
      </c>
      <c r="F240" s="640">
        <f>IFERROR(VLOOKUP(C240,'Gebäude-Typen'!$A$7:$D$215,4,FALSE),"")</f>
        <v>1</v>
      </c>
      <c r="G240" s="641" t="s">
        <v>1292</v>
      </c>
      <c r="H240" s="640" t="s">
        <v>1036</v>
      </c>
      <c r="I240" s="639"/>
      <c r="J240" s="640" t="s">
        <v>2649</v>
      </c>
      <c r="K240" s="642">
        <v>11.01</v>
      </c>
      <c r="L240" s="639" t="s">
        <v>1037</v>
      </c>
      <c r="M240" s="639" t="s">
        <v>2800</v>
      </c>
      <c r="N240" s="639" t="s">
        <v>2800</v>
      </c>
      <c r="O240" s="639"/>
      <c r="P240" s="639"/>
      <c r="Q240" s="642"/>
      <c r="R240" s="639"/>
      <c r="S240" s="729">
        <f>IFERROR(ROUND(VLOOKUP(M240,Reinigungstage,IF('Gebäude-Typen'!$C$6&lt;&gt;0,'Gebäude-Typen'!$C$6,VLOOKUP(C240,Gebäude_Typen,2,FALSE)),FALSE),2),"")</f>
        <v>180.46</v>
      </c>
      <c r="T240" s="729">
        <f>IFERROR(ROUND(VLOOKUP(N240,Reinigungstage,IF('Gebäude-Typen'!$C$6&lt;&gt;0,'Gebäude-Typen'!$C$6,VLOOKUP(C240,Gebäude_Typen,3,FALSE)),FALSE),2),"")</f>
        <v>60</v>
      </c>
      <c r="U240" s="730">
        <f t="shared" si="30"/>
        <v>17.98</v>
      </c>
      <c r="V240" s="731">
        <f>IFERROR(INDEX('2. Raumgruppen'!$A$1:$Y$33,MATCH(IF(ISERROR(SEARCH(" ",M240,1)),MID(M240,1,3),MID(M240,1,SEARCH(" ",M240,1)-1)),'2. Raumgruppen'!$B:$B,0),IF(ISERROR(SEARCH(" ",M240,1)),MATCH('2. Raumgruppen'!$L$8,'2. Raumgruppen'!$8:$8,0),MATCH(MID(M240,SEARCH(" ",M240,1)+1,3),'2. Raumgruppen'!$8:$8,0))),"")</f>
        <v>0</v>
      </c>
      <c r="W240" s="731">
        <f>IFERROR(INDEX('2. Raumgruppen'!$A$1:$Y$33,MATCH(IF(ISERROR(SEARCH(" ",N240,1)),MID(N240,1,3),MID(N240,1,SEARCH(" ",N240,1)-1)),'2. Raumgruppen'!$B:$B,0),IF(ISERROR(SEARCH(" ",N240,1)),MATCH('2. Raumgruppen'!$L$8,'2. Raumgruppen'!$8:$8,0),MATCH(MID(N240,SEARCH(" ",N240,1)+1,3),'2. Raumgruppen'!$8:$8,0))),"")</f>
        <v>0</v>
      </c>
      <c r="X240" s="732">
        <f t="shared" si="31"/>
        <v>1986.8646000000001</v>
      </c>
      <c r="Y240" s="732">
        <f t="shared" si="32"/>
        <v>660.6</v>
      </c>
      <c r="Z240" s="733" t="str">
        <f t="shared" si="33"/>
        <v/>
      </c>
      <c r="AA240" s="732" t="str">
        <f t="shared" si="34"/>
        <v/>
      </c>
      <c r="AB240" s="643"/>
      <c r="AC240" s="276"/>
      <c r="AD240" s="277"/>
      <c r="AE240" s="278"/>
      <c r="AF240" s="278" t="str">
        <f t="shared" si="35"/>
        <v>g</v>
      </c>
      <c r="AG240" s="278"/>
      <c r="AH240" s="279">
        <f t="shared" si="36"/>
        <v>17.98</v>
      </c>
      <c r="AI240" s="279" t="str">
        <f t="shared" si="37"/>
        <v/>
      </c>
      <c r="AJ240" s="279" t="str">
        <f t="shared" si="38"/>
        <v/>
      </c>
      <c r="AK240" s="278"/>
      <c r="AL240" s="278"/>
      <c r="AM240" s="278"/>
      <c r="AN240" s="278"/>
      <c r="AO240" s="262"/>
      <c r="AP240" s="262"/>
      <c r="AQ240" s="262"/>
      <c r="AR240" s="262"/>
      <c r="AS240" s="262"/>
      <c r="AT240" s="262"/>
      <c r="AU240" s="262"/>
      <c r="AV240" s="262"/>
      <c r="AW240" s="264"/>
      <c r="AX240" s="264"/>
      <c r="AY240" s="264"/>
      <c r="AZ240" s="264"/>
    </row>
    <row r="241" spans="1:69" ht="27" customHeight="1">
      <c r="B241" s="639">
        <v>227</v>
      </c>
      <c r="C241" s="639" t="s">
        <v>2856</v>
      </c>
      <c r="D241" s="640" t="s">
        <v>25</v>
      </c>
      <c r="E241" s="640" t="s">
        <v>977</v>
      </c>
      <c r="F241" s="640">
        <f>IFERROR(VLOOKUP(C241,'Gebäude-Typen'!$A$7:$D$215,4,FALSE),"")</f>
        <v>1</v>
      </c>
      <c r="G241" s="641" t="s">
        <v>1293</v>
      </c>
      <c r="H241" s="640" t="s">
        <v>1070</v>
      </c>
      <c r="I241" s="639"/>
      <c r="J241" s="640" t="s">
        <v>2647</v>
      </c>
      <c r="K241" s="642">
        <v>21.73</v>
      </c>
      <c r="L241" s="639" t="s">
        <v>1294</v>
      </c>
      <c r="M241" s="639" t="s">
        <v>153</v>
      </c>
      <c r="N241" s="639" t="s">
        <v>153</v>
      </c>
      <c r="O241" s="639"/>
      <c r="P241" s="639"/>
      <c r="Q241" s="642"/>
      <c r="R241" s="639"/>
      <c r="S241" s="729">
        <f>IFERROR(ROUND(VLOOKUP(M241,Reinigungstage,IF('Gebäude-Typen'!$C$6&lt;&gt;0,'Gebäude-Typen'!$C$6,VLOOKUP(C241,Gebäude_Typen,2,FALSE)),FALSE),2),"")</f>
        <v>0</v>
      </c>
      <c r="T241" s="729">
        <f>IFERROR(ROUND(VLOOKUP(N241,Reinigungstage,IF('Gebäude-Typen'!$C$6&lt;&gt;0,'Gebäude-Typen'!$C$6,VLOOKUP(C241,Gebäude_Typen,3,FALSE)),FALSE),2),"")</f>
        <v>0</v>
      </c>
      <c r="U241" s="730">
        <f t="shared" si="30"/>
        <v>17.98</v>
      </c>
      <c r="V241" s="731">
        <f>IFERROR(INDEX('2. Raumgruppen'!$A$1:$Y$33,MATCH(IF(ISERROR(SEARCH(" ",M241,1)),MID(M241,1,3),MID(M241,1,SEARCH(" ",M241,1)-1)),'2. Raumgruppen'!$B:$B,0),IF(ISERROR(SEARCH(" ",M241,1)),MATCH('2. Raumgruppen'!$L$8,'2. Raumgruppen'!$8:$8,0),MATCH(MID(M241,SEARCH(" ",M241,1)+1,3),'2. Raumgruppen'!$8:$8,0))),"")</f>
        <v>0</v>
      </c>
      <c r="W241" s="731">
        <f>IFERROR(INDEX('2. Raumgruppen'!$A$1:$Y$33,MATCH(IF(ISERROR(SEARCH(" ",N241,1)),MID(N241,1,3),MID(N241,1,SEARCH(" ",N241,1)-1)),'2. Raumgruppen'!$B:$B,0),IF(ISERROR(SEARCH(" ",N241,1)),MATCH('2. Raumgruppen'!$L$8,'2. Raumgruppen'!$8:$8,0),MATCH(MID(N241,SEARCH(" ",N241,1)+1,3),'2. Raumgruppen'!$8:$8,0))),"")</f>
        <v>0</v>
      </c>
      <c r="X241" s="732">
        <f t="shared" si="31"/>
        <v>0</v>
      </c>
      <c r="Y241" s="732">
        <f t="shared" si="32"/>
        <v>0</v>
      </c>
      <c r="Z241" s="733" t="str">
        <f t="shared" si="33"/>
        <v/>
      </c>
      <c r="AA241" s="732" t="str">
        <f t="shared" si="34"/>
        <v/>
      </c>
      <c r="AB241" s="643"/>
      <c r="AC241" s="276"/>
      <c r="AD241" s="277"/>
      <c r="AE241" s="278"/>
      <c r="AF241" s="278" t="str">
        <f t="shared" si="35"/>
        <v>n</v>
      </c>
      <c r="AG241" s="278"/>
      <c r="AH241" s="279">
        <f t="shared" si="36"/>
        <v>17.98</v>
      </c>
      <c r="AI241" s="279" t="str">
        <f t="shared" si="37"/>
        <v/>
      </c>
      <c r="AJ241" s="279" t="str">
        <f t="shared" si="38"/>
        <v/>
      </c>
      <c r="AK241" s="278"/>
      <c r="AL241" s="278"/>
      <c r="AM241" s="278"/>
      <c r="AN241" s="278"/>
      <c r="AO241" s="262"/>
      <c r="AP241" s="262"/>
      <c r="AQ241" s="262"/>
      <c r="AR241" s="262"/>
      <c r="AS241" s="262"/>
      <c r="AT241" s="262"/>
      <c r="AU241" s="262"/>
      <c r="AV241" s="262"/>
      <c r="AW241" s="264"/>
      <c r="AX241" s="264"/>
      <c r="AY241" s="262"/>
      <c r="AZ241" s="262"/>
    </row>
    <row r="242" spans="1:69" ht="27" customHeight="1">
      <c r="B242" s="639">
        <v>228</v>
      </c>
      <c r="C242" s="639" t="s">
        <v>2856</v>
      </c>
      <c r="D242" s="640" t="s">
        <v>25</v>
      </c>
      <c r="E242" s="640" t="s">
        <v>977</v>
      </c>
      <c r="F242" s="640">
        <f>IFERROR(VLOOKUP(C242,'Gebäude-Typen'!$A$7:$D$215,4,FALSE),"")</f>
        <v>1</v>
      </c>
      <c r="G242" s="641" t="s">
        <v>1295</v>
      </c>
      <c r="H242" s="640" t="s">
        <v>1070</v>
      </c>
      <c r="I242" s="639"/>
      <c r="J242" s="640" t="s">
        <v>2647</v>
      </c>
      <c r="K242" s="642">
        <v>23.86</v>
      </c>
      <c r="L242" s="639" t="s">
        <v>1071</v>
      </c>
      <c r="M242" s="639" t="s">
        <v>153</v>
      </c>
      <c r="N242" s="639" t="s">
        <v>153</v>
      </c>
      <c r="O242" s="639"/>
      <c r="P242" s="639"/>
      <c r="Q242" s="642"/>
      <c r="R242" s="639"/>
      <c r="S242" s="729">
        <f>IFERROR(ROUND(VLOOKUP(M242,Reinigungstage,IF('Gebäude-Typen'!$C$6&lt;&gt;0,'Gebäude-Typen'!$C$6,VLOOKUP(C242,Gebäude_Typen,2,FALSE)),FALSE),2),"")</f>
        <v>0</v>
      </c>
      <c r="T242" s="729">
        <f>IFERROR(ROUND(VLOOKUP(N242,Reinigungstage,IF('Gebäude-Typen'!$C$6&lt;&gt;0,'Gebäude-Typen'!$C$6,VLOOKUP(C242,Gebäude_Typen,3,FALSE)),FALSE),2),"")</f>
        <v>0</v>
      </c>
      <c r="U242" s="730">
        <f t="shared" si="30"/>
        <v>17.98</v>
      </c>
      <c r="V242" s="731">
        <f>IFERROR(INDEX('2. Raumgruppen'!$A$1:$Y$33,MATCH(IF(ISERROR(SEARCH(" ",M242,1)),MID(M242,1,3),MID(M242,1,SEARCH(" ",M242,1)-1)),'2. Raumgruppen'!$B:$B,0),IF(ISERROR(SEARCH(" ",M242,1)),MATCH('2. Raumgruppen'!$L$8,'2. Raumgruppen'!$8:$8,0),MATCH(MID(M242,SEARCH(" ",M242,1)+1,3),'2. Raumgruppen'!$8:$8,0))),"")</f>
        <v>0</v>
      </c>
      <c r="W242" s="731">
        <f>IFERROR(INDEX('2. Raumgruppen'!$A$1:$Y$33,MATCH(IF(ISERROR(SEARCH(" ",N242,1)),MID(N242,1,3),MID(N242,1,SEARCH(" ",N242,1)-1)),'2. Raumgruppen'!$B:$B,0),IF(ISERROR(SEARCH(" ",N242,1)),MATCH('2. Raumgruppen'!$L$8,'2. Raumgruppen'!$8:$8,0),MATCH(MID(N242,SEARCH(" ",N242,1)+1,3),'2. Raumgruppen'!$8:$8,0))),"")</f>
        <v>0</v>
      </c>
      <c r="X242" s="732">
        <f t="shared" si="31"/>
        <v>0</v>
      </c>
      <c r="Y242" s="732">
        <f t="shared" si="32"/>
        <v>0</v>
      </c>
      <c r="Z242" s="733" t="str">
        <f t="shared" si="33"/>
        <v/>
      </c>
      <c r="AA242" s="732" t="str">
        <f t="shared" si="34"/>
        <v/>
      </c>
      <c r="AB242" s="643"/>
      <c r="AC242" s="276"/>
      <c r="AD242" s="277"/>
      <c r="AE242" s="278"/>
      <c r="AF242" s="278" t="str">
        <f t="shared" si="35"/>
        <v>n</v>
      </c>
      <c r="AG242" s="278"/>
      <c r="AH242" s="279">
        <f t="shared" si="36"/>
        <v>17.98</v>
      </c>
      <c r="AI242" s="279" t="str">
        <f t="shared" si="37"/>
        <v/>
      </c>
      <c r="AJ242" s="279" t="str">
        <f t="shared" si="38"/>
        <v/>
      </c>
      <c r="AK242" s="278"/>
      <c r="AL242" s="278"/>
      <c r="AM242" s="278"/>
      <c r="AN242" s="278"/>
      <c r="AO242" s="262"/>
      <c r="AP242" s="262"/>
      <c r="AQ242" s="262"/>
      <c r="AR242" s="262"/>
      <c r="AS242" s="262"/>
      <c r="AT242" s="262"/>
      <c r="AU242" s="262"/>
      <c r="AV242" s="262"/>
      <c r="AW242" s="262"/>
      <c r="AX242" s="262"/>
      <c r="AY242" s="262"/>
      <c r="AZ242" s="262"/>
    </row>
    <row r="243" spans="1:69" ht="27" customHeight="1">
      <c r="B243" s="639">
        <v>229</v>
      </c>
      <c r="C243" s="639" t="s">
        <v>2856</v>
      </c>
      <c r="D243" s="640" t="s">
        <v>25</v>
      </c>
      <c r="E243" s="640" t="s">
        <v>977</v>
      </c>
      <c r="F243" s="640">
        <f>IFERROR(VLOOKUP(C243,'Gebäude-Typen'!$A$7:$D$215,4,FALSE),"")</f>
        <v>1</v>
      </c>
      <c r="G243" s="641" t="s">
        <v>1296</v>
      </c>
      <c r="H243" s="640" t="s">
        <v>1070</v>
      </c>
      <c r="I243" s="639"/>
      <c r="J243" s="640" t="s">
        <v>2647</v>
      </c>
      <c r="K243" s="642">
        <v>52</v>
      </c>
      <c r="L243" s="639" t="s">
        <v>1071</v>
      </c>
      <c r="M243" s="639" t="s">
        <v>153</v>
      </c>
      <c r="N243" s="639" t="s">
        <v>153</v>
      </c>
      <c r="O243" s="639"/>
      <c r="P243" s="639"/>
      <c r="Q243" s="642"/>
      <c r="R243" s="639"/>
      <c r="S243" s="729">
        <f>IFERROR(ROUND(VLOOKUP(M243,Reinigungstage,IF('Gebäude-Typen'!$C$6&lt;&gt;0,'Gebäude-Typen'!$C$6,VLOOKUP(C243,Gebäude_Typen,2,FALSE)),FALSE),2),"")</f>
        <v>0</v>
      </c>
      <c r="T243" s="729">
        <f>IFERROR(ROUND(VLOOKUP(N243,Reinigungstage,IF('Gebäude-Typen'!$C$6&lt;&gt;0,'Gebäude-Typen'!$C$6,VLOOKUP(C243,Gebäude_Typen,3,FALSE)),FALSE),2),"")</f>
        <v>0</v>
      </c>
      <c r="U243" s="730">
        <f t="shared" si="30"/>
        <v>17.98</v>
      </c>
      <c r="V243" s="731">
        <f>IFERROR(INDEX('2. Raumgruppen'!$A$1:$Y$33,MATCH(IF(ISERROR(SEARCH(" ",M243,1)),MID(M243,1,3),MID(M243,1,SEARCH(" ",M243,1)-1)),'2. Raumgruppen'!$B:$B,0),IF(ISERROR(SEARCH(" ",M243,1)),MATCH('2. Raumgruppen'!$L$8,'2. Raumgruppen'!$8:$8,0),MATCH(MID(M243,SEARCH(" ",M243,1)+1,3),'2. Raumgruppen'!$8:$8,0))),"")</f>
        <v>0</v>
      </c>
      <c r="W243" s="731">
        <f>IFERROR(INDEX('2. Raumgruppen'!$A$1:$Y$33,MATCH(IF(ISERROR(SEARCH(" ",N243,1)),MID(N243,1,3),MID(N243,1,SEARCH(" ",N243,1)-1)),'2. Raumgruppen'!$B:$B,0),IF(ISERROR(SEARCH(" ",N243,1)),MATCH('2. Raumgruppen'!$L$8,'2. Raumgruppen'!$8:$8,0),MATCH(MID(N243,SEARCH(" ",N243,1)+1,3),'2. Raumgruppen'!$8:$8,0))),"")</f>
        <v>0</v>
      </c>
      <c r="X243" s="732">
        <f t="shared" si="31"/>
        <v>0</v>
      </c>
      <c r="Y243" s="732">
        <f t="shared" si="32"/>
        <v>0</v>
      </c>
      <c r="Z243" s="733" t="str">
        <f t="shared" si="33"/>
        <v/>
      </c>
      <c r="AA243" s="732" t="str">
        <f t="shared" si="34"/>
        <v/>
      </c>
      <c r="AB243" s="643"/>
      <c r="AC243" s="276"/>
      <c r="AD243" s="277"/>
      <c r="AE243" s="278"/>
      <c r="AF243" s="278" t="str">
        <f t="shared" si="35"/>
        <v>n</v>
      </c>
      <c r="AG243" s="278"/>
      <c r="AH243" s="279">
        <f t="shared" si="36"/>
        <v>17.98</v>
      </c>
      <c r="AI243" s="279" t="str">
        <f t="shared" si="37"/>
        <v/>
      </c>
      <c r="AJ243" s="279" t="str">
        <f t="shared" si="38"/>
        <v/>
      </c>
      <c r="AK243" s="278"/>
      <c r="AL243" s="278"/>
      <c r="AM243" s="278"/>
      <c r="AN243" s="278"/>
      <c r="AO243" s="262"/>
      <c r="AP243" s="262"/>
      <c r="AQ243" s="262"/>
      <c r="AR243" s="262"/>
      <c r="AS243" s="262"/>
      <c r="AT243" s="262"/>
      <c r="AU243" s="262"/>
      <c r="AV243" s="262"/>
      <c r="AW243" s="262"/>
      <c r="AX243" s="262"/>
      <c r="AY243" s="262"/>
      <c r="AZ243" s="264"/>
    </row>
    <row r="244" spans="1:69" ht="27" customHeight="1">
      <c r="B244" s="639">
        <v>230</v>
      </c>
      <c r="C244" s="639" t="s">
        <v>2856</v>
      </c>
      <c r="D244" s="640" t="s">
        <v>25</v>
      </c>
      <c r="E244" s="640" t="s">
        <v>977</v>
      </c>
      <c r="F244" s="640">
        <f>IFERROR(VLOOKUP(C244,'Gebäude-Typen'!$A$7:$D$215,4,FALSE),"")</f>
        <v>1</v>
      </c>
      <c r="G244" s="641" t="s">
        <v>1297</v>
      </c>
      <c r="H244" s="640" t="s">
        <v>1002</v>
      </c>
      <c r="I244" s="639"/>
      <c r="J244" s="640" t="s">
        <v>2646</v>
      </c>
      <c r="K244" s="642">
        <v>29.4</v>
      </c>
      <c r="L244" s="639" t="s">
        <v>1003</v>
      </c>
      <c r="M244" s="639" t="s">
        <v>2625</v>
      </c>
      <c r="N244" s="639" t="s">
        <v>2625</v>
      </c>
      <c r="O244" s="639"/>
      <c r="P244" s="639"/>
      <c r="Q244" s="642"/>
      <c r="R244" s="639"/>
      <c r="S244" s="729">
        <f>IFERROR(ROUND(VLOOKUP(M244,Reinigungstage,IF('Gebäude-Typen'!$C$6&lt;&gt;0,'Gebäude-Typen'!$C$6,VLOOKUP(C244,Gebäude_Typen,2,FALSE)),FALSE),2),"")</f>
        <v>72.19</v>
      </c>
      <c r="T244" s="729">
        <f>IFERROR(ROUND(VLOOKUP(N244,Reinigungstage,IF('Gebäude-Typen'!$C$6&lt;&gt;0,'Gebäude-Typen'!$C$6,VLOOKUP(C244,Gebäude_Typen,3,FALSE)),FALSE),2),"")</f>
        <v>24</v>
      </c>
      <c r="U244" s="730">
        <f t="shared" si="30"/>
        <v>17.98</v>
      </c>
      <c r="V244" s="731">
        <f>IFERROR(INDEX('2. Raumgruppen'!$A$1:$Y$33,MATCH(IF(ISERROR(SEARCH(" ",M244,1)),MID(M244,1,3),MID(M244,1,SEARCH(" ",M244,1)-1)),'2. Raumgruppen'!$B:$B,0),IF(ISERROR(SEARCH(" ",M244,1)),MATCH('2. Raumgruppen'!$L$8,'2. Raumgruppen'!$8:$8,0),MATCH(MID(M244,SEARCH(" ",M244,1)+1,3),'2. Raumgruppen'!$8:$8,0))),"")</f>
        <v>0</v>
      </c>
      <c r="W244" s="731">
        <f>IFERROR(INDEX('2. Raumgruppen'!$A$1:$Y$33,MATCH(IF(ISERROR(SEARCH(" ",N244,1)),MID(N244,1,3),MID(N244,1,SEARCH(" ",N244,1)-1)),'2. Raumgruppen'!$B:$B,0),IF(ISERROR(SEARCH(" ",N244,1)),MATCH('2. Raumgruppen'!$L$8,'2. Raumgruppen'!$8:$8,0),MATCH(MID(N244,SEARCH(" ",N244,1)+1,3),'2. Raumgruppen'!$8:$8,0))),"")</f>
        <v>0</v>
      </c>
      <c r="X244" s="732">
        <f t="shared" si="31"/>
        <v>2122.386</v>
      </c>
      <c r="Y244" s="732">
        <f t="shared" si="32"/>
        <v>705.59999999999991</v>
      </c>
      <c r="Z244" s="733" t="str">
        <f t="shared" si="33"/>
        <v/>
      </c>
      <c r="AA244" s="732" t="str">
        <f t="shared" si="34"/>
        <v/>
      </c>
      <c r="AB244" s="643"/>
      <c r="AC244" s="276"/>
      <c r="AD244" s="277"/>
      <c r="AE244" s="278"/>
      <c r="AF244" s="278" t="str">
        <f t="shared" si="35"/>
        <v>a</v>
      </c>
      <c r="AG244" s="278"/>
      <c r="AH244" s="279">
        <f t="shared" si="36"/>
        <v>17.98</v>
      </c>
      <c r="AI244" s="279" t="str">
        <f t="shared" si="37"/>
        <v/>
      </c>
      <c r="AJ244" s="279" t="str">
        <f t="shared" si="38"/>
        <v/>
      </c>
      <c r="AK244" s="278"/>
      <c r="AL244" s="278"/>
      <c r="AM244" s="278"/>
      <c r="AN244" s="278"/>
      <c r="AO244" s="262"/>
      <c r="AP244" s="262"/>
      <c r="AQ244" s="262"/>
      <c r="AR244" s="262"/>
      <c r="AS244" s="262"/>
      <c r="AT244" s="262"/>
      <c r="AU244" s="262"/>
      <c r="AV244" s="262"/>
      <c r="AW244" s="262"/>
      <c r="AX244" s="262"/>
      <c r="AY244" s="264"/>
      <c r="AZ244" s="262"/>
    </row>
    <row r="245" spans="1:69" ht="27" customHeight="1">
      <c r="A245" s="264"/>
      <c r="B245" s="639">
        <v>231</v>
      </c>
      <c r="C245" s="639" t="s">
        <v>2856</v>
      </c>
      <c r="D245" s="640" t="s">
        <v>25</v>
      </c>
      <c r="E245" s="640" t="s">
        <v>977</v>
      </c>
      <c r="F245" s="640">
        <f>IFERROR(VLOOKUP(C245,'Gebäude-Typen'!$A$7:$D$215,4,FALSE),"")</f>
        <v>1</v>
      </c>
      <c r="G245" s="641" t="s">
        <v>1298</v>
      </c>
      <c r="H245" s="640" t="s">
        <v>1002</v>
      </c>
      <c r="I245" s="639"/>
      <c r="J245" s="640" t="s">
        <v>2646</v>
      </c>
      <c r="K245" s="642">
        <v>26.58</v>
      </c>
      <c r="L245" s="639" t="s">
        <v>1003</v>
      </c>
      <c r="M245" s="639" t="s">
        <v>2625</v>
      </c>
      <c r="N245" s="639" t="s">
        <v>2625</v>
      </c>
      <c r="O245" s="639"/>
      <c r="P245" s="639"/>
      <c r="Q245" s="642"/>
      <c r="R245" s="639"/>
      <c r="S245" s="729">
        <f>IFERROR(ROUND(VLOOKUP(M245,Reinigungstage,IF('Gebäude-Typen'!$C$6&lt;&gt;0,'Gebäude-Typen'!$C$6,VLOOKUP(C245,Gebäude_Typen,2,FALSE)),FALSE),2),"")</f>
        <v>72.19</v>
      </c>
      <c r="T245" s="729">
        <f>IFERROR(ROUND(VLOOKUP(N245,Reinigungstage,IF('Gebäude-Typen'!$C$6&lt;&gt;0,'Gebäude-Typen'!$C$6,VLOOKUP(C245,Gebäude_Typen,3,FALSE)),FALSE),2),"")</f>
        <v>24</v>
      </c>
      <c r="U245" s="730">
        <f t="shared" si="30"/>
        <v>17.98</v>
      </c>
      <c r="V245" s="731">
        <f>IFERROR(INDEX('2. Raumgruppen'!$A$1:$Y$33,MATCH(IF(ISERROR(SEARCH(" ",M245,1)),MID(M245,1,3),MID(M245,1,SEARCH(" ",M245,1)-1)),'2. Raumgruppen'!$B:$B,0),IF(ISERROR(SEARCH(" ",M245,1)),MATCH('2. Raumgruppen'!$L$8,'2. Raumgruppen'!$8:$8,0),MATCH(MID(M245,SEARCH(" ",M245,1)+1,3),'2. Raumgruppen'!$8:$8,0))),"")</f>
        <v>0</v>
      </c>
      <c r="W245" s="731">
        <f>IFERROR(INDEX('2. Raumgruppen'!$A$1:$Y$33,MATCH(IF(ISERROR(SEARCH(" ",N245,1)),MID(N245,1,3),MID(N245,1,SEARCH(" ",N245,1)-1)),'2. Raumgruppen'!$B:$B,0),IF(ISERROR(SEARCH(" ",N245,1)),MATCH('2. Raumgruppen'!$L$8,'2. Raumgruppen'!$8:$8,0),MATCH(MID(N245,SEARCH(" ",N245,1)+1,3),'2. Raumgruppen'!$8:$8,0))),"")</f>
        <v>0</v>
      </c>
      <c r="X245" s="732">
        <f t="shared" si="31"/>
        <v>1918.8101999999999</v>
      </c>
      <c r="Y245" s="732">
        <f t="shared" si="32"/>
        <v>637.91999999999996</v>
      </c>
      <c r="Z245" s="733" t="str">
        <f t="shared" si="33"/>
        <v/>
      </c>
      <c r="AA245" s="732" t="str">
        <f t="shared" si="34"/>
        <v/>
      </c>
      <c r="AB245" s="643"/>
      <c r="AC245" s="276"/>
      <c r="AD245" s="277"/>
      <c r="AE245" s="278"/>
      <c r="AF245" s="278" t="str">
        <f t="shared" si="35"/>
        <v>a</v>
      </c>
      <c r="AG245" s="278"/>
      <c r="AH245" s="279">
        <f t="shared" si="36"/>
        <v>17.98</v>
      </c>
      <c r="AI245" s="279" t="str">
        <f t="shared" si="37"/>
        <v/>
      </c>
      <c r="AJ245" s="279" t="str">
        <f t="shared" si="38"/>
        <v/>
      </c>
      <c r="AK245" s="278"/>
      <c r="AL245" s="278"/>
      <c r="AM245" s="278"/>
      <c r="AN245" s="278"/>
      <c r="AO245" s="262"/>
      <c r="AP245" s="262"/>
      <c r="AQ245" s="262"/>
      <c r="AR245" s="262"/>
      <c r="AS245" s="262"/>
      <c r="AT245" s="262"/>
      <c r="AU245" s="262"/>
      <c r="AV245" s="262"/>
      <c r="AW245" s="262"/>
      <c r="AX245" s="264"/>
      <c r="AY245" s="262"/>
      <c r="AZ245" s="262"/>
    </row>
    <row r="246" spans="1:69" ht="27" customHeight="1">
      <c r="B246" s="639">
        <v>232</v>
      </c>
      <c r="C246" s="639" t="s">
        <v>2856</v>
      </c>
      <c r="D246" s="640" t="s">
        <v>25</v>
      </c>
      <c r="E246" s="640" t="s">
        <v>977</v>
      </c>
      <c r="F246" s="640">
        <f>IFERROR(VLOOKUP(C246,'Gebäude-Typen'!$A$7:$D$215,4,FALSE),"")</f>
        <v>1</v>
      </c>
      <c r="G246" s="641" t="s">
        <v>1299</v>
      </c>
      <c r="H246" s="640" t="s">
        <v>1002</v>
      </c>
      <c r="I246" s="639"/>
      <c r="J246" s="640" t="s">
        <v>2646</v>
      </c>
      <c r="K246" s="642">
        <v>27.5</v>
      </c>
      <c r="L246" s="639" t="s">
        <v>1003</v>
      </c>
      <c r="M246" s="639" t="s">
        <v>2625</v>
      </c>
      <c r="N246" s="639" t="s">
        <v>2625</v>
      </c>
      <c r="O246" s="639"/>
      <c r="P246" s="639"/>
      <c r="Q246" s="642"/>
      <c r="R246" s="639"/>
      <c r="S246" s="729">
        <f>IFERROR(ROUND(VLOOKUP(M246,Reinigungstage,IF('Gebäude-Typen'!$C$6&lt;&gt;0,'Gebäude-Typen'!$C$6,VLOOKUP(C246,Gebäude_Typen,2,FALSE)),FALSE),2),"")</f>
        <v>72.19</v>
      </c>
      <c r="T246" s="729">
        <f>IFERROR(ROUND(VLOOKUP(N246,Reinigungstage,IF('Gebäude-Typen'!$C$6&lt;&gt;0,'Gebäude-Typen'!$C$6,VLOOKUP(C246,Gebäude_Typen,3,FALSE)),FALSE),2),"")</f>
        <v>24</v>
      </c>
      <c r="U246" s="730">
        <f t="shared" si="30"/>
        <v>17.98</v>
      </c>
      <c r="V246" s="731">
        <f>IFERROR(INDEX('2. Raumgruppen'!$A$1:$Y$33,MATCH(IF(ISERROR(SEARCH(" ",M246,1)),MID(M246,1,3),MID(M246,1,SEARCH(" ",M246,1)-1)),'2. Raumgruppen'!$B:$B,0),IF(ISERROR(SEARCH(" ",M246,1)),MATCH('2. Raumgruppen'!$L$8,'2. Raumgruppen'!$8:$8,0),MATCH(MID(M246,SEARCH(" ",M246,1)+1,3),'2. Raumgruppen'!$8:$8,0))),"")</f>
        <v>0</v>
      </c>
      <c r="W246" s="731">
        <f>IFERROR(INDEX('2. Raumgruppen'!$A$1:$Y$33,MATCH(IF(ISERROR(SEARCH(" ",N246,1)),MID(N246,1,3),MID(N246,1,SEARCH(" ",N246,1)-1)),'2. Raumgruppen'!$B:$B,0),IF(ISERROR(SEARCH(" ",N246,1)),MATCH('2. Raumgruppen'!$L$8,'2. Raumgruppen'!$8:$8,0),MATCH(MID(N246,SEARCH(" ",N246,1)+1,3),'2. Raumgruppen'!$8:$8,0))),"")</f>
        <v>0</v>
      </c>
      <c r="X246" s="732">
        <f t="shared" si="31"/>
        <v>1985.2249999999999</v>
      </c>
      <c r="Y246" s="732">
        <f t="shared" si="32"/>
        <v>660</v>
      </c>
      <c r="Z246" s="733" t="str">
        <f t="shared" si="33"/>
        <v/>
      </c>
      <c r="AA246" s="732" t="str">
        <f t="shared" si="34"/>
        <v/>
      </c>
      <c r="AB246" s="643"/>
      <c r="AC246" s="276"/>
      <c r="AD246" s="277"/>
      <c r="AE246" s="278"/>
      <c r="AF246" s="278" t="str">
        <f t="shared" si="35"/>
        <v>a</v>
      </c>
      <c r="AG246" s="278"/>
      <c r="AH246" s="279">
        <f t="shared" si="36"/>
        <v>17.98</v>
      </c>
      <c r="AI246" s="279" t="str">
        <f t="shared" si="37"/>
        <v/>
      </c>
      <c r="AJ246" s="279" t="str">
        <f t="shared" si="38"/>
        <v/>
      </c>
      <c r="AK246" s="278"/>
      <c r="AL246" s="278"/>
      <c r="AM246" s="278"/>
      <c r="AN246" s="278"/>
      <c r="AO246" s="262"/>
      <c r="AP246" s="262"/>
      <c r="AQ246" s="262"/>
      <c r="AR246" s="262"/>
      <c r="AS246" s="262"/>
      <c r="AT246" s="262"/>
      <c r="AU246" s="262"/>
      <c r="AV246" s="262"/>
      <c r="AW246" s="278"/>
      <c r="AX246" s="278"/>
      <c r="AY246" s="262"/>
      <c r="AZ246" s="264"/>
    </row>
    <row r="247" spans="1:69" ht="27" customHeight="1">
      <c r="B247" s="639">
        <v>233</v>
      </c>
      <c r="C247" s="639" t="s">
        <v>2856</v>
      </c>
      <c r="D247" s="640" t="s">
        <v>25</v>
      </c>
      <c r="E247" s="640" t="s">
        <v>977</v>
      </c>
      <c r="F247" s="640">
        <f>IFERROR(VLOOKUP(C247,'Gebäude-Typen'!$A$7:$D$215,4,FALSE),"")</f>
        <v>1</v>
      </c>
      <c r="G247" s="641" t="s">
        <v>1300</v>
      </c>
      <c r="H247" s="640" t="s">
        <v>1002</v>
      </c>
      <c r="I247" s="639"/>
      <c r="J247" s="640" t="s">
        <v>2646</v>
      </c>
      <c r="K247" s="642">
        <v>27.18</v>
      </c>
      <c r="L247" s="639" t="s">
        <v>1003</v>
      </c>
      <c r="M247" s="639" t="s">
        <v>2625</v>
      </c>
      <c r="N247" s="639" t="s">
        <v>2625</v>
      </c>
      <c r="O247" s="639"/>
      <c r="P247" s="639"/>
      <c r="Q247" s="642"/>
      <c r="R247" s="639"/>
      <c r="S247" s="729">
        <f>IFERROR(ROUND(VLOOKUP(M247,Reinigungstage,IF('Gebäude-Typen'!$C$6&lt;&gt;0,'Gebäude-Typen'!$C$6,VLOOKUP(C247,Gebäude_Typen,2,FALSE)),FALSE),2),"")</f>
        <v>72.19</v>
      </c>
      <c r="T247" s="729">
        <f>IFERROR(ROUND(VLOOKUP(N247,Reinigungstage,IF('Gebäude-Typen'!$C$6&lt;&gt;0,'Gebäude-Typen'!$C$6,VLOOKUP(C247,Gebäude_Typen,3,FALSE)),FALSE),2),"")</f>
        <v>24</v>
      </c>
      <c r="U247" s="730">
        <f t="shared" si="30"/>
        <v>17.98</v>
      </c>
      <c r="V247" s="731">
        <f>IFERROR(INDEX('2. Raumgruppen'!$A$1:$Y$33,MATCH(IF(ISERROR(SEARCH(" ",M247,1)),MID(M247,1,3),MID(M247,1,SEARCH(" ",M247,1)-1)),'2. Raumgruppen'!$B:$B,0),IF(ISERROR(SEARCH(" ",M247,1)),MATCH('2. Raumgruppen'!$L$8,'2. Raumgruppen'!$8:$8,0),MATCH(MID(M247,SEARCH(" ",M247,1)+1,3),'2. Raumgruppen'!$8:$8,0))),"")</f>
        <v>0</v>
      </c>
      <c r="W247" s="731">
        <f>IFERROR(INDEX('2. Raumgruppen'!$A$1:$Y$33,MATCH(IF(ISERROR(SEARCH(" ",N247,1)),MID(N247,1,3),MID(N247,1,SEARCH(" ",N247,1)-1)),'2. Raumgruppen'!$B:$B,0),IF(ISERROR(SEARCH(" ",N247,1)),MATCH('2. Raumgruppen'!$L$8,'2. Raumgruppen'!$8:$8,0),MATCH(MID(N247,SEARCH(" ",N247,1)+1,3),'2. Raumgruppen'!$8:$8,0))),"")</f>
        <v>0</v>
      </c>
      <c r="X247" s="732">
        <f t="shared" si="31"/>
        <v>1962.1242</v>
      </c>
      <c r="Y247" s="732">
        <f t="shared" si="32"/>
        <v>652.31999999999994</v>
      </c>
      <c r="Z247" s="733" t="str">
        <f t="shared" si="33"/>
        <v/>
      </c>
      <c r="AA247" s="732" t="str">
        <f t="shared" si="34"/>
        <v/>
      </c>
      <c r="AB247" s="643"/>
      <c r="AC247" s="276"/>
      <c r="AD247" s="277"/>
      <c r="AE247" s="278"/>
      <c r="AF247" s="278" t="str">
        <f t="shared" si="35"/>
        <v>a</v>
      </c>
      <c r="AG247" s="278"/>
      <c r="AH247" s="279">
        <f t="shared" si="36"/>
        <v>17.98</v>
      </c>
      <c r="AI247" s="279" t="str">
        <f t="shared" si="37"/>
        <v/>
      </c>
      <c r="AJ247" s="279" t="str">
        <f t="shared" si="38"/>
        <v/>
      </c>
      <c r="AK247" s="278"/>
      <c r="AL247" s="278"/>
      <c r="AM247" s="278"/>
      <c r="AN247" s="278"/>
      <c r="AO247" s="262"/>
      <c r="AP247" s="262"/>
      <c r="AQ247" s="262"/>
      <c r="AR247" s="262"/>
      <c r="AS247" s="262"/>
      <c r="AT247" s="262"/>
      <c r="AU247" s="262"/>
      <c r="AV247" s="262"/>
      <c r="AW247" s="262"/>
      <c r="AX247" s="262"/>
      <c r="AY247" s="264"/>
      <c r="AZ247" s="262"/>
    </row>
    <row r="248" spans="1:69" ht="27" customHeight="1">
      <c r="B248" s="639">
        <v>234</v>
      </c>
      <c r="C248" s="639" t="s">
        <v>2856</v>
      </c>
      <c r="D248" s="640" t="s">
        <v>25</v>
      </c>
      <c r="E248" s="640" t="s">
        <v>977</v>
      </c>
      <c r="F248" s="640">
        <f>IFERROR(VLOOKUP(C248,'Gebäude-Typen'!$A$7:$D$215,4,FALSE),"")</f>
        <v>1</v>
      </c>
      <c r="G248" s="641" t="s">
        <v>1301</v>
      </c>
      <c r="H248" s="640" t="s">
        <v>1002</v>
      </c>
      <c r="I248" s="639"/>
      <c r="J248" s="640" t="s">
        <v>2646</v>
      </c>
      <c r="K248" s="642">
        <v>25.32</v>
      </c>
      <c r="L248" s="639" t="s">
        <v>1003</v>
      </c>
      <c r="M248" s="639" t="s">
        <v>2625</v>
      </c>
      <c r="N248" s="639" t="s">
        <v>2625</v>
      </c>
      <c r="O248" s="639"/>
      <c r="P248" s="639"/>
      <c r="Q248" s="642"/>
      <c r="R248" s="639"/>
      <c r="S248" s="729">
        <f>IFERROR(ROUND(VLOOKUP(M248,Reinigungstage,IF('Gebäude-Typen'!$C$6&lt;&gt;0,'Gebäude-Typen'!$C$6,VLOOKUP(C248,Gebäude_Typen,2,FALSE)),FALSE),2),"")</f>
        <v>72.19</v>
      </c>
      <c r="T248" s="729">
        <f>IFERROR(ROUND(VLOOKUP(N248,Reinigungstage,IF('Gebäude-Typen'!$C$6&lt;&gt;0,'Gebäude-Typen'!$C$6,VLOOKUP(C248,Gebäude_Typen,3,FALSE)),FALSE),2),"")</f>
        <v>24</v>
      </c>
      <c r="U248" s="730">
        <f t="shared" si="30"/>
        <v>17.98</v>
      </c>
      <c r="V248" s="731">
        <f>IFERROR(INDEX('2. Raumgruppen'!$A$1:$Y$33,MATCH(IF(ISERROR(SEARCH(" ",M248,1)),MID(M248,1,3),MID(M248,1,SEARCH(" ",M248,1)-1)),'2. Raumgruppen'!$B:$B,0),IF(ISERROR(SEARCH(" ",M248,1)),MATCH('2. Raumgruppen'!$L$8,'2. Raumgruppen'!$8:$8,0),MATCH(MID(M248,SEARCH(" ",M248,1)+1,3),'2. Raumgruppen'!$8:$8,0))),"")</f>
        <v>0</v>
      </c>
      <c r="W248" s="731">
        <f>IFERROR(INDEX('2. Raumgruppen'!$A$1:$Y$33,MATCH(IF(ISERROR(SEARCH(" ",N248,1)),MID(N248,1,3),MID(N248,1,SEARCH(" ",N248,1)-1)),'2. Raumgruppen'!$B:$B,0),IF(ISERROR(SEARCH(" ",N248,1)),MATCH('2. Raumgruppen'!$L$8,'2. Raumgruppen'!$8:$8,0),MATCH(MID(N248,SEARCH(" ",N248,1)+1,3),'2. Raumgruppen'!$8:$8,0))),"")</f>
        <v>0</v>
      </c>
      <c r="X248" s="732">
        <f t="shared" si="31"/>
        <v>1827.8507999999999</v>
      </c>
      <c r="Y248" s="732">
        <f t="shared" si="32"/>
        <v>607.68000000000006</v>
      </c>
      <c r="Z248" s="733" t="str">
        <f t="shared" si="33"/>
        <v/>
      </c>
      <c r="AA248" s="732" t="str">
        <f t="shared" si="34"/>
        <v/>
      </c>
      <c r="AB248" s="643"/>
      <c r="AC248" s="276"/>
      <c r="AD248" s="277"/>
      <c r="AE248" s="278"/>
      <c r="AF248" s="278" t="str">
        <f t="shared" si="35"/>
        <v>a</v>
      </c>
      <c r="AG248" s="278"/>
      <c r="AH248" s="279">
        <f t="shared" si="36"/>
        <v>17.98</v>
      </c>
      <c r="AI248" s="279" t="str">
        <f t="shared" si="37"/>
        <v/>
      </c>
      <c r="AJ248" s="279" t="str">
        <f t="shared" si="38"/>
        <v/>
      </c>
      <c r="AK248" s="278"/>
      <c r="AL248" s="278"/>
      <c r="AM248" s="278"/>
      <c r="AN248" s="278"/>
      <c r="AO248" s="262"/>
      <c r="AP248" s="262"/>
      <c r="AQ248" s="262"/>
      <c r="AR248" s="262"/>
      <c r="AS248" s="262"/>
      <c r="AT248" s="262"/>
      <c r="AU248" s="262"/>
      <c r="AV248" s="262"/>
      <c r="AW248" s="262"/>
      <c r="AX248" s="264"/>
      <c r="AY248" s="262"/>
      <c r="AZ248" s="264"/>
    </row>
    <row r="249" spans="1:69" ht="27" customHeight="1">
      <c r="B249" s="639">
        <v>235</v>
      </c>
      <c r="C249" s="639" t="s">
        <v>2856</v>
      </c>
      <c r="D249" s="640" t="s">
        <v>25</v>
      </c>
      <c r="E249" s="640" t="s">
        <v>977</v>
      </c>
      <c r="F249" s="640">
        <f>IFERROR(VLOOKUP(C249,'Gebäude-Typen'!$A$7:$D$215,4,FALSE),"")</f>
        <v>1</v>
      </c>
      <c r="G249" s="641" t="s">
        <v>1302</v>
      </c>
      <c r="H249" s="640" t="s">
        <v>1002</v>
      </c>
      <c r="I249" s="639"/>
      <c r="J249" s="640" t="s">
        <v>2646</v>
      </c>
      <c r="K249" s="642">
        <v>28.73</v>
      </c>
      <c r="L249" s="639" t="s">
        <v>1003</v>
      </c>
      <c r="M249" s="639" t="s">
        <v>2625</v>
      </c>
      <c r="N249" s="639" t="s">
        <v>2625</v>
      </c>
      <c r="O249" s="639"/>
      <c r="P249" s="639"/>
      <c r="Q249" s="642"/>
      <c r="R249" s="639"/>
      <c r="S249" s="729">
        <f>IFERROR(ROUND(VLOOKUP(M249,Reinigungstage,IF('Gebäude-Typen'!$C$6&lt;&gt;0,'Gebäude-Typen'!$C$6,VLOOKUP(C249,Gebäude_Typen,2,FALSE)),FALSE),2),"")</f>
        <v>72.19</v>
      </c>
      <c r="T249" s="729">
        <f>IFERROR(ROUND(VLOOKUP(N249,Reinigungstage,IF('Gebäude-Typen'!$C$6&lt;&gt;0,'Gebäude-Typen'!$C$6,VLOOKUP(C249,Gebäude_Typen,3,FALSE)),FALSE),2),"")</f>
        <v>24</v>
      </c>
      <c r="U249" s="730">
        <f t="shared" si="30"/>
        <v>17.98</v>
      </c>
      <c r="V249" s="731">
        <f>IFERROR(INDEX('2. Raumgruppen'!$A$1:$Y$33,MATCH(IF(ISERROR(SEARCH(" ",M249,1)),MID(M249,1,3),MID(M249,1,SEARCH(" ",M249,1)-1)),'2. Raumgruppen'!$B:$B,0),IF(ISERROR(SEARCH(" ",M249,1)),MATCH('2. Raumgruppen'!$L$8,'2. Raumgruppen'!$8:$8,0),MATCH(MID(M249,SEARCH(" ",M249,1)+1,3),'2. Raumgruppen'!$8:$8,0))),"")</f>
        <v>0</v>
      </c>
      <c r="W249" s="731">
        <f>IFERROR(INDEX('2. Raumgruppen'!$A$1:$Y$33,MATCH(IF(ISERROR(SEARCH(" ",N249,1)),MID(N249,1,3),MID(N249,1,SEARCH(" ",N249,1)-1)),'2. Raumgruppen'!$B:$B,0),IF(ISERROR(SEARCH(" ",N249,1)),MATCH('2. Raumgruppen'!$L$8,'2. Raumgruppen'!$8:$8,0),MATCH(MID(N249,SEARCH(" ",N249,1)+1,3),'2. Raumgruppen'!$8:$8,0))),"")</f>
        <v>0</v>
      </c>
      <c r="X249" s="732">
        <f t="shared" si="31"/>
        <v>2074.0187000000001</v>
      </c>
      <c r="Y249" s="732">
        <f t="shared" si="32"/>
        <v>689.52</v>
      </c>
      <c r="Z249" s="733" t="str">
        <f t="shared" si="33"/>
        <v/>
      </c>
      <c r="AA249" s="732" t="str">
        <f t="shared" si="34"/>
        <v/>
      </c>
      <c r="AB249" s="643"/>
      <c r="AC249" s="276"/>
      <c r="AD249" s="277"/>
      <c r="AE249" s="278"/>
      <c r="AF249" s="278" t="str">
        <f t="shared" si="35"/>
        <v>a</v>
      </c>
      <c r="AG249" s="278"/>
      <c r="AH249" s="279">
        <f t="shared" si="36"/>
        <v>17.98</v>
      </c>
      <c r="AI249" s="279" t="str">
        <f t="shared" si="37"/>
        <v/>
      </c>
      <c r="AJ249" s="279" t="str">
        <f t="shared" si="38"/>
        <v/>
      </c>
      <c r="AK249" s="278"/>
      <c r="AL249" s="278"/>
      <c r="AM249" s="278"/>
      <c r="AN249" s="278"/>
      <c r="AO249" s="262"/>
      <c r="AP249" s="262"/>
      <c r="AQ249" s="262"/>
      <c r="AR249" s="262"/>
      <c r="AS249" s="262"/>
      <c r="AT249" s="262"/>
      <c r="AU249" s="262"/>
      <c r="AV249" s="262"/>
      <c r="AW249" s="262"/>
      <c r="AX249" s="262"/>
      <c r="AY249" s="264"/>
      <c r="AZ249" s="262"/>
    </row>
    <row r="250" spans="1:69" ht="27" customHeight="1">
      <c r="B250" s="639">
        <v>236</v>
      </c>
      <c r="C250" s="639" t="s">
        <v>2856</v>
      </c>
      <c r="D250" s="640" t="s">
        <v>25</v>
      </c>
      <c r="E250" s="640" t="s">
        <v>977</v>
      </c>
      <c r="F250" s="640">
        <f>IFERROR(VLOOKUP(C250,'Gebäude-Typen'!$A$7:$D$215,4,FALSE),"")</f>
        <v>1</v>
      </c>
      <c r="G250" s="641" t="s">
        <v>1303</v>
      </c>
      <c r="H250" s="640" t="s">
        <v>1002</v>
      </c>
      <c r="I250" s="639"/>
      <c r="J250" s="640" t="s">
        <v>2646</v>
      </c>
      <c r="K250" s="642">
        <v>25.88</v>
      </c>
      <c r="L250" s="639" t="s">
        <v>1003</v>
      </c>
      <c r="M250" s="639" t="s">
        <v>2625</v>
      </c>
      <c r="N250" s="639" t="s">
        <v>2625</v>
      </c>
      <c r="O250" s="639"/>
      <c r="P250" s="639"/>
      <c r="Q250" s="642"/>
      <c r="R250" s="639"/>
      <c r="S250" s="729">
        <f>IFERROR(ROUND(VLOOKUP(M250,Reinigungstage,IF('Gebäude-Typen'!$C$6&lt;&gt;0,'Gebäude-Typen'!$C$6,VLOOKUP(C250,Gebäude_Typen,2,FALSE)),FALSE),2),"")</f>
        <v>72.19</v>
      </c>
      <c r="T250" s="729">
        <f>IFERROR(ROUND(VLOOKUP(N250,Reinigungstage,IF('Gebäude-Typen'!$C$6&lt;&gt;0,'Gebäude-Typen'!$C$6,VLOOKUP(C250,Gebäude_Typen,3,FALSE)),FALSE),2),"")</f>
        <v>24</v>
      </c>
      <c r="U250" s="730">
        <f t="shared" si="30"/>
        <v>17.98</v>
      </c>
      <c r="V250" s="731">
        <f>IFERROR(INDEX('2. Raumgruppen'!$A$1:$Y$33,MATCH(IF(ISERROR(SEARCH(" ",M250,1)),MID(M250,1,3),MID(M250,1,SEARCH(" ",M250,1)-1)),'2. Raumgruppen'!$B:$B,0),IF(ISERROR(SEARCH(" ",M250,1)),MATCH('2. Raumgruppen'!$L$8,'2. Raumgruppen'!$8:$8,0),MATCH(MID(M250,SEARCH(" ",M250,1)+1,3),'2. Raumgruppen'!$8:$8,0))),"")</f>
        <v>0</v>
      </c>
      <c r="W250" s="731">
        <f>IFERROR(INDEX('2. Raumgruppen'!$A$1:$Y$33,MATCH(IF(ISERROR(SEARCH(" ",N250,1)),MID(N250,1,3),MID(N250,1,SEARCH(" ",N250,1)-1)),'2. Raumgruppen'!$B:$B,0),IF(ISERROR(SEARCH(" ",N250,1)),MATCH('2. Raumgruppen'!$L$8,'2. Raumgruppen'!$8:$8,0),MATCH(MID(N250,SEARCH(" ",N250,1)+1,3),'2. Raumgruppen'!$8:$8,0))),"")</f>
        <v>0</v>
      </c>
      <c r="X250" s="732">
        <f t="shared" si="31"/>
        <v>1868.2771999999998</v>
      </c>
      <c r="Y250" s="732">
        <f t="shared" si="32"/>
        <v>621.12</v>
      </c>
      <c r="Z250" s="733" t="str">
        <f t="shared" si="33"/>
        <v/>
      </c>
      <c r="AA250" s="732" t="str">
        <f t="shared" si="34"/>
        <v/>
      </c>
      <c r="AB250" s="643"/>
      <c r="AC250" s="276"/>
      <c r="AD250" s="277"/>
      <c r="AE250" s="278"/>
      <c r="AF250" s="278" t="str">
        <f t="shared" si="35"/>
        <v>a</v>
      </c>
      <c r="AG250" s="278"/>
      <c r="AH250" s="279">
        <f t="shared" si="36"/>
        <v>17.98</v>
      </c>
      <c r="AI250" s="279" t="str">
        <f t="shared" si="37"/>
        <v/>
      </c>
      <c r="AJ250" s="279" t="str">
        <f t="shared" si="38"/>
        <v/>
      </c>
      <c r="AK250" s="278"/>
      <c r="AL250" s="278"/>
      <c r="AM250" s="278"/>
      <c r="AN250" s="278"/>
      <c r="AO250" s="262"/>
      <c r="AP250" s="262"/>
      <c r="AQ250" s="262"/>
      <c r="AR250" s="262"/>
      <c r="AS250" s="262"/>
      <c r="AT250" s="262"/>
      <c r="AU250" s="262"/>
      <c r="AV250" s="262"/>
      <c r="AW250" s="264"/>
      <c r="AX250" s="264"/>
      <c r="AY250" s="262"/>
      <c r="AZ250" s="262"/>
    </row>
    <row r="251" spans="1:69" ht="27" customHeight="1">
      <c r="B251" s="639">
        <v>237</v>
      </c>
      <c r="C251" s="639" t="s">
        <v>2856</v>
      </c>
      <c r="D251" s="640" t="s">
        <v>25</v>
      </c>
      <c r="E251" s="640" t="s">
        <v>977</v>
      </c>
      <c r="F251" s="640">
        <f>IFERROR(VLOOKUP(C251,'Gebäude-Typen'!$A$7:$D$215,4,FALSE),"")</f>
        <v>1</v>
      </c>
      <c r="G251" s="641" t="s">
        <v>1304</v>
      </c>
      <c r="H251" s="640" t="s">
        <v>1002</v>
      </c>
      <c r="I251" s="639"/>
      <c r="J251" s="640" t="s">
        <v>2646</v>
      </c>
      <c r="K251" s="642">
        <v>28.75</v>
      </c>
      <c r="L251" s="639" t="s">
        <v>1003</v>
      </c>
      <c r="M251" s="639" t="s">
        <v>2625</v>
      </c>
      <c r="N251" s="639" t="s">
        <v>2625</v>
      </c>
      <c r="O251" s="639"/>
      <c r="P251" s="639"/>
      <c r="Q251" s="642"/>
      <c r="R251" s="639"/>
      <c r="S251" s="729">
        <f>IFERROR(ROUND(VLOOKUP(M251,Reinigungstage,IF('Gebäude-Typen'!$C$6&lt;&gt;0,'Gebäude-Typen'!$C$6,VLOOKUP(C251,Gebäude_Typen,2,FALSE)),FALSE),2),"")</f>
        <v>72.19</v>
      </c>
      <c r="T251" s="729">
        <f>IFERROR(ROUND(VLOOKUP(N251,Reinigungstage,IF('Gebäude-Typen'!$C$6&lt;&gt;0,'Gebäude-Typen'!$C$6,VLOOKUP(C251,Gebäude_Typen,3,FALSE)),FALSE),2),"")</f>
        <v>24</v>
      </c>
      <c r="U251" s="730">
        <f t="shared" si="30"/>
        <v>17.98</v>
      </c>
      <c r="V251" s="731">
        <f>IFERROR(INDEX('2. Raumgruppen'!$A$1:$Y$33,MATCH(IF(ISERROR(SEARCH(" ",M251,1)),MID(M251,1,3),MID(M251,1,SEARCH(" ",M251,1)-1)),'2. Raumgruppen'!$B:$B,0),IF(ISERROR(SEARCH(" ",M251,1)),MATCH('2. Raumgruppen'!$L$8,'2. Raumgruppen'!$8:$8,0),MATCH(MID(M251,SEARCH(" ",M251,1)+1,3),'2. Raumgruppen'!$8:$8,0))),"")</f>
        <v>0</v>
      </c>
      <c r="W251" s="731">
        <f>IFERROR(INDEX('2. Raumgruppen'!$A$1:$Y$33,MATCH(IF(ISERROR(SEARCH(" ",N251,1)),MID(N251,1,3),MID(N251,1,SEARCH(" ",N251,1)-1)),'2. Raumgruppen'!$B:$B,0),IF(ISERROR(SEARCH(" ",N251,1)),MATCH('2. Raumgruppen'!$L$8,'2. Raumgruppen'!$8:$8,0),MATCH(MID(N251,SEARCH(" ",N251,1)+1,3),'2. Raumgruppen'!$8:$8,0))),"")</f>
        <v>0</v>
      </c>
      <c r="X251" s="732">
        <f t="shared" si="31"/>
        <v>2075.4625000000001</v>
      </c>
      <c r="Y251" s="732">
        <f t="shared" si="32"/>
        <v>690</v>
      </c>
      <c r="Z251" s="733" t="str">
        <f t="shared" si="33"/>
        <v/>
      </c>
      <c r="AA251" s="732" t="str">
        <f t="shared" si="34"/>
        <v/>
      </c>
      <c r="AB251" s="643"/>
      <c r="AC251" s="276"/>
      <c r="AD251" s="277"/>
      <c r="AE251" s="278"/>
      <c r="AF251" s="278" t="str">
        <f t="shared" si="35"/>
        <v>a</v>
      </c>
      <c r="AG251" s="278"/>
      <c r="AH251" s="279">
        <f t="shared" si="36"/>
        <v>17.98</v>
      </c>
      <c r="AI251" s="279" t="str">
        <f t="shared" si="37"/>
        <v/>
      </c>
      <c r="AJ251" s="279" t="str">
        <f t="shared" si="38"/>
        <v/>
      </c>
      <c r="AK251" s="278"/>
      <c r="AL251" s="278"/>
      <c r="AM251" s="278"/>
      <c r="AN251" s="278"/>
      <c r="AO251" s="262"/>
      <c r="AP251" s="262"/>
      <c r="AQ251" s="262"/>
      <c r="AR251" s="262"/>
      <c r="AS251" s="262"/>
      <c r="AT251" s="262"/>
      <c r="AU251" s="262"/>
      <c r="AV251" s="262"/>
      <c r="AW251" s="262"/>
      <c r="AX251" s="262"/>
      <c r="AY251" s="264"/>
      <c r="AZ251" s="264"/>
    </row>
    <row r="252" spans="1:69" ht="27" customHeight="1">
      <c r="B252" s="639">
        <v>238</v>
      </c>
      <c r="C252" s="639" t="s">
        <v>2856</v>
      </c>
      <c r="D252" s="640" t="s">
        <v>25</v>
      </c>
      <c r="E252" s="640" t="s">
        <v>977</v>
      </c>
      <c r="F252" s="640">
        <f>IFERROR(VLOOKUP(C252,'Gebäude-Typen'!$A$7:$D$215,4,FALSE),"")</f>
        <v>1</v>
      </c>
      <c r="G252" s="641" t="s">
        <v>1305</v>
      </c>
      <c r="H252" s="640" t="s">
        <v>1149</v>
      </c>
      <c r="I252" s="639"/>
      <c r="J252" s="640" t="s">
        <v>2649</v>
      </c>
      <c r="K252" s="642">
        <v>6.52</v>
      </c>
      <c r="L252" s="639" t="s">
        <v>1150</v>
      </c>
      <c r="M252" s="639" t="s">
        <v>2625</v>
      </c>
      <c r="N252" s="639" t="s">
        <v>2625</v>
      </c>
      <c r="O252" s="639"/>
      <c r="P252" s="639"/>
      <c r="Q252" s="642"/>
      <c r="R252" s="639"/>
      <c r="S252" s="729">
        <f>IFERROR(ROUND(VLOOKUP(M252,Reinigungstage,IF('Gebäude-Typen'!$C$6&lt;&gt;0,'Gebäude-Typen'!$C$6,VLOOKUP(C252,Gebäude_Typen,2,FALSE)),FALSE),2),"")</f>
        <v>72.19</v>
      </c>
      <c r="T252" s="729">
        <f>IFERROR(ROUND(VLOOKUP(N252,Reinigungstage,IF('Gebäude-Typen'!$C$6&lt;&gt;0,'Gebäude-Typen'!$C$6,VLOOKUP(C252,Gebäude_Typen,3,FALSE)),FALSE),2),"")</f>
        <v>24</v>
      </c>
      <c r="U252" s="730">
        <f t="shared" si="30"/>
        <v>17.98</v>
      </c>
      <c r="V252" s="731">
        <f>IFERROR(INDEX('2. Raumgruppen'!$A$1:$Y$33,MATCH(IF(ISERROR(SEARCH(" ",M252,1)),MID(M252,1,3),MID(M252,1,SEARCH(" ",M252,1)-1)),'2. Raumgruppen'!$B:$B,0),IF(ISERROR(SEARCH(" ",M252,1)),MATCH('2. Raumgruppen'!$L$8,'2. Raumgruppen'!$8:$8,0),MATCH(MID(M252,SEARCH(" ",M252,1)+1,3),'2. Raumgruppen'!$8:$8,0))),"")</f>
        <v>0</v>
      </c>
      <c r="W252" s="731">
        <f>IFERROR(INDEX('2. Raumgruppen'!$A$1:$Y$33,MATCH(IF(ISERROR(SEARCH(" ",N252,1)),MID(N252,1,3),MID(N252,1,SEARCH(" ",N252,1)-1)),'2. Raumgruppen'!$B:$B,0),IF(ISERROR(SEARCH(" ",N252,1)),MATCH('2. Raumgruppen'!$L$8,'2. Raumgruppen'!$8:$8,0),MATCH(MID(N252,SEARCH(" ",N252,1)+1,3),'2. Raumgruppen'!$8:$8,0))),"")</f>
        <v>0</v>
      </c>
      <c r="X252" s="732">
        <f t="shared" si="31"/>
        <v>470.67879999999997</v>
      </c>
      <c r="Y252" s="732">
        <f t="shared" si="32"/>
        <v>156.47999999999999</v>
      </c>
      <c r="Z252" s="733" t="str">
        <f t="shared" si="33"/>
        <v/>
      </c>
      <c r="AA252" s="732" t="str">
        <f t="shared" si="34"/>
        <v/>
      </c>
      <c r="AB252" s="643"/>
      <c r="AC252" s="276"/>
      <c r="AD252" s="277"/>
      <c r="AE252" s="278"/>
      <c r="AF252" s="278" t="str">
        <f t="shared" si="35"/>
        <v>a</v>
      </c>
      <c r="AG252" s="278"/>
      <c r="AH252" s="279">
        <f t="shared" si="36"/>
        <v>17.98</v>
      </c>
      <c r="AI252" s="279" t="str">
        <f t="shared" si="37"/>
        <v/>
      </c>
      <c r="AJ252" s="279" t="str">
        <f t="shared" si="38"/>
        <v/>
      </c>
      <c r="AK252" s="278"/>
      <c r="AL252" s="278"/>
      <c r="AM252" s="278"/>
      <c r="AN252" s="278"/>
      <c r="AO252" s="262"/>
      <c r="AP252" s="262"/>
      <c r="AQ252" s="262"/>
      <c r="AR252" s="262"/>
      <c r="AS252" s="262"/>
      <c r="AT252" s="262"/>
      <c r="AU252" s="262"/>
      <c r="AV252" s="262"/>
      <c r="AW252" s="262"/>
      <c r="AX252" s="264"/>
      <c r="AY252" s="278"/>
      <c r="AZ252" s="264"/>
    </row>
    <row r="253" spans="1:69" ht="27" customHeight="1">
      <c r="B253" s="639">
        <v>239</v>
      </c>
      <c r="C253" s="639" t="s">
        <v>2856</v>
      </c>
      <c r="D253" s="640" t="s">
        <v>25</v>
      </c>
      <c r="E253" s="640" t="s">
        <v>977</v>
      </c>
      <c r="F253" s="640">
        <f>IFERROR(VLOOKUP(C253,'Gebäude-Typen'!$A$7:$D$215,4,FALSE),"")</f>
        <v>1</v>
      </c>
      <c r="G253" s="641" t="s">
        <v>1306</v>
      </c>
      <c r="H253" s="640" t="s">
        <v>1005</v>
      </c>
      <c r="I253" s="639"/>
      <c r="J253" s="640" t="s">
        <v>2647</v>
      </c>
      <c r="K253" s="642">
        <v>8.0399999999999991</v>
      </c>
      <c r="L253" s="639" t="s">
        <v>1006</v>
      </c>
      <c r="M253" s="639" t="s">
        <v>2626</v>
      </c>
      <c r="N253" s="639" t="s">
        <v>2627</v>
      </c>
      <c r="O253" s="639"/>
      <c r="P253" s="639"/>
      <c r="Q253" s="642"/>
      <c r="R253" s="639"/>
      <c r="S253" s="729">
        <f>IFERROR(ROUND(VLOOKUP(M253,Reinigungstage,IF('Gebäude-Typen'!$C$6&lt;&gt;0,'Gebäude-Typen'!$C$6,VLOOKUP(C253,Gebäude_Typen,2,FALSE)),FALSE),2),"")</f>
        <v>108.28</v>
      </c>
      <c r="T253" s="729">
        <f>IFERROR(ROUND(VLOOKUP(N253,Reinigungstage,IF('Gebäude-Typen'!$C$6&lt;&gt;0,'Gebäude-Typen'!$C$6,VLOOKUP(C253,Gebäude_Typen,3,FALSE)),FALSE),2),"")</f>
        <v>12</v>
      </c>
      <c r="U253" s="730">
        <f t="shared" si="30"/>
        <v>17.98</v>
      </c>
      <c r="V253" s="731">
        <f>IFERROR(INDEX('2. Raumgruppen'!$A$1:$Y$33,MATCH(IF(ISERROR(SEARCH(" ",M253,1)),MID(M253,1,3),MID(M253,1,SEARCH(" ",M253,1)-1)),'2. Raumgruppen'!$B:$B,0),IF(ISERROR(SEARCH(" ",M253,1)),MATCH('2. Raumgruppen'!$L$8,'2. Raumgruppen'!$8:$8,0),MATCH(MID(M253,SEARCH(" ",M253,1)+1,3),'2. Raumgruppen'!$8:$8,0))),"")</f>
        <v>0</v>
      </c>
      <c r="W253" s="731">
        <f>IFERROR(INDEX('2. Raumgruppen'!$A$1:$Y$33,MATCH(IF(ISERROR(SEARCH(" ",N253,1)),MID(N253,1,3),MID(N253,1,SEARCH(" ",N253,1)-1)),'2. Raumgruppen'!$B:$B,0),IF(ISERROR(SEARCH(" ",N253,1)),MATCH('2. Raumgruppen'!$L$8,'2. Raumgruppen'!$8:$8,0),MATCH(MID(N253,SEARCH(" ",N253,1)+1,3),'2. Raumgruppen'!$8:$8,0))),"")</f>
        <v>0</v>
      </c>
      <c r="X253" s="732">
        <f t="shared" si="31"/>
        <v>870.57119999999986</v>
      </c>
      <c r="Y253" s="732">
        <f t="shared" si="32"/>
        <v>96.47999999999999</v>
      </c>
      <c r="Z253" s="733" t="str">
        <f t="shared" si="33"/>
        <v/>
      </c>
      <c r="AA253" s="732" t="str">
        <f t="shared" si="34"/>
        <v/>
      </c>
      <c r="AB253" s="643"/>
      <c r="AC253" s="276"/>
      <c r="AD253" s="277"/>
      <c r="AE253" s="278"/>
      <c r="AF253" s="278" t="str">
        <f t="shared" si="35"/>
        <v>e</v>
      </c>
      <c r="AG253" s="278"/>
      <c r="AH253" s="279">
        <f t="shared" si="36"/>
        <v>17.98</v>
      </c>
      <c r="AI253" s="279" t="str">
        <f t="shared" si="37"/>
        <v/>
      </c>
      <c r="AJ253" s="279" t="str">
        <f t="shared" si="38"/>
        <v/>
      </c>
      <c r="AK253" s="278"/>
      <c r="AL253" s="278"/>
      <c r="AM253" s="278"/>
      <c r="AN253" s="278"/>
      <c r="AO253" s="262"/>
      <c r="AP253" s="262"/>
      <c r="AQ253" s="262"/>
      <c r="AR253" s="262"/>
      <c r="AS253" s="262"/>
      <c r="AT253" s="262"/>
      <c r="AU253" s="262"/>
      <c r="AV253" s="262"/>
      <c r="AW253" s="264"/>
      <c r="AX253" s="262"/>
      <c r="AY253" s="262"/>
      <c r="AZ253" s="262"/>
      <c r="BL253" s="280"/>
      <c r="BM253" s="280"/>
      <c r="BN253" s="280"/>
      <c r="BO253" s="280"/>
      <c r="BP253" s="280"/>
      <c r="BQ253" s="280"/>
    </row>
    <row r="254" spans="1:69" ht="27" customHeight="1">
      <c r="B254" s="639">
        <v>240</v>
      </c>
      <c r="C254" s="639" t="s">
        <v>2856</v>
      </c>
      <c r="D254" s="640" t="s">
        <v>25</v>
      </c>
      <c r="E254" s="640" t="s">
        <v>977</v>
      </c>
      <c r="F254" s="640">
        <f>IFERROR(VLOOKUP(C254,'Gebäude-Typen'!$A$7:$D$215,4,FALSE),"")</f>
        <v>1</v>
      </c>
      <c r="G254" s="641" t="s">
        <v>1307</v>
      </c>
      <c r="H254" s="640" t="s">
        <v>1002</v>
      </c>
      <c r="I254" s="639"/>
      <c r="J254" s="640" t="s">
        <v>2646</v>
      </c>
      <c r="K254" s="642">
        <v>29.57</v>
      </c>
      <c r="L254" s="639" t="s">
        <v>1003</v>
      </c>
      <c r="M254" s="639" t="s">
        <v>2625</v>
      </c>
      <c r="N254" s="639" t="s">
        <v>2625</v>
      </c>
      <c r="O254" s="639"/>
      <c r="P254" s="639"/>
      <c r="Q254" s="642"/>
      <c r="R254" s="639"/>
      <c r="S254" s="729">
        <f>IFERROR(ROUND(VLOOKUP(M254,Reinigungstage,IF('Gebäude-Typen'!$C$6&lt;&gt;0,'Gebäude-Typen'!$C$6,VLOOKUP(C254,Gebäude_Typen,2,FALSE)),FALSE),2),"")</f>
        <v>72.19</v>
      </c>
      <c r="T254" s="729">
        <f>IFERROR(ROUND(VLOOKUP(N254,Reinigungstage,IF('Gebäude-Typen'!$C$6&lt;&gt;0,'Gebäude-Typen'!$C$6,VLOOKUP(C254,Gebäude_Typen,3,FALSE)),FALSE),2),"")</f>
        <v>24</v>
      </c>
      <c r="U254" s="730">
        <f t="shared" si="30"/>
        <v>17.98</v>
      </c>
      <c r="V254" s="731">
        <f>IFERROR(INDEX('2. Raumgruppen'!$A$1:$Y$33,MATCH(IF(ISERROR(SEARCH(" ",M254,1)),MID(M254,1,3),MID(M254,1,SEARCH(" ",M254,1)-1)),'2. Raumgruppen'!$B:$B,0),IF(ISERROR(SEARCH(" ",M254,1)),MATCH('2. Raumgruppen'!$L$8,'2. Raumgruppen'!$8:$8,0),MATCH(MID(M254,SEARCH(" ",M254,1)+1,3),'2. Raumgruppen'!$8:$8,0))),"")</f>
        <v>0</v>
      </c>
      <c r="W254" s="731">
        <f>IFERROR(INDEX('2. Raumgruppen'!$A$1:$Y$33,MATCH(IF(ISERROR(SEARCH(" ",N254,1)),MID(N254,1,3),MID(N254,1,SEARCH(" ",N254,1)-1)),'2. Raumgruppen'!$B:$B,0),IF(ISERROR(SEARCH(" ",N254,1)),MATCH('2. Raumgruppen'!$L$8,'2. Raumgruppen'!$8:$8,0),MATCH(MID(N254,SEARCH(" ",N254,1)+1,3),'2. Raumgruppen'!$8:$8,0))),"")</f>
        <v>0</v>
      </c>
      <c r="X254" s="732">
        <f t="shared" si="31"/>
        <v>2134.6583000000001</v>
      </c>
      <c r="Y254" s="732">
        <f t="shared" si="32"/>
        <v>709.68000000000006</v>
      </c>
      <c r="Z254" s="733" t="str">
        <f t="shared" si="33"/>
        <v/>
      </c>
      <c r="AA254" s="732" t="str">
        <f t="shared" si="34"/>
        <v/>
      </c>
      <c r="AB254" s="643"/>
      <c r="AC254" s="276"/>
      <c r="AD254" s="277"/>
      <c r="AE254" s="278"/>
      <c r="AF254" s="278" t="str">
        <f t="shared" si="35"/>
        <v>a</v>
      </c>
      <c r="AG254" s="278"/>
      <c r="AH254" s="279">
        <f t="shared" si="36"/>
        <v>17.98</v>
      </c>
      <c r="AI254" s="279" t="str">
        <f t="shared" si="37"/>
        <v/>
      </c>
      <c r="AJ254" s="279" t="str">
        <f t="shared" si="38"/>
        <v/>
      </c>
      <c r="AK254" s="278"/>
      <c r="AL254" s="278"/>
      <c r="AM254" s="278"/>
      <c r="AN254" s="278"/>
      <c r="AO254" s="262"/>
      <c r="AP254" s="262"/>
      <c r="AQ254" s="262"/>
      <c r="AR254" s="262"/>
      <c r="AS254" s="262"/>
      <c r="AT254" s="262"/>
      <c r="AU254" s="262"/>
      <c r="AV254" s="262"/>
      <c r="AW254" s="262"/>
      <c r="AX254" s="264"/>
      <c r="AY254" s="264"/>
      <c r="AZ254" s="278"/>
    </row>
    <row r="255" spans="1:69" ht="27" customHeight="1">
      <c r="B255" s="639">
        <v>241</v>
      </c>
      <c r="C255" s="639" t="s">
        <v>2856</v>
      </c>
      <c r="D255" s="640" t="s">
        <v>25</v>
      </c>
      <c r="E255" s="640" t="s">
        <v>977</v>
      </c>
      <c r="F255" s="640">
        <f>IFERROR(VLOOKUP(C255,'Gebäude-Typen'!$A$7:$D$215,4,FALSE),"")</f>
        <v>1</v>
      </c>
      <c r="G255" s="641" t="s">
        <v>1308</v>
      </c>
      <c r="H255" s="640" t="s">
        <v>1266</v>
      </c>
      <c r="I255" s="639"/>
      <c r="J255" s="640" t="s">
        <v>2646</v>
      </c>
      <c r="K255" s="642">
        <v>34.229999999999997</v>
      </c>
      <c r="L255" s="639" t="s">
        <v>1267</v>
      </c>
      <c r="M255" s="639" t="s">
        <v>2632</v>
      </c>
      <c r="N255" s="639" t="s">
        <v>2632</v>
      </c>
      <c r="O255" s="639"/>
      <c r="P255" s="639"/>
      <c r="Q255" s="642"/>
      <c r="R255" s="639"/>
      <c r="S255" s="729">
        <f>IFERROR(ROUND(VLOOKUP(M255,Reinigungstage,IF('Gebäude-Typen'!$C$6&lt;&gt;0,'Gebäude-Typen'!$C$6,VLOOKUP(C255,Gebäude_Typen,2,FALSE)),FALSE),2),"")</f>
        <v>72.19</v>
      </c>
      <c r="T255" s="729">
        <f>IFERROR(ROUND(VLOOKUP(N255,Reinigungstage,IF('Gebäude-Typen'!$C$6&lt;&gt;0,'Gebäude-Typen'!$C$6,VLOOKUP(C255,Gebäude_Typen,3,FALSE)),FALSE),2),"")</f>
        <v>24</v>
      </c>
      <c r="U255" s="730">
        <f t="shared" si="30"/>
        <v>17.98</v>
      </c>
      <c r="V255" s="731">
        <f>IFERROR(INDEX('2. Raumgruppen'!$A$1:$Y$33,MATCH(IF(ISERROR(SEARCH(" ",M255,1)),MID(M255,1,3),MID(M255,1,SEARCH(" ",M255,1)-1)),'2. Raumgruppen'!$B:$B,0),IF(ISERROR(SEARCH(" ",M255,1)),MATCH('2. Raumgruppen'!$L$8,'2. Raumgruppen'!$8:$8,0),MATCH(MID(M255,SEARCH(" ",M255,1)+1,3),'2. Raumgruppen'!$8:$8,0))),"")</f>
        <v>0</v>
      </c>
      <c r="W255" s="731">
        <f>IFERROR(INDEX('2. Raumgruppen'!$A$1:$Y$33,MATCH(IF(ISERROR(SEARCH(" ",N255,1)),MID(N255,1,3),MID(N255,1,SEARCH(" ",N255,1)-1)),'2. Raumgruppen'!$B:$B,0),IF(ISERROR(SEARCH(" ",N255,1)),MATCH('2. Raumgruppen'!$L$8,'2. Raumgruppen'!$8:$8,0),MATCH(MID(N255,SEARCH(" ",N255,1)+1,3),'2. Raumgruppen'!$8:$8,0))),"")</f>
        <v>0</v>
      </c>
      <c r="X255" s="732">
        <f t="shared" si="31"/>
        <v>2471.0636999999997</v>
      </c>
      <c r="Y255" s="732">
        <f t="shared" si="32"/>
        <v>821.52</v>
      </c>
      <c r="Z255" s="733" t="str">
        <f t="shared" si="33"/>
        <v/>
      </c>
      <c r="AA255" s="732" t="str">
        <f t="shared" si="34"/>
        <v/>
      </c>
      <c r="AB255" s="643"/>
      <c r="AC255" s="276"/>
      <c r="AD255" s="277"/>
      <c r="AE255" s="278"/>
      <c r="AF255" s="278" t="str">
        <f t="shared" si="35"/>
        <v>k</v>
      </c>
      <c r="AG255" s="278"/>
      <c r="AH255" s="279">
        <f t="shared" si="36"/>
        <v>17.98</v>
      </c>
      <c r="AI255" s="279" t="str">
        <f t="shared" si="37"/>
        <v/>
      </c>
      <c r="AJ255" s="279" t="str">
        <f t="shared" si="38"/>
        <v/>
      </c>
      <c r="AK255" s="278"/>
      <c r="AL255" s="278"/>
      <c r="AM255" s="278"/>
      <c r="AN255" s="278"/>
      <c r="AO255" s="262"/>
      <c r="AP255" s="262"/>
      <c r="AQ255" s="262"/>
      <c r="AR255" s="262"/>
      <c r="AS255" s="262"/>
      <c r="AT255" s="262"/>
      <c r="AU255" s="262"/>
      <c r="AV255" s="262"/>
      <c r="AW255" s="264"/>
      <c r="AX255" s="264"/>
      <c r="AY255" s="262"/>
      <c r="AZ255" s="262"/>
    </row>
    <row r="256" spans="1:69" ht="27" customHeight="1">
      <c r="B256" s="639">
        <v>242</v>
      </c>
      <c r="C256" s="639" t="s">
        <v>2856</v>
      </c>
      <c r="D256" s="640" t="s">
        <v>25</v>
      </c>
      <c r="E256" s="640" t="s">
        <v>977</v>
      </c>
      <c r="F256" s="640">
        <f>IFERROR(VLOOKUP(C256,'Gebäude-Typen'!$A$7:$D$215,4,FALSE),"")</f>
        <v>1</v>
      </c>
      <c r="G256" s="641" t="s">
        <v>1309</v>
      </c>
      <c r="H256" s="640" t="s">
        <v>1002</v>
      </c>
      <c r="I256" s="639"/>
      <c r="J256" s="640" t="s">
        <v>2646</v>
      </c>
      <c r="K256" s="642">
        <v>17.149999999999999</v>
      </c>
      <c r="L256" s="639" t="s">
        <v>1003</v>
      </c>
      <c r="M256" s="639" t="s">
        <v>2625</v>
      </c>
      <c r="N256" s="639" t="s">
        <v>2625</v>
      </c>
      <c r="O256" s="639"/>
      <c r="P256" s="639"/>
      <c r="Q256" s="642"/>
      <c r="R256" s="639"/>
      <c r="S256" s="729">
        <f>IFERROR(ROUND(VLOOKUP(M256,Reinigungstage,IF('Gebäude-Typen'!$C$6&lt;&gt;0,'Gebäude-Typen'!$C$6,VLOOKUP(C256,Gebäude_Typen,2,FALSE)),FALSE),2),"")</f>
        <v>72.19</v>
      </c>
      <c r="T256" s="729">
        <f>IFERROR(ROUND(VLOOKUP(N256,Reinigungstage,IF('Gebäude-Typen'!$C$6&lt;&gt;0,'Gebäude-Typen'!$C$6,VLOOKUP(C256,Gebäude_Typen,3,FALSE)),FALSE),2),"")</f>
        <v>24</v>
      </c>
      <c r="U256" s="730">
        <f t="shared" si="30"/>
        <v>17.98</v>
      </c>
      <c r="V256" s="731">
        <f>IFERROR(INDEX('2. Raumgruppen'!$A$1:$Y$33,MATCH(IF(ISERROR(SEARCH(" ",M256,1)),MID(M256,1,3),MID(M256,1,SEARCH(" ",M256,1)-1)),'2. Raumgruppen'!$B:$B,0),IF(ISERROR(SEARCH(" ",M256,1)),MATCH('2. Raumgruppen'!$L$8,'2. Raumgruppen'!$8:$8,0),MATCH(MID(M256,SEARCH(" ",M256,1)+1,3),'2. Raumgruppen'!$8:$8,0))),"")</f>
        <v>0</v>
      </c>
      <c r="W256" s="731">
        <f>IFERROR(INDEX('2. Raumgruppen'!$A$1:$Y$33,MATCH(IF(ISERROR(SEARCH(" ",N256,1)),MID(N256,1,3),MID(N256,1,SEARCH(" ",N256,1)-1)),'2. Raumgruppen'!$B:$B,0),IF(ISERROR(SEARCH(" ",N256,1)),MATCH('2. Raumgruppen'!$L$8,'2. Raumgruppen'!$8:$8,0),MATCH(MID(N256,SEARCH(" ",N256,1)+1,3),'2. Raumgruppen'!$8:$8,0))),"")</f>
        <v>0</v>
      </c>
      <c r="X256" s="732">
        <f t="shared" si="31"/>
        <v>1238.0584999999999</v>
      </c>
      <c r="Y256" s="732">
        <f t="shared" si="32"/>
        <v>411.59999999999997</v>
      </c>
      <c r="Z256" s="733" t="str">
        <f t="shared" si="33"/>
        <v/>
      </c>
      <c r="AA256" s="732" t="str">
        <f t="shared" si="34"/>
        <v/>
      </c>
      <c r="AB256" s="643"/>
      <c r="AC256" s="276"/>
      <c r="AD256" s="277"/>
      <c r="AE256" s="278"/>
      <c r="AF256" s="278" t="str">
        <f t="shared" si="35"/>
        <v>a</v>
      </c>
      <c r="AG256" s="278"/>
      <c r="AH256" s="279">
        <f t="shared" si="36"/>
        <v>17.98</v>
      </c>
      <c r="AI256" s="279" t="str">
        <f t="shared" si="37"/>
        <v/>
      </c>
      <c r="AJ256" s="279" t="str">
        <f t="shared" si="38"/>
        <v/>
      </c>
      <c r="AK256" s="278"/>
      <c r="AL256" s="278"/>
      <c r="AM256" s="278"/>
      <c r="AN256" s="278"/>
      <c r="AO256" s="262"/>
      <c r="AP256" s="262"/>
      <c r="AQ256" s="262"/>
      <c r="AR256" s="262"/>
      <c r="AS256" s="262"/>
      <c r="AT256" s="262"/>
      <c r="AU256" s="262"/>
      <c r="AV256" s="262"/>
      <c r="AW256" s="264"/>
      <c r="AX256" s="262"/>
      <c r="AY256" s="262"/>
      <c r="AZ256" s="264"/>
    </row>
    <row r="257" spans="1:52" ht="27" customHeight="1">
      <c r="B257" s="639">
        <v>243</v>
      </c>
      <c r="C257" s="639" t="s">
        <v>2856</v>
      </c>
      <c r="D257" s="640" t="s">
        <v>25</v>
      </c>
      <c r="E257" s="640" t="s">
        <v>977</v>
      </c>
      <c r="F257" s="640">
        <f>IFERROR(VLOOKUP(C257,'Gebäude-Typen'!$A$7:$D$215,4,FALSE),"")</f>
        <v>1</v>
      </c>
      <c r="G257" s="641" t="s">
        <v>1310</v>
      </c>
      <c r="H257" s="640" t="s">
        <v>1002</v>
      </c>
      <c r="I257" s="639"/>
      <c r="J257" s="640" t="s">
        <v>2646</v>
      </c>
      <c r="K257" s="642">
        <v>12.96</v>
      </c>
      <c r="L257" s="639" t="s">
        <v>1003</v>
      </c>
      <c r="M257" s="639" t="s">
        <v>2625</v>
      </c>
      <c r="N257" s="639" t="s">
        <v>2625</v>
      </c>
      <c r="O257" s="639"/>
      <c r="P257" s="639"/>
      <c r="Q257" s="642"/>
      <c r="R257" s="639"/>
      <c r="S257" s="729">
        <f>IFERROR(ROUND(VLOOKUP(M257,Reinigungstage,IF('Gebäude-Typen'!$C$6&lt;&gt;0,'Gebäude-Typen'!$C$6,VLOOKUP(C257,Gebäude_Typen,2,FALSE)),FALSE),2),"")</f>
        <v>72.19</v>
      </c>
      <c r="T257" s="729">
        <f>IFERROR(ROUND(VLOOKUP(N257,Reinigungstage,IF('Gebäude-Typen'!$C$6&lt;&gt;0,'Gebäude-Typen'!$C$6,VLOOKUP(C257,Gebäude_Typen,3,FALSE)),FALSE),2),"")</f>
        <v>24</v>
      </c>
      <c r="U257" s="730">
        <f t="shared" si="30"/>
        <v>17.98</v>
      </c>
      <c r="V257" s="731">
        <f>IFERROR(INDEX('2. Raumgruppen'!$A$1:$Y$33,MATCH(IF(ISERROR(SEARCH(" ",M257,1)),MID(M257,1,3),MID(M257,1,SEARCH(" ",M257,1)-1)),'2. Raumgruppen'!$B:$B,0),IF(ISERROR(SEARCH(" ",M257,1)),MATCH('2. Raumgruppen'!$L$8,'2. Raumgruppen'!$8:$8,0),MATCH(MID(M257,SEARCH(" ",M257,1)+1,3),'2. Raumgruppen'!$8:$8,0))),"")</f>
        <v>0</v>
      </c>
      <c r="W257" s="731">
        <f>IFERROR(INDEX('2. Raumgruppen'!$A$1:$Y$33,MATCH(IF(ISERROR(SEARCH(" ",N257,1)),MID(N257,1,3),MID(N257,1,SEARCH(" ",N257,1)-1)),'2. Raumgruppen'!$B:$B,0),IF(ISERROR(SEARCH(" ",N257,1)),MATCH('2. Raumgruppen'!$L$8,'2. Raumgruppen'!$8:$8,0),MATCH(MID(N257,SEARCH(" ",N257,1)+1,3),'2. Raumgruppen'!$8:$8,0))),"")</f>
        <v>0</v>
      </c>
      <c r="X257" s="732">
        <f t="shared" si="31"/>
        <v>935.58240000000001</v>
      </c>
      <c r="Y257" s="732">
        <f t="shared" si="32"/>
        <v>311.04000000000002</v>
      </c>
      <c r="Z257" s="733" t="str">
        <f t="shared" si="33"/>
        <v/>
      </c>
      <c r="AA257" s="732" t="str">
        <f t="shared" si="34"/>
        <v/>
      </c>
      <c r="AB257" s="643"/>
      <c r="AC257" s="276"/>
      <c r="AD257" s="277"/>
      <c r="AE257" s="278"/>
      <c r="AF257" s="278" t="str">
        <f t="shared" si="35"/>
        <v>a</v>
      </c>
      <c r="AG257" s="278"/>
      <c r="AH257" s="279">
        <f t="shared" si="36"/>
        <v>17.98</v>
      </c>
      <c r="AI257" s="279" t="str">
        <f t="shared" si="37"/>
        <v/>
      </c>
      <c r="AJ257" s="279" t="str">
        <f t="shared" si="38"/>
        <v/>
      </c>
      <c r="AK257" s="278"/>
      <c r="AL257" s="278"/>
      <c r="AM257" s="278"/>
      <c r="AN257" s="278"/>
      <c r="AO257" s="262"/>
      <c r="AP257" s="262"/>
      <c r="AQ257" s="262"/>
      <c r="AR257" s="262"/>
      <c r="AS257" s="262"/>
      <c r="AT257" s="262"/>
      <c r="AU257" s="262"/>
      <c r="AV257" s="262"/>
      <c r="AW257" s="262"/>
      <c r="AX257" s="262"/>
      <c r="AY257" s="262"/>
      <c r="AZ257" s="264"/>
    </row>
    <row r="258" spans="1:52" ht="27" customHeight="1">
      <c r="A258" s="264"/>
      <c r="B258" s="639">
        <v>244</v>
      </c>
      <c r="C258" s="639" t="s">
        <v>2856</v>
      </c>
      <c r="D258" s="640" t="s">
        <v>25</v>
      </c>
      <c r="E258" s="640" t="s">
        <v>977</v>
      </c>
      <c r="F258" s="640">
        <f>IFERROR(VLOOKUP(C258,'Gebäude-Typen'!$A$7:$D$215,4,FALSE),"")</f>
        <v>1</v>
      </c>
      <c r="G258" s="641" t="s">
        <v>1311</v>
      </c>
      <c r="H258" s="640" t="s">
        <v>1002</v>
      </c>
      <c r="I258" s="639"/>
      <c r="J258" s="640" t="s">
        <v>2646</v>
      </c>
      <c r="K258" s="642">
        <v>44.08</v>
      </c>
      <c r="L258" s="639" t="s">
        <v>1003</v>
      </c>
      <c r="M258" s="639" t="s">
        <v>2625</v>
      </c>
      <c r="N258" s="639" t="s">
        <v>2625</v>
      </c>
      <c r="O258" s="639"/>
      <c r="P258" s="639"/>
      <c r="Q258" s="642"/>
      <c r="R258" s="639"/>
      <c r="S258" s="729">
        <f>IFERROR(ROUND(VLOOKUP(M258,Reinigungstage,IF('Gebäude-Typen'!$C$6&lt;&gt;0,'Gebäude-Typen'!$C$6,VLOOKUP(C258,Gebäude_Typen,2,FALSE)),FALSE),2),"")</f>
        <v>72.19</v>
      </c>
      <c r="T258" s="729">
        <f>IFERROR(ROUND(VLOOKUP(N258,Reinigungstage,IF('Gebäude-Typen'!$C$6&lt;&gt;0,'Gebäude-Typen'!$C$6,VLOOKUP(C258,Gebäude_Typen,3,FALSE)),FALSE),2),"")</f>
        <v>24</v>
      </c>
      <c r="U258" s="730">
        <f t="shared" si="30"/>
        <v>17.98</v>
      </c>
      <c r="V258" s="731">
        <f>IFERROR(INDEX('2. Raumgruppen'!$A$1:$Y$33,MATCH(IF(ISERROR(SEARCH(" ",M258,1)),MID(M258,1,3),MID(M258,1,SEARCH(" ",M258,1)-1)),'2. Raumgruppen'!$B:$B,0),IF(ISERROR(SEARCH(" ",M258,1)),MATCH('2. Raumgruppen'!$L$8,'2. Raumgruppen'!$8:$8,0),MATCH(MID(M258,SEARCH(" ",M258,1)+1,3),'2. Raumgruppen'!$8:$8,0))),"")</f>
        <v>0</v>
      </c>
      <c r="W258" s="731">
        <f>IFERROR(INDEX('2. Raumgruppen'!$A$1:$Y$33,MATCH(IF(ISERROR(SEARCH(" ",N258,1)),MID(N258,1,3),MID(N258,1,SEARCH(" ",N258,1)-1)),'2. Raumgruppen'!$B:$B,0),IF(ISERROR(SEARCH(" ",N258,1)),MATCH('2. Raumgruppen'!$L$8,'2. Raumgruppen'!$8:$8,0),MATCH(MID(N258,SEARCH(" ",N258,1)+1,3),'2. Raumgruppen'!$8:$8,0))),"")</f>
        <v>0</v>
      </c>
      <c r="X258" s="732">
        <f t="shared" si="31"/>
        <v>3182.1351999999997</v>
      </c>
      <c r="Y258" s="732">
        <f t="shared" si="32"/>
        <v>1057.92</v>
      </c>
      <c r="Z258" s="733" t="str">
        <f t="shared" si="33"/>
        <v/>
      </c>
      <c r="AA258" s="732" t="str">
        <f t="shared" si="34"/>
        <v/>
      </c>
      <c r="AB258" s="643"/>
      <c r="AC258" s="276"/>
      <c r="AD258" s="277"/>
      <c r="AE258" s="278"/>
      <c r="AF258" s="278" t="str">
        <f t="shared" si="35"/>
        <v>a</v>
      </c>
      <c r="AG258" s="278"/>
      <c r="AH258" s="279">
        <f t="shared" si="36"/>
        <v>17.98</v>
      </c>
      <c r="AI258" s="279" t="str">
        <f t="shared" si="37"/>
        <v/>
      </c>
      <c r="AJ258" s="279" t="str">
        <f t="shared" si="38"/>
        <v/>
      </c>
      <c r="AK258" s="278"/>
      <c r="AL258" s="278"/>
      <c r="AM258" s="278"/>
      <c r="AN258" s="278"/>
      <c r="AO258" s="262"/>
      <c r="AP258" s="262"/>
      <c r="AQ258" s="262"/>
      <c r="AR258" s="262"/>
      <c r="AS258" s="262"/>
      <c r="AT258" s="262"/>
      <c r="AU258" s="262"/>
      <c r="AV258" s="262"/>
      <c r="AW258" s="264"/>
      <c r="AX258" s="264"/>
      <c r="AY258" s="264"/>
      <c r="AZ258" s="264"/>
    </row>
    <row r="259" spans="1:52" ht="27" customHeight="1">
      <c r="B259" s="639">
        <v>245</v>
      </c>
      <c r="C259" s="639" t="s">
        <v>2856</v>
      </c>
      <c r="D259" s="640" t="s">
        <v>25</v>
      </c>
      <c r="E259" s="640" t="s">
        <v>977</v>
      </c>
      <c r="F259" s="640">
        <f>IFERROR(VLOOKUP(C259,'Gebäude-Typen'!$A$7:$D$215,4,FALSE),"")</f>
        <v>1</v>
      </c>
      <c r="G259" s="641" t="s">
        <v>1312</v>
      </c>
      <c r="H259" s="640" t="s">
        <v>1045</v>
      </c>
      <c r="I259" s="639"/>
      <c r="J259" s="640" t="s">
        <v>2646</v>
      </c>
      <c r="K259" s="642">
        <v>14.99</v>
      </c>
      <c r="L259" s="639" t="s">
        <v>1046</v>
      </c>
      <c r="M259" s="639" t="s">
        <v>2620</v>
      </c>
      <c r="N259" s="639" t="s">
        <v>2621</v>
      </c>
      <c r="O259" s="639"/>
      <c r="P259" s="639"/>
      <c r="Q259" s="642"/>
      <c r="R259" s="639"/>
      <c r="S259" s="729">
        <f>IFERROR(ROUND(VLOOKUP(M259,Reinigungstage,IF('Gebäude-Typen'!$C$6&lt;&gt;0,'Gebäude-Typen'!$C$6,VLOOKUP(C259,Gebäude_Typen,2,FALSE)),FALSE),2),"")</f>
        <v>108.28</v>
      </c>
      <c r="T259" s="729">
        <f>IFERROR(ROUND(VLOOKUP(N259,Reinigungstage,IF('Gebäude-Typen'!$C$6&lt;&gt;0,'Gebäude-Typen'!$C$6,VLOOKUP(C259,Gebäude_Typen,3,FALSE)),FALSE),2),"")</f>
        <v>12</v>
      </c>
      <c r="U259" s="730">
        <f t="shared" si="30"/>
        <v>17.98</v>
      </c>
      <c r="V259" s="731">
        <f>IFERROR(INDEX('2. Raumgruppen'!$A$1:$Y$33,MATCH(IF(ISERROR(SEARCH(" ",M259,1)),MID(M259,1,3),MID(M259,1,SEARCH(" ",M259,1)-1)),'2. Raumgruppen'!$B:$B,0),IF(ISERROR(SEARCH(" ",M259,1)),MATCH('2. Raumgruppen'!$L$8,'2. Raumgruppen'!$8:$8,0),MATCH(MID(M259,SEARCH(" ",M259,1)+1,3),'2. Raumgruppen'!$8:$8,0))),"")</f>
        <v>0</v>
      </c>
      <c r="W259" s="731">
        <f>IFERROR(INDEX('2. Raumgruppen'!$A$1:$Y$33,MATCH(IF(ISERROR(SEARCH(" ",N259,1)),MID(N259,1,3),MID(N259,1,SEARCH(" ",N259,1)-1)),'2. Raumgruppen'!$B:$B,0),IF(ISERROR(SEARCH(" ",N259,1)),MATCH('2. Raumgruppen'!$L$8,'2. Raumgruppen'!$8:$8,0),MATCH(MID(N259,SEARCH(" ",N259,1)+1,3),'2. Raumgruppen'!$8:$8,0))),"")</f>
        <v>0</v>
      </c>
      <c r="X259" s="732">
        <f t="shared" si="31"/>
        <v>1623.1172000000001</v>
      </c>
      <c r="Y259" s="732">
        <f t="shared" si="32"/>
        <v>179.88</v>
      </c>
      <c r="Z259" s="733" t="str">
        <f t="shared" si="33"/>
        <v/>
      </c>
      <c r="AA259" s="732" t="str">
        <f t="shared" si="34"/>
        <v/>
      </c>
      <c r="AB259" s="643"/>
      <c r="AC259" s="276"/>
      <c r="AD259" s="277"/>
      <c r="AE259" s="278"/>
      <c r="AF259" s="278" t="str">
        <f t="shared" si="35"/>
        <v>f</v>
      </c>
      <c r="AG259" s="278"/>
      <c r="AH259" s="279">
        <f t="shared" si="36"/>
        <v>17.98</v>
      </c>
      <c r="AI259" s="279" t="str">
        <f t="shared" si="37"/>
        <v/>
      </c>
      <c r="AJ259" s="279" t="str">
        <f t="shared" si="38"/>
        <v/>
      </c>
      <c r="AK259" s="278"/>
      <c r="AL259" s="278"/>
      <c r="AM259" s="278"/>
      <c r="AN259" s="278"/>
      <c r="AO259" s="262"/>
      <c r="AP259" s="262"/>
      <c r="AQ259" s="262"/>
      <c r="AR259" s="262"/>
      <c r="AS259" s="262"/>
      <c r="AT259" s="262"/>
      <c r="AU259" s="262"/>
      <c r="AV259" s="262"/>
      <c r="AW259" s="262"/>
      <c r="AX259" s="262"/>
      <c r="AY259" s="264"/>
      <c r="AZ259" s="262"/>
    </row>
    <row r="260" spans="1:52" ht="27" customHeight="1">
      <c r="B260" s="639">
        <v>246</v>
      </c>
      <c r="C260" s="639" t="s">
        <v>2856</v>
      </c>
      <c r="D260" s="640" t="s">
        <v>25</v>
      </c>
      <c r="E260" s="640" t="s">
        <v>977</v>
      </c>
      <c r="F260" s="640">
        <f>IFERROR(VLOOKUP(C260,'Gebäude-Typen'!$A$7:$D$215,4,FALSE),"")</f>
        <v>1</v>
      </c>
      <c r="G260" s="641" t="s">
        <v>1313</v>
      </c>
      <c r="H260" s="640" t="s">
        <v>1070</v>
      </c>
      <c r="I260" s="639"/>
      <c r="J260" s="640" t="s">
        <v>2647</v>
      </c>
      <c r="K260" s="642">
        <v>11.09</v>
      </c>
      <c r="L260" s="639" t="s">
        <v>1071</v>
      </c>
      <c r="M260" s="639" t="s">
        <v>153</v>
      </c>
      <c r="N260" s="639" t="s">
        <v>153</v>
      </c>
      <c r="O260" s="639"/>
      <c r="P260" s="639"/>
      <c r="Q260" s="642"/>
      <c r="R260" s="639"/>
      <c r="S260" s="729">
        <f>IFERROR(ROUND(VLOOKUP(M260,Reinigungstage,IF('Gebäude-Typen'!$C$6&lt;&gt;0,'Gebäude-Typen'!$C$6,VLOOKUP(C260,Gebäude_Typen,2,FALSE)),FALSE),2),"")</f>
        <v>0</v>
      </c>
      <c r="T260" s="729">
        <f>IFERROR(ROUND(VLOOKUP(N260,Reinigungstage,IF('Gebäude-Typen'!$C$6&lt;&gt;0,'Gebäude-Typen'!$C$6,VLOOKUP(C260,Gebäude_Typen,3,FALSE)),FALSE),2),"")</f>
        <v>0</v>
      </c>
      <c r="U260" s="730">
        <f t="shared" si="30"/>
        <v>17.98</v>
      </c>
      <c r="V260" s="731">
        <f>IFERROR(INDEX('2. Raumgruppen'!$A$1:$Y$33,MATCH(IF(ISERROR(SEARCH(" ",M260,1)),MID(M260,1,3),MID(M260,1,SEARCH(" ",M260,1)-1)),'2. Raumgruppen'!$B:$B,0),IF(ISERROR(SEARCH(" ",M260,1)),MATCH('2. Raumgruppen'!$L$8,'2. Raumgruppen'!$8:$8,0),MATCH(MID(M260,SEARCH(" ",M260,1)+1,3),'2. Raumgruppen'!$8:$8,0))),"")</f>
        <v>0</v>
      </c>
      <c r="W260" s="731">
        <f>IFERROR(INDEX('2. Raumgruppen'!$A$1:$Y$33,MATCH(IF(ISERROR(SEARCH(" ",N260,1)),MID(N260,1,3),MID(N260,1,SEARCH(" ",N260,1)-1)),'2. Raumgruppen'!$B:$B,0),IF(ISERROR(SEARCH(" ",N260,1)),MATCH('2. Raumgruppen'!$L$8,'2. Raumgruppen'!$8:$8,0),MATCH(MID(N260,SEARCH(" ",N260,1)+1,3),'2. Raumgruppen'!$8:$8,0))),"")</f>
        <v>0</v>
      </c>
      <c r="X260" s="732">
        <f t="shared" si="31"/>
        <v>0</v>
      </c>
      <c r="Y260" s="732">
        <f t="shared" si="32"/>
        <v>0</v>
      </c>
      <c r="Z260" s="733" t="str">
        <f t="shared" si="33"/>
        <v/>
      </c>
      <c r="AA260" s="732" t="str">
        <f t="shared" si="34"/>
        <v/>
      </c>
      <c r="AB260" s="643"/>
      <c r="AC260" s="276"/>
      <c r="AD260" s="277"/>
      <c r="AE260" s="278"/>
      <c r="AF260" s="278" t="str">
        <f t="shared" si="35"/>
        <v>n</v>
      </c>
      <c r="AG260" s="278"/>
      <c r="AH260" s="279">
        <f t="shared" si="36"/>
        <v>17.98</v>
      </c>
      <c r="AI260" s="279" t="str">
        <f t="shared" si="37"/>
        <v/>
      </c>
      <c r="AJ260" s="279" t="str">
        <f t="shared" si="38"/>
        <v/>
      </c>
      <c r="AK260" s="278"/>
      <c r="AL260" s="278"/>
      <c r="AM260" s="278"/>
      <c r="AN260" s="278"/>
      <c r="AO260" s="262"/>
      <c r="AP260" s="262"/>
      <c r="AQ260" s="262"/>
      <c r="AR260" s="262"/>
      <c r="AS260" s="262"/>
      <c r="AT260" s="262"/>
      <c r="AU260" s="262"/>
      <c r="AV260" s="262"/>
      <c r="AW260" s="264"/>
      <c r="AX260" s="262"/>
      <c r="AY260" s="262"/>
      <c r="AZ260" s="262"/>
    </row>
    <row r="261" spans="1:52" ht="27" customHeight="1">
      <c r="B261" s="639">
        <v>247</v>
      </c>
      <c r="C261" s="639" t="s">
        <v>2856</v>
      </c>
      <c r="D261" s="640" t="s">
        <v>25</v>
      </c>
      <c r="E261" s="640" t="s">
        <v>977</v>
      </c>
      <c r="F261" s="640">
        <f>IFERROR(VLOOKUP(C261,'Gebäude-Typen'!$A$7:$D$215,4,FALSE),"")</f>
        <v>1</v>
      </c>
      <c r="G261" s="641" t="s">
        <v>1314</v>
      </c>
      <c r="H261" s="640" t="s">
        <v>1092</v>
      </c>
      <c r="I261" s="639"/>
      <c r="J261" s="640" t="s">
        <v>2647</v>
      </c>
      <c r="K261" s="642">
        <v>10.69</v>
      </c>
      <c r="L261" s="639" t="s">
        <v>1071</v>
      </c>
      <c r="M261" s="639" t="s">
        <v>153</v>
      </c>
      <c r="N261" s="639" t="s">
        <v>153</v>
      </c>
      <c r="O261" s="639"/>
      <c r="P261" s="639"/>
      <c r="Q261" s="642"/>
      <c r="R261" s="639"/>
      <c r="S261" s="729">
        <f>IFERROR(ROUND(VLOOKUP(M261,Reinigungstage,IF('Gebäude-Typen'!$C$6&lt;&gt;0,'Gebäude-Typen'!$C$6,VLOOKUP(C261,Gebäude_Typen,2,FALSE)),FALSE),2),"")</f>
        <v>0</v>
      </c>
      <c r="T261" s="729">
        <f>IFERROR(ROUND(VLOOKUP(N261,Reinigungstage,IF('Gebäude-Typen'!$C$6&lt;&gt;0,'Gebäude-Typen'!$C$6,VLOOKUP(C261,Gebäude_Typen,3,FALSE)),FALSE),2),"")</f>
        <v>0</v>
      </c>
      <c r="U261" s="730">
        <f t="shared" si="30"/>
        <v>17.98</v>
      </c>
      <c r="V261" s="731">
        <f>IFERROR(INDEX('2. Raumgruppen'!$A$1:$Y$33,MATCH(IF(ISERROR(SEARCH(" ",M261,1)),MID(M261,1,3),MID(M261,1,SEARCH(" ",M261,1)-1)),'2. Raumgruppen'!$B:$B,0),IF(ISERROR(SEARCH(" ",M261,1)),MATCH('2. Raumgruppen'!$L$8,'2. Raumgruppen'!$8:$8,0),MATCH(MID(M261,SEARCH(" ",M261,1)+1,3),'2. Raumgruppen'!$8:$8,0))),"")</f>
        <v>0</v>
      </c>
      <c r="W261" s="731">
        <f>IFERROR(INDEX('2. Raumgruppen'!$A$1:$Y$33,MATCH(IF(ISERROR(SEARCH(" ",N261,1)),MID(N261,1,3),MID(N261,1,SEARCH(" ",N261,1)-1)),'2. Raumgruppen'!$B:$B,0),IF(ISERROR(SEARCH(" ",N261,1)),MATCH('2. Raumgruppen'!$L$8,'2. Raumgruppen'!$8:$8,0),MATCH(MID(N261,SEARCH(" ",N261,1)+1,3),'2. Raumgruppen'!$8:$8,0))),"")</f>
        <v>0</v>
      </c>
      <c r="X261" s="732">
        <f t="shared" si="31"/>
        <v>0</v>
      </c>
      <c r="Y261" s="732">
        <f t="shared" si="32"/>
        <v>0</v>
      </c>
      <c r="Z261" s="733" t="str">
        <f t="shared" si="33"/>
        <v/>
      </c>
      <c r="AA261" s="732" t="str">
        <f t="shared" si="34"/>
        <v/>
      </c>
      <c r="AB261" s="643"/>
      <c r="AC261" s="276"/>
      <c r="AD261" s="277"/>
      <c r="AE261" s="278"/>
      <c r="AF261" s="278" t="str">
        <f t="shared" si="35"/>
        <v>n</v>
      </c>
      <c r="AG261" s="278"/>
      <c r="AH261" s="279">
        <f t="shared" si="36"/>
        <v>17.98</v>
      </c>
      <c r="AI261" s="279" t="str">
        <f t="shared" si="37"/>
        <v/>
      </c>
      <c r="AJ261" s="279" t="str">
        <f t="shared" si="38"/>
        <v/>
      </c>
      <c r="AK261" s="278"/>
      <c r="AL261" s="278"/>
      <c r="AM261" s="278"/>
      <c r="AN261" s="278"/>
      <c r="AO261" s="262"/>
      <c r="AP261" s="262"/>
      <c r="AQ261" s="262"/>
      <c r="AR261" s="262"/>
      <c r="AS261" s="262"/>
      <c r="AT261" s="262"/>
      <c r="AU261" s="262"/>
      <c r="AV261" s="262"/>
      <c r="AW261" s="264"/>
      <c r="AX261" s="262"/>
      <c r="AY261" s="262"/>
      <c r="AZ261" s="262"/>
    </row>
    <row r="262" spans="1:52" ht="27" customHeight="1">
      <c r="B262" s="639">
        <v>248</v>
      </c>
      <c r="C262" s="639" t="s">
        <v>2856</v>
      </c>
      <c r="D262" s="640" t="s">
        <v>25</v>
      </c>
      <c r="E262" s="640" t="s">
        <v>977</v>
      </c>
      <c r="F262" s="640">
        <f>IFERROR(VLOOKUP(C262,'Gebäude-Typen'!$A$7:$D$215,4,FALSE),"")</f>
        <v>1</v>
      </c>
      <c r="G262" s="641" t="s">
        <v>1315</v>
      </c>
      <c r="H262" s="640" t="s">
        <v>1045</v>
      </c>
      <c r="I262" s="639"/>
      <c r="J262" s="640" t="s">
        <v>2649</v>
      </c>
      <c r="K262" s="642">
        <v>53.19</v>
      </c>
      <c r="L262" s="639" t="s">
        <v>1046</v>
      </c>
      <c r="M262" s="639" t="s">
        <v>2620</v>
      </c>
      <c r="N262" s="639" t="s">
        <v>2621</v>
      </c>
      <c r="O262" s="639"/>
      <c r="P262" s="639"/>
      <c r="Q262" s="642"/>
      <c r="R262" s="639"/>
      <c r="S262" s="729">
        <f>IFERROR(ROUND(VLOOKUP(M262,Reinigungstage,IF('Gebäude-Typen'!$C$6&lt;&gt;0,'Gebäude-Typen'!$C$6,VLOOKUP(C262,Gebäude_Typen,2,FALSE)),FALSE),2),"")</f>
        <v>108.28</v>
      </c>
      <c r="T262" s="729">
        <f>IFERROR(ROUND(VLOOKUP(N262,Reinigungstage,IF('Gebäude-Typen'!$C$6&lt;&gt;0,'Gebäude-Typen'!$C$6,VLOOKUP(C262,Gebäude_Typen,3,FALSE)),FALSE),2),"")</f>
        <v>12</v>
      </c>
      <c r="U262" s="730">
        <f t="shared" si="30"/>
        <v>17.98</v>
      </c>
      <c r="V262" s="731">
        <f>IFERROR(INDEX('2. Raumgruppen'!$A$1:$Y$33,MATCH(IF(ISERROR(SEARCH(" ",M262,1)),MID(M262,1,3),MID(M262,1,SEARCH(" ",M262,1)-1)),'2. Raumgruppen'!$B:$B,0),IF(ISERROR(SEARCH(" ",M262,1)),MATCH('2. Raumgruppen'!$L$8,'2. Raumgruppen'!$8:$8,0),MATCH(MID(M262,SEARCH(" ",M262,1)+1,3),'2. Raumgruppen'!$8:$8,0))),"")</f>
        <v>0</v>
      </c>
      <c r="W262" s="731">
        <f>IFERROR(INDEX('2. Raumgruppen'!$A$1:$Y$33,MATCH(IF(ISERROR(SEARCH(" ",N262,1)),MID(N262,1,3),MID(N262,1,SEARCH(" ",N262,1)-1)),'2. Raumgruppen'!$B:$B,0),IF(ISERROR(SEARCH(" ",N262,1)),MATCH('2. Raumgruppen'!$L$8,'2. Raumgruppen'!$8:$8,0),MATCH(MID(N262,SEARCH(" ",N262,1)+1,3),'2. Raumgruppen'!$8:$8,0))),"")</f>
        <v>0</v>
      </c>
      <c r="X262" s="732">
        <f t="shared" si="31"/>
        <v>5759.4132</v>
      </c>
      <c r="Y262" s="732">
        <f t="shared" si="32"/>
        <v>638.28</v>
      </c>
      <c r="Z262" s="733" t="str">
        <f t="shared" si="33"/>
        <v/>
      </c>
      <c r="AA262" s="732" t="str">
        <f t="shared" si="34"/>
        <v/>
      </c>
      <c r="AB262" s="643"/>
      <c r="AC262" s="276"/>
      <c r="AD262" s="277"/>
      <c r="AE262" s="278"/>
      <c r="AF262" s="278" t="str">
        <f t="shared" si="35"/>
        <v>f</v>
      </c>
      <c r="AG262" s="278"/>
      <c r="AH262" s="279">
        <f t="shared" si="36"/>
        <v>17.98</v>
      </c>
      <c r="AI262" s="279" t="str">
        <f t="shared" si="37"/>
        <v/>
      </c>
      <c r="AJ262" s="279" t="str">
        <f t="shared" si="38"/>
        <v/>
      </c>
      <c r="AK262" s="278"/>
      <c r="AL262" s="278"/>
      <c r="AM262" s="278"/>
      <c r="AN262" s="278"/>
      <c r="AO262" s="262"/>
      <c r="AP262" s="262"/>
      <c r="AQ262" s="262"/>
      <c r="AR262" s="262"/>
      <c r="AS262" s="262"/>
      <c r="AT262" s="262"/>
      <c r="AU262" s="262"/>
      <c r="AV262" s="262"/>
      <c r="AW262" s="262"/>
      <c r="AX262" s="262"/>
      <c r="AY262" s="262"/>
      <c r="AZ262" s="264"/>
    </row>
    <row r="263" spans="1:52" ht="27" customHeight="1">
      <c r="B263" s="639">
        <v>249</v>
      </c>
      <c r="C263" s="639" t="s">
        <v>2856</v>
      </c>
      <c r="D263" s="640" t="s">
        <v>25</v>
      </c>
      <c r="E263" s="640" t="s">
        <v>977</v>
      </c>
      <c r="F263" s="640">
        <f>IFERROR(VLOOKUP(C263,'Gebäude-Typen'!$A$7:$D$215,4,FALSE),"")</f>
        <v>1</v>
      </c>
      <c r="G263" s="641" t="s">
        <v>1316</v>
      </c>
      <c r="H263" s="640" t="s">
        <v>1045</v>
      </c>
      <c r="I263" s="639"/>
      <c r="J263" s="640" t="s">
        <v>2649</v>
      </c>
      <c r="K263" s="642">
        <v>95.56</v>
      </c>
      <c r="L263" s="639" t="s">
        <v>1046</v>
      </c>
      <c r="M263" s="639" t="s">
        <v>2620</v>
      </c>
      <c r="N263" s="639" t="s">
        <v>2621</v>
      </c>
      <c r="O263" s="639"/>
      <c r="P263" s="639"/>
      <c r="Q263" s="642"/>
      <c r="R263" s="639"/>
      <c r="S263" s="729">
        <f>IFERROR(ROUND(VLOOKUP(M263,Reinigungstage,IF('Gebäude-Typen'!$C$6&lt;&gt;0,'Gebäude-Typen'!$C$6,VLOOKUP(C263,Gebäude_Typen,2,FALSE)),FALSE),2),"")</f>
        <v>108.28</v>
      </c>
      <c r="T263" s="729">
        <f>IFERROR(ROUND(VLOOKUP(N263,Reinigungstage,IF('Gebäude-Typen'!$C$6&lt;&gt;0,'Gebäude-Typen'!$C$6,VLOOKUP(C263,Gebäude_Typen,3,FALSE)),FALSE),2),"")</f>
        <v>12</v>
      </c>
      <c r="U263" s="730">
        <f t="shared" si="30"/>
        <v>17.98</v>
      </c>
      <c r="V263" s="731">
        <f>IFERROR(INDEX('2. Raumgruppen'!$A$1:$Y$33,MATCH(IF(ISERROR(SEARCH(" ",M263,1)),MID(M263,1,3),MID(M263,1,SEARCH(" ",M263,1)-1)),'2. Raumgruppen'!$B:$B,0),IF(ISERROR(SEARCH(" ",M263,1)),MATCH('2. Raumgruppen'!$L$8,'2. Raumgruppen'!$8:$8,0),MATCH(MID(M263,SEARCH(" ",M263,1)+1,3),'2. Raumgruppen'!$8:$8,0))),"")</f>
        <v>0</v>
      </c>
      <c r="W263" s="731">
        <f>IFERROR(INDEX('2. Raumgruppen'!$A$1:$Y$33,MATCH(IF(ISERROR(SEARCH(" ",N263,1)),MID(N263,1,3),MID(N263,1,SEARCH(" ",N263,1)-1)),'2. Raumgruppen'!$B:$B,0),IF(ISERROR(SEARCH(" ",N263,1)),MATCH('2. Raumgruppen'!$L$8,'2. Raumgruppen'!$8:$8,0),MATCH(MID(N263,SEARCH(" ",N263,1)+1,3),'2. Raumgruppen'!$8:$8,0))),"")</f>
        <v>0</v>
      </c>
      <c r="X263" s="732">
        <f t="shared" si="31"/>
        <v>10347.236800000001</v>
      </c>
      <c r="Y263" s="732">
        <f t="shared" si="32"/>
        <v>1146.72</v>
      </c>
      <c r="Z263" s="733" t="str">
        <f t="shared" si="33"/>
        <v/>
      </c>
      <c r="AA263" s="732" t="str">
        <f t="shared" si="34"/>
        <v/>
      </c>
      <c r="AB263" s="643"/>
      <c r="AC263" s="276"/>
      <c r="AD263" s="277"/>
      <c r="AE263" s="278"/>
      <c r="AF263" s="278" t="str">
        <f t="shared" si="35"/>
        <v>f</v>
      </c>
      <c r="AG263" s="278"/>
      <c r="AH263" s="279">
        <f t="shared" si="36"/>
        <v>17.98</v>
      </c>
      <c r="AI263" s="279" t="str">
        <f t="shared" si="37"/>
        <v/>
      </c>
      <c r="AJ263" s="279" t="str">
        <f t="shared" si="38"/>
        <v/>
      </c>
      <c r="AK263" s="278"/>
      <c r="AL263" s="278"/>
      <c r="AM263" s="278"/>
      <c r="AN263" s="278"/>
      <c r="AO263" s="262"/>
      <c r="AP263" s="262"/>
      <c r="AQ263" s="262"/>
      <c r="AR263" s="262"/>
      <c r="AS263" s="262"/>
      <c r="AT263" s="262"/>
      <c r="AU263" s="262"/>
      <c r="AV263" s="262"/>
      <c r="AW263" s="262"/>
      <c r="AX263" s="262"/>
      <c r="AY263" s="262"/>
      <c r="AZ263" s="262"/>
    </row>
    <row r="264" spans="1:52" ht="27" customHeight="1">
      <c r="B264" s="639">
        <v>250</v>
      </c>
      <c r="C264" s="639" t="s">
        <v>2854</v>
      </c>
      <c r="D264" s="640" t="s">
        <v>984</v>
      </c>
      <c r="E264" s="640" t="s">
        <v>996</v>
      </c>
      <c r="F264" s="640">
        <f>IFERROR(VLOOKUP(C264,'Gebäude-Typen'!$A$7:$D$215,4,FALSE),"")</f>
        <v>1</v>
      </c>
      <c r="G264" s="641" t="s">
        <v>1317</v>
      </c>
      <c r="H264" s="640" t="s">
        <v>1002</v>
      </c>
      <c r="I264" s="639"/>
      <c r="J264" s="640" t="s">
        <v>2646</v>
      </c>
      <c r="K264" s="642">
        <v>18.21</v>
      </c>
      <c r="L264" s="639" t="s">
        <v>1003</v>
      </c>
      <c r="M264" s="639" t="s">
        <v>2625</v>
      </c>
      <c r="N264" s="639" t="s">
        <v>2625</v>
      </c>
      <c r="O264" s="639"/>
      <c r="P264" s="639"/>
      <c r="Q264" s="642"/>
      <c r="R264" s="639"/>
      <c r="S264" s="729">
        <f>IFERROR(ROUND(VLOOKUP(M264,Reinigungstage,IF('Gebäude-Typen'!$C$6&lt;&gt;0,'Gebäude-Typen'!$C$6,VLOOKUP(C264,Gebäude_Typen,2,FALSE)),FALSE),2),"")</f>
        <v>72.19</v>
      </c>
      <c r="T264" s="729">
        <f>IFERROR(ROUND(VLOOKUP(N264,Reinigungstage,IF('Gebäude-Typen'!$C$6&lt;&gt;0,'Gebäude-Typen'!$C$6,VLOOKUP(C264,Gebäude_Typen,3,FALSE)),FALSE),2),"")</f>
        <v>24</v>
      </c>
      <c r="U264" s="730">
        <f t="shared" si="30"/>
        <v>17.98</v>
      </c>
      <c r="V264" s="731">
        <f>IFERROR(INDEX('2. Raumgruppen'!$A$1:$Y$33,MATCH(IF(ISERROR(SEARCH(" ",M264,1)),MID(M264,1,3),MID(M264,1,SEARCH(" ",M264,1)-1)),'2. Raumgruppen'!$B:$B,0),IF(ISERROR(SEARCH(" ",M264,1)),MATCH('2. Raumgruppen'!$L$8,'2. Raumgruppen'!$8:$8,0),MATCH(MID(M264,SEARCH(" ",M264,1)+1,3),'2. Raumgruppen'!$8:$8,0))),"")</f>
        <v>0</v>
      </c>
      <c r="W264" s="731">
        <f>IFERROR(INDEX('2. Raumgruppen'!$A$1:$Y$33,MATCH(IF(ISERROR(SEARCH(" ",N264,1)),MID(N264,1,3),MID(N264,1,SEARCH(" ",N264,1)-1)),'2. Raumgruppen'!$B:$B,0),IF(ISERROR(SEARCH(" ",N264,1)),MATCH('2. Raumgruppen'!$L$8,'2. Raumgruppen'!$8:$8,0),MATCH(MID(N264,SEARCH(" ",N264,1)+1,3),'2. Raumgruppen'!$8:$8,0))),"")</f>
        <v>0</v>
      </c>
      <c r="X264" s="732">
        <f t="shared" si="31"/>
        <v>1314.5799</v>
      </c>
      <c r="Y264" s="732">
        <f t="shared" si="32"/>
        <v>437.04</v>
      </c>
      <c r="Z264" s="733" t="str">
        <f t="shared" si="33"/>
        <v/>
      </c>
      <c r="AA264" s="732" t="str">
        <f t="shared" si="34"/>
        <v/>
      </c>
      <c r="AB264" s="643"/>
      <c r="AC264" s="276"/>
      <c r="AD264" s="277"/>
      <c r="AE264" s="278"/>
      <c r="AF264" s="278" t="str">
        <f t="shared" si="35"/>
        <v>a</v>
      </c>
      <c r="AG264" s="278"/>
      <c r="AH264" s="279">
        <f t="shared" si="36"/>
        <v>17.98</v>
      </c>
      <c r="AI264" s="279" t="str">
        <f t="shared" si="37"/>
        <v/>
      </c>
      <c r="AJ264" s="279" t="str">
        <f t="shared" si="38"/>
        <v/>
      </c>
      <c r="AK264" s="278"/>
      <c r="AL264" s="278"/>
      <c r="AM264" s="278"/>
      <c r="AN264" s="278"/>
      <c r="AO264" s="262"/>
      <c r="AP264" s="262"/>
      <c r="AQ264" s="262"/>
      <c r="AR264" s="262"/>
      <c r="AS264" s="262"/>
      <c r="AT264" s="262"/>
      <c r="AU264" s="262"/>
      <c r="AV264" s="262"/>
      <c r="AW264" s="262"/>
      <c r="AX264" s="264"/>
      <c r="AY264" s="264"/>
      <c r="AZ264" s="264"/>
    </row>
    <row r="265" spans="1:52" ht="27" customHeight="1">
      <c r="B265" s="639">
        <v>251</v>
      </c>
      <c r="C265" s="639" t="s">
        <v>2854</v>
      </c>
      <c r="D265" s="640" t="s">
        <v>984</v>
      </c>
      <c r="E265" s="640" t="s">
        <v>996</v>
      </c>
      <c r="F265" s="640">
        <f>IFERROR(VLOOKUP(C265,'Gebäude-Typen'!$A$7:$D$215,4,FALSE),"")</f>
        <v>1</v>
      </c>
      <c r="G265" s="641" t="s">
        <v>1318</v>
      </c>
      <c r="H265" s="640" t="s">
        <v>1002</v>
      </c>
      <c r="I265" s="639"/>
      <c r="J265" s="640" t="s">
        <v>2646</v>
      </c>
      <c r="K265" s="642">
        <v>18.489999999999998</v>
      </c>
      <c r="L265" s="639" t="s">
        <v>1003</v>
      </c>
      <c r="M265" s="639" t="s">
        <v>2625</v>
      </c>
      <c r="N265" s="639" t="s">
        <v>2625</v>
      </c>
      <c r="O265" s="639"/>
      <c r="P265" s="639"/>
      <c r="Q265" s="642"/>
      <c r="R265" s="639"/>
      <c r="S265" s="729">
        <f>IFERROR(ROUND(VLOOKUP(M265,Reinigungstage,IF('Gebäude-Typen'!$C$6&lt;&gt;0,'Gebäude-Typen'!$C$6,VLOOKUP(C265,Gebäude_Typen,2,FALSE)),FALSE),2),"")</f>
        <v>72.19</v>
      </c>
      <c r="T265" s="729">
        <f>IFERROR(ROUND(VLOOKUP(N265,Reinigungstage,IF('Gebäude-Typen'!$C$6&lt;&gt;0,'Gebäude-Typen'!$C$6,VLOOKUP(C265,Gebäude_Typen,3,FALSE)),FALSE),2),"")</f>
        <v>24</v>
      </c>
      <c r="U265" s="730">
        <f t="shared" si="30"/>
        <v>17.98</v>
      </c>
      <c r="V265" s="731">
        <f>IFERROR(INDEX('2. Raumgruppen'!$A$1:$Y$33,MATCH(IF(ISERROR(SEARCH(" ",M265,1)),MID(M265,1,3),MID(M265,1,SEARCH(" ",M265,1)-1)),'2. Raumgruppen'!$B:$B,0),IF(ISERROR(SEARCH(" ",M265,1)),MATCH('2. Raumgruppen'!$L$8,'2. Raumgruppen'!$8:$8,0),MATCH(MID(M265,SEARCH(" ",M265,1)+1,3),'2. Raumgruppen'!$8:$8,0))),"")</f>
        <v>0</v>
      </c>
      <c r="W265" s="731">
        <f>IFERROR(INDEX('2. Raumgruppen'!$A$1:$Y$33,MATCH(IF(ISERROR(SEARCH(" ",N265,1)),MID(N265,1,3),MID(N265,1,SEARCH(" ",N265,1)-1)),'2. Raumgruppen'!$B:$B,0),IF(ISERROR(SEARCH(" ",N265,1)),MATCH('2. Raumgruppen'!$L$8,'2. Raumgruppen'!$8:$8,0),MATCH(MID(N265,SEARCH(" ",N265,1)+1,3),'2. Raumgruppen'!$8:$8,0))),"")</f>
        <v>0</v>
      </c>
      <c r="X265" s="732">
        <f t="shared" si="31"/>
        <v>1334.7930999999999</v>
      </c>
      <c r="Y265" s="732">
        <f t="shared" si="32"/>
        <v>443.76</v>
      </c>
      <c r="Z265" s="733" t="str">
        <f t="shared" si="33"/>
        <v/>
      </c>
      <c r="AA265" s="732" t="str">
        <f t="shared" si="34"/>
        <v/>
      </c>
      <c r="AB265" s="643"/>
      <c r="AC265" s="276"/>
      <c r="AD265" s="277"/>
      <c r="AE265" s="278"/>
      <c r="AF265" s="278" t="str">
        <f t="shared" si="35"/>
        <v>a</v>
      </c>
      <c r="AG265" s="278"/>
      <c r="AH265" s="279">
        <f t="shared" si="36"/>
        <v>17.98</v>
      </c>
      <c r="AI265" s="279" t="str">
        <f t="shared" si="37"/>
        <v/>
      </c>
      <c r="AJ265" s="279" t="str">
        <f t="shared" si="38"/>
        <v/>
      </c>
      <c r="AK265" s="278"/>
      <c r="AL265" s="278"/>
      <c r="AM265" s="278"/>
      <c r="AN265" s="278"/>
      <c r="AO265" s="262"/>
      <c r="AP265" s="262"/>
      <c r="AQ265" s="262"/>
      <c r="AR265" s="262"/>
      <c r="AS265" s="262"/>
      <c r="AT265" s="262"/>
      <c r="AU265" s="262"/>
      <c r="AV265" s="262"/>
      <c r="AW265" s="264"/>
      <c r="AX265" s="262"/>
      <c r="AY265" s="262"/>
      <c r="AZ265" s="264"/>
    </row>
    <row r="266" spans="1:52" ht="27" customHeight="1">
      <c r="B266" s="639">
        <v>252</v>
      </c>
      <c r="C266" s="639" t="s">
        <v>2854</v>
      </c>
      <c r="D266" s="640" t="s">
        <v>984</v>
      </c>
      <c r="E266" s="640" t="s">
        <v>996</v>
      </c>
      <c r="F266" s="640">
        <f>IFERROR(VLOOKUP(C266,'Gebäude-Typen'!$A$7:$D$215,4,FALSE),"")</f>
        <v>1</v>
      </c>
      <c r="G266" s="641" t="s">
        <v>1319</v>
      </c>
      <c r="H266" s="640" t="s">
        <v>1002</v>
      </c>
      <c r="I266" s="639"/>
      <c r="J266" s="640" t="s">
        <v>2646</v>
      </c>
      <c r="K266" s="642">
        <v>17.91</v>
      </c>
      <c r="L266" s="639" t="s">
        <v>1003</v>
      </c>
      <c r="M266" s="639" t="s">
        <v>2625</v>
      </c>
      <c r="N266" s="639" t="s">
        <v>2625</v>
      </c>
      <c r="O266" s="639"/>
      <c r="P266" s="639"/>
      <c r="Q266" s="642"/>
      <c r="R266" s="639"/>
      <c r="S266" s="729">
        <f>IFERROR(ROUND(VLOOKUP(M266,Reinigungstage,IF('Gebäude-Typen'!$C$6&lt;&gt;0,'Gebäude-Typen'!$C$6,VLOOKUP(C266,Gebäude_Typen,2,FALSE)),FALSE),2),"")</f>
        <v>72.19</v>
      </c>
      <c r="T266" s="729">
        <f>IFERROR(ROUND(VLOOKUP(N266,Reinigungstage,IF('Gebäude-Typen'!$C$6&lt;&gt;0,'Gebäude-Typen'!$C$6,VLOOKUP(C266,Gebäude_Typen,3,FALSE)),FALSE),2),"")</f>
        <v>24</v>
      </c>
      <c r="U266" s="730">
        <f t="shared" si="30"/>
        <v>17.98</v>
      </c>
      <c r="V266" s="731">
        <f>IFERROR(INDEX('2. Raumgruppen'!$A$1:$Y$33,MATCH(IF(ISERROR(SEARCH(" ",M266,1)),MID(M266,1,3),MID(M266,1,SEARCH(" ",M266,1)-1)),'2. Raumgruppen'!$B:$B,0),IF(ISERROR(SEARCH(" ",M266,1)),MATCH('2. Raumgruppen'!$L$8,'2. Raumgruppen'!$8:$8,0),MATCH(MID(M266,SEARCH(" ",M266,1)+1,3),'2. Raumgruppen'!$8:$8,0))),"")</f>
        <v>0</v>
      </c>
      <c r="W266" s="731">
        <f>IFERROR(INDEX('2. Raumgruppen'!$A$1:$Y$33,MATCH(IF(ISERROR(SEARCH(" ",N266,1)),MID(N266,1,3),MID(N266,1,SEARCH(" ",N266,1)-1)),'2. Raumgruppen'!$B:$B,0),IF(ISERROR(SEARCH(" ",N266,1)),MATCH('2. Raumgruppen'!$L$8,'2. Raumgruppen'!$8:$8,0),MATCH(MID(N266,SEARCH(" ",N266,1)+1,3),'2. Raumgruppen'!$8:$8,0))),"")</f>
        <v>0</v>
      </c>
      <c r="X266" s="732">
        <f t="shared" si="31"/>
        <v>1292.9229</v>
      </c>
      <c r="Y266" s="732">
        <f t="shared" si="32"/>
        <v>429.84000000000003</v>
      </c>
      <c r="Z266" s="733" t="str">
        <f t="shared" si="33"/>
        <v/>
      </c>
      <c r="AA266" s="732" t="str">
        <f t="shared" si="34"/>
        <v/>
      </c>
      <c r="AB266" s="643"/>
      <c r="AC266" s="276"/>
      <c r="AD266" s="277"/>
      <c r="AE266" s="278"/>
      <c r="AF266" s="278" t="str">
        <f t="shared" si="35"/>
        <v>a</v>
      </c>
      <c r="AG266" s="278"/>
      <c r="AH266" s="279">
        <f t="shared" si="36"/>
        <v>17.98</v>
      </c>
      <c r="AI266" s="279" t="str">
        <f t="shared" si="37"/>
        <v/>
      </c>
      <c r="AJ266" s="279" t="str">
        <f t="shared" si="38"/>
        <v/>
      </c>
      <c r="AK266" s="278"/>
      <c r="AL266" s="278"/>
      <c r="AM266" s="278"/>
      <c r="AN266" s="278"/>
      <c r="AO266" s="262"/>
      <c r="AP266" s="262"/>
      <c r="AQ266" s="262"/>
      <c r="AR266" s="262"/>
      <c r="AS266" s="262"/>
      <c r="AT266" s="262"/>
      <c r="AU266" s="262"/>
      <c r="AV266" s="262"/>
      <c r="AW266" s="262"/>
      <c r="AX266" s="262"/>
      <c r="AY266" s="278"/>
      <c r="AZ266" s="262"/>
    </row>
    <row r="267" spans="1:52" ht="27" customHeight="1">
      <c r="B267" s="639">
        <v>253</v>
      </c>
      <c r="C267" s="639" t="s">
        <v>2854</v>
      </c>
      <c r="D267" s="640" t="s">
        <v>984</v>
      </c>
      <c r="E267" s="640" t="s">
        <v>996</v>
      </c>
      <c r="F267" s="640">
        <f>IFERROR(VLOOKUP(C267,'Gebäude-Typen'!$A$7:$D$215,4,FALSE),"")</f>
        <v>1</v>
      </c>
      <c r="G267" s="641" t="s">
        <v>1320</v>
      </c>
      <c r="H267" s="640" t="s">
        <v>1002</v>
      </c>
      <c r="I267" s="639"/>
      <c r="J267" s="640" t="s">
        <v>2646</v>
      </c>
      <c r="K267" s="642">
        <v>17.91</v>
      </c>
      <c r="L267" s="639" t="s">
        <v>1003</v>
      </c>
      <c r="M267" s="639" t="s">
        <v>2625</v>
      </c>
      <c r="N267" s="639" t="s">
        <v>2625</v>
      </c>
      <c r="O267" s="639"/>
      <c r="P267" s="639"/>
      <c r="Q267" s="642"/>
      <c r="R267" s="639"/>
      <c r="S267" s="729">
        <f>IFERROR(ROUND(VLOOKUP(M267,Reinigungstage,IF('Gebäude-Typen'!$C$6&lt;&gt;0,'Gebäude-Typen'!$C$6,VLOOKUP(C267,Gebäude_Typen,2,FALSE)),FALSE),2),"")</f>
        <v>72.19</v>
      </c>
      <c r="T267" s="729">
        <f>IFERROR(ROUND(VLOOKUP(N267,Reinigungstage,IF('Gebäude-Typen'!$C$6&lt;&gt;0,'Gebäude-Typen'!$C$6,VLOOKUP(C267,Gebäude_Typen,3,FALSE)),FALSE),2),"")</f>
        <v>24</v>
      </c>
      <c r="U267" s="730">
        <f t="shared" si="30"/>
        <v>17.98</v>
      </c>
      <c r="V267" s="731">
        <f>IFERROR(INDEX('2. Raumgruppen'!$A$1:$Y$33,MATCH(IF(ISERROR(SEARCH(" ",M267,1)),MID(M267,1,3),MID(M267,1,SEARCH(" ",M267,1)-1)),'2. Raumgruppen'!$B:$B,0),IF(ISERROR(SEARCH(" ",M267,1)),MATCH('2. Raumgruppen'!$L$8,'2. Raumgruppen'!$8:$8,0),MATCH(MID(M267,SEARCH(" ",M267,1)+1,3),'2. Raumgruppen'!$8:$8,0))),"")</f>
        <v>0</v>
      </c>
      <c r="W267" s="731">
        <f>IFERROR(INDEX('2. Raumgruppen'!$A$1:$Y$33,MATCH(IF(ISERROR(SEARCH(" ",N267,1)),MID(N267,1,3),MID(N267,1,SEARCH(" ",N267,1)-1)),'2. Raumgruppen'!$B:$B,0),IF(ISERROR(SEARCH(" ",N267,1)),MATCH('2. Raumgruppen'!$L$8,'2. Raumgruppen'!$8:$8,0),MATCH(MID(N267,SEARCH(" ",N267,1)+1,3),'2. Raumgruppen'!$8:$8,0))),"")</f>
        <v>0</v>
      </c>
      <c r="X267" s="732">
        <f t="shared" si="31"/>
        <v>1292.9229</v>
      </c>
      <c r="Y267" s="732">
        <f t="shared" si="32"/>
        <v>429.84000000000003</v>
      </c>
      <c r="Z267" s="733" t="str">
        <f t="shared" si="33"/>
        <v/>
      </c>
      <c r="AA267" s="732" t="str">
        <f t="shared" si="34"/>
        <v/>
      </c>
      <c r="AB267" s="643"/>
      <c r="AC267" s="276"/>
      <c r="AD267" s="277"/>
      <c r="AE267" s="278"/>
      <c r="AF267" s="278" t="str">
        <f t="shared" si="35"/>
        <v>a</v>
      </c>
      <c r="AG267" s="278"/>
      <c r="AH267" s="279">
        <f t="shared" si="36"/>
        <v>17.98</v>
      </c>
      <c r="AI267" s="279" t="str">
        <f t="shared" si="37"/>
        <v/>
      </c>
      <c r="AJ267" s="279" t="str">
        <f t="shared" si="38"/>
        <v/>
      </c>
      <c r="AK267" s="278"/>
      <c r="AL267" s="278"/>
      <c r="AM267" s="278"/>
      <c r="AN267" s="278"/>
      <c r="AO267" s="262"/>
      <c r="AP267" s="262"/>
      <c r="AQ267" s="262"/>
      <c r="AR267" s="262"/>
      <c r="AS267" s="262"/>
      <c r="AT267" s="262"/>
      <c r="AU267" s="262"/>
      <c r="AV267" s="262"/>
      <c r="AW267" s="262"/>
      <c r="AX267" s="262"/>
      <c r="AY267" s="264"/>
      <c r="AZ267" s="264"/>
    </row>
    <row r="268" spans="1:52" ht="27" customHeight="1">
      <c r="B268" s="639">
        <v>254</v>
      </c>
      <c r="C268" s="639" t="s">
        <v>2854</v>
      </c>
      <c r="D268" s="640" t="s">
        <v>984</v>
      </c>
      <c r="E268" s="640" t="s">
        <v>996</v>
      </c>
      <c r="F268" s="640">
        <f>IFERROR(VLOOKUP(C268,'Gebäude-Typen'!$A$7:$D$215,4,FALSE),"")</f>
        <v>1</v>
      </c>
      <c r="G268" s="641" t="s">
        <v>1321</v>
      </c>
      <c r="H268" s="640" t="s">
        <v>1002</v>
      </c>
      <c r="I268" s="639"/>
      <c r="J268" s="640" t="s">
        <v>2646</v>
      </c>
      <c r="K268" s="642">
        <v>18.489999999999998</v>
      </c>
      <c r="L268" s="639" t="s">
        <v>1003</v>
      </c>
      <c r="M268" s="639" t="s">
        <v>2625</v>
      </c>
      <c r="N268" s="639" t="s">
        <v>2625</v>
      </c>
      <c r="O268" s="639"/>
      <c r="P268" s="639"/>
      <c r="Q268" s="642"/>
      <c r="R268" s="639"/>
      <c r="S268" s="729">
        <f>IFERROR(ROUND(VLOOKUP(M268,Reinigungstage,IF('Gebäude-Typen'!$C$6&lt;&gt;0,'Gebäude-Typen'!$C$6,VLOOKUP(C268,Gebäude_Typen,2,FALSE)),FALSE),2),"")</f>
        <v>72.19</v>
      </c>
      <c r="T268" s="729">
        <f>IFERROR(ROUND(VLOOKUP(N268,Reinigungstage,IF('Gebäude-Typen'!$C$6&lt;&gt;0,'Gebäude-Typen'!$C$6,VLOOKUP(C268,Gebäude_Typen,3,FALSE)),FALSE),2),"")</f>
        <v>24</v>
      </c>
      <c r="U268" s="730">
        <f t="shared" si="30"/>
        <v>17.98</v>
      </c>
      <c r="V268" s="731">
        <f>IFERROR(INDEX('2. Raumgruppen'!$A$1:$Y$33,MATCH(IF(ISERROR(SEARCH(" ",M268,1)),MID(M268,1,3),MID(M268,1,SEARCH(" ",M268,1)-1)),'2. Raumgruppen'!$B:$B,0),IF(ISERROR(SEARCH(" ",M268,1)),MATCH('2. Raumgruppen'!$L$8,'2. Raumgruppen'!$8:$8,0),MATCH(MID(M268,SEARCH(" ",M268,1)+1,3),'2. Raumgruppen'!$8:$8,0))),"")</f>
        <v>0</v>
      </c>
      <c r="W268" s="731">
        <f>IFERROR(INDEX('2. Raumgruppen'!$A$1:$Y$33,MATCH(IF(ISERROR(SEARCH(" ",N268,1)),MID(N268,1,3),MID(N268,1,SEARCH(" ",N268,1)-1)),'2. Raumgruppen'!$B:$B,0),IF(ISERROR(SEARCH(" ",N268,1)),MATCH('2. Raumgruppen'!$L$8,'2. Raumgruppen'!$8:$8,0),MATCH(MID(N268,SEARCH(" ",N268,1)+1,3),'2. Raumgruppen'!$8:$8,0))),"")</f>
        <v>0</v>
      </c>
      <c r="X268" s="732">
        <f t="shared" si="31"/>
        <v>1334.7930999999999</v>
      </c>
      <c r="Y268" s="732">
        <f t="shared" si="32"/>
        <v>443.76</v>
      </c>
      <c r="Z268" s="733" t="str">
        <f t="shared" si="33"/>
        <v/>
      </c>
      <c r="AA268" s="732" t="str">
        <f t="shared" si="34"/>
        <v/>
      </c>
      <c r="AB268" s="643"/>
      <c r="AC268" s="276"/>
      <c r="AD268" s="277"/>
      <c r="AE268" s="278"/>
      <c r="AF268" s="278" t="str">
        <f t="shared" si="35"/>
        <v>a</v>
      </c>
      <c r="AG268" s="278"/>
      <c r="AH268" s="279">
        <f t="shared" si="36"/>
        <v>17.98</v>
      </c>
      <c r="AI268" s="279" t="str">
        <f t="shared" si="37"/>
        <v/>
      </c>
      <c r="AJ268" s="279" t="str">
        <f t="shared" si="38"/>
        <v/>
      </c>
      <c r="AK268" s="278"/>
      <c r="AL268" s="278"/>
      <c r="AM268" s="278"/>
      <c r="AN268" s="278"/>
      <c r="AO268" s="262"/>
      <c r="AP268" s="262"/>
      <c r="AQ268" s="262"/>
      <c r="AR268" s="262"/>
      <c r="AS268" s="262"/>
      <c r="AT268" s="262"/>
      <c r="AU268" s="262"/>
      <c r="AV268" s="262"/>
      <c r="AW268" s="264"/>
      <c r="AX268" s="262"/>
      <c r="AY268" s="264"/>
      <c r="AZ268" s="278"/>
    </row>
    <row r="269" spans="1:52" ht="27" customHeight="1">
      <c r="B269" s="639">
        <v>255</v>
      </c>
      <c r="C269" s="639" t="s">
        <v>2854</v>
      </c>
      <c r="D269" s="640" t="s">
        <v>984</v>
      </c>
      <c r="E269" s="640" t="s">
        <v>996</v>
      </c>
      <c r="F269" s="640">
        <f>IFERROR(VLOOKUP(C269,'Gebäude-Typen'!$A$7:$D$215,4,FALSE),"")</f>
        <v>1</v>
      </c>
      <c r="G269" s="641" t="s">
        <v>1322</v>
      </c>
      <c r="H269" s="640" t="s">
        <v>1002</v>
      </c>
      <c r="I269" s="639"/>
      <c r="J269" s="640" t="s">
        <v>2646</v>
      </c>
      <c r="K269" s="642">
        <v>18.21</v>
      </c>
      <c r="L269" s="639" t="s">
        <v>1003</v>
      </c>
      <c r="M269" s="639" t="s">
        <v>2625</v>
      </c>
      <c r="N269" s="639" t="s">
        <v>2625</v>
      </c>
      <c r="O269" s="639"/>
      <c r="P269" s="639"/>
      <c r="Q269" s="642"/>
      <c r="R269" s="639"/>
      <c r="S269" s="729">
        <f>IFERROR(ROUND(VLOOKUP(M269,Reinigungstage,IF('Gebäude-Typen'!$C$6&lt;&gt;0,'Gebäude-Typen'!$C$6,VLOOKUP(C269,Gebäude_Typen,2,FALSE)),FALSE),2),"")</f>
        <v>72.19</v>
      </c>
      <c r="T269" s="729">
        <f>IFERROR(ROUND(VLOOKUP(N269,Reinigungstage,IF('Gebäude-Typen'!$C$6&lt;&gt;0,'Gebäude-Typen'!$C$6,VLOOKUP(C269,Gebäude_Typen,3,FALSE)),FALSE),2),"")</f>
        <v>24</v>
      </c>
      <c r="U269" s="730">
        <f t="shared" si="30"/>
        <v>17.98</v>
      </c>
      <c r="V269" s="731">
        <f>IFERROR(INDEX('2. Raumgruppen'!$A$1:$Y$33,MATCH(IF(ISERROR(SEARCH(" ",M269,1)),MID(M269,1,3),MID(M269,1,SEARCH(" ",M269,1)-1)),'2. Raumgruppen'!$B:$B,0),IF(ISERROR(SEARCH(" ",M269,1)),MATCH('2. Raumgruppen'!$L$8,'2. Raumgruppen'!$8:$8,0),MATCH(MID(M269,SEARCH(" ",M269,1)+1,3),'2. Raumgruppen'!$8:$8,0))),"")</f>
        <v>0</v>
      </c>
      <c r="W269" s="731">
        <f>IFERROR(INDEX('2. Raumgruppen'!$A$1:$Y$33,MATCH(IF(ISERROR(SEARCH(" ",N269,1)),MID(N269,1,3),MID(N269,1,SEARCH(" ",N269,1)-1)),'2. Raumgruppen'!$B:$B,0),IF(ISERROR(SEARCH(" ",N269,1)),MATCH('2. Raumgruppen'!$L$8,'2. Raumgruppen'!$8:$8,0),MATCH(MID(N269,SEARCH(" ",N269,1)+1,3),'2. Raumgruppen'!$8:$8,0))),"")</f>
        <v>0</v>
      </c>
      <c r="X269" s="732">
        <f t="shared" si="31"/>
        <v>1314.5799</v>
      </c>
      <c r="Y269" s="732">
        <f t="shared" si="32"/>
        <v>437.04</v>
      </c>
      <c r="Z269" s="733" t="str">
        <f t="shared" si="33"/>
        <v/>
      </c>
      <c r="AA269" s="732" t="str">
        <f t="shared" si="34"/>
        <v/>
      </c>
      <c r="AB269" s="643"/>
      <c r="AC269" s="276"/>
      <c r="AD269" s="277"/>
      <c r="AE269" s="278"/>
      <c r="AF269" s="278" t="str">
        <f t="shared" si="35"/>
        <v>a</v>
      </c>
      <c r="AG269" s="278"/>
      <c r="AH269" s="279">
        <f t="shared" si="36"/>
        <v>17.98</v>
      </c>
      <c r="AI269" s="279" t="str">
        <f t="shared" si="37"/>
        <v/>
      </c>
      <c r="AJ269" s="279" t="str">
        <f t="shared" si="38"/>
        <v/>
      </c>
      <c r="AK269" s="278"/>
      <c r="AL269" s="278"/>
      <c r="AM269" s="278"/>
      <c r="AN269" s="278"/>
      <c r="AO269" s="262"/>
      <c r="AP269" s="262"/>
      <c r="AQ269" s="262"/>
      <c r="AR269" s="262"/>
      <c r="AS269" s="262"/>
      <c r="AT269" s="262"/>
      <c r="AU269" s="262"/>
      <c r="AV269" s="262"/>
      <c r="AW269" s="264"/>
      <c r="AX269" s="264"/>
      <c r="AY269" s="264"/>
      <c r="AZ269" s="262"/>
    </row>
    <row r="270" spans="1:52" ht="27" customHeight="1">
      <c r="B270" s="639">
        <v>256</v>
      </c>
      <c r="C270" s="639" t="s">
        <v>2854</v>
      </c>
      <c r="D270" s="640" t="s">
        <v>984</v>
      </c>
      <c r="E270" s="640" t="s">
        <v>996</v>
      </c>
      <c r="F270" s="640">
        <f>IFERROR(VLOOKUP(C270,'Gebäude-Typen'!$A$7:$D$215,4,FALSE),"")</f>
        <v>1</v>
      </c>
      <c r="G270" s="641" t="s">
        <v>1323</v>
      </c>
      <c r="H270" s="640" t="s">
        <v>1045</v>
      </c>
      <c r="I270" s="639"/>
      <c r="J270" s="640" t="s">
        <v>2649</v>
      </c>
      <c r="K270" s="642">
        <v>48.3</v>
      </c>
      <c r="L270" s="639" t="s">
        <v>1046</v>
      </c>
      <c r="M270" s="639" t="s">
        <v>2620</v>
      </c>
      <c r="N270" s="639" t="s">
        <v>2621</v>
      </c>
      <c r="O270" s="639"/>
      <c r="P270" s="639"/>
      <c r="Q270" s="642"/>
      <c r="R270" s="639"/>
      <c r="S270" s="729">
        <f>IFERROR(ROUND(VLOOKUP(M270,Reinigungstage,IF('Gebäude-Typen'!$C$6&lt;&gt;0,'Gebäude-Typen'!$C$6,VLOOKUP(C270,Gebäude_Typen,2,FALSE)),FALSE),2),"")</f>
        <v>108.28</v>
      </c>
      <c r="T270" s="729">
        <f>IFERROR(ROUND(VLOOKUP(N270,Reinigungstage,IF('Gebäude-Typen'!$C$6&lt;&gt;0,'Gebäude-Typen'!$C$6,VLOOKUP(C270,Gebäude_Typen,3,FALSE)),FALSE),2),"")</f>
        <v>12</v>
      </c>
      <c r="U270" s="730">
        <f t="shared" si="30"/>
        <v>17.98</v>
      </c>
      <c r="V270" s="731">
        <f>IFERROR(INDEX('2. Raumgruppen'!$A$1:$Y$33,MATCH(IF(ISERROR(SEARCH(" ",M270,1)),MID(M270,1,3),MID(M270,1,SEARCH(" ",M270,1)-1)),'2. Raumgruppen'!$B:$B,0),IF(ISERROR(SEARCH(" ",M270,1)),MATCH('2. Raumgruppen'!$L$8,'2. Raumgruppen'!$8:$8,0),MATCH(MID(M270,SEARCH(" ",M270,1)+1,3),'2. Raumgruppen'!$8:$8,0))),"")</f>
        <v>0</v>
      </c>
      <c r="W270" s="731">
        <f>IFERROR(INDEX('2. Raumgruppen'!$A$1:$Y$33,MATCH(IF(ISERROR(SEARCH(" ",N270,1)),MID(N270,1,3),MID(N270,1,SEARCH(" ",N270,1)-1)),'2. Raumgruppen'!$B:$B,0),IF(ISERROR(SEARCH(" ",N270,1)),MATCH('2. Raumgruppen'!$L$8,'2. Raumgruppen'!$8:$8,0),MATCH(MID(N270,SEARCH(" ",N270,1)+1,3),'2. Raumgruppen'!$8:$8,0))),"")</f>
        <v>0</v>
      </c>
      <c r="X270" s="732">
        <f t="shared" si="31"/>
        <v>5229.924</v>
      </c>
      <c r="Y270" s="732">
        <f t="shared" si="32"/>
        <v>579.59999999999991</v>
      </c>
      <c r="Z270" s="733" t="str">
        <f t="shared" si="33"/>
        <v/>
      </c>
      <c r="AA270" s="732" t="str">
        <f t="shared" si="34"/>
        <v/>
      </c>
      <c r="AB270" s="643"/>
      <c r="AC270" s="276"/>
      <c r="AD270" s="277"/>
      <c r="AE270" s="278"/>
      <c r="AF270" s="278" t="str">
        <f t="shared" si="35"/>
        <v>f</v>
      </c>
      <c r="AG270" s="278"/>
      <c r="AH270" s="279">
        <f t="shared" si="36"/>
        <v>17.98</v>
      </c>
      <c r="AI270" s="279" t="str">
        <f t="shared" si="37"/>
        <v/>
      </c>
      <c r="AJ270" s="279" t="str">
        <f t="shared" si="38"/>
        <v/>
      </c>
      <c r="AK270" s="278"/>
      <c r="AL270" s="278"/>
      <c r="AM270" s="278"/>
      <c r="AN270" s="278"/>
      <c r="AO270" s="262"/>
      <c r="AP270" s="262"/>
      <c r="AQ270" s="262"/>
      <c r="AR270" s="262"/>
      <c r="AS270" s="262"/>
      <c r="AT270" s="262"/>
      <c r="AU270" s="262"/>
      <c r="AV270" s="262"/>
      <c r="AW270" s="264"/>
      <c r="AX270" s="262"/>
      <c r="AY270" s="262"/>
      <c r="AZ270" s="262"/>
    </row>
    <row r="271" spans="1:52" ht="27" customHeight="1">
      <c r="B271" s="639">
        <v>257</v>
      </c>
      <c r="C271" s="639" t="s">
        <v>2854</v>
      </c>
      <c r="D271" s="640" t="s">
        <v>984</v>
      </c>
      <c r="E271" s="640" t="s">
        <v>996</v>
      </c>
      <c r="F271" s="640">
        <f>IFERROR(VLOOKUP(C271,'Gebäude-Typen'!$A$7:$D$215,4,FALSE),"")</f>
        <v>1</v>
      </c>
      <c r="G271" s="641" t="s">
        <v>1324</v>
      </c>
      <c r="H271" s="640" t="s">
        <v>1184</v>
      </c>
      <c r="I271" s="639"/>
      <c r="J271" s="640" t="s">
        <v>2647</v>
      </c>
      <c r="K271" s="642">
        <v>8.31</v>
      </c>
      <c r="L271" s="639" t="s">
        <v>1011</v>
      </c>
      <c r="M271" s="639" t="s">
        <v>2628</v>
      </c>
      <c r="N271" s="639" t="s">
        <v>2628</v>
      </c>
      <c r="O271" s="639"/>
      <c r="P271" s="639"/>
      <c r="Q271" s="642"/>
      <c r="R271" s="639"/>
      <c r="S271" s="729">
        <f>IFERROR(ROUND(VLOOKUP(M271,Reinigungstage,IF('Gebäude-Typen'!$C$6&lt;&gt;0,'Gebäude-Typen'!$C$6,VLOOKUP(C271,Gebäude_Typen,2,FALSE)),FALSE),2),"")</f>
        <v>180.46</v>
      </c>
      <c r="T271" s="729">
        <f>IFERROR(ROUND(VLOOKUP(N271,Reinigungstage,IF('Gebäude-Typen'!$C$6&lt;&gt;0,'Gebäude-Typen'!$C$6,VLOOKUP(C271,Gebäude_Typen,3,FALSE)),FALSE),2),"")</f>
        <v>60</v>
      </c>
      <c r="U271" s="730">
        <f t="shared" ref="U271:U334" si="39">SVS</f>
        <v>17.98</v>
      </c>
      <c r="V271" s="731">
        <f>IFERROR(INDEX('2. Raumgruppen'!$A$1:$Y$33,MATCH(IF(ISERROR(SEARCH(" ",M271,1)),MID(M271,1,3),MID(M271,1,SEARCH(" ",M271,1)-1)),'2. Raumgruppen'!$B:$B,0),IF(ISERROR(SEARCH(" ",M271,1)),MATCH('2. Raumgruppen'!$L$8,'2. Raumgruppen'!$8:$8,0),MATCH(MID(M271,SEARCH(" ",M271,1)+1,3),'2. Raumgruppen'!$8:$8,0))),"")</f>
        <v>0</v>
      </c>
      <c r="W271" s="731">
        <f>IFERROR(INDEX('2. Raumgruppen'!$A$1:$Y$33,MATCH(IF(ISERROR(SEARCH(" ",N271,1)),MID(N271,1,3),MID(N271,1,SEARCH(" ",N271,1)-1)),'2. Raumgruppen'!$B:$B,0),IF(ISERROR(SEARCH(" ",N271,1)),MATCH('2. Raumgruppen'!$L$8,'2. Raumgruppen'!$8:$8,0),MATCH(MID(N271,SEARCH(" ",N271,1)+1,3),'2. Raumgruppen'!$8:$8,0))),"")</f>
        <v>0</v>
      </c>
      <c r="X271" s="732">
        <f t="shared" ref="X271:X334" si="40">IFERROR(K271*S271,"")</f>
        <v>1499.6226000000001</v>
      </c>
      <c r="Y271" s="732">
        <f t="shared" ref="Y271:Y334" si="41">IFERROR(K271*T271,"")</f>
        <v>498.6</v>
      </c>
      <c r="Z271" s="733" t="str">
        <f t="shared" ref="Z271:Z334" si="42">IFERROR(IF(V271="","",(X271/V271)+(Y271/W271)),"")</f>
        <v/>
      </c>
      <c r="AA271" s="732" t="str">
        <f t="shared" ref="AA271:AA334" si="43">IFERROR(Z271*U271,"")</f>
        <v/>
      </c>
      <c r="AB271" s="643"/>
      <c r="AC271" s="276"/>
      <c r="AD271" s="277"/>
      <c r="AE271" s="278"/>
      <c r="AF271" s="278" t="str">
        <f t="shared" ref="AF271:AF334" si="44">LEFT(N271,1)</f>
        <v>c</v>
      </c>
      <c r="AG271" s="278"/>
      <c r="AH271" s="279">
        <f t="shared" ref="AH271:AH334" si="45">IF(U271=SVS,U271,"")</f>
        <v>17.98</v>
      </c>
      <c r="AI271" s="279" t="str">
        <f t="shared" ref="AI271:AI334" si="46">IF(U271=SVSg,U271,"")</f>
        <v/>
      </c>
      <c r="AJ271" s="279" t="str">
        <f t="shared" ref="AJ271:AJ334" si="47">IF(AND(U271&lt;&gt;SVS,U271&lt;&gt;SVSg,T271&lt;&gt;0),U271,"")</f>
        <v/>
      </c>
      <c r="AK271" s="278"/>
      <c r="AL271" s="278"/>
      <c r="AM271" s="278"/>
      <c r="AN271" s="278"/>
      <c r="AO271" s="262"/>
      <c r="AP271" s="262"/>
      <c r="AQ271" s="262"/>
      <c r="AR271" s="262"/>
      <c r="AS271" s="262"/>
      <c r="AT271" s="262"/>
      <c r="AU271" s="262"/>
      <c r="AV271" s="262"/>
      <c r="AW271" s="264"/>
      <c r="AX271" s="262"/>
      <c r="AY271" s="264"/>
      <c r="AZ271" s="262"/>
    </row>
    <row r="272" spans="1:52" ht="27" customHeight="1">
      <c r="B272" s="639">
        <v>258</v>
      </c>
      <c r="C272" s="639" t="s">
        <v>2854</v>
      </c>
      <c r="D272" s="640" t="s">
        <v>984</v>
      </c>
      <c r="E272" s="640" t="s">
        <v>996</v>
      </c>
      <c r="F272" s="640">
        <f>IFERROR(VLOOKUP(C272,'Gebäude-Typen'!$A$7:$D$215,4,FALSE),"")</f>
        <v>1</v>
      </c>
      <c r="G272" s="641" t="s">
        <v>1325</v>
      </c>
      <c r="H272" s="640" t="s">
        <v>1014</v>
      </c>
      <c r="I272" s="639"/>
      <c r="J272" s="640" t="s">
        <v>2647</v>
      </c>
      <c r="K272" s="642">
        <v>16.079999999999998</v>
      </c>
      <c r="L272" s="639" t="s">
        <v>1011</v>
      </c>
      <c r="M272" s="639" t="s">
        <v>2628</v>
      </c>
      <c r="N272" s="639" t="s">
        <v>2628</v>
      </c>
      <c r="O272" s="639"/>
      <c r="P272" s="639"/>
      <c r="Q272" s="642"/>
      <c r="R272" s="639"/>
      <c r="S272" s="729">
        <f>IFERROR(ROUND(VLOOKUP(M272,Reinigungstage,IF('Gebäude-Typen'!$C$6&lt;&gt;0,'Gebäude-Typen'!$C$6,VLOOKUP(C272,Gebäude_Typen,2,FALSE)),FALSE),2),"")</f>
        <v>180.46</v>
      </c>
      <c r="T272" s="729">
        <f>IFERROR(ROUND(VLOOKUP(N272,Reinigungstage,IF('Gebäude-Typen'!$C$6&lt;&gt;0,'Gebäude-Typen'!$C$6,VLOOKUP(C272,Gebäude_Typen,3,FALSE)),FALSE),2),"")</f>
        <v>60</v>
      </c>
      <c r="U272" s="730">
        <f t="shared" si="39"/>
        <v>17.98</v>
      </c>
      <c r="V272" s="731">
        <f>IFERROR(INDEX('2. Raumgruppen'!$A$1:$Y$33,MATCH(IF(ISERROR(SEARCH(" ",M272,1)),MID(M272,1,3),MID(M272,1,SEARCH(" ",M272,1)-1)),'2. Raumgruppen'!$B:$B,0),IF(ISERROR(SEARCH(" ",M272,1)),MATCH('2. Raumgruppen'!$L$8,'2. Raumgruppen'!$8:$8,0),MATCH(MID(M272,SEARCH(" ",M272,1)+1,3),'2. Raumgruppen'!$8:$8,0))),"")</f>
        <v>0</v>
      </c>
      <c r="W272" s="731">
        <f>IFERROR(INDEX('2. Raumgruppen'!$A$1:$Y$33,MATCH(IF(ISERROR(SEARCH(" ",N272,1)),MID(N272,1,3),MID(N272,1,SEARCH(" ",N272,1)-1)),'2. Raumgruppen'!$B:$B,0),IF(ISERROR(SEARCH(" ",N272,1)),MATCH('2. Raumgruppen'!$L$8,'2. Raumgruppen'!$8:$8,0),MATCH(MID(N272,SEARCH(" ",N272,1)+1,3),'2. Raumgruppen'!$8:$8,0))),"")</f>
        <v>0</v>
      </c>
      <c r="X272" s="732">
        <f t="shared" si="40"/>
        <v>2901.7967999999996</v>
      </c>
      <c r="Y272" s="732">
        <f t="shared" si="41"/>
        <v>964.8</v>
      </c>
      <c r="Z272" s="733" t="str">
        <f t="shared" si="42"/>
        <v/>
      </c>
      <c r="AA272" s="732" t="str">
        <f t="shared" si="43"/>
        <v/>
      </c>
      <c r="AB272" s="643"/>
      <c r="AC272" s="276"/>
      <c r="AD272" s="277"/>
      <c r="AE272" s="278"/>
      <c r="AF272" s="278" t="str">
        <f t="shared" si="44"/>
        <v>c</v>
      </c>
      <c r="AG272" s="278"/>
      <c r="AH272" s="279">
        <f t="shared" si="45"/>
        <v>17.98</v>
      </c>
      <c r="AI272" s="279" t="str">
        <f t="shared" si="46"/>
        <v/>
      </c>
      <c r="AJ272" s="279" t="str">
        <f t="shared" si="47"/>
        <v/>
      </c>
      <c r="AK272" s="278"/>
      <c r="AL272" s="278"/>
      <c r="AM272" s="278"/>
      <c r="AN272" s="278"/>
      <c r="AO272" s="262"/>
      <c r="AP272" s="262"/>
      <c r="AQ272" s="262"/>
      <c r="AR272" s="262"/>
      <c r="AS272" s="262"/>
      <c r="AT272" s="262"/>
      <c r="AU272" s="262"/>
      <c r="AV272" s="262"/>
      <c r="AW272" s="262"/>
      <c r="AX272" s="262"/>
      <c r="AY272" s="264"/>
      <c r="AZ272" s="264"/>
    </row>
    <row r="273" spans="1:52" ht="27" customHeight="1">
      <c r="A273" s="264"/>
      <c r="B273" s="639">
        <v>259</v>
      </c>
      <c r="C273" s="639" t="s">
        <v>2854</v>
      </c>
      <c r="D273" s="640" t="s">
        <v>984</v>
      </c>
      <c r="E273" s="640" t="s">
        <v>996</v>
      </c>
      <c r="F273" s="640">
        <f>IFERROR(VLOOKUP(C273,'Gebäude-Typen'!$A$7:$D$215,4,FALSE),"")</f>
        <v>1</v>
      </c>
      <c r="G273" s="641" t="s">
        <v>1326</v>
      </c>
      <c r="H273" s="640" t="s">
        <v>1070</v>
      </c>
      <c r="I273" s="639"/>
      <c r="J273" s="640" t="s">
        <v>2649</v>
      </c>
      <c r="K273" s="642">
        <v>3.6</v>
      </c>
      <c r="L273" s="639" t="s">
        <v>1071</v>
      </c>
      <c r="M273" s="639" t="s">
        <v>153</v>
      </c>
      <c r="N273" s="639" t="s">
        <v>153</v>
      </c>
      <c r="O273" s="639"/>
      <c r="P273" s="639"/>
      <c r="Q273" s="642"/>
      <c r="R273" s="639"/>
      <c r="S273" s="729">
        <f>IFERROR(ROUND(VLOOKUP(M273,Reinigungstage,IF('Gebäude-Typen'!$C$6&lt;&gt;0,'Gebäude-Typen'!$C$6,VLOOKUP(C273,Gebäude_Typen,2,FALSE)),FALSE),2),"")</f>
        <v>0</v>
      </c>
      <c r="T273" s="729">
        <f>IFERROR(ROUND(VLOOKUP(N273,Reinigungstage,IF('Gebäude-Typen'!$C$6&lt;&gt;0,'Gebäude-Typen'!$C$6,VLOOKUP(C273,Gebäude_Typen,3,FALSE)),FALSE),2),"")</f>
        <v>0</v>
      </c>
      <c r="U273" s="730">
        <f t="shared" si="39"/>
        <v>17.98</v>
      </c>
      <c r="V273" s="731">
        <f>IFERROR(INDEX('2. Raumgruppen'!$A$1:$Y$33,MATCH(IF(ISERROR(SEARCH(" ",M273,1)),MID(M273,1,3),MID(M273,1,SEARCH(" ",M273,1)-1)),'2. Raumgruppen'!$B:$B,0),IF(ISERROR(SEARCH(" ",M273,1)),MATCH('2. Raumgruppen'!$L$8,'2. Raumgruppen'!$8:$8,0),MATCH(MID(M273,SEARCH(" ",M273,1)+1,3),'2. Raumgruppen'!$8:$8,0))),"")</f>
        <v>0</v>
      </c>
      <c r="W273" s="731">
        <f>IFERROR(INDEX('2. Raumgruppen'!$A$1:$Y$33,MATCH(IF(ISERROR(SEARCH(" ",N273,1)),MID(N273,1,3),MID(N273,1,SEARCH(" ",N273,1)-1)),'2. Raumgruppen'!$B:$B,0),IF(ISERROR(SEARCH(" ",N273,1)),MATCH('2. Raumgruppen'!$L$8,'2. Raumgruppen'!$8:$8,0),MATCH(MID(N273,SEARCH(" ",N273,1)+1,3),'2. Raumgruppen'!$8:$8,0))),"")</f>
        <v>0</v>
      </c>
      <c r="X273" s="732">
        <f t="shared" si="40"/>
        <v>0</v>
      </c>
      <c r="Y273" s="732">
        <f t="shared" si="41"/>
        <v>0</v>
      </c>
      <c r="Z273" s="733" t="str">
        <f t="shared" si="42"/>
        <v/>
      </c>
      <c r="AA273" s="732" t="str">
        <f t="shared" si="43"/>
        <v/>
      </c>
      <c r="AB273" s="643"/>
      <c r="AC273" s="276"/>
      <c r="AD273" s="277"/>
      <c r="AE273" s="278"/>
      <c r="AF273" s="278" t="str">
        <f t="shared" si="44"/>
        <v>n</v>
      </c>
      <c r="AG273" s="278"/>
      <c r="AH273" s="279">
        <f t="shared" si="45"/>
        <v>17.98</v>
      </c>
      <c r="AI273" s="279" t="str">
        <f t="shared" si="46"/>
        <v/>
      </c>
      <c r="AJ273" s="279" t="str">
        <f t="shared" si="47"/>
        <v/>
      </c>
      <c r="AK273" s="278"/>
      <c r="AL273" s="278"/>
      <c r="AM273" s="278"/>
      <c r="AN273" s="278"/>
      <c r="AO273" s="262"/>
      <c r="AP273" s="262"/>
      <c r="AQ273" s="262"/>
      <c r="AR273" s="262"/>
      <c r="AS273" s="262"/>
      <c r="AT273" s="262"/>
      <c r="AU273" s="262"/>
      <c r="AV273" s="262"/>
      <c r="AW273" s="262"/>
      <c r="AX273" s="278"/>
      <c r="AY273" s="278"/>
      <c r="AZ273" s="264"/>
    </row>
    <row r="274" spans="1:52" ht="27" customHeight="1">
      <c r="A274" s="264"/>
      <c r="B274" s="639">
        <v>260</v>
      </c>
      <c r="C274" s="639" t="s">
        <v>2854</v>
      </c>
      <c r="D274" s="640" t="s">
        <v>984</v>
      </c>
      <c r="E274" s="640" t="s">
        <v>996</v>
      </c>
      <c r="F274" s="640">
        <f>IFERROR(VLOOKUP(C274,'Gebäude-Typen'!$A$7:$D$215,4,FALSE),"")</f>
        <v>1</v>
      </c>
      <c r="G274" s="641" t="s">
        <v>1327</v>
      </c>
      <c r="H274" s="640" t="s">
        <v>1026</v>
      </c>
      <c r="I274" s="639"/>
      <c r="J274" s="640" t="s">
        <v>2649</v>
      </c>
      <c r="K274" s="642">
        <v>99.71</v>
      </c>
      <c r="L274" s="639" t="s">
        <v>1027</v>
      </c>
      <c r="M274" s="639" t="s">
        <v>2623</v>
      </c>
      <c r="N274" s="639" t="s">
        <v>153</v>
      </c>
      <c r="O274" s="639"/>
      <c r="P274" s="639"/>
      <c r="Q274" s="642"/>
      <c r="R274" s="639"/>
      <c r="S274" s="729">
        <f>IFERROR(ROUND(VLOOKUP(M274,Reinigungstage,IF('Gebäude-Typen'!$C$6&lt;&gt;0,'Gebäude-Typen'!$C$6,VLOOKUP(C274,Gebäude_Typen,2,FALSE)),FALSE),2),"")</f>
        <v>108.28</v>
      </c>
      <c r="T274" s="729">
        <f>IFERROR(ROUND(VLOOKUP(N274,Reinigungstage,IF('Gebäude-Typen'!$C$6&lt;&gt;0,'Gebäude-Typen'!$C$6,VLOOKUP(C274,Gebäude_Typen,3,FALSE)),FALSE),2),"")</f>
        <v>0</v>
      </c>
      <c r="U274" s="730">
        <f t="shared" si="39"/>
        <v>17.98</v>
      </c>
      <c r="V274" s="731">
        <f>IFERROR(INDEX('2. Raumgruppen'!$A$1:$Y$33,MATCH(IF(ISERROR(SEARCH(" ",M274,1)),MID(M274,1,3),MID(M274,1,SEARCH(" ",M274,1)-1)),'2. Raumgruppen'!$B:$B,0),IF(ISERROR(SEARCH(" ",M274,1)),MATCH('2. Raumgruppen'!$L$8,'2. Raumgruppen'!$8:$8,0),MATCH(MID(M274,SEARCH(" ",M274,1)+1,3),'2. Raumgruppen'!$8:$8,0))),"")</f>
        <v>0</v>
      </c>
      <c r="W274" s="731">
        <f>IFERROR(INDEX('2. Raumgruppen'!$A$1:$Y$33,MATCH(IF(ISERROR(SEARCH(" ",N274,1)),MID(N274,1,3),MID(N274,1,SEARCH(" ",N274,1)-1)),'2. Raumgruppen'!$B:$B,0),IF(ISERROR(SEARCH(" ",N274,1)),MATCH('2. Raumgruppen'!$L$8,'2. Raumgruppen'!$8:$8,0),MATCH(MID(N274,SEARCH(" ",N274,1)+1,3),'2. Raumgruppen'!$8:$8,0))),"")</f>
        <v>0</v>
      </c>
      <c r="X274" s="732">
        <f t="shared" si="40"/>
        <v>10796.5988</v>
      </c>
      <c r="Y274" s="732">
        <f t="shared" si="41"/>
        <v>0</v>
      </c>
      <c r="Z274" s="733" t="str">
        <f>IFERROR(IF(V274="","",(X274/V274)),"")</f>
        <v/>
      </c>
      <c r="AA274" s="732" t="str">
        <f t="shared" si="43"/>
        <v/>
      </c>
      <c r="AB274" s="643"/>
      <c r="AC274" s="276"/>
      <c r="AD274" s="277"/>
      <c r="AE274" s="278"/>
      <c r="AF274" s="278" t="str">
        <f t="shared" si="44"/>
        <v>n</v>
      </c>
      <c r="AG274" s="278"/>
      <c r="AH274" s="279">
        <f t="shared" si="45"/>
        <v>17.98</v>
      </c>
      <c r="AI274" s="279" t="str">
        <f t="shared" si="46"/>
        <v/>
      </c>
      <c r="AJ274" s="279" t="str">
        <f t="shared" si="47"/>
        <v/>
      </c>
      <c r="AK274" s="278"/>
      <c r="AL274" s="278"/>
      <c r="AM274" s="278"/>
      <c r="AN274" s="278"/>
      <c r="AO274" s="262"/>
      <c r="AP274" s="262"/>
      <c r="AQ274" s="262"/>
      <c r="AR274" s="262"/>
      <c r="AS274" s="262"/>
      <c r="AT274" s="262"/>
      <c r="AU274" s="262"/>
      <c r="AV274" s="262"/>
      <c r="AW274" s="262"/>
      <c r="AX274" s="264"/>
      <c r="AY274" s="262"/>
      <c r="AZ274" s="278"/>
    </row>
    <row r="275" spans="1:52" ht="27" customHeight="1">
      <c r="B275" s="639">
        <v>261</v>
      </c>
      <c r="C275" s="639" t="s">
        <v>2854</v>
      </c>
      <c r="D275" s="640" t="s">
        <v>984</v>
      </c>
      <c r="E275" s="640" t="s">
        <v>996</v>
      </c>
      <c r="F275" s="640">
        <f>IFERROR(VLOOKUP(C275,'Gebäude-Typen'!$A$7:$D$215,4,FALSE),"")</f>
        <v>1</v>
      </c>
      <c r="G275" s="641" t="s">
        <v>1328</v>
      </c>
      <c r="H275" s="640" t="s">
        <v>1002</v>
      </c>
      <c r="I275" s="639"/>
      <c r="J275" s="640" t="s">
        <v>2646</v>
      </c>
      <c r="K275" s="642">
        <v>32.880000000000003</v>
      </c>
      <c r="L275" s="639" t="s">
        <v>1003</v>
      </c>
      <c r="M275" s="639" t="s">
        <v>2625</v>
      </c>
      <c r="N275" s="639" t="s">
        <v>2625</v>
      </c>
      <c r="O275" s="639"/>
      <c r="P275" s="639"/>
      <c r="Q275" s="642"/>
      <c r="R275" s="639"/>
      <c r="S275" s="729">
        <f>IFERROR(ROUND(VLOOKUP(M275,Reinigungstage,IF('Gebäude-Typen'!$C$6&lt;&gt;0,'Gebäude-Typen'!$C$6,VLOOKUP(C275,Gebäude_Typen,2,FALSE)),FALSE),2),"")</f>
        <v>72.19</v>
      </c>
      <c r="T275" s="729">
        <f>IFERROR(ROUND(VLOOKUP(N275,Reinigungstage,IF('Gebäude-Typen'!$C$6&lt;&gt;0,'Gebäude-Typen'!$C$6,VLOOKUP(C275,Gebäude_Typen,3,FALSE)),FALSE),2),"")</f>
        <v>24</v>
      </c>
      <c r="U275" s="730">
        <f t="shared" si="39"/>
        <v>17.98</v>
      </c>
      <c r="V275" s="731">
        <f>IFERROR(INDEX('2. Raumgruppen'!$A$1:$Y$33,MATCH(IF(ISERROR(SEARCH(" ",M275,1)),MID(M275,1,3),MID(M275,1,SEARCH(" ",M275,1)-1)),'2. Raumgruppen'!$B:$B,0),IF(ISERROR(SEARCH(" ",M275,1)),MATCH('2. Raumgruppen'!$L$8,'2. Raumgruppen'!$8:$8,0),MATCH(MID(M275,SEARCH(" ",M275,1)+1,3),'2. Raumgruppen'!$8:$8,0))),"")</f>
        <v>0</v>
      </c>
      <c r="W275" s="731">
        <f>IFERROR(INDEX('2. Raumgruppen'!$A$1:$Y$33,MATCH(IF(ISERROR(SEARCH(" ",N275,1)),MID(N275,1,3),MID(N275,1,SEARCH(" ",N275,1)-1)),'2. Raumgruppen'!$B:$B,0),IF(ISERROR(SEARCH(" ",N275,1)),MATCH('2. Raumgruppen'!$L$8,'2. Raumgruppen'!$8:$8,0),MATCH(MID(N275,SEARCH(" ",N275,1)+1,3),'2. Raumgruppen'!$8:$8,0))),"")</f>
        <v>0</v>
      </c>
      <c r="X275" s="732">
        <f t="shared" si="40"/>
        <v>2373.6071999999999</v>
      </c>
      <c r="Y275" s="732">
        <f t="shared" si="41"/>
        <v>789.12000000000012</v>
      </c>
      <c r="Z275" s="733" t="str">
        <f t="shared" si="42"/>
        <v/>
      </c>
      <c r="AA275" s="732" t="str">
        <f t="shared" si="43"/>
        <v/>
      </c>
      <c r="AB275" s="643"/>
      <c r="AC275" s="276"/>
      <c r="AD275" s="277"/>
      <c r="AE275" s="278"/>
      <c r="AF275" s="278" t="str">
        <f t="shared" si="44"/>
        <v>a</v>
      </c>
      <c r="AG275" s="278"/>
      <c r="AH275" s="279">
        <f t="shared" si="45"/>
        <v>17.98</v>
      </c>
      <c r="AI275" s="279" t="str">
        <f t="shared" si="46"/>
        <v/>
      </c>
      <c r="AJ275" s="279" t="str">
        <f t="shared" si="47"/>
        <v/>
      </c>
      <c r="AK275" s="278"/>
      <c r="AL275" s="278"/>
      <c r="AM275" s="278"/>
      <c r="AN275" s="278"/>
      <c r="AO275" s="262"/>
      <c r="AP275" s="262"/>
      <c r="AQ275" s="262"/>
      <c r="AR275" s="262"/>
      <c r="AS275" s="262"/>
      <c r="AT275" s="262"/>
      <c r="AU275" s="262"/>
      <c r="AV275" s="262"/>
      <c r="AW275" s="262"/>
      <c r="AX275" s="262"/>
      <c r="AY275" s="262"/>
      <c r="AZ275" s="262"/>
    </row>
    <row r="276" spans="1:52" ht="27" customHeight="1">
      <c r="B276" s="639">
        <v>262</v>
      </c>
      <c r="C276" s="639" t="s">
        <v>2854</v>
      </c>
      <c r="D276" s="640" t="s">
        <v>984</v>
      </c>
      <c r="E276" s="640" t="s">
        <v>996</v>
      </c>
      <c r="F276" s="640">
        <f>IFERROR(VLOOKUP(C276,'Gebäude-Typen'!$A$7:$D$215,4,FALSE),"")</f>
        <v>1</v>
      </c>
      <c r="G276" s="641" t="s">
        <v>1329</v>
      </c>
      <c r="H276" s="640" t="s">
        <v>1002</v>
      </c>
      <c r="I276" s="639"/>
      <c r="J276" s="640" t="s">
        <v>2646</v>
      </c>
      <c r="K276" s="642">
        <v>34.770000000000003</v>
      </c>
      <c r="L276" s="639" t="s">
        <v>1003</v>
      </c>
      <c r="M276" s="639" t="s">
        <v>2625</v>
      </c>
      <c r="N276" s="639" t="s">
        <v>2625</v>
      </c>
      <c r="O276" s="639"/>
      <c r="P276" s="639"/>
      <c r="Q276" s="642"/>
      <c r="R276" s="639"/>
      <c r="S276" s="729">
        <f>IFERROR(ROUND(VLOOKUP(M276,Reinigungstage,IF('Gebäude-Typen'!$C$6&lt;&gt;0,'Gebäude-Typen'!$C$6,VLOOKUP(C276,Gebäude_Typen,2,FALSE)),FALSE),2),"")</f>
        <v>72.19</v>
      </c>
      <c r="T276" s="729">
        <f>IFERROR(ROUND(VLOOKUP(N276,Reinigungstage,IF('Gebäude-Typen'!$C$6&lt;&gt;0,'Gebäude-Typen'!$C$6,VLOOKUP(C276,Gebäude_Typen,3,FALSE)),FALSE),2),"")</f>
        <v>24</v>
      </c>
      <c r="U276" s="730">
        <f t="shared" si="39"/>
        <v>17.98</v>
      </c>
      <c r="V276" s="731">
        <f>IFERROR(INDEX('2. Raumgruppen'!$A$1:$Y$33,MATCH(IF(ISERROR(SEARCH(" ",M276,1)),MID(M276,1,3),MID(M276,1,SEARCH(" ",M276,1)-1)),'2. Raumgruppen'!$B:$B,0),IF(ISERROR(SEARCH(" ",M276,1)),MATCH('2. Raumgruppen'!$L$8,'2. Raumgruppen'!$8:$8,0),MATCH(MID(M276,SEARCH(" ",M276,1)+1,3),'2. Raumgruppen'!$8:$8,0))),"")</f>
        <v>0</v>
      </c>
      <c r="W276" s="731">
        <f>IFERROR(INDEX('2. Raumgruppen'!$A$1:$Y$33,MATCH(IF(ISERROR(SEARCH(" ",N276,1)),MID(N276,1,3),MID(N276,1,SEARCH(" ",N276,1)-1)),'2. Raumgruppen'!$B:$B,0),IF(ISERROR(SEARCH(" ",N276,1)),MATCH('2. Raumgruppen'!$L$8,'2. Raumgruppen'!$8:$8,0),MATCH(MID(N276,SEARCH(" ",N276,1)+1,3),'2. Raumgruppen'!$8:$8,0))),"")</f>
        <v>0</v>
      </c>
      <c r="X276" s="732">
        <f t="shared" si="40"/>
        <v>2510.0463</v>
      </c>
      <c r="Y276" s="732">
        <f t="shared" si="41"/>
        <v>834.48</v>
      </c>
      <c r="Z276" s="733" t="str">
        <f t="shared" si="42"/>
        <v/>
      </c>
      <c r="AA276" s="732" t="str">
        <f t="shared" si="43"/>
        <v/>
      </c>
      <c r="AB276" s="643"/>
      <c r="AC276" s="276"/>
      <c r="AD276" s="277"/>
      <c r="AE276" s="278"/>
      <c r="AF276" s="278" t="str">
        <f t="shared" si="44"/>
        <v>a</v>
      </c>
      <c r="AG276" s="278"/>
      <c r="AH276" s="279">
        <f t="shared" si="45"/>
        <v>17.98</v>
      </c>
      <c r="AI276" s="279" t="str">
        <f t="shared" si="46"/>
        <v/>
      </c>
      <c r="AJ276" s="279" t="str">
        <f t="shared" si="47"/>
        <v/>
      </c>
      <c r="AK276" s="278"/>
      <c r="AL276" s="278"/>
      <c r="AM276" s="278"/>
      <c r="AN276" s="278"/>
      <c r="AO276" s="262"/>
      <c r="AP276" s="262"/>
      <c r="AQ276" s="262"/>
      <c r="AR276" s="262"/>
      <c r="AS276" s="262"/>
      <c r="AT276" s="262"/>
      <c r="AU276" s="262"/>
      <c r="AV276" s="262"/>
      <c r="AW276" s="264"/>
      <c r="AX276" s="262"/>
      <c r="AY276" s="264"/>
      <c r="AZ276" s="262"/>
    </row>
    <row r="277" spans="1:52" ht="27" customHeight="1">
      <c r="B277" s="639">
        <v>263</v>
      </c>
      <c r="C277" s="639" t="s">
        <v>2854</v>
      </c>
      <c r="D277" s="640" t="s">
        <v>984</v>
      </c>
      <c r="E277" s="640" t="s">
        <v>996</v>
      </c>
      <c r="F277" s="640">
        <f>IFERROR(VLOOKUP(C277,'Gebäude-Typen'!$A$7:$D$215,4,FALSE),"")</f>
        <v>1</v>
      </c>
      <c r="G277" s="641" t="s">
        <v>1330</v>
      </c>
      <c r="H277" s="640" t="s">
        <v>1002</v>
      </c>
      <c r="I277" s="639"/>
      <c r="J277" s="640" t="s">
        <v>2646</v>
      </c>
      <c r="K277" s="642">
        <v>28.86</v>
      </c>
      <c r="L277" s="639" t="s">
        <v>1003</v>
      </c>
      <c r="M277" s="639" t="s">
        <v>2625</v>
      </c>
      <c r="N277" s="639" t="s">
        <v>2625</v>
      </c>
      <c r="O277" s="639"/>
      <c r="P277" s="639"/>
      <c r="Q277" s="642"/>
      <c r="R277" s="639"/>
      <c r="S277" s="729">
        <f>IFERROR(ROUND(VLOOKUP(M277,Reinigungstage,IF('Gebäude-Typen'!$C$6&lt;&gt;0,'Gebäude-Typen'!$C$6,VLOOKUP(C277,Gebäude_Typen,2,FALSE)),FALSE),2),"")</f>
        <v>72.19</v>
      </c>
      <c r="T277" s="729">
        <f>IFERROR(ROUND(VLOOKUP(N277,Reinigungstage,IF('Gebäude-Typen'!$C$6&lt;&gt;0,'Gebäude-Typen'!$C$6,VLOOKUP(C277,Gebäude_Typen,3,FALSE)),FALSE),2),"")</f>
        <v>24</v>
      </c>
      <c r="U277" s="730">
        <f t="shared" si="39"/>
        <v>17.98</v>
      </c>
      <c r="V277" s="731">
        <f>IFERROR(INDEX('2. Raumgruppen'!$A$1:$Y$33,MATCH(IF(ISERROR(SEARCH(" ",M277,1)),MID(M277,1,3),MID(M277,1,SEARCH(" ",M277,1)-1)),'2. Raumgruppen'!$B:$B,0),IF(ISERROR(SEARCH(" ",M277,1)),MATCH('2. Raumgruppen'!$L$8,'2. Raumgruppen'!$8:$8,0),MATCH(MID(M277,SEARCH(" ",M277,1)+1,3),'2. Raumgruppen'!$8:$8,0))),"")</f>
        <v>0</v>
      </c>
      <c r="W277" s="731">
        <f>IFERROR(INDEX('2. Raumgruppen'!$A$1:$Y$33,MATCH(IF(ISERROR(SEARCH(" ",N277,1)),MID(N277,1,3),MID(N277,1,SEARCH(" ",N277,1)-1)),'2. Raumgruppen'!$B:$B,0),IF(ISERROR(SEARCH(" ",N277,1)),MATCH('2. Raumgruppen'!$L$8,'2. Raumgruppen'!$8:$8,0),MATCH(MID(N277,SEARCH(" ",N277,1)+1,3),'2. Raumgruppen'!$8:$8,0))),"")</f>
        <v>0</v>
      </c>
      <c r="X277" s="732">
        <f t="shared" si="40"/>
        <v>2083.4033999999997</v>
      </c>
      <c r="Y277" s="732">
        <f t="shared" si="41"/>
        <v>692.64</v>
      </c>
      <c r="Z277" s="733" t="str">
        <f t="shared" si="42"/>
        <v/>
      </c>
      <c r="AA277" s="732" t="str">
        <f t="shared" si="43"/>
        <v/>
      </c>
      <c r="AB277" s="643"/>
      <c r="AC277" s="276"/>
      <c r="AD277" s="277"/>
      <c r="AE277" s="278"/>
      <c r="AF277" s="278" t="str">
        <f t="shared" si="44"/>
        <v>a</v>
      </c>
      <c r="AG277" s="278"/>
      <c r="AH277" s="279">
        <f t="shared" si="45"/>
        <v>17.98</v>
      </c>
      <c r="AI277" s="279" t="str">
        <f t="shared" si="46"/>
        <v/>
      </c>
      <c r="AJ277" s="279" t="str">
        <f t="shared" si="47"/>
        <v/>
      </c>
      <c r="AK277" s="278"/>
      <c r="AL277" s="278"/>
      <c r="AM277" s="278"/>
      <c r="AN277" s="278"/>
      <c r="AO277" s="262"/>
      <c r="AP277" s="262"/>
      <c r="AQ277" s="262"/>
      <c r="AR277" s="262"/>
      <c r="AS277" s="262"/>
      <c r="AT277" s="262"/>
      <c r="AU277" s="262"/>
      <c r="AV277" s="262"/>
      <c r="AW277" s="264"/>
      <c r="AX277" s="264"/>
      <c r="AY277" s="264"/>
      <c r="AZ277" s="262"/>
    </row>
    <row r="278" spans="1:52" ht="27" customHeight="1">
      <c r="B278" s="639">
        <v>264</v>
      </c>
      <c r="C278" s="639" t="s">
        <v>2854</v>
      </c>
      <c r="D278" s="640" t="s">
        <v>984</v>
      </c>
      <c r="E278" s="640" t="s">
        <v>996</v>
      </c>
      <c r="F278" s="640">
        <f>IFERROR(VLOOKUP(C278,'Gebäude-Typen'!$A$7:$D$215,4,FALSE),"")</f>
        <v>1</v>
      </c>
      <c r="G278" s="641" t="s">
        <v>1331</v>
      </c>
      <c r="H278" s="640" t="s">
        <v>1045</v>
      </c>
      <c r="I278" s="639"/>
      <c r="J278" s="640" t="s">
        <v>2649</v>
      </c>
      <c r="K278" s="642">
        <v>70.83</v>
      </c>
      <c r="L278" s="639" t="s">
        <v>1046</v>
      </c>
      <c r="M278" s="639" t="s">
        <v>2620</v>
      </c>
      <c r="N278" s="639" t="s">
        <v>2621</v>
      </c>
      <c r="O278" s="639"/>
      <c r="P278" s="639"/>
      <c r="Q278" s="642"/>
      <c r="R278" s="639"/>
      <c r="S278" s="729">
        <f>IFERROR(ROUND(VLOOKUP(M278,Reinigungstage,IF('Gebäude-Typen'!$C$6&lt;&gt;0,'Gebäude-Typen'!$C$6,VLOOKUP(C278,Gebäude_Typen,2,FALSE)),FALSE),2),"")</f>
        <v>108.28</v>
      </c>
      <c r="T278" s="729">
        <f>IFERROR(ROUND(VLOOKUP(N278,Reinigungstage,IF('Gebäude-Typen'!$C$6&lt;&gt;0,'Gebäude-Typen'!$C$6,VLOOKUP(C278,Gebäude_Typen,3,FALSE)),FALSE),2),"")</f>
        <v>12</v>
      </c>
      <c r="U278" s="730">
        <f t="shared" si="39"/>
        <v>17.98</v>
      </c>
      <c r="V278" s="731">
        <f>IFERROR(INDEX('2. Raumgruppen'!$A$1:$Y$33,MATCH(IF(ISERROR(SEARCH(" ",M278,1)),MID(M278,1,3),MID(M278,1,SEARCH(" ",M278,1)-1)),'2. Raumgruppen'!$B:$B,0),IF(ISERROR(SEARCH(" ",M278,1)),MATCH('2. Raumgruppen'!$L$8,'2. Raumgruppen'!$8:$8,0),MATCH(MID(M278,SEARCH(" ",M278,1)+1,3),'2. Raumgruppen'!$8:$8,0))),"")</f>
        <v>0</v>
      </c>
      <c r="W278" s="731">
        <f>IFERROR(INDEX('2. Raumgruppen'!$A$1:$Y$33,MATCH(IF(ISERROR(SEARCH(" ",N278,1)),MID(N278,1,3),MID(N278,1,SEARCH(" ",N278,1)-1)),'2. Raumgruppen'!$B:$B,0),IF(ISERROR(SEARCH(" ",N278,1)),MATCH('2. Raumgruppen'!$L$8,'2. Raumgruppen'!$8:$8,0),MATCH(MID(N278,SEARCH(" ",N278,1)+1,3),'2. Raumgruppen'!$8:$8,0))),"")</f>
        <v>0</v>
      </c>
      <c r="X278" s="732">
        <f t="shared" si="40"/>
        <v>7669.4723999999997</v>
      </c>
      <c r="Y278" s="732">
        <f t="shared" si="41"/>
        <v>849.96</v>
      </c>
      <c r="Z278" s="733" t="str">
        <f t="shared" si="42"/>
        <v/>
      </c>
      <c r="AA278" s="732" t="str">
        <f t="shared" si="43"/>
        <v/>
      </c>
      <c r="AB278" s="643"/>
      <c r="AC278" s="276"/>
      <c r="AD278" s="277"/>
      <c r="AE278" s="278"/>
      <c r="AF278" s="278" t="str">
        <f t="shared" si="44"/>
        <v>f</v>
      </c>
      <c r="AG278" s="278"/>
      <c r="AH278" s="279">
        <f t="shared" si="45"/>
        <v>17.98</v>
      </c>
      <c r="AI278" s="279" t="str">
        <f t="shared" si="46"/>
        <v/>
      </c>
      <c r="AJ278" s="279" t="str">
        <f t="shared" si="47"/>
        <v/>
      </c>
      <c r="AK278" s="278"/>
      <c r="AL278" s="278"/>
      <c r="AM278" s="278"/>
      <c r="AN278" s="278"/>
      <c r="AO278" s="262"/>
      <c r="AP278" s="262"/>
      <c r="AQ278" s="262"/>
      <c r="AR278" s="262"/>
      <c r="AS278" s="262"/>
      <c r="AT278" s="262"/>
      <c r="AU278" s="262"/>
      <c r="AV278" s="262"/>
      <c r="AW278" s="264"/>
      <c r="AX278" s="262"/>
      <c r="AY278" s="262"/>
      <c r="AZ278" s="262"/>
    </row>
    <row r="279" spans="1:52" ht="27" customHeight="1">
      <c r="B279" s="639">
        <v>265</v>
      </c>
      <c r="C279" s="639" t="s">
        <v>2854</v>
      </c>
      <c r="D279" s="640" t="s">
        <v>984</v>
      </c>
      <c r="E279" s="640" t="s">
        <v>996</v>
      </c>
      <c r="F279" s="640">
        <f>IFERROR(VLOOKUP(C279,'Gebäude-Typen'!$A$7:$D$215,4,FALSE),"")</f>
        <v>1</v>
      </c>
      <c r="G279" s="641" t="s">
        <v>1332</v>
      </c>
      <c r="H279" s="640" t="s">
        <v>1026</v>
      </c>
      <c r="I279" s="639"/>
      <c r="J279" s="640" t="s">
        <v>2649</v>
      </c>
      <c r="K279" s="642">
        <v>67.41</v>
      </c>
      <c r="L279" s="639" t="s">
        <v>1027</v>
      </c>
      <c r="M279" s="639" t="s">
        <v>2623</v>
      </c>
      <c r="N279" s="639" t="s">
        <v>153</v>
      </c>
      <c r="O279" s="639"/>
      <c r="P279" s="639"/>
      <c r="Q279" s="642"/>
      <c r="R279" s="639"/>
      <c r="S279" s="729">
        <f>IFERROR(ROUND(VLOOKUP(M279,Reinigungstage,IF('Gebäude-Typen'!$C$6&lt;&gt;0,'Gebäude-Typen'!$C$6,VLOOKUP(C279,Gebäude_Typen,2,FALSE)),FALSE),2),"")</f>
        <v>108.28</v>
      </c>
      <c r="T279" s="729">
        <f>IFERROR(ROUND(VLOOKUP(N279,Reinigungstage,IF('Gebäude-Typen'!$C$6&lt;&gt;0,'Gebäude-Typen'!$C$6,VLOOKUP(C279,Gebäude_Typen,3,FALSE)),FALSE),2),"")</f>
        <v>0</v>
      </c>
      <c r="U279" s="730">
        <f t="shared" si="39"/>
        <v>17.98</v>
      </c>
      <c r="V279" s="731">
        <f>IFERROR(INDEX('2. Raumgruppen'!$A$1:$Y$33,MATCH(IF(ISERROR(SEARCH(" ",M279,1)),MID(M279,1,3),MID(M279,1,SEARCH(" ",M279,1)-1)),'2. Raumgruppen'!$B:$B,0),IF(ISERROR(SEARCH(" ",M279,1)),MATCH('2. Raumgruppen'!$L$8,'2. Raumgruppen'!$8:$8,0),MATCH(MID(M279,SEARCH(" ",M279,1)+1,3),'2. Raumgruppen'!$8:$8,0))),"")</f>
        <v>0</v>
      </c>
      <c r="W279" s="731">
        <f>IFERROR(INDEX('2. Raumgruppen'!$A$1:$Y$33,MATCH(IF(ISERROR(SEARCH(" ",N279,1)),MID(N279,1,3),MID(N279,1,SEARCH(" ",N279,1)-1)),'2. Raumgruppen'!$B:$B,0),IF(ISERROR(SEARCH(" ",N279,1)),MATCH('2. Raumgruppen'!$L$8,'2. Raumgruppen'!$8:$8,0),MATCH(MID(N279,SEARCH(" ",N279,1)+1,3),'2. Raumgruppen'!$8:$8,0))),"")</f>
        <v>0</v>
      </c>
      <c r="X279" s="732">
        <f t="shared" si="40"/>
        <v>7299.1547999999993</v>
      </c>
      <c r="Y279" s="732">
        <f t="shared" si="41"/>
        <v>0</v>
      </c>
      <c r="Z279" s="733" t="str">
        <f>IFERROR(IF(V279="","",(X279/V279)),"")</f>
        <v/>
      </c>
      <c r="AA279" s="732" t="str">
        <f t="shared" si="43"/>
        <v/>
      </c>
      <c r="AB279" s="643"/>
      <c r="AC279" s="276"/>
      <c r="AD279" s="277"/>
      <c r="AE279" s="278"/>
      <c r="AF279" s="278" t="str">
        <f t="shared" si="44"/>
        <v>n</v>
      </c>
      <c r="AG279" s="278"/>
      <c r="AH279" s="279">
        <f t="shared" si="45"/>
        <v>17.98</v>
      </c>
      <c r="AI279" s="279" t="str">
        <f t="shared" si="46"/>
        <v/>
      </c>
      <c r="AJ279" s="279" t="str">
        <f t="shared" si="47"/>
        <v/>
      </c>
      <c r="AK279" s="278"/>
      <c r="AL279" s="278"/>
      <c r="AM279" s="278"/>
      <c r="AN279" s="278"/>
      <c r="AO279" s="262"/>
      <c r="AP279" s="262"/>
      <c r="AQ279" s="262"/>
      <c r="AR279" s="262"/>
      <c r="AS279" s="262"/>
      <c r="AT279" s="262"/>
      <c r="AU279" s="262"/>
      <c r="AV279" s="262"/>
      <c r="AW279" s="264"/>
      <c r="AX279" s="264"/>
      <c r="AY279" s="262"/>
      <c r="AZ279" s="262"/>
    </row>
    <row r="280" spans="1:52" ht="27" customHeight="1">
      <c r="A280" s="264"/>
      <c r="B280" s="639">
        <v>266</v>
      </c>
      <c r="C280" s="639" t="s">
        <v>2854</v>
      </c>
      <c r="D280" s="640" t="s">
        <v>984</v>
      </c>
      <c r="E280" s="640" t="s">
        <v>996</v>
      </c>
      <c r="F280" s="640">
        <f>IFERROR(VLOOKUP(C280,'Gebäude-Typen'!$A$7:$D$215,4,FALSE),"")</f>
        <v>1</v>
      </c>
      <c r="G280" s="641" t="s">
        <v>1333</v>
      </c>
      <c r="H280" s="640" t="s">
        <v>1149</v>
      </c>
      <c r="I280" s="639"/>
      <c r="J280" s="640" t="s">
        <v>2649</v>
      </c>
      <c r="K280" s="642">
        <v>6.41</v>
      </c>
      <c r="L280" s="639" t="s">
        <v>1150</v>
      </c>
      <c r="M280" s="639" t="s">
        <v>2625</v>
      </c>
      <c r="N280" s="639" t="s">
        <v>2625</v>
      </c>
      <c r="O280" s="639"/>
      <c r="P280" s="639"/>
      <c r="Q280" s="642"/>
      <c r="R280" s="639"/>
      <c r="S280" s="729">
        <f>IFERROR(ROUND(VLOOKUP(M280,Reinigungstage,IF('Gebäude-Typen'!$C$6&lt;&gt;0,'Gebäude-Typen'!$C$6,VLOOKUP(C280,Gebäude_Typen,2,FALSE)),FALSE),2),"")</f>
        <v>72.19</v>
      </c>
      <c r="T280" s="729">
        <f>IFERROR(ROUND(VLOOKUP(N280,Reinigungstage,IF('Gebäude-Typen'!$C$6&lt;&gt;0,'Gebäude-Typen'!$C$6,VLOOKUP(C280,Gebäude_Typen,3,FALSE)),FALSE),2),"")</f>
        <v>24</v>
      </c>
      <c r="U280" s="730">
        <f t="shared" si="39"/>
        <v>17.98</v>
      </c>
      <c r="V280" s="731">
        <f>IFERROR(INDEX('2. Raumgruppen'!$A$1:$Y$33,MATCH(IF(ISERROR(SEARCH(" ",M280,1)),MID(M280,1,3),MID(M280,1,SEARCH(" ",M280,1)-1)),'2. Raumgruppen'!$B:$B,0),IF(ISERROR(SEARCH(" ",M280,1)),MATCH('2. Raumgruppen'!$L$8,'2. Raumgruppen'!$8:$8,0),MATCH(MID(M280,SEARCH(" ",M280,1)+1,3),'2. Raumgruppen'!$8:$8,0))),"")</f>
        <v>0</v>
      </c>
      <c r="W280" s="731">
        <f>IFERROR(INDEX('2. Raumgruppen'!$A$1:$Y$33,MATCH(IF(ISERROR(SEARCH(" ",N280,1)),MID(N280,1,3),MID(N280,1,SEARCH(" ",N280,1)-1)),'2. Raumgruppen'!$B:$B,0),IF(ISERROR(SEARCH(" ",N280,1)),MATCH('2. Raumgruppen'!$L$8,'2. Raumgruppen'!$8:$8,0),MATCH(MID(N280,SEARCH(" ",N280,1)+1,3),'2. Raumgruppen'!$8:$8,0))),"")</f>
        <v>0</v>
      </c>
      <c r="X280" s="732">
        <f t="shared" si="40"/>
        <v>462.73789999999997</v>
      </c>
      <c r="Y280" s="732">
        <f t="shared" si="41"/>
        <v>153.84</v>
      </c>
      <c r="Z280" s="733" t="str">
        <f t="shared" si="42"/>
        <v/>
      </c>
      <c r="AA280" s="732" t="str">
        <f t="shared" si="43"/>
        <v/>
      </c>
      <c r="AB280" s="643"/>
      <c r="AC280" s="276"/>
      <c r="AD280" s="277"/>
      <c r="AE280" s="278"/>
      <c r="AF280" s="278" t="str">
        <f t="shared" si="44"/>
        <v>a</v>
      </c>
      <c r="AG280" s="278"/>
      <c r="AH280" s="279">
        <f t="shared" si="45"/>
        <v>17.98</v>
      </c>
      <c r="AI280" s="279" t="str">
        <f t="shared" si="46"/>
        <v/>
      </c>
      <c r="AJ280" s="279" t="str">
        <f t="shared" si="47"/>
        <v/>
      </c>
      <c r="AK280" s="278"/>
      <c r="AL280" s="278"/>
      <c r="AM280" s="278"/>
      <c r="AN280" s="278"/>
      <c r="AO280" s="262"/>
      <c r="AP280" s="262"/>
      <c r="AQ280" s="262"/>
      <c r="AR280" s="262"/>
      <c r="AS280" s="262"/>
      <c r="AT280" s="262"/>
      <c r="AU280" s="262"/>
      <c r="AV280" s="262"/>
      <c r="AW280" s="264"/>
      <c r="AX280" s="262"/>
      <c r="AY280" s="262"/>
      <c r="AZ280" s="262"/>
    </row>
    <row r="281" spans="1:52" ht="27" customHeight="1">
      <c r="B281" s="639">
        <v>267</v>
      </c>
      <c r="C281" s="639" t="s">
        <v>2854</v>
      </c>
      <c r="D281" s="640" t="s">
        <v>984</v>
      </c>
      <c r="E281" s="640" t="s">
        <v>996</v>
      </c>
      <c r="F281" s="640">
        <f>IFERROR(VLOOKUP(C281,'Gebäude-Typen'!$A$7:$D$215,4,FALSE),"")</f>
        <v>1</v>
      </c>
      <c r="G281" s="641" t="s">
        <v>1334</v>
      </c>
      <c r="H281" s="640" t="s">
        <v>1045</v>
      </c>
      <c r="I281" s="639"/>
      <c r="J281" s="640" t="s">
        <v>2649</v>
      </c>
      <c r="K281" s="642">
        <v>4.3600000000000003</v>
      </c>
      <c r="L281" s="639" t="s">
        <v>1046</v>
      </c>
      <c r="M281" s="639" t="s">
        <v>2620</v>
      </c>
      <c r="N281" s="639" t="s">
        <v>2621</v>
      </c>
      <c r="O281" s="639"/>
      <c r="P281" s="639"/>
      <c r="Q281" s="642"/>
      <c r="R281" s="639"/>
      <c r="S281" s="729">
        <f>IFERROR(ROUND(VLOOKUP(M281,Reinigungstage,IF('Gebäude-Typen'!$C$6&lt;&gt;0,'Gebäude-Typen'!$C$6,VLOOKUP(C281,Gebäude_Typen,2,FALSE)),FALSE),2),"")</f>
        <v>108.28</v>
      </c>
      <c r="T281" s="729">
        <f>IFERROR(ROUND(VLOOKUP(N281,Reinigungstage,IF('Gebäude-Typen'!$C$6&lt;&gt;0,'Gebäude-Typen'!$C$6,VLOOKUP(C281,Gebäude_Typen,3,FALSE)),FALSE),2),"")</f>
        <v>12</v>
      </c>
      <c r="U281" s="730">
        <f t="shared" si="39"/>
        <v>17.98</v>
      </c>
      <c r="V281" s="731">
        <f>IFERROR(INDEX('2. Raumgruppen'!$A$1:$Y$33,MATCH(IF(ISERROR(SEARCH(" ",M281,1)),MID(M281,1,3),MID(M281,1,SEARCH(" ",M281,1)-1)),'2. Raumgruppen'!$B:$B,0),IF(ISERROR(SEARCH(" ",M281,1)),MATCH('2. Raumgruppen'!$L$8,'2. Raumgruppen'!$8:$8,0),MATCH(MID(M281,SEARCH(" ",M281,1)+1,3),'2. Raumgruppen'!$8:$8,0))),"")</f>
        <v>0</v>
      </c>
      <c r="W281" s="731">
        <f>IFERROR(INDEX('2. Raumgruppen'!$A$1:$Y$33,MATCH(IF(ISERROR(SEARCH(" ",N281,1)),MID(N281,1,3),MID(N281,1,SEARCH(" ",N281,1)-1)),'2. Raumgruppen'!$B:$B,0),IF(ISERROR(SEARCH(" ",N281,1)),MATCH('2. Raumgruppen'!$L$8,'2. Raumgruppen'!$8:$8,0),MATCH(MID(N281,SEARCH(" ",N281,1)+1,3),'2. Raumgruppen'!$8:$8,0))),"")</f>
        <v>0</v>
      </c>
      <c r="X281" s="732">
        <f t="shared" si="40"/>
        <v>472.10080000000005</v>
      </c>
      <c r="Y281" s="732">
        <f t="shared" si="41"/>
        <v>52.320000000000007</v>
      </c>
      <c r="Z281" s="733" t="str">
        <f t="shared" si="42"/>
        <v/>
      </c>
      <c r="AA281" s="732" t="str">
        <f t="shared" si="43"/>
        <v/>
      </c>
      <c r="AB281" s="643"/>
      <c r="AC281" s="276"/>
      <c r="AD281" s="277"/>
      <c r="AE281" s="278"/>
      <c r="AF281" s="278" t="str">
        <f t="shared" si="44"/>
        <v>f</v>
      </c>
      <c r="AG281" s="278"/>
      <c r="AH281" s="279">
        <f t="shared" si="45"/>
        <v>17.98</v>
      </c>
      <c r="AI281" s="279" t="str">
        <f t="shared" si="46"/>
        <v/>
      </c>
      <c r="AJ281" s="279" t="str">
        <f t="shared" si="47"/>
        <v/>
      </c>
      <c r="AK281" s="278"/>
      <c r="AL281" s="278"/>
      <c r="AM281" s="278"/>
      <c r="AN281" s="278"/>
      <c r="AO281" s="262"/>
      <c r="AP281" s="262"/>
      <c r="AQ281" s="262"/>
      <c r="AR281" s="262"/>
      <c r="AS281" s="262"/>
      <c r="AT281" s="262"/>
      <c r="AU281" s="262"/>
      <c r="AV281" s="262"/>
      <c r="AW281" s="264"/>
      <c r="AX281" s="262"/>
      <c r="AY281" s="262"/>
      <c r="AZ281" s="262"/>
    </row>
    <row r="282" spans="1:52" ht="27" customHeight="1">
      <c r="B282" s="639">
        <v>268</v>
      </c>
      <c r="C282" s="639" t="s">
        <v>2854</v>
      </c>
      <c r="D282" s="640" t="s">
        <v>984</v>
      </c>
      <c r="E282" s="640" t="s">
        <v>996</v>
      </c>
      <c r="F282" s="640">
        <f>IFERROR(VLOOKUP(C282,'Gebäude-Typen'!$A$7:$D$215,4,FALSE),"")</f>
        <v>1</v>
      </c>
      <c r="G282" s="641" t="s">
        <v>1335</v>
      </c>
      <c r="H282" s="640" t="s">
        <v>1070</v>
      </c>
      <c r="I282" s="639"/>
      <c r="J282" s="640" t="s">
        <v>2649</v>
      </c>
      <c r="K282" s="642">
        <v>6.88</v>
      </c>
      <c r="L282" s="639" t="s">
        <v>1071</v>
      </c>
      <c r="M282" s="639" t="s">
        <v>153</v>
      </c>
      <c r="N282" s="639" t="s">
        <v>153</v>
      </c>
      <c r="O282" s="639"/>
      <c r="P282" s="639"/>
      <c r="Q282" s="642"/>
      <c r="R282" s="639"/>
      <c r="S282" s="729">
        <f>IFERROR(ROUND(VLOOKUP(M282,Reinigungstage,IF('Gebäude-Typen'!$C$6&lt;&gt;0,'Gebäude-Typen'!$C$6,VLOOKUP(C282,Gebäude_Typen,2,FALSE)),FALSE),2),"")</f>
        <v>0</v>
      </c>
      <c r="T282" s="729">
        <f>IFERROR(ROUND(VLOOKUP(N282,Reinigungstage,IF('Gebäude-Typen'!$C$6&lt;&gt;0,'Gebäude-Typen'!$C$6,VLOOKUP(C282,Gebäude_Typen,3,FALSE)),FALSE),2),"")</f>
        <v>0</v>
      </c>
      <c r="U282" s="730">
        <f t="shared" si="39"/>
        <v>17.98</v>
      </c>
      <c r="V282" s="731">
        <f>IFERROR(INDEX('2. Raumgruppen'!$A$1:$Y$33,MATCH(IF(ISERROR(SEARCH(" ",M282,1)),MID(M282,1,3),MID(M282,1,SEARCH(" ",M282,1)-1)),'2. Raumgruppen'!$B:$B,0),IF(ISERROR(SEARCH(" ",M282,1)),MATCH('2. Raumgruppen'!$L$8,'2. Raumgruppen'!$8:$8,0),MATCH(MID(M282,SEARCH(" ",M282,1)+1,3),'2. Raumgruppen'!$8:$8,0))),"")</f>
        <v>0</v>
      </c>
      <c r="W282" s="731">
        <f>IFERROR(INDEX('2. Raumgruppen'!$A$1:$Y$33,MATCH(IF(ISERROR(SEARCH(" ",N282,1)),MID(N282,1,3),MID(N282,1,SEARCH(" ",N282,1)-1)),'2. Raumgruppen'!$B:$B,0),IF(ISERROR(SEARCH(" ",N282,1)),MATCH('2. Raumgruppen'!$L$8,'2. Raumgruppen'!$8:$8,0),MATCH(MID(N282,SEARCH(" ",N282,1)+1,3),'2. Raumgruppen'!$8:$8,0))),"")</f>
        <v>0</v>
      </c>
      <c r="X282" s="732">
        <f t="shared" si="40"/>
        <v>0</v>
      </c>
      <c r="Y282" s="732">
        <f t="shared" si="41"/>
        <v>0</v>
      </c>
      <c r="Z282" s="733" t="str">
        <f t="shared" si="42"/>
        <v/>
      </c>
      <c r="AA282" s="732" t="str">
        <f t="shared" si="43"/>
        <v/>
      </c>
      <c r="AB282" s="643"/>
      <c r="AC282" s="276"/>
      <c r="AD282" s="277"/>
      <c r="AE282" s="278"/>
      <c r="AF282" s="278" t="str">
        <f t="shared" si="44"/>
        <v>n</v>
      </c>
      <c r="AG282" s="278"/>
      <c r="AH282" s="279">
        <f t="shared" si="45"/>
        <v>17.98</v>
      </c>
      <c r="AI282" s="279" t="str">
        <f t="shared" si="46"/>
        <v/>
      </c>
      <c r="AJ282" s="279" t="str">
        <f t="shared" si="47"/>
        <v/>
      </c>
      <c r="AK282" s="278"/>
      <c r="AL282" s="278"/>
      <c r="AM282" s="278"/>
      <c r="AN282" s="278"/>
      <c r="AO282" s="262"/>
      <c r="AP282" s="262"/>
      <c r="AQ282" s="262"/>
      <c r="AR282" s="262"/>
      <c r="AS282" s="262"/>
      <c r="AT282" s="262"/>
      <c r="AU282" s="262"/>
      <c r="AV282" s="262"/>
      <c r="AW282" s="262"/>
      <c r="AX282" s="262"/>
      <c r="AY282" s="264"/>
      <c r="AZ282" s="262"/>
    </row>
    <row r="283" spans="1:52" ht="27" customHeight="1">
      <c r="B283" s="639">
        <v>269</v>
      </c>
      <c r="C283" s="639" t="s">
        <v>2854</v>
      </c>
      <c r="D283" s="640" t="s">
        <v>984</v>
      </c>
      <c r="E283" s="640" t="s">
        <v>996</v>
      </c>
      <c r="F283" s="640">
        <f>IFERROR(VLOOKUP(C283,'Gebäude-Typen'!$A$7:$D$215,4,FALSE),"")</f>
        <v>1</v>
      </c>
      <c r="G283" s="641" t="s">
        <v>1336</v>
      </c>
      <c r="H283" s="640" t="s">
        <v>1045</v>
      </c>
      <c r="I283" s="639"/>
      <c r="J283" s="640" t="s">
        <v>2649</v>
      </c>
      <c r="K283" s="642">
        <v>58.77</v>
      </c>
      <c r="L283" s="639" t="s">
        <v>1046</v>
      </c>
      <c r="M283" s="639" t="s">
        <v>2620</v>
      </c>
      <c r="N283" s="639" t="s">
        <v>2621</v>
      </c>
      <c r="O283" s="639"/>
      <c r="P283" s="639"/>
      <c r="Q283" s="642"/>
      <c r="R283" s="639"/>
      <c r="S283" s="729">
        <f>IFERROR(ROUND(VLOOKUP(M283,Reinigungstage,IF('Gebäude-Typen'!$C$6&lt;&gt;0,'Gebäude-Typen'!$C$6,VLOOKUP(C283,Gebäude_Typen,2,FALSE)),FALSE),2),"")</f>
        <v>108.28</v>
      </c>
      <c r="T283" s="729">
        <f>IFERROR(ROUND(VLOOKUP(N283,Reinigungstage,IF('Gebäude-Typen'!$C$6&lt;&gt;0,'Gebäude-Typen'!$C$6,VLOOKUP(C283,Gebäude_Typen,3,FALSE)),FALSE),2),"")</f>
        <v>12</v>
      </c>
      <c r="U283" s="730">
        <f t="shared" si="39"/>
        <v>17.98</v>
      </c>
      <c r="V283" s="731">
        <f>IFERROR(INDEX('2. Raumgruppen'!$A$1:$Y$33,MATCH(IF(ISERROR(SEARCH(" ",M283,1)),MID(M283,1,3),MID(M283,1,SEARCH(" ",M283,1)-1)),'2. Raumgruppen'!$B:$B,0),IF(ISERROR(SEARCH(" ",M283,1)),MATCH('2. Raumgruppen'!$L$8,'2. Raumgruppen'!$8:$8,0),MATCH(MID(M283,SEARCH(" ",M283,1)+1,3),'2. Raumgruppen'!$8:$8,0))),"")</f>
        <v>0</v>
      </c>
      <c r="W283" s="731">
        <f>IFERROR(INDEX('2. Raumgruppen'!$A$1:$Y$33,MATCH(IF(ISERROR(SEARCH(" ",N283,1)),MID(N283,1,3),MID(N283,1,SEARCH(" ",N283,1)-1)),'2. Raumgruppen'!$B:$B,0),IF(ISERROR(SEARCH(" ",N283,1)),MATCH('2. Raumgruppen'!$L$8,'2. Raumgruppen'!$8:$8,0),MATCH(MID(N283,SEARCH(" ",N283,1)+1,3),'2. Raumgruppen'!$8:$8,0))),"")</f>
        <v>0</v>
      </c>
      <c r="X283" s="732">
        <f t="shared" si="40"/>
        <v>6363.6156000000001</v>
      </c>
      <c r="Y283" s="732">
        <f t="shared" si="41"/>
        <v>705.24</v>
      </c>
      <c r="Z283" s="733" t="str">
        <f t="shared" si="42"/>
        <v/>
      </c>
      <c r="AA283" s="732" t="str">
        <f t="shared" si="43"/>
        <v/>
      </c>
      <c r="AB283" s="643"/>
      <c r="AC283" s="276"/>
      <c r="AD283" s="277"/>
      <c r="AE283" s="278"/>
      <c r="AF283" s="278" t="str">
        <f t="shared" si="44"/>
        <v>f</v>
      </c>
      <c r="AG283" s="278"/>
      <c r="AH283" s="279">
        <f t="shared" si="45"/>
        <v>17.98</v>
      </c>
      <c r="AI283" s="279" t="str">
        <f t="shared" si="46"/>
        <v/>
      </c>
      <c r="AJ283" s="279" t="str">
        <f t="shared" si="47"/>
        <v/>
      </c>
      <c r="AK283" s="278"/>
      <c r="AL283" s="278"/>
      <c r="AM283" s="278"/>
      <c r="AN283" s="278"/>
      <c r="AO283" s="262"/>
      <c r="AP283" s="262"/>
      <c r="AQ283" s="262"/>
      <c r="AR283" s="262"/>
      <c r="AS283" s="262"/>
      <c r="AT283" s="262"/>
      <c r="AU283" s="262"/>
      <c r="AV283" s="262"/>
      <c r="AW283" s="262"/>
      <c r="AX283" s="262"/>
      <c r="AY283" s="262"/>
      <c r="AZ283" s="278"/>
    </row>
    <row r="284" spans="1:52" ht="27" customHeight="1">
      <c r="B284" s="639">
        <v>270</v>
      </c>
      <c r="C284" s="639" t="s">
        <v>2854</v>
      </c>
      <c r="D284" s="640" t="s">
        <v>984</v>
      </c>
      <c r="E284" s="640" t="s">
        <v>996</v>
      </c>
      <c r="F284" s="640">
        <f>IFERROR(VLOOKUP(C284,'Gebäude-Typen'!$A$7:$D$215,4,FALSE),"")</f>
        <v>1</v>
      </c>
      <c r="G284" s="641" t="s">
        <v>1337</v>
      </c>
      <c r="H284" s="640" t="s">
        <v>1022</v>
      </c>
      <c r="I284" s="639"/>
      <c r="J284" s="640" t="s">
        <v>2646</v>
      </c>
      <c r="K284" s="642">
        <v>14.89</v>
      </c>
      <c r="L284" s="639" t="s">
        <v>1023</v>
      </c>
      <c r="M284" s="639" t="s">
        <v>2623</v>
      </c>
      <c r="N284" s="639" t="s">
        <v>153</v>
      </c>
      <c r="O284" s="639"/>
      <c r="P284" s="639"/>
      <c r="Q284" s="642"/>
      <c r="R284" s="639"/>
      <c r="S284" s="729">
        <f>IFERROR(ROUND(VLOOKUP(M284,Reinigungstage,IF('Gebäude-Typen'!$C$6&lt;&gt;0,'Gebäude-Typen'!$C$6,VLOOKUP(C284,Gebäude_Typen,2,FALSE)),FALSE),2),"")</f>
        <v>108.28</v>
      </c>
      <c r="T284" s="729">
        <f>IFERROR(ROUND(VLOOKUP(N284,Reinigungstage,IF('Gebäude-Typen'!$C$6&lt;&gt;0,'Gebäude-Typen'!$C$6,VLOOKUP(C284,Gebäude_Typen,3,FALSE)),FALSE),2),"")</f>
        <v>0</v>
      </c>
      <c r="U284" s="730">
        <f t="shared" si="39"/>
        <v>17.98</v>
      </c>
      <c r="V284" s="731">
        <f>IFERROR(INDEX('2. Raumgruppen'!$A$1:$Y$33,MATCH(IF(ISERROR(SEARCH(" ",M284,1)),MID(M284,1,3),MID(M284,1,SEARCH(" ",M284,1)-1)),'2. Raumgruppen'!$B:$B,0),IF(ISERROR(SEARCH(" ",M284,1)),MATCH('2. Raumgruppen'!$L$8,'2. Raumgruppen'!$8:$8,0),MATCH(MID(M284,SEARCH(" ",M284,1)+1,3),'2. Raumgruppen'!$8:$8,0))),"")</f>
        <v>0</v>
      </c>
      <c r="W284" s="731">
        <f>IFERROR(INDEX('2. Raumgruppen'!$A$1:$Y$33,MATCH(IF(ISERROR(SEARCH(" ",N284,1)),MID(N284,1,3),MID(N284,1,SEARCH(" ",N284,1)-1)),'2. Raumgruppen'!$B:$B,0),IF(ISERROR(SEARCH(" ",N284,1)),MATCH('2. Raumgruppen'!$L$8,'2. Raumgruppen'!$8:$8,0),MATCH(MID(N284,SEARCH(" ",N284,1)+1,3),'2. Raumgruppen'!$8:$8,0))),"")</f>
        <v>0</v>
      </c>
      <c r="X284" s="732">
        <f t="shared" si="40"/>
        <v>1612.2892000000002</v>
      </c>
      <c r="Y284" s="732">
        <f t="shared" si="41"/>
        <v>0</v>
      </c>
      <c r="Z284" s="733" t="str">
        <f t="shared" ref="Z284:Z286" si="48">IFERROR(IF(V284="","",(X284/V284)),"")</f>
        <v/>
      </c>
      <c r="AA284" s="732" t="str">
        <f t="shared" si="43"/>
        <v/>
      </c>
      <c r="AB284" s="643"/>
      <c r="AC284" s="276"/>
      <c r="AD284" s="277"/>
      <c r="AE284" s="278"/>
      <c r="AF284" s="278" t="str">
        <f t="shared" si="44"/>
        <v>n</v>
      </c>
      <c r="AG284" s="278"/>
      <c r="AH284" s="279">
        <f t="shared" si="45"/>
        <v>17.98</v>
      </c>
      <c r="AI284" s="279" t="str">
        <f t="shared" si="46"/>
        <v/>
      </c>
      <c r="AJ284" s="279" t="str">
        <f t="shared" si="47"/>
        <v/>
      </c>
      <c r="AK284" s="278"/>
      <c r="AL284" s="278"/>
      <c r="AM284" s="278"/>
      <c r="AN284" s="278"/>
      <c r="AO284" s="262"/>
      <c r="AP284" s="262"/>
      <c r="AQ284" s="262"/>
      <c r="AR284" s="262"/>
      <c r="AS284" s="262"/>
      <c r="AT284" s="262"/>
      <c r="AU284" s="262"/>
      <c r="AV284" s="262"/>
      <c r="AW284" s="262"/>
      <c r="AX284" s="264"/>
      <c r="AY284" s="264"/>
      <c r="AZ284" s="278"/>
    </row>
    <row r="285" spans="1:52" ht="27" customHeight="1">
      <c r="A285" s="264"/>
      <c r="B285" s="639">
        <v>271</v>
      </c>
      <c r="C285" s="639" t="s">
        <v>2854</v>
      </c>
      <c r="D285" s="640" t="s">
        <v>984</v>
      </c>
      <c r="E285" s="640" t="s">
        <v>996</v>
      </c>
      <c r="F285" s="640">
        <f>IFERROR(VLOOKUP(C285,'Gebäude-Typen'!$A$7:$D$215,4,FALSE),"")</f>
        <v>1</v>
      </c>
      <c r="G285" s="641" t="s">
        <v>1338</v>
      </c>
      <c r="H285" s="640" t="s">
        <v>1022</v>
      </c>
      <c r="I285" s="639"/>
      <c r="J285" s="640" t="s">
        <v>2646</v>
      </c>
      <c r="K285" s="642">
        <v>17.61</v>
      </c>
      <c r="L285" s="639" t="s">
        <v>1023</v>
      </c>
      <c r="M285" s="639" t="s">
        <v>2623</v>
      </c>
      <c r="N285" s="639" t="s">
        <v>153</v>
      </c>
      <c r="O285" s="639"/>
      <c r="P285" s="639"/>
      <c r="Q285" s="642"/>
      <c r="R285" s="639"/>
      <c r="S285" s="729">
        <f>IFERROR(ROUND(VLOOKUP(M285,Reinigungstage,IF('Gebäude-Typen'!$C$6&lt;&gt;0,'Gebäude-Typen'!$C$6,VLOOKUP(C285,Gebäude_Typen,2,FALSE)),FALSE),2),"")</f>
        <v>108.28</v>
      </c>
      <c r="T285" s="729">
        <f>IFERROR(ROUND(VLOOKUP(N285,Reinigungstage,IF('Gebäude-Typen'!$C$6&lt;&gt;0,'Gebäude-Typen'!$C$6,VLOOKUP(C285,Gebäude_Typen,3,FALSE)),FALSE),2),"")</f>
        <v>0</v>
      </c>
      <c r="U285" s="730">
        <f t="shared" si="39"/>
        <v>17.98</v>
      </c>
      <c r="V285" s="731">
        <f>IFERROR(INDEX('2. Raumgruppen'!$A$1:$Y$33,MATCH(IF(ISERROR(SEARCH(" ",M285,1)),MID(M285,1,3),MID(M285,1,SEARCH(" ",M285,1)-1)),'2. Raumgruppen'!$B:$B,0),IF(ISERROR(SEARCH(" ",M285,1)),MATCH('2. Raumgruppen'!$L$8,'2. Raumgruppen'!$8:$8,0),MATCH(MID(M285,SEARCH(" ",M285,1)+1,3),'2. Raumgruppen'!$8:$8,0))),"")</f>
        <v>0</v>
      </c>
      <c r="W285" s="731">
        <f>IFERROR(INDEX('2. Raumgruppen'!$A$1:$Y$33,MATCH(IF(ISERROR(SEARCH(" ",N285,1)),MID(N285,1,3),MID(N285,1,SEARCH(" ",N285,1)-1)),'2. Raumgruppen'!$B:$B,0),IF(ISERROR(SEARCH(" ",N285,1)),MATCH('2. Raumgruppen'!$L$8,'2. Raumgruppen'!$8:$8,0),MATCH(MID(N285,SEARCH(" ",N285,1)+1,3),'2. Raumgruppen'!$8:$8,0))),"")</f>
        <v>0</v>
      </c>
      <c r="X285" s="732">
        <f t="shared" si="40"/>
        <v>1906.8108</v>
      </c>
      <c r="Y285" s="732">
        <f t="shared" si="41"/>
        <v>0</v>
      </c>
      <c r="Z285" s="733" t="str">
        <f t="shared" si="48"/>
        <v/>
      </c>
      <c r="AA285" s="732" t="str">
        <f t="shared" si="43"/>
        <v/>
      </c>
      <c r="AB285" s="643"/>
      <c r="AC285" s="276"/>
      <c r="AD285" s="277"/>
      <c r="AE285" s="278"/>
      <c r="AF285" s="278" t="str">
        <f t="shared" si="44"/>
        <v>n</v>
      </c>
      <c r="AG285" s="278"/>
      <c r="AH285" s="279">
        <f t="shared" si="45"/>
        <v>17.98</v>
      </c>
      <c r="AI285" s="279" t="str">
        <f t="shared" si="46"/>
        <v/>
      </c>
      <c r="AJ285" s="279" t="str">
        <f t="shared" si="47"/>
        <v/>
      </c>
      <c r="AK285" s="278"/>
      <c r="AL285" s="278"/>
      <c r="AM285" s="278"/>
      <c r="AN285" s="278"/>
      <c r="AO285" s="262"/>
      <c r="AP285" s="262"/>
      <c r="AQ285" s="262"/>
      <c r="AR285" s="262"/>
      <c r="AS285" s="262"/>
      <c r="AT285" s="262"/>
      <c r="AU285" s="262"/>
      <c r="AV285" s="262"/>
      <c r="AW285" s="262"/>
      <c r="AX285" s="262"/>
      <c r="AY285" s="262"/>
      <c r="AZ285" s="264"/>
    </row>
    <row r="286" spans="1:52" ht="27" customHeight="1">
      <c r="A286" s="264"/>
      <c r="B286" s="639">
        <v>272</v>
      </c>
      <c r="C286" s="639" t="s">
        <v>2854</v>
      </c>
      <c r="D286" s="640" t="s">
        <v>984</v>
      </c>
      <c r="E286" s="640" t="s">
        <v>996</v>
      </c>
      <c r="F286" s="640">
        <f>IFERROR(VLOOKUP(C286,'Gebäude-Typen'!$A$7:$D$215,4,FALSE),"")</f>
        <v>1</v>
      </c>
      <c r="G286" s="641" t="s">
        <v>1339</v>
      </c>
      <c r="H286" s="640" t="s">
        <v>1022</v>
      </c>
      <c r="I286" s="639"/>
      <c r="J286" s="640" t="s">
        <v>2649</v>
      </c>
      <c r="K286" s="642">
        <v>50.09</v>
      </c>
      <c r="L286" s="639" t="s">
        <v>1023</v>
      </c>
      <c r="M286" s="639" t="s">
        <v>2623</v>
      </c>
      <c r="N286" s="639" t="s">
        <v>153</v>
      </c>
      <c r="O286" s="639"/>
      <c r="P286" s="639"/>
      <c r="Q286" s="642"/>
      <c r="R286" s="639"/>
      <c r="S286" s="729">
        <f>IFERROR(ROUND(VLOOKUP(M286,Reinigungstage,IF('Gebäude-Typen'!$C$6&lt;&gt;0,'Gebäude-Typen'!$C$6,VLOOKUP(C286,Gebäude_Typen,2,FALSE)),FALSE),2),"")</f>
        <v>108.28</v>
      </c>
      <c r="T286" s="729">
        <f>IFERROR(ROUND(VLOOKUP(N286,Reinigungstage,IF('Gebäude-Typen'!$C$6&lt;&gt;0,'Gebäude-Typen'!$C$6,VLOOKUP(C286,Gebäude_Typen,3,FALSE)),FALSE),2),"")</f>
        <v>0</v>
      </c>
      <c r="U286" s="730">
        <f t="shared" si="39"/>
        <v>17.98</v>
      </c>
      <c r="V286" s="731">
        <f>IFERROR(INDEX('2. Raumgruppen'!$A$1:$Y$33,MATCH(IF(ISERROR(SEARCH(" ",M286,1)),MID(M286,1,3),MID(M286,1,SEARCH(" ",M286,1)-1)),'2. Raumgruppen'!$B:$B,0),IF(ISERROR(SEARCH(" ",M286,1)),MATCH('2. Raumgruppen'!$L$8,'2. Raumgruppen'!$8:$8,0),MATCH(MID(M286,SEARCH(" ",M286,1)+1,3),'2. Raumgruppen'!$8:$8,0))),"")</f>
        <v>0</v>
      </c>
      <c r="W286" s="731">
        <f>IFERROR(INDEX('2. Raumgruppen'!$A$1:$Y$33,MATCH(IF(ISERROR(SEARCH(" ",N286,1)),MID(N286,1,3),MID(N286,1,SEARCH(" ",N286,1)-1)),'2. Raumgruppen'!$B:$B,0),IF(ISERROR(SEARCH(" ",N286,1)),MATCH('2. Raumgruppen'!$L$8,'2. Raumgruppen'!$8:$8,0),MATCH(MID(N286,SEARCH(" ",N286,1)+1,3),'2. Raumgruppen'!$8:$8,0))),"")</f>
        <v>0</v>
      </c>
      <c r="X286" s="732">
        <f t="shared" si="40"/>
        <v>5423.7452000000003</v>
      </c>
      <c r="Y286" s="732">
        <f t="shared" si="41"/>
        <v>0</v>
      </c>
      <c r="Z286" s="733" t="str">
        <f t="shared" si="48"/>
        <v/>
      </c>
      <c r="AA286" s="732" t="str">
        <f t="shared" si="43"/>
        <v/>
      </c>
      <c r="AB286" s="643"/>
      <c r="AC286" s="276"/>
      <c r="AD286" s="277"/>
      <c r="AE286" s="278"/>
      <c r="AF286" s="278" t="str">
        <f t="shared" si="44"/>
        <v>n</v>
      </c>
      <c r="AG286" s="278"/>
      <c r="AH286" s="279">
        <f t="shared" si="45"/>
        <v>17.98</v>
      </c>
      <c r="AI286" s="279" t="str">
        <f t="shared" si="46"/>
        <v/>
      </c>
      <c r="AJ286" s="279" t="str">
        <f t="shared" si="47"/>
        <v/>
      </c>
      <c r="AK286" s="278"/>
      <c r="AL286" s="278"/>
      <c r="AM286" s="278"/>
      <c r="AN286" s="278"/>
      <c r="AO286" s="262"/>
      <c r="AP286" s="262"/>
      <c r="AQ286" s="262"/>
      <c r="AR286" s="262"/>
      <c r="AS286" s="262"/>
      <c r="AT286" s="262"/>
      <c r="AU286" s="262"/>
      <c r="AV286" s="262"/>
      <c r="AW286" s="262"/>
      <c r="AX286" s="264"/>
      <c r="AY286" s="262"/>
      <c r="AZ286" s="264"/>
    </row>
    <row r="287" spans="1:52" ht="27" customHeight="1">
      <c r="B287" s="639">
        <v>273</v>
      </c>
      <c r="C287" s="639" t="s">
        <v>2854</v>
      </c>
      <c r="D287" s="640" t="s">
        <v>984</v>
      </c>
      <c r="E287" s="640" t="s">
        <v>996</v>
      </c>
      <c r="F287" s="640">
        <f>IFERROR(VLOOKUP(C287,'Gebäude-Typen'!$A$7:$D$215,4,FALSE),"")</f>
        <v>1</v>
      </c>
      <c r="G287" s="641" t="s">
        <v>1340</v>
      </c>
      <c r="H287" s="640" t="s">
        <v>1266</v>
      </c>
      <c r="I287" s="639"/>
      <c r="J287" s="640" t="s">
        <v>2647</v>
      </c>
      <c r="K287" s="642">
        <v>89.08</v>
      </c>
      <c r="L287" s="639" t="s">
        <v>1341</v>
      </c>
      <c r="M287" s="639" t="s">
        <v>2928</v>
      </c>
      <c r="N287" s="639" t="s">
        <v>2928</v>
      </c>
      <c r="O287" s="639" t="s">
        <v>2968</v>
      </c>
      <c r="P287" s="639" t="s">
        <v>2952</v>
      </c>
      <c r="Q287" s="642"/>
      <c r="R287" s="639" t="s">
        <v>818</v>
      </c>
      <c r="S287" s="729">
        <f>IFERROR(ROUND(VLOOKUP(M287,Reinigungstage,IF('Gebäude-Typen'!$C$6&lt;&gt;0,'Gebäude-Typen'!$C$6,VLOOKUP(C287,Gebäude_Typen,2,FALSE)),FALSE),2),"")</f>
        <v>180.46</v>
      </c>
      <c r="T287" s="729">
        <f>IFERROR(ROUND(VLOOKUP(N287,Reinigungstage,IF('Gebäude-Typen'!$C$6&lt;&gt;0,'Gebäude-Typen'!$C$6,VLOOKUP(C287,Gebäude_Typen,3,FALSE)),FALSE),2),"")</f>
        <v>60</v>
      </c>
      <c r="U287" s="730">
        <f t="shared" si="39"/>
        <v>17.98</v>
      </c>
      <c r="V287" s="731">
        <f>IFERROR(INDEX('2. Raumgruppen'!$A$1:$Y$33,MATCH(IF(ISERROR(SEARCH(" ",M287,1)),MID(M287,1,3),MID(M287,1,SEARCH(" ",M287,1)-1)),'2. Raumgruppen'!$B:$B,0),IF(ISERROR(SEARCH(" ",M287,1)),MATCH('2. Raumgruppen'!$L$8,'2. Raumgruppen'!$8:$8,0),MATCH(MID(M287,SEARCH(" ",M287,1)+1,3),'2. Raumgruppen'!$8:$8,0))),"")</f>
        <v>0</v>
      </c>
      <c r="W287" s="731">
        <f>IFERROR(INDEX('2. Raumgruppen'!$A$1:$Y$33,MATCH(IF(ISERROR(SEARCH(" ",N287,1)),MID(N287,1,3),MID(N287,1,SEARCH(" ",N287,1)-1)),'2. Raumgruppen'!$B:$B,0),IF(ISERROR(SEARCH(" ",N287,1)),MATCH('2. Raumgruppen'!$L$8,'2. Raumgruppen'!$8:$8,0),MATCH(MID(N287,SEARCH(" ",N287,1)+1,3),'2. Raumgruppen'!$8:$8,0))),"")</f>
        <v>0</v>
      </c>
      <c r="X287" s="732">
        <f t="shared" si="40"/>
        <v>16075.3768</v>
      </c>
      <c r="Y287" s="732">
        <f t="shared" si="41"/>
        <v>5344.8</v>
      </c>
      <c r="Z287" s="733" t="str">
        <f t="shared" si="42"/>
        <v/>
      </c>
      <c r="AA287" s="732" t="str">
        <f t="shared" si="43"/>
        <v/>
      </c>
      <c r="AB287" s="643"/>
      <c r="AC287" s="276"/>
      <c r="AD287" s="277"/>
      <c r="AE287" s="278"/>
      <c r="AF287" s="278" t="str">
        <f t="shared" si="44"/>
        <v>k</v>
      </c>
      <c r="AG287" s="278"/>
      <c r="AH287" s="279">
        <f t="shared" si="45"/>
        <v>17.98</v>
      </c>
      <c r="AI287" s="279" t="str">
        <f t="shared" si="46"/>
        <v/>
      </c>
      <c r="AJ287" s="279" t="str">
        <f t="shared" si="47"/>
        <v/>
      </c>
      <c r="AK287" s="278"/>
      <c r="AL287" s="278"/>
      <c r="AM287" s="278"/>
      <c r="AN287" s="278"/>
      <c r="AO287" s="262"/>
      <c r="AP287" s="262"/>
      <c r="AQ287" s="262"/>
      <c r="AR287" s="262"/>
      <c r="AS287" s="262"/>
      <c r="AT287" s="262"/>
      <c r="AU287" s="262"/>
      <c r="AV287" s="262"/>
      <c r="AW287" s="264"/>
      <c r="AX287" s="262"/>
      <c r="AY287" s="264"/>
      <c r="AZ287" s="264"/>
    </row>
    <row r="288" spans="1:52" ht="27" customHeight="1">
      <c r="B288" s="639">
        <v>274</v>
      </c>
      <c r="C288" s="639" t="s">
        <v>2854</v>
      </c>
      <c r="D288" s="640" t="s">
        <v>984</v>
      </c>
      <c r="E288" s="640" t="s">
        <v>996</v>
      </c>
      <c r="F288" s="640">
        <f>IFERROR(VLOOKUP(C288,'Gebäude-Typen'!$A$7:$D$215,4,FALSE),"")</f>
        <v>1</v>
      </c>
      <c r="G288" s="641" t="s">
        <v>1342</v>
      </c>
      <c r="H288" s="640" t="s">
        <v>1343</v>
      </c>
      <c r="I288" s="639"/>
      <c r="J288" s="640" t="s">
        <v>2648</v>
      </c>
      <c r="K288" s="642">
        <v>10.17</v>
      </c>
      <c r="L288" s="639" t="s">
        <v>1037</v>
      </c>
      <c r="M288" s="639" t="s">
        <v>2630</v>
      </c>
      <c r="N288" s="639" t="s">
        <v>2630</v>
      </c>
      <c r="O288" s="639"/>
      <c r="P288" s="639"/>
      <c r="Q288" s="642"/>
      <c r="R288" s="639"/>
      <c r="S288" s="729">
        <f>IFERROR(ROUND(VLOOKUP(M288,Reinigungstage,IF('Gebäude-Typen'!$C$6&lt;&gt;0,'Gebäude-Typen'!$C$6,VLOOKUP(C288,Gebäude_Typen,2,FALSE)),FALSE),2),"")</f>
        <v>180.46</v>
      </c>
      <c r="T288" s="729">
        <f>IFERROR(ROUND(VLOOKUP(N288,Reinigungstage,IF('Gebäude-Typen'!$C$6&lt;&gt;0,'Gebäude-Typen'!$C$6,VLOOKUP(C288,Gebäude_Typen,3,FALSE)),FALSE),2),"")</f>
        <v>60</v>
      </c>
      <c r="U288" s="730">
        <f t="shared" si="39"/>
        <v>17.98</v>
      </c>
      <c r="V288" s="731">
        <f>IFERROR(INDEX('2. Raumgruppen'!$A$1:$Y$33,MATCH(IF(ISERROR(SEARCH(" ",M288,1)),MID(M288,1,3),MID(M288,1,SEARCH(" ",M288,1)-1)),'2. Raumgruppen'!$B:$B,0),IF(ISERROR(SEARCH(" ",M288,1)),MATCH('2. Raumgruppen'!$L$8,'2. Raumgruppen'!$8:$8,0),MATCH(MID(M288,SEARCH(" ",M288,1)+1,3),'2. Raumgruppen'!$8:$8,0))),"")</f>
        <v>0</v>
      </c>
      <c r="W288" s="731">
        <f>IFERROR(INDEX('2. Raumgruppen'!$A$1:$Y$33,MATCH(IF(ISERROR(SEARCH(" ",N288,1)),MID(N288,1,3),MID(N288,1,SEARCH(" ",N288,1)-1)),'2. Raumgruppen'!$B:$B,0),IF(ISERROR(SEARCH(" ",N288,1)),MATCH('2. Raumgruppen'!$L$8,'2. Raumgruppen'!$8:$8,0),MATCH(MID(N288,SEARCH(" ",N288,1)+1,3),'2. Raumgruppen'!$8:$8,0))),"")</f>
        <v>0</v>
      </c>
      <c r="X288" s="732">
        <f t="shared" si="40"/>
        <v>1835.2782</v>
      </c>
      <c r="Y288" s="732">
        <f t="shared" si="41"/>
        <v>610.20000000000005</v>
      </c>
      <c r="Z288" s="733" t="str">
        <f t="shared" si="42"/>
        <v/>
      </c>
      <c r="AA288" s="732" t="str">
        <f t="shared" si="43"/>
        <v/>
      </c>
      <c r="AB288" s="643"/>
      <c r="AC288" s="276"/>
      <c r="AD288" s="277"/>
      <c r="AE288" s="278"/>
      <c r="AF288" s="278" t="str">
        <f t="shared" si="44"/>
        <v>i</v>
      </c>
      <c r="AG288" s="278"/>
      <c r="AH288" s="279">
        <f t="shared" si="45"/>
        <v>17.98</v>
      </c>
      <c r="AI288" s="279" t="str">
        <f t="shared" si="46"/>
        <v/>
      </c>
      <c r="AJ288" s="279" t="str">
        <f t="shared" si="47"/>
        <v/>
      </c>
      <c r="AK288" s="278"/>
      <c r="AL288" s="278"/>
      <c r="AM288" s="278"/>
      <c r="AN288" s="278"/>
      <c r="AO288" s="262"/>
      <c r="AP288" s="262"/>
      <c r="AQ288" s="262"/>
      <c r="AR288" s="262"/>
      <c r="AS288" s="262"/>
      <c r="AT288" s="262"/>
      <c r="AU288" s="262"/>
      <c r="AV288" s="262"/>
      <c r="AW288" s="262"/>
      <c r="AX288" s="264"/>
      <c r="AY288" s="264"/>
      <c r="AZ288" s="264"/>
    </row>
    <row r="289" spans="1:52" ht="27" customHeight="1">
      <c r="B289" s="639">
        <v>275</v>
      </c>
      <c r="C289" s="639" t="s">
        <v>2854</v>
      </c>
      <c r="D289" s="640" t="s">
        <v>984</v>
      </c>
      <c r="E289" s="640" t="s">
        <v>996</v>
      </c>
      <c r="F289" s="640">
        <f>IFERROR(VLOOKUP(C289,'Gebäude-Typen'!$A$7:$D$215,4,FALSE),"")</f>
        <v>1</v>
      </c>
      <c r="G289" s="641" t="s">
        <v>1344</v>
      </c>
      <c r="H289" s="640" t="s">
        <v>2889</v>
      </c>
      <c r="I289" s="639"/>
      <c r="J289" s="640" t="s">
        <v>2648</v>
      </c>
      <c r="K289" s="642">
        <v>17.329999999999998</v>
      </c>
      <c r="L289" s="639" t="s">
        <v>1097</v>
      </c>
      <c r="M289" s="639" t="s">
        <v>2620</v>
      </c>
      <c r="N289" s="639" t="s">
        <v>2621</v>
      </c>
      <c r="O289" s="639"/>
      <c r="P289" s="639" t="s">
        <v>89</v>
      </c>
      <c r="Q289" s="642" t="s">
        <v>2834</v>
      </c>
      <c r="R289" s="639"/>
      <c r="S289" s="729">
        <f>IFERROR(ROUND(VLOOKUP(M289,Reinigungstage,IF('Gebäude-Typen'!$C$6&lt;&gt;0,'Gebäude-Typen'!$C$6,VLOOKUP(C289,Gebäude_Typen,2,FALSE)),FALSE),2),"")</f>
        <v>108.28</v>
      </c>
      <c r="T289" s="729">
        <f>IFERROR(ROUND(VLOOKUP(N289,Reinigungstage,IF('Gebäude-Typen'!$C$6&lt;&gt;0,'Gebäude-Typen'!$C$6,VLOOKUP(C289,Gebäude_Typen,3,FALSE)),FALSE),2),"")</f>
        <v>12</v>
      </c>
      <c r="U289" s="730">
        <f t="shared" si="39"/>
        <v>17.98</v>
      </c>
      <c r="V289" s="731">
        <f>IFERROR(INDEX('2. Raumgruppen'!$A$1:$Y$33,MATCH(IF(ISERROR(SEARCH(" ",M289,1)),MID(M289,1,3),MID(M289,1,SEARCH(" ",M289,1)-1)),'2. Raumgruppen'!$B:$B,0),IF(ISERROR(SEARCH(" ",M289,1)),MATCH('2. Raumgruppen'!$L$8,'2. Raumgruppen'!$8:$8,0),MATCH(MID(M289,SEARCH(" ",M289,1)+1,3),'2. Raumgruppen'!$8:$8,0))),"")</f>
        <v>0</v>
      </c>
      <c r="W289" s="731">
        <f>IFERROR(INDEX('2. Raumgruppen'!$A$1:$Y$33,MATCH(IF(ISERROR(SEARCH(" ",N289,1)),MID(N289,1,3),MID(N289,1,SEARCH(" ",N289,1)-1)),'2. Raumgruppen'!$B:$B,0),IF(ISERROR(SEARCH(" ",N289,1)),MATCH('2. Raumgruppen'!$L$8,'2. Raumgruppen'!$8:$8,0),MATCH(MID(N289,SEARCH(" ",N289,1)+1,3),'2. Raumgruppen'!$8:$8,0))),"")</f>
        <v>0</v>
      </c>
      <c r="X289" s="732">
        <f t="shared" si="40"/>
        <v>1876.4923999999999</v>
      </c>
      <c r="Y289" s="732">
        <f t="shared" si="41"/>
        <v>207.95999999999998</v>
      </c>
      <c r="Z289" s="733" t="str">
        <f t="shared" si="42"/>
        <v/>
      </c>
      <c r="AA289" s="732" t="str">
        <f t="shared" si="43"/>
        <v/>
      </c>
      <c r="AB289" s="643"/>
      <c r="AC289" s="276"/>
      <c r="AD289" s="277"/>
      <c r="AE289" s="278"/>
      <c r="AF289" s="278" t="str">
        <f t="shared" si="44"/>
        <v>f</v>
      </c>
      <c r="AG289" s="278"/>
      <c r="AH289" s="279">
        <f t="shared" si="45"/>
        <v>17.98</v>
      </c>
      <c r="AI289" s="279" t="str">
        <f t="shared" si="46"/>
        <v/>
      </c>
      <c r="AJ289" s="279" t="str">
        <f t="shared" si="47"/>
        <v/>
      </c>
      <c r="AK289" s="278"/>
      <c r="AL289" s="278"/>
      <c r="AM289" s="278"/>
      <c r="AN289" s="278"/>
      <c r="AO289" s="262"/>
      <c r="AP289" s="262"/>
      <c r="AQ289" s="262"/>
      <c r="AR289" s="262"/>
      <c r="AS289" s="262"/>
      <c r="AT289" s="262"/>
      <c r="AU289" s="262"/>
      <c r="AV289" s="262"/>
      <c r="AW289" s="262"/>
      <c r="AX289" s="262"/>
      <c r="AY289" s="262"/>
      <c r="AZ289" s="278"/>
    </row>
    <row r="290" spans="1:52" ht="27" customHeight="1">
      <c r="B290" s="639">
        <v>276</v>
      </c>
      <c r="C290" s="639" t="s">
        <v>2854</v>
      </c>
      <c r="D290" s="640" t="s">
        <v>984</v>
      </c>
      <c r="E290" s="640" t="s">
        <v>996</v>
      </c>
      <c r="F290" s="640">
        <f>IFERROR(VLOOKUP(C290,'Gebäude-Typen'!$A$7:$D$215,4,FALSE),"")</f>
        <v>1</v>
      </c>
      <c r="G290" s="641" t="s">
        <v>1345</v>
      </c>
      <c r="H290" s="640" t="s">
        <v>1266</v>
      </c>
      <c r="I290" s="639"/>
      <c r="J290" s="640" t="s">
        <v>2656</v>
      </c>
      <c r="K290" s="642">
        <v>58.97</v>
      </c>
      <c r="L290" s="639" t="s">
        <v>1341</v>
      </c>
      <c r="M290" s="639" t="s">
        <v>2928</v>
      </c>
      <c r="N290" s="639" t="s">
        <v>2928</v>
      </c>
      <c r="O290" s="639"/>
      <c r="P290" s="639" t="s">
        <v>2921</v>
      </c>
      <c r="Q290" s="642"/>
      <c r="R290" s="639"/>
      <c r="S290" s="729">
        <f>IFERROR(ROUND(VLOOKUP(M290,Reinigungstage,IF('Gebäude-Typen'!$C$6&lt;&gt;0,'Gebäude-Typen'!$C$6,VLOOKUP(C290,Gebäude_Typen,2,FALSE)),FALSE),2),"")</f>
        <v>180.46</v>
      </c>
      <c r="T290" s="729">
        <f>IFERROR(ROUND(VLOOKUP(N290,Reinigungstage,IF('Gebäude-Typen'!$C$6&lt;&gt;0,'Gebäude-Typen'!$C$6,VLOOKUP(C290,Gebäude_Typen,3,FALSE)),FALSE),2),"")</f>
        <v>60</v>
      </c>
      <c r="U290" s="730">
        <f t="shared" si="39"/>
        <v>17.98</v>
      </c>
      <c r="V290" s="731">
        <f>IFERROR(INDEX('2. Raumgruppen'!$A$1:$Y$33,MATCH(IF(ISERROR(SEARCH(" ",M290,1)),MID(M290,1,3),MID(M290,1,SEARCH(" ",M290,1)-1)),'2. Raumgruppen'!$B:$B,0),IF(ISERROR(SEARCH(" ",M290,1)),MATCH('2. Raumgruppen'!$L$8,'2. Raumgruppen'!$8:$8,0),MATCH(MID(M290,SEARCH(" ",M290,1)+1,3),'2. Raumgruppen'!$8:$8,0))),"")</f>
        <v>0</v>
      </c>
      <c r="W290" s="731">
        <f>IFERROR(INDEX('2. Raumgruppen'!$A$1:$Y$33,MATCH(IF(ISERROR(SEARCH(" ",N290,1)),MID(N290,1,3),MID(N290,1,SEARCH(" ",N290,1)-1)),'2. Raumgruppen'!$B:$B,0),IF(ISERROR(SEARCH(" ",N290,1)),MATCH('2. Raumgruppen'!$L$8,'2. Raumgruppen'!$8:$8,0),MATCH(MID(N290,SEARCH(" ",N290,1)+1,3),'2. Raumgruppen'!$8:$8,0))),"")</f>
        <v>0</v>
      </c>
      <c r="X290" s="732">
        <f t="shared" si="40"/>
        <v>10641.726200000001</v>
      </c>
      <c r="Y290" s="732">
        <f t="shared" si="41"/>
        <v>3538.2</v>
      </c>
      <c r="Z290" s="733" t="str">
        <f t="shared" si="42"/>
        <v/>
      </c>
      <c r="AA290" s="732" t="str">
        <f t="shared" si="43"/>
        <v/>
      </c>
      <c r="AB290" s="643"/>
      <c r="AC290" s="276"/>
      <c r="AD290" s="277"/>
      <c r="AE290" s="278"/>
      <c r="AF290" s="278" t="str">
        <f t="shared" si="44"/>
        <v>k</v>
      </c>
      <c r="AG290" s="278"/>
      <c r="AH290" s="279">
        <f t="shared" si="45"/>
        <v>17.98</v>
      </c>
      <c r="AI290" s="279" t="str">
        <f t="shared" si="46"/>
        <v/>
      </c>
      <c r="AJ290" s="279" t="str">
        <f t="shared" si="47"/>
        <v/>
      </c>
      <c r="AK290" s="278"/>
      <c r="AL290" s="278"/>
      <c r="AM290" s="278"/>
      <c r="AN290" s="278"/>
      <c r="AO290" s="262"/>
      <c r="AP290" s="262"/>
      <c r="AQ290" s="262"/>
      <c r="AR290" s="262"/>
      <c r="AS290" s="262"/>
      <c r="AT290" s="262"/>
      <c r="AU290" s="262"/>
      <c r="AV290" s="262"/>
      <c r="AW290" s="262"/>
      <c r="AX290" s="262"/>
      <c r="AY290" s="262"/>
      <c r="AZ290" s="262"/>
    </row>
    <row r="291" spans="1:52" ht="27" customHeight="1">
      <c r="B291" s="639">
        <v>277</v>
      </c>
      <c r="C291" s="639" t="s">
        <v>2854</v>
      </c>
      <c r="D291" s="640" t="s">
        <v>984</v>
      </c>
      <c r="E291" s="640" t="s">
        <v>996</v>
      </c>
      <c r="F291" s="640">
        <f>IFERROR(VLOOKUP(C291,'Gebäude-Typen'!$A$7:$D$215,4,FALSE),"")</f>
        <v>1</v>
      </c>
      <c r="G291" s="641" t="s">
        <v>1346</v>
      </c>
      <c r="H291" s="640" t="s">
        <v>1045</v>
      </c>
      <c r="I291" s="639"/>
      <c r="J291" s="640" t="s">
        <v>2649</v>
      </c>
      <c r="K291" s="642">
        <v>132.53</v>
      </c>
      <c r="L291" s="639" t="s">
        <v>1046</v>
      </c>
      <c r="M291" s="639" t="s">
        <v>2620</v>
      </c>
      <c r="N291" s="639" t="s">
        <v>2621</v>
      </c>
      <c r="O291" s="639"/>
      <c r="P291" s="639"/>
      <c r="Q291" s="642"/>
      <c r="R291" s="639"/>
      <c r="S291" s="729">
        <f>IFERROR(ROUND(VLOOKUP(M291,Reinigungstage,IF('Gebäude-Typen'!$C$6&lt;&gt;0,'Gebäude-Typen'!$C$6,VLOOKUP(C291,Gebäude_Typen,2,FALSE)),FALSE),2),"")</f>
        <v>108.28</v>
      </c>
      <c r="T291" s="729">
        <f>IFERROR(ROUND(VLOOKUP(N291,Reinigungstage,IF('Gebäude-Typen'!$C$6&lt;&gt;0,'Gebäude-Typen'!$C$6,VLOOKUP(C291,Gebäude_Typen,3,FALSE)),FALSE),2),"")</f>
        <v>12</v>
      </c>
      <c r="U291" s="730">
        <f t="shared" si="39"/>
        <v>17.98</v>
      </c>
      <c r="V291" s="731">
        <f>IFERROR(INDEX('2. Raumgruppen'!$A$1:$Y$33,MATCH(IF(ISERROR(SEARCH(" ",M291,1)),MID(M291,1,3),MID(M291,1,SEARCH(" ",M291,1)-1)),'2. Raumgruppen'!$B:$B,0),IF(ISERROR(SEARCH(" ",M291,1)),MATCH('2. Raumgruppen'!$L$8,'2. Raumgruppen'!$8:$8,0),MATCH(MID(M291,SEARCH(" ",M291,1)+1,3),'2. Raumgruppen'!$8:$8,0))),"")</f>
        <v>0</v>
      </c>
      <c r="W291" s="731">
        <f>IFERROR(INDEX('2. Raumgruppen'!$A$1:$Y$33,MATCH(IF(ISERROR(SEARCH(" ",N291,1)),MID(N291,1,3),MID(N291,1,SEARCH(" ",N291,1)-1)),'2. Raumgruppen'!$B:$B,0),IF(ISERROR(SEARCH(" ",N291,1)),MATCH('2. Raumgruppen'!$L$8,'2. Raumgruppen'!$8:$8,0),MATCH(MID(N291,SEARCH(" ",N291,1)+1,3),'2. Raumgruppen'!$8:$8,0))),"")</f>
        <v>0</v>
      </c>
      <c r="X291" s="732">
        <f t="shared" si="40"/>
        <v>14350.348400000001</v>
      </c>
      <c r="Y291" s="732">
        <f t="shared" si="41"/>
        <v>1590.3600000000001</v>
      </c>
      <c r="Z291" s="733" t="str">
        <f t="shared" si="42"/>
        <v/>
      </c>
      <c r="AA291" s="732" t="str">
        <f t="shared" si="43"/>
        <v/>
      </c>
      <c r="AB291" s="643"/>
      <c r="AC291" s="276"/>
      <c r="AD291" s="277"/>
      <c r="AE291" s="278"/>
      <c r="AF291" s="278" t="str">
        <f t="shared" si="44"/>
        <v>f</v>
      </c>
      <c r="AG291" s="278"/>
      <c r="AH291" s="279">
        <f t="shared" si="45"/>
        <v>17.98</v>
      </c>
      <c r="AI291" s="279" t="str">
        <f t="shared" si="46"/>
        <v/>
      </c>
      <c r="AJ291" s="279" t="str">
        <f t="shared" si="47"/>
        <v/>
      </c>
      <c r="AK291" s="278"/>
      <c r="AL291" s="278"/>
      <c r="AM291" s="278"/>
      <c r="AN291" s="278"/>
      <c r="AO291" s="262"/>
      <c r="AP291" s="262"/>
      <c r="AQ291" s="262"/>
      <c r="AR291" s="262"/>
      <c r="AS291" s="262"/>
      <c r="AT291" s="262"/>
      <c r="AU291" s="262"/>
      <c r="AV291" s="262"/>
      <c r="AW291" s="262"/>
      <c r="AX291" s="264"/>
      <c r="AY291" s="262"/>
      <c r="AZ291" s="262"/>
    </row>
    <row r="292" spans="1:52" ht="27" customHeight="1">
      <c r="B292" s="639">
        <v>278</v>
      </c>
      <c r="C292" s="639" t="s">
        <v>2854</v>
      </c>
      <c r="D292" s="640" t="s">
        <v>984</v>
      </c>
      <c r="E292" s="640" t="s">
        <v>996</v>
      </c>
      <c r="F292" s="640">
        <f>IFERROR(VLOOKUP(C292,'Gebäude-Typen'!$A$7:$D$215,4,FALSE),"")</f>
        <v>1</v>
      </c>
      <c r="G292" s="641" t="s">
        <v>1347</v>
      </c>
      <c r="H292" s="640" t="s">
        <v>1002</v>
      </c>
      <c r="I292" s="639"/>
      <c r="J292" s="640" t="s">
        <v>2646</v>
      </c>
      <c r="K292" s="642">
        <v>32.880000000000003</v>
      </c>
      <c r="L292" s="639" t="s">
        <v>1003</v>
      </c>
      <c r="M292" s="639" t="s">
        <v>2625</v>
      </c>
      <c r="N292" s="639" t="s">
        <v>2625</v>
      </c>
      <c r="O292" s="639"/>
      <c r="P292" s="639"/>
      <c r="Q292" s="642"/>
      <c r="R292" s="639"/>
      <c r="S292" s="729">
        <f>IFERROR(ROUND(VLOOKUP(M292,Reinigungstage,IF('Gebäude-Typen'!$C$6&lt;&gt;0,'Gebäude-Typen'!$C$6,VLOOKUP(C292,Gebäude_Typen,2,FALSE)),FALSE),2),"")</f>
        <v>72.19</v>
      </c>
      <c r="T292" s="729">
        <f>IFERROR(ROUND(VLOOKUP(N292,Reinigungstage,IF('Gebäude-Typen'!$C$6&lt;&gt;0,'Gebäude-Typen'!$C$6,VLOOKUP(C292,Gebäude_Typen,3,FALSE)),FALSE),2),"")</f>
        <v>24</v>
      </c>
      <c r="U292" s="730">
        <f t="shared" si="39"/>
        <v>17.98</v>
      </c>
      <c r="V292" s="731">
        <f>IFERROR(INDEX('2. Raumgruppen'!$A$1:$Y$33,MATCH(IF(ISERROR(SEARCH(" ",M292,1)),MID(M292,1,3),MID(M292,1,SEARCH(" ",M292,1)-1)),'2. Raumgruppen'!$B:$B,0),IF(ISERROR(SEARCH(" ",M292,1)),MATCH('2. Raumgruppen'!$L$8,'2. Raumgruppen'!$8:$8,0),MATCH(MID(M292,SEARCH(" ",M292,1)+1,3),'2. Raumgruppen'!$8:$8,0))),"")</f>
        <v>0</v>
      </c>
      <c r="W292" s="731">
        <f>IFERROR(INDEX('2. Raumgruppen'!$A$1:$Y$33,MATCH(IF(ISERROR(SEARCH(" ",N292,1)),MID(N292,1,3),MID(N292,1,SEARCH(" ",N292,1)-1)),'2. Raumgruppen'!$B:$B,0),IF(ISERROR(SEARCH(" ",N292,1)),MATCH('2. Raumgruppen'!$L$8,'2. Raumgruppen'!$8:$8,0),MATCH(MID(N292,SEARCH(" ",N292,1)+1,3),'2. Raumgruppen'!$8:$8,0))),"")</f>
        <v>0</v>
      </c>
      <c r="X292" s="732">
        <f t="shared" si="40"/>
        <v>2373.6071999999999</v>
      </c>
      <c r="Y292" s="732">
        <f t="shared" si="41"/>
        <v>789.12000000000012</v>
      </c>
      <c r="Z292" s="733" t="str">
        <f t="shared" si="42"/>
        <v/>
      </c>
      <c r="AA292" s="732" t="str">
        <f t="shared" si="43"/>
        <v/>
      </c>
      <c r="AB292" s="643"/>
      <c r="AC292" s="276"/>
      <c r="AD292" s="277"/>
      <c r="AE292" s="278"/>
      <c r="AF292" s="278" t="str">
        <f t="shared" si="44"/>
        <v>a</v>
      </c>
      <c r="AG292" s="278"/>
      <c r="AH292" s="279">
        <f t="shared" si="45"/>
        <v>17.98</v>
      </c>
      <c r="AI292" s="279" t="str">
        <f t="shared" si="46"/>
        <v/>
      </c>
      <c r="AJ292" s="279" t="str">
        <f t="shared" si="47"/>
        <v/>
      </c>
      <c r="AK292" s="278"/>
      <c r="AL292" s="278"/>
      <c r="AM292" s="278"/>
      <c r="AN292" s="278"/>
      <c r="AO292" s="262"/>
      <c r="AP292" s="262"/>
      <c r="AQ292" s="262"/>
      <c r="AR292" s="262"/>
      <c r="AS292" s="262"/>
      <c r="AT292" s="262"/>
      <c r="AU292" s="262"/>
      <c r="AV292" s="262"/>
      <c r="AW292" s="262"/>
      <c r="AX292" s="262"/>
      <c r="AY292" s="264"/>
      <c r="AZ292" s="262"/>
    </row>
    <row r="293" spans="1:52" ht="27" customHeight="1">
      <c r="B293" s="639">
        <v>279</v>
      </c>
      <c r="C293" s="639" t="s">
        <v>2854</v>
      </c>
      <c r="D293" s="640" t="s">
        <v>984</v>
      </c>
      <c r="E293" s="640" t="s">
        <v>996</v>
      </c>
      <c r="F293" s="640">
        <f>IFERROR(VLOOKUP(C293,'Gebäude-Typen'!$A$7:$D$215,4,FALSE),"")</f>
        <v>1</v>
      </c>
      <c r="G293" s="641" t="s">
        <v>1348</v>
      </c>
      <c r="H293" s="640" t="s">
        <v>1002</v>
      </c>
      <c r="I293" s="639"/>
      <c r="J293" s="640" t="s">
        <v>2646</v>
      </c>
      <c r="K293" s="642">
        <v>33.33</v>
      </c>
      <c r="L293" s="639" t="s">
        <v>1003</v>
      </c>
      <c r="M293" s="639" t="s">
        <v>2625</v>
      </c>
      <c r="N293" s="639" t="s">
        <v>2625</v>
      </c>
      <c r="O293" s="639"/>
      <c r="P293" s="639"/>
      <c r="Q293" s="642"/>
      <c r="R293" s="639"/>
      <c r="S293" s="729">
        <f>IFERROR(ROUND(VLOOKUP(M293,Reinigungstage,IF('Gebäude-Typen'!$C$6&lt;&gt;0,'Gebäude-Typen'!$C$6,VLOOKUP(C293,Gebäude_Typen,2,FALSE)),FALSE),2),"")</f>
        <v>72.19</v>
      </c>
      <c r="T293" s="729">
        <f>IFERROR(ROUND(VLOOKUP(N293,Reinigungstage,IF('Gebäude-Typen'!$C$6&lt;&gt;0,'Gebäude-Typen'!$C$6,VLOOKUP(C293,Gebäude_Typen,3,FALSE)),FALSE),2),"")</f>
        <v>24</v>
      </c>
      <c r="U293" s="730">
        <f t="shared" si="39"/>
        <v>17.98</v>
      </c>
      <c r="V293" s="731">
        <f>IFERROR(INDEX('2. Raumgruppen'!$A$1:$Y$33,MATCH(IF(ISERROR(SEARCH(" ",M293,1)),MID(M293,1,3),MID(M293,1,SEARCH(" ",M293,1)-1)),'2. Raumgruppen'!$B:$B,0),IF(ISERROR(SEARCH(" ",M293,1)),MATCH('2. Raumgruppen'!$L$8,'2. Raumgruppen'!$8:$8,0),MATCH(MID(M293,SEARCH(" ",M293,1)+1,3),'2. Raumgruppen'!$8:$8,0))),"")</f>
        <v>0</v>
      </c>
      <c r="W293" s="731">
        <f>IFERROR(INDEX('2. Raumgruppen'!$A$1:$Y$33,MATCH(IF(ISERROR(SEARCH(" ",N293,1)),MID(N293,1,3),MID(N293,1,SEARCH(" ",N293,1)-1)),'2. Raumgruppen'!$B:$B,0),IF(ISERROR(SEARCH(" ",N293,1)),MATCH('2. Raumgruppen'!$L$8,'2. Raumgruppen'!$8:$8,0),MATCH(MID(N293,SEARCH(" ",N293,1)+1,3),'2. Raumgruppen'!$8:$8,0))),"")</f>
        <v>0</v>
      </c>
      <c r="X293" s="732">
        <f t="shared" si="40"/>
        <v>2406.0926999999997</v>
      </c>
      <c r="Y293" s="732">
        <f t="shared" si="41"/>
        <v>799.92</v>
      </c>
      <c r="Z293" s="733" t="str">
        <f t="shared" si="42"/>
        <v/>
      </c>
      <c r="AA293" s="732" t="str">
        <f t="shared" si="43"/>
        <v/>
      </c>
      <c r="AB293" s="643"/>
      <c r="AC293" s="276"/>
      <c r="AD293" s="277"/>
      <c r="AE293" s="278"/>
      <c r="AF293" s="278" t="str">
        <f t="shared" si="44"/>
        <v>a</v>
      </c>
      <c r="AG293" s="278"/>
      <c r="AH293" s="279">
        <f t="shared" si="45"/>
        <v>17.98</v>
      </c>
      <c r="AI293" s="279" t="str">
        <f t="shared" si="46"/>
        <v/>
      </c>
      <c r="AJ293" s="279" t="str">
        <f t="shared" si="47"/>
        <v/>
      </c>
      <c r="AK293" s="278"/>
      <c r="AL293" s="278"/>
      <c r="AM293" s="278"/>
      <c r="AN293" s="278"/>
      <c r="AO293" s="262"/>
      <c r="AP293" s="262"/>
      <c r="AQ293" s="262"/>
      <c r="AR293" s="262"/>
      <c r="AS293" s="262"/>
      <c r="AT293" s="262"/>
      <c r="AU293" s="262"/>
      <c r="AV293" s="262"/>
      <c r="AW293" s="264"/>
      <c r="AX293" s="262"/>
      <c r="AY293" s="264"/>
      <c r="AZ293" s="262"/>
    </row>
    <row r="294" spans="1:52" ht="27" customHeight="1">
      <c r="A294" s="264"/>
      <c r="B294" s="639">
        <v>280</v>
      </c>
      <c r="C294" s="639" t="s">
        <v>2854</v>
      </c>
      <c r="D294" s="640" t="s">
        <v>984</v>
      </c>
      <c r="E294" s="640" t="s">
        <v>996</v>
      </c>
      <c r="F294" s="640">
        <f>IFERROR(VLOOKUP(C294,'Gebäude-Typen'!$A$7:$D$215,4,FALSE),"")</f>
        <v>1</v>
      </c>
      <c r="G294" s="641" t="s">
        <v>1349</v>
      </c>
      <c r="H294" s="640" t="s">
        <v>1002</v>
      </c>
      <c r="I294" s="639"/>
      <c r="J294" s="640" t="s">
        <v>2646</v>
      </c>
      <c r="K294" s="642">
        <v>33.33</v>
      </c>
      <c r="L294" s="639" t="s">
        <v>1003</v>
      </c>
      <c r="M294" s="639" t="s">
        <v>2625</v>
      </c>
      <c r="N294" s="639" t="s">
        <v>2625</v>
      </c>
      <c r="O294" s="639"/>
      <c r="P294" s="639"/>
      <c r="Q294" s="642"/>
      <c r="R294" s="639"/>
      <c r="S294" s="729">
        <f>IFERROR(ROUND(VLOOKUP(M294,Reinigungstage,IF('Gebäude-Typen'!$C$6&lt;&gt;0,'Gebäude-Typen'!$C$6,VLOOKUP(C294,Gebäude_Typen,2,FALSE)),FALSE),2),"")</f>
        <v>72.19</v>
      </c>
      <c r="T294" s="729">
        <f>IFERROR(ROUND(VLOOKUP(N294,Reinigungstage,IF('Gebäude-Typen'!$C$6&lt;&gt;0,'Gebäude-Typen'!$C$6,VLOOKUP(C294,Gebäude_Typen,3,FALSE)),FALSE),2),"")</f>
        <v>24</v>
      </c>
      <c r="U294" s="730">
        <f t="shared" si="39"/>
        <v>17.98</v>
      </c>
      <c r="V294" s="731">
        <f>IFERROR(INDEX('2. Raumgruppen'!$A$1:$Y$33,MATCH(IF(ISERROR(SEARCH(" ",M294,1)),MID(M294,1,3),MID(M294,1,SEARCH(" ",M294,1)-1)),'2. Raumgruppen'!$B:$B,0),IF(ISERROR(SEARCH(" ",M294,1)),MATCH('2. Raumgruppen'!$L$8,'2. Raumgruppen'!$8:$8,0),MATCH(MID(M294,SEARCH(" ",M294,1)+1,3),'2. Raumgruppen'!$8:$8,0))),"")</f>
        <v>0</v>
      </c>
      <c r="W294" s="731">
        <f>IFERROR(INDEX('2. Raumgruppen'!$A$1:$Y$33,MATCH(IF(ISERROR(SEARCH(" ",N294,1)),MID(N294,1,3),MID(N294,1,SEARCH(" ",N294,1)-1)),'2. Raumgruppen'!$B:$B,0),IF(ISERROR(SEARCH(" ",N294,1)),MATCH('2. Raumgruppen'!$L$8,'2. Raumgruppen'!$8:$8,0),MATCH(MID(N294,SEARCH(" ",N294,1)+1,3),'2. Raumgruppen'!$8:$8,0))),"")</f>
        <v>0</v>
      </c>
      <c r="X294" s="732">
        <f t="shared" si="40"/>
        <v>2406.0926999999997</v>
      </c>
      <c r="Y294" s="732">
        <f t="shared" si="41"/>
        <v>799.92</v>
      </c>
      <c r="Z294" s="733" t="str">
        <f t="shared" si="42"/>
        <v/>
      </c>
      <c r="AA294" s="732" t="str">
        <f t="shared" si="43"/>
        <v/>
      </c>
      <c r="AB294" s="643"/>
      <c r="AC294" s="276"/>
      <c r="AD294" s="277"/>
      <c r="AE294" s="278"/>
      <c r="AF294" s="278" t="str">
        <f t="shared" si="44"/>
        <v>a</v>
      </c>
      <c r="AG294" s="278"/>
      <c r="AH294" s="279">
        <f t="shared" si="45"/>
        <v>17.98</v>
      </c>
      <c r="AI294" s="279" t="str">
        <f t="shared" si="46"/>
        <v/>
      </c>
      <c r="AJ294" s="279" t="str">
        <f t="shared" si="47"/>
        <v/>
      </c>
      <c r="AK294" s="278"/>
      <c r="AL294" s="278"/>
      <c r="AM294" s="278"/>
      <c r="AN294" s="278"/>
      <c r="AO294" s="262"/>
      <c r="AP294" s="262"/>
      <c r="AQ294" s="262"/>
      <c r="AR294" s="262"/>
      <c r="AS294" s="262"/>
      <c r="AT294" s="262"/>
      <c r="AU294" s="262"/>
      <c r="AV294" s="262"/>
      <c r="AW294" s="262"/>
      <c r="AX294" s="262"/>
      <c r="AY294" s="262"/>
      <c r="AZ294" s="264"/>
    </row>
    <row r="295" spans="1:52" ht="27" customHeight="1">
      <c r="B295" s="639">
        <v>281</v>
      </c>
      <c r="C295" s="639" t="s">
        <v>2854</v>
      </c>
      <c r="D295" s="640" t="s">
        <v>984</v>
      </c>
      <c r="E295" s="640" t="s">
        <v>996</v>
      </c>
      <c r="F295" s="640">
        <f>IFERROR(VLOOKUP(C295,'Gebäude-Typen'!$A$7:$D$215,4,FALSE),"")</f>
        <v>1</v>
      </c>
      <c r="G295" s="641" t="s">
        <v>1350</v>
      </c>
      <c r="H295" s="640" t="s">
        <v>1002</v>
      </c>
      <c r="I295" s="639"/>
      <c r="J295" s="640" t="s">
        <v>2646</v>
      </c>
      <c r="K295" s="642">
        <v>32.409999999999997</v>
      </c>
      <c r="L295" s="639" t="s">
        <v>1003</v>
      </c>
      <c r="M295" s="639" t="s">
        <v>2625</v>
      </c>
      <c r="N295" s="639" t="s">
        <v>2625</v>
      </c>
      <c r="O295" s="639"/>
      <c r="P295" s="639"/>
      <c r="Q295" s="642"/>
      <c r="R295" s="639"/>
      <c r="S295" s="729">
        <f>IFERROR(ROUND(VLOOKUP(M295,Reinigungstage,IF('Gebäude-Typen'!$C$6&lt;&gt;0,'Gebäude-Typen'!$C$6,VLOOKUP(C295,Gebäude_Typen,2,FALSE)),FALSE),2),"")</f>
        <v>72.19</v>
      </c>
      <c r="T295" s="729">
        <f>IFERROR(ROUND(VLOOKUP(N295,Reinigungstage,IF('Gebäude-Typen'!$C$6&lt;&gt;0,'Gebäude-Typen'!$C$6,VLOOKUP(C295,Gebäude_Typen,3,FALSE)),FALSE),2),"")</f>
        <v>24</v>
      </c>
      <c r="U295" s="730">
        <f t="shared" si="39"/>
        <v>17.98</v>
      </c>
      <c r="V295" s="731">
        <f>IFERROR(INDEX('2. Raumgruppen'!$A$1:$Y$33,MATCH(IF(ISERROR(SEARCH(" ",M295,1)),MID(M295,1,3),MID(M295,1,SEARCH(" ",M295,1)-1)),'2. Raumgruppen'!$B:$B,0),IF(ISERROR(SEARCH(" ",M295,1)),MATCH('2. Raumgruppen'!$L$8,'2. Raumgruppen'!$8:$8,0),MATCH(MID(M295,SEARCH(" ",M295,1)+1,3),'2. Raumgruppen'!$8:$8,0))),"")</f>
        <v>0</v>
      </c>
      <c r="W295" s="731">
        <f>IFERROR(INDEX('2. Raumgruppen'!$A$1:$Y$33,MATCH(IF(ISERROR(SEARCH(" ",N295,1)),MID(N295,1,3),MID(N295,1,SEARCH(" ",N295,1)-1)),'2. Raumgruppen'!$B:$B,0),IF(ISERROR(SEARCH(" ",N295,1)),MATCH('2. Raumgruppen'!$L$8,'2. Raumgruppen'!$8:$8,0),MATCH(MID(N295,SEARCH(" ",N295,1)+1,3),'2. Raumgruppen'!$8:$8,0))),"")</f>
        <v>0</v>
      </c>
      <c r="X295" s="732">
        <f t="shared" si="40"/>
        <v>2339.6778999999997</v>
      </c>
      <c r="Y295" s="732">
        <f t="shared" si="41"/>
        <v>777.83999999999992</v>
      </c>
      <c r="Z295" s="733" t="str">
        <f t="shared" si="42"/>
        <v/>
      </c>
      <c r="AA295" s="732" t="str">
        <f t="shared" si="43"/>
        <v/>
      </c>
      <c r="AB295" s="643"/>
      <c r="AC295" s="276"/>
      <c r="AD295" s="277"/>
      <c r="AE295" s="278"/>
      <c r="AF295" s="278" t="str">
        <f t="shared" si="44"/>
        <v>a</v>
      </c>
      <c r="AG295" s="278"/>
      <c r="AH295" s="279">
        <f t="shared" si="45"/>
        <v>17.98</v>
      </c>
      <c r="AI295" s="279" t="str">
        <f t="shared" si="46"/>
        <v/>
      </c>
      <c r="AJ295" s="279" t="str">
        <f t="shared" si="47"/>
        <v/>
      </c>
      <c r="AK295" s="278"/>
      <c r="AL295" s="278"/>
      <c r="AM295" s="278"/>
      <c r="AN295" s="278"/>
      <c r="AO295" s="262"/>
      <c r="AP295" s="262"/>
      <c r="AQ295" s="262"/>
      <c r="AR295" s="262"/>
      <c r="AS295" s="262"/>
      <c r="AT295" s="262"/>
      <c r="AU295" s="262"/>
      <c r="AV295" s="262"/>
      <c r="AW295" s="262"/>
      <c r="AX295" s="264"/>
      <c r="AY295" s="264"/>
      <c r="AZ295" s="264"/>
    </row>
    <row r="296" spans="1:52" ht="27" customHeight="1">
      <c r="B296" s="639">
        <v>282</v>
      </c>
      <c r="C296" s="639" t="s">
        <v>2854</v>
      </c>
      <c r="D296" s="640" t="s">
        <v>984</v>
      </c>
      <c r="E296" s="640" t="s">
        <v>996</v>
      </c>
      <c r="F296" s="640">
        <f>IFERROR(VLOOKUP(C296,'Gebäude-Typen'!$A$7:$D$215,4,FALSE),"")</f>
        <v>1</v>
      </c>
      <c r="G296" s="641" t="s">
        <v>1351</v>
      </c>
      <c r="H296" s="640" t="s">
        <v>1002</v>
      </c>
      <c r="I296" s="639"/>
      <c r="J296" s="640" t="s">
        <v>2646</v>
      </c>
      <c r="K296" s="642">
        <v>33.35</v>
      </c>
      <c r="L296" s="639" t="s">
        <v>1003</v>
      </c>
      <c r="M296" s="639" t="s">
        <v>2625</v>
      </c>
      <c r="N296" s="639" t="s">
        <v>2625</v>
      </c>
      <c r="O296" s="639"/>
      <c r="P296" s="639"/>
      <c r="Q296" s="642"/>
      <c r="R296" s="639"/>
      <c r="S296" s="729">
        <f>IFERROR(ROUND(VLOOKUP(M296,Reinigungstage,IF('Gebäude-Typen'!$C$6&lt;&gt;0,'Gebäude-Typen'!$C$6,VLOOKUP(C296,Gebäude_Typen,2,FALSE)),FALSE),2),"")</f>
        <v>72.19</v>
      </c>
      <c r="T296" s="729">
        <f>IFERROR(ROUND(VLOOKUP(N296,Reinigungstage,IF('Gebäude-Typen'!$C$6&lt;&gt;0,'Gebäude-Typen'!$C$6,VLOOKUP(C296,Gebäude_Typen,3,FALSE)),FALSE),2),"")</f>
        <v>24</v>
      </c>
      <c r="U296" s="730">
        <f t="shared" si="39"/>
        <v>17.98</v>
      </c>
      <c r="V296" s="731">
        <f>IFERROR(INDEX('2. Raumgruppen'!$A$1:$Y$33,MATCH(IF(ISERROR(SEARCH(" ",M296,1)),MID(M296,1,3),MID(M296,1,SEARCH(" ",M296,1)-1)),'2. Raumgruppen'!$B:$B,0),IF(ISERROR(SEARCH(" ",M296,1)),MATCH('2. Raumgruppen'!$L$8,'2. Raumgruppen'!$8:$8,0),MATCH(MID(M296,SEARCH(" ",M296,1)+1,3),'2. Raumgruppen'!$8:$8,0))),"")</f>
        <v>0</v>
      </c>
      <c r="W296" s="731">
        <f>IFERROR(INDEX('2. Raumgruppen'!$A$1:$Y$33,MATCH(IF(ISERROR(SEARCH(" ",N296,1)),MID(N296,1,3),MID(N296,1,SEARCH(" ",N296,1)-1)),'2. Raumgruppen'!$B:$B,0),IF(ISERROR(SEARCH(" ",N296,1)),MATCH('2. Raumgruppen'!$L$8,'2. Raumgruppen'!$8:$8,0),MATCH(MID(N296,SEARCH(" ",N296,1)+1,3),'2. Raumgruppen'!$8:$8,0))),"")</f>
        <v>0</v>
      </c>
      <c r="X296" s="732">
        <f t="shared" si="40"/>
        <v>2407.5365000000002</v>
      </c>
      <c r="Y296" s="732">
        <f t="shared" si="41"/>
        <v>800.40000000000009</v>
      </c>
      <c r="Z296" s="733" t="str">
        <f t="shared" si="42"/>
        <v/>
      </c>
      <c r="AA296" s="732" t="str">
        <f t="shared" si="43"/>
        <v/>
      </c>
      <c r="AB296" s="643"/>
      <c r="AC296" s="276"/>
      <c r="AD296" s="277"/>
      <c r="AE296" s="278"/>
      <c r="AF296" s="278" t="str">
        <f t="shared" si="44"/>
        <v>a</v>
      </c>
      <c r="AG296" s="278"/>
      <c r="AH296" s="279">
        <f t="shared" si="45"/>
        <v>17.98</v>
      </c>
      <c r="AI296" s="279" t="str">
        <f t="shared" si="46"/>
        <v/>
      </c>
      <c r="AJ296" s="279" t="str">
        <f t="shared" si="47"/>
        <v/>
      </c>
      <c r="AK296" s="278"/>
      <c r="AL296" s="278"/>
      <c r="AM296" s="278"/>
      <c r="AN296" s="278"/>
      <c r="AO296" s="262"/>
      <c r="AP296" s="262"/>
      <c r="AQ296" s="262"/>
      <c r="AR296" s="262"/>
      <c r="AS296" s="262"/>
      <c r="AT296" s="262"/>
      <c r="AU296" s="262"/>
      <c r="AV296" s="262"/>
      <c r="AW296" s="262"/>
      <c r="AX296" s="264"/>
      <c r="AY296" s="264"/>
      <c r="AZ296" s="278"/>
    </row>
    <row r="297" spans="1:52" ht="27" customHeight="1">
      <c r="B297" s="639">
        <v>283</v>
      </c>
      <c r="C297" s="639" t="s">
        <v>2854</v>
      </c>
      <c r="D297" s="640" t="s">
        <v>984</v>
      </c>
      <c r="E297" s="640" t="s">
        <v>996</v>
      </c>
      <c r="F297" s="640">
        <f>IFERROR(VLOOKUP(C297,'Gebäude-Typen'!$A$7:$D$215,4,FALSE),"")</f>
        <v>1</v>
      </c>
      <c r="G297" s="641" t="s">
        <v>1352</v>
      </c>
      <c r="H297" s="640" t="s">
        <v>1002</v>
      </c>
      <c r="I297" s="639"/>
      <c r="J297" s="640" t="s">
        <v>2646</v>
      </c>
      <c r="K297" s="642">
        <v>32.880000000000003</v>
      </c>
      <c r="L297" s="639" t="s">
        <v>1003</v>
      </c>
      <c r="M297" s="639" t="s">
        <v>2625</v>
      </c>
      <c r="N297" s="639" t="s">
        <v>2625</v>
      </c>
      <c r="O297" s="639"/>
      <c r="P297" s="639"/>
      <c r="Q297" s="642"/>
      <c r="R297" s="639"/>
      <c r="S297" s="729">
        <f>IFERROR(ROUND(VLOOKUP(M297,Reinigungstage,IF('Gebäude-Typen'!$C$6&lt;&gt;0,'Gebäude-Typen'!$C$6,VLOOKUP(C297,Gebäude_Typen,2,FALSE)),FALSE),2),"")</f>
        <v>72.19</v>
      </c>
      <c r="T297" s="729">
        <f>IFERROR(ROUND(VLOOKUP(N297,Reinigungstage,IF('Gebäude-Typen'!$C$6&lt;&gt;0,'Gebäude-Typen'!$C$6,VLOOKUP(C297,Gebäude_Typen,3,FALSE)),FALSE),2),"")</f>
        <v>24</v>
      </c>
      <c r="U297" s="730">
        <f t="shared" si="39"/>
        <v>17.98</v>
      </c>
      <c r="V297" s="731">
        <f>IFERROR(INDEX('2. Raumgruppen'!$A$1:$Y$33,MATCH(IF(ISERROR(SEARCH(" ",M297,1)),MID(M297,1,3),MID(M297,1,SEARCH(" ",M297,1)-1)),'2. Raumgruppen'!$B:$B,0),IF(ISERROR(SEARCH(" ",M297,1)),MATCH('2. Raumgruppen'!$L$8,'2. Raumgruppen'!$8:$8,0),MATCH(MID(M297,SEARCH(" ",M297,1)+1,3),'2. Raumgruppen'!$8:$8,0))),"")</f>
        <v>0</v>
      </c>
      <c r="W297" s="731">
        <f>IFERROR(INDEX('2. Raumgruppen'!$A$1:$Y$33,MATCH(IF(ISERROR(SEARCH(" ",N297,1)),MID(N297,1,3),MID(N297,1,SEARCH(" ",N297,1)-1)),'2. Raumgruppen'!$B:$B,0),IF(ISERROR(SEARCH(" ",N297,1)),MATCH('2. Raumgruppen'!$L$8,'2. Raumgruppen'!$8:$8,0),MATCH(MID(N297,SEARCH(" ",N297,1)+1,3),'2. Raumgruppen'!$8:$8,0))),"")</f>
        <v>0</v>
      </c>
      <c r="X297" s="732">
        <f t="shared" si="40"/>
        <v>2373.6071999999999</v>
      </c>
      <c r="Y297" s="732">
        <f t="shared" si="41"/>
        <v>789.12000000000012</v>
      </c>
      <c r="Z297" s="733" t="str">
        <f t="shared" si="42"/>
        <v/>
      </c>
      <c r="AA297" s="732" t="str">
        <f t="shared" si="43"/>
        <v/>
      </c>
      <c r="AB297" s="643"/>
      <c r="AC297" s="276"/>
      <c r="AD297" s="277"/>
      <c r="AE297" s="278"/>
      <c r="AF297" s="278" t="str">
        <f t="shared" si="44"/>
        <v>a</v>
      </c>
      <c r="AG297" s="278"/>
      <c r="AH297" s="279">
        <f t="shared" si="45"/>
        <v>17.98</v>
      </c>
      <c r="AI297" s="279" t="str">
        <f t="shared" si="46"/>
        <v/>
      </c>
      <c r="AJ297" s="279" t="str">
        <f t="shared" si="47"/>
        <v/>
      </c>
      <c r="AK297" s="278"/>
      <c r="AL297" s="278"/>
      <c r="AM297" s="278"/>
      <c r="AN297" s="278"/>
      <c r="AO297" s="262"/>
      <c r="AP297" s="262"/>
      <c r="AQ297" s="262"/>
      <c r="AR297" s="262"/>
      <c r="AS297" s="262"/>
      <c r="AT297" s="262"/>
      <c r="AU297" s="262"/>
      <c r="AV297" s="262"/>
      <c r="AW297" s="262"/>
      <c r="AX297" s="262"/>
      <c r="AY297" s="262"/>
      <c r="AZ297" s="264"/>
    </row>
    <row r="298" spans="1:52" ht="27" customHeight="1">
      <c r="B298" s="639">
        <v>284</v>
      </c>
      <c r="C298" s="639" t="s">
        <v>2854</v>
      </c>
      <c r="D298" s="640" t="s">
        <v>984</v>
      </c>
      <c r="E298" s="640" t="s">
        <v>996</v>
      </c>
      <c r="F298" s="640">
        <f>IFERROR(VLOOKUP(C298,'Gebäude-Typen'!$A$7:$D$215,4,FALSE),"")</f>
        <v>1</v>
      </c>
      <c r="G298" s="641" t="s">
        <v>1353</v>
      </c>
      <c r="H298" s="640" t="s">
        <v>1043</v>
      </c>
      <c r="I298" s="639"/>
      <c r="J298" s="640" t="s">
        <v>2649</v>
      </c>
      <c r="K298" s="642">
        <v>3.6</v>
      </c>
      <c r="L298" s="639" t="s">
        <v>1011</v>
      </c>
      <c r="M298" s="639" t="s">
        <v>153</v>
      </c>
      <c r="N298" s="639" t="s">
        <v>153</v>
      </c>
      <c r="O298" s="639"/>
      <c r="P298" s="639" t="s">
        <v>89</v>
      </c>
      <c r="Q298" s="642" t="s">
        <v>2827</v>
      </c>
      <c r="R298" s="639"/>
      <c r="S298" s="729">
        <f>IFERROR(ROUND(VLOOKUP(M298,Reinigungstage,IF('Gebäude-Typen'!$C$6&lt;&gt;0,'Gebäude-Typen'!$C$6,VLOOKUP(C298,Gebäude_Typen,2,FALSE)),FALSE),2),"")</f>
        <v>0</v>
      </c>
      <c r="T298" s="729">
        <f>IFERROR(ROUND(VLOOKUP(N298,Reinigungstage,IF('Gebäude-Typen'!$C$6&lt;&gt;0,'Gebäude-Typen'!$C$6,VLOOKUP(C298,Gebäude_Typen,3,FALSE)),FALSE),2),"")</f>
        <v>0</v>
      </c>
      <c r="U298" s="730">
        <f t="shared" si="39"/>
        <v>17.98</v>
      </c>
      <c r="V298" s="731">
        <f>IFERROR(INDEX('2. Raumgruppen'!$A$1:$Y$33,MATCH(IF(ISERROR(SEARCH(" ",M298,1)),MID(M298,1,3),MID(M298,1,SEARCH(" ",M298,1)-1)),'2. Raumgruppen'!$B:$B,0),IF(ISERROR(SEARCH(" ",M298,1)),MATCH('2. Raumgruppen'!$L$8,'2. Raumgruppen'!$8:$8,0),MATCH(MID(M298,SEARCH(" ",M298,1)+1,3),'2. Raumgruppen'!$8:$8,0))),"")</f>
        <v>0</v>
      </c>
      <c r="W298" s="731">
        <f>IFERROR(INDEX('2. Raumgruppen'!$A$1:$Y$33,MATCH(IF(ISERROR(SEARCH(" ",N298,1)),MID(N298,1,3),MID(N298,1,SEARCH(" ",N298,1)-1)),'2. Raumgruppen'!$B:$B,0),IF(ISERROR(SEARCH(" ",N298,1)),MATCH('2. Raumgruppen'!$L$8,'2. Raumgruppen'!$8:$8,0),MATCH(MID(N298,SEARCH(" ",N298,1)+1,3),'2. Raumgruppen'!$8:$8,0))),"")</f>
        <v>0</v>
      </c>
      <c r="X298" s="732">
        <f t="shared" si="40"/>
        <v>0</v>
      </c>
      <c r="Y298" s="732">
        <f t="shared" si="41"/>
        <v>0</v>
      </c>
      <c r="Z298" s="733" t="str">
        <f t="shared" si="42"/>
        <v/>
      </c>
      <c r="AA298" s="732" t="str">
        <f t="shared" si="43"/>
        <v/>
      </c>
      <c r="AB298" s="643"/>
      <c r="AC298" s="276"/>
      <c r="AD298" s="277"/>
      <c r="AE298" s="278"/>
      <c r="AF298" s="278" t="str">
        <f t="shared" si="44"/>
        <v>n</v>
      </c>
      <c r="AG298" s="278"/>
      <c r="AH298" s="279">
        <f t="shared" si="45"/>
        <v>17.98</v>
      </c>
      <c r="AI298" s="279" t="str">
        <f t="shared" si="46"/>
        <v/>
      </c>
      <c r="AJ298" s="279" t="str">
        <f t="shared" si="47"/>
        <v/>
      </c>
      <c r="AK298" s="278"/>
      <c r="AL298" s="278"/>
      <c r="AM298" s="278"/>
      <c r="AN298" s="278"/>
      <c r="AO298" s="262"/>
      <c r="AP298" s="262"/>
      <c r="AQ298" s="262"/>
      <c r="AR298" s="262"/>
      <c r="AS298" s="262"/>
      <c r="AT298" s="262"/>
      <c r="AU298" s="262"/>
      <c r="AV298" s="262"/>
      <c r="AW298" s="262"/>
      <c r="AX298" s="264"/>
      <c r="AY298" s="264"/>
      <c r="AZ298" s="264"/>
    </row>
    <row r="299" spans="1:52" ht="27" customHeight="1">
      <c r="B299" s="639">
        <v>285</v>
      </c>
      <c r="C299" s="639" t="s">
        <v>2854</v>
      </c>
      <c r="D299" s="640" t="s">
        <v>984</v>
      </c>
      <c r="E299" s="640" t="s">
        <v>996</v>
      </c>
      <c r="F299" s="640">
        <f>IFERROR(VLOOKUP(C299,'Gebäude-Typen'!$A$7:$D$215,4,FALSE),"")</f>
        <v>1</v>
      </c>
      <c r="G299" s="641" t="s">
        <v>1354</v>
      </c>
      <c r="H299" s="640" t="s">
        <v>1184</v>
      </c>
      <c r="I299" s="639"/>
      <c r="J299" s="640" t="s">
        <v>2647</v>
      </c>
      <c r="K299" s="642">
        <v>8.15</v>
      </c>
      <c r="L299" s="639" t="s">
        <v>1011</v>
      </c>
      <c r="M299" s="639" t="s">
        <v>2628</v>
      </c>
      <c r="N299" s="639" t="s">
        <v>2628</v>
      </c>
      <c r="O299" s="639"/>
      <c r="P299" s="639"/>
      <c r="Q299" s="642"/>
      <c r="R299" s="639"/>
      <c r="S299" s="729">
        <f>IFERROR(ROUND(VLOOKUP(M299,Reinigungstage,IF('Gebäude-Typen'!$C$6&lt;&gt;0,'Gebäude-Typen'!$C$6,VLOOKUP(C299,Gebäude_Typen,2,FALSE)),FALSE),2),"")</f>
        <v>180.46</v>
      </c>
      <c r="T299" s="729">
        <f>IFERROR(ROUND(VLOOKUP(N299,Reinigungstage,IF('Gebäude-Typen'!$C$6&lt;&gt;0,'Gebäude-Typen'!$C$6,VLOOKUP(C299,Gebäude_Typen,3,FALSE)),FALSE),2),"")</f>
        <v>60</v>
      </c>
      <c r="U299" s="730">
        <f t="shared" si="39"/>
        <v>17.98</v>
      </c>
      <c r="V299" s="731">
        <f>IFERROR(INDEX('2. Raumgruppen'!$A$1:$Y$33,MATCH(IF(ISERROR(SEARCH(" ",M299,1)),MID(M299,1,3),MID(M299,1,SEARCH(" ",M299,1)-1)),'2. Raumgruppen'!$B:$B,0),IF(ISERROR(SEARCH(" ",M299,1)),MATCH('2. Raumgruppen'!$L$8,'2. Raumgruppen'!$8:$8,0),MATCH(MID(M299,SEARCH(" ",M299,1)+1,3),'2. Raumgruppen'!$8:$8,0))),"")</f>
        <v>0</v>
      </c>
      <c r="W299" s="731">
        <f>IFERROR(INDEX('2. Raumgruppen'!$A$1:$Y$33,MATCH(IF(ISERROR(SEARCH(" ",N299,1)),MID(N299,1,3),MID(N299,1,SEARCH(" ",N299,1)-1)),'2. Raumgruppen'!$B:$B,0),IF(ISERROR(SEARCH(" ",N299,1)),MATCH('2. Raumgruppen'!$L$8,'2. Raumgruppen'!$8:$8,0),MATCH(MID(N299,SEARCH(" ",N299,1)+1,3),'2. Raumgruppen'!$8:$8,0))),"")</f>
        <v>0</v>
      </c>
      <c r="X299" s="732">
        <f t="shared" si="40"/>
        <v>1470.749</v>
      </c>
      <c r="Y299" s="732">
        <f t="shared" si="41"/>
        <v>489</v>
      </c>
      <c r="Z299" s="733" t="str">
        <f t="shared" si="42"/>
        <v/>
      </c>
      <c r="AA299" s="732" t="str">
        <f t="shared" si="43"/>
        <v/>
      </c>
      <c r="AB299" s="643"/>
      <c r="AC299" s="276"/>
      <c r="AD299" s="277"/>
      <c r="AE299" s="278"/>
      <c r="AF299" s="278" t="str">
        <f t="shared" si="44"/>
        <v>c</v>
      </c>
      <c r="AG299" s="278"/>
      <c r="AH299" s="279">
        <f t="shared" si="45"/>
        <v>17.98</v>
      </c>
      <c r="AI299" s="279" t="str">
        <f t="shared" si="46"/>
        <v/>
      </c>
      <c r="AJ299" s="279" t="str">
        <f t="shared" si="47"/>
        <v/>
      </c>
      <c r="AK299" s="278"/>
      <c r="AL299" s="278"/>
      <c r="AM299" s="278"/>
      <c r="AN299" s="278"/>
      <c r="AO299" s="262"/>
      <c r="AP299" s="262"/>
      <c r="AQ299" s="262"/>
      <c r="AR299" s="262"/>
      <c r="AS299" s="262"/>
      <c r="AT299" s="262"/>
      <c r="AU299" s="262"/>
      <c r="AV299" s="262"/>
      <c r="AW299" s="262"/>
      <c r="AX299" s="262"/>
      <c r="AY299" s="264"/>
      <c r="AZ299" s="264"/>
    </row>
    <row r="300" spans="1:52" ht="27" customHeight="1">
      <c r="B300" s="639">
        <v>286</v>
      </c>
      <c r="C300" s="639" t="s">
        <v>2854</v>
      </c>
      <c r="D300" s="640" t="s">
        <v>984</v>
      </c>
      <c r="E300" s="640" t="s">
        <v>996</v>
      </c>
      <c r="F300" s="640">
        <f>IFERROR(VLOOKUP(C300,'Gebäude-Typen'!$A$7:$D$215,4,FALSE),"")</f>
        <v>1</v>
      </c>
      <c r="G300" s="641" t="s">
        <v>1355</v>
      </c>
      <c r="H300" s="640" t="s">
        <v>1010</v>
      </c>
      <c r="I300" s="639"/>
      <c r="J300" s="640" t="s">
        <v>2647</v>
      </c>
      <c r="K300" s="642">
        <v>15.73</v>
      </c>
      <c r="L300" s="639" t="s">
        <v>1011</v>
      </c>
      <c r="M300" s="639" t="s">
        <v>2628</v>
      </c>
      <c r="N300" s="639" t="s">
        <v>2628</v>
      </c>
      <c r="O300" s="639"/>
      <c r="P300" s="639"/>
      <c r="Q300" s="642"/>
      <c r="R300" s="639"/>
      <c r="S300" s="729">
        <f>IFERROR(ROUND(VLOOKUP(M300,Reinigungstage,IF('Gebäude-Typen'!$C$6&lt;&gt;0,'Gebäude-Typen'!$C$6,VLOOKUP(C300,Gebäude_Typen,2,FALSE)),FALSE),2),"")</f>
        <v>180.46</v>
      </c>
      <c r="T300" s="729">
        <f>IFERROR(ROUND(VLOOKUP(N300,Reinigungstage,IF('Gebäude-Typen'!$C$6&lt;&gt;0,'Gebäude-Typen'!$C$6,VLOOKUP(C300,Gebäude_Typen,3,FALSE)),FALSE),2),"")</f>
        <v>60</v>
      </c>
      <c r="U300" s="730">
        <f t="shared" si="39"/>
        <v>17.98</v>
      </c>
      <c r="V300" s="731">
        <f>IFERROR(INDEX('2. Raumgruppen'!$A$1:$Y$33,MATCH(IF(ISERROR(SEARCH(" ",M300,1)),MID(M300,1,3),MID(M300,1,SEARCH(" ",M300,1)-1)),'2. Raumgruppen'!$B:$B,0),IF(ISERROR(SEARCH(" ",M300,1)),MATCH('2. Raumgruppen'!$L$8,'2. Raumgruppen'!$8:$8,0),MATCH(MID(M300,SEARCH(" ",M300,1)+1,3),'2. Raumgruppen'!$8:$8,0))),"")</f>
        <v>0</v>
      </c>
      <c r="W300" s="731">
        <f>IFERROR(INDEX('2. Raumgruppen'!$A$1:$Y$33,MATCH(IF(ISERROR(SEARCH(" ",N300,1)),MID(N300,1,3),MID(N300,1,SEARCH(" ",N300,1)-1)),'2. Raumgruppen'!$B:$B,0),IF(ISERROR(SEARCH(" ",N300,1)),MATCH('2. Raumgruppen'!$L$8,'2. Raumgruppen'!$8:$8,0),MATCH(MID(N300,SEARCH(" ",N300,1)+1,3),'2. Raumgruppen'!$8:$8,0))),"")</f>
        <v>0</v>
      </c>
      <c r="X300" s="732">
        <f t="shared" si="40"/>
        <v>2838.6358</v>
      </c>
      <c r="Y300" s="732">
        <f t="shared" si="41"/>
        <v>943.80000000000007</v>
      </c>
      <c r="Z300" s="733" t="str">
        <f t="shared" si="42"/>
        <v/>
      </c>
      <c r="AA300" s="732" t="str">
        <f t="shared" si="43"/>
        <v/>
      </c>
      <c r="AB300" s="643"/>
      <c r="AC300" s="276"/>
      <c r="AD300" s="277"/>
      <c r="AE300" s="278"/>
      <c r="AF300" s="278" t="str">
        <f t="shared" si="44"/>
        <v>c</v>
      </c>
      <c r="AG300" s="278"/>
      <c r="AH300" s="279">
        <f t="shared" si="45"/>
        <v>17.98</v>
      </c>
      <c r="AI300" s="279" t="str">
        <f t="shared" si="46"/>
        <v/>
      </c>
      <c r="AJ300" s="279" t="str">
        <f t="shared" si="47"/>
        <v/>
      </c>
      <c r="AK300" s="278"/>
      <c r="AL300" s="278"/>
      <c r="AM300" s="278"/>
      <c r="AN300" s="278"/>
      <c r="AO300" s="262"/>
      <c r="AP300" s="262"/>
      <c r="AQ300" s="262"/>
      <c r="AR300" s="262"/>
      <c r="AS300" s="262"/>
      <c r="AT300" s="262"/>
      <c r="AU300" s="262"/>
      <c r="AV300" s="262"/>
      <c r="AW300" s="264"/>
      <c r="AX300" s="264"/>
      <c r="AY300" s="262"/>
      <c r="AZ300" s="264"/>
    </row>
    <row r="301" spans="1:52" ht="27" customHeight="1">
      <c r="A301" s="264"/>
      <c r="B301" s="639">
        <v>287</v>
      </c>
      <c r="C301" s="639" t="s">
        <v>2854</v>
      </c>
      <c r="D301" s="640" t="s">
        <v>984</v>
      </c>
      <c r="E301" s="640" t="s">
        <v>996</v>
      </c>
      <c r="F301" s="640">
        <f>IFERROR(VLOOKUP(C301,'Gebäude-Typen'!$A$7:$D$215,4,FALSE),"")</f>
        <v>1</v>
      </c>
      <c r="G301" s="641" t="s">
        <v>1356</v>
      </c>
      <c r="H301" s="640" t="s">
        <v>1045</v>
      </c>
      <c r="I301" s="639"/>
      <c r="J301" s="640" t="s">
        <v>2649</v>
      </c>
      <c r="K301" s="642">
        <v>4.5599999999999996</v>
      </c>
      <c r="L301" s="639" t="s">
        <v>1046</v>
      </c>
      <c r="M301" s="639" t="s">
        <v>2620</v>
      </c>
      <c r="N301" s="639" t="s">
        <v>2621</v>
      </c>
      <c r="O301" s="639"/>
      <c r="P301" s="639"/>
      <c r="Q301" s="642"/>
      <c r="R301" s="639"/>
      <c r="S301" s="729">
        <f>IFERROR(ROUND(VLOOKUP(M301,Reinigungstage,IF('Gebäude-Typen'!$C$6&lt;&gt;0,'Gebäude-Typen'!$C$6,VLOOKUP(C301,Gebäude_Typen,2,FALSE)),FALSE),2),"")</f>
        <v>108.28</v>
      </c>
      <c r="T301" s="729">
        <f>IFERROR(ROUND(VLOOKUP(N301,Reinigungstage,IF('Gebäude-Typen'!$C$6&lt;&gt;0,'Gebäude-Typen'!$C$6,VLOOKUP(C301,Gebäude_Typen,3,FALSE)),FALSE),2),"")</f>
        <v>12</v>
      </c>
      <c r="U301" s="730">
        <f t="shared" si="39"/>
        <v>17.98</v>
      </c>
      <c r="V301" s="731">
        <f>IFERROR(INDEX('2. Raumgruppen'!$A$1:$Y$33,MATCH(IF(ISERROR(SEARCH(" ",M301,1)),MID(M301,1,3),MID(M301,1,SEARCH(" ",M301,1)-1)),'2. Raumgruppen'!$B:$B,0),IF(ISERROR(SEARCH(" ",M301,1)),MATCH('2. Raumgruppen'!$L$8,'2. Raumgruppen'!$8:$8,0),MATCH(MID(M301,SEARCH(" ",M301,1)+1,3),'2. Raumgruppen'!$8:$8,0))),"")</f>
        <v>0</v>
      </c>
      <c r="W301" s="731">
        <f>IFERROR(INDEX('2. Raumgruppen'!$A$1:$Y$33,MATCH(IF(ISERROR(SEARCH(" ",N301,1)),MID(N301,1,3),MID(N301,1,SEARCH(" ",N301,1)-1)),'2. Raumgruppen'!$B:$B,0),IF(ISERROR(SEARCH(" ",N301,1)),MATCH('2. Raumgruppen'!$L$8,'2. Raumgruppen'!$8:$8,0),MATCH(MID(N301,SEARCH(" ",N301,1)+1,3),'2. Raumgruppen'!$8:$8,0))),"")</f>
        <v>0</v>
      </c>
      <c r="X301" s="732">
        <f t="shared" si="40"/>
        <v>493.75679999999994</v>
      </c>
      <c r="Y301" s="732">
        <f t="shared" si="41"/>
        <v>54.72</v>
      </c>
      <c r="Z301" s="733" t="str">
        <f t="shared" si="42"/>
        <v/>
      </c>
      <c r="AA301" s="732" t="str">
        <f t="shared" si="43"/>
        <v/>
      </c>
      <c r="AB301" s="643"/>
      <c r="AC301" s="276"/>
      <c r="AD301" s="277"/>
      <c r="AE301" s="278"/>
      <c r="AF301" s="278" t="str">
        <f t="shared" si="44"/>
        <v>f</v>
      </c>
      <c r="AG301" s="278"/>
      <c r="AH301" s="279">
        <f t="shared" si="45"/>
        <v>17.98</v>
      </c>
      <c r="AI301" s="279" t="str">
        <f t="shared" si="46"/>
        <v/>
      </c>
      <c r="AJ301" s="279" t="str">
        <f t="shared" si="47"/>
        <v/>
      </c>
      <c r="AK301" s="278"/>
      <c r="AL301" s="278"/>
      <c r="AM301" s="278"/>
      <c r="AN301" s="278"/>
      <c r="AO301" s="262"/>
      <c r="AP301" s="262"/>
      <c r="AQ301" s="262"/>
      <c r="AR301" s="262"/>
      <c r="AS301" s="262"/>
      <c r="AT301" s="262"/>
      <c r="AU301" s="262"/>
      <c r="AV301" s="262"/>
      <c r="AW301" s="262"/>
      <c r="AX301" s="278"/>
      <c r="AY301" s="262"/>
      <c r="AZ301" s="262"/>
    </row>
    <row r="302" spans="1:52" ht="27" customHeight="1">
      <c r="B302" s="639">
        <v>288</v>
      </c>
      <c r="C302" s="639" t="s">
        <v>2854</v>
      </c>
      <c r="D302" s="640" t="s">
        <v>984</v>
      </c>
      <c r="E302" s="640" t="s">
        <v>996</v>
      </c>
      <c r="F302" s="640">
        <f>IFERROR(VLOOKUP(C302,'Gebäude-Typen'!$A$7:$D$215,4,FALSE),"")</f>
        <v>1</v>
      </c>
      <c r="G302" s="641" t="s">
        <v>1357</v>
      </c>
      <c r="H302" s="640" t="s">
        <v>1049</v>
      </c>
      <c r="I302" s="639"/>
      <c r="J302" s="640" t="s">
        <v>2651</v>
      </c>
      <c r="K302" s="642">
        <v>5.5</v>
      </c>
      <c r="L302" s="639" t="s">
        <v>1050</v>
      </c>
      <c r="M302" s="639" t="s">
        <v>153</v>
      </c>
      <c r="N302" s="639" t="s">
        <v>153</v>
      </c>
      <c r="O302" s="639"/>
      <c r="P302" s="639"/>
      <c r="Q302" s="642"/>
      <c r="R302" s="639"/>
      <c r="S302" s="729">
        <f>IFERROR(ROUND(VLOOKUP(M302,Reinigungstage,IF('Gebäude-Typen'!$C$6&lt;&gt;0,'Gebäude-Typen'!$C$6,VLOOKUP(C302,Gebäude_Typen,2,FALSE)),FALSE),2),"")</f>
        <v>0</v>
      </c>
      <c r="T302" s="729">
        <f>IFERROR(ROUND(VLOOKUP(N302,Reinigungstage,IF('Gebäude-Typen'!$C$6&lt;&gt;0,'Gebäude-Typen'!$C$6,VLOOKUP(C302,Gebäude_Typen,3,FALSE)),FALSE),2),"")</f>
        <v>0</v>
      </c>
      <c r="U302" s="730">
        <f t="shared" si="39"/>
        <v>17.98</v>
      </c>
      <c r="V302" s="731">
        <f>IFERROR(INDEX('2. Raumgruppen'!$A$1:$Y$33,MATCH(IF(ISERROR(SEARCH(" ",M302,1)),MID(M302,1,3),MID(M302,1,SEARCH(" ",M302,1)-1)),'2. Raumgruppen'!$B:$B,0),IF(ISERROR(SEARCH(" ",M302,1)),MATCH('2. Raumgruppen'!$L$8,'2. Raumgruppen'!$8:$8,0),MATCH(MID(M302,SEARCH(" ",M302,1)+1,3),'2. Raumgruppen'!$8:$8,0))),"")</f>
        <v>0</v>
      </c>
      <c r="W302" s="731">
        <f>IFERROR(INDEX('2. Raumgruppen'!$A$1:$Y$33,MATCH(IF(ISERROR(SEARCH(" ",N302,1)),MID(N302,1,3),MID(N302,1,SEARCH(" ",N302,1)-1)),'2. Raumgruppen'!$B:$B,0),IF(ISERROR(SEARCH(" ",N302,1)),MATCH('2. Raumgruppen'!$L$8,'2. Raumgruppen'!$8:$8,0),MATCH(MID(N302,SEARCH(" ",N302,1)+1,3),'2. Raumgruppen'!$8:$8,0))),"")</f>
        <v>0</v>
      </c>
      <c r="X302" s="732">
        <f t="shared" si="40"/>
        <v>0</v>
      </c>
      <c r="Y302" s="732">
        <f t="shared" si="41"/>
        <v>0</v>
      </c>
      <c r="Z302" s="733" t="str">
        <f t="shared" si="42"/>
        <v/>
      </c>
      <c r="AA302" s="732" t="str">
        <f t="shared" si="43"/>
        <v/>
      </c>
      <c r="AB302" s="643"/>
      <c r="AC302" s="276"/>
      <c r="AD302" s="277"/>
      <c r="AE302" s="278"/>
      <c r="AF302" s="278" t="str">
        <f t="shared" si="44"/>
        <v>n</v>
      </c>
      <c r="AG302" s="278"/>
      <c r="AH302" s="279">
        <f t="shared" si="45"/>
        <v>17.98</v>
      </c>
      <c r="AI302" s="279" t="str">
        <f t="shared" si="46"/>
        <v/>
      </c>
      <c r="AJ302" s="279" t="str">
        <f t="shared" si="47"/>
        <v/>
      </c>
      <c r="AK302" s="278"/>
      <c r="AL302" s="278"/>
      <c r="AM302" s="278"/>
      <c r="AN302" s="278"/>
      <c r="AO302" s="262"/>
      <c r="AP302" s="262"/>
      <c r="AQ302" s="262"/>
      <c r="AR302" s="262"/>
      <c r="AS302" s="262"/>
      <c r="AT302" s="262"/>
      <c r="AU302" s="262"/>
      <c r="AV302" s="262"/>
      <c r="AW302" s="262"/>
      <c r="AX302" s="264"/>
      <c r="AY302" s="264"/>
      <c r="AZ302" s="262"/>
    </row>
    <row r="303" spans="1:52" ht="27" customHeight="1">
      <c r="B303" s="639">
        <v>289</v>
      </c>
      <c r="C303" s="639" t="s">
        <v>2854</v>
      </c>
      <c r="D303" s="640" t="s">
        <v>984</v>
      </c>
      <c r="E303" s="640" t="s">
        <v>996</v>
      </c>
      <c r="F303" s="640">
        <f>IFERROR(VLOOKUP(C303,'Gebäude-Typen'!$A$7:$D$215,4,FALSE),"")</f>
        <v>1</v>
      </c>
      <c r="G303" s="641" t="s">
        <v>1358</v>
      </c>
      <c r="H303" s="640" t="s">
        <v>1005</v>
      </c>
      <c r="I303" s="639"/>
      <c r="J303" s="640" t="s">
        <v>2647</v>
      </c>
      <c r="K303" s="642">
        <v>15.54</v>
      </c>
      <c r="L303" s="639" t="s">
        <v>1006</v>
      </c>
      <c r="M303" s="639" t="s">
        <v>2626</v>
      </c>
      <c r="N303" s="639" t="s">
        <v>2627</v>
      </c>
      <c r="O303" s="639"/>
      <c r="P303" s="639"/>
      <c r="Q303" s="642"/>
      <c r="R303" s="639"/>
      <c r="S303" s="729">
        <f>IFERROR(ROUND(VLOOKUP(M303,Reinigungstage,IF('Gebäude-Typen'!$C$6&lt;&gt;0,'Gebäude-Typen'!$C$6,VLOOKUP(C303,Gebäude_Typen,2,FALSE)),FALSE),2),"")</f>
        <v>108.28</v>
      </c>
      <c r="T303" s="729">
        <f>IFERROR(ROUND(VLOOKUP(N303,Reinigungstage,IF('Gebäude-Typen'!$C$6&lt;&gt;0,'Gebäude-Typen'!$C$6,VLOOKUP(C303,Gebäude_Typen,3,FALSE)),FALSE),2),"")</f>
        <v>12</v>
      </c>
      <c r="U303" s="730">
        <f t="shared" si="39"/>
        <v>17.98</v>
      </c>
      <c r="V303" s="731">
        <f>IFERROR(INDEX('2. Raumgruppen'!$A$1:$Y$33,MATCH(IF(ISERROR(SEARCH(" ",M303,1)),MID(M303,1,3),MID(M303,1,SEARCH(" ",M303,1)-1)),'2. Raumgruppen'!$B:$B,0),IF(ISERROR(SEARCH(" ",M303,1)),MATCH('2. Raumgruppen'!$L$8,'2. Raumgruppen'!$8:$8,0),MATCH(MID(M303,SEARCH(" ",M303,1)+1,3),'2. Raumgruppen'!$8:$8,0))),"")</f>
        <v>0</v>
      </c>
      <c r="W303" s="731">
        <f>IFERROR(INDEX('2. Raumgruppen'!$A$1:$Y$33,MATCH(IF(ISERROR(SEARCH(" ",N303,1)),MID(N303,1,3),MID(N303,1,SEARCH(" ",N303,1)-1)),'2. Raumgruppen'!$B:$B,0),IF(ISERROR(SEARCH(" ",N303,1)),MATCH('2. Raumgruppen'!$L$8,'2. Raumgruppen'!$8:$8,0),MATCH(MID(N303,SEARCH(" ",N303,1)+1,3),'2. Raumgruppen'!$8:$8,0))),"")</f>
        <v>0</v>
      </c>
      <c r="X303" s="732">
        <f t="shared" si="40"/>
        <v>1682.6712</v>
      </c>
      <c r="Y303" s="732">
        <f t="shared" si="41"/>
        <v>186.48</v>
      </c>
      <c r="Z303" s="733" t="str">
        <f t="shared" si="42"/>
        <v/>
      </c>
      <c r="AA303" s="732" t="str">
        <f t="shared" si="43"/>
        <v/>
      </c>
      <c r="AB303" s="643"/>
      <c r="AC303" s="276"/>
      <c r="AD303" s="277"/>
      <c r="AE303" s="278"/>
      <c r="AF303" s="278" t="str">
        <f t="shared" si="44"/>
        <v>e</v>
      </c>
      <c r="AG303" s="278"/>
      <c r="AH303" s="279">
        <f t="shared" si="45"/>
        <v>17.98</v>
      </c>
      <c r="AI303" s="279" t="str">
        <f t="shared" si="46"/>
        <v/>
      </c>
      <c r="AJ303" s="279" t="str">
        <f t="shared" si="47"/>
        <v/>
      </c>
      <c r="AK303" s="278"/>
      <c r="AL303" s="278"/>
      <c r="AM303" s="278"/>
      <c r="AN303" s="278"/>
      <c r="AO303" s="262"/>
      <c r="AP303" s="262"/>
      <c r="AQ303" s="262"/>
      <c r="AR303" s="262"/>
      <c r="AS303" s="262"/>
      <c r="AT303" s="262"/>
      <c r="AU303" s="262"/>
      <c r="AV303" s="262"/>
      <c r="AW303" s="262"/>
      <c r="AX303" s="264"/>
      <c r="AY303" s="262"/>
      <c r="AZ303" s="262"/>
    </row>
    <row r="304" spans="1:52" ht="27" customHeight="1">
      <c r="B304" s="639">
        <v>290</v>
      </c>
      <c r="C304" s="639" t="s">
        <v>2854</v>
      </c>
      <c r="D304" s="640" t="s">
        <v>984</v>
      </c>
      <c r="E304" s="640" t="s">
        <v>996</v>
      </c>
      <c r="F304" s="640">
        <f>IFERROR(VLOOKUP(C304,'Gebäude-Typen'!$A$7:$D$215,4,FALSE),"")</f>
        <v>1</v>
      </c>
      <c r="G304" s="641" t="s">
        <v>1359</v>
      </c>
      <c r="H304" s="640" t="s">
        <v>1005</v>
      </c>
      <c r="I304" s="639"/>
      <c r="J304" s="640" t="s">
        <v>2647</v>
      </c>
      <c r="K304" s="642">
        <v>15.54</v>
      </c>
      <c r="L304" s="639" t="s">
        <v>1006</v>
      </c>
      <c r="M304" s="639" t="s">
        <v>2626</v>
      </c>
      <c r="N304" s="639" t="s">
        <v>2627</v>
      </c>
      <c r="O304" s="639"/>
      <c r="P304" s="639"/>
      <c r="Q304" s="642"/>
      <c r="R304" s="639"/>
      <c r="S304" s="729">
        <f>IFERROR(ROUND(VLOOKUP(M304,Reinigungstage,IF('Gebäude-Typen'!$C$6&lt;&gt;0,'Gebäude-Typen'!$C$6,VLOOKUP(C304,Gebäude_Typen,2,FALSE)),FALSE),2),"")</f>
        <v>108.28</v>
      </c>
      <c r="T304" s="729">
        <f>IFERROR(ROUND(VLOOKUP(N304,Reinigungstage,IF('Gebäude-Typen'!$C$6&lt;&gt;0,'Gebäude-Typen'!$C$6,VLOOKUP(C304,Gebäude_Typen,3,FALSE)),FALSE),2),"")</f>
        <v>12</v>
      </c>
      <c r="U304" s="730">
        <f t="shared" si="39"/>
        <v>17.98</v>
      </c>
      <c r="V304" s="731">
        <f>IFERROR(INDEX('2. Raumgruppen'!$A$1:$Y$33,MATCH(IF(ISERROR(SEARCH(" ",M304,1)),MID(M304,1,3),MID(M304,1,SEARCH(" ",M304,1)-1)),'2. Raumgruppen'!$B:$B,0),IF(ISERROR(SEARCH(" ",M304,1)),MATCH('2. Raumgruppen'!$L$8,'2. Raumgruppen'!$8:$8,0),MATCH(MID(M304,SEARCH(" ",M304,1)+1,3),'2. Raumgruppen'!$8:$8,0))),"")</f>
        <v>0</v>
      </c>
      <c r="W304" s="731">
        <f>IFERROR(INDEX('2. Raumgruppen'!$A$1:$Y$33,MATCH(IF(ISERROR(SEARCH(" ",N304,1)),MID(N304,1,3),MID(N304,1,SEARCH(" ",N304,1)-1)),'2. Raumgruppen'!$B:$B,0),IF(ISERROR(SEARCH(" ",N304,1)),MATCH('2. Raumgruppen'!$L$8,'2. Raumgruppen'!$8:$8,0),MATCH(MID(N304,SEARCH(" ",N304,1)+1,3),'2. Raumgruppen'!$8:$8,0))),"")</f>
        <v>0</v>
      </c>
      <c r="X304" s="732">
        <f t="shared" si="40"/>
        <v>1682.6712</v>
      </c>
      <c r="Y304" s="732">
        <f t="shared" si="41"/>
        <v>186.48</v>
      </c>
      <c r="Z304" s="733" t="str">
        <f t="shared" si="42"/>
        <v/>
      </c>
      <c r="AA304" s="732" t="str">
        <f t="shared" si="43"/>
        <v/>
      </c>
      <c r="AB304" s="643"/>
      <c r="AC304" s="276"/>
      <c r="AD304" s="277"/>
      <c r="AE304" s="278"/>
      <c r="AF304" s="278" t="str">
        <f t="shared" si="44"/>
        <v>e</v>
      </c>
      <c r="AG304" s="278"/>
      <c r="AH304" s="279">
        <f t="shared" si="45"/>
        <v>17.98</v>
      </c>
      <c r="AI304" s="279" t="str">
        <f t="shared" si="46"/>
        <v/>
      </c>
      <c r="AJ304" s="279" t="str">
        <f t="shared" si="47"/>
        <v/>
      </c>
      <c r="AK304" s="278"/>
      <c r="AL304" s="278"/>
      <c r="AM304" s="278"/>
      <c r="AN304" s="278"/>
      <c r="AO304" s="262"/>
      <c r="AP304" s="262"/>
      <c r="AQ304" s="262"/>
      <c r="AR304" s="262"/>
      <c r="AS304" s="262"/>
      <c r="AT304" s="262"/>
      <c r="AU304" s="262"/>
      <c r="AV304" s="262"/>
      <c r="AW304" s="262"/>
      <c r="AX304" s="262"/>
      <c r="AY304" s="262"/>
      <c r="AZ304" s="264"/>
    </row>
    <row r="305" spans="1:52" ht="27" customHeight="1">
      <c r="A305" s="264"/>
      <c r="B305" s="639">
        <v>291</v>
      </c>
      <c r="C305" s="639" t="s">
        <v>2855</v>
      </c>
      <c r="D305" s="640" t="s">
        <v>985</v>
      </c>
      <c r="E305" s="640" t="s">
        <v>998</v>
      </c>
      <c r="F305" s="640">
        <f>IFERROR(VLOOKUP(C305,'Gebäude-Typen'!$A$7:$D$215,4,FALSE),"")</f>
        <v>1</v>
      </c>
      <c r="G305" s="641" t="s">
        <v>1360</v>
      </c>
      <c r="H305" s="640" t="s">
        <v>1070</v>
      </c>
      <c r="I305" s="639"/>
      <c r="J305" s="640" t="s">
        <v>2647</v>
      </c>
      <c r="K305" s="642">
        <v>312.68</v>
      </c>
      <c r="L305" s="639" t="s">
        <v>1071</v>
      </c>
      <c r="M305" s="639" t="s">
        <v>153</v>
      </c>
      <c r="N305" s="639" t="s">
        <v>153</v>
      </c>
      <c r="O305" s="639"/>
      <c r="P305" s="639"/>
      <c r="Q305" s="642"/>
      <c r="R305" s="639"/>
      <c r="S305" s="729">
        <f>IFERROR(ROUND(VLOOKUP(M305,Reinigungstage,IF('Gebäude-Typen'!$C$6&lt;&gt;0,'Gebäude-Typen'!$C$6,VLOOKUP(C305,Gebäude_Typen,2,FALSE)),FALSE),2),"")</f>
        <v>0</v>
      </c>
      <c r="T305" s="729">
        <f>IFERROR(ROUND(VLOOKUP(N305,Reinigungstage,IF('Gebäude-Typen'!$C$6&lt;&gt;0,'Gebäude-Typen'!$C$6,VLOOKUP(C305,Gebäude_Typen,3,FALSE)),FALSE),2),"")</f>
        <v>0</v>
      </c>
      <c r="U305" s="730">
        <f t="shared" si="39"/>
        <v>17.98</v>
      </c>
      <c r="V305" s="731">
        <f>IFERROR(INDEX('2. Raumgruppen'!$A$1:$Y$33,MATCH(IF(ISERROR(SEARCH(" ",M305,1)),MID(M305,1,3),MID(M305,1,SEARCH(" ",M305,1)-1)),'2. Raumgruppen'!$B:$B,0),IF(ISERROR(SEARCH(" ",M305,1)),MATCH('2. Raumgruppen'!$L$8,'2. Raumgruppen'!$8:$8,0),MATCH(MID(M305,SEARCH(" ",M305,1)+1,3),'2. Raumgruppen'!$8:$8,0))),"")</f>
        <v>0</v>
      </c>
      <c r="W305" s="731">
        <f>IFERROR(INDEX('2. Raumgruppen'!$A$1:$Y$33,MATCH(IF(ISERROR(SEARCH(" ",N305,1)),MID(N305,1,3),MID(N305,1,SEARCH(" ",N305,1)-1)),'2. Raumgruppen'!$B:$B,0),IF(ISERROR(SEARCH(" ",N305,1)),MATCH('2. Raumgruppen'!$L$8,'2. Raumgruppen'!$8:$8,0),MATCH(MID(N305,SEARCH(" ",N305,1)+1,3),'2. Raumgruppen'!$8:$8,0))),"")</f>
        <v>0</v>
      </c>
      <c r="X305" s="732">
        <f t="shared" si="40"/>
        <v>0</v>
      </c>
      <c r="Y305" s="732">
        <f t="shared" si="41"/>
        <v>0</v>
      </c>
      <c r="Z305" s="733" t="str">
        <f t="shared" si="42"/>
        <v/>
      </c>
      <c r="AA305" s="732" t="str">
        <f t="shared" si="43"/>
        <v/>
      </c>
      <c r="AB305" s="643"/>
      <c r="AC305" s="276"/>
      <c r="AD305" s="277"/>
      <c r="AE305" s="278"/>
      <c r="AF305" s="278" t="str">
        <f t="shared" si="44"/>
        <v>n</v>
      </c>
      <c r="AG305" s="278"/>
      <c r="AH305" s="279">
        <f t="shared" si="45"/>
        <v>17.98</v>
      </c>
      <c r="AI305" s="279" t="str">
        <f t="shared" si="46"/>
        <v/>
      </c>
      <c r="AJ305" s="279" t="str">
        <f t="shared" si="47"/>
        <v/>
      </c>
      <c r="AK305" s="278"/>
      <c r="AL305" s="278"/>
      <c r="AM305" s="278"/>
      <c r="AN305" s="278"/>
      <c r="AO305" s="262"/>
      <c r="AP305" s="262"/>
      <c r="AQ305" s="262"/>
      <c r="AR305" s="262"/>
      <c r="AS305" s="262"/>
      <c r="AT305" s="262"/>
      <c r="AU305" s="262"/>
      <c r="AV305" s="262"/>
      <c r="AW305" s="262"/>
      <c r="AX305" s="262"/>
      <c r="AY305" s="262"/>
      <c r="AZ305" s="264"/>
    </row>
    <row r="306" spans="1:52" ht="27" customHeight="1">
      <c r="B306" s="639">
        <v>292</v>
      </c>
      <c r="C306" s="639" t="s">
        <v>2855</v>
      </c>
      <c r="D306" s="640" t="s">
        <v>985</v>
      </c>
      <c r="E306" s="640" t="s">
        <v>998</v>
      </c>
      <c r="F306" s="640">
        <f>IFERROR(VLOOKUP(C306,'Gebäude-Typen'!$A$7:$D$215,4,FALSE),"")</f>
        <v>1</v>
      </c>
      <c r="G306" s="641" t="s">
        <v>1361</v>
      </c>
      <c r="H306" s="640" t="s">
        <v>1070</v>
      </c>
      <c r="I306" s="639"/>
      <c r="J306" s="640" t="s">
        <v>2647</v>
      </c>
      <c r="K306" s="642">
        <v>18.059999999999999</v>
      </c>
      <c r="L306" s="639" t="s">
        <v>1071</v>
      </c>
      <c r="M306" s="639" t="s">
        <v>153</v>
      </c>
      <c r="N306" s="639" t="s">
        <v>153</v>
      </c>
      <c r="O306" s="639"/>
      <c r="P306" s="639"/>
      <c r="Q306" s="642"/>
      <c r="R306" s="639"/>
      <c r="S306" s="729">
        <f>IFERROR(ROUND(VLOOKUP(M306,Reinigungstage,IF('Gebäude-Typen'!$C$6&lt;&gt;0,'Gebäude-Typen'!$C$6,VLOOKUP(C306,Gebäude_Typen,2,FALSE)),FALSE),2),"")</f>
        <v>0</v>
      </c>
      <c r="T306" s="729">
        <f>IFERROR(ROUND(VLOOKUP(N306,Reinigungstage,IF('Gebäude-Typen'!$C$6&lt;&gt;0,'Gebäude-Typen'!$C$6,VLOOKUP(C306,Gebäude_Typen,3,FALSE)),FALSE),2),"")</f>
        <v>0</v>
      </c>
      <c r="U306" s="730">
        <f t="shared" si="39"/>
        <v>17.98</v>
      </c>
      <c r="V306" s="731">
        <f>IFERROR(INDEX('2. Raumgruppen'!$A$1:$Y$33,MATCH(IF(ISERROR(SEARCH(" ",M306,1)),MID(M306,1,3),MID(M306,1,SEARCH(" ",M306,1)-1)),'2. Raumgruppen'!$B:$B,0),IF(ISERROR(SEARCH(" ",M306,1)),MATCH('2. Raumgruppen'!$L$8,'2. Raumgruppen'!$8:$8,0),MATCH(MID(M306,SEARCH(" ",M306,1)+1,3),'2. Raumgruppen'!$8:$8,0))),"")</f>
        <v>0</v>
      </c>
      <c r="W306" s="731">
        <f>IFERROR(INDEX('2. Raumgruppen'!$A$1:$Y$33,MATCH(IF(ISERROR(SEARCH(" ",N306,1)),MID(N306,1,3),MID(N306,1,SEARCH(" ",N306,1)-1)),'2. Raumgruppen'!$B:$B,0),IF(ISERROR(SEARCH(" ",N306,1)),MATCH('2. Raumgruppen'!$L$8,'2. Raumgruppen'!$8:$8,0),MATCH(MID(N306,SEARCH(" ",N306,1)+1,3),'2. Raumgruppen'!$8:$8,0))),"")</f>
        <v>0</v>
      </c>
      <c r="X306" s="732">
        <f t="shared" si="40"/>
        <v>0</v>
      </c>
      <c r="Y306" s="732">
        <f t="shared" si="41"/>
        <v>0</v>
      </c>
      <c r="Z306" s="733" t="str">
        <f t="shared" si="42"/>
        <v/>
      </c>
      <c r="AA306" s="732" t="str">
        <f t="shared" si="43"/>
        <v/>
      </c>
      <c r="AB306" s="643"/>
      <c r="AC306" s="276"/>
      <c r="AD306" s="277"/>
      <c r="AE306" s="278"/>
      <c r="AF306" s="278" t="str">
        <f t="shared" si="44"/>
        <v>n</v>
      </c>
      <c r="AG306" s="278"/>
      <c r="AH306" s="279">
        <f t="shared" si="45"/>
        <v>17.98</v>
      </c>
      <c r="AI306" s="279" t="str">
        <f t="shared" si="46"/>
        <v/>
      </c>
      <c r="AJ306" s="279" t="str">
        <f t="shared" si="47"/>
        <v/>
      </c>
      <c r="AK306" s="278"/>
      <c r="AL306" s="278"/>
      <c r="AM306" s="278"/>
      <c r="AN306" s="278"/>
      <c r="AO306" s="262"/>
      <c r="AP306" s="262"/>
      <c r="AQ306" s="262"/>
      <c r="AR306" s="262"/>
      <c r="AS306" s="262"/>
      <c r="AT306" s="262"/>
      <c r="AU306" s="262"/>
      <c r="AV306" s="262"/>
      <c r="AW306" s="264"/>
      <c r="AX306" s="262"/>
      <c r="AY306" s="262"/>
      <c r="AZ306" s="262"/>
    </row>
    <row r="307" spans="1:52" ht="27" customHeight="1">
      <c r="B307" s="639">
        <v>293</v>
      </c>
      <c r="C307" s="639" t="s">
        <v>2855</v>
      </c>
      <c r="D307" s="640" t="s">
        <v>985</v>
      </c>
      <c r="E307" s="640" t="s">
        <v>998</v>
      </c>
      <c r="F307" s="640">
        <f>IFERROR(VLOOKUP(C307,'Gebäude-Typen'!$A$7:$D$215,4,FALSE),"")</f>
        <v>1</v>
      </c>
      <c r="G307" s="641" t="s">
        <v>1362</v>
      </c>
      <c r="H307" s="640" t="s">
        <v>1070</v>
      </c>
      <c r="I307" s="639"/>
      <c r="J307" s="640" t="s">
        <v>2647</v>
      </c>
      <c r="K307" s="642">
        <v>9.69</v>
      </c>
      <c r="L307" s="639" t="s">
        <v>1071</v>
      </c>
      <c r="M307" s="639" t="s">
        <v>153</v>
      </c>
      <c r="N307" s="639" t="s">
        <v>153</v>
      </c>
      <c r="O307" s="639"/>
      <c r="P307" s="639"/>
      <c r="Q307" s="642"/>
      <c r="R307" s="639"/>
      <c r="S307" s="729">
        <f>IFERROR(ROUND(VLOOKUP(M307,Reinigungstage,IF('Gebäude-Typen'!$C$6&lt;&gt;0,'Gebäude-Typen'!$C$6,VLOOKUP(C307,Gebäude_Typen,2,FALSE)),FALSE),2),"")</f>
        <v>0</v>
      </c>
      <c r="T307" s="729">
        <f>IFERROR(ROUND(VLOOKUP(N307,Reinigungstage,IF('Gebäude-Typen'!$C$6&lt;&gt;0,'Gebäude-Typen'!$C$6,VLOOKUP(C307,Gebäude_Typen,3,FALSE)),FALSE),2),"")</f>
        <v>0</v>
      </c>
      <c r="U307" s="730">
        <f t="shared" si="39"/>
        <v>17.98</v>
      </c>
      <c r="V307" s="731">
        <f>IFERROR(INDEX('2. Raumgruppen'!$A$1:$Y$33,MATCH(IF(ISERROR(SEARCH(" ",M307,1)),MID(M307,1,3),MID(M307,1,SEARCH(" ",M307,1)-1)),'2. Raumgruppen'!$B:$B,0),IF(ISERROR(SEARCH(" ",M307,1)),MATCH('2. Raumgruppen'!$L$8,'2. Raumgruppen'!$8:$8,0),MATCH(MID(M307,SEARCH(" ",M307,1)+1,3),'2. Raumgruppen'!$8:$8,0))),"")</f>
        <v>0</v>
      </c>
      <c r="W307" s="731">
        <f>IFERROR(INDEX('2. Raumgruppen'!$A$1:$Y$33,MATCH(IF(ISERROR(SEARCH(" ",N307,1)),MID(N307,1,3),MID(N307,1,SEARCH(" ",N307,1)-1)),'2. Raumgruppen'!$B:$B,0),IF(ISERROR(SEARCH(" ",N307,1)),MATCH('2. Raumgruppen'!$L$8,'2. Raumgruppen'!$8:$8,0),MATCH(MID(N307,SEARCH(" ",N307,1)+1,3),'2. Raumgruppen'!$8:$8,0))),"")</f>
        <v>0</v>
      </c>
      <c r="X307" s="732">
        <f t="shared" si="40"/>
        <v>0</v>
      </c>
      <c r="Y307" s="732">
        <f t="shared" si="41"/>
        <v>0</v>
      </c>
      <c r="Z307" s="733" t="str">
        <f t="shared" si="42"/>
        <v/>
      </c>
      <c r="AA307" s="732" t="str">
        <f t="shared" si="43"/>
        <v/>
      </c>
      <c r="AB307" s="643"/>
      <c r="AC307" s="276"/>
      <c r="AD307" s="277"/>
      <c r="AE307" s="278"/>
      <c r="AF307" s="278" t="str">
        <f t="shared" si="44"/>
        <v>n</v>
      </c>
      <c r="AG307" s="278"/>
      <c r="AH307" s="279">
        <f t="shared" si="45"/>
        <v>17.98</v>
      </c>
      <c r="AI307" s="279" t="str">
        <f t="shared" si="46"/>
        <v/>
      </c>
      <c r="AJ307" s="279" t="str">
        <f t="shared" si="47"/>
        <v/>
      </c>
      <c r="AK307" s="278"/>
      <c r="AL307" s="278"/>
      <c r="AM307" s="278"/>
      <c r="AN307" s="278"/>
      <c r="AO307" s="262"/>
      <c r="AP307" s="262"/>
      <c r="AQ307" s="262"/>
      <c r="AR307" s="262"/>
      <c r="AS307" s="262"/>
      <c r="AT307" s="262"/>
      <c r="AU307" s="262"/>
      <c r="AV307" s="262"/>
      <c r="AW307" s="278"/>
      <c r="AX307" s="264"/>
      <c r="AY307" s="262"/>
      <c r="AZ307" s="264"/>
    </row>
    <row r="308" spans="1:52" ht="27" customHeight="1">
      <c r="B308" s="639">
        <v>294</v>
      </c>
      <c r="C308" s="639" t="s">
        <v>2855</v>
      </c>
      <c r="D308" s="640" t="s">
        <v>985</v>
      </c>
      <c r="E308" s="640" t="s">
        <v>998</v>
      </c>
      <c r="F308" s="640">
        <f>IFERROR(VLOOKUP(C308,'Gebäude-Typen'!$A$7:$D$215,4,FALSE),"")</f>
        <v>1</v>
      </c>
      <c r="G308" s="641" t="s">
        <v>1363</v>
      </c>
      <c r="H308" s="640" t="s">
        <v>1070</v>
      </c>
      <c r="I308" s="639"/>
      <c r="J308" s="640" t="s">
        <v>2647</v>
      </c>
      <c r="K308" s="642">
        <v>7.14</v>
      </c>
      <c r="L308" s="639" t="s">
        <v>1071</v>
      </c>
      <c r="M308" s="639" t="s">
        <v>153</v>
      </c>
      <c r="N308" s="639" t="s">
        <v>153</v>
      </c>
      <c r="O308" s="639"/>
      <c r="P308" s="639"/>
      <c r="Q308" s="642"/>
      <c r="R308" s="639"/>
      <c r="S308" s="729">
        <f>IFERROR(ROUND(VLOOKUP(M308,Reinigungstage,IF('Gebäude-Typen'!$C$6&lt;&gt;0,'Gebäude-Typen'!$C$6,VLOOKUP(C308,Gebäude_Typen,2,FALSE)),FALSE),2),"")</f>
        <v>0</v>
      </c>
      <c r="T308" s="729">
        <f>IFERROR(ROUND(VLOOKUP(N308,Reinigungstage,IF('Gebäude-Typen'!$C$6&lt;&gt;0,'Gebäude-Typen'!$C$6,VLOOKUP(C308,Gebäude_Typen,3,FALSE)),FALSE),2),"")</f>
        <v>0</v>
      </c>
      <c r="U308" s="730">
        <f t="shared" si="39"/>
        <v>17.98</v>
      </c>
      <c r="V308" s="731">
        <f>IFERROR(INDEX('2. Raumgruppen'!$A$1:$Y$33,MATCH(IF(ISERROR(SEARCH(" ",M308,1)),MID(M308,1,3),MID(M308,1,SEARCH(" ",M308,1)-1)),'2. Raumgruppen'!$B:$B,0),IF(ISERROR(SEARCH(" ",M308,1)),MATCH('2. Raumgruppen'!$L$8,'2. Raumgruppen'!$8:$8,0),MATCH(MID(M308,SEARCH(" ",M308,1)+1,3),'2. Raumgruppen'!$8:$8,0))),"")</f>
        <v>0</v>
      </c>
      <c r="W308" s="731">
        <f>IFERROR(INDEX('2. Raumgruppen'!$A$1:$Y$33,MATCH(IF(ISERROR(SEARCH(" ",N308,1)),MID(N308,1,3),MID(N308,1,SEARCH(" ",N308,1)-1)),'2. Raumgruppen'!$B:$B,0),IF(ISERROR(SEARCH(" ",N308,1)),MATCH('2. Raumgruppen'!$L$8,'2. Raumgruppen'!$8:$8,0),MATCH(MID(N308,SEARCH(" ",N308,1)+1,3),'2. Raumgruppen'!$8:$8,0))),"")</f>
        <v>0</v>
      </c>
      <c r="X308" s="732">
        <f t="shared" si="40"/>
        <v>0</v>
      </c>
      <c r="Y308" s="732">
        <f t="shared" si="41"/>
        <v>0</v>
      </c>
      <c r="Z308" s="733" t="str">
        <f t="shared" si="42"/>
        <v/>
      </c>
      <c r="AA308" s="732" t="str">
        <f t="shared" si="43"/>
        <v/>
      </c>
      <c r="AB308" s="643"/>
      <c r="AC308" s="276"/>
      <c r="AD308" s="277"/>
      <c r="AE308" s="278"/>
      <c r="AF308" s="278" t="str">
        <f t="shared" si="44"/>
        <v>n</v>
      </c>
      <c r="AG308" s="278"/>
      <c r="AH308" s="279">
        <f t="shared" si="45"/>
        <v>17.98</v>
      </c>
      <c r="AI308" s="279" t="str">
        <f t="shared" si="46"/>
        <v/>
      </c>
      <c r="AJ308" s="279" t="str">
        <f t="shared" si="47"/>
        <v/>
      </c>
      <c r="AK308" s="278"/>
      <c r="AL308" s="278"/>
      <c r="AM308" s="278"/>
      <c r="AN308" s="278"/>
      <c r="AO308" s="262"/>
      <c r="AP308" s="262"/>
      <c r="AQ308" s="262"/>
      <c r="AR308" s="262"/>
      <c r="AS308" s="262"/>
      <c r="AT308" s="262"/>
      <c r="AU308" s="262"/>
      <c r="AV308" s="262"/>
      <c r="AW308" s="264"/>
      <c r="AX308" s="264"/>
      <c r="AY308" s="264"/>
      <c r="AZ308" s="262"/>
    </row>
    <row r="309" spans="1:52" ht="27" customHeight="1">
      <c r="A309" s="264"/>
      <c r="B309" s="639">
        <v>295</v>
      </c>
      <c r="C309" s="639" t="s">
        <v>2855</v>
      </c>
      <c r="D309" s="640" t="s">
        <v>985</v>
      </c>
      <c r="E309" s="640" t="s">
        <v>998</v>
      </c>
      <c r="F309" s="640">
        <f>IFERROR(VLOOKUP(C309,'Gebäude-Typen'!$A$7:$D$215,4,FALSE),"")</f>
        <v>1</v>
      </c>
      <c r="G309" s="641" t="s">
        <v>1364</v>
      </c>
      <c r="H309" s="640" t="s">
        <v>1045</v>
      </c>
      <c r="I309" s="639"/>
      <c r="J309" s="640" t="s">
        <v>2647</v>
      </c>
      <c r="K309" s="642">
        <v>4.57</v>
      </c>
      <c r="L309" s="639" t="s">
        <v>1046</v>
      </c>
      <c r="M309" s="639" t="s">
        <v>2620</v>
      </c>
      <c r="N309" s="639" t="s">
        <v>2621</v>
      </c>
      <c r="O309" s="639"/>
      <c r="P309" s="639"/>
      <c r="Q309" s="642"/>
      <c r="R309" s="639"/>
      <c r="S309" s="729">
        <f>IFERROR(ROUND(VLOOKUP(M309,Reinigungstage,IF('Gebäude-Typen'!$C$6&lt;&gt;0,'Gebäude-Typen'!$C$6,VLOOKUP(C309,Gebäude_Typen,2,FALSE)),FALSE),2),"")</f>
        <v>108.28</v>
      </c>
      <c r="T309" s="729">
        <f>IFERROR(ROUND(VLOOKUP(N309,Reinigungstage,IF('Gebäude-Typen'!$C$6&lt;&gt;0,'Gebäude-Typen'!$C$6,VLOOKUP(C309,Gebäude_Typen,3,FALSE)),FALSE),2),"")</f>
        <v>12</v>
      </c>
      <c r="U309" s="730">
        <f t="shared" si="39"/>
        <v>17.98</v>
      </c>
      <c r="V309" s="731">
        <f>IFERROR(INDEX('2. Raumgruppen'!$A$1:$Y$33,MATCH(IF(ISERROR(SEARCH(" ",M309,1)),MID(M309,1,3),MID(M309,1,SEARCH(" ",M309,1)-1)),'2. Raumgruppen'!$B:$B,0),IF(ISERROR(SEARCH(" ",M309,1)),MATCH('2. Raumgruppen'!$L$8,'2. Raumgruppen'!$8:$8,0),MATCH(MID(M309,SEARCH(" ",M309,1)+1,3),'2. Raumgruppen'!$8:$8,0))),"")</f>
        <v>0</v>
      </c>
      <c r="W309" s="731">
        <f>IFERROR(INDEX('2. Raumgruppen'!$A$1:$Y$33,MATCH(IF(ISERROR(SEARCH(" ",N309,1)),MID(N309,1,3),MID(N309,1,SEARCH(" ",N309,1)-1)),'2. Raumgruppen'!$B:$B,0),IF(ISERROR(SEARCH(" ",N309,1)),MATCH('2. Raumgruppen'!$L$8,'2. Raumgruppen'!$8:$8,0),MATCH(MID(N309,SEARCH(" ",N309,1)+1,3),'2. Raumgruppen'!$8:$8,0))),"")</f>
        <v>0</v>
      </c>
      <c r="X309" s="732">
        <f t="shared" si="40"/>
        <v>494.83960000000002</v>
      </c>
      <c r="Y309" s="732">
        <f t="shared" si="41"/>
        <v>54.84</v>
      </c>
      <c r="Z309" s="733" t="str">
        <f t="shared" si="42"/>
        <v/>
      </c>
      <c r="AA309" s="732" t="str">
        <f t="shared" si="43"/>
        <v/>
      </c>
      <c r="AB309" s="643"/>
      <c r="AC309" s="276"/>
      <c r="AD309" s="277"/>
      <c r="AE309" s="278"/>
      <c r="AF309" s="278" t="str">
        <f t="shared" si="44"/>
        <v>f</v>
      </c>
      <c r="AG309" s="278"/>
      <c r="AH309" s="279">
        <f t="shared" si="45"/>
        <v>17.98</v>
      </c>
      <c r="AI309" s="279" t="str">
        <f t="shared" si="46"/>
        <v/>
      </c>
      <c r="AJ309" s="279" t="str">
        <f t="shared" si="47"/>
        <v/>
      </c>
      <c r="AK309" s="278"/>
      <c r="AL309" s="278"/>
      <c r="AM309" s="278"/>
      <c r="AN309" s="278"/>
      <c r="AO309" s="262"/>
      <c r="AP309" s="262"/>
      <c r="AQ309" s="262"/>
      <c r="AR309" s="262"/>
      <c r="AS309" s="262"/>
      <c r="AT309" s="262"/>
      <c r="AU309" s="262"/>
      <c r="AV309" s="262"/>
      <c r="AW309" s="262"/>
      <c r="AX309" s="262"/>
      <c r="AY309" s="262"/>
      <c r="AZ309" s="262"/>
    </row>
    <row r="310" spans="1:52" ht="27" customHeight="1">
      <c r="B310" s="639">
        <v>296</v>
      </c>
      <c r="C310" s="639" t="s">
        <v>2854</v>
      </c>
      <c r="D310" s="640" t="s">
        <v>984</v>
      </c>
      <c r="E310" s="640" t="s">
        <v>997</v>
      </c>
      <c r="F310" s="640">
        <f>IFERROR(VLOOKUP(C310,'Gebäude-Typen'!$A$7:$D$215,4,FALSE),"")</f>
        <v>1</v>
      </c>
      <c r="G310" s="641" t="s">
        <v>1365</v>
      </c>
      <c r="H310" s="640" t="s">
        <v>1002</v>
      </c>
      <c r="I310" s="639"/>
      <c r="J310" s="640" t="s">
        <v>2646</v>
      </c>
      <c r="K310" s="642">
        <v>17.989999999999998</v>
      </c>
      <c r="L310" s="639" t="s">
        <v>1003</v>
      </c>
      <c r="M310" s="639" t="s">
        <v>2625</v>
      </c>
      <c r="N310" s="639" t="s">
        <v>2625</v>
      </c>
      <c r="O310" s="639"/>
      <c r="P310" s="639"/>
      <c r="Q310" s="642"/>
      <c r="R310" s="639"/>
      <c r="S310" s="729">
        <f>IFERROR(ROUND(VLOOKUP(M310,Reinigungstage,IF('Gebäude-Typen'!$C$6&lt;&gt;0,'Gebäude-Typen'!$C$6,VLOOKUP(C310,Gebäude_Typen,2,FALSE)),FALSE),2),"")</f>
        <v>72.19</v>
      </c>
      <c r="T310" s="729">
        <f>IFERROR(ROUND(VLOOKUP(N310,Reinigungstage,IF('Gebäude-Typen'!$C$6&lt;&gt;0,'Gebäude-Typen'!$C$6,VLOOKUP(C310,Gebäude_Typen,3,FALSE)),FALSE),2),"")</f>
        <v>24</v>
      </c>
      <c r="U310" s="730">
        <f t="shared" si="39"/>
        <v>17.98</v>
      </c>
      <c r="V310" s="731">
        <f>IFERROR(INDEX('2. Raumgruppen'!$A$1:$Y$33,MATCH(IF(ISERROR(SEARCH(" ",M310,1)),MID(M310,1,3),MID(M310,1,SEARCH(" ",M310,1)-1)),'2. Raumgruppen'!$B:$B,0),IF(ISERROR(SEARCH(" ",M310,1)),MATCH('2. Raumgruppen'!$L$8,'2. Raumgruppen'!$8:$8,0),MATCH(MID(M310,SEARCH(" ",M310,1)+1,3),'2. Raumgruppen'!$8:$8,0))),"")</f>
        <v>0</v>
      </c>
      <c r="W310" s="731">
        <f>IFERROR(INDEX('2. Raumgruppen'!$A$1:$Y$33,MATCH(IF(ISERROR(SEARCH(" ",N310,1)),MID(N310,1,3),MID(N310,1,SEARCH(" ",N310,1)-1)),'2. Raumgruppen'!$B:$B,0),IF(ISERROR(SEARCH(" ",N310,1)),MATCH('2. Raumgruppen'!$L$8,'2. Raumgruppen'!$8:$8,0),MATCH(MID(N310,SEARCH(" ",N310,1)+1,3),'2. Raumgruppen'!$8:$8,0))),"")</f>
        <v>0</v>
      </c>
      <c r="X310" s="732">
        <f t="shared" si="40"/>
        <v>1298.6980999999998</v>
      </c>
      <c r="Y310" s="732">
        <f t="shared" si="41"/>
        <v>431.76</v>
      </c>
      <c r="Z310" s="733" t="str">
        <f t="shared" si="42"/>
        <v/>
      </c>
      <c r="AA310" s="732" t="str">
        <f t="shared" si="43"/>
        <v/>
      </c>
      <c r="AB310" s="643"/>
      <c r="AC310" s="276"/>
      <c r="AD310" s="277"/>
      <c r="AE310" s="278"/>
      <c r="AF310" s="278" t="str">
        <f t="shared" si="44"/>
        <v>a</v>
      </c>
      <c r="AG310" s="278"/>
      <c r="AH310" s="279">
        <f t="shared" si="45"/>
        <v>17.98</v>
      </c>
      <c r="AI310" s="279" t="str">
        <f t="shared" si="46"/>
        <v/>
      </c>
      <c r="AJ310" s="279" t="str">
        <f t="shared" si="47"/>
        <v/>
      </c>
      <c r="AK310" s="278"/>
      <c r="AL310" s="278"/>
      <c r="AM310" s="278"/>
      <c r="AN310" s="278"/>
      <c r="AO310" s="262"/>
      <c r="AP310" s="262"/>
      <c r="AQ310" s="262"/>
      <c r="AR310" s="262"/>
      <c r="AS310" s="262"/>
      <c r="AT310" s="262"/>
      <c r="AU310" s="262"/>
      <c r="AV310" s="262"/>
      <c r="AW310" s="264"/>
      <c r="AX310" s="278"/>
      <c r="AY310" s="262"/>
      <c r="AZ310" s="264"/>
    </row>
    <row r="311" spans="1:52" ht="27" customHeight="1">
      <c r="A311" s="264"/>
      <c r="B311" s="639">
        <v>297</v>
      </c>
      <c r="C311" s="639" t="s">
        <v>2854</v>
      </c>
      <c r="D311" s="640" t="s">
        <v>984</v>
      </c>
      <c r="E311" s="640" t="s">
        <v>997</v>
      </c>
      <c r="F311" s="640">
        <f>IFERROR(VLOOKUP(C311,'Gebäude-Typen'!$A$7:$D$215,4,FALSE),"")</f>
        <v>1</v>
      </c>
      <c r="G311" s="641" t="s">
        <v>1366</v>
      </c>
      <c r="H311" s="640" t="s">
        <v>1002</v>
      </c>
      <c r="I311" s="639"/>
      <c r="J311" s="640" t="s">
        <v>2646</v>
      </c>
      <c r="K311" s="642">
        <v>17.46</v>
      </c>
      <c r="L311" s="639" t="s">
        <v>1003</v>
      </c>
      <c r="M311" s="639" t="s">
        <v>2625</v>
      </c>
      <c r="N311" s="639" t="s">
        <v>2625</v>
      </c>
      <c r="O311" s="639"/>
      <c r="P311" s="639"/>
      <c r="Q311" s="642"/>
      <c r="R311" s="639"/>
      <c r="S311" s="729">
        <f>IFERROR(ROUND(VLOOKUP(M311,Reinigungstage,IF('Gebäude-Typen'!$C$6&lt;&gt;0,'Gebäude-Typen'!$C$6,VLOOKUP(C311,Gebäude_Typen,2,FALSE)),FALSE),2),"")</f>
        <v>72.19</v>
      </c>
      <c r="T311" s="729">
        <f>IFERROR(ROUND(VLOOKUP(N311,Reinigungstage,IF('Gebäude-Typen'!$C$6&lt;&gt;0,'Gebäude-Typen'!$C$6,VLOOKUP(C311,Gebäude_Typen,3,FALSE)),FALSE),2),"")</f>
        <v>24</v>
      </c>
      <c r="U311" s="730">
        <f t="shared" si="39"/>
        <v>17.98</v>
      </c>
      <c r="V311" s="731">
        <f>IFERROR(INDEX('2. Raumgruppen'!$A$1:$Y$33,MATCH(IF(ISERROR(SEARCH(" ",M311,1)),MID(M311,1,3),MID(M311,1,SEARCH(" ",M311,1)-1)),'2. Raumgruppen'!$B:$B,0),IF(ISERROR(SEARCH(" ",M311,1)),MATCH('2. Raumgruppen'!$L$8,'2. Raumgruppen'!$8:$8,0),MATCH(MID(M311,SEARCH(" ",M311,1)+1,3),'2. Raumgruppen'!$8:$8,0))),"")</f>
        <v>0</v>
      </c>
      <c r="W311" s="731">
        <f>IFERROR(INDEX('2. Raumgruppen'!$A$1:$Y$33,MATCH(IF(ISERROR(SEARCH(" ",N311,1)),MID(N311,1,3),MID(N311,1,SEARCH(" ",N311,1)-1)),'2. Raumgruppen'!$B:$B,0),IF(ISERROR(SEARCH(" ",N311,1)),MATCH('2. Raumgruppen'!$L$8,'2. Raumgruppen'!$8:$8,0),MATCH(MID(N311,SEARCH(" ",N311,1)+1,3),'2. Raumgruppen'!$8:$8,0))),"")</f>
        <v>0</v>
      </c>
      <c r="X311" s="732">
        <f t="shared" si="40"/>
        <v>1260.4374</v>
      </c>
      <c r="Y311" s="732">
        <f t="shared" si="41"/>
        <v>419.04</v>
      </c>
      <c r="Z311" s="733" t="str">
        <f t="shared" si="42"/>
        <v/>
      </c>
      <c r="AA311" s="732" t="str">
        <f t="shared" si="43"/>
        <v/>
      </c>
      <c r="AB311" s="643"/>
      <c r="AC311" s="276"/>
      <c r="AD311" s="277"/>
      <c r="AE311" s="278"/>
      <c r="AF311" s="278" t="str">
        <f t="shared" si="44"/>
        <v>a</v>
      </c>
      <c r="AG311" s="278"/>
      <c r="AH311" s="279">
        <f t="shared" si="45"/>
        <v>17.98</v>
      </c>
      <c r="AI311" s="279" t="str">
        <f t="shared" si="46"/>
        <v/>
      </c>
      <c r="AJ311" s="279" t="str">
        <f t="shared" si="47"/>
        <v/>
      </c>
      <c r="AK311" s="278"/>
      <c r="AL311" s="278"/>
      <c r="AM311" s="278"/>
      <c r="AN311" s="278"/>
      <c r="AO311" s="262"/>
      <c r="AP311" s="262"/>
      <c r="AQ311" s="262"/>
      <c r="AR311" s="262"/>
      <c r="AS311" s="262"/>
      <c r="AT311" s="262"/>
      <c r="AU311" s="262"/>
      <c r="AV311" s="262"/>
      <c r="AW311" s="262"/>
      <c r="AX311" s="262"/>
      <c r="AY311" s="262"/>
      <c r="AZ311" s="262"/>
    </row>
    <row r="312" spans="1:52" ht="27" customHeight="1">
      <c r="B312" s="639">
        <v>298</v>
      </c>
      <c r="C312" s="639" t="s">
        <v>2854</v>
      </c>
      <c r="D312" s="640" t="s">
        <v>984</v>
      </c>
      <c r="E312" s="640" t="s">
        <v>997</v>
      </c>
      <c r="F312" s="640">
        <f>IFERROR(VLOOKUP(C312,'Gebäude-Typen'!$A$7:$D$215,4,FALSE),"")</f>
        <v>1</v>
      </c>
      <c r="G312" s="641" t="s">
        <v>1367</v>
      </c>
      <c r="H312" s="640" t="s">
        <v>1002</v>
      </c>
      <c r="I312" s="639"/>
      <c r="J312" s="640" t="s">
        <v>2646</v>
      </c>
      <c r="K312" s="642">
        <v>18.55</v>
      </c>
      <c r="L312" s="639" t="s">
        <v>1003</v>
      </c>
      <c r="M312" s="639" t="s">
        <v>2625</v>
      </c>
      <c r="N312" s="639" t="s">
        <v>2625</v>
      </c>
      <c r="O312" s="639"/>
      <c r="P312" s="639"/>
      <c r="Q312" s="642"/>
      <c r="R312" s="639"/>
      <c r="S312" s="729">
        <f>IFERROR(ROUND(VLOOKUP(M312,Reinigungstage,IF('Gebäude-Typen'!$C$6&lt;&gt;0,'Gebäude-Typen'!$C$6,VLOOKUP(C312,Gebäude_Typen,2,FALSE)),FALSE),2),"")</f>
        <v>72.19</v>
      </c>
      <c r="T312" s="729">
        <f>IFERROR(ROUND(VLOOKUP(N312,Reinigungstage,IF('Gebäude-Typen'!$C$6&lt;&gt;0,'Gebäude-Typen'!$C$6,VLOOKUP(C312,Gebäude_Typen,3,FALSE)),FALSE),2),"")</f>
        <v>24</v>
      </c>
      <c r="U312" s="730">
        <f t="shared" si="39"/>
        <v>17.98</v>
      </c>
      <c r="V312" s="731">
        <f>IFERROR(INDEX('2. Raumgruppen'!$A$1:$Y$33,MATCH(IF(ISERROR(SEARCH(" ",M312,1)),MID(M312,1,3),MID(M312,1,SEARCH(" ",M312,1)-1)),'2. Raumgruppen'!$B:$B,0),IF(ISERROR(SEARCH(" ",M312,1)),MATCH('2. Raumgruppen'!$L$8,'2. Raumgruppen'!$8:$8,0),MATCH(MID(M312,SEARCH(" ",M312,1)+1,3),'2. Raumgruppen'!$8:$8,0))),"")</f>
        <v>0</v>
      </c>
      <c r="W312" s="731">
        <f>IFERROR(INDEX('2. Raumgruppen'!$A$1:$Y$33,MATCH(IF(ISERROR(SEARCH(" ",N312,1)),MID(N312,1,3),MID(N312,1,SEARCH(" ",N312,1)-1)),'2. Raumgruppen'!$B:$B,0),IF(ISERROR(SEARCH(" ",N312,1)),MATCH('2. Raumgruppen'!$L$8,'2. Raumgruppen'!$8:$8,0),MATCH(MID(N312,SEARCH(" ",N312,1)+1,3),'2. Raumgruppen'!$8:$8,0))),"")</f>
        <v>0</v>
      </c>
      <c r="X312" s="732">
        <f t="shared" si="40"/>
        <v>1339.1244999999999</v>
      </c>
      <c r="Y312" s="732">
        <f t="shared" si="41"/>
        <v>445.20000000000005</v>
      </c>
      <c r="Z312" s="733" t="str">
        <f t="shared" si="42"/>
        <v/>
      </c>
      <c r="AA312" s="732" t="str">
        <f t="shared" si="43"/>
        <v/>
      </c>
      <c r="AB312" s="643"/>
      <c r="AC312" s="276"/>
      <c r="AD312" s="277"/>
      <c r="AE312" s="278"/>
      <c r="AF312" s="278" t="str">
        <f t="shared" si="44"/>
        <v>a</v>
      </c>
      <c r="AG312" s="278"/>
      <c r="AH312" s="279">
        <f t="shared" si="45"/>
        <v>17.98</v>
      </c>
      <c r="AI312" s="279" t="str">
        <f t="shared" si="46"/>
        <v/>
      </c>
      <c r="AJ312" s="279" t="str">
        <f t="shared" si="47"/>
        <v/>
      </c>
      <c r="AK312" s="278"/>
      <c r="AL312" s="278"/>
      <c r="AM312" s="278"/>
      <c r="AN312" s="278"/>
      <c r="AO312" s="262"/>
      <c r="AP312" s="262"/>
      <c r="AQ312" s="262"/>
      <c r="AR312" s="262"/>
      <c r="AS312" s="262"/>
      <c r="AT312" s="262"/>
      <c r="AU312" s="262"/>
      <c r="AV312" s="262"/>
      <c r="AW312" s="264"/>
      <c r="AX312" s="264"/>
      <c r="AY312" s="262"/>
      <c r="AZ312" s="264"/>
    </row>
    <row r="313" spans="1:52" ht="27" customHeight="1">
      <c r="A313" s="264"/>
      <c r="B313" s="639">
        <v>299</v>
      </c>
      <c r="C313" s="639" t="s">
        <v>2854</v>
      </c>
      <c r="D313" s="640" t="s">
        <v>984</v>
      </c>
      <c r="E313" s="640" t="s">
        <v>997</v>
      </c>
      <c r="F313" s="640">
        <f>IFERROR(VLOOKUP(C313,'Gebäude-Typen'!$A$7:$D$215,4,FALSE),"")</f>
        <v>1</v>
      </c>
      <c r="G313" s="641" t="s">
        <v>1368</v>
      </c>
      <c r="H313" s="640" t="s">
        <v>1002</v>
      </c>
      <c r="I313" s="639"/>
      <c r="J313" s="640" t="s">
        <v>2646</v>
      </c>
      <c r="K313" s="642">
        <v>18.55</v>
      </c>
      <c r="L313" s="639" t="s">
        <v>1003</v>
      </c>
      <c r="M313" s="639" t="s">
        <v>2625</v>
      </c>
      <c r="N313" s="639" t="s">
        <v>2625</v>
      </c>
      <c r="O313" s="639"/>
      <c r="P313" s="639"/>
      <c r="Q313" s="642"/>
      <c r="R313" s="639"/>
      <c r="S313" s="729">
        <f>IFERROR(ROUND(VLOOKUP(M313,Reinigungstage,IF('Gebäude-Typen'!$C$6&lt;&gt;0,'Gebäude-Typen'!$C$6,VLOOKUP(C313,Gebäude_Typen,2,FALSE)),FALSE),2),"")</f>
        <v>72.19</v>
      </c>
      <c r="T313" s="729">
        <f>IFERROR(ROUND(VLOOKUP(N313,Reinigungstage,IF('Gebäude-Typen'!$C$6&lt;&gt;0,'Gebäude-Typen'!$C$6,VLOOKUP(C313,Gebäude_Typen,3,FALSE)),FALSE),2),"")</f>
        <v>24</v>
      </c>
      <c r="U313" s="730">
        <f t="shared" si="39"/>
        <v>17.98</v>
      </c>
      <c r="V313" s="731">
        <f>IFERROR(INDEX('2. Raumgruppen'!$A$1:$Y$33,MATCH(IF(ISERROR(SEARCH(" ",M313,1)),MID(M313,1,3),MID(M313,1,SEARCH(" ",M313,1)-1)),'2. Raumgruppen'!$B:$B,0),IF(ISERROR(SEARCH(" ",M313,1)),MATCH('2. Raumgruppen'!$L$8,'2. Raumgruppen'!$8:$8,0),MATCH(MID(M313,SEARCH(" ",M313,1)+1,3),'2. Raumgruppen'!$8:$8,0))),"")</f>
        <v>0</v>
      </c>
      <c r="W313" s="731">
        <f>IFERROR(INDEX('2. Raumgruppen'!$A$1:$Y$33,MATCH(IF(ISERROR(SEARCH(" ",N313,1)),MID(N313,1,3),MID(N313,1,SEARCH(" ",N313,1)-1)),'2. Raumgruppen'!$B:$B,0),IF(ISERROR(SEARCH(" ",N313,1)),MATCH('2. Raumgruppen'!$L$8,'2. Raumgruppen'!$8:$8,0),MATCH(MID(N313,SEARCH(" ",N313,1)+1,3),'2. Raumgruppen'!$8:$8,0))),"")</f>
        <v>0</v>
      </c>
      <c r="X313" s="732">
        <f t="shared" si="40"/>
        <v>1339.1244999999999</v>
      </c>
      <c r="Y313" s="732">
        <f t="shared" si="41"/>
        <v>445.20000000000005</v>
      </c>
      <c r="Z313" s="733" t="str">
        <f t="shared" si="42"/>
        <v/>
      </c>
      <c r="AA313" s="732" t="str">
        <f t="shared" si="43"/>
        <v/>
      </c>
      <c r="AB313" s="643"/>
      <c r="AC313" s="276"/>
      <c r="AD313" s="277"/>
      <c r="AE313" s="278"/>
      <c r="AF313" s="278" t="str">
        <f t="shared" si="44"/>
        <v>a</v>
      </c>
      <c r="AG313" s="278"/>
      <c r="AH313" s="279">
        <f t="shared" si="45"/>
        <v>17.98</v>
      </c>
      <c r="AI313" s="279" t="str">
        <f t="shared" si="46"/>
        <v/>
      </c>
      <c r="AJ313" s="279" t="str">
        <f t="shared" si="47"/>
        <v/>
      </c>
      <c r="AK313" s="278"/>
      <c r="AL313" s="278"/>
      <c r="AM313" s="278"/>
      <c r="AN313" s="278"/>
      <c r="AO313" s="262"/>
      <c r="AP313" s="262"/>
      <c r="AQ313" s="262"/>
      <c r="AR313" s="262"/>
      <c r="AS313" s="262"/>
      <c r="AT313" s="262"/>
      <c r="AU313" s="262"/>
      <c r="AV313" s="262"/>
      <c r="AW313" s="264"/>
      <c r="AX313" s="264"/>
      <c r="AY313" s="262"/>
      <c r="AZ313" s="262"/>
    </row>
    <row r="314" spans="1:52" ht="27" customHeight="1">
      <c r="B314" s="639">
        <v>300</v>
      </c>
      <c r="C314" s="639" t="s">
        <v>2854</v>
      </c>
      <c r="D314" s="640" t="s">
        <v>984</v>
      </c>
      <c r="E314" s="640" t="s">
        <v>997</v>
      </c>
      <c r="F314" s="640">
        <f>IFERROR(VLOOKUP(C314,'Gebäude-Typen'!$A$7:$D$215,4,FALSE),"")</f>
        <v>1</v>
      </c>
      <c r="G314" s="641" t="s">
        <v>1369</v>
      </c>
      <c r="H314" s="640" t="s">
        <v>1002</v>
      </c>
      <c r="I314" s="639"/>
      <c r="J314" s="640" t="s">
        <v>2646</v>
      </c>
      <c r="K314" s="642">
        <v>17.46</v>
      </c>
      <c r="L314" s="639" t="s">
        <v>1003</v>
      </c>
      <c r="M314" s="639" t="s">
        <v>2625</v>
      </c>
      <c r="N314" s="639" t="s">
        <v>2625</v>
      </c>
      <c r="O314" s="639"/>
      <c r="P314" s="639"/>
      <c r="Q314" s="642"/>
      <c r="R314" s="639"/>
      <c r="S314" s="729">
        <f>IFERROR(ROUND(VLOOKUP(M314,Reinigungstage,IF('Gebäude-Typen'!$C$6&lt;&gt;0,'Gebäude-Typen'!$C$6,VLOOKUP(C314,Gebäude_Typen,2,FALSE)),FALSE),2),"")</f>
        <v>72.19</v>
      </c>
      <c r="T314" s="729">
        <f>IFERROR(ROUND(VLOOKUP(N314,Reinigungstage,IF('Gebäude-Typen'!$C$6&lt;&gt;0,'Gebäude-Typen'!$C$6,VLOOKUP(C314,Gebäude_Typen,3,FALSE)),FALSE),2),"")</f>
        <v>24</v>
      </c>
      <c r="U314" s="730">
        <f t="shared" si="39"/>
        <v>17.98</v>
      </c>
      <c r="V314" s="731">
        <f>IFERROR(INDEX('2. Raumgruppen'!$A$1:$Y$33,MATCH(IF(ISERROR(SEARCH(" ",M314,1)),MID(M314,1,3),MID(M314,1,SEARCH(" ",M314,1)-1)),'2. Raumgruppen'!$B:$B,0),IF(ISERROR(SEARCH(" ",M314,1)),MATCH('2. Raumgruppen'!$L$8,'2. Raumgruppen'!$8:$8,0),MATCH(MID(M314,SEARCH(" ",M314,1)+1,3),'2. Raumgruppen'!$8:$8,0))),"")</f>
        <v>0</v>
      </c>
      <c r="W314" s="731">
        <f>IFERROR(INDEX('2. Raumgruppen'!$A$1:$Y$33,MATCH(IF(ISERROR(SEARCH(" ",N314,1)),MID(N314,1,3),MID(N314,1,SEARCH(" ",N314,1)-1)),'2. Raumgruppen'!$B:$B,0),IF(ISERROR(SEARCH(" ",N314,1)),MATCH('2. Raumgruppen'!$L$8,'2. Raumgruppen'!$8:$8,0),MATCH(MID(N314,SEARCH(" ",N314,1)+1,3),'2. Raumgruppen'!$8:$8,0))),"")</f>
        <v>0</v>
      </c>
      <c r="X314" s="732">
        <f t="shared" si="40"/>
        <v>1260.4374</v>
      </c>
      <c r="Y314" s="732">
        <f t="shared" si="41"/>
        <v>419.04</v>
      </c>
      <c r="Z314" s="733" t="str">
        <f t="shared" si="42"/>
        <v/>
      </c>
      <c r="AA314" s="732" t="str">
        <f t="shared" si="43"/>
        <v/>
      </c>
      <c r="AB314" s="643"/>
      <c r="AC314" s="276"/>
      <c r="AD314" s="277"/>
      <c r="AE314" s="278"/>
      <c r="AF314" s="278" t="str">
        <f t="shared" si="44"/>
        <v>a</v>
      </c>
      <c r="AG314" s="278"/>
      <c r="AH314" s="279">
        <f t="shared" si="45"/>
        <v>17.98</v>
      </c>
      <c r="AI314" s="279" t="str">
        <f t="shared" si="46"/>
        <v/>
      </c>
      <c r="AJ314" s="279" t="str">
        <f t="shared" si="47"/>
        <v/>
      </c>
      <c r="AK314" s="278"/>
      <c r="AL314" s="278"/>
      <c r="AM314" s="278"/>
      <c r="AN314" s="278"/>
      <c r="AO314" s="262"/>
      <c r="AP314" s="262"/>
      <c r="AQ314" s="262"/>
      <c r="AR314" s="262"/>
      <c r="AS314" s="262"/>
      <c r="AT314" s="262"/>
      <c r="AU314" s="262"/>
      <c r="AV314" s="262"/>
      <c r="AW314" s="262"/>
      <c r="AX314" s="264"/>
      <c r="AY314" s="262"/>
      <c r="AZ314" s="262"/>
    </row>
    <row r="315" spans="1:52" ht="27" customHeight="1">
      <c r="B315" s="639">
        <v>301</v>
      </c>
      <c r="C315" s="639" t="s">
        <v>2854</v>
      </c>
      <c r="D315" s="640" t="s">
        <v>984</v>
      </c>
      <c r="E315" s="640" t="s">
        <v>997</v>
      </c>
      <c r="F315" s="640">
        <f>IFERROR(VLOOKUP(C315,'Gebäude-Typen'!$A$7:$D$215,4,FALSE),"")</f>
        <v>1</v>
      </c>
      <c r="G315" s="641" t="s">
        <v>1370</v>
      </c>
      <c r="H315" s="640" t="s">
        <v>1002</v>
      </c>
      <c r="I315" s="639"/>
      <c r="J315" s="640" t="s">
        <v>2646</v>
      </c>
      <c r="K315" s="642">
        <v>17.989999999999998</v>
      </c>
      <c r="L315" s="639" t="s">
        <v>1003</v>
      </c>
      <c r="M315" s="639" t="s">
        <v>2625</v>
      </c>
      <c r="N315" s="639" t="s">
        <v>2625</v>
      </c>
      <c r="O315" s="639"/>
      <c r="P315" s="639"/>
      <c r="Q315" s="642"/>
      <c r="R315" s="639"/>
      <c r="S315" s="729">
        <f>IFERROR(ROUND(VLOOKUP(M315,Reinigungstage,IF('Gebäude-Typen'!$C$6&lt;&gt;0,'Gebäude-Typen'!$C$6,VLOOKUP(C315,Gebäude_Typen,2,FALSE)),FALSE),2),"")</f>
        <v>72.19</v>
      </c>
      <c r="T315" s="729">
        <f>IFERROR(ROUND(VLOOKUP(N315,Reinigungstage,IF('Gebäude-Typen'!$C$6&lt;&gt;0,'Gebäude-Typen'!$C$6,VLOOKUP(C315,Gebäude_Typen,3,FALSE)),FALSE),2),"")</f>
        <v>24</v>
      </c>
      <c r="U315" s="730">
        <f t="shared" si="39"/>
        <v>17.98</v>
      </c>
      <c r="V315" s="731">
        <f>IFERROR(INDEX('2. Raumgruppen'!$A$1:$Y$33,MATCH(IF(ISERROR(SEARCH(" ",M315,1)),MID(M315,1,3),MID(M315,1,SEARCH(" ",M315,1)-1)),'2. Raumgruppen'!$B:$B,0),IF(ISERROR(SEARCH(" ",M315,1)),MATCH('2. Raumgruppen'!$L$8,'2. Raumgruppen'!$8:$8,0),MATCH(MID(M315,SEARCH(" ",M315,1)+1,3),'2. Raumgruppen'!$8:$8,0))),"")</f>
        <v>0</v>
      </c>
      <c r="W315" s="731">
        <f>IFERROR(INDEX('2. Raumgruppen'!$A$1:$Y$33,MATCH(IF(ISERROR(SEARCH(" ",N315,1)),MID(N315,1,3),MID(N315,1,SEARCH(" ",N315,1)-1)),'2. Raumgruppen'!$B:$B,0),IF(ISERROR(SEARCH(" ",N315,1)),MATCH('2. Raumgruppen'!$L$8,'2. Raumgruppen'!$8:$8,0),MATCH(MID(N315,SEARCH(" ",N315,1)+1,3),'2. Raumgruppen'!$8:$8,0))),"")</f>
        <v>0</v>
      </c>
      <c r="X315" s="732">
        <f t="shared" si="40"/>
        <v>1298.6980999999998</v>
      </c>
      <c r="Y315" s="732">
        <f t="shared" si="41"/>
        <v>431.76</v>
      </c>
      <c r="Z315" s="733" t="str">
        <f t="shared" si="42"/>
        <v/>
      </c>
      <c r="AA315" s="732" t="str">
        <f t="shared" si="43"/>
        <v/>
      </c>
      <c r="AB315" s="643"/>
      <c r="AC315" s="276"/>
      <c r="AD315" s="277"/>
      <c r="AE315" s="278"/>
      <c r="AF315" s="278" t="str">
        <f t="shared" si="44"/>
        <v>a</v>
      </c>
      <c r="AG315" s="278"/>
      <c r="AH315" s="279">
        <f t="shared" si="45"/>
        <v>17.98</v>
      </c>
      <c r="AI315" s="279" t="str">
        <f t="shared" si="46"/>
        <v/>
      </c>
      <c r="AJ315" s="279" t="str">
        <f t="shared" si="47"/>
        <v/>
      </c>
      <c r="AK315" s="278"/>
      <c r="AL315" s="278"/>
      <c r="AM315" s="278"/>
      <c r="AN315" s="278"/>
      <c r="AO315" s="262"/>
      <c r="AP315" s="262"/>
      <c r="AQ315" s="262"/>
      <c r="AR315" s="262"/>
      <c r="AS315" s="262"/>
      <c r="AT315" s="262"/>
      <c r="AU315" s="262"/>
      <c r="AV315" s="262"/>
      <c r="AW315" s="264"/>
      <c r="AX315" s="264"/>
      <c r="AY315" s="262"/>
      <c r="AZ315" s="264"/>
    </row>
    <row r="316" spans="1:52" ht="27" customHeight="1">
      <c r="B316" s="639">
        <v>302</v>
      </c>
      <c r="C316" s="639" t="s">
        <v>2854</v>
      </c>
      <c r="D316" s="640" t="s">
        <v>984</v>
      </c>
      <c r="E316" s="640" t="s">
        <v>997</v>
      </c>
      <c r="F316" s="640">
        <f>IFERROR(VLOOKUP(C316,'Gebäude-Typen'!$A$7:$D$215,4,FALSE),"")</f>
        <v>1</v>
      </c>
      <c r="G316" s="641" t="s">
        <v>1371</v>
      </c>
      <c r="H316" s="640" t="s">
        <v>1168</v>
      </c>
      <c r="I316" s="639"/>
      <c r="J316" s="640" t="s">
        <v>2647</v>
      </c>
      <c r="K316" s="642">
        <v>11.21</v>
      </c>
      <c r="L316" s="639" t="s">
        <v>1169</v>
      </c>
      <c r="M316" s="639" t="s">
        <v>2620</v>
      </c>
      <c r="N316" s="639" t="s">
        <v>2621</v>
      </c>
      <c r="O316" s="639"/>
      <c r="P316" s="639"/>
      <c r="Q316" s="642"/>
      <c r="R316" s="639"/>
      <c r="S316" s="729">
        <f>IFERROR(ROUND(VLOOKUP(M316,Reinigungstage,IF('Gebäude-Typen'!$C$6&lt;&gt;0,'Gebäude-Typen'!$C$6,VLOOKUP(C316,Gebäude_Typen,2,FALSE)),FALSE),2),"")</f>
        <v>108.28</v>
      </c>
      <c r="T316" s="729">
        <f>IFERROR(ROUND(VLOOKUP(N316,Reinigungstage,IF('Gebäude-Typen'!$C$6&lt;&gt;0,'Gebäude-Typen'!$C$6,VLOOKUP(C316,Gebäude_Typen,3,FALSE)),FALSE),2),"")</f>
        <v>12</v>
      </c>
      <c r="U316" s="730">
        <f t="shared" si="39"/>
        <v>17.98</v>
      </c>
      <c r="V316" s="731">
        <f>IFERROR(INDEX('2. Raumgruppen'!$A$1:$Y$33,MATCH(IF(ISERROR(SEARCH(" ",M316,1)),MID(M316,1,3),MID(M316,1,SEARCH(" ",M316,1)-1)),'2. Raumgruppen'!$B:$B,0),IF(ISERROR(SEARCH(" ",M316,1)),MATCH('2. Raumgruppen'!$L$8,'2. Raumgruppen'!$8:$8,0),MATCH(MID(M316,SEARCH(" ",M316,1)+1,3),'2. Raumgruppen'!$8:$8,0))),"")</f>
        <v>0</v>
      </c>
      <c r="W316" s="731">
        <f>IFERROR(INDEX('2. Raumgruppen'!$A$1:$Y$33,MATCH(IF(ISERROR(SEARCH(" ",N316,1)),MID(N316,1,3),MID(N316,1,SEARCH(" ",N316,1)-1)),'2. Raumgruppen'!$B:$B,0),IF(ISERROR(SEARCH(" ",N316,1)),MATCH('2. Raumgruppen'!$L$8,'2. Raumgruppen'!$8:$8,0),MATCH(MID(N316,SEARCH(" ",N316,1)+1,3),'2. Raumgruppen'!$8:$8,0))),"")</f>
        <v>0</v>
      </c>
      <c r="X316" s="732">
        <f t="shared" si="40"/>
        <v>1213.8188</v>
      </c>
      <c r="Y316" s="732">
        <f t="shared" si="41"/>
        <v>134.52000000000001</v>
      </c>
      <c r="Z316" s="733" t="str">
        <f t="shared" si="42"/>
        <v/>
      </c>
      <c r="AA316" s="732" t="str">
        <f t="shared" si="43"/>
        <v/>
      </c>
      <c r="AB316" s="643"/>
      <c r="AC316" s="276"/>
      <c r="AD316" s="277"/>
      <c r="AE316" s="278"/>
      <c r="AF316" s="278" t="str">
        <f t="shared" si="44"/>
        <v>f</v>
      </c>
      <c r="AG316" s="278"/>
      <c r="AH316" s="279">
        <f t="shared" si="45"/>
        <v>17.98</v>
      </c>
      <c r="AI316" s="279" t="str">
        <f t="shared" si="46"/>
        <v/>
      </c>
      <c r="AJ316" s="279" t="str">
        <f t="shared" si="47"/>
        <v/>
      </c>
      <c r="AK316" s="278"/>
      <c r="AL316" s="278"/>
      <c r="AM316" s="278"/>
      <c r="AN316" s="278"/>
      <c r="AO316" s="262"/>
      <c r="AP316" s="262"/>
      <c r="AQ316" s="262"/>
      <c r="AR316" s="262"/>
      <c r="AS316" s="262"/>
      <c r="AT316" s="262"/>
      <c r="AU316" s="262"/>
      <c r="AV316" s="262"/>
      <c r="AW316" s="262"/>
      <c r="AX316" s="278"/>
      <c r="AY316" s="264"/>
      <c r="AZ316" s="264"/>
    </row>
    <row r="317" spans="1:52" ht="27" customHeight="1">
      <c r="B317" s="639">
        <v>303</v>
      </c>
      <c r="C317" s="639" t="s">
        <v>2854</v>
      </c>
      <c r="D317" s="640" t="s">
        <v>984</v>
      </c>
      <c r="E317" s="640" t="s">
        <v>997</v>
      </c>
      <c r="F317" s="640">
        <f>IFERROR(VLOOKUP(C317,'Gebäude-Typen'!$A$7:$D$215,4,FALSE),"")</f>
        <v>1</v>
      </c>
      <c r="G317" s="641" t="s">
        <v>1372</v>
      </c>
      <c r="H317" s="640" t="s">
        <v>1045</v>
      </c>
      <c r="I317" s="639"/>
      <c r="J317" s="640" t="s">
        <v>2647</v>
      </c>
      <c r="K317" s="642">
        <v>108.51</v>
      </c>
      <c r="L317" s="639" t="s">
        <v>1046</v>
      </c>
      <c r="M317" s="639" t="s">
        <v>2620</v>
      </c>
      <c r="N317" s="639" t="s">
        <v>2621</v>
      </c>
      <c r="O317" s="639"/>
      <c r="P317" s="639"/>
      <c r="Q317" s="642"/>
      <c r="R317" s="639"/>
      <c r="S317" s="729">
        <f>IFERROR(ROUND(VLOOKUP(M317,Reinigungstage,IF('Gebäude-Typen'!$C$6&lt;&gt;0,'Gebäude-Typen'!$C$6,VLOOKUP(C317,Gebäude_Typen,2,FALSE)),FALSE),2),"")</f>
        <v>108.28</v>
      </c>
      <c r="T317" s="729">
        <f>IFERROR(ROUND(VLOOKUP(N317,Reinigungstage,IF('Gebäude-Typen'!$C$6&lt;&gt;0,'Gebäude-Typen'!$C$6,VLOOKUP(C317,Gebäude_Typen,3,FALSE)),FALSE),2),"")</f>
        <v>12</v>
      </c>
      <c r="U317" s="730">
        <f t="shared" si="39"/>
        <v>17.98</v>
      </c>
      <c r="V317" s="731">
        <f>IFERROR(INDEX('2. Raumgruppen'!$A$1:$Y$33,MATCH(IF(ISERROR(SEARCH(" ",M317,1)),MID(M317,1,3),MID(M317,1,SEARCH(" ",M317,1)-1)),'2. Raumgruppen'!$B:$B,0),IF(ISERROR(SEARCH(" ",M317,1)),MATCH('2. Raumgruppen'!$L$8,'2. Raumgruppen'!$8:$8,0),MATCH(MID(M317,SEARCH(" ",M317,1)+1,3),'2. Raumgruppen'!$8:$8,0))),"")</f>
        <v>0</v>
      </c>
      <c r="W317" s="731">
        <f>IFERROR(INDEX('2. Raumgruppen'!$A$1:$Y$33,MATCH(IF(ISERROR(SEARCH(" ",N317,1)),MID(N317,1,3),MID(N317,1,SEARCH(" ",N317,1)-1)),'2. Raumgruppen'!$B:$B,0),IF(ISERROR(SEARCH(" ",N317,1)),MATCH('2. Raumgruppen'!$L$8,'2. Raumgruppen'!$8:$8,0),MATCH(MID(N317,SEARCH(" ",N317,1)+1,3),'2. Raumgruppen'!$8:$8,0))),"")</f>
        <v>0</v>
      </c>
      <c r="X317" s="732">
        <f t="shared" si="40"/>
        <v>11749.462800000001</v>
      </c>
      <c r="Y317" s="732">
        <f t="shared" si="41"/>
        <v>1302.1200000000001</v>
      </c>
      <c r="Z317" s="733" t="str">
        <f t="shared" si="42"/>
        <v/>
      </c>
      <c r="AA317" s="732" t="str">
        <f t="shared" si="43"/>
        <v/>
      </c>
      <c r="AB317" s="643"/>
      <c r="AC317" s="276"/>
      <c r="AD317" s="277"/>
      <c r="AE317" s="278"/>
      <c r="AF317" s="278" t="str">
        <f t="shared" si="44"/>
        <v>f</v>
      </c>
      <c r="AG317" s="278"/>
      <c r="AH317" s="279">
        <f t="shared" si="45"/>
        <v>17.98</v>
      </c>
      <c r="AI317" s="279" t="str">
        <f t="shared" si="46"/>
        <v/>
      </c>
      <c r="AJ317" s="279" t="str">
        <f t="shared" si="47"/>
        <v/>
      </c>
      <c r="AK317" s="278"/>
      <c r="AL317" s="278"/>
      <c r="AM317" s="278"/>
      <c r="AN317" s="278"/>
      <c r="AO317" s="262"/>
      <c r="AP317" s="262"/>
      <c r="AQ317" s="262"/>
      <c r="AR317" s="262"/>
      <c r="AS317" s="262"/>
      <c r="AT317" s="262"/>
      <c r="AU317" s="262"/>
      <c r="AV317" s="262"/>
      <c r="AW317" s="262"/>
      <c r="AX317" s="262"/>
      <c r="AY317" s="264"/>
      <c r="AZ317" s="262"/>
    </row>
    <row r="318" spans="1:52" ht="27" customHeight="1">
      <c r="B318" s="639">
        <v>304</v>
      </c>
      <c r="C318" s="639" t="s">
        <v>2854</v>
      </c>
      <c r="D318" s="640" t="s">
        <v>984</v>
      </c>
      <c r="E318" s="640" t="s">
        <v>997</v>
      </c>
      <c r="F318" s="640">
        <f>IFERROR(VLOOKUP(C318,'Gebäude-Typen'!$A$7:$D$215,4,FALSE),"")</f>
        <v>1</v>
      </c>
      <c r="G318" s="641" t="s">
        <v>1373</v>
      </c>
      <c r="H318" s="640" t="s">
        <v>1184</v>
      </c>
      <c r="I318" s="639"/>
      <c r="J318" s="640" t="s">
        <v>2647</v>
      </c>
      <c r="K318" s="642">
        <v>1.59</v>
      </c>
      <c r="L318" s="639" t="s">
        <v>1011</v>
      </c>
      <c r="M318" s="639" t="s">
        <v>2628</v>
      </c>
      <c r="N318" s="639" t="s">
        <v>2628</v>
      </c>
      <c r="O318" s="639"/>
      <c r="P318" s="639"/>
      <c r="Q318" s="642"/>
      <c r="R318" s="639"/>
      <c r="S318" s="729">
        <f>IFERROR(ROUND(VLOOKUP(M318,Reinigungstage,IF('Gebäude-Typen'!$C$6&lt;&gt;0,'Gebäude-Typen'!$C$6,VLOOKUP(C318,Gebäude_Typen,2,FALSE)),FALSE),2),"")</f>
        <v>180.46</v>
      </c>
      <c r="T318" s="729">
        <f>IFERROR(ROUND(VLOOKUP(N318,Reinigungstage,IF('Gebäude-Typen'!$C$6&lt;&gt;0,'Gebäude-Typen'!$C$6,VLOOKUP(C318,Gebäude_Typen,3,FALSE)),FALSE),2),"")</f>
        <v>60</v>
      </c>
      <c r="U318" s="730">
        <f t="shared" si="39"/>
        <v>17.98</v>
      </c>
      <c r="V318" s="731">
        <f>IFERROR(INDEX('2. Raumgruppen'!$A$1:$Y$33,MATCH(IF(ISERROR(SEARCH(" ",M318,1)),MID(M318,1,3),MID(M318,1,SEARCH(" ",M318,1)-1)),'2. Raumgruppen'!$B:$B,0),IF(ISERROR(SEARCH(" ",M318,1)),MATCH('2. Raumgruppen'!$L$8,'2. Raumgruppen'!$8:$8,0),MATCH(MID(M318,SEARCH(" ",M318,1)+1,3),'2. Raumgruppen'!$8:$8,0))),"")</f>
        <v>0</v>
      </c>
      <c r="W318" s="731">
        <f>IFERROR(INDEX('2. Raumgruppen'!$A$1:$Y$33,MATCH(IF(ISERROR(SEARCH(" ",N318,1)),MID(N318,1,3),MID(N318,1,SEARCH(" ",N318,1)-1)),'2. Raumgruppen'!$B:$B,0),IF(ISERROR(SEARCH(" ",N318,1)),MATCH('2. Raumgruppen'!$L$8,'2. Raumgruppen'!$8:$8,0),MATCH(MID(N318,SEARCH(" ",N318,1)+1,3),'2. Raumgruppen'!$8:$8,0))),"")</f>
        <v>0</v>
      </c>
      <c r="X318" s="732">
        <f t="shared" si="40"/>
        <v>286.93140000000005</v>
      </c>
      <c r="Y318" s="732">
        <f t="shared" si="41"/>
        <v>95.4</v>
      </c>
      <c r="Z318" s="733" t="str">
        <f t="shared" si="42"/>
        <v/>
      </c>
      <c r="AA318" s="732" t="str">
        <f t="shared" si="43"/>
        <v/>
      </c>
      <c r="AB318" s="643"/>
      <c r="AC318" s="276"/>
      <c r="AD318" s="277"/>
      <c r="AE318" s="278"/>
      <c r="AF318" s="278" t="str">
        <f t="shared" si="44"/>
        <v>c</v>
      </c>
      <c r="AG318" s="278"/>
      <c r="AH318" s="279">
        <f t="shared" si="45"/>
        <v>17.98</v>
      </c>
      <c r="AI318" s="279" t="str">
        <f t="shared" si="46"/>
        <v/>
      </c>
      <c r="AJ318" s="279" t="str">
        <f t="shared" si="47"/>
        <v/>
      </c>
      <c r="AK318" s="278"/>
      <c r="AL318" s="278"/>
      <c r="AM318" s="278"/>
      <c r="AN318" s="278"/>
      <c r="AO318" s="262"/>
      <c r="AP318" s="262"/>
      <c r="AQ318" s="262"/>
      <c r="AR318" s="262"/>
      <c r="AS318" s="262"/>
      <c r="AT318" s="262"/>
      <c r="AU318" s="262"/>
      <c r="AV318" s="262"/>
      <c r="AW318" s="262"/>
      <c r="AX318" s="262"/>
      <c r="AY318" s="262"/>
      <c r="AZ318" s="262"/>
    </row>
    <row r="319" spans="1:52" ht="27" customHeight="1">
      <c r="B319" s="639">
        <v>305</v>
      </c>
      <c r="C319" s="639" t="s">
        <v>2854</v>
      </c>
      <c r="D319" s="640" t="s">
        <v>984</v>
      </c>
      <c r="E319" s="640" t="s">
        <v>997</v>
      </c>
      <c r="F319" s="640">
        <f>IFERROR(VLOOKUP(C319,'Gebäude-Typen'!$A$7:$D$215,4,FALSE),"")</f>
        <v>1</v>
      </c>
      <c r="G319" s="641" t="s">
        <v>1374</v>
      </c>
      <c r="H319" s="640" t="s">
        <v>1184</v>
      </c>
      <c r="I319" s="639"/>
      <c r="J319" s="640" t="s">
        <v>2647</v>
      </c>
      <c r="K319" s="642">
        <v>8.31</v>
      </c>
      <c r="L319" s="639" t="s">
        <v>1011</v>
      </c>
      <c r="M319" s="639" t="s">
        <v>2628</v>
      </c>
      <c r="N319" s="639" t="s">
        <v>2628</v>
      </c>
      <c r="O319" s="639"/>
      <c r="P319" s="639"/>
      <c r="Q319" s="642"/>
      <c r="R319" s="639"/>
      <c r="S319" s="729">
        <f>IFERROR(ROUND(VLOOKUP(M319,Reinigungstage,IF('Gebäude-Typen'!$C$6&lt;&gt;0,'Gebäude-Typen'!$C$6,VLOOKUP(C319,Gebäude_Typen,2,FALSE)),FALSE),2),"")</f>
        <v>180.46</v>
      </c>
      <c r="T319" s="729">
        <f>IFERROR(ROUND(VLOOKUP(N319,Reinigungstage,IF('Gebäude-Typen'!$C$6&lt;&gt;0,'Gebäude-Typen'!$C$6,VLOOKUP(C319,Gebäude_Typen,3,FALSE)),FALSE),2),"")</f>
        <v>60</v>
      </c>
      <c r="U319" s="730">
        <f t="shared" si="39"/>
        <v>17.98</v>
      </c>
      <c r="V319" s="731">
        <f>IFERROR(INDEX('2. Raumgruppen'!$A$1:$Y$33,MATCH(IF(ISERROR(SEARCH(" ",M319,1)),MID(M319,1,3),MID(M319,1,SEARCH(" ",M319,1)-1)),'2. Raumgruppen'!$B:$B,0),IF(ISERROR(SEARCH(" ",M319,1)),MATCH('2. Raumgruppen'!$L$8,'2. Raumgruppen'!$8:$8,0),MATCH(MID(M319,SEARCH(" ",M319,1)+1,3),'2. Raumgruppen'!$8:$8,0))),"")</f>
        <v>0</v>
      </c>
      <c r="W319" s="731">
        <f>IFERROR(INDEX('2. Raumgruppen'!$A$1:$Y$33,MATCH(IF(ISERROR(SEARCH(" ",N319,1)),MID(N319,1,3),MID(N319,1,SEARCH(" ",N319,1)-1)),'2. Raumgruppen'!$B:$B,0),IF(ISERROR(SEARCH(" ",N319,1)),MATCH('2. Raumgruppen'!$L$8,'2. Raumgruppen'!$8:$8,0),MATCH(MID(N319,SEARCH(" ",N319,1)+1,3),'2. Raumgruppen'!$8:$8,0))),"")</f>
        <v>0</v>
      </c>
      <c r="X319" s="732">
        <f t="shared" si="40"/>
        <v>1499.6226000000001</v>
      </c>
      <c r="Y319" s="732">
        <f t="shared" si="41"/>
        <v>498.6</v>
      </c>
      <c r="Z319" s="733" t="str">
        <f t="shared" si="42"/>
        <v/>
      </c>
      <c r="AA319" s="732" t="str">
        <f t="shared" si="43"/>
        <v/>
      </c>
      <c r="AB319" s="643"/>
      <c r="AC319" s="276"/>
      <c r="AD319" s="277"/>
      <c r="AE319" s="278"/>
      <c r="AF319" s="278" t="str">
        <f t="shared" si="44"/>
        <v>c</v>
      </c>
      <c r="AG319" s="278"/>
      <c r="AH319" s="279">
        <f t="shared" si="45"/>
        <v>17.98</v>
      </c>
      <c r="AI319" s="279" t="str">
        <f t="shared" si="46"/>
        <v/>
      </c>
      <c r="AJ319" s="279" t="str">
        <f t="shared" si="47"/>
        <v/>
      </c>
      <c r="AK319" s="278"/>
      <c r="AL319" s="278"/>
      <c r="AM319" s="278"/>
      <c r="AN319" s="278"/>
      <c r="AO319" s="262"/>
      <c r="AP319" s="262"/>
      <c r="AQ319" s="262"/>
      <c r="AR319" s="262"/>
      <c r="AS319" s="262"/>
      <c r="AT319" s="262"/>
      <c r="AU319" s="262"/>
      <c r="AV319" s="262"/>
      <c r="AW319" s="264"/>
      <c r="AX319" s="262"/>
      <c r="AY319" s="262"/>
      <c r="AZ319" s="264"/>
    </row>
    <row r="320" spans="1:52" ht="27" customHeight="1">
      <c r="A320" s="264"/>
      <c r="B320" s="639">
        <v>306</v>
      </c>
      <c r="C320" s="639" t="s">
        <v>2854</v>
      </c>
      <c r="D320" s="640" t="s">
        <v>984</v>
      </c>
      <c r="E320" s="640" t="s">
        <v>997</v>
      </c>
      <c r="F320" s="640">
        <f>IFERROR(VLOOKUP(C320,'Gebäude-Typen'!$A$7:$D$215,4,FALSE),"")</f>
        <v>1</v>
      </c>
      <c r="G320" s="641" t="s">
        <v>1375</v>
      </c>
      <c r="H320" s="640" t="s">
        <v>1014</v>
      </c>
      <c r="I320" s="639"/>
      <c r="J320" s="640" t="s">
        <v>2647</v>
      </c>
      <c r="K320" s="642">
        <v>16.38</v>
      </c>
      <c r="L320" s="639" t="s">
        <v>1011</v>
      </c>
      <c r="M320" s="639" t="s">
        <v>2628</v>
      </c>
      <c r="N320" s="639" t="s">
        <v>2628</v>
      </c>
      <c r="O320" s="639"/>
      <c r="P320" s="639"/>
      <c r="Q320" s="642"/>
      <c r="R320" s="639"/>
      <c r="S320" s="729">
        <f>IFERROR(ROUND(VLOOKUP(M320,Reinigungstage,IF('Gebäude-Typen'!$C$6&lt;&gt;0,'Gebäude-Typen'!$C$6,VLOOKUP(C320,Gebäude_Typen,2,FALSE)),FALSE),2),"")</f>
        <v>180.46</v>
      </c>
      <c r="T320" s="729">
        <f>IFERROR(ROUND(VLOOKUP(N320,Reinigungstage,IF('Gebäude-Typen'!$C$6&lt;&gt;0,'Gebäude-Typen'!$C$6,VLOOKUP(C320,Gebäude_Typen,3,FALSE)),FALSE),2),"")</f>
        <v>60</v>
      </c>
      <c r="U320" s="730">
        <f t="shared" si="39"/>
        <v>17.98</v>
      </c>
      <c r="V320" s="731">
        <f>IFERROR(INDEX('2. Raumgruppen'!$A$1:$Y$33,MATCH(IF(ISERROR(SEARCH(" ",M320,1)),MID(M320,1,3),MID(M320,1,SEARCH(" ",M320,1)-1)),'2. Raumgruppen'!$B:$B,0),IF(ISERROR(SEARCH(" ",M320,1)),MATCH('2. Raumgruppen'!$L$8,'2. Raumgruppen'!$8:$8,0),MATCH(MID(M320,SEARCH(" ",M320,1)+1,3),'2. Raumgruppen'!$8:$8,0))),"")</f>
        <v>0</v>
      </c>
      <c r="W320" s="731">
        <f>IFERROR(INDEX('2. Raumgruppen'!$A$1:$Y$33,MATCH(IF(ISERROR(SEARCH(" ",N320,1)),MID(N320,1,3),MID(N320,1,SEARCH(" ",N320,1)-1)),'2. Raumgruppen'!$B:$B,0),IF(ISERROR(SEARCH(" ",N320,1)),MATCH('2. Raumgruppen'!$L$8,'2. Raumgruppen'!$8:$8,0),MATCH(MID(N320,SEARCH(" ",N320,1)+1,3),'2. Raumgruppen'!$8:$8,0))),"")</f>
        <v>0</v>
      </c>
      <c r="X320" s="732">
        <f t="shared" si="40"/>
        <v>2955.9348</v>
      </c>
      <c r="Y320" s="732">
        <f t="shared" si="41"/>
        <v>982.8</v>
      </c>
      <c r="Z320" s="733" t="str">
        <f t="shared" si="42"/>
        <v/>
      </c>
      <c r="AA320" s="732" t="str">
        <f t="shared" si="43"/>
        <v/>
      </c>
      <c r="AB320" s="643"/>
      <c r="AC320" s="276"/>
      <c r="AD320" s="277"/>
      <c r="AE320" s="278"/>
      <c r="AF320" s="278" t="str">
        <f t="shared" si="44"/>
        <v>c</v>
      </c>
      <c r="AG320" s="278"/>
      <c r="AH320" s="279">
        <f t="shared" si="45"/>
        <v>17.98</v>
      </c>
      <c r="AI320" s="279" t="str">
        <f t="shared" si="46"/>
        <v/>
      </c>
      <c r="AJ320" s="279" t="str">
        <f t="shared" si="47"/>
        <v/>
      </c>
      <c r="AK320" s="278"/>
      <c r="AL320" s="278"/>
      <c r="AM320" s="278"/>
      <c r="AN320" s="278"/>
      <c r="AO320" s="262"/>
      <c r="AP320" s="262"/>
      <c r="AQ320" s="262"/>
      <c r="AR320" s="262"/>
      <c r="AS320" s="262"/>
      <c r="AT320" s="262"/>
      <c r="AU320" s="262"/>
      <c r="AV320" s="262"/>
      <c r="AW320" s="262"/>
      <c r="AX320" s="262"/>
      <c r="AY320" s="264"/>
      <c r="AZ320" s="262"/>
    </row>
    <row r="321" spans="1:52" ht="27" customHeight="1">
      <c r="B321" s="639">
        <v>307</v>
      </c>
      <c r="C321" s="639" t="s">
        <v>2854</v>
      </c>
      <c r="D321" s="640" t="s">
        <v>984</v>
      </c>
      <c r="E321" s="640" t="s">
        <v>997</v>
      </c>
      <c r="F321" s="640">
        <f>IFERROR(VLOOKUP(C321,'Gebäude-Typen'!$A$7:$D$215,4,FALSE),"")</f>
        <v>1</v>
      </c>
      <c r="G321" s="641" t="s">
        <v>1376</v>
      </c>
      <c r="H321" s="640" t="s">
        <v>1070</v>
      </c>
      <c r="I321" s="639"/>
      <c r="J321" s="640" t="s">
        <v>2651</v>
      </c>
      <c r="K321" s="642">
        <v>1.86</v>
      </c>
      <c r="L321" s="639" t="s">
        <v>1071</v>
      </c>
      <c r="M321" s="639" t="s">
        <v>153</v>
      </c>
      <c r="N321" s="639" t="s">
        <v>153</v>
      </c>
      <c r="O321" s="639"/>
      <c r="P321" s="639"/>
      <c r="Q321" s="642"/>
      <c r="R321" s="639"/>
      <c r="S321" s="729">
        <f>IFERROR(ROUND(VLOOKUP(M321,Reinigungstage,IF('Gebäude-Typen'!$C$6&lt;&gt;0,'Gebäude-Typen'!$C$6,VLOOKUP(C321,Gebäude_Typen,2,FALSE)),FALSE),2),"")</f>
        <v>0</v>
      </c>
      <c r="T321" s="729">
        <f>IFERROR(ROUND(VLOOKUP(N321,Reinigungstage,IF('Gebäude-Typen'!$C$6&lt;&gt;0,'Gebäude-Typen'!$C$6,VLOOKUP(C321,Gebäude_Typen,3,FALSE)),FALSE),2),"")</f>
        <v>0</v>
      </c>
      <c r="U321" s="730">
        <f t="shared" si="39"/>
        <v>17.98</v>
      </c>
      <c r="V321" s="731">
        <f>IFERROR(INDEX('2. Raumgruppen'!$A$1:$Y$33,MATCH(IF(ISERROR(SEARCH(" ",M321,1)),MID(M321,1,3),MID(M321,1,SEARCH(" ",M321,1)-1)),'2. Raumgruppen'!$B:$B,0),IF(ISERROR(SEARCH(" ",M321,1)),MATCH('2. Raumgruppen'!$L$8,'2. Raumgruppen'!$8:$8,0),MATCH(MID(M321,SEARCH(" ",M321,1)+1,3),'2. Raumgruppen'!$8:$8,0))),"")</f>
        <v>0</v>
      </c>
      <c r="W321" s="731">
        <f>IFERROR(INDEX('2. Raumgruppen'!$A$1:$Y$33,MATCH(IF(ISERROR(SEARCH(" ",N321,1)),MID(N321,1,3),MID(N321,1,SEARCH(" ",N321,1)-1)),'2. Raumgruppen'!$B:$B,0),IF(ISERROR(SEARCH(" ",N321,1)),MATCH('2. Raumgruppen'!$L$8,'2. Raumgruppen'!$8:$8,0),MATCH(MID(N321,SEARCH(" ",N321,1)+1,3),'2. Raumgruppen'!$8:$8,0))),"")</f>
        <v>0</v>
      </c>
      <c r="X321" s="732">
        <f t="shared" si="40"/>
        <v>0</v>
      </c>
      <c r="Y321" s="732">
        <f t="shared" si="41"/>
        <v>0</v>
      </c>
      <c r="Z321" s="733" t="str">
        <f t="shared" si="42"/>
        <v/>
      </c>
      <c r="AA321" s="732" t="str">
        <f t="shared" si="43"/>
        <v/>
      </c>
      <c r="AB321" s="643"/>
      <c r="AC321" s="276"/>
      <c r="AD321" s="277"/>
      <c r="AE321" s="278"/>
      <c r="AF321" s="278" t="str">
        <f t="shared" si="44"/>
        <v>n</v>
      </c>
      <c r="AG321" s="278"/>
      <c r="AH321" s="279">
        <f t="shared" si="45"/>
        <v>17.98</v>
      </c>
      <c r="AI321" s="279" t="str">
        <f t="shared" si="46"/>
        <v/>
      </c>
      <c r="AJ321" s="279" t="str">
        <f t="shared" si="47"/>
        <v/>
      </c>
      <c r="AK321" s="278"/>
      <c r="AL321" s="278"/>
      <c r="AM321" s="278"/>
      <c r="AN321" s="278"/>
      <c r="AO321" s="262"/>
      <c r="AP321" s="262"/>
      <c r="AQ321" s="262"/>
      <c r="AR321" s="262"/>
      <c r="AS321" s="262"/>
      <c r="AT321" s="262"/>
      <c r="AU321" s="262"/>
      <c r="AV321" s="262"/>
      <c r="AW321" s="262"/>
      <c r="AX321" s="264"/>
      <c r="AY321" s="264"/>
      <c r="AZ321" s="262"/>
    </row>
    <row r="322" spans="1:52" ht="27" customHeight="1">
      <c r="B322" s="639">
        <v>308</v>
      </c>
      <c r="C322" s="639" t="s">
        <v>2854</v>
      </c>
      <c r="D322" s="640" t="s">
        <v>984</v>
      </c>
      <c r="E322" s="640" t="s">
        <v>997</v>
      </c>
      <c r="F322" s="640">
        <f>IFERROR(VLOOKUP(C322,'Gebäude-Typen'!$A$7:$D$215,4,FALSE),"")</f>
        <v>1</v>
      </c>
      <c r="G322" s="641" t="s">
        <v>1377</v>
      </c>
      <c r="H322" s="640" t="s">
        <v>1002</v>
      </c>
      <c r="I322" s="639"/>
      <c r="J322" s="640" t="s">
        <v>2646</v>
      </c>
      <c r="K322" s="642">
        <v>30.8</v>
      </c>
      <c r="L322" s="639" t="s">
        <v>1003</v>
      </c>
      <c r="M322" s="639" t="s">
        <v>2625</v>
      </c>
      <c r="N322" s="639" t="s">
        <v>2625</v>
      </c>
      <c r="O322" s="639"/>
      <c r="P322" s="639"/>
      <c r="Q322" s="642"/>
      <c r="R322" s="639"/>
      <c r="S322" s="729">
        <f>IFERROR(ROUND(VLOOKUP(M322,Reinigungstage,IF('Gebäude-Typen'!$C$6&lt;&gt;0,'Gebäude-Typen'!$C$6,VLOOKUP(C322,Gebäude_Typen,2,FALSE)),FALSE),2),"")</f>
        <v>72.19</v>
      </c>
      <c r="T322" s="729">
        <f>IFERROR(ROUND(VLOOKUP(N322,Reinigungstage,IF('Gebäude-Typen'!$C$6&lt;&gt;0,'Gebäude-Typen'!$C$6,VLOOKUP(C322,Gebäude_Typen,3,FALSE)),FALSE),2),"")</f>
        <v>24</v>
      </c>
      <c r="U322" s="730">
        <f t="shared" si="39"/>
        <v>17.98</v>
      </c>
      <c r="V322" s="731">
        <f>IFERROR(INDEX('2. Raumgruppen'!$A$1:$Y$33,MATCH(IF(ISERROR(SEARCH(" ",M322,1)),MID(M322,1,3),MID(M322,1,SEARCH(" ",M322,1)-1)),'2. Raumgruppen'!$B:$B,0),IF(ISERROR(SEARCH(" ",M322,1)),MATCH('2. Raumgruppen'!$L$8,'2. Raumgruppen'!$8:$8,0),MATCH(MID(M322,SEARCH(" ",M322,1)+1,3),'2. Raumgruppen'!$8:$8,0))),"")</f>
        <v>0</v>
      </c>
      <c r="W322" s="731">
        <f>IFERROR(INDEX('2. Raumgruppen'!$A$1:$Y$33,MATCH(IF(ISERROR(SEARCH(" ",N322,1)),MID(N322,1,3),MID(N322,1,SEARCH(" ",N322,1)-1)),'2. Raumgruppen'!$B:$B,0),IF(ISERROR(SEARCH(" ",N322,1)),MATCH('2. Raumgruppen'!$L$8,'2. Raumgruppen'!$8:$8,0),MATCH(MID(N322,SEARCH(" ",N322,1)+1,3),'2. Raumgruppen'!$8:$8,0))),"")</f>
        <v>0</v>
      </c>
      <c r="X322" s="732">
        <f t="shared" si="40"/>
        <v>2223.4519999999998</v>
      </c>
      <c r="Y322" s="732">
        <f t="shared" si="41"/>
        <v>739.2</v>
      </c>
      <c r="Z322" s="733" t="str">
        <f t="shared" si="42"/>
        <v/>
      </c>
      <c r="AA322" s="732" t="str">
        <f t="shared" si="43"/>
        <v/>
      </c>
      <c r="AB322" s="643"/>
      <c r="AC322" s="276"/>
      <c r="AD322" s="277"/>
      <c r="AE322" s="278"/>
      <c r="AF322" s="278" t="str">
        <f t="shared" si="44"/>
        <v>a</v>
      </c>
      <c r="AG322" s="278"/>
      <c r="AH322" s="279">
        <f t="shared" si="45"/>
        <v>17.98</v>
      </c>
      <c r="AI322" s="279" t="str">
        <f t="shared" si="46"/>
        <v/>
      </c>
      <c r="AJ322" s="279" t="str">
        <f t="shared" si="47"/>
        <v/>
      </c>
      <c r="AK322" s="278"/>
      <c r="AL322" s="278"/>
      <c r="AM322" s="278"/>
      <c r="AN322" s="278"/>
      <c r="AO322" s="262"/>
      <c r="AP322" s="262"/>
      <c r="AQ322" s="262"/>
      <c r="AR322" s="262"/>
      <c r="AS322" s="262"/>
      <c r="AT322" s="262"/>
      <c r="AU322" s="262"/>
      <c r="AV322" s="262"/>
      <c r="AW322" s="264"/>
      <c r="AX322" s="262"/>
      <c r="AY322" s="278"/>
      <c r="AZ322" s="262"/>
    </row>
    <row r="323" spans="1:52" ht="27" customHeight="1">
      <c r="B323" s="639">
        <v>309</v>
      </c>
      <c r="C323" s="639" t="s">
        <v>2854</v>
      </c>
      <c r="D323" s="640" t="s">
        <v>984</v>
      </c>
      <c r="E323" s="640" t="s">
        <v>997</v>
      </c>
      <c r="F323" s="640">
        <f>IFERROR(VLOOKUP(C323,'Gebäude-Typen'!$A$7:$D$215,4,FALSE),"")</f>
        <v>1</v>
      </c>
      <c r="G323" s="641" t="s">
        <v>1378</v>
      </c>
      <c r="H323" s="640" t="s">
        <v>1002</v>
      </c>
      <c r="I323" s="639"/>
      <c r="J323" s="640" t="s">
        <v>2646</v>
      </c>
      <c r="K323" s="642">
        <v>33.75</v>
      </c>
      <c r="L323" s="639" t="s">
        <v>1003</v>
      </c>
      <c r="M323" s="639" t="s">
        <v>2625</v>
      </c>
      <c r="N323" s="639" t="s">
        <v>2625</v>
      </c>
      <c r="O323" s="639"/>
      <c r="P323" s="639"/>
      <c r="Q323" s="642"/>
      <c r="R323" s="639"/>
      <c r="S323" s="729">
        <f>IFERROR(ROUND(VLOOKUP(M323,Reinigungstage,IF('Gebäude-Typen'!$C$6&lt;&gt;0,'Gebäude-Typen'!$C$6,VLOOKUP(C323,Gebäude_Typen,2,FALSE)),FALSE),2),"")</f>
        <v>72.19</v>
      </c>
      <c r="T323" s="729">
        <f>IFERROR(ROUND(VLOOKUP(N323,Reinigungstage,IF('Gebäude-Typen'!$C$6&lt;&gt;0,'Gebäude-Typen'!$C$6,VLOOKUP(C323,Gebäude_Typen,3,FALSE)),FALSE),2),"")</f>
        <v>24</v>
      </c>
      <c r="U323" s="730">
        <f t="shared" si="39"/>
        <v>17.98</v>
      </c>
      <c r="V323" s="731">
        <f>IFERROR(INDEX('2. Raumgruppen'!$A$1:$Y$33,MATCH(IF(ISERROR(SEARCH(" ",M323,1)),MID(M323,1,3),MID(M323,1,SEARCH(" ",M323,1)-1)),'2. Raumgruppen'!$B:$B,0),IF(ISERROR(SEARCH(" ",M323,1)),MATCH('2. Raumgruppen'!$L$8,'2. Raumgruppen'!$8:$8,0),MATCH(MID(M323,SEARCH(" ",M323,1)+1,3),'2. Raumgruppen'!$8:$8,0))),"")</f>
        <v>0</v>
      </c>
      <c r="W323" s="731">
        <f>IFERROR(INDEX('2. Raumgruppen'!$A$1:$Y$33,MATCH(IF(ISERROR(SEARCH(" ",N323,1)),MID(N323,1,3),MID(N323,1,SEARCH(" ",N323,1)-1)),'2. Raumgruppen'!$B:$B,0),IF(ISERROR(SEARCH(" ",N323,1)),MATCH('2. Raumgruppen'!$L$8,'2. Raumgruppen'!$8:$8,0),MATCH(MID(N323,SEARCH(" ",N323,1)+1,3),'2. Raumgruppen'!$8:$8,0))),"")</f>
        <v>0</v>
      </c>
      <c r="X323" s="732">
        <f t="shared" si="40"/>
        <v>2436.4124999999999</v>
      </c>
      <c r="Y323" s="732">
        <f t="shared" si="41"/>
        <v>810</v>
      </c>
      <c r="Z323" s="733" t="str">
        <f t="shared" si="42"/>
        <v/>
      </c>
      <c r="AA323" s="732" t="str">
        <f t="shared" si="43"/>
        <v/>
      </c>
      <c r="AB323" s="643"/>
      <c r="AC323" s="276"/>
      <c r="AD323" s="277"/>
      <c r="AE323" s="278"/>
      <c r="AF323" s="278" t="str">
        <f t="shared" si="44"/>
        <v>a</v>
      </c>
      <c r="AG323" s="278"/>
      <c r="AH323" s="279">
        <f t="shared" si="45"/>
        <v>17.98</v>
      </c>
      <c r="AI323" s="279" t="str">
        <f t="shared" si="46"/>
        <v/>
      </c>
      <c r="AJ323" s="279" t="str">
        <f t="shared" si="47"/>
        <v/>
      </c>
      <c r="AK323" s="278"/>
      <c r="AL323" s="278"/>
      <c r="AM323" s="278"/>
      <c r="AN323" s="278"/>
      <c r="AO323" s="262"/>
      <c r="AP323" s="262"/>
      <c r="AQ323" s="262"/>
      <c r="AR323" s="262"/>
      <c r="AS323" s="262"/>
      <c r="AT323" s="262"/>
      <c r="AU323" s="262"/>
      <c r="AV323" s="262"/>
      <c r="AW323" s="264"/>
      <c r="AX323" s="264"/>
      <c r="AY323" s="262"/>
      <c r="AZ323" s="262"/>
    </row>
    <row r="324" spans="1:52" ht="27" customHeight="1">
      <c r="B324" s="639">
        <v>310</v>
      </c>
      <c r="C324" s="639" t="s">
        <v>2854</v>
      </c>
      <c r="D324" s="640" t="s">
        <v>984</v>
      </c>
      <c r="E324" s="640" t="s">
        <v>997</v>
      </c>
      <c r="F324" s="640">
        <f>IFERROR(VLOOKUP(C324,'Gebäude-Typen'!$A$7:$D$215,4,FALSE),"")</f>
        <v>1</v>
      </c>
      <c r="G324" s="641" t="s">
        <v>1379</v>
      </c>
      <c r="H324" s="640" t="s">
        <v>1022</v>
      </c>
      <c r="I324" s="639"/>
      <c r="J324" s="640" t="s">
        <v>2649</v>
      </c>
      <c r="K324" s="642">
        <v>66.95</v>
      </c>
      <c r="L324" s="639" t="s">
        <v>1023</v>
      </c>
      <c r="M324" s="639" t="s">
        <v>2623</v>
      </c>
      <c r="N324" s="639" t="s">
        <v>153</v>
      </c>
      <c r="O324" s="639"/>
      <c r="P324" s="639"/>
      <c r="Q324" s="642"/>
      <c r="R324" s="639"/>
      <c r="S324" s="729">
        <f>IFERROR(ROUND(VLOOKUP(M324,Reinigungstage,IF('Gebäude-Typen'!$C$6&lt;&gt;0,'Gebäude-Typen'!$C$6,VLOOKUP(C324,Gebäude_Typen,2,FALSE)),FALSE),2),"")</f>
        <v>108.28</v>
      </c>
      <c r="T324" s="729">
        <f>IFERROR(ROUND(VLOOKUP(N324,Reinigungstage,IF('Gebäude-Typen'!$C$6&lt;&gt;0,'Gebäude-Typen'!$C$6,VLOOKUP(C324,Gebäude_Typen,3,FALSE)),FALSE),2),"")</f>
        <v>0</v>
      </c>
      <c r="U324" s="730">
        <f t="shared" si="39"/>
        <v>17.98</v>
      </c>
      <c r="V324" s="731">
        <f>IFERROR(INDEX('2. Raumgruppen'!$A$1:$Y$33,MATCH(IF(ISERROR(SEARCH(" ",M324,1)),MID(M324,1,3),MID(M324,1,SEARCH(" ",M324,1)-1)),'2. Raumgruppen'!$B:$B,0),IF(ISERROR(SEARCH(" ",M324,1)),MATCH('2. Raumgruppen'!$L$8,'2. Raumgruppen'!$8:$8,0),MATCH(MID(M324,SEARCH(" ",M324,1)+1,3),'2. Raumgruppen'!$8:$8,0))),"")</f>
        <v>0</v>
      </c>
      <c r="W324" s="731">
        <f>IFERROR(INDEX('2. Raumgruppen'!$A$1:$Y$33,MATCH(IF(ISERROR(SEARCH(" ",N324,1)),MID(N324,1,3),MID(N324,1,SEARCH(" ",N324,1)-1)),'2. Raumgruppen'!$B:$B,0),IF(ISERROR(SEARCH(" ",N324,1)),MATCH('2. Raumgruppen'!$L$8,'2. Raumgruppen'!$8:$8,0),MATCH(MID(N324,SEARCH(" ",N324,1)+1,3),'2. Raumgruppen'!$8:$8,0))),"")</f>
        <v>0</v>
      </c>
      <c r="X324" s="732">
        <f t="shared" si="40"/>
        <v>7249.3460000000005</v>
      </c>
      <c r="Y324" s="732">
        <f t="shared" si="41"/>
        <v>0</v>
      </c>
      <c r="Z324" s="733" t="str">
        <f t="shared" ref="Z324:Z327" si="49">IFERROR(IF(V324="","",(X324/V324)),"")</f>
        <v/>
      </c>
      <c r="AA324" s="732" t="str">
        <f t="shared" si="43"/>
        <v/>
      </c>
      <c r="AB324" s="643"/>
      <c r="AC324" s="276"/>
      <c r="AD324" s="277"/>
      <c r="AE324" s="278"/>
      <c r="AF324" s="278" t="str">
        <f t="shared" si="44"/>
        <v>n</v>
      </c>
      <c r="AG324" s="278"/>
      <c r="AH324" s="279">
        <f t="shared" si="45"/>
        <v>17.98</v>
      </c>
      <c r="AI324" s="279" t="str">
        <f t="shared" si="46"/>
        <v/>
      </c>
      <c r="AJ324" s="279" t="str">
        <f t="shared" si="47"/>
        <v/>
      </c>
      <c r="AK324" s="278"/>
      <c r="AL324" s="278"/>
      <c r="AM324" s="278"/>
      <c r="AN324" s="278"/>
      <c r="AO324" s="262"/>
      <c r="AP324" s="262"/>
      <c r="AQ324" s="262"/>
      <c r="AR324" s="262"/>
      <c r="AS324" s="262"/>
      <c r="AT324" s="262"/>
      <c r="AU324" s="262"/>
      <c r="AV324" s="262"/>
      <c r="AW324" s="262"/>
      <c r="AX324" s="262"/>
      <c r="AY324" s="262"/>
      <c r="AZ324" s="264"/>
    </row>
    <row r="325" spans="1:52" ht="27" customHeight="1">
      <c r="B325" s="639">
        <v>311</v>
      </c>
      <c r="C325" s="639" t="s">
        <v>2854</v>
      </c>
      <c r="D325" s="640" t="s">
        <v>984</v>
      </c>
      <c r="E325" s="640" t="s">
        <v>997</v>
      </c>
      <c r="F325" s="640">
        <f>IFERROR(VLOOKUP(C325,'Gebäude-Typen'!$A$7:$D$215,4,FALSE),"")</f>
        <v>1</v>
      </c>
      <c r="G325" s="641" t="s">
        <v>1380</v>
      </c>
      <c r="H325" s="640" t="s">
        <v>1022</v>
      </c>
      <c r="I325" s="639"/>
      <c r="J325" s="640" t="s">
        <v>2649</v>
      </c>
      <c r="K325" s="642">
        <v>64.41</v>
      </c>
      <c r="L325" s="639" t="s">
        <v>1023</v>
      </c>
      <c r="M325" s="639" t="s">
        <v>2623</v>
      </c>
      <c r="N325" s="639" t="s">
        <v>153</v>
      </c>
      <c r="O325" s="639"/>
      <c r="P325" s="639"/>
      <c r="Q325" s="642"/>
      <c r="R325" s="639"/>
      <c r="S325" s="729">
        <f>IFERROR(ROUND(VLOOKUP(M325,Reinigungstage,IF('Gebäude-Typen'!$C$6&lt;&gt;0,'Gebäude-Typen'!$C$6,VLOOKUP(C325,Gebäude_Typen,2,FALSE)),FALSE),2),"")</f>
        <v>108.28</v>
      </c>
      <c r="T325" s="729">
        <f>IFERROR(ROUND(VLOOKUP(N325,Reinigungstage,IF('Gebäude-Typen'!$C$6&lt;&gt;0,'Gebäude-Typen'!$C$6,VLOOKUP(C325,Gebäude_Typen,3,FALSE)),FALSE),2),"")</f>
        <v>0</v>
      </c>
      <c r="U325" s="730">
        <f t="shared" si="39"/>
        <v>17.98</v>
      </c>
      <c r="V325" s="731">
        <f>IFERROR(INDEX('2. Raumgruppen'!$A$1:$Y$33,MATCH(IF(ISERROR(SEARCH(" ",M325,1)),MID(M325,1,3),MID(M325,1,SEARCH(" ",M325,1)-1)),'2. Raumgruppen'!$B:$B,0),IF(ISERROR(SEARCH(" ",M325,1)),MATCH('2. Raumgruppen'!$L$8,'2. Raumgruppen'!$8:$8,0),MATCH(MID(M325,SEARCH(" ",M325,1)+1,3),'2. Raumgruppen'!$8:$8,0))),"")</f>
        <v>0</v>
      </c>
      <c r="W325" s="731">
        <f>IFERROR(INDEX('2. Raumgruppen'!$A$1:$Y$33,MATCH(IF(ISERROR(SEARCH(" ",N325,1)),MID(N325,1,3),MID(N325,1,SEARCH(" ",N325,1)-1)),'2. Raumgruppen'!$B:$B,0),IF(ISERROR(SEARCH(" ",N325,1)),MATCH('2. Raumgruppen'!$L$8,'2. Raumgruppen'!$8:$8,0),MATCH(MID(N325,SEARCH(" ",N325,1)+1,3),'2. Raumgruppen'!$8:$8,0))),"")</f>
        <v>0</v>
      </c>
      <c r="X325" s="732">
        <f t="shared" si="40"/>
        <v>6974.3148000000001</v>
      </c>
      <c r="Y325" s="732">
        <f t="shared" si="41"/>
        <v>0</v>
      </c>
      <c r="Z325" s="733" t="str">
        <f t="shared" si="49"/>
        <v/>
      </c>
      <c r="AA325" s="732" t="str">
        <f t="shared" si="43"/>
        <v/>
      </c>
      <c r="AB325" s="643"/>
      <c r="AC325" s="276"/>
      <c r="AD325" s="277"/>
      <c r="AE325" s="278"/>
      <c r="AF325" s="278" t="str">
        <f t="shared" si="44"/>
        <v>n</v>
      </c>
      <c r="AG325" s="278"/>
      <c r="AH325" s="279">
        <f t="shared" si="45"/>
        <v>17.98</v>
      </c>
      <c r="AI325" s="279" t="str">
        <f t="shared" si="46"/>
        <v/>
      </c>
      <c r="AJ325" s="279" t="str">
        <f t="shared" si="47"/>
        <v/>
      </c>
      <c r="AK325" s="278"/>
      <c r="AL325" s="278"/>
      <c r="AM325" s="278"/>
      <c r="AN325" s="278"/>
      <c r="AO325" s="262"/>
      <c r="AP325" s="262"/>
      <c r="AQ325" s="262"/>
      <c r="AR325" s="262"/>
      <c r="AS325" s="262"/>
      <c r="AT325" s="262"/>
      <c r="AU325" s="262"/>
      <c r="AV325" s="262"/>
      <c r="AW325" s="264"/>
      <c r="AX325" s="264"/>
      <c r="AY325" s="262"/>
      <c r="AZ325" s="262"/>
    </row>
    <row r="326" spans="1:52" ht="27" customHeight="1">
      <c r="B326" s="639">
        <v>312</v>
      </c>
      <c r="C326" s="639" t="s">
        <v>2854</v>
      </c>
      <c r="D326" s="640" t="s">
        <v>984</v>
      </c>
      <c r="E326" s="640" t="s">
        <v>997</v>
      </c>
      <c r="F326" s="640">
        <f>IFERROR(VLOOKUP(C326,'Gebäude-Typen'!$A$7:$D$215,4,FALSE),"")</f>
        <v>1</v>
      </c>
      <c r="G326" s="641" t="s">
        <v>1381</v>
      </c>
      <c r="H326" s="640" t="s">
        <v>1022</v>
      </c>
      <c r="I326" s="639"/>
      <c r="J326" s="640" t="s">
        <v>2649</v>
      </c>
      <c r="K326" s="642">
        <v>86.04</v>
      </c>
      <c r="L326" s="639" t="s">
        <v>1023</v>
      </c>
      <c r="M326" s="639" t="s">
        <v>2623</v>
      </c>
      <c r="N326" s="639" t="s">
        <v>153</v>
      </c>
      <c r="O326" s="639"/>
      <c r="P326" s="639"/>
      <c r="Q326" s="642"/>
      <c r="R326" s="639"/>
      <c r="S326" s="729">
        <f>IFERROR(ROUND(VLOOKUP(M326,Reinigungstage,IF('Gebäude-Typen'!$C$6&lt;&gt;0,'Gebäude-Typen'!$C$6,VLOOKUP(C326,Gebäude_Typen,2,FALSE)),FALSE),2),"")</f>
        <v>108.28</v>
      </c>
      <c r="T326" s="729">
        <f>IFERROR(ROUND(VLOOKUP(N326,Reinigungstage,IF('Gebäude-Typen'!$C$6&lt;&gt;0,'Gebäude-Typen'!$C$6,VLOOKUP(C326,Gebäude_Typen,3,FALSE)),FALSE),2),"")</f>
        <v>0</v>
      </c>
      <c r="U326" s="730">
        <f t="shared" si="39"/>
        <v>17.98</v>
      </c>
      <c r="V326" s="731">
        <f>IFERROR(INDEX('2. Raumgruppen'!$A$1:$Y$33,MATCH(IF(ISERROR(SEARCH(" ",M326,1)),MID(M326,1,3),MID(M326,1,SEARCH(" ",M326,1)-1)),'2. Raumgruppen'!$B:$B,0),IF(ISERROR(SEARCH(" ",M326,1)),MATCH('2. Raumgruppen'!$L$8,'2. Raumgruppen'!$8:$8,0),MATCH(MID(M326,SEARCH(" ",M326,1)+1,3),'2. Raumgruppen'!$8:$8,0))),"")</f>
        <v>0</v>
      </c>
      <c r="W326" s="731">
        <f>IFERROR(INDEX('2. Raumgruppen'!$A$1:$Y$33,MATCH(IF(ISERROR(SEARCH(" ",N326,1)),MID(N326,1,3),MID(N326,1,SEARCH(" ",N326,1)-1)),'2. Raumgruppen'!$B:$B,0),IF(ISERROR(SEARCH(" ",N326,1)),MATCH('2. Raumgruppen'!$L$8,'2. Raumgruppen'!$8:$8,0),MATCH(MID(N326,SEARCH(" ",N326,1)+1,3),'2. Raumgruppen'!$8:$8,0))),"")</f>
        <v>0</v>
      </c>
      <c r="X326" s="732">
        <f t="shared" si="40"/>
        <v>9316.4112000000005</v>
      </c>
      <c r="Y326" s="732">
        <f t="shared" si="41"/>
        <v>0</v>
      </c>
      <c r="Z326" s="733" t="str">
        <f t="shared" si="49"/>
        <v/>
      </c>
      <c r="AA326" s="732" t="str">
        <f t="shared" si="43"/>
        <v/>
      </c>
      <c r="AB326" s="643"/>
      <c r="AC326" s="276"/>
      <c r="AD326" s="277"/>
      <c r="AE326" s="278"/>
      <c r="AF326" s="278" t="str">
        <f t="shared" si="44"/>
        <v>n</v>
      </c>
      <c r="AG326" s="278"/>
      <c r="AH326" s="279">
        <f t="shared" si="45"/>
        <v>17.98</v>
      </c>
      <c r="AI326" s="279" t="str">
        <f t="shared" si="46"/>
        <v/>
      </c>
      <c r="AJ326" s="279" t="str">
        <f t="shared" si="47"/>
        <v/>
      </c>
      <c r="AK326" s="278"/>
      <c r="AL326" s="278"/>
      <c r="AM326" s="278"/>
      <c r="AN326" s="278"/>
      <c r="AO326" s="262"/>
      <c r="AP326" s="262"/>
      <c r="AQ326" s="262"/>
      <c r="AR326" s="262"/>
      <c r="AS326" s="262"/>
      <c r="AT326" s="262"/>
      <c r="AU326" s="262"/>
      <c r="AV326" s="262"/>
      <c r="AW326" s="262"/>
      <c r="AX326" s="262"/>
      <c r="AY326" s="262"/>
      <c r="AZ326" s="264"/>
    </row>
    <row r="327" spans="1:52" ht="27" customHeight="1">
      <c r="B327" s="639">
        <v>313</v>
      </c>
      <c r="C327" s="639" t="s">
        <v>2854</v>
      </c>
      <c r="D327" s="640" t="s">
        <v>984</v>
      </c>
      <c r="E327" s="640" t="s">
        <v>997</v>
      </c>
      <c r="F327" s="640">
        <f>IFERROR(VLOOKUP(C327,'Gebäude-Typen'!$A$7:$D$215,4,FALSE),"")</f>
        <v>1</v>
      </c>
      <c r="G327" s="641" t="s">
        <v>1382</v>
      </c>
      <c r="H327" s="640" t="s">
        <v>1026</v>
      </c>
      <c r="I327" s="639"/>
      <c r="J327" s="640" t="s">
        <v>2649</v>
      </c>
      <c r="K327" s="642">
        <v>65.680000000000007</v>
      </c>
      <c r="L327" s="639" t="s">
        <v>1027</v>
      </c>
      <c r="M327" s="639" t="s">
        <v>2623</v>
      </c>
      <c r="N327" s="639" t="s">
        <v>153</v>
      </c>
      <c r="O327" s="639"/>
      <c r="P327" s="639"/>
      <c r="Q327" s="642"/>
      <c r="R327" s="639"/>
      <c r="S327" s="729">
        <f>IFERROR(ROUND(VLOOKUP(M327,Reinigungstage,IF('Gebäude-Typen'!$C$6&lt;&gt;0,'Gebäude-Typen'!$C$6,VLOOKUP(C327,Gebäude_Typen,2,FALSE)),FALSE),2),"")</f>
        <v>108.28</v>
      </c>
      <c r="T327" s="729">
        <f>IFERROR(ROUND(VLOOKUP(N327,Reinigungstage,IF('Gebäude-Typen'!$C$6&lt;&gt;0,'Gebäude-Typen'!$C$6,VLOOKUP(C327,Gebäude_Typen,3,FALSE)),FALSE),2),"")</f>
        <v>0</v>
      </c>
      <c r="U327" s="730">
        <f t="shared" si="39"/>
        <v>17.98</v>
      </c>
      <c r="V327" s="731">
        <f>IFERROR(INDEX('2. Raumgruppen'!$A$1:$Y$33,MATCH(IF(ISERROR(SEARCH(" ",M327,1)),MID(M327,1,3),MID(M327,1,SEARCH(" ",M327,1)-1)),'2. Raumgruppen'!$B:$B,0),IF(ISERROR(SEARCH(" ",M327,1)),MATCH('2. Raumgruppen'!$L$8,'2. Raumgruppen'!$8:$8,0),MATCH(MID(M327,SEARCH(" ",M327,1)+1,3),'2. Raumgruppen'!$8:$8,0))),"")</f>
        <v>0</v>
      </c>
      <c r="W327" s="731">
        <f>IFERROR(INDEX('2. Raumgruppen'!$A$1:$Y$33,MATCH(IF(ISERROR(SEARCH(" ",N327,1)),MID(N327,1,3),MID(N327,1,SEARCH(" ",N327,1)-1)),'2. Raumgruppen'!$B:$B,0),IF(ISERROR(SEARCH(" ",N327,1)),MATCH('2. Raumgruppen'!$L$8,'2. Raumgruppen'!$8:$8,0),MATCH(MID(N327,SEARCH(" ",N327,1)+1,3),'2. Raumgruppen'!$8:$8,0))),"")</f>
        <v>0</v>
      </c>
      <c r="X327" s="732">
        <f t="shared" si="40"/>
        <v>7111.8304000000007</v>
      </c>
      <c r="Y327" s="732">
        <f t="shared" si="41"/>
        <v>0</v>
      </c>
      <c r="Z327" s="733" t="str">
        <f t="shared" si="49"/>
        <v/>
      </c>
      <c r="AA327" s="732" t="str">
        <f t="shared" si="43"/>
        <v/>
      </c>
      <c r="AB327" s="643"/>
      <c r="AC327" s="276"/>
      <c r="AD327" s="277"/>
      <c r="AE327" s="278"/>
      <c r="AF327" s="278" t="str">
        <f t="shared" si="44"/>
        <v>n</v>
      </c>
      <c r="AG327" s="278"/>
      <c r="AH327" s="279">
        <f t="shared" si="45"/>
        <v>17.98</v>
      </c>
      <c r="AI327" s="279" t="str">
        <f t="shared" si="46"/>
        <v/>
      </c>
      <c r="AJ327" s="279" t="str">
        <f t="shared" si="47"/>
        <v/>
      </c>
      <c r="AK327" s="278"/>
      <c r="AL327" s="278"/>
      <c r="AM327" s="278"/>
      <c r="AN327" s="278"/>
      <c r="AO327" s="262"/>
      <c r="AP327" s="262"/>
      <c r="AQ327" s="262"/>
      <c r="AR327" s="262"/>
      <c r="AS327" s="262"/>
      <c r="AT327" s="262"/>
      <c r="AU327" s="262"/>
      <c r="AV327" s="262"/>
      <c r="AW327" s="262"/>
      <c r="AX327" s="262"/>
      <c r="AY327" s="264"/>
      <c r="AZ327" s="262"/>
    </row>
    <row r="328" spans="1:52" ht="27" customHeight="1">
      <c r="B328" s="639">
        <v>314</v>
      </c>
      <c r="C328" s="639" t="s">
        <v>2854</v>
      </c>
      <c r="D328" s="640" t="s">
        <v>984</v>
      </c>
      <c r="E328" s="640" t="s">
        <v>997</v>
      </c>
      <c r="F328" s="640">
        <f>IFERROR(VLOOKUP(C328,'Gebäude-Typen'!$A$7:$D$215,4,FALSE),"")</f>
        <v>1</v>
      </c>
      <c r="G328" s="641" t="s">
        <v>1383</v>
      </c>
      <c r="H328" s="640" t="s">
        <v>1036</v>
      </c>
      <c r="I328" s="639"/>
      <c r="J328" s="640" t="s">
        <v>2649</v>
      </c>
      <c r="K328" s="642">
        <v>5.69</v>
      </c>
      <c r="L328" s="639" t="s">
        <v>1037</v>
      </c>
      <c r="M328" s="639" t="s">
        <v>2800</v>
      </c>
      <c r="N328" s="639" t="s">
        <v>2800</v>
      </c>
      <c r="O328" s="639"/>
      <c r="P328" s="639"/>
      <c r="Q328" s="642"/>
      <c r="R328" s="639"/>
      <c r="S328" s="729">
        <f>IFERROR(ROUND(VLOOKUP(M328,Reinigungstage,IF('Gebäude-Typen'!$C$6&lt;&gt;0,'Gebäude-Typen'!$C$6,VLOOKUP(C328,Gebäude_Typen,2,FALSE)),FALSE),2),"")</f>
        <v>180.46</v>
      </c>
      <c r="T328" s="729">
        <f>IFERROR(ROUND(VLOOKUP(N328,Reinigungstage,IF('Gebäude-Typen'!$C$6&lt;&gt;0,'Gebäude-Typen'!$C$6,VLOOKUP(C328,Gebäude_Typen,3,FALSE)),FALSE),2),"")</f>
        <v>60</v>
      </c>
      <c r="U328" s="730">
        <f t="shared" si="39"/>
        <v>17.98</v>
      </c>
      <c r="V328" s="731">
        <f>IFERROR(INDEX('2. Raumgruppen'!$A$1:$Y$33,MATCH(IF(ISERROR(SEARCH(" ",M328,1)),MID(M328,1,3),MID(M328,1,SEARCH(" ",M328,1)-1)),'2. Raumgruppen'!$B:$B,0),IF(ISERROR(SEARCH(" ",M328,1)),MATCH('2. Raumgruppen'!$L$8,'2. Raumgruppen'!$8:$8,0),MATCH(MID(M328,SEARCH(" ",M328,1)+1,3),'2. Raumgruppen'!$8:$8,0))),"")</f>
        <v>0</v>
      </c>
      <c r="W328" s="731">
        <f>IFERROR(INDEX('2. Raumgruppen'!$A$1:$Y$33,MATCH(IF(ISERROR(SEARCH(" ",N328,1)),MID(N328,1,3),MID(N328,1,SEARCH(" ",N328,1)-1)),'2. Raumgruppen'!$B:$B,0),IF(ISERROR(SEARCH(" ",N328,1)),MATCH('2. Raumgruppen'!$L$8,'2. Raumgruppen'!$8:$8,0),MATCH(MID(N328,SEARCH(" ",N328,1)+1,3),'2. Raumgruppen'!$8:$8,0))),"")</f>
        <v>0</v>
      </c>
      <c r="X328" s="732">
        <f t="shared" si="40"/>
        <v>1026.8174000000001</v>
      </c>
      <c r="Y328" s="732">
        <f t="shared" si="41"/>
        <v>341.40000000000003</v>
      </c>
      <c r="Z328" s="733" t="str">
        <f t="shared" si="42"/>
        <v/>
      </c>
      <c r="AA328" s="732" t="str">
        <f t="shared" si="43"/>
        <v/>
      </c>
      <c r="AB328" s="643"/>
      <c r="AC328" s="276"/>
      <c r="AD328" s="277"/>
      <c r="AE328" s="278"/>
      <c r="AF328" s="278" t="str">
        <f t="shared" si="44"/>
        <v>g</v>
      </c>
      <c r="AG328" s="278"/>
      <c r="AH328" s="279">
        <f t="shared" si="45"/>
        <v>17.98</v>
      </c>
      <c r="AI328" s="279" t="str">
        <f t="shared" si="46"/>
        <v/>
      </c>
      <c r="AJ328" s="279" t="str">
        <f t="shared" si="47"/>
        <v/>
      </c>
      <c r="AK328" s="278"/>
      <c r="AL328" s="278"/>
      <c r="AM328" s="278"/>
      <c r="AN328" s="278"/>
      <c r="AO328" s="262"/>
      <c r="AP328" s="262"/>
      <c r="AQ328" s="262"/>
      <c r="AR328" s="262"/>
      <c r="AS328" s="262"/>
      <c r="AT328" s="262"/>
      <c r="AU328" s="262"/>
      <c r="AV328" s="262"/>
      <c r="AW328" s="262"/>
      <c r="AX328" s="262"/>
      <c r="AY328" s="262"/>
      <c r="AZ328" s="262"/>
    </row>
    <row r="329" spans="1:52" ht="27" customHeight="1">
      <c r="B329" s="639">
        <v>315</v>
      </c>
      <c r="C329" s="639" t="s">
        <v>2854</v>
      </c>
      <c r="D329" s="640" t="s">
        <v>984</v>
      </c>
      <c r="E329" s="640" t="s">
        <v>997</v>
      </c>
      <c r="F329" s="640">
        <f>IFERROR(VLOOKUP(C329,'Gebäude-Typen'!$A$7:$D$215,4,FALSE),"")</f>
        <v>1</v>
      </c>
      <c r="G329" s="641" t="s">
        <v>1384</v>
      </c>
      <c r="H329" s="640" t="s">
        <v>1045</v>
      </c>
      <c r="I329" s="639"/>
      <c r="J329" s="640" t="s">
        <v>2647</v>
      </c>
      <c r="K329" s="642">
        <v>4.3600000000000003</v>
      </c>
      <c r="L329" s="639" t="s">
        <v>1046</v>
      </c>
      <c r="M329" s="639" t="s">
        <v>2620</v>
      </c>
      <c r="N329" s="639" t="s">
        <v>2621</v>
      </c>
      <c r="O329" s="639"/>
      <c r="P329" s="639"/>
      <c r="Q329" s="642"/>
      <c r="R329" s="639"/>
      <c r="S329" s="729">
        <f>IFERROR(ROUND(VLOOKUP(M329,Reinigungstage,IF('Gebäude-Typen'!$C$6&lt;&gt;0,'Gebäude-Typen'!$C$6,VLOOKUP(C329,Gebäude_Typen,2,FALSE)),FALSE),2),"")</f>
        <v>108.28</v>
      </c>
      <c r="T329" s="729">
        <f>IFERROR(ROUND(VLOOKUP(N329,Reinigungstage,IF('Gebäude-Typen'!$C$6&lt;&gt;0,'Gebäude-Typen'!$C$6,VLOOKUP(C329,Gebäude_Typen,3,FALSE)),FALSE),2),"")</f>
        <v>12</v>
      </c>
      <c r="U329" s="730">
        <f t="shared" si="39"/>
        <v>17.98</v>
      </c>
      <c r="V329" s="731">
        <f>IFERROR(INDEX('2. Raumgruppen'!$A$1:$Y$33,MATCH(IF(ISERROR(SEARCH(" ",M329,1)),MID(M329,1,3),MID(M329,1,SEARCH(" ",M329,1)-1)),'2. Raumgruppen'!$B:$B,0),IF(ISERROR(SEARCH(" ",M329,1)),MATCH('2. Raumgruppen'!$L$8,'2. Raumgruppen'!$8:$8,0),MATCH(MID(M329,SEARCH(" ",M329,1)+1,3),'2. Raumgruppen'!$8:$8,0))),"")</f>
        <v>0</v>
      </c>
      <c r="W329" s="731">
        <f>IFERROR(INDEX('2. Raumgruppen'!$A$1:$Y$33,MATCH(IF(ISERROR(SEARCH(" ",N329,1)),MID(N329,1,3),MID(N329,1,SEARCH(" ",N329,1)-1)),'2. Raumgruppen'!$B:$B,0),IF(ISERROR(SEARCH(" ",N329,1)),MATCH('2. Raumgruppen'!$L$8,'2. Raumgruppen'!$8:$8,0),MATCH(MID(N329,SEARCH(" ",N329,1)+1,3),'2. Raumgruppen'!$8:$8,0))),"")</f>
        <v>0</v>
      </c>
      <c r="X329" s="732">
        <f t="shared" si="40"/>
        <v>472.10080000000005</v>
      </c>
      <c r="Y329" s="732">
        <f t="shared" si="41"/>
        <v>52.320000000000007</v>
      </c>
      <c r="Z329" s="733" t="str">
        <f t="shared" si="42"/>
        <v/>
      </c>
      <c r="AA329" s="732" t="str">
        <f t="shared" si="43"/>
        <v/>
      </c>
      <c r="AB329" s="643"/>
      <c r="AC329" s="276"/>
      <c r="AD329" s="277"/>
      <c r="AE329" s="278"/>
      <c r="AF329" s="278" t="str">
        <f t="shared" si="44"/>
        <v>f</v>
      </c>
      <c r="AG329" s="278"/>
      <c r="AH329" s="279">
        <f t="shared" si="45"/>
        <v>17.98</v>
      </c>
      <c r="AI329" s="279" t="str">
        <f t="shared" si="46"/>
        <v/>
      </c>
      <c r="AJ329" s="279" t="str">
        <f t="shared" si="47"/>
        <v/>
      </c>
      <c r="AK329" s="278"/>
      <c r="AL329" s="278"/>
      <c r="AM329" s="278"/>
      <c r="AN329" s="278"/>
      <c r="AO329" s="262"/>
      <c r="AP329" s="262"/>
      <c r="AQ329" s="262"/>
      <c r="AR329" s="262"/>
      <c r="AS329" s="262"/>
      <c r="AT329" s="262"/>
      <c r="AU329" s="262"/>
      <c r="AV329" s="262"/>
      <c r="AW329" s="262"/>
      <c r="AX329" s="264"/>
      <c r="AY329" s="262"/>
      <c r="AZ329" s="264"/>
    </row>
    <row r="330" spans="1:52" ht="27" customHeight="1">
      <c r="B330" s="639">
        <v>316</v>
      </c>
      <c r="C330" s="639" t="s">
        <v>2854</v>
      </c>
      <c r="D330" s="640" t="s">
        <v>984</v>
      </c>
      <c r="E330" s="640" t="s">
        <v>997</v>
      </c>
      <c r="F330" s="640">
        <f>IFERROR(VLOOKUP(C330,'Gebäude-Typen'!$A$7:$D$215,4,FALSE),"")</f>
        <v>1</v>
      </c>
      <c r="G330" s="641" t="s">
        <v>1385</v>
      </c>
      <c r="H330" s="640" t="s">
        <v>1149</v>
      </c>
      <c r="I330" s="639"/>
      <c r="J330" s="640" t="s">
        <v>2647</v>
      </c>
      <c r="K330" s="642">
        <v>6.88</v>
      </c>
      <c r="L330" s="639" t="s">
        <v>1150</v>
      </c>
      <c r="M330" s="639" t="s">
        <v>2625</v>
      </c>
      <c r="N330" s="639" t="s">
        <v>2625</v>
      </c>
      <c r="O330" s="639"/>
      <c r="P330" s="639"/>
      <c r="Q330" s="642"/>
      <c r="R330" s="639"/>
      <c r="S330" s="729">
        <f>IFERROR(ROUND(VLOOKUP(M330,Reinigungstage,IF('Gebäude-Typen'!$C$6&lt;&gt;0,'Gebäude-Typen'!$C$6,VLOOKUP(C330,Gebäude_Typen,2,FALSE)),FALSE),2),"")</f>
        <v>72.19</v>
      </c>
      <c r="T330" s="729">
        <f>IFERROR(ROUND(VLOOKUP(N330,Reinigungstage,IF('Gebäude-Typen'!$C$6&lt;&gt;0,'Gebäude-Typen'!$C$6,VLOOKUP(C330,Gebäude_Typen,3,FALSE)),FALSE),2),"")</f>
        <v>24</v>
      </c>
      <c r="U330" s="730">
        <f t="shared" si="39"/>
        <v>17.98</v>
      </c>
      <c r="V330" s="731">
        <f>IFERROR(INDEX('2. Raumgruppen'!$A$1:$Y$33,MATCH(IF(ISERROR(SEARCH(" ",M330,1)),MID(M330,1,3),MID(M330,1,SEARCH(" ",M330,1)-1)),'2. Raumgruppen'!$B:$B,0),IF(ISERROR(SEARCH(" ",M330,1)),MATCH('2. Raumgruppen'!$L$8,'2. Raumgruppen'!$8:$8,0),MATCH(MID(M330,SEARCH(" ",M330,1)+1,3),'2. Raumgruppen'!$8:$8,0))),"")</f>
        <v>0</v>
      </c>
      <c r="W330" s="731">
        <f>IFERROR(INDEX('2. Raumgruppen'!$A$1:$Y$33,MATCH(IF(ISERROR(SEARCH(" ",N330,1)),MID(N330,1,3),MID(N330,1,SEARCH(" ",N330,1)-1)),'2. Raumgruppen'!$B:$B,0),IF(ISERROR(SEARCH(" ",N330,1)),MATCH('2. Raumgruppen'!$L$8,'2. Raumgruppen'!$8:$8,0),MATCH(MID(N330,SEARCH(" ",N330,1)+1,3),'2. Raumgruppen'!$8:$8,0))),"")</f>
        <v>0</v>
      </c>
      <c r="X330" s="732">
        <f t="shared" si="40"/>
        <v>496.66719999999998</v>
      </c>
      <c r="Y330" s="732">
        <f t="shared" si="41"/>
        <v>165.12</v>
      </c>
      <c r="Z330" s="733" t="str">
        <f t="shared" si="42"/>
        <v/>
      </c>
      <c r="AA330" s="732" t="str">
        <f t="shared" si="43"/>
        <v/>
      </c>
      <c r="AB330" s="643"/>
      <c r="AC330" s="276"/>
      <c r="AD330" s="277"/>
      <c r="AE330" s="278"/>
      <c r="AF330" s="278" t="str">
        <f t="shared" si="44"/>
        <v>a</v>
      </c>
      <c r="AG330" s="278"/>
      <c r="AH330" s="279">
        <f t="shared" si="45"/>
        <v>17.98</v>
      </c>
      <c r="AI330" s="279" t="str">
        <f t="shared" si="46"/>
        <v/>
      </c>
      <c r="AJ330" s="279" t="str">
        <f t="shared" si="47"/>
        <v/>
      </c>
      <c r="AK330" s="278"/>
      <c r="AL330" s="278"/>
      <c r="AM330" s="278"/>
      <c r="AN330" s="278"/>
      <c r="AO330" s="262"/>
      <c r="AP330" s="262"/>
      <c r="AQ330" s="262"/>
      <c r="AR330" s="262"/>
      <c r="AS330" s="262"/>
      <c r="AT330" s="262"/>
      <c r="AU330" s="262"/>
      <c r="AV330" s="262"/>
      <c r="AW330" s="262"/>
      <c r="AX330" s="264"/>
      <c r="AY330" s="262"/>
      <c r="AZ330" s="264"/>
    </row>
    <row r="331" spans="1:52" ht="27" customHeight="1">
      <c r="A331" s="264"/>
      <c r="B331" s="639">
        <v>317</v>
      </c>
      <c r="C331" s="639" t="s">
        <v>2854</v>
      </c>
      <c r="D331" s="640" t="s">
        <v>984</v>
      </c>
      <c r="E331" s="640" t="s">
        <v>997</v>
      </c>
      <c r="F331" s="640">
        <f>IFERROR(VLOOKUP(C331,'Gebäude-Typen'!$A$7:$D$215,4,FALSE),"")</f>
        <v>1</v>
      </c>
      <c r="G331" s="641" t="s">
        <v>1386</v>
      </c>
      <c r="H331" s="640" t="s">
        <v>1045</v>
      </c>
      <c r="I331" s="639"/>
      <c r="J331" s="640" t="s">
        <v>2647</v>
      </c>
      <c r="K331" s="642">
        <v>60.51</v>
      </c>
      <c r="L331" s="639" t="s">
        <v>1046</v>
      </c>
      <c r="M331" s="639" t="s">
        <v>2620</v>
      </c>
      <c r="N331" s="639" t="s">
        <v>2621</v>
      </c>
      <c r="O331" s="639"/>
      <c r="P331" s="639"/>
      <c r="Q331" s="642"/>
      <c r="R331" s="639"/>
      <c r="S331" s="729">
        <f>IFERROR(ROUND(VLOOKUP(M331,Reinigungstage,IF('Gebäude-Typen'!$C$6&lt;&gt;0,'Gebäude-Typen'!$C$6,VLOOKUP(C331,Gebäude_Typen,2,FALSE)),FALSE),2),"")</f>
        <v>108.28</v>
      </c>
      <c r="T331" s="729">
        <f>IFERROR(ROUND(VLOOKUP(N331,Reinigungstage,IF('Gebäude-Typen'!$C$6&lt;&gt;0,'Gebäude-Typen'!$C$6,VLOOKUP(C331,Gebäude_Typen,3,FALSE)),FALSE),2),"")</f>
        <v>12</v>
      </c>
      <c r="U331" s="730">
        <f t="shared" si="39"/>
        <v>17.98</v>
      </c>
      <c r="V331" s="731">
        <f>IFERROR(INDEX('2. Raumgruppen'!$A$1:$Y$33,MATCH(IF(ISERROR(SEARCH(" ",M331,1)),MID(M331,1,3),MID(M331,1,SEARCH(" ",M331,1)-1)),'2. Raumgruppen'!$B:$B,0),IF(ISERROR(SEARCH(" ",M331,1)),MATCH('2. Raumgruppen'!$L$8,'2. Raumgruppen'!$8:$8,0),MATCH(MID(M331,SEARCH(" ",M331,1)+1,3),'2. Raumgruppen'!$8:$8,0))),"")</f>
        <v>0</v>
      </c>
      <c r="W331" s="731">
        <f>IFERROR(INDEX('2. Raumgruppen'!$A$1:$Y$33,MATCH(IF(ISERROR(SEARCH(" ",N331,1)),MID(N331,1,3),MID(N331,1,SEARCH(" ",N331,1)-1)),'2. Raumgruppen'!$B:$B,0),IF(ISERROR(SEARCH(" ",N331,1)),MATCH('2. Raumgruppen'!$L$8,'2. Raumgruppen'!$8:$8,0),MATCH(MID(N331,SEARCH(" ",N331,1)+1,3),'2. Raumgruppen'!$8:$8,0))),"")</f>
        <v>0</v>
      </c>
      <c r="X331" s="732">
        <f t="shared" si="40"/>
        <v>6552.0227999999997</v>
      </c>
      <c r="Y331" s="732">
        <f t="shared" si="41"/>
        <v>726.12</v>
      </c>
      <c r="Z331" s="733" t="str">
        <f t="shared" si="42"/>
        <v/>
      </c>
      <c r="AA331" s="732" t="str">
        <f t="shared" si="43"/>
        <v/>
      </c>
      <c r="AB331" s="643"/>
      <c r="AC331" s="276"/>
      <c r="AD331" s="277"/>
      <c r="AE331" s="278"/>
      <c r="AF331" s="278" t="str">
        <f t="shared" si="44"/>
        <v>f</v>
      </c>
      <c r="AG331" s="278"/>
      <c r="AH331" s="279">
        <f t="shared" si="45"/>
        <v>17.98</v>
      </c>
      <c r="AI331" s="279" t="str">
        <f t="shared" si="46"/>
        <v/>
      </c>
      <c r="AJ331" s="279" t="str">
        <f t="shared" si="47"/>
        <v/>
      </c>
      <c r="AK331" s="278"/>
      <c r="AL331" s="278"/>
      <c r="AM331" s="278"/>
      <c r="AN331" s="278"/>
      <c r="AO331" s="262"/>
      <c r="AP331" s="262"/>
      <c r="AQ331" s="262"/>
      <c r="AR331" s="262"/>
      <c r="AS331" s="262"/>
      <c r="AT331" s="262"/>
      <c r="AU331" s="262"/>
      <c r="AV331" s="262"/>
      <c r="AW331" s="264"/>
      <c r="AX331" s="262"/>
      <c r="AY331" s="262"/>
      <c r="AZ331" s="262"/>
    </row>
    <row r="332" spans="1:52" ht="27" customHeight="1">
      <c r="B332" s="639">
        <v>318</v>
      </c>
      <c r="C332" s="639" t="s">
        <v>2854</v>
      </c>
      <c r="D332" s="640" t="s">
        <v>984</v>
      </c>
      <c r="E332" s="640" t="s">
        <v>997</v>
      </c>
      <c r="F332" s="640">
        <f>IFERROR(VLOOKUP(C332,'Gebäude-Typen'!$A$7:$D$215,4,FALSE),"")</f>
        <v>1</v>
      </c>
      <c r="G332" s="641" t="s">
        <v>1387</v>
      </c>
      <c r="H332" s="640" t="s">
        <v>1266</v>
      </c>
      <c r="I332" s="639"/>
      <c r="J332" s="640" t="s">
        <v>2646</v>
      </c>
      <c r="K332" s="642">
        <v>35.06</v>
      </c>
      <c r="L332" s="639" t="s">
        <v>1267</v>
      </c>
      <c r="M332" s="639" t="s">
        <v>2928</v>
      </c>
      <c r="N332" s="639" t="s">
        <v>2928</v>
      </c>
      <c r="O332" s="639" t="s">
        <v>2929</v>
      </c>
      <c r="P332" s="639" t="s">
        <v>2921</v>
      </c>
      <c r="Q332" s="642"/>
      <c r="R332" s="639"/>
      <c r="S332" s="729">
        <f>IFERROR(ROUND(VLOOKUP(M332,Reinigungstage,IF('Gebäude-Typen'!$C$6&lt;&gt;0,'Gebäude-Typen'!$C$6,VLOOKUP(C332,Gebäude_Typen,2,FALSE)),FALSE),2),"")</f>
        <v>180.46</v>
      </c>
      <c r="T332" s="729">
        <f>IFERROR(ROUND(VLOOKUP(N332,Reinigungstage,IF('Gebäude-Typen'!$C$6&lt;&gt;0,'Gebäude-Typen'!$C$6,VLOOKUP(C332,Gebäude_Typen,3,FALSE)),FALSE),2),"")</f>
        <v>60</v>
      </c>
      <c r="U332" s="730">
        <f t="shared" si="39"/>
        <v>17.98</v>
      </c>
      <c r="V332" s="731">
        <f>IFERROR(INDEX('2. Raumgruppen'!$A$1:$Y$33,MATCH(IF(ISERROR(SEARCH(" ",M332,1)),MID(M332,1,3),MID(M332,1,SEARCH(" ",M332,1)-1)),'2. Raumgruppen'!$B:$B,0),IF(ISERROR(SEARCH(" ",M332,1)),MATCH('2. Raumgruppen'!$L$8,'2. Raumgruppen'!$8:$8,0),MATCH(MID(M332,SEARCH(" ",M332,1)+1,3),'2. Raumgruppen'!$8:$8,0))),"")</f>
        <v>0</v>
      </c>
      <c r="W332" s="731">
        <f>IFERROR(INDEX('2. Raumgruppen'!$A$1:$Y$33,MATCH(IF(ISERROR(SEARCH(" ",N332,1)),MID(N332,1,3),MID(N332,1,SEARCH(" ",N332,1)-1)),'2. Raumgruppen'!$B:$B,0),IF(ISERROR(SEARCH(" ",N332,1)),MATCH('2. Raumgruppen'!$L$8,'2. Raumgruppen'!$8:$8,0),MATCH(MID(N332,SEARCH(" ",N332,1)+1,3),'2. Raumgruppen'!$8:$8,0))),"")</f>
        <v>0</v>
      </c>
      <c r="X332" s="732">
        <f t="shared" si="40"/>
        <v>6326.9276000000009</v>
      </c>
      <c r="Y332" s="732">
        <f t="shared" si="41"/>
        <v>2103.6000000000004</v>
      </c>
      <c r="Z332" s="733" t="str">
        <f t="shared" si="42"/>
        <v/>
      </c>
      <c r="AA332" s="732" t="str">
        <f t="shared" si="43"/>
        <v/>
      </c>
      <c r="AB332" s="643"/>
      <c r="AC332" s="276"/>
      <c r="AD332" s="277"/>
      <c r="AE332" s="278"/>
      <c r="AF332" s="278" t="str">
        <f t="shared" si="44"/>
        <v>k</v>
      </c>
      <c r="AG332" s="278"/>
      <c r="AH332" s="279">
        <f t="shared" si="45"/>
        <v>17.98</v>
      </c>
      <c r="AI332" s="279" t="str">
        <f t="shared" si="46"/>
        <v/>
      </c>
      <c r="AJ332" s="279" t="str">
        <f t="shared" si="47"/>
        <v/>
      </c>
      <c r="AK332" s="278"/>
      <c r="AL332" s="278"/>
      <c r="AM332" s="278"/>
      <c r="AN332" s="278"/>
      <c r="AO332" s="262"/>
      <c r="AP332" s="262"/>
      <c r="AQ332" s="262"/>
      <c r="AR332" s="262"/>
      <c r="AS332" s="262"/>
      <c r="AT332" s="262"/>
      <c r="AU332" s="262"/>
      <c r="AV332" s="262"/>
      <c r="AW332" s="262"/>
      <c r="AX332" s="262"/>
      <c r="AY332" s="262"/>
      <c r="AZ332" s="262"/>
    </row>
    <row r="333" spans="1:52" ht="27" customHeight="1">
      <c r="B333" s="639">
        <v>319</v>
      </c>
      <c r="C333" s="639" t="s">
        <v>2854</v>
      </c>
      <c r="D333" s="640" t="s">
        <v>984</v>
      </c>
      <c r="E333" s="640" t="s">
        <v>997</v>
      </c>
      <c r="F333" s="640">
        <f>IFERROR(VLOOKUP(C333,'Gebäude-Typen'!$A$7:$D$215,4,FALSE),"")</f>
        <v>1</v>
      </c>
      <c r="G333" s="641" t="s">
        <v>1388</v>
      </c>
      <c r="H333" s="640" t="s">
        <v>1266</v>
      </c>
      <c r="I333" s="639"/>
      <c r="J333" s="640" t="s">
        <v>2646</v>
      </c>
      <c r="K333" s="642">
        <v>35.72</v>
      </c>
      <c r="L333" s="639" t="s">
        <v>1267</v>
      </c>
      <c r="M333" s="639" t="s">
        <v>2928</v>
      </c>
      <c r="N333" s="639" t="s">
        <v>2928</v>
      </c>
      <c r="O333" s="639"/>
      <c r="P333" s="639" t="s">
        <v>2921</v>
      </c>
      <c r="Q333" s="642"/>
      <c r="R333" s="639"/>
      <c r="S333" s="729">
        <f>IFERROR(ROUND(VLOOKUP(M333,Reinigungstage,IF('Gebäude-Typen'!$C$6&lt;&gt;0,'Gebäude-Typen'!$C$6,VLOOKUP(C333,Gebäude_Typen,2,FALSE)),FALSE),2),"")</f>
        <v>180.46</v>
      </c>
      <c r="T333" s="729">
        <f>IFERROR(ROUND(VLOOKUP(N333,Reinigungstage,IF('Gebäude-Typen'!$C$6&lt;&gt;0,'Gebäude-Typen'!$C$6,VLOOKUP(C333,Gebäude_Typen,3,FALSE)),FALSE),2),"")</f>
        <v>60</v>
      </c>
      <c r="U333" s="730">
        <f t="shared" si="39"/>
        <v>17.98</v>
      </c>
      <c r="V333" s="731">
        <f>IFERROR(INDEX('2. Raumgruppen'!$A$1:$Y$33,MATCH(IF(ISERROR(SEARCH(" ",M333,1)),MID(M333,1,3),MID(M333,1,SEARCH(" ",M333,1)-1)),'2. Raumgruppen'!$B:$B,0),IF(ISERROR(SEARCH(" ",M333,1)),MATCH('2. Raumgruppen'!$L$8,'2. Raumgruppen'!$8:$8,0),MATCH(MID(M333,SEARCH(" ",M333,1)+1,3),'2. Raumgruppen'!$8:$8,0))),"")</f>
        <v>0</v>
      </c>
      <c r="W333" s="731">
        <f>IFERROR(INDEX('2. Raumgruppen'!$A$1:$Y$33,MATCH(IF(ISERROR(SEARCH(" ",N333,1)),MID(N333,1,3),MID(N333,1,SEARCH(" ",N333,1)-1)),'2. Raumgruppen'!$B:$B,0),IF(ISERROR(SEARCH(" ",N333,1)),MATCH('2. Raumgruppen'!$L$8,'2. Raumgruppen'!$8:$8,0),MATCH(MID(N333,SEARCH(" ",N333,1)+1,3),'2. Raumgruppen'!$8:$8,0))),"")</f>
        <v>0</v>
      </c>
      <c r="X333" s="732">
        <f t="shared" si="40"/>
        <v>6446.0312000000004</v>
      </c>
      <c r="Y333" s="732">
        <f t="shared" si="41"/>
        <v>2143.1999999999998</v>
      </c>
      <c r="Z333" s="733" t="str">
        <f t="shared" si="42"/>
        <v/>
      </c>
      <c r="AA333" s="732" t="str">
        <f t="shared" si="43"/>
        <v/>
      </c>
      <c r="AB333" s="643"/>
      <c r="AC333" s="276"/>
      <c r="AD333" s="277"/>
      <c r="AE333" s="278"/>
      <c r="AF333" s="278" t="str">
        <f t="shared" si="44"/>
        <v>k</v>
      </c>
      <c r="AG333" s="278"/>
      <c r="AH333" s="279">
        <f t="shared" si="45"/>
        <v>17.98</v>
      </c>
      <c r="AI333" s="279" t="str">
        <f t="shared" si="46"/>
        <v/>
      </c>
      <c r="AJ333" s="279" t="str">
        <f t="shared" si="47"/>
        <v/>
      </c>
      <c r="AK333" s="278"/>
      <c r="AL333" s="278"/>
      <c r="AM333" s="278"/>
      <c r="AN333" s="278"/>
      <c r="AO333" s="262"/>
      <c r="AP333" s="262"/>
      <c r="AQ333" s="262"/>
      <c r="AR333" s="262"/>
      <c r="AS333" s="262"/>
      <c r="AT333" s="262"/>
      <c r="AU333" s="262"/>
      <c r="AV333" s="262"/>
      <c r="AW333" s="262"/>
      <c r="AX333" s="278"/>
      <c r="AY333" s="262"/>
      <c r="AZ333" s="264"/>
    </row>
    <row r="334" spans="1:52" ht="27" customHeight="1">
      <c r="B334" s="639">
        <v>320</v>
      </c>
      <c r="C334" s="639" t="s">
        <v>2854</v>
      </c>
      <c r="D334" s="640" t="s">
        <v>984</v>
      </c>
      <c r="E334" s="640" t="s">
        <v>997</v>
      </c>
      <c r="F334" s="640">
        <f>IFERROR(VLOOKUP(C334,'Gebäude-Typen'!$A$7:$D$215,4,FALSE),"")</f>
        <v>1</v>
      </c>
      <c r="G334" s="641" t="s">
        <v>1389</v>
      </c>
      <c r="H334" s="640" t="s">
        <v>1036</v>
      </c>
      <c r="I334" s="639"/>
      <c r="J334" s="640" t="s">
        <v>2649</v>
      </c>
      <c r="K334" s="642">
        <v>12.55</v>
      </c>
      <c r="L334" s="639" t="s">
        <v>1037</v>
      </c>
      <c r="M334" s="639" t="s">
        <v>2800</v>
      </c>
      <c r="N334" s="639" t="s">
        <v>2800</v>
      </c>
      <c r="O334" s="639"/>
      <c r="P334" s="639"/>
      <c r="Q334" s="642"/>
      <c r="R334" s="639"/>
      <c r="S334" s="729">
        <f>IFERROR(ROUND(VLOOKUP(M334,Reinigungstage,IF('Gebäude-Typen'!$C$6&lt;&gt;0,'Gebäude-Typen'!$C$6,VLOOKUP(C334,Gebäude_Typen,2,FALSE)),FALSE),2),"")</f>
        <v>180.46</v>
      </c>
      <c r="T334" s="729">
        <f>IFERROR(ROUND(VLOOKUP(N334,Reinigungstage,IF('Gebäude-Typen'!$C$6&lt;&gt;0,'Gebäude-Typen'!$C$6,VLOOKUP(C334,Gebäude_Typen,3,FALSE)),FALSE),2),"")</f>
        <v>60</v>
      </c>
      <c r="U334" s="730">
        <f t="shared" si="39"/>
        <v>17.98</v>
      </c>
      <c r="V334" s="731">
        <f>IFERROR(INDEX('2. Raumgruppen'!$A$1:$Y$33,MATCH(IF(ISERROR(SEARCH(" ",M334,1)),MID(M334,1,3),MID(M334,1,SEARCH(" ",M334,1)-1)),'2. Raumgruppen'!$B:$B,0),IF(ISERROR(SEARCH(" ",M334,1)),MATCH('2. Raumgruppen'!$L$8,'2. Raumgruppen'!$8:$8,0),MATCH(MID(M334,SEARCH(" ",M334,1)+1,3),'2. Raumgruppen'!$8:$8,0))),"")</f>
        <v>0</v>
      </c>
      <c r="W334" s="731">
        <f>IFERROR(INDEX('2. Raumgruppen'!$A$1:$Y$33,MATCH(IF(ISERROR(SEARCH(" ",N334,1)),MID(N334,1,3),MID(N334,1,SEARCH(" ",N334,1)-1)),'2. Raumgruppen'!$B:$B,0),IF(ISERROR(SEARCH(" ",N334,1)),MATCH('2. Raumgruppen'!$L$8,'2. Raumgruppen'!$8:$8,0),MATCH(MID(N334,SEARCH(" ",N334,1)+1,3),'2. Raumgruppen'!$8:$8,0))),"")</f>
        <v>0</v>
      </c>
      <c r="X334" s="732">
        <f t="shared" si="40"/>
        <v>2264.7730000000001</v>
      </c>
      <c r="Y334" s="732">
        <f t="shared" si="41"/>
        <v>753</v>
      </c>
      <c r="Z334" s="733" t="str">
        <f t="shared" si="42"/>
        <v/>
      </c>
      <c r="AA334" s="732" t="str">
        <f t="shared" si="43"/>
        <v/>
      </c>
      <c r="AB334" s="643"/>
      <c r="AC334" s="276"/>
      <c r="AD334" s="277"/>
      <c r="AE334" s="278"/>
      <c r="AF334" s="278" t="str">
        <f t="shared" si="44"/>
        <v>g</v>
      </c>
      <c r="AG334" s="278"/>
      <c r="AH334" s="279">
        <f t="shared" si="45"/>
        <v>17.98</v>
      </c>
      <c r="AI334" s="279" t="str">
        <f t="shared" si="46"/>
        <v/>
      </c>
      <c r="AJ334" s="279" t="str">
        <f t="shared" si="47"/>
        <v/>
      </c>
      <c r="AK334" s="278"/>
      <c r="AL334" s="278"/>
      <c r="AM334" s="278"/>
      <c r="AN334" s="278"/>
      <c r="AO334" s="262"/>
      <c r="AP334" s="262"/>
      <c r="AQ334" s="262"/>
      <c r="AR334" s="262"/>
      <c r="AS334" s="262"/>
      <c r="AT334" s="262"/>
      <c r="AU334" s="262"/>
      <c r="AV334" s="262"/>
      <c r="AW334" s="262"/>
      <c r="AX334" s="264"/>
      <c r="AY334" s="262"/>
      <c r="AZ334" s="264"/>
    </row>
    <row r="335" spans="1:52" ht="27" customHeight="1">
      <c r="B335" s="639">
        <v>321</v>
      </c>
      <c r="C335" s="639" t="s">
        <v>2854</v>
      </c>
      <c r="D335" s="640" t="s">
        <v>984</v>
      </c>
      <c r="E335" s="640" t="s">
        <v>997</v>
      </c>
      <c r="F335" s="640">
        <f>IFERROR(VLOOKUP(C335,'Gebäude-Typen'!$A$7:$D$215,4,FALSE),"")</f>
        <v>1</v>
      </c>
      <c r="G335" s="641" t="s">
        <v>1390</v>
      </c>
      <c r="H335" s="640" t="s">
        <v>1184</v>
      </c>
      <c r="I335" s="639"/>
      <c r="J335" s="640" t="s">
        <v>2649</v>
      </c>
      <c r="K335" s="642">
        <v>4.18</v>
      </c>
      <c r="L335" s="639" t="s">
        <v>1011</v>
      </c>
      <c r="M335" s="639" t="s">
        <v>2628</v>
      </c>
      <c r="N335" s="639" t="s">
        <v>2628</v>
      </c>
      <c r="O335" s="639"/>
      <c r="P335" s="639"/>
      <c r="Q335" s="642"/>
      <c r="R335" s="639"/>
      <c r="S335" s="729">
        <f>IFERROR(ROUND(VLOOKUP(M335,Reinigungstage,IF('Gebäude-Typen'!$C$6&lt;&gt;0,'Gebäude-Typen'!$C$6,VLOOKUP(C335,Gebäude_Typen,2,FALSE)),FALSE),2),"")</f>
        <v>180.46</v>
      </c>
      <c r="T335" s="729">
        <f>IFERROR(ROUND(VLOOKUP(N335,Reinigungstage,IF('Gebäude-Typen'!$C$6&lt;&gt;0,'Gebäude-Typen'!$C$6,VLOOKUP(C335,Gebäude_Typen,3,FALSE)),FALSE),2),"")</f>
        <v>60</v>
      </c>
      <c r="U335" s="730">
        <f t="shared" ref="U335:U398" si="50">SVS</f>
        <v>17.98</v>
      </c>
      <c r="V335" s="731">
        <f>IFERROR(INDEX('2. Raumgruppen'!$A$1:$Y$33,MATCH(IF(ISERROR(SEARCH(" ",M335,1)),MID(M335,1,3),MID(M335,1,SEARCH(" ",M335,1)-1)),'2. Raumgruppen'!$B:$B,0),IF(ISERROR(SEARCH(" ",M335,1)),MATCH('2. Raumgruppen'!$L$8,'2. Raumgruppen'!$8:$8,0),MATCH(MID(M335,SEARCH(" ",M335,1)+1,3),'2. Raumgruppen'!$8:$8,0))),"")</f>
        <v>0</v>
      </c>
      <c r="W335" s="731">
        <f>IFERROR(INDEX('2. Raumgruppen'!$A$1:$Y$33,MATCH(IF(ISERROR(SEARCH(" ",N335,1)),MID(N335,1,3),MID(N335,1,SEARCH(" ",N335,1)-1)),'2. Raumgruppen'!$B:$B,0),IF(ISERROR(SEARCH(" ",N335,1)),MATCH('2. Raumgruppen'!$L$8,'2. Raumgruppen'!$8:$8,0),MATCH(MID(N335,SEARCH(" ",N335,1)+1,3),'2. Raumgruppen'!$8:$8,0))),"")</f>
        <v>0</v>
      </c>
      <c r="X335" s="732">
        <f t="shared" ref="X335:X398" si="51">IFERROR(K335*S335,"")</f>
        <v>754.32280000000003</v>
      </c>
      <c r="Y335" s="732">
        <f t="shared" ref="Y335:Y398" si="52">IFERROR(K335*T335,"")</f>
        <v>250.79999999999998</v>
      </c>
      <c r="Z335" s="733" t="str">
        <f t="shared" ref="Z335:Z398" si="53">IFERROR(IF(V335="","",(X335/V335)+(Y335/W335)),"")</f>
        <v/>
      </c>
      <c r="AA335" s="732" t="str">
        <f t="shared" ref="AA335:AA398" si="54">IFERROR(Z335*U335,"")</f>
        <v/>
      </c>
      <c r="AB335" s="643"/>
      <c r="AC335" s="276"/>
      <c r="AD335" s="277"/>
      <c r="AE335" s="278"/>
      <c r="AF335" s="278" t="str">
        <f t="shared" ref="AF335:AF398" si="55">LEFT(N335,1)</f>
        <v>c</v>
      </c>
      <c r="AG335" s="278"/>
      <c r="AH335" s="279">
        <f t="shared" ref="AH335:AH398" si="56">IF(U335=SVS,U335,"")</f>
        <v>17.98</v>
      </c>
      <c r="AI335" s="279" t="str">
        <f t="shared" ref="AI335:AI398" si="57">IF(U335=SVSg,U335,"")</f>
        <v/>
      </c>
      <c r="AJ335" s="279" t="str">
        <f t="shared" ref="AJ335:AJ398" si="58">IF(AND(U335&lt;&gt;SVS,U335&lt;&gt;SVSg,T335&lt;&gt;0),U335,"")</f>
        <v/>
      </c>
      <c r="AK335" s="278"/>
      <c r="AL335" s="278"/>
      <c r="AM335" s="278"/>
      <c r="AN335" s="278"/>
      <c r="AO335" s="262"/>
      <c r="AP335" s="262"/>
      <c r="AQ335" s="262"/>
      <c r="AR335" s="262"/>
      <c r="AS335" s="262"/>
      <c r="AT335" s="262"/>
      <c r="AU335" s="262"/>
      <c r="AV335" s="262"/>
      <c r="AW335" s="262"/>
      <c r="AX335" s="264"/>
      <c r="AY335" s="262"/>
      <c r="AZ335" s="264"/>
    </row>
    <row r="336" spans="1:52" ht="27" customHeight="1">
      <c r="B336" s="639">
        <v>322</v>
      </c>
      <c r="C336" s="639" t="s">
        <v>2854</v>
      </c>
      <c r="D336" s="640" t="s">
        <v>984</v>
      </c>
      <c r="E336" s="640" t="s">
        <v>997</v>
      </c>
      <c r="F336" s="640">
        <f>IFERROR(VLOOKUP(C336,'Gebäude-Typen'!$A$7:$D$215,4,FALSE),"")</f>
        <v>1</v>
      </c>
      <c r="G336" s="641" t="s">
        <v>1391</v>
      </c>
      <c r="H336" s="640" t="s">
        <v>1022</v>
      </c>
      <c r="I336" s="639"/>
      <c r="J336" s="640" t="s">
        <v>2649</v>
      </c>
      <c r="K336" s="642">
        <v>86.04</v>
      </c>
      <c r="L336" s="639" t="s">
        <v>1023</v>
      </c>
      <c r="M336" s="639" t="s">
        <v>2623</v>
      </c>
      <c r="N336" s="639" t="s">
        <v>153</v>
      </c>
      <c r="O336" s="639"/>
      <c r="P336" s="639"/>
      <c r="Q336" s="642"/>
      <c r="R336" s="639"/>
      <c r="S336" s="729">
        <f>IFERROR(ROUND(VLOOKUP(M336,Reinigungstage,IF('Gebäude-Typen'!$C$6&lt;&gt;0,'Gebäude-Typen'!$C$6,VLOOKUP(C336,Gebäude_Typen,2,FALSE)),FALSE),2),"")</f>
        <v>108.28</v>
      </c>
      <c r="T336" s="729">
        <f>IFERROR(ROUND(VLOOKUP(N336,Reinigungstage,IF('Gebäude-Typen'!$C$6&lt;&gt;0,'Gebäude-Typen'!$C$6,VLOOKUP(C336,Gebäude_Typen,3,FALSE)),FALSE),2),"")</f>
        <v>0</v>
      </c>
      <c r="U336" s="730">
        <f t="shared" si="50"/>
        <v>17.98</v>
      </c>
      <c r="V336" s="731">
        <f>IFERROR(INDEX('2. Raumgruppen'!$A$1:$Y$33,MATCH(IF(ISERROR(SEARCH(" ",M336,1)),MID(M336,1,3),MID(M336,1,SEARCH(" ",M336,1)-1)),'2. Raumgruppen'!$B:$B,0),IF(ISERROR(SEARCH(" ",M336,1)),MATCH('2. Raumgruppen'!$L$8,'2. Raumgruppen'!$8:$8,0),MATCH(MID(M336,SEARCH(" ",M336,1)+1,3),'2. Raumgruppen'!$8:$8,0))),"")</f>
        <v>0</v>
      </c>
      <c r="W336" s="731">
        <f>IFERROR(INDEX('2. Raumgruppen'!$A$1:$Y$33,MATCH(IF(ISERROR(SEARCH(" ",N336,1)),MID(N336,1,3),MID(N336,1,SEARCH(" ",N336,1)-1)),'2. Raumgruppen'!$B:$B,0),IF(ISERROR(SEARCH(" ",N336,1)),MATCH('2. Raumgruppen'!$L$8,'2. Raumgruppen'!$8:$8,0),MATCH(MID(N336,SEARCH(" ",N336,1)+1,3),'2. Raumgruppen'!$8:$8,0))),"")</f>
        <v>0</v>
      </c>
      <c r="X336" s="732">
        <f t="shared" si="51"/>
        <v>9316.4112000000005</v>
      </c>
      <c r="Y336" s="732">
        <f t="shared" si="52"/>
        <v>0</v>
      </c>
      <c r="Z336" s="733" t="str">
        <f>IFERROR(IF(V336="","",(X336/V336)),"")</f>
        <v/>
      </c>
      <c r="AA336" s="732" t="str">
        <f t="shared" si="54"/>
        <v/>
      </c>
      <c r="AB336" s="643"/>
      <c r="AC336" s="276"/>
      <c r="AD336" s="277"/>
      <c r="AE336" s="278"/>
      <c r="AF336" s="278" t="str">
        <f t="shared" si="55"/>
        <v>n</v>
      </c>
      <c r="AG336" s="278"/>
      <c r="AH336" s="279">
        <f t="shared" si="56"/>
        <v>17.98</v>
      </c>
      <c r="AI336" s="279" t="str">
        <f t="shared" si="57"/>
        <v/>
      </c>
      <c r="AJ336" s="279" t="str">
        <f t="shared" si="58"/>
        <v/>
      </c>
      <c r="AK336" s="278"/>
      <c r="AL336" s="278"/>
      <c r="AM336" s="278"/>
      <c r="AN336" s="278"/>
      <c r="AO336" s="262"/>
      <c r="AP336" s="262"/>
      <c r="AQ336" s="262"/>
      <c r="AR336" s="262"/>
      <c r="AS336" s="262"/>
      <c r="AT336" s="262"/>
      <c r="AU336" s="262"/>
      <c r="AV336" s="262"/>
      <c r="AW336" s="264"/>
      <c r="AX336" s="262"/>
      <c r="AY336" s="262"/>
      <c r="AZ336" s="262"/>
    </row>
    <row r="337" spans="2:69" ht="27" customHeight="1">
      <c r="B337" s="639">
        <v>323</v>
      </c>
      <c r="C337" s="639" t="s">
        <v>2854</v>
      </c>
      <c r="D337" s="640" t="s">
        <v>984</v>
      </c>
      <c r="E337" s="640" t="s">
        <v>997</v>
      </c>
      <c r="F337" s="640">
        <f>IFERROR(VLOOKUP(C337,'Gebäude-Typen'!$A$7:$D$215,4,FALSE),"")</f>
        <v>1</v>
      </c>
      <c r="G337" s="641" t="s">
        <v>1392</v>
      </c>
      <c r="H337" s="640" t="s">
        <v>1045</v>
      </c>
      <c r="I337" s="639"/>
      <c r="J337" s="640" t="s">
        <v>2647</v>
      </c>
      <c r="K337" s="642">
        <v>369.59</v>
      </c>
      <c r="L337" s="639" t="s">
        <v>1156</v>
      </c>
      <c r="M337" s="639" t="s">
        <v>2620</v>
      </c>
      <c r="N337" s="639" t="s">
        <v>2621</v>
      </c>
      <c r="O337" s="639" t="s">
        <v>2955</v>
      </c>
      <c r="P337" s="639" t="s">
        <v>2946</v>
      </c>
      <c r="Q337" s="642"/>
      <c r="R337" s="639" t="s">
        <v>818</v>
      </c>
      <c r="S337" s="729">
        <f>IFERROR(ROUND(VLOOKUP(M337,Reinigungstage,IF('Gebäude-Typen'!$C$6&lt;&gt;0,'Gebäude-Typen'!$C$6,VLOOKUP(C337,Gebäude_Typen,2,FALSE)),FALSE),2),"")</f>
        <v>108.28</v>
      </c>
      <c r="T337" s="729">
        <f>IFERROR(ROUND(VLOOKUP(N337,Reinigungstage,IF('Gebäude-Typen'!$C$6&lt;&gt;0,'Gebäude-Typen'!$C$6,VLOOKUP(C337,Gebäude_Typen,3,FALSE)),FALSE),2),"")</f>
        <v>12</v>
      </c>
      <c r="U337" s="730">
        <f t="shared" si="50"/>
        <v>17.98</v>
      </c>
      <c r="V337" s="731">
        <f>IFERROR(INDEX('2. Raumgruppen'!$A$1:$Y$33,MATCH(IF(ISERROR(SEARCH(" ",M337,1)),MID(M337,1,3),MID(M337,1,SEARCH(" ",M337,1)-1)),'2. Raumgruppen'!$B:$B,0),IF(ISERROR(SEARCH(" ",M337,1)),MATCH('2. Raumgruppen'!$L$8,'2. Raumgruppen'!$8:$8,0),MATCH(MID(M337,SEARCH(" ",M337,1)+1,3),'2. Raumgruppen'!$8:$8,0))),"")</f>
        <v>0</v>
      </c>
      <c r="W337" s="731">
        <f>IFERROR(INDEX('2. Raumgruppen'!$A$1:$Y$33,MATCH(IF(ISERROR(SEARCH(" ",N337,1)),MID(N337,1,3),MID(N337,1,SEARCH(" ",N337,1)-1)),'2. Raumgruppen'!$B:$B,0),IF(ISERROR(SEARCH(" ",N337,1)),MATCH('2. Raumgruppen'!$L$8,'2. Raumgruppen'!$8:$8,0),MATCH(MID(N337,SEARCH(" ",N337,1)+1,3),'2. Raumgruppen'!$8:$8,0))),"")</f>
        <v>0</v>
      </c>
      <c r="X337" s="732">
        <f t="shared" si="51"/>
        <v>40019.205199999997</v>
      </c>
      <c r="Y337" s="732">
        <f t="shared" si="52"/>
        <v>4435.08</v>
      </c>
      <c r="Z337" s="733" t="str">
        <f t="shared" si="53"/>
        <v/>
      </c>
      <c r="AA337" s="732" t="str">
        <f t="shared" si="54"/>
        <v/>
      </c>
      <c r="AB337" s="643"/>
      <c r="AC337" s="276"/>
      <c r="AD337" s="277"/>
      <c r="AE337" s="278"/>
      <c r="AF337" s="278" t="str">
        <f t="shared" si="55"/>
        <v>f</v>
      </c>
      <c r="AG337" s="278"/>
      <c r="AH337" s="279">
        <f t="shared" si="56"/>
        <v>17.98</v>
      </c>
      <c r="AI337" s="279" t="str">
        <f t="shared" si="57"/>
        <v/>
      </c>
      <c r="AJ337" s="279" t="str">
        <f t="shared" si="58"/>
        <v/>
      </c>
      <c r="AK337" s="278"/>
      <c r="AL337" s="278"/>
      <c r="AM337" s="278"/>
      <c r="AN337" s="278"/>
      <c r="AO337" s="262"/>
      <c r="AP337" s="262"/>
      <c r="AQ337" s="262"/>
      <c r="AR337" s="262"/>
      <c r="AS337" s="262"/>
      <c r="AT337" s="262"/>
      <c r="AU337" s="262"/>
      <c r="AV337" s="262"/>
      <c r="AW337" s="262"/>
      <c r="AX337" s="264"/>
      <c r="AY337" s="278"/>
      <c r="AZ337" s="278"/>
    </row>
    <row r="338" spans="2:69" ht="27" customHeight="1">
      <c r="B338" s="639">
        <v>324</v>
      </c>
      <c r="C338" s="639" t="s">
        <v>2854</v>
      </c>
      <c r="D338" s="640" t="s">
        <v>984</v>
      </c>
      <c r="E338" s="640" t="s">
        <v>997</v>
      </c>
      <c r="F338" s="640">
        <f>IFERROR(VLOOKUP(C338,'Gebäude-Typen'!$A$7:$D$215,4,FALSE),"")</f>
        <v>1</v>
      </c>
      <c r="G338" s="641" t="s">
        <v>1393</v>
      </c>
      <c r="H338" s="640" t="s">
        <v>1049</v>
      </c>
      <c r="I338" s="639"/>
      <c r="J338" s="640" t="s">
        <v>2648</v>
      </c>
      <c r="K338" s="642">
        <v>4.6399999999999997</v>
      </c>
      <c r="L338" s="639" t="s">
        <v>1175</v>
      </c>
      <c r="M338" s="639" t="s">
        <v>2620</v>
      </c>
      <c r="N338" s="639" t="s">
        <v>2621</v>
      </c>
      <c r="O338" s="639"/>
      <c r="P338" s="639"/>
      <c r="Q338" s="642"/>
      <c r="R338" s="639"/>
      <c r="S338" s="729">
        <f>IFERROR(ROUND(VLOOKUP(M338,Reinigungstage,IF('Gebäude-Typen'!$C$6&lt;&gt;0,'Gebäude-Typen'!$C$6,VLOOKUP(C338,Gebäude_Typen,2,FALSE)),FALSE),2),"")</f>
        <v>108.28</v>
      </c>
      <c r="T338" s="729">
        <f>IFERROR(ROUND(VLOOKUP(N338,Reinigungstage,IF('Gebäude-Typen'!$C$6&lt;&gt;0,'Gebäude-Typen'!$C$6,VLOOKUP(C338,Gebäude_Typen,3,FALSE)),FALSE),2),"")</f>
        <v>12</v>
      </c>
      <c r="U338" s="730">
        <f t="shared" si="50"/>
        <v>17.98</v>
      </c>
      <c r="V338" s="731">
        <f>IFERROR(INDEX('2. Raumgruppen'!$A$1:$Y$33,MATCH(IF(ISERROR(SEARCH(" ",M338,1)),MID(M338,1,3),MID(M338,1,SEARCH(" ",M338,1)-1)),'2. Raumgruppen'!$B:$B,0),IF(ISERROR(SEARCH(" ",M338,1)),MATCH('2. Raumgruppen'!$L$8,'2. Raumgruppen'!$8:$8,0),MATCH(MID(M338,SEARCH(" ",M338,1)+1,3),'2. Raumgruppen'!$8:$8,0))),"")</f>
        <v>0</v>
      </c>
      <c r="W338" s="731">
        <f>IFERROR(INDEX('2. Raumgruppen'!$A$1:$Y$33,MATCH(IF(ISERROR(SEARCH(" ",N338,1)),MID(N338,1,3),MID(N338,1,SEARCH(" ",N338,1)-1)),'2. Raumgruppen'!$B:$B,0),IF(ISERROR(SEARCH(" ",N338,1)),MATCH('2. Raumgruppen'!$L$8,'2. Raumgruppen'!$8:$8,0),MATCH(MID(N338,SEARCH(" ",N338,1)+1,3),'2. Raumgruppen'!$8:$8,0))),"")</f>
        <v>0</v>
      </c>
      <c r="X338" s="732">
        <f t="shared" si="51"/>
        <v>502.41919999999999</v>
      </c>
      <c r="Y338" s="732">
        <f t="shared" si="52"/>
        <v>55.679999999999993</v>
      </c>
      <c r="Z338" s="733" t="str">
        <f t="shared" si="53"/>
        <v/>
      </c>
      <c r="AA338" s="732" t="str">
        <f t="shared" si="54"/>
        <v/>
      </c>
      <c r="AB338" s="643"/>
      <c r="AC338" s="276"/>
      <c r="AD338" s="277"/>
      <c r="AE338" s="278"/>
      <c r="AF338" s="278" t="str">
        <f t="shared" si="55"/>
        <v>f</v>
      </c>
      <c r="AG338" s="278"/>
      <c r="AH338" s="279">
        <f t="shared" si="56"/>
        <v>17.98</v>
      </c>
      <c r="AI338" s="279" t="str">
        <f t="shared" si="57"/>
        <v/>
      </c>
      <c r="AJ338" s="279" t="str">
        <f t="shared" si="58"/>
        <v/>
      </c>
      <c r="AK338" s="278"/>
      <c r="AL338" s="278"/>
      <c r="AM338" s="278"/>
      <c r="AN338" s="278"/>
      <c r="AO338" s="262"/>
      <c r="AP338" s="262"/>
      <c r="AQ338" s="262"/>
      <c r="AR338" s="262"/>
      <c r="AS338" s="262"/>
      <c r="AT338" s="262"/>
      <c r="AU338" s="262"/>
      <c r="AV338" s="262"/>
      <c r="AW338" s="262"/>
      <c r="AX338" s="262"/>
      <c r="AY338" s="262"/>
      <c r="AZ338" s="264"/>
    </row>
    <row r="339" spans="2:69" ht="27" customHeight="1">
      <c r="B339" s="639">
        <v>325</v>
      </c>
      <c r="C339" s="639" t="s">
        <v>2854</v>
      </c>
      <c r="D339" s="640" t="s">
        <v>984</v>
      </c>
      <c r="E339" s="640" t="s">
        <v>997</v>
      </c>
      <c r="F339" s="640">
        <f>IFERROR(VLOOKUP(C339,'Gebäude-Typen'!$A$7:$D$215,4,FALSE),"")</f>
        <v>1</v>
      </c>
      <c r="G339" s="641" t="s">
        <v>1394</v>
      </c>
      <c r="H339" s="640" t="s">
        <v>1005</v>
      </c>
      <c r="I339" s="639"/>
      <c r="J339" s="640" t="s">
        <v>2647</v>
      </c>
      <c r="K339" s="642">
        <v>13.76</v>
      </c>
      <c r="L339" s="639" t="s">
        <v>1006</v>
      </c>
      <c r="M339" s="639" t="s">
        <v>2626</v>
      </c>
      <c r="N339" s="639" t="s">
        <v>2627</v>
      </c>
      <c r="O339" s="639"/>
      <c r="P339" s="639"/>
      <c r="Q339" s="642"/>
      <c r="R339" s="639"/>
      <c r="S339" s="729">
        <f>IFERROR(ROUND(VLOOKUP(M339,Reinigungstage,IF('Gebäude-Typen'!$C$6&lt;&gt;0,'Gebäude-Typen'!$C$6,VLOOKUP(C339,Gebäude_Typen,2,FALSE)),FALSE),2),"")</f>
        <v>108.28</v>
      </c>
      <c r="T339" s="729">
        <f>IFERROR(ROUND(VLOOKUP(N339,Reinigungstage,IF('Gebäude-Typen'!$C$6&lt;&gt;0,'Gebäude-Typen'!$C$6,VLOOKUP(C339,Gebäude_Typen,3,FALSE)),FALSE),2),"")</f>
        <v>12</v>
      </c>
      <c r="U339" s="730">
        <f t="shared" si="50"/>
        <v>17.98</v>
      </c>
      <c r="V339" s="731">
        <f>IFERROR(INDEX('2. Raumgruppen'!$A$1:$Y$33,MATCH(IF(ISERROR(SEARCH(" ",M339,1)),MID(M339,1,3),MID(M339,1,SEARCH(" ",M339,1)-1)),'2. Raumgruppen'!$B:$B,0),IF(ISERROR(SEARCH(" ",M339,1)),MATCH('2. Raumgruppen'!$L$8,'2. Raumgruppen'!$8:$8,0),MATCH(MID(M339,SEARCH(" ",M339,1)+1,3),'2. Raumgruppen'!$8:$8,0))),"")</f>
        <v>0</v>
      </c>
      <c r="W339" s="731">
        <f>IFERROR(INDEX('2. Raumgruppen'!$A$1:$Y$33,MATCH(IF(ISERROR(SEARCH(" ",N339,1)),MID(N339,1,3),MID(N339,1,SEARCH(" ",N339,1)-1)),'2. Raumgruppen'!$B:$B,0),IF(ISERROR(SEARCH(" ",N339,1)),MATCH('2. Raumgruppen'!$L$8,'2. Raumgruppen'!$8:$8,0),MATCH(MID(N339,SEARCH(" ",N339,1)+1,3),'2. Raumgruppen'!$8:$8,0))),"")</f>
        <v>0</v>
      </c>
      <c r="X339" s="732">
        <f t="shared" si="51"/>
        <v>1489.9328</v>
      </c>
      <c r="Y339" s="732">
        <f t="shared" si="52"/>
        <v>165.12</v>
      </c>
      <c r="Z339" s="733" t="str">
        <f t="shared" si="53"/>
        <v/>
      </c>
      <c r="AA339" s="732" t="str">
        <f t="shared" si="54"/>
        <v/>
      </c>
      <c r="AB339" s="643"/>
      <c r="AC339" s="276"/>
      <c r="AD339" s="277"/>
      <c r="AE339" s="278"/>
      <c r="AF339" s="278" t="str">
        <f t="shared" si="55"/>
        <v>e</v>
      </c>
      <c r="AG339" s="278"/>
      <c r="AH339" s="279">
        <f t="shared" si="56"/>
        <v>17.98</v>
      </c>
      <c r="AI339" s="279" t="str">
        <f t="shared" si="57"/>
        <v/>
      </c>
      <c r="AJ339" s="279" t="str">
        <f t="shared" si="58"/>
        <v/>
      </c>
      <c r="AK339" s="278"/>
      <c r="AL339" s="278"/>
      <c r="AM339" s="278"/>
      <c r="AN339" s="278"/>
      <c r="AO339" s="262"/>
      <c r="AP339" s="262"/>
      <c r="AQ339" s="262"/>
      <c r="AR339" s="262"/>
      <c r="AS339" s="262"/>
      <c r="AT339" s="262"/>
      <c r="AU339" s="262"/>
      <c r="AV339" s="262"/>
      <c r="AW339" s="264"/>
      <c r="AX339" s="262"/>
      <c r="AY339" s="264"/>
      <c r="AZ339" s="262"/>
    </row>
    <row r="340" spans="2:69" ht="27" customHeight="1">
      <c r="B340" s="639">
        <v>326</v>
      </c>
      <c r="C340" s="639" t="s">
        <v>2854</v>
      </c>
      <c r="D340" s="640" t="s">
        <v>984</v>
      </c>
      <c r="E340" s="640" t="s">
        <v>997</v>
      </c>
      <c r="F340" s="640">
        <f>IFERROR(VLOOKUP(C340,'Gebäude-Typen'!$A$7:$D$215,4,FALSE),"")</f>
        <v>1</v>
      </c>
      <c r="G340" s="641" t="s">
        <v>1395</v>
      </c>
      <c r="H340" s="640" t="s">
        <v>1005</v>
      </c>
      <c r="I340" s="639"/>
      <c r="J340" s="640" t="s">
        <v>2647</v>
      </c>
      <c r="K340" s="642">
        <v>13.76</v>
      </c>
      <c r="L340" s="639" t="s">
        <v>1006</v>
      </c>
      <c r="M340" s="639" t="s">
        <v>2626</v>
      </c>
      <c r="N340" s="639" t="s">
        <v>2627</v>
      </c>
      <c r="O340" s="639"/>
      <c r="P340" s="639"/>
      <c r="Q340" s="642"/>
      <c r="R340" s="639"/>
      <c r="S340" s="729">
        <f>IFERROR(ROUND(VLOOKUP(M340,Reinigungstage,IF('Gebäude-Typen'!$C$6&lt;&gt;0,'Gebäude-Typen'!$C$6,VLOOKUP(C340,Gebäude_Typen,2,FALSE)),FALSE),2),"")</f>
        <v>108.28</v>
      </c>
      <c r="T340" s="729">
        <f>IFERROR(ROUND(VLOOKUP(N340,Reinigungstage,IF('Gebäude-Typen'!$C$6&lt;&gt;0,'Gebäude-Typen'!$C$6,VLOOKUP(C340,Gebäude_Typen,3,FALSE)),FALSE),2),"")</f>
        <v>12</v>
      </c>
      <c r="U340" s="730">
        <f t="shared" si="50"/>
        <v>17.98</v>
      </c>
      <c r="V340" s="731">
        <f>IFERROR(INDEX('2. Raumgruppen'!$A$1:$Y$33,MATCH(IF(ISERROR(SEARCH(" ",M340,1)),MID(M340,1,3),MID(M340,1,SEARCH(" ",M340,1)-1)),'2. Raumgruppen'!$B:$B,0),IF(ISERROR(SEARCH(" ",M340,1)),MATCH('2. Raumgruppen'!$L$8,'2. Raumgruppen'!$8:$8,0),MATCH(MID(M340,SEARCH(" ",M340,1)+1,3),'2. Raumgruppen'!$8:$8,0))),"")</f>
        <v>0</v>
      </c>
      <c r="W340" s="731">
        <f>IFERROR(INDEX('2. Raumgruppen'!$A$1:$Y$33,MATCH(IF(ISERROR(SEARCH(" ",N340,1)),MID(N340,1,3),MID(N340,1,SEARCH(" ",N340,1)-1)),'2. Raumgruppen'!$B:$B,0),IF(ISERROR(SEARCH(" ",N340,1)),MATCH('2. Raumgruppen'!$L$8,'2. Raumgruppen'!$8:$8,0),MATCH(MID(N340,SEARCH(" ",N340,1)+1,3),'2. Raumgruppen'!$8:$8,0))),"")</f>
        <v>0</v>
      </c>
      <c r="X340" s="732">
        <f t="shared" si="51"/>
        <v>1489.9328</v>
      </c>
      <c r="Y340" s="732">
        <f t="shared" si="52"/>
        <v>165.12</v>
      </c>
      <c r="Z340" s="733" t="str">
        <f t="shared" si="53"/>
        <v/>
      </c>
      <c r="AA340" s="732" t="str">
        <f t="shared" si="54"/>
        <v/>
      </c>
      <c r="AB340" s="643"/>
      <c r="AC340" s="276"/>
      <c r="AD340" s="277"/>
      <c r="AE340" s="278"/>
      <c r="AF340" s="278" t="str">
        <f t="shared" si="55"/>
        <v>e</v>
      </c>
      <c r="AG340" s="278"/>
      <c r="AH340" s="279">
        <f t="shared" si="56"/>
        <v>17.98</v>
      </c>
      <c r="AI340" s="279" t="str">
        <f t="shared" si="57"/>
        <v/>
      </c>
      <c r="AJ340" s="279" t="str">
        <f t="shared" si="58"/>
        <v/>
      </c>
      <c r="AK340" s="278"/>
      <c r="AL340" s="278"/>
      <c r="AM340" s="278"/>
      <c r="AN340" s="278"/>
      <c r="AO340" s="262"/>
      <c r="AP340" s="262"/>
      <c r="AQ340" s="262"/>
      <c r="AR340" s="262"/>
      <c r="AS340" s="262"/>
      <c r="AT340" s="262"/>
      <c r="AU340" s="262"/>
      <c r="AV340" s="262"/>
      <c r="AW340" s="262"/>
      <c r="AX340" s="262"/>
      <c r="AY340" s="262"/>
      <c r="AZ340" s="262"/>
    </row>
    <row r="341" spans="2:69" ht="27" customHeight="1">
      <c r="B341" s="639">
        <v>327</v>
      </c>
      <c r="C341" s="639" t="s">
        <v>2855</v>
      </c>
      <c r="D341" s="640" t="s">
        <v>985</v>
      </c>
      <c r="E341" s="640" t="s">
        <v>997</v>
      </c>
      <c r="F341" s="640">
        <f>IFERROR(VLOOKUP(C341,'Gebäude-Typen'!$A$7:$D$215,4,FALSE),"")</f>
        <v>1</v>
      </c>
      <c r="G341" s="641" t="s">
        <v>1396</v>
      </c>
      <c r="H341" s="640" t="s">
        <v>1026</v>
      </c>
      <c r="I341" s="639"/>
      <c r="J341" s="640" t="s">
        <v>2649</v>
      </c>
      <c r="K341" s="642">
        <v>261.61</v>
      </c>
      <c r="L341" s="639" t="s">
        <v>1027</v>
      </c>
      <c r="M341" s="639" t="s">
        <v>2623</v>
      </c>
      <c r="N341" s="639" t="s">
        <v>153</v>
      </c>
      <c r="O341" s="639"/>
      <c r="P341" s="639"/>
      <c r="Q341" s="642"/>
      <c r="R341" s="639"/>
      <c r="S341" s="729">
        <f>IFERROR(ROUND(VLOOKUP(M341,Reinigungstage,IF('Gebäude-Typen'!$C$6&lt;&gt;0,'Gebäude-Typen'!$C$6,VLOOKUP(C341,Gebäude_Typen,2,FALSE)),FALSE),2),"")</f>
        <v>108.28</v>
      </c>
      <c r="T341" s="729">
        <f>IFERROR(ROUND(VLOOKUP(N341,Reinigungstage,IF('Gebäude-Typen'!$C$6&lt;&gt;0,'Gebäude-Typen'!$C$6,VLOOKUP(C341,Gebäude_Typen,3,FALSE)),FALSE),2),"")</f>
        <v>0</v>
      </c>
      <c r="U341" s="730">
        <f t="shared" si="50"/>
        <v>17.98</v>
      </c>
      <c r="V341" s="731">
        <f>IFERROR(INDEX('2. Raumgruppen'!$A$1:$Y$33,MATCH(IF(ISERROR(SEARCH(" ",M341,1)),MID(M341,1,3),MID(M341,1,SEARCH(" ",M341,1)-1)),'2. Raumgruppen'!$B:$B,0),IF(ISERROR(SEARCH(" ",M341,1)),MATCH('2. Raumgruppen'!$L$8,'2. Raumgruppen'!$8:$8,0),MATCH(MID(M341,SEARCH(" ",M341,1)+1,3),'2. Raumgruppen'!$8:$8,0))),"")</f>
        <v>0</v>
      </c>
      <c r="W341" s="731">
        <f>IFERROR(INDEX('2. Raumgruppen'!$A$1:$Y$33,MATCH(IF(ISERROR(SEARCH(" ",N341,1)),MID(N341,1,3),MID(N341,1,SEARCH(" ",N341,1)-1)),'2. Raumgruppen'!$B:$B,0),IF(ISERROR(SEARCH(" ",N341,1)),MATCH('2. Raumgruppen'!$L$8,'2. Raumgruppen'!$8:$8,0),MATCH(MID(N341,SEARCH(" ",N341,1)+1,3),'2. Raumgruppen'!$8:$8,0))),"")</f>
        <v>0</v>
      </c>
      <c r="X341" s="732">
        <f t="shared" si="51"/>
        <v>28327.130800000003</v>
      </c>
      <c r="Y341" s="732">
        <f t="shared" si="52"/>
        <v>0</v>
      </c>
      <c r="Z341" s="733" t="str">
        <f>IFERROR(IF(V341="","",(X341/V341)),"")</f>
        <v/>
      </c>
      <c r="AA341" s="732" t="str">
        <f t="shared" si="54"/>
        <v/>
      </c>
      <c r="AB341" s="643"/>
      <c r="AC341" s="276"/>
      <c r="AD341" s="277"/>
      <c r="AE341" s="278"/>
      <c r="AF341" s="278" t="str">
        <f t="shared" si="55"/>
        <v>n</v>
      </c>
      <c r="AG341" s="278"/>
      <c r="AH341" s="279">
        <f t="shared" si="56"/>
        <v>17.98</v>
      </c>
      <c r="AI341" s="279" t="str">
        <f t="shared" si="57"/>
        <v/>
      </c>
      <c r="AJ341" s="279" t="str">
        <f t="shared" si="58"/>
        <v/>
      </c>
      <c r="AK341" s="278"/>
      <c r="AL341" s="278"/>
      <c r="AM341" s="278"/>
      <c r="AN341" s="278"/>
      <c r="AO341" s="262"/>
      <c r="AP341" s="262"/>
      <c r="AQ341" s="262"/>
      <c r="AR341" s="262"/>
      <c r="AS341" s="262"/>
      <c r="AT341" s="262"/>
      <c r="AU341" s="262"/>
      <c r="AV341" s="262"/>
      <c r="AW341" s="262"/>
      <c r="AX341" s="262"/>
      <c r="AY341" s="262"/>
      <c r="AZ341" s="264"/>
    </row>
    <row r="342" spans="2:69" ht="27" customHeight="1">
      <c r="B342" s="639">
        <v>328</v>
      </c>
      <c r="C342" s="639" t="s">
        <v>2855</v>
      </c>
      <c r="D342" s="640" t="s">
        <v>985</v>
      </c>
      <c r="E342" s="640" t="s">
        <v>997</v>
      </c>
      <c r="F342" s="640">
        <f>IFERROR(VLOOKUP(C342,'Gebäude-Typen'!$A$7:$D$215,4,FALSE),"")</f>
        <v>1</v>
      </c>
      <c r="G342" s="641" t="s">
        <v>1397</v>
      </c>
      <c r="H342" s="640" t="s">
        <v>1005</v>
      </c>
      <c r="I342" s="639"/>
      <c r="J342" s="640" t="s">
        <v>2647</v>
      </c>
      <c r="K342" s="642">
        <v>12.84</v>
      </c>
      <c r="L342" s="639" t="s">
        <v>1006</v>
      </c>
      <c r="M342" s="639" t="s">
        <v>2626</v>
      </c>
      <c r="N342" s="639" t="s">
        <v>2627</v>
      </c>
      <c r="O342" s="639"/>
      <c r="P342" s="639"/>
      <c r="Q342" s="642"/>
      <c r="R342" s="639"/>
      <c r="S342" s="729">
        <f>IFERROR(ROUND(VLOOKUP(M342,Reinigungstage,IF('Gebäude-Typen'!$C$6&lt;&gt;0,'Gebäude-Typen'!$C$6,VLOOKUP(C342,Gebäude_Typen,2,FALSE)),FALSE),2),"")</f>
        <v>108.28</v>
      </c>
      <c r="T342" s="729">
        <f>IFERROR(ROUND(VLOOKUP(N342,Reinigungstage,IF('Gebäude-Typen'!$C$6&lt;&gt;0,'Gebäude-Typen'!$C$6,VLOOKUP(C342,Gebäude_Typen,3,FALSE)),FALSE),2),"")</f>
        <v>12</v>
      </c>
      <c r="U342" s="730">
        <f t="shared" si="50"/>
        <v>17.98</v>
      </c>
      <c r="V342" s="731">
        <f>IFERROR(INDEX('2. Raumgruppen'!$A$1:$Y$33,MATCH(IF(ISERROR(SEARCH(" ",M342,1)),MID(M342,1,3),MID(M342,1,SEARCH(" ",M342,1)-1)),'2. Raumgruppen'!$B:$B,0),IF(ISERROR(SEARCH(" ",M342,1)),MATCH('2. Raumgruppen'!$L$8,'2. Raumgruppen'!$8:$8,0),MATCH(MID(M342,SEARCH(" ",M342,1)+1,3),'2. Raumgruppen'!$8:$8,0))),"")</f>
        <v>0</v>
      </c>
      <c r="W342" s="731">
        <f>IFERROR(INDEX('2. Raumgruppen'!$A$1:$Y$33,MATCH(IF(ISERROR(SEARCH(" ",N342,1)),MID(N342,1,3),MID(N342,1,SEARCH(" ",N342,1)-1)),'2. Raumgruppen'!$B:$B,0),IF(ISERROR(SEARCH(" ",N342,1)),MATCH('2. Raumgruppen'!$L$8,'2. Raumgruppen'!$8:$8,0),MATCH(MID(N342,SEARCH(" ",N342,1)+1,3),'2. Raumgruppen'!$8:$8,0))),"")</f>
        <v>0</v>
      </c>
      <c r="X342" s="732">
        <f t="shared" si="51"/>
        <v>1390.3152</v>
      </c>
      <c r="Y342" s="732">
        <f t="shared" si="52"/>
        <v>154.07999999999998</v>
      </c>
      <c r="Z342" s="733" t="str">
        <f t="shared" si="53"/>
        <v/>
      </c>
      <c r="AA342" s="732" t="str">
        <f t="shared" si="54"/>
        <v/>
      </c>
      <c r="AB342" s="643"/>
      <c r="AC342" s="276"/>
      <c r="AD342" s="277"/>
      <c r="AE342" s="278"/>
      <c r="AF342" s="278" t="str">
        <f t="shared" si="55"/>
        <v>e</v>
      </c>
      <c r="AG342" s="278"/>
      <c r="AH342" s="279">
        <f t="shared" si="56"/>
        <v>17.98</v>
      </c>
      <c r="AI342" s="279" t="str">
        <f t="shared" si="57"/>
        <v/>
      </c>
      <c r="AJ342" s="279" t="str">
        <f t="shared" si="58"/>
        <v/>
      </c>
      <c r="AK342" s="278"/>
      <c r="AL342" s="278"/>
      <c r="AM342" s="278"/>
      <c r="AN342" s="278"/>
      <c r="AO342" s="262"/>
      <c r="AP342" s="262"/>
      <c r="AQ342" s="262"/>
      <c r="AR342" s="262"/>
      <c r="AS342" s="262"/>
      <c r="AT342" s="262"/>
      <c r="AU342" s="262"/>
      <c r="AV342" s="262"/>
      <c r="AW342" s="262"/>
      <c r="AX342" s="264"/>
      <c r="AY342" s="262"/>
      <c r="AZ342" s="262"/>
    </row>
    <row r="343" spans="2:69" ht="27" customHeight="1">
      <c r="B343" s="639">
        <v>329</v>
      </c>
      <c r="C343" s="639" t="s">
        <v>2855</v>
      </c>
      <c r="D343" s="640" t="s">
        <v>985</v>
      </c>
      <c r="E343" s="640" t="s">
        <v>997</v>
      </c>
      <c r="F343" s="640">
        <f>IFERROR(VLOOKUP(C343,'Gebäude-Typen'!$A$7:$D$215,4,FALSE),"")</f>
        <v>1</v>
      </c>
      <c r="G343" s="641" t="s">
        <v>1398</v>
      </c>
      <c r="H343" s="640" t="s">
        <v>1045</v>
      </c>
      <c r="I343" s="639"/>
      <c r="J343" s="640" t="s">
        <v>2647</v>
      </c>
      <c r="K343" s="642">
        <v>193.97</v>
      </c>
      <c r="L343" s="639" t="s">
        <v>1156</v>
      </c>
      <c r="M343" s="639" t="s">
        <v>2620</v>
      </c>
      <c r="N343" s="639" t="s">
        <v>2621</v>
      </c>
      <c r="O343" s="639" t="s">
        <v>2955</v>
      </c>
      <c r="P343" s="639" t="s">
        <v>2946</v>
      </c>
      <c r="Q343" s="642"/>
      <c r="R343" s="639" t="s">
        <v>818</v>
      </c>
      <c r="S343" s="729">
        <f>IFERROR(ROUND(VLOOKUP(M343,Reinigungstage,IF('Gebäude-Typen'!$C$6&lt;&gt;0,'Gebäude-Typen'!$C$6,VLOOKUP(C343,Gebäude_Typen,2,FALSE)),FALSE),2),"")</f>
        <v>108.28</v>
      </c>
      <c r="T343" s="729">
        <f>IFERROR(ROUND(VLOOKUP(N343,Reinigungstage,IF('Gebäude-Typen'!$C$6&lt;&gt;0,'Gebäude-Typen'!$C$6,VLOOKUP(C343,Gebäude_Typen,3,FALSE)),FALSE),2),"")</f>
        <v>12</v>
      </c>
      <c r="U343" s="730">
        <f t="shared" si="50"/>
        <v>17.98</v>
      </c>
      <c r="V343" s="731">
        <f>IFERROR(INDEX('2. Raumgruppen'!$A$1:$Y$33,MATCH(IF(ISERROR(SEARCH(" ",M343,1)),MID(M343,1,3),MID(M343,1,SEARCH(" ",M343,1)-1)),'2. Raumgruppen'!$B:$B,0),IF(ISERROR(SEARCH(" ",M343,1)),MATCH('2. Raumgruppen'!$L$8,'2. Raumgruppen'!$8:$8,0),MATCH(MID(M343,SEARCH(" ",M343,1)+1,3),'2. Raumgruppen'!$8:$8,0))),"")</f>
        <v>0</v>
      </c>
      <c r="W343" s="731">
        <f>IFERROR(INDEX('2. Raumgruppen'!$A$1:$Y$33,MATCH(IF(ISERROR(SEARCH(" ",N343,1)),MID(N343,1,3),MID(N343,1,SEARCH(" ",N343,1)-1)),'2. Raumgruppen'!$B:$B,0),IF(ISERROR(SEARCH(" ",N343,1)),MATCH('2. Raumgruppen'!$L$8,'2. Raumgruppen'!$8:$8,0),MATCH(MID(N343,SEARCH(" ",N343,1)+1,3),'2. Raumgruppen'!$8:$8,0))),"")</f>
        <v>0</v>
      </c>
      <c r="X343" s="732">
        <f t="shared" si="51"/>
        <v>21003.071599999999</v>
      </c>
      <c r="Y343" s="732">
        <f t="shared" si="52"/>
        <v>2327.64</v>
      </c>
      <c r="Z343" s="733" t="str">
        <f t="shared" si="53"/>
        <v/>
      </c>
      <c r="AA343" s="732" t="str">
        <f t="shared" si="54"/>
        <v/>
      </c>
      <c r="AB343" s="643"/>
      <c r="AC343" s="276"/>
      <c r="AD343" s="277"/>
      <c r="AE343" s="278"/>
      <c r="AF343" s="278" t="str">
        <f t="shared" si="55"/>
        <v>f</v>
      </c>
      <c r="AG343" s="278"/>
      <c r="AH343" s="279">
        <f t="shared" si="56"/>
        <v>17.98</v>
      </c>
      <c r="AI343" s="279" t="str">
        <f t="shared" si="57"/>
        <v/>
      </c>
      <c r="AJ343" s="279" t="str">
        <f t="shared" si="58"/>
        <v/>
      </c>
      <c r="AK343" s="278"/>
      <c r="AL343" s="278"/>
      <c r="AM343" s="278"/>
      <c r="AN343" s="278"/>
      <c r="AO343" s="262"/>
      <c r="AP343" s="262"/>
      <c r="AQ343" s="262"/>
      <c r="AR343" s="262"/>
      <c r="AS343" s="262"/>
      <c r="AT343" s="262"/>
      <c r="AU343" s="262"/>
      <c r="AV343" s="262"/>
      <c r="AW343" s="264"/>
      <c r="AX343" s="262"/>
      <c r="AY343" s="262"/>
      <c r="AZ343" s="262"/>
    </row>
    <row r="344" spans="2:69" ht="27" customHeight="1">
      <c r="B344" s="639">
        <v>330</v>
      </c>
      <c r="C344" s="639" t="s">
        <v>2855</v>
      </c>
      <c r="D344" s="640" t="s">
        <v>985</v>
      </c>
      <c r="E344" s="640" t="s">
        <v>997</v>
      </c>
      <c r="F344" s="640">
        <f>IFERROR(VLOOKUP(C344,'Gebäude-Typen'!$A$7:$D$215,4,FALSE),"")</f>
        <v>1</v>
      </c>
      <c r="G344" s="641" t="s">
        <v>1399</v>
      </c>
      <c r="H344" s="640" t="s">
        <v>1005</v>
      </c>
      <c r="I344" s="639"/>
      <c r="J344" s="640" t="s">
        <v>2647</v>
      </c>
      <c r="K344" s="642">
        <v>13.87</v>
      </c>
      <c r="L344" s="639" t="s">
        <v>1006</v>
      </c>
      <c r="M344" s="639" t="s">
        <v>2626</v>
      </c>
      <c r="N344" s="639" t="s">
        <v>2627</v>
      </c>
      <c r="O344" s="639"/>
      <c r="P344" s="639"/>
      <c r="Q344" s="642"/>
      <c r="R344" s="639"/>
      <c r="S344" s="729">
        <f>IFERROR(ROUND(VLOOKUP(M344,Reinigungstage,IF('Gebäude-Typen'!$C$6&lt;&gt;0,'Gebäude-Typen'!$C$6,VLOOKUP(C344,Gebäude_Typen,2,FALSE)),FALSE),2),"")</f>
        <v>108.28</v>
      </c>
      <c r="T344" s="729">
        <f>IFERROR(ROUND(VLOOKUP(N344,Reinigungstage,IF('Gebäude-Typen'!$C$6&lt;&gt;0,'Gebäude-Typen'!$C$6,VLOOKUP(C344,Gebäude_Typen,3,FALSE)),FALSE),2),"")</f>
        <v>12</v>
      </c>
      <c r="U344" s="730">
        <f t="shared" si="50"/>
        <v>17.98</v>
      </c>
      <c r="V344" s="731">
        <f>IFERROR(INDEX('2. Raumgruppen'!$A$1:$Y$33,MATCH(IF(ISERROR(SEARCH(" ",M344,1)),MID(M344,1,3),MID(M344,1,SEARCH(" ",M344,1)-1)),'2. Raumgruppen'!$B:$B,0),IF(ISERROR(SEARCH(" ",M344,1)),MATCH('2. Raumgruppen'!$L$8,'2. Raumgruppen'!$8:$8,0),MATCH(MID(M344,SEARCH(" ",M344,1)+1,3),'2. Raumgruppen'!$8:$8,0))),"")</f>
        <v>0</v>
      </c>
      <c r="W344" s="731">
        <f>IFERROR(INDEX('2. Raumgruppen'!$A$1:$Y$33,MATCH(IF(ISERROR(SEARCH(" ",N344,1)),MID(N344,1,3),MID(N344,1,SEARCH(" ",N344,1)-1)),'2. Raumgruppen'!$B:$B,0),IF(ISERROR(SEARCH(" ",N344,1)),MATCH('2. Raumgruppen'!$L$8,'2. Raumgruppen'!$8:$8,0),MATCH(MID(N344,SEARCH(" ",N344,1)+1,3),'2. Raumgruppen'!$8:$8,0))),"")</f>
        <v>0</v>
      </c>
      <c r="X344" s="732">
        <f t="shared" si="51"/>
        <v>1501.8435999999999</v>
      </c>
      <c r="Y344" s="732">
        <f t="shared" si="52"/>
        <v>166.44</v>
      </c>
      <c r="Z344" s="733" t="str">
        <f t="shared" si="53"/>
        <v/>
      </c>
      <c r="AA344" s="732" t="str">
        <f t="shared" si="54"/>
        <v/>
      </c>
      <c r="AB344" s="643"/>
      <c r="AC344" s="276"/>
      <c r="AD344" s="277"/>
      <c r="AE344" s="278"/>
      <c r="AF344" s="278" t="str">
        <f t="shared" si="55"/>
        <v>e</v>
      </c>
      <c r="AG344" s="278"/>
      <c r="AH344" s="279">
        <f t="shared" si="56"/>
        <v>17.98</v>
      </c>
      <c r="AI344" s="279" t="str">
        <f t="shared" si="57"/>
        <v/>
      </c>
      <c r="AJ344" s="279" t="str">
        <f t="shared" si="58"/>
        <v/>
      </c>
      <c r="AK344" s="278"/>
      <c r="AL344" s="278"/>
      <c r="AM344" s="278"/>
      <c r="AN344" s="278"/>
      <c r="AO344" s="262"/>
      <c r="AP344" s="262"/>
      <c r="AQ344" s="262"/>
      <c r="AR344" s="262"/>
      <c r="AS344" s="262"/>
      <c r="AT344" s="262"/>
      <c r="AU344" s="262"/>
      <c r="AV344" s="262"/>
      <c r="AW344" s="264"/>
      <c r="AX344" s="262"/>
      <c r="AY344" s="264"/>
      <c r="AZ344" s="262"/>
    </row>
    <row r="345" spans="2:69" ht="27" customHeight="1">
      <c r="B345" s="639">
        <v>331</v>
      </c>
      <c r="C345" s="639" t="s">
        <v>2855</v>
      </c>
      <c r="D345" s="640" t="s">
        <v>985</v>
      </c>
      <c r="E345" s="640" t="s">
        <v>997</v>
      </c>
      <c r="F345" s="640">
        <f>IFERROR(VLOOKUP(C345,'Gebäude-Typen'!$A$7:$D$215,4,FALSE),"")</f>
        <v>1</v>
      </c>
      <c r="G345" s="641" t="s">
        <v>1400</v>
      </c>
      <c r="H345" s="640" t="s">
        <v>2930</v>
      </c>
      <c r="I345" s="639"/>
      <c r="J345" s="640" t="s">
        <v>2655</v>
      </c>
      <c r="K345" s="642">
        <v>99.13</v>
      </c>
      <c r="L345" s="639" t="s">
        <v>1281</v>
      </c>
      <c r="M345" s="639" t="s">
        <v>2633</v>
      </c>
      <c r="N345" s="639" t="s">
        <v>2634</v>
      </c>
      <c r="O345" s="639"/>
      <c r="P345" s="639" t="s">
        <v>2877</v>
      </c>
      <c r="Q345" s="642" t="s">
        <v>2830</v>
      </c>
      <c r="R345" s="639"/>
      <c r="S345" s="729">
        <f>IFERROR(ROUND(VLOOKUP(M345,Reinigungstage,IF('Gebäude-Typen'!$C$6&lt;&gt;0,'Gebäude-Typen'!$C$6,VLOOKUP(C345,Gebäude_Typen,2,FALSE)),FALSE),2),"")</f>
        <v>108.28</v>
      </c>
      <c r="T345" s="729">
        <f>IFERROR(ROUND(VLOOKUP(N345,Reinigungstage,IF('Gebäude-Typen'!$C$6&lt;&gt;0,'Gebäude-Typen'!$C$6,VLOOKUP(C345,Gebäude_Typen,3,FALSE)),FALSE),2),"")</f>
        <v>12</v>
      </c>
      <c r="U345" s="730">
        <f t="shared" si="50"/>
        <v>17.98</v>
      </c>
      <c r="V345" s="731">
        <f>IFERROR(INDEX('2. Raumgruppen'!$A$1:$Y$33,MATCH(IF(ISERROR(SEARCH(" ",M345,1)),MID(M345,1,3),MID(M345,1,SEARCH(" ",M345,1)-1)),'2. Raumgruppen'!$B:$B,0),IF(ISERROR(SEARCH(" ",M345,1)),MATCH('2. Raumgruppen'!$L$8,'2. Raumgruppen'!$8:$8,0),MATCH(MID(M345,SEARCH(" ",M345,1)+1,3),'2. Raumgruppen'!$8:$8,0))),"")</f>
        <v>0</v>
      </c>
      <c r="W345" s="731">
        <f>IFERROR(INDEX('2. Raumgruppen'!$A$1:$Y$33,MATCH(IF(ISERROR(SEARCH(" ",N345,1)),MID(N345,1,3),MID(N345,1,SEARCH(" ",N345,1)-1)),'2. Raumgruppen'!$B:$B,0),IF(ISERROR(SEARCH(" ",N345,1)),MATCH('2. Raumgruppen'!$L$8,'2. Raumgruppen'!$8:$8,0),MATCH(MID(N345,SEARCH(" ",N345,1)+1,3),'2. Raumgruppen'!$8:$8,0))),"")</f>
        <v>0</v>
      </c>
      <c r="X345" s="732">
        <f t="shared" si="51"/>
        <v>10733.796399999999</v>
      </c>
      <c r="Y345" s="732">
        <f t="shared" si="52"/>
        <v>1189.56</v>
      </c>
      <c r="Z345" s="733" t="str">
        <f t="shared" si="53"/>
        <v/>
      </c>
      <c r="AA345" s="732" t="str">
        <f t="shared" si="54"/>
        <v/>
      </c>
      <c r="AB345" s="643"/>
      <c r="AC345" s="276"/>
      <c r="AD345" s="277"/>
      <c r="AE345" s="278"/>
      <c r="AF345" s="278" t="str">
        <f t="shared" si="55"/>
        <v>k</v>
      </c>
      <c r="AG345" s="278"/>
      <c r="AH345" s="279">
        <f t="shared" si="56"/>
        <v>17.98</v>
      </c>
      <c r="AI345" s="279" t="str">
        <f t="shared" si="57"/>
        <v/>
      </c>
      <c r="AJ345" s="279" t="str">
        <f t="shared" si="58"/>
        <v/>
      </c>
      <c r="AK345" s="278"/>
      <c r="AL345" s="278"/>
      <c r="AM345" s="278"/>
      <c r="AN345" s="278"/>
      <c r="AO345" s="262"/>
      <c r="AP345" s="262"/>
      <c r="AQ345" s="262"/>
      <c r="AR345" s="262"/>
      <c r="AS345" s="262"/>
      <c r="AT345" s="262"/>
      <c r="AU345" s="262"/>
      <c r="AV345" s="262"/>
      <c r="AW345" s="264"/>
      <c r="AX345" s="264"/>
      <c r="AY345" s="262"/>
      <c r="AZ345" s="262"/>
    </row>
    <row r="346" spans="2:69" ht="27" customHeight="1">
      <c r="B346" s="639">
        <v>332</v>
      </c>
      <c r="C346" s="639" t="s">
        <v>2855</v>
      </c>
      <c r="D346" s="640" t="s">
        <v>985</v>
      </c>
      <c r="E346" s="640" t="s">
        <v>997</v>
      </c>
      <c r="F346" s="640">
        <f>IFERROR(VLOOKUP(C346,'Gebäude-Typen'!$A$7:$D$215,4,FALSE),"")</f>
        <v>1</v>
      </c>
      <c r="G346" s="641" t="s">
        <v>1401</v>
      </c>
      <c r="H346" s="640" t="s">
        <v>1002</v>
      </c>
      <c r="I346" s="639"/>
      <c r="J346" s="640" t="s">
        <v>2654</v>
      </c>
      <c r="K346" s="642">
        <v>7.8</v>
      </c>
      <c r="L346" s="639" t="s">
        <v>1232</v>
      </c>
      <c r="M346" s="639" t="s">
        <v>2625</v>
      </c>
      <c r="N346" s="639" t="s">
        <v>2625</v>
      </c>
      <c r="O346" s="639"/>
      <c r="P346" s="639"/>
      <c r="Q346" s="642"/>
      <c r="R346" s="639"/>
      <c r="S346" s="729">
        <f>IFERROR(ROUND(VLOOKUP(M346,Reinigungstage,IF('Gebäude-Typen'!$C$6&lt;&gt;0,'Gebäude-Typen'!$C$6,VLOOKUP(C346,Gebäude_Typen,2,FALSE)),FALSE),2),"")</f>
        <v>72.19</v>
      </c>
      <c r="T346" s="729">
        <f>IFERROR(ROUND(VLOOKUP(N346,Reinigungstage,IF('Gebäude-Typen'!$C$6&lt;&gt;0,'Gebäude-Typen'!$C$6,VLOOKUP(C346,Gebäude_Typen,3,FALSE)),FALSE),2),"")</f>
        <v>24</v>
      </c>
      <c r="U346" s="730">
        <f t="shared" si="50"/>
        <v>17.98</v>
      </c>
      <c r="V346" s="731">
        <f>IFERROR(INDEX('2. Raumgruppen'!$A$1:$Y$33,MATCH(IF(ISERROR(SEARCH(" ",M346,1)),MID(M346,1,3),MID(M346,1,SEARCH(" ",M346,1)-1)),'2. Raumgruppen'!$B:$B,0),IF(ISERROR(SEARCH(" ",M346,1)),MATCH('2. Raumgruppen'!$L$8,'2. Raumgruppen'!$8:$8,0),MATCH(MID(M346,SEARCH(" ",M346,1)+1,3),'2. Raumgruppen'!$8:$8,0))),"")</f>
        <v>0</v>
      </c>
      <c r="W346" s="731">
        <f>IFERROR(INDEX('2. Raumgruppen'!$A$1:$Y$33,MATCH(IF(ISERROR(SEARCH(" ",N346,1)),MID(N346,1,3),MID(N346,1,SEARCH(" ",N346,1)-1)),'2. Raumgruppen'!$B:$B,0),IF(ISERROR(SEARCH(" ",N346,1)),MATCH('2. Raumgruppen'!$L$8,'2. Raumgruppen'!$8:$8,0),MATCH(MID(N346,SEARCH(" ",N346,1)+1,3),'2. Raumgruppen'!$8:$8,0))),"")</f>
        <v>0</v>
      </c>
      <c r="X346" s="732">
        <f t="shared" si="51"/>
        <v>563.08199999999999</v>
      </c>
      <c r="Y346" s="732">
        <f t="shared" si="52"/>
        <v>187.2</v>
      </c>
      <c r="Z346" s="733" t="str">
        <f t="shared" si="53"/>
        <v/>
      </c>
      <c r="AA346" s="732" t="str">
        <f t="shared" si="54"/>
        <v/>
      </c>
      <c r="AB346" s="643"/>
      <c r="AC346" s="276"/>
      <c r="AD346" s="277"/>
      <c r="AE346" s="278"/>
      <c r="AF346" s="278" t="str">
        <f t="shared" si="55"/>
        <v>a</v>
      </c>
      <c r="AG346" s="278"/>
      <c r="AH346" s="279">
        <f t="shared" si="56"/>
        <v>17.98</v>
      </c>
      <c r="AI346" s="279" t="str">
        <f t="shared" si="57"/>
        <v/>
      </c>
      <c r="AJ346" s="279" t="str">
        <f t="shared" si="58"/>
        <v/>
      </c>
      <c r="AK346" s="278"/>
      <c r="AL346" s="278"/>
      <c r="AM346" s="278"/>
      <c r="AN346" s="278"/>
      <c r="AO346" s="262"/>
      <c r="AP346" s="262"/>
      <c r="AQ346" s="262"/>
      <c r="AR346" s="262"/>
      <c r="AS346" s="262"/>
      <c r="AT346" s="262"/>
      <c r="AU346" s="262"/>
      <c r="AV346" s="262"/>
      <c r="AW346" s="264"/>
      <c r="AX346" s="262"/>
      <c r="AY346" s="278"/>
      <c r="AZ346" s="262"/>
    </row>
    <row r="347" spans="2:69" ht="27" customHeight="1">
      <c r="B347" s="639">
        <v>333</v>
      </c>
      <c r="C347" s="639" t="s">
        <v>2855</v>
      </c>
      <c r="D347" s="640" t="s">
        <v>985</v>
      </c>
      <c r="E347" s="640" t="s">
        <v>997</v>
      </c>
      <c r="F347" s="640">
        <f>IFERROR(VLOOKUP(C347,'Gebäude-Typen'!$A$7:$D$215,4,FALSE),"")</f>
        <v>1</v>
      </c>
      <c r="G347" s="641" t="s">
        <v>1402</v>
      </c>
      <c r="H347" s="640" t="s">
        <v>1045</v>
      </c>
      <c r="I347" s="639"/>
      <c r="J347" s="640" t="s">
        <v>2647</v>
      </c>
      <c r="K347" s="642">
        <v>100.11054873683401</v>
      </c>
      <c r="L347" s="639" t="s">
        <v>1156</v>
      </c>
      <c r="M347" s="639" t="s">
        <v>2620</v>
      </c>
      <c r="N347" s="639" t="s">
        <v>2621</v>
      </c>
      <c r="O347" s="639"/>
      <c r="P347" s="639"/>
      <c r="Q347" s="642"/>
      <c r="R347" s="639"/>
      <c r="S347" s="729">
        <f>IFERROR(ROUND(VLOOKUP(M347,Reinigungstage,IF('Gebäude-Typen'!$C$6&lt;&gt;0,'Gebäude-Typen'!$C$6,VLOOKUP(C347,Gebäude_Typen,2,FALSE)),FALSE),2),"")</f>
        <v>108.28</v>
      </c>
      <c r="T347" s="729">
        <f>IFERROR(ROUND(VLOOKUP(N347,Reinigungstage,IF('Gebäude-Typen'!$C$6&lt;&gt;0,'Gebäude-Typen'!$C$6,VLOOKUP(C347,Gebäude_Typen,3,FALSE)),FALSE),2),"")</f>
        <v>12</v>
      </c>
      <c r="U347" s="730">
        <f t="shared" si="50"/>
        <v>17.98</v>
      </c>
      <c r="V347" s="731">
        <f>IFERROR(INDEX('2. Raumgruppen'!$A$1:$Y$33,MATCH(IF(ISERROR(SEARCH(" ",M347,1)),MID(M347,1,3),MID(M347,1,SEARCH(" ",M347,1)-1)),'2. Raumgruppen'!$B:$B,0),IF(ISERROR(SEARCH(" ",M347,1)),MATCH('2. Raumgruppen'!$L$8,'2. Raumgruppen'!$8:$8,0),MATCH(MID(M347,SEARCH(" ",M347,1)+1,3),'2. Raumgruppen'!$8:$8,0))),"")</f>
        <v>0</v>
      </c>
      <c r="W347" s="731">
        <f>IFERROR(INDEX('2. Raumgruppen'!$A$1:$Y$33,MATCH(IF(ISERROR(SEARCH(" ",N347,1)),MID(N347,1,3),MID(N347,1,SEARCH(" ",N347,1)-1)),'2. Raumgruppen'!$B:$B,0),IF(ISERROR(SEARCH(" ",N347,1)),MATCH('2. Raumgruppen'!$L$8,'2. Raumgruppen'!$8:$8,0),MATCH(MID(N347,SEARCH(" ",N347,1)+1,3),'2. Raumgruppen'!$8:$8,0))),"")</f>
        <v>0</v>
      </c>
      <c r="X347" s="732">
        <f t="shared" si="51"/>
        <v>10839.970217224387</v>
      </c>
      <c r="Y347" s="732">
        <f t="shared" si="52"/>
        <v>1201.3265848420081</v>
      </c>
      <c r="Z347" s="733" t="str">
        <f t="shared" si="53"/>
        <v/>
      </c>
      <c r="AA347" s="732" t="str">
        <f t="shared" si="54"/>
        <v/>
      </c>
      <c r="AB347" s="643"/>
      <c r="AC347" s="276"/>
      <c r="AD347" s="277"/>
      <c r="AE347" s="278"/>
      <c r="AF347" s="278" t="str">
        <f t="shared" si="55"/>
        <v>f</v>
      </c>
      <c r="AG347" s="278"/>
      <c r="AH347" s="279">
        <f t="shared" si="56"/>
        <v>17.98</v>
      </c>
      <c r="AI347" s="279" t="str">
        <f t="shared" si="57"/>
        <v/>
      </c>
      <c r="AJ347" s="279" t="str">
        <f t="shared" si="58"/>
        <v/>
      </c>
      <c r="AK347" s="278"/>
      <c r="AL347" s="278"/>
      <c r="AM347" s="278"/>
      <c r="AN347" s="278"/>
      <c r="AO347" s="262"/>
      <c r="AP347" s="262"/>
      <c r="AQ347" s="262"/>
      <c r="AR347" s="262"/>
      <c r="AS347" s="262"/>
      <c r="AT347" s="262"/>
      <c r="AU347" s="262"/>
      <c r="AV347" s="262"/>
      <c r="AW347" s="262"/>
      <c r="AX347" s="264"/>
      <c r="AY347" s="264"/>
      <c r="AZ347" s="262"/>
    </row>
    <row r="348" spans="2:69" ht="27" customHeight="1">
      <c r="B348" s="639">
        <v>334</v>
      </c>
      <c r="C348" s="639" t="s">
        <v>2855</v>
      </c>
      <c r="D348" s="640" t="s">
        <v>985</v>
      </c>
      <c r="E348" s="640" t="s">
        <v>997</v>
      </c>
      <c r="F348" s="640">
        <f>IFERROR(VLOOKUP(C348,'Gebäude-Typen'!$A$7:$D$215,4,FALSE),"")</f>
        <v>1</v>
      </c>
      <c r="G348" s="641" t="s">
        <v>1403</v>
      </c>
      <c r="H348" s="640" t="s">
        <v>1043</v>
      </c>
      <c r="I348" s="639"/>
      <c r="J348" s="640" t="s">
        <v>2649</v>
      </c>
      <c r="K348" s="642">
        <v>6.06</v>
      </c>
      <c r="L348" s="639" t="s">
        <v>1011</v>
      </c>
      <c r="M348" s="639" t="s">
        <v>153</v>
      </c>
      <c r="N348" s="639" t="s">
        <v>153</v>
      </c>
      <c r="O348" s="639"/>
      <c r="P348" s="639" t="s">
        <v>2878</v>
      </c>
      <c r="Q348" s="642" t="s">
        <v>2827</v>
      </c>
      <c r="R348" s="639"/>
      <c r="S348" s="729">
        <f>IFERROR(ROUND(VLOOKUP(M348,Reinigungstage,IF('Gebäude-Typen'!$C$6&lt;&gt;0,'Gebäude-Typen'!$C$6,VLOOKUP(C348,Gebäude_Typen,2,FALSE)),FALSE),2),"")</f>
        <v>0</v>
      </c>
      <c r="T348" s="729">
        <f>IFERROR(ROUND(VLOOKUP(N348,Reinigungstage,IF('Gebäude-Typen'!$C$6&lt;&gt;0,'Gebäude-Typen'!$C$6,VLOOKUP(C348,Gebäude_Typen,3,FALSE)),FALSE),2),"")</f>
        <v>0</v>
      </c>
      <c r="U348" s="730">
        <f t="shared" si="50"/>
        <v>17.98</v>
      </c>
      <c r="V348" s="731">
        <f>IFERROR(INDEX('2. Raumgruppen'!$A$1:$Y$33,MATCH(IF(ISERROR(SEARCH(" ",M348,1)),MID(M348,1,3),MID(M348,1,SEARCH(" ",M348,1)-1)),'2. Raumgruppen'!$B:$B,0),IF(ISERROR(SEARCH(" ",M348,1)),MATCH('2. Raumgruppen'!$L$8,'2. Raumgruppen'!$8:$8,0),MATCH(MID(M348,SEARCH(" ",M348,1)+1,3),'2. Raumgruppen'!$8:$8,0))),"")</f>
        <v>0</v>
      </c>
      <c r="W348" s="731">
        <f>IFERROR(INDEX('2. Raumgruppen'!$A$1:$Y$33,MATCH(IF(ISERROR(SEARCH(" ",N348,1)),MID(N348,1,3),MID(N348,1,SEARCH(" ",N348,1)-1)),'2. Raumgruppen'!$B:$B,0),IF(ISERROR(SEARCH(" ",N348,1)),MATCH('2. Raumgruppen'!$L$8,'2. Raumgruppen'!$8:$8,0),MATCH(MID(N348,SEARCH(" ",N348,1)+1,3),'2. Raumgruppen'!$8:$8,0))),"")</f>
        <v>0</v>
      </c>
      <c r="X348" s="732">
        <f t="shared" si="51"/>
        <v>0</v>
      </c>
      <c r="Y348" s="732">
        <f t="shared" si="52"/>
        <v>0</v>
      </c>
      <c r="Z348" s="733" t="str">
        <f t="shared" si="53"/>
        <v/>
      </c>
      <c r="AA348" s="732" t="str">
        <f t="shared" si="54"/>
        <v/>
      </c>
      <c r="AB348" s="643"/>
      <c r="AC348" s="276"/>
      <c r="AD348" s="277"/>
      <c r="AE348" s="278"/>
      <c r="AF348" s="278" t="str">
        <f t="shared" si="55"/>
        <v>n</v>
      </c>
      <c r="AG348" s="278"/>
      <c r="AH348" s="279">
        <f t="shared" si="56"/>
        <v>17.98</v>
      </c>
      <c r="AI348" s="279" t="str">
        <f t="shared" si="57"/>
        <v/>
      </c>
      <c r="AJ348" s="279" t="str">
        <f t="shared" si="58"/>
        <v/>
      </c>
      <c r="AK348" s="278"/>
      <c r="AL348" s="278"/>
      <c r="AM348" s="278"/>
      <c r="AN348" s="278"/>
      <c r="AO348" s="262"/>
      <c r="AP348" s="262"/>
      <c r="AQ348" s="262"/>
      <c r="AR348" s="262"/>
      <c r="AS348" s="262"/>
      <c r="AT348" s="262"/>
      <c r="AU348" s="262"/>
      <c r="AV348" s="262"/>
      <c r="AW348" s="262"/>
      <c r="AX348" s="262"/>
      <c r="AY348" s="262"/>
      <c r="AZ348" s="264"/>
    </row>
    <row r="349" spans="2:69" ht="27" customHeight="1">
      <c r="B349" s="639">
        <v>335</v>
      </c>
      <c r="C349" s="639" t="s">
        <v>2855</v>
      </c>
      <c r="D349" s="640" t="s">
        <v>985</v>
      </c>
      <c r="E349" s="640" t="s">
        <v>997</v>
      </c>
      <c r="F349" s="640">
        <f>IFERROR(VLOOKUP(C349,'Gebäude-Typen'!$A$7:$D$215,4,FALSE),"")</f>
        <v>1</v>
      </c>
      <c r="G349" s="641" t="s">
        <v>1404</v>
      </c>
      <c r="H349" s="640" t="s">
        <v>1405</v>
      </c>
      <c r="I349" s="639"/>
      <c r="J349" s="640" t="s">
        <v>2646</v>
      </c>
      <c r="K349" s="642">
        <v>46.937236096291201</v>
      </c>
      <c r="L349" s="639" t="s">
        <v>1406</v>
      </c>
      <c r="M349" s="639" t="s">
        <v>2633</v>
      </c>
      <c r="N349" s="639" t="s">
        <v>2634</v>
      </c>
      <c r="O349" s="639"/>
      <c r="P349" s="639"/>
      <c r="Q349" s="642"/>
      <c r="R349" s="639"/>
      <c r="S349" s="729">
        <f>IFERROR(ROUND(VLOOKUP(M349,Reinigungstage,IF('Gebäude-Typen'!$C$6&lt;&gt;0,'Gebäude-Typen'!$C$6,VLOOKUP(C349,Gebäude_Typen,2,FALSE)),FALSE),2),"")</f>
        <v>108.28</v>
      </c>
      <c r="T349" s="729">
        <f>IFERROR(ROUND(VLOOKUP(N349,Reinigungstage,IF('Gebäude-Typen'!$C$6&lt;&gt;0,'Gebäude-Typen'!$C$6,VLOOKUP(C349,Gebäude_Typen,3,FALSE)),FALSE),2),"")</f>
        <v>12</v>
      </c>
      <c r="U349" s="730">
        <f t="shared" si="50"/>
        <v>17.98</v>
      </c>
      <c r="V349" s="731">
        <f>IFERROR(INDEX('2. Raumgruppen'!$A$1:$Y$33,MATCH(IF(ISERROR(SEARCH(" ",M349,1)),MID(M349,1,3),MID(M349,1,SEARCH(" ",M349,1)-1)),'2. Raumgruppen'!$B:$B,0),IF(ISERROR(SEARCH(" ",M349,1)),MATCH('2. Raumgruppen'!$L$8,'2. Raumgruppen'!$8:$8,0),MATCH(MID(M349,SEARCH(" ",M349,1)+1,3),'2. Raumgruppen'!$8:$8,0))),"")</f>
        <v>0</v>
      </c>
      <c r="W349" s="731">
        <f>IFERROR(INDEX('2. Raumgruppen'!$A$1:$Y$33,MATCH(IF(ISERROR(SEARCH(" ",N349,1)),MID(N349,1,3),MID(N349,1,SEARCH(" ",N349,1)-1)),'2. Raumgruppen'!$B:$B,0),IF(ISERROR(SEARCH(" ",N349,1)),MATCH('2. Raumgruppen'!$L$8,'2. Raumgruppen'!$8:$8,0),MATCH(MID(N349,SEARCH(" ",N349,1)+1,3),'2. Raumgruppen'!$8:$8,0))),"")</f>
        <v>0</v>
      </c>
      <c r="X349" s="732">
        <f t="shared" si="51"/>
        <v>5082.3639245064114</v>
      </c>
      <c r="Y349" s="732">
        <f t="shared" si="52"/>
        <v>563.24683315549441</v>
      </c>
      <c r="Z349" s="733" t="str">
        <f t="shared" si="53"/>
        <v/>
      </c>
      <c r="AA349" s="732" t="str">
        <f t="shared" si="54"/>
        <v/>
      </c>
      <c r="AB349" s="643"/>
      <c r="AC349" s="276"/>
      <c r="AD349" s="277"/>
      <c r="AE349" s="278"/>
      <c r="AF349" s="278" t="str">
        <f t="shared" si="55"/>
        <v>k</v>
      </c>
      <c r="AG349" s="278"/>
      <c r="AH349" s="279">
        <f t="shared" si="56"/>
        <v>17.98</v>
      </c>
      <c r="AI349" s="279" t="str">
        <f t="shared" si="57"/>
        <v/>
      </c>
      <c r="AJ349" s="279" t="str">
        <f t="shared" si="58"/>
        <v/>
      </c>
      <c r="AK349" s="278"/>
      <c r="AL349" s="278"/>
      <c r="AM349" s="278"/>
      <c r="AN349" s="278"/>
      <c r="AO349" s="262"/>
      <c r="AP349" s="262"/>
      <c r="AQ349" s="262"/>
      <c r="AR349" s="262"/>
      <c r="AS349" s="262"/>
      <c r="AT349" s="262"/>
      <c r="AU349" s="262"/>
      <c r="AV349" s="262"/>
      <c r="AW349" s="278"/>
      <c r="AX349" s="262"/>
      <c r="AY349" s="262"/>
      <c r="AZ349" s="262"/>
      <c r="BL349" s="281"/>
      <c r="BM349" s="281"/>
      <c r="BN349" s="281"/>
      <c r="BO349" s="281"/>
      <c r="BP349" s="281"/>
      <c r="BQ349" s="281"/>
    </row>
    <row r="350" spans="2:69" ht="27" customHeight="1">
      <c r="B350" s="639">
        <v>336</v>
      </c>
      <c r="C350" s="639" t="s">
        <v>2856</v>
      </c>
      <c r="D350" s="640" t="s">
        <v>25</v>
      </c>
      <c r="E350" s="640" t="s">
        <v>997</v>
      </c>
      <c r="F350" s="640">
        <f>IFERROR(VLOOKUP(C350,'Gebäude-Typen'!$A$7:$D$215,4,FALSE),"")</f>
        <v>1</v>
      </c>
      <c r="G350" s="641" t="s">
        <v>1407</v>
      </c>
      <c r="H350" s="640" t="s">
        <v>1036</v>
      </c>
      <c r="I350" s="639"/>
      <c r="J350" s="640" t="s">
        <v>2647</v>
      </c>
      <c r="K350" s="642">
        <v>5.59</v>
      </c>
      <c r="L350" s="639" t="s">
        <v>1037</v>
      </c>
      <c r="M350" s="639" t="s">
        <v>2800</v>
      </c>
      <c r="N350" s="639" t="s">
        <v>2800</v>
      </c>
      <c r="O350" s="639"/>
      <c r="P350" s="639"/>
      <c r="Q350" s="642"/>
      <c r="R350" s="639"/>
      <c r="S350" s="729">
        <f>IFERROR(ROUND(VLOOKUP(M350,Reinigungstage,IF('Gebäude-Typen'!$C$6&lt;&gt;0,'Gebäude-Typen'!$C$6,VLOOKUP(C350,Gebäude_Typen,2,FALSE)),FALSE),2),"")</f>
        <v>180.46</v>
      </c>
      <c r="T350" s="729">
        <f>IFERROR(ROUND(VLOOKUP(N350,Reinigungstage,IF('Gebäude-Typen'!$C$6&lt;&gt;0,'Gebäude-Typen'!$C$6,VLOOKUP(C350,Gebäude_Typen,3,FALSE)),FALSE),2),"")</f>
        <v>60</v>
      </c>
      <c r="U350" s="730">
        <f t="shared" si="50"/>
        <v>17.98</v>
      </c>
      <c r="V350" s="731">
        <f>IFERROR(INDEX('2. Raumgruppen'!$A$1:$Y$33,MATCH(IF(ISERROR(SEARCH(" ",M350,1)),MID(M350,1,3),MID(M350,1,SEARCH(" ",M350,1)-1)),'2. Raumgruppen'!$B:$B,0),IF(ISERROR(SEARCH(" ",M350,1)),MATCH('2. Raumgruppen'!$L$8,'2. Raumgruppen'!$8:$8,0),MATCH(MID(M350,SEARCH(" ",M350,1)+1,3),'2. Raumgruppen'!$8:$8,0))),"")</f>
        <v>0</v>
      </c>
      <c r="W350" s="731">
        <f>IFERROR(INDEX('2. Raumgruppen'!$A$1:$Y$33,MATCH(IF(ISERROR(SEARCH(" ",N350,1)),MID(N350,1,3),MID(N350,1,SEARCH(" ",N350,1)-1)),'2. Raumgruppen'!$B:$B,0),IF(ISERROR(SEARCH(" ",N350,1)),MATCH('2. Raumgruppen'!$L$8,'2. Raumgruppen'!$8:$8,0),MATCH(MID(N350,SEARCH(" ",N350,1)+1,3),'2. Raumgruppen'!$8:$8,0))),"")</f>
        <v>0</v>
      </c>
      <c r="X350" s="732">
        <f t="shared" si="51"/>
        <v>1008.7714</v>
      </c>
      <c r="Y350" s="732">
        <f t="shared" si="52"/>
        <v>335.4</v>
      </c>
      <c r="Z350" s="733" t="str">
        <f t="shared" si="53"/>
        <v/>
      </c>
      <c r="AA350" s="732" t="str">
        <f t="shared" si="54"/>
        <v/>
      </c>
      <c r="AB350" s="643"/>
      <c r="AC350" s="276"/>
      <c r="AD350" s="277"/>
      <c r="AE350" s="278"/>
      <c r="AF350" s="278" t="str">
        <f t="shared" si="55"/>
        <v>g</v>
      </c>
      <c r="AG350" s="278"/>
      <c r="AH350" s="279">
        <f t="shared" si="56"/>
        <v>17.98</v>
      </c>
      <c r="AI350" s="279" t="str">
        <f t="shared" si="57"/>
        <v/>
      </c>
      <c r="AJ350" s="279" t="str">
        <f t="shared" si="58"/>
        <v/>
      </c>
      <c r="AK350" s="278"/>
      <c r="AL350" s="278"/>
      <c r="AM350" s="278"/>
      <c r="AN350" s="278"/>
      <c r="AO350" s="262"/>
      <c r="AP350" s="262"/>
      <c r="AQ350" s="262"/>
      <c r="AR350" s="262"/>
      <c r="AS350" s="262"/>
      <c r="AT350" s="262"/>
      <c r="AU350" s="262"/>
      <c r="AV350" s="262"/>
      <c r="AW350" s="262"/>
      <c r="AX350" s="264"/>
      <c r="AY350" s="264"/>
      <c r="AZ350" s="262"/>
    </row>
    <row r="351" spans="2:69" ht="27" customHeight="1">
      <c r="B351" s="639">
        <v>337</v>
      </c>
      <c r="C351" s="639" t="s">
        <v>2856</v>
      </c>
      <c r="D351" s="640" t="s">
        <v>25</v>
      </c>
      <c r="E351" s="640" t="s">
        <v>997</v>
      </c>
      <c r="F351" s="640">
        <f>IFERROR(VLOOKUP(C351,'Gebäude-Typen'!$A$7:$D$215,4,FALSE),"")</f>
        <v>1</v>
      </c>
      <c r="G351" s="641" t="s">
        <v>1408</v>
      </c>
      <c r="H351" s="640" t="s">
        <v>1409</v>
      </c>
      <c r="I351" s="639"/>
      <c r="J351" s="640" t="s">
        <v>2647</v>
      </c>
      <c r="K351" s="642">
        <v>5.63</v>
      </c>
      <c r="L351" s="639" t="s">
        <v>1011</v>
      </c>
      <c r="M351" s="639" t="s">
        <v>2628</v>
      </c>
      <c r="N351" s="639" t="s">
        <v>2628</v>
      </c>
      <c r="O351" s="639"/>
      <c r="P351" s="639"/>
      <c r="Q351" s="642"/>
      <c r="R351" s="639"/>
      <c r="S351" s="729">
        <f>IFERROR(ROUND(VLOOKUP(M351,Reinigungstage,IF('Gebäude-Typen'!$C$6&lt;&gt;0,'Gebäude-Typen'!$C$6,VLOOKUP(C351,Gebäude_Typen,2,FALSE)),FALSE),2),"")</f>
        <v>180.46</v>
      </c>
      <c r="T351" s="729">
        <f>IFERROR(ROUND(VLOOKUP(N351,Reinigungstage,IF('Gebäude-Typen'!$C$6&lt;&gt;0,'Gebäude-Typen'!$C$6,VLOOKUP(C351,Gebäude_Typen,3,FALSE)),FALSE),2),"")</f>
        <v>60</v>
      </c>
      <c r="U351" s="730">
        <f t="shared" si="50"/>
        <v>17.98</v>
      </c>
      <c r="V351" s="731">
        <f>IFERROR(INDEX('2. Raumgruppen'!$A$1:$Y$33,MATCH(IF(ISERROR(SEARCH(" ",M351,1)),MID(M351,1,3),MID(M351,1,SEARCH(" ",M351,1)-1)),'2. Raumgruppen'!$B:$B,0),IF(ISERROR(SEARCH(" ",M351,1)),MATCH('2. Raumgruppen'!$L$8,'2. Raumgruppen'!$8:$8,0),MATCH(MID(M351,SEARCH(" ",M351,1)+1,3),'2. Raumgruppen'!$8:$8,0))),"")</f>
        <v>0</v>
      </c>
      <c r="W351" s="731">
        <f>IFERROR(INDEX('2. Raumgruppen'!$A$1:$Y$33,MATCH(IF(ISERROR(SEARCH(" ",N351,1)),MID(N351,1,3),MID(N351,1,SEARCH(" ",N351,1)-1)),'2. Raumgruppen'!$B:$B,0),IF(ISERROR(SEARCH(" ",N351,1)),MATCH('2. Raumgruppen'!$L$8,'2. Raumgruppen'!$8:$8,0),MATCH(MID(N351,SEARCH(" ",N351,1)+1,3),'2. Raumgruppen'!$8:$8,0))),"")</f>
        <v>0</v>
      </c>
      <c r="X351" s="732">
        <f t="shared" si="51"/>
        <v>1015.9898000000001</v>
      </c>
      <c r="Y351" s="732">
        <f t="shared" si="52"/>
        <v>337.8</v>
      </c>
      <c r="Z351" s="733" t="str">
        <f t="shared" si="53"/>
        <v/>
      </c>
      <c r="AA351" s="732" t="str">
        <f t="shared" si="54"/>
        <v/>
      </c>
      <c r="AB351" s="643"/>
      <c r="AC351" s="276"/>
      <c r="AD351" s="277"/>
      <c r="AE351" s="278"/>
      <c r="AF351" s="278" t="str">
        <f t="shared" si="55"/>
        <v>c</v>
      </c>
      <c r="AG351" s="278"/>
      <c r="AH351" s="279">
        <f t="shared" si="56"/>
        <v>17.98</v>
      </c>
      <c r="AI351" s="279" t="str">
        <f t="shared" si="57"/>
        <v/>
      </c>
      <c r="AJ351" s="279" t="str">
        <f t="shared" si="58"/>
        <v/>
      </c>
      <c r="AK351" s="278"/>
      <c r="AL351" s="278"/>
      <c r="AM351" s="278"/>
      <c r="AN351" s="278"/>
      <c r="AO351" s="262"/>
      <c r="AP351" s="262"/>
      <c r="AQ351" s="262"/>
      <c r="AR351" s="262"/>
      <c r="AS351" s="262"/>
      <c r="AT351" s="262"/>
      <c r="AU351" s="262"/>
      <c r="AV351" s="262"/>
      <c r="AW351" s="262"/>
      <c r="AX351" s="262"/>
      <c r="AY351" s="262"/>
      <c r="AZ351" s="278"/>
    </row>
    <row r="352" spans="2:69" ht="27" customHeight="1">
      <c r="B352" s="639">
        <v>338</v>
      </c>
      <c r="C352" s="639" t="s">
        <v>2856</v>
      </c>
      <c r="D352" s="640" t="s">
        <v>25</v>
      </c>
      <c r="E352" s="640" t="s">
        <v>997</v>
      </c>
      <c r="F352" s="640">
        <f>IFERROR(VLOOKUP(C352,'Gebäude-Typen'!$A$7:$D$215,4,FALSE),"")</f>
        <v>1</v>
      </c>
      <c r="G352" s="641" t="s">
        <v>1410</v>
      </c>
      <c r="H352" s="640" t="s">
        <v>1010</v>
      </c>
      <c r="I352" s="639"/>
      <c r="J352" s="640" t="s">
        <v>2647</v>
      </c>
      <c r="K352" s="642">
        <v>9.99</v>
      </c>
      <c r="L352" s="639" t="s">
        <v>1011</v>
      </c>
      <c r="M352" s="639" t="s">
        <v>2628</v>
      </c>
      <c r="N352" s="639" t="s">
        <v>2628</v>
      </c>
      <c r="O352" s="639"/>
      <c r="P352" s="639"/>
      <c r="Q352" s="642"/>
      <c r="R352" s="639"/>
      <c r="S352" s="729">
        <f>IFERROR(ROUND(VLOOKUP(M352,Reinigungstage,IF('Gebäude-Typen'!$C$6&lt;&gt;0,'Gebäude-Typen'!$C$6,VLOOKUP(C352,Gebäude_Typen,2,FALSE)),FALSE),2),"")</f>
        <v>180.46</v>
      </c>
      <c r="T352" s="729">
        <f>IFERROR(ROUND(VLOOKUP(N352,Reinigungstage,IF('Gebäude-Typen'!$C$6&lt;&gt;0,'Gebäude-Typen'!$C$6,VLOOKUP(C352,Gebäude_Typen,3,FALSE)),FALSE),2),"")</f>
        <v>60</v>
      </c>
      <c r="U352" s="730">
        <f t="shared" si="50"/>
        <v>17.98</v>
      </c>
      <c r="V352" s="731">
        <f>IFERROR(INDEX('2. Raumgruppen'!$A$1:$Y$33,MATCH(IF(ISERROR(SEARCH(" ",M352,1)),MID(M352,1,3),MID(M352,1,SEARCH(" ",M352,1)-1)),'2. Raumgruppen'!$B:$B,0),IF(ISERROR(SEARCH(" ",M352,1)),MATCH('2. Raumgruppen'!$L$8,'2. Raumgruppen'!$8:$8,0),MATCH(MID(M352,SEARCH(" ",M352,1)+1,3),'2. Raumgruppen'!$8:$8,0))),"")</f>
        <v>0</v>
      </c>
      <c r="W352" s="731">
        <f>IFERROR(INDEX('2. Raumgruppen'!$A$1:$Y$33,MATCH(IF(ISERROR(SEARCH(" ",N352,1)),MID(N352,1,3),MID(N352,1,SEARCH(" ",N352,1)-1)),'2. Raumgruppen'!$B:$B,0),IF(ISERROR(SEARCH(" ",N352,1)),MATCH('2. Raumgruppen'!$L$8,'2. Raumgruppen'!$8:$8,0),MATCH(MID(N352,SEARCH(" ",N352,1)+1,3),'2. Raumgruppen'!$8:$8,0))),"")</f>
        <v>0</v>
      </c>
      <c r="X352" s="732">
        <f t="shared" si="51"/>
        <v>1802.7954000000002</v>
      </c>
      <c r="Y352" s="732">
        <f t="shared" si="52"/>
        <v>599.4</v>
      </c>
      <c r="Z352" s="733" t="str">
        <f t="shared" si="53"/>
        <v/>
      </c>
      <c r="AA352" s="732" t="str">
        <f t="shared" si="54"/>
        <v/>
      </c>
      <c r="AB352" s="643"/>
      <c r="AC352" s="276"/>
      <c r="AD352" s="277"/>
      <c r="AE352" s="278"/>
      <c r="AF352" s="278" t="str">
        <f t="shared" si="55"/>
        <v>c</v>
      </c>
      <c r="AG352" s="278"/>
      <c r="AH352" s="279">
        <f t="shared" si="56"/>
        <v>17.98</v>
      </c>
      <c r="AI352" s="279" t="str">
        <f t="shared" si="57"/>
        <v/>
      </c>
      <c r="AJ352" s="279" t="str">
        <f t="shared" si="58"/>
        <v/>
      </c>
      <c r="AK352" s="278"/>
      <c r="AL352" s="278"/>
      <c r="AM352" s="278"/>
      <c r="AN352" s="278"/>
      <c r="AO352" s="262"/>
      <c r="AP352" s="262"/>
      <c r="AQ352" s="262"/>
      <c r="AR352" s="262"/>
      <c r="AS352" s="262"/>
      <c r="AT352" s="262"/>
      <c r="AU352" s="262"/>
      <c r="AV352" s="262"/>
      <c r="AW352" s="262"/>
      <c r="AX352" s="264"/>
      <c r="AY352" s="262"/>
      <c r="AZ352" s="262"/>
    </row>
    <row r="353" spans="1:52" ht="27" customHeight="1">
      <c r="B353" s="639">
        <v>339</v>
      </c>
      <c r="C353" s="639" t="s">
        <v>2856</v>
      </c>
      <c r="D353" s="640" t="s">
        <v>25</v>
      </c>
      <c r="E353" s="640" t="s">
        <v>997</v>
      </c>
      <c r="F353" s="640">
        <f>IFERROR(VLOOKUP(C353,'Gebäude-Typen'!$A$7:$D$215,4,FALSE),"")</f>
        <v>1</v>
      </c>
      <c r="G353" s="641" t="s">
        <v>1411</v>
      </c>
      <c r="H353" s="640" t="s">
        <v>1014</v>
      </c>
      <c r="I353" s="639"/>
      <c r="J353" s="640" t="s">
        <v>2647</v>
      </c>
      <c r="K353" s="642">
        <v>5.0599999999999996</v>
      </c>
      <c r="L353" s="639" t="s">
        <v>1011</v>
      </c>
      <c r="M353" s="639" t="s">
        <v>2628</v>
      </c>
      <c r="N353" s="639" t="s">
        <v>2628</v>
      </c>
      <c r="O353" s="639"/>
      <c r="P353" s="639"/>
      <c r="Q353" s="642"/>
      <c r="R353" s="639"/>
      <c r="S353" s="729">
        <f>IFERROR(ROUND(VLOOKUP(M353,Reinigungstage,IF('Gebäude-Typen'!$C$6&lt;&gt;0,'Gebäude-Typen'!$C$6,VLOOKUP(C353,Gebäude_Typen,2,FALSE)),FALSE),2),"")</f>
        <v>180.46</v>
      </c>
      <c r="T353" s="729">
        <f>IFERROR(ROUND(VLOOKUP(N353,Reinigungstage,IF('Gebäude-Typen'!$C$6&lt;&gt;0,'Gebäude-Typen'!$C$6,VLOOKUP(C353,Gebäude_Typen,3,FALSE)),FALSE),2),"")</f>
        <v>60</v>
      </c>
      <c r="U353" s="730">
        <f t="shared" si="50"/>
        <v>17.98</v>
      </c>
      <c r="V353" s="731">
        <f>IFERROR(INDEX('2. Raumgruppen'!$A$1:$Y$33,MATCH(IF(ISERROR(SEARCH(" ",M353,1)),MID(M353,1,3),MID(M353,1,SEARCH(" ",M353,1)-1)),'2. Raumgruppen'!$B:$B,0),IF(ISERROR(SEARCH(" ",M353,1)),MATCH('2. Raumgruppen'!$L$8,'2. Raumgruppen'!$8:$8,0),MATCH(MID(M353,SEARCH(" ",M353,1)+1,3),'2. Raumgruppen'!$8:$8,0))),"")</f>
        <v>0</v>
      </c>
      <c r="W353" s="731">
        <f>IFERROR(INDEX('2. Raumgruppen'!$A$1:$Y$33,MATCH(IF(ISERROR(SEARCH(" ",N353,1)),MID(N353,1,3),MID(N353,1,SEARCH(" ",N353,1)-1)),'2. Raumgruppen'!$B:$B,0),IF(ISERROR(SEARCH(" ",N353,1)),MATCH('2. Raumgruppen'!$L$8,'2. Raumgruppen'!$8:$8,0),MATCH(MID(N353,SEARCH(" ",N353,1)+1,3),'2. Raumgruppen'!$8:$8,0))),"")</f>
        <v>0</v>
      </c>
      <c r="X353" s="732">
        <f t="shared" si="51"/>
        <v>913.12759999999992</v>
      </c>
      <c r="Y353" s="732">
        <f t="shared" si="52"/>
        <v>303.59999999999997</v>
      </c>
      <c r="Z353" s="733" t="str">
        <f t="shared" si="53"/>
        <v/>
      </c>
      <c r="AA353" s="732" t="str">
        <f t="shared" si="54"/>
        <v/>
      </c>
      <c r="AB353" s="643"/>
      <c r="AC353" s="276"/>
      <c r="AD353" s="277"/>
      <c r="AE353" s="278"/>
      <c r="AF353" s="278" t="str">
        <f t="shared" si="55"/>
        <v>c</v>
      </c>
      <c r="AG353" s="278"/>
      <c r="AH353" s="279">
        <f t="shared" si="56"/>
        <v>17.98</v>
      </c>
      <c r="AI353" s="279" t="str">
        <f t="shared" si="57"/>
        <v/>
      </c>
      <c r="AJ353" s="279" t="str">
        <f t="shared" si="58"/>
        <v/>
      </c>
      <c r="AK353" s="278"/>
      <c r="AL353" s="278"/>
      <c r="AM353" s="278"/>
      <c r="AN353" s="278"/>
      <c r="AO353" s="262"/>
      <c r="AP353" s="262"/>
      <c r="AQ353" s="262"/>
      <c r="AR353" s="262"/>
      <c r="AS353" s="262"/>
      <c r="AT353" s="262"/>
      <c r="AU353" s="262"/>
      <c r="AV353" s="262"/>
      <c r="AW353" s="262"/>
      <c r="AX353" s="264"/>
      <c r="AY353" s="264"/>
      <c r="AZ353" s="262"/>
    </row>
    <row r="354" spans="1:52" ht="27" customHeight="1">
      <c r="B354" s="639">
        <v>340</v>
      </c>
      <c r="C354" s="639" t="s">
        <v>2856</v>
      </c>
      <c r="D354" s="640" t="s">
        <v>25</v>
      </c>
      <c r="E354" s="640" t="s">
        <v>997</v>
      </c>
      <c r="F354" s="640">
        <f>IFERROR(VLOOKUP(C354,'Gebäude-Typen'!$A$7:$D$215,4,FALSE),"")</f>
        <v>1</v>
      </c>
      <c r="G354" s="641" t="s">
        <v>1412</v>
      </c>
      <c r="H354" s="640" t="s">
        <v>1002</v>
      </c>
      <c r="I354" s="639"/>
      <c r="J354" s="640" t="s">
        <v>2655</v>
      </c>
      <c r="K354" s="642">
        <v>49.31</v>
      </c>
      <c r="L354" s="639" t="s">
        <v>1003</v>
      </c>
      <c r="M354" s="639" t="s">
        <v>2625</v>
      </c>
      <c r="N354" s="639" t="s">
        <v>2625</v>
      </c>
      <c r="O354" s="639"/>
      <c r="P354" s="639"/>
      <c r="Q354" s="642"/>
      <c r="R354" s="639"/>
      <c r="S354" s="729">
        <f>IFERROR(ROUND(VLOOKUP(M354,Reinigungstage,IF('Gebäude-Typen'!$C$6&lt;&gt;0,'Gebäude-Typen'!$C$6,VLOOKUP(C354,Gebäude_Typen,2,FALSE)),FALSE),2),"")</f>
        <v>72.19</v>
      </c>
      <c r="T354" s="729">
        <f>IFERROR(ROUND(VLOOKUP(N354,Reinigungstage,IF('Gebäude-Typen'!$C$6&lt;&gt;0,'Gebäude-Typen'!$C$6,VLOOKUP(C354,Gebäude_Typen,3,FALSE)),FALSE),2),"")</f>
        <v>24</v>
      </c>
      <c r="U354" s="730">
        <f t="shared" si="50"/>
        <v>17.98</v>
      </c>
      <c r="V354" s="731">
        <f>IFERROR(INDEX('2. Raumgruppen'!$A$1:$Y$33,MATCH(IF(ISERROR(SEARCH(" ",M354,1)),MID(M354,1,3),MID(M354,1,SEARCH(" ",M354,1)-1)),'2. Raumgruppen'!$B:$B,0),IF(ISERROR(SEARCH(" ",M354,1)),MATCH('2. Raumgruppen'!$L$8,'2. Raumgruppen'!$8:$8,0),MATCH(MID(M354,SEARCH(" ",M354,1)+1,3),'2. Raumgruppen'!$8:$8,0))),"")</f>
        <v>0</v>
      </c>
      <c r="W354" s="731">
        <f>IFERROR(INDEX('2. Raumgruppen'!$A$1:$Y$33,MATCH(IF(ISERROR(SEARCH(" ",N354,1)),MID(N354,1,3),MID(N354,1,SEARCH(" ",N354,1)-1)),'2. Raumgruppen'!$B:$B,0),IF(ISERROR(SEARCH(" ",N354,1)),MATCH('2. Raumgruppen'!$L$8,'2. Raumgruppen'!$8:$8,0),MATCH(MID(N354,SEARCH(" ",N354,1)+1,3),'2. Raumgruppen'!$8:$8,0))),"")</f>
        <v>0</v>
      </c>
      <c r="X354" s="732">
        <f t="shared" si="51"/>
        <v>3559.6889000000001</v>
      </c>
      <c r="Y354" s="732">
        <f t="shared" si="52"/>
        <v>1183.44</v>
      </c>
      <c r="Z354" s="733" t="str">
        <f t="shared" si="53"/>
        <v/>
      </c>
      <c r="AA354" s="732" t="str">
        <f t="shared" si="54"/>
        <v/>
      </c>
      <c r="AB354" s="643"/>
      <c r="AC354" s="276"/>
      <c r="AD354" s="277"/>
      <c r="AE354" s="278"/>
      <c r="AF354" s="278" t="str">
        <f t="shared" si="55"/>
        <v>a</v>
      </c>
      <c r="AG354" s="278"/>
      <c r="AH354" s="279">
        <f t="shared" si="56"/>
        <v>17.98</v>
      </c>
      <c r="AI354" s="279" t="str">
        <f t="shared" si="57"/>
        <v/>
      </c>
      <c r="AJ354" s="279" t="str">
        <f t="shared" si="58"/>
        <v/>
      </c>
      <c r="AK354" s="278"/>
      <c r="AL354" s="278"/>
      <c r="AM354" s="278"/>
      <c r="AN354" s="278"/>
      <c r="AO354" s="262"/>
      <c r="AP354" s="262"/>
      <c r="AQ354" s="262"/>
      <c r="AR354" s="262"/>
      <c r="AS354" s="262"/>
      <c r="AT354" s="262"/>
      <c r="AU354" s="262"/>
      <c r="AV354" s="262"/>
      <c r="AW354" s="262"/>
      <c r="AX354" s="262"/>
      <c r="AY354" s="264"/>
      <c r="AZ354" s="262"/>
    </row>
    <row r="355" spans="1:52" ht="27" customHeight="1">
      <c r="B355" s="639">
        <v>341</v>
      </c>
      <c r="C355" s="639" t="s">
        <v>2856</v>
      </c>
      <c r="D355" s="640" t="s">
        <v>25</v>
      </c>
      <c r="E355" s="640" t="s">
        <v>997</v>
      </c>
      <c r="F355" s="640">
        <f>IFERROR(VLOOKUP(C355,'Gebäude-Typen'!$A$7:$D$215,4,FALSE),"")</f>
        <v>1</v>
      </c>
      <c r="G355" s="641" t="s">
        <v>1413</v>
      </c>
      <c r="H355" s="640" t="s">
        <v>1002</v>
      </c>
      <c r="I355" s="639"/>
      <c r="J355" s="640" t="s">
        <v>2655</v>
      </c>
      <c r="K355" s="642">
        <v>29.22</v>
      </c>
      <c r="L355" s="639" t="s">
        <v>1003</v>
      </c>
      <c r="M355" s="639" t="s">
        <v>2625</v>
      </c>
      <c r="N355" s="639" t="s">
        <v>2625</v>
      </c>
      <c r="O355" s="639"/>
      <c r="P355" s="639"/>
      <c r="Q355" s="642"/>
      <c r="R355" s="639"/>
      <c r="S355" s="729">
        <f>IFERROR(ROUND(VLOOKUP(M355,Reinigungstage,IF('Gebäude-Typen'!$C$6&lt;&gt;0,'Gebäude-Typen'!$C$6,VLOOKUP(C355,Gebäude_Typen,2,FALSE)),FALSE),2),"")</f>
        <v>72.19</v>
      </c>
      <c r="T355" s="729">
        <f>IFERROR(ROUND(VLOOKUP(N355,Reinigungstage,IF('Gebäude-Typen'!$C$6&lt;&gt;0,'Gebäude-Typen'!$C$6,VLOOKUP(C355,Gebäude_Typen,3,FALSE)),FALSE),2),"")</f>
        <v>24</v>
      </c>
      <c r="U355" s="730">
        <f t="shared" si="50"/>
        <v>17.98</v>
      </c>
      <c r="V355" s="731">
        <f>IFERROR(INDEX('2. Raumgruppen'!$A$1:$Y$33,MATCH(IF(ISERROR(SEARCH(" ",M355,1)),MID(M355,1,3),MID(M355,1,SEARCH(" ",M355,1)-1)),'2. Raumgruppen'!$B:$B,0),IF(ISERROR(SEARCH(" ",M355,1)),MATCH('2. Raumgruppen'!$L$8,'2. Raumgruppen'!$8:$8,0),MATCH(MID(M355,SEARCH(" ",M355,1)+1,3),'2. Raumgruppen'!$8:$8,0))),"")</f>
        <v>0</v>
      </c>
      <c r="W355" s="731">
        <f>IFERROR(INDEX('2. Raumgruppen'!$A$1:$Y$33,MATCH(IF(ISERROR(SEARCH(" ",N355,1)),MID(N355,1,3),MID(N355,1,SEARCH(" ",N355,1)-1)),'2. Raumgruppen'!$B:$B,0),IF(ISERROR(SEARCH(" ",N355,1)),MATCH('2. Raumgruppen'!$L$8,'2. Raumgruppen'!$8:$8,0),MATCH(MID(N355,SEARCH(" ",N355,1)+1,3),'2. Raumgruppen'!$8:$8,0))),"")</f>
        <v>0</v>
      </c>
      <c r="X355" s="732">
        <f t="shared" si="51"/>
        <v>2109.3917999999999</v>
      </c>
      <c r="Y355" s="732">
        <f t="shared" si="52"/>
        <v>701.28</v>
      </c>
      <c r="Z355" s="733" t="str">
        <f t="shared" si="53"/>
        <v/>
      </c>
      <c r="AA355" s="732" t="str">
        <f t="shared" si="54"/>
        <v/>
      </c>
      <c r="AB355" s="643"/>
      <c r="AC355" s="276"/>
      <c r="AD355" s="277"/>
      <c r="AE355" s="278"/>
      <c r="AF355" s="278" t="str">
        <f t="shared" si="55"/>
        <v>a</v>
      </c>
      <c r="AG355" s="278"/>
      <c r="AH355" s="279">
        <f t="shared" si="56"/>
        <v>17.98</v>
      </c>
      <c r="AI355" s="279" t="str">
        <f t="shared" si="57"/>
        <v/>
      </c>
      <c r="AJ355" s="279" t="str">
        <f t="shared" si="58"/>
        <v/>
      </c>
      <c r="AK355" s="278"/>
      <c r="AL355" s="278"/>
      <c r="AM355" s="278"/>
      <c r="AN355" s="278"/>
      <c r="AO355" s="262"/>
      <c r="AP355" s="262"/>
      <c r="AQ355" s="262"/>
      <c r="AR355" s="262"/>
      <c r="AS355" s="262"/>
      <c r="AT355" s="262"/>
      <c r="AU355" s="262"/>
      <c r="AV355" s="262"/>
      <c r="AW355" s="262"/>
      <c r="AX355" s="262"/>
      <c r="AY355" s="262"/>
      <c r="AZ355" s="262"/>
    </row>
    <row r="356" spans="1:52" ht="27" customHeight="1">
      <c r="B356" s="639">
        <v>342</v>
      </c>
      <c r="C356" s="639" t="s">
        <v>2856</v>
      </c>
      <c r="D356" s="640" t="s">
        <v>25</v>
      </c>
      <c r="E356" s="640" t="s">
        <v>997</v>
      </c>
      <c r="F356" s="640">
        <f>IFERROR(VLOOKUP(C356,'Gebäude-Typen'!$A$7:$D$215,4,FALSE),"")</f>
        <v>1</v>
      </c>
      <c r="G356" s="641" t="s">
        <v>1414</v>
      </c>
      <c r="H356" s="640" t="s">
        <v>1415</v>
      </c>
      <c r="I356" s="639"/>
      <c r="J356" s="640" t="s">
        <v>2655</v>
      </c>
      <c r="K356" s="642">
        <v>25.31</v>
      </c>
      <c r="L356" s="639" t="s">
        <v>1416</v>
      </c>
      <c r="M356" s="639" t="s">
        <v>2620</v>
      </c>
      <c r="N356" s="639" t="s">
        <v>2621</v>
      </c>
      <c r="O356" s="639"/>
      <c r="P356" s="639"/>
      <c r="Q356" s="642"/>
      <c r="R356" s="639"/>
      <c r="S356" s="729">
        <f>IFERROR(ROUND(VLOOKUP(M356,Reinigungstage,IF('Gebäude-Typen'!$C$6&lt;&gt;0,'Gebäude-Typen'!$C$6,VLOOKUP(C356,Gebäude_Typen,2,FALSE)),FALSE),2),"")</f>
        <v>108.28</v>
      </c>
      <c r="T356" s="729">
        <f>IFERROR(ROUND(VLOOKUP(N356,Reinigungstage,IF('Gebäude-Typen'!$C$6&lt;&gt;0,'Gebäude-Typen'!$C$6,VLOOKUP(C356,Gebäude_Typen,3,FALSE)),FALSE),2),"")</f>
        <v>12</v>
      </c>
      <c r="U356" s="730">
        <f t="shared" si="50"/>
        <v>17.98</v>
      </c>
      <c r="V356" s="731">
        <f>IFERROR(INDEX('2. Raumgruppen'!$A$1:$Y$33,MATCH(IF(ISERROR(SEARCH(" ",M356,1)),MID(M356,1,3),MID(M356,1,SEARCH(" ",M356,1)-1)),'2. Raumgruppen'!$B:$B,0),IF(ISERROR(SEARCH(" ",M356,1)),MATCH('2. Raumgruppen'!$L$8,'2. Raumgruppen'!$8:$8,0),MATCH(MID(M356,SEARCH(" ",M356,1)+1,3),'2. Raumgruppen'!$8:$8,0))),"")</f>
        <v>0</v>
      </c>
      <c r="W356" s="731">
        <f>IFERROR(INDEX('2. Raumgruppen'!$A$1:$Y$33,MATCH(IF(ISERROR(SEARCH(" ",N356,1)),MID(N356,1,3),MID(N356,1,SEARCH(" ",N356,1)-1)),'2. Raumgruppen'!$B:$B,0),IF(ISERROR(SEARCH(" ",N356,1)),MATCH('2. Raumgruppen'!$L$8,'2. Raumgruppen'!$8:$8,0),MATCH(MID(N356,SEARCH(" ",N356,1)+1,3),'2. Raumgruppen'!$8:$8,0))),"")</f>
        <v>0</v>
      </c>
      <c r="X356" s="732">
        <f t="shared" si="51"/>
        <v>2740.5668000000001</v>
      </c>
      <c r="Y356" s="732">
        <f t="shared" si="52"/>
        <v>303.71999999999997</v>
      </c>
      <c r="Z356" s="733" t="str">
        <f t="shared" si="53"/>
        <v/>
      </c>
      <c r="AA356" s="732" t="str">
        <f t="shared" si="54"/>
        <v/>
      </c>
      <c r="AB356" s="643"/>
      <c r="AC356" s="276"/>
      <c r="AD356" s="277"/>
      <c r="AE356" s="278"/>
      <c r="AF356" s="278" t="str">
        <f t="shared" si="55"/>
        <v>f</v>
      </c>
      <c r="AG356" s="278"/>
      <c r="AH356" s="279">
        <f t="shared" si="56"/>
        <v>17.98</v>
      </c>
      <c r="AI356" s="279" t="str">
        <f t="shared" si="57"/>
        <v/>
      </c>
      <c r="AJ356" s="279" t="str">
        <f t="shared" si="58"/>
        <v/>
      </c>
      <c r="AK356" s="278"/>
      <c r="AL356" s="278"/>
      <c r="AM356" s="278"/>
      <c r="AN356" s="278"/>
      <c r="AO356" s="262"/>
      <c r="AP356" s="262"/>
      <c r="AQ356" s="262"/>
      <c r="AR356" s="262"/>
      <c r="AS356" s="262"/>
      <c r="AT356" s="262"/>
      <c r="AU356" s="262"/>
      <c r="AV356" s="262"/>
      <c r="AW356" s="262"/>
      <c r="AX356" s="262"/>
      <c r="AY356" s="262"/>
      <c r="AZ356" s="262"/>
    </row>
    <row r="357" spans="1:52" ht="27" customHeight="1">
      <c r="B357" s="639">
        <v>343</v>
      </c>
      <c r="C357" s="639" t="s">
        <v>2856</v>
      </c>
      <c r="D357" s="640" t="s">
        <v>25</v>
      </c>
      <c r="E357" s="640" t="s">
        <v>997</v>
      </c>
      <c r="F357" s="640">
        <f>IFERROR(VLOOKUP(C357,'Gebäude-Typen'!$A$7:$D$215,4,FALSE),"")</f>
        <v>1</v>
      </c>
      <c r="G357" s="641" t="s">
        <v>1417</v>
      </c>
      <c r="H357" s="640" t="s">
        <v>1002</v>
      </c>
      <c r="I357" s="639"/>
      <c r="J357" s="640" t="s">
        <v>2655</v>
      </c>
      <c r="K357" s="642">
        <v>25.03</v>
      </c>
      <c r="L357" s="639" t="s">
        <v>1003</v>
      </c>
      <c r="M357" s="639" t="s">
        <v>2625</v>
      </c>
      <c r="N357" s="639" t="s">
        <v>2625</v>
      </c>
      <c r="O357" s="639"/>
      <c r="P357" s="639"/>
      <c r="Q357" s="642"/>
      <c r="R357" s="639"/>
      <c r="S357" s="729">
        <f>IFERROR(ROUND(VLOOKUP(M357,Reinigungstage,IF('Gebäude-Typen'!$C$6&lt;&gt;0,'Gebäude-Typen'!$C$6,VLOOKUP(C357,Gebäude_Typen,2,FALSE)),FALSE),2),"")</f>
        <v>72.19</v>
      </c>
      <c r="T357" s="729">
        <f>IFERROR(ROUND(VLOOKUP(N357,Reinigungstage,IF('Gebäude-Typen'!$C$6&lt;&gt;0,'Gebäude-Typen'!$C$6,VLOOKUP(C357,Gebäude_Typen,3,FALSE)),FALSE),2),"")</f>
        <v>24</v>
      </c>
      <c r="U357" s="730">
        <f t="shared" si="50"/>
        <v>17.98</v>
      </c>
      <c r="V357" s="731">
        <f>IFERROR(INDEX('2. Raumgruppen'!$A$1:$Y$33,MATCH(IF(ISERROR(SEARCH(" ",M357,1)),MID(M357,1,3),MID(M357,1,SEARCH(" ",M357,1)-1)),'2. Raumgruppen'!$B:$B,0),IF(ISERROR(SEARCH(" ",M357,1)),MATCH('2. Raumgruppen'!$L$8,'2. Raumgruppen'!$8:$8,0),MATCH(MID(M357,SEARCH(" ",M357,1)+1,3),'2. Raumgruppen'!$8:$8,0))),"")</f>
        <v>0</v>
      </c>
      <c r="W357" s="731">
        <f>IFERROR(INDEX('2. Raumgruppen'!$A$1:$Y$33,MATCH(IF(ISERROR(SEARCH(" ",N357,1)),MID(N357,1,3),MID(N357,1,SEARCH(" ",N357,1)-1)),'2. Raumgruppen'!$B:$B,0),IF(ISERROR(SEARCH(" ",N357,1)),MATCH('2. Raumgruppen'!$L$8,'2. Raumgruppen'!$8:$8,0),MATCH(MID(N357,SEARCH(" ",N357,1)+1,3),'2. Raumgruppen'!$8:$8,0))),"")</f>
        <v>0</v>
      </c>
      <c r="X357" s="732">
        <f t="shared" si="51"/>
        <v>1806.9157</v>
      </c>
      <c r="Y357" s="732">
        <f t="shared" si="52"/>
        <v>600.72</v>
      </c>
      <c r="Z357" s="733" t="str">
        <f t="shared" si="53"/>
        <v/>
      </c>
      <c r="AA357" s="732" t="str">
        <f t="shared" si="54"/>
        <v/>
      </c>
      <c r="AB357" s="643"/>
      <c r="AC357" s="276"/>
      <c r="AD357" s="277"/>
      <c r="AE357" s="278"/>
      <c r="AF357" s="278" t="str">
        <f t="shared" si="55"/>
        <v>a</v>
      </c>
      <c r="AG357" s="278"/>
      <c r="AH357" s="279">
        <f t="shared" si="56"/>
        <v>17.98</v>
      </c>
      <c r="AI357" s="279" t="str">
        <f t="shared" si="57"/>
        <v/>
      </c>
      <c r="AJ357" s="279" t="str">
        <f t="shared" si="58"/>
        <v/>
      </c>
      <c r="AK357" s="278"/>
      <c r="AL357" s="278"/>
      <c r="AM357" s="278"/>
      <c r="AN357" s="278"/>
      <c r="AO357" s="262"/>
      <c r="AP357" s="262"/>
      <c r="AQ357" s="262"/>
      <c r="AR357" s="262"/>
      <c r="AS357" s="262"/>
      <c r="AT357" s="262"/>
      <c r="AU357" s="262"/>
      <c r="AV357" s="262"/>
      <c r="AW357" s="262"/>
      <c r="AX357" s="262"/>
      <c r="AY357" s="262"/>
      <c r="AZ357" s="264"/>
    </row>
    <row r="358" spans="1:52" ht="27" customHeight="1">
      <c r="B358" s="639">
        <v>344</v>
      </c>
      <c r="C358" s="639" t="s">
        <v>2856</v>
      </c>
      <c r="D358" s="640" t="s">
        <v>25</v>
      </c>
      <c r="E358" s="640" t="s">
        <v>997</v>
      </c>
      <c r="F358" s="640">
        <f>IFERROR(VLOOKUP(C358,'Gebäude-Typen'!$A$7:$D$215,4,FALSE),"")</f>
        <v>1</v>
      </c>
      <c r="G358" s="641" t="s">
        <v>1418</v>
      </c>
      <c r="H358" s="640" t="s">
        <v>1002</v>
      </c>
      <c r="I358" s="639"/>
      <c r="J358" s="640" t="s">
        <v>2655</v>
      </c>
      <c r="K358" s="642">
        <v>25.03</v>
      </c>
      <c r="L358" s="639" t="s">
        <v>1003</v>
      </c>
      <c r="M358" s="639" t="s">
        <v>2625</v>
      </c>
      <c r="N358" s="639" t="s">
        <v>2625</v>
      </c>
      <c r="O358" s="639"/>
      <c r="P358" s="639"/>
      <c r="Q358" s="642"/>
      <c r="R358" s="639"/>
      <c r="S358" s="729">
        <f>IFERROR(ROUND(VLOOKUP(M358,Reinigungstage,IF('Gebäude-Typen'!$C$6&lt;&gt;0,'Gebäude-Typen'!$C$6,VLOOKUP(C358,Gebäude_Typen,2,FALSE)),FALSE),2),"")</f>
        <v>72.19</v>
      </c>
      <c r="T358" s="729">
        <f>IFERROR(ROUND(VLOOKUP(N358,Reinigungstage,IF('Gebäude-Typen'!$C$6&lt;&gt;0,'Gebäude-Typen'!$C$6,VLOOKUP(C358,Gebäude_Typen,3,FALSE)),FALSE),2),"")</f>
        <v>24</v>
      </c>
      <c r="U358" s="730">
        <f t="shared" si="50"/>
        <v>17.98</v>
      </c>
      <c r="V358" s="731">
        <f>IFERROR(INDEX('2. Raumgruppen'!$A$1:$Y$33,MATCH(IF(ISERROR(SEARCH(" ",M358,1)),MID(M358,1,3),MID(M358,1,SEARCH(" ",M358,1)-1)),'2. Raumgruppen'!$B:$B,0),IF(ISERROR(SEARCH(" ",M358,1)),MATCH('2. Raumgruppen'!$L$8,'2. Raumgruppen'!$8:$8,0),MATCH(MID(M358,SEARCH(" ",M358,1)+1,3),'2. Raumgruppen'!$8:$8,0))),"")</f>
        <v>0</v>
      </c>
      <c r="W358" s="731">
        <f>IFERROR(INDEX('2. Raumgruppen'!$A$1:$Y$33,MATCH(IF(ISERROR(SEARCH(" ",N358,1)),MID(N358,1,3),MID(N358,1,SEARCH(" ",N358,1)-1)),'2. Raumgruppen'!$B:$B,0),IF(ISERROR(SEARCH(" ",N358,1)),MATCH('2. Raumgruppen'!$L$8,'2. Raumgruppen'!$8:$8,0),MATCH(MID(N358,SEARCH(" ",N358,1)+1,3),'2. Raumgruppen'!$8:$8,0))),"")</f>
        <v>0</v>
      </c>
      <c r="X358" s="732">
        <f t="shared" si="51"/>
        <v>1806.9157</v>
      </c>
      <c r="Y358" s="732">
        <f t="shared" si="52"/>
        <v>600.72</v>
      </c>
      <c r="Z358" s="733" t="str">
        <f t="shared" si="53"/>
        <v/>
      </c>
      <c r="AA358" s="732" t="str">
        <f t="shared" si="54"/>
        <v/>
      </c>
      <c r="AB358" s="643"/>
      <c r="AC358" s="276"/>
      <c r="AD358" s="277"/>
      <c r="AE358" s="278"/>
      <c r="AF358" s="278" t="str">
        <f t="shared" si="55"/>
        <v>a</v>
      </c>
      <c r="AG358" s="278"/>
      <c r="AH358" s="279">
        <f t="shared" si="56"/>
        <v>17.98</v>
      </c>
      <c r="AI358" s="279" t="str">
        <f t="shared" si="57"/>
        <v/>
      </c>
      <c r="AJ358" s="279" t="str">
        <f t="shared" si="58"/>
        <v/>
      </c>
      <c r="AK358" s="278"/>
      <c r="AL358" s="278"/>
      <c r="AM358" s="278"/>
      <c r="AN358" s="278"/>
      <c r="AO358" s="262"/>
      <c r="AP358" s="262"/>
      <c r="AQ358" s="262"/>
      <c r="AR358" s="262"/>
      <c r="AS358" s="262"/>
      <c r="AT358" s="262"/>
      <c r="AU358" s="262"/>
      <c r="AV358" s="262"/>
      <c r="AW358" s="262"/>
      <c r="AX358" s="262"/>
      <c r="AY358" s="262"/>
      <c r="AZ358" s="262"/>
    </row>
    <row r="359" spans="1:52" ht="27" customHeight="1">
      <c r="B359" s="639">
        <v>345</v>
      </c>
      <c r="C359" s="639" t="s">
        <v>2856</v>
      </c>
      <c r="D359" s="640" t="s">
        <v>25</v>
      </c>
      <c r="E359" s="640" t="s">
        <v>997</v>
      </c>
      <c r="F359" s="640">
        <f>IFERROR(VLOOKUP(C359,'Gebäude-Typen'!$A$7:$D$215,4,FALSE),"")</f>
        <v>1</v>
      </c>
      <c r="G359" s="641" t="s">
        <v>1419</v>
      </c>
      <c r="H359" s="640" t="s">
        <v>1002</v>
      </c>
      <c r="I359" s="639"/>
      <c r="J359" s="640" t="s">
        <v>2655</v>
      </c>
      <c r="K359" s="642">
        <v>24.09</v>
      </c>
      <c r="L359" s="639" t="s">
        <v>1003</v>
      </c>
      <c r="M359" s="639" t="s">
        <v>2625</v>
      </c>
      <c r="N359" s="639" t="s">
        <v>2625</v>
      </c>
      <c r="O359" s="639"/>
      <c r="P359" s="639"/>
      <c r="Q359" s="642"/>
      <c r="R359" s="639"/>
      <c r="S359" s="729">
        <f>IFERROR(ROUND(VLOOKUP(M359,Reinigungstage,IF('Gebäude-Typen'!$C$6&lt;&gt;0,'Gebäude-Typen'!$C$6,VLOOKUP(C359,Gebäude_Typen,2,FALSE)),FALSE),2),"")</f>
        <v>72.19</v>
      </c>
      <c r="T359" s="729">
        <f>IFERROR(ROUND(VLOOKUP(N359,Reinigungstage,IF('Gebäude-Typen'!$C$6&lt;&gt;0,'Gebäude-Typen'!$C$6,VLOOKUP(C359,Gebäude_Typen,3,FALSE)),FALSE),2),"")</f>
        <v>24</v>
      </c>
      <c r="U359" s="730">
        <f t="shared" si="50"/>
        <v>17.98</v>
      </c>
      <c r="V359" s="731">
        <f>IFERROR(INDEX('2. Raumgruppen'!$A$1:$Y$33,MATCH(IF(ISERROR(SEARCH(" ",M359,1)),MID(M359,1,3),MID(M359,1,SEARCH(" ",M359,1)-1)),'2. Raumgruppen'!$B:$B,0),IF(ISERROR(SEARCH(" ",M359,1)),MATCH('2. Raumgruppen'!$L$8,'2. Raumgruppen'!$8:$8,0),MATCH(MID(M359,SEARCH(" ",M359,1)+1,3),'2. Raumgruppen'!$8:$8,0))),"")</f>
        <v>0</v>
      </c>
      <c r="W359" s="731">
        <f>IFERROR(INDEX('2. Raumgruppen'!$A$1:$Y$33,MATCH(IF(ISERROR(SEARCH(" ",N359,1)),MID(N359,1,3),MID(N359,1,SEARCH(" ",N359,1)-1)),'2. Raumgruppen'!$B:$B,0),IF(ISERROR(SEARCH(" ",N359,1)),MATCH('2. Raumgruppen'!$L$8,'2. Raumgruppen'!$8:$8,0),MATCH(MID(N359,SEARCH(" ",N359,1)+1,3),'2. Raumgruppen'!$8:$8,0))),"")</f>
        <v>0</v>
      </c>
      <c r="X359" s="732">
        <f t="shared" si="51"/>
        <v>1739.0571</v>
      </c>
      <c r="Y359" s="732">
        <f t="shared" si="52"/>
        <v>578.16</v>
      </c>
      <c r="Z359" s="733" t="str">
        <f t="shared" si="53"/>
        <v/>
      </c>
      <c r="AA359" s="732" t="str">
        <f t="shared" si="54"/>
        <v/>
      </c>
      <c r="AB359" s="643"/>
      <c r="AC359" s="276"/>
      <c r="AD359" s="277"/>
      <c r="AE359" s="278"/>
      <c r="AF359" s="278" t="str">
        <f t="shared" si="55"/>
        <v>a</v>
      </c>
      <c r="AG359" s="278"/>
      <c r="AH359" s="279">
        <f t="shared" si="56"/>
        <v>17.98</v>
      </c>
      <c r="AI359" s="279" t="str">
        <f t="shared" si="57"/>
        <v/>
      </c>
      <c r="AJ359" s="279" t="str">
        <f t="shared" si="58"/>
        <v/>
      </c>
      <c r="AK359" s="278"/>
      <c r="AL359" s="278"/>
      <c r="AM359" s="278"/>
      <c r="AN359" s="278"/>
      <c r="AO359" s="262"/>
      <c r="AP359" s="262"/>
      <c r="AQ359" s="262"/>
      <c r="AR359" s="262"/>
      <c r="AS359" s="262"/>
      <c r="AT359" s="262"/>
      <c r="AU359" s="262"/>
      <c r="AV359" s="262"/>
      <c r="AW359" s="264"/>
      <c r="AX359" s="262"/>
      <c r="AY359" s="262"/>
      <c r="AZ359" s="278"/>
    </row>
    <row r="360" spans="1:52" ht="27" customHeight="1">
      <c r="A360" s="264"/>
      <c r="B360" s="639">
        <v>346</v>
      </c>
      <c r="C360" s="639" t="s">
        <v>2856</v>
      </c>
      <c r="D360" s="640" t="s">
        <v>25</v>
      </c>
      <c r="E360" s="640" t="s">
        <v>997</v>
      </c>
      <c r="F360" s="640">
        <f>IFERROR(VLOOKUP(C360,'Gebäude-Typen'!$A$7:$D$215,4,FALSE),"")</f>
        <v>1</v>
      </c>
      <c r="G360" s="641" t="s">
        <v>1420</v>
      </c>
      <c r="H360" s="640" t="s">
        <v>1002</v>
      </c>
      <c r="I360" s="639"/>
      <c r="J360" s="640" t="s">
        <v>2655</v>
      </c>
      <c r="K360" s="642">
        <v>22.14</v>
      </c>
      <c r="L360" s="639" t="s">
        <v>1003</v>
      </c>
      <c r="M360" s="639" t="s">
        <v>2625</v>
      </c>
      <c r="N360" s="639" t="s">
        <v>2625</v>
      </c>
      <c r="O360" s="639"/>
      <c r="P360" s="639"/>
      <c r="Q360" s="642"/>
      <c r="R360" s="639"/>
      <c r="S360" s="729">
        <f>IFERROR(ROUND(VLOOKUP(M360,Reinigungstage,IF('Gebäude-Typen'!$C$6&lt;&gt;0,'Gebäude-Typen'!$C$6,VLOOKUP(C360,Gebäude_Typen,2,FALSE)),FALSE),2),"")</f>
        <v>72.19</v>
      </c>
      <c r="T360" s="729">
        <f>IFERROR(ROUND(VLOOKUP(N360,Reinigungstage,IF('Gebäude-Typen'!$C$6&lt;&gt;0,'Gebäude-Typen'!$C$6,VLOOKUP(C360,Gebäude_Typen,3,FALSE)),FALSE),2),"")</f>
        <v>24</v>
      </c>
      <c r="U360" s="730">
        <f t="shared" si="50"/>
        <v>17.98</v>
      </c>
      <c r="V360" s="731">
        <f>IFERROR(INDEX('2. Raumgruppen'!$A$1:$Y$33,MATCH(IF(ISERROR(SEARCH(" ",M360,1)),MID(M360,1,3),MID(M360,1,SEARCH(" ",M360,1)-1)),'2. Raumgruppen'!$B:$B,0),IF(ISERROR(SEARCH(" ",M360,1)),MATCH('2. Raumgruppen'!$L$8,'2. Raumgruppen'!$8:$8,0),MATCH(MID(M360,SEARCH(" ",M360,1)+1,3),'2. Raumgruppen'!$8:$8,0))),"")</f>
        <v>0</v>
      </c>
      <c r="W360" s="731">
        <f>IFERROR(INDEX('2. Raumgruppen'!$A$1:$Y$33,MATCH(IF(ISERROR(SEARCH(" ",N360,1)),MID(N360,1,3),MID(N360,1,SEARCH(" ",N360,1)-1)),'2. Raumgruppen'!$B:$B,0),IF(ISERROR(SEARCH(" ",N360,1)),MATCH('2. Raumgruppen'!$L$8,'2. Raumgruppen'!$8:$8,0),MATCH(MID(N360,SEARCH(" ",N360,1)+1,3),'2. Raumgruppen'!$8:$8,0))),"")</f>
        <v>0</v>
      </c>
      <c r="X360" s="732">
        <f t="shared" si="51"/>
        <v>1598.2865999999999</v>
      </c>
      <c r="Y360" s="732">
        <f t="shared" si="52"/>
        <v>531.36</v>
      </c>
      <c r="Z360" s="733" t="str">
        <f t="shared" si="53"/>
        <v/>
      </c>
      <c r="AA360" s="732" t="str">
        <f t="shared" si="54"/>
        <v/>
      </c>
      <c r="AB360" s="643"/>
      <c r="AC360" s="276"/>
      <c r="AD360" s="277"/>
      <c r="AE360" s="278"/>
      <c r="AF360" s="278" t="str">
        <f t="shared" si="55"/>
        <v>a</v>
      </c>
      <c r="AG360" s="278"/>
      <c r="AH360" s="279">
        <f t="shared" si="56"/>
        <v>17.98</v>
      </c>
      <c r="AI360" s="279" t="str">
        <f t="shared" si="57"/>
        <v/>
      </c>
      <c r="AJ360" s="279" t="str">
        <f t="shared" si="58"/>
        <v/>
      </c>
      <c r="AK360" s="278"/>
      <c r="AL360" s="278"/>
      <c r="AM360" s="278"/>
      <c r="AN360" s="278"/>
      <c r="AO360" s="262"/>
      <c r="AP360" s="262"/>
      <c r="AQ360" s="262"/>
      <c r="AR360" s="262"/>
      <c r="AS360" s="262"/>
      <c r="AT360" s="262"/>
      <c r="AU360" s="262"/>
      <c r="AV360" s="262"/>
      <c r="AW360" s="262"/>
      <c r="AX360" s="262"/>
      <c r="AY360" s="262"/>
      <c r="AZ360" s="262"/>
    </row>
    <row r="361" spans="1:52" ht="27" customHeight="1">
      <c r="B361" s="639">
        <v>347</v>
      </c>
      <c r="C361" s="639" t="s">
        <v>2856</v>
      </c>
      <c r="D361" s="640" t="s">
        <v>25</v>
      </c>
      <c r="E361" s="640" t="s">
        <v>997</v>
      </c>
      <c r="F361" s="640">
        <f>IFERROR(VLOOKUP(C361,'Gebäude-Typen'!$A$7:$D$215,4,FALSE),"")</f>
        <v>1</v>
      </c>
      <c r="G361" s="641" t="s">
        <v>1421</v>
      </c>
      <c r="H361" s="640" t="s">
        <v>1002</v>
      </c>
      <c r="I361" s="639"/>
      <c r="J361" s="640" t="s">
        <v>2655</v>
      </c>
      <c r="K361" s="642">
        <v>25.22</v>
      </c>
      <c r="L361" s="639" t="s">
        <v>1003</v>
      </c>
      <c r="M361" s="639" t="s">
        <v>2625</v>
      </c>
      <c r="N361" s="639" t="s">
        <v>2625</v>
      </c>
      <c r="O361" s="639"/>
      <c r="P361" s="639"/>
      <c r="Q361" s="642"/>
      <c r="R361" s="639"/>
      <c r="S361" s="729">
        <f>IFERROR(ROUND(VLOOKUP(M361,Reinigungstage,IF('Gebäude-Typen'!$C$6&lt;&gt;0,'Gebäude-Typen'!$C$6,VLOOKUP(C361,Gebäude_Typen,2,FALSE)),FALSE),2),"")</f>
        <v>72.19</v>
      </c>
      <c r="T361" s="729">
        <f>IFERROR(ROUND(VLOOKUP(N361,Reinigungstage,IF('Gebäude-Typen'!$C$6&lt;&gt;0,'Gebäude-Typen'!$C$6,VLOOKUP(C361,Gebäude_Typen,3,FALSE)),FALSE),2),"")</f>
        <v>24</v>
      </c>
      <c r="U361" s="730">
        <f t="shared" si="50"/>
        <v>17.98</v>
      </c>
      <c r="V361" s="731">
        <f>IFERROR(INDEX('2. Raumgruppen'!$A$1:$Y$33,MATCH(IF(ISERROR(SEARCH(" ",M361,1)),MID(M361,1,3),MID(M361,1,SEARCH(" ",M361,1)-1)),'2. Raumgruppen'!$B:$B,0),IF(ISERROR(SEARCH(" ",M361,1)),MATCH('2. Raumgruppen'!$L$8,'2. Raumgruppen'!$8:$8,0),MATCH(MID(M361,SEARCH(" ",M361,1)+1,3),'2. Raumgruppen'!$8:$8,0))),"")</f>
        <v>0</v>
      </c>
      <c r="W361" s="731">
        <f>IFERROR(INDEX('2. Raumgruppen'!$A$1:$Y$33,MATCH(IF(ISERROR(SEARCH(" ",N361,1)),MID(N361,1,3),MID(N361,1,SEARCH(" ",N361,1)-1)),'2. Raumgruppen'!$B:$B,0),IF(ISERROR(SEARCH(" ",N361,1)),MATCH('2. Raumgruppen'!$L$8,'2. Raumgruppen'!$8:$8,0),MATCH(MID(N361,SEARCH(" ",N361,1)+1,3),'2. Raumgruppen'!$8:$8,0))),"")</f>
        <v>0</v>
      </c>
      <c r="X361" s="732">
        <f t="shared" si="51"/>
        <v>1820.6317999999999</v>
      </c>
      <c r="Y361" s="732">
        <f t="shared" si="52"/>
        <v>605.28</v>
      </c>
      <c r="Z361" s="733" t="str">
        <f t="shared" si="53"/>
        <v/>
      </c>
      <c r="AA361" s="732" t="str">
        <f t="shared" si="54"/>
        <v/>
      </c>
      <c r="AB361" s="643"/>
      <c r="AC361" s="276"/>
      <c r="AD361" s="277"/>
      <c r="AE361" s="278"/>
      <c r="AF361" s="278" t="str">
        <f t="shared" si="55"/>
        <v>a</v>
      </c>
      <c r="AG361" s="278"/>
      <c r="AH361" s="279">
        <f t="shared" si="56"/>
        <v>17.98</v>
      </c>
      <c r="AI361" s="279" t="str">
        <f t="shared" si="57"/>
        <v/>
      </c>
      <c r="AJ361" s="279" t="str">
        <f t="shared" si="58"/>
        <v/>
      </c>
      <c r="AK361" s="278"/>
      <c r="AL361" s="278"/>
      <c r="AM361" s="278"/>
      <c r="AN361" s="278"/>
      <c r="AO361" s="262"/>
      <c r="AP361" s="262"/>
      <c r="AQ361" s="262"/>
      <c r="AR361" s="262"/>
      <c r="AS361" s="262"/>
      <c r="AT361" s="262"/>
      <c r="AU361" s="262"/>
      <c r="AV361" s="262"/>
      <c r="AW361" s="264"/>
      <c r="AX361" s="264"/>
      <c r="AY361" s="264"/>
      <c r="AZ361" s="262"/>
    </row>
    <row r="362" spans="1:52" ht="27" customHeight="1">
      <c r="B362" s="639">
        <v>348</v>
      </c>
      <c r="C362" s="639" t="s">
        <v>2856</v>
      </c>
      <c r="D362" s="640" t="s">
        <v>25</v>
      </c>
      <c r="E362" s="640" t="s">
        <v>997</v>
      </c>
      <c r="F362" s="640">
        <f>IFERROR(VLOOKUP(C362,'Gebäude-Typen'!$A$7:$D$215,4,FALSE),"")</f>
        <v>1</v>
      </c>
      <c r="G362" s="641" t="s">
        <v>1422</v>
      </c>
      <c r="H362" s="640" t="s">
        <v>1149</v>
      </c>
      <c r="I362" s="639"/>
      <c r="J362" s="640" t="s">
        <v>2649</v>
      </c>
      <c r="K362" s="642">
        <v>7.07</v>
      </c>
      <c r="L362" s="639" t="s">
        <v>1150</v>
      </c>
      <c r="M362" s="639" t="s">
        <v>2625</v>
      </c>
      <c r="N362" s="639" t="s">
        <v>2625</v>
      </c>
      <c r="O362" s="639"/>
      <c r="P362" s="639"/>
      <c r="Q362" s="642"/>
      <c r="R362" s="639"/>
      <c r="S362" s="729">
        <f>IFERROR(ROUND(VLOOKUP(M362,Reinigungstage,IF('Gebäude-Typen'!$C$6&lt;&gt;0,'Gebäude-Typen'!$C$6,VLOOKUP(C362,Gebäude_Typen,2,FALSE)),FALSE),2),"")</f>
        <v>72.19</v>
      </c>
      <c r="T362" s="729">
        <f>IFERROR(ROUND(VLOOKUP(N362,Reinigungstage,IF('Gebäude-Typen'!$C$6&lt;&gt;0,'Gebäude-Typen'!$C$6,VLOOKUP(C362,Gebäude_Typen,3,FALSE)),FALSE),2),"")</f>
        <v>24</v>
      </c>
      <c r="U362" s="730">
        <f t="shared" si="50"/>
        <v>17.98</v>
      </c>
      <c r="V362" s="731">
        <f>IFERROR(INDEX('2. Raumgruppen'!$A$1:$Y$33,MATCH(IF(ISERROR(SEARCH(" ",M362,1)),MID(M362,1,3),MID(M362,1,SEARCH(" ",M362,1)-1)),'2. Raumgruppen'!$B:$B,0),IF(ISERROR(SEARCH(" ",M362,1)),MATCH('2. Raumgruppen'!$L$8,'2. Raumgruppen'!$8:$8,0),MATCH(MID(M362,SEARCH(" ",M362,1)+1,3),'2. Raumgruppen'!$8:$8,0))),"")</f>
        <v>0</v>
      </c>
      <c r="W362" s="731">
        <f>IFERROR(INDEX('2. Raumgruppen'!$A$1:$Y$33,MATCH(IF(ISERROR(SEARCH(" ",N362,1)),MID(N362,1,3),MID(N362,1,SEARCH(" ",N362,1)-1)),'2. Raumgruppen'!$B:$B,0),IF(ISERROR(SEARCH(" ",N362,1)),MATCH('2. Raumgruppen'!$L$8,'2. Raumgruppen'!$8:$8,0),MATCH(MID(N362,SEARCH(" ",N362,1)+1,3),'2. Raumgruppen'!$8:$8,0))),"")</f>
        <v>0</v>
      </c>
      <c r="X362" s="732">
        <f t="shared" si="51"/>
        <v>510.38330000000002</v>
      </c>
      <c r="Y362" s="732">
        <f t="shared" si="52"/>
        <v>169.68</v>
      </c>
      <c r="Z362" s="733" t="str">
        <f t="shared" si="53"/>
        <v/>
      </c>
      <c r="AA362" s="732" t="str">
        <f t="shared" si="54"/>
        <v/>
      </c>
      <c r="AB362" s="643"/>
      <c r="AC362" s="276"/>
      <c r="AD362" s="277"/>
      <c r="AE362" s="278"/>
      <c r="AF362" s="278" t="str">
        <f t="shared" si="55"/>
        <v>a</v>
      </c>
      <c r="AG362" s="278"/>
      <c r="AH362" s="279">
        <f t="shared" si="56"/>
        <v>17.98</v>
      </c>
      <c r="AI362" s="279" t="str">
        <f t="shared" si="57"/>
        <v/>
      </c>
      <c r="AJ362" s="279" t="str">
        <f t="shared" si="58"/>
        <v/>
      </c>
      <c r="AK362" s="278"/>
      <c r="AL362" s="278"/>
      <c r="AM362" s="278"/>
      <c r="AN362" s="278"/>
      <c r="AO362" s="262"/>
      <c r="AP362" s="262"/>
      <c r="AQ362" s="262"/>
      <c r="AR362" s="262"/>
      <c r="AS362" s="262"/>
      <c r="AT362" s="262"/>
      <c r="AU362" s="262"/>
      <c r="AV362" s="262"/>
      <c r="AW362" s="262"/>
      <c r="AX362" s="262"/>
      <c r="AY362" s="262"/>
      <c r="AZ362" s="262"/>
    </row>
    <row r="363" spans="1:52" ht="27" customHeight="1">
      <c r="B363" s="639">
        <v>349</v>
      </c>
      <c r="C363" s="639" t="s">
        <v>2856</v>
      </c>
      <c r="D363" s="640" t="s">
        <v>25</v>
      </c>
      <c r="E363" s="640" t="s">
        <v>997</v>
      </c>
      <c r="F363" s="640">
        <f>IFERROR(VLOOKUP(C363,'Gebäude-Typen'!$A$7:$D$215,4,FALSE),"")</f>
        <v>1</v>
      </c>
      <c r="G363" s="641" t="s">
        <v>1423</v>
      </c>
      <c r="H363" s="640" t="s">
        <v>1005</v>
      </c>
      <c r="I363" s="639"/>
      <c r="J363" s="640" t="s">
        <v>2647</v>
      </c>
      <c r="K363" s="642">
        <v>18</v>
      </c>
      <c r="L363" s="639" t="s">
        <v>1006</v>
      </c>
      <c r="M363" s="639" t="s">
        <v>2626</v>
      </c>
      <c r="N363" s="639" t="s">
        <v>2627</v>
      </c>
      <c r="O363" s="639"/>
      <c r="P363" s="639"/>
      <c r="Q363" s="642"/>
      <c r="R363" s="639"/>
      <c r="S363" s="729">
        <f>IFERROR(ROUND(VLOOKUP(M363,Reinigungstage,IF('Gebäude-Typen'!$C$6&lt;&gt;0,'Gebäude-Typen'!$C$6,VLOOKUP(C363,Gebäude_Typen,2,FALSE)),FALSE),2),"")</f>
        <v>108.28</v>
      </c>
      <c r="T363" s="729">
        <f>IFERROR(ROUND(VLOOKUP(N363,Reinigungstage,IF('Gebäude-Typen'!$C$6&lt;&gt;0,'Gebäude-Typen'!$C$6,VLOOKUP(C363,Gebäude_Typen,3,FALSE)),FALSE),2),"")</f>
        <v>12</v>
      </c>
      <c r="U363" s="730">
        <f t="shared" si="50"/>
        <v>17.98</v>
      </c>
      <c r="V363" s="731">
        <f>IFERROR(INDEX('2. Raumgruppen'!$A$1:$Y$33,MATCH(IF(ISERROR(SEARCH(" ",M363,1)),MID(M363,1,3),MID(M363,1,SEARCH(" ",M363,1)-1)),'2. Raumgruppen'!$B:$B,0),IF(ISERROR(SEARCH(" ",M363,1)),MATCH('2. Raumgruppen'!$L$8,'2. Raumgruppen'!$8:$8,0),MATCH(MID(M363,SEARCH(" ",M363,1)+1,3),'2. Raumgruppen'!$8:$8,0))),"")</f>
        <v>0</v>
      </c>
      <c r="W363" s="731">
        <f>IFERROR(INDEX('2. Raumgruppen'!$A$1:$Y$33,MATCH(IF(ISERROR(SEARCH(" ",N363,1)),MID(N363,1,3),MID(N363,1,SEARCH(" ",N363,1)-1)),'2. Raumgruppen'!$B:$B,0),IF(ISERROR(SEARCH(" ",N363,1)),MATCH('2. Raumgruppen'!$L$8,'2. Raumgruppen'!$8:$8,0),MATCH(MID(N363,SEARCH(" ",N363,1)+1,3),'2. Raumgruppen'!$8:$8,0))),"")</f>
        <v>0</v>
      </c>
      <c r="X363" s="732">
        <f t="shared" si="51"/>
        <v>1949.04</v>
      </c>
      <c r="Y363" s="732">
        <f t="shared" si="52"/>
        <v>216</v>
      </c>
      <c r="Z363" s="733" t="str">
        <f t="shared" si="53"/>
        <v/>
      </c>
      <c r="AA363" s="732" t="str">
        <f t="shared" si="54"/>
        <v/>
      </c>
      <c r="AB363" s="643"/>
      <c r="AC363" s="276"/>
      <c r="AD363" s="277"/>
      <c r="AE363" s="278"/>
      <c r="AF363" s="278" t="str">
        <f t="shared" si="55"/>
        <v>e</v>
      </c>
      <c r="AG363" s="278"/>
      <c r="AH363" s="279">
        <f t="shared" si="56"/>
        <v>17.98</v>
      </c>
      <c r="AI363" s="279" t="str">
        <f t="shared" si="57"/>
        <v/>
      </c>
      <c r="AJ363" s="279" t="str">
        <f t="shared" si="58"/>
        <v/>
      </c>
      <c r="AK363" s="278"/>
      <c r="AL363" s="278"/>
      <c r="AM363" s="278"/>
      <c r="AN363" s="278"/>
      <c r="AO363" s="262"/>
      <c r="AP363" s="262"/>
      <c r="AQ363" s="262"/>
      <c r="AR363" s="262"/>
      <c r="AS363" s="262"/>
      <c r="AT363" s="262"/>
      <c r="AU363" s="262"/>
      <c r="AV363" s="262"/>
      <c r="AW363" s="262"/>
      <c r="AX363" s="264"/>
      <c r="AY363" s="262"/>
      <c r="AZ363" s="264"/>
    </row>
    <row r="364" spans="1:52" ht="27" customHeight="1">
      <c r="B364" s="639">
        <v>350</v>
      </c>
      <c r="C364" s="639" t="s">
        <v>2856</v>
      </c>
      <c r="D364" s="640" t="s">
        <v>25</v>
      </c>
      <c r="E364" s="640" t="s">
        <v>997</v>
      </c>
      <c r="F364" s="640">
        <f>IFERROR(VLOOKUP(C364,'Gebäude-Typen'!$A$7:$D$215,4,FALSE),"")</f>
        <v>1</v>
      </c>
      <c r="G364" s="641" t="s">
        <v>1424</v>
      </c>
      <c r="H364" s="640" t="s">
        <v>1002</v>
      </c>
      <c r="I364" s="639"/>
      <c r="J364" s="640" t="s">
        <v>2655</v>
      </c>
      <c r="K364" s="642">
        <v>32.68</v>
      </c>
      <c r="L364" s="639" t="s">
        <v>1003</v>
      </c>
      <c r="M364" s="639" t="s">
        <v>2625</v>
      </c>
      <c r="N364" s="639" t="s">
        <v>2625</v>
      </c>
      <c r="O364" s="639"/>
      <c r="P364" s="639"/>
      <c r="Q364" s="642"/>
      <c r="R364" s="639"/>
      <c r="S364" s="729">
        <f>IFERROR(ROUND(VLOOKUP(M364,Reinigungstage,IF('Gebäude-Typen'!$C$6&lt;&gt;0,'Gebäude-Typen'!$C$6,VLOOKUP(C364,Gebäude_Typen,2,FALSE)),FALSE),2),"")</f>
        <v>72.19</v>
      </c>
      <c r="T364" s="729">
        <f>IFERROR(ROUND(VLOOKUP(N364,Reinigungstage,IF('Gebäude-Typen'!$C$6&lt;&gt;0,'Gebäude-Typen'!$C$6,VLOOKUP(C364,Gebäude_Typen,3,FALSE)),FALSE),2),"")</f>
        <v>24</v>
      </c>
      <c r="U364" s="730">
        <f t="shared" si="50"/>
        <v>17.98</v>
      </c>
      <c r="V364" s="731">
        <f>IFERROR(INDEX('2. Raumgruppen'!$A$1:$Y$33,MATCH(IF(ISERROR(SEARCH(" ",M364,1)),MID(M364,1,3),MID(M364,1,SEARCH(" ",M364,1)-1)),'2. Raumgruppen'!$B:$B,0),IF(ISERROR(SEARCH(" ",M364,1)),MATCH('2. Raumgruppen'!$L$8,'2. Raumgruppen'!$8:$8,0),MATCH(MID(M364,SEARCH(" ",M364,1)+1,3),'2. Raumgruppen'!$8:$8,0))),"")</f>
        <v>0</v>
      </c>
      <c r="W364" s="731">
        <f>IFERROR(INDEX('2. Raumgruppen'!$A$1:$Y$33,MATCH(IF(ISERROR(SEARCH(" ",N364,1)),MID(N364,1,3),MID(N364,1,SEARCH(" ",N364,1)-1)),'2. Raumgruppen'!$B:$B,0),IF(ISERROR(SEARCH(" ",N364,1)),MATCH('2. Raumgruppen'!$L$8,'2. Raumgruppen'!$8:$8,0),MATCH(MID(N364,SEARCH(" ",N364,1)+1,3),'2. Raumgruppen'!$8:$8,0))),"")</f>
        <v>0</v>
      </c>
      <c r="X364" s="732">
        <f t="shared" si="51"/>
        <v>2359.1691999999998</v>
      </c>
      <c r="Y364" s="732">
        <f t="shared" si="52"/>
        <v>784.31999999999994</v>
      </c>
      <c r="Z364" s="733" t="str">
        <f t="shared" si="53"/>
        <v/>
      </c>
      <c r="AA364" s="732" t="str">
        <f t="shared" si="54"/>
        <v/>
      </c>
      <c r="AB364" s="643"/>
      <c r="AC364" s="276"/>
      <c r="AD364" s="277"/>
      <c r="AE364" s="278"/>
      <c r="AF364" s="278" t="str">
        <f t="shared" si="55"/>
        <v>a</v>
      </c>
      <c r="AG364" s="278"/>
      <c r="AH364" s="279">
        <f t="shared" si="56"/>
        <v>17.98</v>
      </c>
      <c r="AI364" s="279" t="str">
        <f t="shared" si="57"/>
        <v/>
      </c>
      <c r="AJ364" s="279" t="str">
        <f t="shared" si="58"/>
        <v/>
      </c>
      <c r="AK364" s="278"/>
      <c r="AL364" s="278"/>
      <c r="AM364" s="278"/>
      <c r="AN364" s="278"/>
      <c r="AO364" s="262"/>
      <c r="AP364" s="262"/>
      <c r="AQ364" s="262"/>
      <c r="AR364" s="262"/>
      <c r="AS364" s="262"/>
      <c r="AT364" s="262"/>
      <c r="AU364" s="262"/>
      <c r="AV364" s="262"/>
      <c r="AW364" s="262"/>
      <c r="AX364" s="264"/>
      <c r="AY364" s="262"/>
      <c r="AZ364" s="264"/>
    </row>
    <row r="365" spans="1:52" ht="27" customHeight="1">
      <c r="A365" s="264"/>
      <c r="B365" s="639">
        <v>351</v>
      </c>
      <c r="C365" s="639" t="s">
        <v>2856</v>
      </c>
      <c r="D365" s="640" t="s">
        <v>25</v>
      </c>
      <c r="E365" s="640" t="s">
        <v>997</v>
      </c>
      <c r="F365" s="640">
        <f>IFERROR(VLOOKUP(C365,'Gebäude-Typen'!$A$7:$D$215,4,FALSE),"")</f>
        <v>1</v>
      </c>
      <c r="G365" s="641" t="s">
        <v>1425</v>
      </c>
      <c r="H365" s="640" t="s">
        <v>1002</v>
      </c>
      <c r="I365" s="639"/>
      <c r="J365" s="640" t="s">
        <v>2655</v>
      </c>
      <c r="K365" s="642">
        <v>24.22</v>
      </c>
      <c r="L365" s="639" t="s">
        <v>1003</v>
      </c>
      <c r="M365" s="639" t="s">
        <v>2625</v>
      </c>
      <c r="N365" s="639" t="s">
        <v>2625</v>
      </c>
      <c r="O365" s="639"/>
      <c r="P365" s="639"/>
      <c r="Q365" s="642"/>
      <c r="R365" s="639"/>
      <c r="S365" s="729">
        <f>IFERROR(ROUND(VLOOKUP(M365,Reinigungstage,IF('Gebäude-Typen'!$C$6&lt;&gt;0,'Gebäude-Typen'!$C$6,VLOOKUP(C365,Gebäude_Typen,2,FALSE)),FALSE),2),"")</f>
        <v>72.19</v>
      </c>
      <c r="T365" s="729">
        <f>IFERROR(ROUND(VLOOKUP(N365,Reinigungstage,IF('Gebäude-Typen'!$C$6&lt;&gt;0,'Gebäude-Typen'!$C$6,VLOOKUP(C365,Gebäude_Typen,3,FALSE)),FALSE),2),"")</f>
        <v>24</v>
      </c>
      <c r="U365" s="730">
        <f t="shared" si="50"/>
        <v>17.98</v>
      </c>
      <c r="V365" s="731">
        <f>IFERROR(INDEX('2. Raumgruppen'!$A$1:$Y$33,MATCH(IF(ISERROR(SEARCH(" ",M365,1)),MID(M365,1,3),MID(M365,1,SEARCH(" ",M365,1)-1)),'2. Raumgruppen'!$B:$B,0),IF(ISERROR(SEARCH(" ",M365,1)),MATCH('2. Raumgruppen'!$L$8,'2. Raumgruppen'!$8:$8,0),MATCH(MID(M365,SEARCH(" ",M365,1)+1,3),'2. Raumgruppen'!$8:$8,0))),"")</f>
        <v>0</v>
      </c>
      <c r="W365" s="731">
        <f>IFERROR(INDEX('2. Raumgruppen'!$A$1:$Y$33,MATCH(IF(ISERROR(SEARCH(" ",N365,1)),MID(N365,1,3),MID(N365,1,SEARCH(" ",N365,1)-1)),'2. Raumgruppen'!$B:$B,0),IF(ISERROR(SEARCH(" ",N365,1)),MATCH('2. Raumgruppen'!$L$8,'2. Raumgruppen'!$8:$8,0),MATCH(MID(N365,SEARCH(" ",N365,1)+1,3),'2. Raumgruppen'!$8:$8,0))),"")</f>
        <v>0</v>
      </c>
      <c r="X365" s="732">
        <f t="shared" si="51"/>
        <v>1748.4417999999998</v>
      </c>
      <c r="Y365" s="732">
        <f t="shared" si="52"/>
        <v>581.28</v>
      </c>
      <c r="Z365" s="733" t="str">
        <f t="shared" si="53"/>
        <v/>
      </c>
      <c r="AA365" s="732" t="str">
        <f t="shared" si="54"/>
        <v/>
      </c>
      <c r="AB365" s="643"/>
      <c r="AC365" s="276"/>
      <c r="AD365" s="277"/>
      <c r="AE365" s="278"/>
      <c r="AF365" s="278" t="str">
        <f t="shared" si="55"/>
        <v>a</v>
      </c>
      <c r="AG365" s="278"/>
      <c r="AH365" s="279">
        <f t="shared" si="56"/>
        <v>17.98</v>
      </c>
      <c r="AI365" s="279" t="str">
        <f t="shared" si="57"/>
        <v/>
      </c>
      <c r="AJ365" s="279" t="str">
        <f t="shared" si="58"/>
        <v/>
      </c>
      <c r="AK365" s="278"/>
      <c r="AL365" s="278"/>
      <c r="AM365" s="278"/>
      <c r="AN365" s="278"/>
      <c r="AO365" s="262"/>
      <c r="AP365" s="262"/>
      <c r="AQ365" s="262"/>
      <c r="AR365" s="262"/>
      <c r="AS365" s="262"/>
      <c r="AT365" s="262"/>
      <c r="AU365" s="262"/>
      <c r="AV365" s="262"/>
      <c r="AW365" s="264"/>
      <c r="AX365" s="264"/>
      <c r="AY365" s="264"/>
      <c r="AZ365" s="278"/>
    </row>
    <row r="366" spans="1:52" ht="27" customHeight="1">
      <c r="A366" s="264"/>
      <c r="B366" s="639">
        <v>352</v>
      </c>
      <c r="C366" s="639" t="s">
        <v>2856</v>
      </c>
      <c r="D366" s="640" t="s">
        <v>25</v>
      </c>
      <c r="E366" s="640" t="s">
        <v>997</v>
      </c>
      <c r="F366" s="640">
        <f>IFERROR(VLOOKUP(C366,'Gebäude-Typen'!$A$7:$D$215,4,FALSE),"")</f>
        <v>1</v>
      </c>
      <c r="G366" s="641" t="s">
        <v>1426</v>
      </c>
      <c r="H366" s="640" t="s">
        <v>1002</v>
      </c>
      <c r="I366" s="639"/>
      <c r="J366" s="640" t="s">
        <v>2655</v>
      </c>
      <c r="K366" s="642">
        <v>28.84</v>
      </c>
      <c r="L366" s="639" t="s">
        <v>1003</v>
      </c>
      <c r="M366" s="639" t="s">
        <v>2625</v>
      </c>
      <c r="N366" s="639" t="s">
        <v>2625</v>
      </c>
      <c r="O366" s="639"/>
      <c r="P366" s="639"/>
      <c r="Q366" s="642"/>
      <c r="R366" s="639"/>
      <c r="S366" s="729">
        <f>IFERROR(ROUND(VLOOKUP(M366,Reinigungstage,IF('Gebäude-Typen'!$C$6&lt;&gt;0,'Gebäude-Typen'!$C$6,VLOOKUP(C366,Gebäude_Typen,2,FALSE)),FALSE),2),"")</f>
        <v>72.19</v>
      </c>
      <c r="T366" s="729">
        <f>IFERROR(ROUND(VLOOKUP(N366,Reinigungstage,IF('Gebäude-Typen'!$C$6&lt;&gt;0,'Gebäude-Typen'!$C$6,VLOOKUP(C366,Gebäude_Typen,3,FALSE)),FALSE),2),"")</f>
        <v>24</v>
      </c>
      <c r="U366" s="730">
        <f t="shared" si="50"/>
        <v>17.98</v>
      </c>
      <c r="V366" s="731">
        <f>IFERROR(INDEX('2. Raumgruppen'!$A$1:$Y$33,MATCH(IF(ISERROR(SEARCH(" ",M366,1)),MID(M366,1,3),MID(M366,1,SEARCH(" ",M366,1)-1)),'2. Raumgruppen'!$B:$B,0),IF(ISERROR(SEARCH(" ",M366,1)),MATCH('2. Raumgruppen'!$L$8,'2. Raumgruppen'!$8:$8,0),MATCH(MID(M366,SEARCH(" ",M366,1)+1,3),'2. Raumgruppen'!$8:$8,0))),"")</f>
        <v>0</v>
      </c>
      <c r="W366" s="731">
        <f>IFERROR(INDEX('2. Raumgruppen'!$A$1:$Y$33,MATCH(IF(ISERROR(SEARCH(" ",N366,1)),MID(N366,1,3),MID(N366,1,SEARCH(" ",N366,1)-1)),'2. Raumgruppen'!$B:$B,0),IF(ISERROR(SEARCH(" ",N366,1)),MATCH('2. Raumgruppen'!$L$8,'2. Raumgruppen'!$8:$8,0),MATCH(MID(N366,SEARCH(" ",N366,1)+1,3),'2. Raumgruppen'!$8:$8,0))),"")</f>
        <v>0</v>
      </c>
      <c r="X366" s="732">
        <f t="shared" si="51"/>
        <v>2081.9596000000001</v>
      </c>
      <c r="Y366" s="732">
        <f t="shared" si="52"/>
        <v>692.16</v>
      </c>
      <c r="Z366" s="733" t="str">
        <f t="shared" si="53"/>
        <v/>
      </c>
      <c r="AA366" s="732" t="str">
        <f t="shared" si="54"/>
        <v/>
      </c>
      <c r="AB366" s="643"/>
      <c r="AC366" s="276"/>
      <c r="AD366" s="277"/>
      <c r="AE366" s="278"/>
      <c r="AF366" s="278" t="str">
        <f t="shared" si="55"/>
        <v>a</v>
      </c>
      <c r="AG366" s="278"/>
      <c r="AH366" s="279">
        <f t="shared" si="56"/>
        <v>17.98</v>
      </c>
      <c r="AI366" s="279" t="str">
        <f t="shared" si="57"/>
        <v/>
      </c>
      <c r="AJ366" s="279" t="str">
        <f t="shared" si="58"/>
        <v/>
      </c>
      <c r="AK366" s="278"/>
      <c r="AL366" s="278"/>
      <c r="AM366" s="278"/>
      <c r="AN366" s="278"/>
      <c r="AO366" s="262"/>
      <c r="AP366" s="262"/>
      <c r="AQ366" s="262"/>
      <c r="AR366" s="262"/>
      <c r="AS366" s="262"/>
      <c r="AT366" s="262"/>
      <c r="AU366" s="262"/>
      <c r="AV366" s="262"/>
      <c r="AW366" s="262"/>
      <c r="AX366" s="262"/>
      <c r="AY366" s="262"/>
      <c r="AZ366" s="278"/>
    </row>
    <row r="367" spans="1:52" ht="27" customHeight="1">
      <c r="B367" s="639">
        <v>353</v>
      </c>
      <c r="C367" s="639" t="s">
        <v>2856</v>
      </c>
      <c r="D367" s="640" t="s">
        <v>25</v>
      </c>
      <c r="E367" s="640" t="s">
        <v>997</v>
      </c>
      <c r="F367" s="640">
        <f>IFERROR(VLOOKUP(C367,'Gebäude-Typen'!$A$7:$D$215,4,FALSE),"")</f>
        <v>1</v>
      </c>
      <c r="G367" s="641" t="s">
        <v>1427</v>
      </c>
      <c r="H367" s="640" t="s">
        <v>1002</v>
      </c>
      <c r="I367" s="639"/>
      <c r="J367" s="640" t="s">
        <v>2655</v>
      </c>
      <c r="K367" s="642">
        <v>32.44</v>
      </c>
      <c r="L367" s="639" t="s">
        <v>1003</v>
      </c>
      <c r="M367" s="639" t="s">
        <v>2625</v>
      </c>
      <c r="N367" s="639" t="s">
        <v>2625</v>
      </c>
      <c r="O367" s="639"/>
      <c r="P367" s="639"/>
      <c r="Q367" s="642"/>
      <c r="R367" s="639"/>
      <c r="S367" s="729">
        <f>IFERROR(ROUND(VLOOKUP(M367,Reinigungstage,IF('Gebäude-Typen'!$C$6&lt;&gt;0,'Gebäude-Typen'!$C$6,VLOOKUP(C367,Gebäude_Typen,2,FALSE)),FALSE),2),"")</f>
        <v>72.19</v>
      </c>
      <c r="T367" s="729">
        <f>IFERROR(ROUND(VLOOKUP(N367,Reinigungstage,IF('Gebäude-Typen'!$C$6&lt;&gt;0,'Gebäude-Typen'!$C$6,VLOOKUP(C367,Gebäude_Typen,3,FALSE)),FALSE),2),"")</f>
        <v>24</v>
      </c>
      <c r="U367" s="730">
        <f t="shared" si="50"/>
        <v>17.98</v>
      </c>
      <c r="V367" s="731">
        <f>IFERROR(INDEX('2. Raumgruppen'!$A$1:$Y$33,MATCH(IF(ISERROR(SEARCH(" ",M367,1)),MID(M367,1,3),MID(M367,1,SEARCH(" ",M367,1)-1)),'2. Raumgruppen'!$B:$B,0),IF(ISERROR(SEARCH(" ",M367,1)),MATCH('2. Raumgruppen'!$L$8,'2. Raumgruppen'!$8:$8,0),MATCH(MID(M367,SEARCH(" ",M367,1)+1,3),'2. Raumgruppen'!$8:$8,0))),"")</f>
        <v>0</v>
      </c>
      <c r="W367" s="731">
        <f>IFERROR(INDEX('2. Raumgruppen'!$A$1:$Y$33,MATCH(IF(ISERROR(SEARCH(" ",N367,1)),MID(N367,1,3),MID(N367,1,SEARCH(" ",N367,1)-1)),'2. Raumgruppen'!$B:$B,0),IF(ISERROR(SEARCH(" ",N367,1)),MATCH('2. Raumgruppen'!$L$8,'2. Raumgruppen'!$8:$8,0),MATCH(MID(N367,SEARCH(" ",N367,1)+1,3),'2. Raumgruppen'!$8:$8,0))),"")</f>
        <v>0</v>
      </c>
      <c r="X367" s="732">
        <f t="shared" si="51"/>
        <v>2341.8435999999997</v>
      </c>
      <c r="Y367" s="732">
        <f t="shared" si="52"/>
        <v>778.56</v>
      </c>
      <c r="Z367" s="733" t="str">
        <f t="shared" si="53"/>
        <v/>
      </c>
      <c r="AA367" s="732" t="str">
        <f t="shared" si="54"/>
        <v/>
      </c>
      <c r="AB367" s="643"/>
      <c r="AC367" s="276"/>
      <c r="AD367" s="277"/>
      <c r="AE367" s="278"/>
      <c r="AF367" s="278" t="str">
        <f t="shared" si="55"/>
        <v>a</v>
      </c>
      <c r="AG367" s="278"/>
      <c r="AH367" s="279">
        <f t="shared" si="56"/>
        <v>17.98</v>
      </c>
      <c r="AI367" s="279" t="str">
        <f t="shared" si="57"/>
        <v/>
      </c>
      <c r="AJ367" s="279" t="str">
        <f t="shared" si="58"/>
        <v/>
      </c>
      <c r="AK367" s="278"/>
      <c r="AL367" s="278"/>
      <c r="AM367" s="278"/>
      <c r="AN367" s="278"/>
      <c r="AO367" s="262"/>
      <c r="AP367" s="262"/>
      <c r="AQ367" s="262"/>
      <c r="AR367" s="262"/>
      <c r="AS367" s="262"/>
      <c r="AT367" s="262"/>
      <c r="AU367" s="262"/>
      <c r="AV367" s="262"/>
      <c r="AW367" s="264"/>
      <c r="AX367" s="262"/>
      <c r="AY367" s="262"/>
      <c r="AZ367" s="264"/>
    </row>
    <row r="368" spans="1:52" ht="27" customHeight="1">
      <c r="A368" s="264"/>
      <c r="B368" s="639">
        <v>354</v>
      </c>
      <c r="C368" s="639" t="s">
        <v>2856</v>
      </c>
      <c r="D368" s="640" t="s">
        <v>25</v>
      </c>
      <c r="E368" s="640" t="s">
        <v>997</v>
      </c>
      <c r="F368" s="640">
        <f>IFERROR(VLOOKUP(C368,'Gebäude-Typen'!$A$7:$D$215,4,FALSE),"")</f>
        <v>1</v>
      </c>
      <c r="G368" s="641" t="s">
        <v>1428</v>
      </c>
      <c r="H368" s="640" t="s">
        <v>1070</v>
      </c>
      <c r="I368" s="639"/>
      <c r="J368" s="640" t="s">
        <v>2649</v>
      </c>
      <c r="K368" s="642">
        <v>13.64</v>
      </c>
      <c r="L368" s="639" t="s">
        <v>1071</v>
      </c>
      <c r="M368" s="639" t="s">
        <v>153</v>
      </c>
      <c r="N368" s="639" t="s">
        <v>153</v>
      </c>
      <c r="O368" s="639"/>
      <c r="P368" s="639"/>
      <c r="Q368" s="642"/>
      <c r="R368" s="639"/>
      <c r="S368" s="729">
        <f>IFERROR(ROUND(VLOOKUP(M368,Reinigungstage,IF('Gebäude-Typen'!$C$6&lt;&gt;0,'Gebäude-Typen'!$C$6,VLOOKUP(C368,Gebäude_Typen,2,FALSE)),FALSE),2),"")</f>
        <v>0</v>
      </c>
      <c r="T368" s="729">
        <f>IFERROR(ROUND(VLOOKUP(N368,Reinigungstage,IF('Gebäude-Typen'!$C$6&lt;&gt;0,'Gebäude-Typen'!$C$6,VLOOKUP(C368,Gebäude_Typen,3,FALSE)),FALSE),2),"")</f>
        <v>0</v>
      </c>
      <c r="U368" s="730">
        <f t="shared" si="50"/>
        <v>17.98</v>
      </c>
      <c r="V368" s="731">
        <f>IFERROR(INDEX('2. Raumgruppen'!$A$1:$Y$33,MATCH(IF(ISERROR(SEARCH(" ",M368,1)),MID(M368,1,3),MID(M368,1,SEARCH(" ",M368,1)-1)),'2. Raumgruppen'!$B:$B,0),IF(ISERROR(SEARCH(" ",M368,1)),MATCH('2. Raumgruppen'!$L$8,'2. Raumgruppen'!$8:$8,0),MATCH(MID(M368,SEARCH(" ",M368,1)+1,3),'2. Raumgruppen'!$8:$8,0))),"")</f>
        <v>0</v>
      </c>
      <c r="W368" s="731">
        <f>IFERROR(INDEX('2. Raumgruppen'!$A$1:$Y$33,MATCH(IF(ISERROR(SEARCH(" ",N368,1)),MID(N368,1,3),MID(N368,1,SEARCH(" ",N368,1)-1)),'2. Raumgruppen'!$B:$B,0),IF(ISERROR(SEARCH(" ",N368,1)),MATCH('2. Raumgruppen'!$L$8,'2. Raumgruppen'!$8:$8,0),MATCH(MID(N368,SEARCH(" ",N368,1)+1,3),'2. Raumgruppen'!$8:$8,0))),"")</f>
        <v>0</v>
      </c>
      <c r="X368" s="732">
        <f t="shared" si="51"/>
        <v>0</v>
      </c>
      <c r="Y368" s="732">
        <f t="shared" si="52"/>
        <v>0</v>
      </c>
      <c r="Z368" s="733" t="str">
        <f t="shared" si="53"/>
        <v/>
      </c>
      <c r="AA368" s="732" t="str">
        <f t="shared" si="54"/>
        <v/>
      </c>
      <c r="AB368" s="643"/>
      <c r="AC368" s="276"/>
      <c r="AD368" s="277"/>
      <c r="AE368" s="278"/>
      <c r="AF368" s="278" t="str">
        <f t="shared" si="55"/>
        <v>n</v>
      </c>
      <c r="AG368" s="278"/>
      <c r="AH368" s="279">
        <f t="shared" si="56"/>
        <v>17.98</v>
      </c>
      <c r="AI368" s="279" t="str">
        <f t="shared" si="57"/>
        <v/>
      </c>
      <c r="AJ368" s="279" t="str">
        <f t="shared" si="58"/>
        <v/>
      </c>
      <c r="AK368" s="278"/>
      <c r="AL368" s="278"/>
      <c r="AM368" s="278"/>
      <c r="AN368" s="278"/>
      <c r="AO368" s="262"/>
      <c r="AP368" s="262"/>
      <c r="AQ368" s="262"/>
      <c r="AR368" s="262"/>
      <c r="AS368" s="262"/>
      <c r="AT368" s="262"/>
      <c r="AU368" s="262"/>
      <c r="AV368" s="262"/>
      <c r="AW368" s="278"/>
      <c r="AX368" s="264"/>
      <c r="AY368" s="264"/>
      <c r="AZ368" s="262"/>
    </row>
    <row r="369" spans="1:72" ht="27" customHeight="1">
      <c r="B369" s="639">
        <v>355</v>
      </c>
      <c r="C369" s="639" t="s">
        <v>2856</v>
      </c>
      <c r="D369" s="640" t="s">
        <v>25</v>
      </c>
      <c r="E369" s="640" t="s">
        <v>997</v>
      </c>
      <c r="F369" s="640">
        <f>IFERROR(VLOOKUP(C369,'Gebäude-Typen'!$A$7:$D$215,4,FALSE),"")</f>
        <v>1</v>
      </c>
      <c r="G369" s="641" t="s">
        <v>1429</v>
      </c>
      <c r="H369" s="640" t="s">
        <v>1275</v>
      </c>
      <c r="I369" s="639"/>
      <c r="J369" s="640" t="s">
        <v>2649</v>
      </c>
      <c r="K369" s="642">
        <v>13.64</v>
      </c>
      <c r="L369" s="639" t="s">
        <v>1430</v>
      </c>
      <c r="M369" s="639" t="s">
        <v>153</v>
      </c>
      <c r="N369" s="639" t="s">
        <v>153</v>
      </c>
      <c r="O369" s="639"/>
      <c r="P369" s="639" t="s">
        <v>89</v>
      </c>
      <c r="Q369" s="642" t="s">
        <v>2827</v>
      </c>
      <c r="R369" s="639"/>
      <c r="S369" s="729">
        <f>IFERROR(ROUND(VLOOKUP(M369,Reinigungstage,IF('Gebäude-Typen'!$C$6&lt;&gt;0,'Gebäude-Typen'!$C$6,VLOOKUP(C369,Gebäude_Typen,2,FALSE)),FALSE),2),"")</f>
        <v>0</v>
      </c>
      <c r="T369" s="729">
        <f>IFERROR(ROUND(VLOOKUP(N369,Reinigungstage,IF('Gebäude-Typen'!$C$6&lt;&gt;0,'Gebäude-Typen'!$C$6,VLOOKUP(C369,Gebäude_Typen,3,FALSE)),FALSE),2),"")</f>
        <v>0</v>
      </c>
      <c r="U369" s="730">
        <f t="shared" si="50"/>
        <v>17.98</v>
      </c>
      <c r="V369" s="731">
        <f>IFERROR(INDEX('2. Raumgruppen'!$A$1:$Y$33,MATCH(IF(ISERROR(SEARCH(" ",M369,1)),MID(M369,1,3),MID(M369,1,SEARCH(" ",M369,1)-1)),'2. Raumgruppen'!$B:$B,0),IF(ISERROR(SEARCH(" ",M369,1)),MATCH('2. Raumgruppen'!$L$8,'2. Raumgruppen'!$8:$8,0),MATCH(MID(M369,SEARCH(" ",M369,1)+1,3),'2. Raumgruppen'!$8:$8,0))),"")</f>
        <v>0</v>
      </c>
      <c r="W369" s="731">
        <f>IFERROR(INDEX('2. Raumgruppen'!$A$1:$Y$33,MATCH(IF(ISERROR(SEARCH(" ",N369,1)),MID(N369,1,3),MID(N369,1,SEARCH(" ",N369,1)-1)),'2. Raumgruppen'!$B:$B,0),IF(ISERROR(SEARCH(" ",N369,1)),MATCH('2. Raumgruppen'!$L$8,'2. Raumgruppen'!$8:$8,0),MATCH(MID(N369,SEARCH(" ",N369,1)+1,3),'2. Raumgruppen'!$8:$8,0))),"")</f>
        <v>0</v>
      </c>
      <c r="X369" s="732">
        <f t="shared" si="51"/>
        <v>0</v>
      </c>
      <c r="Y369" s="732">
        <f t="shared" si="52"/>
        <v>0</v>
      </c>
      <c r="Z369" s="733" t="str">
        <f t="shared" si="53"/>
        <v/>
      </c>
      <c r="AA369" s="732" t="str">
        <f t="shared" si="54"/>
        <v/>
      </c>
      <c r="AB369" s="643"/>
      <c r="AC369" s="276"/>
      <c r="AD369" s="277"/>
      <c r="AE369" s="278"/>
      <c r="AF369" s="278" t="str">
        <f t="shared" si="55"/>
        <v>n</v>
      </c>
      <c r="AG369" s="278"/>
      <c r="AH369" s="279">
        <f t="shared" si="56"/>
        <v>17.98</v>
      </c>
      <c r="AI369" s="279" t="str">
        <f t="shared" si="57"/>
        <v/>
      </c>
      <c r="AJ369" s="279" t="str">
        <f t="shared" si="58"/>
        <v/>
      </c>
      <c r="AK369" s="278"/>
      <c r="AL369" s="278"/>
      <c r="AM369" s="278"/>
      <c r="AN369" s="278"/>
      <c r="AO369" s="262"/>
      <c r="AP369" s="262"/>
      <c r="AQ369" s="262"/>
      <c r="AR369" s="262"/>
      <c r="AS369" s="262"/>
      <c r="AT369" s="262"/>
      <c r="AU369" s="262"/>
      <c r="AV369" s="262"/>
      <c r="AW369" s="262"/>
      <c r="AX369" s="262"/>
      <c r="AY369" s="262"/>
      <c r="AZ369" s="264"/>
    </row>
    <row r="370" spans="1:72" s="278" customFormat="1" ht="27" customHeight="1">
      <c r="B370" s="639">
        <v>356</v>
      </c>
      <c r="C370" s="639" t="s">
        <v>2856</v>
      </c>
      <c r="D370" s="640" t="s">
        <v>25</v>
      </c>
      <c r="E370" s="640" t="s">
        <v>997</v>
      </c>
      <c r="F370" s="640">
        <f>IFERROR(VLOOKUP(C370,'Gebäude-Typen'!$A$7:$D$215,4,FALSE),"")</f>
        <v>1</v>
      </c>
      <c r="G370" s="641" t="s">
        <v>1431</v>
      </c>
      <c r="H370" s="640" t="s">
        <v>1045</v>
      </c>
      <c r="I370" s="639"/>
      <c r="J370" s="640" t="s">
        <v>2647</v>
      </c>
      <c r="K370" s="642">
        <v>53.19</v>
      </c>
      <c r="L370" s="639" t="s">
        <v>1046</v>
      </c>
      <c r="M370" s="639" t="s">
        <v>2620</v>
      </c>
      <c r="N370" s="639" t="s">
        <v>2621</v>
      </c>
      <c r="O370" s="639"/>
      <c r="P370" s="639"/>
      <c r="Q370" s="642"/>
      <c r="R370" s="639"/>
      <c r="S370" s="729">
        <f>IFERROR(ROUND(VLOOKUP(M370,Reinigungstage,IF('Gebäude-Typen'!$C$6&lt;&gt;0,'Gebäude-Typen'!$C$6,VLOOKUP(C370,Gebäude_Typen,2,FALSE)),FALSE),2),"")</f>
        <v>108.28</v>
      </c>
      <c r="T370" s="729">
        <f>IFERROR(ROUND(VLOOKUP(N370,Reinigungstage,IF('Gebäude-Typen'!$C$6&lt;&gt;0,'Gebäude-Typen'!$C$6,VLOOKUP(C370,Gebäude_Typen,3,FALSE)),FALSE),2),"")</f>
        <v>12</v>
      </c>
      <c r="U370" s="730">
        <f t="shared" si="50"/>
        <v>17.98</v>
      </c>
      <c r="V370" s="731">
        <f>IFERROR(INDEX('2. Raumgruppen'!$A$1:$Y$33,MATCH(IF(ISERROR(SEARCH(" ",M370,1)),MID(M370,1,3),MID(M370,1,SEARCH(" ",M370,1)-1)),'2. Raumgruppen'!$B:$B,0),IF(ISERROR(SEARCH(" ",M370,1)),MATCH('2. Raumgruppen'!$L$8,'2. Raumgruppen'!$8:$8,0),MATCH(MID(M370,SEARCH(" ",M370,1)+1,3),'2. Raumgruppen'!$8:$8,0))),"")</f>
        <v>0</v>
      </c>
      <c r="W370" s="731">
        <f>IFERROR(INDEX('2. Raumgruppen'!$A$1:$Y$33,MATCH(IF(ISERROR(SEARCH(" ",N370,1)),MID(N370,1,3),MID(N370,1,SEARCH(" ",N370,1)-1)),'2. Raumgruppen'!$B:$B,0),IF(ISERROR(SEARCH(" ",N370,1)),MATCH('2. Raumgruppen'!$L$8,'2. Raumgruppen'!$8:$8,0),MATCH(MID(N370,SEARCH(" ",N370,1)+1,3),'2. Raumgruppen'!$8:$8,0))),"")</f>
        <v>0</v>
      </c>
      <c r="X370" s="732">
        <f t="shared" si="51"/>
        <v>5759.4132</v>
      </c>
      <c r="Y370" s="732">
        <f t="shared" si="52"/>
        <v>638.28</v>
      </c>
      <c r="Z370" s="733" t="str">
        <f t="shared" si="53"/>
        <v/>
      </c>
      <c r="AA370" s="732" t="str">
        <f t="shared" si="54"/>
        <v/>
      </c>
      <c r="AB370" s="643"/>
      <c r="AC370" s="276"/>
      <c r="AD370" s="277"/>
      <c r="AF370" s="278" t="str">
        <f t="shared" si="55"/>
        <v>f</v>
      </c>
      <c r="AH370" s="279">
        <f t="shared" si="56"/>
        <v>17.98</v>
      </c>
      <c r="AI370" s="279" t="str">
        <f t="shared" si="57"/>
        <v/>
      </c>
      <c r="AJ370" s="279" t="str">
        <f t="shared" si="58"/>
        <v/>
      </c>
      <c r="AO370" s="262"/>
      <c r="AP370" s="262"/>
      <c r="AQ370" s="262"/>
      <c r="AR370" s="262"/>
      <c r="AS370" s="262"/>
      <c r="AT370" s="262"/>
      <c r="AU370" s="262"/>
      <c r="AV370" s="262"/>
      <c r="AW370" s="262"/>
      <c r="AX370" s="262"/>
      <c r="AY370" s="264"/>
      <c r="AZ370" s="262"/>
      <c r="BA370" s="280"/>
      <c r="BB370" s="280"/>
      <c r="BC370" s="280"/>
      <c r="BD370" s="280"/>
      <c r="BE370" s="280"/>
      <c r="BF370" s="280"/>
      <c r="BG370" s="280"/>
      <c r="BH370" s="280"/>
      <c r="BI370" s="280"/>
      <c r="BJ370" s="280"/>
      <c r="BK370" s="280"/>
      <c r="BL370" s="263"/>
      <c r="BM370" s="263"/>
      <c r="BN370" s="263"/>
      <c r="BO370" s="263"/>
      <c r="BP370" s="263"/>
      <c r="BQ370" s="263"/>
      <c r="BR370" s="280"/>
      <c r="BS370" s="280"/>
      <c r="BT370" s="280"/>
    </row>
    <row r="371" spans="1:72" ht="27" customHeight="1">
      <c r="A371" s="264"/>
      <c r="B371" s="639">
        <v>357</v>
      </c>
      <c r="C371" s="639" t="s">
        <v>2856</v>
      </c>
      <c r="D371" s="640" t="s">
        <v>25</v>
      </c>
      <c r="E371" s="640" t="s">
        <v>997</v>
      </c>
      <c r="F371" s="640">
        <f>IFERROR(VLOOKUP(C371,'Gebäude-Typen'!$A$7:$D$215,4,FALSE),"")</f>
        <v>1</v>
      </c>
      <c r="G371" s="641" t="s">
        <v>1432</v>
      </c>
      <c r="H371" s="640" t="s">
        <v>1045</v>
      </c>
      <c r="I371" s="639"/>
      <c r="J371" s="640" t="s">
        <v>2647</v>
      </c>
      <c r="K371" s="642">
        <v>115.29</v>
      </c>
      <c r="L371" s="639" t="s">
        <v>1046</v>
      </c>
      <c r="M371" s="639" t="s">
        <v>2620</v>
      </c>
      <c r="N371" s="639" t="s">
        <v>2621</v>
      </c>
      <c r="O371" s="639"/>
      <c r="P371" s="639"/>
      <c r="Q371" s="642"/>
      <c r="R371" s="639"/>
      <c r="S371" s="729">
        <f>IFERROR(ROUND(VLOOKUP(M371,Reinigungstage,IF('Gebäude-Typen'!$C$6&lt;&gt;0,'Gebäude-Typen'!$C$6,VLOOKUP(C371,Gebäude_Typen,2,FALSE)),FALSE),2),"")</f>
        <v>108.28</v>
      </c>
      <c r="T371" s="729">
        <f>IFERROR(ROUND(VLOOKUP(N371,Reinigungstage,IF('Gebäude-Typen'!$C$6&lt;&gt;0,'Gebäude-Typen'!$C$6,VLOOKUP(C371,Gebäude_Typen,3,FALSE)),FALSE),2),"")</f>
        <v>12</v>
      </c>
      <c r="U371" s="730">
        <f t="shared" si="50"/>
        <v>17.98</v>
      </c>
      <c r="V371" s="731">
        <f>IFERROR(INDEX('2. Raumgruppen'!$A$1:$Y$33,MATCH(IF(ISERROR(SEARCH(" ",M371,1)),MID(M371,1,3),MID(M371,1,SEARCH(" ",M371,1)-1)),'2. Raumgruppen'!$B:$B,0),IF(ISERROR(SEARCH(" ",M371,1)),MATCH('2. Raumgruppen'!$L$8,'2. Raumgruppen'!$8:$8,0),MATCH(MID(M371,SEARCH(" ",M371,1)+1,3),'2. Raumgruppen'!$8:$8,0))),"")</f>
        <v>0</v>
      </c>
      <c r="W371" s="731">
        <f>IFERROR(INDEX('2. Raumgruppen'!$A$1:$Y$33,MATCH(IF(ISERROR(SEARCH(" ",N371,1)),MID(N371,1,3),MID(N371,1,SEARCH(" ",N371,1)-1)),'2. Raumgruppen'!$B:$B,0),IF(ISERROR(SEARCH(" ",N371,1)),MATCH('2. Raumgruppen'!$L$8,'2. Raumgruppen'!$8:$8,0),MATCH(MID(N371,SEARCH(" ",N371,1)+1,3),'2. Raumgruppen'!$8:$8,0))),"")</f>
        <v>0</v>
      </c>
      <c r="X371" s="732">
        <f t="shared" si="51"/>
        <v>12483.601200000001</v>
      </c>
      <c r="Y371" s="732">
        <f t="shared" si="52"/>
        <v>1383.48</v>
      </c>
      <c r="Z371" s="733" t="str">
        <f t="shared" si="53"/>
        <v/>
      </c>
      <c r="AA371" s="732" t="str">
        <f t="shared" si="54"/>
        <v/>
      </c>
      <c r="AB371" s="643"/>
      <c r="AC371" s="276"/>
      <c r="AD371" s="277"/>
      <c r="AE371" s="278"/>
      <c r="AF371" s="278" t="str">
        <f t="shared" si="55"/>
        <v>f</v>
      </c>
      <c r="AG371" s="278"/>
      <c r="AH371" s="279">
        <f t="shared" si="56"/>
        <v>17.98</v>
      </c>
      <c r="AI371" s="279" t="str">
        <f t="shared" si="57"/>
        <v/>
      </c>
      <c r="AJ371" s="279" t="str">
        <f t="shared" si="58"/>
        <v/>
      </c>
      <c r="AK371" s="278"/>
      <c r="AL371" s="278"/>
      <c r="AM371" s="278"/>
      <c r="AN371" s="278"/>
      <c r="AO371" s="262"/>
      <c r="AP371" s="262"/>
      <c r="AQ371" s="262"/>
      <c r="AR371" s="262"/>
      <c r="AS371" s="262"/>
      <c r="AT371" s="262"/>
      <c r="AU371" s="262"/>
      <c r="AV371" s="262"/>
      <c r="AW371" s="264"/>
      <c r="AX371" s="264"/>
      <c r="AY371" s="264"/>
      <c r="AZ371" s="264"/>
    </row>
    <row r="372" spans="1:72" ht="27" customHeight="1">
      <c r="B372" s="639">
        <v>358</v>
      </c>
      <c r="C372" s="639" t="s">
        <v>2857</v>
      </c>
      <c r="D372" s="640" t="s">
        <v>986</v>
      </c>
      <c r="E372" s="640" t="s">
        <v>977</v>
      </c>
      <c r="F372" s="640">
        <f>IFERROR(VLOOKUP(C372,'Gebäude-Typen'!$A$7:$D$215,4,FALSE),"")</f>
        <v>1</v>
      </c>
      <c r="G372" s="641" t="s">
        <v>1433</v>
      </c>
      <c r="H372" s="640" t="s">
        <v>1005</v>
      </c>
      <c r="I372" s="639"/>
      <c r="J372" s="640" t="s">
        <v>2655</v>
      </c>
      <c r="K372" s="642">
        <v>9.6199999999999992</v>
      </c>
      <c r="L372" s="639" t="s">
        <v>1006</v>
      </c>
      <c r="M372" s="639" t="s">
        <v>2626</v>
      </c>
      <c r="N372" s="639" t="s">
        <v>2627</v>
      </c>
      <c r="O372" s="639"/>
      <c r="P372" s="639"/>
      <c r="Q372" s="642"/>
      <c r="R372" s="639"/>
      <c r="S372" s="729">
        <f>IFERROR(ROUND(VLOOKUP(M372,Reinigungstage,IF('Gebäude-Typen'!$C$6&lt;&gt;0,'Gebäude-Typen'!$C$6,VLOOKUP(C372,Gebäude_Typen,2,FALSE)),FALSE),2),"")</f>
        <v>108.28</v>
      </c>
      <c r="T372" s="729">
        <f>IFERROR(ROUND(VLOOKUP(N372,Reinigungstage,IF('Gebäude-Typen'!$C$6&lt;&gt;0,'Gebäude-Typen'!$C$6,VLOOKUP(C372,Gebäude_Typen,3,FALSE)),FALSE),2),"")</f>
        <v>12</v>
      </c>
      <c r="U372" s="730">
        <f t="shared" si="50"/>
        <v>17.98</v>
      </c>
      <c r="V372" s="731">
        <f>IFERROR(INDEX('2. Raumgruppen'!$A$1:$Y$33,MATCH(IF(ISERROR(SEARCH(" ",M372,1)),MID(M372,1,3),MID(M372,1,SEARCH(" ",M372,1)-1)),'2. Raumgruppen'!$B:$B,0),IF(ISERROR(SEARCH(" ",M372,1)),MATCH('2. Raumgruppen'!$L$8,'2. Raumgruppen'!$8:$8,0),MATCH(MID(M372,SEARCH(" ",M372,1)+1,3),'2. Raumgruppen'!$8:$8,0))),"")</f>
        <v>0</v>
      </c>
      <c r="W372" s="731">
        <f>IFERROR(INDEX('2. Raumgruppen'!$A$1:$Y$33,MATCH(IF(ISERROR(SEARCH(" ",N372,1)),MID(N372,1,3),MID(N372,1,SEARCH(" ",N372,1)-1)),'2. Raumgruppen'!$B:$B,0),IF(ISERROR(SEARCH(" ",N372,1)),MATCH('2. Raumgruppen'!$L$8,'2. Raumgruppen'!$8:$8,0),MATCH(MID(N372,SEARCH(" ",N372,1)+1,3),'2. Raumgruppen'!$8:$8,0))),"")</f>
        <v>0</v>
      </c>
      <c r="X372" s="732">
        <f t="shared" si="51"/>
        <v>1041.6535999999999</v>
      </c>
      <c r="Y372" s="732">
        <f t="shared" si="52"/>
        <v>115.44</v>
      </c>
      <c r="Z372" s="733" t="str">
        <f t="shared" si="53"/>
        <v/>
      </c>
      <c r="AA372" s="732" t="str">
        <f t="shared" si="54"/>
        <v/>
      </c>
      <c r="AB372" s="643"/>
      <c r="AC372" s="276"/>
      <c r="AD372" s="277"/>
      <c r="AE372" s="278"/>
      <c r="AF372" s="278" t="str">
        <f t="shared" si="55"/>
        <v>e</v>
      </c>
      <c r="AG372" s="278"/>
      <c r="AH372" s="279">
        <f t="shared" si="56"/>
        <v>17.98</v>
      </c>
      <c r="AI372" s="279" t="str">
        <f t="shared" si="57"/>
        <v/>
      </c>
      <c r="AJ372" s="279" t="str">
        <f t="shared" si="58"/>
        <v/>
      </c>
      <c r="AK372" s="278"/>
      <c r="AL372" s="278"/>
      <c r="AM372" s="278"/>
      <c r="AN372" s="278"/>
      <c r="AO372" s="262"/>
      <c r="AP372" s="262"/>
      <c r="AQ372" s="262"/>
      <c r="AR372" s="262"/>
      <c r="AS372" s="262"/>
      <c r="AT372" s="262"/>
      <c r="AU372" s="262"/>
      <c r="AV372" s="262"/>
      <c r="AW372" s="262"/>
      <c r="AX372" s="264"/>
      <c r="AY372" s="262"/>
      <c r="AZ372" s="264"/>
    </row>
    <row r="373" spans="1:72" ht="27" customHeight="1">
      <c r="B373" s="639">
        <v>359</v>
      </c>
      <c r="C373" s="639" t="s">
        <v>2857</v>
      </c>
      <c r="D373" s="640" t="s">
        <v>986</v>
      </c>
      <c r="E373" s="640" t="s">
        <v>977</v>
      </c>
      <c r="F373" s="640">
        <f>IFERROR(VLOOKUP(C373,'Gebäude-Typen'!$A$7:$D$215,4,FALSE),"")</f>
        <v>1</v>
      </c>
      <c r="G373" s="641" t="s">
        <v>1434</v>
      </c>
      <c r="H373" s="640" t="s">
        <v>1045</v>
      </c>
      <c r="I373" s="639"/>
      <c r="J373" s="640" t="s">
        <v>2649</v>
      </c>
      <c r="K373" s="642">
        <v>6.79</v>
      </c>
      <c r="L373" s="639" t="s">
        <v>1046</v>
      </c>
      <c r="M373" s="639" t="s">
        <v>2620</v>
      </c>
      <c r="N373" s="639" t="s">
        <v>2621</v>
      </c>
      <c r="O373" s="639"/>
      <c r="P373" s="639"/>
      <c r="Q373" s="642"/>
      <c r="R373" s="639"/>
      <c r="S373" s="729">
        <f>IFERROR(ROUND(VLOOKUP(M373,Reinigungstage,IF('Gebäude-Typen'!$C$6&lt;&gt;0,'Gebäude-Typen'!$C$6,VLOOKUP(C373,Gebäude_Typen,2,FALSE)),FALSE),2),"")</f>
        <v>108.28</v>
      </c>
      <c r="T373" s="729">
        <f>IFERROR(ROUND(VLOOKUP(N373,Reinigungstage,IF('Gebäude-Typen'!$C$6&lt;&gt;0,'Gebäude-Typen'!$C$6,VLOOKUP(C373,Gebäude_Typen,3,FALSE)),FALSE),2),"")</f>
        <v>12</v>
      </c>
      <c r="U373" s="730">
        <f t="shared" si="50"/>
        <v>17.98</v>
      </c>
      <c r="V373" s="731">
        <f>IFERROR(INDEX('2. Raumgruppen'!$A$1:$Y$33,MATCH(IF(ISERROR(SEARCH(" ",M373,1)),MID(M373,1,3),MID(M373,1,SEARCH(" ",M373,1)-1)),'2. Raumgruppen'!$B:$B,0),IF(ISERROR(SEARCH(" ",M373,1)),MATCH('2. Raumgruppen'!$L$8,'2. Raumgruppen'!$8:$8,0),MATCH(MID(M373,SEARCH(" ",M373,1)+1,3),'2. Raumgruppen'!$8:$8,0))),"")</f>
        <v>0</v>
      </c>
      <c r="W373" s="731">
        <f>IFERROR(INDEX('2. Raumgruppen'!$A$1:$Y$33,MATCH(IF(ISERROR(SEARCH(" ",N373,1)),MID(N373,1,3),MID(N373,1,SEARCH(" ",N373,1)-1)),'2. Raumgruppen'!$B:$B,0),IF(ISERROR(SEARCH(" ",N373,1)),MATCH('2. Raumgruppen'!$L$8,'2. Raumgruppen'!$8:$8,0),MATCH(MID(N373,SEARCH(" ",N373,1)+1,3),'2. Raumgruppen'!$8:$8,0))),"")</f>
        <v>0</v>
      </c>
      <c r="X373" s="732">
        <f t="shared" si="51"/>
        <v>735.22120000000007</v>
      </c>
      <c r="Y373" s="732">
        <f t="shared" si="52"/>
        <v>81.48</v>
      </c>
      <c r="Z373" s="733" t="str">
        <f t="shared" si="53"/>
        <v/>
      </c>
      <c r="AA373" s="732" t="str">
        <f t="shared" si="54"/>
        <v/>
      </c>
      <c r="AB373" s="643"/>
      <c r="AC373" s="276"/>
      <c r="AD373" s="277"/>
      <c r="AE373" s="278"/>
      <c r="AF373" s="278" t="str">
        <f t="shared" si="55"/>
        <v>f</v>
      </c>
      <c r="AG373" s="278"/>
      <c r="AH373" s="279">
        <f t="shared" si="56"/>
        <v>17.98</v>
      </c>
      <c r="AI373" s="279" t="str">
        <f t="shared" si="57"/>
        <v/>
      </c>
      <c r="AJ373" s="279" t="str">
        <f t="shared" si="58"/>
        <v/>
      </c>
      <c r="AK373" s="278"/>
      <c r="AL373" s="278"/>
      <c r="AM373" s="278"/>
      <c r="AN373" s="278"/>
      <c r="AO373" s="262"/>
      <c r="AP373" s="262"/>
      <c r="AQ373" s="262"/>
      <c r="AR373" s="262"/>
      <c r="AS373" s="262"/>
      <c r="AT373" s="262"/>
      <c r="AU373" s="262"/>
      <c r="AV373" s="262"/>
      <c r="AW373" s="262"/>
      <c r="AX373" s="262"/>
      <c r="AY373" s="262"/>
      <c r="AZ373" s="262"/>
    </row>
    <row r="374" spans="1:72" ht="27" customHeight="1">
      <c r="B374" s="639">
        <v>360</v>
      </c>
      <c r="C374" s="639" t="s">
        <v>2857</v>
      </c>
      <c r="D374" s="640" t="s">
        <v>986</v>
      </c>
      <c r="E374" s="640" t="s">
        <v>977</v>
      </c>
      <c r="F374" s="640">
        <f>IFERROR(VLOOKUP(C374,'Gebäude-Typen'!$A$7:$D$215,4,FALSE),"")</f>
        <v>1</v>
      </c>
      <c r="G374" s="641" t="s">
        <v>1435</v>
      </c>
      <c r="H374" s="640" t="s">
        <v>1043</v>
      </c>
      <c r="I374" s="639"/>
      <c r="J374" s="640" t="s">
        <v>2649</v>
      </c>
      <c r="K374" s="642">
        <v>2.5299999999999998</v>
      </c>
      <c r="L374" s="639" t="s">
        <v>1011</v>
      </c>
      <c r="M374" s="639" t="s">
        <v>153</v>
      </c>
      <c r="N374" s="639" t="s">
        <v>153</v>
      </c>
      <c r="O374" s="639"/>
      <c r="P374" s="639" t="s">
        <v>89</v>
      </c>
      <c r="Q374" s="642" t="s">
        <v>2827</v>
      </c>
      <c r="R374" s="639"/>
      <c r="S374" s="729">
        <f>IFERROR(ROUND(VLOOKUP(M374,Reinigungstage,IF('Gebäude-Typen'!$C$6&lt;&gt;0,'Gebäude-Typen'!$C$6,VLOOKUP(C374,Gebäude_Typen,2,FALSE)),FALSE),2),"")</f>
        <v>0</v>
      </c>
      <c r="T374" s="729">
        <f>IFERROR(ROUND(VLOOKUP(N374,Reinigungstage,IF('Gebäude-Typen'!$C$6&lt;&gt;0,'Gebäude-Typen'!$C$6,VLOOKUP(C374,Gebäude_Typen,3,FALSE)),FALSE),2),"")</f>
        <v>0</v>
      </c>
      <c r="U374" s="730">
        <f t="shared" si="50"/>
        <v>17.98</v>
      </c>
      <c r="V374" s="731">
        <f>IFERROR(INDEX('2. Raumgruppen'!$A$1:$Y$33,MATCH(IF(ISERROR(SEARCH(" ",M374,1)),MID(M374,1,3),MID(M374,1,SEARCH(" ",M374,1)-1)),'2. Raumgruppen'!$B:$B,0),IF(ISERROR(SEARCH(" ",M374,1)),MATCH('2. Raumgruppen'!$L$8,'2. Raumgruppen'!$8:$8,0),MATCH(MID(M374,SEARCH(" ",M374,1)+1,3),'2. Raumgruppen'!$8:$8,0))),"")</f>
        <v>0</v>
      </c>
      <c r="W374" s="731">
        <f>IFERROR(INDEX('2. Raumgruppen'!$A$1:$Y$33,MATCH(IF(ISERROR(SEARCH(" ",N374,1)),MID(N374,1,3),MID(N374,1,SEARCH(" ",N374,1)-1)),'2. Raumgruppen'!$B:$B,0),IF(ISERROR(SEARCH(" ",N374,1)),MATCH('2. Raumgruppen'!$L$8,'2. Raumgruppen'!$8:$8,0),MATCH(MID(N374,SEARCH(" ",N374,1)+1,3),'2. Raumgruppen'!$8:$8,0))),"")</f>
        <v>0</v>
      </c>
      <c r="X374" s="732">
        <f t="shared" si="51"/>
        <v>0</v>
      </c>
      <c r="Y374" s="732">
        <f t="shared" si="52"/>
        <v>0</v>
      </c>
      <c r="Z374" s="733" t="str">
        <f t="shared" si="53"/>
        <v/>
      </c>
      <c r="AA374" s="732" t="str">
        <f t="shared" si="54"/>
        <v/>
      </c>
      <c r="AB374" s="643"/>
      <c r="AC374" s="276"/>
      <c r="AD374" s="277"/>
      <c r="AE374" s="278"/>
      <c r="AF374" s="278" t="str">
        <f t="shared" si="55"/>
        <v>n</v>
      </c>
      <c r="AG374" s="278"/>
      <c r="AH374" s="279">
        <f t="shared" si="56"/>
        <v>17.98</v>
      </c>
      <c r="AI374" s="279" t="str">
        <f t="shared" si="57"/>
        <v/>
      </c>
      <c r="AJ374" s="279" t="str">
        <f t="shared" si="58"/>
        <v/>
      </c>
      <c r="AK374" s="278"/>
      <c r="AL374" s="278"/>
      <c r="AM374" s="278"/>
      <c r="AN374" s="278"/>
      <c r="AO374" s="262"/>
      <c r="AP374" s="262"/>
      <c r="AQ374" s="262"/>
      <c r="AR374" s="262"/>
      <c r="AS374" s="262"/>
      <c r="AT374" s="262"/>
      <c r="AU374" s="262"/>
      <c r="AV374" s="262"/>
      <c r="AW374" s="262"/>
      <c r="AX374" s="262"/>
      <c r="AY374" s="262"/>
      <c r="AZ374" s="262"/>
    </row>
    <row r="375" spans="1:72" ht="27" customHeight="1">
      <c r="B375" s="639">
        <v>361</v>
      </c>
      <c r="C375" s="639" t="s">
        <v>2857</v>
      </c>
      <c r="D375" s="640" t="s">
        <v>986</v>
      </c>
      <c r="E375" s="640" t="s">
        <v>977</v>
      </c>
      <c r="F375" s="640">
        <f>IFERROR(VLOOKUP(C375,'Gebäude-Typen'!$A$7:$D$215,4,FALSE),"")</f>
        <v>1</v>
      </c>
      <c r="G375" s="641" t="s">
        <v>1436</v>
      </c>
      <c r="H375" s="640" t="s">
        <v>1149</v>
      </c>
      <c r="I375" s="639"/>
      <c r="J375" s="640" t="s">
        <v>2649</v>
      </c>
      <c r="K375" s="642">
        <v>6.5</v>
      </c>
      <c r="L375" s="639" t="s">
        <v>1150</v>
      </c>
      <c r="M375" s="639" t="s">
        <v>2625</v>
      </c>
      <c r="N375" s="639" t="s">
        <v>2625</v>
      </c>
      <c r="O375" s="639"/>
      <c r="P375" s="639"/>
      <c r="Q375" s="642"/>
      <c r="R375" s="639"/>
      <c r="S375" s="729">
        <f>IFERROR(ROUND(VLOOKUP(M375,Reinigungstage,IF('Gebäude-Typen'!$C$6&lt;&gt;0,'Gebäude-Typen'!$C$6,VLOOKUP(C375,Gebäude_Typen,2,FALSE)),FALSE),2),"")</f>
        <v>72.19</v>
      </c>
      <c r="T375" s="729">
        <f>IFERROR(ROUND(VLOOKUP(N375,Reinigungstage,IF('Gebäude-Typen'!$C$6&lt;&gt;0,'Gebäude-Typen'!$C$6,VLOOKUP(C375,Gebäude_Typen,3,FALSE)),FALSE),2),"")</f>
        <v>24</v>
      </c>
      <c r="U375" s="730">
        <f t="shared" si="50"/>
        <v>17.98</v>
      </c>
      <c r="V375" s="731">
        <f>IFERROR(INDEX('2. Raumgruppen'!$A$1:$Y$33,MATCH(IF(ISERROR(SEARCH(" ",M375,1)),MID(M375,1,3),MID(M375,1,SEARCH(" ",M375,1)-1)),'2. Raumgruppen'!$B:$B,0),IF(ISERROR(SEARCH(" ",M375,1)),MATCH('2. Raumgruppen'!$L$8,'2. Raumgruppen'!$8:$8,0),MATCH(MID(M375,SEARCH(" ",M375,1)+1,3),'2. Raumgruppen'!$8:$8,0))),"")</f>
        <v>0</v>
      </c>
      <c r="W375" s="731">
        <f>IFERROR(INDEX('2. Raumgruppen'!$A$1:$Y$33,MATCH(IF(ISERROR(SEARCH(" ",N375,1)),MID(N375,1,3),MID(N375,1,SEARCH(" ",N375,1)-1)),'2. Raumgruppen'!$B:$B,0),IF(ISERROR(SEARCH(" ",N375,1)),MATCH('2. Raumgruppen'!$L$8,'2. Raumgruppen'!$8:$8,0),MATCH(MID(N375,SEARCH(" ",N375,1)+1,3),'2. Raumgruppen'!$8:$8,0))),"")</f>
        <v>0</v>
      </c>
      <c r="X375" s="732">
        <f t="shared" si="51"/>
        <v>469.23500000000001</v>
      </c>
      <c r="Y375" s="732">
        <f t="shared" si="52"/>
        <v>156</v>
      </c>
      <c r="Z375" s="733" t="str">
        <f t="shared" si="53"/>
        <v/>
      </c>
      <c r="AA375" s="732" t="str">
        <f t="shared" si="54"/>
        <v/>
      </c>
      <c r="AB375" s="643"/>
      <c r="AC375" s="276"/>
      <c r="AD375" s="277"/>
      <c r="AE375" s="278"/>
      <c r="AF375" s="278" t="str">
        <f t="shared" si="55"/>
        <v>a</v>
      </c>
      <c r="AG375" s="278"/>
      <c r="AH375" s="279">
        <f t="shared" si="56"/>
        <v>17.98</v>
      </c>
      <c r="AI375" s="279" t="str">
        <f t="shared" si="57"/>
        <v/>
      </c>
      <c r="AJ375" s="279" t="str">
        <f t="shared" si="58"/>
        <v/>
      </c>
      <c r="AK375" s="278"/>
      <c r="AL375" s="278"/>
      <c r="AM375" s="278"/>
      <c r="AN375" s="278"/>
      <c r="AO375" s="262"/>
      <c r="AP375" s="262"/>
      <c r="AQ375" s="262"/>
      <c r="AR375" s="262"/>
      <c r="AS375" s="262"/>
      <c r="AT375" s="262"/>
      <c r="AU375" s="262"/>
      <c r="AV375" s="262"/>
      <c r="AW375" s="264"/>
      <c r="AX375" s="264"/>
      <c r="AY375" s="264"/>
      <c r="AZ375" s="262"/>
    </row>
    <row r="376" spans="1:72" ht="27" customHeight="1">
      <c r="A376" s="264"/>
      <c r="B376" s="639">
        <v>362</v>
      </c>
      <c r="C376" s="639" t="s">
        <v>2857</v>
      </c>
      <c r="D376" s="640" t="s">
        <v>986</v>
      </c>
      <c r="E376" s="640" t="s">
        <v>977</v>
      </c>
      <c r="F376" s="640">
        <f>IFERROR(VLOOKUP(C376,'Gebäude-Typen'!$A$7:$D$215,4,FALSE),"")</f>
        <v>1</v>
      </c>
      <c r="G376" s="641" t="s">
        <v>1437</v>
      </c>
      <c r="H376" s="640" t="s">
        <v>1438</v>
      </c>
      <c r="I376" s="639"/>
      <c r="J376" s="640" t="s">
        <v>2648</v>
      </c>
      <c r="K376" s="642">
        <v>4.59</v>
      </c>
      <c r="L376" s="639" t="s">
        <v>1011</v>
      </c>
      <c r="M376" s="639" t="s">
        <v>2628</v>
      </c>
      <c r="N376" s="639" t="s">
        <v>2628</v>
      </c>
      <c r="O376" s="639"/>
      <c r="P376" s="639"/>
      <c r="Q376" s="642"/>
      <c r="R376" s="639"/>
      <c r="S376" s="729">
        <f>IFERROR(ROUND(VLOOKUP(M376,Reinigungstage,IF('Gebäude-Typen'!$C$6&lt;&gt;0,'Gebäude-Typen'!$C$6,VLOOKUP(C376,Gebäude_Typen,2,FALSE)),FALSE),2),"")</f>
        <v>180.46</v>
      </c>
      <c r="T376" s="729">
        <f>IFERROR(ROUND(VLOOKUP(N376,Reinigungstage,IF('Gebäude-Typen'!$C$6&lt;&gt;0,'Gebäude-Typen'!$C$6,VLOOKUP(C376,Gebäude_Typen,3,FALSE)),FALSE),2),"")</f>
        <v>60</v>
      </c>
      <c r="U376" s="730">
        <f t="shared" si="50"/>
        <v>17.98</v>
      </c>
      <c r="V376" s="731">
        <f>IFERROR(INDEX('2. Raumgruppen'!$A$1:$Y$33,MATCH(IF(ISERROR(SEARCH(" ",M376,1)),MID(M376,1,3),MID(M376,1,SEARCH(" ",M376,1)-1)),'2. Raumgruppen'!$B:$B,0),IF(ISERROR(SEARCH(" ",M376,1)),MATCH('2. Raumgruppen'!$L$8,'2. Raumgruppen'!$8:$8,0),MATCH(MID(M376,SEARCH(" ",M376,1)+1,3),'2. Raumgruppen'!$8:$8,0))),"")</f>
        <v>0</v>
      </c>
      <c r="W376" s="731">
        <f>IFERROR(INDEX('2. Raumgruppen'!$A$1:$Y$33,MATCH(IF(ISERROR(SEARCH(" ",N376,1)),MID(N376,1,3),MID(N376,1,SEARCH(" ",N376,1)-1)),'2. Raumgruppen'!$B:$B,0),IF(ISERROR(SEARCH(" ",N376,1)),MATCH('2. Raumgruppen'!$L$8,'2. Raumgruppen'!$8:$8,0),MATCH(MID(N376,SEARCH(" ",N376,1)+1,3),'2. Raumgruppen'!$8:$8,0))),"")</f>
        <v>0</v>
      </c>
      <c r="X376" s="732">
        <f t="shared" si="51"/>
        <v>828.31140000000005</v>
      </c>
      <c r="Y376" s="732">
        <f t="shared" si="52"/>
        <v>275.39999999999998</v>
      </c>
      <c r="Z376" s="733" t="str">
        <f t="shared" si="53"/>
        <v/>
      </c>
      <c r="AA376" s="732" t="str">
        <f t="shared" si="54"/>
        <v/>
      </c>
      <c r="AB376" s="643"/>
      <c r="AC376" s="276"/>
      <c r="AD376" s="277"/>
      <c r="AE376" s="278"/>
      <c r="AF376" s="278" t="str">
        <f t="shared" si="55"/>
        <v>c</v>
      </c>
      <c r="AG376" s="278"/>
      <c r="AH376" s="279">
        <f t="shared" si="56"/>
        <v>17.98</v>
      </c>
      <c r="AI376" s="279" t="str">
        <f t="shared" si="57"/>
        <v/>
      </c>
      <c r="AJ376" s="279" t="str">
        <f t="shared" si="58"/>
        <v/>
      </c>
      <c r="AK376" s="278"/>
      <c r="AL376" s="278"/>
      <c r="AM376" s="278"/>
      <c r="AN376" s="278"/>
      <c r="AO376" s="262"/>
      <c r="AP376" s="262"/>
      <c r="AQ376" s="262"/>
      <c r="AR376" s="262"/>
      <c r="AS376" s="262"/>
      <c r="AT376" s="262"/>
      <c r="AU376" s="262"/>
      <c r="AV376" s="262"/>
      <c r="AW376" s="262"/>
      <c r="AX376" s="262"/>
      <c r="AY376" s="262"/>
      <c r="AZ376" s="262"/>
    </row>
    <row r="377" spans="1:72" ht="27" customHeight="1">
      <c r="B377" s="639">
        <v>363</v>
      </c>
      <c r="C377" s="639" t="s">
        <v>2857</v>
      </c>
      <c r="D377" s="640" t="s">
        <v>986</v>
      </c>
      <c r="E377" s="640" t="s">
        <v>977</v>
      </c>
      <c r="F377" s="640">
        <f>IFERROR(VLOOKUP(C377,'Gebäude-Typen'!$A$7:$D$215,4,FALSE),"")</f>
        <v>1</v>
      </c>
      <c r="G377" s="641" t="s">
        <v>1439</v>
      </c>
      <c r="H377" s="640" t="s">
        <v>1002</v>
      </c>
      <c r="I377" s="639"/>
      <c r="J377" s="640" t="s">
        <v>2649</v>
      </c>
      <c r="K377" s="642">
        <v>10.130000000000001</v>
      </c>
      <c r="L377" s="639" t="s">
        <v>1003</v>
      </c>
      <c r="M377" s="639" t="s">
        <v>2625</v>
      </c>
      <c r="N377" s="639" t="s">
        <v>2625</v>
      </c>
      <c r="O377" s="639"/>
      <c r="P377" s="639"/>
      <c r="Q377" s="642"/>
      <c r="R377" s="639"/>
      <c r="S377" s="729">
        <f>IFERROR(ROUND(VLOOKUP(M377,Reinigungstage,IF('Gebäude-Typen'!$C$6&lt;&gt;0,'Gebäude-Typen'!$C$6,VLOOKUP(C377,Gebäude_Typen,2,FALSE)),FALSE),2),"")</f>
        <v>72.19</v>
      </c>
      <c r="T377" s="729">
        <f>IFERROR(ROUND(VLOOKUP(N377,Reinigungstage,IF('Gebäude-Typen'!$C$6&lt;&gt;0,'Gebäude-Typen'!$C$6,VLOOKUP(C377,Gebäude_Typen,3,FALSE)),FALSE),2),"")</f>
        <v>24</v>
      </c>
      <c r="U377" s="730">
        <f t="shared" si="50"/>
        <v>17.98</v>
      </c>
      <c r="V377" s="731">
        <f>IFERROR(INDEX('2. Raumgruppen'!$A$1:$Y$33,MATCH(IF(ISERROR(SEARCH(" ",M377,1)),MID(M377,1,3),MID(M377,1,SEARCH(" ",M377,1)-1)),'2. Raumgruppen'!$B:$B,0),IF(ISERROR(SEARCH(" ",M377,1)),MATCH('2. Raumgruppen'!$L$8,'2. Raumgruppen'!$8:$8,0),MATCH(MID(M377,SEARCH(" ",M377,1)+1,3),'2. Raumgruppen'!$8:$8,0))),"")</f>
        <v>0</v>
      </c>
      <c r="W377" s="731">
        <f>IFERROR(INDEX('2. Raumgruppen'!$A$1:$Y$33,MATCH(IF(ISERROR(SEARCH(" ",N377,1)),MID(N377,1,3),MID(N377,1,SEARCH(" ",N377,1)-1)),'2. Raumgruppen'!$B:$B,0),IF(ISERROR(SEARCH(" ",N377,1)),MATCH('2. Raumgruppen'!$L$8,'2. Raumgruppen'!$8:$8,0),MATCH(MID(N377,SEARCH(" ",N377,1)+1,3),'2. Raumgruppen'!$8:$8,0))),"")</f>
        <v>0</v>
      </c>
      <c r="X377" s="732">
        <f t="shared" si="51"/>
        <v>731.28470000000004</v>
      </c>
      <c r="Y377" s="732">
        <f t="shared" si="52"/>
        <v>243.12</v>
      </c>
      <c r="Z377" s="733" t="str">
        <f t="shared" si="53"/>
        <v/>
      </c>
      <c r="AA377" s="732" t="str">
        <f t="shared" si="54"/>
        <v/>
      </c>
      <c r="AB377" s="643"/>
      <c r="AC377" s="276"/>
      <c r="AD377" s="277"/>
      <c r="AE377" s="278"/>
      <c r="AF377" s="278" t="str">
        <f t="shared" si="55"/>
        <v>a</v>
      </c>
      <c r="AG377" s="278"/>
      <c r="AH377" s="279">
        <f t="shared" si="56"/>
        <v>17.98</v>
      </c>
      <c r="AI377" s="279" t="str">
        <f t="shared" si="57"/>
        <v/>
      </c>
      <c r="AJ377" s="279" t="str">
        <f t="shared" si="58"/>
        <v/>
      </c>
      <c r="AK377" s="278"/>
      <c r="AL377" s="278"/>
      <c r="AM377" s="278"/>
      <c r="AN377" s="278"/>
      <c r="AO377" s="262"/>
      <c r="AP377" s="262"/>
      <c r="AQ377" s="262"/>
      <c r="AR377" s="262"/>
      <c r="AS377" s="262"/>
      <c r="AT377" s="262"/>
      <c r="AU377" s="262"/>
      <c r="AV377" s="262"/>
      <c r="AW377" s="262"/>
      <c r="AX377" s="264"/>
      <c r="AY377" s="262"/>
      <c r="AZ377" s="262"/>
    </row>
    <row r="378" spans="1:72" ht="27" customHeight="1">
      <c r="B378" s="639">
        <v>364</v>
      </c>
      <c r="C378" s="639" t="s">
        <v>2857</v>
      </c>
      <c r="D378" s="640" t="s">
        <v>986</v>
      </c>
      <c r="E378" s="640" t="s">
        <v>977</v>
      </c>
      <c r="F378" s="640">
        <f>IFERROR(VLOOKUP(C378,'Gebäude-Typen'!$A$7:$D$215,4,FALSE),"")</f>
        <v>1</v>
      </c>
      <c r="G378" s="641" t="s">
        <v>1440</v>
      </c>
      <c r="H378" s="640" t="s">
        <v>1002</v>
      </c>
      <c r="I378" s="639"/>
      <c r="J378" s="640" t="s">
        <v>2649</v>
      </c>
      <c r="K378" s="642">
        <v>25.71</v>
      </c>
      <c r="L378" s="639" t="s">
        <v>1003</v>
      </c>
      <c r="M378" s="639" t="s">
        <v>2625</v>
      </c>
      <c r="N378" s="639" t="s">
        <v>2625</v>
      </c>
      <c r="O378" s="639"/>
      <c r="P378" s="639"/>
      <c r="Q378" s="642"/>
      <c r="R378" s="639"/>
      <c r="S378" s="729">
        <f>IFERROR(ROUND(VLOOKUP(M378,Reinigungstage,IF('Gebäude-Typen'!$C$6&lt;&gt;0,'Gebäude-Typen'!$C$6,VLOOKUP(C378,Gebäude_Typen,2,FALSE)),FALSE),2),"")</f>
        <v>72.19</v>
      </c>
      <c r="T378" s="729">
        <f>IFERROR(ROUND(VLOOKUP(N378,Reinigungstage,IF('Gebäude-Typen'!$C$6&lt;&gt;0,'Gebäude-Typen'!$C$6,VLOOKUP(C378,Gebäude_Typen,3,FALSE)),FALSE),2),"")</f>
        <v>24</v>
      </c>
      <c r="U378" s="730">
        <f t="shared" si="50"/>
        <v>17.98</v>
      </c>
      <c r="V378" s="731">
        <f>IFERROR(INDEX('2. Raumgruppen'!$A$1:$Y$33,MATCH(IF(ISERROR(SEARCH(" ",M378,1)),MID(M378,1,3),MID(M378,1,SEARCH(" ",M378,1)-1)),'2. Raumgruppen'!$B:$B,0),IF(ISERROR(SEARCH(" ",M378,1)),MATCH('2. Raumgruppen'!$L$8,'2. Raumgruppen'!$8:$8,0),MATCH(MID(M378,SEARCH(" ",M378,1)+1,3),'2. Raumgruppen'!$8:$8,0))),"")</f>
        <v>0</v>
      </c>
      <c r="W378" s="731">
        <f>IFERROR(INDEX('2. Raumgruppen'!$A$1:$Y$33,MATCH(IF(ISERROR(SEARCH(" ",N378,1)),MID(N378,1,3),MID(N378,1,SEARCH(" ",N378,1)-1)),'2. Raumgruppen'!$B:$B,0),IF(ISERROR(SEARCH(" ",N378,1)),MATCH('2. Raumgruppen'!$L$8,'2. Raumgruppen'!$8:$8,0),MATCH(MID(N378,SEARCH(" ",N378,1)+1,3),'2. Raumgruppen'!$8:$8,0))),"")</f>
        <v>0</v>
      </c>
      <c r="X378" s="732">
        <f t="shared" si="51"/>
        <v>1856.0048999999999</v>
      </c>
      <c r="Y378" s="732">
        <f t="shared" si="52"/>
        <v>617.04</v>
      </c>
      <c r="Z378" s="733" t="str">
        <f t="shared" si="53"/>
        <v/>
      </c>
      <c r="AA378" s="732" t="str">
        <f t="shared" si="54"/>
        <v/>
      </c>
      <c r="AB378" s="643"/>
      <c r="AC378" s="276"/>
      <c r="AD378" s="277"/>
      <c r="AE378" s="278"/>
      <c r="AF378" s="278" t="str">
        <f t="shared" si="55"/>
        <v>a</v>
      </c>
      <c r="AG378" s="278"/>
      <c r="AH378" s="279">
        <f t="shared" si="56"/>
        <v>17.98</v>
      </c>
      <c r="AI378" s="279" t="str">
        <f t="shared" si="57"/>
        <v/>
      </c>
      <c r="AJ378" s="279" t="str">
        <f t="shared" si="58"/>
        <v/>
      </c>
      <c r="AK378" s="278"/>
      <c r="AL378" s="278"/>
      <c r="AM378" s="278"/>
      <c r="AN378" s="278"/>
      <c r="AO378" s="262"/>
      <c r="AP378" s="262"/>
      <c r="AQ378" s="262"/>
      <c r="AR378" s="262"/>
      <c r="AS378" s="262"/>
      <c r="AT378" s="262"/>
      <c r="AU378" s="262"/>
      <c r="AV378" s="262"/>
      <c r="AW378" s="262"/>
      <c r="AX378" s="264"/>
      <c r="AY378" s="262"/>
      <c r="AZ378" s="264"/>
    </row>
    <row r="379" spans="1:72" ht="27" customHeight="1">
      <c r="B379" s="639">
        <v>365</v>
      </c>
      <c r="C379" s="639" t="s">
        <v>2857</v>
      </c>
      <c r="D379" s="640" t="s">
        <v>986</v>
      </c>
      <c r="E379" s="640" t="s">
        <v>977</v>
      </c>
      <c r="F379" s="640">
        <f>IFERROR(VLOOKUP(C379,'Gebäude-Typen'!$A$7:$D$215,4,FALSE),"")</f>
        <v>1</v>
      </c>
      <c r="G379" s="641" t="s">
        <v>1441</v>
      </c>
      <c r="H379" s="640" t="s">
        <v>1002</v>
      </c>
      <c r="I379" s="639"/>
      <c r="J379" s="640" t="s">
        <v>2649</v>
      </c>
      <c r="K379" s="642">
        <v>14.49</v>
      </c>
      <c r="L379" s="639" t="s">
        <v>1003</v>
      </c>
      <c r="M379" s="639" t="s">
        <v>2625</v>
      </c>
      <c r="N379" s="639" t="s">
        <v>2625</v>
      </c>
      <c r="O379" s="639"/>
      <c r="P379" s="639"/>
      <c r="Q379" s="642"/>
      <c r="R379" s="639"/>
      <c r="S379" s="729">
        <f>IFERROR(ROUND(VLOOKUP(M379,Reinigungstage,IF('Gebäude-Typen'!$C$6&lt;&gt;0,'Gebäude-Typen'!$C$6,VLOOKUP(C379,Gebäude_Typen,2,FALSE)),FALSE),2),"")</f>
        <v>72.19</v>
      </c>
      <c r="T379" s="729">
        <f>IFERROR(ROUND(VLOOKUP(N379,Reinigungstage,IF('Gebäude-Typen'!$C$6&lt;&gt;0,'Gebäude-Typen'!$C$6,VLOOKUP(C379,Gebäude_Typen,3,FALSE)),FALSE),2),"")</f>
        <v>24</v>
      </c>
      <c r="U379" s="730">
        <f t="shared" si="50"/>
        <v>17.98</v>
      </c>
      <c r="V379" s="731">
        <f>IFERROR(INDEX('2. Raumgruppen'!$A$1:$Y$33,MATCH(IF(ISERROR(SEARCH(" ",M379,1)),MID(M379,1,3),MID(M379,1,SEARCH(" ",M379,1)-1)),'2. Raumgruppen'!$B:$B,0),IF(ISERROR(SEARCH(" ",M379,1)),MATCH('2. Raumgruppen'!$L$8,'2. Raumgruppen'!$8:$8,0),MATCH(MID(M379,SEARCH(" ",M379,1)+1,3),'2. Raumgruppen'!$8:$8,0))),"")</f>
        <v>0</v>
      </c>
      <c r="W379" s="731">
        <f>IFERROR(INDEX('2. Raumgruppen'!$A$1:$Y$33,MATCH(IF(ISERROR(SEARCH(" ",N379,1)),MID(N379,1,3),MID(N379,1,SEARCH(" ",N379,1)-1)),'2. Raumgruppen'!$B:$B,0),IF(ISERROR(SEARCH(" ",N379,1)),MATCH('2. Raumgruppen'!$L$8,'2. Raumgruppen'!$8:$8,0),MATCH(MID(N379,SEARCH(" ",N379,1)+1,3),'2. Raumgruppen'!$8:$8,0))),"")</f>
        <v>0</v>
      </c>
      <c r="X379" s="732">
        <f t="shared" si="51"/>
        <v>1046.0330999999999</v>
      </c>
      <c r="Y379" s="732">
        <f t="shared" si="52"/>
        <v>347.76</v>
      </c>
      <c r="Z379" s="733" t="str">
        <f t="shared" si="53"/>
        <v/>
      </c>
      <c r="AA379" s="732" t="str">
        <f t="shared" si="54"/>
        <v/>
      </c>
      <c r="AB379" s="643"/>
      <c r="AC379" s="276"/>
      <c r="AD379" s="277"/>
      <c r="AE379" s="278"/>
      <c r="AF379" s="278" t="str">
        <f t="shared" si="55"/>
        <v>a</v>
      </c>
      <c r="AG379" s="278"/>
      <c r="AH379" s="279">
        <f t="shared" si="56"/>
        <v>17.98</v>
      </c>
      <c r="AI379" s="279" t="str">
        <f t="shared" si="57"/>
        <v/>
      </c>
      <c r="AJ379" s="279" t="str">
        <f t="shared" si="58"/>
        <v/>
      </c>
      <c r="AK379" s="278"/>
      <c r="AL379" s="278"/>
      <c r="AM379" s="278"/>
      <c r="AN379" s="278"/>
      <c r="AO379" s="262"/>
      <c r="AP379" s="262"/>
      <c r="AQ379" s="262"/>
      <c r="AR379" s="262"/>
      <c r="AS379" s="262"/>
      <c r="AT379" s="262"/>
      <c r="AU379" s="262"/>
      <c r="AV379" s="262"/>
      <c r="AW379" s="262"/>
      <c r="AX379" s="278"/>
      <c r="AY379" s="264"/>
      <c r="AZ379" s="264"/>
    </row>
    <row r="380" spans="1:72" ht="27" customHeight="1">
      <c r="B380" s="639">
        <v>366</v>
      </c>
      <c r="C380" s="639" t="s">
        <v>2857</v>
      </c>
      <c r="D380" s="640" t="s">
        <v>986</v>
      </c>
      <c r="E380" s="640" t="s">
        <v>977</v>
      </c>
      <c r="F380" s="640">
        <f>IFERROR(VLOOKUP(C380,'Gebäude-Typen'!$A$7:$D$215,4,FALSE),"")</f>
        <v>1</v>
      </c>
      <c r="G380" s="641" t="s">
        <v>1442</v>
      </c>
      <c r="H380" s="640" t="s">
        <v>1070</v>
      </c>
      <c r="I380" s="639"/>
      <c r="J380" s="640" t="s">
        <v>2649</v>
      </c>
      <c r="K380" s="642">
        <v>8.06</v>
      </c>
      <c r="L380" s="639" t="s">
        <v>1443</v>
      </c>
      <c r="M380" s="639" t="s">
        <v>153</v>
      </c>
      <c r="N380" s="639" t="s">
        <v>153</v>
      </c>
      <c r="O380" s="639"/>
      <c r="P380" s="639"/>
      <c r="Q380" s="642"/>
      <c r="R380" s="639"/>
      <c r="S380" s="729">
        <f>IFERROR(ROUND(VLOOKUP(M380,Reinigungstage,IF('Gebäude-Typen'!$C$6&lt;&gt;0,'Gebäude-Typen'!$C$6,VLOOKUP(C380,Gebäude_Typen,2,FALSE)),FALSE),2),"")</f>
        <v>0</v>
      </c>
      <c r="T380" s="729">
        <f>IFERROR(ROUND(VLOOKUP(N380,Reinigungstage,IF('Gebäude-Typen'!$C$6&lt;&gt;0,'Gebäude-Typen'!$C$6,VLOOKUP(C380,Gebäude_Typen,3,FALSE)),FALSE),2),"")</f>
        <v>0</v>
      </c>
      <c r="U380" s="730">
        <f t="shared" si="50"/>
        <v>17.98</v>
      </c>
      <c r="V380" s="731">
        <f>IFERROR(INDEX('2. Raumgruppen'!$A$1:$Y$33,MATCH(IF(ISERROR(SEARCH(" ",M380,1)),MID(M380,1,3),MID(M380,1,SEARCH(" ",M380,1)-1)),'2. Raumgruppen'!$B:$B,0),IF(ISERROR(SEARCH(" ",M380,1)),MATCH('2. Raumgruppen'!$L$8,'2. Raumgruppen'!$8:$8,0),MATCH(MID(M380,SEARCH(" ",M380,1)+1,3),'2. Raumgruppen'!$8:$8,0))),"")</f>
        <v>0</v>
      </c>
      <c r="W380" s="731">
        <f>IFERROR(INDEX('2. Raumgruppen'!$A$1:$Y$33,MATCH(IF(ISERROR(SEARCH(" ",N380,1)),MID(N380,1,3),MID(N380,1,SEARCH(" ",N380,1)-1)),'2. Raumgruppen'!$B:$B,0),IF(ISERROR(SEARCH(" ",N380,1)),MATCH('2. Raumgruppen'!$L$8,'2. Raumgruppen'!$8:$8,0),MATCH(MID(N380,SEARCH(" ",N380,1)+1,3),'2. Raumgruppen'!$8:$8,0))),"")</f>
        <v>0</v>
      </c>
      <c r="X380" s="732">
        <f t="shared" si="51"/>
        <v>0</v>
      </c>
      <c r="Y380" s="732">
        <f t="shared" si="52"/>
        <v>0</v>
      </c>
      <c r="Z380" s="733" t="str">
        <f t="shared" si="53"/>
        <v/>
      </c>
      <c r="AA380" s="732" t="str">
        <f t="shared" si="54"/>
        <v/>
      </c>
      <c r="AB380" s="643"/>
      <c r="AC380" s="276"/>
      <c r="AD380" s="277"/>
      <c r="AE380" s="278"/>
      <c r="AF380" s="278" t="str">
        <f t="shared" si="55"/>
        <v>n</v>
      </c>
      <c r="AG380" s="278"/>
      <c r="AH380" s="279">
        <f t="shared" si="56"/>
        <v>17.98</v>
      </c>
      <c r="AI380" s="279" t="str">
        <f t="shared" si="57"/>
        <v/>
      </c>
      <c r="AJ380" s="279" t="str">
        <f t="shared" si="58"/>
        <v/>
      </c>
      <c r="AK380" s="278"/>
      <c r="AL380" s="278"/>
      <c r="AM380" s="278"/>
      <c r="AN380" s="278"/>
      <c r="AO380" s="262"/>
      <c r="AP380" s="262"/>
      <c r="AQ380" s="262"/>
      <c r="AR380" s="262"/>
      <c r="AS380" s="262"/>
      <c r="AT380" s="262"/>
      <c r="AU380" s="262"/>
      <c r="AV380" s="262"/>
      <c r="AW380" s="264"/>
      <c r="AX380" s="264"/>
      <c r="AY380" s="262"/>
      <c r="AZ380" s="264"/>
    </row>
    <row r="381" spans="1:72" ht="27" customHeight="1">
      <c r="B381" s="639">
        <v>367</v>
      </c>
      <c r="C381" s="639" t="s">
        <v>2857</v>
      </c>
      <c r="D381" s="640" t="s">
        <v>986</v>
      </c>
      <c r="E381" s="640" t="s">
        <v>977</v>
      </c>
      <c r="F381" s="640">
        <f>IFERROR(VLOOKUP(C381,'Gebäude-Typen'!$A$7:$D$215,4,FALSE),"")</f>
        <v>1</v>
      </c>
      <c r="G381" s="641" t="s">
        <v>1444</v>
      </c>
      <c r="H381" s="640" t="s">
        <v>1066</v>
      </c>
      <c r="I381" s="639"/>
      <c r="J381" s="640" t="s">
        <v>2649</v>
      </c>
      <c r="K381" s="642">
        <v>9.56</v>
      </c>
      <c r="L381" s="639" t="s">
        <v>1077</v>
      </c>
      <c r="M381" s="639" t="s">
        <v>153</v>
      </c>
      <c r="N381" s="639" t="s">
        <v>153</v>
      </c>
      <c r="O381" s="639"/>
      <c r="P381" s="639" t="s">
        <v>89</v>
      </c>
      <c r="Q381" s="642" t="s">
        <v>2827</v>
      </c>
      <c r="R381" s="639"/>
      <c r="S381" s="729">
        <f>IFERROR(ROUND(VLOOKUP(M381,Reinigungstage,IF('Gebäude-Typen'!$C$6&lt;&gt;0,'Gebäude-Typen'!$C$6,VLOOKUP(C381,Gebäude_Typen,2,FALSE)),FALSE),2),"")</f>
        <v>0</v>
      </c>
      <c r="T381" s="729">
        <f>IFERROR(ROUND(VLOOKUP(N381,Reinigungstage,IF('Gebäude-Typen'!$C$6&lt;&gt;0,'Gebäude-Typen'!$C$6,VLOOKUP(C381,Gebäude_Typen,3,FALSE)),FALSE),2),"")</f>
        <v>0</v>
      </c>
      <c r="U381" s="730">
        <f t="shared" si="50"/>
        <v>17.98</v>
      </c>
      <c r="V381" s="731">
        <f>IFERROR(INDEX('2. Raumgruppen'!$A$1:$Y$33,MATCH(IF(ISERROR(SEARCH(" ",M381,1)),MID(M381,1,3),MID(M381,1,SEARCH(" ",M381,1)-1)),'2. Raumgruppen'!$B:$B,0),IF(ISERROR(SEARCH(" ",M381,1)),MATCH('2. Raumgruppen'!$L$8,'2. Raumgruppen'!$8:$8,0),MATCH(MID(M381,SEARCH(" ",M381,1)+1,3),'2. Raumgruppen'!$8:$8,0))),"")</f>
        <v>0</v>
      </c>
      <c r="W381" s="731">
        <f>IFERROR(INDEX('2. Raumgruppen'!$A$1:$Y$33,MATCH(IF(ISERROR(SEARCH(" ",N381,1)),MID(N381,1,3),MID(N381,1,SEARCH(" ",N381,1)-1)),'2. Raumgruppen'!$B:$B,0),IF(ISERROR(SEARCH(" ",N381,1)),MATCH('2. Raumgruppen'!$L$8,'2. Raumgruppen'!$8:$8,0),MATCH(MID(N381,SEARCH(" ",N381,1)+1,3),'2. Raumgruppen'!$8:$8,0))),"")</f>
        <v>0</v>
      </c>
      <c r="X381" s="732">
        <f t="shared" si="51"/>
        <v>0</v>
      </c>
      <c r="Y381" s="732">
        <f t="shared" si="52"/>
        <v>0</v>
      </c>
      <c r="Z381" s="733" t="str">
        <f t="shared" si="53"/>
        <v/>
      </c>
      <c r="AA381" s="732" t="str">
        <f t="shared" si="54"/>
        <v/>
      </c>
      <c r="AB381" s="643"/>
      <c r="AC381" s="276"/>
      <c r="AD381" s="277"/>
      <c r="AE381" s="278"/>
      <c r="AF381" s="278" t="str">
        <f t="shared" si="55"/>
        <v>n</v>
      </c>
      <c r="AG381" s="278"/>
      <c r="AH381" s="279">
        <f t="shared" si="56"/>
        <v>17.98</v>
      </c>
      <c r="AI381" s="279" t="str">
        <f t="shared" si="57"/>
        <v/>
      </c>
      <c r="AJ381" s="279" t="str">
        <f t="shared" si="58"/>
        <v/>
      </c>
      <c r="AK381" s="278"/>
      <c r="AL381" s="278"/>
      <c r="AM381" s="278"/>
      <c r="AN381" s="278"/>
      <c r="AO381" s="262"/>
      <c r="AP381" s="262"/>
      <c r="AQ381" s="262"/>
      <c r="AR381" s="262"/>
      <c r="AS381" s="262"/>
      <c r="AT381" s="262"/>
      <c r="AU381" s="262"/>
      <c r="AV381" s="262"/>
      <c r="AW381" s="262"/>
      <c r="AX381" s="262"/>
      <c r="AY381" s="262"/>
      <c r="AZ381" s="262"/>
    </row>
    <row r="382" spans="1:72" ht="27" customHeight="1">
      <c r="B382" s="639">
        <v>368</v>
      </c>
      <c r="C382" s="639" t="s">
        <v>2857</v>
      </c>
      <c r="D382" s="640" t="s">
        <v>986</v>
      </c>
      <c r="E382" s="640" t="s">
        <v>977</v>
      </c>
      <c r="F382" s="640">
        <f>IFERROR(VLOOKUP(C382,'Gebäude-Typen'!$A$7:$D$215,4,FALSE),"")</f>
        <v>1</v>
      </c>
      <c r="G382" s="641" t="s">
        <v>1445</v>
      </c>
      <c r="H382" s="640" t="s">
        <v>1045</v>
      </c>
      <c r="I382" s="639"/>
      <c r="J382" s="640" t="s">
        <v>2649</v>
      </c>
      <c r="K382" s="642">
        <v>5.68</v>
      </c>
      <c r="L382" s="639" t="s">
        <v>1046</v>
      </c>
      <c r="M382" s="639" t="s">
        <v>2620</v>
      </c>
      <c r="N382" s="639" t="s">
        <v>2621</v>
      </c>
      <c r="O382" s="639"/>
      <c r="P382" s="639"/>
      <c r="Q382" s="642"/>
      <c r="R382" s="639"/>
      <c r="S382" s="729">
        <f>IFERROR(ROUND(VLOOKUP(M382,Reinigungstage,IF('Gebäude-Typen'!$C$6&lt;&gt;0,'Gebäude-Typen'!$C$6,VLOOKUP(C382,Gebäude_Typen,2,FALSE)),FALSE),2),"")</f>
        <v>108.28</v>
      </c>
      <c r="T382" s="729">
        <f>IFERROR(ROUND(VLOOKUP(N382,Reinigungstage,IF('Gebäude-Typen'!$C$6&lt;&gt;0,'Gebäude-Typen'!$C$6,VLOOKUP(C382,Gebäude_Typen,3,FALSE)),FALSE),2),"")</f>
        <v>12</v>
      </c>
      <c r="U382" s="730">
        <f t="shared" si="50"/>
        <v>17.98</v>
      </c>
      <c r="V382" s="731">
        <f>IFERROR(INDEX('2. Raumgruppen'!$A$1:$Y$33,MATCH(IF(ISERROR(SEARCH(" ",M382,1)),MID(M382,1,3),MID(M382,1,SEARCH(" ",M382,1)-1)),'2. Raumgruppen'!$B:$B,0),IF(ISERROR(SEARCH(" ",M382,1)),MATCH('2. Raumgruppen'!$L$8,'2. Raumgruppen'!$8:$8,0),MATCH(MID(M382,SEARCH(" ",M382,1)+1,3),'2. Raumgruppen'!$8:$8,0))),"")</f>
        <v>0</v>
      </c>
      <c r="W382" s="731">
        <f>IFERROR(INDEX('2. Raumgruppen'!$A$1:$Y$33,MATCH(IF(ISERROR(SEARCH(" ",N382,1)),MID(N382,1,3),MID(N382,1,SEARCH(" ",N382,1)-1)),'2. Raumgruppen'!$B:$B,0),IF(ISERROR(SEARCH(" ",N382,1)),MATCH('2. Raumgruppen'!$L$8,'2. Raumgruppen'!$8:$8,0),MATCH(MID(N382,SEARCH(" ",N382,1)+1,3),'2. Raumgruppen'!$8:$8,0))),"")</f>
        <v>0</v>
      </c>
      <c r="X382" s="732">
        <f t="shared" si="51"/>
        <v>615.03039999999999</v>
      </c>
      <c r="Y382" s="732">
        <f t="shared" si="52"/>
        <v>68.16</v>
      </c>
      <c r="Z382" s="733" t="str">
        <f t="shared" si="53"/>
        <v/>
      </c>
      <c r="AA382" s="732" t="str">
        <f t="shared" si="54"/>
        <v/>
      </c>
      <c r="AB382" s="643"/>
      <c r="AC382" s="276"/>
      <c r="AD382" s="277"/>
      <c r="AE382" s="278"/>
      <c r="AF382" s="278" t="str">
        <f t="shared" si="55"/>
        <v>f</v>
      </c>
      <c r="AG382" s="278"/>
      <c r="AH382" s="279">
        <f t="shared" si="56"/>
        <v>17.98</v>
      </c>
      <c r="AI382" s="279" t="str">
        <f t="shared" si="57"/>
        <v/>
      </c>
      <c r="AJ382" s="279" t="str">
        <f t="shared" si="58"/>
        <v/>
      </c>
      <c r="AK382" s="278"/>
      <c r="AL382" s="278"/>
      <c r="AM382" s="278"/>
      <c r="AN382" s="278"/>
      <c r="AO382" s="262"/>
      <c r="AP382" s="262"/>
      <c r="AQ382" s="262"/>
      <c r="AR382" s="262"/>
      <c r="AS382" s="262"/>
      <c r="AT382" s="262"/>
      <c r="AU382" s="262"/>
      <c r="AV382" s="262"/>
      <c r="AW382" s="262"/>
      <c r="AX382" s="264"/>
      <c r="AY382" s="262"/>
      <c r="AZ382" s="262"/>
      <c r="BL382" s="281"/>
      <c r="BM382" s="281"/>
      <c r="BN382" s="281"/>
      <c r="BO382" s="281"/>
      <c r="BP382" s="281"/>
      <c r="BQ382" s="281"/>
    </row>
    <row r="383" spans="1:72" ht="27" customHeight="1">
      <c r="B383" s="639">
        <v>369</v>
      </c>
      <c r="C383" s="639" t="s">
        <v>2857</v>
      </c>
      <c r="D383" s="640" t="s">
        <v>986</v>
      </c>
      <c r="E383" s="640" t="s">
        <v>977</v>
      </c>
      <c r="F383" s="640">
        <f>IFERROR(VLOOKUP(C383,'Gebäude-Typen'!$A$7:$D$215,4,FALSE),"")</f>
        <v>1</v>
      </c>
      <c r="G383" s="641" t="s">
        <v>1446</v>
      </c>
      <c r="H383" s="640" t="s">
        <v>1066</v>
      </c>
      <c r="I383" s="639"/>
      <c r="J383" s="640" t="s">
        <v>2649</v>
      </c>
      <c r="K383" s="642">
        <v>5.01</v>
      </c>
      <c r="L383" s="639" t="s">
        <v>1077</v>
      </c>
      <c r="M383" s="639" t="s">
        <v>153</v>
      </c>
      <c r="N383" s="639" t="s">
        <v>153</v>
      </c>
      <c r="O383" s="639"/>
      <c r="P383" s="639" t="s">
        <v>89</v>
      </c>
      <c r="Q383" s="642" t="s">
        <v>2827</v>
      </c>
      <c r="R383" s="639"/>
      <c r="S383" s="729">
        <f>IFERROR(ROUND(VLOOKUP(M383,Reinigungstage,IF('Gebäude-Typen'!$C$6&lt;&gt;0,'Gebäude-Typen'!$C$6,VLOOKUP(C383,Gebäude_Typen,2,FALSE)),FALSE),2),"")</f>
        <v>0</v>
      </c>
      <c r="T383" s="729">
        <f>IFERROR(ROUND(VLOOKUP(N383,Reinigungstage,IF('Gebäude-Typen'!$C$6&lt;&gt;0,'Gebäude-Typen'!$C$6,VLOOKUP(C383,Gebäude_Typen,3,FALSE)),FALSE),2),"")</f>
        <v>0</v>
      </c>
      <c r="U383" s="730">
        <f t="shared" si="50"/>
        <v>17.98</v>
      </c>
      <c r="V383" s="731">
        <f>IFERROR(INDEX('2. Raumgruppen'!$A$1:$Y$33,MATCH(IF(ISERROR(SEARCH(" ",M383,1)),MID(M383,1,3),MID(M383,1,SEARCH(" ",M383,1)-1)),'2. Raumgruppen'!$B:$B,0),IF(ISERROR(SEARCH(" ",M383,1)),MATCH('2. Raumgruppen'!$L$8,'2. Raumgruppen'!$8:$8,0),MATCH(MID(M383,SEARCH(" ",M383,1)+1,3),'2. Raumgruppen'!$8:$8,0))),"")</f>
        <v>0</v>
      </c>
      <c r="W383" s="731">
        <f>IFERROR(INDEX('2. Raumgruppen'!$A$1:$Y$33,MATCH(IF(ISERROR(SEARCH(" ",N383,1)),MID(N383,1,3),MID(N383,1,SEARCH(" ",N383,1)-1)),'2. Raumgruppen'!$B:$B,0),IF(ISERROR(SEARCH(" ",N383,1)),MATCH('2. Raumgruppen'!$L$8,'2. Raumgruppen'!$8:$8,0),MATCH(MID(N383,SEARCH(" ",N383,1)+1,3),'2. Raumgruppen'!$8:$8,0))),"")</f>
        <v>0</v>
      </c>
      <c r="X383" s="732">
        <f t="shared" si="51"/>
        <v>0</v>
      </c>
      <c r="Y383" s="732">
        <f t="shared" si="52"/>
        <v>0</v>
      </c>
      <c r="Z383" s="733" t="str">
        <f t="shared" si="53"/>
        <v/>
      </c>
      <c r="AA383" s="732" t="str">
        <f t="shared" si="54"/>
        <v/>
      </c>
      <c r="AB383" s="643"/>
      <c r="AC383" s="276"/>
      <c r="AD383" s="277"/>
      <c r="AE383" s="278"/>
      <c r="AF383" s="278" t="str">
        <f t="shared" si="55"/>
        <v>n</v>
      </c>
      <c r="AG383" s="278"/>
      <c r="AH383" s="279">
        <f t="shared" si="56"/>
        <v>17.98</v>
      </c>
      <c r="AI383" s="279" t="str">
        <f t="shared" si="57"/>
        <v/>
      </c>
      <c r="AJ383" s="279" t="str">
        <f t="shared" si="58"/>
        <v/>
      </c>
      <c r="AK383" s="278"/>
      <c r="AL383" s="278"/>
      <c r="AM383" s="278"/>
      <c r="AN383" s="278"/>
      <c r="AO383" s="262"/>
      <c r="AP383" s="262"/>
      <c r="AQ383" s="262"/>
      <c r="AR383" s="262"/>
      <c r="AS383" s="262"/>
      <c r="AT383" s="262"/>
      <c r="AU383" s="262"/>
      <c r="AV383" s="262"/>
      <c r="AW383" s="278"/>
      <c r="AX383" s="262"/>
      <c r="AY383" s="262"/>
      <c r="AZ383" s="262"/>
    </row>
    <row r="384" spans="1:72" ht="27" customHeight="1">
      <c r="B384" s="639">
        <v>370</v>
      </c>
      <c r="C384" s="639" t="s">
        <v>2857</v>
      </c>
      <c r="D384" s="640" t="s">
        <v>986</v>
      </c>
      <c r="E384" s="640" t="s">
        <v>977</v>
      </c>
      <c r="F384" s="640">
        <f>IFERROR(VLOOKUP(C384,'Gebäude-Typen'!$A$7:$D$215,4,FALSE),"")</f>
        <v>1</v>
      </c>
      <c r="G384" s="641" t="s">
        <v>1447</v>
      </c>
      <c r="H384" s="640" t="s">
        <v>1066</v>
      </c>
      <c r="I384" s="639"/>
      <c r="J384" s="640" t="s">
        <v>2649</v>
      </c>
      <c r="K384" s="642">
        <v>6.68</v>
      </c>
      <c r="L384" s="639" t="s">
        <v>1077</v>
      </c>
      <c r="M384" s="639" t="s">
        <v>153</v>
      </c>
      <c r="N384" s="639" t="s">
        <v>153</v>
      </c>
      <c r="O384" s="639"/>
      <c r="P384" s="639" t="s">
        <v>89</v>
      </c>
      <c r="Q384" s="642" t="s">
        <v>2827</v>
      </c>
      <c r="R384" s="639"/>
      <c r="S384" s="729">
        <f>IFERROR(ROUND(VLOOKUP(M384,Reinigungstage,IF('Gebäude-Typen'!$C$6&lt;&gt;0,'Gebäude-Typen'!$C$6,VLOOKUP(C384,Gebäude_Typen,2,FALSE)),FALSE),2),"")</f>
        <v>0</v>
      </c>
      <c r="T384" s="729">
        <f>IFERROR(ROUND(VLOOKUP(N384,Reinigungstage,IF('Gebäude-Typen'!$C$6&lt;&gt;0,'Gebäude-Typen'!$C$6,VLOOKUP(C384,Gebäude_Typen,3,FALSE)),FALSE),2),"")</f>
        <v>0</v>
      </c>
      <c r="U384" s="730">
        <f t="shared" si="50"/>
        <v>17.98</v>
      </c>
      <c r="V384" s="731">
        <f>IFERROR(INDEX('2. Raumgruppen'!$A$1:$Y$33,MATCH(IF(ISERROR(SEARCH(" ",M384,1)),MID(M384,1,3),MID(M384,1,SEARCH(" ",M384,1)-1)),'2. Raumgruppen'!$B:$B,0),IF(ISERROR(SEARCH(" ",M384,1)),MATCH('2. Raumgruppen'!$L$8,'2. Raumgruppen'!$8:$8,0),MATCH(MID(M384,SEARCH(" ",M384,1)+1,3),'2. Raumgruppen'!$8:$8,0))),"")</f>
        <v>0</v>
      </c>
      <c r="W384" s="731">
        <f>IFERROR(INDEX('2. Raumgruppen'!$A$1:$Y$33,MATCH(IF(ISERROR(SEARCH(" ",N384,1)),MID(N384,1,3),MID(N384,1,SEARCH(" ",N384,1)-1)),'2. Raumgruppen'!$B:$B,0),IF(ISERROR(SEARCH(" ",N384,1)),MATCH('2. Raumgruppen'!$L$8,'2. Raumgruppen'!$8:$8,0),MATCH(MID(N384,SEARCH(" ",N384,1)+1,3),'2. Raumgruppen'!$8:$8,0))),"")</f>
        <v>0</v>
      </c>
      <c r="X384" s="732">
        <f t="shared" si="51"/>
        <v>0</v>
      </c>
      <c r="Y384" s="732">
        <f t="shared" si="52"/>
        <v>0</v>
      </c>
      <c r="Z384" s="733" t="str">
        <f t="shared" si="53"/>
        <v/>
      </c>
      <c r="AA384" s="732" t="str">
        <f t="shared" si="54"/>
        <v/>
      </c>
      <c r="AB384" s="643"/>
      <c r="AC384" s="276"/>
      <c r="AD384" s="277"/>
      <c r="AE384" s="278"/>
      <c r="AF384" s="278" t="str">
        <f t="shared" si="55"/>
        <v>n</v>
      </c>
      <c r="AG384" s="278"/>
      <c r="AH384" s="279">
        <f t="shared" si="56"/>
        <v>17.98</v>
      </c>
      <c r="AI384" s="279" t="str">
        <f t="shared" si="57"/>
        <v/>
      </c>
      <c r="AJ384" s="279" t="str">
        <f t="shared" si="58"/>
        <v/>
      </c>
      <c r="AK384" s="278"/>
      <c r="AL384" s="278"/>
      <c r="AM384" s="278"/>
      <c r="AN384" s="278"/>
      <c r="AO384" s="262"/>
      <c r="AP384" s="262"/>
      <c r="AQ384" s="262"/>
      <c r="AR384" s="262"/>
      <c r="AS384" s="262"/>
      <c r="AT384" s="262"/>
      <c r="AU384" s="262"/>
      <c r="AV384" s="262"/>
      <c r="AW384" s="262"/>
      <c r="AX384" s="264"/>
      <c r="AY384" s="264"/>
      <c r="AZ384" s="264"/>
    </row>
    <row r="385" spans="1:52" ht="27" customHeight="1">
      <c r="B385" s="639">
        <v>371</v>
      </c>
      <c r="C385" s="639" t="s">
        <v>2857</v>
      </c>
      <c r="D385" s="640" t="s">
        <v>986</v>
      </c>
      <c r="E385" s="640" t="s">
        <v>997</v>
      </c>
      <c r="F385" s="640">
        <f>IFERROR(VLOOKUP(C385,'Gebäude-Typen'!$A$7:$D$215,4,FALSE),"")</f>
        <v>1</v>
      </c>
      <c r="G385" s="641" t="s">
        <v>1448</v>
      </c>
      <c r="H385" s="640" t="s">
        <v>1449</v>
      </c>
      <c r="I385" s="639"/>
      <c r="J385" s="640" t="s">
        <v>2655</v>
      </c>
      <c r="K385" s="642">
        <v>7.44</v>
      </c>
      <c r="L385" s="639" t="s">
        <v>1169</v>
      </c>
      <c r="M385" s="639" t="s">
        <v>2620</v>
      </c>
      <c r="N385" s="639" t="s">
        <v>2621</v>
      </c>
      <c r="O385" s="639"/>
      <c r="P385" s="639"/>
      <c r="Q385" s="642"/>
      <c r="R385" s="639"/>
      <c r="S385" s="729">
        <f>IFERROR(ROUND(VLOOKUP(M385,Reinigungstage,IF('Gebäude-Typen'!$C$6&lt;&gt;0,'Gebäude-Typen'!$C$6,VLOOKUP(C385,Gebäude_Typen,2,FALSE)),FALSE),2),"")</f>
        <v>108.28</v>
      </c>
      <c r="T385" s="729">
        <f>IFERROR(ROUND(VLOOKUP(N385,Reinigungstage,IF('Gebäude-Typen'!$C$6&lt;&gt;0,'Gebäude-Typen'!$C$6,VLOOKUP(C385,Gebäude_Typen,3,FALSE)),FALSE),2),"")</f>
        <v>12</v>
      </c>
      <c r="U385" s="730">
        <f t="shared" si="50"/>
        <v>17.98</v>
      </c>
      <c r="V385" s="731">
        <f>IFERROR(INDEX('2. Raumgruppen'!$A$1:$Y$33,MATCH(IF(ISERROR(SEARCH(" ",M385,1)),MID(M385,1,3),MID(M385,1,SEARCH(" ",M385,1)-1)),'2. Raumgruppen'!$B:$B,0),IF(ISERROR(SEARCH(" ",M385,1)),MATCH('2. Raumgruppen'!$L$8,'2. Raumgruppen'!$8:$8,0),MATCH(MID(M385,SEARCH(" ",M385,1)+1,3),'2. Raumgruppen'!$8:$8,0))),"")</f>
        <v>0</v>
      </c>
      <c r="W385" s="731">
        <f>IFERROR(INDEX('2. Raumgruppen'!$A$1:$Y$33,MATCH(IF(ISERROR(SEARCH(" ",N385,1)),MID(N385,1,3),MID(N385,1,SEARCH(" ",N385,1)-1)),'2. Raumgruppen'!$B:$B,0),IF(ISERROR(SEARCH(" ",N385,1)),MATCH('2. Raumgruppen'!$L$8,'2. Raumgruppen'!$8:$8,0),MATCH(MID(N385,SEARCH(" ",N385,1)+1,3),'2. Raumgruppen'!$8:$8,0))),"")</f>
        <v>0</v>
      </c>
      <c r="X385" s="732">
        <f t="shared" si="51"/>
        <v>805.60320000000002</v>
      </c>
      <c r="Y385" s="732">
        <f t="shared" si="52"/>
        <v>89.28</v>
      </c>
      <c r="Z385" s="733" t="str">
        <f t="shared" si="53"/>
        <v/>
      </c>
      <c r="AA385" s="732" t="str">
        <f t="shared" si="54"/>
        <v/>
      </c>
      <c r="AB385" s="643"/>
      <c r="AC385" s="276"/>
      <c r="AD385" s="277"/>
      <c r="AE385" s="278"/>
      <c r="AF385" s="278" t="str">
        <f t="shared" si="55"/>
        <v>f</v>
      </c>
      <c r="AG385" s="278"/>
      <c r="AH385" s="279">
        <f t="shared" si="56"/>
        <v>17.98</v>
      </c>
      <c r="AI385" s="279" t="str">
        <f t="shared" si="57"/>
        <v/>
      </c>
      <c r="AJ385" s="279" t="str">
        <f t="shared" si="58"/>
        <v/>
      </c>
      <c r="AK385" s="278"/>
      <c r="AL385" s="278"/>
      <c r="AM385" s="278"/>
      <c r="AN385" s="278"/>
      <c r="AO385" s="262"/>
      <c r="AP385" s="262"/>
      <c r="AQ385" s="262"/>
      <c r="AR385" s="262"/>
      <c r="AS385" s="262"/>
      <c r="AT385" s="262"/>
      <c r="AU385" s="262"/>
      <c r="AV385" s="262"/>
      <c r="AW385" s="278"/>
      <c r="AX385" s="264"/>
      <c r="AY385" s="262"/>
      <c r="AZ385" s="264"/>
    </row>
    <row r="386" spans="1:52" ht="27" customHeight="1">
      <c r="B386" s="639">
        <v>372</v>
      </c>
      <c r="C386" s="639" t="s">
        <v>2857</v>
      </c>
      <c r="D386" s="640" t="s">
        <v>986</v>
      </c>
      <c r="E386" s="640" t="s">
        <v>997</v>
      </c>
      <c r="F386" s="640">
        <f>IFERROR(VLOOKUP(C386,'Gebäude-Typen'!$A$7:$D$215,4,FALSE),"")</f>
        <v>1</v>
      </c>
      <c r="G386" s="641" t="s">
        <v>1450</v>
      </c>
      <c r="H386" s="640" t="s">
        <v>1045</v>
      </c>
      <c r="I386" s="639"/>
      <c r="J386" s="640" t="s">
        <v>2649</v>
      </c>
      <c r="K386" s="642">
        <v>6.79</v>
      </c>
      <c r="L386" s="639" t="s">
        <v>1046</v>
      </c>
      <c r="M386" s="639" t="s">
        <v>2620</v>
      </c>
      <c r="N386" s="639" t="s">
        <v>2621</v>
      </c>
      <c r="O386" s="639"/>
      <c r="P386" s="639"/>
      <c r="Q386" s="642"/>
      <c r="R386" s="639"/>
      <c r="S386" s="729">
        <f>IFERROR(ROUND(VLOOKUP(M386,Reinigungstage,IF('Gebäude-Typen'!$C$6&lt;&gt;0,'Gebäude-Typen'!$C$6,VLOOKUP(C386,Gebäude_Typen,2,FALSE)),FALSE),2),"")</f>
        <v>108.28</v>
      </c>
      <c r="T386" s="729">
        <f>IFERROR(ROUND(VLOOKUP(N386,Reinigungstage,IF('Gebäude-Typen'!$C$6&lt;&gt;0,'Gebäude-Typen'!$C$6,VLOOKUP(C386,Gebäude_Typen,3,FALSE)),FALSE),2),"")</f>
        <v>12</v>
      </c>
      <c r="U386" s="730">
        <f t="shared" si="50"/>
        <v>17.98</v>
      </c>
      <c r="V386" s="731">
        <f>IFERROR(INDEX('2. Raumgruppen'!$A$1:$Y$33,MATCH(IF(ISERROR(SEARCH(" ",M386,1)),MID(M386,1,3),MID(M386,1,SEARCH(" ",M386,1)-1)),'2. Raumgruppen'!$B:$B,0),IF(ISERROR(SEARCH(" ",M386,1)),MATCH('2. Raumgruppen'!$L$8,'2. Raumgruppen'!$8:$8,0),MATCH(MID(M386,SEARCH(" ",M386,1)+1,3),'2. Raumgruppen'!$8:$8,0))),"")</f>
        <v>0</v>
      </c>
      <c r="W386" s="731">
        <f>IFERROR(INDEX('2. Raumgruppen'!$A$1:$Y$33,MATCH(IF(ISERROR(SEARCH(" ",N386,1)),MID(N386,1,3),MID(N386,1,SEARCH(" ",N386,1)-1)),'2. Raumgruppen'!$B:$B,0),IF(ISERROR(SEARCH(" ",N386,1)),MATCH('2. Raumgruppen'!$L$8,'2. Raumgruppen'!$8:$8,0),MATCH(MID(N386,SEARCH(" ",N386,1)+1,3),'2. Raumgruppen'!$8:$8,0))),"")</f>
        <v>0</v>
      </c>
      <c r="X386" s="732">
        <f t="shared" si="51"/>
        <v>735.22120000000007</v>
      </c>
      <c r="Y386" s="732">
        <f t="shared" si="52"/>
        <v>81.48</v>
      </c>
      <c r="Z386" s="733" t="str">
        <f t="shared" si="53"/>
        <v/>
      </c>
      <c r="AA386" s="732" t="str">
        <f t="shared" si="54"/>
        <v/>
      </c>
      <c r="AB386" s="643"/>
      <c r="AC386" s="276"/>
      <c r="AD386" s="277"/>
      <c r="AE386" s="278"/>
      <c r="AF386" s="278" t="str">
        <f t="shared" si="55"/>
        <v>f</v>
      </c>
      <c r="AG386" s="278"/>
      <c r="AH386" s="279">
        <f t="shared" si="56"/>
        <v>17.98</v>
      </c>
      <c r="AI386" s="279" t="str">
        <f t="shared" si="57"/>
        <v/>
      </c>
      <c r="AJ386" s="279" t="str">
        <f t="shared" si="58"/>
        <v/>
      </c>
      <c r="AK386" s="278"/>
      <c r="AL386" s="278"/>
      <c r="AM386" s="278"/>
      <c r="AN386" s="278"/>
      <c r="AO386" s="262"/>
      <c r="AP386" s="262"/>
      <c r="AQ386" s="262"/>
      <c r="AR386" s="262"/>
      <c r="AS386" s="262"/>
      <c r="AT386" s="262"/>
      <c r="AU386" s="262"/>
      <c r="AV386" s="262"/>
      <c r="AW386" s="262"/>
      <c r="AX386" s="262"/>
      <c r="AY386" s="262"/>
      <c r="AZ386" s="278"/>
    </row>
    <row r="387" spans="1:52" ht="27" customHeight="1">
      <c r="B387" s="639">
        <v>373</v>
      </c>
      <c r="C387" s="639" t="s">
        <v>2857</v>
      </c>
      <c r="D387" s="640" t="s">
        <v>986</v>
      </c>
      <c r="E387" s="640" t="s">
        <v>997</v>
      </c>
      <c r="F387" s="640">
        <f>IFERROR(VLOOKUP(C387,'Gebäude-Typen'!$A$7:$D$215,4,FALSE),"")</f>
        <v>1</v>
      </c>
      <c r="G387" s="641" t="s">
        <v>1451</v>
      </c>
      <c r="H387" s="640" t="s">
        <v>1043</v>
      </c>
      <c r="I387" s="639"/>
      <c r="J387" s="640" t="s">
        <v>2649</v>
      </c>
      <c r="K387" s="642">
        <v>0.57999999999999996</v>
      </c>
      <c r="L387" s="639" t="s">
        <v>1011</v>
      </c>
      <c r="M387" s="639" t="s">
        <v>153</v>
      </c>
      <c r="N387" s="639" t="s">
        <v>153</v>
      </c>
      <c r="O387" s="639"/>
      <c r="P387" s="639" t="s">
        <v>89</v>
      </c>
      <c r="Q387" s="642" t="s">
        <v>2827</v>
      </c>
      <c r="R387" s="639"/>
      <c r="S387" s="729">
        <f>IFERROR(ROUND(VLOOKUP(M387,Reinigungstage,IF('Gebäude-Typen'!$C$6&lt;&gt;0,'Gebäude-Typen'!$C$6,VLOOKUP(C387,Gebäude_Typen,2,FALSE)),FALSE),2),"")</f>
        <v>0</v>
      </c>
      <c r="T387" s="729">
        <f>IFERROR(ROUND(VLOOKUP(N387,Reinigungstage,IF('Gebäude-Typen'!$C$6&lt;&gt;0,'Gebäude-Typen'!$C$6,VLOOKUP(C387,Gebäude_Typen,3,FALSE)),FALSE),2),"")</f>
        <v>0</v>
      </c>
      <c r="U387" s="730">
        <f t="shared" si="50"/>
        <v>17.98</v>
      </c>
      <c r="V387" s="731">
        <f>IFERROR(INDEX('2. Raumgruppen'!$A$1:$Y$33,MATCH(IF(ISERROR(SEARCH(" ",M387,1)),MID(M387,1,3),MID(M387,1,SEARCH(" ",M387,1)-1)),'2. Raumgruppen'!$B:$B,0),IF(ISERROR(SEARCH(" ",M387,1)),MATCH('2. Raumgruppen'!$L$8,'2. Raumgruppen'!$8:$8,0),MATCH(MID(M387,SEARCH(" ",M387,1)+1,3),'2. Raumgruppen'!$8:$8,0))),"")</f>
        <v>0</v>
      </c>
      <c r="W387" s="731">
        <f>IFERROR(INDEX('2. Raumgruppen'!$A$1:$Y$33,MATCH(IF(ISERROR(SEARCH(" ",N387,1)),MID(N387,1,3),MID(N387,1,SEARCH(" ",N387,1)-1)),'2. Raumgruppen'!$B:$B,0),IF(ISERROR(SEARCH(" ",N387,1)),MATCH('2. Raumgruppen'!$L$8,'2. Raumgruppen'!$8:$8,0),MATCH(MID(N387,SEARCH(" ",N387,1)+1,3),'2. Raumgruppen'!$8:$8,0))),"")</f>
        <v>0</v>
      </c>
      <c r="X387" s="732">
        <f t="shared" si="51"/>
        <v>0</v>
      </c>
      <c r="Y387" s="732">
        <f t="shared" si="52"/>
        <v>0</v>
      </c>
      <c r="Z387" s="733" t="str">
        <f t="shared" si="53"/>
        <v/>
      </c>
      <c r="AA387" s="732" t="str">
        <f t="shared" si="54"/>
        <v/>
      </c>
      <c r="AB387" s="643"/>
      <c r="AC387" s="276"/>
      <c r="AD387" s="277"/>
      <c r="AE387" s="278"/>
      <c r="AF387" s="278" t="str">
        <f t="shared" si="55"/>
        <v>n</v>
      </c>
      <c r="AG387" s="278"/>
      <c r="AH387" s="279">
        <f t="shared" si="56"/>
        <v>17.98</v>
      </c>
      <c r="AI387" s="279" t="str">
        <f t="shared" si="57"/>
        <v/>
      </c>
      <c r="AJ387" s="279" t="str">
        <f t="shared" si="58"/>
        <v/>
      </c>
      <c r="AK387" s="278"/>
      <c r="AL387" s="278"/>
      <c r="AM387" s="278"/>
      <c r="AN387" s="278"/>
      <c r="AO387" s="262"/>
      <c r="AP387" s="262"/>
      <c r="AQ387" s="262"/>
      <c r="AR387" s="262"/>
      <c r="AS387" s="262"/>
      <c r="AT387" s="262"/>
      <c r="AU387" s="262"/>
      <c r="AV387" s="262"/>
      <c r="AW387" s="264"/>
      <c r="AX387" s="264"/>
      <c r="AY387" s="262"/>
      <c r="AZ387" s="262"/>
    </row>
    <row r="388" spans="1:52" ht="27" customHeight="1">
      <c r="B388" s="639">
        <v>374</v>
      </c>
      <c r="C388" s="639" t="s">
        <v>2857</v>
      </c>
      <c r="D388" s="640" t="s">
        <v>986</v>
      </c>
      <c r="E388" s="640" t="s">
        <v>997</v>
      </c>
      <c r="F388" s="640">
        <f>IFERROR(VLOOKUP(C388,'Gebäude-Typen'!$A$7:$D$215,4,FALSE),"")</f>
        <v>1</v>
      </c>
      <c r="G388" s="641" t="s">
        <v>1452</v>
      </c>
      <c r="H388" s="640" t="s">
        <v>1343</v>
      </c>
      <c r="I388" s="639"/>
      <c r="J388" s="640" t="s">
        <v>2649</v>
      </c>
      <c r="K388" s="642">
        <v>8.6300000000000008</v>
      </c>
      <c r="L388" s="639" t="s">
        <v>1037</v>
      </c>
      <c r="M388" s="639" t="s">
        <v>2630</v>
      </c>
      <c r="N388" s="639" t="s">
        <v>2630</v>
      </c>
      <c r="O388" s="639"/>
      <c r="P388" s="639"/>
      <c r="Q388" s="642"/>
      <c r="R388" s="639"/>
      <c r="S388" s="729">
        <f>IFERROR(ROUND(VLOOKUP(M388,Reinigungstage,IF('Gebäude-Typen'!$C$6&lt;&gt;0,'Gebäude-Typen'!$C$6,VLOOKUP(C388,Gebäude_Typen,2,FALSE)),FALSE),2),"")</f>
        <v>180.46</v>
      </c>
      <c r="T388" s="729">
        <f>IFERROR(ROUND(VLOOKUP(N388,Reinigungstage,IF('Gebäude-Typen'!$C$6&lt;&gt;0,'Gebäude-Typen'!$C$6,VLOOKUP(C388,Gebäude_Typen,3,FALSE)),FALSE),2),"")</f>
        <v>60</v>
      </c>
      <c r="U388" s="730">
        <f t="shared" si="50"/>
        <v>17.98</v>
      </c>
      <c r="V388" s="731">
        <f>IFERROR(INDEX('2. Raumgruppen'!$A$1:$Y$33,MATCH(IF(ISERROR(SEARCH(" ",M388,1)),MID(M388,1,3),MID(M388,1,SEARCH(" ",M388,1)-1)),'2. Raumgruppen'!$B:$B,0),IF(ISERROR(SEARCH(" ",M388,1)),MATCH('2. Raumgruppen'!$L$8,'2. Raumgruppen'!$8:$8,0),MATCH(MID(M388,SEARCH(" ",M388,1)+1,3),'2. Raumgruppen'!$8:$8,0))),"")</f>
        <v>0</v>
      </c>
      <c r="W388" s="731">
        <f>IFERROR(INDEX('2. Raumgruppen'!$A$1:$Y$33,MATCH(IF(ISERROR(SEARCH(" ",N388,1)),MID(N388,1,3),MID(N388,1,SEARCH(" ",N388,1)-1)),'2. Raumgruppen'!$B:$B,0),IF(ISERROR(SEARCH(" ",N388,1)),MATCH('2. Raumgruppen'!$L$8,'2. Raumgruppen'!$8:$8,0),MATCH(MID(N388,SEARCH(" ",N388,1)+1,3),'2. Raumgruppen'!$8:$8,0))),"")</f>
        <v>0</v>
      </c>
      <c r="X388" s="732">
        <f t="shared" si="51"/>
        <v>1557.3698000000002</v>
      </c>
      <c r="Y388" s="732">
        <f t="shared" si="52"/>
        <v>517.80000000000007</v>
      </c>
      <c r="Z388" s="733" t="str">
        <f t="shared" si="53"/>
        <v/>
      </c>
      <c r="AA388" s="732" t="str">
        <f t="shared" si="54"/>
        <v/>
      </c>
      <c r="AB388" s="643"/>
      <c r="AC388" s="276"/>
      <c r="AD388" s="277"/>
      <c r="AE388" s="278"/>
      <c r="AF388" s="278" t="str">
        <f t="shared" si="55"/>
        <v>i</v>
      </c>
      <c r="AG388" s="278"/>
      <c r="AH388" s="279">
        <f t="shared" si="56"/>
        <v>17.98</v>
      </c>
      <c r="AI388" s="279" t="str">
        <f t="shared" si="57"/>
        <v/>
      </c>
      <c r="AJ388" s="279" t="str">
        <f t="shared" si="58"/>
        <v/>
      </c>
      <c r="AK388" s="278"/>
      <c r="AL388" s="278"/>
      <c r="AM388" s="278"/>
      <c r="AN388" s="278"/>
      <c r="AO388" s="262"/>
      <c r="AP388" s="262"/>
      <c r="AQ388" s="262"/>
      <c r="AR388" s="262"/>
      <c r="AS388" s="262"/>
      <c r="AT388" s="262"/>
      <c r="AU388" s="262"/>
      <c r="AV388" s="262"/>
      <c r="AW388" s="262"/>
      <c r="AX388" s="264"/>
      <c r="AY388" s="264"/>
      <c r="AZ388" s="264"/>
    </row>
    <row r="389" spans="1:52" ht="27" customHeight="1">
      <c r="B389" s="639">
        <v>375</v>
      </c>
      <c r="C389" s="639" t="s">
        <v>2857</v>
      </c>
      <c r="D389" s="640" t="s">
        <v>986</v>
      </c>
      <c r="E389" s="640" t="s">
        <v>997</v>
      </c>
      <c r="F389" s="640">
        <f>IFERROR(VLOOKUP(C389,'Gebäude-Typen'!$A$7:$D$215,4,FALSE),"")</f>
        <v>1</v>
      </c>
      <c r="G389" s="641" t="s">
        <v>1453</v>
      </c>
      <c r="H389" s="640" t="s">
        <v>1438</v>
      </c>
      <c r="I389" s="639"/>
      <c r="J389" s="640" t="s">
        <v>2648</v>
      </c>
      <c r="K389" s="642">
        <v>4.59</v>
      </c>
      <c r="L389" s="639" t="s">
        <v>1011</v>
      </c>
      <c r="M389" s="639" t="s">
        <v>2628</v>
      </c>
      <c r="N389" s="639" t="s">
        <v>2628</v>
      </c>
      <c r="O389" s="639"/>
      <c r="P389" s="639"/>
      <c r="Q389" s="642"/>
      <c r="R389" s="639"/>
      <c r="S389" s="729">
        <f>IFERROR(ROUND(VLOOKUP(M389,Reinigungstage,IF('Gebäude-Typen'!$C$6&lt;&gt;0,'Gebäude-Typen'!$C$6,VLOOKUP(C389,Gebäude_Typen,2,FALSE)),FALSE),2),"")</f>
        <v>180.46</v>
      </c>
      <c r="T389" s="729">
        <f>IFERROR(ROUND(VLOOKUP(N389,Reinigungstage,IF('Gebäude-Typen'!$C$6&lt;&gt;0,'Gebäude-Typen'!$C$6,VLOOKUP(C389,Gebäude_Typen,3,FALSE)),FALSE),2),"")</f>
        <v>60</v>
      </c>
      <c r="U389" s="730">
        <f t="shared" si="50"/>
        <v>17.98</v>
      </c>
      <c r="V389" s="731">
        <f>IFERROR(INDEX('2. Raumgruppen'!$A$1:$Y$33,MATCH(IF(ISERROR(SEARCH(" ",M389,1)),MID(M389,1,3),MID(M389,1,SEARCH(" ",M389,1)-1)),'2. Raumgruppen'!$B:$B,0),IF(ISERROR(SEARCH(" ",M389,1)),MATCH('2. Raumgruppen'!$L$8,'2. Raumgruppen'!$8:$8,0),MATCH(MID(M389,SEARCH(" ",M389,1)+1,3),'2. Raumgruppen'!$8:$8,0))),"")</f>
        <v>0</v>
      </c>
      <c r="W389" s="731">
        <f>IFERROR(INDEX('2. Raumgruppen'!$A$1:$Y$33,MATCH(IF(ISERROR(SEARCH(" ",N389,1)),MID(N389,1,3),MID(N389,1,SEARCH(" ",N389,1)-1)),'2. Raumgruppen'!$B:$B,0),IF(ISERROR(SEARCH(" ",N389,1)),MATCH('2. Raumgruppen'!$L$8,'2. Raumgruppen'!$8:$8,0),MATCH(MID(N389,SEARCH(" ",N389,1)+1,3),'2. Raumgruppen'!$8:$8,0))),"")</f>
        <v>0</v>
      </c>
      <c r="X389" s="732">
        <f t="shared" si="51"/>
        <v>828.31140000000005</v>
      </c>
      <c r="Y389" s="732">
        <f t="shared" si="52"/>
        <v>275.39999999999998</v>
      </c>
      <c r="Z389" s="733" t="str">
        <f t="shared" si="53"/>
        <v/>
      </c>
      <c r="AA389" s="732" t="str">
        <f t="shared" si="54"/>
        <v/>
      </c>
      <c r="AB389" s="643"/>
      <c r="AC389" s="276"/>
      <c r="AD389" s="277"/>
      <c r="AE389" s="278"/>
      <c r="AF389" s="278" t="str">
        <f t="shared" si="55"/>
        <v>c</v>
      </c>
      <c r="AG389" s="278"/>
      <c r="AH389" s="279">
        <f t="shared" si="56"/>
        <v>17.98</v>
      </c>
      <c r="AI389" s="279" t="str">
        <f t="shared" si="57"/>
        <v/>
      </c>
      <c r="AJ389" s="279" t="str">
        <f t="shared" si="58"/>
        <v/>
      </c>
      <c r="AK389" s="278"/>
      <c r="AL389" s="278"/>
      <c r="AM389" s="278"/>
      <c r="AN389" s="278"/>
      <c r="AO389" s="262"/>
      <c r="AP389" s="262"/>
      <c r="AQ389" s="262"/>
      <c r="AR389" s="262"/>
      <c r="AS389" s="262"/>
      <c r="AT389" s="262"/>
      <c r="AU389" s="262"/>
      <c r="AV389" s="262"/>
      <c r="AW389" s="262"/>
      <c r="AX389" s="264"/>
      <c r="AY389" s="262"/>
      <c r="AZ389" s="264"/>
    </row>
    <row r="390" spans="1:52" ht="27" customHeight="1">
      <c r="B390" s="639">
        <v>376</v>
      </c>
      <c r="C390" s="639" t="s">
        <v>2857</v>
      </c>
      <c r="D390" s="640" t="s">
        <v>986</v>
      </c>
      <c r="E390" s="640" t="s">
        <v>997</v>
      </c>
      <c r="F390" s="640">
        <f>IFERROR(VLOOKUP(C390,'Gebäude-Typen'!$A$7:$D$215,4,FALSE),"")</f>
        <v>1</v>
      </c>
      <c r="G390" s="641" t="s">
        <v>1454</v>
      </c>
      <c r="H390" s="640" t="s">
        <v>1002</v>
      </c>
      <c r="I390" s="639"/>
      <c r="J390" s="640" t="s">
        <v>2649</v>
      </c>
      <c r="K390" s="642">
        <v>10.130000000000001</v>
      </c>
      <c r="L390" s="639" t="s">
        <v>1003</v>
      </c>
      <c r="M390" s="639" t="s">
        <v>2625</v>
      </c>
      <c r="N390" s="639" t="s">
        <v>2625</v>
      </c>
      <c r="O390" s="639"/>
      <c r="P390" s="639"/>
      <c r="Q390" s="642"/>
      <c r="R390" s="639"/>
      <c r="S390" s="729">
        <f>IFERROR(ROUND(VLOOKUP(M390,Reinigungstage,IF('Gebäude-Typen'!$C$6&lt;&gt;0,'Gebäude-Typen'!$C$6,VLOOKUP(C390,Gebäude_Typen,2,FALSE)),FALSE),2),"")</f>
        <v>72.19</v>
      </c>
      <c r="T390" s="729">
        <f>IFERROR(ROUND(VLOOKUP(N390,Reinigungstage,IF('Gebäude-Typen'!$C$6&lt;&gt;0,'Gebäude-Typen'!$C$6,VLOOKUP(C390,Gebäude_Typen,3,FALSE)),FALSE),2),"")</f>
        <v>24</v>
      </c>
      <c r="U390" s="730">
        <f t="shared" si="50"/>
        <v>17.98</v>
      </c>
      <c r="V390" s="731">
        <f>IFERROR(INDEX('2. Raumgruppen'!$A$1:$Y$33,MATCH(IF(ISERROR(SEARCH(" ",M390,1)),MID(M390,1,3),MID(M390,1,SEARCH(" ",M390,1)-1)),'2. Raumgruppen'!$B:$B,0),IF(ISERROR(SEARCH(" ",M390,1)),MATCH('2. Raumgruppen'!$L$8,'2. Raumgruppen'!$8:$8,0),MATCH(MID(M390,SEARCH(" ",M390,1)+1,3),'2. Raumgruppen'!$8:$8,0))),"")</f>
        <v>0</v>
      </c>
      <c r="W390" s="731">
        <f>IFERROR(INDEX('2. Raumgruppen'!$A$1:$Y$33,MATCH(IF(ISERROR(SEARCH(" ",N390,1)),MID(N390,1,3),MID(N390,1,SEARCH(" ",N390,1)-1)),'2. Raumgruppen'!$B:$B,0),IF(ISERROR(SEARCH(" ",N390,1)),MATCH('2. Raumgruppen'!$L$8,'2. Raumgruppen'!$8:$8,0),MATCH(MID(N390,SEARCH(" ",N390,1)+1,3),'2. Raumgruppen'!$8:$8,0))),"")</f>
        <v>0</v>
      </c>
      <c r="X390" s="732">
        <f t="shared" si="51"/>
        <v>731.28470000000004</v>
      </c>
      <c r="Y390" s="732">
        <f t="shared" si="52"/>
        <v>243.12</v>
      </c>
      <c r="Z390" s="733" t="str">
        <f t="shared" si="53"/>
        <v/>
      </c>
      <c r="AA390" s="732" t="str">
        <f t="shared" si="54"/>
        <v/>
      </c>
      <c r="AB390" s="643"/>
      <c r="AC390" s="276"/>
      <c r="AD390" s="277"/>
      <c r="AE390" s="278"/>
      <c r="AF390" s="278" t="str">
        <f t="shared" si="55"/>
        <v>a</v>
      </c>
      <c r="AG390" s="278"/>
      <c r="AH390" s="279">
        <f t="shared" si="56"/>
        <v>17.98</v>
      </c>
      <c r="AI390" s="279" t="str">
        <f t="shared" si="57"/>
        <v/>
      </c>
      <c r="AJ390" s="279" t="str">
        <f t="shared" si="58"/>
        <v/>
      </c>
      <c r="AK390" s="278"/>
      <c r="AL390" s="278"/>
      <c r="AM390" s="278"/>
      <c r="AN390" s="278"/>
      <c r="AO390" s="262"/>
      <c r="AP390" s="262"/>
      <c r="AQ390" s="262"/>
      <c r="AR390" s="262"/>
      <c r="AS390" s="262"/>
      <c r="AT390" s="262"/>
      <c r="AU390" s="262"/>
      <c r="AV390" s="262"/>
      <c r="AW390" s="262"/>
      <c r="AX390" s="262"/>
      <c r="AY390" s="262"/>
      <c r="AZ390" s="262"/>
    </row>
    <row r="391" spans="1:52" ht="27" customHeight="1">
      <c r="B391" s="639">
        <v>377</v>
      </c>
      <c r="C391" s="639" t="s">
        <v>2857</v>
      </c>
      <c r="D391" s="640" t="s">
        <v>986</v>
      </c>
      <c r="E391" s="640" t="s">
        <v>997</v>
      </c>
      <c r="F391" s="640">
        <f>IFERROR(VLOOKUP(C391,'Gebäude-Typen'!$A$7:$D$215,4,FALSE),"")</f>
        <v>1</v>
      </c>
      <c r="G391" s="641" t="s">
        <v>1455</v>
      </c>
      <c r="H391" s="640" t="s">
        <v>1002</v>
      </c>
      <c r="I391" s="639"/>
      <c r="J391" s="640" t="s">
        <v>2649</v>
      </c>
      <c r="K391" s="642">
        <v>25.71</v>
      </c>
      <c r="L391" s="639" t="s">
        <v>1003</v>
      </c>
      <c r="M391" s="639" t="s">
        <v>2625</v>
      </c>
      <c r="N391" s="639" t="s">
        <v>2625</v>
      </c>
      <c r="O391" s="639"/>
      <c r="P391" s="639"/>
      <c r="Q391" s="642"/>
      <c r="R391" s="639"/>
      <c r="S391" s="729">
        <f>IFERROR(ROUND(VLOOKUP(M391,Reinigungstage,IF('Gebäude-Typen'!$C$6&lt;&gt;0,'Gebäude-Typen'!$C$6,VLOOKUP(C391,Gebäude_Typen,2,FALSE)),FALSE),2),"")</f>
        <v>72.19</v>
      </c>
      <c r="T391" s="729">
        <f>IFERROR(ROUND(VLOOKUP(N391,Reinigungstage,IF('Gebäude-Typen'!$C$6&lt;&gt;0,'Gebäude-Typen'!$C$6,VLOOKUP(C391,Gebäude_Typen,3,FALSE)),FALSE),2),"")</f>
        <v>24</v>
      </c>
      <c r="U391" s="730">
        <f t="shared" si="50"/>
        <v>17.98</v>
      </c>
      <c r="V391" s="731">
        <f>IFERROR(INDEX('2. Raumgruppen'!$A$1:$Y$33,MATCH(IF(ISERROR(SEARCH(" ",M391,1)),MID(M391,1,3),MID(M391,1,SEARCH(" ",M391,1)-1)),'2. Raumgruppen'!$B:$B,0),IF(ISERROR(SEARCH(" ",M391,1)),MATCH('2. Raumgruppen'!$L$8,'2. Raumgruppen'!$8:$8,0),MATCH(MID(M391,SEARCH(" ",M391,1)+1,3),'2. Raumgruppen'!$8:$8,0))),"")</f>
        <v>0</v>
      </c>
      <c r="W391" s="731">
        <f>IFERROR(INDEX('2. Raumgruppen'!$A$1:$Y$33,MATCH(IF(ISERROR(SEARCH(" ",N391,1)),MID(N391,1,3),MID(N391,1,SEARCH(" ",N391,1)-1)),'2. Raumgruppen'!$B:$B,0),IF(ISERROR(SEARCH(" ",N391,1)),MATCH('2. Raumgruppen'!$L$8,'2. Raumgruppen'!$8:$8,0),MATCH(MID(N391,SEARCH(" ",N391,1)+1,3),'2. Raumgruppen'!$8:$8,0))),"")</f>
        <v>0</v>
      </c>
      <c r="X391" s="732">
        <f t="shared" si="51"/>
        <v>1856.0048999999999</v>
      </c>
      <c r="Y391" s="732">
        <f t="shared" si="52"/>
        <v>617.04</v>
      </c>
      <c r="Z391" s="733" t="str">
        <f t="shared" si="53"/>
        <v/>
      </c>
      <c r="AA391" s="732" t="str">
        <f t="shared" si="54"/>
        <v/>
      </c>
      <c r="AB391" s="643"/>
      <c r="AC391" s="276"/>
      <c r="AD391" s="277"/>
      <c r="AE391" s="278"/>
      <c r="AF391" s="278" t="str">
        <f t="shared" si="55"/>
        <v>a</v>
      </c>
      <c r="AG391" s="278"/>
      <c r="AH391" s="279">
        <f t="shared" si="56"/>
        <v>17.98</v>
      </c>
      <c r="AI391" s="279" t="str">
        <f t="shared" si="57"/>
        <v/>
      </c>
      <c r="AJ391" s="279" t="str">
        <f t="shared" si="58"/>
        <v/>
      </c>
      <c r="AK391" s="278"/>
      <c r="AL391" s="278"/>
      <c r="AM391" s="278"/>
      <c r="AN391" s="278"/>
      <c r="AO391" s="262"/>
      <c r="AP391" s="262"/>
      <c r="AQ391" s="262"/>
      <c r="AR391" s="262"/>
      <c r="AS391" s="262"/>
      <c r="AT391" s="262"/>
      <c r="AU391" s="262"/>
      <c r="AV391" s="262"/>
      <c r="AW391" s="264"/>
      <c r="AX391" s="264"/>
      <c r="AY391" s="262"/>
      <c r="AZ391" s="262"/>
    </row>
    <row r="392" spans="1:52" ht="27" customHeight="1">
      <c r="A392" s="264"/>
      <c r="B392" s="639">
        <v>378</v>
      </c>
      <c r="C392" s="639" t="s">
        <v>2857</v>
      </c>
      <c r="D392" s="640" t="s">
        <v>986</v>
      </c>
      <c r="E392" s="640" t="s">
        <v>997</v>
      </c>
      <c r="F392" s="640">
        <f>IFERROR(VLOOKUP(C392,'Gebäude-Typen'!$A$7:$D$215,4,FALSE),"")</f>
        <v>1</v>
      </c>
      <c r="G392" s="641" t="s">
        <v>1456</v>
      </c>
      <c r="H392" s="640" t="s">
        <v>1045</v>
      </c>
      <c r="I392" s="639"/>
      <c r="J392" s="640" t="s">
        <v>2649</v>
      </c>
      <c r="K392" s="642">
        <v>4.76</v>
      </c>
      <c r="L392" s="639" t="s">
        <v>1046</v>
      </c>
      <c r="M392" s="639" t="s">
        <v>2620</v>
      </c>
      <c r="N392" s="639" t="s">
        <v>2621</v>
      </c>
      <c r="O392" s="639"/>
      <c r="P392" s="639"/>
      <c r="Q392" s="642"/>
      <c r="R392" s="639"/>
      <c r="S392" s="729">
        <f>IFERROR(ROUND(VLOOKUP(M392,Reinigungstage,IF('Gebäude-Typen'!$C$6&lt;&gt;0,'Gebäude-Typen'!$C$6,VLOOKUP(C392,Gebäude_Typen,2,FALSE)),FALSE),2),"")</f>
        <v>108.28</v>
      </c>
      <c r="T392" s="729">
        <f>IFERROR(ROUND(VLOOKUP(N392,Reinigungstage,IF('Gebäude-Typen'!$C$6&lt;&gt;0,'Gebäude-Typen'!$C$6,VLOOKUP(C392,Gebäude_Typen,3,FALSE)),FALSE),2),"")</f>
        <v>12</v>
      </c>
      <c r="U392" s="730">
        <f t="shared" si="50"/>
        <v>17.98</v>
      </c>
      <c r="V392" s="731">
        <f>IFERROR(INDEX('2. Raumgruppen'!$A$1:$Y$33,MATCH(IF(ISERROR(SEARCH(" ",M392,1)),MID(M392,1,3),MID(M392,1,SEARCH(" ",M392,1)-1)),'2. Raumgruppen'!$B:$B,0),IF(ISERROR(SEARCH(" ",M392,1)),MATCH('2. Raumgruppen'!$L$8,'2. Raumgruppen'!$8:$8,0),MATCH(MID(M392,SEARCH(" ",M392,1)+1,3),'2. Raumgruppen'!$8:$8,0))),"")</f>
        <v>0</v>
      </c>
      <c r="W392" s="731">
        <f>IFERROR(INDEX('2. Raumgruppen'!$A$1:$Y$33,MATCH(IF(ISERROR(SEARCH(" ",N392,1)),MID(N392,1,3),MID(N392,1,SEARCH(" ",N392,1)-1)),'2. Raumgruppen'!$B:$B,0),IF(ISERROR(SEARCH(" ",N392,1)),MATCH('2. Raumgruppen'!$L$8,'2. Raumgruppen'!$8:$8,0),MATCH(MID(N392,SEARCH(" ",N392,1)+1,3),'2. Raumgruppen'!$8:$8,0))),"")</f>
        <v>0</v>
      </c>
      <c r="X392" s="732">
        <f t="shared" si="51"/>
        <v>515.41279999999995</v>
      </c>
      <c r="Y392" s="732">
        <f t="shared" si="52"/>
        <v>57.12</v>
      </c>
      <c r="Z392" s="733" t="str">
        <f t="shared" si="53"/>
        <v/>
      </c>
      <c r="AA392" s="732" t="str">
        <f t="shared" si="54"/>
        <v/>
      </c>
      <c r="AB392" s="643"/>
      <c r="AC392" s="276"/>
      <c r="AD392" s="277"/>
      <c r="AE392" s="278"/>
      <c r="AF392" s="278" t="str">
        <f t="shared" si="55"/>
        <v>f</v>
      </c>
      <c r="AG392" s="278"/>
      <c r="AH392" s="279">
        <f t="shared" si="56"/>
        <v>17.98</v>
      </c>
      <c r="AI392" s="279" t="str">
        <f t="shared" si="57"/>
        <v/>
      </c>
      <c r="AJ392" s="279" t="str">
        <f t="shared" si="58"/>
        <v/>
      </c>
      <c r="AK392" s="278"/>
      <c r="AL392" s="278"/>
      <c r="AM392" s="278"/>
      <c r="AN392" s="278"/>
      <c r="AO392" s="262"/>
      <c r="AP392" s="262"/>
      <c r="AQ392" s="262"/>
      <c r="AR392" s="262"/>
      <c r="AS392" s="262"/>
      <c r="AT392" s="262"/>
      <c r="AU392" s="262"/>
      <c r="AV392" s="262"/>
      <c r="AW392" s="264"/>
      <c r="AX392" s="264"/>
      <c r="AY392" s="262"/>
      <c r="AZ392" s="262"/>
    </row>
    <row r="393" spans="1:52" ht="27" customHeight="1">
      <c r="B393" s="639">
        <v>379</v>
      </c>
      <c r="C393" s="639" t="s">
        <v>2857</v>
      </c>
      <c r="D393" s="640" t="s">
        <v>986</v>
      </c>
      <c r="E393" s="640" t="s">
        <v>997</v>
      </c>
      <c r="F393" s="640">
        <f>IFERROR(VLOOKUP(C393,'Gebäude-Typen'!$A$7:$D$215,4,FALSE),"")</f>
        <v>1</v>
      </c>
      <c r="G393" s="641" t="s">
        <v>1457</v>
      </c>
      <c r="H393" s="640" t="s">
        <v>1002</v>
      </c>
      <c r="I393" s="639"/>
      <c r="J393" s="640" t="s">
        <v>2649</v>
      </c>
      <c r="K393" s="642">
        <v>9.36</v>
      </c>
      <c r="L393" s="639" t="s">
        <v>1003</v>
      </c>
      <c r="M393" s="639" t="s">
        <v>2625</v>
      </c>
      <c r="N393" s="639" t="s">
        <v>2625</v>
      </c>
      <c r="O393" s="639"/>
      <c r="P393" s="639"/>
      <c r="Q393" s="642"/>
      <c r="R393" s="639"/>
      <c r="S393" s="729">
        <f>IFERROR(ROUND(VLOOKUP(M393,Reinigungstage,IF('Gebäude-Typen'!$C$6&lt;&gt;0,'Gebäude-Typen'!$C$6,VLOOKUP(C393,Gebäude_Typen,2,FALSE)),FALSE),2),"")</f>
        <v>72.19</v>
      </c>
      <c r="T393" s="729">
        <f>IFERROR(ROUND(VLOOKUP(N393,Reinigungstage,IF('Gebäude-Typen'!$C$6&lt;&gt;0,'Gebäude-Typen'!$C$6,VLOOKUP(C393,Gebäude_Typen,3,FALSE)),FALSE),2),"")</f>
        <v>24</v>
      </c>
      <c r="U393" s="730">
        <f t="shared" si="50"/>
        <v>17.98</v>
      </c>
      <c r="V393" s="731">
        <f>IFERROR(INDEX('2. Raumgruppen'!$A$1:$Y$33,MATCH(IF(ISERROR(SEARCH(" ",M393,1)),MID(M393,1,3),MID(M393,1,SEARCH(" ",M393,1)-1)),'2. Raumgruppen'!$B:$B,0),IF(ISERROR(SEARCH(" ",M393,1)),MATCH('2. Raumgruppen'!$L$8,'2. Raumgruppen'!$8:$8,0),MATCH(MID(M393,SEARCH(" ",M393,1)+1,3),'2. Raumgruppen'!$8:$8,0))),"")</f>
        <v>0</v>
      </c>
      <c r="W393" s="731">
        <f>IFERROR(INDEX('2. Raumgruppen'!$A$1:$Y$33,MATCH(IF(ISERROR(SEARCH(" ",N393,1)),MID(N393,1,3),MID(N393,1,SEARCH(" ",N393,1)-1)),'2. Raumgruppen'!$B:$B,0),IF(ISERROR(SEARCH(" ",N393,1)),MATCH('2. Raumgruppen'!$L$8,'2. Raumgruppen'!$8:$8,0),MATCH(MID(N393,SEARCH(" ",N393,1)+1,3),'2. Raumgruppen'!$8:$8,0))),"")</f>
        <v>0</v>
      </c>
      <c r="X393" s="732">
        <f t="shared" si="51"/>
        <v>675.69839999999999</v>
      </c>
      <c r="Y393" s="732">
        <f t="shared" si="52"/>
        <v>224.64</v>
      </c>
      <c r="Z393" s="733" t="str">
        <f t="shared" si="53"/>
        <v/>
      </c>
      <c r="AA393" s="732" t="str">
        <f t="shared" si="54"/>
        <v/>
      </c>
      <c r="AB393" s="643"/>
      <c r="AC393" s="276"/>
      <c r="AD393" s="277"/>
      <c r="AE393" s="278"/>
      <c r="AF393" s="278" t="str">
        <f t="shared" si="55"/>
        <v>a</v>
      </c>
      <c r="AG393" s="278"/>
      <c r="AH393" s="279">
        <f t="shared" si="56"/>
        <v>17.98</v>
      </c>
      <c r="AI393" s="279" t="str">
        <f t="shared" si="57"/>
        <v/>
      </c>
      <c r="AJ393" s="279" t="str">
        <f t="shared" si="58"/>
        <v/>
      </c>
      <c r="AK393" s="278"/>
      <c r="AL393" s="278"/>
      <c r="AM393" s="278"/>
      <c r="AN393" s="278"/>
      <c r="AO393" s="262"/>
      <c r="AP393" s="262"/>
      <c r="AQ393" s="262"/>
      <c r="AR393" s="262"/>
      <c r="AS393" s="262"/>
      <c r="AT393" s="262"/>
      <c r="AU393" s="262"/>
      <c r="AV393" s="262"/>
      <c r="AW393" s="264"/>
      <c r="AX393" s="264"/>
      <c r="AY393" s="262"/>
      <c r="AZ393" s="278"/>
    </row>
    <row r="394" spans="1:52" ht="27" customHeight="1">
      <c r="B394" s="639">
        <v>380</v>
      </c>
      <c r="C394" s="639" t="s">
        <v>2857</v>
      </c>
      <c r="D394" s="640" t="s">
        <v>986</v>
      </c>
      <c r="E394" s="640" t="s">
        <v>997</v>
      </c>
      <c r="F394" s="640">
        <f>IFERROR(VLOOKUP(C394,'Gebäude-Typen'!$A$7:$D$215,4,FALSE),"")</f>
        <v>1</v>
      </c>
      <c r="G394" s="641" t="s">
        <v>1458</v>
      </c>
      <c r="H394" s="640" t="s">
        <v>1002</v>
      </c>
      <c r="I394" s="639"/>
      <c r="J394" s="640" t="s">
        <v>2649</v>
      </c>
      <c r="K394" s="642">
        <v>18.09</v>
      </c>
      <c r="L394" s="639" t="s">
        <v>1003</v>
      </c>
      <c r="M394" s="639" t="s">
        <v>2625</v>
      </c>
      <c r="N394" s="639" t="s">
        <v>2625</v>
      </c>
      <c r="O394" s="639"/>
      <c r="P394" s="639"/>
      <c r="Q394" s="642"/>
      <c r="R394" s="639"/>
      <c r="S394" s="729">
        <f>IFERROR(ROUND(VLOOKUP(M394,Reinigungstage,IF('Gebäude-Typen'!$C$6&lt;&gt;0,'Gebäude-Typen'!$C$6,VLOOKUP(C394,Gebäude_Typen,2,FALSE)),FALSE),2),"")</f>
        <v>72.19</v>
      </c>
      <c r="T394" s="729">
        <f>IFERROR(ROUND(VLOOKUP(N394,Reinigungstage,IF('Gebäude-Typen'!$C$6&lt;&gt;0,'Gebäude-Typen'!$C$6,VLOOKUP(C394,Gebäude_Typen,3,FALSE)),FALSE),2),"")</f>
        <v>24</v>
      </c>
      <c r="U394" s="730">
        <f t="shared" si="50"/>
        <v>17.98</v>
      </c>
      <c r="V394" s="731">
        <f>IFERROR(INDEX('2. Raumgruppen'!$A$1:$Y$33,MATCH(IF(ISERROR(SEARCH(" ",M394,1)),MID(M394,1,3),MID(M394,1,SEARCH(" ",M394,1)-1)),'2. Raumgruppen'!$B:$B,0),IF(ISERROR(SEARCH(" ",M394,1)),MATCH('2. Raumgruppen'!$L$8,'2. Raumgruppen'!$8:$8,0),MATCH(MID(M394,SEARCH(" ",M394,1)+1,3),'2. Raumgruppen'!$8:$8,0))),"")</f>
        <v>0</v>
      </c>
      <c r="W394" s="731">
        <f>IFERROR(INDEX('2. Raumgruppen'!$A$1:$Y$33,MATCH(IF(ISERROR(SEARCH(" ",N394,1)),MID(N394,1,3),MID(N394,1,SEARCH(" ",N394,1)-1)),'2. Raumgruppen'!$B:$B,0),IF(ISERROR(SEARCH(" ",N394,1)),MATCH('2. Raumgruppen'!$L$8,'2. Raumgruppen'!$8:$8,0),MATCH(MID(N394,SEARCH(" ",N394,1)+1,3),'2. Raumgruppen'!$8:$8,0))),"")</f>
        <v>0</v>
      </c>
      <c r="X394" s="732">
        <f t="shared" si="51"/>
        <v>1305.9170999999999</v>
      </c>
      <c r="Y394" s="732">
        <f t="shared" si="52"/>
        <v>434.15999999999997</v>
      </c>
      <c r="Z394" s="733" t="str">
        <f t="shared" si="53"/>
        <v/>
      </c>
      <c r="AA394" s="732" t="str">
        <f t="shared" si="54"/>
        <v/>
      </c>
      <c r="AB394" s="643"/>
      <c r="AC394" s="276"/>
      <c r="AD394" s="277"/>
      <c r="AE394" s="278"/>
      <c r="AF394" s="278" t="str">
        <f t="shared" si="55"/>
        <v>a</v>
      </c>
      <c r="AG394" s="278"/>
      <c r="AH394" s="279">
        <f t="shared" si="56"/>
        <v>17.98</v>
      </c>
      <c r="AI394" s="279" t="str">
        <f t="shared" si="57"/>
        <v/>
      </c>
      <c r="AJ394" s="279" t="str">
        <f t="shared" si="58"/>
        <v/>
      </c>
      <c r="AK394" s="278"/>
      <c r="AL394" s="278"/>
      <c r="AM394" s="278"/>
      <c r="AN394" s="278"/>
      <c r="AO394" s="262"/>
      <c r="AP394" s="262"/>
      <c r="AQ394" s="262"/>
      <c r="AR394" s="262"/>
      <c r="AS394" s="262"/>
      <c r="AT394" s="262"/>
      <c r="AU394" s="262"/>
      <c r="AV394" s="262"/>
      <c r="AW394" s="262"/>
      <c r="AX394" s="262"/>
      <c r="AY394" s="264"/>
      <c r="AZ394" s="264"/>
    </row>
    <row r="395" spans="1:52" ht="27" customHeight="1">
      <c r="B395" s="639">
        <v>381</v>
      </c>
      <c r="C395" s="639" t="s">
        <v>2857</v>
      </c>
      <c r="D395" s="640" t="s">
        <v>986</v>
      </c>
      <c r="E395" s="640" t="s">
        <v>997</v>
      </c>
      <c r="F395" s="640">
        <f>IFERROR(VLOOKUP(C395,'Gebäude-Typen'!$A$7:$D$215,4,FALSE),"")</f>
        <v>1</v>
      </c>
      <c r="G395" s="641" t="s">
        <v>1459</v>
      </c>
      <c r="H395" s="640" t="s">
        <v>1066</v>
      </c>
      <c r="I395" s="639"/>
      <c r="J395" s="640" t="s">
        <v>2649</v>
      </c>
      <c r="K395" s="642">
        <v>8.0299999999999994</v>
      </c>
      <c r="L395" s="639" t="s">
        <v>1077</v>
      </c>
      <c r="M395" s="639" t="s">
        <v>153</v>
      </c>
      <c r="N395" s="639" t="s">
        <v>153</v>
      </c>
      <c r="O395" s="639"/>
      <c r="P395" s="639" t="s">
        <v>89</v>
      </c>
      <c r="Q395" s="642" t="s">
        <v>2827</v>
      </c>
      <c r="R395" s="639"/>
      <c r="S395" s="729">
        <f>IFERROR(ROUND(VLOOKUP(M395,Reinigungstage,IF('Gebäude-Typen'!$C$6&lt;&gt;0,'Gebäude-Typen'!$C$6,VLOOKUP(C395,Gebäude_Typen,2,FALSE)),FALSE),2),"")</f>
        <v>0</v>
      </c>
      <c r="T395" s="729">
        <f>IFERROR(ROUND(VLOOKUP(N395,Reinigungstage,IF('Gebäude-Typen'!$C$6&lt;&gt;0,'Gebäude-Typen'!$C$6,VLOOKUP(C395,Gebäude_Typen,3,FALSE)),FALSE),2),"")</f>
        <v>0</v>
      </c>
      <c r="U395" s="730">
        <f t="shared" si="50"/>
        <v>17.98</v>
      </c>
      <c r="V395" s="731">
        <f>IFERROR(INDEX('2. Raumgruppen'!$A$1:$Y$33,MATCH(IF(ISERROR(SEARCH(" ",M395,1)),MID(M395,1,3),MID(M395,1,SEARCH(" ",M395,1)-1)),'2. Raumgruppen'!$B:$B,0),IF(ISERROR(SEARCH(" ",M395,1)),MATCH('2. Raumgruppen'!$L$8,'2. Raumgruppen'!$8:$8,0),MATCH(MID(M395,SEARCH(" ",M395,1)+1,3),'2. Raumgruppen'!$8:$8,0))),"")</f>
        <v>0</v>
      </c>
      <c r="W395" s="731">
        <f>IFERROR(INDEX('2. Raumgruppen'!$A$1:$Y$33,MATCH(IF(ISERROR(SEARCH(" ",N395,1)),MID(N395,1,3),MID(N395,1,SEARCH(" ",N395,1)-1)),'2. Raumgruppen'!$B:$B,0),IF(ISERROR(SEARCH(" ",N395,1)),MATCH('2. Raumgruppen'!$L$8,'2. Raumgruppen'!$8:$8,0),MATCH(MID(N395,SEARCH(" ",N395,1)+1,3),'2. Raumgruppen'!$8:$8,0))),"")</f>
        <v>0</v>
      </c>
      <c r="X395" s="732">
        <f t="shared" si="51"/>
        <v>0</v>
      </c>
      <c r="Y395" s="732">
        <f t="shared" si="52"/>
        <v>0</v>
      </c>
      <c r="Z395" s="733" t="str">
        <f t="shared" si="53"/>
        <v/>
      </c>
      <c r="AA395" s="732" t="str">
        <f t="shared" si="54"/>
        <v/>
      </c>
      <c r="AB395" s="643"/>
      <c r="AC395" s="276"/>
      <c r="AD395" s="277"/>
      <c r="AE395" s="278"/>
      <c r="AF395" s="278" t="str">
        <f t="shared" si="55"/>
        <v>n</v>
      </c>
      <c r="AG395" s="278"/>
      <c r="AH395" s="279">
        <f t="shared" si="56"/>
        <v>17.98</v>
      </c>
      <c r="AI395" s="279" t="str">
        <f t="shared" si="57"/>
        <v/>
      </c>
      <c r="AJ395" s="279" t="str">
        <f t="shared" si="58"/>
        <v/>
      </c>
      <c r="AK395" s="278"/>
      <c r="AL395" s="278"/>
      <c r="AM395" s="278"/>
      <c r="AN395" s="278"/>
      <c r="AO395" s="262"/>
      <c r="AP395" s="262"/>
      <c r="AQ395" s="262"/>
      <c r="AR395" s="262"/>
      <c r="AS395" s="262"/>
      <c r="AT395" s="262"/>
      <c r="AU395" s="262"/>
      <c r="AV395" s="262"/>
      <c r="AW395" s="278"/>
      <c r="AX395" s="262"/>
      <c r="AY395" s="262"/>
      <c r="AZ395" s="264"/>
    </row>
    <row r="396" spans="1:52" ht="27" customHeight="1">
      <c r="B396" s="639">
        <v>382</v>
      </c>
      <c r="C396" s="639" t="s">
        <v>2857</v>
      </c>
      <c r="D396" s="640" t="s">
        <v>986</v>
      </c>
      <c r="E396" s="640" t="s">
        <v>997</v>
      </c>
      <c r="F396" s="640">
        <f>IFERROR(VLOOKUP(C396,'Gebäude-Typen'!$A$7:$D$215,4,FALSE),"")</f>
        <v>1</v>
      </c>
      <c r="G396" s="641" t="s">
        <v>1460</v>
      </c>
      <c r="H396" s="640" t="s">
        <v>1066</v>
      </c>
      <c r="I396" s="639"/>
      <c r="J396" s="640" t="s">
        <v>2649</v>
      </c>
      <c r="K396" s="642">
        <v>8.0299999999999994</v>
      </c>
      <c r="L396" s="639" t="s">
        <v>1077</v>
      </c>
      <c r="M396" s="639" t="s">
        <v>153</v>
      </c>
      <c r="N396" s="639" t="s">
        <v>153</v>
      </c>
      <c r="O396" s="639"/>
      <c r="P396" s="639" t="s">
        <v>89</v>
      </c>
      <c r="Q396" s="642" t="s">
        <v>2827</v>
      </c>
      <c r="R396" s="639"/>
      <c r="S396" s="729">
        <f>IFERROR(ROUND(VLOOKUP(M396,Reinigungstage,IF('Gebäude-Typen'!$C$6&lt;&gt;0,'Gebäude-Typen'!$C$6,VLOOKUP(C396,Gebäude_Typen,2,FALSE)),FALSE),2),"")</f>
        <v>0</v>
      </c>
      <c r="T396" s="729">
        <f>IFERROR(ROUND(VLOOKUP(N396,Reinigungstage,IF('Gebäude-Typen'!$C$6&lt;&gt;0,'Gebäude-Typen'!$C$6,VLOOKUP(C396,Gebäude_Typen,3,FALSE)),FALSE),2),"")</f>
        <v>0</v>
      </c>
      <c r="U396" s="730">
        <f t="shared" si="50"/>
        <v>17.98</v>
      </c>
      <c r="V396" s="731">
        <f>IFERROR(INDEX('2. Raumgruppen'!$A$1:$Y$33,MATCH(IF(ISERROR(SEARCH(" ",M396,1)),MID(M396,1,3),MID(M396,1,SEARCH(" ",M396,1)-1)),'2. Raumgruppen'!$B:$B,0),IF(ISERROR(SEARCH(" ",M396,1)),MATCH('2. Raumgruppen'!$L$8,'2. Raumgruppen'!$8:$8,0),MATCH(MID(M396,SEARCH(" ",M396,1)+1,3),'2. Raumgruppen'!$8:$8,0))),"")</f>
        <v>0</v>
      </c>
      <c r="W396" s="731">
        <f>IFERROR(INDEX('2. Raumgruppen'!$A$1:$Y$33,MATCH(IF(ISERROR(SEARCH(" ",N396,1)),MID(N396,1,3),MID(N396,1,SEARCH(" ",N396,1)-1)),'2. Raumgruppen'!$B:$B,0),IF(ISERROR(SEARCH(" ",N396,1)),MATCH('2. Raumgruppen'!$L$8,'2. Raumgruppen'!$8:$8,0),MATCH(MID(N396,SEARCH(" ",N396,1)+1,3),'2. Raumgruppen'!$8:$8,0))),"")</f>
        <v>0</v>
      </c>
      <c r="X396" s="732">
        <f t="shared" si="51"/>
        <v>0</v>
      </c>
      <c r="Y396" s="732">
        <f t="shared" si="52"/>
        <v>0</v>
      </c>
      <c r="Z396" s="733" t="str">
        <f t="shared" si="53"/>
        <v/>
      </c>
      <c r="AA396" s="732" t="str">
        <f t="shared" si="54"/>
        <v/>
      </c>
      <c r="AB396" s="643"/>
      <c r="AC396" s="276"/>
      <c r="AD396" s="277"/>
      <c r="AE396" s="278"/>
      <c r="AF396" s="278" t="str">
        <f t="shared" si="55"/>
        <v>n</v>
      </c>
      <c r="AG396" s="278"/>
      <c r="AH396" s="279">
        <f t="shared" si="56"/>
        <v>17.98</v>
      </c>
      <c r="AI396" s="279" t="str">
        <f t="shared" si="57"/>
        <v/>
      </c>
      <c r="AJ396" s="279" t="str">
        <f t="shared" si="58"/>
        <v/>
      </c>
      <c r="AK396" s="278"/>
      <c r="AL396" s="278"/>
      <c r="AM396" s="278"/>
      <c r="AN396" s="278"/>
      <c r="AO396" s="262"/>
      <c r="AP396" s="262"/>
      <c r="AQ396" s="262"/>
      <c r="AR396" s="262"/>
      <c r="AS396" s="262"/>
      <c r="AT396" s="262"/>
      <c r="AU396" s="262"/>
      <c r="AV396" s="262"/>
      <c r="AW396" s="262"/>
      <c r="AX396" s="264"/>
      <c r="AY396" s="262"/>
      <c r="AZ396" s="262"/>
    </row>
    <row r="397" spans="1:52" ht="27" customHeight="1">
      <c r="B397" s="639">
        <v>383</v>
      </c>
      <c r="C397" s="639" t="s">
        <v>2857</v>
      </c>
      <c r="D397" s="640" t="s">
        <v>986</v>
      </c>
      <c r="E397" s="640" t="s">
        <v>997</v>
      </c>
      <c r="F397" s="640">
        <f>IFERROR(VLOOKUP(C397,'Gebäude-Typen'!$A$7:$D$215,4,FALSE),"")</f>
        <v>1</v>
      </c>
      <c r="G397" s="641" t="s">
        <v>1461</v>
      </c>
      <c r="H397" s="640" t="s">
        <v>1168</v>
      </c>
      <c r="I397" s="639"/>
      <c r="J397" s="640" t="s">
        <v>2655</v>
      </c>
      <c r="K397" s="642">
        <v>2.0299999999999998</v>
      </c>
      <c r="L397" s="639" t="s">
        <v>1169</v>
      </c>
      <c r="M397" s="639" t="s">
        <v>2620</v>
      </c>
      <c r="N397" s="639" t="s">
        <v>2621</v>
      </c>
      <c r="O397" s="639"/>
      <c r="P397" s="639"/>
      <c r="Q397" s="642"/>
      <c r="R397" s="639"/>
      <c r="S397" s="729">
        <f>IFERROR(ROUND(VLOOKUP(M397,Reinigungstage,IF('Gebäude-Typen'!$C$6&lt;&gt;0,'Gebäude-Typen'!$C$6,VLOOKUP(C397,Gebäude_Typen,2,FALSE)),FALSE),2),"")</f>
        <v>108.28</v>
      </c>
      <c r="T397" s="729">
        <f>IFERROR(ROUND(VLOOKUP(N397,Reinigungstage,IF('Gebäude-Typen'!$C$6&lt;&gt;0,'Gebäude-Typen'!$C$6,VLOOKUP(C397,Gebäude_Typen,3,FALSE)),FALSE),2),"")</f>
        <v>12</v>
      </c>
      <c r="U397" s="730">
        <f t="shared" si="50"/>
        <v>17.98</v>
      </c>
      <c r="V397" s="731">
        <f>IFERROR(INDEX('2. Raumgruppen'!$A$1:$Y$33,MATCH(IF(ISERROR(SEARCH(" ",M397,1)),MID(M397,1,3),MID(M397,1,SEARCH(" ",M397,1)-1)),'2. Raumgruppen'!$B:$B,0),IF(ISERROR(SEARCH(" ",M397,1)),MATCH('2. Raumgruppen'!$L$8,'2. Raumgruppen'!$8:$8,0),MATCH(MID(M397,SEARCH(" ",M397,1)+1,3),'2. Raumgruppen'!$8:$8,0))),"")</f>
        <v>0</v>
      </c>
      <c r="W397" s="731">
        <f>IFERROR(INDEX('2. Raumgruppen'!$A$1:$Y$33,MATCH(IF(ISERROR(SEARCH(" ",N397,1)),MID(N397,1,3),MID(N397,1,SEARCH(" ",N397,1)-1)),'2. Raumgruppen'!$B:$B,0),IF(ISERROR(SEARCH(" ",N397,1)),MATCH('2. Raumgruppen'!$L$8,'2. Raumgruppen'!$8:$8,0),MATCH(MID(N397,SEARCH(" ",N397,1)+1,3),'2. Raumgruppen'!$8:$8,0))),"")</f>
        <v>0</v>
      </c>
      <c r="X397" s="732">
        <f t="shared" si="51"/>
        <v>219.80839999999998</v>
      </c>
      <c r="Y397" s="732">
        <f t="shared" si="52"/>
        <v>24.36</v>
      </c>
      <c r="Z397" s="733" t="str">
        <f t="shared" si="53"/>
        <v/>
      </c>
      <c r="AA397" s="732" t="str">
        <f t="shared" si="54"/>
        <v/>
      </c>
      <c r="AB397" s="643"/>
      <c r="AC397" s="276"/>
      <c r="AD397" s="277"/>
      <c r="AE397" s="278"/>
      <c r="AF397" s="278" t="str">
        <f t="shared" si="55"/>
        <v>f</v>
      </c>
      <c r="AG397" s="278"/>
      <c r="AH397" s="279">
        <f t="shared" si="56"/>
        <v>17.98</v>
      </c>
      <c r="AI397" s="279" t="str">
        <f t="shared" si="57"/>
        <v/>
      </c>
      <c r="AJ397" s="279" t="str">
        <f t="shared" si="58"/>
        <v/>
      </c>
      <c r="AK397" s="278"/>
      <c r="AL397" s="278"/>
      <c r="AM397" s="278"/>
      <c r="AN397" s="278"/>
      <c r="AO397" s="262"/>
      <c r="AP397" s="262"/>
      <c r="AQ397" s="262"/>
      <c r="AR397" s="262"/>
      <c r="AS397" s="262"/>
      <c r="AT397" s="262"/>
      <c r="AU397" s="262"/>
      <c r="AV397" s="262"/>
      <c r="AW397" s="262"/>
      <c r="AX397" s="262"/>
      <c r="AY397" s="262"/>
      <c r="AZ397" s="264"/>
    </row>
    <row r="398" spans="1:52" ht="27" customHeight="1">
      <c r="B398" s="639">
        <v>384</v>
      </c>
      <c r="C398" s="639" t="s">
        <v>2858</v>
      </c>
      <c r="D398" s="640" t="s">
        <v>987</v>
      </c>
      <c r="E398" s="640" t="s">
        <v>997</v>
      </c>
      <c r="F398" s="640">
        <f>IFERROR(VLOOKUP(C398,'Gebäude-Typen'!$A$7:$D$215,4,FALSE),"")</f>
        <v>1</v>
      </c>
      <c r="G398" s="641" t="s">
        <v>1462</v>
      </c>
      <c r="H398" s="640" t="s">
        <v>1066</v>
      </c>
      <c r="I398" s="639"/>
      <c r="J398" s="640" t="s">
        <v>2657</v>
      </c>
      <c r="K398" s="642">
        <v>28.45</v>
      </c>
      <c r="L398" s="639" t="s">
        <v>1077</v>
      </c>
      <c r="M398" s="639" t="s">
        <v>153</v>
      </c>
      <c r="N398" s="639" t="s">
        <v>153</v>
      </c>
      <c r="O398" s="639"/>
      <c r="P398" s="639" t="s">
        <v>89</v>
      </c>
      <c r="Q398" s="642" t="s">
        <v>2827</v>
      </c>
      <c r="R398" s="639"/>
      <c r="S398" s="729">
        <f>IFERROR(ROUND(VLOOKUP(M398,Reinigungstage,IF('Gebäude-Typen'!$C$6&lt;&gt;0,'Gebäude-Typen'!$C$6,VLOOKUP(C398,Gebäude_Typen,2,FALSE)),FALSE),2),"")</f>
        <v>0</v>
      </c>
      <c r="T398" s="729">
        <f>IFERROR(ROUND(VLOOKUP(N398,Reinigungstage,IF('Gebäude-Typen'!$C$6&lt;&gt;0,'Gebäude-Typen'!$C$6,VLOOKUP(C398,Gebäude_Typen,3,FALSE)),FALSE),2),"")</f>
        <v>0</v>
      </c>
      <c r="U398" s="730">
        <f t="shared" si="50"/>
        <v>17.98</v>
      </c>
      <c r="V398" s="731">
        <f>IFERROR(INDEX('2. Raumgruppen'!$A$1:$Y$33,MATCH(IF(ISERROR(SEARCH(" ",M398,1)),MID(M398,1,3),MID(M398,1,SEARCH(" ",M398,1)-1)),'2. Raumgruppen'!$B:$B,0),IF(ISERROR(SEARCH(" ",M398,1)),MATCH('2. Raumgruppen'!$L$8,'2. Raumgruppen'!$8:$8,0),MATCH(MID(M398,SEARCH(" ",M398,1)+1,3),'2. Raumgruppen'!$8:$8,0))),"")</f>
        <v>0</v>
      </c>
      <c r="W398" s="731">
        <f>IFERROR(INDEX('2. Raumgruppen'!$A$1:$Y$33,MATCH(IF(ISERROR(SEARCH(" ",N398,1)),MID(N398,1,3),MID(N398,1,SEARCH(" ",N398,1)-1)),'2. Raumgruppen'!$B:$B,0),IF(ISERROR(SEARCH(" ",N398,1)),MATCH('2. Raumgruppen'!$L$8,'2. Raumgruppen'!$8:$8,0),MATCH(MID(N398,SEARCH(" ",N398,1)+1,3),'2. Raumgruppen'!$8:$8,0))),"")</f>
        <v>0</v>
      </c>
      <c r="X398" s="732">
        <f t="shared" si="51"/>
        <v>0</v>
      </c>
      <c r="Y398" s="732">
        <f t="shared" si="52"/>
        <v>0</v>
      </c>
      <c r="Z398" s="733" t="str">
        <f t="shared" si="53"/>
        <v/>
      </c>
      <c r="AA398" s="732" t="str">
        <f t="shared" si="54"/>
        <v/>
      </c>
      <c r="AB398" s="643"/>
      <c r="AC398" s="276"/>
      <c r="AD398" s="277"/>
      <c r="AE398" s="278"/>
      <c r="AF398" s="278" t="str">
        <f t="shared" si="55"/>
        <v>n</v>
      </c>
      <c r="AG398" s="278"/>
      <c r="AH398" s="279">
        <f t="shared" si="56"/>
        <v>17.98</v>
      </c>
      <c r="AI398" s="279" t="str">
        <f t="shared" si="57"/>
        <v/>
      </c>
      <c r="AJ398" s="279" t="str">
        <f t="shared" si="58"/>
        <v/>
      </c>
      <c r="AK398" s="278"/>
      <c r="AL398" s="278"/>
      <c r="AM398" s="278"/>
      <c r="AN398" s="278"/>
      <c r="AO398" s="262"/>
      <c r="AP398" s="262"/>
      <c r="AQ398" s="262"/>
      <c r="AR398" s="262"/>
      <c r="AS398" s="262"/>
      <c r="AT398" s="262"/>
      <c r="AU398" s="262"/>
      <c r="AV398" s="262"/>
      <c r="AW398" s="264"/>
      <c r="AX398" s="262"/>
      <c r="AY398" s="264"/>
      <c r="AZ398" s="264"/>
    </row>
    <row r="399" spans="1:52" ht="27" customHeight="1">
      <c r="B399" s="639">
        <v>385</v>
      </c>
      <c r="C399" s="639" t="s">
        <v>2858</v>
      </c>
      <c r="D399" s="640" t="s">
        <v>987</v>
      </c>
      <c r="E399" s="640" t="s">
        <v>997</v>
      </c>
      <c r="F399" s="640">
        <f>IFERROR(VLOOKUP(C399,'Gebäude-Typen'!$A$7:$D$215,4,FALSE),"")</f>
        <v>1</v>
      </c>
      <c r="G399" s="641" t="s">
        <v>1463</v>
      </c>
      <c r="H399" s="640" t="s">
        <v>1066</v>
      </c>
      <c r="I399" s="639"/>
      <c r="J399" s="640" t="s">
        <v>2657</v>
      </c>
      <c r="K399" s="642">
        <v>28.45</v>
      </c>
      <c r="L399" s="639" t="s">
        <v>1077</v>
      </c>
      <c r="M399" s="639" t="s">
        <v>153</v>
      </c>
      <c r="N399" s="639" t="s">
        <v>153</v>
      </c>
      <c r="O399" s="639"/>
      <c r="P399" s="639" t="s">
        <v>89</v>
      </c>
      <c r="Q399" s="642" t="s">
        <v>2827</v>
      </c>
      <c r="R399" s="639"/>
      <c r="S399" s="729">
        <f>IFERROR(ROUND(VLOOKUP(M399,Reinigungstage,IF('Gebäude-Typen'!$C$6&lt;&gt;0,'Gebäude-Typen'!$C$6,VLOOKUP(C399,Gebäude_Typen,2,FALSE)),FALSE),2),"")</f>
        <v>0</v>
      </c>
      <c r="T399" s="729">
        <f>IFERROR(ROUND(VLOOKUP(N399,Reinigungstage,IF('Gebäude-Typen'!$C$6&lt;&gt;0,'Gebäude-Typen'!$C$6,VLOOKUP(C399,Gebäude_Typen,3,FALSE)),FALSE),2),"")</f>
        <v>0</v>
      </c>
      <c r="U399" s="730">
        <f t="shared" ref="U399:U414" si="59">SVS</f>
        <v>17.98</v>
      </c>
      <c r="V399" s="731">
        <f>IFERROR(INDEX('2. Raumgruppen'!$A$1:$Y$33,MATCH(IF(ISERROR(SEARCH(" ",M399,1)),MID(M399,1,3),MID(M399,1,SEARCH(" ",M399,1)-1)),'2. Raumgruppen'!$B:$B,0),IF(ISERROR(SEARCH(" ",M399,1)),MATCH('2. Raumgruppen'!$L$8,'2. Raumgruppen'!$8:$8,0),MATCH(MID(M399,SEARCH(" ",M399,1)+1,3),'2. Raumgruppen'!$8:$8,0))),"")</f>
        <v>0</v>
      </c>
      <c r="W399" s="731">
        <f>IFERROR(INDEX('2. Raumgruppen'!$A$1:$Y$33,MATCH(IF(ISERROR(SEARCH(" ",N399,1)),MID(N399,1,3),MID(N399,1,SEARCH(" ",N399,1)-1)),'2. Raumgruppen'!$B:$B,0),IF(ISERROR(SEARCH(" ",N399,1)),MATCH('2. Raumgruppen'!$L$8,'2. Raumgruppen'!$8:$8,0),MATCH(MID(N399,SEARCH(" ",N399,1)+1,3),'2. Raumgruppen'!$8:$8,0))),"")</f>
        <v>0</v>
      </c>
      <c r="X399" s="732">
        <f t="shared" ref="X399:X414" si="60">IFERROR(K399*S399,"")</f>
        <v>0</v>
      </c>
      <c r="Y399" s="732">
        <f t="shared" ref="Y399:Y414" si="61">IFERROR(K399*T399,"")</f>
        <v>0</v>
      </c>
      <c r="Z399" s="733" t="str">
        <f t="shared" ref="Z399:Z414" si="62">IFERROR(IF(V399="","",(X399/V399)+(Y399/W399)),"")</f>
        <v/>
      </c>
      <c r="AA399" s="732" t="str">
        <f t="shared" ref="AA399:AA414" si="63">IFERROR(Z399*U399,"")</f>
        <v/>
      </c>
      <c r="AB399" s="643"/>
      <c r="AC399" s="276"/>
      <c r="AD399" s="277"/>
      <c r="AE399" s="278"/>
      <c r="AF399" s="278" t="str">
        <f t="shared" ref="AF399:AF414" si="64">LEFT(N399,1)</f>
        <v>n</v>
      </c>
      <c r="AG399" s="278"/>
      <c r="AH399" s="279">
        <f t="shared" ref="AH399:AH414" si="65">IF(U399=SVS,U399,"")</f>
        <v>17.98</v>
      </c>
      <c r="AI399" s="279" t="str">
        <f t="shared" ref="AI399:AI414" si="66">IF(U399=SVSg,U399,"")</f>
        <v/>
      </c>
      <c r="AJ399" s="279" t="str">
        <f t="shared" ref="AJ399:AJ414" si="67">IF(AND(U399&lt;&gt;SVS,U399&lt;&gt;SVSg,T399&lt;&gt;0),U399,"")</f>
        <v/>
      </c>
      <c r="AK399" s="278"/>
      <c r="AL399" s="278"/>
      <c r="AM399" s="278"/>
      <c r="AN399" s="278"/>
      <c r="AO399" s="262"/>
      <c r="AP399" s="262"/>
      <c r="AQ399" s="262"/>
      <c r="AR399" s="262"/>
      <c r="AS399" s="262"/>
      <c r="AT399" s="262"/>
      <c r="AU399" s="262"/>
      <c r="AV399" s="262"/>
      <c r="AW399" s="264"/>
      <c r="AX399" s="264"/>
      <c r="AY399" s="262"/>
      <c r="AZ399" s="264"/>
    </row>
    <row r="400" spans="1:52" ht="27" customHeight="1">
      <c r="B400" s="639">
        <v>386</v>
      </c>
      <c r="C400" s="639" t="s">
        <v>2858</v>
      </c>
      <c r="D400" s="640" t="s">
        <v>987</v>
      </c>
      <c r="E400" s="640" t="s">
        <v>997</v>
      </c>
      <c r="F400" s="640">
        <f>IFERROR(VLOOKUP(C400,'Gebäude-Typen'!$A$7:$D$215,4,FALSE),"")</f>
        <v>1</v>
      </c>
      <c r="G400" s="641" t="s">
        <v>1464</v>
      </c>
      <c r="H400" s="640" t="s">
        <v>1066</v>
      </c>
      <c r="I400" s="639"/>
      <c r="J400" s="640" t="s">
        <v>2657</v>
      </c>
      <c r="K400" s="642">
        <v>57.43</v>
      </c>
      <c r="L400" s="639" t="s">
        <v>1077</v>
      </c>
      <c r="M400" s="639" t="s">
        <v>153</v>
      </c>
      <c r="N400" s="639" t="s">
        <v>153</v>
      </c>
      <c r="O400" s="639"/>
      <c r="P400" s="639" t="s">
        <v>89</v>
      </c>
      <c r="Q400" s="642" t="s">
        <v>2827</v>
      </c>
      <c r="R400" s="639"/>
      <c r="S400" s="729">
        <f>IFERROR(ROUND(VLOOKUP(M400,Reinigungstage,IF('Gebäude-Typen'!$C$6&lt;&gt;0,'Gebäude-Typen'!$C$6,VLOOKUP(C400,Gebäude_Typen,2,FALSE)),FALSE),2),"")</f>
        <v>0</v>
      </c>
      <c r="T400" s="729">
        <f>IFERROR(ROUND(VLOOKUP(N400,Reinigungstage,IF('Gebäude-Typen'!$C$6&lt;&gt;0,'Gebäude-Typen'!$C$6,VLOOKUP(C400,Gebäude_Typen,3,FALSE)),FALSE),2),"")</f>
        <v>0</v>
      </c>
      <c r="U400" s="730">
        <f t="shared" si="59"/>
        <v>17.98</v>
      </c>
      <c r="V400" s="731">
        <f>IFERROR(INDEX('2. Raumgruppen'!$A$1:$Y$33,MATCH(IF(ISERROR(SEARCH(" ",M400,1)),MID(M400,1,3),MID(M400,1,SEARCH(" ",M400,1)-1)),'2. Raumgruppen'!$B:$B,0),IF(ISERROR(SEARCH(" ",M400,1)),MATCH('2. Raumgruppen'!$L$8,'2. Raumgruppen'!$8:$8,0),MATCH(MID(M400,SEARCH(" ",M400,1)+1,3),'2. Raumgruppen'!$8:$8,0))),"")</f>
        <v>0</v>
      </c>
      <c r="W400" s="731">
        <f>IFERROR(INDEX('2. Raumgruppen'!$A$1:$Y$33,MATCH(IF(ISERROR(SEARCH(" ",N400,1)),MID(N400,1,3),MID(N400,1,SEARCH(" ",N400,1)-1)),'2. Raumgruppen'!$B:$B,0),IF(ISERROR(SEARCH(" ",N400,1)),MATCH('2. Raumgruppen'!$L$8,'2. Raumgruppen'!$8:$8,0),MATCH(MID(N400,SEARCH(" ",N400,1)+1,3),'2. Raumgruppen'!$8:$8,0))),"")</f>
        <v>0</v>
      </c>
      <c r="X400" s="732">
        <f t="shared" si="60"/>
        <v>0</v>
      </c>
      <c r="Y400" s="732">
        <f t="shared" si="61"/>
        <v>0</v>
      </c>
      <c r="Z400" s="733" t="str">
        <f t="shared" si="62"/>
        <v/>
      </c>
      <c r="AA400" s="732" t="str">
        <f t="shared" si="63"/>
        <v/>
      </c>
      <c r="AB400" s="643"/>
      <c r="AC400" s="276"/>
      <c r="AD400" s="277"/>
      <c r="AE400" s="278"/>
      <c r="AF400" s="278" t="str">
        <f t="shared" si="64"/>
        <v>n</v>
      </c>
      <c r="AG400" s="278"/>
      <c r="AH400" s="279">
        <f t="shared" si="65"/>
        <v>17.98</v>
      </c>
      <c r="AI400" s="279" t="str">
        <f t="shared" si="66"/>
        <v/>
      </c>
      <c r="AJ400" s="279" t="str">
        <f t="shared" si="67"/>
        <v/>
      </c>
      <c r="AK400" s="278"/>
      <c r="AL400" s="278"/>
      <c r="AM400" s="278"/>
      <c r="AN400" s="278"/>
      <c r="AO400" s="262"/>
      <c r="AP400" s="262"/>
      <c r="AQ400" s="262"/>
      <c r="AR400" s="262"/>
      <c r="AS400" s="262"/>
      <c r="AT400" s="262"/>
      <c r="AU400" s="262"/>
      <c r="AV400" s="262"/>
      <c r="AW400" s="264"/>
      <c r="AX400" s="262"/>
      <c r="AY400" s="262"/>
      <c r="AZ400" s="262"/>
    </row>
    <row r="401" spans="1:52" ht="27" customHeight="1">
      <c r="B401" s="639">
        <v>387</v>
      </c>
      <c r="C401" s="639" t="s">
        <v>2858</v>
      </c>
      <c r="D401" s="640" t="s">
        <v>987</v>
      </c>
      <c r="E401" s="640" t="s">
        <v>997</v>
      </c>
      <c r="F401" s="640">
        <f>IFERROR(VLOOKUP(C401,'Gebäude-Typen'!$A$7:$D$215,4,FALSE),"")</f>
        <v>1</v>
      </c>
      <c r="G401" s="641" t="s">
        <v>1465</v>
      </c>
      <c r="H401" s="640" t="s">
        <v>1096</v>
      </c>
      <c r="I401" s="639"/>
      <c r="J401" s="640" t="s">
        <v>2657</v>
      </c>
      <c r="K401" s="642">
        <v>80.260000000000005</v>
      </c>
      <c r="L401" s="639" t="s">
        <v>1466</v>
      </c>
      <c r="M401" s="639" t="s">
        <v>153</v>
      </c>
      <c r="N401" s="639" t="s">
        <v>153</v>
      </c>
      <c r="O401" s="639"/>
      <c r="P401" s="639"/>
      <c r="Q401" s="642"/>
      <c r="R401" s="639"/>
      <c r="S401" s="729">
        <f>IFERROR(ROUND(VLOOKUP(M401,Reinigungstage,IF('Gebäude-Typen'!$C$6&lt;&gt;0,'Gebäude-Typen'!$C$6,VLOOKUP(C401,Gebäude_Typen,2,FALSE)),FALSE),2),"")</f>
        <v>0</v>
      </c>
      <c r="T401" s="729">
        <f>IFERROR(ROUND(VLOOKUP(N401,Reinigungstage,IF('Gebäude-Typen'!$C$6&lt;&gt;0,'Gebäude-Typen'!$C$6,VLOOKUP(C401,Gebäude_Typen,3,FALSE)),FALSE),2),"")</f>
        <v>0</v>
      </c>
      <c r="U401" s="730">
        <f t="shared" si="59"/>
        <v>17.98</v>
      </c>
      <c r="V401" s="731">
        <f>IFERROR(INDEX('2. Raumgruppen'!$A$1:$Y$33,MATCH(IF(ISERROR(SEARCH(" ",M401,1)),MID(M401,1,3),MID(M401,1,SEARCH(" ",M401,1)-1)),'2. Raumgruppen'!$B:$B,0),IF(ISERROR(SEARCH(" ",M401,1)),MATCH('2. Raumgruppen'!$L$8,'2. Raumgruppen'!$8:$8,0),MATCH(MID(M401,SEARCH(" ",M401,1)+1,3),'2. Raumgruppen'!$8:$8,0))),"")</f>
        <v>0</v>
      </c>
      <c r="W401" s="731">
        <f>IFERROR(INDEX('2. Raumgruppen'!$A$1:$Y$33,MATCH(IF(ISERROR(SEARCH(" ",N401,1)),MID(N401,1,3),MID(N401,1,SEARCH(" ",N401,1)-1)),'2. Raumgruppen'!$B:$B,0),IF(ISERROR(SEARCH(" ",N401,1)),MATCH('2. Raumgruppen'!$L$8,'2. Raumgruppen'!$8:$8,0),MATCH(MID(N401,SEARCH(" ",N401,1)+1,3),'2. Raumgruppen'!$8:$8,0))),"")</f>
        <v>0</v>
      </c>
      <c r="X401" s="732">
        <f t="shared" si="60"/>
        <v>0</v>
      </c>
      <c r="Y401" s="732">
        <f t="shared" si="61"/>
        <v>0</v>
      </c>
      <c r="Z401" s="733" t="str">
        <f t="shared" si="62"/>
        <v/>
      </c>
      <c r="AA401" s="732" t="str">
        <f t="shared" si="63"/>
        <v/>
      </c>
      <c r="AB401" s="643"/>
      <c r="AC401" s="276"/>
      <c r="AD401" s="277"/>
      <c r="AE401" s="278"/>
      <c r="AF401" s="278" t="str">
        <f t="shared" si="64"/>
        <v>n</v>
      </c>
      <c r="AG401" s="278"/>
      <c r="AH401" s="279">
        <f t="shared" si="65"/>
        <v>17.98</v>
      </c>
      <c r="AI401" s="279" t="str">
        <f t="shared" si="66"/>
        <v/>
      </c>
      <c r="AJ401" s="279" t="str">
        <f t="shared" si="67"/>
        <v/>
      </c>
      <c r="AK401" s="278"/>
      <c r="AL401" s="278"/>
      <c r="AM401" s="278"/>
      <c r="AN401" s="278"/>
      <c r="AO401" s="262"/>
      <c r="AP401" s="262"/>
      <c r="AQ401" s="262"/>
      <c r="AR401" s="262"/>
      <c r="AS401" s="262"/>
      <c r="AT401" s="262"/>
      <c r="AU401" s="262"/>
      <c r="AV401" s="262"/>
      <c r="AW401" s="262"/>
      <c r="AX401" s="262"/>
      <c r="AY401" s="278"/>
      <c r="AZ401" s="262"/>
    </row>
    <row r="402" spans="1:52" ht="27" customHeight="1">
      <c r="A402" s="264"/>
      <c r="B402" s="639">
        <v>388</v>
      </c>
      <c r="C402" s="639" t="s">
        <v>2858</v>
      </c>
      <c r="D402" s="640" t="s">
        <v>987</v>
      </c>
      <c r="E402" s="640" t="s">
        <v>997</v>
      </c>
      <c r="F402" s="640">
        <f>IFERROR(VLOOKUP(C402,'Gebäude-Typen'!$A$7:$D$215,4,FALSE),"")</f>
        <v>1</v>
      </c>
      <c r="G402" s="641" t="s">
        <v>1467</v>
      </c>
      <c r="H402" s="640" t="s">
        <v>1096</v>
      </c>
      <c r="I402" s="639"/>
      <c r="J402" s="640" t="s">
        <v>2648</v>
      </c>
      <c r="K402" s="642">
        <v>34.53</v>
      </c>
      <c r="L402" s="639" t="s">
        <v>1468</v>
      </c>
      <c r="M402" s="639" t="s">
        <v>153</v>
      </c>
      <c r="N402" s="639" t="s">
        <v>153</v>
      </c>
      <c r="O402" s="639"/>
      <c r="P402" s="639"/>
      <c r="Q402" s="642"/>
      <c r="R402" s="639"/>
      <c r="S402" s="729">
        <f>IFERROR(ROUND(VLOOKUP(M402,Reinigungstage,IF('Gebäude-Typen'!$C$6&lt;&gt;0,'Gebäude-Typen'!$C$6,VLOOKUP(C402,Gebäude_Typen,2,FALSE)),FALSE),2),"")</f>
        <v>0</v>
      </c>
      <c r="T402" s="729">
        <f>IFERROR(ROUND(VLOOKUP(N402,Reinigungstage,IF('Gebäude-Typen'!$C$6&lt;&gt;0,'Gebäude-Typen'!$C$6,VLOOKUP(C402,Gebäude_Typen,3,FALSE)),FALSE),2),"")</f>
        <v>0</v>
      </c>
      <c r="U402" s="730">
        <f t="shared" si="59"/>
        <v>17.98</v>
      </c>
      <c r="V402" s="731">
        <f>IFERROR(INDEX('2. Raumgruppen'!$A$1:$Y$33,MATCH(IF(ISERROR(SEARCH(" ",M402,1)),MID(M402,1,3),MID(M402,1,SEARCH(" ",M402,1)-1)),'2. Raumgruppen'!$B:$B,0),IF(ISERROR(SEARCH(" ",M402,1)),MATCH('2. Raumgruppen'!$L$8,'2. Raumgruppen'!$8:$8,0),MATCH(MID(M402,SEARCH(" ",M402,1)+1,3),'2. Raumgruppen'!$8:$8,0))),"")</f>
        <v>0</v>
      </c>
      <c r="W402" s="731">
        <f>IFERROR(INDEX('2. Raumgruppen'!$A$1:$Y$33,MATCH(IF(ISERROR(SEARCH(" ",N402,1)),MID(N402,1,3),MID(N402,1,SEARCH(" ",N402,1)-1)),'2. Raumgruppen'!$B:$B,0),IF(ISERROR(SEARCH(" ",N402,1)),MATCH('2. Raumgruppen'!$L$8,'2. Raumgruppen'!$8:$8,0),MATCH(MID(N402,SEARCH(" ",N402,1)+1,3),'2. Raumgruppen'!$8:$8,0))),"")</f>
        <v>0</v>
      </c>
      <c r="X402" s="732">
        <f t="shared" si="60"/>
        <v>0</v>
      </c>
      <c r="Y402" s="732">
        <f t="shared" si="61"/>
        <v>0</v>
      </c>
      <c r="Z402" s="733" t="str">
        <f t="shared" si="62"/>
        <v/>
      </c>
      <c r="AA402" s="732" t="str">
        <f t="shared" si="63"/>
        <v/>
      </c>
      <c r="AB402" s="643"/>
      <c r="AC402" s="276"/>
      <c r="AD402" s="277"/>
      <c r="AE402" s="278"/>
      <c r="AF402" s="278" t="str">
        <f t="shared" si="64"/>
        <v>n</v>
      </c>
      <c r="AG402" s="278"/>
      <c r="AH402" s="279">
        <f t="shared" si="65"/>
        <v>17.98</v>
      </c>
      <c r="AI402" s="279" t="str">
        <f t="shared" si="66"/>
        <v/>
      </c>
      <c r="AJ402" s="279" t="str">
        <f t="shared" si="67"/>
        <v/>
      </c>
      <c r="AK402" s="278"/>
      <c r="AL402" s="278"/>
      <c r="AM402" s="278"/>
      <c r="AN402" s="278"/>
      <c r="AO402" s="262"/>
      <c r="AP402" s="262"/>
      <c r="AQ402" s="262"/>
      <c r="AR402" s="262"/>
      <c r="AS402" s="262"/>
      <c r="AT402" s="262"/>
      <c r="AU402" s="262"/>
      <c r="AV402" s="262"/>
      <c r="AW402" s="264"/>
      <c r="AX402" s="262"/>
      <c r="AY402" s="264"/>
      <c r="AZ402" s="262"/>
    </row>
    <row r="403" spans="1:52" ht="27" customHeight="1">
      <c r="B403" s="639">
        <v>389</v>
      </c>
      <c r="C403" s="639" t="s">
        <v>2858</v>
      </c>
      <c r="D403" s="640" t="s">
        <v>987</v>
      </c>
      <c r="E403" s="640" t="s">
        <v>997</v>
      </c>
      <c r="F403" s="640">
        <f>IFERROR(VLOOKUP(C403,'Gebäude-Typen'!$A$7:$D$215,4,FALSE),"")</f>
        <v>1</v>
      </c>
      <c r="G403" s="641" t="s">
        <v>1469</v>
      </c>
      <c r="H403" s="640" t="s">
        <v>1066</v>
      </c>
      <c r="I403" s="639"/>
      <c r="J403" s="640" t="s">
        <v>2657</v>
      </c>
      <c r="K403" s="642">
        <v>20.72</v>
      </c>
      <c r="L403" s="639" t="s">
        <v>1077</v>
      </c>
      <c r="M403" s="639" t="s">
        <v>153</v>
      </c>
      <c r="N403" s="639" t="s">
        <v>153</v>
      </c>
      <c r="O403" s="639"/>
      <c r="P403" s="639" t="s">
        <v>89</v>
      </c>
      <c r="Q403" s="642" t="s">
        <v>2827</v>
      </c>
      <c r="R403" s="639"/>
      <c r="S403" s="729">
        <f>IFERROR(ROUND(VLOOKUP(M403,Reinigungstage,IF('Gebäude-Typen'!$C$6&lt;&gt;0,'Gebäude-Typen'!$C$6,VLOOKUP(C403,Gebäude_Typen,2,FALSE)),FALSE),2),"")</f>
        <v>0</v>
      </c>
      <c r="T403" s="729">
        <f>IFERROR(ROUND(VLOOKUP(N403,Reinigungstage,IF('Gebäude-Typen'!$C$6&lt;&gt;0,'Gebäude-Typen'!$C$6,VLOOKUP(C403,Gebäude_Typen,3,FALSE)),FALSE),2),"")</f>
        <v>0</v>
      </c>
      <c r="U403" s="730">
        <f t="shared" si="59"/>
        <v>17.98</v>
      </c>
      <c r="V403" s="731">
        <f>IFERROR(INDEX('2. Raumgruppen'!$A$1:$Y$33,MATCH(IF(ISERROR(SEARCH(" ",M403,1)),MID(M403,1,3),MID(M403,1,SEARCH(" ",M403,1)-1)),'2. Raumgruppen'!$B:$B,0),IF(ISERROR(SEARCH(" ",M403,1)),MATCH('2. Raumgruppen'!$L$8,'2. Raumgruppen'!$8:$8,0),MATCH(MID(M403,SEARCH(" ",M403,1)+1,3),'2. Raumgruppen'!$8:$8,0))),"")</f>
        <v>0</v>
      </c>
      <c r="W403" s="731">
        <f>IFERROR(INDEX('2. Raumgruppen'!$A$1:$Y$33,MATCH(IF(ISERROR(SEARCH(" ",N403,1)),MID(N403,1,3),MID(N403,1,SEARCH(" ",N403,1)-1)),'2. Raumgruppen'!$B:$B,0),IF(ISERROR(SEARCH(" ",N403,1)),MATCH('2. Raumgruppen'!$L$8,'2. Raumgruppen'!$8:$8,0),MATCH(MID(N403,SEARCH(" ",N403,1)+1,3),'2. Raumgruppen'!$8:$8,0))),"")</f>
        <v>0</v>
      </c>
      <c r="X403" s="732">
        <f t="shared" si="60"/>
        <v>0</v>
      </c>
      <c r="Y403" s="732">
        <f t="shared" si="61"/>
        <v>0</v>
      </c>
      <c r="Z403" s="733" t="str">
        <f t="shared" si="62"/>
        <v/>
      </c>
      <c r="AA403" s="732" t="str">
        <f t="shared" si="63"/>
        <v/>
      </c>
      <c r="AB403" s="643"/>
      <c r="AC403" s="276"/>
      <c r="AD403" s="277"/>
      <c r="AE403" s="278"/>
      <c r="AF403" s="278" t="str">
        <f t="shared" si="64"/>
        <v>n</v>
      </c>
      <c r="AG403" s="278"/>
      <c r="AH403" s="279">
        <f t="shared" si="65"/>
        <v>17.98</v>
      </c>
      <c r="AI403" s="279" t="str">
        <f t="shared" si="66"/>
        <v/>
      </c>
      <c r="AJ403" s="279" t="str">
        <f t="shared" si="67"/>
        <v/>
      </c>
      <c r="AK403" s="278"/>
      <c r="AL403" s="278"/>
      <c r="AM403" s="278"/>
      <c r="AN403" s="278"/>
      <c r="AO403" s="262"/>
      <c r="AP403" s="262"/>
      <c r="AQ403" s="262"/>
      <c r="AR403" s="262"/>
      <c r="AS403" s="262"/>
      <c r="AT403" s="262"/>
      <c r="AU403" s="262"/>
      <c r="AV403" s="262"/>
      <c r="AW403" s="262"/>
      <c r="AX403" s="262"/>
      <c r="AY403" s="262"/>
      <c r="AZ403" s="264"/>
    </row>
    <row r="404" spans="1:52" ht="27" customHeight="1">
      <c r="B404" s="639">
        <v>390</v>
      </c>
      <c r="C404" s="639" t="s">
        <v>2858</v>
      </c>
      <c r="D404" s="640" t="s">
        <v>987</v>
      </c>
      <c r="E404" s="640" t="s">
        <v>997</v>
      </c>
      <c r="F404" s="640">
        <f>IFERROR(VLOOKUP(C404,'Gebäude-Typen'!$A$7:$D$215,4,FALSE),"")</f>
        <v>1</v>
      </c>
      <c r="G404" s="641" t="s">
        <v>1470</v>
      </c>
      <c r="H404" s="640" t="s">
        <v>1066</v>
      </c>
      <c r="I404" s="639"/>
      <c r="J404" s="640" t="s">
        <v>2657</v>
      </c>
      <c r="K404" s="642">
        <v>17.2</v>
      </c>
      <c r="L404" s="639" t="s">
        <v>1077</v>
      </c>
      <c r="M404" s="639" t="s">
        <v>153</v>
      </c>
      <c r="N404" s="639" t="s">
        <v>153</v>
      </c>
      <c r="O404" s="639"/>
      <c r="P404" s="639" t="s">
        <v>89</v>
      </c>
      <c r="Q404" s="642" t="s">
        <v>2827</v>
      </c>
      <c r="R404" s="639"/>
      <c r="S404" s="729">
        <f>IFERROR(ROUND(VLOOKUP(M404,Reinigungstage,IF('Gebäude-Typen'!$C$6&lt;&gt;0,'Gebäude-Typen'!$C$6,VLOOKUP(C404,Gebäude_Typen,2,FALSE)),FALSE),2),"")</f>
        <v>0</v>
      </c>
      <c r="T404" s="729">
        <f>IFERROR(ROUND(VLOOKUP(N404,Reinigungstage,IF('Gebäude-Typen'!$C$6&lt;&gt;0,'Gebäude-Typen'!$C$6,VLOOKUP(C404,Gebäude_Typen,3,FALSE)),FALSE),2),"")</f>
        <v>0</v>
      </c>
      <c r="U404" s="730">
        <f t="shared" si="59"/>
        <v>17.98</v>
      </c>
      <c r="V404" s="731">
        <f>IFERROR(INDEX('2. Raumgruppen'!$A$1:$Y$33,MATCH(IF(ISERROR(SEARCH(" ",M404,1)),MID(M404,1,3),MID(M404,1,SEARCH(" ",M404,1)-1)),'2. Raumgruppen'!$B:$B,0),IF(ISERROR(SEARCH(" ",M404,1)),MATCH('2. Raumgruppen'!$L$8,'2. Raumgruppen'!$8:$8,0),MATCH(MID(M404,SEARCH(" ",M404,1)+1,3),'2. Raumgruppen'!$8:$8,0))),"")</f>
        <v>0</v>
      </c>
      <c r="W404" s="731">
        <f>IFERROR(INDEX('2. Raumgruppen'!$A$1:$Y$33,MATCH(IF(ISERROR(SEARCH(" ",N404,1)),MID(N404,1,3),MID(N404,1,SEARCH(" ",N404,1)-1)),'2. Raumgruppen'!$B:$B,0),IF(ISERROR(SEARCH(" ",N404,1)),MATCH('2. Raumgruppen'!$L$8,'2. Raumgruppen'!$8:$8,0),MATCH(MID(N404,SEARCH(" ",N404,1)+1,3),'2. Raumgruppen'!$8:$8,0))),"")</f>
        <v>0</v>
      </c>
      <c r="X404" s="732">
        <f t="shared" si="60"/>
        <v>0</v>
      </c>
      <c r="Y404" s="732">
        <f t="shared" si="61"/>
        <v>0</v>
      </c>
      <c r="Z404" s="733" t="str">
        <f t="shared" si="62"/>
        <v/>
      </c>
      <c r="AA404" s="732" t="str">
        <f t="shared" si="63"/>
        <v/>
      </c>
      <c r="AB404" s="643"/>
      <c r="AC404" s="276"/>
      <c r="AD404" s="277"/>
      <c r="AE404" s="278"/>
      <c r="AF404" s="278" t="str">
        <f t="shared" si="64"/>
        <v>n</v>
      </c>
      <c r="AG404" s="278"/>
      <c r="AH404" s="279">
        <f t="shared" si="65"/>
        <v>17.98</v>
      </c>
      <c r="AI404" s="279" t="str">
        <f t="shared" si="66"/>
        <v/>
      </c>
      <c r="AJ404" s="279" t="str">
        <f t="shared" si="67"/>
        <v/>
      </c>
      <c r="AK404" s="278"/>
      <c r="AL404" s="278"/>
      <c r="AM404" s="278"/>
      <c r="AN404" s="278"/>
      <c r="AO404" s="262"/>
      <c r="AP404" s="262"/>
      <c r="AQ404" s="262"/>
      <c r="AR404" s="262"/>
      <c r="AS404" s="262"/>
      <c r="AT404" s="262"/>
      <c r="AU404" s="262"/>
      <c r="AV404" s="262"/>
      <c r="AW404" s="264"/>
      <c r="AX404" s="264"/>
      <c r="AY404" s="264"/>
      <c r="AZ404" s="264"/>
    </row>
    <row r="405" spans="1:52" ht="27" customHeight="1">
      <c r="B405" s="639">
        <v>391</v>
      </c>
      <c r="C405" s="639" t="s">
        <v>2858</v>
      </c>
      <c r="D405" s="640" t="s">
        <v>987</v>
      </c>
      <c r="E405" s="640" t="s">
        <v>997</v>
      </c>
      <c r="F405" s="640">
        <f>IFERROR(VLOOKUP(C405,'Gebäude-Typen'!$A$7:$D$215,4,FALSE),"")</f>
        <v>1</v>
      </c>
      <c r="G405" s="641" t="s">
        <v>1471</v>
      </c>
      <c r="H405" s="640" t="s">
        <v>1184</v>
      </c>
      <c r="I405" s="639"/>
      <c r="J405" s="640" t="s">
        <v>2648</v>
      </c>
      <c r="K405" s="642">
        <v>4.63</v>
      </c>
      <c r="L405" s="639" t="s">
        <v>1011</v>
      </c>
      <c r="M405" s="639" t="s">
        <v>2628</v>
      </c>
      <c r="N405" s="639" t="s">
        <v>2628</v>
      </c>
      <c r="O405" s="639"/>
      <c r="P405" s="639"/>
      <c r="Q405" s="642"/>
      <c r="R405" s="639"/>
      <c r="S405" s="729">
        <f>IFERROR(ROUND(VLOOKUP(M405,Reinigungstage,IF('Gebäude-Typen'!$C$6&lt;&gt;0,'Gebäude-Typen'!$C$6,VLOOKUP(C405,Gebäude_Typen,2,FALSE)),FALSE),2),"")</f>
        <v>180.46</v>
      </c>
      <c r="T405" s="729">
        <f>IFERROR(ROUND(VLOOKUP(N405,Reinigungstage,IF('Gebäude-Typen'!$C$6&lt;&gt;0,'Gebäude-Typen'!$C$6,VLOOKUP(C405,Gebäude_Typen,3,FALSE)),FALSE),2),"")</f>
        <v>60</v>
      </c>
      <c r="U405" s="730">
        <f t="shared" si="59"/>
        <v>17.98</v>
      </c>
      <c r="V405" s="731">
        <f>IFERROR(INDEX('2. Raumgruppen'!$A$1:$Y$33,MATCH(IF(ISERROR(SEARCH(" ",M405,1)),MID(M405,1,3),MID(M405,1,SEARCH(" ",M405,1)-1)),'2. Raumgruppen'!$B:$B,0),IF(ISERROR(SEARCH(" ",M405,1)),MATCH('2. Raumgruppen'!$L$8,'2. Raumgruppen'!$8:$8,0),MATCH(MID(M405,SEARCH(" ",M405,1)+1,3),'2. Raumgruppen'!$8:$8,0))),"")</f>
        <v>0</v>
      </c>
      <c r="W405" s="731">
        <f>IFERROR(INDEX('2. Raumgruppen'!$A$1:$Y$33,MATCH(IF(ISERROR(SEARCH(" ",N405,1)),MID(N405,1,3),MID(N405,1,SEARCH(" ",N405,1)-1)),'2. Raumgruppen'!$B:$B,0),IF(ISERROR(SEARCH(" ",N405,1)),MATCH('2. Raumgruppen'!$L$8,'2. Raumgruppen'!$8:$8,0),MATCH(MID(N405,SEARCH(" ",N405,1)+1,3),'2. Raumgruppen'!$8:$8,0))),"")</f>
        <v>0</v>
      </c>
      <c r="X405" s="732">
        <f t="shared" si="60"/>
        <v>835.52980000000002</v>
      </c>
      <c r="Y405" s="732">
        <f t="shared" si="61"/>
        <v>277.8</v>
      </c>
      <c r="Z405" s="733" t="str">
        <f t="shared" si="62"/>
        <v/>
      </c>
      <c r="AA405" s="732" t="str">
        <f t="shared" si="63"/>
        <v/>
      </c>
      <c r="AB405" s="643"/>
      <c r="AC405" s="276"/>
      <c r="AD405" s="277"/>
      <c r="AE405" s="278"/>
      <c r="AF405" s="278" t="str">
        <f t="shared" si="64"/>
        <v>c</v>
      </c>
      <c r="AG405" s="278"/>
      <c r="AH405" s="279">
        <f t="shared" si="65"/>
        <v>17.98</v>
      </c>
      <c r="AI405" s="279" t="str">
        <f t="shared" si="66"/>
        <v/>
      </c>
      <c r="AJ405" s="279" t="str">
        <f t="shared" si="67"/>
        <v/>
      </c>
      <c r="AK405" s="278"/>
      <c r="AL405" s="278"/>
      <c r="AM405" s="278"/>
      <c r="AN405" s="278"/>
      <c r="AO405" s="262"/>
      <c r="AP405" s="262"/>
      <c r="AQ405" s="262"/>
      <c r="AR405" s="262"/>
      <c r="AS405" s="262"/>
      <c r="AT405" s="262"/>
      <c r="AU405" s="262"/>
      <c r="AV405" s="262"/>
      <c r="AW405" s="262"/>
      <c r="AX405" s="262"/>
      <c r="AY405" s="262"/>
      <c r="AZ405" s="262"/>
    </row>
    <row r="406" spans="1:52" ht="27" customHeight="1">
      <c r="B406" s="639">
        <v>392</v>
      </c>
      <c r="C406" s="639" t="s">
        <v>2858</v>
      </c>
      <c r="D406" s="640" t="s">
        <v>987</v>
      </c>
      <c r="E406" s="640" t="s">
        <v>997</v>
      </c>
      <c r="F406" s="640">
        <f>IFERROR(VLOOKUP(C406,'Gebäude-Typen'!$A$7:$D$215,4,FALSE),"")</f>
        <v>1</v>
      </c>
      <c r="G406" s="641" t="s">
        <v>1472</v>
      </c>
      <c r="H406" s="640" t="s">
        <v>1438</v>
      </c>
      <c r="I406" s="639"/>
      <c r="J406" s="640" t="s">
        <v>2648</v>
      </c>
      <c r="K406" s="642">
        <v>6.17</v>
      </c>
      <c r="L406" s="639" t="s">
        <v>1011</v>
      </c>
      <c r="M406" s="639" t="s">
        <v>2628</v>
      </c>
      <c r="N406" s="639" t="s">
        <v>2628</v>
      </c>
      <c r="O406" s="639"/>
      <c r="P406" s="639"/>
      <c r="Q406" s="642"/>
      <c r="R406" s="639"/>
      <c r="S406" s="729">
        <f>IFERROR(ROUND(VLOOKUP(M406,Reinigungstage,IF('Gebäude-Typen'!$C$6&lt;&gt;0,'Gebäude-Typen'!$C$6,VLOOKUP(C406,Gebäude_Typen,2,FALSE)),FALSE),2),"")</f>
        <v>180.46</v>
      </c>
      <c r="T406" s="729">
        <f>IFERROR(ROUND(VLOOKUP(N406,Reinigungstage,IF('Gebäude-Typen'!$C$6&lt;&gt;0,'Gebäude-Typen'!$C$6,VLOOKUP(C406,Gebäude_Typen,3,FALSE)),FALSE),2),"")</f>
        <v>60</v>
      </c>
      <c r="U406" s="730">
        <f t="shared" si="59"/>
        <v>17.98</v>
      </c>
      <c r="V406" s="731">
        <f>IFERROR(INDEX('2. Raumgruppen'!$A$1:$Y$33,MATCH(IF(ISERROR(SEARCH(" ",M406,1)),MID(M406,1,3),MID(M406,1,SEARCH(" ",M406,1)-1)),'2. Raumgruppen'!$B:$B,0),IF(ISERROR(SEARCH(" ",M406,1)),MATCH('2. Raumgruppen'!$L$8,'2. Raumgruppen'!$8:$8,0),MATCH(MID(M406,SEARCH(" ",M406,1)+1,3),'2. Raumgruppen'!$8:$8,0))),"")</f>
        <v>0</v>
      </c>
      <c r="W406" s="731">
        <f>IFERROR(INDEX('2. Raumgruppen'!$A$1:$Y$33,MATCH(IF(ISERROR(SEARCH(" ",N406,1)),MID(N406,1,3),MID(N406,1,SEARCH(" ",N406,1)-1)),'2. Raumgruppen'!$B:$B,0),IF(ISERROR(SEARCH(" ",N406,1)),MATCH('2. Raumgruppen'!$L$8,'2. Raumgruppen'!$8:$8,0),MATCH(MID(N406,SEARCH(" ",N406,1)+1,3),'2. Raumgruppen'!$8:$8,0))),"")</f>
        <v>0</v>
      </c>
      <c r="X406" s="732">
        <f t="shared" si="60"/>
        <v>1113.4382000000001</v>
      </c>
      <c r="Y406" s="732">
        <f t="shared" si="61"/>
        <v>370.2</v>
      </c>
      <c r="Z406" s="733" t="str">
        <f t="shared" si="62"/>
        <v/>
      </c>
      <c r="AA406" s="732" t="str">
        <f t="shared" si="63"/>
        <v/>
      </c>
      <c r="AB406" s="643"/>
      <c r="AC406" s="276"/>
      <c r="AD406" s="277"/>
      <c r="AE406" s="278"/>
      <c r="AF406" s="278" t="str">
        <f t="shared" si="64"/>
        <v>c</v>
      </c>
      <c r="AG406" s="278"/>
      <c r="AH406" s="279">
        <f t="shared" si="65"/>
        <v>17.98</v>
      </c>
      <c r="AI406" s="279" t="str">
        <f t="shared" si="66"/>
        <v/>
      </c>
      <c r="AJ406" s="279" t="str">
        <f t="shared" si="67"/>
        <v/>
      </c>
      <c r="AK406" s="278"/>
      <c r="AL406" s="278"/>
      <c r="AM406" s="278"/>
      <c r="AN406" s="278"/>
      <c r="AO406" s="262"/>
      <c r="AP406" s="262"/>
      <c r="AQ406" s="262"/>
      <c r="AR406" s="262"/>
      <c r="AS406" s="262"/>
      <c r="AT406" s="262"/>
      <c r="AU406" s="262"/>
      <c r="AV406" s="262"/>
      <c r="AW406" s="262"/>
      <c r="AX406" s="262"/>
      <c r="AY406" s="262"/>
      <c r="AZ406" s="262"/>
    </row>
    <row r="407" spans="1:52" ht="27" customHeight="1">
      <c r="B407" s="639">
        <v>393</v>
      </c>
      <c r="C407" s="639" t="s">
        <v>2858</v>
      </c>
      <c r="D407" s="640" t="s">
        <v>987</v>
      </c>
      <c r="E407" s="640" t="s">
        <v>997</v>
      </c>
      <c r="F407" s="640">
        <f>IFERROR(VLOOKUP(C407,'Gebäude-Typen'!$A$7:$D$215,4,FALSE),"")</f>
        <v>1</v>
      </c>
      <c r="G407" s="641" t="s">
        <v>1473</v>
      </c>
      <c r="H407" s="640" t="s">
        <v>1002</v>
      </c>
      <c r="I407" s="639"/>
      <c r="J407" s="640" t="s">
        <v>2657</v>
      </c>
      <c r="K407" s="642">
        <v>21.12</v>
      </c>
      <c r="L407" s="639" t="s">
        <v>1003</v>
      </c>
      <c r="M407" s="639" t="s">
        <v>2625</v>
      </c>
      <c r="N407" s="639" t="s">
        <v>2625</v>
      </c>
      <c r="O407" s="639"/>
      <c r="P407" s="639"/>
      <c r="Q407" s="642"/>
      <c r="R407" s="639"/>
      <c r="S407" s="729">
        <f>IFERROR(ROUND(VLOOKUP(M407,Reinigungstage,IF('Gebäude-Typen'!$C$6&lt;&gt;0,'Gebäude-Typen'!$C$6,VLOOKUP(C407,Gebäude_Typen,2,FALSE)),FALSE),2),"")</f>
        <v>72.19</v>
      </c>
      <c r="T407" s="729">
        <f>IFERROR(ROUND(VLOOKUP(N407,Reinigungstage,IF('Gebäude-Typen'!$C$6&lt;&gt;0,'Gebäude-Typen'!$C$6,VLOOKUP(C407,Gebäude_Typen,3,FALSE)),FALSE),2),"")</f>
        <v>24</v>
      </c>
      <c r="U407" s="730">
        <f t="shared" si="59"/>
        <v>17.98</v>
      </c>
      <c r="V407" s="731">
        <f>IFERROR(INDEX('2. Raumgruppen'!$A$1:$Y$33,MATCH(IF(ISERROR(SEARCH(" ",M407,1)),MID(M407,1,3),MID(M407,1,SEARCH(" ",M407,1)-1)),'2. Raumgruppen'!$B:$B,0),IF(ISERROR(SEARCH(" ",M407,1)),MATCH('2. Raumgruppen'!$L$8,'2. Raumgruppen'!$8:$8,0),MATCH(MID(M407,SEARCH(" ",M407,1)+1,3),'2. Raumgruppen'!$8:$8,0))),"")</f>
        <v>0</v>
      </c>
      <c r="W407" s="731">
        <f>IFERROR(INDEX('2. Raumgruppen'!$A$1:$Y$33,MATCH(IF(ISERROR(SEARCH(" ",N407,1)),MID(N407,1,3),MID(N407,1,SEARCH(" ",N407,1)-1)),'2. Raumgruppen'!$B:$B,0),IF(ISERROR(SEARCH(" ",N407,1)),MATCH('2. Raumgruppen'!$L$8,'2. Raumgruppen'!$8:$8,0),MATCH(MID(N407,SEARCH(" ",N407,1)+1,3),'2. Raumgruppen'!$8:$8,0))),"")</f>
        <v>0</v>
      </c>
      <c r="X407" s="732">
        <f t="shared" si="60"/>
        <v>1524.6528000000001</v>
      </c>
      <c r="Y407" s="732">
        <f t="shared" si="61"/>
        <v>506.88</v>
      </c>
      <c r="Z407" s="733" t="str">
        <f t="shared" si="62"/>
        <v/>
      </c>
      <c r="AA407" s="732" t="str">
        <f t="shared" si="63"/>
        <v/>
      </c>
      <c r="AB407" s="643"/>
      <c r="AC407" s="276"/>
      <c r="AD407" s="277"/>
      <c r="AE407" s="278"/>
      <c r="AF407" s="278" t="str">
        <f t="shared" si="64"/>
        <v>a</v>
      </c>
      <c r="AG407" s="278"/>
      <c r="AH407" s="279">
        <f t="shared" si="65"/>
        <v>17.98</v>
      </c>
      <c r="AI407" s="279" t="str">
        <f t="shared" si="66"/>
        <v/>
      </c>
      <c r="AJ407" s="279" t="str">
        <f t="shared" si="67"/>
        <v/>
      </c>
      <c r="AK407" s="278"/>
      <c r="AL407" s="278"/>
      <c r="AM407" s="278"/>
      <c r="AN407" s="278"/>
      <c r="AO407" s="262"/>
      <c r="AP407" s="262"/>
      <c r="AQ407" s="262"/>
      <c r="AR407" s="262"/>
      <c r="AS407" s="262"/>
      <c r="AT407" s="262"/>
      <c r="AU407" s="262"/>
      <c r="AV407" s="262"/>
      <c r="AW407" s="264"/>
      <c r="AX407" s="262"/>
      <c r="AY407" s="262"/>
      <c r="AZ407" s="262"/>
    </row>
    <row r="408" spans="1:52" ht="27" customHeight="1">
      <c r="B408" s="639">
        <v>394</v>
      </c>
      <c r="C408" s="639" t="s">
        <v>2858</v>
      </c>
      <c r="D408" s="640" t="s">
        <v>987</v>
      </c>
      <c r="E408" s="640" t="s">
        <v>997</v>
      </c>
      <c r="F408" s="640">
        <f>IFERROR(VLOOKUP(C408,'Gebäude-Typen'!$A$7:$D$215,4,FALSE),"")</f>
        <v>1</v>
      </c>
      <c r="G408" s="641" t="s">
        <v>1474</v>
      </c>
      <c r="H408" s="640" t="s">
        <v>1070</v>
      </c>
      <c r="I408" s="639"/>
      <c r="J408" s="640" t="s">
        <v>2651</v>
      </c>
      <c r="K408" s="642">
        <v>7.5</v>
      </c>
      <c r="L408" s="639" t="s">
        <v>1071</v>
      </c>
      <c r="M408" s="639" t="s">
        <v>153</v>
      </c>
      <c r="N408" s="639" t="s">
        <v>153</v>
      </c>
      <c r="O408" s="639"/>
      <c r="P408" s="639"/>
      <c r="Q408" s="642"/>
      <c r="R408" s="639"/>
      <c r="S408" s="729">
        <f>IFERROR(ROUND(VLOOKUP(M408,Reinigungstage,IF('Gebäude-Typen'!$C$6&lt;&gt;0,'Gebäude-Typen'!$C$6,VLOOKUP(C408,Gebäude_Typen,2,FALSE)),FALSE),2),"")</f>
        <v>0</v>
      </c>
      <c r="T408" s="729">
        <f>IFERROR(ROUND(VLOOKUP(N408,Reinigungstage,IF('Gebäude-Typen'!$C$6&lt;&gt;0,'Gebäude-Typen'!$C$6,VLOOKUP(C408,Gebäude_Typen,3,FALSE)),FALSE),2),"")</f>
        <v>0</v>
      </c>
      <c r="U408" s="730">
        <f t="shared" si="59"/>
        <v>17.98</v>
      </c>
      <c r="V408" s="731">
        <f>IFERROR(INDEX('2. Raumgruppen'!$A$1:$Y$33,MATCH(IF(ISERROR(SEARCH(" ",M408,1)),MID(M408,1,3),MID(M408,1,SEARCH(" ",M408,1)-1)),'2. Raumgruppen'!$B:$B,0),IF(ISERROR(SEARCH(" ",M408,1)),MATCH('2. Raumgruppen'!$L$8,'2. Raumgruppen'!$8:$8,0),MATCH(MID(M408,SEARCH(" ",M408,1)+1,3),'2. Raumgruppen'!$8:$8,0))),"")</f>
        <v>0</v>
      </c>
      <c r="W408" s="731">
        <f>IFERROR(INDEX('2. Raumgruppen'!$A$1:$Y$33,MATCH(IF(ISERROR(SEARCH(" ",N408,1)),MID(N408,1,3),MID(N408,1,SEARCH(" ",N408,1)-1)),'2. Raumgruppen'!$B:$B,0),IF(ISERROR(SEARCH(" ",N408,1)),MATCH('2. Raumgruppen'!$L$8,'2. Raumgruppen'!$8:$8,0),MATCH(MID(N408,SEARCH(" ",N408,1)+1,3),'2. Raumgruppen'!$8:$8,0))),"")</f>
        <v>0</v>
      </c>
      <c r="X408" s="732">
        <f t="shared" si="60"/>
        <v>0</v>
      </c>
      <c r="Y408" s="732">
        <f t="shared" si="61"/>
        <v>0</v>
      </c>
      <c r="Z408" s="733" t="str">
        <f t="shared" si="62"/>
        <v/>
      </c>
      <c r="AA408" s="732" t="str">
        <f t="shared" si="63"/>
        <v/>
      </c>
      <c r="AB408" s="643"/>
      <c r="AC408" s="276"/>
      <c r="AD408" s="277"/>
      <c r="AE408" s="278"/>
      <c r="AF408" s="278" t="str">
        <f t="shared" si="64"/>
        <v>n</v>
      </c>
      <c r="AG408" s="278"/>
      <c r="AH408" s="279">
        <f t="shared" si="65"/>
        <v>17.98</v>
      </c>
      <c r="AI408" s="279" t="str">
        <f t="shared" si="66"/>
        <v/>
      </c>
      <c r="AJ408" s="279" t="str">
        <f t="shared" si="67"/>
        <v/>
      </c>
      <c r="AK408" s="278"/>
      <c r="AL408" s="278"/>
      <c r="AM408" s="278"/>
      <c r="AN408" s="278"/>
      <c r="AO408" s="262"/>
      <c r="AP408" s="262"/>
      <c r="AQ408" s="262"/>
      <c r="AR408" s="262"/>
      <c r="AS408" s="262"/>
      <c r="AT408" s="262"/>
      <c r="AU408" s="262"/>
      <c r="AV408" s="262"/>
      <c r="AW408" s="262"/>
      <c r="AX408" s="264"/>
      <c r="AY408" s="264"/>
      <c r="AZ408" s="262"/>
    </row>
    <row r="409" spans="1:52" ht="27" customHeight="1">
      <c r="B409" s="639">
        <v>395</v>
      </c>
      <c r="C409" s="639" t="s">
        <v>2858</v>
      </c>
      <c r="D409" s="640" t="s">
        <v>987</v>
      </c>
      <c r="E409" s="640" t="s">
        <v>997</v>
      </c>
      <c r="F409" s="640">
        <f>IFERROR(VLOOKUP(C409,'Gebäude-Typen'!$A$7:$D$215,4,FALSE),"")</f>
        <v>1</v>
      </c>
      <c r="G409" s="641" t="s">
        <v>1475</v>
      </c>
      <c r="H409" s="640" t="s">
        <v>1070</v>
      </c>
      <c r="I409" s="639"/>
      <c r="J409" s="640" t="s">
        <v>2651</v>
      </c>
      <c r="K409" s="642">
        <v>7.5</v>
      </c>
      <c r="L409" s="639" t="s">
        <v>1071</v>
      </c>
      <c r="M409" s="639" t="s">
        <v>153</v>
      </c>
      <c r="N409" s="639" t="s">
        <v>153</v>
      </c>
      <c r="O409" s="639"/>
      <c r="P409" s="639"/>
      <c r="Q409" s="642"/>
      <c r="R409" s="639"/>
      <c r="S409" s="729">
        <f>IFERROR(ROUND(VLOOKUP(M409,Reinigungstage,IF('Gebäude-Typen'!$C$6&lt;&gt;0,'Gebäude-Typen'!$C$6,VLOOKUP(C409,Gebäude_Typen,2,FALSE)),FALSE),2),"")</f>
        <v>0</v>
      </c>
      <c r="T409" s="729">
        <f>IFERROR(ROUND(VLOOKUP(N409,Reinigungstage,IF('Gebäude-Typen'!$C$6&lt;&gt;0,'Gebäude-Typen'!$C$6,VLOOKUP(C409,Gebäude_Typen,3,FALSE)),FALSE),2),"")</f>
        <v>0</v>
      </c>
      <c r="U409" s="730">
        <f t="shared" si="59"/>
        <v>17.98</v>
      </c>
      <c r="V409" s="731">
        <f>IFERROR(INDEX('2. Raumgruppen'!$A$1:$Y$33,MATCH(IF(ISERROR(SEARCH(" ",M409,1)),MID(M409,1,3),MID(M409,1,SEARCH(" ",M409,1)-1)),'2. Raumgruppen'!$B:$B,0),IF(ISERROR(SEARCH(" ",M409,1)),MATCH('2. Raumgruppen'!$L$8,'2. Raumgruppen'!$8:$8,0),MATCH(MID(M409,SEARCH(" ",M409,1)+1,3),'2. Raumgruppen'!$8:$8,0))),"")</f>
        <v>0</v>
      </c>
      <c r="W409" s="731">
        <f>IFERROR(INDEX('2. Raumgruppen'!$A$1:$Y$33,MATCH(IF(ISERROR(SEARCH(" ",N409,1)),MID(N409,1,3),MID(N409,1,SEARCH(" ",N409,1)-1)),'2. Raumgruppen'!$B:$B,0),IF(ISERROR(SEARCH(" ",N409,1)),MATCH('2. Raumgruppen'!$L$8,'2. Raumgruppen'!$8:$8,0),MATCH(MID(N409,SEARCH(" ",N409,1)+1,3),'2. Raumgruppen'!$8:$8,0))),"")</f>
        <v>0</v>
      </c>
      <c r="X409" s="732">
        <f t="shared" si="60"/>
        <v>0</v>
      </c>
      <c r="Y409" s="732">
        <f t="shared" si="61"/>
        <v>0</v>
      </c>
      <c r="Z409" s="733" t="str">
        <f t="shared" si="62"/>
        <v/>
      </c>
      <c r="AA409" s="732" t="str">
        <f t="shared" si="63"/>
        <v/>
      </c>
      <c r="AB409" s="643"/>
      <c r="AC409" s="276"/>
      <c r="AD409" s="277"/>
      <c r="AE409" s="278"/>
      <c r="AF409" s="278" t="str">
        <f t="shared" si="64"/>
        <v>n</v>
      </c>
      <c r="AG409" s="278"/>
      <c r="AH409" s="279">
        <f t="shared" si="65"/>
        <v>17.98</v>
      </c>
      <c r="AI409" s="279" t="str">
        <f t="shared" si="66"/>
        <v/>
      </c>
      <c r="AJ409" s="279" t="str">
        <f t="shared" si="67"/>
        <v/>
      </c>
      <c r="AK409" s="278"/>
      <c r="AL409" s="278"/>
      <c r="AM409" s="278"/>
      <c r="AN409" s="278"/>
      <c r="AO409" s="262"/>
      <c r="AP409" s="262"/>
      <c r="AQ409" s="262"/>
      <c r="AR409" s="262"/>
      <c r="AS409" s="262"/>
      <c r="AT409" s="262"/>
      <c r="AU409" s="262"/>
      <c r="AV409" s="262"/>
      <c r="AW409" s="264"/>
      <c r="AX409" s="264"/>
      <c r="AY409" s="264"/>
      <c r="AZ409" s="264"/>
    </row>
    <row r="410" spans="1:52" ht="27" customHeight="1">
      <c r="A410" s="264"/>
      <c r="B410" s="639">
        <v>396</v>
      </c>
      <c r="C410" s="639" t="s">
        <v>2858</v>
      </c>
      <c r="D410" s="640" t="s">
        <v>987</v>
      </c>
      <c r="E410" s="640" t="s">
        <v>997</v>
      </c>
      <c r="F410" s="640">
        <f>IFERROR(VLOOKUP(C410,'Gebäude-Typen'!$A$7:$D$215,4,FALSE),"")</f>
        <v>1</v>
      </c>
      <c r="G410" s="641" t="s">
        <v>1476</v>
      </c>
      <c r="H410" s="640" t="s">
        <v>1070</v>
      </c>
      <c r="I410" s="639"/>
      <c r="J410" s="640" t="s">
        <v>2651</v>
      </c>
      <c r="K410" s="642">
        <v>7.5</v>
      </c>
      <c r="L410" s="639" t="s">
        <v>1071</v>
      </c>
      <c r="M410" s="639" t="s">
        <v>153</v>
      </c>
      <c r="N410" s="639" t="s">
        <v>153</v>
      </c>
      <c r="O410" s="639"/>
      <c r="P410" s="639"/>
      <c r="Q410" s="642"/>
      <c r="R410" s="639"/>
      <c r="S410" s="729">
        <f>IFERROR(ROUND(VLOOKUP(M410,Reinigungstage,IF('Gebäude-Typen'!$C$6&lt;&gt;0,'Gebäude-Typen'!$C$6,VLOOKUP(C410,Gebäude_Typen,2,FALSE)),FALSE),2),"")</f>
        <v>0</v>
      </c>
      <c r="T410" s="729">
        <f>IFERROR(ROUND(VLOOKUP(N410,Reinigungstage,IF('Gebäude-Typen'!$C$6&lt;&gt;0,'Gebäude-Typen'!$C$6,VLOOKUP(C410,Gebäude_Typen,3,FALSE)),FALSE),2),"")</f>
        <v>0</v>
      </c>
      <c r="U410" s="730">
        <f t="shared" si="59"/>
        <v>17.98</v>
      </c>
      <c r="V410" s="731">
        <f>IFERROR(INDEX('2. Raumgruppen'!$A$1:$Y$33,MATCH(IF(ISERROR(SEARCH(" ",M410,1)),MID(M410,1,3),MID(M410,1,SEARCH(" ",M410,1)-1)),'2. Raumgruppen'!$B:$B,0),IF(ISERROR(SEARCH(" ",M410,1)),MATCH('2. Raumgruppen'!$L$8,'2. Raumgruppen'!$8:$8,0),MATCH(MID(M410,SEARCH(" ",M410,1)+1,3),'2. Raumgruppen'!$8:$8,0))),"")</f>
        <v>0</v>
      </c>
      <c r="W410" s="731">
        <f>IFERROR(INDEX('2. Raumgruppen'!$A$1:$Y$33,MATCH(IF(ISERROR(SEARCH(" ",N410,1)),MID(N410,1,3),MID(N410,1,SEARCH(" ",N410,1)-1)),'2. Raumgruppen'!$B:$B,0),IF(ISERROR(SEARCH(" ",N410,1)),MATCH('2. Raumgruppen'!$L$8,'2. Raumgruppen'!$8:$8,0),MATCH(MID(N410,SEARCH(" ",N410,1)+1,3),'2. Raumgruppen'!$8:$8,0))),"")</f>
        <v>0</v>
      </c>
      <c r="X410" s="732">
        <f t="shared" si="60"/>
        <v>0</v>
      </c>
      <c r="Y410" s="732">
        <f t="shared" si="61"/>
        <v>0</v>
      </c>
      <c r="Z410" s="733" t="str">
        <f t="shared" si="62"/>
        <v/>
      </c>
      <c r="AA410" s="732" t="str">
        <f t="shared" si="63"/>
        <v/>
      </c>
      <c r="AB410" s="643"/>
      <c r="AC410" s="276"/>
      <c r="AD410" s="277"/>
      <c r="AE410" s="278"/>
      <c r="AF410" s="278" t="str">
        <f t="shared" si="64"/>
        <v>n</v>
      </c>
      <c r="AG410" s="278"/>
      <c r="AH410" s="279">
        <f t="shared" si="65"/>
        <v>17.98</v>
      </c>
      <c r="AI410" s="279" t="str">
        <f t="shared" si="66"/>
        <v/>
      </c>
      <c r="AJ410" s="279" t="str">
        <f t="shared" si="67"/>
        <v/>
      </c>
      <c r="AK410" s="278"/>
      <c r="AL410" s="278"/>
      <c r="AM410" s="278"/>
      <c r="AN410" s="278"/>
      <c r="AO410" s="262"/>
      <c r="AP410" s="262"/>
      <c r="AQ410" s="262"/>
      <c r="AR410" s="262"/>
      <c r="AS410" s="262"/>
      <c r="AT410" s="262"/>
      <c r="AU410" s="262"/>
      <c r="AV410" s="262"/>
      <c r="AW410" s="262"/>
      <c r="AX410" s="264"/>
      <c r="AY410" s="278"/>
      <c r="AZ410" s="264"/>
    </row>
    <row r="411" spans="1:52" ht="27" customHeight="1">
      <c r="A411" s="264"/>
      <c r="B411" s="639">
        <v>397</v>
      </c>
      <c r="C411" s="639" t="s">
        <v>2858</v>
      </c>
      <c r="D411" s="640" t="s">
        <v>987</v>
      </c>
      <c r="E411" s="640" t="s">
        <v>997</v>
      </c>
      <c r="F411" s="640">
        <f>IFERROR(VLOOKUP(C411,'Gebäude-Typen'!$A$7:$D$215,4,FALSE),"")</f>
        <v>1</v>
      </c>
      <c r="G411" s="641" t="s">
        <v>1477</v>
      </c>
      <c r="H411" s="640" t="s">
        <v>1070</v>
      </c>
      <c r="I411" s="639"/>
      <c r="J411" s="640" t="s">
        <v>2651</v>
      </c>
      <c r="K411" s="642">
        <v>7.5</v>
      </c>
      <c r="L411" s="639" t="s">
        <v>1071</v>
      </c>
      <c r="M411" s="639" t="s">
        <v>153</v>
      </c>
      <c r="N411" s="639" t="s">
        <v>153</v>
      </c>
      <c r="O411" s="639"/>
      <c r="P411" s="639"/>
      <c r="Q411" s="642"/>
      <c r="R411" s="639"/>
      <c r="S411" s="729">
        <f>IFERROR(ROUND(VLOOKUP(M411,Reinigungstage,IF('Gebäude-Typen'!$C$6&lt;&gt;0,'Gebäude-Typen'!$C$6,VLOOKUP(C411,Gebäude_Typen,2,FALSE)),FALSE),2),"")</f>
        <v>0</v>
      </c>
      <c r="T411" s="729">
        <f>IFERROR(ROUND(VLOOKUP(N411,Reinigungstage,IF('Gebäude-Typen'!$C$6&lt;&gt;0,'Gebäude-Typen'!$C$6,VLOOKUP(C411,Gebäude_Typen,3,FALSE)),FALSE),2),"")</f>
        <v>0</v>
      </c>
      <c r="U411" s="730">
        <f t="shared" si="59"/>
        <v>17.98</v>
      </c>
      <c r="V411" s="731">
        <f>IFERROR(INDEX('2. Raumgruppen'!$A$1:$Y$33,MATCH(IF(ISERROR(SEARCH(" ",M411,1)),MID(M411,1,3),MID(M411,1,SEARCH(" ",M411,1)-1)),'2. Raumgruppen'!$B:$B,0),IF(ISERROR(SEARCH(" ",M411,1)),MATCH('2. Raumgruppen'!$L$8,'2. Raumgruppen'!$8:$8,0),MATCH(MID(M411,SEARCH(" ",M411,1)+1,3),'2. Raumgruppen'!$8:$8,0))),"")</f>
        <v>0</v>
      </c>
      <c r="W411" s="731">
        <f>IFERROR(INDEX('2. Raumgruppen'!$A$1:$Y$33,MATCH(IF(ISERROR(SEARCH(" ",N411,1)),MID(N411,1,3),MID(N411,1,SEARCH(" ",N411,1)-1)),'2. Raumgruppen'!$B:$B,0),IF(ISERROR(SEARCH(" ",N411,1)),MATCH('2. Raumgruppen'!$L$8,'2. Raumgruppen'!$8:$8,0),MATCH(MID(N411,SEARCH(" ",N411,1)+1,3),'2. Raumgruppen'!$8:$8,0))),"")</f>
        <v>0</v>
      </c>
      <c r="X411" s="732">
        <f t="shared" si="60"/>
        <v>0</v>
      </c>
      <c r="Y411" s="732">
        <f t="shared" si="61"/>
        <v>0</v>
      </c>
      <c r="Z411" s="733" t="str">
        <f t="shared" si="62"/>
        <v/>
      </c>
      <c r="AA411" s="732" t="str">
        <f t="shared" si="63"/>
        <v/>
      </c>
      <c r="AB411" s="643"/>
      <c r="AC411" s="276"/>
      <c r="AD411" s="277"/>
      <c r="AE411" s="278"/>
      <c r="AF411" s="278" t="str">
        <f t="shared" si="64"/>
        <v>n</v>
      </c>
      <c r="AG411" s="278"/>
      <c r="AH411" s="279">
        <f t="shared" si="65"/>
        <v>17.98</v>
      </c>
      <c r="AI411" s="279" t="str">
        <f t="shared" si="66"/>
        <v/>
      </c>
      <c r="AJ411" s="279" t="str">
        <f t="shared" si="67"/>
        <v/>
      </c>
      <c r="AK411" s="278"/>
      <c r="AL411" s="278"/>
      <c r="AM411" s="278"/>
      <c r="AN411" s="278"/>
      <c r="AO411" s="262"/>
      <c r="AP411" s="262"/>
      <c r="AQ411" s="262"/>
      <c r="AR411" s="262"/>
      <c r="AS411" s="262"/>
      <c r="AT411" s="262"/>
      <c r="AU411" s="262"/>
      <c r="AV411" s="262"/>
      <c r="AW411" s="264"/>
      <c r="AX411" s="264"/>
      <c r="AY411" s="264"/>
      <c r="AZ411" s="262"/>
    </row>
    <row r="412" spans="1:52" ht="27" customHeight="1">
      <c r="B412" s="639">
        <v>398</v>
      </c>
      <c r="C412" s="639" t="s">
        <v>2859</v>
      </c>
      <c r="D412" s="640" t="s">
        <v>994</v>
      </c>
      <c r="E412" s="640" t="s">
        <v>997</v>
      </c>
      <c r="F412" s="640">
        <f>IFERROR(VLOOKUP(C412,'Gebäude-Typen'!$A$7:$D$215,4,FALSE),"")</f>
        <v>1</v>
      </c>
      <c r="G412" s="641" t="s">
        <v>1478</v>
      </c>
      <c r="H412" s="640" t="s">
        <v>1002</v>
      </c>
      <c r="I412" s="639"/>
      <c r="J412" s="640" t="s">
        <v>2649</v>
      </c>
      <c r="K412" s="642">
        <v>3.53774561597556</v>
      </c>
      <c r="L412" s="639" t="s">
        <v>1003</v>
      </c>
      <c r="M412" s="639" t="s">
        <v>2625</v>
      </c>
      <c r="N412" s="639" t="s">
        <v>2625</v>
      </c>
      <c r="O412" s="639"/>
      <c r="P412" s="639"/>
      <c r="Q412" s="642"/>
      <c r="R412" s="639"/>
      <c r="S412" s="729">
        <f>IFERROR(ROUND(VLOOKUP(M412,Reinigungstage,IF('Gebäude-Typen'!$C$6&lt;&gt;0,'Gebäude-Typen'!$C$6,VLOOKUP(C412,Gebäude_Typen,2,FALSE)),FALSE),2),"")</f>
        <v>96.19</v>
      </c>
      <c r="T412" s="729">
        <f>IFERROR(ROUND(VLOOKUP(N412,Reinigungstage,IF('Gebäude-Typen'!$C$6&lt;&gt;0,'Gebäude-Typen'!$C$6,VLOOKUP(C412,Gebäude_Typen,3,FALSE)),FALSE),2),"")</f>
        <v>24</v>
      </c>
      <c r="U412" s="730">
        <f t="shared" si="59"/>
        <v>17.98</v>
      </c>
      <c r="V412" s="731">
        <f>IFERROR(INDEX('2. Raumgruppen'!$A$1:$Y$33,MATCH(IF(ISERROR(SEARCH(" ",M412,1)),MID(M412,1,3),MID(M412,1,SEARCH(" ",M412,1)-1)),'2. Raumgruppen'!$B:$B,0),IF(ISERROR(SEARCH(" ",M412,1)),MATCH('2. Raumgruppen'!$L$8,'2. Raumgruppen'!$8:$8,0),MATCH(MID(M412,SEARCH(" ",M412,1)+1,3),'2. Raumgruppen'!$8:$8,0))),"")</f>
        <v>0</v>
      </c>
      <c r="W412" s="731">
        <f>IFERROR(INDEX('2. Raumgruppen'!$A$1:$Y$33,MATCH(IF(ISERROR(SEARCH(" ",N412,1)),MID(N412,1,3),MID(N412,1,SEARCH(" ",N412,1)-1)),'2. Raumgruppen'!$B:$B,0),IF(ISERROR(SEARCH(" ",N412,1)),MATCH('2. Raumgruppen'!$L$8,'2. Raumgruppen'!$8:$8,0),MATCH(MID(N412,SEARCH(" ",N412,1)+1,3),'2. Raumgruppen'!$8:$8,0))),"")</f>
        <v>0</v>
      </c>
      <c r="X412" s="732">
        <f t="shared" si="60"/>
        <v>340.29575080068912</v>
      </c>
      <c r="Y412" s="732">
        <f t="shared" si="61"/>
        <v>84.905894783413444</v>
      </c>
      <c r="Z412" s="733" t="str">
        <f t="shared" si="62"/>
        <v/>
      </c>
      <c r="AA412" s="732" t="str">
        <f t="shared" si="63"/>
        <v/>
      </c>
      <c r="AB412" s="643"/>
      <c r="AC412" s="276"/>
      <c r="AD412" s="277"/>
      <c r="AE412" s="278"/>
      <c r="AF412" s="278" t="str">
        <f t="shared" si="64"/>
        <v>a</v>
      </c>
      <c r="AG412" s="278"/>
      <c r="AH412" s="279">
        <f t="shared" si="65"/>
        <v>17.98</v>
      </c>
      <c r="AI412" s="279" t="str">
        <f t="shared" si="66"/>
        <v/>
      </c>
      <c r="AJ412" s="279" t="str">
        <f t="shared" si="67"/>
        <v/>
      </c>
      <c r="AK412" s="278"/>
      <c r="AL412" s="278"/>
      <c r="AM412" s="278"/>
      <c r="AN412" s="278"/>
      <c r="AO412" s="262"/>
      <c r="AP412" s="262"/>
      <c r="AQ412" s="262"/>
      <c r="AR412" s="262"/>
      <c r="AS412" s="262"/>
      <c r="AT412" s="262"/>
      <c r="AU412" s="262"/>
      <c r="AV412" s="262"/>
      <c r="AW412" s="264"/>
      <c r="AX412" s="264"/>
      <c r="AY412" s="262"/>
      <c r="AZ412" s="264"/>
    </row>
    <row r="413" spans="1:52" ht="27" customHeight="1">
      <c r="B413" s="639">
        <v>399</v>
      </c>
      <c r="C413" s="639" t="s">
        <v>2859</v>
      </c>
      <c r="D413" s="640" t="s">
        <v>994</v>
      </c>
      <c r="E413" s="640" t="s">
        <v>997</v>
      </c>
      <c r="F413" s="640">
        <f>IFERROR(VLOOKUP(C413,'Gebäude-Typen'!$A$7:$D$215,4,FALSE),"")</f>
        <v>1</v>
      </c>
      <c r="G413" s="641" t="s">
        <v>1479</v>
      </c>
      <c r="H413" s="640" t="s">
        <v>1002</v>
      </c>
      <c r="I413" s="639"/>
      <c r="J413" s="640" t="s">
        <v>2649</v>
      </c>
      <c r="K413" s="642">
        <v>12.8777821722353</v>
      </c>
      <c r="L413" s="639" t="s">
        <v>1003</v>
      </c>
      <c r="M413" s="639" t="s">
        <v>2625</v>
      </c>
      <c r="N413" s="639" t="s">
        <v>2625</v>
      </c>
      <c r="O413" s="639"/>
      <c r="P413" s="639"/>
      <c r="Q413" s="642"/>
      <c r="R413" s="639"/>
      <c r="S413" s="729">
        <f>IFERROR(ROUND(VLOOKUP(M413,Reinigungstage,IF('Gebäude-Typen'!$C$6&lt;&gt;0,'Gebäude-Typen'!$C$6,VLOOKUP(C413,Gebäude_Typen,2,FALSE)),FALSE),2),"")</f>
        <v>96.19</v>
      </c>
      <c r="T413" s="729">
        <f>IFERROR(ROUND(VLOOKUP(N413,Reinigungstage,IF('Gebäude-Typen'!$C$6&lt;&gt;0,'Gebäude-Typen'!$C$6,VLOOKUP(C413,Gebäude_Typen,3,FALSE)),FALSE),2),"")</f>
        <v>24</v>
      </c>
      <c r="U413" s="730">
        <f t="shared" si="59"/>
        <v>17.98</v>
      </c>
      <c r="V413" s="731">
        <f>IFERROR(INDEX('2. Raumgruppen'!$A$1:$Y$33,MATCH(IF(ISERROR(SEARCH(" ",M413,1)),MID(M413,1,3),MID(M413,1,SEARCH(" ",M413,1)-1)),'2. Raumgruppen'!$B:$B,0),IF(ISERROR(SEARCH(" ",M413,1)),MATCH('2. Raumgruppen'!$L$8,'2. Raumgruppen'!$8:$8,0),MATCH(MID(M413,SEARCH(" ",M413,1)+1,3),'2. Raumgruppen'!$8:$8,0))),"")</f>
        <v>0</v>
      </c>
      <c r="W413" s="731">
        <f>IFERROR(INDEX('2. Raumgruppen'!$A$1:$Y$33,MATCH(IF(ISERROR(SEARCH(" ",N413,1)),MID(N413,1,3),MID(N413,1,SEARCH(" ",N413,1)-1)),'2. Raumgruppen'!$B:$B,0),IF(ISERROR(SEARCH(" ",N413,1)),MATCH('2. Raumgruppen'!$L$8,'2. Raumgruppen'!$8:$8,0),MATCH(MID(N413,SEARCH(" ",N413,1)+1,3),'2. Raumgruppen'!$8:$8,0))),"")</f>
        <v>0</v>
      </c>
      <c r="X413" s="732">
        <f t="shared" si="60"/>
        <v>1238.7138671473135</v>
      </c>
      <c r="Y413" s="732">
        <f t="shared" si="61"/>
        <v>309.06677213364719</v>
      </c>
      <c r="Z413" s="733" t="str">
        <f t="shared" si="62"/>
        <v/>
      </c>
      <c r="AA413" s="732" t="str">
        <f t="shared" si="63"/>
        <v/>
      </c>
      <c r="AB413" s="643"/>
      <c r="AC413" s="276"/>
      <c r="AD413" s="277"/>
      <c r="AE413" s="278"/>
      <c r="AF413" s="278" t="str">
        <f t="shared" si="64"/>
        <v>a</v>
      </c>
      <c r="AG413" s="278"/>
      <c r="AH413" s="279">
        <f t="shared" si="65"/>
        <v>17.98</v>
      </c>
      <c r="AI413" s="279" t="str">
        <f t="shared" si="66"/>
        <v/>
      </c>
      <c r="AJ413" s="279" t="str">
        <f t="shared" si="67"/>
        <v/>
      </c>
      <c r="AK413" s="278"/>
      <c r="AL413" s="278"/>
      <c r="AM413" s="278"/>
      <c r="AN413" s="278"/>
      <c r="AO413" s="262"/>
      <c r="AP413" s="262"/>
      <c r="AQ413" s="262"/>
      <c r="AR413" s="262"/>
      <c r="AS413" s="262"/>
      <c r="AT413" s="262"/>
      <c r="AU413" s="262"/>
      <c r="AV413" s="262"/>
      <c r="AW413" s="264"/>
      <c r="AX413" s="264"/>
      <c r="AY413" s="262"/>
      <c r="AZ413" s="262"/>
    </row>
    <row r="414" spans="1:52" ht="27" customHeight="1">
      <c r="A414" s="264"/>
      <c r="B414" s="639">
        <v>400</v>
      </c>
      <c r="C414" s="639" t="s">
        <v>2859</v>
      </c>
      <c r="D414" s="640" t="s">
        <v>994</v>
      </c>
      <c r="E414" s="640" t="s">
        <v>997</v>
      </c>
      <c r="F414" s="640">
        <f>IFERROR(VLOOKUP(C414,'Gebäude-Typen'!$A$7:$D$215,4,FALSE),"")</f>
        <v>1</v>
      </c>
      <c r="G414" s="641" t="s">
        <v>1480</v>
      </c>
      <c r="H414" s="640" t="s">
        <v>1002</v>
      </c>
      <c r="I414" s="639"/>
      <c r="J414" s="640" t="s">
        <v>2646</v>
      </c>
      <c r="K414" s="642">
        <v>34.168938875763502</v>
      </c>
      <c r="L414" s="639" t="s">
        <v>1003</v>
      </c>
      <c r="M414" s="639" t="s">
        <v>2625</v>
      </c>
      <c r="N414" s="639" t="s">
        <v>2625</v>
      </c>
      <c r="O414" s="639"/>
      <c r="P414" s="639"/>
      <c r="Q414" s="642"/>
      <c r="R414" s="639"/>
      <c r="S414" s="729">
        <f>IFERROR(ROUND(VLOOKUP(M414,Reinigungstage,IF('Gebäude-Typen'!$C$6&lt;&gt;0,'Gebäude-Typen'!$C$6,VLOOKUP(C414,Gebäude_Typen,2,FALSE)),FALSE),2),"")</f>
        <v>96.19</v>
      </c>
      <c r="T414" s="729">
        <f>IFERROR(ROUND(VLOOKUP(N414,Reinigungstage,IF('Gebäude-Typen'!$C$6&lt;&gt;0,'Gebäude-Typen'!$C$6,VLOOKUP(C414,Gebäude_Typen,3,FALSE)),FALSE),2),"")</f>
        <v>24</v>
      </c>
      <c r="U414" s="730">
        <f t="shared" si="59"/>
        <v>17.98</v>
      </c>
      <c r="V414" s="731">
        <f>IFERROR(INDEX('2. Raumgruppen'!$A$1:$Y$33,MATCH(IF(ISERROR(SEARCH(" ",M414,1)),MID(M414,1,3),MID(M414,1,SEARCH(" ",M414,1)-1)),'2. Raumgruppen'!$B:$B,0),IF(ISERROR(SEARCH(" ",M414,1)),MATCH('2. Raumgruppen'!$L$8,'2. Raumgruppen'!$8:$8,0),MATCH(MID(M414,SEARCH(" ",M414,1)+1,3),'2. Raumgruppen'!$8:$8,0))),"")</f>
        <v>0</v>
      </c>
      <c r="W414" s="731">
        <f>IFERROR(INDEX('2. Raumgruppen'!$A$1:$Y$33,MATCH(IF(ISERROR(SEARCH(" ",N414,1)),MID(N414,1,3),MID(N414,1,SEARCH(" ",N414,1)-1)),'2. Raumgruppen'!$B:$B,0),IF(ISERROR(SEARCH(" ",N414,1)),MATCH('2. Raumgruppen'!$L$8,'2. Raumgruppen'!$8:$8,0),MATCH(MID(N414,SEARCH(" ",N414,1)+1,3),'2. Raumgruppen'!$8:$8,0))),"")</f>
        <v>0</v>
      </c>
      <c r="X414" s="732">
        <f t="shared" si="60"/>
        <v>3286.710230459691</v>
      </c>
      <c r="Y414" s="732">
        <f t="shared" si="61"/>
        <v>820.05453301832404</v>
      </c>
      <c r="Z414" s="733" t="str">
        <f t="shared" si="62"/>
        <v/>
      </c>
      <c r="AA414" s="732" t="str">
        <f t="shared" si="63"/>
        <v/>
      </c>
      <c r="AB414" s="643"/>
      <c r="AC414" s="276"/>
      <c r="AD414" s="277"/>
      <c r="AE414" s="278"/>
      <c r="AF414" s="278" t="str">
        <f t="shared" si="64"/>
        <v>a</v>
      </c>
      <c r="AG414" s="278"/>
      <c r="AH414" s="279">
        <f t="shared" si="65"/>
        <v>17.98</v>
      </c>
      <c r="AI414" s="279" t="str">
        <f t="shared" si="66"/>
        <v/>
      </c>
      <c r="AJ414" s="279" t="str">
        <f t="shared" si="67"/>
        <v/>
      </c>
      <c r="AK414" s="278"/>
      <c r="AL414" s="278"/>
      <c r="AM414" s="278"/>
      <c r="AN414" s="278"/>
      <c r="AO414" s="262"/>
      <c r="AP414" s="262"/>
      <c r="AQ414" s="262"/>
      <c r="AR414" s="262"/>
      <c r="AS414" s="262"/>
      <c r="AT414" s="262"/>
      <c r="AU414" s="262"/>
      <c r="AV414" s="262"/>
      <c r="AW414" s="262"/>
      <c r="AX414" s="264"/>
      <c r="AY414" s="262"/>
      <c r="AZ414" s="262"/>
    </row>
    <row r="415" spans="1:52" ht="27" customHeight="1">
      <c r="B415" s="639">
        <v>401</v>
      </c>
      <c r="C415" s="639" t="s">
        <v>2861</v>
      </c>
      <c r="D415" s="640" t="s">
        <v>978</v>
      </c>
      <c r="E415" s="640" t="s">
        <v>976</v>
      </c>
      <c r="F415" s="640">
        <f>IFERROR(VLOOKUP(C415,'Gebäude-Typen'!$A$7:$D$215,4,FALSE),"")</f>
        <v>1</v>
      </c>
      <c r="G415" s="641" t="s">
        <v>1481</v>
      </c>
      <c r="H415" s="640" t="s">
        <v>1014</v>
      </c>
      <c r="I415" s="639"/>
      <c r="J415" s="640" t="s">
        <v>2647</v>
      </c>
      <c r="K415" s="642">
        <v>6.67</v>
      </c>
      <c r="L415" s="639" t="s">
        <v>1011</v>
      </c>
      <c r="M415" s="639" t="s">
        <v>2628</v>
      </c>
      <c r="N415" s="639" t="s">
        <v>2628</v>
      </c>
      <c r="O415" s="639"/>
      <c r="P415" s="639"/>
      <c r="Q415" s="642"/>
      <c r="R415" s="639"/>
      <c r="S415" s="729">
        <f>IFERROR(ROUND(VLOOKUP(M415,Reinigungstage,IF('Gebäude-Typen'!$C$6&lt;&gt;0,'Gebäude-Typen'!$C$6,VLOOKUP(C415,Gebäude_Typen,2,FALSE)),FALSE),2),"")</f>
        <v>180.46</v>
      </c>
      <c r="T415" s="729">
        <f>IFERROR(ROUND(VLOOKUP(N415,Reinigungstage,IF('Gebäude-Typen'!$C$6&lt;&gt;0,'Gebäude-Typen'!$C$6,VLOOKUP(C415,Gebäude_Typen,3,FALSE)),FALSE),2),"")</f>
        <v>60</v>
      </c>
      <c r="U415" s="730">
        <f t="shared" ref="U415:U478" si="68">SVS</f>
        <v>17.98</v>
      </c>
      <c r="V415" s="731">
        <f>IFERROR(INDEX('2. Raumgruppen'!$A$1:$Y$33,MATCH(IF(ISERROR(SEARCH(" ",M415,1)),MID(M415,1,3),MID(M415,1,SEARCH(" ",M415,1)-1)),'2. Raumgruppen'!$B:$B,0),IF(ISERROR(SEARCH(" ",M415,1)),MATCH('2. Raumgruppen'!$L$8,'2. Raumgruppen'!$8:$8,0),MATCH(MID(M415,SEARCH(" ",M415,1)+1,3),'2. Raumgruppen'!$8:$8,0))),"")</f>
        <v>0</v>
      </c>
      <c r="W415" s="731">
        <f>IFERROR(INDEX('2. Raumgruppen'!$A$1:$Y$33,MATCH(IF(ISERROR(SEARCH(" ",N415,1)),MID(N415,1,3),MID(N415,1,SEARCH(" ",N415,1)-1)),'2. Raumgruppen'!$B:$B,0),IF(ISERROR(SEARCH(" ",N415,1)),MATCH('2. Raumgruppen'!$L$8,'2. Raumgruppen'!$8:$8,0),MATCH(MID(N415,SEARCH(" ",N415,1)+1,3),'2. Raumgruppen'!$8:$8,0))),"")</f>
        <v>0</v>
      </c>
      <c r="X415" s="732">
        <f t="shared" ref="X415:X478" si="69">IFERROR(K415*S415,"")</f>
        <v>1203.6682000000001</v>
      </c>
      <c r="Y415" s="732">
        <f t="shared" ref="Y415:Y478" si="70">IFERROR(K415*T415,"")</f>
        <v>400.2</v>
      </c>
      <c r="Z415" s="733" t="str">
        <f t="shared" ref="Z415:Z478" si="71">IFERROR(IF(V415="","",(X415/V415)+(Y415/W415)),"")</f>
        <v/>
      </c>
      <c r="AA415" s="732" t="str">
        <f t="shared" ref="AA415:AA478" si="72">IFERROR(Z415*U415,"")</f>
        <v/>
      </c>
      <c r="AB415" s="643"/>
      <c r="AC415" s="276"/>
      <c r="AD415" s="277"/>
      <c r="AE415" s="278"/>
      <c r="AF415" s="278" t="str">
        <f t="shared" ref="AF415:AF478" si="73">LEFT(N415,1)</f>
        <v>c</v>
      </c>
      <c r="AG415" s="278"/>
      <c r="AH415" s="279">
        <f t="shared" ref="AH415:AH478" si="74">IF(U415=SVS,U415,"")</f>
        <v>17.98</v>
      </c>
      <c r="AI415" s="279" t="str">
        <f t="shared" ref="AI415:AI478" si="75">IF(U415=SVSg,U415,"")</f>
        <v/>
      </c>
      <c r="AJ415" s="279" t="str">
        <f t="shared" ref="AJ415:AJ478" si="76">IF(AND(U415&lt;&gt;SVS,U415&lt;&gt;SVSg,T415&lt;&gt;0),U415,"")</f>
        <v/>
      </c>
      <c r="AK415" s="278"/>
      <c r="AL415" s="278"/>
      <c r="AM415" s="278"/>
      <c r="AN415" s="278"/>
      <c r="AO415" s="262"/>
      <c r="AP415" s="262"/>
      <c r="AQ415" s="262"/>
      <c r="AR415" s="262"/>
      <c r="AS415" s="262"/>
      <c r="AT415" s="262"/>
      <c r="AU415" s="262"/>
      <c r="AV415" s="262"/>
      <c r="AW415" s="262"/>
      <c r="AX415" s="262"/>
      <c r="AY415" s="262"/>
      <c r="AZ415" s="262"/>
    </row>
    <row r="416" spans="1:52" ht="27" customHeight="1">
      <c r="B416" s="639">
        <v>402</v>
      </c>
      <c r="C416" s="639" t="s">
        <v>2861</v>
      </c>
      <c r="D416" s="640" t="s">
        <v>978</v>
      </c>
      <c r="E416" s="640" t="s">
        <v>976</v>
      </c>
      <c r="F416" s="640">
        <f>IFERROR(VLOOKUP(C416,'Gebäude-Typen'!$A$7:$D$215,4,FALSE),"")</f>
        <v>1</v>
      </c>
      <c r="G416" s="641" t="s">
        <v>1482</v>
      </c>
      <c r="H416" s="640" t="s">
        <v>1014</v>
      </c>
      <c r="I416" s="639"/>
      <c r="J416" s="640" t="s">
        <v>2648</v>
      </c>
      <c r="K416" s="642">
        <v>24.51</v>
      </c>
      <c r="L416" s="639" t="s">
        <v>1011</v>
      </c>
      <c r="M416" s="639" t="s">
        <v>2628</v>
      </c>
      <c r="N416" s="639" t="s">
        <v>2628</v>
      </c>
      <c r="O416" s="639"/>
      <c r="P416" s="639"/>
      <c r="Q416" s="642"/>
      <c r="R416" s="639"/>
      <c r="S416" s="729">
        <f>IFERROR(ROUND(VLOOKUP(M416,Reinigungstage,IF('Gebäude-Typen'!$C$6&lt;&gt;0,'Gebäude-Typen'!$C$6,VLOOKUP(C416,Gebäude_Typen,2,FALSE)),FALSE),2),"")</f>
        <v>180.46</v>
      </c>
      <c r="T416" s="729">
        <f>IFERROR(ROUND(VLOOKUP(N416,Reinigungstage,IF('Gebäude-Typen'!$C$6&lt;&gt;0,'Gebäude-Typen'!$C$6,VLOOKUP(C416,Gebäude_Typen,3,FALSE)),FALSE),2),"")</f>
        <v>60</v>
      </c>
      <c r="U416" s="730">
        <f t="shared" si="68"/>
        <v>17.98</v>
      </c>
      <c r="V416" s="731">
        <f>IFERROR(INDEX('2. Raumgruppen'!$A$1:$Y$33,MATCH(IF(ISERROR(SEARCH(" ",M416,1)),MID(M416,1,3),MID(M416,1,SEARCH(" ",M416,1)-1)),'2. Raumgruppen'!$B:$B,0),IF(ISERROR(SEARCH(" ",M416,1)),MATCH('2. Raumgruppen'!$L$8,'2. Raumgruppen'!$8:$8,0),MATCH(MID(M416,SEARCH(" ",M416,1)+1,3),'2. Raumgruppen'!$8:$8,0))),"")</f>
        <v>0</v>
      </c>
      <c r="W416" s="731">
        <f>IFERROR(INDEX('2. Raumgruppen'!$A$1:$Y$33,MATCH(IF(ISERROR(SEARCH(" ",N416,1)),MID(N416,1,3),MID(N416,1,SEARCH(" ",N416,1)-1)),'2. Raumgruppen'!$B:$B,0),IF(ISERROR(SEARCH(" ",N416,1)),MATCH('2. Raumgruppen'!$L$8,'2. Raumgruppen'!$8:$8,0),MATCH(MID(N416,SEARCH(" ",N416,1)+1,3),'2. Raumgruppen'!$8:$8,0))),"")</f>
        <v>0</v>
      </c>
      <c r="X416" s="732">
        <f t="shared" si="69"/>
        <v>4423.0746000000008</v>
      </c>
      <c r="Y416" s="732">
        <f t="shared" si="70"/>
        <v>1470.6000000000001</v>
      </c>
      <c r="Z416" s="733" t="str">
        <f t="shared" si="71"/>
        <v/>
      </c>
      <c r="AA416" s="732" t="str">
        <f t="shared" si="72"/>
        <v/>
      </c>
      <c r="AB416" s="643"/>
      <c r="AC416" s="276"/>
      <c r="AD416" s="277"/>
      <c r="AE416" s="278"/>
      <c r="AF416" s="278" t="str">
        <f t="shared" si="73"/>
        <v>c</v>
      </c>
      <c r="AG416" s="278"/>
      <c r="AH416" s="279">
        <f t="shared" si="74"/>
        <v>17.98</v>
      </c>
      <c r="AI416" s="279" t="str">
        <f t="shared" si="75"/>
        <v/>
      </c>
      <c r="AJ416" s="279" t="str">
        <f t="shared" si="76"/>
        <v/>
      </c>
      <c r="AK416" s="278"/>
      <c r="AL416" s="278"/>
      <c r="AM416" s="278"/>
      <c r="AN416" s="278"/>
      <c r="AO416" s="262"/>
      <c r="AP416" s="262"/>
      <c r="AQ416" s="262"/>
      <c r="AR416" s="262"/>
      <c r="AS416" s="262"/>
      <c r="AT416" s="262"/>
      <c r="AU416" s="262"/>
      <c r="AV416" s="262"/>
      <c r="AW416" s="264"/>
      <c r="AX416" s="262"/>
      <c r="AY416" s="262"/>
      <c r="AZ416" s="262"/>
    </row>
    <row r="417" spans="1:69" ht="27" customHeight="1">
      <c r="B417" s="639">
        <v>403</v>
      </c>
      <c r="C417" s="639" t="s">
        <v>2861</v>
      </c>
      <c r="D417" s="640" t="s">
        <v>978</v>
      </c>
      <c r="E417" s="640" t="s">
        <v>976</v>
      </c>
      <c r="F417" s="640">
        <f>IFERROR(VLOOKUP(C417,'Gebäude-Typen'!$A$7:$D$215,4,FALSE),"")</f>
        <v>1</v>
      </c>
      <c r="G417" s="641" t="s">
        <v>1483</v>
      </c>
      <c r="H417" s="640" t="s">
        <v>1043</v>
      </c>
      <c r="I417" s="639"/>
      <c r="J417" s="640" t="s">
        <v>2648</v>
      </c>
      <c r="K417" s="642">
        <v>5.82</v>
      </c>
      <c r="L417" s="639" t="s">
        <v>1011</v>
      </c>
      <c r="M417" s="639" t="s">
        <v>153</v>
      </c>
      <c r="N417" s="639" t="s">
        <v>153</v>
      </c>
      <c r="O417" s="639"/>
      <c r="P417" s="639" t="s">
        <v>89</v>
      </c>
      <c r="Q417" s="642" t="s">
        <v>2827</v>
      </c>
      <c r="R417" s="639"/>
      <c r="S417" s="729">
        <f>IFERROR(ROUND(VLOOKUP(M417,Reinigungstage,IF('Gebäude-Typen'!$C$6&lt;&gt;0,'Gebäude-Typen'!$C$6,VLOOKUP(C417,Gebäude_Typen,2,FALSE)),FALSE),2),"")</f>
        <v>0</v>
      </c>
      <c r="T417" s="729">
        <f>IFERROR(ROUND(VLOOKUP(N417,Reinigungstage,IF('Gebäude-Typen'!$C$6&lt;&gt;0,'Gebäude-Typen'!$C$6,VLOOKUP(C417,Gebäude_Typen,3,FALSE)),FALSE),2),"")</f>
        <v>0</v>
      </c>
      <c r="U417" s="730">
        <f t="shared" si="68"/>
        <v>17.98</v>
      </c>
      <c r="V417" s="731">
        <f>IFERROR(INDEX('2. Raumgruppen'!$A$1:$Y$33,MATCH(IF(ISERROR(SEARCH(" ",M417,1)),MID(M417,1,3),MID(M417,1,SEARCH(" ",M417,1)-1)),'2. Raumgruppen'!$B:$B,0),IF(ISERROR(SEARCH(" ",M417,1)),MATCH('2. Raumgruppen'!$L$8,'2. Raumgruppen'!$8:$8,0),MATCH(MID(M417,SEARCH(" ",M417,1)+1,3),'2. Raumgruppen'!$8:$8,0))),"")</f>
        <v>0</v>
      </c>
      <c r="W417" s="731">
        <f>IFERROR(INDEX('2. Raumgruppen'!$A$1:$Y$33,MATCH(IF(ISERROR(SEARCH(" ",N417,1)),MID(N417,1,3),MID(N417,1,SEARCH(" ",N417,1)-1)),'2. Raumgruppen'!$B:$B,0),IF(ISERROR(SEARCH(" ",N417,1)),MATCH('2. Raumgruppen'!$L$8,'2. Raumgruppen'!$8:$8,0),MATCH(MID(N417,SEARCH(" ",N417,1)+1,3),'2. Raumgruppen'!$8:$8,0))),"")</f>
        <v>0</v>
      </c>
      <c r="X417" s="732">
        <f t="shared" si="69"/>
        <v>0</v>
      </c>
      <c r="Y417" s="732">
        <f t="shared" si="70"/>
        <v>0</v>
      </c>
      <c r="Z417" s="733" t="str">
        <f t="shared" si="71"/>
        <v/>
      </c>
      <c r="AA417" s="732" t="str">
        <f t="shared" si="72"/>
        <v/>
      </c>
      <c r="AB417" s="643"/>
      <c r="AC417" s="276"/>
      <c r="AD417" s="277"/>
      <c r="AE417" s="278"/>
      <c r="AF417" s="278" t="str">
        <f t="shared" si="73"/>
        <v>n</v>
      </c>
      <c r="AG417" s="278"/>
      <c r="AH417" s="279">
        <f t="shared" si="74"/>
        <v>17.98</v>
      </c>
      <c r="AI417" s="279" t="str">
        <f t="shared" si="75"/>
        <v/>
      </c>
      <c r="AJ417" s="279" t="str">
        <f t="shared" si="76"/>
        <v/>
      </c>
      <c r="AK417" s="278"/>
      <c r="AL417" s="278"/>
      <c r="AM417" s="278"/>
      <c r="AN417" s="278"/>
      <c r="AO417" s="262"/>
      <c r="AP417" s="262"/>
      <c r="AQ417" s="262"/>
      <c r="AR417" s="262"/>
      <c r="AS417" s="262"/>
      <c r="AT417" s="262"/>
      <c r="AU417" s="262"/>
      <c r="AV417" s="262"/>
      <c r="AW417" s="264"/>
      <c r="AX417" s="278"/>
      <c r="AY417" s="264"/>
      <c r="AZ417" s="262"/>
    </row>
    <row r="418" spans="1:69" ht="27" customHeight="1">
      <c r="B418" s="639">
        <v>404</v>
      </c>
      <c r="C418" s="639" t="s">
        <v>2861</v>
      </c>
      <c r="D418" s="640" t="s">
        <v>978</v>
      </c>
      <c r="E418" s="640" t="s">
        <v>976</v>
      </c>
      <c r="F418" s="640">
        <f>IFERROR(VLOOKUP(C418,'Gebäude-Typen'!$A$7:$D$215,4,FALSE),"")</f>
        <v>1</v>
      </c>
      <c r="G418" s="641" t="s">
        <v>1484</v>
      </c>
      <c r="H418" s="640" t="s">
        <v>1026</v>
      </c>
      <c r="I418" s="639"/>
      <c r="J418" s="640" t="s">
        <v>2649</v>
      </c>
      <c r="K418" s="642">
        <v>90.43</v>
      </c>
      <c r="L418" s="639" t="s">
        <v>1023</v>
      </c>
      <c r="M418" s="639" t="s">
        <v>2623</v>
      </c>
      <c r="N418" s="639" t="s">
        <v>153</v>
      </c>
      <c r="O418" s="639"/>
      <c r="P418" s="639"/>
      <c r="Q418" s="642"/>
      <c r="R418" s="639"/>
      <c r="S418" s="729">
        <f>IFERROR(ROUND(VLOOKUP(M418,Reinigungstage,IF('Gebäude-Typen'!$C$6&lt;&gt;0,'Gebäude-Typen'!$C$6,VLOOKUP(C418,Gebäude_Typen,2,FALSE)),FALSE),2),"")</f>
        <v>108.28</v>
      </c>
      <c r="T418" s="729">
        <f>IFERROR(ROUND(VLOOKUP(N418,Reinigungstage,IF('Gebäude-Typen'!$C$6&lt;&gt;0,'Gebäude-Typen'!$C$6,VLOOKUP(C418,Gebäude_Typen,3,FALSE)),FALSE),2),"")</f>
        <v>0</v>
      </c>
      <c r="U418" s="730">
        <f t="shared" si="68"/>
        <v>17.98</v>
      </c>
      <c r="V418" s="731">
        <f>IFERROR(INDEX('2. Raumgruppen'!$A$1:$Y$33,MATCH(IF(ISERROR(SEARCH(" ",M418,1)),MID(M418,1,3),MID(M418,1,SEARCH(" ",M418,1)-1)),'2. Raumgruppen'!$B:$B,0),IF(ISERROR(SEARCH(" ",M418,1)),MATCH('2. Raumgruppen'!$L$8,'2. Raumgruppen'!$8:$8,0),MATCH(MID(M418,SEARCH(" ",M418,1)+1,3),'2. Raumgruppen'!$8:$8,0))),"")</f>
        <v>0</v>
      </c>
      <c r="W418" s="731">
        <f>IFERROR(INDEX('2. Raumgruppen'!$A$1:$Y$33,MATCH(IF(ISERROR(SEARCH(" ",N418,1)),MID(N418,1,3),MID(N418,1,SEARCH(" ",N418,1)-1)),'2. Raumgruppen'!$B:$B,0),IF(ISERROR(SEARCH(" ",N418,1)),MATCH('2. Raumgruppen'!$L$8,'2. Raumgruppen'!$8:$8,0),MATCH(MID(N418,SEARCH(" ",N418,1)+1,3),'2. Raumgruppen'!$8:$8,0))),"")</f>
        <v>0</v>
      </c>
      <c r="X418" s="732">
        <f t="shared" si="69"/>
        <v>9791.760400000001</v>
      </c>
      <c r="Y418" s="732">
        <f t="shared" si="70"/>
        <v>0</v>
      </c>
      <c r="Z418" s="733" t="str">
        <f>IFERROR(IF(V418="","",(X418/V418)),"")</f>
        <v/>
      </c>
      <c r="AA418" s="732" t="str">
        <f t="shared" si="72"/>
        <v/>
      </c>
      <c r="AB418" s="643"/>
      <c r="AC418" s="276"/>
      <c r="AD418" s="277"/>
      <c r="AE418" s="278"/>
      <c r="AF418" s="278" t="str">
        <f t="shared" si="73"/>
        <v>n</v>
      </c>
      <c r="AG418" s="278"/>
      <c r="AH418" s="279">
        <f t="shared" si="74"/>
        <v>17.98</v>
      </c>
      <c r="AI418" s="279" t="str">
        <f t="shared" si="75"/>
        <v/>
      </c>
      <c r="AJ418" s="279" t="str">
        <f t="shared" si="76"/>
        <v/>
      </c>
      <c r="AK418" s="278"/>
      <c r="AL418" s="278"/>
      <c r="AM418" s="278"/>
      <c r="AN418" s="278"/>
      <c r="AO418" s="262"/>
      <c r="AP418" s="262"/>
      <c r="AQ418" s="262"/>
      <c r="AR418" s="262"/>
      <c r="AS418" s="262"/>
      <c r="AT418" s="262"/>
      <c r="AU418" s="262"/>
      <c r="AV418" s="262"/>
      <c r="AW418" s="262"/>
      <c r="AX418" s="262"/>
      <c r="AY418" s="262"/>
      <c r="AZ418" s="262"/>
      <c r="BL418" s="281"/>
      <c r="BM418" s="281"/>
      <c r="BN418" s="281"/>
      <c r="BO418" s="281"/>
      <c r="BP418" s="281"/>
      <c r="BQ418" s="281"/>
    </row>
    <row r="419" spans="1:69" ht="27" customHeight="1">
      <c r="B419" s="639">
        <v>405</v>
      </c>
      <c r="C419" s="639" t="s">
        <v>2861</v>
      </c>
      <c r="D419" s="640" t="s">
        <v>978</v>
      </c>
      <c r="E419" s="640" t="s">
        <v>976</v>
      </c>
      <c r="F419" s="640">
        <f>IFERROR(VLOOKUP(C419,'Gebäude-Typen'!$A$7:$D$215,4,FALSE),"")</f>
        <v>1</v>
      </c>
      <c r="G419" s="641" t="s">
        <v>1485</v>
      </c>
      <c r="H419" s="640" t="s">
        <v>1029</v>
      </c>
      <c r="I419" s="639" t="s">
        <v>2669</v>
      </c>
      <c r="J419" s="640" t="s">
        <v>2649</v>
      </c>
      <c r="K419" s="642">
        <v>120.23</v>
      </c>
      <c r="L419" s="639" t="s">
        <v>1486</v>
      </c>
      <c r="M419" s="639" t="s">
        <v>2629</v>
      </c>
      <c r="N419" s="639" t="s">
        <v>2624</v>
      </c>
      <c r="O419" s="639"/>
      <c r="P419" s="639" t="s">
        <v>2669</v>
      </c>
      <c r="Q419" s="642"/>
      <c r="R419" s="639"/>
      <c r="S419" s="729">
        <f>IFERROR(ROUND(VLOOKUP(M419,Reinigungstage,IF('Gebäude-Typen'!$C$6&lt;&gt;0,'Gebäude-Typen'!$C$6,VLOOKUP(C419,Gebäude_Typen,2,FALSE)),FALSE),2),"")</f>
        <v>72.19</v>
      </c>
      <c r="T419" s="729">
        <f>IFERROR(ROUND(VLOOKUP(N419,Reinigungstage,IF('Gebäude-Typen'!$C$6&lt;&gt;0,'Gebäude-Typen'!$C$6,VLOOKUP(C419,Gebäude_Typen,3,FALSE)),FALSE),2),"")</f>
        <v>12</v>
      </c>
      <c r="U419" s="730">
        <f t="shared" si="68"/>
        <v>17.98</v>
      </c>
      <c r="V419" s="731">
        <f>IFERROR(INDEX('2. Raumgruppen'!$A$1:$Y$33,MATCH(IF(ISERROR(SEARCH(" ",M419,1)),MID(M419,1,3),MID(M419,1,SEARCH(" ",M419,1)-1)),'2. Raumgruppen'!$B:$B,0),IF(ISERROR(SEARCH(" ",M419,1)),MATCH('2. Raumgruppen'!$L$8,'2. Raumgruppen'!$8:$8,0),MATCH(MID(M419,SEARCH(" ",M419,1)+1,3),'2. Raumgruppen'!$8:$8,0))),"")</f>
        <v>0</v>
      </c>
      <c r="W419" s="731">
        <f>IFERROR(INDEX('2. Raumgruppen'!$A$1:$Y$33,MATCH(IF(ISERROR(SEARCH(" ",N419,1)),MID(N419,1,3),MID(N419,1,SEARCH(" ",N419,1)-1)),'2. Raumgruppen'!$B:$B,0),IF(ISERROR(SEARCH(" ",N419,1)),MATCH('2. Raumgruppen'!$L$8,'2. Raumgruppen'!$8:$8,0),MATCH(MID(N419,SEARCH(" ",N419,1)+1,3),'2. Raumgruppen'!$8:$8,0))),"")</f>
        <v>0</v>
      </c>
      <c r="X419" s="732">
        <f t="shared" si="69"/>
        <v>8679.4037000000008</v>
      </c>
      <c r="Y419" s="732">
        <f t="shared" si="70"/>
        <v>1442.76</v>
      </c>
      <c r="Z419" s="733" t="str">
        <f t="shared" si="71"/>
        <v/>
      </c>
      <c r="AA419" s="732" t="str">
        <f t="shared" si="72"/>
        <v/>
      </c>
      <c r="AB419" s="643"/>
      <c r="AC419" s="276"/>
      <c r="AD419" s="277"/>
      <c r="AE419" s="278"/>
      <c r="AF419" s="278" t="str">
        <f t="shared" si="73"/>
        <v>b</v>
      </c>
      <c r="AG419" s="278"/>
      <c r="AH419" s="279">
        <f t="shared" si="74"/>
        <v>17.98</v>
      </c>
      <c r="AI419" s="279" t="str">
        <f t="shared" si="75"/>
        <v/>
      </c>
      <c r="AJ419" s="279" t="str">
        <f t="shared" si="76"/>
        <v/>
      </c>
      <c r="AK419" s="278"/>
      <c r="AL419" s="278"/>
      <c r="AM419" s="278"/>
      <c r="AN419" s="278"/>
      <c r="AO419" s="262"/>
      <c r="AP419" s="262"/>
      <c r="AQ419" s="262"/>
      <c r="AR419" s="262"/>
      <c r="AS419" s="262"/>
      <c r="AT419" s="262"/>
      <c r="AU419" s="262"/>
      <c r="AV419" s="262"/>
      <c r="AW419" s="264"/>
      <c r="AX419" s="262"/>
      <c r="AY419" s="262"/>
      <c r="AZ419" s="262"/>
    </row>
    <row r="420" spans="1:69" ht="27" customHeight="1">
      <c r="B420" s="639">
        <v>406</v>
      </c>
      <c r="C420" s="639" t="s">
        <v>2861</v>
      </c>
      <c r="D420" s="640" t="s">
        <v>978</v>
      </c>
      <c r="E420" s="640" t="s">
        <v>976</v>
      </c>
      <c r="F420" s="640">
        <f>IFERROR(VLOOKUP(C420,'Gebäude-Typen'!$A$7:$D$215,4,FALSE),"")</f>
        <v>1</v>
      </c>
      <c r="G420" s="641" t="s">
        <v>1487</v>
      </c>
      <c r="H420" s="640" t="s">
        <v>1026</v>
      </c>
      <c r="I420" s="639"/>
      <c r="J420" s="640" t="s">
        <v>2649</v>
      </c>
      <c r="K420" s="642">
        <v>93.8</v>
      </c>
      <c r="L420" s="639" t="s">
        <v>1023</v>
      </c>
      <c r="M420" s="639" t="s">
        <v>2623</v>
      </c>
      <c r="N420" s="639" t="s">
        <v>153</v>
      </c>
      <c r="O420" s="639"/>
      <c r="P420" s="639"/>
      <c r="Q420" s="642"/>
      <c r="R420" s="639"/>
      <c r="S420" s="729">
        <f>IFERROR(ROUND(VLOOKUP(M420,Reinigungstage,IF('Gebäude-Typen'!$C$6&lt;&gt;0,'Gebäude-Typen'!$C$6,VLOOKUP(C420,Gebäude_Typen,2,FALSE)),FALSE),2),"")</f>
        <v>108.28</v>
      </c>
      <c r="T420" s="729">
        <f>IFERROR(ROUND(VLOOKUP(N420,Reinigungstage,IF('Gebäude-Typen'!$C$6&lt;&gt;0,'Gebäude-Typen'!$C$6,VLOOKUP(C420,Gebäude_Typen,3,FALSE)),FALSE),2),"")</f>
        <v>0</v>
      </c>
      <c r="U420" s="730">
        <f t="shared" si="68"/>
        <v>17.98</v>
      </c>
      <c r="V420" s="731">
        <f>IFERROR(INDEX('2. Raumgruppen'!$A$1:$Y$33,MATCH(IF(ISERROR(SEARCH(" ",M420,1)),MID(M420,1,3),MID(M420,1,SEARCH(" ",M420,1)-1)),'2. Raumgruppen'!$B:$B,0),IF(ISERROR(SEARCH(" ",M420,1)),MATCH('2. Raumgruppen'!$L$8,'2. Raumgruppen'!$8:$8,0),MATCH(MID(M420,SEARCH(" ",M420,1)+1,3),'2. Raumgruppen'!$8:$8,0))),"")</f>
        <v>0</v>
      </c>
      <c r="W420" s="731">
        <f>IFERROR(INDEX('2. Raumgruppen'!$A$1:$Y$33,MATCH(IF(ISERROR(SEARCH(" ",N420,1)),MID(N420,1,3),MID(N420,1,SEARCH(" ",N420,1)-1)),'2. Raumgruppen'!$B:$B,0),IF(ISERROR(SEARCH(" ",N420,1)),MATCH('2. Raumgruppen'!$L$8,'2. Raumgruppen'!$8:$8,0),MATCH(MID(N420,SEARCH(" ",N420,1)+1,3),'2. Raumgruppen'!$8:$8,0))),"")</f>
        <v>0</v>
      </c>
      <c r="X420" s="732">
        <f t="shared" si="69"/>
        <v>10156.664000000001</v>
      </c>
      <c r="Y420" s="732">
        <f t="shared" si="70"/>
        <v>0</v>
      </c>
      <c r="Z420" s="733" t="str">
        <f>IFERROR(IF(V420="","",(X420/V420)),"")</f>
        <v/>
      </c>
      <c r="AA420" s="732" t="str">
        <f t="shared" si="72"/>
        <v/>
      </c>
      <c r="AB420" s="643"/>
      <c r="AC420" s="276"/>
      <c r="AD420" s="277"/>
      <c r="AE420" s="278"/>
      <c r="AF420" s="278" t="str">
        <f t="shared" si="73"/>
        <v>n</v>
      </c>
      <c r="AG420" s="278"/>
      <c r="AH420" s="279">
        <f t="shared" si="74"/>
        <v>17.98</v>
      </c>
      <c r="AI420" s="279" t="str">
        <f t="shared" si="75"/>
        <v/>
      </c>
      <c r="AJ420" s="279" t="str">
        <f t="shared" si="76"/>
        <v/>
      </c>
      <c r="AK420" s="278"/>
      <c r="AL420" s="278"/>
      <c r="AM420" s="278"/>
      <c r="AN420" s="278"/>
      <c r="AO420" s="262"/>
      <c r="AP420" s="262"/>
      <c r="AQ420" s="262"/>
      <c r="AR420" s="262"/>
      <c r="AS420" s="262"/>
      <c r="AT420" s="262"/>
      <c r="AU420" s="262"/>
      <c r="AV420" s="262"/>
      <c r="AW420" s="262"/>
      <c r="AX420" s="264"/>
      <c r="AY420" s="278"/>
      <c r="AZ420" s="278"/>
    </row>
    <row r="421" spans="1:69" ht="27" customHeight="1">
      <c r="B421" s="639">
        <v>407</v>
      </c>
      <c r="C421" s="639" t="s">
        <v>2861</v>
      </c>
      <c r="D421" s="640" t="s">
        <v>978</v>
      </c>
      <c r="E421" s="640" t="s">
        <v>976</v>
      </c>
      <c r="F421" s="640">
        <f>IFERROR(VLOOKUP(C421,'Gebäude-Typen'!$A$7:$D$215,4,FALSE),"")</f>
        <v>1</v>
      </c>
      <c r="G421" s="641" t="s">
        <v>1488</v>
      </c>
      <c r="H421" s="640" t="s">
        <v>1029</v>
      </c>
      <c r="I421" s="639" t="s">
        <v>2670</v>
      </c>
      <c r="J421" s="640" t="s">
        <v>2646</v>
      </c>
      <c r="K421" s="642">
        <v>56.879571184738801</v>
      </c>
      <c r="L421" s="639" t="s">
        <v>1486</v>
      </c>
      <c r="M421" s="639" t="s">
        <v>2629</v>
      </c>
      <c r="N421" s="639" t="s">
        <v>2624</v>
      </c>
      <c r="O421" s="639"/>
      <c r="P421" s="639" t="s">
        <v>2670</v>
      </c>
      <c r="Q421" s="642"/>
      <c r="R421" s="639"/>
      <c r="S421" s="729">
        <f>IFERROR(ROUND(VLOOKUP(M421,Reinigungstage,IF('Gebäude-Typen'!$C$6&lt;&gt;0,'Gebäude-Typen'!$C$6,VLOOKUP(C421,Gebäude_Typen,2,FALSE)),FALSE),2),"")</f>
        <v>72.19</v>
      </c>
      <c r="T421" s="729">
        <f>IFERROR(ROUND(VLOOKUP(N421,Reinigungstage,IF('Gebäude-Typen'!$C$6&lt;&gt;0,'Gebäude-Typen'!$C$6,VLOOKUP(C421,Gebäude_Typen,3,FALSE)),FALSE),2),"")</f>
        <v>12</v>
      </c>
      <c r="U421" s="730">
        <f t="shared" si="68"/>
        <v>17.98</v>
      </c>
      <c r="V421" s="731">
        <f>IFERROR(INDEX('2. Raumgruppen'!$A$1:$Y$33,MATCH(IF(ISERROR(SEARCH(" ",M421,1)),MID(M421,1,3),MID(M421,1,SEARCH(" ",M421,1)-1)),'2. Raumgruppen'!$B:$B,0),IF(ISERROR(SEARCH(" ",M421,1)),MATCH('2. Raumgruppen'!$L$8,'2. Raumgruppen'!$8:$8,0),MATCH(MID(M421,SEARCH(" ",M421,1)+1,3),'2. Raumgruppen'!$8:$8,0))),"")</f>
        <v>0</v>
      </c>
      <c r="W421" s="731">
        <f>IFERROR(INDEX('2. Raumgruppen'!$A$1:$Y$33,MATCH(IF(ISERROR(SEARCH(" ",N421,1)),MID(N421,1,3),MID(N421,1,SEARCH(" ",N421,1)-1)),'2. Raumgruppen'!$B:$B,0),IF(ISERROR(SEARCH(" ",N421,1)),MATCH('2. Raumgruppen'!$L$8,'2. Raumgruppen'!$8:$8,0),MATCH(MID(N421,SEARCH(" ",N421,1)+1,3),'2. Raumgruppen'!$8:$8,0))),"")</f>
        <v>0</v>
      </c>
      <c r="X421" s="732">
        <f t="shared" si="69"/>
        <v>4106.136243826294</v>
      </c>
      <c r="Y421" s="732">
        <f t="shared" si="70"/>
        <v>682.55485421686558</v>
      </c>
      <c r="Z421" s="733" t="str">
        <f t="shared" si="71"/>
        <v/>
      </c>
      <c r="AA421" s="732" t="str">
        <f t="shared" si="72"/>
        <v/>
      </c>
      <c r="AB421" s="643"/>
      <c r="AC421" s="276"/>
      <c r="AD421" s="277"/>
      <c r="AE421" s="278"/>
      <c r="AF421" s="278" t="str">
        <f t="shared" si="73"/>
        <v>b</v>
      </c>
      <c r="AG421" s="278"/>
      <c r="AH421" s="279">
        <f t="shared" si="74"/>
        <v>17.98</v>
      </c>
      <c r="AI421" s="279" t="str">
        <f t="shared" si="75"/>
        <v/>
      </c>
      <c r="AJ421" s="279" t="str">
        <f t="shared" si="76"/>
        <v/>
      </c>
      <c r="AK421" s="278"/>
      <c r="AL421" s="278"/>
      <c r="AM421" s="278"/>
      <c r="AN421" s="278"/>
      <c r="AO421" s="262"/>
      <c r="AP421" s="262"/>
      <c r="AQ421" s="262"/>
      <c r="AR421" s="262"/>
      <c r="AS421" s="262"/>
      <c r="AT421" s="262"/>
      <c r="AU421" s="262"/>
      <c r="AV421" s="262"/>
      <c r="AW421" s="262"/>
      <c r="AX421" s="262"/>
      <c r="AY421" s="262"/>
      <c r="AZ421" s="262"/>
    </row>
    <row r="422" spans="1:69" ht="27" customHeight="1">
      <c r="B422" s="639">
        <v>408</v>
      </c>
      <c r="C422" s="639" t="s">
        <v>2861</v>
      </c>
      <c r="D422" s="640" t="s">
        <v>978</v>
      </c>
      <c r="E422" s="640" t="s">
        <v>976</v>
      </c>
      <c r="F422" s="640">
        <f>IFERROR(VLOOKUP(C422,'Gebäude-Typen'!$A$7:$D$215,4,FALSE),"")</f>
        <v>1</v>
      </c>
      <c r="G422" s="641" t="s">
        <v>1489</v>
      </c>
      <c r="H422" s="640" t="s">
        <v>1002</v>
      </c>
      <c r="I422" s="639"/>
      <c r="J422" s="640" t="s">
        <v>2646</v>
      </c>
      <c r="K422" s="642">
        <v>27.25</v>
      </c>
      <c r="L422" s="639" t="s">
        <v>1003</v>
      </c>
      <c r="M422" s="639" t="s">
        <v>2625</v>
      </c>
      <c r="N422" s="639" t="s">
        <v>2625</v>
      </c>
      <c r="O422" s="639"/>
      <c r="P422" s="639"/>
      <c r="Q422" s="642"/>
      <c r="R422" s="639"/>
      <c r="S422" s="729">
        <f>IFERROR(ROUND(VLOOKUP(M422,Reinigungstage,IF('Gebäude-Typen'!$C$6&lt;&gt;0,'Gebäude-Typen'!$C$6,VLOOKUP(C422,Gebäude_Typen,2,FALSE)),FALSE),2),"")</f>
        <v>72.19</v>
      </c>
      <c r="T422" s="729">
        <f>IFERROR(ROUND(VLOOKUP(N422,Reinigungstage,IF('Gebäude-Typen'!$C$6&lt;&gt;0,'Gebäude-Typen'!$C$6,VLOOKUP(C422,Gebäude_Typen,3,FALSE)),FALSE),2),"")</f>
        <v>24</v>
      </c>
      <c r="U422" s="730">
        <f t="shared" si="68"/>
        <v>17.98</v>
      </c>
      <c r="V422" s="731">
        <f>IFERROR(INDEX('2. Raumgruppen'!$A$1:$Y$33,MATCH(IF(ISERROR(SEARCH(" ",M422,1)),MID(M422,1,3),MID(M422,1,SEARCH(" ",M422,1)-1)),'2. Raumgruppen'!$B:$B,0),IF(ISERROR(SEARCH(" ",M422,1)),MATCH('2. Raumgruppen'!$L$8,'2. Raumgruppen'!$8:$8,0),MATCH(MID(M422,SEARCH(" ",M422,1)+1,3),'2. Raumgruppen'!$8:$8,0))),"")</f>
        <v>0</v>
      </c>
      <c r="W422" s="731">
        <f>IFERROR(INDEX('2. Raumgruppen'!$A$1:$Y$33,MATCH(IF(ISERROR(SEARCH(" ",N422,1)),MID(N422,1,3),MID(N422,1,SEARCH(" ",N422,1)-1)),'2. Raumgruppen'!$B:$B,0),IF(ISERROR(SEARCH(" ",N422,1)),MATCH('2. Raumgruppen'!$L$8,'2. Raumgruppen'!$8:$8,0),MATCH(MID(N422,SEARCH(" ",N422,1)+1,3),'2. Raumgruppen'!$8:$8,0))),"")</f>
        <v>0</v>
      </c>
      <c r="X422" s="732">
        <f t="shared" si="69"/>
        <v>1967.1775</v>
      </c>
      <c r="Y422" s="732">
        <f t="shared" si="70"/>
        <v>654</v>
      </c>
      <c r="Z422" s="733" t="str">
        <f t="shared" si="71"/>
        <v/>
      </c>
      <c r="AA422" s="732" t="str">
        <f t="shared" si="72"/>
        <v/>
      </c>
      <c r="AB422" s="643"/>
      <c r="AC422" s="276"/>
      <c r="AD422" s="277"/>
      <c r="AE422" s="278"/>
      <c r="AF422" s="278" t="str">
        <f t="shared" si="73"/>
        <v>a</v>
      </c>
      <c r="AG422" s="278"/>
      <c r="AH422" s="279">
        <f t="shared" si="74"/>
        <v>17.98</v>
      </c>
      <c r="AI422" s="279" t="str">
        <f t="shared" si="75"/>
        <v/>
      </c>
      <c r="AJ422" s="279" t="str">
        <f t="shared" si="76"/>
        <v/>
      </c>
      <c r="AK422" s="278"/>
      <c r="AL422" s="278"/>
      <c r="AM422" s="278"/>
      <c r="AN422" s="278"/>
      <c r="AO422" s="262"/>
      <c r="AP422" s="262"/>
      <c r="AQ422" s="262"/>
      <c r="AR422" s="262"/>
      <c r="AS422" s="262"/>
      <c r="AT422" s="262"/>
      <c r="AU422" s="262"/>
      <c r="AV422" s="262"/>
      <c r="AW422" s="264"/>
      <c r="AX422" s="262"/>
      <c r="AY422" s="262"/>
      <c r="AZ422" s="262"/>
    </row>
    <row r="423" spans="1:69" ht="27" customHeight="1">
      <c r="B423" s="639">
        <v>409</v>
      </c>
      <c r="C423" s="639" t="s">
        <v>2861</v>
      </c>
      <c r="D423" s="640" t="s">
        <v>978</v>
      </c>
      <c r="E423" s="640" t="s">
        <v>976</v>
      </c>
      <c r="F423" s="640">
        <f>IFERROR(VLOOKUP(C423,'Gebäude-Typen'!$A$7:$D$215,4,FALSE),"")</f>
        <v>1</v>
      </c>
      <c r="G423" s="641" t="s">
        <v>1490</v>
      </c>
      <c r="H423" s="640" t="s">
        <v>1029</v>
      </c>
      <c r="I423" s="639" t="s">
        <v>2671</v>
      </c>
      <c r="J423" s="640" t="s">
        <v>2646</v>
      </c>
      <c r="K423" s="642">
        <v>120.469601046915</v>
      </c>
      <c r="L423" s="639" t="s">
        <v>1491</v>
      </c>
      <c r="M423" s="639" t="s">
        <v>2629</v>
      </c>
      <c r="N423" s="639" t="s">
        <v>2624</v>
      </c>
      <c r="O423" s="639"/>
      <c r="P423" s="639" t="s">
        <v>2671</v>
      </c>
      <c r="Q423" s="642"/>
      <c r="R423" s="639"/>
      <c r="S423" s="729">
        <f>IFERROR(ROUND(VLOOKUP(M423,Reinigungstage,IF('Gebäude-Typen'!$C$6&lt;&gt;0,'Gebäude-Typen'!$C$6,VLOOKUP(C423,Gebäude_Typen,2,FALSE)),FALSE),2),"")</f>
        <v>72.19</v>
      </c>
      <c r="T423" s="729">
        <f>IFERROR(ROUND(VLOOKUP(N423,Reinigungstage,IF('Gebäude-Typen'!$C$6&lt;&gt;0,'Gebäude-Typen'!$C$6,VLOOKUP(C423,Gebäude_Typen,3,FALSE)),FALSE),2),"")</f>
        <v>12</v>
      </c>
      <c r="U423" s="730">
        <f t="shared" si="68"/>
        <v>17.98</v>
      </c>
      <c r="V423" s="731">
        <f>IFERROR(INDEX('2. Raumgruppen'!$A$1:$Y$33,MATCH(IF(ISERROR(SEARCH(" ",M423,1)),MID(M423,1,3),MID(M423,1,SEARCH(" ",M423,1)-1)),'2. Raumgruppen'!$B:$B,0),IF(ISERROR(SEARCH(" ",M423,1)),MATCH('2. Raumgruppen'!$L$8,'2. Raumgruppen'!$8:$8,0),MATCH(MID(M423,SEARCH(" ",M423,1)+1,3),'2. Raumgruppen'!$8:$8,0))),"")</f>
        <v>0</v>
      </c>
      <c r="W423" s="731">
        <f>IFERROR(INDEX('2. Raumgruppen'!$A$1:$Y$33,MATCH(IF(ISERROR(SEARCH(" ",N423,1)),MID(N423,1,3),MID(N423,1,SEARCH(" ",N423,1)-1)),'2. Raumgruppen'!$B:$B,0),IF(ISERROR(SEARCH(" ",N423,1)),MATCH('2. Raumgruppen'!$L$8,'2. Raumgruppen'!$8:$8,0),MATCH(MID(N423,SEARCH(" ",N423,1)+1,3),'2. Raumgruppen'!$8:$8,0))),"")</f>
        <v>0</v>
      </c>
      <c r="X423" s="732">
        <f t="shared" si="69"/>
        <v>8696.7004995767929</v>
      </c>
      <c r="Y423" s="732">
        <f t="shared" si="70"/>
        <v>1445.6352125629801</v>
      </c>
      <c r="Z423" s="733" t="str">
        <f t="shared" si="71"/>
        <v/>
      </c>
      <c r="AA423" s="732" t="str">
        <f t="shared" si="72"/>
        <v/>
      </c>
      <c r="AB423" s="643"/>
      <c r="AC423" s="276"/>
      <c r="AD423" s="277"/>
      <c r="AE423" s="278"/>
      <c r="AF423" s="278" t="str">
        <f t="shared" si="73"/>
        <v>b</v>
      </c>
      <c r="AG423" s="278"/>
      <c r="AH423" s="279">
        <f t="shared" si="74"/>
        <v>17.98</v>
      </c>
      <c r="AI423" s="279" t="str">
        <f t="shared" si="75"/>
        <v/>
      </c>
      <c r="AJ423" s="279" t="str">
        <f t="shared" si="76"/>
        <v/>
      </c>
      <c r="AK423" s="278"/>
      <c r="AL423" s="278"/>
      <c r="AM423" s="278"/>
      <c r="AN423" s="278"/>
      <c r="AO423" s="262"/>
      <c r="AP423" s="262"/>
      <c r="AQ423" s="262"/>
      <c r="AR423" s="262"/>
      <c r="AS423" s="262"/>
      <c r="AT423" s="262"/>
      <c r="AU423" s="262"/>
      <c r="AV423" s="262"/>
      <c r="AW423" s="262"/>
      <c r="AX423" s="264"/>
      <c r="AY423" s="262"/>
      <c r="AZ423" s="262"/>
    </row>
    <row r="424" spans="1:69" ht="27" customHeight="1">
      <c r="B424" s="639">
        <v>410</v>
      </c>
      <c r="C424" s="639" t="s">
        <v>2861</v>
      </c>
      <c r="D424" s="640" t="s">
        <v>978</v>
      </c>
      <c r="E424" s="640" t="s">
        <v>976</v>
      </c>
      <c r="F424" s="640">
        <f>IFERROR(VLOOKUP(C424,'Gebäude-Typen'!$A$7:$D$215,4,FALSE),"")</f>
        <v>1</v>
      </c>
      <c r="G424" s="641" t="s">
        <v>1492</v>
      </c>
      <c r="H424" s="640" t="s">
        <v>1026</v>
      </c>
      <c r="I424" s="639"/>
      <c r="J424" s="640" t="s">
        <v>2649</v>
      </c>
      <c r="K424" s="642">
        <v>111.71</v>
      </c>
      <c r="L424" s="639" t="s">
        <v>1027</v>
      </c>
      <c r="M424" s="639" t="s">
        <v>2623</v>
      </c>
      <c r="N424" s="639" t="s">
        <v>153</v>
      </c>
      <c r="O424" s="639"/>
      <c r="P424" s="639"/>
      <c r="Q424" s="642"/>
      <c r="R424" s="639"/>
      <c r="S424" s="729">
        <f>IFERROR(ROUND(VLOOKUP(M424,Reinigungstage,IF('Gebäude-Typen'!$C$6&lt;&gt;0,'Gebäude-Typen'!$C$6,VLOOKUP(C424,Gebäude_Typen,2,FALSE)),FALSE),2),"")</f>
        <v>108.28</v>
      </c>
      <c r="T424" s="729">
        <f>IFERROR(ROUND(VLOOKUP(N424,Reinigungstage,IF('Gebäude-Typen'!$C$6&lt;&gt;0,'Gebäude-Typen'!$C$6,VLOOKUP(C424,Gebäude_Typen,3,FALSE)),FALSE),2),"")</f>
        <v>0</v>
      </c>
      <c r="U424" s="730">
        <f t="shared" si="68"/>
        <v>17.98</v>
      </c>
      <c r="V424" s="731">
        <f>IFERROR(INDEX('2. Raumgruppen'!$A$1:$Y$33,MATCH(IF(ISERROR(SEARCH(" ",M424,1)),MID(M424,1,3),MID(M424,1,SEARCH(" ",M424,1)-1)),'2. Raumgruppen'!$B:$B,0),IF(ISERROR(SEARCH(" ",M424,1)),MATCH('2. Raumgruppen'!$L$8,'2. Raumgruppen'!$8:$8,0),MATCH(MID(M424,SEARCH(" ",M424,1)+1,3),'2. Raumgruppen'!$8:$8,0))),"")</f>
        <v>0</v>
      </c>
      <c r="W424" s="731">
        <f>IFERROR(INDEX('2. Raumgruppen'!$A$1:$Y$33,MATCH(IF(ISERROR(SEARCH(" ",N424,1)),MID(N424,1,3),MID(N424,1,SEARCH(" ",N424,1)-1)),'2. Raumgruppen'!$B:$B,0),IF(ISERROR(SEARCH(" ",N424,1)),MATCH('2. Raumgruppen'!$L$8,'2. Raumgruppen'!$8:$8,0),MATCH(MID(N424,SEARCH(" ",N424,1)+1,3),'2. Raumgruppen'!$8:$8,0))),"")</f>
        <v>0</v>
      </c>
      <c r="X424" s="732">
        <f t="shared" si="69"/>
        <v>12095.9588</v>
      </c>
      <c r="Y424" s="732">
        <f t="shared" si="70"/>
        <v>0</v>
      </c>
      <c r="Z424" s="733" t="str">
        <f>IFERROR(IF(V424="","",(X424/V424)),"")</f>
        <v/>
      </c>
      <c r="AA424" s="732" t="str">
        <f t="shared" si="72"/>
        <v/>
      </c>
      <c r="AB424" s="643"/>
      <c r="AC424" s="276"/>
      <c r="AD424" s="277"/>
      <c r="AE424" s="278"/>
      <c r="AF424" s="278" t="str">
        <f t="shared" si="73"/>
        <v>n</v>
      </c>
      <c r="AG424" s="278"/>
      <c r="AH424" s="279">
        <f t="shared" si="74"/>
        <v>17.98</v>
      </c>
      <c r="AI424" s="279" t="str">
        <f t="shared" si="75"/>
        <v/>
      </c>
      <c r="AJ424" s="279" t="str">
        <f t="shared" si="76"/>
        <v/>
      </c>
      <c r="AK424" s="278"/>
      <c r="AL424" s="278"/>
      <c r="AM424" s="278"/>
      <c r="AN424" s="278"/>
      <c r="AO424" s="262"/>
      <c r="AP424" s="262"/>
      <c r="AQ424" s="262"/>
      <c r="AR424" s="262"/>
      <c r="AS424" s="262"/>
      <c r="AT424" s="262"/>
      <c r="AU424" s="262"/>
      <c r="AV424" s="262"/>
      <c r="AW424" s="262"/>
      <c r="AX424" s="262"/>
      <c r="AY424" s="262"/>
      <c r="AZ424" s="262"/>
    </row>
    <row r="425" spans="1:69" ht="27" customHeight="1">
      <c r="B425" s="639">
        <v>411</v>
      </c>
      <c r="C425" s="639" t="s">
        <v>2861</v>
      </c>
      <c r="D425" s="640" t="s">
        <v>978</v>
      </c>
      <c r="E425" s="640" t="s">
        <v>976</v>
      </c>
      <c r="F425" s="640">
        <f>IFERROR(VLOOKUP(C425,'Gebäude-Typen'!$A$7:$D$215,4,FALSE),"")</f>
        <v>1</v>
      </c>
      <c r="G425" s="641" t="s">
        <v>1493</v>
      </c>
      <c r="H425" s="640" t="s">
        <v>1002</v>
      </c>
      <c r="I425" s="639"/>
      <c r="J425" s="640" t="s">
        <v>2646</v>
      </c>
      <c r="K425" s="642">
        <v>56.95</v>
      </c>
      <c r="L425" s="639" t="s">
        <v>1003</v>
      </c>
      <c r="M425" s="639" t="s">
        <v>2625</v>
      </c>
      <c r="N425" s="639" t="s">
        <v>2625</v>
      </c>
      <c r="O425" s="639"/>
      <c r="P425" s="639"/>
      <c r="Q425" s="642"/>
      <c r="R425" s="639"/>
      <c r="S425" s="729">
        <f>IFERROR(ROUND(VLOOKUP(M425,Reinigungstage,IF('Gebäude-Typen'!$C$6&lt;&gt;0,'Gebäude-Typen'!$C$6,VLOOKUP(C425,Gebäude_Typen,2,FALSE)),FALSE),2),"")</f>
        <v>72.19</v>
      </c>
      <c r="T425" s="729">
        <f>IFERROR(ROUND(VLOOKUP(N425,Reinigungstage,IF('Gebäude-Typen'!$C$6&lt;&gt;0,'Gebäude-Typen'!$C$6,VLOOKUP(C425,Gebäude_Typen,3,FALSE)),FALSE),2),"")</f>
        <v>24</v>
      </c>
      <c r="U425" s="730">
        <f t="shared" si="68"/>
        <v>17.98</v>
      </c>
      <c r="V425" s="731">
        <f>IFERROR(INDEX('2. Raumgruppen'!$A$1:$Y$33,MATCH(IF(ISERROR(SEARCH(" ",M425,1)),MID(M425,1,3),MID(M425,1,SEARCH(" ",M425,1)-1)),'2. Raumgruppen'!$B:$B,0),IF(ISERROR(SEARCH(" ",M425,1)),MATCH('2. Raumgruppen'!$L$8,'2. Raumgruppen'!$8:$8,0),MATCH(MID(M425,SEARCH(" ",M425,1)+1,3),'2. Raumgruppen'!$8:$8,0))),"")</f>
        <v>0</v>
      </c>
      <c r="W425" s="731">
        <f>IFERROR(INDEX('2. Raumgruppen'!$A$1:$Y$33,MATCH(IF(ISERROR(SEARCH(" ",N425,1)),MID(N425,1,3),MID(N425,1,SEARCH(" ",N425,1)-1)),'2. Raumgruppen'!$B:$B,0),IF(ISERROR(SEARCH(" ",N425,1)),MATCH('2. Raumgruppen'!$L$8,'2. Raumgruppen'!$8:$8,0),MATCH(MID(N425,SEARCH(" ",N425,1)+1,3),'2. Raumgruppen'!$8:$8,0))),"")</f>
        <v>0</v>
      </c>
      <c r="X425" s="732">
        <f t="shared" si="69"/>
        <v>4111.2205000000004</v>
      </c>
      <c r="Y425" s="732">
        <f t="shared" si="70"/>
        <v>1366.8000000000002</v>
      </c>
      <c r="Z425" s="733" t="str">
        <f t="shared" si="71"/>
        <v/>
      </c>
      <c r="AA425" s="732" t="str">
        <f t="shared" si="72"/>
        <v/>
      </c>
      <c r="AB425" s="643"/>
      <c r="AC425" s="276"/>
      <c r="AD425" s="277"/>
      <c r="AE425" s="278"/>
      <c r="AF425" s="278" t="str">
        <f t="shared" si="73"/>
        <v>a</v>
      </c>
      <c r="AG425" s="278"/>
      <c r="AH425" s="279">
        <f t="shared" si="74"/>
        <v>17.98</v>
      </c>
      <c r="AI425" s="279" t="str">
        <f t="shared" si="75"/>
        <v/>
      </c>
      <c r="AJ425" s="279" t="str">
        <f t="shared" si="76"/>
        <v/>
      </c>
      <c r="AK425" s="278"/>
      <c r="AL425" s="278"/>
      <c r="AM425" s="278"/>
      <c r="AN425" s="278"/>
      <c r="AO425" s="262"/>
      <c r="AP425" s="262"/>
      <c r="AQ425" s="262"/>
      <c r="AR425" s="262"/>
      <c r="AS425" s="262"/>
      <c r="AT425" s="262"/>
      <c r="AU425" s="262"/>
      <c r="AV425" s="262"/>
      <c r="AW425" s="264"/>
      <c r="AX425" s="262"/>
      <c r="AY425" s="262"/>
      <c r="AZ425" s="262"/>
    </row>
    <row r="426" spans="1:69" ht="27" customHeight="1">
      <c r="B426" s="639">
        <v>412</v>
      </c>
      <c r="C426" s="639" t="s">
        <v>2861</v>
      </c>
      <c r="D426" s="640" t="s">
        <v>978</v>
      </c>
      <c r="E426" s="640" t="s">
        <v>976</v>
      </c>
      <c r="F426" s="640">
        <f>IFERROR(VLOOKUP(C426,'Gebäude-Typen'!$A$7:$D$215,4,FALSE),"")</f>
        <v>1</v>
      </c>
      <c r="G426" s="641" t="s">
        <v>1494</v>
      </c>
      <c r="H426" s="640" t="s">
        <v>1002</v>
      </c>
      <c r="I426" s="639"/>
      <c r="J426" s="640" t="s">
        <v>2649</v>
      </c>
      <c r="K426" s="642">
        <v>27.65</v>
      </c>
      <c r="L426" s="639" t="s">
        <v>1003</v>
      </c>
      <c r="M426" s="639" t="s">
        <v>2625</v>
      </c>
      <c r="N426" s="639" t="s">
        <v>2625</v>
      </c>
      <c r="O426" s="639"/>
      <c r="P426" s="639"/>
      <c r="Q426" s="642"/>
      <c r="R426" s="639"/>
      <c r="S426" s="729">
        <f>IFERROR(ROUND(VLOOKUP(M426,Reinigungstage,IF('Gebäude-Typen'!$C$6&lt;&gt;0,'Gebäude-Typen'!$C$6,VLOOKUP(C426,Gebäude_Typen,2,FALSE)),FALSE),2),"")</f>
        <v>72.19</v>
      </c>
      <c r="T426" s="729">
        <f>IFERROR(ROUND(VLOOKUP(N426,Reinigungstage,IF('Gebäude-Typen'!$C$6&lt;&gt;0,'Gebäude-Typen'!$C$6,VLOOKUP(C426,Gebäude_Typen,3,FALSE)),FALSE),2),"")</f>
        <v>24</v>
      </c>
      <c r="U426" s="730">
        <f t="shared" si="68"/>
        <v>17.98</v>
      </c>
      <c r="V426" s="731">
        <f>IFERROR(INDEX('2. Raumgruppen'!$A$1:$Y$33,MATCH(IF(ISERROR(SEARCH(" ",M426,1)),MID(M426,1,3),MID(M426,1,SEARCH(" ",M426,1)-1)),'2. Raumgruppen'!$B:$B,0),IF(ISERROR(SEARCH(" ",M426,1)),MATCH('2. Raumgruppen'!$L$8,'2. Raumgruppen'!$8:$8,0),MATCH(MID(M426,SEARCH(" ",M426,1)+1,3),'2. Raumgruppen'!$8:$8,0))),"")</f>
        <v>0</v>
      </c>
      <c r="W426" s="731">
        <f>IFERROR(INDEX('2. Raumgruppen'!$A$1:$Y$33,MATCH(IF(ISERROR(SEARCH(" ",N426,1)),MID(N426,1,3),MID(N426,1,SEARCH(" ",N426,1)-1)),'2. Raumgruppen'!$B:$B,0),IF(ISERROR(SEARCH(" ",N426,1)),MATCH('2. Raumgruppen'!$L$8,'2. Raumgruppen'!$8:$8,0),MATCH(MID(N426,SEARCH(" ",N426,1)+1,3),'2. Raumgruppen'!$8:$8,0))),"")</f>
        <v>0</v>
      </c>
      <c r="X426" s="732">
        <f t="shared" si="69"/>
        <v>1996.0534999999998</v>
      </c>
      <c r="Y426" s="732">
        <f t="shared" si="70"/>
        <v>663.59999999999991</v>
      </c>
      <c r="Z426" s="733" t="str">
        <f t="shared" si="71"/>
        <v/>
      </c>
      <c r="AA426" s="732" t="str">
        <f t="shared" si="72"/>
        <v/>
      </c>
      <c r="AB426" s="643"/>
      <c r="AC426" s="276"/>
      <c r="AD426" s="277"/>
      <c r="AE426" s="278"/>
      <c r="AF426" s="278" t="str">
        <f t="shared" si="73"/>
        <v>a</v>
      </c>
      <c r="AG426" s="278"/>
      <c r="AH426" s="279">
        <f t="shared" si="74"/>
        <v>17.98</v>
      </c>
      <c r="AI426" s="279" t="str">
        <f t="shared" si="75"/>
        <v/>
      </c>
      <c r="AJ426" s="279" t="str">
        <f t="shared" si="76"/>
        <v/>
      </c>
      <c r="AK426" s="278"/>
      <c r="AL426" s="278"/>
      <c r="AM426" s="278"/>
      <c r="AN426" s="278"/>
      <c r="AO426" s="262"/>
      <c r="AP426" s="262"/>
      <c r="AQ426" s="262"/>
      <c r="AR426" s="262"/>
      <c r="AS426" s="262"/>
      <c r="AT426" s="262"/>
      <c r="AU426" s="262"/>
      <c r="AV426" s="262"/>
      <c r="AW426" s="264"/>
      <c r="AX426" s="262"/>
      <c r="AY426" s="264"/>
      <c r="AZ426" s="264"/>
    </row>
    <row r="427" spans="1:69" ht="27" customHeight="1">
      <c r="B427" s="639">
        <v>413</v>
      </c>
      <c r="C427" s="639" t="s">
        <v>2861</v>
      </c>
      <c r="D427" s="640" t="s">
        <v>978</v>
      </c>
      <c r="E427" s="640" t="s">
        <v>976</v>
      </c>
      <c r="F427" s="640">
        <f>IFERROR(VLOOKUP(C427,'Gebäude-Typen'!$A$7:$D$215,4,FALSE),"")</f>
        <v>1</v>
      </c>
      <c r="G427" s="641" t="s">
        <v>1495</v>
      </c>
      <c r="H427" s="640" t="s">
        <v>1002</v>
      </c>
      <c r="I427" s="639"/>
      <c r="J427" s="640" t="s">
        <v>2649</v>
      </c>
      <c r="K427" s="642">
        <v>28.09</v>
      </c>
      <c r="L427" s="639" t="s">
        <v>1003</v>
      </c>
      <c r="M427" s="639" t="s">
        <v>2625</v>
      </c>
      <c r="N427" s="639" t="s">
        <v>2625</v>
      </c>
      <c r="O427" s="639"/>
      <c r="P427" s="639"/>
      <c r="Q427" s="642"/>
      <c r="R427" s="639"/>
      <c r="S427" s="729">
        <f>IFERROR(ROUND(VLOOKUP(M427,Reinigungstage,IF('Gebäude-Typen'!$C$6&lt;&gt;0,'Gebäude-Typen'!$C$6,VLOOKUP(C427,Gebäude_Typen,2,FALSE)),FALSE),2),"")</f>
        <v>72.19</v>
      </c>
      <c r="T427" s="729">
        <f>IFERROR(ROUND(VLOOKUP(N427,Reinigungstage,IF('Gebäude-Typen'!$C$6&lt;&gt;0,'Gebäude-Typen'!$C$6,VLOOKUP(C427,Gebäude_Typen,3,FALSE)),FALSE),2),"")</f>
        <v>24</v>
      </c>
      <c r="U427" s="730">
        <f t="shared" si="68"/>
        <v>17.98</v>
      </c>
      <c r="V427" s="731">
        <f>IFERROR(INDEX('2. Raumgruppen'!$A$1:$Y$33,MATCH(IF(ISERROR(SEARCH(" ",M427,1)),MID(M427,1,3),MID(M427,1,SEARCH(" ",M427,1)-1)),'2. Raumgruppen'!$B:$B,0),IF(ISERROR(SEARCH(" ",M427,1)),MATCH('2. Raumgruppen'!$L$8,'2. Raumgruppen'!$8:$8,0),MATCH(MID(M427,SEARCH(" ",M427,1)+1,3),'2. Raumgruppen'!$8:$8,0))),"")</f>
        <v>0</v>
      </c>
      <c r="W427" s="731">
        <f>IFERROR(INDEX('2. Raumgruppen'!$A$1:$Y$33,MATCH(IF(ISERROR(SEARCH(" ",N427,1)),MID(N427,1,3),MID(N427,1,SEARCH(" ",N427,1)-1)),'2. Raumgruppen'!$B:$B,0),IF(ISERROR(SEARCH(" ",N427,1)),MATCH('2. Raumgruppen'!$L$8,'2. Raumgruppen'!$8:$8,0),MATCH(MID(N427,SEARCH(" ",N427,1)+1,3),'2. Raumgruppen'!$8:$8,0))),"")</f>
        <v>0</v>
      </c>
      <c r="X427" s="732">
        <f t="shared" si="69"/>
        <v>2027.8171</v>
      </c>
      <c r="Y427" s="732">
        <f t="shared" si="70"/>
        <v>674.16</v>
      </c>
      <c r="Z427" s="733" t="str">
        <f t="shared" si="71"/>
        <v/>
      </c>
      <c r="AA427" s="732" t="str">
        <f t="shared" si="72"/>
        <v/>
      </c>
      <c r="AB427" s="643"/>
      <c r="AC427" s="276"/>
      <c r="AD427" s="277"/>
      <c r="AE427" s="278"/>
      <c r="AF427" s="278" t="str">
        <f t="shared" si="73"/>
        <v>a</v>
      </c>
      <c r="AG427" s="278"/>
      <c r="AH427" s="279">
        <f t="shared" si="74"/>
        <v>17.98</v>
      </c>
      <c r="AI427" s="279" t="str">
        <f t="shared" si="75"/>
        <v/>
      </c>
      <c r="AJ427" s="279" t="str">
        <f t="shared" si="76"/>
        <v/>
      </c>
      <c r="AK427" s="278"/>
      <c r="AL427" s="278"/>
      <c r="AM427" s="278"/>
      <c r="AN427" s="278"/>
      <c r="AO427" s="262"/>
      <c r="AP427" s="262"/>
      <c r="AQ427" s="262"/>
      <c r="AR427" s="262"/>
      <c r="AS427" s="262"/>
      <c r="AT427" s="262"/>
      <c r="AU427" s="262"/>
      <c r="AV427" s="262"/>
      <c r="AW427" s="262"/>
      <c r="AX427" s="262"/>
      <c r="AY427" s="262"/>
      <c r="AZ427" s="278"/>
    </row>
    <row r="428" spans="1:69" ht="27" customHeight="1">
      <c r="A428" s="264"/>
      <c r="B428" s="639">
        <v>414</v>
      </c>
      <c r="C428" s="639" t="s">
        <v>2861</v>
      </c>
      <c r="D428" s="640" t="s">
        <v>978</v>
      </c>
      <c r="E428" s="640" t="s">
        <v>976</v>
      </c>
      <c r="F428" s="640">
        <f>IFERROR(VLOOKUP(C428,'Gebäude-Typen'!$A$7:$D$215,4,FALSE),"")</f>
        <v>1</v>
      </c>
      <c r="G428" s="641" t="s">
        <v>1496</v>
      </c>
      <c r="H428" s="640" t="s">
        <v>1026</v>
      </c>
      <c r="I428" s="639"/>
      <c r="J428" s="640" t="s">
        <v>2649</v>
      </c>
      <c r="K428" s="642">
        <v>111.9</v>
      </c>
      <c r="L428" s="639" t="s">
        <v>1027</v>
      </c>
      <c r="M428" s="639" t="s">
        <v>2623</v>
      </c>
      <c r="N428" s="639" t="s">
        <v>153</v>
      </c>
      <c r="O428" s="639"/>
      <c r="P428" s="639"/>
      <c r="Q428" s="642"/>
      <c r="R428" s="639"/>
      <c r="S428" s="729">
        <f>IFERROR(ROUND(VLOOKUP(M428,Reinigungstage,IF('Gebäude-Typen'!$C$6&lt;&gt;0,'Gebäude-Typen'!$C$6,VLOOKUP(C428,Gebäude_Typen,2,FALSE)),FALSE),2),"")</f>
        <v>108.28</v>
      </c>
      <c r="T428" s="729">
        <f>IFERROR(ROUND(VLOOKUP(N428,Reinigungstage,IF('Gebäude-Typen'!$C$6&lt;&gt;0,'Gebäude-Typen'!$C$6,VLOOKUP(C428,Gebäude_Typen,3,FALSE)),FALSE),2),"")</f>
        <v>0</v>
      </c>
      <c r="U428" s="730">
        <f t="shared" si="68"/>
        <v>17.98</v>
      </c>
      <c r="V428" s="731">
        <f>IFERROR(INDEX('2. Raumgruppen'!$A$1:$Y$33,MATCH(IF(ISERROR(SEARCH(" ",M428,1)),MID(M428,1,3),MID(M428,1,SEARCH(" ",M428,1)-1)),'2. Raumgruppen'!$B:$B,0),IF(ISERROR(SEARCH(" ",M428,1)),MATCH('2. Raumgruppen'!$L$8,'2. Raumgruppen'!$8:$8,0),MATCH(MID(M428,SEARCH(" ",M428,1)+1,3),'2. Raumgruppen'!$8:$8,0))),"")</f>
        <v>0</v>
      </c>
      <c r="W428" s="731">
        <f>IFERROR(INDEX('2. Raumgruppen'!$A$1:$Y$33,MATCH(IF(ISERROR(SEARCH(" ",N428,1)),MID(N428,1,3),MID(N428,1,SEARCH(" ",N428,1)-1)),'2. Raumgruppen'!$B:$B,0),IF(ISERROR(SEARCH(" ",N428,1)),MATCH('2. Raumgruppen'!$L$8,'2. Raumgruppen'!$8:$8,0),MATCH(MID(N428,SEARCH(" ",N428,1)+1,3),'2. Raumgruppen'!$8:$8,0))),"")</f>
        <v>0</v>
      </c>
      <c r="X428" s="732">
        <f t="shared" si="69"/>
        <v>12116.532000000001</v>
      </c>
      <c r="Y428" s="732">
        <f t="shared" si="70"/>
        <v>0</v>
      </c>
      <c r="Z428" s="733" t="str">
        <f>IFERROR(IF(V428="","",(X428/V428)),"")</f>
        <v/>
      </c>
      <c r="AA428" s="732" t="str">
        <f t="shared" si="72"/>
        <v/>
      </c>
      <c r="AB428" s="643"/>
      <c r="AC428" s="276"/>
      <c r="AD428" s="277"/>
      <c r="AE428" s="278"/>
      <c r="AF428" s="278" t="str">
        <f t="shared" si="73"/>
        <v>n</v>
      </c>
      <c r="AG428" s="278"/>
      <c r="AH428" s="279">
        <f t="shared" si="74"/>
        <v>17.98</v>
      </c>
      <c r="AI428" s="279" t="str">
        <f t="shared" si="75"/>
        <v/>
      </c>
      <c r="AJ428" s="279" t="str">
        <f t="shared" si="76"/>
        <v/>
      </c>
      <c r="AK428" s="278"/>
      <c r="AL428" s="278"/>
      <c r="AM428" s="278"/>
      <c r="AN428" s="278"/>
      <c r="AO428" s="262"/>
      <c r="AP428" s="262"/>
      <c r="AQ428" s="262"/>
      <c r="AR428" s="262"/>
      <c r="AS428" s="262"/>
      <c r="AT428" s="262"/>
      <c r="AU428" s="262"/>
      <c r="AV428" s="262"/>
      <c r="AW428" s="262"/>
      <c r="AX428" s="262"/>
      <c r="AY428" s="262"/>
      <c r="AZ428" s="262"/>
    </row>
    <row r="429" spans="1:69" ht="27" customHeight="1">
      <c r="B429" s="639">
        <v>415</v>
      </c>
      <c r="C429" s="639" t="s">
        <v>2861</v>
      </c>
      <c r="D429" s="640" t="s">
        <v>978</v>
      </c>
      <c r="E429" s="640" t="s">
        <v>976</v>
      </c>
      <c r="F429" s="640">
        <f>IFERROR(VLOOKUP(C429,'Gebäude-Typen'!$A$7:$D$215,4,FALSE),"")</f>
        <v>1</v>
      </c>
      <c r="G429" s="641" t="s">
        <v>1497</v>
      </c>
      <c r="H429" s="640" t="s">
        <v>1002</v>
      </c>
      <c r="I429" s="639"/>
      <c r="J429" s="640" t="s">
        <v>2649</v>
      </c>
      <c r="K429" s="642">
        <v>28.09</v>
      </c>
      <c r="L429" s="639" t="s">
        <v>1003</v>
      </c>
      <c r="M429" s="639" t="s">
        <v>2625</v>
      </c>
      <c r="N429" s="639" t="s">
        <v>2625</v>
      </c>
      <c r="O429" s="639"/>
      <c r="P429" s="639"/>
      <c r="Q429" s="642"/>
      <c r="R429" s="639"/>
      <c r="S429" s="729">
        <f>IFERROR(ROUND(VLOOKUP(M429,Reinigungstage,IF('Gebäude-Typen'!$C$6&lt;&gt;0,'Gebäude-Typen'!$C$6,VLOOKUP(C429,Gebäude_Typen,2,FALSE)),FALSE),2),"")</f>
        <v>72.19</v>
      </c>
      <c r="T429" s="729">
        <f>IFERROR(ROUND(VLOOKUP(N429,Reinigungstage,IF('Gebäude-Typen'!$C$6&lt;&gt;0,'Gebäude-Typen'!$C$6,VLOOKUP(C429,Gebäude_Typen,3,FALSE)),FALSE),2),"")</f>
        <v>24</v>
      </c>
      <c r="U429" s="730">
        <f t="shared" si="68"/>
        <v>17.98</v>
      </c>
      <c r="V429" s="731">
        <f>IFERROR(INDEX('2. Raumgruppen'!$A$1:$Y$33,MATCH(IF(ISERROR(SEARCH(" ",M429,1)),MID(M429,1,3),MID(M429,1,SEARCH(" ",M429,1)-1)),'2. Raumgruppen'!$B:$B,0),IF(ISERROR(SEARCH(" ",M429,1)),MATCH('2. Raumgruppen'!$L$8,'2. Raumgruppen'!$8:$8,0),MATCH(MID(M429,SEARCH(" ",M429,1)+1,3),'2. Raumgruppen'!$8:$8,0))),"")</f>
        <v>0</v>
      </c>
      <c r="W429" s="731">
        <f>IFERROR(INDEX('2. Raumgruppen'!$A$1:$Y$33,MATCH(IF(ISERROR(SEARCH(" ",N429,1)),MID(N429,1,3),MID(N429,1,SEARCH(" ",N429,1)-1)),'2. Raumgruppen'!$B:$B,0),IF(ISERROR(SEARCH(" ",N429,1)),MATCH('2. Raumgruppen'!$L$8,'2. Raumgruppen'!$8:$8,0),MATCH(MID(N429,SEARCH(" ",N429,1)+1,3),'2. Raumgruppen'!$8:$8,0))),"")</f>
        <v>0</v>
      </c>
      <c r="X429" s="732">
        <f t="shared" si="69"/>
        <v>2027.8171</v>
      </c>
      <c r="Y429" s="732">
        <f t="shared" si="70"/>
        <v>674.16</v>
      </c>
      <c r="Z429" s="733" t="str">
        <f t="shared" si="71"/>
        <v/>
      </c>
      <c r="AA429" s="732" t="str">
        <f t="shared" si="72"/>
        <v/>
      </c>
      <c r="AB429" s="643"/>
      <c r="AC429" s="276"/>
      <c r="AD429" s="277"/>
      <c r="AE429" s="278"/>
      <c r="AF429" s="278" t="str">
        <f t="shared" si="73"/>
        <v>a</v>
      </c>
      <c r="AG429" s="278"/>
      <c r="AH429" s="279">
        <f t="shared" si="74"/>
        <v>17.98</v>
      </c>
      <c r="AI429" s="279" t="str">
        <f t="shared" si="75"/>
        <v/>
      </c>
      <c r="AJ429" s="279" t="str">
        <f t="shared" si="76"/>
        <v/>
      </c>
      <c r="AK429" s="278"/>
      <c r="AL429" s="278"/>
      <c r="AM429" s="278"/>
      <c r="AN429" s="278"/>
      <c r="AO429" s="262"/>
      <c r="AP429" s="262"/>
      <c r="AQ429" s="262"/>
      <c r="AR429" s="262"/>
      <c r="AS429" s="262"/>
      <c r="AT429" s="262"/>
      <c r="AU429" s="262"/>
      <c r="AV429" s="262"/>
      <c r="AW429" s="262"/>
      <c r="AX429" s="262"/>
      <c r="AY429" s="262"/>
      <c r="AZ429" s="264"/>
    </row>
    <row r="430" spans="1:69" ht="27" customHeight="1">
      <c r="B430" s="639">
        <v>416</v>
      </c>
      <c r="C430" s="639" t="s">
        <v>2861</v>
      </c>
      <c r="D430" s="640" t="s">
        <v>978</v>
      </c>
      <c r="E430" s="640" t="s">
        <v>976</v>
      </c>
      <c r="F430" s="640">
        <f>IFERROR(VLOOKUP(C430,'Gebäude-Typen'!$A$7:$D$215,4,FALSE),"")</f>
        <v>1</v>
      </c>
      <c r="G430" s="641" t="s">
        <v>1498</v>
      </c>
      <c r="H430" s="640" t="s">
        <v>1002</v>
      </c>
      <c r="I430" s="639"/>
      <c r="J430" s="640" t="s">
        <v>2649</v>
      </c>
      <c r="K430" s="642">
        <v>26.66</v>
      </c>
      <c r="L430" s="639" t="s">
        <v>1003</v>
      </c>
      <c r="M430" s="639" t="s">
        <v>2625</v>
      </c>
      <c r="N430" s="639" t="s">
        <v>2625</v>
      </c>
      <c r="O430" s="639"/>
      <c r="P430" s="639"/>
      <c r="Q430" s="642"/>
      <c r="R430" s="639"/>
      <c r="S430" s="729">
        <f>IFERROR(ROUND(VLOOKUP(M430,Reinigungstage,IF('Gebäude-Typen'!$C$6&lt;&gt;0,'Gebäude-Typen'!$C$6,VLOOKUP(C430,Gebäude_Typen,2,FALSE)),FALSE),2),"")</f>
        <v>72.19</v>
      </c>
      <c r="T430" s="729">
        <f>IFERROR(ROUND(VLOOKUP(N430,Reinigungstage,IF('Gebäude-Typen'!$C$6&lt;&gt;0,'Gebäude-Typen'!$C$6,VLOOKUP(C430,Gebäude_Typen,3,FALSE)),FALSE),2),"")</f>
        <v>24</v>
      </c>
      <c r="U430" s="730">
        <f t="shared" si="68"/>
        <v>17.98</v>
      </c>
      <c r="V430" s="731">
        <f>IFERROR(INDEX('2. Raumgruppen'!$A$1:$Y$33,MATCH(IF(ISERROR(SEARCH(" ",M430,1)),MID(M430,1,3),MID(M430,1,SEARCH(" ",M430,1)-1)),'2. Raumgruppen'!$B:$B,0),IF(ISERROR(SEARCH(" ",M430,1)),MATCH('2. Raumgruppen'!$L$8,'2. Raumgruppen'!$8:$8,0),MATCH(MID(M430,SEARCH(" ",M430,1)+1,3),'2. Raumgruppen'!$8:$8,0))),"")</f>
        <v>0</v>
      </c>
      <c r="W430" s="731">
        <f>IFERROR(INDEX('2. Raumgruppen'!$A$1:$Y$33,MATCH(IF(ISERROR(SEARCH(" ",N430,1)),MID(N430,1,3),MID(N430,1,SEARCH(" ",N430,1)-1)),'2. Raumgruppen'!$B:$B,0),IF(ISERROR(SEARCH(" ",N430,1)),MATCH('2. Raumgruppen'!$L$8,'2. Raumgruppen'!$8:$8,0),MATCH(MID(N430,SEARCH(" ",N430,1)+1,3),'2. Raumgruppen'!$8:$8,0))),"")</f>
        <v>0</v>
      </c>
      <c r="X430" s="732">
        <f t="shared" si="69"/>
        <v>1924.5853999999999</v>
      </c>
      <c r="Y430" s="732">
        <f t="shared" si="70"/>
        <v>639.84</v>
      </c>
      <c r="Z430" s="733" t="str">
        <f t="shared" si="71"/>
        <v/>
      </c>
      <c r="AA430" s="732" t="str">
        <f t="shared" si="72"/>
        <v/>
      </c>
      <c r="AB430" s="643"/>
      <c r="AC430" s="276"/>
      <c r="AD430" s="277"/>
      <c r="AE430" s="278"/>
      <c r="AF430" s="278" t="str">
        <f t="shared" si="73"/>
        <v>a</v>
      </c>
      <c r="AG430" s="278"/>
      <c r="AH430" s="279">
        <f t="shared" si="74"/>
        <v>17.98</v>
      </c>
      <c r="AI430" s="279" t="str">
        <f t="shared" si="75"/>
        <v/>
      </c>
      <c r="AJ430" s="279" t="str">
        <f t="shared" si="76"/>
        <v/>
      </c>
      <c r="AK430" s="278"/>
      <c r="AL430" s="278"/>
      <c r="AM430" s="278"/>
      <c r="AN430" s="278"/>
      <c r="AO430" s="262"/>
      <c r="AP430" s="262"/>
      <c r="AQ430" s="262"/>
      <c r="AR430" s="262"/>
      <c r="AS430" s="262"/>
      <c r="AT430" s="262"/>
      <c r="AU430" s="262"/>
      <c r="AV430" s="262"/>
      <c r="AW430" s="262"/>
      <c r="AX430" s="278"/>
      <c r="AY430" s="262"/>
      <c r="AZ430" s="278"/>
    </row>
    <row r="431" spans="1:69" ht="27" customHeight="1">
      <c r="B431" s="639">
        <v>417</v>
      </c>
      <c r="C431" s="639" t="s">
        <v>2861</v>
      </c>
      <c r="D431" s="640" t="s">
        <v>978</v>
      </c>
      <c r="E431" s="640" t="s">
        <v>976</v>
      </c>
      <c r="F431" s="640">
        <f>IFERROR(VLOOKUP(C431,'Gebäude-Typen'!$A$7:$D$215,4,FALSE),"")</f>
        <v>1</v>
      </c>
      <c r="G431" s="641" t="s">
        <v>1499</v>
      </c>
      <c r="H431" s="640" t="s">
        <v>2931</v>
      </c>
      <c r="I431" s="639"/>
      <c r="J431" s="640" t="s">
        <v>2649</v>
      </c>
      <c r="K431" s="642">
        <v>91.95</v>
      </c>
      <c r="L431" s="639" t="s">
        <v>1031</v>
      </c>
      <c r="M431" s="639" t="s">
        <v>2625</v>
      </c>
      <c r="N431" s="639" t="s">
        <v>958</v>
      </c>
      <c r="O431" s="639"/>
      <c r="P431" s="639" t="s">
        <v>2879</v>
      </c>
      <c r="Q431" s="642" t="s">
        <v>2645</v>
      </c>
      <c r="R431" s="639"/>
      <c r="S431" s="729">
        <f>IFERROR(ROUND(VLOOKUP(M431,Reinigungstage,IF('Gebäude-Typen'!$C$6&lt;&gt;0,'Gebäude-Typen'!$C$6,VLOOKUP(C431,Gebäude_Typen,2,FALSE)),FALSE),2),"")</f>
        <v>72.19</v>
      </c>
      <c r="T431" s="729">
        <f>IFERROR(ROUND(VLOOKUP(N431,Reinigungstage,IF('Gebäude-Typen'!$C$6&lt;&gt;0,'Gebäude-Typen'!$C$6,VLOOKUP(C431,Gebäude_Typen,3,FALSE)),FALSE),2),"")</f>
        <v>12</v>
      </c>
      <c r="U431" s="730">
        <f t="shared" si="68"/>
        <v>17.98</v>
      </c>
      <c r="V431" s="731">
        <f>IFERROR(INDEX('2. Raumgruppen'!$A$1:$Y$33,MATCH(IF(ISERROR(SEARCH(" ",M431,1)),MID(M431,1,3),MID(M431,1,SEARCH(" ",M431,1)-1)),'2. Raumgruppen'!$B:$B,0),IF(ISERROR(SEARCH(" ",M431,1)),MATCH('2. Raumgruppen'!$L$8,'2. Raumgruppen'!$8:$8,0),MATCH(MID(M431,SEARCH(" ",M431,1)+1,3),'2. Raumgruppen'!$8:$8,0))),"")</f>
        <v>0</v>
      </c>
      <c r="W431" s="731">
        <f>IFERROR(INDEX('2. Raumgruppen'!$A$1:$Y$33,MATCH(IF(ISERROR(SEARCH(" ",N431,1)),MID(N431,1,3),MID(N431,1,SEARCH(" ",N431,1)-1)),'2. Raumgruppen'!$B:$B,0),IF(ISERROR(SEARCH(" ",N431,1)),MATCH('2. Raumgruppen'!$L$8,'2. Raumgruppen'!$8:$8,0),MATCH(MID(N431,SEARCH(" ",N431,1)+1,3),'2. Raumgruppen'!$8:$8,0))),"")</f>
        <v>0</v>
      </c>
      <c r="X431" s="732">
        <f t="shared" si="69"/>
        <v>6637.8705</v>
      </c>
      <c r="Y431" s="732">
        <f t="shared" si="70"/>
        <v>1103.4000000000001</v>
      </c>
      <c r="Z431" s="733" t="str">
        <f t="shared" si="71"/>
        <v/>
      </c>
      <c r="AA431" s="732" t="str">
        <f t="shared" si="72"/>
        <v/>
      </c>
      <c r="AB431" s="643"/>
      <c r="AC431" s="276"/>
      <c r="AD431" s="277"/>
      <c r="AE431" s="278"/>
      <c r="AF431" s="278" t="str">
        <f t="shared" si="73"/>
        <v>a</v>
      </c>
      <c r="AG431" s="278"/>
      <c r="AH431" s="279">
        <f t="shared" si="74"/>
        <v>17.98</v>
      </c>
      <c r="AI431" s="279" t="str">
        <f t="shared" si="75"/>
        <v/>
      </c>
      <c r="AJ431" s="279" t="str">
        <f t="shared" si="76"/>
        <v/>
      </c>
      <c r="AK431" s="278"/>
      <c r="AL431" s="278"/>
      <c r="AM431" s="278"/>
      <c r="AN431" s="278"/>
      <c r="AO431" s="262"/>
      <c r="AP431" s="262"/>
      <c r="AQ431" s="262"/>
      <c r="AR431" s="262"/>
      <c r="AS431" s="262"/>
      <c r="AT431" s="262"/>
      <c r="AU431" s="262"/>
      <c r="AV431" s="262"/>
      <c r="AW431" s="264"/>
      <c r="AX431" s="264"/>
      <c r="AY431" s="262"/>
      <c r="AZ431" s="262"/>
    </row>
    <row r="432" spans="1:69" ht="27" customHeight="1">
      <c r="B432" s="639">
        <v>418</v>
      </c>
      <c r="C432" s="639" t="s">
        <v>2861</v>
      </c>
      <c r="D432" s="640" t="s">
        <v>978</v>
      </c>
      <c r="E432" s="640" t="s">
        <v>976</v>
      </c>
      <c r="F432" s="640">
        <f>IFERROR(VLOOKUP(C432,'Gebäude-Typen'!$A$7:$D$215,4,FALSE),"")</f>
        <v>1</v>
      </c>
      <c r="G432" s="641" t="s">
        <v>1500</v>
      </c>
      <c r="H432" s="640" t="s">
        <v>2931</v>
      </c>
      <c r="I432" s="639"/>
      <c r="J432" s="640" t="s">
        <v>2649</v>
      </c>
      <c r="K432" s="642">
        <v>14.07</v>
      </c>
      <c r="L432" s="639" t="s">
        <v>1031</v>
      </c>
      <c r="M432" s="639" t="s">
        <v>2625</v>
      </c>
      <c r="N432" s="639" t="s">
        <v>958</v>
      </c>
      <c r="O432" s="639"/>
      <c r="P432" s="639" t="s">
        <v>2879</v>
      </c>
      <c r="Q432" s="642" t="s">
        <v>2645</v>
      </c>
      <c r="R432" s="639"/>
      <c r="S432" s="729">
        <f>IFERROR(ROUND(VLOOKUP(M432,Reinigungstage,IF('Gebäude-Typen'!$C$6&lt;&gt;0,'Gebäude-Typen'!$C$6,VLOOKUP(C432,Gebäude_Typen,2,FALSE)),FALSE),2),"")</f>
        <v>72.19</v>
      </c>
      <c r="T432" s="729">
        <f>IFERROR(ROUND(VLOOKUP(N432,Reinigungstage,IF('Gebäude-Typen'!$C$6&lt;&gt;0,'Gebäude-Typen'!$C$6,VLOOKUP(C432,Gebäude_Typen,3,FALSE)),FALSE),2),"")</f>
        <v>12</v>
      </c>
      <c r="U432" s="730">
        <f t="shared" si="68"/>
        <v>17.98</v>
      </c>
      <c r="V432" s="731">
        <f>IFERROR(INDEX('2. Raumgruppen'!$A$1:$Y$33,MATCH(IF(ISERROR(SEARCH(" ",M432,1)),MID(M432,1,3),MID(M432,1,SEARCH(" ",M432,1)-1)),'2. Raumgruppen'!$B:$B,0),IF(ISERROR(SEARCH(" ",M432,1)),MATCH('2. Raumgruppen'!$L$8,'2. Raumgruppen'!$8:$8,0),MATCH(MID(M432,SEARCH(" ",M432,1)+1,3),'2. Raumgruppen'!$8:$8,0))),"")</f>
        <v>0</v>
      </c>
      <c r="W432" s="731">
        <f>IFERROR(INDEX('2. Raumgruppen'!$A$1:$Y$33,MATCH(IF(ISERROR(SEARCH(" ",N432,1)),MID(N432,1,3),MID(N432,1,SEARCH(" ",N432,1)-1)),'2. Raumgruppen'!$B:$B,0),IF(ISERROR(SEARCH(" ",N432,1)),MATCH('2. Raumgruppen'!$L$8,'2. Raumgruppen'!$8:$8,0),MATCH(MID(N432,SEARCH(" ",N432,1)+1,3),'2. Raumgruppen'!$8:$8,0))),"")</f>
        <v>0</v>
      </c>
      <c r="X432" s="732">
        <f t="shared" si="69"/>
        <v>1015.7133</v>
      </c>
      <c r="Y432" s="732">
        <f t="shared" si="70"/>
        <v>168.84</v>
      </c>
      <c r="Z432" s="733" t="str">
        <f t="shared" si="71"/>
        <v/>
      </c>
      <c r="AA432" s="732" t="str">
        <f t="shared" si="72"/>
        <v/>
      </c>
      <c r="AB432" s="643"/>
      <c r="AC432" s="276"/>
      <c r="AD432" s="277"/>
      <c r="AE432" s="278"/>
      <c r="AF432" s="278" t="str">
        <f t="shared" si="73"/>
        <v>a</v>
      </c>
      <c r="AG432" s="278"/>
      <c r="AH432" s="279">
        <f t="shared" si="74"/>
        <v>17.98</v>
      </c>
      <c r="AI432" s="279" t="str">
        <f t="shared" si="75"/>
        <v/>
      </c>
      <c r="AJ432" s="279" t="str">
        <f t="shared" si="76"/>
        <v/>
      </c>
      <c r="AK432" s="278"/>
      <c r="AL432" s="278"/>
      <c r="AM432" s="278"/>
      <c r="AN432" s="278"/>
      <c r="AO432" s="262"/>
      <c r="AP432" s="262"/>
      <c r="AQ432" s="262"/>
      <c r="AR432" s="262"/>
      <c r="AS432" s="262"/>
      <c r="AT432" s="262"/>
      <c r="AU432" s="262"/>
      <c r="AV432" s="262"/>
      <c r="AW432" s="264"/>
      <c r="AX432" s="262"/>
      <c r="AY432" s="262"/>
      <c r="AZ432" s="264"/>
    </row>
    <row r="433" spans="1:52" ht="27" customHeight="1">
      <c r="B433" s="639">
        <v>419</v>
      </c>
      <c r="C433" s="639" t="s">
        <v>2861</v>
      </c>
      <c r="D433" s="640" t="s">
        <v>978</v>
      </c>
      <c r="E433" s="640" t="s">
        <v>976</v>
      </c>
      <c r="F433" s="640">
        <f>IFERROR(VLOOKUP(C433,'Gebäude-Typen'!$A$7:$D$215,4,FALSE),"")</f>
        <v>1</v>
      </c>
      <c r="G433" s="641" t="s">
        <v>1501</v>
      </c>
      <c r="H433" s="640" t="s">
        <v>1029</v>
      </c>
      <c r="I433" s="639" t="s">
        <v>2672</v>
      </c>
      <c r="J433" s="640" t="s">
        <v>2646</v>
      </c>
      <c r="K433" s="642">
        <v>60.16</v>
      </c>
      <c r="L433" s="639" t="s">
        <v>1031</v>
      </c>
      <c r="M433" s="639" t="s">
        <v>2629</v>
      </c>
      <c r="N433" s="639" t="s">
        <v>2624</v>
      </c>
      <c r="O433" s="639"/>
      <c r="P433" s="639" t="s">
        <v>2672</v>
      </c>
      <c r="Q433" s="642"/>
      <c r="R433" s="639"/>
      <c r="S433" s="729">
        <f>IFERROR(ROUND(VLOOKUP(M433,Reinigungstage,IF('Gebäude-Typen'!$C$6&lt;&gt;0,'Gebäude-Typen'!$C$6,VLOOKUP(C433,Gebäude_Typen,2,FALSE)),FALSE),2),"")</f>
        <v>72.19</v>
      </c>
      <c r="T433" s="729">
        <f>IFERROR(ROUND(VLOOKUP(N433,Reinigungstage,IF('Gebäude-Typen'!$C$6&lt;&gt;0,'Gebäude-Typen'!$C$6,VLOOKUP(C433,Gebäude_Typen,3,FALSE)),FALSE),2),"")</f>
        <v>12</v>
      </c>
      <c r="U433" s="730">
        <f t="shared" si="68"/>
        <v>17.98</v>
      </c>
      <c r="V433" s="731">
        <f>IFERROR(INDEX('2. Raumgruppen'!$A$1:$Y$33,MATCH(IF(ISERROR(SEARCH(" ",M433,1)),MID(M433,1,3),MID(M433,1,SEARCH(" ",M433,1)-1)),'2. Raumgruppen'!$B:$B,0),IF(ISERROR(SEARCH(" ",M433,1)),MATCH('2. Raumgruppen'!$L$8,'2. Raumgruppen'!$8:$8,0),MATCH(MID(M433,SEARCH(" ",M433,1)+1,3),'2. Raumgruppen'!$8:$8,0))),"")</f>
        <v>0</v>
      </c>
      <c r="W433" s="731">
        <f>IFERROR(INDEX('2. Raumgruppen'!$A$1:$Y$33,MATCH(IF(ISERROR(SEARCH(" ",N433,1)),MID(N433,1,3),MID(N433,1,SEARCH(" ",N433,1)-1)),'2. Raumgruppen'!$B:$B,0),IF(ISERROR(SEARCH(" ",N433,1)),MATCH('2. Raumgruppen'!$L$8,'2. Raumgruppen'!$8:$8,0),MATCH(MID(N433,SEARCH(" ",N433,1)+1,3),'2. Raumgruppen'!$8:$8,0))),"")</f>
        <v>0</v>
      </c>
      <c r="X433" s="732">
        <f t="shared" si="69"/>
        <v>4342.9503999999997</v>
      </c>
      <c r="Y433" s="732">
        <f t="shared" si="70"/>
        <v>721.92</v>
      </c>
      <c r="Z433" s="733" t="str">
        <f t="shared" si="71"/>
        <v/>
      </c>
      <c r="AA433" s="732" t="str">
        <f t="shared" si="72"/>
        <v/>
      </c>
      <c r="AB433" s="643"/>
      <c r="AC433" s="276"/>
      <c r="AD433" s="277"/>
      <c r="AE433" s="278"/>
      <c r="AF433" s="278" t="str">
        <f t="shared" si="73"/>
        <v>b</v>
      </c>
      <c r="AG433" s="278"/>
      <c r="AH433" s="279">
        <f t="shared" si="74"/>
        <v>17.98</v>
      </c>
      <c r="AI433" s="279" t="str">
        <f t="shared" si="75"/>
        <v/>
      </c>
      <c r="AJ433" s="279" t="str">
        <f t="shared" si="76"/>
        <v/>
      </c>
      <c r="AK433" s="278"/>
      <c r="AL433" s="278"/>
      <c r="AM433" s="278"/>
      <c r="AN433" s="278"/>
      <c r="AO433" s="262"/>
      <c r="AP433" s="262"/>
      <c r="AQ433" s="262"/>
      <c r="AR433" s="262"/>
      <c r="AS433" s="262"/>
      <c r="AT433" s="262"/>
      <c r="AU433" s="262"/>
      <c r="AV433" s="262"/>
      <c r="AW433" s="264"/>
      <c r="AX433" s="262"/>
      <c r="AY433" s="264"/>
      <c r="AZ433" s="262"/>
    </row>
    <row r="434" spans="1:52" ht="27" customHeight="1">
      <c r="B434" s="639">
        <v>420</v>
      </c>
      <c r="C434" s="639" t="s">
        <v>2861</v>
      </c>
      <c r="D434" s="640" t="s">
        <v>978</v>
      </c>
      <c r="E434" s="640" t="s">
        <v>976</v>
      </c>
      <c r="F434" s="640">
        <f>IFERROR(VLOOKUP(C434,'Gebäude-Typen'!$A$7:$D$215,4,FALSE),"")</f>
        <v>1</v>
      </c>
      <c r="G434" s="641" t="s">
        <v>1502</v>
      </c>
      <c r="H434" s="640" t="s">
        <v>1002</v>
      </c>
      <c r="I434" s="639"/>
      <c r="J434" s="640" t="s">
        <v>2654</v>
      </c>
      <c r="K434" s="642">
        <v>29.75</v>
      </c>
      <c r="L434" s="639" t="s">
        <v>1003</v>
      </c>
      <c r="M434" s="639" t="s">
        <v>2625</v>
      </c>
      <c r="N434" s="639" t="s">
        <v>2625</v>
      </c>
      <c r="O434" s="639"/>
      <c r="P434" s="639"/>
      <c r="Q434" s="642"/>
      <c r="R434" s="639"/>
      <c r="S434" s="729">
        <f>IFERROR(ROUND(VLOOKUP(M434,Reinigungstage,IF('Gebäude-Typen'!$C$6&lt;&gt;0,'Gebäude-Typen'!$C$6,VLOOKUP(C434,Gebäude_Typen,2,FALSE)),FALSE),2),"")</f>
        <v>72.19</v>
      </c>
      <c r="T434" s="729">
        <f>IFERROR(ROUND(VLOOKUP(N434,Reinigungstage,IF('Gebäude-Typen'!$C$6&lt;&gt;0,'Gebäude-Typen'!$C$6,VLOOKUP(C434,Gebäude_Typen,3,FALSE)),FALSE),2),"")</f>
        <v>24</v>
      </c>
      <c r="U434" s="730">
        <f t="shared" si="68"/>
        <v>17.98</v>
      </c>
      <c r="V434" s="731">
        <f>IFERROR(INDEX('2. Raumgruppen'!$A$1:$Y$33,MATCH(IF(ISERROR(SEARCH(" ",M434,1)),MID(M434,1,3),MID(M434,1,SEARCH(" ",M434,1)-1)),'2. Raumgruppen'!$B:$B,0),IF(ISERROR(SEARCH(" ",M434,1)),MATCH('2. Raumgruppen'!$L$8,'2. Raumgruppen'!$8:$8,0),MATCH(MID(M434,SEARCH(" ",M434,1)+1,3),'2. Raumgruppen'!$8:$8,0))),"")</f>
        <v>0</v>
      </c>
      <c r="W434" s="731">
        <f>IFERROR(INDEX('2. Raumgruppen'!$A$1:$Y$33,MATCH(IF(ISERROR(SEARCH(" ",N434,1)),MID(N434,1,3),MID(N434,1,SEARCH(" ",N434,1)-1)),'2. Raumgruppen'!$B:$B,0),IF(ISERROR(SEARCH(" ",N434,1)),MATCH('2. Raumgruppen'!$L$8,'2. Raumgruppen'!$8:$8,0),MATCH(MID(N434,SEARCH(" ",N434,1)+1,3),'2. Raumgruppen'!$8:$8,0))),"")</f>
        <v>0</v>
      </c>
      <c r="X434" s="732">
        <f t="shared" si="69"/>
        <v>2147.6525000000001</v>
      </c>
      <c r="Y434" s="732">
        <f t="shared" si="70"/>
        <v>714</v>
      </c>
      <c r="Z434" s="733" t="str">
        <f t="shared" si="71"/>
        <v/>
      </c>
      <c r="AA434" s="732" t="str">
        <f t="shared" si="72"/>
        <v/>
      </c>
      <c r="AB434" s="643"/>
      <c r="AC434" s="276"/>
      <c r="AD434" s="277"/>
      <c r="AE434" s="278"/>
      <c r="AF434" s="278" t="str">
        <f t="shared" si="73"/>
        <v>a</v>
      </c>
      <c r="AG434" s="278"/>
      <c r="AH434" s="279">
        <f t="shared" si="74"/>
        <v>17.98</v>
      </c>
      <c r="AI434" s="279" t="str">
        <f t="shared" si="75"/>
        <v/>
      </c>
      <c r="AJ434" s="279" t="str">
        <f t="shared" si="76"/>
        <v/>
      </c>
      <c r="AK434" s="278"/>
      <c r="AL434" s="278"/>
      <c r="AM434" s="278"/>
      <c r="AN434" s="278"/>
      <c r="AO434" s="262"/>
      <c r="AP434" s="262"/>
      <c r="AQ434" s="262"/>
      <c r="AR434" s="262"/>
      <c r="AS434" s="262"/>
      <c r="AT434" s="262"/>
      <c r="AU434" s="262"/>
      <c r="AV434" s="262"/>
      <c r="AW434" s="264"/>
      <c r="AX434" s="262"/>
      <c r="AY434" s="262"/>
      <c r="AZ434" s="262"/>
    </row>
    <row r="435" spans="1:52" ht="27" customHeight="1">
      <c r="A435" s="264"/>
      <c r="B435" s="639">
        <v>421</v>
      </c>
      <c r="C435" s="639" t="s">
        <v>2861</v>
      </c>
      <c r="D435" s="640" t="s">
        <v>978</v>
      </c>
      <c r="E435" s="640" t="s">
        <v>976</v>
      </c>
      <c r="F435" s="640">
        <f>IFERROR(VLOOKUP(C435,'Gebäude-Typen'!$A$7:$D$215,4,FALSE),"")</f>
        <v>1</v>
      </c>
      <c r="G435" s="641" t="s">
        <v>1503</v>
      </c>
      <c r="H435" s="640" t="s">
        <v>1002</v>
      </c>
      <c r="I435" s="639"/>
      <c r="J435" s="640" t="s">
        <v>2646</v>
      </c>
      <c r="K435" s="642">
        <v>23.49</v>
      </c>
      <c r="L435" s="639" t="s">
        <v>1003</v>
      </c>
      <c r="M435" s="639" t="s">
        <v>2625</v>
      </c>
      <c r="N435" s="639" t="s">
        <v>2625</v>
      </c>
      <c r="O435" s="639"/>
      <c r="P435" s="639"/>
      <c r="Q435" s="642"/>
      <c r="R435" s="639"/>
      <c r="S435" s="729">
        <f>IFERROR(ROUND(VLOOKUP(M435,Reinigungstage,IF('Gebäude-Typen'!$C$6&lt;&gt;0,'Gebäude-Typen'!$C$6,VLOOKUP(C435,Gebäude_Typen,2,FALSE)),FALSE),2),"")</f>
        <v>72.19</v>
      </c>
      <c r="T435" s="729">
        <f>IFERROR(ROUND(VLOOKUP(N435,Reinigungstage,IF('Gebäude-Typen'!$C$6&lt;&gt;0,'Gebäude-Typen'!$C$6,VLOOKUP(C435,Gebäude_Typen,3,FALSE)),FALSE),2),"")</f>
        <v>24</v>
      </c>
      <c r="U435" s="730">
        <f t="shared" si="68"/>
        <v>17.98</v>
      </c>
      <c r="V435" s="731">
        <f>IFERROR(INDEX('2. Raumgruppen'!$A$1:$Y$33,MATCH(IF(ISERROR(SEARCH(" ",M435,1)),MID(M435,1,3),MID(M435,1,SEARCH(" ",M435,1)-1)),'2. Raumgruppen'!$B:$B,0),IF(ISERROR(SEARCH(" ",M435,1)),MATCH('2. Raumgruppen'!$L$8,'2. Raumgruppen'!$8:$8,0),MATCH(MID(M435,SEARCH(" ",M435,1)+1,3),'2. Raumgruppen'!$8:$8,0))),"")</f>
        <v>0</v>
      </c>
      <c r="W435" s="731">
        <f>IFERROR(INDEX('2. Raumgruppen'!$A$1:$Y$33,MATCH(IF(ISERROR(SEARCH(" ",N435,1)),MID(N435,1,3),MID(N435,1,SEARCH(" ",N435,1)-1)),'2. Raumgruppen'!$B:$B,0),IF(ISERROR(SEARCH(" ",N435,1)),MATCH('2. Raumgruppen'!$L$8,'2. Raumgruppen'!$8:$8,0),MATCH(MID(N435,SEARCH(" ",N435,1)+1,3),'2. Raumgruppen'!$8:$8,0))),"")</f>
        <v>0</v>
      </c>
      <c r="X435" s="732">
        <f t="shared" si="69"/>
        <v>1695.7430999999999</v>
      </c>
      <c r="Y435" s="732">
        <f t="shared" si="70"/>
        <v>563.76</v>
      </c>
      <c r="Z435" s="733" t="str">
        <f t="shared" si="71"/>
        <v/>
      </c>
      <c r="AA435" s="732" t="str">
        <f t="shared" si="72"/>
        <v/>
      </c>
      <c r="AB435" s="643"/>
      <c r="AC435" s="276"/>
      <c r="AD435" s="277"/>
      <c r="AE435" s="278"/>
      <c r="AF435" s="278" t="str">
        <f t="shared" si="73"/>
        <v>a</v>
      </c>
      <c r="AG435" s="278"/>
      <c r="AH435" s="279">
        <f t="shared" si="74"/>
        <v>17.98</v>
      </c>
      <c r="AI435" s="279" t="str">
        <f t="shared" si="75"/>
        <v/>
      </c>
      <c r="AJ435" s="279" t="str">
        <f t="shared" si="76"/>
        <v/>
      </c>
      <c r="AK435" s="278"/>
      <c r="AL435" s="278"/>
      <c r="AM435" s="278"/>
      <c r="AN435" s="278"/>
      <c r="AO435" s="262"/>
      <c r="AP435" s="262"/>
      <c r="AQ435" s="262"/>
      <c r="AR435" s="262"/>
      <c r="AS435" s="262"/>
      <c r="AT435" s="262"/>
      <c r="AU435" s="262"/>
      <c r="AV435" s="262"/>
      <c r="AW435" s="264"/>
      <c r="AX435" s="264"/>
      <c r="AY435" s="264"/>
      <c r="AZ435" s="262"/>
    </row>
    <row r="436" spans="1:52" ht="27" customHeight="1">
      <c r="B436" s="639">
        <v>422</v>
      </c>
      <c r="C436" s="639" t="s">
        <v>2861</v>
      </c>
      <c r="D436" s="640" t="s">
        <v>978</v>
      </c>
      <c r="E436" s="640" t="s">
        <v>976</v>
      </c>
      <c r="F436" s="640">
        <f>IFERROR(VLOOKUP(C436,'Gebäude-Typen'!$A$7:$D$215,4,FALSE),"")</f>
        <v>1</v>
      </c>
      <c r="G436" s="641" t="s">
        <v>1504</v>
      </c>
      <c r="H436" s="640" t="s">
        <v>1002</v>
      </c>
      <c r="I436" s="639"/>
      <c r="J436" s="640" t="s">
        <v>2646</v>
      </c>
      <c r="K436" s="642">
        <v>60.08</v>
      </c>
      <c r="L436" s="639" t="s">
        <v>1003</v>
      </c>
      <c r="M436" s="639" t="s">
        <v>2625</v>
      </c>
      <c r="N436" s="639" t="s">
        <v>2625</v>
      </c>
      <c r="O436" s="639"/>
      <c r="P436" s="639"/>
      <c r="Q436" s="642"/>
      <c r="R436" s="639"/>
      <c r="S436" s="729">
        <f>IFERROR(ROUND(VLOOKUP(M436,Reinigungstage,IF('Gebäude-Typen'!$C$6&lt;&gt;0,'Gebäude-Typen'!$C$6,VLOOKUP(C436,Gebäude_Typen,2,FALSE)),FALSE),2),"")</f>
        <v>72.19</v>
      </c>
      <c r="T436" s="729">
        <f>IFERROR(ROUND(VLOOKUP(N436,Reinigungstage,IF('Gebäude-Typen'!$C$6&lt;&gt;0,'Gebäude-Typen'!$C$6,VLOOKUP(C436,Gebäude_Typen,3,FALSE)),FALSE),2),"")</f>
        <v>24</v>
      </c>
      <c r="U436" s="730">
        <f t="shared" si="68"/>
        <v>17.98</v>
      </c>
      <c r="V436" s="731">
        <f>IFERROR(INDEX('2. Raumgruppen'!$A$1:$Y$33,MATCH(IF(ISERROR(SEARCH(" ",M436,1)),MID(M436,1,3),MID(M436,1,SEARCH(" ",M436,1)-1)),'2. Raumgruppen'!$B:$B,0),IF(ISERROR(SEARCH(" ",M436,1)),MATCH('2. Raumgruppen'!$L$8,'2. Raumgruppen'!$8:$8,0),MATCH(MID(M436,SEARCH(" ",M436,1)+1,3),'2. Raumgruppen'!$8:$8,0))),"")</f>
        <v>0</v>
      </c>
      <c r="W436" s="731">
        <f>IFERROR(INDEX('2. Raumgruppen'!$A$1:$Y$33,MATCH(IF(ISERROR(SEARCH(" ",N436,1)),MID(N436,1,3),MID(N436,1,SEARCH(" ",N436,1)-1)),'2. Raumgruppen'!$B:$B,0),IF(ISERROR(SEARCH(" ",N436,1)),MATCH('2. Raumgruppen'!$L$8,'2. Raumgruppen'!$8:$8,0),MATCH(MID(N436,SEARCH(" ",N436,1)+1,3),'2. Raumgruppen'!$8:$8,0))),"")</f>
        <v>0</v>
      </c>
      <c r="X436" s="732">
        <f t="shared" si="69"/>
        <v>4337.1751999999997</v>
      </c>
      <c r="Y436" s="732">
        <f t="shared" si="70"/>
        <v>1441.92</v>
      </c>
      <c r="Z436" s="733" t="str">
        <f t="shared" si="71"/>
        <v/>
      </c>
      <c r="AA436" s="732" t="str">
        <f t="shared" si="72"/>
        <v/>
      </c>
      <c r="AB436" s="643"/>
      <c r="AC436" s="276"/>
      <c r="AD436" s="277"/>
      <c r="AE436" s="278"/>
      <c r="AF436" s="278" t="str">
        <f t="shared" si="73"/>
        <v>a</v>
      </c>
      <c r="AG436" s="278"/>
      <c r="AH436" s="279">
        <f t="shared" si="74"/>
        <v>17.98</v>
      </c>
      <c r="AI436" s="279" t="str">
        <f t="shared" si="75"/>
        <v/>
      </c>
      <c r="AJ436" s="279" t="str">
        <f t="shared" si="76"/>
        <v/>
      </c>
      <c r="AK436" s="278"/>
      <c r="AL436" s="278"/>
      <c r="AM436" s="278"/>
      <c r="AN436" s="278"/>
      <c r="AO436" s="262"/>
      <c r="AP436" s="262"/>
      <c r="AQ436" s="262"/>
      <c r="AR436" s="262"/>
      <c r="AS436" s="262"/>
      <c r="AT436" s="262"/>
      <c r="AU436" s="262"/>
      <c r="AV436" s="262"/>
      <c r="AW436" s="264"/>
      <c r="AX436" s="262"/>
      <c r="AY436" s="262"/>
      <c r="AZ436" s="262"/>
    </row>
    <row r="437" spans="1:52" ht="27" customHeight="1">
      <c r="A437" s="264"/>
      <c r="B437" s="639">
        <v>423</v>
      </c>
      <c r="C437" s="639" t="s">
        <v>2861</v>
      </c>
      <c r="D437" s="640" t="s">
        <v>978</v>
      </c>
      <c r="E437" s="640" t="s">
        <v>976</v>
      </c>
      <c r="F437" s="640">
        <f>IFERROR(VLOOKUP(C437,'Gebäude-Typen'!$A$7:$D$215,4,FALSE),"")</f>
        <v>1</v>
      </c>
      <c r="G437" s="641" t="s">
        <v>1505</v>
      </c>
      <c r="H437" s="640" t="s">
        <v>1002</v>
      </c>
      <c r="I437" s="639"/>
      <c r="J437" s="640" t="s">
        <v>2646</v>
      </c>
      <c r="K437" s="642">
        <v>6.43</v>
      </c>
      <c r="L437" s="639" t="s">
        <v>1003</v>
      </c>
      <c r="M437" s="639" t="s">
        <v>2625</v>
      </c>
      <c r="N437" s="639" t="s">
        <v>2625</v>
      </c>
      <c r="O437" s="639"/>
      <c r="P437" s="639"/>
      <c r="Q437" s="642"/>
      <c r="R437" s="639"/>
      <c r="S437" s="729">
        <f>IFERROR(ROUND(VLOOKUP(M437,Reinigungstage,IF('Gebäude-Typen'!$C$6&lt;&gt;0,'Gebäude-Typen'!$C$6,VLOOKUP(C437,Gebäude_Typen,2,FALSE)),FALSE),2),"")</f>
        <v>72.19</v>
      </c>
      <c r="T437" s="729">
        <f>IFERROR(ROUND(VLOOKUP(N437,Reinigungstage,IF('Gebäude-Typen'!$C$6&lt;&gt;0,'Gebäude-Typen'!$C$6,VLOOKUP(C437,Gebäude_Typen,3,FALSE)),FALSE),2),"")</f>
        <v>24</v>
      </c>
      <c r="U437" s="730">
        <f t="shared" si="68"/>
        <v>17.98</v>
      </c>
      <c r="V437" s="731">
        <f>IFERROR(INDEX('2. Raumgruppen'!$A$1:$Y$33,MATCH(IF(ISERROR(SEARCH(" ",M437,1)),MID(M437,1,3),MID(M437,1,SEARCH(" ",M437,1)-1)),'2. Raumgruppen'!$B:$B,0),IF(ISERROR(SEARCH(" ",M437,1)),MATCH('2. Raumgruppen'!$L$8,'2. Raumgruppen'!$8:$8,0),MATCH(MID(M437,SEARCH(" ",M437,1)+1,3),'2. Raumgruppen'!$8:$8,0))),"")</f>
        <v>0</v>
      </c>
      <c r="W437" s="731">
        <f>IFERROR(INDEX('2. Raumgruppen'!$A$1:$Y$33,MATCH(IF(ISERROR(SEARCH(" ",N437,1)),MID(N437,1,3),MID(N437,1,SEARCH(" ",N437,1)-1)),'2. Raumgruppen'!$B:$B,0),IF(ISERROR(SEARCH(" ",N437,1)),MATCH('2. Raumgruppen'!$L$8,'2. Raumgruppen'!$8:$8,0),MATCH(MID(N437,SEARCH(" ",N437,1)+1,3),'2. Raumgruppen'!$8:$8,0))),"")</f>
        <v>0</v>
      </c>
      <c r="X437" s="732">
        <f t="shared" si="69"/>
        <v>464.18169999999998</v>
      </c>
      <c r="Y437" s="732">
        <f t="shared" si="70"/>
        <v>154.32</v>
      </c>
      <c r="Z437" s="733" t="str">
        <f t="shared" si="71"/>
        <v/>
      </c>
      <c r="AA437" s="732" t="str">
        <f t="shared" si="72"/>
        <v/>
      </c>
      <c r="AB437" s="643"/>
      <c r="AC437" s="276"/>
      <c r="AD437" s="277"/>
      <c r="AE437" s="278"/>
      <c r="AF437" s="278" t="str">
        <f t="shared" si="73"/>
        <v>a</v>
      </c>
      <c r="AG437" s="278"/>
      <c r="AH437" s="279">
        <f t="shared" si="74"/>
        <v>17.98</v>
      </c>
      <c r="AI437" s="279" t="str">
        <f t="shared" si="75"/>
        <v/>
      </c>
      <c r="AJ437" s="279" t="str">
        <f t="shared" si="76"/>
        <v/>
      </c>
      <c r="AK437" s="278"/>
      <c r="AL437" s="278"/>
      <c r="AM437" s="278"/>
      <c r="AN437" s="278"/>
      <c r="AO437" s="262"/>
      <c r="AP437" s="262"/>
      <c r="AQ437" s="262"/>
      <c r="AR437" s="262"/>
      <c r="AS437" s="262"/>
      <c r="AT437" s="262"/>
      <c r="AU437" s="262"/>
      <c r="AV437" s="262"/>
      <c r="AW437" s="262"/>
      <c r="AX437" s="262"/>
      <c r="AY437" s="262"/>
      <c r="AZ437" s="262"/>
    </row>
    <row r="438" spans="1:52" ht="27" customHeight="1">
      <c r="B438" s="639">
        <v>424</v>
      </c>
      <c r="C438" s="639" t="s">
        <v>2861</v>
      </c>
      <c r="D438" s="640" t="s">
        <v>978</v>
      </c>
      <c r="E438" s="640" t="s">
        <v>976</v>
      </c>
      <c r="F438" s="640">
        <f>IFERROR(VLOOKUP(C438,'Gebäude-Typen'!$A$7:$D$215,4,FALSE),"")</f>
        <v>1</v>
      </c>
      <c r="G438" s="641" t="s">
        <v>1506</v>
      </c>
      <c r="H438" s="640" t="s">
        <v>1002</v>
      </c>
      <c r="I438" s="639"/>
      <c r="J438" s="640" t="s">
        <v>2649</v>
      </c>
      <c r="K438" s="642">
        <v>79.08</v>
      </c>
      <c r="L438" s="639" t="s">
        <v>1003</v>
      </c>
      <c r="M438" s="639" t="s">
        <v>2625</v>
      </c>
      <c r="N438" s="639" t="s">
        <v>2625</v>
      </c>
      <c r="O438" s="639"/>
      <c r="P438" s="639"/>
      <c r="Q438" s="642"/>
      <c r="R438" s="639"/>
      <c r="S438" s="729">
        <f>IFERROR(ROUND(VLOOKUP(M438,Reinigungstage,IF('Gebäude-Typen'!$C$6&lt;&gt;0,'Gebäude-Typen'!$C$6,VLOOKUP(C438,Gebäude_Typen,2,FALSE)),FALSE),2),"")</f>
        <v>72.19</v>
      </c>
      <c r="T438" s="729">
        <f>IFERROR(ROUND(VLOOKUP(N438,Reinigungstage,IF('Gebäude-Typen'!$C$6&lt;&gt;0,'Gebäude-Typen'!$C$6,VLOOKUP(C438,Gebäude_Typen,3,FALSE)),FALSE),2),"")</f>
        <v>24</v>
      </c>
      <c r="U438" s="730">
        <f t="shared" si="68"/>
        <v>17.98</v>
      </c>
      <c r="V438" s="731">
        <f>IFERROR(INDEX('2. Raumgruppen'!$A$1:$Y$33,MATCH(IF(ISERROR(SEARCH(" ",M438,1)),MID(M438,1,3),MID(M438,1,SEARCH(" ",M438,1)-1)),'2. Raumgruppen'!$B:$B,0),IF(ISERROR(SEARCH(" ",M438,1)),MATCH('2. Raumgruppen'!$L$8,'2. Raumgruppen'!$8:$8,0),MATCH(MID(M438,SEARCH(" ",M438,1)+1,3),'2. Raumgruppen'!$8:$8,0))),"")</f>
        <v>0</v>
      </c>
      <c r="W438" s="731">
        <f>IFERROR(INDEX('2. Raumgruppen'!$A$1:$Y$33,MATCH(IF(ISERROR(SEARCH(" ",N438,1)),MID(N438,1,3),MID(N438,1,SEARCH(" ",N438,1)-1)),'2. Raumgruppen'!$B:$B,0),IF(ISERROR(SEARCH(" ",N438,1)),MATCH('2. Raumgruppen'!$L$8,'2. Raumgruppen'!$8:$8,0),MATCH(MID(N438,SEARCH(" ",N438,1)+1,3),'2. Raumgruppen'!$8:$8,0))),"")</f>
        <v>0</v>
      </c>
      <c r="X438" s="732">
        <f t="shared" si="69"/>
        <v>5708.7851999999993</v>
      </c>
      <c r="Y438" s="732">
        <f t="shared" si="70"/>
        <v>1897.92</v>
      </c>
      <c r="Z438" s="733" t="str">
        <f t="shared" si="71"/>
        <v/>
      </c>
      <c r="AA438" s="732" t="str">
        <f t="shared" si="72"/>
        <v/>
      </c>
      <c r="AB438" s="643"/>
      <c r="AC438" s="276"/>
      <c r="AD438" s="277"/>
      <c r="AE438" s="278"/>
      <c r="AF438" s="278" t="str">
        <f t="shared" si="73"/>
        <v>a</v>
      </c>
      <c r="AG438" s="278"/>
      <c r="AH438" s="279">
        <f t="shared" si="74"/>
        <v>17.98</v>
      </c>
      <c r="AI438" s="279" t="str">
        <f t="shared" si="75"/>
        <v/>
      </c>
      <c r="AJ438" s="279" t="str">
        <f t="shared" si="76"/>
        <v/>
      </c>
      <c r="AK438" s="278"/>
      <c r="AL438" s="278"/>
      <c r="AM438" s="278"/>
      <c r="AN438" s="278"/>
      <c r="AO438" s="262"/>
      <c r="AP438" s="262"/>
      <c r="AQ438" s="262"/>
      <c r="AR438" s="262"/>
      <c r="AS438" s="262"/>
      <c r="AT438" s="262"/>
      <c r="AU438" s="262"/>
      <c r="AV438" s="262"/>
      <c r="AW438" s="262"/>
      <c r="AX438" s="262"/>
      <c r="AY438" s="264"/>
      <c r="AZ438" s="262"/>
    </row>
    <row r="439" spans="1:52" ht="27" customHeight="1">
      <c r="B439" s="639">
        <v>425</v>
      </c>
      <c r="C439" s="639" t="s">
        <v>2861</v>
      </c>
      <c r="D439" s="640" t="s">
        <v>978</v>
      </c>
      <c r="E439" s="640" t="s">
        <v>976</v>
      </c>
      <c r="F439" s="640">
        <f>IFERROR(VLOOKUP(C439,'Gebäude-Typen'!$A$7:$D$215,4,FALSE),"")</f>
        <v>1</v>
      </c>
      <c r="G439" s="641" t="s">
        <v>1507</v>
      </c>
      <c r="H439" s="640" t="s">
        <v>1002</v>
      </c>
      <c r="I439" s="639"/>
      <c r="J439" s="640" t="s">
        <v>2649</v>
      </c>
      <c r="K439" s="642">
        <v>50.94</v>
      </c>
      <c r="L439" s="639" t="s">
        <v>1003</v>
      </c>
      <c r="M439" s="639" t="s">
        <v>2625</v>
      </c>
      <c r="N439" s="639" t="s">
        <v>2625</v>
      </c>
      <c r="O439" s="639"/>
      <c r="P439" s="639"/>
      <c r="Q439" s="642"/>
      <c r="R439" s="639"/>
      <c r="S439" s="729">
        <f>IFERROR(ROUND(VLOOKUP(M439,Reinigungstage,IF('Gebäude-Typen'!$C$6&lt;&gt;0,'Gebäude-Typen'!$C$6,VLOOKUP(C439,Gebäude_Typen,2,FALSE)),FALSE),2),"")</f>
        <v>72.19</v>
      </c>
      <c r="T439" s="729">
        <f>IFERROR(ROUND(VLOOKUP(N439,Reinigungstage,IF('Gebäude-Typen'!$C$6&lt;&gt;0,'Gebäude-Typen'!$C$6,VLOOKUP(C439,Gebäude_Typen,3,FALSE)),FALSE),2),"")</f>
        <v>24</v>
      </c>
      <c r="U439" s="730">
        <f t="shared" si="68"/>
        <v>17.98</v>
      </c>
      <c r="V439" s="731">
        <f>IFERROR(INDEX('2. Raumgruppen'!$A$1:$Y$33,MATCH(IF(ISERROR(SEARCH(" ",M439,1)),MID(M439,1,3),MID(M439,1,SEARCH(" ",M439,1)-1)),'2. Raumgruppen'!$B:$B,0),IF(ISERROR(SEARCH(" ",M439,1)),MATCH('2. Raumgruppen'!$L$8,'2. Raumgruppen'!$8:$8,0),MATCH(MID(M439,SEARCH(" ",M439,1)+1,3),'2. Raumgruppen'!$8:$8,0))),"")</f>
        <v>0</v>
      </c>
      <c r="W439" s="731">
        <f>IFERROR(INDEX('2. Raumgruppen'!$A$1:$Y$33,MATCH(IF(ISERROR(SEARCH(" ",N439,1)),MID(N439,1,3),MID(N439,1,SEARCH(" ",N439,1)-1)),'2. Raumgruppen'!$B:$B,0),IF(ISERROR(SEARCH(" ",N439,1)),MATCH('2. Raumgruppen'!$L$8,'2. Raumgruppen'!$8:$8,0),MATCH(MID(N439,SEARCH(" ",N439,1)+1,3),'2. Raumgruppen'!$8:$8,0))),"")</f>
        <v>0</v>
      </c>
      <c r="X439" s="732">
        <f t="shared" si="69"/>
        <v>3677.3585999999996</v>
      </c>
      <c r="Y439" s="732">
        <f t="shared" si="70"/>
        <v>1222.56</v>
      </c>
      <c r="Z439" s="733" t="str">
        <f t="shared" si="71"/>
        <v/>
      </c>
      <c r="AA439" s="732" t="str">
        <f t="shared" si="72"/>
        <v/>
      </c>
      <c r="AB439" s="643"/>
      <c r="AC439" s="276"/>
      <c r="AD439" s="277"/>
      <c r="AE439" s="278"/>
      <c r="AF439" s="278" t="str">
        <f t="shared" si="73"/>
        <v>a</v>
      </c>
      <c r="AG439" s="278"/>
      <c r="AH439" s="279">
        <f t="shared" si="74"/>
        <v>17.98</v>
      </c>
      <c r="AI439" s="279" t="str">
        <f t="shared" si="75"/>
        <v/>
      </c>
      <c r="AJ439" s="279" t="str">
        <f t="shared" si="76"/>
        <v/>
      </c>
      <c r="AK439" s="278"/>
      <c r="AL439" s="278"/>
      <c r="AM439" s="278"/>
      <c r="AN439" s="278"/>
      <c r="AO439" s="262"/>
      <c r="AP439" s="262"/>
      <c r="AQ439" s="262"/>
      <c r="AR439" s="262"/>
      <c r="AS439" s="262"/>
      <c r="AT439" s="262"/>
      <c r="AU439" s="262"/>
      <c r="AV439" s="262"/>
      <c r="AW439" s="262"/>
      <c r="AX439" s="262"/>
      <c r="AY439" s="264"/>
      <c r="AZ439" s="264"/>
    </row>
    <row r="440" spans="1:52" ht="27" customHeight="1">
      <c r="B440" s="639">
        <v>426</v>
      </c>
      <c r="C440" s="639" t="s">
        <v>2861</v>
      </c>
      <c r="D440" s="640" t="s">
        <v>978</v>
      </c>
      <c r="E440" s="640" t="s">
        <v>976</v>
      </c>
      <c r="F440" s="640">
        <f>IFERROR(VLOOKUP(C440,'Gebäude-Typen'!$A$7:$D$215,4,FALSE),"")</f>
        <v>1</v>
      </c>
      <c r="G440" s="641" t="s">
        <v>1508</v>
      </c>
      <c r="H440" s="640" t="s">
        <v>1043</v>
      </c>
      <c r="I440" s="639"/>
      <c r="J440" s="640" t="s">
        <v>2648</v>
      </c>
      <c r="K440" s="642">
        <v>7.28</v>
      </c>
      <c r="L440" s="639" t="s">
        <v>1011</v>
      </c>
      <c r="M440" s="639" t="s">
        <v>153</v>
      </c>
      <c r="N440" s="639" t="s">
        <v>153</v>
      </c>
      <c r="O440" s="639"/>
      <c r="P440" s="639" t="s">
        <v>89</v>
      </c>
      <c r="Q440" s="642" t="s">
        <v>2827</v>
      </c>
      <c r="R440" s="639"/>
      <c r="S440" s="729">
        <f>IFERROR(ROUND(VLOOKUP(M440,Reinigungstage,IF('Gebäude-Typen'!$C$6&lt;&gt;0,'Gebäude-Typen'!$C$6,VLOOKUP(C440,Gebäude_Typen,2,FALSE)),FALSE),2),"")</f>
        <v>0</v>
      </c>
      <c r="T440" s="729">
        <f>IFERROR(ROUND(VLOOKUP(N440,Reinigungstage,IF('Gebäude-Typen'!$C$6&lt;&gt;0,'Gebäude-Typen'!$C$6,VLOOKUP(C440,Gebäude_Typen,3,FALSE)),FALSE),2),"")</f>
        <v>0</v>
      </c>
      <c r="U440" s="730">
        <f t="shared" si="68"/>
        <v>17.98</v>
      </c>
      <c r="V440" s="731">
        <f>IFERROR(INDEX('2. Raumgruppen'!$A$1:$Y$33,MATCH(IF(ISERROR(SEARCH(" ",M440,1)),MID(M440,1,3),MID(M440,1,SEARCH(" ",M440,1)-1)),'2. Raumgruppen'!$B:$B,0),IF(ISERROR(SEARCH(" ",M440,1)),MATCH('2. Raumgruppen'!$L$8,'2. Raumgruppen'!$8:$8,0),MATCH(MID(M440,SEARCH(" ",M440,1)+1,3),'2. Raumgruppen'!$8:$8,0))),"")</f>
        <v>0</v>
      </c>
      <c r="W440" s="731">
        <f>IFERROR(INDEX('2. Raumgruppen'!$A$1:$Y$33,MATCH(IF(ISERROR(SEARCH(" ",N440,1)),MID(N440,1,3),MID(N440,1,SEARCH(" ",N440,1)-1)),'2. Raumgruppen'!$B:$B,0),IF(ISERROR(SEARCH(" ",N440,1)),MATCH('2. Raumgruppen'!$L$8,'2. Raumgruppen'!$8:$8,0),MATCH(MID(N440,SEARCH(" ",N440,1)+1,3),'2. Raumgruppen'!$8:$8,0))),"")</f>
        <v>0</v>
      </c>
      <c r="X440" s="732">
        <f t="shared" si="69"/>
        <v>0</v>
      </c>
      <c r="Y440" s="732">
        <f t="shared" si="70"/>
        <v>0</v>
      </c>
      <c r="Z440" s="733" t="str">
        <f t="shared" si="71"/>
        <v/>
      </c>
      <c r="AA440" s="732" t="str">
        <f t="shared" si="72"/>
        <v/>
      </c>
      <c r="AB440" s="643"/>
      <c r="AC440" s="276"/>
      <c r="AD440" s="277"/>
      <c r="AE440" s="278"/>
      <c r="AF440" s="278" t="str">
        <f t="shared" si="73"/>
        <v>n</v>
      </c>
      <c r="AG440" s="278"/>
      <c r="AH440" s="279">
        <f t="shared" si="74"/>
        <v>17.98</v>
      </c>
      <c r="AI440" s="279" t="str">
        <f t="shared" si="75"/>
        <v/>
      </c>
      <c r="AJ440" s="279" t="str">
        <f t="shared" si="76"/>
        <v/>
      </c>
      <c r="AK440" s="278"/>
      <c r="AL440" s="278"/>
      <c r="AM440" s="278"/>
      <c r="AN440" s="278"/>
      <c r="AO440" s="262"/>
      <c r="AP440" s="262"/>
      <c r="AQ440" s="262"/>
      <c r="AR440" s="262"/>
      <c r="AS440" s="262"/>
      <c r="AT440" s="262"/>
      <c r="AU440" s="262"/>
      <c r="AV440" s="262"/>
      <c r="AW440" s="264"/>
      <c r="AX440" s="262"/>
      <c r="AY440" s="264"/>
      <c r="AZ440" s="262"/>
    </row>
    <row r="441" spans="1:52" ht="27" customHeight="1">
      <c r="B441" s="639">
        <v>427</v>
      </c>
      <c r="C441" s="639" t="s">
        <v>2861</v>
      </c>
      <c r="D441" s="640" t="s">
        <v>978</v>
      </c>
      <c r="E441" s="640" t="s">
        <v>976</v>
      </c>
      <c r="F441" s="640">
        <f>IFERROR(VLOOKUP(C441,'Gebäude-Typen'!$A$7:$D$215,4,FALSE),"")</f>
        <v>1</v>
      </c>
      <c r="G441" s="641" t="s">
        <v>1509</v>
      </c>
      <c r="H441" s="640" t="s">
        <v>2932</v>
      </c>
      <c r="I441" s="639"/>
      <c r="J441" s="640" t="s">
        <v>2648</v>
      </c>
      <c r="K441" s="642">
        <v>6.13</v>
      </c>
      <c r="L441" s="639" t="s">
        <v>1067</v>
      </c>
      <c r="M441" s="639" t="s">
        <v>2625</v>
      </c>
      <c r="N441" s="639" t="s">
        <v>2625</v>
      </c>
      <c r="O441" s="639"/>
      <c r="P441" s="639" t="s">
        <v>2880</v>
      </c>
      <c r="Q441" s="642" t="s">
        <v>2827</v>
      </c>
      <c r="R441" s="639"/>
      <c r="S441" s="729">
        <f>IFERROR(ROUND(VLOOKUP(M441,Reinigungstage,IF('Gebäude-Typen'!$C$6&lt;&gt;0,'Gebäude-Typen'!$C$6,VLOOKUP(C441,Gebäude_Typen,2,FALSE)),FALSE),2),"")</f>
        <v>72.19</v>
      </c>
      <c r="T441" s="729">
        <f>IFERROR(ROUND(VLOOKUP(N441,Reinigungstage,IF('Gebäude-Typen'!$C$6&lt;&gt;0,'Gebäude-Typen'!$C$6,VLOOKUP(C441,Gebäude_Typen,3,FALSE)),FALSE),2),"")</f>
        <v>24</v>
      </c>
      <c r="U441" s="730">
        <f t="shared" si="68"/>
        <v>17.98</v>
      </c>
      <c r="V441" s="731">
        <f>IFERROR(INDEX('2. Raumgruppen'!$A$1:$Y$33,MATCH(IF(ISERROR(SEARCH(" ",M441,1)),MID(M441,1,3),MID(M441,1,SEARCH(" ",M441,1)-1)),'2. Raumgruppen'!$B:$B,0),IF(ISERROR(SEARCH(" ",M441,1)),MATCH('2. Raumgruppen'!$L$8,'2. Raumgruppen'!$8:$8,0),MATCH(MID(M441,SEARCH(" ",M441,1)+1,3),'2. Raumgruppen'!$8:$8,0))),"")</f>
        <v>0</v>
      </c>
      <c r="W441" s="731">
        <f>IFERROR(INDEX('2. Raumgruppen'!$A$1:$Y$33,MATCH(IF(ISERROR(SEARCH(" ",N441,1)),MID(N441,1,3),MID(N441,1,SEARCH(" ",N441,1)-1)),'2. Raumgruppen'!$B:$B,0),IF(ISERROR(SEARCH(" ",N441,1)),MATCH('2. Raumgruppen'!$L$8,'2. Raumgruppen'!$8:$8,0),MATCH(MID(N441,SEARCH(" ",N441,1)+1,3),'2. Raumgruppen'!$8:$8,0))),"")</f>
        <v>0</v>
      </c>
      <c r="X441" s="732">
        <f t="shared" si="69"/>
        <v>442.5247</v>
      </c>
      <c r="Y441" s="732">
        <f t="shared" si="70"/>
        <v>147.12</v>
      </c>
      <c r="Z441" s="733" t="str">
        <f t="shared" si="71"/>
        <v/>
      </c>
      <c r="AA441" s="732" t="str">
        <f t="shared" si="72"/>
        <v/>
      </c>
      <c r="AB441" s="643"/>
      <c r="AC441" s="276"/>
      <c r="AD441" s="277"/>
      <c r="AE441" s="278"/>
      <c r="AF441" s="278" t="str">
        <f t="shared" si="73"/>
        <v>a</v>
      </c>
      <c r="AG441" s="278"/>
      <c r="AH441" s="279">
        <f t="shared" si="74"/>
        <v>17.98</v>
      </c>
      <c r="AI441" s="279" t="str">
        <f t="shared" si="75"/>
        <v/>
      </c>
      <c r="AJ441" s="279" t="str">
        <f t="shared" si="76"/>
        <v/>
      </c>
      <c r="AK441" s="278"/>
      <c r="AL441" s="278"/>
      <c r="AM441" s="278"/>
      <c r="AN441" s="278"/>
      <c r="AO441" s="262"/>
      <c r="AP441" s="262"/>
      <c r="AQ441" s="262"/>
      <c r="AR441" s="262"/>
      <c r="AS441" s="262"/>
      <c r="AT441" s="262"/>
      <c r="AU441" s="262"/>
      <c r="AV441" s="262"/>
      <c r="AW441" s="262"/>
      <c r="AX441" s="262"/>
      <c r="AY441" s="264"/>
      <c r="AZ441" s="278"/>
    </row>
    <row r="442" spans="1:52" ht="27" customHeight="1">
      <c r="A442" s="264"/>
      <c r="B442" s="639">
        <v>428</v>
      </c>
      <c r="C442" s="639" t="s">
        <v>2861</v>
      </c>
      <c r="D442" s="640" t="s">
        <v>978</v>
      </c>
      <c r="E442" s="640" t="s">
        <v>976</v>
      </c>
      <c r="F442" s="640">
        <f>IFERROR(VLOOKUP(C442,'Gebäude-Typen'!$A$7:$D$215,4,FALSE),"")</f>
        <v>1</v>
      </c>
      <c r="G442" s="641" t="s">
        <v>1510</v>
      </c>
      <c r="H442" s="640" t="s">
        <v>1014</v>
      </c>
      <c r="I442" s="639"/>
      <c r="J442" s="640" t="s">
        <v>2647</v>
      </c>
      <c r="K442" s="642">
        <v>7.02</v>
      </c>
      <c r="L442" s="639" t="s">
        <v>1011</v>
      </c>
      <c r="M442" s="639" t="s">
        <v>2628</v>
      </c>
      <c r="N442" s="639" t="s">
        <v>2628</v>
      </c>
      <c r="O442" s="639"/>
      <c r="P442" s="639"/>
      <c r="Q442" s="642"/>
      <c r="R442" s="639"/>
      <c r="S442" s="729">
        <f>IFERROR(ROUND(VLOOKUP(M442,Reinigungstage,IF('Gebäude-Typen'!$C$6&lt;&gt;0,'Gebäude-Typen'!$C$6,VLOOKUP(C442,Gebäude_Typen,2,FALSE)),FALSE),2),"")</f>
        <v>180.46</v>
      </c>
      <c r="T442" s="729">
        <f>IFERROR(ROUND(VLOOKUP(N442,Reinigungstage,IF('Gebäude-Typen'!$C$6&lt;&gt;0,'Gebäude-Typen'!$C$6,VLOOKUP(C442,Gebäude_Typen,3,FALSE)),FALSE),2),"")</f>
        <v>60</v>
      </c>
      <c r="U442" s="730">
        <f t="shared" si="68"/>
        <v>17.98</v>
      </c>
      <c r="V442" s="731">
        <f>IFERROR(INDEX('2. Raumgruppen'!$A$1:$Y$33,MATCH(IF(ISERROR(SEARCH(" ",M442,1)),MID(M442,1,3),MID(M442,1,SEARCH(" ",M442,1)-1)),'2. Raumgruppen'!$B:$B,0),IF(ISERROR(SEARCH(" ",M442,1)),MATCH('2. Raumgruppen'!$L$8,'2. Raumgruppen'!$8:$8,0),MATCH(MID(M442,SEARCH(" ",M442,1)+1,3),'2. Raumgruppen'!$8:$8,0))),"")</f>
        <v>0</v>
      </c>
      <c r="W442" s="731">
        <f>IFERROR(INDEX('2. Raumgruppen'!$A$1:$Y$33,MATCH(IF(ISERROR(SEARCH(" ",N442,1)),MID(N442,1,3),MID(N442,1,SEARCH(" ",N442,1)-1)),'2. Raumgruppen'!$B:$B,0),IF(ISERROR(SEARCH(" ",N442,1)),MATCH('2. Raumgruppen'!$L$8,'2. Raumgruppen'!$8:$8,0),MATCH(MID(N442,SEARCH(" ",N442,1)+1,3),'2. Raumgruppen'!$8:$8,0))),"")</f>
        <v>0</v>
      </c>
      <c r="X442" s="732">
        <f t="shared" si="69"/>
        <v>1266.8291999999999</v>
      </c>
      <c r="Y442" s="732">
        <f t="shared" si="70"/>
        <v>421.2</v>
      </c>
      <c r="Z442" s="733" t="str">
        <f t="shared" si="71"/>
        <v/>
      </c>
      <c r="AA442" s="732" t="str">
        <f t="shared" si="72"/>
        <v/>
      </c>
      <c r="AB442" s="643"/>
      <c r="AC442" s="276"/>
      <c r="AD442" s="277"/>
      <c r="AE442" s="278"/>
      <c r="AF442" s="278" t="str">
        <f t="shared" si="73"/>
        <v>c</v>
      </c>
      <c r="AG442" s="278"/>
      <c r="AH442" s="279">
        <f t="shared" si="74"/>
        <v>17.98</v>
      </c>
      <c r="AI442" s="279" t="str">
        <f t="shared" si="75"/>
        <v/>
      </c>
      <c r="AJ442" s="279" t="str">
        <f t="shared" si="76"/>
        <v/>
      </c>
      <c r="AK442" s="278"/>
      <c r="AL442" s="278"/>
      <c r="AM442" s="278"/>
      <c r="AN442" s="278"/>
      <c r="AO442" s="262"/>
      <c r="AP442" s="262"/>
      <c r="AQ442" s="262"/>
      <c r="AR442" s="262"/>
      <c r="AS442" s="262"/>
      <c r="AT442" s="262"/>
      <c r="AU442" s="262"/>
      <c r="AV442" s="262"/>
      <c r="AW442" s="264"/>
      <c r="AX442" s="262"/>
      <c r="AY442" s="264"/>
      <c r="AZ442" s="278"/>
    </row>
    <row r="443" spans="1:52" ht="27" customHeight="1">
      <c r="A443" s="264"/>
      <c r="B443" s="639">
        <v>429</v>
      </c>
      <c r="C443" s="639" t="s">
        <v>2861</v>
      </c>
      <c r="D443" s="640" t="s">
        <v>978</v>
      </c>
      <c r="E443" s="640" t="s">
        <v>976</v>
      </c>
      <c r="F443" s="640">
        <f>IFERROR(VLOOKUP(C443,'Gebäude-Typen'!$A$7:$D$215,4,FALSE),"")</f>
        <v>1</v>
      </c>
      <c r="G443" s="641" t="s">
        <v>1511</v>
      </c>
      <c r="H443" s="640" t="s">
        <v>1014</v>
      </c>
      <c r="I443" s="639"/>
      <c r="J443" s="640" t="s">
        <v>2648</v>
      </c>
      <c r="K443" s="642">
        <v>23.86</v>
      </c>
      <c r="L443" s="639" t="s">
        <v>1011</v>
      </c>
      <c r="M443" s="639" t="s">
        <v>2628</v>
      </c>
      <c r="N443" s="639" t="s">
        <v>2628</v>
      </c>
      <c r="O443" s="639"/>
      <c r="P443" s="639"/>
      <c r="Q443" s="642"/>
      <c r="R443" s="639"/>
      <c r="S443" s="729">
        <f>IFERROR(ROUND(VLOOKUP(M443,Reinigungstage,IF('Gebäude-Typen'!$C$6&lt;&gt;0,'Gebäude-Typen'!$C$6,VLOOKUP(C443,Gebäude_Typen,2,FALSE)),FALSE),2),"")</f>
        <v>180.46</v>
      </c>
      <c r="T443" s="729">
        <f>IFERROR(ROUND(VLOOKUP(N443,Reinigungstage,IF('Gebäude-Typen'!$C$6&lt;&gt;0,'Gebäude-Typen'!$C$6,VLOOKUP(C443,Gebäude_Typen,3,FALSE)),FALSE),2),"")</f>
        <v>60</v>
      </c>
      <c r="U443" s="730">
        <f t="shared" si="68"/>
        <v>17.98</v>
      </c>
      <c r="V443" s="731">
        <f>IFERROR(INDEX('2. Raumgruppen'!$A$1:$Y$33,MATCH(IF(ISERROR(SEARCH(" ",M443,1)),MID(M443,1,3),MID(M443,1,SEARCH(" ",M443,1)-1)),'2. Raumgruppen'!$B:$B,0),IF(ISERROR(SEARCH(" ",M443,1)),MATCH('2. Raumgruppen'!$L$8,'2. Raumgruppen'!$8:$8,0),MATCH(MID(M443,SEARCH(" ",M443,1)+1,3),'2. Raumgruppen'!$8:$8,0))),"")</f>
        <v>0</v>
      </c>
      <c r="W443" s="731">
        <f>IFERROR(INDEX('2. Raumgruppen'!$A$1:$Y$33,MATCH(IF(ISERROR(SEARCH(" ",N443,1)),MID(N443,1,3),MID(N443,1,SEARCH(" ",N443,1)-1)),'2. Raumgruppen'!$B:$B,0),IF(ISERROR(SEARCH(" ",N443,1)),MATCH('2. Raumgruppen'!$L$8,'2. Raumgruppen'!$8:$8,0),MATCH(MID(N443,SEARCH(" ",N443,1)+1,3),'2. Raumgruppen'!$8:$8,0))),"")</f>
        <v>0</v>
      </c>
      <c r="X443" s="732">
        <f t="shared" si="69"/>
        <v>4305.7755999999999</v>
      </c>
      <c r="Y443" s="732">
        <f t="shared" si="70"/>
        <v>1431.6</v>
      </c>
      <c r="Z443" s="733" t="str">
        <f t="shared" si="71"/>
        <v/>
      </c>
      <c r="AA443" s="732" t="str">
        <f t="shared" si="72"/>
        <v/>
      </c>
      <c r="AB443" s="643"/>
      <c r="AC443" s="276"/>
      <c r="AD443" s="277"/>
      <c r="AE443" s="278"/>
      <c r="AF443" s="278" t="str">
        <f t="shared" si="73"/>
        <v>c</v>
      </c>
      <c r="AG443" s="278"/>
      <c r="AH443" s="279">
        <f t="shared" si="74"/>
        <v>17.98</v>
      </c>
      <c r="AI443" s="279" t="str">
        <f t="shared" si="75"/>
        <v/>
      </c>
      <c r="AJ443" s="279" t="str">
        <f t="shared" si="76"/>
        <v/>
      </c>
      <c r="AK443" s="278"/>
      <c r="AL443" s="278"/>
      <c r="AM443" s="278"/>
      <c r="AN443" s="278"/>
      <c r="AO443" s="262"/>
      <c r="AP443" s="262"/>
      <c r="AQ443" s="262"/>
      <c r="AR443" s="262"/>
      <c r="AS443" s="262"/>
      <c r="AT443" s="262"/>
      <c r="AU443" s="262"/>
      <c r="AV443" s="262"/>
      <c r="AW443" s="262"/>
      <c r="AX443" s="262"/>
      <c r="AY443" s="262"/>
      <c r="AZ443" s="262"/>
    </row>
    <row r="444" spans="1:52" ht="27" customHeight="1">
      <c r="B444" s="639">
        <v>430</v>
      </c>
      <c r="C444" s="639" t="s">
        <v>2861</v>
      </c>
      <c r="D444" s="640" t="s">
        <v>978</v>
      </c>
      <c r="E444" s="640" t="s">
        <v>976</v>
      </c>
      <c r="F444" s="640">
        <f>IFERROR(VLOOKUP(C444,'Gebäude-Typen'!$A$7:$D$215,4,FALSE),"")</f>
        <v>1</v>
      </c>
      <c r="G444" s="641" t="s">
        <v>1512</v>
      </c>
      <c r="H444" s="640" t="s">
        <v>1026</v>
      </c>
      <c r="I444" s="639"/>
      <c r="J444" s="640" t="s">
        <v>2649</v>
      </c>
      <c r="K444" s="642">
        <v>90.07</v>
      </c>
      <c r="L444" s="639" t="s">
        <v>1027</v>
      </c>
      <c r="M444" s="639" t="s">
        <v>2623</v>
      </c>
      <c r="N444" s="639" t="s">
        <v>153</v>
      </c>
      <c r="O444" s="639"/>
      <c r="P444" s="639"/>
      <c r="Q444" s="642"/>
      <c r="R444" s="639"/>
      <c r="S444" s="729">
        <f>IFERROR(ROUND(VLOOKUP(M444,Reinigungstage,IF('Gebäude-Typen'!$C$6&lt;&gt;0,'Gebäude-Typen'!$C$6,VLOOKUP(C444,Gebäude_Typen,2,FALSE)),FALSE),2),"")</f>
        <v>108.28</v>
      </c>
      <c r="T444" s="729">
        <f>IFERROR(ROUND(VLOOKUP(N444,Reinigungstage,IF('Gebäude-Typen'!$C$6&lt;&gt;0,'Gebäude-Typen'!$C$6,VLOOKUP(C444,Gebäude_Typen,3,FALSE)),FALSE),2),"")</f>
        <v>0</v>
      </c>
      <c r="U444" s="730">
        <f t="shared" si="68"/>
        <v>17.98</v>
      </c>
      <c r="V444" s="731">
        <f>IFERROR(INDEX('2. Raumgruppen'!$A$1:$Y$33,MATCH(IF(ISERROR(SEARCH(" ",M444,1)),MID(M444,1,3),MID(M444,1,SEARCH(" ",M444,1)-1)),'2. Raumgruppen'!$B:$B,0),IF(ISERROR(SEARCH(" ",M444,1)),MATCH('2. Raumgruppen'!$L$8,'2. Raumgruppen'!$8:$8,0),MATCH(MID(M444,SEARCH(" ",M444,1)+1,3),'2. Raumgruppen'!$8:$8,0))),"")</f>
        <v>0</v>
      </c>
      <c r="W444" s="731">
        <f>IFERROR(INDEX('2. Raumgruppen'!$A$1:$Y$33,MATCH(IF(ISERROR(SEARCH(" ",N444,1)),MID(N444,1,3),MID(N444,1,SEARCH(" ",N444,1)-1)),'2. Raumgruppen'!$B:$B,0),IF(ISERROR(SEARCH(" ",N444,1)),MATCH('2. Raumgruppen'!$L$8,'2. Raumgruppen'!$8:$8,0),MATCH(MID(N444,SEARCH(" ",N444,1)+1,3),'2. Raumgruppen'!$8:$8,0))),"")</f>
        <v>0</v>
      </c>
      <c r="X444" s="732">
        <f t="shared" si="69"/>
        <v>9752.7795999999998</v>
      </c>
      <c r="Y444" s="732">
        <f t="shared" si="70"/>
        <v>0</v>
      </c>
      <c r="Z444" s="733" t="str">
        <f>IFERROR(IF(V444="","",(X444/V444)),"")</f>
        <v/>
      </c>
      <c r="AA444" s="732" t="str">
        <f t="shared" si="72"/>
        <v/>
      </c>
      <c r="AB444" s="643"/>
      <c r="AC444" s="276"/>
      <c r="AD444" s="277"/>
      <c r="AE444" s="278"/>
      <c r="AF444" s="278" t="str">
        <f t="shared" si="73"/>
        <v>n</v>
      </c>
      <c r="AG444" s="278"/>
      <c r="AH444" s="279">
        <f t="shared" si="74"/>
        <v>17.98</v>
      </c>
      <c r="AI444" s="279" t="str">
        <f t="shared" si="75"/>
        <v/>
      </c>
      <c r="AJ444" s="279" t="str">
        <f t="shared" si="76"/>
        <v/>
      </c>
      <c r="AK444" s="278"/>
      <c r="AL444" s="278"/>
      <c r="AM444" s="278"/>
      <c r="AN444" s="278"/>
      <c r="AO444" s="262"/>
      <c r="AP444" s="262"/>
      <c r="AQ444" s="262"/>
      <c r="AR444" s="262"/>
      <c r="AS444" s="262"/>
      <c r="AT444" s="262"/>
      <c r="AU444" s="262"/>
      <c r="AV444" s="262"/>
      <c r="AW444" s="264"/>
      <c r="AX444" s="262"/>
      <c r="AY444" s="262"/>
      <c r="AZ444" s="262"/>
    </row>
    <row r="445" spans="1:52" ht="27" customHeight="1">
      <c r="A445" s="264"/>
      <c r="B445" s="639">
        <v>431</v>
      </c>
      <c r="C445" s="639" t="s">
        <v>2861</v>
      </c>
      <c r="D445" s="640" t="s">
        <v>978</v>
      </c>
      <c r="E445" s="640" t="s">
        <v>976</v>
      </c>
      <c r="F445" s="640">
        <f>IFERROR(VLOOKUP(C445,'Gebäude-Typen'!$A$7:$D$215,4,FALSE),"")</f>
        <v>1</v>
      </c>
      <c r="G445" s="641" t="s">
        <v>1513</v>
      </c>
      <c r="H445" s="640" t="s">
        <v>1029</v>
      </c>
      <c r="I445" s="639" t="s">
        <v>2673</v>
      </c>
      <c r="J445" s="640" t="s">
        <v>2649</v>
      </c>
      <c r="K445" s="642">
        <v>29.45</v>
      </c>
      <c r="L445" s="639" t="s">
        <v>1491</v>
      </c>
      <c r="M445" s="639" t="s">
        <v>2629</v>
      </c>
      <c r="N445" s="639" t="s">
        <v>2624</v>
      </c>
      <c r="O445" s="639"/>
      <c r="P445" s="639" t="s">
        <v>2673</v>
      </c>
      <c r="Q445" s="642"/>
      <c r="R445" s="639"/>
      <c r="S445" s="729">
        <f>IFERROR(ROUND(VLOOKUP(M445,Reinigungstage,IF('Gebäude-Typen'!$C$6&lt;&gt;0,'Gebäude-Typen'!$C$6,VLOOKUP(C445,Gebäude_Typen,2,FALSE)),FALSE),2),"")</f>
        <v>72.19</v>
      </c>
      <c r="T445" s="729">
        <f>IFERROR(ROUND(VLOOKUP(N445,Reinigungstage,IF('Gebäude-Typen'!$C$6&lt;&gt;0,'Gebäude-Typen'!$C$6,VLOOKUP(C445,Gebäude_Typen,3,FALSE)),FALSE),2),"")</f>
        <v>12</v>
      </c>
      <c r="U445" s="730">
        <f t="shared" si="68"/>
        <v>17.98</v>
      </c>
      <c r="V445" s="731">
        <f>IFERROR(INDEX('2. Raumgruppen'!$A$1:$Y$33,MATCH(IF(ISERROR(SEARCH(" ",M445,1)),MID(M445,1,3),MID(M445,1,SEARCH(" ",M445,1)-1)),'2. Raumgruppen'!$B:$B,0),IF(ISERROR(SEARCH(" ",M445,1)),MATCH('2. Raumgruppen'!$L$8,'2. Raumgruppen'!$8:$8,0),MATCH(MID(M445,SEARCH(" ",M445,1)+1,3),'2. Raumgruppen'!$8:$8,0))),"")</f>
        <v>0</v>
      </c>
      <c r="W445" s="731">
        <f>IFERROR(INDEX('2. Raumgruppen'!$A$1:$Y$33,MATCH(IF(ISERROR(SEARCH(" ",N445,1)),MID(N445,1,3),MID(N445,1,SEARCH(" ",N445,1)-1)),'2. Raumgruppen'!$B:$B,0),IF(ISERROR(SEARCH(" ",N445,1)),MATCH('2. Raumgruppen'!$L$8,'2. Raumgruppen'!$8:$8,0),MATCH(MID(N445,SEARCH(" ",N445,1)+1,3),'2. Raumgruppen'!$8:$8,0))),"")</f>
        <v>0</v>
      </c>
      <c r="X445" s="732">
        <f t="shared" si="69"/>
        <v>2125.9955</v>
      </c>
      <c r="Y445" s="732">
        <f t="shared" si="70"/>
        <v>353.4</v>
      </c>
      <c r="Z445" s="733" t="str">
        <f t="shared" si="71"/>
        <v/>
      </c>
      <c r="AA445" s="732" t="str">
        <f t="shared" si="72"/>
        <v/>
      </c>
      <c r="AB445" s="643"/>
      <c r="AC445" s="276"/>
      <c r="AD445" s="277"/>
      <c r="AE445" s="278"/>
      <c r="AF445" s="278" t="str">
        <f t="shared" si="73"/>
        <v>b</v>
      </c>
      <c r="AG445" s="278"/>
      <c r="AH445" s="279">
        <f t="shared" si="74"/>
        <v>17.98</v>
      </c>
      <c r="AI445" s="279" t="str">
        <f t="shared" si="75"/>
        <v/>
      </c>
      <c r="AJ445" s="279" t="str">
        <f t="shared" si="76"/>
        <v/>
      </c>
      <c r="AK445" s="278"/>
      <c r="AL445" s="278"/>
      <c r="AM445" s="278"/>
      <c r="AN445" s="278"/>
      <c r="AO445" s="262"/>
      <c r="AP445" s="262"/>
      <c r="AQ445" s="262"/>
      <c r="AR445" s="262"/>
      <c r="AS445" s="262"/>
      <c r="AT445" s="262"/>
      <c r="AU445" s="262"/>
      <c r="AV445" s="262"/>
      <c r="AW445" s="262"/>
      <c r="AX445" s="262"/>
      <c r="AY445" s="262"/>
      <c r="AZ445" s="264"/>
    </row>
    <row r="446" spans="1:52" ht="27" customHeight="1">
      <c r="B446" s="639">
        <v>432</v>
      </c>
      <c r="C446" s="639" t="s">
        <v>2861</v>
      </c>
      <c r="D446" s="640" t="s">
        <v>978</v>
      </c>
      <c r="E446" s="640" t="s">
        <v>976</v>
      </c>
      <c r="F446" s="640">
        <f>IFERROR(VLOOKUP(C446,'Gebäude-Typen'!$A$7:$D$215,4,FALSE),"")</f>
        <v>1</v>
      </c>
      <c r="G446" s="641" t="s">
        <v>1514</v>
      </c>
      <c r="H446" s="640" t="s">
        <v>1002</v>
      </c>
      <c r="I446" s="639"/>
      <c r="J446" s="640" t="s">
        <v>2654</v>
      </c>
      <c r="K446" s="642">
        <v>21.1</v>
      </c>
      <c r="L446" s="639" t="s">
        <v>1003</v>
      </c>
      <c r="M446" s="639" t="s">
        <v>2625</v>
      </c>
      <c r="N446" s="639" t="s">
        <v>2625</v>
      </c>
      <c r="O446" s="639"/>
      <c r="P446" s="639"/>
      <c r="Q446" s="642"/>
      <c r="R446" s="639"/>
      <c r="S446" s="729">
        <f>IFERROR(ROUND(VLOOKUP(M446,Reinigungstage,IF('Gebäude-Typen'!$C$6&lt;&gt;0,'Gebäude-Typen'!$C$6,VLOOKUP(C446,Gebäude_Typen,2,FALSE)),FALSE),2),"")</f>
        <v>72.19</v>
      </c>
      <c r="T446" s="729">
        <f>IFERROR(ROUND(VLOOKUP(N446,Reinigungstage,IF('Gebäude-Typen'!$C$6&lt;&gt;0,'Gebäude-Typen'!$C$6,VLOOKUP(C446,Gebäude_Typen,3,FALSE)),FALSE),2),"")</f>
        <v>24</v>
      </c>
      <c r="U446" s="730">
        <f t="shared" si="68"/>
        <v>17.98</v>
      </c>
      <c r="V446" s="731">
        <f>IFERROR(INDEX('2. Raumgruppen'!$A$1:$Y$33,MATCH(IF(ISERROR(SEARCH(" ",M446,1)),MID(M446,1,3),MID(M446,1,SEARCH(" ",M446,1)-1)),'2. Raumgruppen'!$B:$B,0),IF(ISERROR(SEARCH(" ",M446,1)),MATCH('2. Raumgruppen'!$L$8,'2. Raumgruppen'!$8:$8,0),MATCH(MID(M446,SEARCH(" ",M446,1)+1,3),'2. Raumgruppen'!$8:$8,0))),"")</f>
        <v>0</v>
      </c>
      <c r="W446" s="731">
        <f>IFERROR(INDEX('2. Raumgruppen'!$A$1:$Y$33,MATCH(IF(ISERROR(SEARCH(" ",N446,1)),MID(N446,1,3),MID(N446,1,SEARCH(" ",N446,1)-1)),'2. Raumgruppen'!$B:$B,0),IF(ISERROR(SEARCH(" ",N446,1)),MATCH('2. Raumgruppen'!$L$8,'2. Raumgruppen'!$8:$8,0),MATCH(MID(N446,SEARCH(" ",N446,1)+1,3),'2. Raumgruppen'!$8:$8,0))),"")</f>
        <v>0</v>
      </c>
      <c r="X446" s="732">
        <f t="shared" si="69"/>
        <v>1523.2090000000001</v>
      </c>
      <c r="Y446" s="732">
        <f t="shared" si="70"/>
        <v>506.40000000000003</v>
      </c>
      <c r="Z446" s="733" t="str">
        <f t="shared" si="71"/>
        <v/>
      </c>
      <c r="AA446" s="732" t="str">
        <f t="shared" si="72"/>
        <v/>
      </c>
      <c r="AB446" s="643"/>
      <c r="AC446" s="276"/>
      <c r="AD446" s="277"/>
      <c r="AE446" s="278"/>
      <c r="AF446" s="278" t="str">
        <f t="shared" si="73"/>
        <v>a</v>
      </c>
      <c r="AG446" s="278"/>
      <c r="AH446" s="279">
        <f t="shared" si="74"/>
        <v>17.98</v>
      </c>
      <c r="AI446" s="279" t="str">
        <f t="shared" si="75"/>
        <v/>
      </c>
      <c r="AJ446" s="279" t="str">
        <f t="shared" si="76"/>
        <v/>
      </c>
      <c r="AK446" s="278"/>
      <c r="AL446" s="278"/>
      <c r="AM446" s="278"/>
      <c r="AN446" s="278"/>
      <c r="AO446" s="262"/>
      <c r="AP446" s="262"/>
      <c r="AQ446" s="262"/>
      <c r="AR446" s="262"/>
      <c r="AS446" s="262"/>
      <c r="AT446" s="262"/>
      <c r="AU446" s="262"/>
      <c r="AV446" s="262"/>
      <c r="AW446" s="262"/>
      <c r="AX446" s="262"/>
      <c r="AY446" s="262"/>
      <c r="AZ446" s="264"/>
    </row>
    <row r="447" spans="1:52" ht="27" customHeight="1">
      <c r="B447" s="639">
        <v>433</v>
      </c>
      <c r="C447" s="639" t="s">
        <v>2861</v>
      </c>
      <c r="D447" s="640" t="s">
        <v>978</v>
      </c>
      <c r="E447" s="640" t="s">
        <v>976</v>
      </c>
      <c r="F447" s="640">
        <f>IFERROR(VLOOKUP(C447,'Gebäude-Typen'!$A$7:$D$215,4,FALSE),"")</f>
        <v>1</v>
      </c>
      <c r="G447" s="641" t="s">
        <v>1515</v>
      </c>
      <c r="H447" s="640" t="s">
        <v>1002</v>
      </c>
      <c r="I447" s="639"/>
      <c r="J447" s="640" t="s">
        <v>2649</v>
      </c>
      <c r="K447" s="642">
        <v>7</v>
      </c>
      <c r="L447" s="639" t="s">
        <v>1003</v>
      </c>
      <c r="M447" s="639" t="s">
        <v>2625</v>
      </c>
      <c r="N447" s="639" t="s">
        <v>2625</v>
      </c>
      <c r="O447" s="639"/>
      <c r="P447" s="639"/>
      <c r="Q447" s="642"/>
      <c r="R447" s="639"/>
      <c r="S447" s="729">
        <f>IFERROR(ROUND(VLOOKUP(M447,Reinigungstage,IF('Gebäude-Typen'!$C$6&lt;&gt;0,'Gebäude-Typen'!$C$6,VLOOKUP(C447,Gebäude_Typen,2,FALSE)),FALSE),2),"")</f>
        <v>72.19</v>
      </c>
      <c r="T447" s="729">
        <f>IFERROR(ROUND(VLOOKUP(N447,Reinigungstage,IF('Gebäude-Typen'!$C$6&lt;&gt;0,'Gebäude-Typen'!$C$6,VLOOKUP(C447,Gebäude_Typen,3,FALSE)),FALSE),2),"")</f>
        <v>24</v>
      </c>
      <c r="U447" s="730">
        <f t="shared" si="68"/>
        <v>17.98</v>
      </c>
      <c r="V447" s="731">
        <f>IFERROR(INDEX('2. Raumgruppen'!$A$1:$Y$33,MATCH(IF(ISERROR(SEARCH(" ",M447,1)),MID(M447,1,3),MID(M447,1,SEARCH(" ",M447,1)-1)),'2. Raumgruppen'!$B:$B,0),IF(ISERROR(SEARCH(" ",M447,1)),MATCH('2. Raumgruppen'!$L$8,'2. Raumgruppen'!$8:$8,0),MATCH(MID(M447,SEARCH(" ",M447,1)+1,3),'2. Raumgruppen'!$8:$8,0))),"")</f>
        <v>0</v>
      </c>
      <c r="W447" s="731">
        <f>IFERROR(INDEX('2. Raumgruppen'!$A$1:$Y$33,MATCH(IF(ISERROR(SEARCH(" ",N447,1)),MID(N447,1,3),MID(N447,1,SEARCH(" ",N447,1)-1)),'2. Raumgruppen'!$B:$B,0),IF(ISERROR(SEARCH(" ",N447,1)),MATCH('2. Raumgruppen'!$L$8,'2. Raumgruppen'!$8:$8,0),MATCH(MID(N447,SEARCH(" ",N447,1)+1,3),'2. Raumgruppen'!$8:$8,0))),"")</f>
        <v>0</v>
      </c>
      <c r="X447" s="732">
        <f t="shared" si="69"/>
        <v>505.33</v>
      </c>
      <c r="Y447" s="732">
        <f t="shared" si="70"/>
        <v>168</v>
      </c>
      <c r="Z447" s="733" t="str">
        <f t="shared" si="71"/>
        <v/>
      </c>
      <c r="AA447" s="732" t="str">
        <f t="shared" si="72"/>
        <v/>
      </c>
      <c r="AB447" s="643"/>
      <c r="AC447" s="276"/>
      <c r="AD447" s="277"/>
      <c r="AE447" s="278"/>
      <c r="AF447" s="278" t="str">
        <f t="shared" si="73"/>
        <v>a</v>
      </c>
      <c r="AG447" s="278"/>
      <c r="AH447" s="279">
        <f t="shared" si="74"/>
        <v>17.98</v>
      </c>
      <c r="AI447" s="279" t="str">
        <f t="shared" si="75"/>
        <v/>
      </c>
      <c r="AJ447" s="279" t="str">
        <f t="shared" si="76"/>
        <v/>
      </c>
      <c r="AK447" s="278"/>
      <c r="AL447" s="278"/>
      <c r="AM447" s="278"/>
      <c r="AN447" s="278"/>
      <c r="AO447" s="262"/>
      <c r="AP447" s="262"/>
      <c r="AQ447" s="262"/>
      <c r="AR447" s="262"/>
      <c r="AS447" s="262"/>
      <c r="AT447" s="262"/>
      <c r="AU447" s="262"/>
      <c r="AV447" s="262"/>
      <c r="AW447" s="264"/>
      <c r="AX447" s="262"/>
      <c r="AY447" s="262"/>
      <c r="AZ447" s="262"/>
    </row>
    <row r="448" spans="1:52" ht="27" customHeight="1">
      <c r="A448" s="264"/>
      <c r="B448" s="639">
        <v>434</v>
      </c>
      <c r="C448" s="639" t="s">
        <v>2861</v>
      </c>
      <c r="D448" s="640" t="s">
        <v>978</v>
      </c>
      <c r="E448" s="640" t="s">
        <v>976</v>
      </c>
      <c r="F448" s="640">
        <f>IFERROR(VLOOKUP(C448,'Gebäude-Typen'!$A$7:$D$215,4,FALSE),"")</f>
        <v>1</v>
      </c>
      <c r="G448" s="641" t="s">
        <v>1516</v>
      </c>
      <c r="H448" s="640" t="s">
        <v>1002</v>
      </c>
      <c r="I448" s="639"/>
      <c r="J448" s="640" t="s">
        <v>2649</v>
      </c>
      <c r="K448" s="642">
        <v>14.48</v>
      </c>
      <c r="L448" s="639" t="s">
        <v>1003</v>
      </c>
      <c r="M448" s="639" t="s">
        <v>2625</v>
      </c>
      <c r="N448" s="639" t="s">
        <v>2625</v>
      </c>
      <c r="O448" s="639"/>
      <c r="P448" s="639"/>
      <c r="Q448" s="642"/>
      <c r="R448" s="639"/>
      <c r="S448" s="729">
        <f>IFERROR(ROUND(VLOOKUP(M448,Reinigungstage,IF('Gebäude-Typen'!$C$6&lt;&gt;0,'Gebäude-Typen'!$C$6,VLOOKUP(C448,Gebäude_Typen,2,FALSE)),FALSE),2),"")</f>
        <v>72.19</v>
      </c>
      <c r="T448" s="729">
        <f>IFERROR(ROUND(VLOOKUP(N448,Reinigungstage,IF('Gebäude-Typen'!$C$6&lt;&gt;0,'Gebäude-Typen'!$C$6,VLOOKUP(C448,Gebäude_Typen,3,FALSE)),FALSE),2),"")</f>
        <v>24</v>
      </c>
      <c r="U448" s="730">
        <f t="shared" si="68"/>
        <v>17.98</v>
      </c>
      <c r="V448" s="731">
        <f>IFERROR(INDEX('2. Raumgruppen'!$A$1:$Y$33,MATCH(IF(ISERROR(SEARCH(" ",M448,1)),MID(M448,1,3),MID(M448,1,SEARCH(" ",M448,1)-1)),'2. Raumgruppen'!$B:$B,0),IF(ISERROR(SEARCH(" ",M448,1)),MATCH('2. Raumgruppen'!$L$8,'2. Raumgruppen'!$8:$8,0),MATCH(MID(M448,SEARCH(" ",M448,1)+1,3),'2. Raumgruppen'!$8:$8,0))),"")</f>
        <v>0</v>
      </c>
      <c r="W448" s="731">
        <f>IFERROR(INDEX('2. Raumgruppen'!$A$1:$Y$33,MATCH(IF(ISERROR(SEARCH(" ",N448,1)),MID(N448,1,3),MID(N448,1,SEARCH(" ",N448,1)-1)),'2. Raumgruppen'!$B:$B,0),IF(ISERROR(SEARCH(" ",N448,1)),MATCH('2. Raumgruppen'!$L$8,'2. Raumgruppen'!$8:$8,0),MATCH(MID(N448,SEARCH(" ",N448,1)+1,3),'2. Raumgruppen'!$8:$8,0))),"")</f>
        <v>0</v>
      </c>
      <c r="X448" s="732">
        <f t="shared" si="69"/>
        <v>1045.3112000000001</v>
      </c>
      <c r="Y448" s="732">
        <f t="shared" si="70"/>
        <v>347.52</v>
      </c>
      <c r="Z448" s="733" t="str">
        <f t="shared" si="71"/>
        <v/>
      </c>
      <c r="AA448" s="732" t="str">
        <f t="shared" si="72"/>
        <v/>
      </c>
      <c r="AB448" s="643"/>
      <c r="AC448" s="276"/>
      <c r="AD448" s="277"/>
      <c r="AE448" s="278"/>
      <c r="AF448" s="278" t="str">
        <f t="shared" si="73"/>
        <v>a</v>
      </c>
      <c r="AG448" s="278"/>
      <c r="AH448" s="279">
        <f t="shared" si="74"/>
        <v>17.98</v>
      </c>
      <c r="AI448" s="279" t="str">
        <f t="shared" si="75"/>
        <v/>
      </c>
      <c r="AJ448" s="279" t="str">
        <f t="shared" si="76"/>
        <v/>
      </c>
      <c r="AK448" s="278"/>
      <c r="AL448" s="278"/>
      <c r="AM448" s="278"/>
      <c r="AN448" s="278"/>
      <c r="AO448" s="262"/>
      <c r="AP448" s="262"/>
      <c r="AQ448" s="262"/>
      <c r="AR448" s="262"/>
      <c r="AS448" s="262"/>
      <c r="AT448" s="262"/>
      <c r="AU448" s="262"/>
      <c r="AV448" s="262"/>
      <c r="AW448" s="262"/>
      <c r="AX448" s="262"/>
      <c r="AY448" s="262"/>
      <c r="AZ448" s="262"/>
    </row>
    <row r="449" spans="1:69" ht="27" customHeight="1">
      <c r="B449" s="639">
        <v>435</v>
      </c>
      <c r="C449" s="639" t="s">
        <v>2861</v>
      </c>
      <c r="D449" s="640" t="s">
        <v>978</v>
      </c>
      <c r="E449" s="640" t="s">
        <v>976</v>
      </c>
      <c r="F449" s="640">
        <f>IFERROR(VLOOKUP(C449,'Gebäude-Typen'!$A$7:$D$215,4,FALSE),"")</f>
        <v>1</v>
      </c>
      <c r="G449" s="641" t="s">
        <v>1517</v>
      </c>
      <c r="H449" s="640" t="s">
        <v>1002</v>
      </c>
      <c r="I449" s="639"/>
      <c r="J449" s="640" t="s">
        <v>2649</v>
      </c>
      <c r="K449" s="642">
        <v>13.21</v>
      </c>
      <c r="L449" s="639" t="s">
        <v>1003</v>
      </c>
      <c r="M449" s="639" t="s">
        <v>2625</v>
      </c>
      <c r="N449" s="639" t="s">
        <v>2625</v>
      </c>
      <c r="O449" s="639"/>
      <c r="P449" s="639"/>
      <c r="Q449" s="642"/>
      <c r="R449" s="639"/>
      <c r="S449" s="729">
        <f>IFERROR(ROUND(VLOOKUP(M449,Reinigungstage,IF('Gebäude-Typen'!$C$6&lt;&gt;0,'Gebäude-Typen'!$C$6,VLOOKUP(C449,Gebäude_Typen,2,FALSE)),FALSE),2),"")</f>
        <v>72.19</v>
      </c>
      <c r="T449" s="729">
        <f>IFERROR(ROUND(VLOOKUP(N449,Reinigungstage,IF('Gebäude-Typen'!$C$6&lt;&gt;0,'Gebäude-Typen'!$C$6,VLOOKUP(C449,Gebäude_Typen,3,FALSE)),FALSE),2),"")</f>
        <v>24</v>
      </c>
      <c r="U449" s="730">
        <f t="shared" si="68"/>
        <v>17.98</v>
      </c>
      <c r="V449" s="731">
        <f>IFERROR(INDEX('2. Raumgruppen'!$A$1:$Y$33,MATCH(IF(ISERROR(SEARCH(" ",M449,1)),MID(M449,1,3),MID(M449,1,SEARCH(" ",M449,1)-1)),'2. Raumgruppen'!$B:$B,0),IF(ISERROR(SEARCH(" ",M449,1)),MATCH('2. Raumgruppen'!$L$8,'2. Raumgruppen'!$8:$8,0),MATCH(MID(M449,SEARCH(" ",M449,1)+1,3),'2. Raumgruppen'!$8:$8,0))),"")</f>
        <v>0</v>
      </c>
      <c r="W449" s="731">
        <f>IFERROR(INDEX('2. Raumgruppen'!$A$1:$Y$33,MATCH(IF(ISERROR(SEARCH(" ",N449,1)),MID(N449,1,3),MID(N449,1,SEARCH(" ",N449,1)-1)),'2. Raumgruppen'!$B:$B,0),IF(ISERROR(SEARCH(" ",N449,1)),MATCH('2. Raumgruppen'!$L$8,'2. Raumgruppen'!$8:$8,0),MATCH(MID(N449,SEARCH(" ",N449,1)+1,3),'2. Raumgruppen'!$8:$8,0))),"")</f>
        <v>0</v>
      </c>
      <c r="X449" s="732">
        <f t="shared" si="69"/>
        <v>953.62990000000002</v>
      </c>
      <c r="Y449" s="732">
        <f t="shared" si="70"/>
        <v>317.04000000000002</v>
      </c>
      <c r="Z449" s="733" t="str">
        <f t="shared" si="71"/>
        <v/>
      </c>
      <c r="AA449" s="732" t="str">
        <f t="shared" si="72"/>
        <v/>
      </c>
      <c r="AB449" s="643"/>
      <c r="AC449" s="276"/>
      <c r="AD449" s="277"/>
      <c r="AE449" s="278"/>
      <c r="AF449" s="278" t="str">
        <f t="shared" si="73"/>
        <v>a</v>
      </c>
      <c r="AG449" s="278"/>
      <c r="AH449" s="279">
        <f t="shared" si="74"/>
        <v>17.98</v>
      </c>
      <c r="AI449" s="279" t="str">
        <f t="shared" si="75"/>
        <v/>
      </c>
      <c r="AJ449" s="279" t="str">
        <f t="shared" si="76"/>
        <v/>
      </c>
      <c r="AK449" s="278"/>
      <c r="AL449" s="278"/>
      <c r="AM449" s="278"/>
      <c r="AN449" s="278"/>
      <c r="AO449" s="262"/>
      <c r="AP449" s="262"/>
      <c r="AQ449" s="262"/>
      <c r="AR449" s="262"/>
      <c r="AS449" s="262"/>
      <c r="AT449" s="262"/>
      <c r="AU449" s="262"/>
      <c r="AV449" s="262"/>
      <c r="AW449" s="264"/>
      <c r="AX449" s="262"/>
      <c r="AY449" s="264"/>
      <c r="AZ449" s="264"/>
    </row>
    <row r="450" spans="1:69" ht="27" customHeight="1">
      <c r="B450" s="639">
        <v>436</v>
      </c>
      <c r="C450" s="639" t="s">
        <v>2861</v>
      </c>
      <c r="D450" s="640" t="s">
        <v>978</v>
      </c>
      <c r="E450" s="640" t="s">
        <v>976</v>
      </c>
      <c r="F450" s="640">
        <f>IFERROR(VLOOKUP(C450,'Gebäude-Typen'!$A$7:$D$215,4,FALSE),"")</f>
        <v>1</v>
      </c>
      <c r="G450" s="641" t="s">
        <v>1518</v>
      </c>
      <c r="H450" s="640" t="s">
        <v>1029</v>
      </c>
      <c r="I450" s="639" t="s">
        <v>2674</v>
      </c>
      <c r="J450" s="640" t="s">
        <v>2649</v>
      </c>
      <c r="K450" s="642">
        <v>58.42</v>
      </c>
      <c r="L450" s="639" t="s">
        <v>1491</v>
      </c>
      <c r="M450" s="639" t="s">
        <v>2629</v>
      </c>
      <c r="N450" s="639" t="s">
        <v>2624</v>
      </c>
      <c r="O450" s="639"/>
      <c r="P450" s="639" t="s">
        <v>2674</v>
      </c>
      <c r="Q450" s="642"/>
      <c r="R450" s="639"/>
      <c r="S450" s="729">
        <f>IFERROR(ROUND(VLOOKUP(M450,Reinigungstage,IF('Gebäude-Typen'!$C$6&lt;&gt;0,'Gebäude-Typen'!$C$6,VLOOKUP(C450,Gebäude_Typen,2,FALSE)),FALSE),2),"")</f>
        <v>72.19</v>
      </c>
      <c r="T450" s="729">
        <f>IFERROR(ROUND(VLOOKUP(N450,Reinigungstage,IF('Gebäude-Typen'!$C$6&lt;&gt;0,'Gebäude-Typen'!$C$6,VLOOKUP(C450,Gebäude_Typen,3,FALSE)),FALSE),2),"")</f>
        <v>12</v>
      </c>
      <c r="U450" s="730">
        <f t="shared" si="68"/>
        <v>17.98</v>
      </c>
      <c r="V450" s="731">
        <f>IFERROR(INDEX('2. Raumgruppen'!$A$1:$Y$33,MATCH(IF(ISERROR(SEARCH(" ",M450,1)),MID(M450,1,3),MID(M450,1,SEARCH(" ",M450,1)-1)),'2. Raumgruppen'!$B:$B,0),IF(ISERROR(SEARCH(" ",M450,1)),MATCH('2. Raumgruppen'!$L$8,'2. Raumgruppen'!$8:$8,0),MATCH(MID(M450,SEARCH(" ",M450,1)+1,3),'2. Raumgruppen'!$8:$8,0))),"")</f>
        <v>0</v>
      </c>
      <c r="W450" s="731">
        <f>IFERROR(INDEX('2. Raumgruppen'!$A$1:$Y$33,MATCH(IF(ISERROR(SEARCH(" ",N450,1)),MID(N450,1,3),MID(N450,1,SEARCH(" ",N450,1)-1)),'2. Raumgruppen'!$B:$B,0),IF(ISERROR(SEARCH(" ",N450,1)),MATCH('2. Raumgruppen'!$L$8,'2. Raumgruppen'!$8:$8,0),MATCH(MID(N450,SEARCH(" ",N450,1)+1,3),'2. Raumgruppen'!$8:$8,0))),"")</f>
        <v>0</v>
      </c>
      <c r="X450" s="732">
        <f t="shared" si="69"/>
        <v>4217.3397999999997</v>
      </c>
      <c r="Y450" s="732">
        <f t="shared" si="70"/>
        <v>701.04</v>
      </c>
      <c r="Z450" s="733" t="str">
        <f t="shared" si="71"/>
        <v/>
      </c>
      <c r="AA450" s="732" t="str">
        <f t="shared" si="72"/>
        <v/>
      </c>
      <c r="AB450" s="643"/>
      <c r="AC450" s="276"/>
      <c r="AD450" s="277"/>
      <c r="AE450" s="278"/>
      <c r="AF450" s="278" t="str">
        <f t="shared" si="73"/>
        <v>b</v>
      </c>
      <c r="AG450" s="278"/>
      <c r="AH450" s="279">
        <f t="shared" si="74"/>
        <v>17.98</v>
      </c>
      <c r="AI450" s="279" t="str">
        <f t="shared" si="75"/>
        <v/>
      </c>
      <c r="AJ450" s="279" t="str">
        <f t="shared" si="76"/>
        <v/>
      </c>
      <c r="AK450" s="278"/>
      <c r="AL450" s="278"/>
      <c r="AM450" s="278"/>
      <c r="AN450" s="278"/>
      <c r="AO450" s="262"/>
      <c r="AP450" s="262"/>
      <c r="AQ450" s="262"/>
      <c r="AR450" s="262"/>
      <c r="AS450" s="262"/>
      <c r="AT450" s="262"/>
      <c r="AU450" s="262"/>
      <c r="AV450" s="262"/>
      <c r="AW450" s="262"/>
      <c r="AX450" s="264"/>
      <c r="AY450" s="264"/>
      <c r="AZ450" s="262"/>
    </row>
    <row r="451" spans="1:69" ht="27" customHeight="1">
      <c r="B451" s="639">
        <v>437</v>
      </c>
      <c r="C451" s="639" t="s">
        <v>2861</v>
      </c>
      <c r="D451" s="640" t="s">
        <v>978</v>
      </c>
      <c r="E451" s="640" t="s">
        <v>976</v>
      </c>
      <c r="F451" s="640">
        <f>IFERROR(VLOOKUP(C451,'Gebäude-Typen'!$A$7:$D$215,4,FALSE),"")</f>
        <v>1</v>
      </c>
      <c r="G451" s="641" t="s">
        <v>1519</v>
      </c>
      <c r="H451" s="640" t="s">
        <v>1029</v>
      </c>
      <c r="I451" s="639" t="s">
        <v>2675</v>
      </c>
      <c r="J451" s="640" t="s">
        <v>2649</v>
      </c>
      <c r="K451" s="642">
        <v>59.85</v>
      </c>
      <c r="L451" s="639" t="s">
        <v>1491</v>
      </c>
      <c r="M451" s="639" t="s">
        <v>2629</v>
      </c>
      <c r="N451" s="639" t="s">
        <v>2624</v>
      </c>
      <c r="O451" s="639"/>
      <c r="P451" s="639" t="s">
        <v>2675</v>
      </c>
      <c r="Q451" s="642"/>
      <c r="R451" s="639"/>
      <c r="S451" s="729">
        <f>IFERROR(ROUND(VLOOKUP(M451,Reinigungstage,IF('Gebäude-Typen'!$C$6&lt;&gt;0,'Gebäude-Typen'!$C$6,VLOOKUP(C451,Gebäude_Typen,2,FALSE)),FALSE),2),"")</f>
        <v>72.19</v>
      </c>
      <c r="T451" s="729">
        <f>IFERROR(ROUND(VLOOKUP(N451,Reinigungstage,IF('Gebäude-Typen'!$C$6&lt;&gt;0,'Gebäude-Typen'!$C$6,VLOOKUP(C451,Gebäude_Typen,3,FALSE)),FALSE),2),"")</f>
        <v>12</v>
      </c>
      <c r="U451" s="730">
        <f t="shared" si="68"/>
        <v>17.98</v>
      </c>
      <c r="V451" s="731">
        <f>IFERROR(INDEX('2. Raumgruppen'!$A$1:$Y$33,MATCH(IF(ISERROR(SEARCH(" ",M451,1)),MID(M451,1,3),MID(M451,1,SEARCH(" ",M451,1)-1)),'2. Raumgruppen'!$B:$B,0),IF(ISERROR(SEARCH(" ",M451,1)),MATCH('2. Raumgruppen'!$L$8,'2. Raumgruppen'!$8:$8,0),MATCH(MID(M451,SEARCH(" ",M451,1)+1,3),'2. Raumgruppen'!$8:$8,0))),"")</f>
        <v>0</v>
      </c>
      <c r="W451" s="731">
        <f>IFERROR(INDEX('2. Raumgruppen'!$A$1:$Y$33,MATCH(IF(ISERROR(SEARCH(" ",N451,1)),MID(N451,1,3),MID(N451,1,SEARCH(" ",N451,1)-1)),'2. Raumgruppen'!$B:$B,0),IF(ISERROR(SEARCH(" ",N451,1)),MATCH('2. Raumgruppen'!$L$8,'2. Raumgruppen'!$8:$8,0),MATCH(MID(N451,SEARCH(" ",N451,1)+1,3),'2. Raumgruppen'!$8:$8,0))),"")</f>
        <v>0</v>
      </c>
      <c r="X451" s="732">
        <f t="shared" si="69"/>
        <v>4320.5715</v>
      </c>
      <c r="Y451" s="732">
        <f t="shared" si="70"/>
        <v>718.2</v>
      </c>
      <c r="Z451" s="733" t="str">
        <f t="shared" si="71"/>
        <v/>
      </c>
      <c r="AA451" s="732" t="str">
        <f t="shared" si="72"/>
        <v/>
      </c>
      <c r="AB451" s="643"/>
      <c r="AC451" s="276"/>
      <c r="AD451" s="277"/>
      <c r="AE451" s="278"/>
      <c r="AF451" s="278" t="str">
        <f t="shared" si="73"/>
        <v>b</v>
      </c>
      <c r="AG451" s="278"/>
      <c r="AH451" s="279">
        <f t="shared" si="74"/>
        <v>17.98</v>
      </c>
      <c r="AI451" s="279" t="str">
        <f t="shared" si="75"/>
        <v/>
      </c>
      <c r="AJ451" s="279" t="str">
        <f t="shared" si="76"/>
        <v/>
      </c>
      <c r="AK451" s="278"/>
      <c r="AL451" s="278"/>
      <c r="AM451" s="278"/>
      <c r="AN451" s="278"/>
      <c r="AO451" s="262"/>
      <c r="AP451" s="262"/>
      <c r="AQ451" s="262"/>
      <c r="AR451" s="262"/>
      <c r="AS451" s="262"/>
      <c r="AT451" s="262"/>
      <c r="AU451" s="262"/>
      <c r="AV451" s="262"/>
      <c r="AW451" s="262"/>
      <c r="AX451" s="264"/>
      <c r="AY451" s="262"/>
      <c r="AZ451" s="264"/>
    </row>
    <row r="452" spans="1:69" ht="27" customHeight="1">
      <c r="B452" s="639">
        <v>438</v>
      </c>
      <c r="C452" s="639" t="s">
        <v>2861</v>
      </c>
      <c r="D452" s="640" t="s">
        <v>978</v>
      </c>
      <c r="E452" s="640" t="s">
        <v>976</v>
      </c>
      <c r="F452" s="640">
        <f>IFERROR(VLOOKUP(C452,'Gebäude-Typen'!$A$7:$D$215,4,FALSE),"")</f>
        <v>1</v>
      </c>
      <c r="G452" s="641" t="s">
        <v>1520</v>
      </c>
      <c r="H452" s="640" t="s">
        <v>1029</v>
      </c>
      <c r="I452" s="639" t="s">
        <v>2676</v>
      </c>
      <c r="J452" s="640" t="s">
        <v>2649</v>
      </c>
      <c r="K452" s="642">
        <v>59.81</v>
      </c>
      <c r="L452" s="639" t="s">
        <v>1486</v>
      </c>
      <c r="M452" s="639" t="s">
        <v>2629</v>
      </c>
      <c r="N452" s="639" t="s">
        <v>2624</v>
      </c>
      <c r="O452" s="639"/>
      <c r="P452" s="639" t="s">
        <v>2676</v>
      </c>
      <c r="Q452" s="642"/>
      <c r="R452" s="639"/>
      <c r="S452" s="729">
        <f>IFERROR(ROUND(VLOOKUP(M452,Reinigungstage,IF('Gebäude-Typen'!$C$6&lt;&gt;0,'Gebäude-Typen'!$C$6,VLOOKUP(C452,Gebäude_Typen,2,FALSE)),FALSE),2),"")</f>
        <v>72.19</v>
      </c>
      <c r="T452" s="729">
        <f>IFERROR(ROUND(VLOOKUP(N452,Reinigungstage,IF('Gebäude-Typen'!$C$6&lt;&gt;0,'Gebäude-Typen'!$C$6,VLOOKUP(C452,Gebäude_Typen,3,FALSE)),FALSE),2),"")</f>
        <v>12</v>
      </c>
      <c r="U452" s="730">
        <f t="shared" si="68"/>
        <v>17.98</v>
      </c>
      <c r="V452" s="731">
        <f>IFERROR(INDEX('2. Raumgruppen'!$A$1:$Y$33,MATCH(IF(ISERROR(SEARCH(" ",M452,1)),MID(M452,1,3),MID(M452,1,SEARCH(" ",M452,1)-1)),'2. Raumgruppen'!$B:$B,0),IF(ISERROR(SEARCH(" ",M452,1)),MATCH('2. Raumgruppen'!$L$8,'2. Raumgruppen'!$8:$8,0),MATCH(MID(M452,SEARCH(" ",M452,1)+1,3),'2. Raumgruppen'!$8:$8,0))),"")</f>
        <v>0</v>
      </c>
      <c r="W452" s="731">
        <f>IFERROR(INDEX('2. Raumgruppen'!$A$1:$Y$33,MATCH(IF(ISERROR(SEARCH(" ",N452,1)),MID(N452,1,3),MID(N452,1,SEARCH(" ",N452,1)-1)),'2. Raumgruppen'!$B:$B,0),IF(ISERROR(SEARCH(" ",N452,1)),MATCH('2. Raumgruppen'!$L$8,'2. Raumgruppen'!$8:$8,0),MATCH(MID(N452,SEARCH(" ",N452,1)+1,3),'2. Raumgruppen'!$8:$8,0))),"")</f>
        <v>0</v>
      </c>
      <c r="X452" s="732">
        <f t="shared" si="69"/>
        <v>4317.6839</v>
      </c>
      <c r="Y452" s="732">
        <f t="shared" si="70"/>
        <v>717.72</v>
      </c>
      <c r="Z452" s="733" t="str">
        <f t="shared" si="71"/>
        <v/>
      </c>
      <c r="AA452" s="732" t="str">
        <f t="shared" si="72"/>
        <v/>
      </c>
      <c r="AB452" s="643"/>
      <c r="AC452" s="276"/>
      <c r="AD452" s="277"/>
      <c r="AE452" s="278"/>
      <c r="AF452" s="278" t="str">
        <f t="shared" si="73"/>
        <v>b</v>
      </c>
      <c r="AG452" s="278"/>
      <c r="AH452" s="279">
        <f t="shared" si="74"/>
        <v>17.98</v>
      </c>
      <c r="AI452" s="279" t="str">
        <f t="shared" si="75"/>
        <v/>
      </c>
      <c r="AJ452" s="279" t="str">
        <f t="shared" si="76"/>
        <v/>
      </c>
      <c r="AK452" s="278"/>
      <c r="AL452" s="278"/>
      <c r="AM452" s="278"/>
      <c r="AN452" s="278"/>
      <c r="AO452" s="262"/>
      <c r="AP452" s="262"/>
      <c r="AQ452" s="262"/>
      <c r="AR452" s="262"/>
      <c r="AS452" s="262"/>
      <c r="AT452" s="262"/>
      <c r="AU452" s="262"/>
      <c r="AV452" s="262"/>
      <c r="AW452" s="264"/>
      <c r="AX452" s="262"/>
      <c r="AY452" s="262"/>
      <c r="AZ452" s="278"/>
    </row>
    <row r="453" spans="1:69" ht="27" customHeight="1">
      <c r="B453" s="639">
        <v>439</v>
      </c>
      <c r="C453" s="639" t="s">
        <v>2861</v>
      </c>
      <c r="D453" s="640" t="s">
        <v>978</v>
      </c>
      <c r="E453" s="640" t="s">
        <v>976</v>
      </c>
      <c r="F453" s="640">
        <f>IFERROR(VLOOKUP(C453,'Gebäude-Typen'!$A$7:$D$215,4,FALSE),"")</f>
        <v>1</v>
      </c>
      <c r="G453" s="641" t="s">
        <v>1521</v>
      </c>
      <c r="H453" s="640" t="s">
        <v>1029</v>
      </c>
      <c r="I453" s="639" t="s">
        <v>2677</v>
      </c>
      <c r="J453" s="640" t="s">
        <v>2649</v>
      </c>
      <c r="K453" s="642">
        <v>53.05</v>
      </c>
      <c r="L453" s="639" t="s">
        <v>1522</v>
      </c>
      <c r="M453" s="639" t="s">
        <v>2629</v>
      </c>
      <c r="N453" s="639" t="s">
        <v>2624</v>
      </c>
      <c r="O453" s="639"/>
      <c r="P453" s="639" t="s">
        <v>2677</v>
      </c>
      <c r="Q453" s="642"/>
      <c r="R453" s="639"/>
      <c r="S453" s="729">
        <f>IFERROR(ROUND(VLOOKUP(M453,Reinigungstage,IF('Gebäude-Typen'!$C$6&lt;&gt;0,'Gebäude-Typen'!$C$6,VLOOKUP(C453,Gebäude_Typen,2,FALSE)),FALSE),2),"")</f>
        <v>72.19</v>
      </c>
      <c r="T453" s="729">
        <f>IFERROR(ROUND(VLOOKUP(N453,Reinigungstage,IF('Gebäude-Typen'!$C$6&lt;&gt;0,'Gebäude-Typen'!$C$6,VLOOKUP(C453,Gebäude_Typen,3,FALSE)),FALSE),2),"")</f>
        <v>12</v>
      </c>
      <c r="U453" s="730">
        <f t="shared" si="68"/>
        <v>17.98</v>
      </c>
      <c r="V453" s="731">
        <f>IFERROR(INDEX('2. Raumgruppen'!$A$1:$Y$33,MATCH(IF(ISERROR(SEARCH(" ",M453,1)),MID(M453,1,3),MID(M453,1,SEARCH(" ",M453,1)-1)),'2. Raumgruppen'!$B:$B,0),IF(ISERROR(SEARCH(" ",M453,1)),MATCH('2. Raumgruppen'!$L$8,'2. Raumgruppen'!$8:$8,0),MATCH(MID(M453,SEARCH(" ",M453,1)+1,3),'2. Raumgruppen'!$8:$8,0))),"")</f>
        <v>0</v>
      </c>
      <c r="W453" s="731">
        <f>IFERROR(INDEX('2. Raumgruppen'!$A$1:$Y$33,MATCH(IF(ISERROR(SEARCH(" ",N453,1)),MID(N453,1,3),MID(N453,1,SEARCH(" ",N453,1)-1)),'2. Raumgruppen'!$B:$B,0),IF(ISERROR(SEARCH(" ",N453,1)),MATCH('2. Raumgruppen'!$L$8,'2. Raumgruppen'!$8:$8,0),MATCH(MID(N453,SEARCH(" ",N453,1)+1,3),'2. Raumgruppen'!$8:$8,0))),"")</f>
        <v>0</v>
      </c>
      <c r="X453" s="732">
        <f t="shared" si="69"/>
        <v>3829.6794999999997</v>
      </c>
      <c r="Y453" s="732">
        <f t="shared" si="70"/>
        <v>636.59999999999991</v>
      </c>
      <c r="Z453" s="733" t="str">
        <f t="shared" si="71"/>
        <v/>
      </c>
      <c r="AA453" s="732" t="str">
        <f t="shared" si="72"/>
        <v/>
      </c>
      <c r="AB453" s="643"/>
      <c r="AC453" s="276"/>
      <c r="AD453" s="277"/>
      <c r="AE453" s="278"/>
      <c r="AF453" s="278" t="str">
        <f t="shared" si="73"/>
        <v>b</v>
      </c>
      <c r="AG453" s="278"/>
      <c r="AH453" s="279">
        <f t="shared" si="74"/>
        <v>17.98</v>
      </c>
      <c r="AI453" s="279" t="str">
        <f t="shared" si="75"/>
        <v/>
      </c>
      <c r="AJ453" s="279" t="str">
        <f t="shared" si="76"/>
        <v/>
      </c>
      <c r="AK453" s="278"/>
      <c r="AL453" s="278"/>
      <c r="AM453" s="278"/>
      <c r="AN453" s="278"/>
      <c r="AO453" s="262"/>
      <c r="AP453" s="262"/>
      <c r="AQ453" s="262"/>
      <c r="AR453" s="262"/>
      <c r="AS453" s="262"/>
      <c r="AT453" s="262"/>
      <c r="AU453" s="262"/>
      <c r="AV453" s="262"/>
      <c r="AW453" s="278"/>
      <c r="AX453" s="262"/>
      <c r="AY453" s="264"/>
      <c r="AZ453" s="278"/>
    </row>
    <row r="454" spans="1:69" ht="27" customHeight="1">
      <c r="B454" s="639">
        <v>440</v>
      </c>
      <c r="C454" s="639" t="s">
        <v>2861</v>
      </c>
      <c r="D454" s="640" t="s">
        <v>978</v>
      </c>
      <c r="E454" s="640" t="s">
        <v>976</v>
      </c>
      <c r="F454" s="640">
        <f>IFERROR(VLOOKUP(C454,'Gebäude-Typen'!$A$7:$D$215,4,FALSE),"")</f>
        <v>1</v>
      </c>
      <c r="G454" s="641" t="s">
        <v>1523</v>
      </c>
      <c r="H454" s="640" t="s">
        <v>1029</v>
      </c>
      <c r="I454" s="639" t="s">
        <v>2677</v>
      </c>
      <c r="J454" s="640" t="s">
        <v>2649</v>
      </c>
      <c r="K454" s="642">
        <v>149.56</v>
      </c>
      <c r="L454" s="639" t="s">
        <v>1522</v>
      </c>
      <c r="M454" s="639" t="s">
        <v>2629</v>
      </c>
      <c r="N454" s="639" t="s">
        <v>2624</v>
      </c>
      <c r="O454" s="639"/>
      <c r="P454" s="639" t="s">
        <v>2677</v>
      </c>
      <c r="Q454" s="642"/>
      <c r="R454" s="639"/>
      <c r="S454" s="729">
        <f>IFERROR(ROUND(VLOOKUP(M454,Reinigungstage,IF('Gebäude-Typen'!$C$6&lt;&gt;0,'Gebäude-Typen'!$C$6,VLOOKUP(C454,Gebäude_Typen,2,FALSE)),FALSE),2),"")</f>
        <v>72.19</v>
      </c>
      <c r="T454" s="729">
        <f>IFERROR(ROUND(VLOOKUP(N454,Reinigungstage,IF('Gebäude-Typen'!$C$6&lt;&gt;0,'Gebäude-Typen'!$C$6,VLOOKUP(C454,Gebäude_Typen,3,FALSE)),FALSE),2),"")</f>
        <v>12</v>
      </c>
      <c r="U454" s="730">
        <f t="shared" si="68"/>
        <v>17.98</v>
      </c>
      <c r="V454" s="731">
        <f>IFERROR(INDEX('2. Raumgruppen'!$A$1:$Y$33,MATCH(IF(ISERROR(SEARCH(" ",M454,1)),MID(M454,1,3),MID(M454,1,SEARCH(" ",M454,1)-1)),'2. Raumgruppen'!$B:$B,0),IF(ISERROR(SEARCH(" ",M454,1)),MATCH('2. Raumgruppen'!$L$8,'2. Raumgruppen'!$8:$8,0),MATCH(MID(M454,SEARCH(" ",M454,1)+1,3),'2. Raumgruppen'!$8:$8,0))),"")</f>
        <v>0</v>
      </c>
      <c r="W454" s="731">
        <f>IFERROR(INDEX('2. Raumgruppen'!$A$1:$Y$33,MATCH(IF(ISERROR(SEARCH(" ",N454,1)),MID(N454,1,3),MID(N454,1,SEARCH(" ",N454,1)-1)),'2. Raumgruppen'!$B:$B,0),IF(ISERROR(SEARCH(" ",N454,1)),MATCH('2. Raumgruppen'!$L$8,'2. Raumgruppen'!$8:$8,0),MATCH(MID(N454,SEARCH(" ",N454,1)+1,3),'2. Raumgruppen'!$8:$8,0))),"")</f>
        <v>0</v>
      </c>
      <c r="X454" s="732">
        <f t="shared" si="69"/>
        <v>10796.7364</v>
      </c>
      <c r="Y454" s="732">
        <f t="shared" si="70"/>
        <v>1794.72</v>
      </c>
      <c r="Z454" s="733" t="str">
        <f t="shared" si="71"/>
        <v/>
      </c>
      <c r="AA454" s="732" t="str">
        <f t="shared" si="72"/>
        <v/>
      </c>
      <c r="AB454" s="643"/>
      <c r="AC454" s="276"/>
      <c r="AD454" s="277"/>
      <c r="AE454" s="278"/>
      <c r="AF454" s="278" t="str">
        <f t="shared" si="73"/>
        <v>b</v>
      </c>
      <c r="AG454" s="278"/>
      <c r="AH454" s="279">
        <f t="shared" si="74"/>
        <v>17.98</v>
      </c>
      <c r="AI454" s="279" t="str">
        <f t="shared" si="75"/>
        <v/>
      </c>
      <c r="AJ454" s="279" t="str">
        <f t="shared" si="76"/>
        <v/>
      </c>
      <c r="AK454" s="278"/>
      <c r="AL454" s="278"/>
      <c r="AM454" s="278"/>
      <c r="AN454" s="278"/>
      <c r="AO454" s="262"/>
      <c r="AP454" s="262"/>
      <c r="AQ454" s="262"/>
      <c r="AR454" s="262"/>
      <c r="AS454" s="262"/>
      <c r="AT454" s="262"/>
      <c r="AU454" s="262"/>
      <c r="AV454" s="262"/>
      <c r="AW454" s="264"/>
      <c r="AX454" s="262"/>
      <c r="AY454" s="262"/>
      <c r="AZ454" s="264"/>
    </row>
    <row r="455" spans="1:69" ht="27" customHeight="1">
      <c r="B455" s="639">
        <v>441</v>
      </c>
      <c r="C455" s="639" t="s">
        <v>2861</v>
      </c>
      <c r="D455" s="640" t="s">
        <v>978</v>
      </c>
      <c r="E455" s="640" t="s">
        <v>976</v>
      </c>
      <c r="F455" s="640">
        <f>IFERROR(VLOOKUP(C455,'Gebäude-Typen'!$A$7:$D$215,4,FALSE),"")</f>
        <v>1</v>
      </c>
      <c r="G455" s="641" t="s">
        <v>1524</v>
      </c>
      <c r="H455" s="640" t="s">
        <v>1029</v>
      </c>
      <c r="I455" s="639" t="s">
        <v>2677</v>
      </c>
      <c r="J455" s="640" t="s">
        <v>2649</v>
      </c>
      <c r="K455" s="642">
        <v>4.1399999999999997</v>
      </c>
      <c r="L455" s="639" t="s">
        <v>1522</v>
      </c>
      <c r="M455" s="639" t="s">
        <v>2629</v>
      </c>
      <c r="N455" s="639" t="s">
        <v>2624</v>
      </c>
      <c r="O455" s="639"/>
      <c r="P455" s="639" t="s">
        <v>2677</v>
      </c>
      <c r="Q455" s="642"/>
      <c r="R455" s="639"/>
      <c r="S455" s="729">
        <f>IFERROR(ROUND(VLOOKUP(M455,Reinigungstage,IF('Gebäude-Typen'!$C$6&lt;&gt;0,'Gebäude-Typen'!$C$6,VLOOKUP(C455,Gebäude_Typen,2,FALSE)),FALSE),2),"")</f>
        <v>72.19</v>
      </c>
      <c r="T455" s="729">
        <f>IFERROR(ROUND(VLOOKUP(N455,Reinigungstage,IF('Gebäude-Typen'!$C$6&lt;&gt;0,'Gebäude-Typen'!$C$6,VLOOKUP(C455,Gebäude_Typen,3,FALSE)),FALSE),2),"")</f>
        <v>12</v>
      </c>
      <c r="U455" s="730">
        <f t="shared" si="68"/>
        <v>17.98</v>
      </c>
      <c r="V455" s="731">
        <f>IFERROR(INDEX('2. Raumgruppen'!$A$1:$Y$33,MATCH(IF(ISERROR(SEARCH(" ",M455,1)),MID(M455,1,3),MID(M455,1,SEARCH(" ",M455,1)-1)),'2. Raumgruppen'!$B:$B,0),IF(ISERROR(SEARCH(" ",M455,1)),MATCH('2. Raumgruppen'!$L$8,'2. Raumgruppen'!$8:$8,0),MATCH(MID(M455,SEARCH(" ",M455,1)+1,3),'2. Raumgruppen'!$8:$8,0))),"")</f>
        <v>0</v>
      </c>
      <c r="W455" s="731">
        <f>IFERROR(INDEX('2. Raumgruppen'!$A$1:$Y$33,MATCH(IF(ISERROR(SEARCH(" ",N455,1)),MID(N455,1,3),MID(N455,1,SEARCH(" ",N455,1)-1)),'2. Raumgruppen'!$B:$B,0),IF(ISERROR(SEARCH(" ",N455,1)),MATCH('2. Raumgruppen'!$L$8,'2. Raumgruppen'!$8:$8,0),MATCH(MID(N455,SEARCH(" ",N455,1)+1,3),'2. Raumgruppen'!$8:$8,0))),"")</f>
        <v>0</v>
      </c>
      <c r="X455" s="732">
        <f t="shared" si="69"/>
        <v>298.86659999999995</v>
      </c>
      <c r="Y455" s="732">
        <f t="shared" si="70"/>
        <v>49.679999999999993</v>
      </c>
      <c r="Z455" s="733" t="str">
        <f t="shared" si="71"/>
        <v/>
      </c>
      <c r="AA455" s="732" t="str">
        <f t="shared" si="72"/>
        <v/>
      </c>
      <c r="AB455" s="643"/>
      <c r="AC455" s="276"/>
      <c r="AD455" s="277"/>
      <c r="AE455" s="278"/>
      <c r="AF455" s="278" t="str">
        <f t="shared" si="73"/>
        <v>b</v>
      </c>
      <c r="AG455" s="278"/>
      <c r="AH455" s="279">
        <f t="shared" si="74"/>
        <v>17.98</v>
      </c>
      <c r="AI455" s="279" t="str">
        <f t="shared" si="75"/>
        <v/>
      </c>
      <c r="AJ455" s="279" t="str">
        <f t="shared" si="76"/>
        <v/>
      </c>
      <c r="AK455" s="278"/>
      <c r="AL455" s="278"/>
      <c r="AM455" s="278"/>
      <c r="AN455" s="278"/>
      <c r="AO455" s="262"/>
      <c r="AP455" s="262"/>
      <c r="AQ455" s="262"/>
      <c r="AR455" s="262"/>
      <c r="AS455" s="262"/>
      <c r="AT455" s="262"/>
      <c r="AU455" s="262"/>
      <c r="AV455" s="262"/>
      <c r="AW455" s="264"/>
      <c r="AX455" s="264"/>
      <c r="AY455" s="262"/>
      <c r="AZ455" s="262"/>
    </row>
    <row r="456" spans="1:69" ht="27" customHeight="1">
      <c r="B456" s="639">
        <v>442</v>
      </c>
      <c r="C456" s="639" t="s">
        <v>2861</v>
      </c>
      <c r="D456" s="640" t="s">
        <v>978</v>
      </c>
      <c r="E456" s="640" t="s">
        <v>976</v>
      </c>
      <c r="F456" s="640">
        <f>IFERROR(VLOOKUP(C456,'Gebäude-Typen'!$A$7:$D$215,4,FALSE),"")</f>
        <v>1</v>
      </c>
      <c r="G456" s="641" t="s">
        <v>1525</v>
      </c>
      <c r="H456" s="640" t="s">
        <v>1045</v>
      </c>
      <c r="I456" s="639"/>
      <c r="J456" s="640" t="s">
        <v>2649</v>
      </c>
      <c r="K456" s="642">
        <v>61.16</v>
      </c>
      <c r="L456" s="639" t="s">
        <v>1046</v>
      </c>
      <c r="M456" s="639" t="s">
        <v>2620</v>
      </c>
      <c r="N456" s="639" t="s">
        <v>2621</v>
      </c>
      <c r="O456" s="639"/>
      <c r="P456" s="639"/>
      <c r="Q456" s="642"/>
      <c r="R456" s="639"/>
      <c r="S456" s="729">
        <f>IFERROR(ROUND(VLOOKUP(M456,Reinigungstage,IF('Gebäude-Typen'!$C$6&lt;&gt;0,'Gebäude-Typen'!$C$6,VLOOKUP(C456,Gebäude_Typen,2,FALSE)),FALSE),2),"")</f>
        <v>108.28</v>
      </c>
      <c r="T456" s="729">
        <f>IFERROR(ROUND(VLOOKUP(N456,Reinigungstage,IF('Gebäude-Typen'!$C$6&lt;&gt;0,'Gebäude-Typen'!$C$6,VLOOKUP(C456,Gebäude_Typen,3,FALSE)),FALSE),2),"")</f>
        <v>12</v>
      </c>
      <c r="U456" s="730">
        <f t="shared" si="68"/>
        <v>17.98</v>
      </c>
      <c r="V456" s="731">
        <f>IFERROR(INDEX('2. Raumgruppen'!$A$1:$Y$33,MATCH(IF(ISERROR(SEARCH(" ",M456,1)),MID(M456,1,3),MID(M456,1,SEARCH(" ",M456,1)-1)),'2. Raumgruppen'!$B:$B,0),IF(ISERROR(SEARCH(" ",M456,1)),MATCH('2. Raumgruppen'!$L$8,'2. Raumgruppen'!$8:$8,0),MATCH(MID(M456,SEARCH(" ",M456,1)+1,3),'2. Raumgruppen'!$8:$8,0))),"")</f>
        <v>0</v>
      </c>
      <c r="W456" s="731">
        <f>IFERROR(INDEX('2. Raumgruppen'!$A$1:$Y$33,MATCH(IF(ISERROR(SEARCH(" ",N456,1)),MID(N456,1,3),MID(N456,1,SEARCH(" ",N456,1)-1)),'2. Raumgruppen'!$B:$B,0),IF(ISERROR(SEARCH(" ",N456,1)),MATCH('2. Raumgruppen'!$L$8,'2. Raumgruppen'!$8:$8,0),MATCH(MID(N456,SEARCH(" ",N456,1)+1,3),'2. Raumgruppen'!$8:$8,0))),"")</f>
        <v>0</v>
      </c>
      <c r="X456" s="732">
        <f t="shared" si="69"/>
        <v>6622.4047999999993</v>
      </c>
      <c r="Y456" s="732">
        <f t="shared" si="70"/>
        <v>733.92</v>
      </c>
      <c r="Z456" s="733" t="str">
        <f t="shared" si="71"/>
        <v/>
      </c>
      <c r="AA456" s="732" t="str">
        <f t="shared" si="72"/>
        <v/>
      </c>
      <c r="AB456" s="643"/>
      <c r="AC456" s="276"/>
      <c r="AD456" s="277"/>
      <c r="AE456" s="278"/>
      <c r="AF456" s="278" t="str">
        <f t="shared" si="73"/>
        <v>f</v>
      </c>
      <c r="AG456" s="278"/>
      <c r="AH456" s="279">
        <f t="shared" si="74"/>
        <v>17.98</v>
      </c>
      <c r="AI456" s="279" t="str">
        <f t="shared" si="75"/>
        <v/>
      </c>
      <c r="AJ456" s="279" t="str">
        <f t="shared" si="76"/>
        <v/>
      </c>
      <c r="AK456" s="278"/>
      <c r="AL456" s="278"/>
      <c r="AM456" s="278"/>
      <c r="AN456" s="278"/>
      <c r="AO456" s="262"/>
      <c r="AP456" s="262"/>
      <c r="AQ456" s="262"/>
      <c r="AR456" s="262"/>
      <c r="AS456" s="262"/>
      <c r="AT456" s="262"/>
      <c r="AU456" s="262"/>
      <c r="AV456" s="262"/>
      <c r="AW456" s="262"/>
      <c r="AX456" s="262"/>
      <c r="AY456" s="264"/>
      <c r="AZ456" s="278"/>
    </row>
    <row r="457" spans="1:69" ht="27" customHeight="1">
      <c r="B457" s="639">
        <v>443</v>
      </c>
      <c r="C457" s="639" t="s">
        <v>2861</v>
      </c>
      <c r="D457" s="640" t="s">
        <v>978</v>
      </c>
      <c r="E457" s="640" t="s">
        <v>976</v>
      </c>
      <c r="F457" s="640">
        <f>IFERROR(VLOOKUP(C457,'Gebäude-Typen'!$A$7:$D$215,4,FALSE),"")</f>
        <v>1</v>
      </c>
      <c r="G457" s="641" t="s">
        <v>1526</v>
      </c>
      <c r="H457" s="640" t="s">
        <v>1045</v>
      </c>
      <c r="I457" s="639"/>
      <c r="J457" s="640" t="s">
        <v>2649</v>
      </c>
      <c r="K457" s="642">
        <v>15.69</v>
      </c>
      <c r="L457" s="639" t="s">
        <v>1046</v>
      </c>
      <c r="M457" s="639" t="s">
        <v>2620</v>
      </c>
      <c r="N457" s="639" t="s">
        <v>2621</v>
      </c>
      <c r="O457" s="639"/>
      <c r="P457" s="639"/>
      <c r="Q457" s="642"/>
      <c r="R457" s="639"/>
      <c r="S457" s="729">
        <f>IFERROR(ROUND(VLOOKUP(M457,Reinigungstage,IF('Gebäude-Typen'!$C$6&lt;&gt;0,'Gebäude-Typen'!$C$6,VLOOKUP(C457,Gebäude_Typen,2,FALSE)),FALSE),2),"")</f>
        <v>108.28</v>
      </c>
      <c r="T457" s="729">
        <f>IFERROR(ROUND(VLOOKUP(N457,Reinigungstage,IF('Gebäude-Typen'!$C$6&lt;&gt;0,'Gebäude-Typen'!$C$6,VLOOKUP(C457,Gebäude_Typen,3,FALSE)),FALSE),2),"")</f>
        <v>12</v>
      </c>
      <c r="U457" s="730">
        <f t="shared" si="68"/>
        <v>17.98</v>
      </c>
      <c r="V457" s="731">
        <f>IFERROR(INDEX('2. Raumgruppen'!$A$1:$Y$33,MATCH(IF(ISERROR(SEARCH(" ",M457,1)),MID(M457,1,3),MID(M457,1,SEARCH(" ",M457,1)-1)),'2. Raumgruppen'!$B:$B,0),IF(ISERROR(SEARCH(" ",M457,1)),MATCH('2. Raumgruppen'!$L$8,'2. Raumgruppen'!$8:$8,0),MATCH(MID(M457,SEARCH(" ",M457,1)+1,3),'2. Raumgruppen'!$8:$8,0))),"")</f>
        <v>0</v>
      </c>
      <c r="W457" s="731">
        <f>IFERROR(INDEX('2. Raumgruppen'!$A$1:$Y$33,MATCH(IF(ISERROR(SEARCH(" ",N457,1)),MID(N457,1,3),MID(N457,1,SEARCH(" ",N457,1)-1)),'2. Raumgruppen'!$B:$B,0),IF(ISERROR(SEARCH(" ",N457,1)),MATCH('2. Raumgruppen'!$L$8,'2. Raumgruppen'!$8:$8,0),MATCH(MID(N457,SEARCH(" ",N457,1)+1,3),'2. Raumgruppen'!$8:$8,0))),"")</f>
        <v>0</v>
      </c>
      <c r="X457" s="732">
        <f t="shared" si="69"/>
        <v>1698.9132</v>
      </c>
      <c r="Y457" s="732">
        <f t="shared" si="70"/>
        <v>188.28</v>
      </c>
      <c r="Z457" s="733" t="str">
        <f t="shared" si="71"/>
        <v/>
      </c>
      <c r="AA457" s="732" t="str">
        <f t="shared" si="72"/>
        <v/>
      </c>
      <c r="AB457" s="643"/>
      <c r="AC457" s="276"/>
      <c r="AD457" s="277"/>
      <c r="AE457" s="278"/>
      <c r="AF457" s="278" t="str">
        <f t="shared" si="73"/>
        <v>f</v>
      </c>
      <c r="AG457" s="278"/>
      <c r="AH457" s="279">
        <f t="shared" si="74"/>
        <v>17.98</v>
      </c>
      <c r="AI457" s="279" t="str">
        <f t="shared" si="75"/>
        <v/>
      </c>
      <c r="AJ457" s="279" t="str">
        <f t="shared" si="76"/>
        <v/>
      </c>
      <c r="AK457" s="278"/>
      <c r="AL457" s="278"/>
      <c r="AM457" s="278"/>
      <c r="AN457" s="278"/>
      <c r="AO457" s="262"/>
      <c r="AP457" s="262"/>
      <c r="AQ457" s="262"/>
      <c r="AR457" s="262"/>
      <c r="AS457" s="262"/>
      <c r="AT457" s="262"/>
      <c r="AU457" s="262"/>
      <c r="AV457" s="262"/>
      <c r="AW457" s="264"/>
      <c r="AX457" s="264"/>
      <c r="AY457" s="262"/>
      <c r="AZ457" s="264"/>
    </row>
    <row r="458" spans="1:69" ht="27" customHeight="1">
      <c r="B458" s="639">
        <v>444</v>
      </c>
      <c r="C458" s="639" t="s">
        <v>2861</v>
      </c>
      <c r="D458" s="640" t="s">
        <v>978</v>
      </c>
      <c r="E458" s="640" t="s">
        <v>976</v>
      </c>
      <c r="F458" s="640">
        <f>IFERROR(VLOOKUP(C458,'Gebäude-Typen'!$A$7:$D$215,4,FALSE),"")</f>
        <v>1</v>
      </c>
      <c r="G458" s="641" t="s">
        <v>1527</v>
      </c>
      <c r="H458" s="640" t="s">
        <v>1045</v>
      </c>
      <c r="I458" s="639"/>
      <c r="J458" s="640" t="s">
        <v>2649</v>
      </c>
      <c r="K458" s="642">
        <v>29.85</v>
      </c>
      <c r="L458" s="639" t="s">
        <v>1046</v>
      </c>
      <c r="M458" s="639" t="s">
        <v>2620</v>
      </c>
      <c r="N458" s="639" t="s">
        <v>2621</v>
      </c>
      <c r="O458" s="639"/>
      <c r="P458" s="639"/>
      <c r="Q458" s="642"/>
      <c r="R458" s="639"/>
      <c r="S458" s="729">
        <f>IFERROR(ROUND(VLOOKUP(M458,Reinigungstage,IF('Gebäude-Typen'!$C$6&lt;&gt;0,'Gebäude-Typen'!$C$6,VLOOKUP(C458,Gebäude_Typen,2,FALSE)),FALSE),2),"")</f>
        <v>108.28</v>
      </c>
      <c r="T458" s="729">
        <f>IFERROR(ROUND(VLOOKUP(N458,Reinigungstage,IF('Gebäude-Typen'!$C$6&lt;&gt;0,'Gebäude-Typen'!$C$6,VLOOKUP(C458,Gebäude_Typen,3,FALSE)),FALSE),2),"")</f>
        <v>12</v>
      </c>
      <c r="U458" s="730">
        <f t="shared" si="68"/>
        <v>17.98</v>
      </c>
      <c r="V458" s="731">
        <f>IFERROR(INDEX('2. Raumgruppen'!$A$1:$Y$33,MATCH(IF(ISERROR(SEARCH(" ",M458,1)),MID(M458,1,3),MID(M458,1,SEARCH(" ",M458,1)-1)),'2. Raumgruppen'!$B:$B,0),IF(ISERROR(SEARCH(" ",M458,1)),MATCH('2. Raumgruppen'!$L$8,'2. Raumgruppen'!$8:$8,0),MATCH(MID(M458,SEARCH(" ",M458,1)+1,3),'2. Raumgruppen'!$8:$8,0))),"")</f>
        <v>0</v>
      </c>
      <c r="W458" s="731">
        <f>IFERROR(INDEX('2. Raumgruppen'!$A$1:$Y$33,MATCH(IF(ISERROR(SEARCH(" ",N458,1)),MID(N458,1,3),MID(N458,1,SEARCH(" ",N458,1)-1)),'2. Raumgruppen'!$B:$B,0),IF(ISERROR(SEARCH(" ",N458,1)),MATCH('2. Raumgruppen'!$L$8,'2. Raumgruppen'!$8:$8,0),MATCH(MID(N458,SEARCH(" ",N458,1)+1,3),'2. Raumgruppen'!$8:$8,0))),"")</f>
        <v>0</v>
      </c>
      <c r="X458" s="732">
        <f t="shared" si="69"/>
        <v>3232.1580000000004</v>
      </c>
      <c r="Y458" s="732">
        <f t="shared" si="70"/>
        <v>358.20000000000005</v>
      </c>
      <c r="Z458" s="733" t="str">
        <f t="shared" si="71"/>
        <v/>
      </c>
      <c r="AA458" s="732" t="str">
        <f t="shared" si="72"/>
        <v/>
      </c>
      <c r="AB458" s="643"/>
      <c r="AC458" s="276"/>
      <c r="AD458" s="277"/>
      <c r="AE458" s="278"/>
      <c r="AF458" s="278" t="str">
        <f t="shared" si="73"/>
        <v>f</v>
      </c>
      <c r="AG458" s="278"/>
      <c r="AH458" s="279">
        <f t="shared" si="74"/>
        <v>17.98</v>
      </c>
      <c r="AI458" s="279" t="str">
        <f t="shared" si="75"/>
        <v/>
      </c>
      <c r="AJ458" s="279" t="str">
        <f t="shared" si="76"/>
        <v/>
      </c>
      <c r="AK458" s="278"/>
      <c r="AL458" s="278"/>
      <c r="AM458" s="278"/>
      <c r="AN458" s="278"/>
      <c r="AO458" s="262"/>
      <c r="AP458" s="262"/>
      <c r="AQ458" s="262"/>
      <c r="AR458" s="262"/>
      <c r="AS458" s="262"/>
      <c r="AT458" s="262"/>
      <c r="AU458" s="262"/>
      <c r="AV458" s="262"/>
      <c r="AW458" s="262"/>
      <c r="AX458" s="264"/>
      <c r="AY458" s="262"/>
      <c r="AZ458" s="264"/>
    </row>
    <row r="459" spans="1:69" ht="27" customHeight="1">
      <c r="B459" s="639">
        <v>445</v>
      </c>
      <c r="C459" s="639" t="s">
        <v>2861</v>
      </c>
      <c r="D459" s="640" t="s">
        <v>978</v>
      </c>
      <c r="E459" s="640" t="s">
        <v>976</v>
      </c>
      <c r="F459" s="640">
        <f>IFERROR(VLOOKUP(C459,'Gebäude-Typen'!$A$7:$D$215,4,FALSE),"")</f>
        <v>1</v>
      </c>
      <c r="G459" s="641" t="s">
        <v>1528</v>
      </c>
      <c r="H459" s="640" t="s">
        <v>1045</v>
      </c>
      <c r="I459" s="639"/>
      <c r="J459" s="640" t="s">
        <v>2649</v>
      </c>
      <c r="K459" s="642">
        <v>15.32</v>
      </c>
      <c r="L459" s="639" t="s">
        <v>1046</v>
      </c>
      <c r="M459" s="639" t="s">
        <v>2620</v>
      </c>
      <c r="N459" s="639" t="s">
        <v>2621</v>
      </c>
      <c r="O459" s="639"/>
      <c r="P459" s="639"/>
      <c r="Q459" s="642"/>
      <c r="R459" s="639"/>
      <c r="S459" s="729">
        <f>IFERROR(ROUND(VLOOKUP(M459,Reinigungstage,IF('Gebäude-Typen'!$C$6&lt;&gt;0,'Gebäude-Typen'!$C$6,VLOOKUP(C459,Gebäude_Typen,2,FALSE)),FALSE),2),"")</f>
        <v>108.28</v>
      </c>
      <c r="T459" s="729">
        <f>IFERROR(ROUND(VLOOKUP(N459,Reinigungstage,IF('Gebäude-Typen'!$C$6&lt;&gt;0,'Gebäude-Typen'!$C$6,VLOOKUP(C459,Gebäude_Typen,3,FALSE)),FALSE),2),"")</f>
        <v>12</v>
      </c>
      <c r="U459" s="730">
        <f t="shared" si="68"/>
        <v>17.98</v>
      </c>
      <c r="V459" s="731">
        <f>IFERROR(INDEX('2. Raumgruppen'!$A$1:$Y$33,MATCH(IF(ISERROR(SEARCH(" ",M459,1)),MID(M459,1,3),MID(M459,1,SEARCH(" ",M459,1)-1)),'2. Raumgruppen'!$B:$B,0),IF(ISERROR(SEARCH(" ",M459,1)),MATCH('2. Raumgruppen'!$L$8,'2. Raumgruppen'!$8:$8,0),MATCH(MID(M459,SEARCH(" ",M459,1)+1,3),'2. Raumgruppen'!$8:$8,0))),"")</f>
        <v>0</v>
      </c>
      <c r="W459" s="731">
        <f>IFERROR(INDEX('2. Raumgruppen'!$A$1:$Y$33,MATCH(IF(ISERROR(SEARCH(" ",N459,1)),MID(N459,1,3),MID(N459,1,SEARCH(" ",N459,1)-1)),'2. Raumgruppen'!$B:$B,0),IF(ISERROR(SEARCH(" ",N459,1)),MATCH('2. Raumgruppen'!$L$8,'2. Raumgruppen'!$8:$8,0),MATCH(MID(N459,SEARCH(" ",N459,1)+1,3),'2. Raumgruppen'!$8:$8,0))),"")</f>
        <v>0</v>
      </c>
      <c r="X459" s="732">
        <f t="shared" si="69"/>
        <v>1658.8496</v>
      </c>
      <c r="Y459" s="732">
        <f t="shared" si="70"/>
        <v>183.84</v>
      </c>
      <c r="Z459" s="733" t="str">
        <f t="shared" si="71"/>
        <v/>
      </c>
      <c r="AA459" s="732" t="str">
        <f t="shared" si="72"/>
        <v/>
      </c>
      <c r="AB459" s="643"/>
      <c r="AC459" s="276"/>
      <c r="AD459" s="277"/>
      <c r="AE459" s="278"/>
      <c r="AF459" s="278" t="str">
        <f t="shared" si="73"/>
        <v>f</v>
      </c>
      <c r="AG459" s="278"/>
      <c r="AH459" s="279">
        <f t="shared" si="74"/>
        <v>17.98</v>
      </c>
      <c r="AI459" s="279" t="str">
        <f t="shared" si="75"/>
        <v/>
      </c>
      <c r="AJ459" s="279" t="str">
        <f t="shared" si="76"/>
        <v/>
      </c>
      <c r="AK459" s="278"/>
      <c r="AL459" s="278"/>
      <c r="AM459" s="278"/>
      <c r="AN459" s="278"/>
      <c r="AO459" s="262"/>
      <c r="AP459" s="262"/>
      <c r="AQ459" s="262"/>
      <c r="AR459" s="262"/>
      <c r="AS459" s="262"/>
      <c r="AT459" s="262"/>
      <c r="AU459" s="262"/>
      <c r="AV459" s="262"/>
      <c r="AW459" s="262"/>
      <c r="AX459" s="262"/>
      <c r="AY459" s="278"/>
      <c r="AZ459" s="262"/>
    </row>
    <row r="460" spans="1:69" ht="27" customHeight="1">
      <c r="B460" s="639">
        <v>446</v>
      </c>
      <c r="C460" s="639" t="s">
        <v>2861</v>
      </c>
      <c r="D460" s="640" t="s">
        <v>978</v>
      </c>
      <c r="E460" s="640" t="s">
        <v>976</v>
      </c>
      <c r="F460" s="640">
        <f>IFERROR(VLOOKUP(C460,'Gebäude-Typen'!$A$7:$D$215,4,FALSE),"")</f>
        <v>1</v>
      </c>
      <c r="G460" s="641" t="s">
        <v>1529</v>
      </c>
      <c r="H460" s="640" t="s">
        <v>1045</v>
      </c>
      <c r="I460" s="639"/>
      <c r="J460" s="640" t="s">
        <v>2649</v>
      </c>
      <c r="K460" s="642">
        <v>60.34</v>
      </c>
      <c r="L460" s="639" t="s">
        <v>1046</v>
      </c>
      <c r="M460" s="639" t="s">
        <v>2620</v>
      </c>
      <c r="N460" s="639" t="s">
        <v>2621</v>
      </c>
      <c r="O460" s="639"/>
      <c r="P460" s="639"/>
      <c r="Q460" s="642"/>
      <c r="R460" s="639"/>
      <c r="S460" s="729">
        <f>IFERROR(ROUND(VLOOKUP(M460,Reinigungstage,IF('Gebäude-Typen'!$C$6&lt;&gt;0,'Gebäude-Typen'!$C$6,VLOOKUP(C460,Gebäude_Typen,2,FALSE)),FALSE),2),"")</f>
        <v>108.28</v>
      </c>
      <c r="T460" s="729">
        <f>IFERROR(ROUND(VLOOKUP(N460,Reinigungstage,IF('Gebäude-Typen'!$C$6&lt;&gt;0,'Gebäude-Typen'!$C$6,VLOOKUP(C460,Gebäude_Typen,3,FALSE)),FALSE),2),"")</f>
        <v>12</v>
      </c>
      <c r="U460" s="730">
        <f t="shared" si="68"/>
        <v>17.98</v>
      </c>
      <c r="V460" s="731">
        <f>IFERROR(INDEX('2. Raumgruppen'!$A$1:$Y$33,MATCH(IF(ISERROR(SEARCH(" ",M460,1)),MID(M460,1,3),MID(M460,1,SEARCH(" ",M460,1)-1)),'2. Raumgruppen'!$B:$B,0),IF(ISERROR(SEARCH(" ",M460,1)),MATCH('2. Raumgruppen'!$L$8,'2. Raumgruppen'!$8:$8,0),MATCH(MID(M460,SEARCH(" ",M460,1)+1,3),'2. Raumgruppen'!$8:$8,0))),"")</f>
        <v>0</v>
      </c>
      <c r="W460" s="731">
        <f>IFERROR(INDEX('2. Raumgruppen'!$A$1:$Y$33,MATCH(IF(ISERROR(SEARCH(" ",N460,1)),MID(N460,1,3),MID(N460,1,SEARCH(" ",N460,1)-1)),'2. Raumgruppen'!$B:$B,0),IF(ISERROR(SEARCH(" ",N460,1)),MATCH('2. Raumgruppen'!$L$8,'2. Raumgruppen'!$8:$8,0),MATCH(MID(N460,SEARCH(" ",N460,1)+1,3),'2. Raumgruppen'!$8:$8,0))),"")</f>
        <v>0</v>
      </c>
      <c r="X460" s="732">
        <f t="shared" si="69"/>
        <v>6533.6152000000002</v>
      </c>
      <c r="Y460" s="732">
        <f t="shared" si="70"/>
        <v>724.08</v>
      </c>
      <c r="Z460" s="733" t="str">
        <f t="shared" si="71"/>
        <v/>
      </c>
      <c r="AA460" s="732" t="str">
        <f t="shared" si="72"/>
        <v/>
      </c>
      <c r="AB460" s="643"/>
      <c r="AC460" s="276"/>
      <c r="AD460" s="277"/>
      <c r="AE460" s="278"/>
      <c r="AF460" s="278" t="str">
        <f t="shared" si="73"/>
        <v>f</v>
      </c>
      <c r="AG460" s="278"/>
      <c r="AH460" s="279">
        <f t="shared" si="74"/>
        <v>17.98</v>
      </c>
      <c r="AI460" s="279" t="str">
        <f t="shared" si="75"/>
        <v/>
      </c>
      <c r="AJ460" s="279" t="str">
        <f t="shared" si="76"/>
        <v/>
      </c>
      <c r="AK460" s="278"/>
      <c r="AL460" s="278"/>
      <c r="AM460" s="278"/>
      <c r="AN460" s="278"/>
      <c r="AO460" s="262"/>
      <c r="AP460" s="262"/>
      <c r="AQ460" s="262"/>
      <c r="AR460" s="262"/>
      <c r="AS460" s="262"/>
      <c r="AT460" s="262"/>
      <c r="AU460" s="262"/>
      <c r="AV460" s="262"/>
      <c r="AW460" s="262"/>
      <c r="AX460" s="264"/>
      <c r="AY460" s="262"/>
      <c r="AZ460" s="262"/>
    </row>
    <row r="461" spans="1:69" ht="27" customHeight="1">
      <c r="B461" s="639">
        <v>447</v>
      </c>
      <c r="C461" s="639" t="s">
        <v>2861</v>
      </c>
      <c r="D461" s="640" t="s">
        <v>978</v>
      </c>
      <c r="E461" s="640" t="s">
        <v>976</v>
      </c>
      <c r="F461" s="640">
        <f>IFERROR(VLOOKUP(C461,'Gebäude-Typen'!$A$7:$D$215,4,FALSE),"")</f>
        <v>1</v>
      </c>
      <c r="G461" s="641" t="s">
        <v>1530</v>
      </c>
      <c r="H461" s="640" t="s">
        <v>1045</v>
      </c>
      <c r="I461" s="639"/>
      <c r="J461" s="640" t="s">
        <v>2649</v>
      </c>
      <c r="K461" s="642">
        <v>139.62</v>
      </c>
      <c r="L461" s="639" t="s">
        <v>1046</v>
      </c>
      <c r="M461" s="639" t="s">
        <v>2620</v>
      </c>
      <c r="N461" s="639" t="s">
        <v>2621</v>
      </c>
      <c r="O461" s="639"/>
      <c r="P461" s="639"/>
      <c r="Q461" s="642"/>
      <c r="R461" s="639"/>
      <c r="S461" s="729">
        <f>IFERROR(ROUND(VLOOKUP(M461,Reinigungstage,IF('Gebäude-Typen'!$C$6&lt;&gt;0,'Gebäude-Typen'!$C$6,VLOOKUP(C461,Gebäude_Typen,2,FALSE)),FALSE),2),"")</f>
        <v>108.28</v>
      </c>
      <c r="T461" s="729">
        <f>IFERROR(ROUND(VLOOKUP(N461,Reinigungstage,IF('Gebäude-Typen'!$C$6&lt;&gt;0,'Gebäude-Typen'!$C$6,VLOOKUP(C461,Gebäude_Typen,3,FALSE)),FALSE),2),"")</f>
        <v>12</v>
      </c>
      <c r="U461" s="730">
        <f t="shared" si="68"/>
        <v>17.98</v>
      </c>
      <c r="V461" s="731">
        <f>IFERROR(INDEX('2. Raumgruppen'!$A$1:$Y$33,MATCH(IF(ISERROR(SEARCH(" ",M461,1)),MID(M461,1,3),MID(M461,1,SEARCH(" ",M461,1)-1)),'2. Raumgruppen'!$B:$B,0),IF(ISERROR(SEARCH(" ",M461,1)),MATCH('2. Raumgruppen'!$L$8,'2. Raumgruppen'!$8:$8,0),MATCH(MID(M461,SEARCH(" ",M461,1)+1,3),'2. Raumgruppen'!$8:$8,0))),"")</f>
        <v>0</v>
      </c>
      <c r="W461" s="731">
        <f>IFERROR(INDEX('2. Raumgruppen'!$A$1:$Y$33,MATCH(IF(ISERROR(SEARCH(" ",N461,1)),MID(N461,1,3),MID(N461,1,SEARCH(" ",N461,1)-1)),'2. Raumgruppen'!$B:$B,0),IF(ISERROR(SEARCH(" ",N461,1)),MATCH('2. Raumgruppen'!$L$8,'2. Raumgruppen'!$8:$8,0),MATCH(MID(N461,SEARCH(" ",N461,1)+1,3),'2. Raumgruppen'!$8:$8,0))),"")</f>
        <v>0</v>
      </c>
      <c r="X461" s="732">
        <f t="shared" si="69"/>
        <v>15118.053600000001</v>
      </c>
      <c r="Y461" s="732">
        <f t="shared" si="70"/>
        <v>1675.44</v>
      </c>
      <c r="Z461" s="733" t="str">
        <f t="shared" si="71"/>
        <v/>
      </c>
      <c r="AA461" s="732" t="str">
        <f t="shared" si="72"/>
        <v/>
      </c>
      <c r="AB461" s="643"/>
      <c r="AC461" s="276"/>
      <c r="AD461" s="277"/>
      <c r="AE461" s="278"/>
      <c r="AF461" s="278" t="str">
        <f t="shared" si="73"/>
        <v>f</v>
      </c>
      <c r="AG461" s="278"/>
      <c r="AH461" s="279">
        <f t="shared" si="74"/>
        <v>17.98</v>
      </c>
      <c r="AI461" s="279" t="str">
        <f t="shared" si="75"/>
        <v/>
      </c>
      <c r="AJ461" s="279" t="str">
        <f t="shared" si="76"/>
        <v/>
      </c>
      <c r="AK461" s="278"/>
      <c r="AL461" s="278"/>
      <c r="AM461" s="278"/>
      <c r="AN461" s="278"/>
      <c r="AO461" s="262"/>
      <c r="AP461" s="262"/>
      <c r="AQ461" s="262"/>
      <c r="AR461" s="262"/>
      <c r="AS461" s="262"/>
      <c r="AT461" s="262"/>
      <c r="AU461" s="262"/>
      <c r="AV461" s="262"/>
      <c r="AW461" s="262"/>
      <c r="AX461" s="262"/>
      <c r="AY461" s="262"/>
      <c r="AZ461" s="262"/>
      <c r="BL461" s="281"/>
      <c r="BM461" s="281"/>
      <c r="BN461" s="281"/>
      <c r="BO461" s="281"/>
      <c r="BP461" s="281"/>
      <c r="BQ461" s="281"/>
    </row>
    <row r="462" spans="1:69" ht="27" customHeight="1">
      <c r="A462" s="264"/>
      <c r="B462" s="639">
        <v>448</v>
      </c>
      <c r="C462" s="639" t="s">
        <v>2861</v>
      </c>
      <c r="D462" s="640" t="s">
        <v>978</v>
      </c>
      <c r="E462" s="640" t="s">
        <v>976</v>
      </c>
      <c r="F462" s="640">
        <f>IFERROR(VLOOKUP(C462,'Gebäude-Typen'!$A$7:$D$215,4,FALSE),"")</f>
        <v>1</v>
      </c>
      <c r="G462" s="641" t="s">
        <v>1531</v>
      </c>
      <c r="H462" s="640" t="s">
        <v>1045</v>
      </c>
      <c r="I462" s="639"/>
      <c r="J462" s="640" t="s">
        <v>2649</v>
      </c>
      <c r="K462" s="642">
        <v>10.85</v>
      </c>
      <c r="L462" s="639" t="s">
        <v>1046</v>
      </c>
      <c r="M462" s="639" t="s">
        <v>2620</v>
      </c>
      <c r="N462" s="639" t="s">
        <v>2621</v>
      </c>
      <c r="O462" s="639"/>
      <c r="P462" s="639"/>
      <c r="Q462" s="642"/>
      <c r="R462" s="639"/>
      <c r="S462" s="729">
        <f>IFERROR(ROUND(VLOOKUP(M462,Reinigungstage,IF('Gebäude-Typen'!$C$6&lt;&gt;0,'Gebäude-Typen'!$C$6,VLOOKUP(C462,Gebäude_Typen,2,FALSE)),FALSE),2),"")</f>
        <v>108.28</v>
      </c>
      <c r="T462" s="729">
        <f>IFERROR(ROUND(VLOOKUP(N462,Reinigungstage,IF('Gebäude-Typen'!$C$6&lt;&gt;0,'Gebäude-Typen'!$C$6,VLOOKUP(C462,Gebäude_Typen,3,FALSE)),FALSE),2),"")</f>
        <v>12</v>
      </c>
      <c r="U462" s="730">
        <f t="shared" si="68"/>
        <v>17.98</v>
      </c>
      <c r="V462" s="731">
        <f>IFERROR(INDEX('2. Raumgruppen'!$A$1:$Y$33,MATCH(IF(ISERROR(SEARCH(" ",M462,1)),MID(M462,1,3),MID(M462,1,SEARCH(" ",M462,1)-1)),'2. Raumgruppen'!$B:$B,0),IF(ISERROR(SEARCH(" ",M462,1)),MATCH('2. Raumgruppen'!$L$8,'2. Raumgruppen'!$8:$8,0),MATCH(MID(M462,SEARCH(" ",M462,1)+1,3),'2. Raumgruppen'!$8:$8,0))),"")</f>
        <v>0</v>
      </c>
      <c r="W462" s="731">
        <f>IFERROR(INDEX('2. Raumgruppen'!$A$1:$Y$33,MATCH(IF(ISERROR(SEARCH(" ",N462,1)),MID(N462,1,3),MID(N462,1,SEARCH(" ",N462,1)-1)),'2. Raumgruppen'!$B:$B,0),IF(ISERROR(SEARCH(" ",N462,1)),MATCH('2. Raumgruppen'!$L$8,'2. Raumgruppen'!$8:$8,0),MATCH(MID(N462,SEARCH(" ",N462,1)+1,3),'2. Raumgruppen'!$8:$8,0))),"")</f>
        <v>0</v>
      </c>
      <c r="X462" s="732">
        <f t="shared" si="69"/>
        <v>1174.838</v>
      </c>
      <c r="Y462" s="732">
        <f t="shared" si="70"/>
        <v>130.19999999999999</v>
      </c>
      <c r="Z462" s="733" t="str">
        <f t="shared" si="71"/>
        <v/>
      </c>
      <c r="AA462" s="732" t="str">
        <f t="shared" si="72"/>
        <v/>
      </c>
      <c r="AB462" s="643"/>
      <c r="AC462" s="276"/>
      <c r="AD462" s="277"/>
      <c r="AE462" s="278"/>
      <c r="AF462" s="278" t="str">
        <f t="shared" si="73"/>
        <v>f</v>
      </c>
      <c r="AG462" s="278"/>
      <c r="AH462" s="279">
        <f t="shared" si="74"/>
        <v>17.98</v>
      </c>
      <c r="AI462" s="279" t="str">
        <f t="shared" si="75"/>
        <v/>
      </c>
      <c r="AJ462" s="279" t="str">
        <f t="shared" si="76"/>
        <v/>
      </c>
      <c r="AK462" s="278"/>
      <c r="AL462" s="278"/>
      <c r="AM462" s="278"/>
      <c r="AN462" s="278"/>
      <c r="AO462" s="262"/>
      <c r="AP462" s="262"/>
      <c r="AQ462" s="262"/>
      <c r="AR462" s="262"/>
      <c r="AS462" s="262"/>
      <c r="AT462" s="262"/>
      <c r="AU462" s="262"/>
      <c r="AV462" s="262"/>
      <c r="AW462" s="264"/>
      <c r="AX462" s="262"/>
      <c r="AY462" s="262"/>
      <c r="AZ462" s="262"/>
    </row>
    <row r="463" spans="1:69" ht="27" customHeight="1">
      <c r="A463" s="264"/>
      <c r="B463" s="639">
        <v>449</v>
      </c>
      <c r="C463" s="639" t="s">
        <v>2861</v>
      </c>
      <c r="D463" s="640" t="s">
        <v>978</v>
      </c>
      <c r="E463" s="640" t="s">
        <v>976</v>
      </c>
      <c r="F463" s="640">
        <f>IFERROR(VLOOKUP(C463,'Gebäude-Typen'!$A$7:$D$215,4,FALSE),"")</f>
        <v>1</v>
      </c>
      <c r="G463" s="641" t="s">
        <v>1532</v>
      </c>
      <c r="H463" s="640" t="s">
        <v>1005</v>
      </c>
      <c r="I463" s="639"/>
      <c r="J463" s="640" t="s">
        <v>2647</v>
      </c>
      <c r="K463" s="642">
        <v>46.85</v>
      </c>
      <c r="L463" s="639" t="s">
        <v>1006</v>
      </c>
      <c r="M463" s="639" t="s">
        <v>2626</v>
      </c>
      <c r="N463" s="639" t="s">
        <v>2627</v>
      </c>
      <c r="O463" s="639"/>
      <c r="P463" s="639"/>
      <c r="Q463" s="642"/>
      <c r="R463" s="639"/>
      <c r="S463" s="729">
        <f>IFERROR(ROUND(VLOOKUP(M463,Reinigungstage,IF('Gebäude-Typen'!$C$6&lt;&gt;0,'Gebäude-Typen'!$C$6,VLOOKUP(C463,Gebäude_Typen,2,FALSE)),FALSE),2),"")</f>
        <v>108.28</v>
      </c>
      <c r="T463" s="729">
        <f>IFERROR(ROUND(VLOOKUP(N463,Reinigungstage,IF('Gebäude-Typen'!$C$6&lt;&gt;0,'Gebäude-Typen'!$C$6,VLOOKUP(C463,Gebäude_Typen,3,FALSE)),FALSE),2),"")</f>
        <v>12</v>
      </c>
      <c r="U463" s="730">
        <f t="shared" si="68"/>
        <v>17.98</v>
      </c>
      <c r="V463" s="731">
        <f>IFERROR(INDEX('2. Raumgruppen'!$A$1:$Y$33,MATCH(IF(ISERROR(SEARCH(" ",M463,1)),MID(M463,1,3),MID(M463,1,SEARCH(" ",M463,1)-1)),'2. Raumgruppen'!$B:$B,0),IF(ISERROR(SEARCH(" ",M463,1)),MATCH('2. Raumgruppen'!$L$8,'2. Raumgruppen'!$8:$8,0),MATCH(MID(M463,SEARCH(" ",M463,1)+1,3),'2. Raumgruppen'!$8:$8,0))),"")</f>
        <v>0</v>
      </c>
      <c r="W463" s="731">
        <f>IFERROR(INDEX('2. Raumgruppen'!$A$1:$Y$33,MATCH(IF(ISERROR(SEARCH(" ",N463,1)),MID(N463,1,3),MID(N463,1,SEARCH(" ",N463,1)-1)),'2. Raumgruppen'!$B:$B,0),IF(ISERROR(SEARCH(" ",N463,1)),MATCH('2. Raumgruppen'!$L$8,'2. Raumgruppen'!$8:$8,0),MATCH(MID(N463,SEARCH(" ",N463,1)+1,3),'2. Raumgruppen'!$8:$8,0))),"")</f>
        <v>0</v>
      </c>
      <c r="X463" s="732">
        <f t="shared" si="69"/>
        <v>5072.9180000000006</v>
      </c>
      <c r="Y463" s="732">
        <f t="shared" si="70"/>
        <v>562.20000000000005</v>
      </c>
      <c r="Z463" s="733" t="str">
        <f t="shared" si="71"/>
        <v/>
      </c>
      <c r="AA463" s="732" t="str">
        <f t="shared" si="72"/>
        <v/>
      </c>
      <c r="AB463" s="643"/>
      <c r="AC463" s="276"/>
      <c r="AD463" s="277"/>
      <c r="AE463" s="278"/>
      <c r="AF463" s="278" t="str">
        <f t="shared" si="73"/>
        <v>e</v>
      </c>
      <c r="AG463" s="278"/>
      <c r="AH463" s="279">
        <f t="shared" si="74"/>
        <v>17.98</v>
      </c>
      <c r="AI463" s="279" t="str">
        <f t="shared" si="75"/>
        <v/>
      </c>
      <c r="AJ463" s="279" t="str">
        <f t="shared" si="76"/>
        <v/>
      </c>
      <c r="AK463" s="278"/>
      <c r="AL463" s="278"/>
      <c r="AM463" s="278"/>
      <c r="AN463" s="278"/>
      <c r="AO463" s="262"/>
      <c r="AP463" s="262"/>
      <c r="AQ463" s="262"/>
      <c r="AR463" s="262"/>
      <c r="AS463" s="262"/>
      <c r="AT463" s="262"/>
      <c r="AU463" s="262"/>
      <c r="AV463" s="262"/>
      <c r="AW463" s="264"/>
      <c r="AX463" s="264"/>
      <c r="AY463" s="264"/>
      <c r="AZ463" s="264"/>
    </row>
    <row r="464" spans="1:69" ht="27" customHeight="1">
      <c r="B464" s="639">
        <v>450</v>
      </c>
      <c r="C464" s="639" t="s">
        <v>2861</v>
      </c>
      <c r="D464" s="640" t="s">
        <v>978</v>
      </c>
      <c r="E464" s="640" t="s">
        <v>976</v>
      </c>
      <c r="F464" s="640">
        <f>IFERROR(VLOOKUP(C464,'Gebäude-Typen'!$A$7:$D$215,4,FALSE),"")</f>
        <v>1</v>
      </c>
      <c r="G464" s="641" t="s">
        <v>1533</v>
      </c>
      <c r="H464" s="640" t="s">
        <v>1005</v>
      </c>
      <c r="I464" s="639"/>
      <c r="J464" s="640" t="s">
        <v>2647</v>
      </c>
      <c r="K464" s="642">
        <v>40.67</v>
      </c>
      <c r="L464" s="639" t="s">
        <v>1006</v>
      </c>
      <c r="M464" s="639" t="s">
        <v>2626</v>
      </c>
      <c r="N464" s="639" t="s">
        <v>2627</v>
      </c>
      <c r="O464" s="639"/>
      <c r="P464" s="639"/>
      <c r="Q464" s="642"/>
      <c r="R464" s="639"/>
      <c r="S464" s="729">
        <f>IFERROR(ROUND(VLOOKUP(M464,Reinigungstage,IF('Gebäude-Typen'!$C$6&lt;&gt;0,'Gebäude-Typen'!$C$6,VLOOKUP(C464,Gebäude_Typen,2,FALSE)),FALSE),2),"")</f>
        <v>108.28</v>
      </c>
      <c r="T464" s="729">
        <f>IFERROR(ROUND(VLOOKUP(N464,Reinigungstage,IF('Gebäude-Typen'!$C$6&lt;&gt;0,'Gebäude-Typen'!$C$6,VLOOKUP(C464,Gebäude_Typen,3,FALSE)),FALSE),2),"")</f>
        <v>12</v>
      </c>
      <c r="U464" s="730">
        <f t="shared" si="68"/>
        <v>17.98</v>
      </c>
      <c r="V464" s="731">
        <f>IFERROR(INDEX('2. Raumgruppen'!$A$1:$Y$33,MATCH(IF(ISERROR(SEARCH(" ",M464,1)),MID(M464,1,3),MID(M464,1,SEARCH(" ",M464,1)-1)),'2. Raumgruppen'!$B:$B,0),IF(ISERROR(SEARCH(" ",M464,1)),MATCH('2. Raumgruppen'!$L$8,'2. Raumgruppen'!$8:$8,0),MATCH(MID(M464,SEARCH(" ",M464,1)+1,3),'2. Raumgruppen'!$8:$8,0))),"")</f>
        <v>0</v>
      </c>
      <c r="W464" s="731">
        <f>IFERROR(INDEX('2. Raumgruppen'!$A$1:$Y$33,MATCH(IF(ISERROR(SEARCH(" ",N464,1)),MID(N464,1,3),MID(N464,1,SEARCH(" ",N464,1)-1)),'2. Raumgruppen'!$B:$B,0),IF(ISERROR(SEARCH(" ",N464,1)),MATCH('2. Raumgruppen'!$L$8,'2. Raumgruppen'!$8:$8,0),MATCH(MID(N464,SEARCH(" ",N464,1)+1,3),'2. Raumgruppen'!$8:$8,0))),"")</f>
        <v>0</v>
      </c>
      <c r="X464" s="732">
        <f t="shared" si="69"/>
        <v>4403.7476000000006</v>
      </c>
      <c r="Y464" s="732">
        <f t="shared" si="70"/>
        <v>488.04</v>
      </c>
      <c r="Z464" s="733" t="str">
        <f t="shared" si="71"/>
        <v/>
      </c>
      <c r="AA464" s="732" t="str">
        <f t="shared" si="72"/>
        <v/>
      </c>
      <c r="AB464" s="643"/>
      <c r="AC464" s="276"/>
      <c r="AD464" s="277"/>
      <c r="AE464" s="278"/>
      <c r="AF464" s="278" t="str">
        <f t="shared" si="73"/>
        <v>e</v>
      </c>
      <c r="AG464" s="278"/>
      <c r="AH464" s="279">
        <f t="shared" si="74"/>
        <v>17.98</v>
      </c>
      <c r="AI464" s="279" t="str">
        <f t="shared" si="75"/>
        <v/>
      </c>
      <c r="AJ464" s="279" t="str">
        <f t="shared" si="76"/>
        <v/>
      </c>
      <c r="AK464" s="278"/>
      <c r="AL464" s="278"/>
      <c r="AM464" s="278"/>
      <c r="AN464" s="278"/>
      <c r="AO464" s="262"/>
      <c r="AP464" s="262"/>
      <c r="AQ464" s="262"/>
      <c r="AR464" s="262"/>
      <c r="AS464" s="262"/>
      <c r="AT464" s="262"/>
      <c r="AU464" s="262"/>
      <c r="AV464" s="262"/>
      <c r="AW464" s="262"/>
      <c r="AX464" s="264"/>
      <c r="AY464" s="262"/>
      <c r="AZ464" s="264"/>
    </row>
    <row r="465" spans="1:69" ht="27" customHeight="1">
      <c r="A465" s="264"/>
      <c r="B465" s="639">
        <v>451</v>
      </c>
      <c r="C465" s="639" t="s">
        <v>2861</v>
      </c>
      <c r="D465" s="640" t="s">
        <v>978</v>
      </c>
      <c r="E465" s="640" t="s">
        <v>976</v>
      </c>
      <c r="F465" s="640">
        <f>IFERROR(VLOOKUP(C465,'Gebäude-Typen'!$A$7:$D$215,4,FALSE),"")</f>
        <v>1</v>
      </c>
      <c r="G465" s="641" t="s">
        <v>1534</v>
      </c>
      <c r="H465" s="640" t="s">
        <v>1005</v>
      </c>
      <c r="I465" s="639"/>
      <c r="J465" s="640" t="s">
        <v>2647</v>
      </c>
      <c r="K465" s="642">
        <v>40.67</v>
      </c>
      <c r="L465" s="639" t="s">
        <v>1006</v>
      </c>
      <c r="M465" s="639" t="s">
        <v>2626</v>
      </c>
      <c r="N465" s="639" t="s">
        <v>2627</v>
      </c>
      <c r="O465" s="639"/>
      <c r="P465" s="639"/>
      <c r="Q465" s="642"/>
      <c r="R465" s="639"/>
      <c r="S465" s="729">
        <f>IFERROR(ROUND(VLOOKUP(M465,Reinigungstage,IF('Gebäude-Typen'!$C$6&lt;&gt;0,'Gebäude-Typen'!$C$6,VLOOKUP(C465,Gebäude_Typen,2,FALSE)),FALSE),2),"")</f>
        <v>108.28</v>
      </c>
      <c r="T465" s="729">
        <f>IFERROR(ROUND(VLOOKUP(N465,Reinigungstage,IF('Gebäude-Typen'!$C$6&lt;&gt;0,'Gebäude-Typen'!$C$6,VLOOKUP(C465,Gebäude_Typen,3,FALSE)),FALSE),2),"")</f>
        <v>12</v>
      </c>
      <c r="U465" s="730">
        <f t="shared" si="68"/>
        <v>17.98</v>
      </c>
      <c r="V465" s="731">
        <f>IFERROR(INDEX('2. Raumgruppen'!$A$1:$Y$33,MATCH(IF(ISERROR(SEARCH(" ",M465,1)),MID(M465,1,3),MID(M465,1,SEARCH(" ",M465,1)-1)),'2. Raumgruppen'!$B:$B,0),IF(ISERROR(SEARCH(" ",M465,1)),MATCH('2. Raumgruppen'!$L$8,'2. Raumgruppen'!$8:$8,0),MATCH(MID(M465,SEARCH(" ",M465,1)+1,3),'2. Raumgruppen'!$8:$8,0))),"")</f>
        <v>0</v>
      </c>
      <c r="W465" s="731">
        <f>IFERROR(INDEX('2. Raumgruppen'!$A$1:$Y$33,MATCH(IF(ISERROR(SEARCH(" ",N465,1)),MID(N465,1,3),MID(N465,1,SEARCH(" ",N465,1)-1)),'2. Raumgruppen'!$B:$B,0),IF(ISERROR(SEARCH(" ",N465,1)),MATCH('2. Raumgruppen'!$L$8,'2. Raumgruppen'!$8:$8,0),MATCH(MID(N465,SEARCH(" ",N465,1)+1,3),'2. Raumgruppen'!$8:$8,0))),"")</f>
        <v>0</v>
      </c>
      <c r="X465" s="732">
        <f t="shared" si="69"/>
        <v>4403.7476000000006</v>
      </c>
      <c r="Y465" s="732">
        <f t="shared" si="70"/>
        <v>488.04</v>
      </c>
      <c r="Z465" s="733" t="str">
        <f t="shared" si="71"/>
        <v/>
      </c>
      <c r="AA465" s="732" t="str">
        <f t="shared" si="72"/>
        <v/>
      </c>
      <c r="AB465" s="643"/>
      <c r="AC465" s="276"/>
      <c r="AD465" s="277"/>
      <c r="AE465" s="278"/>
      <c r="AF465" s="278" t="str">
        <f t="shared" si="73"/>
        <v>e</v>
      </c>
      <c r="AG465" s="278"/>
      <c r="AH465" s="279">
        <f t="shared" si="74"/>
        <v>17.98</v>
      </c>
      <c r="AI465" s="279" t="str">
        <f t="shared" si="75"/>
        <v/>
      </c>
      <c r="AJ465" s="279" t="str">
        <f t="shared" si="76"/>
        <v/>
      </c>
      <c r="AK465" s="278"/>
      <c r="AL465" s="278"/>
      <c r="AM465" s="278"/>
      <c r="AN465" s="278"/>
      <c r="AO465" s="262"/>
      <c r="AP465" s="262"/>
      <c r="AQ465" s="262"/>
      <c r="AR465" s="262"/>
      <c r="AS465" s="262"/>
      <c r="AT465" s="262"/>
      <c r="AU465" s="262"/>
      <c r="AV465" s="262"/>
      <c r="AW465" s="262"/>
      <c r="AX465" s="264"/>
      <c r="AY465" s="262"/>
      <c r="AZ465" s="264"/>
    </row>
    <row r="466" spans="1:69" ht="27" customHeight="1">
      <c r="B466" s="639">
        <v>452</v>
      </c>
      <c r="C466" s="639" t="s">
        <v>2861</v>
      </c>
      <c r="D466" s="640" t="s">
        <v>978</v>
      </c>
      <c r="E466" s="640" t="s">
        <v>976</v>
      </c>
      <c r="F466" s="640">
        <f>IFERROR(VLOOKUP(C466,'Gebäude-Typen'!$A$7:$D$215,4,FALSE),"")</f>
        <v>1</v>
      </c>
      <c r="G466" s="641" t="s">
        <v>1535</v>
      </c>
      <c r="H466" s="640" t="s">
        <v>1005</v>
      </c>
      <c r="I466" s="639"/>
      <c r="J466" s="640" t="s">
        <v>2647</v>
      </c>
      <c r="K466" s="642">
        <v>44.08</v>
      </c>
      <c r="L466" s="639" t="s">
        <v>1006</v>
      </c>
      <c r="M466" s="639" t="s">
        <v>2626</v>
      </c>
      <c r="N466" s="639" t="s">
        <v>2627</v>
      </c>
      <c r="O466" s="639"/>
      <c r="P466" s="639"/>
      <c r="Q466" s="642"/>
      <c r="R466" s="639"/>
      <c r="S466" s="729">
        <f>IFERROR(ROUND(VLOOKUP(M466,Reinigungstage,IF('Gebäude-Typen'!$C$6&lt;&gt;0,'Gebäude-Typen'!$C$6,VLOOKUP(C466,Gebäude_Typen,2,FALSE)),FALSE),2),"")</f>
        <v>108.28</v>
      </c>
      <c r="T466" s="729">
        <f>IFERROR(ROUND(VLOOKUP(N466,Reinigungstage,IF('Gebäude-Typen'!$C$6&lt;&gt;0,'Gebäude-Typen'!$C$6,VLOOKUP(C466,Gebäude_Typen,3,FALSE)),FALSE),2),"")</f>
        <v>12</v>
      </c>
      <c r="U466" s="730">
        <f t="shared" si="68"/>
        <v>17.98</v>
      </c>
      <c r="V466" s="731">
        <f>IFERROR(INDEX('2. Raumgruppen'!$A$1:$Y$33,MATCH(IF(ISERROR(SEARCH(" ",M466,1)),MID(M466,1,3),MID(M466,1,SEARCH(" ",M466,1)-1)),'2. Raumgruppen'!$B:$B,0),IF(ISERROR(SEARCH(" ",M466,1)),MATCH('2. Raumgruppen'!$L$8,'2. Raumgruppen'!$8:$8,0),MATCH(MID(M466,SEARCH(" ",M466,1)+1,3),'2. Raumgruppen'!$8:$8,0))),"")</f>
        <v>0</v>
      </c>
      <c r="W466" s="731">
        <f>IFERROR(INDEX('2. Raumgruppen'!$A$1:$Y$33,MATCH(IF(ISERROR(SEARCH(" ",N466,1)),MID(N466,1,3),MID(N466,1,SEARCH(" ",N466,1)-1)),'2. Raumgruppen'!$B:$B,0),IF(ISERROR(SEARCH(" ",N466,1)),MATCH('2. Raumgruppen'!$L$8,'2. Raumgruppen'!$8:$8,0),MATCH(MID(N466,SEARCH(" ",N466,1)+1,3),'2. Raumgruppen'!$8:$8,0))),"")</f>
        <v>0</v>
      </c>
      <c r="X466" s="732">
        <f t="shared" si="69"/>
        <v>4772.9823999999999</v>
      </c>
      <c r="Y466" s="732">
        <f t="shared" si="70"/>
        <v>528.96</v>
      </c>
      <c r="Z466" s="733" t="str">
        <f t="shared" si="71"/>
        <v/>
      </c>
      <c r="AA466" s="732" t="str">
        <f t="shared" si="72"/>
        <v/>
      </c>
      <c r="AB466" s="643"/>
      <c r="AC466" s="276"/>
      <c r="AD466" s="277"/>
      <c r="AE466" s="278"/>
      <c r="AF466" s="278" t="str">
        <f t="shared" si="73"/>
        <v>e</v>
      </c>
      <c r="AG466" s="278"/>
      <c r="AH466" s="279">
        <f t="shared" si="74"/>
        <v>17.98</v>
      </c>
      <c r="AI466" s="279" t="str">
        <f t="shared" si="75"/>
        <v/>
      </c>
      <c r="AJ466" s="279" t="str">
        <f t="shared" si="76"/>
        <v/>
      </c>
      <c r="AK466" s="278"/>
      <c r="AL466" s="278"/>
      <c r="AM466" s="278"/>
      <c r="AN466" s="278"/>
      <c r="AO466" s="262"/>
      <c r="AP466" s="262"/>
      <c r="AQ466" s="262"/>
      <c r="AR466" s="262"/>
      <c r="AS466" s="262"/>
      <c r="AT466" s="262"/>
      <c r="AU466" s="262"/>
      <c r="AV466" s="262"/>
      <c r="AW466" s="262"/>
      <c r="AX466" s="262"/>
      <c r="AY466" s="264"/>
      <c r="AZ466" s="262"/>
    </row>
    <row r="467" spans="1:69" ht="27" customHeight="1">
      <c r="B467" s="639">
        <v>453</v>
      </c>
      <c r="C467" s="639" t="s">
        <v>2861</v>
      </c>
      <c r="D467" s="640" t="s">
        <v>978</v>
      </c>
      <c r="E467" s="640" t="s">
        <v>976</v>
      </c>
      <c r="F467" s="640">
        <f>IFERROR(VLOOKUP(C467,'Gebäude-Typen'!$A$7:$D$215,4,FALSE),"")</f>
        <v>1</v>
      </c>
      <c r="G467" s="641" t="s">
        <v>1536</v>
      </c>
      <c r="H467" s="640" t="s">
        <v>1005</v>
      </c>
      <c r="I467" s="639"/>
      <c r="J467" s="640" t="s">
        <v>2647</v>
      </c>
      <c r="K467" s="642">
        <v>13.52</v>
      </c>
      <c r="L467" s="639" t="s">
        <v>1006</v>
      </c>
      <c r="M467" s="639" t="s">
        <v>2626</v>
      </c>
      <c r="N467" s="639" t="s">
        <v>2627</v>
      </c>
      <c r="O467" s="639"/>
      <c r="P467" s="639"/>
      <c r="Q467" s="642"/>
      <c r="R467" s="639"/>
      <c r="S467" s="729">
        <f>IFERROR(ROUND(VLOOKUP(M467,Reinigungstage,IF('Gebäude-Typen'!$C$6&lt;&gt;0,'Gebäude-Typen'!$C$6,VLOOKUP(C467,Gebäude_Typen,2,FALSE)),FALSE),2),"")</f>
        <v>108.28</v>
      </c>
      <c r="T467" s="729">
        <f>IFERROR(ROUND(VLOOKUP(N467,Reinigungstage,IF('Gebäude-Typen'!$C$6&lt;&gt;0,'Gebäude-Typen'!$C$6,VLOOKUP(C467,Gebäude_Typen,3,FALSE)),FALSE),2),"")</f>
        <v>12</v>
      </c>
      <c r="U467" s="730">
        <f t="shared" si="68"/>
        <v>17.98</v>
      </c>
      <c r="V467" s="731">
        <f>IFERROR(INDEX('2. Raumgruppen'!$A$1:$Y$33,MATCH(IF(ISERROR(SEARCH(" ",M467,1)),MID(M467,1,3),MID(M467,1,SEARCH(" ",M467,1)-1)),'2. Raumgruppen'!$B:$B,0),IF(ISERROR(SEARCH(" ",M467,1)),MATCH('2. Raumgruppen'!$L$8,'2. Raumgruppen'!$8:$8,0),MATCH(MID(M467,SEARCH(" ",M467,1)+1,3),'2. Raumgruppen'!$8:$8,0))),"")</f>
        <v>0</v>
      </c>
      <c r="W467" s="731">
        <f>IFERROR(INDEX('2. Raumgruppen'!$A$1:$Y$33,MATCH(IF(ISERROR(SEARCH(" ",N467,1)),MID(N467,1,3),MID(N467,1,SEARCH(" ",N467,1)-1)),'2. Raumgruppen'!$B:$B,0),IF(ISERROR(SEARCH(" ",N467,1)),MATCH('2. Raumgruppen'!$L$8,'2. Raumgruppen'!$8:$8,0),MATCH(MID(N467,SEARCH(" ",N467,1)+1,3),'2. Raumgruppen'!$8:$8,0))),"")</f>
        <v>0</v>
      </c>
      <c r="X467" s="732">
        <f t="shared" si="69"/>
        <v>1463.9456</v>
      </c>
      <c r="Y467" s="732">
        <f t="shared" si="70"/>
        <v>162.24</v>
      </c>
      <c r="Z467" s="733" t="str">
        <f t="shared" si="71"/>
        <v/>
      </c>
      <c r="AA467" s="732" t="str">
        <f t="shared" si="72"/>
        <v/>
      </c>
      <c r="AB467" s="643"/>
      <c r="AC467" s="276"/>
      <c r="AD467" s="277"/>
      <c r="AE467" s="278"/>
      <c r="AF467" s="278" t="str">
        <f t="shared" si="73"/>
        <v>e</v>
      </c>
      <c r="AG467" s="278"/>
      <c r="AH467" s="279">
        <f t="shared" si="74"/>
        <v>17.98</v>
      </c>
      <c r="AI467" s="279" t="str">
        <f t="shared" si="75"/>
        <v/>
      </c>
      <c r="AJ467" s="279" t="str">
        <f t="shared" si="76"/>
        <v/>
      </c>
      <c r="AK467" s="278"/>
      <c r="AL467" s="278"/>
      <c r="AM467" s="278"/>
      <c r="AN467" s="278"/>
      <c r="AO467" s="262"/>
      <c r="AP467" s="262"/>
      <c r="AQ467" s="262"/>
      <c r="AR467" s="262"/>
      <c r="AS467" s="262"/>
      <c r="AT467" s="262"/>
      <c r="AU467" s="262"/>
      <c r="AV467" s="262"/>
      <c r="AW467" s="264"/>
      <c r="AX467" s="262"/>
      <c r="AY467" s="262"/>
      <c r="AZ467" s="264"/>
    </row>
    <row r="468" spans="1:69" ht="27" customHeight="1">
      <c r="B468" s="639">
        <v>454</v>
      </c>
      <c r="C468" s="639" t="s">
        <v>2861</v>
      </c>
      <c r="D468" s="640" t="s">
        <v>978</v>
      </c>
      <c r="E468" s="640" t="s">
        <v>976</v>
      </c>
      <c r="F468" s="640">
        <f>IFERROR(VLOOKUP(C468,'Gebäude-Typen'!$A$7:$D$215,4,FALSE),"")</f>
        <v>1</v>
      </c>
      <c r="G468" s="641" t="s">
        <v>1537</v>
      </c>
      <c r="H468" s="640" t="s">
        <v>1049</v>
      </c>
      <c r="I468" s="639"/>
      <c r="J468" s="640" t="s">
        <v>2653</v>
      </c>
      <c r="K468" s="642">
        <v>4.08</v>
      </c>
      <c r="L468" s="639" t="s">
        <v>1538</v>
      </c>
      <c r="M468" s="639" t="s">
        <v>153</v>
      </c>
      <c r="N468" s="639" t="s">
        <v>153</v>
      </c>
      <c r="O468" s="639"/>
      <c r="P468" s="639"/>
      <c r="Q468" s="642"/>
      <c r="R468" s="639"/>
      <c r="S468" s="729">
        <f>IFERROR(ROUND(VLOOKUP(M468,Reinigungstage,IF('Gebäude-Typen'!$C$6&lt;&gt;0,'Gebäude-Typen'!$C$6,VLOOKUP(C468,Gebäude_Typen,2,FALSE)),FALSE),2),"")</f>
        <v>0</v>
      </c>
      <c r="T468" s="729">
        <f>IFERROR(ROUND(VLOOKUP(N468,Reinigungstage,IF('Gebäude-Typen'!$C$6&lt;&gt;0,'Gebäude-Typen'!$C$6,VLOOKUP(C468,Gebäude_Typen,3,FALSE)),FALSE),2),"")</f>
        <v>0</v>
      </c>
      <c r="U468" s="730">
        <f t="shared" si="68"/>
        <v>17.98</v>
      </c>
      <c r="V468" s="731">
        <f>IFERROR(INDEX('2. Raumgruppen'!$A$1:$Y$33,MATCH(IF(ISERROR(SEARCH(" ",M468,1)),MID(M468,1,3),MID(M468,1,SEARCH(" ",M468,1)-1)),'2. Raumgruppen'!$B:$B,0),IF(ISERROR(SEARCH(" ",M468,1)),MATCH('2. Raumgruppen'!$L$8,'2. Raumgruppen'!$8:$8,0),MATCH(MID(M468,SEARCH(" ",M468,1)+1,3),'2. Raumgruppen'!$8:$8,0))),"")</f>
        <v>0</v>
      </c>
      <c r="W468" s="731">
        <f>IFERROR(INDEX('2. Raumgruppen'!$A$1:$Y$33,MATCH(IF(ISERROR(SEARCH(" ",N468,1)),MID(N468,1,3),MID(N468,1,SEARCH(" ",N468,1)-1)),'2. Raumgruppen'!$B:$B,0),IF(ISERROR(SEARCH(" ",N468,1)),MATCH('2. Raumgruppen'!$L$8,'2. Raumgruppen'!$8:$8,0),MATCH(MID(N468,SEARCH(" ",N468,1)+1,3),'2. Raumgruppen'!$8:$8,0))),"")</f>
        <v>0</v>
      </c>
      <c r="X468" s="732">
        <f t="shared" si="69"/>
        <v>0</v>
      </c>
      <c r="Y468" s="732">
        <f t="shared" si="70"/>
        <v>0</v>
      </c>
      <c r="Z468" s="733" t="str">
        <f t="shared" si="71"/>
        <v/>
      </c>
      <c r="AA468" s="732" t="str">
        <f t="shared" si="72"/>
        <v/>
      </c>
      <c r="AB468" s="643"/>
      <c r="AC468" s="276"/>
      <c r="AD468" s="277"/>
      <c r="AE468" s="278"/>
      <c r="AF468" s="278" t="str">
        <f t="shared" si="73"/>
        <v>n</v>
      </c>
      <c r="AG468" s="278"/>
      <c r="AH468" s="279">
        <f t="shared" si="74"/>
        <v>17.98</v>
      </c>
      <c r="AI468" s="279" t="str">
        <f t="shared" si="75"/>
        <v/>
      </c>
      <c r="AJ468" s="279" t="str">
        <f t="shared" si="76"/>
        <v/>
      </c>
      <c r="AK468" s="278"/>
      <c r="AL468" s="278"/>
      <c r="AM468" s="278"/>
      <c r="AN468" s="278"/>
      <c r="AO468" s="262"/>
      <c r="AP468" s="262"/>
      <c r="AQ468" s="262"/>
      <c r="AR468" s="262"/>
      <c r="AS468" s="262"/>
      <c r="AT468" s="262"/>
      <c r="AU468" s="262"/>
      <c r="AV468" s="262"/>
      <c r="AW468" s="262"/>
      <c r="AX468" s="264"/>
      <c r="AY468" s="262"/>
      <c r="AZ468" s="264"/>
    </row>
    <row r="469" spans="1:69" ht="27" customHeight="1">
      <c r="B469" s="639">
        <v>455</v>
      </c>
      <c r="C469" s="639" t="s">
        <v>2861</v>
      </c>
      <c r="D469" s="640" t="s">
        <v>978</v>
      </c>
      <c r="E469" s="640" t="s">
        <v>976</v>
      </c>
      <c r="F469" s="640">
        <f>IFERROR(VLOOKUP(C469,'Gebäude-Typen'!$A$7:$D$215,4,FALSE),"")</f>
        <v>1</v>
      </c>
      <c r="G469" s="641" t="s">
        <v>1539</v>
      </c>
      <c r="H469" s="640" t="s">
        <v>1049</v>
      </c>
      <c r="I469" s="639"/>
      <c r="J469" s="640" t="s">
        <v>2653</v>
      </c>
      <c r="K469" s="642">
        <v>5.48</v>
      </c>
      <c r="L469" s="639" t="s">
        <v>1538</v>
      </c>
      <c r="M469" s="639" t="s">
        <v>153</v>
      </c>
      <c r="N469" s="639" t="s">
        <v>153</v>
      </c>
      <c r="O469" s="639"/>
      <c r="P469" s="639"/>
      <c r="Q469" s="642"/>
      <c r="R469" s="639"/>
      <c r="S469" s="729">
        <f>IFERROR(ROUND(VLOOKUP(M469,Reinigungstage,IF('Gebäude-Typen'!$C$6&lt;&gt;0,'Gebäude-Typen'!$C$6,VLOOKUP(C469,Gebäude_Typen,2,FALSE)),FALSE),2),"")</f>
        <v>0</v>
      </c>
      <c r="T469" s="729">
        <f>IFERROR(ROUND(VLOOKUP(N469,Reinigungstage,IF('Gebäude-Typen'!$C$6&lt;&gt;0,'Gebäude-Typen'!$C$6,VLOOKUP(C469,Gebäude_Typen,3,FALSE)),FALSE),2),"")</f>
        <v>0</v>
      </c>
      <c r="U469" s="730">
        <f t="shared" si="68"/>
        <v>17.98</v>
      </c>
      <c r="V469" s="731">
        <f>IFERROR(INDEX('2. Raumgruppen'!$A$1:$Y$33,MATCH(IF(ISERROR(SEARCH(" ",M469,1)),MID(M469,1,3),MID(M469,1,SEARCH(" ",M469,1)-1)),'2. Raumgruppen'!$B:$B,0),IF(ISERROR(SEARCH(" ",M469,1)),MATCH('2. Raumgruppen'!$L$8,'2. Raumgruppen'!$8:$8,0),MATCH(MID(M469,SEARCH(" ",M469,1)+1,3),'2. Raumgruppen'!$8:$8,0))),"")</f>
        <v>0</v>
      </c>
      <c r="W469" s="731">
        <f>IFERROR(INDEX('2. Raumgruppen'!$A$1:$Y$33,MATCH(IF(ISERROR(SEARCH(" ",N469,1)),MID(N469,1,3),MID(N469,1,SEARCH(" ",N469,1)-1)),'2. Raumgruppen'!$B:$B,0),IF(ISERROR(SEARCH(" ",N469,1)),MATCH('2. Raumgruppen'!$L$8,'2. Raumgruppen'!$8:$8,0),MATCH(MID(N469,SEARCH(" ",N469,1)+1,3),'2. Raumgruppen'!$8:$8,0))),"")</f>
        <v>0</v>
      </c>
      <c r="X469" s="732">
        <f t="shared" si="69"/>
        <v>0</v>
      </c>
      <c r="Y469" s="732">
        <f t="shared" si="70"/>
        <v>0</v>
      </c>
      <c r="Z469" s="733" t="str">
        <f t="shared" si="71"/>
        <v/>
      </c>
      <c r="AA469" s="732" t="str">
        <f t="shared" si="72"/>
        <v/>
      </c>
      <c r="AB469" s="643"/>
      <c r="AC469" s="276"/>
      <c r="AD469" s="277"/>
      <c r="AE469" s="278"/>
      <c r="AF469" s="278" t="str">
        <f t="shared" si="73"/>
        <v>n</v>
      </c>
      <c r="AG469" s="278"/>
      <c r="AH469" s="279">
        <f t="shared" si="74"/>
        <v>17.98</v>
      </c>
      <c r="AI469" s="279" t="str">
        <f t="shared" si="75"/>
        <v/>
      </c>
      <c r="AJ469" s="279" t="str">
        <f t="shared" si="76"/>
        <v/>
      </c>
      <c r="AK469" s="278"/>
      <c r="AL469" s="278"/>
      <c r="AM469" s="278"/>
      <c r="AN469" s="278"/>
      <c r="AO469" s="262"/>
      <c r="AP469" s="262"/>
      <c r="AQ469" s="262"/>
      <c r="AR469" s="262"/>
      <c r="AS469" s="262"/>
      <c r="AT469" s="262"/>
      <c r="AU469" s="262"/>
      <c r="AV469" s="262"/>
      <c r="AW469" s="264"/>
      <c r="AX469" s="264"/>
      <c r="AY469" s="262"/>
      <c r="AZ469" s="264"/>
    </row>
    <row r="470" spans="1:69" ht="27" customHeight="1">
      <c r="A470" s="264"/>
      <c r="B470" s="639">
        <v>456</v>
      </c>
      <c r="C470" s="639" t="s">
        <v>2861</v>
      </c>
      <c r="D470" s="640" t="s">
        <v>978</v>
      </c>
      <c r="E470" s="640" t="s">
        <v>976</v>
      </c>
      <c r="F470" s="640">
        <f>IFERROR(VLOOKUP(C470,'Gebäude-Typen'!$A$7:$D$215,4,FALSE),"")</f>
        <v>1</v>
      </c>
      <c r="G470" s="641" t="s">
        <v>1540</v>
      </c>
      <c r="H470" s="640" t="s">
        <v>1045</v>
      </c>
      <c r="I470" s="639"/>
      <c r="J470" s="640" t="s">
        <v>2649</v>
      </c>
      <c r="K470" s="642">
        <v>17.350000000000001</v>
      </c>
      <c r="L470" s="639" t="s">
        <v>1046</v>
      </c>
      <c r="M470" s="639" t="s">
        <v>2620</v>
      </c>
      <c r="N470" s="639" t="s">
        <v>2621</v>
      </c>
      <c r="O470" s="639"/>
      <c r="P470" s="639"/>
      <c r="Q470" s="642"/>
      <c r="R470" s="639"/>
      <c r="S470" s="729">
        <f>IFERROR(ROUND(VLOOKUP(M470,Reinigungstage,IF('Gebäude-Typen'!$C$6&lt;&gt;0,'Gebäude-Typen'!$C$6,VLOOKUP(C470,Gebäude_Typen,2,FALSE)),FALSE),2),"")</f>
        <v>108.28</v>
      </c>
      <c r="T470" s="729">
        <f>IFERROR(ROUND(VLOOKUP(N470,Reinigungstage,IF('Gebäude-Typen'!$C$6&lt;&gt;0,'Gebäude-Typen'!$C$6,VLOOKUP(C470,Gebäude_Typen,3,FALSE)),FALSE),2),"")</f>
        <v>12</v>
      </c>
      <c r="U470" s="730">
        <f t="shared" si="68"/>
        <v>17.98</v>
      </c>
      <c r="V470" s="731">
        <f>IFERROR(INDEX('2. Raumgruppen'!$A$1:$Y$33,MATCH(IF(ISERROR(SEARCH(" ",M470,1)),MID(M470,1,3),MID(M470,1,SEARCH(" ",M470,1)-1)),'2. Raumgruppen'!$B:$B,0),IF(ISERROR(SEARCH(" ",M470,1)),MATCH('2. Raumgruppen'!$L$8,'2. Raumgruppen'!$8:$8,0),MATCH(MID(M470,SEARCH(" ",M470,1)+1,3),'2. Raumgruppen'!$8:$8,0))),"")</f>
        <v>0</v>
      </c>
      <c r="W470" s="731">
        <f>IFERROR(INDEX('2. Raumgruppen'!$A$1:$Y$33,MATCH(IF(ISERROR(SEARCH(" ",N470,1)),MID(N470,1,3),MID(N470,1,SEARCH(" ",N470,1)-1)),'2. Raumgruppen'!$B:$B,0),IF(ISERROR(SEARCH(" ",N470,1)),MATCH('2. Raumgruppen'!$L$8,'2. Raumgruppen'!$8:$8,0),MATCH(MID(N470,SEARCH(" ",N470,1)+1,3),'2. Raumgruppen'!$8:$8,0))),"")</f>
        <v>0</v>
      </c>
      <c r="X470" s="732">
        <f t="shared" si="69"/>
        <v>1878.6580000000001</v>
      </c>
      <c r="Y470" s="732">
        <f t="shared" si="70"/>
        <v>208.20000000000002</v>
      </c>
      <c r="Z470" s="733" t="str">
        <f t="shared" si="71"/>
        <v/>
      </c>
      <c r="AA470" s="732" t="str">
        <f t="shared" si="72"/>
        <v/>
      </c>
      <c r="AB470" s="643"/>
      <c r="AC470" s="276"/>
      <c r="AD470" s="277"/>
      <c r="AE470" s="278"/>
      <c r="AF470" s="278" t="str">
        <f t="shared" si="73"/>
        <v>f</v>
      </c>
      <c r="AG470" s="278"/>
      <c r="AH470" s="279">
        <f t="shared" si="74"/>
        <v>17.98</v>
      </c>
      <c r="AI470" s="279" t="str">
        <f t="shared" si="75"/>
        <v/>
      </c>
      <c r="AJ470" s="279" t="str">
        <f t="shared" si="76"/>
        <v/>
      </c>
      <c r="AK470" s="278"/>
      <c r="AL470" s="278"/>
      <c r="AM470" s="278"/>
      <c r="AN470" s="278"/>
      <c r="AO470" s="262"/>
      <c r="AP470" s="262"/>
      <c r="AQ470" s="262"/>
      <c r="AR470" s="262"/>
      <c r="AS470" s="262"/>
      <c r="AT470" s="262"/>
      <c r="AU470" s="262"/>
      <c r="AV470" s="262"/>
      <c r="AW470" s="264"/>
      <c r="AX470" s="262"/>
      <c r="AY470" s="264"/>
      <c r="AZ470" s="264"/>
    </row>
    <row r="471" spans="1:69" ht="27" customHeight="1">
      <c r="B471" s="639">
        <v>457</v>
      </c>
      <c r="C471" s="639" t="s">
        <v>2861</v>
      </c>
      <c r="D471" s="640" t="s">
        <v>978</v>
      </c>
      <c r="E471" s="640" t="s">
        <v>976</v>
      </c>
      <c r="F471" s="640">
        <f>IFERROR(VLOOKUP(C471,'Gebäude-Typen'!$A$7:$D$215,4,FALSE),"")</f>
        <v>1</v>
      </c>
      <c r="G471" s="641" t="s">
        <v>1541</v>
      </c>
      <c r="H471" s="640" t="s">
        <v>1045</v>
      </c>
      <c r="I471" s="639"/>
      <c r="J471" s="640" t="s">
        <v>2649</v>
      </c>
      <c r="K471" s="642">
        <v>50.68</v>
      </c>
      <c r="L471" s="639" t="s">
        <v>1046</v>
      </c>
      <c r="M471" s="639" t="s">
        <v>2620</v>
      </c>
      <c r="N471" s="639" t="s">
        <v>2621</v>
      </c>
      <c r="O471" s="639"/>
      <c r="P471" s="639"/>
      <c r="Q471" s="642"/>
      <c r="R471" s="639"/>
      <c r="S471" s="729">
        <f>IFERROR(ROUND(VLOOKUP(M471,Reinigungstage,IF('Gebäude-Typen'!$C$6&lt;&gt;0,'Gebäude-Typen'!$C$6,VLOOKUP(C471,Gebäude_Typen,2,FALSE)),FALSE),2),"")</f>
        <v>108.28</v>
      </c>
      <c r="T471" s="729">
        <f>IFERROR(ROUND(VLOOKUP(N471,Reinigungstage,IF('Gebäude-Typen'!$C$6&lt;&gt;0,'Gebäude-Typen'!$C$6,VLOOKUP(C471,Gebäude_Typen,3,FALSE)),FALSE),2),"")</f>
        <v>12</v>
      </c>
      <c r="U471" s="730">
        <f t="shared" si="68"/>
        <v>17.98</v>
      </c>
      <c r="V471" s="731">
        <f>IFERROR(INDEX('2. Raumgruppen'!$A$1:$Y$33,MATCH(IF(ISERROR(SEARCH(" ",M471,1)),MID(M471,1,3),MID(M471,1,SEARCH(" ",M471,1)-1)),'2. Raumgruppen'!$B:$B,0),IF(ISERROR(SEARCH(" ",M471,1)),MATCH('2. Raumgruppen'!$L$8,'2. Raumgruppen'!$8:$8,0),MATCH(MID(M471,SEARCH(" ",M471,1)+1,3),'2. Raumgruppen'!$8:$8,0))),"")</f>
        <v>0</v>
      </c>
      <c r="W471" s="731">
        <f>IFERROR(INDEX('2. Raumgruppen'!$A$1:$Y$33,MATCH(IF(ISERROR(SEARCH(" ",N471,1)),MID(N471,1,3),MID(N471,1,SEARCH(" ",N471,1)-1)),'2. Raumgruppen'!$B:$B,0),IF(ISERROR(SEARCH(" ",N471,1)),MATCH('2. Raumgruppen'!$L$8,'2. Raumgruppen'!$8:$8,0),MATCH(MID(N471,SEARCH(" ",N471,1)+1,3),'2. Raumgruppen'!$8:$8,0))),"")</f>
        <v>0</v>
      </c>
      <c r="X471" s="732">
        <f t="shared" si="69"/>
        <v>5487.6304</v>
      </c>
      <c r="Y471" s="732">
        <f t="shared" si="70"/>
        <v>608.16</v>
      </c>
      <c r="Z471" s="733" t="str">
        <f t="shared" si="71"/>
        <v/>
      </c>
      <c r="AA471" s="732" t="str">
        <f t="shared" si="72"/>
        <v/>
      </c>
      <c r="AB471" s="643"/>
      <c r="AC471" s="276"/>
      <c r="AD471" s="277"/>
      <c r="AE471" s="278"/>
      <c r="AF471" s="278" t="str">
        <f t="shared" si="73"/>
        <v>f</v>
      </c>
      <c r="AG471" s="278"/>
      <c r="AH471" s="279">
        <f t="shared" si="74"/>
        <v>17.98</v>
      </c>
      <c r="AI471" s="279" t="str">
        <f t="shared" si="75"/>
        <v/>
      </c>
      <c r="AJ471" s="279" t="str">
        <f t="shared" si="76"/>
        <v/>
      </c>
      <c r="AK471" s="278"/>
      <c r="AL471" s="278"/>
      <c r="AM471" s="278"/>
      <c r="AN471" s="278"/>
      <c r="AO471" s="262"/>
      <c r="AP471" s="262"/>
      <c r="AQ471" s="262"/>
      <c r="AR471" s="262"/>
      <c r="AS471" s="262"/>
      <c r="AT471" s="262"/>
      <c r="AU471" s="262"/>
      <c r="AV471" s="262"/>
      <c r="AW471" s="264"/>
      <c r="AX471" s="262"/>
      <c r="AY471" s="262"/>
      <c r="AZ471" s="262"/>
    </row>
    <row r="472" spans="1:69" ht="27" customHeight="1">
      <c r="B472" s="639">
        <v>458</v>
      </c>
      <c r="C472" s="639" t="s">
        <v>2861</v>
      </c>
      <c r="D472" s="640" t="s">
        <v>978</v>
      </c>
      <c r="E472" s="640" t="s">
        <v>976</v>
      </c>
      <c r="F472" s="640">
        <f>IFERROR(VLOOKUP(C472,'Gebäude-Typen'!$A$7:$D$215,4,FALSE),"")</f>
        <v>1</v>
      </c>
      <c r="G472" s="641" t="s">
        <v>1542</v>
      </c>
      <c r="H472" s="640" t="s">
        <v>1045</v>
      </c>
      <c r="I472" s="639"/>
      <c r="J472" s="640" t="s">
        <v>2649</v>
      </c>
      <c r="K472" s="642">
        <v>51.32</v>
      </c>
      <c r="L472" s="639" t="s">
        <v>1046</v>
      </c>
      <c r="M472" s="639" t="s">
        <v>2620</v>
      </c>
      <c r="N472" s="639" t="s">
        <v>2621</v>
      </c>
      <c r="O472" s="639"/>
      <c r="P472" s="639"/>
      <c r="Q472" s="642"/>
      <c r="R472" s="639"/>
      <c r="S472" s="729">
        <f>IFERROR(ROUND(VLOOKUP(M472,Reinigungstage,IF('Gebäude-Typen'!$C$6&lt;&gt;0,'Gebäude-Typen'!$C$6,VLOOKUP(C472,Gebäude_Typen,2,FALSE)),FALSE),2),"")</f>
        <v>108.28</v>
      </c>
      <c r="T472" s="729">
        <f>IFERROR(ROUND(VLOOKUP(N472,Reinigungstage,IF('Gebäude-Typen'!$C$6&lt;&gt;0,'Gebäude-Typen'!$C$6,VLOOKUP(C472,Gebäude_Typen,3,FALSE)),FALSE),2),"")</f>
        <v>12</v>
      </c>
      <c r="U472" s="730">
        <f t="shared" si="68"/>
        <v>17.98</v>
      </c>
      <c r="V472" s="731">
        <f>IFERROR(INDEX('2. Raumgruppen'!$A$1:$Y$33,MATCH(IF(ISERROR(SEARCH(" ",M472,1)),MID(M472,1,3),MID(M472,1,SEARCH(" ",M472,1)-1)),'2. Raumgruppen'!$B:$B,0),IF(ISERROR(SEARCH(" ",M472,1)),MATCH('2. Raumgruppen'!$L$8,'2. Raumgruppen'!$8:$8,0),MATCH(MID(M472,SEARCH(" ",M472,1)+1,3),'2. Raumgruppen'!$8:$8,0))),"")</f>
        <v>0</v>
      </c>
      <c r="W472" s="731">
        <f>IFERROR(INDEX('2. Raumgruppen'!$A$1:$Y$33,MATCH(IF(ISERROR(SEARCH(" ",N472,1)),MID(N472,1,3),MID(N472,1,SEARCH(" ",N472,1)-1)),'2. Raumgruppen'!$B:$B,0),IF(ISERROR(SEARCH(" ",N472,1)),MATCH('2. Raumgruppen'!$L$8,'2. Raumgruppen'!$8:$8,0),MATCH(MID(N472,SEARCH(" ",N472,1)+1,3),'2. Raumgruppen'!$8:$8,0))),"")</f>
        <v>0</v>
      </c>
      <c r="X472" s="732">
        <f t="shared" si="69"/>
        <v>5556.9296000000004</v>
      </c>
      <c r="Y472" s="732">
        <f t="shared" si="70"/>
        <v>615.84</v>
      </c>
      <c r="Z472" s="733" t="str">
        <f t="shared" si="71"/>
        <v/>
      </c>
      <c r="AA472" s="732" t="str">
        <f t="shared" si="72"/>
        <v/>
      </c>
      <c r="AB472" s="643"/>
      <c r="AC472" s="276"/>
      <c r="AD472" s="277"/>
      <c r="AE472" s="278"/>
      <c r="AF472" s="278" t="str">
        <f t="shared" si="73"/>
        <v>f</v>
      </c>
      <c r="AG472" s="278"/>
      <c r="AH472" s="279">
        <f t="shared" si="74"/>
        <v>17.98</v>
      </c>
      <c r="AI472" s="279" t="str">
        <f t="shared" si="75"/>
        <v/>
      </c>
      <c r="AJ472" s="279" t="str">
        <f t="shared" si="76"/>
        <v/>
      </c>
      <c r="AK472" s="278"/>
      <c r="AL472" s="278"/>
      <c r="AM472" s="278"/>
      <c r="AN472" s="278"/>
      <c r="AO472" s="262"/>
      <c r="AP472" s="262"/>
      <c r="AQ472" s="262"/>
      <c r="AR472" s="262"/>
      <c r="AS472" s="262"/>
      <c r="AT472" s="262"/>
      <c r="AU472" s="262"/>
      <c r="AV472" s="262"/>
      <c r="AW472" s="264"/>
      <c r="AX472" s="262"/>
      <c r="AY472" s="262"/>
      <c r="AZ472" s="262"/>
    </row>
    <row r="473" spans="1:69" ht="27" customHeight="1">
      <c r="B473" s="639">
        <v>459</v>
      </c>
      <c r="C473" s="639" t="s">
        <v>2861</v>
      </c>
      <c r="D473" s="640" t="s">
        <v>978</v>
      </c>
      <c r="E473" s="640" t="s">
        <v>976</v>
      </c>
      <c r="F473" s="640">
        <f>IFERROR(VLOOKUP(C473,'Gebäude-Typen'!$A$7:$D$215,4,FALSE),"")</f>
        <v>1</v>
      </c>
      <c r="G473" s="641" t="s">
        <v>1543</v>
      </c>
      <c r="H473" s="640" t="s">
        <v>1045</v>
      </c>
      <c r="I473" s="639"/>
      <c r="J473" s="640" t="s">
        <v>2647</v>
      </c>
      <c r="K473" s="642">
        <v>14.99</v>
      </c>
      <c r="L473" s="639" t="s">
        <v>1046</v>
      </c>
      <c r="M473" s="639" t="s">
        <v>2620</v>
      </c>
      <c r="N473" s="639" t="s">
        <v>2621</v>
      </c>
      <c r="O473" s="639"/>
      <c r="P473" s="639"/>
      <c r="Q473" s="642"/>
      <c r="R473" s="639"/>
      <c r="S473" s="729">
        <f>IFERROR(ROUND(VLOOKUP(M473,Reinigungstage,IF('Gebäude-Typen'!$C$6&lt;&gt;0,'Gebäude-Typen'!$C$6,VLOOKUP(C473,Gebäude_Typen,2,FALSE)),FALSE),2),"")</f>
        <v>108.28</v>
      </c>
      <c r="T473" s="729">
        <f>IFERROR(ROUND(VLOOKUP(N473,Reinigungstage,IF('Gebäude-Typen'!$C$6&lt;&gt;0,'Gebäude-Typen'!$C$6,VLOOKUP(C473,Gebäude_Typen,3,FALSE)),FALSE),2),"")</f>
        <v>12</v>
      </c>
      <c r="U473" s="730">
        <f t="shared" si="68"/>
        <v>17.98</v>
      </c>
      <c r="V473" s="731">
        <f>IFERROR(INDEX('2. Raumgruppen'!$A$1:$Y$33,MATCH(IF(ISERROR(SEARCH(" ",M473,1)),MID(M473,1,3),MID(M473,1,SEARCH(" ",M473,1)-1)),'2. Raumgruppen'!$B:$B,0),IF(ISERROR(SEARCH(" ",M473,1)),MATCH('2. Raumgruppen'!$L$8,'2. Raumgruppen'!$8:$8,0),MATCH(MID(M473,SEARCH(" ",M473,1)+1,3),'2. Raumgruppen'!$8:$8,0))),"")</f>
        <v>0</v>
      </c>
      <c r="W473" s="731">
        <f>IFERROR(INDEX('2. Raumgruppen'!$A$1:$Y$33,MATCH(IF(ISERROR(SEARCH(" ",N473,1)),MID(N473,1,3),MID(N473,1,SEARCH(" ",N473,1)-1)),'2. Raumgruppen'!$B:$B,0),IF(ISERROR(SEARCH(" ",N473,1)),MATCH('2. Raumgruppen'!$L$8,'2. Raumgruppen'!$8:$8,0),MATCH(MID(N473,SEARCH(" ",N473,1)+1,3),'2. Raumgruppen'!$8:$8,0))),"")</f>
        <v>0</v>
      </c>
      <c r="X473" s="732">
        <f t="shared" si="69"/>
        <v>1623.1172000000001</v>
      </c>
      <c r="Y473" s="732">
        <f t="shared" si="70"/>
        <v>179.88</v>
      </c>
      <c r="Z473" s="733" t="str">
        <f t="shared" si="71"/>
        <v/>
      </c>
      <c r="AA473" s="732" t="str">
        <f t="shared" si="72"/>
        <v/>
      </c>
      <c r="AB473" s="643"/>
      <c r="AC473" s="276"/>
      <c r="AD473" s="277"/>
      <c r="AE473" s="278"/>
      <c r="AF473" s="278" t="str">
        <f t="shared" si="73"/>
        <v>f</v>
      </c>
      <c r="AG473" s="278"/>
      <c r="AH473" s="279">
        <f t="shared" si="74"/>
        <v>17.98</v>
      </c>
      <c r="AI473" s="279" t="str">
        <f t="shared" si="75"/>
        <v/>
      </c>
      <c r="AJ473" s="279" t="str">
        <f t="shared" si="76"/>
        <v/>
      </c>
      <c r="AK473" s="278"/>
      <c r="AL473" s="278"/>
      <c r="AM473" s="278"/>
      <c r="AN473" s="278"/>
      <c r="AO473" s="262"/>
      <c r="AP473" s="262"/>
      <c r="AQ473" s="262"/>
      <c r="AR473" s="262"/>
      <c r="AS473" s="262"/>
      <c r="AT473" s="262"/>
      <c r="AU473" s="262"/>
      <c r="AV473" s="262"/>
      <c r="AW473" s="262"/>
      <c r="AX473" s="262"/>
      <c r="AY473" s="262"/>
      <c r="AZ473" s="264"/>
    </row>
    <row r="474" spans="1:69" ht="27" customHeight="1">
      <c r="A474" s="264"/>
      <c r="B474" s="639">
        <v>460</v>
      </c>
      <c r="C474" s="639" t="s">
        <v>2861</v>
      </c>
      <c r="D474" s="640" t="s">
        <v>978</v>
      </c>
      <c r="E474" s="640" t="s">
        <v>976</v>
      </c>
      <c r="F474" s="640">
        <f>IFERROR(VLOOKUP(C474,'Gebäude-Typen'!$A$7:$D$215,4,FALSE),"")</f>
        <v>1</v>
      </c>
      <c r="G474" s="641" t="s">
        <v>1544</v>
      </c>
      <c r="H474" s="640" t="s">
        <v>1092</v>
      </c>
      <c r="I474" s="639"/>
      <c r="J474" s="640"/>
      <c r="K474" s="642">
        <v>15.13</v>
      </c>
      <c r="L474" s="639" t="s">
        <v>1031</v>
      </c>
      <c r="M474" s="639" t="s">
        <v>153</v>
      </c>
      <c r="N474" s="639" t="s">
        <v>153</v>
      </c>
      <c r="O474" s="639"/>
      <c r="P474" s="639" t="s">
        <v>2881</v>
      </c>
      <c r="Q474" s="642" t="s">
        <v>2645</v>
      </c>
      <c r="R474" s="639"/>
      <c r="S474" s="729">
        <f>IFERROR(ROUND(VLOOKUP(M474,Reinigungstage,IF('Gebäude-Typen'!$C$6&lt;&gt;0,'Gebäude-Typen'!$C$6,VLOOKUP(C474,Gebäude_Typen,2,FALSE)),FALSE),2),"")</f>
        <v>0</v>
      </c>
      <c r="T474" s="729">
        <f>IFERROR(ROUND(VLOOKUP(N474,Reinigungstage,IF('Gebäude-Typen'!$C$6&lt;&gt;0,'Gebäude-Typen'!$C$6,VLOOKUP(C474,Gebäude_Typen,3,FALSE)),FALSE),2),"")</f>
        <v>0</v>
      </c>
      <c r="U474" s="730">
        <f t="shared" si="68"/>
        <v>17.98</v>
      </c>
      <c r="V474" s="731">
        <f>IFERROR(INDEX('2. Raumgruppen'!$A$1:$Y$33,MATCH(IF(ISERROR(SEARCH(" ",M474,1)),MID(M474,1,3),MID(M474,1,SEARCH(" ",M474,1)-1)),'2. Raumgruppen'!$B:$B,0),IF(ISERROR(SEARCH(" ",M474,1)),MATCH('2. Raumgruppen'!$L$8,'2. Raumgruppen'!$8:$8,0),MATCH(MID(M474,SEARCH(" ",M474,1)+1,3),'2. Raumgruppen'!$8:$8,0))),"")</f>
        <v>0</v>
      </c>
      <c r="W474" s="731">
        <f>IFERROR(INDEX('2. Raumgruppen'!$A$1:$Y$33,MATCH(IF(ISERROR(SEARCH(" ",N474,1)),MID(N474,1,3),MID(N474,1,SEARCH(" ",N474,1)-1)),'2. Raumgruppen'!$B:$B,0),IF(ISERROR(SEARCH(" ",N474,1)),MATCH('2. Raumgruppen'!$L$8,'2. Raumgruppen'!$8:$8,0),MATCH(MID(N474,SEARCH(" ",N474,1)+1,3),'2. Raumgruppen'!$8:$8,0))),"")</f>
        <v>0</v>
      </c>
      <c r="X474" s="732">
        <f t="shared" si="69"/>
        <v>0</v>
      </c>
      <c r="Y474" s="732">
        <f t="shared" si="70"/>
        <v>0</v>
      </c>
      <c r="Z474" s="733" t="str">
        <f t="shared" si="71"/>
        <v/>
      </c>
      <c r="AA474" s="732" t="str">
        <f t="shared" si="72"/>
        <v/>
      </c>
      <c r="AB474" s="643"/>
      <c r="AC474" s="276"/>
      <c r="AD474" s="277"/>
      <c r="AE474" s="278"/>
      <c r="AF474" s="278" t="str">
        <f t="shared" si="73"/>
        <v>n</v>
      </c>
      <c r="AG474" s="278"/>
      <c r="AH474" s="279">
        <f t="shared" si="74"/>
        <v>17.98</v>
      </c>
      <c r="AI474" s="279" t="str">
        <f t="shared" si="75"/>
        <v/>
      </c>
      <c r="AJ474" s="279" t="str">
        <f t="shared" si="76"/>
        <v/>
      </c>
      <c r="AK474" s="278"/>
      <c r="AL474" s="278"/>
      <c r="AM474" s="278"/>
      <c r="AN474" s="278"/>
      <c r="AO474" s="262"/>
      <c r="AP474" s="262"/>
      <c r="AQ474" s="262"/>
      <c r="AR474" s="262"/>
      <c r="AS474" s="262"/>
      <c r="AT474" s="262"/>
      <c r="AU474" s="262"/>
      <c r="AV474" s="262"/>
      <c r="AW474" s="262"/>
      <c r="AX474" s="262"/>
      <c r="AY474" s="264"/>
      <c r="AZ474" s="262"/>
    </row>
    <row r="475" spans="1:69" ht="27" customHeight="1">
      <c r="A475" s="264"/>
      <c r="B475" s="639">
        <v>461</v>
      </c>
      <c r="C475" s="639" t="s">
        <v>2861</v>
      </c>
      <c r="D475" s="640" t="s">
        <v>978</v>
      </c>
      <c r="E475" s="640" t="s">
        <v>977</v>
      </c>
      <c r="F475" s="640">
        <f>IFERROR(VLOOKUP(C475,'Gebäude-Typen'!$A$7:$D$215,4,FALSE),"")</f>
        <v>1</v>
      </c>
      <c r="G475" s="641" t="s">
        <v>1545</v>
      </c>
      <c r="H475" s="640" t="s">
        <v>1045</v>
      </c>
      <c r="I475" s="639"/>
      <c r="J475" s="640" t="s">
        <v>2648</v>
      </c>
      <c r="K475" s="642">
        <v>29.08</v>
      </c>
      <c r="L475" s="639" t="s">
        <v>1046</v>
      </c>
      <c r="M475" s="639" t="s">
        <v>2620</v>
      </c>
      <c r="N475" s="639" t="s">
        <v>2621</v>
      </c>
      <c r="O475" s="639"/>
      <c r="P475" s="639"/>
      <c r="Q475" s="642"/>
      <c r="R475" s="639"/>
      <c r="S475" s="729">
        <f>IFERROR(ROUND(VLOOKUP(M475,Reinigungstage,IF('Gebäude-Typen'!$C$6&lt;&gt;0,'Gebäude-Typen'!$C$6,VLOOKUP(C475,Gebäude_Typen,2,FALSE)),FALSE),2),"")</f>
        <v>108.28</v>
      </c>
      <c r="T475" s="729">
        <f>IFERROR(ROUND(VLOOKUP(N475,Reinigungstage,IF('Gebäude-Typen'!$C$6&lt;&gt;0,'Gebäude-Typen'!$C$6,VLOOKUP(C475,Gebäude_Typen,3,FALSE)),FALSE),2),"")</f>
        <v>12</v>
      </c>
      <c r="U475" s="730">
        <f t="shared" si="68"/>
        <v>17.98</v>
      </c>
      <c r="V475" s="731">
        <f>IFERROR(INDEX('2. Raumgruppen'!$A$1:$Y$33,MATCH(IF(ISERROR(SEARCH(" ",M475,1)),MID(M475,1,3),MID(M475,1,SEARCH(" ",M475,1)-1)),'2. Raumgruppen'!$B:$B,0),IF(ISERROR(SEARCH(" ",M475,1)),MATCH('2. Raumgruppen'!$L$8,'2. Raumgruppen'!$8:$8,0),MATCH(MID(M475,SEARCH(" ",M475,1)+1,3),'2. Raumgruppen'!$8:$8,0))),"")</f>
        <v>0</v>
      </c>
      <c r="W475" s="731">
        <f>IFERROR(INDEX('2. Raumgruppen'!$A$1:$Y$33,MATCH(IF(ISERROR(SEARCH(" ",N475,1)),MID(N475,1,3),MID(N475,1,SEARCH(" ",N475,1)-1)),'2. Raumgruppen'!$B:$B,0),IF(ISERROR(SEARCH(" ",N475,1)),MATCH('2. Raumgruppen'!$L$8,'2. Raumgruppen'!$8:$8,0),MATCH(MID(N475,SEARCH(" ",N475,1)+1,3),'2. Raumgruppen'!$8:$8,0))),"")</f>
        <v>0</v>
      </c>
      <c r="X475" s="732">
        <f t="shared" si="69"/>
        <v>3148.7824000000001</v>
      </c>
      <c r="Y475" s="732">
        <f t="shared" si="70"/>
        <v>348.96</v>
      </c>
      <c r="Z475" s="733" t="str">
        <f t="shared" si="71"/>
        <v/>
      </c>
      <c r="AA475" s="732" t="str">
        <f t="shared" si="72"/>
        <v/>
      </c>
      <c r="AB475" s="643"/>
      <c r="AC475" s="276"/>
      <c r="AD475" s="277"/>
      <c r="AE475" s="278"/>
      <c r="AF475" s="278" t="str">
        <f t="shared" si="73"/>
        <v>f</v>
      </c>
      <c r="AG475" s="278"/>
      <c r="AH475" s="279">
        <f t="shared" si="74"/>
        <v>17.98</v>
      </c>
      <c r="AI475" s="279" t="str">
        <f t="shared" si="75"/>
        <v/>
      </c>
      <c r="AJ475" s="279" t="str">
        <f t="shared" si="76"/>
        <v/>
      </c>
      <c r="AK475" s="278"/>
      <c r="AL475" s="278"/>
      <c r="AM475" s="278"/>
      <c r="AN475" s="278"/>
      <c r="AO475" s="262"/>
      <c r="AP475" s="262"/>
      <c r="AQ475" s="262"/>
      <c r="AR475" s="262"/>
      <c r="AS475" s="262"/>
      <c r="AT475" s="262"/>
      <c r="AU475" s="262"/>
      <c r="AV475" s="262"/>
      <c r="AW475" s="262"/>
      <c r="AX475" s="262"/>
      <c r="AY475" s="264"/>
      <c r="AZ475" s="262"/>
      <c r="BL475" s="281"/>
      <c r="BM475" s="281"/>
      <c r="BN475" s="281"/>
      <c r="BO475" s="281"/>
      <c r="BP475" s="281"/>
      <c r="BQ475" s="281"/>
    </row>
    <row r="476" spans="1:69" ht="27" customHeight="1">
      <c r="B476" s="639">
        <v>462</v>
      </c>
      <c r="C476" s="639" t="s">
        <v>2861</v>
      </c>
      <c r="D476" s="640" t="s">
        <v>978</v>
      </c>
      <c r="E476" s="640" t="s">
        <v>977</v>
      </c>
      <c r="F476" s="640">
        <f>IFERROR(VLOOKUP(C476,'Gebäude-Typen'!$A$7:$D$215,4,FALSE),"")</f>
        <v>1</v>
      </c>
      <c r="G476" s="641" t="s">
        <v>1546</v>
      </c>
      <c r="H476" s="640" t="s">
        <v>1010</v>
      </c>
      <c r="I476" s="639"/>
      <c r="J476" s="640" t="s">
        <v>2647</v>
      </c>
      <c r="K476" s="642">
        <v>6.34</v>
      </c>
      <c r="L476" s="639" t="s">
        <v>1011</v>
      </c>
      <c r="M476" s="639" t="s">
        <v>2628</v>
      </c>
      <c r="N476" s="639" t="s">
        <v>2628</v>
      </c>
      <c r="O476" s="639"/>
      <c r="P476" s="639"/>
      <c r="Q476" s="642"/>
      <c r="R476" s="639"/>
      <c r="S476" s="729">
        <f>IFERROR(ROUND(VLOOKUP(M476,Reinigungstage,IF('Gebäude-Typen'!$C$6&lt;&gt;0,'Gebäude-Typen'!$C$6,VLOOKUP(C476,Gebäude_Typen,2,FALSE)),FALSE),2),"")</f>
        <v>180.46</v>
      </c>
      <c r="T476" s="729">
        <f>IFERROR(ROUND(VLOOKUP(N476,Reinigungstage,IF('Gebäude-Typen'!$C$6&lt;&gt;0,'Gebäude-Typen'!$C$6,VLOOKUP(C476,Gebäude_Typen,3,FALSE)),FALSE),2),"")</f>
        <v>60</v>
      </c>
      <c r="U476" s="730">
        <f t="shared" si="68"/>
        <v>17.98</v>
      </c>
      <c r="V476" s="731">
        <f>IFERROR(INDEX('2. Raumgruppen'!$A$1:$Y$33,MATCH(IF(ISERROR(SEARCH(" ",M476,1)),MID(M476,1,3),MID(M476,1,SEARCH(" ",M476,1)-1)),'2. Raumgruppen'!$B:$B,0),IF(ISERROR(SEARCH(" ",M476,1)),MATCH('2. Raumgruppen'!$L$8,'2. Raumgruppen'!$8:$8,0),MATCH(MID(M476,SEARCH(" ",M476,1)+1,3),'2. Raumgruppen'!$8:$8,0))),"")</f>
        <v>0</v>
      </c>
      <c r="W476" s="731">
        <f>IFERROR(INDEX('2. Raumgruppen'!$A$1:$Y$33,MATCH(IF(ISERROR(SEARCH(" ",N476,1)),MID(N476,1,3),MID(N476,1,SEARCH(" ",N476,1)-1)),'2. Raumgruppen'!$B:$B,0),IF(ISERROR(SEARCH(" ",N476,1)),MATCH('2. Raumgruppen'!$L$8,'2. Raumgruppen'!$8:$8,0),MATCH(MID(N476,SEARCH(" ",N476,1)+1,3),'2. Raumgruppen'!$8:$8,0))),"")</f>
        <v>0</v>
      </c>
      <c r="X476" s="732">
        <f t="shared" si="69"/>
        <v>1144.1164000000001</v>
      </c>
      <c r="Y476" s="732">
        <f t="shared" si="70"/>
        <v>380.4</v>
      </c>
      <c r="Z476" s="733" t="str">
        <f t="shared" si="71"/>
        <v/>
      </c>
      <c r="AA476" s="732" t="str">
        <f t="shared" si="72"/>
        <v/>
      </c>
      <c r="AB476" s="643"/>
      <c r="AC476" s="276"/>
      <c r="AD476" s="277"/>
      <c r="AE476" s="278"/>
      <c r="AF476" s="278" t="str">
        <f t="shared" si="73"/>
        <v>c</v>
      </c>
      <c r="AG476" s="278"/>
      <c r="AH476" s="279">
        <f t="shared" si="74"/>
        <v>17.98</v>
      </c>
      <c r="AI476" s="279" t="str">
        <f t="shared" si="75"/>
        <v/>
      </c>
      <c r="AJ476" s="279" t="str">
        <f t="shared" si="76"/>
        <v/>
      </c>
      <c r="AK476" s="278"/>
      <c r="AL476" s="278"/>
      <c r="AM476" s="278"/>
      <c r="AN476" s="278"/>
      <c r="AO476" s="262"/>
      <c r="AP476" s="262"/>
      <c r="AQ476" s="262"/>
      <c r="AR476" s="262"/>
      <c r="AS476" s="262"/>
      <c r="AT476" s="262"/>
      <c r="AU476" s="262"/>
      <c r="AV476" s="262"/>
      <c r="AW476" s="262"/>
      <c r="AX476" s="262"/>
      <c r="AY476" s="264"/>
      <c r="AZ476" s="264"/>
    </row>
    <row r="477" spans="1:69" ht="27" customHeight="1">
      <c r="B477" s="639">
        <v>463</v>
      </c>
      <c r="C477" s="639" t="s">
        <v>2861</v>
      </c>
      <c r="D477" s="640" t="s">
        <v>978</v>
      </c>
      <c r="E477" s="640" t="s">
        <v>977</v>
      </c>
      <c r="F477" s="640">
        <f>IFERROR(VLOOKUP(C477,'Gebäude-Typen'!$A$7:$D$215,4,FALSE),"")</f>
        <v>1</v>
      </c>
      <c r="G477" s="641" t="s">
        <v>1547</v>
      </c>
      <c r="H477" s="640" t="s">
        <v>1010</v>
      </c>
      <c r="I477" s="639"/>
      <c r="J477" s="640" t="s">
        <v>2648</v>
      </c>
      <c r="K477" s="642">
        <v>23.27</v>
      </c>
      <c r="L477" s="639" t="s">
        <v>1011</v>
      </c>
      <c r="M477" s="639" t="s">
        <v>2628</v>
      </c>
      <c r="N477" s="639" t="s">
        <v>2628</v>
      </c>
      <c r="O477" s="639"/>
      <c r="P477" s="639"/>
      <c r="Q477" s="642"/>
      <c r="R477" s="639"/>
      <c r="S477" s="729">
        <f>IFERROR(ROUND(VLOOKUP(M477,Reinigungstage,IF('Gebäude-Typen'!$C$6&lt;&gt;0,'Gebäude-Typen'!$C$6,VLOOKUP(C477,Gebäude_Typen,2,FALSE)),FALSE),2),"")</f>
        <v>180.46</v>
      </c>
      <c r="T477" s="729">
        <f>IFERROR(ROUND(VLOOKUP(N477,Reinigungstage,IF('Gebäude-Typen'!$C$6&lt;&gt;0,'Gebäude-Typen'!$C$6,VLOOKUP(C477,Gebäude_Typen,3,FALSE)),FALSE),2),"")</f>
        <v>60</v>
      </c>
      <c r="U477" s="730">
        <f t="shared" si="68"/>
        <v>17.98</v>
      </c>
      <c r="V477" s="731">
        <f>IFERROR(INDEX('2. Raumgruppen'!$A$1:$Y$33,MATCH(IF(ISERROR(SEARCH(" ",M477,1)),MID(M477,1,3),MID(M477,1,SEARCH(" ",M477,1)-1)),'2. Raumgruppen'!$B:$B,0),IF(ISERROR(SEARCH(" ",M477,1)),MATCH('2. Raumgruppen'!$L$8,'2. Raumgruppen'!$8:$8,0),MATCH(MID(M477,SEARCH(" ",M477,1)+1,3),'2. Raumgruppen'!$8:$8,0))),"")</f>
        <v>0</v>
      </c>
      <c r="W477" s="731">
        <f>IFERROR(INDEX('2. Raumgruppen'!$A$1:$Y$33,MATCH(IF(ISERROR(SEARCH(" ",N477,1)),MID(N477,1,3),MID(N477,1,SEARCH(" ",N477,1)-1)),'2. Raumgruppen'!$B:$B,0),IF(ISERROR(SEARCH(" ",N477,1)),MATCH('2. Raumgruppen'!$L$8,'2. Raumgruppen'!$8:$8,0),MATCH(MID(N477,SEARCH(" ",N477,1)+1,3),'2. Raumgruppen'!$8:$8,0))),"")</f>
        <v>0</v>
      </c>
      <c r="X477" s="732">
        <f t="shared" si="69"/>
        <v>4199.3042000000005</v>
      </c>
      <c r="Y477" s="732">
        <f t="shared" si="70"/>
        <v>1396.2</v>
      </c>
      <c r="Z477" s="733" t="str">
        <f t="shared" si="71"/>
        <v/>
      </c>
      <c r="AA477" s="732" t="str">
        <f t="shared" si="72"/>
        <v/>
      </c>
      <c r="AB477" s="643"/>
      <c r="AC477" s="276"/>
      <c r="AD477" s="277"/>
      <c r="AE477" s="278"/>
      <c r="AF477" s="278" t="str">
        <f t="shared" si="73"/>
        <v>c</v>
      </c>
      <c r="AG477" s="278"/>
      <c r="AH477" s="279">
        <f t="shared" si="74"/>
        <v>17.98</v>
      </c>
      <c r="AI477" s="279" t="str">
        <f t="shared" si="75"/>
        <v/>
      </c>
      <c r="AJ477" s="279" t="str">
        <f t="shared" si="76"/>
        <v/>
      </c>
      <c r="AK477" s="278"/>
      <c r="AL477" s="278"/>
      <c r="AM477" s="278"/>
      <c r="AN477" s="278"/>
      <c r="AO477" s="262"/>
      <c r="AP477" s="262"/>
      <c r="AQ477" s="262"/>
      <c r="AR477" s="262"/>
      <c r="AS477" s="262"/>
      <c r="AT477" s="262"/>
      <c r="AU477" s="262"/>
      <c r="AV477" s="262"/>
      <c r="AW477" s="264"/>
      <c r="AX477" s="262"/>
      <c r="AY477" s="262"/>
      <c r="AZ477" s="262"/>
    </row>
    <row r="478" spans="1:69" ht="27" customHeight="1">
      <c r="B478" s="639">
        <v>464</v>
      </c>
      <c r="C478" s="639" t="s">
        <v>2861</v>
      </c>
      <c r="D478" s="640" t="s">
        <v>978</v>
      </c>
      <c r="E478" s="640" t="s">
        <v>977</v>
      </c>
      <c r="F478" s="640">
        <f>IFERROR(VLOOKUP(C478,'Gebäude-Typen'!$A$7:$D$215,4,FALSE),"")</f>
        <v>1</v>
      </c>
      <c r="G478" s="641" t="s">
        <v>1548</v>
      </c>
      <c r="H478" s="640" t="s">
        <v>1043</v>
      </c>
      <c r="I478" s="639"/>
      <c r="J478" s="640" t="s">
        <v>2648</v>
      </c>
      <c r="K478" s="642">
        <v>5.83</v>
      </c>
      <c r="L478" s="639" t="s">
        <v>1011</v>
      </c>
      <c r="M478" s="639" t="s">
        <v>153</v>
      </c>
      <c r="N478" s="639" t="s">
        <v>153</v>
      </c>
      <c r="O478" s="639"/>
      <c r="P478" s="639" t="s">
        <v>89</v>
      </c>
      <c r="Q478" s="642" t="s">
        <v>2827</v>
      </c>
      <c r="R478" s="639"/>
      <c r="S478" s="729">
        <f>IFERROR(ROUND(VLOOKUP(M478,Reinigungstage,IF('Gebäude-Typen'!$C$6&lt;&gt;0,'Gebäude-Typen'!$C$6,VLOOKUP(C478,Gebäude_Typen,2,FALSE)),FALSE),2),"")</f>
        <v>0</v>
      </c>
      <c r="T478" s="729">
        <f>IFERROR(ROUND(VLOOKUP(N478,Reinigungstage,IF('Gebäude-Typen'!$C$6&lt;&gt;0,'Gebäude-Typen'!$C$6,VLOOKUP(C478,Gebäude_Typen,3,FALSE)),FALSE),2),"")</f>
        <v>0</v>
      </c>
      <c r="U478" s="730">
        <f t="shared" si="68"/>
        <v>17.98</v>
      </c>
      <c r="V478" s="731">
        <f>IFERROR(INDEX('2. Raumgruppen'!$A$1:$Y$33,MATCH(IF(ISERROR(SEARCH(" ",M478,1)),MID(M478,1,3),MID(M478,1,SEARCH(" ",M478,1)-1)),'2. Raumgruppen'!$B:$B,0),IF(ISERROR(SEARCH(" ",M478,1)),MATCH('2. Raumgruppen'!$L$8,'2. Raumgruppen'!$8:$8,0),MATCH(MID(M478,SEARCH(" ",M478,1)+1,3),'2. Raumgruppen'!$8:$8,0))),"")</f>
        <v>0</v>
      </c>
      <c r="W478" s="731">
        <f>IFERROR(INDEX('2. Raumgruppen'!$A$1:$Y$33,MATCH(IF(ISERROR(SEARCH(" ",N478,1)),MID(N478,1,3),MID(N478,1,SEARCH(" ",N478,1)-1)),'2. Raumgruppen'!$B:$B,0),IF(ISERROR(SEARCH(" ",N478,1)),MATCH('2. Raumgruppen'!$L$8,'2. Raumgruppen'!$8:$8,0),MATCH(MID(N478,SEARCH(" ",N478,1)+1,3),'2. Raumgruppen'!$8:$8,0))),"")</f>
        <v>0</v>
      </c>
      <c r="X478" s="732">
        <f t="shared" si="69"/>
        <v>0</v>
      </c>
      <c r="Y478" s="732">
        <f t="shared" si="70"/>
        <v>0</v>
      </c>
      <c r="Z478" s="733" t="str">
        <f t="shared" si="71"/>
        <v/>
      </c>
      <c r="AA478" s="732" t="str">
        <f t="shared" si="72"/>
        <v/>
      </c>
      <c r="AB478" s="643"/>
      <c r="AC478" s="276"/>
      <c r="AD478" s="277"/>
      <c r="AE478" s="278"/>
      <c r="AF478" s="278" t="str">
        <f t="shared" si="73"/>
        <v>n</v>
      </c>
      <c r="AG478" s="278"/>
      <c r="AH478" s="279">
        <f t="shared" si="74"/>
        <v>17.98</v>
      </c>
      <c r="AI478" s="279" t="str">
        <f t="shared" si="75"/>
        <v/>
      </c>
      <c r="AJ478" s="279" t="str">
        <f t="shared" si="76"/>
        <v/>
      </c>
      <c r="AK478" s="278"/>
      <c r="AL478" s="278"/>
      <c r="AM478" s="278"/>
      <c r="AN478" s="278"/>
      <c r="AO478" s="262"/>
      <c r="AP478" s="262"/>
      <c r="AQ478" s="262"/>
      <c r="AR478" s="262"/>
      <c r="AS478" s="262"/>
      <c r="AT478" s="262"/>
      <c r="AU478" s="262"/>
      <c r="AV478" s="262"/>
      <c r="AW478" s="264"/>
      <c r="AX478" s="262"/>
      <c r="AY478" s="264"/>
      <c r="AZ478" s="262"/>
    </row>
    <row r="479" spans="1:69" ht="27" customHeight="1">
      <c r="B479" s="639">
        <v>465</v>
      </c>
      <c r="C479" s="639" t="s">
        <v>2861</v>
      </c>
      <c r="D479" s="640" t="s">
        <v>978</v>
      </c>
      <c r="E479" s="640" t="s">
        <v>977</v>
      </c>
      <c r="F479" s="640">
        <f>IFERROR(VLOOKUP(C479,'Gebäude-Typen'!$A$7:$D$215,4,FALSE),"")</f>
        <v>1</v>
      </c>
      <c r="G479" s="641" t="s">
        <v>1549</v>
      </c>
      <c r="H479" s="640" t="s">
        <v>1070</v>
      </c>
      <c r="I479" s="639"/>
      <c r="J479" s="640"/>
      <c r="K479" s="642">
        <v>15</v>
      </c>
      <c r="L479" s="639" t="s">
        <v>1550</v>
      </c>
      <c r="M479" s="639" t="s">
        <v>153</v>
      </c>
      <c r="N479" s="639" t="s">
        <v>153</v>
      </c>
      <c r="O479" s="639"/>
      <c r="P479" s="639"/>
      <c r="Q479" s="642"/>
      <c r="R479" s="639"/>
      <c r="S479" s="729">
        <f>IFERROR(ROUND(VLOOKUP(M479,Reinigungstage,IF('Gebäude-Typen'!$C$6&lt;&gt;0,'Gebäude-Typen'!$C$6,VLOOKUP(C479,Gebäude_Typen,2,FALSE)),FALSE),2),"")</f>
        <v>0</v>
      </c>
      <c r="T479" s="729">
        <f>IFERROR(ROUND(VLOOKUP(N479,Reinigungstage,IF('Gebäude-Typen'!$C$6&lt;&gt;0,'Gebäude-Typen'!$C$6,VLOOKUP(C479,Gebäude_Typen,3,FALSE)),FALSE),2),"")</f>
        <v>0</v>
      </c>
      <c r="U479" s="730">
        <f t="shared" ref="U479:U542" si="77">SVS</f>
        <v>17.98</v>
      </c>
      <c r="V479" s="731">
        <f>IFERROR(INDEX('2. Raumgruppen'!$A$1:$Y$33,MATCH(IF(ISERROR(SEARCH(" ",M479,1)),MID(M479,1,3),MID(M479,1,SEARCH(" ",M479,1)-1)),'2. Raumgruppen'!$B:$B,0),IF(ISERROR(SEARCH(" ",M479,1)),MATCH('2. Raumgruppen'!$L$8,'2. Raumgruppen'!$8:$8,0),MATCH(MID(M479,SEARCH(" ",M479,1)+1,3),'2. Raumgruppen'!$8:$8,0))),"")</f>
        <v>0</v>
      </c>
      <c r="W479" s="731">
        <f>IFERROR(INDEX('2. Raumgruppen'!$A$1:$Y$33,MATCH(IF(ISERROR(SEARCH(" ",N479,1)),MID(N479,1,3),MID(N479,1,SEARCH(" ",N479,1)-1)),'2. Raumgruppen'!$B:$B,0),IF(ISERROR(SEARCH(" ",N479,1)),MATCH('2. Raumgruppen'!$L$8,'2. Raumgruppen'!$8:$8,0),MATCH(MID(N479,SEARCH(" ",N479,1)+1,3),'2. Raumgruppen'!$8:$8,0))),"")</f>
        <v>0</v>
      </c>
      <c r="X479" s="732">
        <f t="shared" ref="X479:X542" si="78">IFERROR(K479*S479,"")</f>
        <v>0</v>
      </c>
      <c r="Y479" s="732">
        <f t="shared" ref="Y479:Y542" si="79">IFERROR(K479*T479,"")</f>
        <v>0</v>
      </c>
      <c r="Z479" s="733" t="str">
        <f t="shared" ref="Z479:Z542" si="80">IFERROR(IF(V479="","",(X479/V479)+(Y479/W479)),"")</f>
        <v/>
      </c>
      <c r="AA479" s="732" t="str">
        <f t="shared" ref="AA479:AA542" si="81">IFERROR(Z479*U479,"")</f>
        <v/>
      </c>
      <c r="AB479" s="643"/>
      <c r="AC479" s="276"/>
      <c r="AD479" s="277"/>
      <c r="AE479" s="278"/>
      <c r="AF479" s="278" t="str">
        <f t="shared" ref="AF479:AF542" si="82">LEFT(N479,1)</f>
        <v>n</v>
      </c>
      <c r="AG479" s="278"/>
      <c r="AH479" s="279">
        <f t="shared" ref="AH479:AH542" si="83">IF(U479=SVS,U479,"")</f>
        <v>17.98</v>
      </c>
      <c r="AI479" s="279" t="str">
        <f t="shared" ref="AI479:AI542" si="84">IF(U479=SVSg,U479,"")</f>
        <v/>
      </c>
      <c r="AJ479" s="279" t="str">
        <f t="shared" ref="AJ479:AJ542" si="85">IF(AND(U479&lt;&gt;SVS,U479&lt;&gt;SVSg,T479&lt;&gt;0),U479,"")</f>
        <v/>
      </c>
      <c r="AK479" s="278"/>
      <c r="AL479" s="278"/>
      <c r="AM479" s="278"/>
      <c r="AN479" s="278"/>
      <c r="AO479" s="262"/>
      <c r="AP479" s="262"/>
      <c r="AQ479" s="262"/>
      <c r="AR479" s="262"/>
      <c r="AS479" s="262"/>
      <c r="AT479" s="262"/>
      <c r="AU479" s="262"/>
      <c r="AV479" s="262"/>
      <c r="AW479" s="262"/>
      <c r="AX479" s="264"/>
      <c r="AY479" s="278"/>
      <c r="AZ479" s="262"/>
    </row>
    <row r="480" spans="1:69" ht="27" customHeight="1">
      <c r="B480" s="639">
        <v>466</v>
      </c>
      <c r="C480" s="639" t="s">
        <v>2861</v>
      </c>
      <c r="D480" s="640" t="s">
        <v>978</v>
      </c>
      <c r="E480" s="640" t="s">
        <v>977</v>
      </c>
      <c r="F480" s="640">
        <f>IFERROR(VLOOKUP(C480,'Gebäude-Typen'!$A$7:$D$215,4,FALSE),"")</f>
        <v>1</v>
      </c>
      <c r="G480" s="641" t="s">
        <v>1551</v>
      </c>
      <c r="H480" s="640" t="s">
        <v>1029</v>
      </c>
      <c r="I480" s="639" t="s">
        <v>2678</v>
      </c>
      <c r="J480" s="640" t="s">
        <v>2646</v>
      </c>
      <c r="K480" s="642">
        <v>160.09</v>
      </c>
      <c r="L480" s="639" t="s">
        <v>1491</v>
      </c>
      <c r="M480" s="639" t="s">
        <v>2629</v>
      </c>
      <c r="N480" s="639" t="s">
        <v>2624</v>
      </c>
      <c r="O480" s="639"/>
      <c r="P480" s="639" t="s">
        <v>2678</v>
      </c>
      <c r="Q480" s="642"/>
      <c r="R480" s="639"/>
      <c r="S480" s="729">
        <f>IFERROR(ROUND(VLOOKUP(M480,Reinigungstage,IF('Gebäude-Typen'!$C$6&lt;&gt;0,'Gebäude-Typen'!$C$6,VLOOKUP(C480,Gebäude_Typen,2,FALSE)),FALSE),2),"")</f>
        <v>72.19</v>
      </c>
      <c r="T480" s="729">
        <f>IFERROR(ROUND(VLOOKUP(N480,Reinigungstage,IF('Gebäude-Typen'!$C$6&lt;&gt;0,'Gebäude-Typen'!$C$6,VLOOKUP(C480,Gebäude_Typen,3,FALSE)),FALSE),2),"")</f>
        <v>12</v>
      </c>
      <c r="U480" s="730">
        <f t="shared" si="77"/>
        <v>17.98</v>
      </c>
      <c r="V480" s="731">
        <f>IFERROR(INDEX('2. Raumgruppen'!$A$1:$Y$33,MATCH(IF(ISERROR(SEARCH(" ",M480,1)),MID(M480,1,3),MID(M480,1,SEARCH(" ",M480,1)-1)),'2. Raumgruppen'!$B:$B,0),IF(ISERROR(SEARCH(" ",M480,1)),MATCH('2. Raumgruppen'!$L$8,'2. Raumgruppen'!$8:$8,0),MATCH(MID(M480,SEARCH(" ",M480,1)+1,3),'2. Raumgruppen'!$8:$8,0))),"")</f>
        <v>0</v>
      </c>
      <c r="W480" s="731">
        <f>IFERROR(INDEX('2. Raumgruppen'!$A$1:$Y$33,MATCH(IF(ISERROR(SEARCH(" ",N480,1)),MID(N480,1,3),MID(N480,1,SEARCH(" ",N480,1)-1)),'2. Raumgruppen'!$B:$B,0),IF(ISERROR(SEARCH(" ",N480,1)),MATCH('2. Raumgruppen'!$L$8,'2. Raumgruppen'!$8:$8,0),MATCH(MID(N480,SEARCH(" ",N480,1)+1,3),'2. Raumgruppen'!$8:$8,0))),"")</f>
        <v>0</v>
      </c>
      <c r="X480" s="732">
        <f t="shared" si="78"/>
        <v>11556.8971</v>
      </c>
      <c r="Y480" s="732">
        <f t="shared" si="79"/>
        <v>1921.08</v>
      </c>
      <c r="Z480" s="733" t="str">
        <f t="shared" si="80"/>
        <v/>
      </c>
      <c r="AA480" s="732" t="str">
        <f t="shared" si="81"/>
        <v/>
      </c>
      <c r="AB480" s="643"/>
      <c r="AC480" s="276"/>
      <c r="AD480" s="277"/>
      <c r="AE480" s="278"/>
      <c r="AF480" s="278" t="str">
        <f t="shared" si="82"/>
        <v>b</v>
      </c>
      <c r="AG480" s="278"/>
      <c r="AH480" s="279">
        <f t="shared" si="83"/>
        <v>17.98</v>
      </c>
      <c r="AI480" s="279" t="str">
        <f t="shared" si="84"/>
        <v/>
      </c>
      <c r="AJ480" s="279" t="str">
        <f t="shared" si="85"/>
        <v/>
      </c>
      <c r="AK480" s="278"/>
      <c r="AL480" s="278"/>
      <c r="AM480" s="278"/>
      <c r="AN480" s="278"/>
      <c r="AO480" s="262"/>
      <c r="AP480" s="262"/>
      <c r="AQ480" s="262"/>
      <c r="AR480" s="262"/>
      <c r="AS480" s="262"/>
      <c r="AT480" s="262"/>
      <c r="AU480" s="262"/>
      <c r="AV480" s="262"/>
      <c r="AW480" s="264"/>
      <c r="AX480" s="262"/>
      <c r="AY480" s="262"/>
      <c r="AZ480" s="264"/>
    </row>
    <row r="481" spans="1:69" ht="27" customHeight="1">
      <c r="B481" s="639">
        <v>467</v>
      </c>
      <c r="C481" s="639" t="s">
        <v>2861</v>
      </c>
      <c r="D481" s="640" t="s">
        <v>978</v>
      </c>
      <c r="E481" s="640" t="s">
        <v>977</v>
      </c>
      <c r="F481" s="640">
        <f>IFERROR(VLOOKUP(C481,'Gebäude-Typen'!$A$7:$D$215,4,FALSE),"")</f>
        <v>1</v>
      </c>
      <c r="G481" s="641" t="s">
        <v>1552</v>
      </c>
      <c r="H481" s="640" t="s">
        <v>1066</v>
      </c>
      <c r="I481" s="639"/>
      <c r="J481" s="640" t="s">
        <v>2646</v>
      </c>
      <c r="K481" s="642">
        <v>28.15</v>
      </c>
      <c r="L481" s="639" t="s">
        <v>1553</v>
      </c>
      <c r="M481" s="639" t="s">
        <v>2629</v>
      </c>
      <c r="N481" s="639" t="s">
        <v>2624</v>
      </c>
      <c r="O481" s="639"/>
      <c r="P481" s="639" t="s">
        <v>2882</v>
      </c>
      <c r="Q481" s="642" t="s">
        <v>2827</v>
      </c>
      <c r="R481" s="639"/>
      <c r="S481" s="729">
        <f>IFERROR(ROUND(VLOOKUP(M481,Reinigungstage,IF('Gebäude-Typen'!$C$6&lt;&gt;0,'Gebäude-Typen'!$C$6,VLOOKUP(C481,Gebäude_Typen,2,FALSE)),FALSE),2),"")</f>
        <v>72.19</v>
      </c>
      <c r="T481" s="729">
        <f>IFERROR(ROUND(VLOOKUP(N481,Reinigungstage,IF('Gebäude-Typen'!$C$6&lt;&gt;0,'Gebäude-Typen'!$C$6,VLOOKUP(C481,Gebäude_Typen,3,FALSE)),FALSE),2),"")</f>
        <v>12</v>
      </c>
      <c r="U481" s="730">
        <f t="shared" si="77"/>
        <v>17.98</v>
      </c>
      <c r="V481" s="731">
        <f>IFERROR(INDEX('2. Raumgruppen'!$A$1:$Y$33,MATCH(IF(ISERROR(SEARCH(" ",M481,1)),MID(M481,1,3),MID(M481,1,SEARCH(" ",M481,1)-1)),'2. Raumgruppen'!$B:$B,0),IF(ISERROR(SEARCH(" ",M481,1)),MATCH('2. Raumgruppen'!$L$8,'2. Raumgruppen'!$8:$8,0),MATCH(MID(M481,SEARCH(" ",M481,1)+1,3),'2. Raumgruppen'!$8:$8,0))),"")</f>
        <v>0</v>
      </c>
      <c r="W481" s="731">
        <f>IFERROR(INDEX('2. Raumgruppen'!$A$1:$Y$33,MATCH(IF(ISERROR(SEARCH(" ",N481,1)),MID(N481,1,3),MID(N481,1,SEARCH(" ",N481,1)-1)),'2. Raumgruppen'!$B:$B,0),IF(ISERROR(SEARCH(" ",N481,1)),MATCH('2. Raumgruppen'!$L$8,'2. Raumgruppen'!$8:$8,0),MATCH(MID(N481,SEARCH(" ",N481,1)+1,3),'2. Raumgruppen'!$8:$8,0))),"")</f>
        <v>0</v>
      </c>
      <c r="X481" s="732">
        <f t="shared" si="78"/>
        <v>2032.1484999999998</v>
      </c>
      <c r="Y481" s="732">
        <f t="shared" si="79"/>
        <v>337.79999999999995</v>
      </c>
      <c r="Z481" s="733" t="str">
        <f t="shared" si="80"/>
        <v/>
      </c>
      <c r="AA481" s="732" t="str">
        <f t="shared" si="81"/>
        <v/>
      </c>
      <c r="AB481" s="643"/>
      <c r="AC481" s="276"/>
      <c r="AD481" s="277"/>
      <c r="AE481" s="278"/>
      <c r="AF481" s="278" t="str">
        <f t="shared" si="82"/>
        <v>b</v>
      </c>
      <c r="AG481" s="278"/>
      <c r="AH481" s="279">
        <f t="shared" si="83"/>
        <v>17.98</v>
      </c>
      <c r="AI481" s="279" t="str">
        <f t="shared" si="84"/>
        <v/>
      </c>
      <c r="AJ481" s="279" t="str">
        <f t="shared" si="85"/>
        <v/>
      </c>
      <c r="AK481" s="278"/>
      <c r="AL481" s="278"/>
      <c r="AM481" s="278"/>
      <c r="AN481" s="278"/>
      <c r="AO481" s="262"/>
      <c r="AP481" s="262"/>
      <c r="AQ481" s="262"/>
      <c r="AR481" s="262"/>
      <c r="AS481" s="262"/>
      <c r="AT481" s="262"/>
      <c r="AU481" s="262"/>
      <c r="AV481" s="262"/>
      <c r="AW481" s="262"/>
      <c r="AX481" s="262"/>
      <c r="AY481" s="262"/>
      <c r="AZ481" s="264"/>
    </row>
    <row r="482" spans="1:69" ht="27" customHeight="1">
      <c r="B482" s="639">
        <v>468</v>
      </c>
      <c r="C482" s="639" t="s">
        <v>2861</v>
      </c>
      <c r="D482" s="640" t="s">
        <v>978</v>
      </c>
      <c r="E482" s="640" t="s">
        <v>977</v>
      </c>
      <c r="F482" s="640">
        <f>IFERROR(VLOOKUP(C482,'Gebäude-Typen'!$A$7:$D$215,4,FALSE),"")</f>
        <v>1</v>
      </c>
      <c r="G482" s="641" t="s">
        <v>1554</v>
      </c>
      <c r="H482" s="640" t="s">
        <v>1002</v>
      </c>
      <c r="I482" s="639"/>
      <c r="J482" s="640" t="s">
        <v>2646</v>
      </c>
      <c r="K482" s="642">
        <v>29.58</v>
      </c>
      <c r="L482" s="639" t="s">
        <v>1003</v>
      </c>
      <c r="M482" s="639" t="s">
        <v>2625</v>
      </c>
      <c r="N482" s="639" t="s">
        <v>2625</v>
      </c>
      <c r="O482" s="639"/>
      <c r="P482" s="639"/>
      <c r="Q482" s="642"/>
      <c r="R482" s="639"/>
      <c r="S482" s="729">
        <f>IFERROR(ROUND(VLOOKUP(M482,Reinigungstage,IF('Gebäude-Typen'!$C$6&lt;&gt;0,'Gebäude-Typen'!$C$6,VLOOKUP(C482,Gebäude_Typen,2,FALSE)),FALSE),2),"")</f>
        <v>72.19</v>
      </c>
      <c r="T482" s="729">
        <f>IFERROR(ROUND(VLOOKUP(N482,Reinigungstage,IF('Gebäude-Typen'!$C$6&lt;&gt;0,'Gebäude-Typen'!$C$6,VLOOKUP(C482,Gebäude_Typen,3,FALSE)),FALSE),2),"")</f>
        <v>24</v>
      </c>
      <c r="U482" s="730">
        <f t="shared" si="77"/>
        <v>17.98</v>
      </c>
      <c r="V482" s="731">
        <f>IFERROR(INDEX('2. Raumgruppen'!$A$1:$Y$33,MATCH(IF(ISERROR(SEARCH(" ",M482,1)),MID(M482,1,3),MID(M482,1,SEARCH(" ",M482,1)-1)),'2. Raumgruppen'!$B:$B,0),IF(ISERROR(SEARCH(" ",M482,1)),MATCH('2. Raumgruppen'!$L$8,'2. Raumgruppen'!$8:$8,0),MATCH(MID(M482,SEARCH(" ",M482,1)+1,3),'2. Raumgruppen'!$8:$8,0))),"")</f>
        <v>0</v>
      </c>
      <c r="W482" s="731">
        <f>IFERROR(INDEX('2. Raumgruppen'!$A$1:$Y$33,MATCH(IF(ISERROR(SEARCH(" ",N482,1)),MID(N482,1,3),MID(N482,1,SEARCH(" ",N482,1)-1)),'2. Raumgruppen'!$B:$B,0),IF(ISERROR(SEARCH(" ",N482,1)),MATCH('2. Raumgruppen'!$L$8,'2. Raumgruppen'!$8:$8,0),MATCH(MID(N482,SEARCH(" ",N482,1)+1,3),'2. Raumgruppen'!$8:$8,0))),"")</f>
        <v>0</v>
      </c>
      <c r="X482" s="732">
        <f t="shared" si="78"/>
        <v>2135.3801999999996</v>
      </c>
      <c r="Y482" s="732">
        <f t="shared" si="79"/>
        <v>709.92</v>
      </c>
      <c r="Z482" s="733" t="str">
        <f t="shared" si="80"/>
        <v/>
      </c>
      <c r="AA482" s="732" t="str">
        <f t="shared" si="81"/>
        <v/>
      </c>
      <c r="AB482" s="643"/>
      <c r="AC482" s="276"/>
      <c r="AD482" s="277"/>
      <c r="AE482" s="278"/>
      <c r="AF482" s="278" t="str">
        <f t="shared" si="82"/>
        <v>a</v>
      </c>
      <c r="AG482" s="278"/>
      <c r="AH482" s="279">
        <f t="shared" si="83"/>
        <v>17.98</v>
      </c>
      <c r="AI482" s="279" t="str">
        <f t="shared" si="84"/>
        <v/>
      </c>
      <c r="AJ482" s="279" t="str">
        <f t="shared" si="85"/>
        <v/>
      </c>
      <c r="AK482" s="278"/>
      <c r="AL482" s="278"/>
      <c r="AM482" s="278"/>
      <c r="AN482" s="278"/>
      <c r="AO482" s="262"/>
      <c r="AP482" s="262"/>
      <c r="AQ482" s="262"/>
      <c r="AR482" s="262"/>
      <c r="AS482" s="262"/>
      <c r="AT482" s="262"/>
      <c r="AU482" s="262"/>
      <c r="AV482" s="262"/>
      <c r="AW482" s="262"/>
      <c r="AX482" s="262"/>
      <c r="AY482" s="264"/>
      <c r="AZ482" s="262"/>
    </row>
    <row r="483" spans="1:69" ht="27" customHeight="1">
      <c r="A483" s="264"/>
      <c r="B483" s="639">
        <v>469</v>
      </c>
      <c r="C483" s="639" t="s">
        <v>2861</v>
      </c>
      <c r="D483" s="640" t="s">
        <v>978</v>
      </c>
      <c r="E483" s="640" t="s">
        <v>977</v>
      </c>
      <c r="F483" s="640">
        <f>IFERROR(VLOOKUP(C483,'Gebäude-Typen'!$A$7:$D$215,4,FALSE),"")</f>
        <v>1</v>
      </c>
      <c r="G483" s="641" t="s">
        <v>1555</v>
      </c>
      <c r="H483" s="640" t="s">
        <v>1002</v>
      </c>
      <c r="I483" s="639"/>
      <c r="J483" s="640" t="s">
        <v>2646</v>
      </c>
      <c r="K483" s="642">
        <v>30.84</v>
      </c>
      <c r="L483" s="639" t="s">
        <v>1003</v>
      </c>
      <c r="M483" s="639" t="s">
        <v>2625</v>
      </c>
      <c r="N483" s="639" t="s">
        <v>2625</v>
      </c>
      <c r="O483" s="639"/>
      <c r="P483" s="639"/>
      <c r="Q483" s="642"/>
      <c r="R483" s="639"/>
      <c r="S483" s="729">
        <f>IFERROR(ROUND(VLOOKUP(M483,Reinigungstage,IF('Gebäude-Typen'!$C$6&lt;&gt;0,'Gebäude-Typen'!$C$6,VLOOKUP(C483,Gebäude_Typen,2,FALSE)),FALSE),2),"")</f>
        <v>72.19</v>
      </c>
      <c r="T483" s="729">
        <f>IFERROR(ROUND(VLOOKUP(N483,Reinigungstage,IF('Gebäude-Typen'!$C$6&lt;&gt;0,'Gebäude-Typen'!$C$6,VLOOKUP(C483,Gebäude_Typen,3,FALSE)),FALSE),2),"")</f>
        <v>24</v>
      </c>
      <c r="U483" s="730">
        <f t="shared" si="77"/>
        <v>17.98</v>
      </c>
      <c r="V483" s="731">
        <f>IFERROR(INDEX('2. Raumgruppen'!$A$1:$Y$33,MATCH(IF(ISERROR(SEARCH(" ",M483,1)),MID(M483,1,3),MID(M483,1,SEARCH(" ",M483,1)-1)),'2. Raumgruppen'!$B:$B,0),IF(ISERROR(SEARCH(" ",M483,1)),MATCH('2. Raumgruppen'!$L$8,'2. Raumgruppen'!$8:$8,0),MATCH(MID(M483,SEARCH(" ",M483,1)+1,3),'2. Raumgruppen'!$8:$8,0))),"")</f>
        <v>0</v>
      </c>
      <c r="W483" s="731">
        <f>IFERROR(INDEX('2. Raumgruppen'!$A$1:$Y$33,MATCH(IF(ISERROR(SEARCH(" ",N483,1)),MID(N483,1,3),MID(N483,1,SEARCH(" ",N483,1)-1)),'2. Raumgruppen'!$B:$B,0),IF(ISERROR(SEARCH(" ",N483,1)),MATCH('2. Raumgruppen'!$L$8,'2. Raumgruppen'!$8:$8,0),MATCH(MID(N483,SEARCH(" ",N483,1)+1,3),'2. Raumgruppen'!$8:$8,0))),"")</f>
        <v>0</v>
      </c>
      <c r="X483" s="732">
        <f t="shared" si="78"/>
        <v>2226.3395999999998</v>
      </c>
      <c r="Y483" s="732">
        <f t="shared" si="79"/>
        <v>740.16</v>
      </c>
      <c r="Z483" s="733" t="str">
        <f t="shared" si="80"/>
        <v/>
      </c>
      <c r="AA483" s="732" t="str">
        <f t="shared" si="81"/>
        <v/>
      </c>
      <c r="AB483" s="643"/>
      <c r="AC483" s="276"/>
      <c r="AD483" s="277"/>
      <c r="AE483" s="278"/>
      <c r="AF483" s="278" t="str">
        <f t="shared" si="82"/>
        <v>a</v>
      </c>
      <c r="AG483" s="278"/>
      <c r="AH483" s="279">
        <f t="shared" si="83"/>
        <v>17.98</v>
      </c>
      <c r="AI483" s="279" t="str">
        <f t="shared" si="84"/>
        <v/>
      </c>
      <c r="AJ483" s="279" t="str">
        <f t="shared" si="85"/>
        <v/>
      </c>
      <c r="AK483" s="278"/>
      <c r="AL483" s="278"/>
      <c r="AM483" s="278"/>
      <c r="AN483" s="278"/>
      <c r="AO483" s="262"/>
      <c r="AP483" s="262"/>
      <c r="AQ483" s="262"/>
      <c r="AR483" s="262"/>
      <c r="AS483" s="262"/>
      <c r="AT483" s="262"/>
      <c r="AU483" s="262"/>
      <c r="AV483" s="262"/>
      <c r="AW483" s="262"/>
      <c r="AX483" s="264"/>
      <c r="AY483" s="262"/>
      <c r="AZ483" s="262"/>
    </row>
    <row r="484" spans="1:69" ht="27" customHeight="1">
      <c r="B484" s="639">
        <v>470</v>
      </c>
      <c r="C484" s="639" t="s">
        <v>2861</v>
      </c>
      <c r="D484" s="640" t="s">
        <v>978</v>
      </c>
      <c r="E484" s="640" t="s">
        <v>977</v>
      </c>
      <c r="F484" s="640">
        <f>IFERROR(VLOOKUP(C484,'Gebäude-Typen'!$A$7:$D$215,4,FALSE),"")</f>
        <v>1</v>
      </c>
      <c r="G484" s="641" t="s">
        <v>1556</v>
      </c>
      <c r="H484" s="640" t="s">
        <v>1029</v>
      </c>
      <c r="I484" s="639" t="s">
        <v>2679</v>
      </c>
      <c r="J484" s="640" t="s">
        <v>2649</v>
      </c>
      <c r="K484" s="642">
        <v>62.33</v>
      </c>
      <c r="L484" s="639" t="s">
        <v>1557</v>
      </c>
      <c r="M484" s="639" t="s">
        <v>2629</v>
      </c>
      <c r="N484" s="639" t="s">
        <v>2624</v>
      </c>
      <c r="O484" s="639"/>
      <c r="P484" s="639" t="s">
        <v>2679</v>
      </c>
      <c r="Q484" s="642"/>
      <c r="R484" s="639"/>
      <c r="S484" s="729">
        <f>IFERROR(ROUND(VLOOKUP(M484,Reinigungstage,IF('Gebäude-Typen'!$C$6&lt;&gt;0,'Gebäude-Typen'!$C$6,VLOOKUP(C484,Gebäude_Typen,2,FALSE)),FALSE),2),"")</f>
        <v>72.19</v>
      </c>
      <c r="T484" s="729">
        <f>IFERROR(ROUND(VLOOKUP(N484,Reinigungstage,IF('Gebäude-Typen'!$C$6&lt;&gt;0,'Gebäude-Typen'!$C$6,VLOOKUP(C484,Gebäude_Typen,3,FALSE)),FALSE),2),"")</f>
        <v>12</v>
      </c>
      <c r="U484" s="730">
        <f t="shared" si="77"/>
        <v>17.98</v>
      </c>
      <c r="V484" s="731">
        <f>IFERROR(INDEX('2. Raumgruppen'!$A$1:$Y$33,MATCH(IF(ISERROR(SEARCH(" ",M484,1)),MID(M484,1,3),MID(M484,1,SEARCH(" ",M484,1)-1)),'2. Raumgruppen'!$B:$B,0),IF(ISERROR(SEARCH(" ",M484,1)),MATCH('2. Raumgruppen'!$L$8,'2. Raumgruppen'!$8:$8,0),MATCH(MID(M484,SEARCH(" ",M484,1)+1,3),'2. Raumgruppen'!$8:$8,0))),"")</f>
        <v>0</v>
      </c>
      <c r="W484" s="731">
        <f>IFERROR(INDEX('2. Raumgruppen'!$A$1:$Y$33,MATCH(IF(ISERROR(SEARCH(" ",N484,1)),MID(N484,1,3),MID(N484,1,SEARCH(" ",N484,1)-1)),'2. Raumgruppen'!$B:$B,0),IF(ISERROR(SEARCH(" ",N484,1)),MATCH('2. Raumgruppen'!$L$8,'2. Raumgruppen'!$8:$8,0),MATCH(MID(N484,SEARCH(" ",N484,1)+1,3),'2. Raumgruppen'!$8:$8,0))),"")</f>
        <v>0</v>
      </c>
      <c r="X484" s="732">
        <f t="shared" si="78"/>
        <v>4499.6026999999995</v>
      </c>
      <c r="Y484" s="732">
        <f t="shared" si="79"/>
        <v>747.96</v>
      </c>
      <c r="Z484" s="733" t="str">
        <f t="shared" si="80"/>
        <v/>
      </c>
      <c r="AA484" s="732" t="str">
        <f t="shared" si="81"/>
        <v/>
      </c>
      <c r="AB484" s="643"/>
      <c r="AC484" s="276"/>
      <c r="AD484" s="277"/>
      <c r="AE484" s="278"/>
      <c r="AF484" s="278" t="str">
        <f t="shared" si="82"/>
        <v>b</v>
      </c>
      <c r="AG484" s="278"/>
      <c r="AH484" s="279">
        <f t="shared" si="83"/>
        <v>17.98</v>
      </c>
      <c r="AI484" s="279" t="str">
        <f t="shared" si="84"/>
        <v/>
      </c>
      <c r="AJ484" s="279" t="str">
        <f t="shared" si="85"/>
        <v/>
      </c>
      <c r="AK484" s="278"/>
      <c r="AL484" s="278"/>
      <c r="AM484" s="278"/>
      <c r="AN484" s="278"/>
      <c r="AO484" s="262"/>
      <c r="AP484" s="262"/>
      <c r="AQ484" s="262"/>
      <c r="AR484" s="262"/>
      <c r="AS484" s="262"/>
      <c r="AT484" s="262"/>
      <c r="AU484" s="262"/>
      <c r="AV484" s="262"/>
      <c r="AW484" s="278"/>
      <c r="AX484" s="278"/>
      <c r="AY484" s="262"/>
      <c r="AZ484" s="264"/>
    </row>
    <row r="485" spans="1:69" ht="27" customHeight="1">
      <c r="B485" s="639">
        <v>471</v>
      </c>
      <c r="C485" s="639" t="s">
        <v>2861</v>
      </c>
      <c r="D485" s="640" t="s">
        <v>978</v>
      </c>
      <c r="E485" s="640" t="s">
        <v>977</v>
      </c>
      <c r="F485" s="640">
        <f>IFERROR(VLOOKUP(C485,'Gebäude-Typen'!$A$7:$D$215,4,FALSE),"")</f>
        <v>1</v>
      </c>
      <c r="G485" s="641" t="s">
        <v>1558</v>
      </c>
      <c r="H485" s="640" t="s">
        <v>1559</v>
      </c>
      <c r="I485" s="639"/>
      <c r="J485" s="640" t="s">
        <v>2647</v>
      </c>
      <c r="K485" s="642">
        <v>26.63</v>
      </c>
      <c r="L485" s="639" t="s">
        <v>1550</v>
      </c>
      <c r="M485" s="639" t="s">
        <v>153</v>
      </c>
      <c r="N485" s="639" t="s">
        <v>153</v>
      </c>
      <c r="O485" s="639"/>
      <c r="P485" s="639"/>
      <c r="Q485" s="642"/>
      <c r="R485" s="639"/>
      <c r="S485" s="729">
        <f>IFERROR(ROUND(VLOOKUP(M485,Reinigungstage,IF('Gebäude-Typen'!$C$6&lt;&gt;0,'Gebäude-Typen'!$C$6,VLOOKUP(C485,Gebäude_Typen,2,FALSE)),FALSE),2),"")</f>
        <v>0</v>
      </c>
      <c r="T485" s="729">
        <f>IFERROR(ROUND(VLOOKUP(N485,Reinigungstage,IF('Gebäude-Typen'!$C$6&lt;&gt;0,'Gebäude-Typen'!$C$6,VLOOKUP(C485,Gebäude_Typen,3,FALSE)),FALSE),2),"")</f>
        <v>0</v>
      </c>
      <c r="U485" s="730">
        <f t="shared" si="77"/>
        <v>17.98</v>
      </c>
      <c r="V485" s="731">
        <f>IFERROR(INDEX('2. Raumgruppen'!$A$1:$Y$33,MATCH(IF(ISERROR(SEARCH(" ",M485,1)),MID(M485,1,3),MID(M485,1,SEARCH(" ",M485,1)-1)),'2. Raumgruppen'!$B:$B,0),IF(ISERROR(SEARCH(" ",M485,1)),MATCH('2. Raumgruppen'!$L$8,'2. Raumgruppen'!$8:$8,0),MATCH(MID(M485,SEARCH(" ",M485,1)+1,3),'2. Raumgruppen'!$8:$8,0))),"")</f>
        <v>0</v>
      </c>
      <c r="W485" s="731">
        <f>IFERROR(INDEX('2. Raumgruppen'!$A$1:$Y$33,MATCH(IF(ISERROR(SEARCH(" ",N485,1)),MID(N485,1,3),MID(N485,1,SEARCH(" ",N485,1)-1)),'2. Raumgruppen'!$B:$B,0),IF(ISERROR(SEARCH(" ",N485,1)),MATCH('2. Raumgruppen'!$L$8,'2. Raumgruppen'!$8:$8,0),MATCH(MID(N485,SEARCH(" ",N485,1)+1,3),'2. Raumgruppen'!$8:$8,0))),"")</f>
        <v>0</v>
      </c>
      <c r="X485" s="732">
        <f t="shared" si="78"/>
        <v>0</v>
      </c>
      <c r="Y485" s="732">
        <f t="shared" si="79"/>
        <v>0</v>
      </c>
      <c r="Z485" s="733" t="str">
        <f t="shared" si="80"/>
        <v/>
      </c>
      <c r="AA485" s="732" t="str">
        <f t="shared" si="81"/>
        <v/>
      </c>
      <c r="AB485" s="643"/>
      <c r="AC485" s="276"/>
      <c r="AD485" s="277"/>
      <c r="AE485" s="278"/>
      <c r="AF485" s="278" t="str">
        <f t="shared" si="82"/>
        <v>n</v>
      </c>
      <c r="AG485" s="278"/>
      <c r="AH485" s="279">
        <f t="shared" si="83"/>
        <v>17.98</v>
      </c>
      <c r="AI485" s="279" t="str">
        <f t="shared" si="84"/>
        <v/>
      </c>
      <c r="AJ485" s="279" t="str">
        <f t="shared" si="85"/>
        <v/>
      </c>
      <c r="AK485" s="278"/>
      <c r="AL485" s="278"/>
      <c r="AM485" s="278"/>
      <c r="AN485" s="278"/>
      <c r="AO485" s="262"/>
      <c r="AP485" s="262"/>
      <c r="AQ485" s="262"/>
      <c r="AR485" s="262"/>
      <c r="AS485" s="262"/>
      <c r="AT485" s="262"/>
      <c r="AU485" s="262"/>
      <c r="AV485" s="262"/>
      <c r="AW485" s="262"/>
      <c r="AX485" s="262"/>
      <c r="AY485" s="264"/>
      <c r="AZ485" s="262"/>
    </row>
    <row r="486" spans="1:69" ht="27" customHeight="1">
      <c r="B486" s="639">
        <v>472</v>
      </c>
      <c r="C486" s="639" t="s">
        <v>2861</v>
      </c>
      <c r="D486" s="640" t="s">
        <v>978</v>
      </c>
      <c r="E486" s="640" t="s">
        <v>977</v>
      </c>
      <c r="F486" s="640">
        <f>IFERROR(VLOOKUP(C486,'Gebäude-Typen'!$A$7:$D$215,4,FALSE),"")</f>
        <v>1</v>
      </c>
      <c r="G486" s="641" t="s">
        <v>1560</v>
      </c>
      <c r="H486" s="640" t="s">
        <v>1066</v>
      </c>
      <c r="I486" s="639"/>
      <c r="J486" s="640" t="s">
        <v>2647</v>
      </c>
      <c r="K486" s="642">
        <v>26.51</v>
      </c>
      <c r="L486" s="639" t="s">
        <v>1067</v>
      </c>
      <c r="M486" s="639" t="s">
        <v>153</v>
      </c>
      <c r="N486" s="639" t="s">
        <v>153</v>
      </c>
      <c r="O486" s="639"/>
      <c r="P486" s="639" t="s">
        <v>89</v>
      </c>
      <c r="Q486" s="642" t="s">
        <v>2827</v>
      </c>
      <c r="R486" s="639"/>
      <c r="S486" s="729">
        <f>IFERROR(ROUND(VLOOKUP(M486,Reinigungstage,IF('Gebäude-Typen'!$C$6&lt;&gt;0,'Gebäude-Typen'!$C$6,VLOOKUP(C486,Gebäude_Typen,2,FALSE)),FALSE),2),"")</f>
        <v>0</v>
      </c>
      <c r="T486" s="729">
        <f>IFERROR(ROUND(VLOOKUP(N486,Reinigungstage,IF('Gebäude-Typen'!$C$6&lt;&gt;0,'Gebäude-Typen'!$C$6,VLOOKUP(C486,Gebäude_Typen,3,FALSE)),FALSE),2),"")</f>
        <v>0</v>
      </c>
      <c r="U486" s="730">
        <f t="shared" si="77"/>
        <v>17.98</v>
      </c>
      <c r="V486" s="731">
        <f>IFERROR(INDEX('2. Raumgruppen'!$A$1:$Y$33,MATCH(IF(ISERROR(SEARCH(" ",M486,1)),MID(M486,1,3),MID(M486,1,SEARCH(" ",M486,1)-1)),'2. Raumgruppen'!$B:$B,0),IF(ISERROR(SEARCH(" ",M486,1)),MATCH('2. Raumgruppen'!$L$8,'2. Raumgruppen'!$8:$8,0),MATCH(MID(M486,SEARCH(" ",M486,1)+1,3),'2. Raumgruppen'!$8:$8,0))),"")</f>
        <v>0</v>
      </c>
      <c r="W486" s="731">
        <f>IFERROR(INDEX('2. Raumgruppen'!$A$1:$Y$33,MATCH(IF(ISERROR(SEARCH(" ",N486,1)),MID(N486,1,3),MID(N486,1,SEARCH(" ",N486,1)-1)),'2. Raumgruppen'!$B:$B,0),IF(ISERROR(SEARCH(" ",N486,1)),MATCH('2. Raumgruppen'!$L$8,'2. Raumgruppen'!$8:$8,0),MATCH(MID(N486,SEARCH(" ",N486,1)+1,3),'2. Raumgruppen'!$8:$8,0))),"")</f>
        <v>0</v>
      </c>
      <c r="X486" s="732">
        <f t="shared" si="78"/>
        <v>0</v>
      </c>
      <c r="Y486" s="732">
        <f t="shared" si="79"/>
        <v>0</v>
      </c>
      <c r="Z486" s="733" t="str">
        <f t="shared" si="80"/>
        <v/>
      </c>
      <c r="AA486" s="732" t="str">
        <f t="shared" si="81"/>
        <v/>
      </c>
      <c r="AB486" s="643"/>
      <c r="AC486" s="276"/>
      <c r="AD486" s="277"/>
      <c r="AE486" s="278"/>
      <c r="AF486" s="278" t="str">
        <f t="shared" si="82"/>
        <v>n</v>
      </c>
      <c r="AG486" s="278"/>
      <c r="AH486" s="279">
        <f t="shared" si="83"/>
        <v>17.98</v>
      </c>
      <c r="AI486" s="279" t="str">
        <f t="shared" si="84"/>
        <v/>
      </c>
      <c r="AJ486" s="279" t="str">
        <f t="shared" si="85"/>
        <v/>
      </c>
      <c r="AK486" s="278"/>
      <c r="AL486" s="278"/>
      <c r="AM486" s="278"/>
      <c r="AN486" s="278"/>
      <c r="AO486" s="262"/>
      <c r="AP486" s="262"/>
      <c r="AQ486" s="262"/>
      <c r="AR486" s="262"/>
      <c r="AS486" s="262"/>
      <c r="AT486" s="262"/>
      <c r="AU486" s="262"/>
      <c r="AV486" s="262"/>
      <c r="AW486" s="262"/>
      <c r="AX486" s="264"/>
      <c r="AY486" s="262"/>
      <c r="AZ486" s="264"/>
    </row>
    <row r="487" spans="1:69" ht="27" customHeight="1">
      <c r="B487" s="639">
        <v>473</v>
      </c>
      <c r="C487" s="639" t="s">
        <v>2861</v>
      </c>
      <c r="D487" s="640" t="s">
        <v>978</v>
      </c>
      <c r="E487" s="640" t="s">
        <v>977</v>
      </c>
      <c r="F487" s="640">
        <f>IFERROR(VLOOKUP(C487,'Gebäude-Typen'!$A$7:$D$215,4,FALSE),"")</f>
        <v>1</v>
      </c>
      <c r="G487" s="641" t="s">
        <v>1561</v>
      </c>
      <c r="H487" s="640" t="s">
        <v>1002</v>
      </c>
      <c r="I487" s="639"/>
      <c r="J487" s="640" t="s">
        <v>2649</v>
      </c>
      <c r="K487" s="642">
        <v>8.19</v>
      </c>
      <c r="L487" s="639" t="s">
        <v>1003</v>
      </c>
      <c r="M487" s="639" t="s">
        <v>2625</v>
      </c>
      <c r="N487" s="639" t="s">
        <v>2625</v>
      </c>
      <c r="O487" s="639"/>
      <c r="P487" s="639"/>
      <c r="Q487" s="642"/>
      <c r="R487" s="639"/>
      <c r="S487" s="729">
        <f>IFERROR(ROUND(VLOOKUP(M487,Reinigungstage,IF('Gebäude-Typen'!$C$6&lt;&gt;0,'Gebäude-Typen'!$C$6,VLOOKUP(C487,Gebäude_Typen,2,FALSE)),FALSE),2),"")</f>
        <v>72.19</v>
      </c>
      <c r="T487" s="729">
        <f>IFERROR(ROUND(VLOOKUP(N487,Reinigungstage,IF('Gebäude-Typen'!$C$6&lt;&gt;0,'Gebäude-Typen'!$C$6,VLOOKUP(C487,Gebäude_Typen,3,FALSE)),FALSE),2),"")</f>
        <v>24</v>
      </c>
      <c r="U487" s="730">
        <f t="shared" si="77"/>
        <v>17.98</v>
      </c>
      <c r="V487" s="731">
        <f>IFERROR(INDEX('2. Raumgruppen'!$A$1:$Y$33,MATCH(IF(ISERROR(SEARCH(" ",M487,1)),MID(M487,1,3),MID(M487,1,SEARCH(" ",M487,1)-1)),'2. Raumgruppen'!$B:$B,0),IF(ISERROR(SEARCH(" ",M487,1)),MATCH('2. Raumgruppen'!$L$8,'2. Raumgruppen'!$8:$8,0),MATCH(MID(M487,SEARCH(" ",M487,1)+1,3),'2. Raumgruppen'!$8:$8,0))),"")</f>
        <v>0</v>
      </c>
      <c r="W487" s="731">
        <f>IFERROR(INDEX('2. Raumgruppen'!$A$1:$Y$33,MATCH(IF(ISERROR(SEARCH(" ",N487,1)),MID(N487,1,3),MID(N487,1,SEARCH(" ",N487,1)-1)),'2. Raumgruppen'!$B:$B,0),IF(ISERROR(SEARCH(" ",N487,1)),MATCH('2. Raumgruppen'!$L$8,'2. Raumgruppen'!$8:$8,0),MATCH(MID(N487,SEARCH(" ",N487,1)+1,3),'2. Raumgruppen'!$8:$8,0))),"")</f>
        <v>0</v>
      </c>
      <c r="X487" s="732">
        <f t="shared" si="78"/>
        <v>591.23609999999996</v>
      </c>
      <c r="Y487" s="732">
        <f t="shared" si="79"/>
        <v>196.56</v>
      </c>
      <c r="Z487" s="733" t="str">
        <f t="shared" si="80"/>
        <v/>
      </c>
      <c r="AA487" s="732" t="str">
        <f t="shared" si="81"/>
        <v/>
      </c>
      <c r="AB487" s="643"/>
      <c r="AC487" s="276"/>
      <c r="AD487" s="277"/>
      <c r="AE487" s="278"/>
      <c r="AF487" s="278" t="str">
        <f t="shared" si="82"/>
        <v>a</v>
      </c>
      <c r="AG487" s="278"/>
      <c r="AH487" s="279">
        <f t="shared" si="83"/>
        <v>17.98</v>
      </c>
      <c r="AI487" s="279" t="str">
        <f t="shared" si="84"/>
        <v/>
      </c>
      <c r="AJ487" s="279" t="str">
        <f t="shared" si="85"/>
        <v/>
      </c>
      <c r="AK487" s="278"/>
      <c r="AL487" s="278"/>
      <c r="AM487" s="278"/>
      <c r="AN487" s="278"/>
      <c r="AO487" s="262"/>
      <c r="AP487" s="262"/>
      <c r="AQ487" s="262"/>
      <c r="AR487" s="262"/>
      <c r="AS487" s="262"/>
      <c r="AT487" s="262"/>
      <c r="AU487" s="262"/>
      <c r="AV487" s="262"/>
      <c r="AW487" s="262"/>
      <c r="AX487" s="262"/>
      <c r="AY487" s="264"/>
      <c r="AZ487" s="262"/>
    </row>
    <row r="488" spans="1:69" ht="27" customHeight="1">
      <c r="B488" s="639">
        <v>474</v>
      </c>
      <c r="C488" s="639" t="s">
        <v>2861</v>
      </c>
      <c r="D488" s="640" t="s">
        <v>978</v>
      </c>
      <c r="E488" s="640" t="s">
        <v>977</v>
      </c>
      <c r="F488" s="640">
        <f>IFERROR(VLOOKUP(C488,'Gebäude-Typen'!$A$7:$D$215,4,FALSE),"")</f>
        <v>1</v>
      </c>
      <c r="G488" s="641" t="s">
        <v>1562</v>
      </c>
      <c r="H488" s="640" t="s">
        <v>1029</v>
      </c>
      <c r="I488" s="639" t="s">
        <v>2779</v>
      </c>
      <c r="J488" s="640" t="s">
        <v>2649</v>
      </c>
      <c r="K488" s="642">
        <v>85.601485391570094</v>
      </c>
      <c r="L488" s="639" t="s">
        <v>1486</v>
      </c>
      <c r="M488" s="639" t="s">
        <v>2629</v>
      </c>
      <c r="N488" s="639" t="s">
        <v>2624</v>
      </c>
      <c r="O488" s="639" t="s">
        <v>2680</v>
      </c>
      <c r="P488" s="639" t="s">
        <v>2680</v>
      </c>
      <c r="Q488" s="642"/>
      <c r="R488" s="639"/>
      <c r="S488" s="729">
        <f>IFERROR(ROUND(VLOOKUP(M488,Reinigungstage,IF('Gebäude-Typen'!$C$6&lt;&gt;0,'Gebäude-Typen'!$C$6,VLOOKUP(C488,Gebäude_Typen,2,FALSE)),FALSE),2),"")</f>
        <v>72.19</v>
      </c>
      <c r="T488" s="729">
        <f>IFERROR(ROUND(VLOOKUP(N488,Reinigungstage,IF('Gebäude-Typen'!$C$6&lt;&gt;0,'Gebäude-Typen'!$C$6,VLOOKUP(C488,Gebäude_Typen,3,FALSE)),FALSE),2),"")</f>
        <v>12</v>
      </c>
      <c r="U488" s="730">
        <f t="shared" si="77"/>
        <v>17.98</v>
      </c>
      <c r="V488" s="731">
        <f>IFERROR(INDEX('2. Raumgruppen'!$A$1:$Y$33,MATCH(IF(ISERROR(SEARCH(" ",M488,1)),MID(M488,1,3),MID(M488,1,SEARCH(" ",M488,1)-1)),'2. Raumgruppen'!$B:$B,0),IF(ISERROR(SEARCH(" ",M488,1)),MATCH('2. Raumgruppen'!$L$8,'2. Raumgruppen'!$8:$8,0),MATCH(MID(M488,SEARCH(" ",M488,1)+1,3),'2. Raumgruppen'!$8:$8,0))),"")</f>
        <v>0</v>
      </c>
      <c r="W488" s="731">
        <f>IFERROR(INDEX('2. Raumgruppen'!$A$1:$Y$33,MATCH(IF(ISERROR(SEARCH(" ",N488,1)),MID(N488,1,3),MID(N488,1,SEARCH(" ",N488,1)-1)),'2. Raumgruppen'!$B:$B,0),IF(ISERROR(SEARCH(" ",N488,1)),MATCH('2. Raumgruppen'!$L$8,'2. Raumgruppen'!$8:$8,0),MATCH(MID(N488,SEARCH(" ",N488,1)+1,3),'2. Raumgruppen'!$8:$8,0))),"")</f>
        <v>0</v>
      </c>
      <c r="X488" s="732">
        <f t="shared" si="78"/>
        <v>6179.5712304174449</v>
      </c>
      <c r="Y488" s="732">
        <f t="shared" si="79"/>
        <v>1027.217824698841</v>
      </c>
      <c r="Z488" s="733" t="str">
        <f t="shared" si="80"/>
        <v/>
      </c>
      <c r="AA488" s="732" t="str">
        <f t="shared" si="81"/>
        <v/>
      </c>
      <c r="AB488" s="643"/>
      <c r="AC488" s="276"/>
      <c r="AD488" s="277"/>
      <c r="AE488" s="278"/>
      <c r="AF488" s="278" t="str">
        <f t="shared" si="82"/>
        <v>b</v>
      </c>
      <c r="AG488" s="278"/>
      <c r="AH488" s="279">
        <f t="shared" si="83"/>
        <v>17.98</v>
      </c>
      <c r="AI488" s="279" t="str">
        <f t="shared" si="84"/>
        <v/>
      </c>
      <c r="AJ488" s="279" t="str">
        <f t="shared" si="85"/>
        <v/>
      </c>
      <c r="AK488" s="278"/>
      <c r="AL488" s="278"/>
      <c r="AM488" s="278"/>
      <c r="AN488" s="278"/>
      <c r="AO488" s="262"/>
      <c r="AP488" s="262"/>
      <c r="AQ488" s="262"/>
      <c r="AR488" s="262"/>
      <c r="AS488" s="262"/>
      <c r="AT488" s="262"/>
      <c r="AU488" s="262"/>
      <c r="AV488" s="262"/>
      <c r="AW488" s="264"/>
      <c r="AX488" s="264"/>
      <c r="AY488" s="262"/>
      <c r="AZ488" s="262"/>
    </row>
    <row r="489" spans="1:69" ht="27" customHeight="1">
      <c r="B489" s="639">
        <v>475</v>
      </c>
      <c r="C489" s="639" t="s">
        <v>2861</v>
      </c>
      <c r="D489" s="640" t="s">
        <v>978</v>
      </c>
      <c r="E489" s="640" t="s">
        <v>977</v>
      </c>
      <c r="F489" s="640">
        <f>IFERROR(VLOOKUP(C489,'Gebäude-Typen'!$A$7:$D$215,4,FALSE),"")</f>
        <v>1</v>
      </c>
      <c r="G489" s="641" t="s">
        <v>1563</v>
      </c>
      <c r="H489" s="640" t="s">
        <v>1029</v>
      </c>
      <c r="I489" s="639" t="s">
        <v>2681</v>
      </c>
      <c r="J489" s="640" t="s">
        <v>2649</v>
      </c>
      <c r="K489" s="642">
        <v>55.287430589311398</v>
      </c>
      <c r="L489" s="639" t="s">
        <v>1564</v>
      </c>
      <c r="M489" s="639" t="s">
        <v>2629</v>
      </c>
      <c r="N489" s="639" t="s">
        <v>2624</v>
      </c>
      <c r="O489" s="639"/>
      <c r="P489" s="639" t="s">
        <v>2681</v>
      </c>
      <c r="Q489" s="642"/>
      <c r="R489" s="639"/>
      <c r="S489" s="729">
        <f>IFERROR(ROUND(VLOOKUP(M489,Reinigungstage,IF('Gebäude-Typen'!$C$6&lt;&gt;0,'Gebäude-Typen'!$C$6,VLOOKUP(C489,Gebäude_Typen,2,FALSE)),FALSE),2),"")</f>
        <v>72.19</v>
      </c>
      <c r="T489" s="729">
        <f>IFERROR(ROUND(VLOOKUP(N489,Reinigungstage,IF('Gebäude-Typen'!$C$6&lt;&gt;0,'Gebäude-Typen'!$C$6,VLOOKUP(C489,Gebäude_Typen,3,FALSE)),FALSE),2),"")</f>
        <v>12</v>
      </c>
      <c r="U489" s="730">
        <f t="shared" si="77"/>
        <v>17.98</v>
      </c>
      <c r="V489" s="731">
        <f>IFERROR(INDEX('2. Raumgruppen'!$A$1:$Y$33,MATCH(IF(ISERROR(SEARCH(" ",M489,1)),MID(M489,1,3),MID(M489,1,SEARCH(" ",M489,1)-1)),'2. Raumgruppen'!$B:$B,0),IF(ISERROR(SEARCH(" ",M489,1)),MATCH('2. Raumgruppen'!$L$8,'2. Raumgruppen'!$8:$8,0),MATCH(MID(M489,SEARCH(" ",M489,1)+1,3),'2. Raumgruppen'!$8:$8,0))),"")</f>
        <v>0</v>
      </c>
      <c r="W489" s="731">
        <f>IFERROR(INDEX('2. Raumgruppen'!$A$1:$Y$33,MATCH(IF(ISERROR(SEARCH(" ",N489,1)),MID(N489,1,3),MID(N489,1,SEARCH(" ",N489,1)-1)),'2. Raumgruppen'!$B:$B,0),IF(ISERROR(SEARCH(" ",N489,1)),MATCH('2. Raumgruppen'!$L$8,'2. Raumgruppen'!$8:$8,0),MATCH(MID(N489,SEARCH(" ",N489,1)+1,3),'2. Raumgruppen'!$8:$8,0))),"")</f>
        <v>0</v>
      </c>
      <c r="X489" s="732">
        <f t="shared" si="78"/>
        <v>3991.1996142423895</v>
      </c>
      <c r="Y489" s="732">
        <f t="shared" si="79"/>
        <v>663.44916707173684</v>
      </c>
      <c r="Z489" s="733" t="str">
        <f t="shared" si="80"/>
        <v/>
      </c>
      <c r="AA489" s="732" t="str">
        <f t="shared" si="81"/>
        <v/>
      </c>
      <c r="AB489" s="643"/>
      <c r="AC489" s="276"/>
      <c r="AD489" s="277"/>
      <c r="AE489" s="278"/>
      <c r="AF489" s="278" t="str">
        <f t="shared" si="82"/>
        <v>b</v>
      </c>
      <c r="AG489" s="278"/>
      <c r="AH489" s="279">
        <f t="shared" si="83"/>
        <v>17.98</v>
      </c>
      <c r="AI489" s="279" t="str">
        <f t="shared" si="84"/>
        <v/>
      </c>
      <c r="AJ489" s="279" t="str">
        <f t="shared" si="85"/>
        <v/>
      </c>
      <c r="AK489" s="278"/>
      <c r="AL489" s="278"/>
      <c r="AM489" s="278"/>
      <c r="AN489" s="278"/>
      <c r="AO489" s="262"/>
      <c r="AP489" s="262"/>
      <c r="AQ489" s="262"/>
      <c r="AR489" s="262"/>
      <c r="AS489" s="262"/>
      <c r="AT489" s="262"/>
      <c r="AU489" s="262"/>
      <c r="AV489" s="262"/>
      <c r="AW489" s="262"/>
      <c r="AX489" s="262"/>
      <c r="AY489" s="264"/>
      <c r="AZ489" s="264"/>
    </row>
    <row r="490" spans="1:69" ht="27" customHeight="1">
      <c r="B490" s="639">
        <v>476</v>
      </c>
      <c r="C490" s="639" t="s">
        <v>2861</v>
      </c>
      <c r="D490" s="640" t="s">
        <v>978</v>
      </c>
      <c r="E490" s="640" t="s">
        <v>977</v>
      </c>
      <c r="F490" s="640">
        <f>IFERROR(VLOOKUP(C490,'Gebäude-Typen'!$A$7:$D$215,4,FALSE),"")</f>
        <v>1</v>
      </c>
      <c r="G490" s="641" t="s">
        <v>1565</v>
      </c>
      <c r="H490" s="640" t="s">
        <v>2933</v>
      </c>
      <c r="I490" s="639" t="s">
        <v>1242</v>
      </c>
      <c r="J490" s="640" t="s">
        <v>2649</v>
      </c>
      <c r="K490" s="642">
        <v>15.82</v>
      </c>
      <c r="L490" s="639" t="s">
        <v>1566</v>
      </c>
      <c r="M490" s="639" t="s">
        <v>2638</v>
      </c>
      <c r="N490" s="639" t="s">
        <v>2636</v>
      </c>
      <c r="O490" s="639"/>
      <c r="P490" s="639" t="s">
        <v>2883</v>
      </c>
      <c r="Q490" s="642" t="s">
        <v>2839</v>
      </c>
      <c r="R490" s="639"/>
      <c r="S490" s="729">
        <f>IFERROR(ROUND(VLOOKUP(M490,Reinigungstage,IF('Gebäude-Typen'!$C$6&lt;&gt;0,'Gebäude-Typen'!$C$6,VLOOKUP(C490,Gebäude_Typen,2,FALSE)),FALSE),2),"")</f>
        <v>108.28</v>
      </c>
      <c r="T490" s="729">
        <f>IFERROR(ROUND(VLOOKUP(N490,Reinigungstage,IF('Gebäude-Typen'!$C$6&lt;&gt;0,'Gebäude-Typen'!$C$6,VLOOKUP(C490,Gebäude_Typen,3,FALSE)),FALSE),2),"")</f>
        <v>12</v>
      </c>
      <c r="U490" s="730">
        <f t="shared" si="77"/>
        <v>17.98</v>
      </c>
      <c r="V490" s="731">
        <f>IFERROR(INDEX('2. Raumgruppen'!$A$1:$Y$33,MATCH(IF(ISERROR(SEARCH(" ",M490,1)),MID(M490,1,3),MID(M490,1,SEARCH(" ",M490,1)-1)),'2. Raumgruppen'!$B:$B,0),IF(ISERROR(SEARCH(" ",M490,1)),MATCH('2. Raumgruppen'!$L$8,'2. Raumgruppen'!$8:$8,0),MATCH(MID(M490,SEARCH(" ",M490,1)+1,3),'2. Raumgruppen'!$8:$8,0))),"")</f>
        <v>0</v>
      </c>
      <c r="W490" s="731">
        <f>IFERROR(INDEX('2. Raumgruppen'!$A$1:$Y$33,MATCH(IF(ISERROR(SEARCH(" ",N490,1)),MID(N490,1,3),MID(N490,1,SEARCH(" ",N490,1)-1)),'2. Raumgruppen'!$B:$B,0),IF(ISERROR(SEARCH(" ",N490,1)),MATCH('2. Raumgruppen'!$L$8,'2. Raumgruppen'!$8:$8,0),MATCH(MID(N490,SEARCH(" ",N490,1)+1,3),'2. Raumgruppen'!$8:$8,0))),"")</f>
        <v>0</v>
      </c>
      <c r="X490" s="732">
        <f t="shared" si="78"/>
        <v>1712.9896000000001</v>
      </c>
      <c r="Y490" s="732">
        <f t="shared" si="79"/>
        <v>189.84</v>
      </c>
      <c r="Z490" s="733" t="str">
        <f t="shared" si="80"/>
        <v/>
      </c>
      <c r="AA490" s="732" t="str">
        <f t="shared" si="81"/>
        <v/>
      </c>
      <c r="AB490" s="643"/>
      <c r="AC490" s="276"/>
      <c r="AD490" s="277"/>
      <c r="AE490" s="278"/>
      <c r="AF490" s="278" t="str">
        <f t="shared" si="82"/>
        <v>h</v>
      </c>
      <c r="AG490" s="278"/>
      <c r="AH490" s="279">
        <f t="shared" si="83"/>
        <v>17.98</v>
      </c>
      <c r="AI490" s="279" t="str">
        <f t="shared" si="84"/>
        <v/>
      </c>
      <c r="AJ490" s="279" t="str">
        <f t="shared" si="85"/>
        <v/>
      </c>
      <c r="AK490" s="278"/>
      <c r="AL490" s="278"/>
      <c r="AM490" s="278"/>
      <c r="AN490" s="278"/>
      <c r="AO490" s="262"/>
      <c r="AP490" s="262"/>
      <c r="AQ490" s="262"/>
      <c r="AR490" s="262"/>
      <c r="AS490" s="262"/>
      <c r="AT490" s="262"/>
      <c r="AU490" s="262"/>
      <c r="AV490" s="262"/>
      <c r="AW490" s="262"/>
      <c r="AX490" s="264"/>
      <c r="AY490" s="278"/>
      <c r="AZ490" s="264"/>
    </row>
    <row r="491" spans="1:69" ht="27" customHeight="1">
      <c r="B491" s="639">
        <v>477</v>
      </c>
      <c r="C491" s="639" t="s">
        <v>2861</v>
      </c>
      <c r="D491" s="640" t="s">
        <v>978</v>
      </c>
      <c r="E491" s="640" t="s">
        <v>977</v>
      </c>
      <c r="F491" s="640">
        <f>IFERROR(VLOOKUP(C491,'Gebäude-Typen'!$A$7:$D$215,4,FALSE),"")</f>
        <v>1</v>
      </c>
      <c r="G491" s="641" t="s">
        <v>1567</v>
      </c>
      <c r="H491" s="640" t="s">
        <v>2933</v>
      </c>
      <c r="I491" s="639" t="s">
        <v>1242</v>
      </c>
      <c r="J491" s="640" t="s">
        <v>2649</v>
      </c>
      <c r="K491" s="642">
        <v>3.64</v>
      </c>
      <c r="L491" s="639" t="s">
        <v>1566</v>
      </c>
      <c r="M491" s="639" t="s">
        <v>2638</v>
      </c>
      <c r="N491" s="639" t="s">
        <v>2636</v>
      </c>
      <c r="O491" s="639"/>
      <c r="P491" s="639" t="s">
        <v>2883</v>
      </c>
      <c r="Q491" s="642" t="s">
        <v>2839</v>
      </c>
      <c r="R491" s="639"/>
      <c r="S491" s="729">
        <f>IFERROR(ROUND(VLOOKUP(M491,Reinigungstage,IF('Gebäude-Typen'!$C$6&lt;&gt;0,'Gebäude-Typen'!$C$6,VLOOKUP(C491,Gebäude_Typen,2,FALSE)),FALSE),2),"")</f>
        <v>108.28</v>
      </c>
      <c r="T491" s="729">
        <f>IFERROR(ROUND(VLOOKUP(N491,Reinigungstage,IF('Gebäude-Typen'!$C$6&lt;&gt;0,'Gebäude-Typen'!$C$6,VLOOKUP(C491,Gebäude_Typen,3,FALSE)),FALSE),2),"")</f>
        <v>12</v>
      </c>
      <c r="U491" s="730">
        <f t="shared" si="77"/>
        <v>17.98</v>
      </c>
      <c r="V491" s="731">
        <f>IFERROR(INDEX('2. Raumgruppen'!$A$1:$Y$33,MATCH(IF(ISERROR(SEARCH(" ",M491,1)),MID(M491,1,3),MID(M491,1,SEARCH(" ",M491,1)-1)),'2. Raumgruppen'!$B:$B,0),IF(ISERROR(SEARCH(" ",M491,1)),MATCH('2. Raumgruppen'!$L$8,'2. Raumgruppen'!$8:$8,0),MATCH(MID(M491,SEARCH(" ",M491,1)+1,3),'2. Raumgruppen'!$8:$8,0))),"")</f>
        <v>0</v>
      </c>
      <c r="W491" s="731">
        <f>IFERROR(INDEX('2. Raumgruppen'!$A$1:$Y$33,MATCH(IF(ISERROR(SEARCH(" ",N491,1)),MID(N491,1,3),MID(N491,1,SEARCH(" ",N491,1)-1)),'2. Raumgruppen'!$B:$B,0),IF(ISERROR(SEARCH(" ",N491,1)),MATCH('2. Raumgruppen'!$L$8,'2. Raumgruppen'!$8:$8,0),MATCH(MID(N491,SEARCH(" ",N491,1)+1,3),'2. Raumgruppen'!$8:$8,0))),"")</f>
        <v>0</v>
      </c>
      <c r="X491" s="732">
        <f t="shared" si="78"/>
        <v>394.13920000000002</v>
      </c>
      <c r="Y491" s="732">
        <f t="shared" si="79"/>
        <v>43.68</v>
      </c>
      <c r="Z491" s="733" t="str">
        <f t="shared" si="80"/>
        <v/>
      </c>
      <c r="AA491" s="732" t="str">
        <f t="shared" si="81"/>
        <v/>
      </c>
      <c r="AB491" s="643"/>
      <c r="AC491" s="276"/>
      <c r="AD491" s="277"/>
      <c r="AE491" s="278"/>
      <c r="AF491" s="278" t="str">
        <f t="shared" si="82"/>
        <v>h</v>
      </c>
      <c r="AG491" s="278"/>
      <c r="AH491" s="279">
        <f t="shared" si="83"/>
        <v>17.98</v>
      </c>
      <c r="AI491" s="279" t="str">
        <f t="shared" si="84"/>
        <v/>
      </c>
      <c r="AJ491" s="279" t="str">
        <f t="shared" si="85"/>
        <v/>
      </c>
      <c r="AK491" s="278"/>
      <c r="AL491" s="278"/>
      <c r="AM491" s="278"/>
      <c r="AN491" s="278"/>
      <c r="AO491" s="262"/>
      <c r="AP491" s="262"/>
      <c r="AQ491" s="262"/>
      <c r="AR491" s="262"/>
      <c r="AS491" s="262"/>
      <c r="AT491" s="262"/>
      <c r="AU491" s="262"/>
      <c r="AV491" s="262"/>
      <c r="AW491" s="264"/>
      <c r="AX491" s="262"/>
      <c r="AY491" s="262"/>
      <c r="AZ491" s="262"/>
      <c r="BL491" s="280"/>
      <c r="BM491" s="280"/>
      <c r="BN491" s="280"/>
      <c r="BO491" s="280"/>
      <c r="BP491" s="280"/>
      <c r="BQ491" s="280"/>
    </row>
    <row r="492" spans="1:69" ht="27" customHeight="1">
      <c r="B492" s="639">
        <v>478</v>
      </c>
      <c r="C492" s="639" t="s">
        <v>2861</v>
      </c>
      <c r="D492" s="640" t="s">
        <v>978</v>
      </c>
      <c r="E492" s="640" t="s">
        <v>977</v>
      </c>
      <c r="F492" s="640">
        <f>IFERROR(VLOOKUP(C492,'Gebäude-Typen'!$A$7:$D$215,4,FALSE),"")</f>
        <v>1</v>
      </c>
      <c r="G492" s="641" t="s">
        <v>1568</v>
      </c>
      <c r="H492" s="640" t="s">
        <v>1029</v>
      </c>
      <c r="I492" s="639"/>
      <c r="J492" s="640" t="s">
        <v>2649</v>
      </c>
      <c r="K492" s="642">
        <v>26.43</v>
      </c>
      <c r="L492" s="639" t="s">
        <v>1486</v>
      </c>
      <c r="M492" s="639" t="s">
        <v>2629</v>
      </c>
      <c r="N492" s="639" t="s">
        <v>2624</v>
      </c>
      <c r="O492" s="639"/>
      <c r="P492" s="639"/>
      <c r="Q492" s="642"/>
      <c r="R492" s="639"/>
      <c r="S492" s="729">
        <f>IFERROR(ROUND(VLOOKUP(M492,Reinigungstage,IF('Gebäude-Typen'!$C$6&lt;&gt;0,'Gebäude-Typen'!$C$6,VLOOKUP(C492,Gebäude_Typen,2,FALSE)),FALSE),2),"")</f>
        <v>72.19</v>
      </c>
      <c r="T492" s="729">
        <f>IFERROR(ROUND(VLOOKUP(N492,Reinigungstage,IF('Gebäude-Typen'!$C$6&lt;&gt;0,'Gebäude-Typen'!$C$6,VLOOKUP(C492,Gebäude_Typen,3,FALSE)),FALSE),2),"")</f>
        <v>12</v>
      </c>
      <c r="U492" s="730">
        <f t="shared" si="77"/>
        <v>17.98</v>
      </c>
      <c r="V492" s="731">
        <f>IFERROR(INDEX('2. Raumgruppen'!$A$1:$Y$33,MATCH(IF(ISERROR(SEARCH(" ",M492,1)),MID(M492,1,3),MID(M492,1,SEARCH(" ",M492,1)-1)),'2. Raumgruppen'!$B:$B,0),IF(ISERROR(SEARCH(" ",M492,1)),MATCH('2. Raumgruppen'!$L$8,'2. Raumgruppen'!$8:$8,0),MATCH(MID(M492,SEARCH(" ",M492,1)+1,3),'2. Raumgruppen'!$8:$8,0))),"")</f>
        <v>0</v>
      </c>
      <c r="W492" s="731">
        <f>IFERROR(INDEX('2. Raumgruppen'!$A$1:$Y$33,MATCH(IF(ISERROR(SEARCH(" ",N492,1)),MID(N492,1,3),MID(N492,1,SEARCH(" ",N492,1)-1)),'2. Raumgruppen'!$B:$B,0),IF(ISERROR(SEARCH(" ",N492,1)),MATCH('2. Raumgruppen'!$L$8,'2. Raumgruppen'!$8:$8,0),MATCH(MID(N492,SEARCH(" ",N492,1)+1,3),'2. Raumgruppen'!$8:$8,0))),"")</f>
        <v>0</v>
      </c>
      <c r="X492" s="732">
        <f t="shared" si="78"/>
        <v>1907.9816999999998</v>
      </c>
      <c r="Y492" s="732">
        <f t="shared" si="79"/>
        <v>317.15999999999997</v>
      </c>
      <c r="Z492" s="733" t="str">
        <f t="shared" si="80"/>
        <v/>
      </c>
      <c r="AA492" s="732" t="str">
        <f t="shared" si="81"/>
        <v/>
      </c>
      <c r="AB492" s="643"/>
      <c r="AC492" s="276"/>
      <c r="AD492" s="277"/>
      <c r="AE492" s="278"/>
      <c r="AF492" s="278" t="str">
        <f t="shared" si="82"/>
        <v>b</v>
      </c>
      <c r="AG492" s="278"/>
      <c r="AH492" s="279">
        <f t="shared" si="83"/>
        <v>17.98</v>
      </c>
      <c r="AI492" s="279" t="str">
        <f t="shared" si="84"/>
        <v/>
      </c>
      <c r="AJ492" s="279" t="str">
        <f t="shared" si="85"/>
        <v/>
      </c>
      <c r="AK492" s="278"/>
      <c r="AL492" s="278"/>
      <c r="AM492" s="278"/>
      <c r="AN492" s="278"/>
      <c r="AO492" s="262"/>
      <c r="AP492" s="262"/>
      <c r="AQ492" s="262"/>
      <c r="AR492" s="262"/>
      <c r="AS492" s="262"/>
      <c r="AT492" s="262"/>
      <c r="AU492" s="262"/>
      <c r="AV492" s="262"/>
      <c r="AW492" s="262"/>
      <c r="AX492" s="264"/>
      <c r="AY492" s="264"/>
      <c r="AZ492" s="278"/>
    </row>
    <row r="493" spans="1:69" ht="27" customHeight="1">
      <c r="B493" s="639">
        <v>479</v>
      </c>
      <c r="C493" s="639" t="s">
        <v>2861</v>
      </c>
      <c r="D493" s="640" t="s">
        <v>978</v>
      </c>
      <c r="E493" s="640" t="s">
        <v>977</v>
      </c>
      <c r="F493" s="640">
        <f>IFERROR(VLOOKUP(C493,'Gebäude-Typen'!$A$7:$D$215,4,FALSE),"")</f>
        <v>1</v>
      </c>
      <c r="G493" s="641" t="s">
        <v>1569</v>
      </c>
      <c r="H493" s="640" t="s">
        <v>1029</v>
      </c>
      <c r="I493" s="639"/>
      <c r="J493" s="640" t="s">
        <v>2649</v>
      </c>
      <c r="K493" s="642">
        <v>26.45</v>
      </c>
      <c r="L493" s="639" t="s">
        <v>1570</v>
      </c>
      <c r="M493" s="639" t="s">
        <v>2629</v>
      </c>
      <c r="N493" s="639" t="s">
        <v>2624</v>
      </c>
      <c r="O493" s="639"/>
      <c r="P493" s="639"/>
      <c r="Q493" s="642"/>
      <c r="R493" s="639"/>
      <c r="S493" s="729">
        <f>IFERROR(ROUND(VLOOKUP(M493,Reinigungstage,IF('Gebäude-Typen'!$C$6&lt;&gt;0,'Gebäude-Typen'!$C$6,VLOOKUP(C493,Gebäude_Typen,2,FALSE)),FALSE),2),"")</f>
        <v>72.19</v>
      </c>
      <c r="T493" s="729">
        <f>IFERROR(ROUND(VLOOKUP(N493,Reinigungstage,IF('Gebäude-Typen'!$C$6&lt;&gt;0,'Gebäude-Typen'!$C$6,VLOOKUP(C493,Gebäude_Typen,3,FALSE)),FALSE),2),"")</f>
        <v>12</v>
      </c>
      <c r="U493" s="730">
        <f t="shared" si="77"/>
        <v>17.98</v>
      </c>
      <c r="V493" s="731">
        <f>IFERROR(INDEX('2. Raumgruppen'!$A$1:$Y$33,MATCH(IF(ISERROR(SEARCH(" ",M493,1)),MID(M493,1,3),MID(M493,1,SEARCH(" ",M493,1)-1)),'2. Raumgruppen'!$B:$B,0),IF(ISERROR(SEARCH(" ",M493,1)),MATCH('2. Raumgruppen'!$L$8,'2. Raumgruppen'!$8:$8,0),MATCH(MID(M493,SEARCH(" ",M493,1)+1,3),'2. Raumgruppen'!$8:$8,0))),"")</f>
        <v>0</v>
      </c>
      <c r="W493" s="731">
        <f>IFERROR(INDEX('2. Raumgruppen'!$A$1:$Y$33,MATCH(IF(ISERROR(SEARCH(" ",N493,1)),MID(N493,1,3),MID(N493,1,SEARCH(" ",N493,1)-1)),'2. Raumgruppen'!$B:$B,0),IF(ISERROR(SEARCH(" ",N493,1)),MATCH('2. Raumgruppen'!$L$8,'2. Raumgruppen'!$8:$8,0),MATCH(MID(N493,SEARCH(" ",N493,1)+1,3),'2. Raumgruppen'!$8:$8,0))),"")</f>
        <v>0</v>
      </c>
      <c r="X493" s="732">
        <f t="shared" si="78"/>
        <v>1909.4254999999998</v>
      </c>
      <c r="Y493" s="732">
        <f t="shared" si="79"/>
        <v>317.39999999999998</v>
      </c>
      <c r="Z493" s="733" t="str">
        <f t="shared" si="80"/>
        <v/>
      </c>
      <c r="AA493" s="732" t="str">
        <f t="shared" si="81"/>
        <v/>
      </c>
      <c r="AB493" s="643"/>
      <c r="AC493" s="276"/>
      <c r="AD493" s="277"/>
      <c r="AE493" s="278"/>
      <c r="AF493" s="278" t="str">
        <f t="shared" si="82"/>
        <v>b</v>
      </c>
      <c r="AG493" s="278"/>
      <c r="AH493" s="279">
        <f t="shared" si="83"/>
        <v>17.98</v>
      </c>
      <c r="AI493" s="279" t="str">
        <f t="shared" si="84"/>
        <v/>
      </c>
      <c r="AJ493" s="279" t="str">
        <f t="shared" si="85"/>
        <v/>
      </c>
      <c r="AK493" s="278"/>
      <c r="AL493" s="278"/>
      <c r="AM493" s="278"/>
      <c r="AN493" s="278"/>
      <c r="AO493" s="262"/>
      <c r="AP493" s="262"/>
      <c r="AQ493" s="262"/>
      <c r="AR493" s="262"/>
      <c r="AS493" s="262"/>
      <c r="AT493" s="262"/>
      <c r="AU493" s="262"/>
      <c r="AV493" s="262"/>
      <c r="AW493" s="264"/>
      <c r="AX493" s="264"/>
      <c r="AY493" s="262"/>
      <c r="AZ493" s="262"/>
    </row>
    <row r="494" spans="1:69" ht="27" customHeight="1">
      <c r="B494" s="639">
        <v>480</v>
      </c>
      <c r="C494" s="639" t="s">
        <v>2861</v>
      </c>
      <c r="D494" s="640" t="s">
        <v>978</v>
      </c>
      <c r="E494" s="640" t="s">
        <v>977</v>
      </c>
      <c r="F494" s="640">
        <f>IFERROR(VLOOKUP(C494,'Gebäude-Typen'!$A$7:$D$215,4,FALSE),"")</f>
        <v>1</v>
      </c>
      <c r="G494" s="641" t="s">
        <v>1571</v>
      </c>
      <c r="H494" s="640" t="s">
        <v>1029</v>
      </c>
      <c r="I494" s="639"/>
      <c r="J494" s="640" t="s">
        <v>2649</v>
      </c>
      <c r="K494" s="642">
        <v>21.23</v>
      </c>
      <c r="L494" s="639" t="s">
        <v>1522</v>
      </c>
      <c r="M494" s="639" t="s">
        <v>153</v>
      </c>
      <c r="N494" s="639" t="s">
        <v>153</v>
      </c>
      <c r="O494" s="639" t="s">
        <v>2682</v>
      </c>
      <c r="P494" s="639" t="s">
        <v>89</v>
      </c>
      <c r="Q494" s="642" t="s">
        <v>2778</v>
      </c>
      <c r="R494" s="639"/>
      <c r="S494" s="729">
        <f>IFERROR(ROUND(VLOOKUP(M494,Reinigungstage,IF('Gebäude-Typen'!$C$6&lt;&gt;0,'Gebäude-Typen'!$C$6,VLOOKUP(C494,Gebäude_Typen,2,FALSE)),FALSE),2),"")</f>
        <v>0</v>
      </c>
      <c r="T494" s="729">
        <f>IFERROR(ROUND(VLOOKUP(N494,Reinigungstage,IF('Gebäude-Typen'!$C$6&lt;&gt;0,'Gebäude-Typen'!$C$6,VLOOKUP(C494,Gebäude_Typen,3,FALSE)),FALSE),2),"")</f>
        <v>0</v>
      </c>
      <c r="U494" s="730">
        <f t="shared" si="77"/>
        <v>17.98</v>
      </c>
      <c r="V494" s="731">
        <f>IFERROR(INDEX('2. Raumgruppen'!$A$1:$Y$33,MATCH(IF(ISERROR(SEARCH(" ",M494,1)),MID(M494,1,3),MID(M494,1,SEARCH(" ",M494,1)-1)),'2. Raumgruppen'!$B:$B,0),IF(ISERROR(SEARCH(" ",M494,1)),MATCH('2. Raumgruppen'!$L$8,'2. Raumgruppen'!$8:$8,0),MATCH(MID(M494,SEARCH(" ",M494,1)+1,3),'2. Raumgruppen'!$8:$8,0))),"")</f>
        <v>0</v>
      </c>
      <c r="W494" s="731">
        <f>IFERROR(INDEX('2. Raumgruppen'!$A$1:$Y$33,MATCH(IF(ISERROR(SEARCH(" ",N494,1)),MID(N494,1,3),MID(N494,1,SEARCH(" ",N494,1)-1)),'2. Raumgruppen'!$B:$B,0),IF(ISERROR(SEARCH(" ",N494,1)),MATCH('2. Raumgruppen'!$L$8,'2. Raumgruppen'!$8:$8,0),MATCH(MID(N494,SEARCH(" ",N494,1)+1,3),'2. Raumgruppen'!$8:$8,0))),"")</f>
        <v>0</v>
      </c>
      <c r="X494" s="732">
        <f t="shared" si="78"/>
        <v>0</v>
      </c>
      <c r="Y494" s="732">
        <f t="shared" si="79"/>
        <v>0</v>
      </c>
      <c r="Z494" s="733" t="str">
        <f t="shared" si="80"/>
        <v/>
      </c>
      <c r="AA494" s="732" t="str">
        <f t="shared" si="81"/>
        <v/>
      </c>
      <c r="AB494" s="643"/>
      <c r="AC494" s="276"/>
      <c r="AD494" s="277"/>
      <c r="AE494" s="278"/>
      <c r="AF494" s="278" t="str">
        <f t="shared" si="82"/>
        <v>n</v>
      </c>
      <c r="AG494" s="278"/>
      <c r="AH494" s="279">
        <f t="shared" si="83"/>
        <v>17.98</v>
      </c>
      <c r="AI494" s="279" t="str">
        <f t="shared" si="84"/>
        <v/>
      </c>
      <c r="AJ494" s="279" t="str">
        <f t="shared" si="85"/>
        <v/>
      </c>
      <c r="AK494" s="278"/>
      <c r="AL494" s="278"/>
      <c r="AM494" s="278"/>
      <c r="AN494" s="278"/>
      <c r="AO494" s="262"/>
      <c r="AP494" s="262"/>
      <c r="AQ494" s="262"/>
      <c r="AR494" s="262"/>
      <c r="AS494" s="262"/>
      <c r="AT494" s="262"/>
      <c r="AU494" s="262"/>
      <c r="AV494" s="262"/>
      <c r="AW494" s="264"/>
      <c r="AX494" s="262"/>
      <c r="AY494" s="262"/>
      <c r="AZ494" s="264"/>
    </row>
    <row r="495" spans="1:69" ht="27" customHeight="1">
      <c r="B495" s="639">
        <v>481</v>
      </c>
      <c r="C495" s="639" t="s">
        <v>2861</v>
      </c>
      <c r="D495" s="640" t="s">
        <v>978</v>
      </c>
      <c r="E495" s="640" t="s">
        <v>977</v>
      </c>
      <c r="F495" s="640">
        <f>IFERROR(VLOOKUP(C495,'Gebäude-Typen'!$A$7:$D$215,4,FALSE),"")</f>
        <v>1</v>
      </c>
      <c r="G495" s="641" t="s">
        <v>1572</v>
      </c>
      <c r="H495" s="640" t="s">
        <v>1070</v>
      </c>
      <c r="I495" s="639"/>
      <c r="J495" s="640" t="s">
        <v>2649</v>
      </c>
      <c r="K495" s="642">
        <v>12.85</v>
      </c>
      <c r="L495" s="639" t="s">
        <v>1573</v>
      </c>
      <c r="M495" s="639" t="s">
        <v>153</v>
      </c>
      <c r="N495" s="639" t="s">
        <v>153</v>
      </c>
      <c r="O495" s="639"/>
      <c r="P495" s="639"/>
      <c r="Q495" s="642"/>
      <c r="R495" s="639"/>
      <c r="S495" s="729">
        <f>IFERROR(ROUND(VLOOKUP(M495,Reinigungstage,IF('Gebäude-Typen'!$C$6&lt;&gt;0,'Gebäude-Typen'!$C$6,VLOOKUP(C495,Gebäude_Typen,2,FALSE)),FALSE),2),"")</f>
        <v>0</v>
      </c>
      <c r="T495" s="729">
        <f>IFERROR(ROUND(VLOOKUP(N495,Reinigungstage,IF('Gebäude-Typen'!$C$6&lt;&gt;0,'Gebäude-Typen'!$C$6,VLOOKUP(C495,Gebäude_Typen,3,FALSE)),FALSE),2),"")</f>
        <v>0</v>
      </c>
      <c r="U495" s="730">
        <f t="shared" si="77"/>
        <v>17.98</v>
      </c>
      <c r="V495" s="731">
        <f>IFERROR(INDEX('2. Raumgruppen'!$A$1:$Y$33,MATCH(IF(ISERROR(SEARCH(" ",M495,1)),MID(M495,1,3),MID(M495,1,SEARCH(" ",M495,1)-1)),'2. Raumgruppen'!$B:$B,0),IF(ISERROR(SEARCH(" ",M495,1)),MATCH('2. Raumgruppen'!$L$8,'2. Raumgruppen'!$8:$8,0),MATCH(MID(M495,SEARCH(" ",M495,1)+1,3),'2. Raumgruppen'!$8:$8,0))),"")</f>
        <v>0</v>
      </c>
      <c r="W495" s="731">
        <f>IFERROR(INDEX('2. Raumgruppen'!$A$1:$Y$33,MATCH(IF(ISERROR(SEARCH(" ",N495,1)),MID(N495,1,3),MID(N495,1,SEARCH(" ",N495,1)-1)),'2. Raumgruppen'!$B:$B,0),IF(ISERROR(SEARCH(" ",N495,1)),MATCH('2. Raumgruppen'!$L$8,'2. Raumgruppen'!$8:$8,0),MATCH(MID(N495,SEARCH(" ",N495,1)+1,3),'2. Raumgruppen'!$8:$8,0))),"")</f>
        <v>0</v>
      </c>
      <c r="X495" s="732">
        <f t="shared" si="78"/>
        <v>0</v>
      </c>
      <c r="Y495" s="732">
        <f t="shared" si="79"/>
        <v>0</v>
      </c>
      <c r="Z495" s="733" t="str">
        <f t="shared" si="80"/>
        <v/>
      </c>
      <c r="AA495" s="732" t="str">
        <f t="shared" si="81"/>
        <v/>
      </c>
      <c r="AB495" s="643"/>
      <c r="AC495" s="276"/>
      <c r="AD495" s="277"/>
      <c r="AE495" s="278"/>
      <c r="AF495" s="278" t="str">
        <f t="shared" si="82"/>
        <v>n</v>
      </c>
      <c r="AG495" s="278"/>
      <c r="AH495" s="279">
        <f t="shared" si="83"/>
        <v>17.98</v>
      </c>
      <c r="AI495" s="279" t="str">
        <f t="shared" si="84"/>
        <v/>
      </c>
      <c r="AJ495" s="279" t="str">
        <f t="shared" si="85"/>
        <v/>
      </c>
      <c r="AK495" s="278"/>
      <c r="AL495" s="278"/>
      <c r="AM495" s="278"/>
      <c r="AN495" s="278"/>
      <c r="AO495" s="262"/>
      <c r="AP495" s="262"/>
      <c r="AQ495" s="262"/>
      <c r="AR495" s="262"/>
      <c r="AS495" s="262"/>
      <c r="AT495" s="262"/>
      <c r="AU495" s="262"/>
      <c r="AV495" s="262"/>
      <c r="AW495" s="262"/>
      <c r="AX495" s="262"/>
      <c r="AY495" s="262"/>
      <c r="AZ495" s="264"/>
    </row>
    <row r="496" spans="1:69" ht="37.5" customHeight="1">
      <c r="A496" s="264"/>
      <c r="B496" s="639">
        <v>482</v>
      </c>
      <c r="C496" s="639" t="s">
        <v>2861</v>
      </c>
      <c r="D496" s="640" t="s">
        <v>978</v>
      </c>
      <c r="E496" s="640" t="s">
        <v>977</v>
      </c>
      <c r="F496" s="640">
        <f>IFERROR(VLOOKUP(C496,'Gebäude-Typen'!$A$7:$D$215,4,FALSE),"")</f>
        <v>1</v>
      </c>
      <c r="G496" s="641" t="s">
        <v>1574</v>
      </c>
      <c r="H496" s="640" t="s">
        <v>1029</v>
      </c>
      <c r="I496" s="639" t="s">
        <v>2780</v>
      </c>
      <c r="J496" s="640" t="s">
        <v>2648</v>
      </c>
      <c r="K496" s="642">
        <v>55.3</v>
      </c>
      <c r="L496" s="639" t="s">
        <v>1486</v>
      </c>
      <c r="M496" s="639" t="s">
        <v>2629</v>
      </c>
      <c r="N496" s="639" t="s">
        <v>2624</v>
      </c>
      <c r="O496" s="639" t="s">
        <v>2683</v>
      </c>
      <c r="P496" s="639" t="s">
        <v>2683</v>
      </c>
      <c r="Q496" s="642"/>
      <c r="R496" s="639"/>
      <c r="S496" s="729">
        <f>IFERROR(ROUND(VLOOKUP(M496,Reinigungstage,IF('Gebäude-Typen'!$C$6&lt;&gt;0,'Gebäude-Typen'!$C$6,VLOOKUP(C496,Gebäude_Typen,2,FALSE)),FALSE),2),"")</f>
        <v>72.19</v>
      </c>
      <c r="T496" s="729">
        <f>IFERROR(ROUND(VLOOKUP(N496,Reinigungstage,IF('Gebäude-Typen'!$C$6&lt;&gt;0,'Gebäude-Typen'!$C$6,VLOOKUP(C496,Gebäude_Typen,3,FALSE)),FALSE),2),"")</f>
        <v>12</v>
      </c>
      <c r="U496" s="730">
        <f t="shared" si="77"/>
        <v>17.98</v>
      </c>
      <c r="V496" s="731">
        <f>IFERROR(INDEX('2. Raumgruppen'!$A$1:$Y$33,MATCH(IF(ISERROR(SEARCH(" ",M496,1)),MID(M496,1,3),MID(M496,1,SEARCH(" ",M496,1)-1)),'2. Raumgruppen'!$B:$B,0),IF(ISERROR(SEARCH(" ",M496,1)),MATCH('2. Raumgruppen'!$L$8,'2. Raumgruppen'!$8:$8,0),MATCH(MID(M496,SEARCH(" ",M496,1)+1,3),'2. Raumgruppen'!$8:$8,0))),"")</f>
        <v>0</v>
      </c>
      <c r="W496" s="731">
        <f>IFERROR(INDEX('2. Raumgruppen'!$A$1:$Y$33,MATCH(IF(ISERROR(SEARCH(" ",N496,1)),MID(N496,1,3),MID(N496,1,SEARCH(" ",N496,1)-1)),'2. Raumgruppen'!$B:$B,0),IF(ISERROR(SEARCH(" ",N496,1)),MATCH('2. Raumgruppen'!$L$8,'2. Raumgruppen'!$8:$8,0),MATCH(MID(N496,SEARCH(" ",N496,1)+1,3),'2. Raumgruppen'!$8:$8,0))),"")</f>
        <v>0</v>
      </c>
      <c r="X496" s="732">
        <f t="shared" si="78"/>
        <v>3992.1069999999995</v>
      </c>
      <c r="Y496" s="732">
        <f t="shared" si="79"/>
        <v>663.59999999999991</v>
      </c>
      <c r="Z496" s="733" t="str">
        <f t="shared" si="80"/>
        <v/>
      </c>
      <c r="AA496" s="732" t="str">
        <f t="shared" si="81"/>
        <v/>
      </c>
      <c r="AB496" s="643"/>
      <c r="AC496" s="276"/>
      <c r="AD496" s="277"/>
      <c r="AE496" s="278"/>
      <c r="AF496" s="278" t="str">
        <f t="shared" si="82"/>
        <v>b</v>
      </c>
      <c r="AG496" s="278"/>
      <c r="AH496" s="279">
        <f t="shared" si="83"/>
        <v>17.98</v>
      </c>
      <c r="AI496" s="279" t="str">
        <f t="shared" si="84"/>
        <v/>
      </c>
      <c r="AJ496" s="279" t="str">
        <f t="shared" si="85"/>
        <v/>
      </c>
      <c r="AK496" s="278"/>
      <c r="AL496" s="278"/>
      <c r="AM496" s="278"/>
      <c r="AN496" s="278"/>
      <c r="AO496" s="262"/>
      <c r="AP496" s="262"/>
      <c r="AQ496" s="262"/>
      <c r="AR496" s="262"/>
      <c r="AS496" s="262"/>
      <c r="AT496" s="262"/>
      <c r="AU496" s="262"/>
      <c r="AV496" s="262"/>
      <c r="AW496" s="264"/>
      <c r="AX496" s="264"/>
      <c r="AY496" s="264"/>
      <c r="AZ496" s="264"/>
    </row>
    <row r="497" spans="1:52" ht="27" customHeight="1">
      <c r="B497" s="639">
        <v>483</v>
      </c>
      <c r="C497" s="639" t="s">
        <v>2861</v>
      </c>
      <c r="D497" s="640" t="s">
        <v>978</v>
      </c>
      <c r="E497" s="640" t="s">
        <v>977</v>
      </c>
      <c r="F497" s="640">
        <f>IFERROR(VLOOKUP(C497,'Gebäude-Typen'!$A$7:$D$215,4,FALSE),"")</f>
        <v>1</v>
      </c>
      <c r="G497" s="641" t="s">
        <v>1575</v>
      </c>
      <c r="H497" s="640" t="s">
        <v>1559</v>
      </c>
      <c r="I497" s="639"/>
      <c r="J497" s="640" t="s">
        <v>2647</v>
      </c>
      <c r="K497" s="642">
        <v>25.03</v>
      </c>
      <c r="L497" s="639" t="s">
        <v>1550</v>
      </c>
      <c r="M497" s="639" t="s">
        <v>153</v>
      </c>
      <c r="N497" s="639" t="s">
        <v>153</v>
      </c>
      <c r="O497" s="639"/>
      <c r="P497" s="639"/>
      <c r="Q497" s="642"/>
      <c r="R497" s="639"/>
      <c r="S497" s="729">
        <f>IFERROR(ROUND(VLOOKUP(M497,Reinigungstage,IF('Gebäude-Typen'!$C$6&lt;&gt;0,'Gebäude-Typen'!$C$6,VLOOKUP(C497,Gebäude_Typen,2,FALSE)),FALSE),2),"")</f>
        <v>0</v>
      </c>
      <c r="T497" s="729">
        <f>IFERROR(ROUND(VLOOKUP(N497,Reinigungstage,IF('Gebäude-Typen'!$C$6&lt;&gt;0,'Gebäude-Typen'!$C$6,VLOOKUP(C497,Gebäude_Typen,3,FALSE)),FALSE),2),"")</f>
        <v>0</v>
      </c>
      <c r="U497" s="730">
        <f t="shared" si="77"/>
        <v>17.98</v>
      </c>
      <c r="V497" s="731">
        <f>IFERROR(INDEX('2. Raumgruppen'!$A$1:$Y$33,MATCH(IF(ISERROR(SEARCH(" ",M497,1)),MID(M497,1,3),MID(M497,1,SEARCH(" ",M497,1)-1)),'2. Raumgruppen'!$B:$B,0),IF(ISERROR(SEARCH(" ",M497,1)),MATCH('2. Raumgruppen'!$L$8,'2. Raumgruppen'!$8:$8,0),MATCH(MID(M497,SEARCH(" ",M497,1)+1,3),'2. Raumgruppen'!$8:$8,0))),"")</f>
        <v>0</v>
      </c>
      <c r="W497" s="731">
        <f>IFERROR(INDEX('2. Raumgruppen'!$A$1:$Y$33,MATCH(IF(ISERROR(SEARCH(" ",N497,1)),MID(N497,1,3),MID(N497,1,SEARCH(" ",N497,1)-1)),'2. Raumgruppen'!$B:$B,0),IF(ISERROR(SEARCH(" ",N497,1)),MATCH('2. Raumgruppen'!$L$8,'2. Raumgruppen'!$8:$8,0),MATCH(MID(N497,SEARCH(" ",N497,1)+1,3),'2. Raumgruppen'!$8:$8,0))),"")</f>
        <v>0</v>
      </c>
      <c r="X497" s="732">
        <f t="shared" si="78"/>
        <v>0</v>
      </c>
      <c r="Y497" s="732">
        <f t="shared" si="79"/>
        <v>0</v>
      </c>
      <c r="Z497" s="733" t="str">
        <f t="shared" si="80"/>
        <v/>
      </c>
      <c r="AA497" s="732" t="str">
        <f t="shared" si="81"/>
        <v/>
      </c>
      <c r="AB497" s="643"/>
      <c r="AC497" s="276"/>
      <c r="AD497" s="277"/>
      <c r="AE497" s="278"/>
      <c r="AF497" s="278" t="str">
        <f t="shared" si="82"/>
        <v>n</v>
      </c>
      <c r="AG497" s="278"/>
      <c r="AH497" s="279">
        <f t="shared" si="83"/>
        <v>17.98</v>
      </c>
      <c r="AI497" s="279" t="str">
        <f t="shared" si="84"/>
        <v/>
      </c>
      <c r="AJ497" s="279" t="str">
        <f t="shared" si="85"/>
        <v/>
      </c>
      <c r="AK497" s="278"/>
      <c r="AL497" s="278"/>
      <c r="AM497" s="278"/>
      <c r="AN497" s="278"/>
      <c r="AO497" s="262"/>
      <c r="AP497" s="262"/>
      <c r="AQ497" s="262"/>
      <c r="AR497" s="262"/>
      <c r="AS497" s="262"/>
      <c r="AT497" s="262"/>
      <c r="AU497" s="262"/>
      <c r="AV497" s="262"/>
      <c r="AW497" s="262"/>
      <c r="AX497" s="262"/>
      <c r="AY497" s="264"/>
      <c r="AZ497" s="262"/>
    </row>
    <row r="498" spans="1:52" ht="27" customHeight="1">
      <c r="B498" s="639">
        <v>484</v>
      </c>
      <c r="C498" s="639" t="s">
        <v>2861</v>
      </c>
      <c r="D498" s="640" t="s">
        <v>978</v>
      </c>
      <c r="E498" s="640" t="s">
        <v>977</v>
      </c>
      <c r="F498" s="640">
        <f>IFERROR(VLOOKUP(C498,'Gebäude-Typen'!$A$7:$D$215,4,FALSE),"")</f>
        <v>1</v>
      </c>
      <c r="G498" s="641" t="s">
        <v>1576</v>
      </c>
      <c r="H498" s="640" t="s">
        <v>1029</v>
      </c>
      <c r="I498" s="639" t="s">
        <v>2684</v>
      </c>
      <c r="J498" s="640" t="s">
        <v>2649</v>
      </c>
      <c r="K498" s="642">
        <v>91.12</v>
      </c>
      <c r="L498" s="639" t="s">
        <v>1577</v>
      </c>
      <c r="M498" s="639" t="s">
        <v>2629</v>
      </c>
      <c r="N498" s="639" t="s">
        <v>2624</v>
      </c>
      <c r="O498" s="639"/>
      <c r="P498" s="639" t="s">
        <v>2684</v>
      </c>
      <c r="Q498" s="642"/>
      <c r="R498" s="639"/>
      <c r="S498" s="729">
        <f>IFERROR(ROUND(VLOOKUP(M498,Reinigungstage,IF('Gebäude-Typen'!$C$6&lt;&gt;0,'Gebäude-Typen'!$C$6,VLOOKUP(C498,Gebäude_Typen,2,FALSE)),FALSE),2),"")</f>
        <v>72.19</v>
      </c>
      <c r="T498" s="729">
        <f>IFERROR(ROUND(VLOOKUP(N498,Reinigungstage,IF('Gebäude-Typen'!$C$6&lt;&gt;0,'Gebäude-Typen'!$C$6,VLOOKUP(C498,Gebäude_Typen,3,FALSE)),FALSE),2),"")</f>
        <v>12</v>
      </c>
      <c r="U498" s="730">
        <f t="shared" si="77"/>
        <v>17.98</v>
      </c>
      <c r="V498" s="731">
        <f>IFERROR(INDEX('2. Raumgruppen'!$A$1:$Y$33,MATCH(IF(ISERROR(SEARCH(" ",M498,1)),MID(M498,1,3),MID(M498,1,SEARCH(" ",M498,1)-1)),'2. Raumgruppen'!$B:$B,0),IF(ISERROR(SEARCH(" ",M498,1)),MATCH('2. Raumgruppen'!$L$8,'2. Raumgruppen'!$8:$8,0),MATCH(MID(M498,SEARCH(" ",M498,1)+1,3),'2. Raumgruppen'!$8:$8,0))),"")</f>
        <v>0</v>
      </c>
      <c r="W498" s="731">
        <f>IFERROR(INDEX('2. Raumgruppen'!$A$1:$Y$33,MATCH(IF(ISERROR(SEARCH(" ",N498,1)),MID(N498,1,3),MID(N498,1,SEARCH(" ",N498,1)-1)),'2. Raumgruppen'!$B:$B,0),IF(ISERROR(SEARCH(" ",N498,1)),MATCH('2. Raumgruppen'!$L$8,'2. Raumgruppen'!$8:$8,0),MATCH(MID(N498,SEARCH(" ",N498,1)+1,3),'2. Raumgruppen'!$8:$8,0))),"")</f>
        <v>0</v>
      </c>
      <c r="X498" s="732">
        <f t="shared" si="78"/>
        <v>6577.9528</v>
      </c>
      <c r="Y498" s="732">
        <f t="shared" si="79"/>
        <v>1093.44</v>
      </c>
      <c r="Z498" s="733" t="str">
        <f t="shared" si="80"/>
        <v/>
      </c>
      <c r="AA498" s="732" t="str">
        <f t="shared" si="81"/>
        <v/>
      </c>
      <c r="AB498" s="643"/>
      <c r="AC498" s="276"/>
      <c r="AD498" s="277"/>
      <c r="AE498" s="278"/>
      <c r="AF498" s="278" t="str">
        <f t="shared" si="82"/>
        <v>b</v>
      </c>
      <c r="AG498" s="278"/>
      <c r="AH498" s="279">
        <f t="shared" si="83"/>
        <v>17.98</v>
      </c>
      <c r="AI498" s="279" t="str">
        <f t="shared" si="84"/>
        <v/>
      </c>
      <c r="AJ498" s="279" t="str">
        <f t="shared" si="85"/>
        <v/>
      </c>
      <c r="AK498" s="278"/>
      <c r="AL498" s="278"/>
      <c r="AM498" s="278"/>
      <c r="AN498" s="278"/>
      <c r="AO498" s="262"/>
      <c r="AP498" s="262"/>
      <c r="AQ498" s="262"/>
      <c r="AR498" s="262"/>
      <c r="AS498" s="262"/>
      <c r="AT498" s="262"/>
      <c r="AU498" s="262"/>
      <c r="AV498" s="262"/>
      <c r="AW498" s="264"/>
      <c r="AX498" s="262"/>
      <c r="AY498" s="262"/>
      <c r="AZ498" s="262"/>
    </row>
    <row r="499" spans="1:52" ht="27" customHeight="1">
      <c r="B499" s="639">
        <v>485</v>
      </c>
      <c r="C499" s="639" t="s">
        <v>2861</v>
      </c>
      <c r="D499" s="640" t="s">
        <v>978</v>
      </c>
      <c r="E499" s="640" t="s">
        <v>977</v>
      </c>
      <c r="F499" s="640">
        <f>IFERROR(VLOOKUP(C499,'Gebäude-Typen'!$A$7:$D$215,4,FALSE),"")</f>
        <v>1</v>
      </c>
      <c r="G499" s="641" t="s">
        <v>1578</v>
      </c>
      <c r="H499" s="640" t="s">
        <v>1029</v>
      </c>
      <c r="I499" s="639" t="s">
        <v>2684</v>
      </c>
      <c r="J499" s="640" t="s">
        <v>2646</v>
      </c>
      <c r="K499" s="642">
        <v>29.85</v>
      </c>
      <c r="L499" s="639" t="s">
        <v>1577</v>
      </c>
      <c r="M499" s="639" t="s">
        <v>2629</v>
      </c>
      <c r="N499" s="639" t="s">
        <v>2624</v>
      </c>
      <c r="O499" s="639"/>
      <c r="P499" s="639" t="s">
        <v>2684</v>
      </c>
      <c r="Q499" s="642"/>
      <c r="R499" s="639"/>
      <c r="S499" s="729">
        <f>IFERROR(ROUND(VLOOKUP(M499,Reinigungstage,IF('Gebäude-Typen'!$C$6&lt;&gt;0,'Gebäude-Typen'!$C$6,VLOOKUP(C499,Gebäude_Typen,2,FALSE)),FALSE),2),"")</f>
        <v>72.19</v>
      </c>
      <c r="T499" s="729">
        <f>IFERROR(ROUND(VLOOKUP(N499,Reinigungstage,IF('Gebäude-Typen'!$C$6&lt;&gt;0,'Gebäude-Typen'!$C$6,VLOOKUP(C499,Gebäude_Typen,3,FALSE)),FALSE),2),"")</f>
        <v>12</v>
      </c>
      <c r="U499" s="730">
        <f t="shared" si="77"/>
        <v>17.98</v>
      </c>
      <c r="V499" s="731">
        <f>IFERROR(INDEX('2. Raumgruppen'!$A$1:$Y$33,MATCH(IF(ISERROR(SEARCH(" ",M499,1)),MID(M499,1,3),MID(M499,1,SEARCH(" ",M499,1)-1)),'2. Raumgruppen'!$B:$B,0),IF(ISERROR(SEARCH(" ",M499,1)),MATCH('2. Raumgruppen'!$L$8,'2. Raumgruppen'!$8:$8,0),MATCH(MID(M499,SEARCH(" ",M499,1)+1,3),'2. Raumgruppen'!$8:$8,0))),"")</f>
        <v>0</v>
      </c>
      <c r="W499" s="731">
        <f>IFERROR(INDEX('2. Raumgruppen'!$A$1:$Y$33,MATCH(IF(ISERROR(SEARCH(" ",N499,1)),MID(N499,1,3),MID(N499,1,SEARCH(" ",N499,1)-1)),'2. Raumgruppen'!$B:$B,0),IF(ISERROR(SEARCH(" ",N499,1)),MATCH('2. Raumgruppen'!$L$8,'2. Raumgruppen'!$8:$8,0),MATCH(MID(N499,SEARCH(" ",N499,1)+1,3),'2. Raumgruppen'!$8:$8,0))),"")</f>
        <v>0</v>
      </c>
      <c r="X499" s="732">
        <f t="shared" si="78"/>
        <v>2154.8715000000002</v>
      </c>
      <c r="Y499" s="732">
        <f t="shared" si="79"/>
        <v>358.20000000000005</v>
      </c>
      <c r="Z499" s="733" t="str">
        <f t="shared" si="80"/>
        <v/>
      </c>
      <c r="AA499" s="732" t="str">
        <f t="shared" si="81"/>
        <v/>
      </c>
      <c r="AB499" s="643"/>
      <c r="AC499" s="276"/>
      <c r="AD499" s="277"/>
      <c r="AE499" s="278"/>
      <c r="AF499" s="278" t="str">
        <f t="shared" si="82"/>
        <v>b</v>
      </c>
      <c r="AG499" s="278"/>
      <c r="AH499" s="279">
        <f t="shared" si="83"/>
        <v>17.98</v>
      </c>
      <c r="AI499" s="279" t="str">
        <f t="shared" si="84"/>
        <v/>
      </c>
      <c r="AJ499" s="279" t="str">
        <f t="shared" si="85"/>
        <v/>
      </c>
      <c r="AK499" s="278"/>
      <c r="AL499" s="278"/>
      <c r="AM499" s="278"/>
      <c r="AN499" s="278"/>
      <c r="AO499" s="262"/>
      <c r="AP499" s="262"/>
      <c r="AQ499" s="262"/>
      <c r="AR499" s="262"/>
      <c r="AS499" s="262"/>
      <c r="AT499" s="262"/>
      <c r="AU499" s="262"/>
      <c r="AV499" s="262"/>
      <c r="AW499" s="264"/>
      <c r="AX499" s="262"/>
      <c r="AY499" s="262"/>
      <c r="AZ499" s="262"/>
    </row>
    <row r="500" spans="1:52" ht="27" customHeight="1">
      <c r="B500" s="639">
        <v>486</v>
      </c>
      <c r="C500" s="639" t="s">
        <v>2861</v>
      </c>
      <c r="D500" s="640" t="s">
        <v>978</v>
      </c>
      <c r="E500" s="640" t="s">
        <v>977</v>
      </c>
      <c r="F500" s="640">
        <f>IFERROR(VLOOKUP(C500,'Gebäude-Typen'!$A$7:$D$215,4,FALSE),"")</f>
        <v>1</v>
      </c>
      <c r="G500" s="641" t="s">
        <v>1579</v>
      </c>
      <c r="H500" s="640" t="s">
        <v>1029</v>
      </c>
      <c r="I500" s="639" t="s">
        <v>2684</v>
      </c>
      <c r="J500" s="640" t="s">
        <v>2646</v>
      </c>
      <c r="K500" s="642">
        <v>30.17</v>
      </c>
      <c r="L500" s="639" t="s">
        <v>1577</v>
      </c>
      <c r="M500" s="639" t="s">
        <v>2629</v>
      </c>
      <c r="N500" s="639" t="s">
        <v>2624</v>
      </c>
      <c r="O500" s="639"/>
      <c r="P500" s="639" t="s">
        <v>2684</v>
      </c>
      <c r="Q500" s="642"/>
      <c r="R500" s="639"/>
      <c r="S500" s="729">
        <f>IFERROR(ROUND(VLOOKUP(M500,Reinigungstage,IF('Gebäude-Typen'!$C$6&lt;&gt;0,'Gebäude-Typen'!$C$6,VLOOKUP(C500,Gebäude_Typen,2,FALSE)),FALSE),2),"")</f>
        <v>72.19</v>
      </c>
      <c r="T500" s="729">
        <f>IFERROR(ROUND(VLOOKUP(N500,Reinigungstage,IF('Gebäude-Typen'!$C$6&lt;&gt;0,'Gebäude-Typen'!$C$6,VLOOKUP(C500,Gebäude_Typen,3,FALSE)),FALSE),2),"")</f>
        <v>12</v>
      </c>
      <c r="U500" s="730">
        <f t="shared" si="77"/>
        <v>17.98</v>
      </c>
      <c r="V500" s="731">
        <f>IFERROR(INDEX('2. Raumgruppen'!$A$1:$Y$33,MATCH(IF(ISERROR(SEARCH(" ",M500,1)),MID(M500,1,3),MID(M500,1,SEARCH(" ",M500,1)-1)),'2. Raumgruppen'!$B:$B,0),IF(ISERROR(SEARCH(" ",M500,1)),MATCH('2. Raumgruppen'!$L$8,'2. Raumgruppen'!$8:$8,0),MATCH(MID(M500,SEARCH(" ",M500,1)+1,3),'2. Raumgruppen'!$8:$8,0))),"")</f>
        <v>0</v>
      </c>
      <c r="W500" s="731">
        <f>IFERROR(INDEX('2. Raumgruppen'!$A$1:$Y$33,MATCH(IF(ISERROR(SEARCH(" ",N500,1)),MID(N500,1,3),MID(N500,1,SEARCH(" ",N500,1)-1)),'2. Raumgruppen'!$B:$B,0),IF(ISERROR(SEARCH(" ",N500,1)),MATCH('2. Raumgruppen'!$L$8,'2. Raumgruppen'!$8:$8,0),MATCH(MID(N500,SEARCH(" ",N500,1)+1,3),'2. Raumgruppen'!$8:$8,0))),"")</f>
        <v>0</v>
      </c>
      <c r="X500" s="732">
        <f t="shared" si="78"/>
        <v>2177.9722999999999</v>
      </c>
      <c r="Y500" s="732">
        <f t="shared" si="79"/>
        <v>362.04</v>
      </c>
      <c r="Z500" s="733" t="str">
        <f t="shared" si="80"/>
        <v/>
      </c>
      <c r="AA500" s="732" t="str">
        <f t="shared" si="81"/>
        <v/>
      </c>
      <c r="AB500" s="643"/>
      <c r="AC500" s="276"/>
      <c r="AD500" s="277"/>
      <c r="AE500" s="278"/>
      <c r="AF500" s="278" t="str">
        <f t="shared" si="82"/>
        <v>b</v>
      </c>
      <c r="AG500" s="278"/>
      <c r="AH500" s="279">
        <f t="shared" si="83"/>
        <v>17.98</v>
      </c>
      <c r="AI500" s="279" t="str">
        <f t="shared" si="84"/>
        <v/>
      </c>
      <c r="AJ500" s="279" t="str">
        <f t="shared" si="85"/>
        <v/>
      </c>
      <c r="AK500" s="278"/>
      <c r="AL500" s="278"/>
      <c r="AM500" s="278"/>
      <c r="AN500" s="278"/>
      <c r="AO500" s="262"/>
      <c r="AP500" s="262"/>
      <c r="AQ500" s="262"/>
      <c r="AR500" s="262"/>
      <c r="AS500" s="262"/>
      <c r="AT500" s="262"/>
      <c r="AU500" s="262"/>
      <c r="AV500" s="262"/>
      <c r="AW500" s="262"/>
      <c r="AX500" s="262"/>
      <c r="AY500" s="262"/>
      <c r="AZ500" s="264"/>
    </row>
    <row r="501" spans="1:52" ht="27" customHeight="1">
      <c r="B501" s="639">
        <v>487</v>
      </c>
      <c r="C501" s="639" t="s">
        <v>2861</v>
      </c>
      <c r="D501" s="640" t="s">
        <v>978</v>
      </c>
      <c r="E501" s="640" t="s">
        <v>977</v>
      </c>
      <c r="F501" s="640">
        <f>IFERROR(VLOOKUP(C501,'Gebäude-Typen'!$A$7:$D$215,4,FALSE),"")</f>
        <v>1</v>
      </c>
      <c r="G501" s="641" t="s">
        <v>1580</v>
      </c>
      <c r="H501" s="640" t="s">
        <v>1029</v>
      </c>
      <c r="I501" s="639" t="s">
        <v>2684</v>
      </c>
      <c r="J501" s="640" t="s">
        <v>2647</v>
      </c>
      <c r="K501" s="642">
        <v>29.87</v>
      </c>
      <c r="L501" s="639" t="s">
        <v>1581</v>
      </c>
      <c r="M501" s="639" t="s">
        <v>2629</v>
      </c>
      <c r="N501" s="639" t="s">
        <v>2624</v>
      </c>
      <c r="O501" s="639"/>
      <c r="P501" s="639" t="s">
        <v>2684</v>
      </c>
      <c r="Q501" s="642"/>
      <c r="R501" s="639"/>
      <c r="S501" s="729">
        <f>IFERROR(ROUND(VLOOKUP(M501,Reinigungstage,IF('Gebäude-Typen'!$C$6&lt;&gt;0,'Gebäude-Typen'!$C$6,VLOOKUP(C501,Gebäude_Typen,2,FALSE)),FALSE),2),"")</f>
        <v>72.19</v>
      </c>
      <c r="T501" s="729">
        <f>IFERROR(ROUND(VLOOKUP(N501,Reinigungstage,IF('Gebäude-Typen'!$C$6&lt;&gt;0,'Gebäude-Typen'!$C$6,VLOOKUP(C501,Gebäude_Typen,3,FALSE)),FALSE),2),"")</f>
        <v>12</v>
      </c>
      <c r="U501" s="730">
        <f t="shared" si="77"/>
        <v>17.98</v>
      </c>
      <c r="V501" s="731">
        <f>IFERROR(INDEX('2. Raumgruppen'!$A$1:$Y$33,MATCH(IF(ISERROR(SEARCH(" ",M501,1)),MID(M501,1,3),MID(M501,1,SEARCH(" ",M501,1)-1)),'2. Raumgruppen'!$B:$B,0),IF(ISERROR(SEARCH(" ",M501,1)),MATCH('2. Raumgruppen'!$L$8,'2. Raumgruppen'!$8:$8,0),MATCH(MID(M501,SEARCH(" ",M501,1)+1,3),'2. Raumgruppen'!$8:$8,0))),"")</f>
        <v>0</v>
      </c>
      <c r="W501" s="731">
        <f>IFERROR(INDEX('2. Raumgruppen'!$A$1:$Y$33,MATCH(IF(ISERROR(SEARCH(" ",N501,1)),MID(N501,1,3),MID(N501,1,SEARCH(" ",N501,1)-1)),'2. Raumgruppen'!$B:$B,0),IF(ISERROR(SEARCH(" ",N501,1)),MATCH('2. Raumgruppen'!$L$8,'2. Raumgruppen'!$8:$8,0),MATCH(MID(N501,SEARCH(" ",N501,1)+1,3),'2. Raumgruppen'!$8:$8,0))),"")</f>
        <v>0</v>
      </c>
      <c r="X501" s="732">
        <f t="shared" si="78"/>
        <v>2156.3153000000002</v>
      </c>
      <c r="Y501" s="732">
        <f t="shared" si="79"/>
        <v>358.44</v>
      </c>
      <c r="Z501" s="733" t="str">
        <f t="shared" si="80"/>
        <v/>
      </c>
      <c r="AA501" s="732" t="str">
        <f t="shared" si="81"/>
        <v/>
      </c>
      <c r="AB501" s="643"/>
      <c r="AC501" s="276"/>
      <c r="AD501" s="277"/>
      <c r="AE501" s="278"/>
      <c r="AF501" s="278" t="str">
        <f t="shared" si="82"/>
        <v>b</v>
      </c>
      <c r="AG501" s="278"/>
      <c r="AH501" s="279">
        <f t="shared" si="83"/>
        <v>17.98</v>
      </c>
      <c r="AI501" s="279" t="str">
        <f t="shared" si="84"/>
        <v/>
      </c>
      <c r="AJ501" s="279" t="str">
        <f t="shared" si="85"/>
        <v/>
      </c>
      <c r="AK501" s="278"/>
      <c r="AL501" s="278"/>
      <c r="AM501" s="278"/>
      <c r="AN501" s="278"/>
      <c r="AO501" s="262"/>
      <c r="AP501" s="262"/>
      <c r="AQ501" s="262"/>
      <c r="AR501" s="262"/>
      <c r="AS501" s="262"/>
      <c r="AT501" s="262"/>
      <c r="AU501" s="262"/>
      <c r="AV501" s="262"/>
      <c r="AW501" s="262"/>
      <c r="AX501" s="262"/>
      <c r="AY501" s="262"/>
      <c r="AZ501" s="262"/>
    </row>
    <row r="502" spans="1:52" ht="27" customHeight="1">
      <c r="B502" s="639">
        <v>488</v>
      </c>
      <c r="C502" s="639" t="s">
        <v>2861</v>
      </c>
      <c r="D502" s="640" t="s">
        <v>978</v>
      </c>
      <c r="E502" s="640" t="s">
        <v>977</v>
      </c>
      <c r="F502" s="640">
        <f>IFERROR(VLOOKUP(C502,'Gebäude-Typen'!$A$7:$D$215,4,FALSE),"")</f>
        <v>1</v>
      </c>
      <c r="G502" s="641" t="s">
        <v>1582</v>
      </c>
      <c r="H502" s="640" t="s">
        <v>1076</v>
      </c>
      <c r="I502" s="639"/>
      <c r="J502" s="640" t="s">
        <v>2647</v>
      </c>
      <c r="K502" s="642">
        <v>14.76</v>
      </c>
      <c r="L502" s="639" t="s">
        <v>1077</v>
      </c>
      <c r="M502" s="639" t="s">
        <v>153</v>
      </c>
      <c r="N502" s="639" t="s">
        <v>153</v>
      </c>
      <c r="O502" s="639"/>
      <c r="P502" s="639" t="s">
        <v>89</v>
      </c>
      <c r="Q502" s="642" t="s">
        <v>2827</v>
      </c>
      <c r="R502" s="639"/>
      <c r="S502" s="729">
        <f>IFERROR(ROUND(VLOOKUP(M502,Reinigungstage,IF('Gebäude-Typen'!$C$6&lt;&gt;0,'Gebäude-Typen'!$C$6,VLOOKUP(C502,Gebäude_Typen,2,FALSE)),FALSE),2),"")</f>
        <v>0</v>
      </c>
      <c r="T502" s="729">
        <f>IFERROR(ROUND(VLOOKUP(N502,Reinigungstage,IF('Gebäude-Typen'!$C$6&lt;&gt;0,'Gebäude-Typen'!$C$6,VLOOKUP(C502,Gebäude_Typen,3,FALSE)),FALSE),2),"")</f>
        <v>0</v>
      </c>
      <c r="U502" s="730">
        <f t="shared" si="77"/>
        <v>17.98</v>
      </c>
      <c r="V502" s="731">
        <f>IFERROR(INDEX('2. Raumgruppen'!$A$1:$Y$33,MATCH(IF(ISERROR(SEARCH(" ",M502,1)),MID(M502,1,3),MID(M502,1,SEARCH(" ",M502,1)-1)),'2. Raumgruppen'!$B:$B,0),IF(ISERROR(SEARCH(" ",M502,1)),MATCH('2. Raumgruppen'!$L$8,'2. Raumgruppen'!$8:$8,0),MATCH(MID(M502,SEARCH(" ",M502,1)+1,3),'2. Raumgruppen'!$8:$8,0))),"")</f>
        <v>0</v>
      </c>
      <c r="W502" s="731">
        <f>IFERROR(INDEX('2. Raumgruppen'!$A$1:$Y$33,MATCH(IF(ISERROR(SEARCH(" ",N502,1)),MID(N502,1,3),MID(N502,1,SEARCH(" ",N502,1)-1)),'2. Raumgruppen'!$B:$B,0),IF(ISERROR(SEARCH(" ",N502,1)),MATCH('2. Raumgruppen'!$L$8,'2. Raumgruppen'!$8:$8,0),MATCH(MID(N502,SEARCH(" ",N502,1)+1,3),'2. Raumgruppen'!$8:$8,0))),"")</f>
        <v>0</v>
      </c>
      <c r="X502" s="732">
        <f t="shared" si="78"/>
        <v>0</v>
      </c>
      <c r="Y502" s="732">
        <f t="shared" si="79"/>
        <v>0</v>
      </c>
      <c r="Z502" s="733" t="str">
        <f t="shared" si="80"/>
        <v/>
      </c>
      <c r="AA502" s="732" t="str">
        <f t="shared" si="81"/>
        <v/>
      </c>
      <c r="AB502" s="643"/>
      <c r="AC502" s="276"/>
      <c r="AD502" s="277"/>
      <c r="AE502" s="278"/>
      <c r="AF502" s="278" t="str">
        <f t="shared" si="82"/>
        <v>n</v>
      </c>
      <c r="AG502" s="278"/>
      <c r="AH502" s="279">
        <f t="shared" si="83"/>
        <v>17.98</v>
      </c>
      <c r="AI502" s="279" t="str">
        <f t="shared" si="84"/>
        <v/>
      </c>
      <c r="AJ502" s="279" t="str">
        <f t="shared" si="85"/>
        <v/>
      </c>
      <c r="AK502" s="278"/>
      <c r="AL502" s="278"/>
      <c r="AM502" s="278"/>
      <c r="AN502" s="278"/>
      <c r="AO502" s="262"/>
      <c r="AP502" s="262"/>
      <c r="AQ502" s="262"/>
      <c r="AR502" s="262"/>
      <c r="AS502" s="262"/>
      <c r="AT502" s="262"/>
      <c r="AU502" s="262"/>
      <c r="AV502" s="262"/>
      <c r="AW502" s="262"/>
      <c r="AX502" s="264"/>
      <c r="AY502" s="264"/>
      <c r="AZ502" s="264"/>
    </row>
    <row r="503" spans="1:52" ht="27" customHeight="1">
      <c r="B503" s="639">
        <v>489</v>
      </c>
      <c r="C503" s="639" t="s">
        <v>2861</v>
      </c>
      <c r="D503" s="640" t="s">
        <v>978</v>
      </c>
      <c r="E503" s="640" t="s">
        <v>977</v>
      </c>
      <c r="F503" s="640">
        <f>IFERROR(VLOOKUP(C503,'Gebäude-Typen'!$A$7:$D$215,4,FALSE),"")</f>
        <v>1</v>
      </c>
      <c r="G503" s="641" t="s">
        <v>1583</v>
      </c>
      <c r="H503" s="640" t="s">
        <v>2889</v>
      </c>
      <c r="I503" s="639"/>
      <c r="J503" s="640" t="s">
        <v>2646</v>
      </c>
      <c r="K503" s="642">
        <v>15.48</v>
      </c>
      <c r="L503" s="639" t="s">
        <v>1584</v>
      </c>
      <c r="M503" s="639" t="s">
        <v>2957</v>
      </c>
      <c r="N503" s="639" t="s">
        <v>2621</v>
      </c>
      <c r="O503" s="639"/>
      <c r="P503" s="639" t="s">
        <v>2884</v>
      </c>
      <c r="Q503" s="642" t="s">
        <v>2825</v>
      </c>
      <c r="R503" s="639"/>
      <c r="S503" s="729">
        <f>IFERROR(ROUND(VLOOKUP(M503,Reinigungstage,IF('Gebäude-Typen'!$C$6&lt;&gt;0,'Gebäude-Typen'!$C$6,VLOOKUP(C503,Gebäude_Typen,2,FALSE)),FALSE),2),"")</f>
        <v>72.19</v>
      </c>
      <c r="T503" s="729">
        <f>IFERROR(ROUND(VLOOKUP(N503,Reinigungstage,IF('Gebäude-Typen'!$C$6&lt;&gt;0,'Gebäude-Typen'!$C$6,VLOOKUP(C503,Gebäude_Typen,3,FALSE)),FALSE),2),"")</f>
        <v>12</v>
      </c>
      <c r="U503" s="730">
        <f t="shared" si="77"/>
        <v>17.98</v>
      </c>
      <c r="V503" s="731">
        <f>IFERROR(INDEX('2. Raumgruppen'!$A$1:$Y$33,MATCH(IF(ISERROR(SEARCH(" ",M503,1)),MID(M503,1,3),MID(M503,1,SEARCH(" ",M503,1)-1)),'2. Raumgruppen'!$B:$B,0),IF(ISERROR(SEARCH(" ",M503,1)),MATCH('2. Raumgruppen'!$L$8,'2. Raumgruppen'!$8:$8,0),MATCH(MID(M503,SEARCH(" ",M503,1)+1,3),'2. Raumgruppen'!$8:$8,0))),"")</f>
        <v>0</v>
      </c>
      <c r="W503" s="731">
        <f>IFERROR(INDEX('2. Raumgruppen'!$A$1:$Y$33,MATCH(IF(ISERROR(SEARCH(" ",N503,1)),MID(N503,1,3),MID(N503,1,SEARCH(" ",N503,1)-1)),'2. Raumgruppen'!$B:$B,0),IF(ISERROR(SEARCH(" ",N503,1)),MATCH('2. Raumgruppen'!$L$8,'2. Raumgruppen'!$8:$8,0),MATCH(MID(N503,SEARCH(" ",N503,1)+1,3),'2. Raumgruppen'!$8:$8,0))),"")</f>
        <v>0</v>
      </c>
      <c r="X503" s="732">
        <f t="shared" si="78"/>
        <v>1117.5011999999999</v>
      </c>
      <c r="Y503" s="732">
        <f t="shared" si="79"/>
        <v>185.76</v>
      </c>
      <c r="Z503" s="733" t="str">
        <f t="shared" si="80"/>
        <v/>
      </c>
      <c r="AA503" s="732" t="str">
        <f t="shared" si="81"/>
        <v/>
      </c>
      <c r="AB503" s="643"/>
      <c r="AC503" s="276"/>
      <c r="AD503" s="277"/>
      <c r="AE503" s="278"/>
      <c r="AF503" s="278" t="str">
        <f t="shared" si="82"/>
        <v>f</v>
      </c>
      <c r="AG503" s="278"/>
      <c r="AH503" s="279">
        <f t="shared" si="83"/>
        <v>17.98</v>
      </c>
      <c r="AI503" s="279" t="str">
        <f t="shared" si="84"/>
        <v/>
      </c>
      <c r="AJ503" s="279" t="str">
        <f t="shared" si="85"/>
        <v/>
      </c>
      <c r="AK503" s="278"/>
      <c r="AL503" s="278"/>
      <c r="AM503" s="278"/>
      <c r="AN503" s="278"/>
      <c r="AO503" s="262"/>
      <c r="AP503" s="262"/>
      <c r="AQ503" s="262"/>
      <c r="AR503" s="262"/>
      <c r="AS503" s="262"/>
      <c r="AT503" s="262"/>
      <c r="AU503" s="262"/>
      <c r="AV503" s="262"/>
      <c r="AW503" s="264"/>
      <c r="AX503" s="262"/>
      <c r="AY503" s="262"/>
      <c r="AZ503" s="264"/>
    </row>
    <row r="504" spans="1:52" ht="27" customHeight="1">
      <c r="B504" s="639">
        <v>490</v>
      </c>
      <c r="C504" s="639" t="s">
        <v>2861</v>
      </c>
      <c r="D504" s="640" t="s">
        <v>978</v>
      </c>
      <c r="E504" s="640" t="s">
        <v>977</v>
      </c>
      <c r="F504" s="640">
        <f>IFERROR(VLOOKUP(C504,'Gebäude-Typen'!$A$7:$D$215,4,FALSE),"")</f>
        <v>1</v>
      </c>
      <c r="G504" s="641" t="s">
        <v>1585</v>
      </c>
      <c r="H504" s="640" t="s">
        <v>1002</v>
      </c>
      <c r="I504" s="639"/>
      <c r="J504" s="640" t="s">
        <v>2646</v>
      </c>
      <c r="K504" s="642">
        <v>13.51</v>
      </c>
      <c r="L504" s="639" t="s">
        <v>1003</v>
      </c>
      <c r="M504" s="639" t="s">
        <v>2625</v>
      </c>
      <c r="N504" s="639" t="s">
        <v>2625</v>
      </c>
      <c r="O504" s="639"/>
      <c r="P504" s="639"/>
      <c r="Q504" s="642"/>
      <c r="R504" s="639"/>
      <c r="S504" s="729">
        <f>IFERROR(ROUND(VLOOKUP(M504,Reinigungstage,IF('Gebäude-Typen'!$C$6&lt;&gt;0,'Gebäude-Typen'!$C$6,VLOOKUP(C504,Gebäude_Typen,2,FALSE)),FALSE),2),"")</f>
        <v>72.19</v>
      </c>
      <c r="T504" s="729">
        <f>IFERROR(ROUND(VLOOKUP(N504,Reinigungstage,IF('Gebäude-Typen'!$C$6&lt;&gt;0,'Gebäude-Typen'!$C$6,VLOOKUP(C504,Gebäude_Typen,3,FALSE)),FALSE),2),"")</f>
        <v>24</v>
      </c>
      <c r="U504" s="730">
        <f t="shared" si="77"/>
        <v>17.98</v>
      </c>
      <c r="V504" s="731">
        <f>IFERROR(INDEX('2. Raumgruppen'!$A$1:$Y$33,MATCH(IF(ISERROR(SEARCH(" ",M504,1)),MID(M504,1,3),MID(M504,1,SEARCH(" ",M504,1)-1)),'2. Raumgruppen'!$B:$B,0),IF(ISERROR(SEARCH(" ",M504,1)),MATCH('2. Raumgruppen'!$L$8,'2. Raumgruppen'!$8:$8,0),MATCH(MID(M504,SEARCH(" ",M504,1)+1,3),'2. Raumgruppen'!$8:$8,0))),"")</f>
        <v>0</v>
      </c>
      <c r="W504" s="731">
        <f>IFERROR(INDEX('2. Raumgruppen'!$A$1:$Y$33,MATCH(IF(ISERROR(SEARCH(" ",N504,1)),MID(N504,1,3),MID(N504,1,SEARCH(" ",N504,1)-1)),'2. Raumgruppen'!$B:$B,0),IF(ISERROR(SEARCH(" ",N504,1)),MATCH('2. Raumgruppen'!$L$8,'2. Raumgruppen'!$8:$8,0),MATCH(MID(N504,SEARCH(" ",N504,1)+1,3),'2. Raumgruppen'!$8:$8,0))),"")</f>
        <v>0</v>
      </c>
      <c r="X504" s="732">
        <f t="shared" si="78"/>
        <v>975.28689999999995</v>
      </c>
      <c r="Y504" s="732">
        <f t="shared" si="79"/>
        <v>324.24</v>
      </c>
      <c r="Z504" s="733" t="str">
        <f t="shared" si="80"/>
        <v/>
      </c>
      <c r="AA504" s="732" t="str">
        <f t="shared" si="81"/>
        <v/>
      </c>
      <c r="AB504" s="643"/>
      <c r="AC504" s="276"/>
      <c r="AD504" s="277"/>
      <c r="AE504" s="278"/>
      <c r="AF504" s="278" t="str">
        <f t="shared" si="82"/>
        <v>a</v>
      </c>
      <c r="AG504" s="278"/>
      <c r="AH504" s="279">
        <f t="shared" si="83"/>
        <v>17.98</v>
      </c>
      <c r="AI504" s="279" t="str">
        <f t="shared" si="84"/>
        <v/>
      </c>
      <c r="AJ504" s="279" t="str">
        <f t="shared" si="85"/>
        <v/>
      </c>
      <c r="AK504" s="278"/>
      <c r="AL504" s="278"/>
      <c r="AM504" s="278"/>
      <c r="AN504" s="278"/>
      <c r="AO504" s="262"/>
      <c r="AP504" s="262"/>
      <c r="AQ504" s="262"/>
      <c r="AR504" s="262"/>
      <c r="AS504" s="262"/>
      <c r="AT504" s="262"/>
      <c r="AU504" s="262"/>
      <c r="AV504" s="262"/>
      <c r="AW504" s="262"/>
      <c r="AX504" s="262"/>
      <c r="AY504" s="278"/>
      <c r="AZ504" s="262"/>
    </row>
    <row r="505" spans="1:52" ht="27" customHeight="1">
      <c r="B505" s="639">
        <v>491</v>
      </c>
      <c r="C505" s="639" t="s">
        <v>2861</v>
      </c>
      <c r="D505" s="640" t="s">
        <v>978</v>
      </c>
      <c r="E505" s="640" t="s">
        <v>977</v>
      </c>
      <c r="F505" s="640">
        <f>IFERROR(VLOOKUP(C505,'Gebäude-Typen'!$A$7:$D$215,4,FALSE),"")</f>
        <v>1</v>
      </c>
      <c r="G505" s="641" t="s">
        <v>1586</v>
      </c>
      <c r="H505" s="640" t="s">
        <v>1029</v>
      </c>
      <c r="I505" s="639" t="s">
        <v>2685</v>
      </c>
      <c r="J505" s="640" t="s">
        <v>2649</v>
      </c>
      <c r="K505" s="642">
        <v>60.34</v>
      </c>
      <c r="L505" s="639" t="s">
        <v>1587</v>
      </c>
      <c r="M505" s="639" t="s">
        <v>2629</v>
      </c>
      <c r="N505" s="639" t="s">
        <v>2624</v>
      </c>
      <c r="O505" s="639"/>
      <c r="P505" s="639" t="s">
        <v>2685</v>
      </c>
      <c r="Q505" s="642"/>
      <c r="R505" s="639"/>
      <c r="S505" s="729">
        <f>IFERROR(ROUND(VLOOKUP(M505,Reinigungstage,IF('Gebäude-Typen'!$C$6&lt;&gt;0,'Gebäude-Typen'!$C$6,VLOOKUP(C505,Gebäude_Typen,2,FALSE)),FALSE),2),"")</f>
        <v>72.19</v>
      </c>
      <c r="T505" s="729">
        <f>IFERROR(ROUND(VLOOKUP(N505,Reinigungstage,IF('Gebäude-Typen'!$C$6&lt;&gt;0,'Gebäude-Typen'!$C$6,VLOOKUP(C505,Gebäude_Typen,3,FALSE)),FALSE),2),"")</f>
        <v>12</v>
      </c>
      <c r="U505" s="730">
        <f t="shared" si="77"/>
        <v>17.98</v>
      </c>
      <c r="V505" s="731">
        <f>IFERROR(INDEX('2. Raumgruppen'!$A$1:$Y$33,MATCH(IF(ISERROR(SEARCH(" ",M505,1)),MID(M505,1,3),MID(M505,1,SEARCH(" ",M505,1)-1)),'2. Raumgruppen'!$B:$B,0),IF(ISERROR(SEARCH(" ",M505,1)),MATCH('2. Raumgruppen'!$L$8,'2. Raumgruppen'!$8:$8,0),MATCH(MID(M505,SEARCH(" ",M505,1)+1,3),'2. Raumgruppen'!$8:$8,0))),"")</f>
        <v>0</v>
      </c>
      <c r="W505" s="731">
        <f>IFERROR(INDEX('2. Raumgruppen'!$A$1:$Y$33,MATCH(IF(ISERROR(SEARCH(" ",N505,1)),MID(N505,1,3),MID(N505,1,SEARCH(" ",N505,1)-1)),'2. Raumgruppen'!$B:$B,0),IF(ISERROR(SEARCH(" ",N505,1)),MATCH('2. Raumgruppen'!$L$8,'2. Raumgruppen'!$8:$8,0),MATCH(MID(N505,SEARCH(" ",N505,1)+1,3),'2. Raumgruppen'!$8:$8,0))),"")</f>
        <v>0</v>
      </c>
      <c r="X505" s="732">
        <f t="shared" si="78"/>
        <v>4355.9445999999998</v>
      </c>
      <c r="Y505" s="732">
        <f t="shared" si="79"/>
        <v>724.08</v>
      </c>
      <c r="Z505" s="733" t="str">
        <f t="shared" si="80"/>
        <v/>
      </c>
      <c r="AA505" s="732" t="str">
        <f t="shared" si="81"/>
        <v/>
      </c>
      <c r="AB505" s="643"/>
      <c r="AC505" s="276"/>
      <c r="AD505" s="277"/>
      <c r="AE505" s="278"/>
      <c r="AF505" s="278" t="str">
        <f t="shared" si="82"/>
        <v>b</v>
      </c>
      <c r="AG505" s="278"/>
      <c r="AH505" s="279">
        <f t="shared" si="83"/>
        <v>17.98</v>
      </c>
      <c r="AI505" s="279" t="str">
        <f t="shared" si="84"/>
        <v/>
      </c>
      <c r="AJ505" s="279" t="str">
        <f t="shared" si="85"/>
        <v/>
      </c>
      <c r="AK505" s="278"/>
      <c r="AL505" s="278"/>
      <c r="AM505" s="278"/>
      <c r="AN505" s="278"/>
      <c r="AO505" s="262"/>
      <c r="AP505" s="262"/>
      <c r="AQ505" s="262"/>
      <c r="AR505" s="262"/>
      <c r="AS505" s="262"/>
      <c r="AT505" s="262"/>
      <c r="AU505" s="262"/>
      <c r="AV505" s="262"/>
      <c r="AW505" s="262"/>
      <c r="AX505" s="262"/>
      <c r="AY505" s="264"/>
      <c r="AZ505" s="264"/>
    </row>
    <row r="506" spans="1:52" ht="27" customHeight="1">
      <c r="B506" s="639">
        <v>492</v>
      </c>
      <c r="C506" s="639" t="s">
        <v>2861</v>
      </c>
      <c r="D506" s="640" t="s">
        <v>978</v>
      </c>
      <c r="E506" s="640" t="s">
        <v>977</v>
      </c>
      <c r="F506" s="640">
        <f>IFERROR(VLOOKUP(C506,'Gebäude-Typen'!$A$7:$D$215,4,FALSE),"")</f>
        <v>1</v>
      </c>
      <c r="G506" s="641" t="s">
        <v>1588</v>
      </c>
      <c r="H506" s="640" t="s">
        <v>1002</v>
      </c>
      <c r="I506" s="639"/>
      <c r="J506" s="640" t="s">
        <v>2646</v>
      </c>
      <c r="K506" s="642">
        <v>29.16</v>
      </c>
      <c r="L506" s="639" t="s">
        <v>1003</v>
      </c>
      <c r="M506" s="639" t="s">
        <v>2625</v>
      </c>
      <c r="N506" s="639" t="s">
        <v>2625</v>
      </c>
      <c r="O506" s="639"/>
      <c r="P506" s="639"/>
      <c r="Q506" s="642"/>
      <c r="R506" s="639"/>
      <c r="S506" s="729">
        <f>IFERROR(ROUND(VLOOKUP(M506,Reinigungstage,IF('Gebäude-Typen'!$C$6&lt;&gt;0,'Gebäude-Typen'!$C$6,VLOOKUP(C506,Gebäude_Typen,2,FALSE)),FALSE),2),"")</f>
        <v>72.19</v>
      </c>
      <c r="T506" s="729">
        <f>IFERROR(ROUND(VLOOKUP(N506,Reinigungstage,IF('Gebäude-Typen'!$C$6&lt;&gt;0,'Gebäude-Typen'!$C$6,VLOOKUP(C506,Gebäude_Typen,3,FALSE)),FALSE),2),"")</f>
        <v>24</v>
      </c>
      <c r="U506" s="730">
        <f t="shared" si="77"/>
        <v>17.98</v>
      </c>
      <c r="V506" s="731">
        <f>IFERROR(INDEX('2. Raumgruppen'!$A$1:$Y$33,MATCH(IF(ISERROR(SEARCH(" ",M506,1)),MID(M506,1,3),MID(M506,1,SEARCH(" ",M506,1)-1)),'2. Raumgruppen'!$B:$B,0),IF(ISERROR(SEARCH(" ",M506,1)),MATCH('2. Raumgruppen'!$L$8,'2. Raumgruppen'!$8:$8,0),MATCH(MID(M506,SEARCH(" ",M506,1)+1,3),'2. Raumgruppen'!$8:$8,0))),"")</f>
        <v>0</v>
      </c>
      <c r="W506" s="731">
        <f>IFERROR(INDEX('2. Raumgruppen'!$A$1:$Y$33,MATCH(IF(ISERROR(SEARCH(" ",N506,1)),MID(N506,1,3),MID(N506,1,SEARCH(" ",N506,1)-1)),'2. Raumgruppen'!$B:$B,0),IF(ISERROR(SEARCH(" ",N506,1)),MATCH('2. Raumgruppen'!$L$8,'2. Raumgruppen'!$8:$8,0),MATCH(MID(N506,SEARCH(" ",N506,1)+1,3),'2. Raumgruppen'!$8:$8,0))),"")</f>
        <v>0</v>
      </c>
      <c r="X506" s="732">
        <f t="shared" si="78"/>
        <v>2105.0603999999998</v>
      </c>
      <c r="Y506" s="732">
        <f t="shared" si="79"/>
        <v>699.84</v>
      </c>
      <c r="Z506" s="733" t="str">
        <f t="shared" si="80"/>
        <v/>
      </c>
      <c r="AA506" s="732" t="str">
        <f t="shared" si="81"/>
        <v/>
      </c>
      <c r="AB506" s="643"/>
      <c r="AC506" s="276"/>
      <c r="AD506" s="277"/>
      <c r="AE506" s="278"/>
      <c r="AF506" s="278" t="str">
        <f t="shared" si="82"/>
        <v>a</v>
      </c>
      <c r="AG506" s="278"/>
      <c r="AH506" s="279">
        <f t="shared" si="83"/>
        <v>17.98</v>
      </c>
      <c r="AI506" s="279" t="str">
        <f t="shared" si="84"/>
        <v/>
      </c>
      <c r="AJ506" s="279" t="str">
        <f t="shared" si="85"/>
        <v/>
      </c>
      <c r="AK506" s="278"/>
      <c r="AL506" s="278"/>
      <c r="AM506" s="278"/>
      <c r="AN506" s="278"/>
      <c r="AO506" s="262"/>
      <c r="AP506" s="262"/>
      <c r="AQ506" s="262"/>
      <c r="AR506" s="262"/>
      <c r="AS506" s="262"/>
      <c r="AT506" s="262"/>
      <c r="AU506" s="262"/>
      <c r="AV506" s="262"/>
      <c r="AW506" s="264"/>
      <c r="AX506" s="262"/>
      <c r="AY506" s="264"/>
      <c r="AZ506" s="278"/>
    </row>
    <row r="507" spans="1:52" ht="27" customHeight="1">
      <c r="B507" s="639">
        <v>493</v>
      </c>
      <c r="C507" s="639" t="s">
        <v>2861</v>
      </c>
      <c r="D507" s="640" t="s">
        <v>978</v>
      </c>
      <c r="E507" s="640" t="s">
        <v>977</v>
      </c>
      <c r="F507" s="640">
        <f>IFERROR(VLOOKUP(C507,'Gebäude-Typen'!$A$7:$D$215,4,FALSE),"")</f>
        <v>1</v>
      </c>
      <c r="G507" s="641" t="s">
        <v>1589</v>
      </c>
      <c r="H507" s="640" t="s">
        <v>1070</v>
      </c>
      <c r="I507" s="639"/>
      <c r="J507" s="640" t="s">
        <v>2653</v>
      </c>
      <c r="K507" s="642">
        <v>5.86</v>
      </c>
      <c r="L507" s="639" t="s">
        <v>1550</v>
      </c>
      <c r="M507" s="639" t="s">
        <v>153</v>
      </c>
      <c r="N507" s="639" t="s">
        <v>153</v>
      </c>
      <c r="O507" s="639"/>
      <c r="P507" s="639"/>
      <c r="Q507" s="642"/>
      <c r="R507" s="639"/>
      <c r="S507" s="729">
        <f>IFERROR(ROUND(VLOOKUP(M507,Reinigungstage,IF('Gebäude-Typen'!$C$6&lt;&gt;0,'Gebäude-Typen'!$C$6,VLOOKUP(C507,Gebäude_Typen,2,FALSE)),FALSE),2),"")</f>
        <v>0</v>
      </c>
      <c r="T507" s="729">
        <f>IFERROR(ROUND(VLOOKUP(N507,Reinigungstage,IF('Gebäude-Typen'!$C$6&lt;&gt;0,'Gebäude-Typen'!$C$6,VLOOKUP(C507,Gebäude_Typen,3,FALSE)),FALSE),2),"")</f>
        <v>0</v>
      </c>
      <c r="U507" s="730">
        <f t="shared" si="77"/>
        <v>17.98</v>
      </c>
      <c r="V507" s="731">
        <f>IFERROR(INDEX('2. Raumgruppen'!$A$1:$Y$33,MATCH(IF(ISERROR(SEARCH(" ",M507,1)),MID(M507,1,3),MID(M507,1,SEARCH(" ",M507,1)-1)),'2. Raumgruppen'!$B:$B,0),IF(ISERROR(SEARCH(" ",M507,1)),MATCH('2. Raumgruppen'!$L$8,'2. Raumgruppen'!$8:$8,0),MATCH(MID(M507,SEARCH(" ",M507,1)+1,3),'2. Raumgruppen'!$8:$8,0))),"")</f>
        <v>0</v>
      </c>
      <c r="W507" s="731">
        <f>IFERROR(INDEX('2. Raumgruppen'!$A$1:$Y$33,MATCH(IF(ISERROR(SEARCH(" ",N507,1)),MID(N507,1,3),MID(N507,1,SEARCH(" ",N507,1)-1)),'2. Raumgruppen'!$B:$B,0),IF(ISERROR(SEARCH(" ",N507,1)),MATCH('2. Raumgruppen'!$L$8,'2. Raumgruppen'!$8:$8,0),MATCH(MID(N507,SEARCH(" ",N507,1)+1,3),'2. Raumgruppen'!$8:$8,0))),"")</f>
        <v>0</v>
      </c>
      <c r="X507" s="732">
        <f t="shared" si="78"/>
        <v>0</v>
      </c>
      <c r="Y507" s="732">
        <f t="shared" si="79"/>
        <v>0</v>
      </c>
      <c r="Z507" s="733" t="str">
        <f t="shared" si="80"/>
        <v/>
      </c>
      <c r="AA507" s="732" t="str">
        <f t="shared" si="81"/>
        <v/>
      </c>
      <c r="AB507" s="643"/>
      <c r="AC507" s="276"/>
      <c r="AD507" s="277"/>
      <c r="AE507" s="278"/>
      <c r="AF507" s="278" t="str">
        <f t="shared" si="82"/>
        <v>n</v>
      </c>
      <c r="AG507" s="278"/>
      <c r="AH507" s="279">
        <f t="shared" si="83"/>
        <v>17.98</v>
      </c>
      <c r="AI507" s="279" t="str">
        <f t="shared" si="84"/>
        <v/>
      </c>
      <c r="AJ507" s="279" t="str">
        <f t="shared" si="85"/>
        <v/>
      </c>
      <c r="AK507" s="278"/>
      <c r="AL507" s="278"/>
      <c r="AM507" s="278"/>
      <c r="AN507" s="278"/>
      <c r="AO507" s="262"/>
      <c r="AP507" s="262"/>
      <c r="AQ507" s="262"/>
      <c r="AR507" s="262"/>
      <c r="AS507" s="262"/>
      <c r="AT507" s="262"/>
      <c r="AU507" s="262"/>
      <c r="AV507" s="262"/>
      <c r="AW507" s="264"/>
      <c r="AX507" s="264"/>
      <c r="AY507" s="264"/>
      <c r="AZ507" s="262"/>
    </row>
    <row r="508" spans="1:52" ht="27" customHeight="1">
      <c r="B508" s="639">
        <v>494</v>
      </c>
      <c r="C508" s="639" t="s">
        <v>2861</v>
      </c>
      <c r="D508" s="640" t="s">
        <v>978</v>
      </c>
      <c r="E508" s="640" t="s">
        <v>977</v>
      </c>
      <c r="F508" s="640">
        <f>IFERROR(VLOOKUP(C508,'Gebäude-Typen'!$A$7:$D$215,4,FALSE),"")</f>
        <v>1</v>
      </c>
      <c r="G508" s="641" t="s">
        <v>1590</v>
      </c>
      <c r="H508" s="640" t="s">
        <v>1010</v>
      </c>
      <c r="I508" s="639"/>
      <c r="J508" s="640" t="s">
        <v>2647</v>
      </c>
      <c r="K508" s="642">
        <v>6.36</v>
      </c>
      <c r="L508" s="639" t="s">
        <v>1011</v>
      </c>
      <c r="M508" s="639" t="s">
        <v>2628</v>
      </c>
      <c r="N508" s="639" t="s">
        <v>2628</v>
      </c>
      <c r="O508" s="639"/>
      <c r="P508" s="639"/>
      <c r="Q508" s="642"/>
      <c r="R508" s="639"/>
      <c r="S508" s="729">
        <f>IFERROR(ROUND(VLOOKUP(M508,Reinigungstage,IF('Gebäude-Typen'!$C$6&lt;&gt;0,'Gebäude-Typen'!$C$6,VLOOKUP(C508,Gebäude_Typen,2,FALSE)),FALSE),2),"")</f>
        <v>180.46</v>
      </c>
      <c r="T508" s="729">
        <f>IFERROR(ROUND(VLOOKUP(N508,Reinigungstage,IF('Gebäude-Typen'!$C$6&lt;&gt;0,'Gebäude-Typen'!$C$6,VLOOKUP(C508,Gebäude_Typen,3,FALSE)),FALSE),2),"")</f>
        <v>60</v>
      </c>
      <c r="U508" s="730">
        <f t="shared" si="77"/>
        <v>17.98</v>
      </c>
      <c r="V508" s="731">
        <f>IFERROR(INDEX('2. Raumgruppen'!$A$1:$Y$33,MATCH(IF(ISERROR(SEARCH(" ",M508,1)),MID(M508,1,3),MID(M508,1,SEARCH(" ",M508,1)-1)),'2. Raumgruppen'!$B:$B,0),IF(ISERROR(SEARCH(" ",M508,1)),MATCH('2. Raumgruppen'!$L$8,'2. Raumgruppen'!$8:$8,0),MATCH(MID(M508,SEARCH(" ",M508,1)+1,3),'2. Raumgruppen'!$8:$8,0))),"")</f>
        <v>0</v>
      </c>
      <c r="W508" s="731">
        <f>IFERROR(INDEX('2. Raumgruppen'!$A$1:$Y$33,MATCH(IF(ISERROR(SEARCH(" ",N508,1)),MID(N508,1,3),MID(N508,1,SEARCH(" ",N508,1)-1)),'2. Raumgruppen'!$B:$B,0),IF(ISERROR(SEARCH(" ",N508,1)),MATCH('2. Raumgruppen'!$L$8,'2. Raumgruppen'!$8:$8,0),MATCH(MID(N508,SEARCH(" ",N508,1)+1,3),'2. Raumgruppen'!$8:$8,0))),"")</f>
        <v>0</v>
      </c>
      <c r="X508" s="732">
        <f t="shared" si="78"/>
        <v>1147.7256000000002</v>
      </c>
      <c r="Y508" s="732">
        <f t="shared" si="79"/>
        <v>381.6</v>
      </c>
      <c r="Z508" s="733" t="str">
        <f t="shared" si="80"/>
        <v/>
      </c>
      <c r="AA508" s="732" t="str">
        <f t="shared" si="81"/>
        <v/>
      </c>
      <c r="AB508" s="643"/>
      <c r="AC508" s="276"/>
      <c r="AD508" s="277"/>
      <c r="AE508" s="278"/>
      <c r="AF508" s="278" t="str">
        <f t="shared" si="82"/>
        <v>c</v>
      </c>
      <c r="AG508" s="278"/>
      <c r="AH508" s="279">
        <f t="shared" si="83"/>
        <v>17.98</v>
      </c>
      <c r="AI508" s="279" t="str">
        <f t="shared" si="84"/>
        <v/>
      </c>
      <c r="AJ508" s="279" t="str">
        <f t="shared" si="85"/>
        <v/>
      </c>
      <c r="AK508" s="278"/>
      <c r="AL508" s="278"/>
      <c r="AM508" s="278"/>
      <c r="AN508" s="278"/>
      <c r="AO508" s="262"/>
      <c r="AP508" s="262"/>
      <c r="AQ508" s="262"/>
      <c r="AR508" s="262"/>
      <c r="AS508" s="262"/>
      <c r="AT508" s="262"/>
      <c r="AU508" s="262"/>
      <c r="AV508" s="262"/>
      <c r="AW508" s="264"/>
      <c r="AX508" s="262"/>
      <c r="AY508" s="262"/>
      <c r="AZ508" s="262"/>
    </row>
    <row r="509" spans="1:52" ht="27" customHeight="1">
      <c r="B509" s="639">
        <v>495</v>
      </c>
      <c r="C509" s="639" t="s">
        <v>2861</v>
      </c>
      <c r="D509" s="640" t="s">
        <v>978</v>
      </c>
      <c r="E509" s="640" t="s">
        <v>977</v>
      </c>
      <c r="F509" s="640">
        <f>IFERROR(VLOOKUP(C509,'Gebäude-Typen'!$A$7:$D$215,4,FALSE),"")</f>
        <v>1</v>
      </c>
      <c r="G509" s="641" t="s">
        <v>1591</v>
      </c>
      <c r="H509" s="640" t="s">
        <v>1010</v>
      </c>
      <c r="I509" s="639"/>
      <c r="J509" s="640" t="s">
        <v>2648</v>
      </c>
      <c r="K509" s="642">
        <v>18.47</v>
      </c>
      <c r="L509" s="639" t="s">
        <v>1011</v>
      </c>
      <c r="M509" s="639" t="s">
        <v>2628</v>
      </c>
      <c r="N509" s="639" t="s">
        <v>2628</v>
      </c>
      <c r="O509" s="639"/>
      <c r="P509" s="639"/>
      <c r="Q509" s="642"/>
      <c r="R509" s="639"/>
      <c r="S509" s="729">
        <f>IFERROR(ROUND(VLOOKUP(M509,Reinigungstage,IF('Gebäude-Typen'!$C$6&lt;&gt;0,'Gebäude-Typen'!$C$6,VLOOKUP(C509,Gebäude_Typen,2,FALSE)),FALSE),2),"")</f>
        <v>180.46</v>
      </c>
      <c r="T509" s="729">
        <f>IFERROR(ROUND(VLOOKUP(N509,Reinigungstage,IF('Gebäude-Typen'!$C$6&lt;&gt;0,'Gebäude-Typen'!$C$6,VLOOKUP(C509,Gebäude_Typen,3,FALSE)),FALSE),2),"")</f>
        <v>60</v>
      </c>
      <c r="U509" s="730">
        <f t="shared" si="77"/>
        <v>17.98</v>
      </c>
      <c r="V509" s="731">
        <f>IFERROR(INDEX('2. Raumgruppen'!$A$1:$Y$33,MATCH(IF(ISERROR(SEARCH(" ",M509,1)),MID(M509,1,3),MID(M509,1,SEARCH(" ",M509,1)-1)),'2. Raumgruppen'!$B:$B,0),IF(ISERROR(SEARCH(" ",M509,1)),MATCH('2. Raumgruppen'!$L$8,'2. Raumgruppen'!$8:$8,0),MATCH(MID(M509,SEARCH(" ",M509,1)+1,3),'2. Raumgruppen'!$8:$8,0))),"")</f>
        <v>0</v>
      </c>
      <c r="W509" s="731">
        <f>IFERROR(INDEX('2. Raumgruppen'!$A$1:$Y$33,MATCH(IF(ISERROR(SEARCH(" ",N509,1)),MID(N509,1,3),MID(N509,1,SEARCH(" ",N509,1)-1)),'2. Raumgruppen'!$B:$B,0),IF(ISERROR(SEARCH(" ",N509,1)),MATCH('2. Raumgruppen'!$L$8,'2. Raumgruppen'!$8:$8,0),MATCH(MID(N509,SEARCH(" ",N509,1)+1,3),'2. Raumgruppen'!$8:$8,0))),"")</f>
        <v>0</v>
      </c>
      <c r="X509" s="732">
        <f t="shared" si="78"/>
        <v>3333.0962</v>
      </c>
      <c r="Y509" s="732">
        <f t="shared" si="79"/>
        <v>1108.1999999999998</v>
      </c>
      <c r="Z509" s="733" t="str">
        <f t="shared" si="80"/>
        <v/>
      </c>
      <c r="AA509" s="732" t="str">
        <f t="shared" si="81"/>
        <v/>
      </c>
      <c r="AB509" s="643"/>
      <c r="AC509" s="276"/>
      <c r="AD509" s="277"/>
      <c r="AE509" s="278"/>
      <c r="AF509" s="278" t="str">
        <f t="shared" si="82"/>
        <v>c</v>
      </c>
      <c r="AG509" s="278"/>
      <c r="AH509" s="279">
        <f t="shared" si="83"/>
        <v>17.98</v>
      </c>
      <c r="AI509" s="279" t="str">
        <f t="shared" si="84"/>
        <v/>
      </c>
      <c r="AJ509" s="279" t="str">
        <f t="shared" si="85"/>
        <v/>
      </c>
      <c r="AK509" s="278"/>
      <c r="AL509" s="278"/>
      <c r="AM509" s="278"/>
      <c r="AN509" s="278"/>
      <c r="AO509" s="262"/>
      <c r="AP509" s="262"/>
      <c r="AQ509" s="262"/>
      <c r="AR509" s="262"/>
      <c r="AS509" s="262"/>
      <c r="AT509" s="262"/>
      <c r="AU509" s="262"/>
      <c r="AV509" s="262"/>
      <c r="AW509" s="264"/>
      <c r="AX509" s="262"/>
      <c r="AY509" s="264"/>
      <c r="AZ509" s="262"/>
    </row>
    <row r="510" spans="1:52" ht="27" customHeight="1">
      <c r="B510" s="639">
        <v>496</v>
      </c>
      <c r="C510" s="639" t="s">
        <v>2861</v>
      </c>
      <c r="D510" s="640" t="s">
        <v>978</v>
      </c>
      <c r="E510" s="640" t="s">
        <v>977</v>
      </c>
      <c r="F510" s="640">
        <f>IFERROR(VLOOKUP(C510,'Gebäude-Typen'!$A$7:$D$215,4,FALSE),"")</f>
        <v>1</v>
      </c>
      <c r="G510" s="641" t="s">
        <v>1592</v>
      </c>
      <c r="H510" s="640" t="s">
        <v>1029</v>
      </c>
      <c r="I510" s="639" t="s">
        <v>2684</v>
      </c>
      <c r="J510" s="640" t="s">
        <v>2649</v>
      </c>
      <c r="K510" s="642">
        <v>26.84</v>
      </c>
      <c r="L510" s="639" t="s">
        <v>1522</v>
      </c>
      <c r="M510" s="639" t="s">
        <v>2629</v>
      </c>
      <c r="N510" s="639" t="s">
        <v>2624</v>
      </c>
      <c r="O510" s="639"/>
      <c r="P510" s="639" t="s">
        <v>2684</v>
      </c>
      <c r="Q510" s="642"/>
      <c r="R510" s="639"/>
      <c r="S510" s="729">
        <f>IFERROR(ROUND(VLOOKUP(M510,Reinigungstage,IF('Gebäude-Typen'!$C$6&lt;&gt;0,'Gebäude-Typen'!$C$6,VLOOKUP(C510,Gebäude_Typen,2,FALSE)),FALSE),2),"")</f>
        <v>72.19</v>
      </c>
      <c r="T510" s="729">
        <f>IFERROR(ROUND(VLOOKUP(N510,Reinigungstage,IF('Gebäude-Typen'!$C$6&lt;&gt;0,'Gebäude-Typen'!$C$6,VLOOKUP(C510,Gebäude_Typen,3,FALSE)),FALSE),2),"")</f>
        <v>12</v>
      </c>
      <c r="U510" s="730">
        <f t="shared" si="77"/>
        <v>17.98</v>
      </c>
      <c r="V510" s="731">
        <f>IFERROR(INDEX('2. Raumgruppen'!$A$1:$Y$33,MATCH(IF(ISERROR(SEARCH(" ",M510,1)),MID(M510,1,3),MID(M510,1,SEARCH(" ",M510,1)-1)),'2. Raumgruppen'!$B:$B,0),IF(ISERROR(SEARCH(" ",M510,1)),MATCH('2. Raumgruppen'!$L$8,'2. Raumgruppen'!$8:$8,0),MATCH(MID(M510,SEARCH(" ",M510,1)+1,3),'2. Raumgruppen'!$8:$8,0))),"")</f>
        <v>0</v>
      </c>
      <c r="W510" s="731">
        <f>IFERROR(INDEX('2. Raumgruppen'!$A$1:$Y$33,MATCH(IF(ISERROR(SEARCH(" ",N510,1)),MID(N510,1,3),MID(N510,1,SEARCH(" ",N510,1)-1)),'2. Raumgruppen'!$B:$B,0),IF(ISERROR(SEARCH(" ",N510,1)),MATCH('2. Raumgruppen'!$L$8,'2. Raumgruppen'!$8:$8,0),MATCH(MID(N510,SEARCH(" ",N510,1)+1,3),'2. Raumgruppen'!$8:$8,0))),"")</f>
        <v>0</v>
      </c>
      <c r="X510" s="732">
        <f t="shared" si="78"/>
        <v>1937.5796</v>
      </c>
      <c r="Y510" s="732">
        <f t="shared" si="79"/>
        <v>322.08</v>
      </c>
      <c r="Z510" s="733" t="str">
        <f t="shared" si="80"/>
        <v/>
      </c>
      <c r="AA510" s="732" t="str">
        <f t="shared" si="81"/>
        <v/>
      </c>
      <c r="AB510" s="643"/>
      <c r="AC510" s="276"/>
      <c r="AD510" s="277"/>
      <c r="AE510" s="278"/>
      <c r="AF510" s="278" t="str">
        <f t="shared" si="82"/>
        <v>b</v>
      </c>
      <c r="AG510" s="278"/>
      <c r="AH510" s="279">
        <f t="shared" si="83"/>
        <v>17.98</v>
      </c>
      <c r="AI510" s="279" t="str">
        <f t="shared" si="84"/>
        <v/>
      </c>
      <c r="AJ510" s="279" t="str">
        <f t="shared" si="85"/>
        <v/>
      </c>
      <c r="AK510" s="278"/>
      <c r="AL510" s="278"/>
      <c r="AM510" s="278"/>
      <c r="AN510" s="278"/>
      <c r="AO510" s="262"/>
      <c r="AP510" s="262"/>
      <c r="AQ510" s="262"/>
      <c r="AR510" s="262"/>
      <c r="AS510" s="262"/>
      <c r="AT510" s="262"/>
      <c r="AU510" s="262"/>
      <c r="AV510" s="262"/>
      <c r="AW510" s="262"/>
      <c r="AX510" s="262"/>
      <c r="AY510" s="264"/>
      <c r="AZ510" s="264"/>
    </row>
    <row r="511" spans="1:52" ht="27" customHeight="1">
      <c r="A511" s="264"/>
      <c r="B511" s="639">
        <v>497</v>
      </c>
      <c r="C511" s="639" t="s">
        <v>2861</v>
      </c>
      <c r="D511" s="640" t="s">
        <v>978</v>
      </c>
      <c r="E511" s="640" t="s">
        <v>977</v>
      </c>
      <c r="F511" s="640">
        <f>IFERROR(VLOOKUP(C511,'Gebäude-Typen'!$A$7:$D$215,4,FALSE),"")</f>
        <v>1</v>
      </c>
      <c r="G511" s="641" t="s">
        <v>1593</v>
      </c>
      <c r="H511" s="640" t="s">
        <v>1029</v>
      </c>
      <c r="I511" s="639"/>
      <c r="J511" s="640" t="s">
        <v>2649</v>
      </c>
      <c r="K511" s="642">
        <v>26.62</v>
      </c>
      <c r="L511" s="639" t="s">
        <v>1486</v>
      </c>
      <c r="M511" s="639" t="s">
        <v>2629</v>
      </c>
      <c r="N511" s="639" t="s">
        <v>2624</v>
      </c>
      <c r="O511" s="639"/>
      <c r="P511" s="639"/>
      <c r="Q511" s="642"/>
      <c r="R511" s="639"/>
      <c r="S511" s="729">
        <f>IFERROR(ROUND(VLOOKUP(M511,Reinigungstage,IF('Gebäude-Typen'!$C$6&lt;&gt;0,'Gebäude-Typen'!$C$6,VLOOKUP(C511,Gebäude_Typen,2,FALSE)),FALSE),2),"")</f>
        <v>72.19</v>
      </c>
      <c r="T511" s="729">
        <f>IFERROR(ROUND(VLOOKUP(N511,Reinigungstage,IF('Gebäude-Typen'!$C$6&lt;&gt;0,'Gebäude-Typen'!$C$6,VLOOKUP(C511,Gebäude_Typen,3,FALSE)),FALSE),2),"")</f>
        <v>12</v>
      </c>
      <c r="U511" s="730">
        <f t="shared" si="77"/>
        <v>17.98</v>
      </c>
      <c r="V511" s="731">
        <f>IFERROR(INDEX('2. Raumgruppen'!$A$1:$Y$33,MATCH(IF(ISERROR(SEARCH(" ",M511,1)),MID(M511,1,3),MID(M511,1,SEARCH(" ",M511,1)-1)),'2. Raumgruppen'!$B:$B,0),IF(ISERROR(SEARCH(" ",M511,1)),MATCH('2. Raumgruppen'!$L$8,'2. Raumgruppen'!$8:$8,0),MATCH(MID(M511,SEARCH(" ",M511,1)+1,3),'2. Raumgruppen'!$8:$8,0))),"")</f>
        <v>0</v>
      </c>
      <c r="W511" s="731">
        <f>IFERROR(INDEX('2. Raumgruppen'!$A$1:$Y$33,MATCH(IF(ISERROR(SEARCH(" ",N511,1)),MID(N511,1,3),MID(N511,1,SEARCH(" ",N511,1)-1)),'2. Raumgruppen'!$B:$B,0),IF(ISERROR(SEARCH(" ",N511,1)),MATCH('2. Raumgruppen'!$L$8,'2. Raumgruppen'!$8:$8,0),MATCH(MID(N511,SEARCH(" ",N511,1)+1,3),'2. Raumgruppen'!$8:$8,0))),"")</f>
        <v>0</v>
      </c>
      <c r="X511" s="732">
        <f t="shared" si="78"/>
        <v>1921.6977999999999</v>
      </c>
      <c r="Y511" s="732">
        <f t="shared" si="79"/>
        <v>319.44</v>
      </c>
      <c r="Z511" s="733" t="str">
        <f t="shared" si="80"/>
        <v/>
      </c>
      <c r="AA511" s="732" t="str">
        <f t="shared" si="81"/>
        <v/>
      </c>
      <c r="AB511" s="643"/>
      <c r="AC511" s="276"/>
      <c r="AD511" s="277"/>
      <c r="AE511" s="278"/>
      <c r="AF511" s="278" t="str">
        <f t="shared" si="82"/>
        <v>b</v>
      </c>
      <c r="AG511" s="278"/>
      <c r="AH511" s="279">
        <f t="shared" si="83"/>
        <v>17.98</v>
      </c>
      <c r="AI511" s="279" t="str">
        <f t="shared" si="84"/>
        <v/>
      </c>
      <c r="AJ511" s="279" t="str">
        <f t="shared" si="85"/>
        <v/>
      </c>
      <c r="AK511" s="278"/>
      <c r="AL511" s="278"/>
      <c r="AM511" s="278"/>
      <c r="AN511" s="278"/>
      <c r="AO511" s="262"/>
      <c r="AP511" s="262"/>
      <c r="AQ511" s="262"/>
      <c r="AR511" s="262"/>
      <c r="AS511" s="262"/>
      <c r="AT511" s="262"/>
      <c r="AU511" s="262"/>
      <c r="AV511" s="262"/>
      <c r="AW511" s="262"/>
      <c r="AX511" s="278"/>
      <c r="AY511" s="278"/>
      <c r="AZ511" s="264"/>
    </row>
    <row r="512" spans="1:52" ht="27" customHeight="1">
      <c r="A512" s="264"/>
      <c r="B512" s="639">
        <v>498</v>
      </c>
      <c r="C512" s="639" t="s">
        <v>2861</v>
      </c>
      <c r="D512" s="640" t="s">
        <v>978</v>
      </c>
      <c r="E512" s="640" t="s">
        <v>977</v>
      </c>
      <c r="F512" s="640">
        <f>IFERROR(VLOOKUP(C512,'Gebäude-Typen'!$A$7:$D$215,4,FALSE),"")</f>
        <v>1</v>
      </c>
      <c r="G512" s="641" t="s">
        <v>1594</v>
      </c>
      <c r="H512" s="640" t="s">
        <v>1029</v>
      </c>
      <c r="I512" s="639" t="s">
        <v>2686</v>
      </c>
      <c r="J512" s="640" t="s">
        <v>2649</v>
      </c>
      <c r="K512" s="642">
        <v>78.739999999999995</v>
      </c>
      <c r="L512" s="639" t="s">
        <v>1595</v>
      </c>
      <c r="M512" s="639" t="s">
        <v>2629</v>
      </c>
      <c r="N512" s="639" t="s">
        <v>2624</v>
      </c>
      <c r="O512" s="639"/>
      <c r="P512" s="639" t="s">
        <v>2686</v>
      </c>
      <c r="Q512" s="642"/>
      <c r="R512" s="639"/>
      <c r="S512" s="729">
        <f>IFERROR(ROUND(VLOOKUP(M512,Reinigungstage,IF('Gebäude-Typen'!$C$6&lt;&gt;0,'Gebäude-Typen'!$C$6,VLOOKUP(C512,Gebäude_Typen,2,FALSE)),FALSE),2),"")</f>
        <v>72.19</v>
      </c>
      <c r="T512" s="729">
        <f>IFERROR(ROUND(VLOOKUP(N512,Reinigungstage,IF('Gebäude-Typen'!$C$6&lt;&gt;0,'Gebäude-Typen'!$C$6,VLOOKUP(C512,Gebäude_Typen,3,FALSE)),FALSE),2),"")</f>
        <v>12</v>
      </c>
      <c r="U512" s="730">
        <f t="shared" si="77"/>
        <v>17.98</v>
      </c>
      <c r="V512" s="731">
        <f>IFERROR(INDEX('2. Raumgruppen'!$A$1:$Y$33,MATCH(IF(ISERROR(SEARCH(" ",M512,1)),MID(M512,1,3),MID(M512,1,SEARCH(" ",M512,1)-1)),'2. Raumgruppen'!$B:$B,0),IF(ISERROR(SEARCH(" ",M512,1)),MATCH('2. Raumgruppen'!$L$8,'2. Raumgruppen'!$8:$8,0),MATCH(MID(M512,SEARCH(" ",M512,1)+1,3),'2. Raumgruppen'!$8:$8,0))),"")</f>
        <v>0</v>
      </c>
      <c r="W512" s="731">
        <f>IFERROR(INDEX('2. Raumgruppen'!$A$1:$Y$33,MATCH(IF(ISERROR(SEARCH(" ",N512,1)),MID(N512,1,3),MID(N512,1,SEARCH(" ",N512,1)-1)),'2. Raumgruppen'!$B:$B,0),IF(ISERROR(SEARCH(" ",N512,1)),MATCH('2. Raumgruppen'!$L$8,'2. Raumgruppen'!$8:$8,0),MATCH(MID(N512,SEARCH(" ",N512,1)+1,3),'2. Raumgruppen'!$8:$8,0))),"")</f>
        <v>0</v>
      </c>
      <c r="X512" s="732">
        <f t="shared" si="78"/>
        <v>5684.2405999999992</v>
      </c>
      <c r="Y512" s="732">
        <f t="shared" si="79"/>
        <v>944.87999999999988</v>
      </c>
      <c r="Z512" s="733" t="str">
        <f t="shared" si="80"/>
        <v/>
      </c>
      <c r="AA512" s="732" t="str">
        <f t="shared" si="81"/>
        <v/>
      </c>
      <c r="AB512" s="643"/>
      <c r="AC512" s="276"/>
      <c r="AD512" s="277"/>
      <c r="AE512" s="278"/>
      <c r="AF512" s="278" t="str">
        <f t="shared" si="82"/>
        <v>b</v>
      </c>
      <c r="AG512" s="278"/>
      <c r="AH512" s="279">
        <f t="shared" si="83"/>
        <v>17.98</v>
      </c>
      <c r="AI512" s="279" t="str">
        <f t="shared" si="84"/>
        <v/>
      </c>
      <c r="AJ512" s="279" t="str">
        <f t="shared" si="85"/>
        <v/>
      </c>
      <c r="AK512" s="278"/>
      <c r="AL512" s="278"/>
      <c r="AM512" s="278"/>
      <c r="AN512" s="278"/>
      <c r="AO512" s="262"/>
      <c r="AP512" s="262"/>
      <c r="AQ512" s="262"/>
      <c r="AR512" s="262"/>
      <c r="AS512" s="262"/>
      <c r="AT512" s="262"/>
      <c r="AU512" s="262"/>
      <c r="AV512" s="262"/>
      <c r="AW512" s="262"/>
      <c r="AX512" s="264"/>
      <c r="AY512" s="262"/>
      <c r="AZ512" s="278"/>
    </row>
    <row r="513" spans="1:52" ht="27" customHeight="1">
      <c r="B513" s="639">
        <v>499</v>
      </c>
      <c r="C513" s="639" t="s">
        <v>2861</v>
      </c>
      <c r="D513" s="640" t="s">
        <v>978</v>
      </c>
      <c r="E513" s="640" t="s">
        <v>977</v>
      </c>
      <c r="F513" s="640">
        <f>IFERROR(VLOOKUP(C513,'Gebäude-Typen'!$A$7:$D$215,4,FALSE),"")</f>
        <v>1</v>
      </c>
      <c r="G513" s="641" t="s">
        <v>1596</v>
      </c>
      <c r="H513" s="640" t="s">
        <v>1043</v>
      </c>
      <c r="I513" s="639"/>
      <c r="J513" s="640" t="s">
        <v>2647</v>
      </c>
      <c r="K513" s="642">
        <v>7.49</v>
      </c>
      <c r="L513" s="639" t="s">
        <v>1011</v>
      </c>
      <c r="M513" s="639" t="s">
        <v>153</v>
      </c>
      <c r="N513" s="639" t="s">
        <v>153</v>
      </c>
      <c r="O513" s="639"/>
      <c r="P513" s="639" t="s">
        <v>89</v>
      </c>
      <c r="Q513" s="642" t="s">
        <v>2827</v>
      </c>
      <c r="R513" s="639"/>
      <c r="S513" s="729">
        <f>IFERROR(ROUND(VLOOKUP(M513,Reinigungstage,IF('Gebäude-Typen'!$C$6&lt;&gt;0,'Gebäude-Typen'!$C$6,VLOOKUP(C513,Gebäude_Typen,2,FALSE)),FALSE),2),"")</f>
        <v>0</v>
      </c>
      <c r="T513" s="729">
        <f>IFERROR(ROUND(VLOOKUP(N513,Reinigungstage,IF('Gebäude-Typen'!$C$6&lt;&gt;0,'Gebäude-Typen'!$C$6,VLOOKUP(C513,Gebäude_Typen,3,FALSE)),FALSE),2),"")</f>
        <v>0</v>
      </c>
      <c r="U513" s="730">
        <f t="shared" si="77"/>
        <v>17.98</v>
      </c>
      <c r="V513" s="731">
        <f>IFERROR(INDEX('2. Raumgruppen'!$A$1:$Y$33,MATCH(IF(ISERROR(SEARCH(" ",M513,1)),MID(M513,1,3),MID(M513,1,SEARCH(" ",M513,1)-1)),'2. Raumgruppen'!$B:$B,0),IF(ISERROR(SEARCH(" ",M513,1)),MATCH('2. Raumgruppen'!$L$8,'2. Raumgruppen'!$8:$8,0),MATCH(MID(M513,SEARCH(" ",M513,1)+1,3),'2. Raumgruppen'!$8:$8,0))),"")</f>
        <v>0</v>
      </c>
      <c r="W513" s="731">
        <f>IFERROR(INDEX('2. Raumgruppen'!$A$1:$Y$33,MATCH(IF(ISERROR(SEARCH(" ",N513,1)),MID(N513,1,3),MID(N513,1,SEARCH(" ",N513,1)-1)),'2. Raumgruppen'!$B:$B,0),IF(ISERROR(SEARCH(" ",N513,1)),MATCH('2. Raumgruppen'!$L$8,'2. Raumgruppen'!$8:$8,0),MATCH(MID(N513,SEARCH(" ",N513,1)+1,3),'2. Raumgruppen'!$8:$8,0))),"")</f>
        <v>0</v>
      </c>
      <c r="X513" s="732">
        <f t="shared" si="78"/>
        <v>0</v>
      </c>
      <c r="Y513" s="732">
        <f t="shared" si="79"/>
        <v>0</v>
      </c>
      <c r="Z513" s="733" t="str">
        <f t="shared" si="80"/>
        <v/>
      </c>
      <c r="AA513" s="732" t="str">
        <f t="shared" si="81"/>
        <v/>
      </c>
      <c r="AB513" s="643"/>
      <c r="AC513" s="276"/>
      <c r="AD513" s="277"/>
      <c r="AE513" s="278"/>
      <c r="AF513" s="278" t="str">
        <f t="shared" si="82"/>
        <v>n</v>
      </c>
      <c r="AG513" s="278"/>
      <c r="AH513" s="279">
        <f t="shared" si="83"/>
        <v>17.98</v>
      </c>
      <c r="AI513" s="279" t="str">
        <f t="shared" si="84"/>
        <v/>
      </c>
      <c r="AJ513" s="279" t="str">
        <f t="shared" si="85"/>
        <v/>
      </c>
      <c r="AK513" s="278"/>
      <c r="AL513" s="278"/>
      <c r="AM513" s="278"/>
      <c r="AN513" s="278"/>
      <c r="AO513" s="262"/>
      <c r="AP513" s="262"/>
      <c r="AQ513" s="262"/>
      <c r="AR513" s="262"/>
      <c r="AS513" s="262"/>
      <c r="AT513" s="262"/>
      <c r="AU513" s="262"/>
      <c r="AV513" s="262"/>
      <c r="AW513" s="262"/>
      <c r="AX513" s="262"/>
      <c r="AY513" s="262"/>
      <c r="AZ513" s="262"/>
    </row>
    <row r="514" spans="1:52" ht="27" customHeight="1">
      <c r="B514" s="639">
        <v>500</v>
      </c>
      <c r="C514" s="639" t="s">
        <v>2861</v>
      </c>
      <c r="D514" s="640" t="s">
        <v>978</v>
      </c>
      <c r="E514" s="640" t="s">
        <v>977</v>
      </c>
      <c r="F514" s="640">
        <f>IFERROR(VLOOKUP(C514,'Gebäude-Typen'!$A$7:$D$215,4,FALSE),"")</f>
        <v>1</v>
      </c>
      <c r="G514" s="641" t="s">
        <v>1597</v>
      </c>
      <c r="H514" s="640" t="s">
        <v>1066</v>
      </c>
      <c r="I514" s="639"/>
      <c r="J514" s="640" t="s">
        <v>2646</v>
      </c>
      <c r="K514" s="642">
        <v>29.46</v>
      </c>
      <c r="L514" s="639" t="s">
        <v>1598</v>
      </c>
      <c r="M514" s="639" t="s">
        <v>153</v>
      </c>
      <c r="N514" s="639" t="s">
        <v>153</v>
      </c>
      <c r="O514" s="639"/>
      <c r="P514" s="639" t="s">
        <v>2885</v>
      </c>
      <c r="Q514" s="642" t="s">
        <v>2642</v>
      </c>
      <c r="R514" s="639"/>
      <c r="S514" s="729">
        <f>IFERROR(ROUND(VLOOKUP(M514,Reinigungstage,IF('Gebäude-Typen'!$C$6&lt;&gt;0,'Gebäude-Typen'!$C$6,VLOOKUP(C514,Gebäude_Typen,2,FALSE)),FALSE),2),"")</f>
        <v>0</v>
      </c>
      <c r="T514" s="729">
        <f>IFERROR(ROUND(VLOOKUP(N514,Reinigungstage,IF('Gebäude-Typen'!$C$6&lt;&gt;0,'Gebäude-Typen'!$C$6,VLOOKUP(C514,Gebäude_Typen,3,FALSE)),FALSE),2),"")</f>
        <v>0</v>
      </c>
      <c r="U514" s="730">
        <f t="shared" si="77"/>
        <v>17.98</v>
      </c>
      <c r="V514" s="731">
        <f>IFERROR(INDEX('2. Raumgruppen'!$A$1:$Y$33,MATCH(IF(ISERROR(SEARCH(" ",M514,1)),MID(M514,1,3),MID(M514,1,SEARCH(" ",M514,1)-1)),'2. Raumgruppen'!$B:$B,0),IF(ISERROR(SEARCH(" ",M514,1)),MATCH('2. Raumgruppen'!$L$8,'2. Raumgruppen'!$8:$8,0),MATCH(MID(M514,SEARCH(" ",M514,1)+1,3),'2. Raumgruppen'!$8:$8,0))),"")</f>
        <v>0</v>
      </c>
      <c r="W514" s="731">
        <f>IFERROR(INDEX('2. Raumgruppen'!$A$1:$Y$33,MATCH(IF(ISERROR(SEARCH(" ",N514,1)),MID(N514,1,3),MID(N514,1,SEARCH(" ",N514,1)-1)),'2. Raumgruppen'!$B:$B,0),IF(ISERROR(SEARCH(" ",N514,1)),MATCH('2. Raumgruppen'!$L$8,'2. Raumgruppen'!$8:$8,0),MATCH(MID(N514,SEARCH(" ",N514,1)+1,3),'2. Raumgruppen'!$8:$8,0))),"")</f>
        <v>0</v>
      </c>
      <c r="X514" s="732">
        <f t="shared" si="78"/>
        <v>0</v>
      </c>
      <c r="Y514" s="732">
        <f t="shared" si="79"/>
        <v>0</v>
      </c>
      <c r="Z514" s="733" t="str">
        <f t="shared" si="80"/>
        <v/>
      </c>
      <c r="AA514" s="732" t="str">
        <f t="shared" si="81"/>
        <v/>
      </c>
      <c r="AB514" s="643"/>
      <c r="AC514" s="276"/>
      <c r="AD514" s="277"/>
      <c r="AE514" s="278"/>
      <c r="AF514" s="278" t="str">
        <f t="shared" si="82"/>
        <v>n</v>
      </c>
      <c r="AG514" s="278"/>
      <c r="AH514" s="279">
        <f t="shared" si="83"/>
        <v>17.98</v>
      </c>
      <c r="AI514" s="279" t="str">
        <f t="shared" si="84"/>
        <v/>
      </c>
      <c r="AJ514" s="279" t="str">
        <f t="shared" si="85"/>
        <v/>
      </c>
      <c r="AK514" s="278"/>
      <c r="AL514" s="278"/>
      <c r="AM514" s="278"/>
      <c r="AN514" s="278"/>
      <c r="AO514" s="262"/>
      <c r="AP514" s="262"/>
      <c r="AQ514" s="262"/>
      <c r="AR514" s="262"/>
      <c r="AS514" s="262"/>
      <c r="AT514" s="262"/>
      <c r="AU514" s="262"/>
      <c r="AV514" s="262"/>
      <c r="AW514" s="264"/>
      <c r="AX514" s="262"/>
      <c r="AY514" s="264"/>
      <c r="AZ514" s="262"/>
    </row>
    <row r="515" spans="1:52" ht="27" customHeight="1">
      <c r="B515" s="639">
        <v>501</v>
      </c>
      <c r="C515" s="639" t="s">
        <v>2861</v>
      </c>
      <c r="D515" s="640" t="s">
        <v>978</v>
      </c>
      <c r="E515" s="640" t="s">
        <v>977</v>
      </c>
      <c r="F515" s="640">
        <f>IFERROR(VLOOKUP(C515,'Gebäude-Typen'!$A$7:$D$215,4,FALSE),"")</f>
        <v>1</v>
      </c>
      <c r="G515" s="641" t="s">
        <v>1599</v>
      </c>
      <c r="H515" s="640" t="s">
        <v>1070</v>
      </c>
      <c r="I515" s="639"/>
      <c r="J515" s="640" t="s">
        <v>2647</v>
      </c>
      <c r="K515" s="642">
        <v>9.6199999999999992</v>
      </c>
      <c r="L515" s="639" t="s">
        <v>1071</v>
      </c>
      <c r="M515" s="639" t="s">
        <v>153</v>
      </c>
      <c r="N515" s="639" t="s">
        <v>153</v>
      </c>
      <c r="O515" s="639"/>
      <c r="P515" s="639"/>
      <c r="Q515" s="642"/>
      <c r="R515" s="639"/>
      <c r="S515" s="729">
        <f>IFERROR(ROUND(VLOOKUP(M515,Reinigungstage,IF('Gebäude-Typen'!$C$6&lt;&gt;0,'Gebäude-Typen'!$C$6,VLOOKUP(C515,Gebäude_Typen,2,FALSE)),FALSE),2),"")</f>
        <v>0</v>
      </c>
      <c r="T515" s="729">
        <f>IFERROR(ROUND(VLOOKUP(N515,Reinigungstage,IF('Gebäude-Typen'!$C$6&lt;&gt;0,'Gebäude-Typen'!$C$6,VLOOKUP(C515,Gebäude_Typen,3,FALSE)),FALSE),2),"")</f>
        <v>0</v>
      </c>
      <c r="U515" s="730">
        <f t="shared" si="77"/>
        <v>17.98</v>
      </c>
      <c r="V515" s="731">
        <f>IFERROR(INDEX('2. Raumgruppen'!$A$1:$Y$33,MATCH(IF(ISERROR(SEARCH(" ",M515,1)),MID(M515,1,3),MID(M515,1,SEARCH(" ",M515,1)-1)),'2. Raumgruppen'!$B:$B,0),IF(ISERROR(SEARCH(" ",M515,1)),MATCH('2. Raumgruppen'!$L$8,'2. Raumgruppen'!$8:$8,0),MATCH(MID(M515,SEARCH(" ",M515,1)+1,3),'2. Raumgruppen'!$8:$8,0))),"")</f>
        <v>0</v>
      </c>
      <c r="W515" s="731">
        <f>IFERROR(INDEX('2. Raumgruppen'!$A$1:$Y$33,MATCH(IF(ISERROR(SEARCH(" ",N515,1)),MID(N515,1,3),MID(N515,1,SEARCH(" ",N515,1)-1)),'2. Raumgruppen'!$B:$B,0),IF(ISERROR(SEARCH(" ",N515,1)),MATCH('2. Raumgruppen'!$L$8,'2. Raumgruppen'!$8:$8,0),MATCH(MID(N515,SEARCH(" ",N515,1)+1,3),'2. Raumgruppen'!$8:$8,0))),"")</f>
        <v>0</v>
      </c>
      <c r="X515" s="732">
        <f t="shared" si="78"/>
        <v>0</v>
      </c>
      <c r="Y515" s="732">
        <f t="shared" si="79"/>
        <v>0</v>
      </c>
      <c r="Z515" s="733" t="str">
        <f t="shared" si="80"/>
        <v/>
      </c>
      <c r="AA515" s="732" t="str">
        <f t="shared" si="81"/>
        <v/>
      </c>
      <c r="AB515" s="643"/>
      <c r="AC515" s="276"/>
      <c r="AD515" s="277"/>
      <c r="AE515" s="278"/>
      <c r="AF515" s="278" t="str">
        <f t="shared" si="82"/>
        <v>n</v>
      </c>
      <c r="AG515" s="278"/>
      <c r="AH515" s="279">
        <f t="shared" si="83"/>
        <v>17.98</v>
      </c>
      <c r="AI515" s="279" t="str">
        <f t="shared" si="84"/>
        <v/>
      </c>
      <c r="AJ515" s="279" t="str">
        <f t="shared" si="85"/>
        <v/>
      </c>
      <c r="AK515" s="278"/>
      <c r="AL515" s="278"/>
      <c r="AM515" s="278"/>
      <c r="AN515" s="278"/>
      <c r="AO515" s="262"/>
      <c r="AP515" s="262"/>
      <c r="AQ515" s="262"/>
      <c r="AR515" s="262"/>
      <c r="AS515" s="262"/>
      <c r="AT515" s="262"/>
      <c r="AU515" s="262"/>
      <c r="AV515" s="262"/>
      <c r="AW515" s="264"/>
      <c r="AX515" s="264"/>
      <c r="AY515" s="264"/>
      <c r="AZ515" s="262"/>
    </row>
    <row r="516" spans="1:52" ht="27" customHeight="1">
      <c r="B516" s="639">
        <v>502</v>
      </c>
      <c r="C516" s="639" t="s">
        <v>2861</v>
      </c>
      <c r="D516" s="640" t="s">
        <v>978</v>
      </c>
      <c r="E516" s="640" t="s">
        <v>977</v>
      </c>
      <c r="F516" s="640">
        <f>IFERROR(VLOOKUP(C516,'Gebäude-Typen'!$A$7:$D$215,4,FALSE),"")</f>
        <v>1</v>
      </c>
      <c r="G516" s="641" t="s">
        <v>1600</v>
      </c>
      <c r="H516" s="640" t="s">
        <v>1070</v>
      </c>
      <c r="I516" s="639"/>
      <c r="J516" s="640" t="s">
        <v>2647</v>
      </c>
      <c r="K516" s="642">
        <v>6.23</v>
      </c>
      <c r="L516" s="639" t="s">
        <v>1601</v>
      </c>
      <c r="M516" s="639" t="s">
        <v>153</v>
      </c>
      <c r="N516" s="639" t="s">
        <v>153</v>
      </c>
      <c r="O516" s="639"/>
      <c r="P516" s="639"/>
      <c r="Q516" s="642"/>
      <c r="R516" s="639"/>
      <c r="S516" s="729">
        <f>IFERROR(ROUND(VLOOKUP(M516,Reinigungstage,IF('Gebäude-Typen'!$C$6&lt;&gt;0,'Gebäude-Typen'!$C$6,VLOOKUP(C516,Gebäude_Typen,2,FALSE)),FALSE),2),"")</f>
        <v>0</v>
      </c>
      <c r="T516" s="729">
        <f>IFERROR(ROUND(VLOOKUP(N516,Reinigungstage,IF('Gebäude-Typen'!$C$6&lt;&gt;0,'Gebäude-Typen'!$C$6,VLOOKUP(C516,Gebäude_Typen,3,FALSE)),FALSE),2),"")</f>
        <v>0</v>
      </c>
      <c r="U516" s="730">
        <f t="shared" si="77"/>
        <v>17.98</v>
      </c>
      <c r="V516" s="731">
        <f>IFERROR(INDEX('2. Raumgruppen'!$A$1:$Y$33,MATCH(IF(ISERROR(SEARCH(" ",M516,1)),MID(M516,1,3),MID(M516,1,SEARCH(" ",M516,1)-1)),'2. Raumgruppen'!$B:$B,0),IF(ISERROR(SEARCH(" ",M516,1)),MATCH('2. Raumgruppen'!$L$8,'2. Raumgruppen'!$8:$8,0),MATCH(MID(M516,SEARCH(" ",M516,1)+1,3),'2. Raumgruppen'!$8:$8,0))),"")</f>
        <v>0</v>
      </c>
      <c r="W516" s="731">
        <f>IFERROR(INDEX('2. Raumgruppen'!$A$1:$Y$33,MATCH(IF(ISERROR(SEARCH(" ",N516,1)),MID(N516,1,3),MID(N516,1,SEARCH(" ",N516,1)-1)),'2. Raumgruppen'!$B:$B,0),IF(ISERROR(SEARCH(" ",N516,1)),MATCH('2. Raumgruppen'!$L$8,'2. Raumgruppen'!$8:$8,0),MATCH(MID(N516,SEARCH(" ",N516,1)+1,3),'2. Raumgruppen'!$8:$8,0))),"")</f>
        <v>0</v>
      </c>
      <c r="X516" s="732">
        <f t="shared" si="78"/>
        <v>0</v>
      </c>
      <c r="Y516" s="732">
        <f t="shared" si="79"/>
        <v>0</v>
      </c>
      <c r="Z516" s="733" t="str">
        <f t="shared" si="80"/>
        <v/>
      </c>
      <c r="AA516" s="732" t="str">
        <f t="shared" si="81"/>
        <v/>
      </c>
      <c r="AB516" s="643"/>
      <c r="AC516" s="276"/>
      <c r="AD516" s="277"/>
      <c r="AE516" s="278"/>
      <c r="AF516" s="278" t="str">
        <f t="shared" si="82"/>
        <v>n</v>
      </c>
      <c r="AG516" s="278"/>
      <c r="AH516" s="279">
        <f t="shared" si="83"/>
        <v>17.98</v>
      </c>
      <c r="AI516" s="279" t="str">
        <f t="shared" si="84"/>
        <v/>
      </c>
      <c r="AJ516" s="279" t="str">
        <f t="shared" si="85"/>
        <v/>
      </c>
      <c r="AK516" s="278"/>
      <c r="AL516" s="278"/>
      <c r="AM516" s="278"/>
      <c r="AN516" s="278"/>
      <c r="AO516" s="262"/>
      <c r="AP516" s="262"/>
      <c r="AQ516" s="262"/>
      <c r="AR516" s="262"/>
      <c r="AS516" s="262"/>
      <c r="AT516" s="262"/>
      <c r="AU516" s="262"/>
      <c r="AV516" s="262"/>
      <c r="AW516" s="264"/>
      <c r="AX516" s="262"/>
      <c r="AY516" s="262"/>
      <c r="AZ516" s="262"/>
    </row>
    <row r="517" spans="1:52" ht="27" customHeight="1">
      <c r="B517" s="639">
        <v>503</v>
      </c>
      <c r="C517" s="639" t="s">
        <v>2861</v>
      </c>
      <c r="D517" s="640" t="s">
        <v>978</v>
      </c>
      <c r="E517" s="640" t="s">
        <v>977</v>
      </c>
      <c r="F517" s="640">
        <f>IFERROR(VLOOKUP(C517,'Gebäude-Typen'!$A$7:$D$215,4,FALSE),"")</f>
        <v>1</v>
      </c>
      <c r="G517" s="641" t="s">
        <v>1602</v>
      </c>
      <c r="H517" s="640" t="s">
        <v>1066</v>
      </c>
      <c r="I517" s="639"/>
      <c r="J517" s="640" t="s">
        <v>2647</v>
      </c>
      <c r="K517" s="642">
        <v>42.48</v>
      </c>
      <c r="L517" s="639" t="s">
        <v>1067</v>
      </c>
      <c r="M517" s="639" t="s">
        <v>153</v>
      </c>
      <c r="N517" s="639" t="s">
        <v>153</v>
      </c>
      <c r="O517" s="639"/>
      <c r="P517" s="639" t="s">
        <v>89</v>
      </c>
      <c r="Q517" s="642" t="s">
        <v>2827</v>
      </c>
      <c r="R517" s="639"/>
      <c r="S517" s="729">
        <f>IFERROR(ROUND(VLOOKUP(M517,Reinigungstage,IF('Gebäude-Typen'!$C$6&lt;&gt;0,'Gebäude-Typen'!$C$6,VLOOKUP(C517,Gebäude_Typen,2,FALSE)),FALSE),2),"")</f>
        <v>0</v>
      </c>
      <c r="T517" s="729">
        <f>IFERROR(ROUND(VLOOKUP(N517,Reinigungstage,IF('Gebäude-Typen'!$C$6&lt;&gt;0,'Gebäude-Typen'!$C$6,VLOOKUP(C517,Gebäude_Typen,3,FALSE)),FALSE),2),"")</f>
        <v>0</v>
      </c>
      <c r="U517" s="730">
        <f t="shared" si="77"/>
        <v>17.98</v>
      </c>
      <c r="V517" s="731">
        <f>IFERROR(INDEX('2. Raumgruppen'!$A$1:$Y$33,MATCH(IF(ISERROR(SEARCH(" ",M517,1)),MID(M517,1,3),MID(M517,1,SEARCH(" ",M517,1)-1)),'2. Raumgruppen'!$B:$B,0),IF(ISERROR(SEARCH(" ",M517,1)),MATCH('2. Raumgruppen'!$L$8,'2. Raumgruppen'!$8:$8,0),MATCH(MID(M517,SEARCH(" ",M517,1)+1,3),'2. Raumgruppen'!$8:$8,0))),"")</f>
        <v>0</v>
      </c>
      <c r="W517" s="731">
        <f>IFERROR(INDEX('2. Raumgruppen'!$A$1:$Y$33,MATCH(IF(ISERROR(SEARCH(" ",N517,1)),MID(N517,1,3),MID(N517,1,SEARCH(" ",N517,1)-1)),'2. Raumgruppen'!$B:$B,0),IF(ISERROR(SEARCH(" ",N517,1)),MATCH('2. Raumgruppen'!$L$8,'2. Raumgruppen'!$8:$8,0),MATCH(MID(N517,SEARCH(" ",N517,1)+1,3),'2. Raumgruppen'!$8:$8,0))),"")</f>
        <v>0</v>
      </c>
      <c r="X517" s="732">
        <f t="shared" si="78"/>
        <v>0</v>
      </c>
      <c r="Y517" s="732">
        <f t="shared" si="79"/>
        <v>0</v>
      </c>
      <c r="Z517" s="733" t="str">
        <f t="shared" si="80"/>
        <v/>
      </c>
      <c r="AA517" s="732" t="str">
        <f t="shared" si="81"/>
        <v/>
      </c>
      <c r="AB517" s="643"/>
      <c r="AC517" s="276"/>
      <c r="AD517" s="277"/>
      <c r="AE517" s="278"/>
      <c r="AF517" s="278" t="str">
        <f t="shared" si="82"/>
        <v>n</v>
      </c>
      <c r="AG517" s="278"/>
      <c r="AH517" s="279">
        <f t="shared" si="83"/>
        <v>17.98</v>
      </c>
      <c r="AI517" s="279" t="str">
        <f t="shared" si="84"/>
        <v/>
      </c>
      <c r="AJ517" s="279" t="str">
        <f t="shared" si="85"/>
        <v/>
      </c>
      <c r="AK517" s="278"/>
      <c r="AL517" s="278"/>
      <c r="AM517" s="278"/>
      <c r="AN517" s="278"/>
      <c r="AO517" s="262"/>
      <c r="AP517" s="262"/>
      <c r="AQ517" s="262"/>
      <c r="AR517" s="262"/>
      <c r="AS517" s="262"/>
      <c r="AT517" s="262"/>
      <c r="AU517" s="262"/>
      <c r="AV517" s="262"/>
      <c r="AW517" s="264"/>
      <c r="AX517" s="264"/>
      <c r="AY517" s="262"/>
      <c r="AZ517" s="262"/>
    </row>
    <row r="518" spans="1:52" ht="27" customHeight="1">
      <c r="A518" s="264"/>
      <c r="B518" s="639">
        <v>504</v>
      </c>
      <c r="C518" s="639" t="s">
        <v>2861</v>
      </c>
      <c r="D518" s="640" t="s">
        <v>978</v>
      </c>
      <c r="E518" s="640" t="s">
        <v>977</v>
      </c>
      <c r="F518" s="640">
        <f>IFERROR(VLOOKUP(C518,'Gebäude-Typen'!$A$7:$D$215,4,FALSE),"")</f>
        <v>1</v>
      </c>
      <c r="G518" s="641" t="s">
        <v>1603</v>
      </c>
      <c r="H518" s="640" t="s">
        <v>1066</v>
      </c>
      <c r="I518" s="639"/>
      <c r="J518" s="640" t="s">
        <v>2648</v>
      </c>
      <c r="K518" s="642">
        <v>20</v>
      </c>
      <c r="L518" s="639" t="s">
        <v>1067</v>
      </c>
      <c r="M518" s="639" t="s">
        <v>153</v>
      </c>
      <c r="N518" s="639" t="s">
        <v>153</v>
      </c>
      <c r="O518" s="639"/>
      <c r="P518" s="639" t="s">
        <v>89</v>
      </c>
      <c r="Q518" s="642" t="s">
        <v>2827</v>
      </c>
      <c r="R518" s="639"/>
      <c r="S518" s="729">
        <f>IFERROR(ROUND(VLOOKUP(M518,Reinigungstage,IF('Gebäude-Typen'!$C$6&lt;&gt;0,'Gebäude-Typen'!$C$6,VLOOKUP(C518,Gebäude_Typen,2,FALSE)),FALSE),2),"")</f>
        <v>0</v>
      </c>
      <c r="T518" s="729">
        <f>IFERROR(ROUND(VLOOKUP(N518,Reinigungstage,IF('Gebäude-Typen'!$C$6&lt;&gt;0,'Gebäude-Typen'!$C$6,VLOOKUP(C518,Gebäude_Typen,3,FALSE)),FALSE),2),"")</f>
        <v>0</v>
      </c>
      <c r="U518" s="730">
        <f t="shared" si="77"/>
        <v>17.98</v>
      </c>
      <c r="V518" s="731">
        <f>IFERROR(INDEX('2. Raumgruppen'!$A$1:$Y$33,MATCH(IF(ISERROR(SEARCH(" ",M518,1)),MID(M518,1,3),MID(M518,1,SEARCH(" ",M518,1)-1)),'2. Raumgruppen'!$B:$B,0),IF(ISERROR(SEARCH(" ",M518,1)),MATCH('2. Raumgruppen'!$L$8,'2. Raumgruppen'!$8:$8,0),MATCH(MID(M518,SEARCH(" ",M518,1)+1,3),'2. Raumgruppen'!$8:$8,0))),"")</f>
        <v>0</v>
      </c>
      <c r="W518" s="731">
        <f>IFERROR(INDEX('2. Raumgruppen'!$A$1:$Y$33,MATCH(IF(ISERROR(SEARCH(" ",N518,1)),MID(N518,1,3),MID(N518,1,SEARCH(" ",N518,1)-1)),'2. Raumgruppen'!$B:$B,0),IF(ISERROR(SEARCH(" ",N518,1)),MATCH('2. Raumgruppen'!$L$8,'2. Raumgruppen'!$8:$8,0),MATCH(MID(N518,SEARCH(" ",N518,1)+1,3),'2. Raumgruppen'!$8:$8,0))),"")</f>
        <v>0</v>
      </c>
      <c r="X518" s="732">
        <f t="shared" si="78"/>
        <v>0</v>
      </c>
      <c r="Y518" s="732">
        <f t="shared" si="79"/>
        <v>0</v>
      </c>
      <c r="Z518" s="733" t="str">
        <f t="shared" si="80"/>
        <v/>
      </c>
      <c r="AA518" s="732" t="str">
        <f t="shared" si="81"/>
        <v/>
      </c>
      <c r="AB518" s="643"/>
      <c r="AC518" s="276"/>
      <c r="AD518" s="277"/>
      <c r="AE518" s="278"/>
      <c r="AF518" s="278" t="str">
        <f t="shared" si="82"/>
        <v>n</v>
      </c>
      <c r="AG518" s="278"/>
      <c r="AH518" s="279">
        <f t="shared" si="83"/>
        <v>17.98</v>
      </c>
      <c r="AI518" s="279" t="str">
        <f t="shared" si="84"/>
        <v/>
      </c>
      <c r="AJ518" s="279" t="str">
        <f t="shared" si="85"/>
        <v/>
      </c>
      <c r="AK518" s="278"/>
      <c r="AL518" s="278"/>
      <c r="AM518" s="278"/>
      <c r="AN518" s="278"/>
      <c r="AO518" s="262"/>
      <c r="AP518" s="262"/>
      <c r="AQ518" s="262"/>
      <c r="AR518" s="262"/>
      <c r="AS518" s="262"/>
      <c r="AT518" s="262"/>
      <c r="AU518" s="262"/>
      <c r="AV518" s="262"/>
      <c r="AW518" s="264"/>
      <c r="AX518" s="262"/>
      <c r="AY518" s="262"/>
      <c r="AZ518" s="262"/>
    </row>
    <row r="519" spans="1:52" ht="27" customHeight="1">
      <c r="B519" s="639">
        <v>505</v>
      </c>
      <c r="C519" s="639" t="s">
        <v>2861</v>
      </c>
      <c r="D519" s="640" t="s">
        <v>978</v>
      </c>
      <c r="E519" s="640" t="s">
        <v>977</v>
      </c>
      <c r="F519" s="640">
        <f>IFERROR(VLOOKUP(C519,'Gebäude-Typen'!$A$7:$D$215,4,FALSE),"")</f>
        <v>1</v>
      </c>
      <c r="G519" s="641" t="s">
        <v>1604</v>
      </c>
      <c r="H519" s="640" t="s">
        <v>1002</v>
      </c>
      <c r="I519" s="639"/>
      <c r="J519" s="640" t="s">
        <v>2803</v>
      </c>
      <c r="K519" s="642">
        <v>59.95</v>
      </c>
      <c r="L519" s="639" t="s">
        <v>1003</v>
      </c>
      <c r="M519" s="639" t="s">
        <v>2625</v>
      </c>
      <c r="N519" s="639" t="s">
        <v>2625</v>
      </c>
      <c r="O519" s="639"/>
      <c r="P519" s="639"/>
      <c r="Q519" s="642"/>
      <c r="R519" s="639"/>
      <c r="S519" s="729">
        <f>IFERROR(ROUND(VLOOKUP(M519,Reinigungstage,IF('Gebäude-Typen'!$C$6&lt;&gt;0,'Gebäude-Typen'!$C$6,VLOOKUP(C519,Gebäude_Typen,2,FALSE)),FALSE),2),"")</f>
        <v>72.19</v>
      </c>
      <c r="T519" s="729">
        <f>IFERROR(ROUND(VLOOKUP(N519,Reinigungstage,IF('Gebäude-Typen'!$C$6&lt;&gt;0,'Gebäude-Typen'!$C$6,VLOOKUP(C519,Gebäude_Typen,3,FALSE)),FALSE),2),"")</f>
        <v>24</v>
      </c>
      <c r="U519" s="730">
        <f t="shared" si="77"/>
        <v>17.98</v>
      </c>
      <c r="V519" s="731">
        <f>IFERROR(INDEX('2. Raumgruppen'!$A$1:$Y$33,MATCH(IF(ISERROR(SEARCH(" ",M519,1)),MID(M519,1,3),MID(M519,1,SEARCH(" ",M519,1)-1)),'2. Raumgruppen'!$B:$B,0),IF(ISERROR(SEARCH(" ",M519,1)),MATCH('2. Raumgruppen'!$L$8,'2. Raumgruppen'!$8:$8,0),MATCH(MID(M519,SEARCH(" ",M519,1)+1,3),'2. Raumgruppen'!$8:$8,0))),"")</f>
        <v>0</v>
      </c>
      <c r="W519" s="731">
        <f>IFERROR(INDEX('2. Raumgruppen'!$A$1:$Y$33,MATCH(IF(ISERROR(SEARCH(" ",N519,1)),MID(N519,1,3),MID(N519,1,SEARCH(" ",N519,1)-1)),'2. Raumgruppen'!$B:$B,0),IF(ISERROR(SEARCH(" ",N519,1)),MATCH('2. Raumgruppen'!$L$8,'2. Raumgruppen'!$8:$8,0),MATCH(MID(N519,SEARCH(" ",N519,1)+1,3),'2. Raumgruppen'!$8:$8,0))),"")</f>
        <v>0</v>
      </c>
      <c r="X519" s="732">
        <f t="shared" si="78"/>
        <v>4327.7905000000001</v>
      </c>
      <c r="Y519" s="732">
        <f t="shared" si="79"/>
        <v>1438.8000000000002</v>
      </c>
      <c r="Z519" s="733" t="str">
        <f t="shared" si="80"/>
        <v/>
      </c>
      <c r="AA519" s="732" t="str">
        <f t="shared" si="81"/>
        <v/>
      </c>
      <c r="AB519" s="643"/>
      <c r="AC519" s="276"/>
      <c r="AD519" s="277"/>
      <c r="AE519" s="278"/>
      <c r="AF519" s="278" t="str">
        <f t="shared" si="82"/>
        <v>a</v>
      </c>
      <c r="AG519" s="278"/>
      <c r="AH519" s="279">
        <f t="shared" si="83"/>
        <v>17.98</v>
      </c>
      <c r="AI519" s="279" t="str">
        <f t="shared" si="84"/>
        <v/>
      </c>
      <c r="AJ519" s="279" t="str">
        <f t="shared" si="85"/>
        <v/>
      </c>
      <c r="AK519" s="278"/>
      <c r="AL519" s="278"/>
      <c r="AM519" s="278"/>
      <c r="AN519" s="278"/>
      <c r="AO519" s="262"/>
      <c r="AP519" s="262"/>
      <c r="AQ519" s="262"/>
      <c r="AR519" s="262"/>
      <c r="AS519" s="262"/>
      <c r="AT519" s="262"/>
      <c r="AU519" s="262"/>
      <c r="AV519" s="262"/>
      <c r="AW519" s="264"/>
      <c r="AX519" s="262"/>
      <c r="AY519" s="262"/>
      <c r="AZ519" s="262"/>
    </row>
    <row r="520" spans="1:52" ht="47.25" customHeight="1">
      <c r="B520" s="639">
        <v>506</v>
      </c>
      <c r="C520" s="639" t="s">
        <v>2861</v>
      </c>
      <c r="D520" s="640" t="s">
        <v>978</v>
      </c>
      <c r="E520" s="640" t="s">
        <v>977</v>
      </c>
      <c r="F520" s="640">
        <f>IFERROR(VLOOKUP(C520,'Gebäude-Typen'!$A$7:$D$215,4,FALSE),"")</f>
        <v>1</v>
      </c>
      <c r="G520" s="641" t="s">
        <v>1605</v>
      </c>
      <c r="H520" s="640" t="s">
        <v>1029</v>
      </c>
      <c r="I520" s="639" t="s">
        <v>2781</v>
      </c>
      <c r="J520" s="640" t="s">
        <v>2648</v>
      </c>
      <c r="K520" s="642">
        <v>123.653757222479</v>
      </c>
      <c r="L520" s="639" t="s">
        <v>1581</v>
      </c>
      <c r="M520" s="639" t="s">
        <v>2629</v>
      </c>
      <c r="N520" s="639" t="s">
        <v>2624</v>
      </c>
      <c r="O520" s="639" t="s">
        <v>2797</v>
      </c>
      <c r="P520" s="639" t="s">
        <v>2782</v>
      </c>
      <c r="Q520" s="642"/>
      <c r="R520" s="639"/>
      <c r="S520" s="729">
        <f>IFERROR(ROUND(VLOOKUP(M520,Reinigungstage,IF('Gebäude-Typen'!$C$6&lt;&gt;0,'Gebäude-Typen'!$C$6,VLOOKUP(C520,Gebäude_Typen,2,FALSE)),FALSE),2),"")</f>
        <v>72.19</v>
      </c>
      <c r="T520" s="729">
        <f>IFERROR(ROUND(VLOOKUP(N520,Reinigungstage,IF('Gebäude-Typen'!$C$6&lt;&gt;0,'Gebäude-Typen'!$C$6,VLOOKUP(C520,Gebäude_Typen,3,FALSE)),FALSE),2),"")</f>
        <v>12</v>
      </c>
      <c r="U520" s="730">
        <f t="shared" si="77"/>
        <v>17.98</v>
      </c>
      <c r="V520" s="731">
        <f>IFERROR(INDEX('2. Raumgruppen'!$A$1:$Y$33,MATCH(IF(ISERROR(SEARCH(" ",M520,1)),MID(M520,1,3),MID(M520,1,SEARCH(" ",M520,1)-1)),'2. Raumgruppen'!$B:$B,0),IF(ISERROR(SEARCH(" ",M520,1)),MATCH('2. Raumgruppen'!$L$8,'2. Raumgruppen'!$8:$8,0),MATCH(MID(M520,SEARCH(" ",M520,1)+1,3),'2. Raumgruppen'!$8:$8,0))),"")</f>
        <v>0</v>
      </c>
      <c r="W520" s="731">
        <f>IFERROR(INDEX('2. Raumgruppen'!$A$1:$Y$33,MATCH(IF(ISERROR(SEARCH(" ",N520,1)),MID(N520,1,3),MID(N520,1,SEARCH(" ",N520,1)-1)),'2. Raumgruppen'!$B:$B,0),IF(ISERROR(SEARCH(" ",N520,1)),MATCH('2. Raumgruppen'!$L$8,'2. Raumgruppen'!$8:$8,0),MATCH(MID(N520,SEARCH(" ",N520,1)+1,3),'2. Raumgruppen'!$8:$8,0))),"")</f>
        <v>0</v>
      </c>
      <c r="X520" s="732">
        <f t="shared" si="78"/>
        <v>8926.5647338907584</v>
      </c>
      <c r="Y520" s="732">
        <f t="shared" si="79"/>
        <v>1483.8450866697481</v>
      </c>
      <c r="Z520" s="733" t="str">
        <f t="shared" si="80"/>
        <v/>
      </c>
      <c r="AA520" s="732" t="str">
        <f t="shared" si="81"/>
        <v/>
      </c>
      <c r="AB520" s="643"/>
      <c r="AC520" s="276"/>
      <c r="AD520" s="277"/>
      <c r="AE520" s="278"/>
      <c r="AF520" s="278" t="str">
        <f t="shared" si="82"/>
        <v>b</v>
      </c>
      <c r="AG520" s="278"/>
      <c r="AH520" s="279">
        <f t="shared" si="83"/>
        <v>17.98</v>
      </c>
      <c r="AI520" s="279" t="str">
        <f t="shared" si="84"/>
        <v/>
      </c>
      <c r="AJ520" s="279" t="str">
        <f t="shared" si="85"/>
        <v/>
      </c>
      <c r="AK520" s="278"/>
      <c r="AL520" s="278"/>
      <c r="AM520" s="278"/>
      <c r="AN520" s="278"/>
      <c r="AO520" s="262"/>
      <c r="AP520" s="262"/>
      <c r="AQ520" s="262"/>
      <c r="AR520" s="262"/>
      <c r="AS520" s="262"/>
      <c r="AT520" s="262"/>
      <c r="AU520" s="262"/>
      <c r="AV520" s="262"/>
      <c r="AW520" s="262"/>
      <c r="AX520" s="262"/>
      <c r="AY520" s="264"/>
      <c r="AZ520" s="262"/>
    </row>
    <row r="521" spans="1:52" ht="36.75" customHeight="1">
      <c r="B521" s="639">
        <v>507</v>
      </c>
      <c r="C521" s="639" t="s">
        <v>2861</v>
      </c>
      <c r="D521" s="640" t="s">
        <v>978</v>
      </c>
      <c r="E521" s="640" t="s">
        <v>977</v>
      </c>
      <c r="F521" s="640">
        <f>IFERROR(VLOOKUP(C521,'Gebäude-Typen'!$A$7:$D$215,4,FALSE),"")</f>
        <v>1</v>
      </c>
      <c r="G521" s="641" t="s">
        <v>1606</v>
      </c>
      <c r="H521" s="640" t="s">
        <v>1029</v>
      </c>
      <c r="I521" s="639" t="s">
        <v>2783</v>
      </c>
      <c r="J521" s="640" t="s">
        <v>2648</v>
      </c>
      <c r="K521" s="642">
        <v>54.432456542159201</v>
      </c>
      <c r="L521" s="639" t="s">
        <v>1581</v>
      </c>
      <c r="M521" s="639" t="s">
        <v>2629</v>
      </c>
      <c r="N521" s="639" t="s">
        <v>2624</v>
      </c>
      <c r="O521" s="639" t="s">
        <v>2798</v>
      </c>
      <c r="P521" s="639" t="s">
        <v>2687</v>
      </c>
      <c r="Q521" s="642"/>
      <c r="R521" s="639"/>
      <c r="S521" s="729">
        <f>IFERROR(ROUND(VLOOKUP(M521,Reinigungstage,IF('Gebäude-Typen'!$C$6&lt;&gt;0,'Gebäude-Typen'!$C$6,VLOOKUP(C521,Gebäude_Typen,2,FALSE)),FALSE),2),"")</f>
        <v>72.19</v>
      </c>
      <c r="T521" s="729">
        <f>IFERROR(ROUND(VLOOKUP(N521,Reinigungstage,IF('Gebäude-Typen'!$C$6&lt;&gt;0,'Gebäude-Typen'!$C$6,VLOOKUP(C521,Gebäude_Typen,3,FALSE)),FALSE),2),"")</f>
        <v>12</v>
      </c>
      <c r="U521" s="730">
        <f t="shared" si="77"/>
        <v>17.98</v>
      </c>
      <c r="V521" s="731">
        <f>IFERROR(INDEX('2. Raumgruppen'!$A$1:$Y$33,MATCH(IF(ISERROR(SEARCH(" ",M521,1)),MID(M521,1,3),MID(M521,1,SEARCH(" ",M521,1)-1)),'2. Raumgruppen'!$B:$B,0),IF(ISERROR(SEARCH(" ",M521,1)),MATCH('2. Raumgruppen'!$L$8,'2. Raumgruppen'!$8:$8,0),MATCH(MID(M521,SEARCH(" ",M521,1)+1,3),'2. Raumgruppen'!$8:$8,0))),"")</f>
        <v>0</v>
      </c>
      <c r="W521" s="731">
        <f>IFERROR(INDEX('2. Raumgruppen'!$A$1:$Y$33,MATCH(IF(ISERROR(SEARCH(" ",N521,1)),MID(N521,1,3),MID(N521,1,SEARCH(" ",N521,1)-1)),'2. Raumgruppen'!$B:$B,0),IF(ISERROR(SEARCH(" ",N521,1)),MATCH('2. Raumgruppen'!$L$8,'2. Raumgruppen'!$8:$8,0),MATCH(MID(N521,SEARCH(" ",N521,1)+1,3),'2. Raumgruppen'!$8:$8,0))),"")</f>
        <v>0</v>
      </c>
      <c r="X521" s="732">
        <f t="shared" si="78"/>
        <v>3929.4790377784725</v>
      </c>
      <c r="Y521" s="732">
        <f t="shared" si="79"/>
        <v>653.18947850591042</v>
      </c>
      <c r="Z521" s="733" t="str">
        <f t="shared" si="80"/>
        <v/>
      </c>
      <c r="AA521" s="732" t="str">
        <f t="shared" si="81"/>
        <v/>
      </c>
      <c r="AB521" s="643"/>
      <c r="AC521" s="276"/>
      <c r="AD521" s="277"/>
      <c r="AE521" s="278"/>
      <c r="AF521" s="278" t="str">
        <f t="shared" si="82"/>
        <v>b</v>
      </c>
      <c r="AG521" s="278"/>
      <c r="AH521" s="279">
        <f t="shared" si="83"/>
        <v>17.98</v>
      </c>
      <c r="AI521" s="279" t="str">
        <f t="shared" si="84"/>
        <v/>
      </c>
      <c r="AJ521" s="279" t="str">
        <f t="shared" si="85"/>
        <v/>
      </c>
      <c r="AK521" s="278"/>
      <c r="AL521" s="278"/>
      <c r="AM521" s="278"/>
      <c r="AN521" s="278"/>
      <c r="AO521" s="262"/>
      <c r="AP521" s="262"/>
      <c r="AQ521" s="262"/>
      <c r="AR521" s="262"/>
      <c r="AS521" s="262"/>
      <c r="AT521" s="262"/>
      <c r="AU521" s="262"/>
      <c r="AV521" s="262"/>
      <c r="AW521" s="262"/>
      <c r="AX521" s="262"/>
      <c r="AY521" s="262"/>
      <c r="AZ521" s="278"/>
    </row>
    <row r="522" spans="1:52" ht="27" customHeight="1">
      <c r="B522" s="639">
        <v>508</v>
      </c>
      <c r="C522" s="639" t="s">
        <v>2861</v>
      </c>
      <c r="D522" s="640" t="s">
        <v>978</v>
      </c>
      <c r="E522" s="640" t="s">
        <v>977</v>
      </c>
      <c r="F522" s="640">
        <f>IFERROR(VLOOKUP(C522,'Gebäude-Typen'!$A$7:$D$215,4,FALSE),"")</f>
        <v>1</v>
      </c>
      <c r="G522" s="641" t="s">
        <v>1607</v>
      </c>
      <c r="H522" s="640" t="s">
        <v>1070</v>
      </c>
      <c r="I522" s="639"/>
      <c r="J522" s="640" t="s">
        <v>2649</v>
      </c>
      <c r="K522" s="642">
        <v>43.06</v>
      </c>
      <c r="L522" s="639" t="s">
        <v>1601</v>
      </c>
      <c r="M522" s="639" t="s">
        <v>153</v>
      </c>
      <c r="N522" s="639" t="s">
        <v>153</v>
      </c>
      <c r="O522" s="639"/>
      <c r="P522" s="639"/>
      <c r="Q522" s="642"/>
      <c r="R522" s="639"/>
      <c r="S522" s="729">
        <f>IFERROR(ROUND(VLOOKUP(M522,Reinigungstage,IF('Gebäude-Typen'!$C$6&lt;&gt;0,'Gebäude-Typen'!$C$6,VLOOKUP(C522,Gebäude_Typen,2,FALSE)),FALSE),2),"")</f>
        <v>0</v>
      </c>
      <c r="T522" s="729">
        <f>IFERROR(ROUND(VLOOKUP(N522,Reinigungstage,IF('Gebäude-Typen'!$C$6&lt;&gt;0,'Gebäude-Typen'!$C$6,VLOOKUP(C522,Gebäude_Typen,3,FALSE)),FALSE),2),"")</f>
        <v>0</v>
      </c>
      <c r="U522" s="730">
        <f t="shared" si="77"/>
        <v>17.98</v>
      </c>
      <c r="V522" s="731">
        <f>IFERROR(INDEX('2. Raumgruppen'!$A$1:$Y$33,MATCH(IF(ISERROR(SEARCH(" ",M522,1)),MID(M522,1,3),MID(M522,1,SEARCH(" ",M522,1)-1)),'2. Raumgruppen'!$B:$B,0),IF(ISERROR(SEARCH(" ",M522,1)),MATCH('2. Raumgruppen'!$L$8,'2. Raumgruppen'!$8:$8,0),MATCH(MID(M522,SEARCH(" ",M522,1)+1,3),'2. Raumgruppen'!$8:$8,0))),"")</f>
        <v>0</v>
      </c>
      <c r="W522" s="731">
        <f>IFERROR(INDEX('2. Raumgruppen'!$A$1:$Y$33,MATCH(IF(ISERROR(SEARCH(" ",N522,1)),MID(N522,1,3),MID(N522,1,SEARCH(" ",N522,1)-1)),'2. Raumgruppen'!$B:$B,0),IF(ISERROR(SEARCH(" ",N522,1)),MATCH('2. Raumgruppen'!$L$8,'2. Raumgruppen'!$8:$8,0),MATCH(MID(N522,SEARCH(" ",N522,1)+1,3),'2. Raumgruppen'!$8:$8,0))),"")</f>
        <v>0</v>
      </c>
      <c r="X522" s="732">
        <f t="shared" si="78"/>
        <v>0</v>
      </c>
      <c r="Y522" s="732">
        <f t="shared" si="79"/>
        <v>0</v>
      </c>
      <c r="Z522" s="733" t="str">
        <f t="shared" si="80"/>
        <v/>
      </c>
      <c r="AA522" s="732" t="str">
        <f t="shared" si="81"/>
        <v/>
      </c>
      <c r="AB522" s="643"/>
      <c r="AC522" s="276"/>
      <c r="AD522" s="277"/>
      <c r="AE522" s="278"/>
      <c r="AF522" s="278" t="str">
        <f t="shared" si="82"/>
        <v>n</v>
      </c>
      <c r="AG522" s="278"/>
      <c r="AH522" s="279">
        <f t="shared" si="83"/>
        <v>17.98</v>
      </c>
      <c r="AI522" s="279" t="str">
        <f t="shared" si="84"/>
        <v/>
      </c>
      <c r="AJ522" s="279" t="str">
        <f t="shared" si="85"/>
        <v/>
      </c>
      <c r="AK522" s="278"/>
      <c r="AL522" s="278"/>
      <c r="AM522" s="278"/>
      <c r="AN522" s="278"/>
      <c r="AO522" s="262"/>
      <c r="AP522" s="262"/>
      <c r="AQ522" s="262"/>
      <c r="AR522" s="262"/>
      <c r="AS522" s="262"/>
      <c r="AT522" s="262"/>
      <c r="AU522" s="262"/>
      <c r="AV522" s="262"/>
      <c r="AW522" s="262"/>
      <c r="AX522" s="264"/>
      <c r="AY522" s="264"/>
      <c r="AZ522" s="278"/>
    </row>
    <row r="523" spans="1:52" ht="27" customHeight="1">
      <c r="A523" s="264"/>
      <c r="B523" s="639">
        <v>509</v>
      </c>
      <c r="C523" s="639" t="s">
        <v>2861</v>
      </c>
      <c r="D523" s="640" t="s">
        <v>978</v>
      </c>
      <c r="E523" s="640" t="s">
        <v>977</v>
      </c>
      <c r="F523" s="640">
        <f>IFERROR(VLOOKUP(C523,'Gebäude-Typen'!$A$7:$D$215,4,FALSE),"")</f>
        <v>1</v>
      </c>
      <c r="G523" s="641" t="s">
        <v>1608</v>
      </c>
      <c r="H523" s="640" t="s">
        <v>1070</v>
      </c>
      <c r="I523" s="639"/>
      <c r="J523" s="640" t="s">
        <v>2649</v>
      </c>
      <c r="K523" s="642">
        <v>63.52</v>
      </c>
      <c r="L523" s="639" t="s">
        <v>1587</v>
      </c>
      <c r="M523" s="639" t="s">
        <v>2629</v>
      </c>
      <c r="N523" s="639" t="s">
        <v>2624</v>
      </c>
      <c r="O523" s="639"/>
      <c r="P523" s="639"/>
      <c r="Q523" s="642"/>
      <c r="R523" s="639"/>
      <c r="S523" s="729">
        <f>IFERROR(ROUND(VLOOKUP(M523,Reinigungstage,IF('Gebäude-Typen'!$C$6&lt;&gt;0,'Gebäude-Typen'!$C$6,VLOOKUP(C523,Gebäude_Typen,2,FALSE)),FALSE),2),"")</f>
        <v>72.19</v>
      </c>
      <c r="T523" s="729">
        <f>IFERROR(ROUND(VLOOKUP(N523,Reinigungstage,IF('Gebäude-Typen'!$C$6&lt;&gt;0,'Gebäude-Typen'!$C$6,VLOOKUP(C523,Gebäude_Typen,3,FALSE)),FALSE),2),"")</f>
        <v>12</v>
      </c>
      <c r="U523" s="730">
        <f t="shared" si="77"/>
        <v>17.98</v>
      </c>
      <c r="V523" s="731">
        <f>IFERROR(INDEX('2. Raumgruppen'!$A$1:$Y$33,MATCH(IF(ISERROR(SEARCH(" ",M523,1)),MID(M523,1,3),MID(M523,1,SEARCH(" ",M523,1)-1)),'2. Raumgruppen'!$B:$B,0),IF(ISERROR(SEARCH(" ",M523,1)),MATCH('2. Raumgruppen'!$L$8,'2. Raumgruppen'!$8:$8,0),MATCH(MID(M523,SEARCH(" ",M523,1)+1,3),'2. Raumgruppen'!$8:$8,0))),"")</f>
        <v>0</v>
      </c>
      <c r="W523" s="731">
        <f>IFERROR(INDEX('2. Raumgruppen'!$A$1:$Y$33,MATCH(IF(ISERROR(SEARCH(" ",N523,1)),MID(N523,1,3),MID(N523,1,SEARCH(" ",N523,1)-1)),'2. Raumgruppen'!$B:$B,0),IF(ISERROR(SEARCH(" ",N523,1)),MATCH('2. Raumgruppen'!$L$8,'2. Raumgruppen'!$8:$8,0),MATCH(MID(N523,SEARCH(" ",N523,1)+1,3),'2. Raumgruppen'!$8:$8,0))),"")</f>
        <v>0</v>
      </c>
      <c r="X523" s="732">
        <f t="shared" si="78"/>
        <v>4585.5088000000005</v>
      </c>
      <c r="Y523" s="732">
        <f t="shared" si="79"/>
        <v>762.24</v>
      </c>
      <c r="Z523" s="733" t="str">
        <f t="shared" si="80"/>
        <v/>
      </c>
      <c r="AA523" s="732" t="str">
        <f t="shared" si="81"/>
        <v/>
      </c>
      <c r="AB523" s="643"/>
      <c r="AC523" s="276"/>
      <c r="AD523" s="277"/>
      <c r="AE523" s="278"/>
      <c r="AF523" s="278" t="str">
        <f t="shared" si="82"/>
        <v>b</v>
      </c>
      <c r="AG523" s="278"/>
      <c r="AH523" s="279">
        <f t="shared" si="83"/>
        <v>17.98</v>
      </c>
      <c r="AI523" s="279" t="str">
        <f t="shared" si="84"/>
        <v/>
      </c>
      <c r="AJ523" s="279" t="str">
        <f t="shared" si="85"/>
        <v/>
      </c>
      <c r="AK523" s="278"/>
      <c r="AL523" s="278"/>
      <c r="AM523" s="278"/>
      <c r="AN523" s="278"/>
      <c r="AO523" s="262"/>
      <c r="AP523" s="262"/>
      <c r="AQ523" s="262"/>
      <c r="AR523" s="262"/>
      <c r="AS523" s="262"/>
      <c r="AT523" s="262"/>
      <c r="AU523" s="262"/>
      <c r="AV523" s="262"/>
      <c r="AW523" s="262"/>
      <c r="AX523" s="262"/>
      <c r="AY523" s="262"/>
      <c r="AZ523" s="264"/>
    </row>
    <row r="524" spans="1:52" ht="27" customHeight="1">
      <c r="A524" s="264"/>
      <c r="B524" s="639">
        <v>510</v>
      </c>
      <c r="C524" s="639" t="s">
        <v>2861</v>
      </c>
      <c r="D524" s="640" t="s">
        <v>978</v>
      </c>
      <c r="E524" s="640" t="s">
        <v>977</v>
      </c>
      <c r="F524" s="640">
        <f>IFERROR(VLOOKUP(C524,'Gebäude-Typen'!$A$7:$D$215,4,FALSE),"")</f>
        <v>1</v>
      </c>
      <c r="G524" s="641" t="s">
        <v>1609</v>
      </c>
      <c r="H524" s="640" t="s">
        <v>1002</v>
      </c>
      <c r="I524" s="639"/>
      <c r="J524" s="640" t="s">
        <v>2649</v>
      </c>
      <c r="K524" s="642">
        <v>16.66</v>
      </c>
      <c r="L524" s="639" t="s">
        <v>1003</v>
      </c>
      <c r="M524" s="639" t="s">
        <v>2625</v>
      </c>
      <c r="N524" s="639" t="s">
        <v>2625</v>
      </c>
      <c r="O524" s="639"/>
      <c r="P524" s="639"/>
      <c r="Q524" s="642"/>
      <c r="R524" s="639"/>
      <c r="S524" s="729">
        <f>IFERROR(ROUND(VLOOKUP(M524,Reinigungstage,IF('Gebäude-Typen'!$C$6&lt;&gt;0,'Gebäude-Typen'!$C$6,VLOOKUP(C524,Gebäude_Typen,2,FALSE)),FALSE),2),"")</f>
        <v>72.19</v>
      </c>
      <c r="T524" s="729">
        <f>IFERROR(ROUND(VLOOKUP(N524,Reinigungstage,IF('Gebäude-Typen'!$C$6&lt;&gt;0,'Gebäude-Typen'!$C$6,VLOOKUP(C524,Gebäude_Typen,3,FALSE)),FALSE),2),"")</f>
        <v>24</v>
      </c>
      <c r="U524" s="730">
        <f t="shared" si="77"/>
        <v>17.98</v>
      </c>
      <c r="V524" s="731">
        <f>IFERROR(INDEX('2. Raumgruppen'!$A$1:$Y$33,MATCH(IF(ISERROR(SEARCH(" ",M524,1)),MID(M524,1,3),MID(M524,1,SEARCH(" ",M524,1)-1)),'2. Raumgruppen'!$B:$B,0),IF(ISERROR(SEARCH(" ",M524,1)),MATCH('2. Raumgruppen'!$L$8,'2. Raumgruppen'!$8:$8,0),MATCH(MID(M524,SEARCH(" ",M524,1)+1,3),'2. Raumgruppen'!$8:$8,0))),"")</f>
        <v>0</v>
      </c>
      <c r="W524" s="731">
        <f>IFERROR(INDEX('2. Raumgruppen'!$A$1:$Y$33,MATCH(IF(ISERROR(SEARCH(" ",N524,1)),MID(N524,1,3),MID(N524,1,SEARCH(" ",N524,1)-1)),'2. Raumgruppen'!$B:$B,0),IF(ISERROR(SEARCH(" ",N524,1)),MATCH('2. Raumgruppen'!$L$8,'2. Raumgruppen'!$8:$8,0),MATCH(MID(N524,SEARCH(" ",N524,1)+1,3),'2. Raumgruppen'!$8:$8,0))),"")</f>
        <v>0</v>
      </c>
      <c r="X524" s="732">
        <f t="shared" si="78"/>
        <v>1202.6854000000001</v>
      </c>
      <c r="Y524" s="732">
        <f t="shared" si="79"/>
        <v>399.84000000000003</v>
      </c>
      <c r="Z524" s="733" t="str">
        <f t="shared" si="80"/>
        <v/>
      </c>
      <c r="AA524" s="732" t="str">
        <f t="shared" si="81"/>
        <v/>
      </c>
      <c r="AB524" s="643"/>
      <c r="AC524" s="276"/>
      <c r="AD524" s="277"/>
      <c r="AE524" s="278"/>
      <c r="AF524" s="278" t="str">
        <f t="shared" si="82"/>
        <v>a</v>
      </c>
      <c r="AG524" s="278"/>
      <c r="AH524" s="279">
        <f t="shared" si="83"/>
        <v>17.98</v>
      </c>
      <c r="AI524" s="279" t="str">
        <f t="shared" si="84"/>
        <v/>
      </c>
      <c r="AJ524" s="279" t="str">
        <f t="shared" si="85"/>
        <v/>
      </c>
      <c r="AK524" s="278"/>
      <c r="AL524" s="278"/>
      <c r="AM524" s="278"/>
      <c r="AN524" s="278"/>
      <c r="AO524" s="262"/>
      <c r="AP524" s="262"/>
      <c r="AQ524" s="262"/>
      <c r="AR524" s="262"/>
      <c r="AS524" s="262"/>
      <c r="AT524" s="262"/>
      <c r="AU524" s="262"/>
      <c r="AV524" s="262"/>
      <c r="AW524" s="262"/>
      <c r="AX524" s="264"/>
      <c r="AY524" s="262"/>
      <c r="AZ524" s="264"/>
    </row>
    <row r="525" spans="1:52" ht="27" customHeight="1">
      <c r="B525" s="639">
        <v>511</v>
      </c>
      <c r="C525" s="639" t="s">
        <v>2861</v>
      </c>
      <c r="D525" s="640" t="s">
        <v>978</v>
      </c>
      <c r="E525" s="640" t="s">
        <v>977</v>
      </c>
      <c r="F525" s="640">
        <f>IFERROR(VLOOKUP(C525,'Gebäude-Typen'!$A$7:$D$215,4,FALSE),"")</f>
        <v>1</v>
      </c>
      <c r="G525" s="641" t="s">
        <v>1610</v>
      </c>
      <c r="H525" s="640" t="s">
        <v>1002</v>
      </c>
      <c r="I525" s="639"/>
      <c r="J525" s="640" t="s">
        <v>2649</v>
      </c>
      <c r="K525" s="642">
        <v>16.66</v>
      </c>
      <c r="L525" s="639" t="s">
        <v>1003</v>
      </c>
      <c r="M525" s="639" t="s">
        <v>2625</v>
      </c>
      <c r="N525" s="639" t="s">
        <v>2625</v>
      </c>
      <c r="O525" s="639"/>
      <c r="P525" s="639"/>
      <c r="Q525" s="642"/>
      <c r="R525" s="639"/>
      <c r="S525" s="729">
        <f>IFERROR(ROUND(VLOOKUP(M525,Reinigungstage,IF('Gebäude-Typen'!$C$6&lt;&gt;0,'Gebäude-Typen'!$C$6,VLOOKUP(C525,Gebäude_Typen,2,FALSE)),FALSE),2),"")</f>
        <v>72.19</v>
      </c>
      <c r="T525" s="729">
        <f>IFERROR(ROUND(VLOOKUP(N525,Reinigungstage,IF('Gebäude-Typen'!$C$6&lt;&gt;0,'Gebäude-Typen'!$C$6,VLOOKUP(C525,Gebäude_Typen,3,FALSE)),FALSE),2),"")</f>
        <v>24</v>
      </c>
      <c r="U525" s="730">
        <f t="shared" si="77"/>
        <v>17.98</v>
      </c>
      <c r="V525" s="731">
        <f>IFERROR(INDEX('2. Raumgruppen'!$A$1:$Y$33,MATCH(IF(ISERROR(SEARCH(" ",M525,1)),MID(M525,1,3),MID(M525,1,SEARCH(" ",M525,1)-1)),'2. Raumgruppen'!$B:$B,0),IF(ISERROR(SEARCH(" ",M525,1)),MATCH('2. Raumgruppen'!$L$8,'2. Raumgruppen'!$8:$8,0),MATCH(MID(M525,SEARCH(" ",M525,1)+1,3),'2. Raumgruppen'!$8:$8,0))),"")</f>
        <v>0</v>
      </c>
      <c r="W525" s="731">
        <f>IFERROR(INDEX('2. Raumgruppen'!$A$1:$Y$33,MATCH(IF(ISERROR(SEARCH(" ",N525,1)),MID(N525,1,3),MID(N525,1,SEARCH(" ",N525,1)-1)),'2. Raumgruppen'!$B:$B,0),IF(ISERROR(SEARCH(" ",N525,1)),MATCH('2. Raumgruppen'!$L$8,'2. Raumgruppen'!$8:$8,0),MATCH(MID(N525,SEARCH(" ",N525,1)+1,3),'2. Raumgruppen'!$8:$8,0))),"")</f>
        <v>0</v>
      </c>
      <c r="X525" s="732">
        <f t="shared" si="78"/>
        <v>1202.6854000000001</v>
      </c>
      <c r="Y525" s="732">
        <f t="shared" si="79"/>
        <v>399.84000000000003</v>
      </c>
      <c r="Z525" s="733" t="str">
        <f t="shared" si="80"/>
        <v/>
      </c>
      <c r="AA525" s="732" t="str">
        <f t="shared" si="81"/>
        <v/>
      </c>
      <c r="AB525" s="643"/>
      <c r="AC525" s="276"/>
      <c r="AD525" s="277"/>
      <c r="AE525" s="278"/>
      <c r="AF525" s="278" t="str">
        <f t="shared" si="82"/>
        <v>a</v>
      </c>
      <c r="AG525" s="278"/>
      <c r="AH525" s="279">
        <f t="shared" si="83"/>
        <v>17.98</v>
      </c>
      <c r="AI525" s="279" t="str">
        <f t="shared" si="84"/>
        <v/>
      </c>
      <c r="AJ525" s="279" t="str">
        <f t="shared" si="85"/>
        <v/>
      </c>
      <c r="AK525" s="278"/>
      <c r="AL525" s="278"/>
      <c r="AM525" s="278"/>
      <c r="AN525" s="278"/>
      <c r="AO525" s="262"/>
      <c r="AP525" s="262"/>
      <c r="AQ525" s="262"/>
      <c r="AR525" s="262"/>
      <c r="AS525" s="262"/>
      <c r="AT525" s="262"/>
      <c r="AU525" s="262"/>
      <c r="AV525" s="262"/>
      <c r="AW525" s="264"/>
      <c r="AX525" s="262"/>
      <c r="AY525" s="264"/>
      <c r="AZ525" s="264"/>
    </row>
    <row r="526" spans="1:52" ht="27" customHeight="1">
      <c r="B526" s="639">
        <v>512</v>
      </c>
      <c r="C526" s="639" t="s">
        <v>2861</v>
      </c>
      <c r="D526" s="640" t="s">
        <v>978</v>
      </c>
      <c r="E526" s="640" t="s">
        <v>977</v>
      </c>
      <c r="F526" s="640">
        <f>IFERROR(VLOOKUP(C526,'Gebäude-Typen'!$A$7:$D$215,4,FALSE),"")</f>
        <v>1</v>
      </c>
      <c r="G526" s="641" t="s">
        <v>1611</v>
      </c>
      <c r="H526" s="640" t="s">
        <v>1242</v>
      </c>
      <c r="I526" s="639" t="s">
        <v>2688</v>
      </c>
      <c r="J526" s="640" t="s">
        <v>2649</v>
      </c>
      <c r="K526" s="642">
        <v>25.51</v>
      </c>
      <c r="L526" s="639" t="s">
        <v>1612</v>
      </c>
      <c r="M526" s="639" t="s">
        <v>2635</v>
      </c>
      <c r="N526" s="639" t="s">
        <v>2636</v>
      </c>
      <c r="O526" s="639"/>
      <c r="P526" s="639"/>
      <c r="Q526" s="642"/>
      <c r="R526" s="639"/>
      <c r="S526" s="729">
        <f>IFERROR(ROUND(VLOOKUP(M526,Reinigungstage,IF('Gebäude-Typen'!$C$6&lt;&gt;0,'Gebäude-Typen'!$C$6,VLOOKUP(C526,Gebäude_Typen,2,FALSE)),FALSE),2),"")</f>
        <v>72.19</v>
      </c>
      <c r="T526" s="729">
        <f>IFERROR(ROUND(VLOOKUP(N526,Reinigungstage,IF('Gebäude-Typen'!$C$6&lt;&gt;0,'Gebäude-Typen'!$C$6,VLOOKUP(C526,Gebäude_Typen,3,FALSE)),FALSE),2),"")</f>
        <v>12</v>
      </c>
      <c r="U526" s="730">
        <f t="shared" si="77"/>
        <v>17.98</v>
      </c>
      <c r="V526" s="731">
        <f>IFERROR(INDEX('2. Raumgruppen'!$A$1:$Y$33,MATCH(IF(ISERROR(SEARCH(" ",M526,1)),MID(M526,1,3),MID(M526,1,SEARCH(" ",M526,1)-1)),'2. Raumgruppen'!$B:$B,0),IF(ISERROR(SEARCH(" ",M526,1)),MATCH('2. Raumgruppen'!$L$8,'2. Raumgruppen'!$8:$8,0),MATCH(MID(M526,SEARCH(" ",M526,1)+1,3),'2. Raumgruppen'!$8:$8,0))),"")</f>
        <v>0</v>
      </c>
      <c r="W526" s="731">
        <f>IFERROR(INDEX('2. Raumgruppen'!$A$1:$Y$33,MATCH(IF(ISERROR(SEARCH(" ",N526,1)),MID(N526,1,3),MID(N526,1,SEARCH(" ",N526,1)-1)),'2. Raumgruppen'!$B:$B,0),IF(ISERROR(SEARCH(" ",N526,1)),MATCH('2. Raumgruppen'!$L$8,'2. Raumgruppen'!$8:$8,0),MATCH(MID(N526,SEARCH(" ",N526,1)+1,3),'2. Raumgruppen'!$8:$8,0))),"")</f>
        <v>0</v>
      </c>
      <c r="X526" s="732">
        <f t="shared" si="78"/>
        <v>1841.5669</v>
      </c>
      <c r="Y526" s="732">
        <f t="shared" si="79"/>
        <v>306.12</v>
      </c>
      <c r="Z526" s="733" t="str">
        <f t="shared" si="80"/>
        <v/>
      </c>
      <c r="AA526" s="732" t="str">
        <f t="shared" si="81"/>
        <v/>
      </c>
      <c r="AB526" s="643"/>
      <c r="AC526" s="276"/>
      <c r="AD526" s="277"/>
      <c r="AE526" s="278"/>
      <c r="AF526" s="278" t="str">
        <f t="shared" si="82"/>
        <v>h</v>
      </c>
      <c r="AG526" s="278"/>
      <c r="AH526" s="279">
        <f t="shared" si="83"/>
        <v>17.98</v>
      </c>
      <c r="AI526" s="279" t="str">
        <f t="shared" si="84"/>
        <v/>
      </c>
      <c r="AJ526" s="279" t="str">
        <f t="shared" si="85"/>
        <v/>
      </c>
      <c r="AK526" s="278"/>
      <c r="AL526" s="278"/>
      <c r="AM526" s="278"/>
      <c r="AN526" s="278"/>
      <c r="AO526" s="262"/>
      <c r="AP526" s="262"/>
      <c r="AQ526" s="262"/>
      <c r="AR526" s="262"/>
      <c r="AS526" s="262"/>
      <c r="AT526" s="262"/>
      <c r="AU526" s="262"/>
      <c r="AV526" s="262"/>
      <c r="AW526" s="262"/>
      <c r="AX526" s="264"/>
      <c r="AY526" s="264"/>
      <c r="AZ526" s="264"/>
    </row>
    <row r="527" spans="1:52" ht="27" customHeight="1">
      <c r="B527" s="639">
        <v>513</v>
      </c>
      <c r="C527" s="639" t="s">
        <v>2861</v>
      </c>
      <c r="D527" s="640" t="s">
        <v>978</v>
      </c>
      <c r="E527" s="640" t="s">
        <v>977</v>
      </c>
      <c r="F527" s="640">
        <f>IFERROR(VLOOKUP(C527,'Gebäude-Typen'!$A$7:$D$215,4,FALSE),"")</f>
        <v>1</v>
      </c>
      <c r="G527" s="641" t="s">
        <v>1613</v>
      </c>
      <c r="H527" s="640" t="s">
        <v>1242</v>
      </c>
      <c r="I527" s="639" t="s">
        <v>2689</v>
      </c>
      <c r="J527" s="640" t="s">
        <v>2649</v>
      </c>
      <c r="K527" s="642">
        <v>25.51</v>
      </c>
      <c r="L527" s="639" t="s">
        <v>1614</v>
      </c>
      <c r="M527" s="639" t="s">
        <v>2635</v>
      </c>
      <c r="N527" s="639" t="s">
        <v>2636</v>
      </c>
      <c r="O527" s="639"/>
      <c r="P527" s="639" t="s">
        <v>2689</v>
      </c>
      <c r="Q527" s="642"/>
      <c r="R527" s="639"/>
      <c r="S527" s="729">
        <f>IFERROR(ROUND(VLOOKUP(M527,Reinigungstage,IF('Gebäude-Typen'!$C$6&lt;&gt;0,'Gebäude-Typen'!$C$6,VLOOKUP(C527,Gebäude_Typen,2,FALSE)),FALSE),2),"")</f>
        <v>72.19</v>
      </c>
      <c r="T527" s="729">
        <f>IFERROR(ROUND(VLOOKUP(N527,Reinigungstage,IF('Gebäude-Typen'!$C$6&lt;&gt;0,'Gebäude-Typen'!$C$6,VLOOKUP(C527,Gebäude_Typen,3,FALSE)),FALSE),2),"")</f>
        <v>12</v>
      </c>
      <c r="U527" s="730">
        <f t="shared" si="77"/>
        <v>17.98</v>
      </c>
      <c r="V527" s="731">
        <f>IFERROR(INDEX('2. Raumgruppen'!$A$1:$Y$33,MATCH(IF(ISERROR(SEARCH(" ",M527,1)),MID(M527,1,3),MID(M527,1,SEARCH(" ",M527,1)-1)),'2. Raumgruppen'!$B:$B,0),IF(ISERROR(SEARCH(" ",M527,1)),MATCH('2. Raumgruppen'!$L$8,'2. Raumgruppen'!$8:$8,0),MATCH(MID(M527,SEARCH(" ",M527,1)+1,3),'2. Raumgruppen'!$8:$8,0))),"")</f>
        <v>0</v>
      </c>
      <c r="W527" s="731">
        <f>IFERROR(INDEX('2. Raumgruppen'!$A$1:$Y$33,MATCH(IF(ISERROR(SEARCH(" ",N527,1)),MID(N527,1,3),MID(N527,1,SEARCH(" ",N527,1)-1)),'2. Raumgruppen'!$B:$B,0),IF(ISERROR(SEARCH(" ",N527,1)),MATCH('2. Raumgruppen'!$L$8,'2. Raumgruppen'!$8:$8,0),MATCH(MID(N527,SEARCH(" ",N527,1)+1,3),'2. Raumgruppen'!$8:$8,0))),"")</f>
        <v>0</v>
      </c>
      <c r="X527" s="732">
        <f t="shared" si="78"/>
        <v>1841.5669</v>
      </c>
      <c r="Y527" s="732">
        <f t="shared" si="79"/>
        <v>306.12</v>
      </c>
      <c r="Z527" s="733" t="str">
        <f t="shared" si="80"/>
        <v/>
      </c>
      <c r="AA527" s="732" t="str">
        <f t="shared" si="81"/>
        <v/>
      </c>
      <c r="AB527" s="643"/>
      <c r="AC527" s="276"/>
      <c r="AD527" s="277"/>
      <c r="AE527" s="278"/>
      <c r="AF527" s="278" t="str">
        <f t="shared" si="82"/>
        <v>h</v>
      </c>
      <c r="AG527" s="278"/>
      <c r="AH527" s="279">
        <f t="shared" si="83"/>
        <v>17.98</v>
      </c>
      <c r="AI527" s="279" t="str">
        <f t="shared" si="84"/>
        <v/>
      </c>
      <c r="AJ527" s="279" t="str">
        <f t="shared" si="85"/>
        <v/>
      </c>
      <c r="AK527" s="278"/>
      <c r="AL527" s="278"/>
      <c r="AM527" s="278"/>
      <c r="AN527" s="278"/>
      <c r="AO527" s="262"/>
      <c r="AP527" s="262"/>
      <c r="AQ527" s="262"/>
      <c r="AR527" s="262"/>
      <c r="AS527" s="262"/>
      <c r="AT527" s="262"/>
      <c r="AU527" s="262"/>
      <c r="AV527" s="262"/>
      <c r="AW527" s="262"/>
      <c r="AX527" s="262"/>
      <c r="AY527" s="262"/>
      <c r="AZ527" s="278"/>
    </row>
    <row r="528" spans="1:52" ht="27" customHeight="1">
      <c r="B528" s="639">
        <v>514</v>
      </c>
      <c r="C528" s="639" t="s">
        <v>2861</v>
      </c>
      <c r="D528" s="640" t="s">
        <v>978</v>
      </c>
      <c r="E528" s="640" t="s">
        <v>977</v>
      </c>
      <c r="F528" s="640">
        <f>IFERROR(VLOOKUP(C528,'Gebäude-Typen'!$A$7:$D$215,4,FALSE),"")</f>
        <v>1</v>
      </c>
      <c r="G528" s="641" t="s">
        <v>1615</v>
      </c>
      <c r="H528" s="640" t="s">
        <v>1045</v>
      </c>
      <c r="I528" s="639"/>
      <c r="J528" s="640" t="s">
        <v>2647</v>
      </c>
      <c r="K528" s="642">
        <v>19.010000000000002</v>
      </c>
      <c r="L528" s="639" t="s">
        <v>1046</v>
      </c>
      <c r="M528" s="639" t="s">
        <v>2620</v>
      </c>
      <c r="N528" s="639" t="s">
        <v>2621</v>
      </c>
      <c r="O528" s="639"/>
      <c r="P528" s="639"/>
      <c r="Q528" s="642"/>
      <c r="R528" s="639"/>
      <c r="S528" s="729">
        <f>IFERROR(ROUND(VLOOKUP(M528,Reinigungstage,IF('Gebäude-Typen'!$C$6&lt;&gt;0,'Gebäude-Typen'!$C$6,VLOOKUP(C528,Gebäude_Typen,2,FALSE)),FALSE),2),"")</f>
        <v>108.28</v>
      </c>
      <c r="T528" s="729">
        <f>IFERROR(ROUND(VLOOKUP(N528,Reinigungstage,IF('Gebäude-Typen'!$C$6&lt;&gt;0,'Gebäude-Typen'!$C$6,VLOOKUP(C528,Gebäude_Typen,3,FALSE)),FALSE),2),"")</f>
        <v>12</v>
      </c>
      <c r="U528" s="730">
        <f t="shared" si="77"/>
        <v>17.98</v>
      </c>
      <c r="V528" s="731">
        <f>IFERROR(INDEX('2. Raumgruppen'!$A$1:$Y$33,MATCH(IF(ISERROR(SEARCH(" ",M528,1)),MID(M528,1,3),MID(M528,1,SEARCH(" ",M528,1)-1)),'2. Raumgruppen'!$B:$B,0),IF(ISERROR(SEARCH(" ",M528,1)),MATCH('2. Raumgruppen'!$L$8,'2. Raumgruppen'!$8:$8,0),MATCH(MID(M528,SEARCH(" ",M528,1)+1,3),'2. Raumgruppen'!$8:$8,0))),"")</f>
        <v>0</v>
      </c>
      <c r="W528" s="731">
        <f>IFERROR(INDEX('2. Raumgruppen'!$A$1:$Y$33,MATCH(IF(ISERROR(SEARCH(" ",N528,1)),MID(N528,1,3),MID(N528,1,SEARCH(" ",N528,1)-1)),'2. Raumgruppen'!$B:$B,0),IF(ISERROR(SEARCH(" ",N528,1)),MATCH('2. Raumgruppen'!$L$8,'2. Raumgruppen'!$8:$8,0),MATCH(MID(N528,SEARCH(" ",N528,1)+1,3),'2. Raumgruppen'!$8:$8,0))),"")</f>
        <v>0</v>
      </c>
      <c r="X528" s="732">
        <f t="shared" si="78"/>
        <v>2058.4028000000003</v>
      </c>
      <c r="Y528" s="732">
        <f t="shared" si="79"/>
        <v>228.12</v>
      </c>
      <c r="Z528" s="733" t="str">
        <f t="shared" si="80"/>
        <v/>
      </c>
      <c r="AA528" s="732" t="str">
        <f t="shared" si="81"/>
        <v/>
      </c>
      <c r="AB528" s="643"/>
      <c r="AC528" s="276"/>
      <c r="AD528" s="277"/>
      <c r="AE528" s="278"/>
      <c r="AF528" s="278" t="str">
        <f t="shared" si="82"/>
        <v>f</v>
      </c>
      <c r="AG528" s="278"/>
      <c r="AH528" s="279">
        <f t="shared" si="83"/>
        <v>17.98</v>
      </c>
      <c r="AI528" s="279" t="str">
        <f t="shared" si="84"/>
        <v/>
      </c>
      <c r="AJ528" s="279" t="str">
        <f t="shared" si="85"/>
        <v/>
      </c>
      <c r="AK528" s="278"/>
      <c r="AL528" s="278"/>
      <c r="AM528" s="278"/>
      <c r="AN528" s="278"/>
      <c r="AO528" s="262"/>
      <c r="AP528" s="262"/>
      <c r="AQ528" s="262"/>
      <c r="AR528" s="262"/>
      <c r="AS528" s="262"/>
      <c r="AT528" s="262"/>
      <c r="AU528" s="262"/>
      <c r="AV528" s="262"/>
      <c r="AW528" s="262"/>
      <c r="AX528" s="262"/>
      <c r="AY528" s="262"/>
      <c r="AZ528" s="262"/>
    </row>
    <row r="529" spans="1:52" ht="27" customHeight="1">
      <c r="B529" s="639">
        <v>515</v>
      </c>
      <c r="C529" s="639" t="s">
        <v>2861</v>
      </c>
      <c r="D529" s="640" t="s">
        <v>978</v>
      </c>
      <c r="E529" s="640" t="s">
        <v>977</v>
      </c>
      <c r="F529" s="640">
        <f>IFERROR(VLOOKUP(C529,'Gebäude-Typen'!$A$7:$D$215,4,FALSE),"")</f>
        <v>1</v>
      </c>
      <c r="G529" s="641" t="s">
        <v>1616</v>
      </c>
      <c r="H529" s="640" t="s">
        <v>1168</v>
      </c>
      <c r="I529" s="639"/>
      <c r="J529" s="640" t="s">
        <v>2647</v>
      </c>
      <c r="K529" s="642">
        <v>4</v>
      </c>
      <c r="L529" s="639" t="s">
        <v>1169</v>
      </c>
      <c r="M529" s="639" t="s">
        <v>2620</v>
      </c>
      <c r="N529" s="639" t="s">
        <v>2621</v>
      </c>
      <c r="O529" s="639"/>
      <c r="P529" s="639"/>
      <c r="Q529" s="642"/>
      <c r="R529" s="639"/>
      <c r="S529" s="729">
        <f>IFERROR(ROUND(VLOOKUP(M529,Reinigungstage,IF('Gebäude-Typen'!$C$6&lt;&gt;0,'Gebäude-Typen'!$C$6,VLOOKUP(C529,Gebäude_Typen,2,FALSE)),FALSE),2),"")</f>
        <v>108.28</v>
      </c>
      <c r="T529" s="729">
        <f>IFERROR(ROUND(VLOOKUP(N529,Reinigungstage,IF('Gebäude-Typen'!$C$6&lt;&gt;0,'Gebäude-Typen'!$C$6,VLOOKUP(C529,Gebäude_Typen,3,FALSE)),FALSE),2),"")</f>
        <v>12</v>
      </c>
      <c r="U529" s="730">
        <f t="shared" si="77"/>
        <v>17.98</v>
      </c>
      <c r="V529" s="731">
        <f>IFERROR(INDEX('2. Raumgruppen'!$A$1:$Y$33,MATCH(IF(ISERROR(SEARCH(" ",M529,1)),MID(M529,1,3),MID(M529,1,SEARCH(" ",M529,1)-1)),'2. Raumgruppen'!$B:$B,0),IF(ISERROR(SEARCH(" ",M529,1)),MATCH('2. Raumgruppen'!$L$8,'2. Raumgruppen'!$8:$8,0),MATCH(MID(M529,SEARCH(" ",M529,1)+1,3),'2. Raumgruppen'!$8:$8,0))),"")</f>
        <v>0</v>
      </c>
      <c r="W529" s="731">
        <f>IFERROR(INDEX('2. Raumgruppen'!$A$1:$Y$33,MATCH(IF(ISERROR(SEARCH(" ",N529,1)),MID(N529,1,3),MID(N529,1,SEARCH(" ",N529,1)-1)),'2. Raumgruppen'!$B:$B,0),IF(ISERROR(SEARCH(" ",N529,1)),MATCH('2. Raumgruppen'!$L$8,'2. Raumgruppen'!$8:$8,0),MATCH(MID(N529,SEARCH(" ",N529,1)+1,3),'2. Raumgruppen'!$8:$8,0))),"")</f>
        <v>0</v>
      </c>
      <c r="X529" s="732">
        <f t="shared" si="78"/>
        <v>433.12</v>
      </c>
      <c r="Y529" s="732">
        <f t="shared" si="79"/>
        <v>48</v>
      </c>
      <c r="Z529" s="733" t="str">
        <f t="shared" si="80"/>
        <v/>
      </c>
      <c r="AA529" s="732" t="str">
        <f t="shared" si="81"/>
        <v/>
      </c>
      <c r="AB529" s="643"/>
      <c r="AC529" s="276"/>
      <c r="AD529" s="277"/>
      <c r="AE529" s="278"/>
      <c r="AF529" s="278" t="str">
        <f t="shared" si="82"/>
        <v>f</v>
      </c>
      <c r="AG529" s="278"/>
      <c r="AH529" s="279">
        <f t="shared" si="83"/>
        <v>17.98</v>
      </c>
      <c r="AI529" s="279" t="str">
        <f t="shared" si="84"/>
        <v/>
      </c>
      <c r="AJ529" s="279" t="str">
        <f t="shared" si="85"/>
        <v/>
      </c>
      <c r="AK529" s="278"/>
      <c r="AL529" s="278"/>
      <c r="AM529" s="278"/>
      <c r="AN529" s="278"/>
      <c r="AO529" s="262"/>
      <c r="AP529" s="262"/>
      <c r="AQ529" s="262"/>
      <c r="AR529" s="262"/>
      <c r="AS529" s="262"/>
      <c r="AT529" s="262"/>
      <c r="AU529" s="262"/>
      <c r="AV529" s="262"/>
      <c r="AW529" s="262"/>
      <c r="AX529" s="264"/>
      <c r="AY529" s="262"/>
      <c r="AZ529" s="262"/>
    </row>
    <row r="530" spans="1:52" ht="27" customHeight="1">
      <c r="B530" s="639">
        <v>516</v>
      </c>
      <c r="C530" s="639" t="s">
        <v>2861</v>
      </c>
      <c r="D530" s="640" t="s">
        <v>978</v>
      </c>
      <c r="E530" s="640" t="s">
        <v>977</v>
      </c>
      <c r="F530" s="640">
        <f>IFERROR(VLOOKUP(C530,'Gebäude-Typen'!$A$7:$D$215,4,FALSE),"")</f>
        <v>1</v>
      </c>
      <c r="G530" s="641" t="s">
        <v>1617</v>
      </c>
      <c r="H530" s="640" t="s">
        <v>1029</v>
      </c>
      <c r="I530" s="639"/>
      <c r="J530" s="640" t="s">
        <v>2646</v>
      </c>
      <c r="K530" s="642">
        <v>91.07</v>
      </c>
      <c r="L530" s="639" t="s">
        <v>1234</v>
      </c>
      <c r="M530" s="639" t="s">
        <v>2629</v>
      </c>
      <c r="N530" s="639" t="s">
        <v>2624</v>
      </c>
      <c r="O530" s="639"/>
      <c r="P530" s="639"/>
      <c r="Q530" s="642"/>
      <c r="R530" s="639"/>
      <c r="S530" s="729">
        <f>IFERROR(ROUND(VLOOKUP(M530,Reinigungstage,IF('Gebäude-Typen'!$C$6&lt;&gt;0,'Gebäude-Typen'!$C$6,VLOOKUP(C530,Gebäude_Typen,2,FALSE)),FALSE),2),"")</f>
        <v>72.19</v>
      </c>
      <c r="T530" s="729">
        <f>IFERROR(ROUND(VLOOKUP(N530,Reinigungstage,IF('Gebäude-Typen'!$C$6&lt;&gt;0,'Gebäude-Typen'!$C$6,VLOOKUP(C530,Gebäude_Typen,3,FALSE)),FALSE),2),"")</f>
        <v>12</v>
      </c>
      <c r="U530" s="730">
        <f t="shared" si="77"/>
        <v>17.98</v>
      </c>
      <c r="V530" s="731">
        <f>IFERROR(INDEX('2. Raumgruppen'!$A$1:$Y$33,MATCH(IF(ISERROR(SEARCH(" ",M530,1)),MID(M530,1,3),MID(M530,1,SEARCH(" ",M530,1)-1)),'2. Raumgruppen'!$B:$B,0),IF(ISERROR(SEARCH(" ",M530,1)),MATCH('2. Raumgruppen'!$L$8,'2. Raumgruppen'!$8:$8,0),MATCH(MID(M530,SEARCH(" ",M530,1)+1,3),'2. Raumgruppen'!$8:$8,0))),"")</f>
        <v>0</v>
      </c>
      <c r="W530" s="731">
        <f>IFERROR(INDEX('2. Raumgruppen'!$A$1:$Y$33,MATCH(IF(ISERROR(SEARCH(" ",N530,1)),MID(N530,1,3),MID(N530,1,SEARCH(" ",N530,1)-1)),'2. Raumgruppen'!$B:$B,0),IF(ISERROR(SEARCH(" ",N530,1)),MATCH('2. Raumgruppen'!$L$8,'2. Raumgruppen'!$8:$8,0),MATCH(MID(N530,SEARCH(" ",N530,1)+1,3),'2. Raumgruppen'!$8:$8,0))),"")</f>
        <v>0</v>
      </c>
      <c r="X530" s="732">
        <f t="shared" si="78"/>
        <v>6574.3432999999995</v>
      </c>
      <c r="Y530" s="732">
        <f t="shared" si="79"/>
        <v>1092.8399999999999</v>
      </c>
      <c r="Z530" s="733" t="str">
        <f t="shared" si="80"/>
        <v/>
      </c>
      <c r="AA530" s="732" t="str">
        <f t="shared" si="81"/>
        <v/>
      </c>
      <c r="AB530" s="643"/>
      <c r="AC530" s="276"/>
      <c r="AD530" s="277"/>
      <c r="AE530" s="278"/>
      <c r="AF530" s="278" t="str">
        <f t="shared" si="82"/>
        <v>b</v>
      </c>
      <c r="AG530" s="278"/>
      <c r="AH530" s="279">
        <f t="shared" si="83"/>
        <v>17.98</v>
      </c>
      <c r="AI530" s="279" t="str">
        <f t="shared" si="84"/>
        <v/>
      </c>
      <c r="AJ530" s="279" t="str">
        <f t="shared" si="85"/>
        <v/>
      </c>
      <c r="AK530" s="278"/>
      <c r="AL530" s="278"/>
      <c r="AM530" s="278"/>
      <c r="AN530" s="278"/>
      <c r="AO530" s="262"/>
      <c r="AP530" s="262"/>
      <c r="AQ530" s="262"/>
      <c r="AR530" s="262"/>
      <c r="AS530" s="262"/>
      <c r="AT530" s="262"/>
      <c r="AU530" s="262"/>
      <c r="AV530" s="262"/>
      <c r="AW530" s="262"/>
      <c r="AX530" s="262"/>
      <c r="AY530" s="264"/>
      <c r="AZ530" s="262"/>
    </row>
    <row r="531" spans="1:52" ht="27" customHeight="1">
      <c r="B531" s="639">
        <v>517</v>
      </c>
      <c r="C531" s="639" t="s">
        <v>2861</v>
      </c>
      <c r="D531" s="640" t="s">
        <v>978</v>
      </c>
      <c r="E531" s="640" t="s">
        <v>977</v>
      </c>
      <c r="F531" s="640">
        <f>IFERROR(VLOOKUP(C531,'Gebäude-Typen'!$A$7:$D$215,4,FALSE),"")</f>
        <v>1</v>
      </c>
      <c r="G531" s="641" t="s">
        <v>1618</v>
      </c>
      <c r="H531" s="640" t="s">
        <v>1002</v>
      </c>
      <c r="I531" s="639"/>
      <c r="J531" s="640" t="s">
        <v>2646</v>
      </c>
      <c r="K531" s="642">
        <v>18.920000000000002</v>
      </c>
      <c r="L531" s="639" t="s">
        <v>1003</v>
      </c>
      <c r="M531" s="639" t="s">
        <v>2625</v>
      </c>
      <c r="N531" s="639" t="s">
        <v>2625</v>
      </c>
      <c r="O531" s="639"/>
      <c r="P531" s="639"/>
      <c r="Q531" s="642"/>
      <c r="R531" s="639"/>
      <c r="S531" s="729">
        <f>IFERROR(ROUND(VLOOKUP(M531,Reinigungstage,IF('Gebäude-Typen'!$C$6&lt;&gt;0,'Gebäude-Typen'!$C$6,VLOOKUP(C531,Gebäude_Typen,2,FALSE)),FALSE),2),"")</f>
        <v>72.19</v>
      </c>
      <c r="T531" s="729">
        <f>IFERROR(ROUND(VLOOKUP(N531,Reinigungstage,IF('Gebäude-Typen'!$C$6&lt;&gt;0,'Gebäude-Typen'!$C$6,VLOOKUP(C531,Gebäude_Typen,3,FALSE)),FALSE),2),"")</f>
        <v>24</v>
      </c>
      <c r="U531" s="730">
        <f t="shared" si="77"/>
        <v>17.98</v>
      </c>
      <c r="V531" s="731">
        <f>IFERROR(INDEX('2. Raumgruppen'!$A$1:$Y$33,MATCH(IF(ISERROR(SEARCH(" ",M531,1)),MID(M531,1,3),MID(M531,1,SEARCH(" ",M531,1)-1)),'2. Raumgruppen'!$B:$B,0),IF(ISERROR(SEARCH(" ",M531,1)),MATCH('2. Raumgruppen'!$L$8,'2. Raumgruppen'!$8:$8,0),MATCH(MID(M531,SEARCH(" ",M531,1)+1,3),'2. Raumgruppen'!$8:$8,0))),"")</f>
        <v>0</v>
      </c>
      <c r="W531" s="731">
        <f>IFERROR(INDEX('2. Raumgruppen'!$A$1:$Y$33,MATCH(IF(ISERROR(SEARCH(" ",N531,1)),MID(N531,1,3),MID(N531,1,SEARCH(" ",N531,1)-1)),'2. Raumgruppen'!$B:$B,0),IF(ISERROR(SEARCH(" ",N531,1)),MATCH('2. Raumgruppen'!$L$8,'2. Raumgruppen'!$8:$8,0),MATCH(MID(N531,SEARCH(" ",N531,1)+1,3),'2. Raumgruppen'!$8:$8,0))),"")</f>
        <v>0</v>
      </c>
      <c r="X531" s="732">
        <f t="shared" si="78"/>
        <v>1365.8348000000001</v>
      </c>
      <c r="Y531" s="732">
        <f t="shared" si="79"/>
        <v>454.08000000000004</v>
      </c>
      <c r="Z531" s="733" t="str">
        <f t="shared" si="80"/>
        <v/>
      </c>
      <c r="AA531" s="732" t="str">
        <f t="shared" si="81"/>
        <v/>
      </c>
      <c r="AB531" s="643"/>
      <c r="AC531" s="276"/>
      <c r="AD531" s="277"/>
      <c r="AE531" s="278"/>
      <c r="AF531" s="278" t="str">
        <f t="shared" si="82"/>
        <v>a</v>
      </c>
      <c r="AG531" s="278"/>
      <c r="AH531" s="279">
        <f t="shared" si="83"/>
        <v>17.98</v>
      </c>
      <c r="AI531" s="279" t="str">
        <f t="shared" si="84"/>
        <v/>
      </c>
      <c r="AJ531" s="279" t="str">
        <f t="shared" si="85"/>
        <v/>
      </c>
      <c r="AK531" s="278"/>
      <c r="AL531" s="278"/>
      <c r="AM531" s="278"/>
      <c r="AN531" s="278"/>
      <c r="AO531" s="262"/>
      <c r="AP531" s="262"/>
      <c r="AQ531" s="262"/>
      <c r="AR531" s="262"/>
      <c r="AS531" s="262"/>
      <c r="AT531" s="262"/>
      <c r="AU531" s="262"/>
      <c r="AV531" s="262"/>
      <c r="AW531" s="264"/>
      <c r="AX531" s="262"/>
      <c r="AY531" s="264"/>
      <c r="AZ531" s="262"/>
    </row>
    <row r="532" spans="1:52" ht="27" customHeight="1">
      <c r="A532" s="264"/>
      <c r="B532" s="639">
        <v>518</v>
      </c>
      <c r="C532" s="639" t="s">
        <v>2861</v>
      </c>
      <c r="D532" s="640" t="s">
        <v>978</v>
      </c>
      <c r="E532" s="640" t="s">
        <v>977</v>
      </c>
      <c r="F532" s="640">
        <f>IFERROR(VLOOKUP(C532,'Gebäude-Typen'!$A$7:$D$215,4,FALSE),"")</f>
        <v>1</v>
      </c>
      <c r="G532" s="641" t="s">
        <v>1619</v>
      </c>
      <c r="H532" s="640" t="s">
        <v>1029</v>
      </c>
      <c r="I532" s="639"/>
      <c r="J532" s="640" t="s">
        <v>2646</v>
      </c>
      <c r="K532" s="642">
        <v>35</v>
      </c>
      <c r="L532" s="639" t="s">
        <v>1587</v>
      </c>
      <c r="M532" s="639" t="s">
        <v>2629</v>
      </c>
      <c r="N532" s="639" t="s">
        <v>2624</v>
      </c>
      <c r="O532" s="639"/>
      <c r="P532" s="639"/>
      <c r="Q532" s="642"/>
      <c r="R532" s="639"/>
      <c r="S532" s="729">
        <f>IFERROR(ROUND(VLOOKUP(M532,Reinigungstage,IF('Gebäude-Typen'!$C$6&lt;&gt;0,'Gebäude-Typen'!$C$6,VLOOKUP(C532,Gebäude_Typen,2,FALSE)),FALSE),2),"")</f>
        <v>72.19</v>
      </c>
      <c r="T532" s="729">
        <f>IFERROR(ROUND(VLOOKUP(N532,Reinigungstage,IF('Gebäude-Typen'!$C$6&lt;&gt;0,'Gebäude-Typen'!$C$6,VLOOKUP(C532,Gebäude_Typen,3,FALSE)),FALSE),2),"")</f>
        <v>12</v>
      </c>
      <c r="U532" s="730">
        <f t="shared" si="77"/>
        <v>17.98</v>
      </c>
      <c r="V532" s="731">
        <f>IFERROR(INDEX('2. Raumgruppen'!$A$1:$Y$33,MATCH(IF(ISERROR(SEARCH(" ",M532,1)),MID(M532,1,3),MID(M532,1,SEARCH(" ",M532,1)-1)),'2. Raumgruppen'!$B:$B,0),IF(ISERROR(SEARCH(" ",M532,1)),MATCH('2. Raumgruppen'!$L$8,'2. Raumgruppen'!$8:$8,0),MATCH(MID(M532,SEARCH(" ",M532,1)+1,3),'2. Raumgruppen'!$8:$8,0))),"")</f>
        <v>0</v>
      </c>
      <c r="W532" s="731">
        <f>IFERROR(INDEX('2. Raumgruppen'!$A$1:$Y$33,MATCH(IF(ISERROR(SEARCH(" ",N532,1)),MID(N532,1,3),MID(N532,1,SEARCH(" ",N532,1)-1)),'2. Raumgruppen'!$B:$B,0),IF(ISERROR(SEARCH(" ",N532,1)),MATCH('2. Raumgruppen'!$L$8,'2. Raumgruppen'!$8:$8,0),MATCH(MID(N532,SEARCH(" ",N532,1)+1,3),'2. Raumgruppen'!$8:$8,0))),"")</f>
        <v>0</v>
      </c>
      <c r="X532" s="732">
        <f t="shared" si="78"/>
        <v>2526.65</v>
      </c>
      <c r="Y532" s="732">
        <f t="shared" si="79"/>
        <v>420</v>
      </c>
      <c r="Z532" s="733" t="str">
        <f t="shared" si="80"/>
        <v/>
      </c>
      <c r="AA532" s="732" t="str">
        <f t="shared" si="81"/>
        <v/>
      </c>
      <c r="AB532" s="643"/>
      <c r="AC532" s="276"/>
      <c r="AD532" s="277"/>
      <c r="AE532" s="278"/>
      <c r="AF532" s="278" t="str">
        <f t="shared" si="82"/>
        <v>b</v>
      </c>
      <c r="AG532" s="278"/>
      <c r="AH532" s="279">
        <f t="shared" si="83"/>
        <v>17.98</v>
      </c>
      <c r="AI532" s="279" t="str">
        <f t="shared" si="84"/>
        <v/>
      </c>
      <c r="AJ532" s="279" t="str">
        <f t="shared" si="85"/>
        <v/>
      </c>
      <c r="AK532" s="278"/>
      <c r="AL532" s="278"/>
      <c r="AM532" s="278"/>
      <c r="AN532" s="278"/>
      <c r="AO532" s="262"/>
      <c r="AP532" s="262"/>
      <c r="AQ532" s="262"/>
      <c r="AR532" s="262"/>
      <c r="AS532" s="262"/>
      <c r="AT532" s="262"/>
      <c r="AU532" s="262"/>
      <c r="AV532" s="262"/>
      <c r="AW532" s="262"/>
      <c r="AX532" s="262"/>
      <c r="AY532" s="262"/>
      <c r="AZ532" s="264"/>
    </row>
    <row r="533" spans="1:52" ht="27" customHeight="1">
      <c r="B533" s="639">
        <v>519</v>
      </c>
      <c r="C533" s="639" t="s">
        <v>2861</v>
      </c>
      <c r="D533" s="640" t="s">
        <v>978</v>
      </c>
      <c r="E533" s="640" t="s">
        <v>977</v>
      </c>
      <c r="F533" s="640">
        <f>IFERROR(VLOOKUP(C533,'Gebäude-Typen'!$A$7:$D$215,4,FALSE),"")</f>
        <v>1</v>
      </c>
      <c r="G533" s="641" t="s">
        <v>1620</v>
      </c>
      <c r="H533" s="640" t="s">
        <v>1045</v>
      </c>
      <c r="I533" s="639"/>
      <c r="J533" s="640" t="s">
        <v>2646</v>
      </c>
      <c r="K533" s="642">
        <v>7.92</v>
      </c>
      <c r="L533" s="639" t="s">
        <v>1046</v>
      </c>
      <c r="M533" s="639" t="s">
        <v>2620</v>
      </c>
      <c r="N533" s="639" t="s">
        <v>2621</v>
      </c>
      <c r="O533" s="639"/>
      <c r="P533" s="639"/>
      <c r="Q533" s="642"/>
      <c r="R533" s="639"/>
      <c r="S533" s="729">
        <f>IFERROR(ROUND(VLOOKUP(M533,Reinigungstage,IF('Gebäude-Typen'!$C$6&lt;&gt;0,'Gebäude-Typen'!$C$6,VLOOKUP(C533,Gebäude_Typen,2,FALSE)),FALSE),2),"")</f>
        <v>108.28</v>
      </c>
      <c r="T533" s="729">
        <f>IFERROR(ROUND(VLOOKUP(N533,Reinigungstage,IF('Gebäude-Typen'!$C$6&lt;&gt;0,'Gebäude-Typen'!$C$6,VLOOKUP(C533,Gebäude_Typen,3,FALSE)),FALSE),2),"")</f>
        <v>12</v>
      </c>
      <c r="U533" s="730">
        <f t="shared" si="77"/>
        <v>17.98</v>
      </c>
      <c r="V533" s="731">
        <f>IFERROR(INDEX('2. Raumgruppen'!$A$1:$Y$33,MATCH(IF(ISERROR(SEARCH(" ",M533,1)),MID(M533,1,3),MID(M533,1,SEARCH(" ",M533,1)-1)),'2. Raumgruppen'!$B:$B,0),IF(ISERROR(SEARCH(" ",M533,1)),MATCH('2. Raumgruppen'!$L$8,'2. Raumgruppen'!$8:$8,0),MATCH(MID(M533,SEARCH(" ",M533,1)+1,3),'2. Raumgruppen'!$8:$8,0))),"")</f>
        <v>0</v>
      </c>
      <c r="W533" s="731">
        <f>IFERROR(INDEX('2. Raumgruppen'!$A$1:$Y$33,MATCH(IF(ISERROR(SEARCH(" ",N533,1)),MID(N533,1,3),MID(N533,1,SEARCH(" ",N533,1)-1)),'2. Raumgruppen'!$B:$B,0),IF(ISERROR(SEARCH(" ",N533,1)),MATCH('2. Raumgruppen'!$L$8,'2. Raumgruppen'!$8:$8,0),MATCH(MID(N533,SEARCH(" ",N533,1)+1,3),'2. Raumgruppen'!$8:$8,0))),"")</f>
        <v>0</v>
      </c>
      <c r="X533" s="732">
        <f t="shared" si="78"/>
        <v>857.57759999999996</v>
      </c>
      <c r="Y533" s="732">
        <f t="shared" si="79"/>
        <v>95.039999999999992</v>
      </c>
      <c r="Z533" s="733" t="str">
        <f t="shared" si="80"/>
        <v/>
      </c>
      <c r="AA533" s="732" t="str">
        <f t="shared" si="81"/>
        <v/>
      </c>
      <c r="AB533" s="643"/>
      <c r="AC533" s="276"/>
      <c r="AD533" s="277"/>
      <c r="AE533" s="278"/>
      <c r="AF533" s="278" t="str">
        <f t="shared" si="82"/>
        <v>f</v>
      </c>
      <c r="AG533" s="278"/>
      <c r="AH533" s="279">
        <f t="shared" si="83"/>
        <v>17.98</v>
      </c>
      <c r="AI533" s="279" t="str">
        <f t="shared" si="84"/>
        <v/>
      </c>
      <c r="AJ533" s="279" t="str">
        <f t="shared" si="85"/>
        <v/>
      </c>
      <c r="AK533" s="278"/>
      <c r="AL533" s="278"/>
      <c r="AM533" s="278"/>
      <c r="AN533" s="278"/>
      <c r="AO533" s="262"/>
      <c r="AP533" s="262"/>
      <c r="AQ533" s="262"/>
      <c r="AR533" s="262"/>
      <c r="AS533" s="262"/>
      <c r="AT533" s="262"/>
      <c r="AU533" s="262"/>
      <c r="AV533" s="262"/>
      <c r="AW533" s="262"/>
      <c r="AX533" s="264"/>
      <c r="AY533" s="264"/>
      <c r="AZ533" s="264"/>
    </row>
    <row r="534" spans="1:52" ht="27" customHeight="1">
      <c r="B534" s="639">
        <v>520</v>
      </c>
      <c r="C534" s="639" t="s">
        <v>2861</v>
      </c>
      <c r="D534" s="640" t="s">
        <v>978</v>
      </c>
      <c r="E534" s="640" t="s">
        <v>977</v>
      </c>
      <c r="F534" s="640">
        <f>IFERROR(VLOOKUP(C534,'Gebäude-Typen'!$A$7:$D$215,4,FALSE),"")</f>
        <v>1</v>
      </c>
      <c r="G534" s="641" t="s">
        <v>1621</v>
      </c>
      <c r="H534" s="640" t="s">
        <v>1045</v>
      </c>
      <c r="I534" s="639"/>
      <c r="J534" s="640" t="s">
        <v>2647</v>
      </c>
      <c r="K534" s="642">
        <v>94.68</v>
      </c>
      <c r="L534" s="639" t="s">
        <v>1046</v>
      </c>
      <c r="M534" s="639" t="s">
        <v>2620</v>
      </c>
      <c r="N534" s="639" t="s">
        <v>2621</v>
      </c>
      <c r="O534" s="639"/>
      <c r="P534" s="639"/>
      <c r="Q534" s="642"/>
      <c r="R534" s="639"/>
      <c r="S534" s="729">
        <f>IFERROR(ROUND(VLOOKUP(M534,Reinigungstage,IF('Gebäude-Typen'!$C$6&lt;&gt;0,'Gebäude-Typen'!$C$6,VLOOKUP(C534,Gebäude_Typen,2,FALSE)),FALSE),2),"")</f>
        <v>108.28</v>
      </c>
      <c r="T534" s="729">
        <f>IFERROR(ROUND(VLOOKUP(N534,Reinigungstage,IF('Gebäude-Typen'!$C$6&lt;&gt;0,'Gebäude-Typen'!$C$6,VLOOKUP(C534,Gebäude_Typen,3,FALSE)),FALSE),2),"")</f>
        <v>12</v>
      </c>
      <c r="U534" s="730">
        <f t="shared" si="77"/>
        <v>17.98</v>
      </c>
      <c r="V534" s="731">
        <f>IFERROR(INDEX('2. Raumgruppen'!$A$1:$Y$33,MATCH(IF(ISERROR(SEARCH(" ",M534,1)),MID(M534,1,3),MID(M534,1,SEARCH(" ",M534,1)-1)),'2. Raumgruppen'!$B:$B,0),IF(ISERROR(SEARCH(" ",M534,1)),MATCH('2. Raumgruppen'!$L$8,'2. Raumgruppen'!$8:$8,0),MATCH(MID(M534,SEARCH(" ",M534,1)+1,3),'2. Raumgruppen'!$8:$8,0))),"")</f>
        <v>0</v>
      </c>
      <c r="W534" s="731">
        <f>IFERROR(INDEX('2. Raumgruppen'!$A$1:$Y$33,MATCH(IF(ISERROR(SEARCH(" ",N534,1)),MID(N534,1,3),MID(N534,1,SEARCH(" ",N534,1)-1)),'2. Raumgruppen'!$B:$B,0),IF(ISERROR(SEARCH(" ",N534,1)),MATCH('2. Raumgruppen'!$L$8,'2. Raumgruppen'!$8:$8,0),MATCH(MID(N534,SEARCH(" ",N534,1)+1,3),'2. Raumgruppen'!$8:$8,0))),"")</f>
        <v>0</v>
      </c>
      <c r="X534" s="732">
        <f t="shared" si="78"/>
        <v>10251.950400000002</v>
      </c>
      <c r="Y534" s="732">
        <f t="shared" si="79"/>
        <v>1136.1600000000001</v>
      </c>
      <c r="Z534" s="733" t="str">
        <f t="shared" si="80"/>
        <v/>
      </c>
      <c r="AA534" s="732" t="str">
        <f t="shared" si="81"/>
        <v/>
      </c>
      <c r="AB534" s="643"/>
      <c r="AC534" s="276"/>
      <c r="AD534" s="277"/>
      <c r="AE534" s="278"/>
      <c r="AF534" s="278" t="str">
        <f t="shared" si="82"/>
        <v>f</v>
      </c>
      <c r="AG534" s="278"/>
      <c r="AH534" s="279">
        <f t="shared" si="83"/>
        <v>17.98</v>
      </c>
      <c r="AI534" s="279" t="str">
        <f t="shared" si="84"/>
        <v/>
      </c>
      <c r="AJ534" s="279" t="str">
        <f t="shared" si="85"/>
        <v/>
      </c>
      <c r="AK534" s="278"/>
      <c r="AL534" s="278"/>
      <c r="AM534" s="278"/>
      <c r="AN534" s="278"/>
      <c r="AO534" s="262"/>
      <c r="AP534" s="262"/>
      <c r="AQ534" s="262"/>
      <c r="AR534" s="262"/>
      <c r="AS534" s="262"/>
      <c r="AT534" s="262"/>
      <c r="AU534" s="262"/>
      <c r="AV534" s="262"/>
      <c r="AW534" s="262"/>
      <c r="AX534" s="264"/>
      <c r="AY534" s="264"/>
      <c r="AZ534" s="278"/>
    </row>
    <row r="535" spans="1:52" ht="27" customHeight="1">
      <c r="B535" s="639">
        <v>521</v>
      </c>
      <c r="C535" s="639" t="s">
        <v>2861</v>
      </c>
      <c r="D535" s="640" t="s">
        <v>978</v>
      </c>
      <c r="E535" s="640" t="s">
        <v>977</v>
      </c>
      <c r="F535" s="640">
        <f>IFERROR(VLOOKUP(C535,'Gebäude-Typen'!$A$7:$D$215,4,FALSE),"")</f>
        <v>1</v>
      </c>
      <c r="G535" s="641" t="s">
        <v>1622</v>
      </c>
      <c r="H535" s="640" t="s">
        <v>1045</v>
      </c>
      <c r="I535" s="639"/>
      <c r="J535" s="640" t="s">
        <v>2647</v>
      </c>
      <c r="K535" s="642">
        <v>108.67</v>
      </c>
      <c r="L535" s="639" t="s">
        <v>1046</v>
      </c>
      <c r="M535" s="639" t="s">
        <v>2620</v>
      </c>
      <c r="N535" s="639" t="s">
        <v>2621</v>
      </c>
      <c r="O535" s="639"/>
      <c r="P535" s="639"/>
      <c r="Q535" s="642"/>
      <c r="R535" s="639"/>
      <c r="S535" s="729">
        <f>IFERROR(ROUND(VLOOKUP(M535,Reinigungstage,IF('Gebäude-Typen'!$C$6&lt;&gt;0,'Gebäude-Typen'!$C$6,VLOOKUP(C535,Gebäude_Typen,2,FALSE)),FALSE),2),"")</f>
        <v>108.28</v>
      </c>
      <c r="T535" s="729">
        <f>IFERROR(ROUND(VLOOKUP(N535,Reinigungstage,IF('Gebäude-Typen'!$C$6&lt;&gt;0,'Gebäude-Typen'!$C$6,VLOOKUP(C535,Gebäude_Typen,3,FALSE)),FALSE),2),"")</f>
        <v>12</v>
      </c>
      <c r="U535" s="730">
        <f t="shared" si="77"/>
        <v>17.98</v>
      </c>
      <c r="V535" s="731">
        <f>IFERROR(INDEX('2. Raumgruppen'!$A$1:$Y$33,MATCH(IF(ISERROR(SEARCH(" ",M535,1)),MID(M535,1,3),MID(M535,1,SEARCH(" ",M535,1)-1)),'2. Raumgruppen'!$B:$B,0),IF(ISERROR(SEARCH(" ",M535,1)),MATCH('2. Raumgruppen'!$L$8,'2. Raumgruppen'!$8:$8,0),MATCH(MID(M535,SEARCH(" ",M535,1)+1,3),'2. Raumgruppen'!$8:$8,0))),"")</f>
        <v>0</v>
      </c>
      <c r="W535" s="731">
        <f>IFERROR(INDEX('2. Raumgruppen'!$A$1:$Y$33,MATCH(IF(ISERROR(SEARCH(" ",N535,1)),MID(N535,1,3),MID(N535,1,SEARCH(" ",N535,1)-1)),'2. Raumgruppen'!$B:$B,0),IF(ISERROR(SEARCH(" ",N535,1)),MATCH('2. Raumgruppen'!$L$8,'2. Raumgruppen'!$8:$8,0),MATCH(MID(N535,SEARCH(" ",N535,1)+1,3),'2. Raumgruppen'!$8:$8,0))),"")</f>
        <v>0</v>
      </c>
      <c r="X535" s="732">
        <f t="shared" si="78"/>
        <v>11766.7876</v>
      </c>
      <c r="Y535" s="732">
        <f t="shared" si="79"/>
        <v>1304.04</v>
      </c>
      <c r="Z535" s="733" t="str">
        <f t="shared" si="80"/>
        <v/>
      </c>
      <c r="AA535" s="732" t="str">
        <f t="shared" si="81"/>
        <v/>
      </c>
      <c r="AB535" s="643"/>
      <c r="AC535" s="276"/>
      <c r="AD535" s="277"/>
      <c r="AE535" s="278"/>
      <c r="AF535" s="278" t="str">
        <f t="shared" si="82"/>
        <v>f</v>
      </c>
      <c r="AG535" s="278"/>
      <c r="AH535" s="279">
        <f t="shared" si="83"/>
        <v>17.98</v>
      </c>
      <c r="AI535" s="279" t="str">
        <f t="shared" si="84"/>
        <v/>
      </c>
      <c r="AJ535" s="279" t="str">
        <f t="shared" si="85"/>
        <v/>
      </c>
      <c r="AK535" s="278"/>
      <c r="AL535" s="278"/>
      <c r="AM535" s="278"/>
      <c r="AN535" s="278"/>
      <c r="AO535" s="262"/>
      <c r="AP535" s="262"/>
      <c r="AQ535" s="262"/>
      <c r="AR535" s="262"/>
      <c r="AS535" s="262"/>
      <c r="AT535" s="262"/>
      <c r="AU535" s="262"/>
      <c r="AV535" s="262"/>
      <c r="AW535" s="262"/>
      <c r="AX535" s="262"/>
      <c r="AY535" s="262"/>
      <c r="AZ535" s="264"/>
    </row>
    <row r="536" spans="1:52" ht="27" customHeight="1">
      <c r="B536" s="639">
        <v>522</v>
      </c>
      <c r="C536" s="639" t="s">
        <v>2861</v>
      </c>
      <c r="D536" s="640" t="s">
        <v>978</v>
      </c>
      <c r="E536" s="640" t="s">
        <v>977</v>
      </c>
      <c r="F536" s="640">
        <f>IFERROR(VLOOKUP(C536,'Gebäude-Typen'!$A$7:$D$215,4,FALSE),"")</f>
        <v>1</v>
      </c>
      <c r="G536" s="641" t="s">
        <v>1623</v>
      </c>
      <c r="H536" s="640" t="s">
        <v>1045</v>
      </c>
      <c r="I536" s="639"/>
      <c r="J536" s="640" t="s">
        <v>2647</v>
      </c>
      <c r="K536" s="642">
        <v>54.16</v>
      </c>
      <c r="L536" s="639" t="s">
        <v>1046</v>
      </c>
      <c r="M536" s="639" t="s">
        <v>2620</v>
      </c>
      <c r="N536" s="639" t="s">
        <v>2621</v>
      </c>
      <c r="O536" s="639"/>
      <c r="P536" s="639"/>
      <c r="Q536" s="642"/>
      <c r="R536" s="639"/>
      <c r="S536" s="729">
        <f>IFERROR(ROUND(VLOOKUP(M536,Reinigungstage,IF('Gebäude-Typen'!$C$6&lt;&gt;0,'Gebäude-Typen'!$C$6,VLOOKUP(C536,Gebäude_Typen,2,FALSE)),FALSE),2),"")</f>
        <v>108.28</v>
      </c>
      <c r="T536" s="729">
        <f>IFERROR(ROUND(VLOOKUP(N536,Reinigungstage,IF('Gebäude-Typen'!$C$6&lt;&gt;0,'Gebäude-Typen'!$C$6,VLOOKUP(C536,Gebäude_Typen,3,FALSE)),FALSE),2),"")</f>
        <v>12</v>
      </c>
      <c r="U536" s="730">
        <f t="shared" si="77"/>
        <v>17.98</v>
      </c>
      <c r="V536" s="731">
        <f>IFERROR(INDEX('2. Raumgruppen'!$A$1:$Y$33,MATCH(IF(ISERROR(SEARCH(" ",M536,1)),MID(M536,1,3),MID(M536,1,SEARCH(" ",M536,1)-1)),'2. Raumgruppen'!$B:$B,0),IF(ISERROR(SEARCH(" ",M536,1)),MATCH('2. Raumgruppen'!$L$8,'2. Raumgruppen'!$8:$8,0),MATCH(MID(M536,SEARCH(" ",M536,1)+1,3),'2. Raumgruppen'!$8:$8,0))),"")</f>
        <v>0</v>
      </c>
      <c r="W536" s="731">
        <f>IFERROR(INDEX('2. Raumgruppen'!$A$1:$Y$33,MATCH(IF(ISERROR(SEARCH(" ",N536,1)),MID(N536,1,3),MID(N536,1,SEARCH(" ",N536,1)-1)),'2. Raumgruppen'!$B:$B,0),IF(ISERROR(SEARCH(" ",N536,1)),MATCH('2. Raumgruppen'!$L$8,'2. Raumgruppen'!$8:$8,0),MATCH(MID(N536,SEARCH(" ",N536,1)+1,3),'2. Raumgruppen'!$8:$8,0))),"")</f>
        <v>0</v>
      </c>
      <c r="X536" s="732">
        <f t="shared" si="78"/>
        <v>5864.4447999999993</v>
      </c>
      <c r="Y536" s="732">
        <f t="shared" si="79"/>
        <v>649.91999999999996</v>
      </c>
      <c r="Z536" s="733" t="str">
        <f t="shared" si="80"/>
        <v/>
      </c>
      <c r="AA536" s="732" t="str">
        <f t="shared" si="81"/>
        <v/>
      </c>
      <c r="AB536" s="643"/>
      <c r="AC536" s="276"/>
      <c r="AD536" s="277"/>
      <c r="AE536" s="278"/>
      <c r="AF536" s="278" t="str">
        <f t="shared" si="82"/>
        <v>f</v>
      </c>
      <c r="AG536" s="278"/>
      <c r="AH536" s="279">
        <f t="shared" si="83"/>
        <v>17.98</v>
      </c>
      <c r="AI536" s="279" t="str">
        <f t="shared" si="84"/>
        <v/>
      </c>
      <c r="AJ536" s="279" t="str">
        <f t="shared" si="85"/>
        <v/>
      </c>
      <c r="AK536" s="278"/>
      <c r="AL536" s="278"/>
      <c r="AM536" s="278"/>
      <c r="AN536" s="278"/>
      <c r="AO536" s="262"/>
      <c r="AP536" s="262"/>
      <c r="AQ536" s="262"/>
      <c r="AR536" s="262"/>
      <c r="AS536" s="262"/>
      <c r="AT536" s="262"/>
      <c r="AU536" s="262"/>
      <c r="AV536" s="262"/>
      <c r="AW536" s="262"/>
      <c r="AX536" s="264"/>
      <c r="AY536" s="264"/>
      <c r="AZ536" s="264"/>
    </row>
    <row r="537" spans="1:52" ht="27" customHeight="1">
      <c r="B537" s="639">
        <v>523</v>
      </c>
      <c r="C537" s="639" t="s">
        <v>2861</v>
      </c>
      <c r="D537" s="640" t="s">
        <v>978</v>
      </c>
      <c r="E537" s="640" t="s">
        <v>977</v>
      </c>
      <c r="F537" s="640">
        <f>IFERROR(VLOOKUP(C537,'Gebäude-Typen'!$A$7:$D$215,4,FALSE),"")</f>
        <v>1</v>
      </c>
      <c r="G537" s="641" t="s">
        <v>1624</v>
      </c>
      <c r="H537" s="640" t="s">
        <v>1045</v>
      </c>
      <c r="I537" s="639"/>
      <c r="J537" s="640" t="s">
        <v>2647</v>
      </c>
      <c r="K537" s="642">
        <v>139.62</v>
      </c>
      <c r="L537" s="639" t="s">
        <v>1046</v>
      </c>
      <c r="M537" s="639" t="s">
        <v>2620</v>
      </c>
      <c r="N537" s="639" t="s">
        <v>2621</v>
      </c>
      <c r="O537" s="639"/>
      <c r="P537" s="639"/>
      <c r="Q537" s="642"/>
      <c r="R537" s="639"/>
      <c r="S537" s="729">
        <f>IFERROR(ROUND(VLOOKUP(M537,Reinigungstage,IF('Gebäude-Typen'!$C$6&lt;&gt;0,'Gebäude-Typen'!$C$6,VLOOKUP(C537,Gebäude_Typen,2,FALSE)),FALSE),2),"")</f>
        <v>108.28</v>
      </c>
      <c r="T537" s="729">
        <f>IFERROR(ROUND(VLOOKUP(N537,Reinigungstage,IF('Gebäude-Typen'!$C$6&lt;&gt;0,'Gebäude-Typen'!$C$6,VLOOKUP(C537,Gebäude_Typen,3,FALSE)),FALSE),2),"")</f>
        <v>12</v>
      </c>
      <c r="U537" s="730">
        <f t="shared" si="77"/>
        <v>17.98</v>
      </c>
      <c r="V537" s="731">
        <f>IFERROR(INDEX('2. Raumgruppen'!$A$1:$Y$33,MATCH(IF(ISERROR(SEARCH(" ",M537,1)),MID(M537,1,3),MID(M537,1,SEARCH(" ",M537,1)-1)),'2. Raumgruppen'!$B:$B,0),IF(ISERROR(SEARCH(" ",M537,1)),MATCH('2. Raumgruppen'!$L$8,'2. Raumgruppen'!$8:$8,0),MATCH(MID(M537,SEARCH(" ",M537,1)+1,3),'2. Raumgruppen'!$8:$8,0))),"")</f>
        <v>0</v>
      </c>
      <c r="W537" s="731">
        <f>IFERROR(INDEX('2. Raumgruppen'!$A$1:$Y$33,MATCH(IF(ISERROR(SEARCH(" ",N537,1)),MID(N537,1,3),MID(N537,1,SEARCH(" ",N537,1)-1)),'2. Raumgruppen'!$B:$B,0),IF(ISERROR(SEARCH(" ",N537,1)),MATCH('2. Raumgruppen'!$L$8,'2. Raumgruppen'!$8:$8,0),MATCH(MID(N537,SEARCH(" ",N537,1)+1,3),'2. Raumgruppen'!$8:$8,0))),"")</f>
        <v>0</v>
      </c>
      <c r="X537" s="732">
        <f t="shared" si="78"/>
        <v>15118.053600000001</v>
      </c>
      <c r="Y537" s="732">
        <f t="shared" si="79"/>
        <v>1675.44</v>
      </c>
      <c r="Z537" s="733" t="str">
        <f t="shared" si="80"/>
        <v/>
      </c>
      <c r="AA537" s="732" t="str">
        <f t="shared" si="81"/>
        <v/>
      </c>
      <c r="AB537" s="643"/>
      <c r="AC537" s="276"/>
      <c r="AD537" s="277"/>
      <c r="AE537" s="278"/>
      <c r="AF537" s="278" t="str">
        <f t="shared" si="82"/>
        <v>f</v>
      </c>
      <c r="AG537" s="278"/>
      <c r="AH537" s="279">
        <f t="shared" si="83"/>
        <v>17.98</v>
      </c>
      <c r="AI537" s="279" t="str">
        <f t="shared" si="84"/>
        <v/>
      </c>
      <c r="AJ537" s="279" t="str">
        <f t="shared" si="85"/>
        <v/>
      </c>
      <c r="AK537" s="278"/>
      <c r="AL537" s="278"/>
      <c r="AM537" s="278"/>
      <c r="AN537" s="278"/>
      <c r="AO537" s="262"/>
      <c r="AP537" s="262"/>
      <c r="AQ537" s="262"/>
      <c r="AR537" s="262"/>
      <c r="AS537" s="262"/>
      <c r="AT537" s="262"/>
      <c r="AU537" s="262"/>
      <c r="AV537" s="262"/>
      <c r="AW537" s="262"/>
      <c r="AX537" s="262"/>
      <c r="AY537" s="264"/>
      <c r="AZ537" s="264"/>
    </row>
    <row r="538" spans="1:52" ht="27" customHeight="1">
      <c r="B538" s="639">
        <v>524</v>
      </c>
      <c r="C538" s="639" t="s">
        <v>2861</v>
      </c>
      <c r="D538" s="640" t="s">
        <v>978</v>
      </c>
      <c r="E538" s="640" t="s">
        <v>977</v>
      </c>
      <c r="F538" s="640">
        <f>IFERROR(VLOOKUP(C538,'Gebäude-Typen'!$A$7:$D$215,4,FALSE),"")</f>
        <v>1</v>
      </c>
      <c r="G538" s="641" t="s">
        <v>1625</v>
      </c>
      <c r="H538" s="640" t="s">
        <v>1005</v>
      </c>
      <c r="I538" s="639"/>
      <c r="J538" s="640" t="s">
        <v>2647</v>
      </c>
      <c r="K538" s="642">
        <v>38.11</v>
      </c>
      <c r="L538" s="639" t="s">
        <v>1006</v>
      </c>
      <c r="M538" s="639" t="s">
        <v>2626</v>
      </c>
      <c r="N538" s="639" t="s">
        <v>2627</v>
      </c>
      <c r="O538" s="639"/>
      <c r="P538" s="639"/>
      <c r="Q538" s="642"/>
      <c r="R538" s="639"/>
      <c r="S538" s="729">
        <f>IFERROR(ROUND(VLOOKUP(M538,Reinigungstage,IF('Gebäude-Typen'!$C$6&lt;&gt;0,'Gebäude-Typen'!$C$6,VLOOKUP(C538,Gebäude_Typen,2,FALSE)),FALSE),2),"")</f>
        <v>108.28</v>
      </c>
      <c r="T538" s="729">
        <f>IFERROR(ROUND(VLOOKUP(N538,Reinigungstage,IF('Gebäude-Typen'!$C$6&lt;&gt;0,'Gebäude-Typen'!$C$6,VLOOKUP(C538,Gebäude_Typen,3,FALSE)),FALSE),2),"")</f>
        <v>12</v>
      </c>
      <c r="U538" s="730">
        <f t="shared" si="77"/>
        <v>17.98</v>
      </c>
      <c r="V538" s="731">
        <f>IFERROR(INDEX('2. Raumgruppen'!$A$1:$Y$33,MATCH(IF(ISERROR(SEARCH(" ",M538,1)),MID(M538,1,3),MID(M538,1,SEARCH(" ",M538,1)-1)),'2. Raumgruppen'!$B:$B,0),IF(ISERROR(SEARCH(" ",M538,1)),MATCH('2. Raumgruppen'!$L$8,'2. Raumgruppen'!$8:$8,0),MATCH(MID(M538,SEARCH(" ",M538,1)+1,3),'2. Raumgruppen'!$8:$8,0))),"")</f>
        <v>0</v>
      </c>
      <c r="W538" s="731">
        <f>IFERROR(INDEX('2. Raumgruppen'!$A$1:$Y$33,MATCH(IF(ISERROR(SEARCH(" ",N538,1)),MID(N538,1,3),MID(N538,1,SEARCH(" ",N538,1)-1)),'2. Raumgruppen'!$B:$B,0),IF(ISERROR(SEARCH(" ",N538,1)),MATCH('2. Raumgruppen'!$L$8,'2. Raumgruppen'!$8:$8,0),MATCH(MID(N538,SEARCH(" ",N538,1)+1,3),'2. Raumgruppen'!$8:$8,0))),"")</f>
        <v>0</v>
      </c>
      <c r="X538" s="732">
        <f t="shared" si="78"/>
        <v>4126.5508</v>
      </c>
      <c r="Y538" s="732">
        <f t="shared" si="79"/>
        <v>457.32</v>
      </c>
      <c r="Z538" s="733" t="str">
        <f t="shared" si="80"/>
        <v/>
      </c>
      <c r="AA538" s="732" t="str">
        <f t="shared" si="81"/>
        <v/>
      </c>
      <c r="AB538" s="643"/>
      <c r="AC538" s="276"/>
      <c r="AD538" s="277"/>
      <c r="AE538" s="278"/>
      <c r="AF538" s="278" t="str">
        <f t="shared" si="82"/>
        <v>e</v>
      </c>
      <c r="AG538" s="278"/>
      <c r="AH538" s="279">
        <f t="shared" si="83"/>
        <v>17.98</v>
      </c>
      <c r="AI538" s="279" t="str">
        <f t="shared" si="84"/>
        <v/>
      </c>
      <c r="AJ538" s="279" t="str">
        <f t="shared" si="85"/>
        <v/>
      </c>
      <c r="AK538" s="278"/>
      <c r="AL538" s="278"/>
      <c r="AM538" s="278"/>
      <c r="AN538" s="278"/>
      <c r="AO538" s="262"/>
      <c r="AP538" s="262"/>
      <c r="AQ538" s="262"/>
      <c r="AR538" s="262"/>
      <c r="AS538" s="262"/>
      <c r="AT538" s="262"/>
      <c r="AU538" s="262"/>
      <c r="AV538" s="262"/>
      <c r="AW538" s="264"/>
      <c r="AX538" s="264"/>
      <c r="AY538" s="262"/>
      <c r="AZ538" s="264"/>
    </row>
    <row r="539" spans="1:52" ht="27" customHeight="1">
      <c r="A539" s="264"/>
      <c r="B539" s="639">
        <v>525</v>
      </c>
      <c r="C539" s="639" t="s">
        <v>2861</v>
      </c>
      <c r="D539" s="640" t="s">
        <v>978</v>
      </c>
      <c r="E539" s="640" t="s">
        <v>977</v>
      </c>
      <c r="F539" s="640">
        <f>IFERROR(VLOOKUP(C539,'Gebäude-Typen'!$A$7:$D$215,4,FALSE),"")</f>
        <v>1</v>
      </c>
      <c r="G539" s="641" t="s">
        <v>1626</v>
      </c>
      <c r="H539" s="640" t="s">
        <v>1005</v>
      </c>
      <c r="I539" s="639"/>
      <c r="J539" s="640" t="s">
        <v>2647</v>
      </c>
      <c r="K539" s="642">
        <v>27</v>
      </c>
      <c r="L539" s="639" t="s">
        <v>1006</v>
      </c>
      <c r="M539" s="639" t="s">
        <v>2626</v>
      </c>
      <c r="N539" s="639" t="s">
        <v>2627</v>
      </c>
      <c r="O539" s="639"/>
      <c r="P539" s="639"/>
      <c r="Q539" s="642"/>
      <c r="R539" s="639"/>
      <c r="S539" s="729">
        <f>IFERROR(ROUND(VLOOKUP(M539,Reinigungstage,IF('Gebäude-Typen'!$C$6&lt;&gt;0,'Gebäude-Typen'!$C$6,VLOOKUP(C539,Gebäude_Typen,2,FALSE)),FALSE),2),"")</f>
        <v>108.28</v>
      </c>
      <c r="T539" s="729">
        <f>IFERROR(ROUND(VLOOKUP(N539,Reinigungstage,IF('Gebäude-Typen'!$C$6&lt;&gt;0,'Gebäude-Typen'!$C$6,VLOOKUP(C539,Gebäude_Typen,3,FALSE)),FALSE),2),"")</f>
        <v>12</v>
      </c>
      <c r="U539" s="730">
        <f t="shared" si="77"/>
        <v>17.98</v>
      </c>
      <c r="V539" s="731">
        <f>IFERROR(INDEX('2. Raumgruppen'!$A$1:$Y$33,MATCH(IF(ISERROR(SEARCH(" ",M539,1)),MID(M539,1,3),MID(M539,1,SEARCH(" ",M539,1)-1)),'2. Raumgruppen'!$B:$B,0),IF(ISERROR(SEARCH(" ",M539,1)),MATCH('2. Raumgruppen'!$L$8,'2. Raumgruppen'!$8:$8,0),MATCH(MID(M539,SEARCH(" ",M539,1)+1,3),'2. Raumgruppen'!$8:$8,0))),"")</f>
        <v>0</v>
      </c>
      <c r="W539" s="731">
        <f>IFERROR(INDEX('2. Raumgruppen'!$A$1:$Y$33,MATCH(IF(ISERROR(SEARCH(" ",N539,1)),MID(N539,1,3),MID(N539,1,SEARCH(" ",N539,1)-1)),'2. Raumgruppen'!$B:$B,0),IF(ISERROR(SEARCH(" ",N539,1)),MATCH('2. Raumgruppen'!$L$8,'2. Raumgruppen'!$8:$8,0),MATCH(MID(N539,SEARCH(" ",N539,1)+1,3),'2. Raumgruppen'!$8:$8,0))),"")</f>
        <v>0</v>
      </c>
      <c r="X539" s="732">
        <f t="shared" si="78"/>
        <v>2923.56</v>
      </c>
      <c r="Y539" s="732">
        <f t="shared" si="79"/>
        <v>324</v>
      </c>
      <c r="Z539" s="733" t="str">
        <f t="shared" si="80"/>
        <v/>
      </c>
      <c r="AA539" s="732" t="str">
        <f t="shared" si="81"/>
        <v/>
      </c>
      <c r="AB539" s="643"/>
      <c r="AC539" s="276"/>
      <c r="AD539" s="277"/>
      <c r="AE539" s="278"/>
      <c r="AF539" s="278" t="str">
        <f t="shared" si="82"/>
        <v>e</v>
      </c>
      <c r="AG539" s="278"/>
      <c r="AH539" s="279">
        <f t="shared" si="83"/>
        <v>17.98</v>
      </c>
      <c r="AI539" s="279" t="str">
        <f t="shared" si="84"/>
        <v/>
      </c>
      <c r="AJ539" s="279" t="str">
        <f t="shared" si="85"/>
        <v/>
      </c>
      <c r="AK539" s="278"/>
      <c r="AL539" s="278"/>
      <c r="AM539" s="278"/>
      <c r="AN539" s="278"/>
      <c r="AO539" s="262"/>
      <c r="AP539" s="262"/>
      <c r="AQ539" s="262"/>
      <c r="AR539" s="262"/>
      <c r="AS539" s="262"/>
      <c r="AT539" s="262"/>
      <c r="AU539" s="262"/>
      <c r="AV539" s="262"/>
      <c r="AW539" s="262"/>
      <c r="AX539" s="278"/>
      <c r="AY539" s="262"/>
      <c r="AZ539" s="262"/>
    </row>
    <row r="540" spans="1:52" ht="27" customHeight="1">
      <c r="B540" s="639">
        <v>526</v>
      </c>
      <c r="C540" s="639" t="s">
        <v>2861</v>
      </c>
      <c r="D540" s="640" t="s">
        <v>978</v>
      </c>
      <c r="E540" s="640" t="s">
        <v>977</v>
      </c>
      <c r="F540" s="640">
        <f>IFERROR(VLOOKUP(C540,'Gebäude-Typen'!$A$7:$D$215,4,FALSE),"")</f>
        <v>1</v>
      </c>
      <c r="G540" s="641" t="s">
        <v>1627</v>
      </c>
      <c r="H540" s="640" t="s">
        <v>1005</v>
      </c>
      <c r="I540" s="639"/>
      <c r="J540" s="640" t="s">
        <v>2647</v>
      </c>
      <c r="K540" s="642">
        <v>26.73</v>
      </c>
      <c r="L540" s="639" t="s">
        <v>1006</v>
      </c>
      <c r="M540" s="639" t="s">
        <v>2626</v>
      </c>
      <c r="N540" s="639" t="s">
        <v>2627</v>
      </c>
      <c r="O540" s="639"/>
      <c r="P540" s="639"/>
      <c r="Q540" s="642"/>
      <c r="R540" s="639"/>
      <c r="S540" s="729">
        <f>IFERROR(ROUND(VLOOKUP(M540,Reinigungstage,IF('Gebäude-Typen'!$C$6&lt;&gt;0,'Gebäude-Typen'!$C$6,VLOOKUP(C540,Gebäude_Typen,2,FALSE)),FALSE),2),"")</f>
        <v>108.28</v>
      </c>
      <c r="T540" s="729">
        <f>IFERROR(ROUND(VLOOKUP(N540,Reinigungstage,IF('Gebäude-Typen'!$C$6&lt;&gt;0,'Gebäude-Typen'!$C$6,VLOOKUP(C540,Gebäude_Typen,3,FALSE)),FALSE),2),"")</f>
        <v>12</v>
      </c>
      <c r="U540" s="730">
        <f t="shared" si="77"/>
        <v>17.98</v>
      </c>
      <c r="V540" s="731">
        <f>IFERROR(INDEX('2. Raumgruppen'!$A$1:$Y$33,MATCH(IF(ISERROR(SEARCH(" ",M540,1)),MID(M540,1,3),MID(M540,1,SEARCH(" ",M540,1)-1)),'2. Raumgruppen'!$B:$B,0),IF(ISERROR(SEARCH(" ",M540,1)),MATCH('2. Raumgruppen'!$L$8,'2. Raumgruppen'!$8:$8,0),MATCH(MID(M540,SEARCH(" ",M540,1)+1,3),'2. Raumgruppen'!$8:$8,0))),"")</f>
        <v>0</v>
      </c>
      <c r="W540" s="731">
        <f>IFERROR(INDEX('2. Raumgruppen'!$A$1:$Y$33,MATCH(IF(ISERROR(SEARCH(" ",N540,1)),MID(N540,1,3),MID(N540,1,SEARCH(" ",N540,1)-1)),'2. Raumgruppen'!$B:$B,0),IF(ISERROR(SEARCH(" ",N540,1)),MATCH('2. Raumgruppen'!$L$8,'2. Raumgruppen'!$8:$8,0),MATCH(MID(N540,SEARCH(" ",N540,1)+1,3),'2. Raumgruppen'!$8:$8,0))),"")</f>
        <v>0</v>
      </c>
      <c r="X540" s="732">
        <f t="shared" si="78"/>
        <v>2894.3244</v>
      </c>
      <c r="Y540" s="732">
        <f t="shared" si="79"/>
        <v>320.76</v>
      </c>
      <c r="Z540" s="733" t="str">
        <f t="shared" si="80"/>
        <v/>
      </c>
      <c r="AA540" s="732" t="str">
        <f t="shared" si="81"/>
        <v/>
      </c>
      <c r="AB540" s="643"/>
      <c r="AC540" s="276"/>
      <c r="AD540" s="277"/>
      <c r="AE540" s="278"/>
      <c r="AF540" s="278" t="str">
        <f t="shared" si="82"/>
        <v>e</v>
      </c>
      <c r="AG540" s="278"/>
      <c r="AH540" s="279">
        <f t="shared" si="83"/>
        <v>17.98</v>
      </c>
      <c r="AI540" s="279" t="str">
        <f t="shared" si="84"/>
        <v/>
      </c>
      <c r="AJ540" s="279" t="str">
        <f t="shared" si="85"/>
        <v/>
      </c>
      <c r="AK540" s="278"/>
      <c r="AL540" s="278"/>
      <c r="AM540" s="278"/>
      <c r="AN540" s="278"/>
      <c r="AO540" s="262"/>
      <c r="AP540" s="262"/>
      <c r="AQ540" s="262"/>
      <c r="AR540" s="262"/>
      <c r="AS540" s="262"/>
      <c r="AT540" s="262"/>
      <c r="AU540" s="262"/>
      <c r="AV540" s="262"/>
      <c r="AW540" s="262"/>
      <c r="AX540" s="264"/>
      <c r="AY540" s="264"/>
      <c r="AZ540" s="262"/>
    </row>
    <row r="541" spans="1:52" ht="27" customHeight="1">
      <c r="B541" s="639">
        <v>527</v>
      </c>
      <c r="C541" s="639" t="s">
        <v>2861</v>
      </c>
      <c r="D541" s="640" t="s">
        <v>978</v>
      </c>
      <c r="E541" s="640" t="s">
        <v>977</v>
      </c>
      <c r="F541" s="640">
        <f>IFERROR(VLOOKUP(C541,'Gebäude-Typen'!$A$7:$D$215,4,FALSE),"")</f>
        <v>1</v>
      </c>
      <c r="G541" s="641" t="s">
        <v>1628</v>
      </c>
      <c r="H541" s="640" t="s">
        <v>1076</v>
      </c>
      <c r="I541" s="639"/>
      <c r="J541" s="640"/>
      <c r="K541" s="642">
        <v>12.94</v>
      </c>
      <c r="L541" s="639" t="s">
        <v>1077</v>
      </c>
      <c r="M541" s="639" t="s">
        <v>153</v>
      </c>
      <c r="N541" s="639" t="s">
        <v>153</v>
      </c>
      <c r="O541" s="639"/>
      <c r="P541" s="639" t="s">
        <v>89</v>
      </c>
      <c r="Q541" s="642" t="s">
        <v>2827</v>
      </c>
      <c r="R541" s="639"/>
      <c r="S541" s="729">
        <f>IFERROR(ROUND(VLOOKUP(M541,Reinigungstage,IF('Gebäude-Typen'!$C$6&lt;&gt;0,'Gebäude-Typen'!$C$6,VLOOKUP(C541,Gebäude_Typen,2,FALSE)),FALSE),2),"")</f>
        <v>0</v>
      </c>
      <c r="T541" s="729">
        <f>IFERROR(ROUND(VLOOKUP(N541,Reinigungstage,IF('Gebäude-Typen'!$C$6&lt;&gt;0,'Gebäude-Typen'!$C$6,VLOOKUP(C541,Gebäude_Typen,3,FALSE)),FALSE),2),"")</f>
        <v>0</v>
      </c>
      <c r="U541" s="730">
        <f t="shared" si="77"/>
        <v>17.98</v>
      </c>
      <c r="V541" s="731">
        <f>IFERROR(INDEX('2. Raumgruppen'!$A$1:$Y$33,MATCH(IF(ISERROR(SEARCH(" ",M541,1)),MID(M541,1,3),MID(M541,1,SEARCH(" ",M541,1)-1)),'2. Raumgruppen'!$B:$B,0),IF(ISERROR(SEARCH(" ",M541,1)),MATCH('2. Raumgruppen'!$L$8,'2. Raumgruppen'!$8:$8,0),MATCH(MID(M541,SEARCH(" ",M541,1)+1,3),'2. Raumgruppen'!$8:$8,0))),"")</f>
        <v>0</v>
      </c>
      <c r="W541" s="731">
        <f>IFERROR(INDEX('2. Raumgruppen'!$A$1:$Y$33,MATCH(IF(ISERROR(SEARCH(" ",N541,1)),MID(N541,1,3),MID(N541,1,SEARCH(" ",N541,1)-1)),'2. Raumgruppen'!$B:$B,0),IF(ISERROR(SEARCH(" ",N541,1)),MATCH('2. Raumgruppen'!$L$8,'2. Raumgruppen'!$8:$8,0),MATCH(MID(N541,SEARCH(" ",N541,1)+1,3),'2. Raumgruppen'!$8:$8,0))),"")</f>
        <v>0</v>
      </c>
      <c r="X541" s="732">
        <f t="shared" si="78"/>
        <v>0</v>
      </c>
      <c r="Y541" s="732">
        <f t="shared" si="79"/>
        <v>0</v>
      </c>
      <c r="Z541" s="733" t="str">
        <f t="shared" si="80"/>
        <v/>
      </c>
      <c r="AA541" s="732" t="str">
        <f t="shared" si="81"/>
        <v/>
      </c>
      <c r="AB541" s="643"/>
      <c r="AC541" s="276"/>
      <c r="AD541" s="277"/>
      <c r="AE541" s="278"/>
      <c r="AF541" s="278" t="str">
        <f t="shared" si="82"/>
        <v>n</v>
      </c>
      <c r="AG541" s="278"/>
      <c r="AH541" s="279">
        <f t="shared" si="83"/>
        <v>17.98</v>
      </c>
      <c r="AI541" s="279" t="str">
        <f t="shared" si="84"/>
        <v/>
      </c>
      <c r="AJ541" s="279" t="str">
        <f t="shared" si="85"/>
        <v/>
      </c>
      <c r="AK541" s="278"/>
      <c r="AL541" s="278"/>
      <c r="AM541" s="278"/>
      <c r="AN541" s="278"/>
      <c r="AO541" s="262"/>
      <c r="AP541" s="262"/>
      <c r="AQ541" s="262"/>
      <c r="AR541" s="262"/>
      <c r="AS541" s="262"/>
      <c r="AT541" s="262"/>
      <c r="AU541" s="262"/>
      <c r="AV541" s="262"/>
      <c r="AW541" s="262"/>
      <c r="AX541" s="264"/>
      <c r="AY541" s="262"/>
      <c r="AZ541" s="262"/>
    </row>
    <row r="542" spans="1:52" ht="27" customHeight="1">
      <c r="B542" s="639">
        <v>528</v>
      </c>
      <c r="C542" s="639" t="s">
        <v>2861</v>
      </c>
      <c r="D542" s="640" t="s">
        <v>978</v>
      </c>
      <c r="E542" s="640" t="s">
        <v>977</v>
      </c>
      <c r="F542" s="640">
        <f>IFERROR(VLOOKUP(C542,'Gebäude-Typen'!$A$7:$D$215,4,FALSE),"")</f>
        <v>1</v>
      </c>
      <c r="G542" s="641" t="s">
        <v>1629</v>
      </c>
      <c r="H542" s="640" t="s">
        <v>1005</v>
      </c>
      <c r="I542" s="639"/>
      <c r="J542" s="640" t="s">
        <v>2647</v>
      </c>
      <c r="K542" s="642">
        <v>42.36</v>
      </c>
      <c r="L542" s="639" t="s">
        <v>1006</v>
      </c>
      <c r="M542" s="639" t="s">
        <v>2626</v>
      </c>
      <c r="N542" s="639" t="s">
        <v>2627</v>
      </c>
      <c r="O542" s="639"/>
      <c r="P542" s="639"/>
      <c r="Q542" s="642"/>
      <c r="R542" s="639"/>
      <c r="S542" s="729">
        <f>IFERROR(ROUND(VLOOKUP(M542,Reinigungstage,IF('Gebäude-Typen'!$C$6&lt;&gt;0,'Gebäude-Typen'!$C$6,VLOOKUP(C542,Gebäude_Typen,2,FALSE)),FALSE),2),"")</f>
        <v>108.28</v>
      </c>
      <c r="T542" s="729">
        <f>IFERROR(ROUND(VLOOKUP(N542,Reinigungstage,IF('Gebäude-Typen'!$C$6&lt;&gt;0,'Gebäude-Typen'!$C$6,VLOOKUP(C542,Gebäude_Typen,3,FALSE)),FALSE),2),"")</f>
        <v>12</v>
      </c>
      <c r="U542" s="730">
        <f t="shared" si="77"/>
        <v>17.98</v>
      </c>
      <c r="V542" s="731">
        <f>IFERROR(INDEX('2. Raumgruppen'!$A$1:$Y$33,MATCH(IF(ISERROR(SEARCH(" ",M542,1)),MID(M542,1,3),MID(M542,1,SEARCH(" ",M542,1)-1)),'2. Raumgruppen'!$B:$B,0),IF(ISERROR(SEARCH(" ",M542,1)),MATCH('2. Raumgruppen'!$L$8,'2. Raumgruppen'!$8:$8,0),MATCH(MID(M542,SEARCH(" ",M542,1)+1,3),'2. Raumgruppen'!$8:$8,0))),"")</f>
        <v>0</v>
      </c>
      <c r="W542" s="731">
        <f>IFERROR(INDEX('2. Raumgruppen'!$A$1:$Y$33,MATCH(IF(ISERROR(SEARCH(" ",N542,1)),MID(N542,1,3),MID(N542,1,SEARCH(" ",N542,1)-1)),'2. Raumgruppen'!$B:$B,0),IF(ISERROR(SEARCH(" ",N542,1)),MATCH('2. Raumgruppen'!$L$8,'2. Raumgruppen'!$8:$8,0),MATCH(MID(N542,SEARCH(" ",N542,1)+1,3),'2. Raumgruppen'!$8:$8,0))),"")</f>
        <v>0</v>
      </c>
      <c r="X542" s="732">
        <f t="shared" si="78"/>
        <v>4586.7407999999996</v>
      </c>
      <c r="Y542" s="732">
        <f t="shared" si="79"/>
        <v>508.32</v>
      </c>
      <c r="Z542" s="733" t="str">
        <f t="shared" si="80"/>
        <v/>
      </c>
      <c r="AA542" s="732" t="str">
        <f t="shared" si="81"/>
        <v/>
      </c>
      <c r="AB542" s="643"/>
      <c r="AC542" s="276"/>
      <c r="AD542" s="277"/>
      <c r="AE542" s="278"/>
      <c r="AF542" s="278" t="str">
        <f t="shared" si="82"/>
        <v>e</v>
      </c>
      <c r="AG542" s="278"/>
      <c r="AH542" s="279">
        <f t="shared" si="83"/>
        <v>17.98</v>
      </c>
      <c r="AI542" s="279" t="str">
        <f t="shared" si="84"/>
        <v/>
      </c>
      <c r="AJ542" s="279" t="str">
        <f t="shared" si="85"/>
        <v/>
      </c>
      <c r="AK542" s="278"/>
      <c r="AL542" s="278"/>
      <c r="AM542" s="278"/>
      <c r="AN542" s="278"/>
      <c r="AO542" s="262"/>
      <c r="AP542" s="262"/>
      <c r="AQ542" s="262"/>
      <c r="AR542" s="262"/>
      <c r="AS542" s="262"/>
      <c r="AT542" s="262"/>
      <c r="AU542" s="262"/>
      <c r="AV542" s="262"/>
      <c r="AW542" s="262"/>
      <c r="AX542" s="262"/>
      <c r="AY542" s="262"/>
      <c r="AZ542" s="264"/>
    </row>
    <row r="543" spans="1:52" ht="27" customHeight="1">
      <c r="A543" s="264"/>
      <c r="B543" s="639">
        <v>529</v>
      </c>
      <c r="C543" s="639" t="s">
        <v>2861</v>
      </c>
      <c r="D543" s="640" t="s">
        <v>978</v>
      </c>
      <c r="E543" s="640" t="s">
        <v>977</v>
      </c>
      <c r="F543" s="640">
        <f>IFERROR(VLOOKUP(C543,'Gebäude-Typen'!$A$7:$D$215,4,FALSE),"")</f>
        <v>1</v>
      </c>
      <c r="G543" s="641" t="s">
        <v>1630</v>
      </c>
      <c r="H543" s="640" t="s">
        <v>1005</v>
      </c>
      <c r="I543" s="639"/>
      <c r="J543" s="640" t="s">
        <v>2647</v>
      </c>
      <c r="K543" s="642">
        <v>13.43</v>
      </c>
      <c r="L543" s="639" t="s">
        <v>1006</v>
      </c>
      <c r="M543" s="639" t="s">
        <v>2626</v>
      </c>
      <c r="N543" s="639" t="s">
        <v>2627</v>
      </c>
      <c r="O543" s="639"/>
      <c r="P543" s="639"/>
      <c r="Q543" s="642"/>
      <c r="R543" s="639"/>
      <c r="S543" s="729">
        <f>IFERROR(ROUND(VLOOKUP(M543,Reinigungstage,IF('Gebäude-Typen'!$C$6&lt;&gt;0,'Gebäude-Typen'!$C$6,VLOOKUP(C543,Gebäude_Typen,2,FALSE)),FALSE),2),"")</f>
        <v>108.28</v>
      </c>
      <c r="T543" s="729">
        <f>IFERROR(ROUND(VLOOKUP(N543,Reinigungstage,IF('Gebäude-Typen'!$C$6&lt;&gt;0,'Gebäude-Typen'!$C$6,VLOOKUP(C543,Gebäude_Typen,3,FALSE)),FALSE),2),"")</f>
        <v>12</v>
      </c>
      <c r="U543" s="730">
        <f t="shared" ref="U543:U606" si="86">SVS</f>
        <v>17.98</v>
      </c>
      <c r="V543" s="731">
        <f>IFERROR(INDEX('2. Raumgruppen'!$A$1:$Y$33,MATCH(IF(ISERROR(SEARCH(" ",M543,1)),MID(M543,1,3),MID(M543,1,SEARCH(" ",M543,1)-1)),'2. Raumgruppen'!$B:$B,0),IF(ISERROR(SEARCH(" ",M543,1)),MATCH('2. Raumgruppen'!$L$8,'2. Raumgruppen'!$8:$8,0),MATCH(MID(M543,SEARCH(" ",M543,1)+1,3),'2. Raumgruppen'!$8:$8,0))),"")</f>
        <v>0</v>
      </c>
      <c r="W543" s="731">
        <f>IFERROR(INDEX('2. Raumgruppen'!$A$1:$Y$33,MATCH(IF(ISERROR(SEARCH(" ",N543,1)),MID(N543,1,3),MID(N543,1,SEARCH(" ",N543,1)-1)),'2. Raumgruppen'!$B:$B,0),IF(ISERROR(SEARCH(" ",N543,1)),MATCH('2. Raumgruppen'!$L$8,'2. Raumgruppen'!$8:$8,0),MATCH(MID(N543,SEARCH(" ",N543,1)+1,3),'2. Raumgruppen'!$8:$8,0))),"")</f>
        <v>0</v>
      </c>
      <c r="X543" s="732">
        <f t="shared" ref="X543:X606" si="87">IFERROR(K543*S543,"")</f>
        <v>1454.2003999999999</v>
      </c>
      <c r="Y543" s="732">
        <f t="shared" ref="Y543:Y606" si="88">IFERROR(K543*T543,"")</f>
        <v>161.16</v>
      </c>
      <c r="Z543" s="733" t="str">
        <f t="shared" ref="Z543:Z606" si="89">IFERROR(IF(V543="","",(X543/V543)+(Y543/W543)),"")</f>
        <v/>
      </c>
      <c r="AA543" s="732" t="str">
        <f t="shared" ref="AA543:AA606" si="90">IFERROR(Z543*U543,"")</f>
        <v/>
      </c>
      <c r="AB543" s="643"/>
      <c r="AC543" s="276"/>
      <c r="AD543" s="277"/>
      <c r="AE543" s="278"/>
      <c r="AF543" s="278" t="str">
        <f t="shared" ref="AF543:AF606" si="91">LEFT(N543,1)</f>
        <v>e</v>
      </c>
      <c r="AG543" s="278"/>
      <c r="AH543" s="279">
        <f t="shared" ref="AH543:AH606" si="92">IF(U543=SVS,U543,"")</f>
        <v>17.98</v>
      </c>
      <c r="AI543" s="279" t="str">
        <f t="shared" ref="AI543:AI606" si="93">IF(U543=SVSg,U543,"")</f>
        <v/>
      </c>
      <c r="AJ543" s="279" t="str">
        <f t="shared" ref="AJ543:AJ606" si="94">IF(AND(U543&lt;&gt;SVS,U543&lt;&gt;SVSg,T543&lt;&gt;0),U543,"")</f>
        <v/>
      </c>
      <c r="AK543" s="278"/>
      <c r="AL543" s="278"/>
      <c r="AM543" s="278"/>
      <c r="AN543" s="278"/>
      <c r="AO543" s="262"/>
      <c r="AP543" s="262"/>
      <c r="AQ543" s="262"/>
      <c r="AR543" s="262"/>
      <c r="AS543" s="262"/>
      <c r="AT543" s="262"/>
      <c r="AU543" s="262"/>
      <c r="AV543" s="262"/>
      <c r="AW543" s="262"/>
      <c r="AX543" s="262"/>
      <c r="AY543" s="262"/>
      <c r="AZ543" s="264"/>
    </row>
    <row r="544" spans="1:52" ht="27" customHeight="1">
      <c r="B544" s="639">
        <v>530</v>
      </c>
      <c r="C544" s="639" t="s">
        <v>2861</v>
      </c>
      <c r="D544" s="640" t="s">
        <v>978</v>
      </c>
      <c r="E544" s="640" t="s">
        <v>977</v>
      </c>
      <c r="F544" s="640">
        <f>IFERROR(VLOOKUP(C544,'Gebäude-Typen'!$A$7:$D$215,4,FALSE),"")</f>
        <v>1</v>
      </c>
      <c r="G544" s="641" t="s">
        <v>1631</v>
      </c>
      <c r="H544" s="640" t="s">
        <v>1049</v>
      </c>
      <c r="I544" s="639"/>
      <c r="J544" s="640" t="s">
        <v>2653</v>
      </c>
      <c r="K544" s="642">
        <v>4.08</v>
      </c>
      <c r="L544" s="639" t="s">
        <v>1538</v>
      </c>
      <c r="M544" s="639" t="s">
        <v>153</v>
      </c>
      <c r="N544" s="639" t="s">
        <v>153</v>
      </c>
      <c r="O544" s="639"/>
      <c r="P544" s="639"/>
      <c r="Q544" s="642"/>
      <c r="R544" s="639"/>
      <c r="S544" s="729">
        <f>IFERROR(ROUND(VLOOKUP(M544,Reinigungstage,IF('Gebäude-Typen'!$C$6&lt;&gt;0,'Gebäude-Typen'!$C$6,VLOOKUP(C544,Gebäude_Typen,2,FALSE)),FALSE),2),"")</f>
        <v>0</v>
      </c>
      <c r="T544" s="729">
        <f>IFERROR(ROUND(VLOOKUP(N544,Reinigungstage,IF('Gebäude-Typen'!$C$6&lt;&gt;0,'Gebäude-Typen'!$C$6,VLOOKUP(C544,Gebäude_Typen,3,FALSE)),FALSE),2),"")</f>
        <v>0</v>
      </c>
      <c r="U544" s="730">
        <f t="shared" si="86"/>
        <v>17.98</v>
      </c>
      <c r="V544" s="731">
        <f>IFERROR(INDEX('2. Raumgruppen'!$A$1:$Y$33,MATCH(IF(ISERROR(SEARCH(" ",M544,1)),MID(M544,1,3),MID(M544,1,SEARCH(" ",M544,1)-1)),'2. Raumgruppen'!$B:$B,0),IF(ISERROR(SEARCH(" ",M544,1)),MATCH('2. Raumgruppen'!$L$8,'2. Raumgruppen'!$8:$8,0),MATCH(MID(M544,SEARCH(" ",M544,1)+1,3),'2. Raumgruppen'!$8:$8,0))),"")</f>
        <v>0</v>
      </c>
      <c r="W544" s="731">
        <f>IFERROR(INDEX('2. Raumgruppen'!$A$1:$Y$33,MATCH(IF(ISERROR(SEARCH(" ",N544,1)),MID(N544,1,3),MID(N544,1,SEARCH(" ",N544,1)-1)),'2. Raumgruppen'!$B:$B,0),IF(ISERROR(SEARCH(" ",N544,1)),MATCH('2. Raumgruppen'!$L$8,'2. Raumgruppen'!$8:$8,0),MATCH(MID(N544,SEARCH(" ",N544,1)+1,3),'2. Raumgruppen'!$8:$8,0))),"")</f>
        <v>0</v>
      </c>
      <c r="X544" s="732">
        <f t="shared" si="87"/>
        <v>0</v>
      </c>
      <c r="Y544" s="732">
        <f t="shared" si="88"/>
        <v>0</v>
      </c>
      <c r="Z544" s="733" t="str">
        <f t="shared" si="89"/>
        <v/>
      </c>
      <c r="AA544" s="732" t="str">
        <f t="shared" si="90"/>
        <v/>
      </c>
      <c r="AB544" s="643"/>
      <c r="AC544" s="276"/>
      <c r="AD544" s="277"/>
      <c r="AE544" s="278"/>
      <c r="AF544" s="278" t="str">
        <f t="shared" si="91"/>
        <v>n</v>
      </c>
      <c r="AG544" s="278"/>
      <c r="AH544" s="279">
        <f t="shared" si="92"/>
        <v>17.98</v>
      </c>
      <c r="AI544" s="279" t="str">
        <f t="shared" si="93"/>
        <v/>
      </c>
      <c r="AJ544" s="279" t="str">
        <f t="shared" si="94"/>
        <v/>
      </c>
      <c r="AK544" s="278"/>
      <c r="AL544" s="278"/>
      <c r="AM544" s="278"/>
      <c r="AN544" s="278"/>
      <c r="AO544" s="262"/>
      <c r="AP544" s="262"/>
      <c r="AQ544" s="262"/>
      <c r="AR544" s="262"/>
      <c r="AS544" s="262"/>
      <c r="AT544" s="262"/>
      <c r="AU544" s="262"/>
      <c r="AV544" s="262"/>
      <c r="AW544" s="264"/>
      <c r="AX544" s="262"/>
      <c r="AY544" s="262"/>
      <c r="AZ544" s="262"/>
    </row>
    <row r="545" spans="1:52" ht="27" customHeight="1">
      <c r="B545" s="639">
        <v>531</v>
      </c>
      <c r="C545" s="639" t="s">
        <v>2861</v>
      </c>
      <c r="D545" s="640" t="s">
        <v>978</v>
      </c>
      <c r="E545" s="640" t="s">
        <v>977</v>
      </c>
      <c r="F545" s="640">
        <f>IFERROR(VLOOKUP(C545,'Gebäude-Typen'!$A$7:$D$215,4,FALSE),"")</f>
        <v>1</v>
      </c>
      <c r="G545" s="641" t="s">
        <v>1632</v>
      </c>
      <c r="H545" s="640" t="s">
        <v>1049</v>
      </c>
      <c r="I545" s="639"/>
      <c r="J545" s="640" t="s">
        <v>2653</v>
      </c>
      <c r="K545" s="642">
        <v>5.48</v>
      </c>
      <c r="L545" s="639" t="s">
        <v>1538</v>
      </c>
      <c r="M545" s="639" t="s">
        <v>153</v>
      </c>
      <c r="N545" s="639" t="s">
        <v>153</v>
      </c>
      <c r="O545" s="639"/>
      <c r="P545" s="639"/>
      <c r="Q545" s="642"/>
      <c r="R545" s="639"/>
      <c r="S545" s="729">
        <f>IFERROR(ROUND(VLOOKUP(M545,Reinigungstage,IF('Gebäude-Typen'!$C$6&lt;&gt;0,'Gebäude-Typen'!$C$6,VLOOKUP(C545,Gebäude_Typen,2,FALSE)),FALSE),2),"")</f>
        <v>0</v>
      </c>
      <c r="T545" s="729">
        <f>IFERROR(ROUND(VLOOKUP(N545,Reinigungstage,IF('Gebäude-Typen'!$C$6&lt;&gt;0,'Gebäude-Typen'!$C$6,VLOOKUP(C545,Gebäude_Typen,3,FALSE)),FALSE),2),"")</f>
        <v>0</v>
      </c>
      <c r="U545" s="730">
        <f t="shared" si="86"/>
        <v>17.98</v>
      </c>
      <c r="V545" s="731">
        <f>IFERROR(INDEX('2. Raumgruppen'!$A$1:$Y$33,MATCH(IF(ISERROR(SEARCH(" ",M545,1)),MID(M545,1,3),MID(M545,1,SEARCH(" ",M545,1)-1)),'2. Raumgruppen'!$B:$B,0),IF(ISERROR(SEARCH(" ",M545,1)),MATCH('2. Raumgruppen'!$L$8,'2. Raumgruppen'!$8:$8,0),MATCH(MID(M545,SEARCH(" ",M545,1)+1,3),'2. Raumgruppen'!$8:$8,0))),"")</f>
        <v>0</v>
      </c>
      <c r="W545" s="731">
        <f>IFERROR(INDEX('2. Raumgruppen'!$A$1:$Y$33,MATCH(IF(ISERROR(SEARCH(" ",N545,1)),MID(N545,1,3),MID(N545,1,SEARCH(" ",N545,1)-1)),'2. Raumgruppen'!$B:$B,0),IF(ISERROR(SEARCH(" ",N545,1)),MATCH('2. Raumgruppen'!$L$8,'2. Raumgruppen'!$8:$8,0),MATCH(MID(N545,SEARCH(" ",N545,1)+1,3),'2. Raumgruppen'!$8:$8,0))),"")</f>
        <v>0</v>
      </c>
      <c r="X545" s="732">
        <f t="shared" si="87"/>
        <v>0</v>
      </c>
      <c r="Y545" s="732">
        <f t="shared" si="88"/>
        <v>0</v>
      </c>
      <c r="Z545" s="733" t="str">
        <f t="shared" si="89"/>
        <v/>
      </c>
      <c r="AA545" s="732" t="str">
        <f t="shared" si="90"/>
        <v/>
      </c>
      <c r="AB545" s="643"/>
      <c r="AC545" s="276"/>
      <c r="AD545" s="277"/>
      <c r="AE545" s="278"/>
      <c r="AF545" s="278" t="str">
        <f t="shared" si="91"/>
        <v>n</v>
      </c>
      <c r="AG545" s="278"/>
      <c r="AH545" s="279">
        <f t="shared" si="92"/>
        <v>17.98</v>
      </c>
      <c r="AI545" s="279" t="str">
        <f t="shared" si="93"/>
        <v/>
      </c>
      <c r="AJ545" s="279" t="str">
        <f t="shared" si="94"/>
        <v/>
      </c>
      <c r="AK545" s="278"/>
      <c r="AL545" s="278"/>
      <c r="AM545" s="278"/>
      <c r="AN545" s="278"/>
      <c r="AO545" s="262"/>
      <c r="AP545" s="262"/>
      <c r="AQ545" s="262"/>
      <c r="AR545" s="262"/>
      <c r="AS545" s="262"/>
      <c r="AT545" s="262"/>
      <c r="AU545" s="262"/>
      <c r="AV545" s="262"/>
      <c r="AW545" s="278"/>
      <c r="AX545" s="264"/>
      <c r="AY545" s="262"/>
      <c r="AZ545" s="264"/>
    </row>
    <row r="546" spans="1:52" ht="27" customHeight="1">
      <c r="B546" s="639">
        <v>532</v>
      </c>
      <c r="C546" s="639" t="s">
        <v>2861</v>
      </c>
      <c r="D546" s="640" t="s">
        <v>978</v>
      </c>
      <c r="E546" s="640" t="s">
        <v>977</v>
      </c>
      <c r="F546" s="640">
        <f>IFERROR(VLOOKUP(C546,'Gebäude-Typen'!$A$7:$D$215,4,FALSE),"")</f>
        <v>1</v>
      </c>
      <c r="G546" s="641" t="s">
        <v>1633</v>
      </c>
      <c r="H546" s="640" t="s">
        <v>1070</v>
      </c>
      <c r="I546" s="639"/>
      <c r="J546" s="640" t="s">
        <v>2653</v>
      </c>
      <c r="K546" s="642">
        <v>15.36</v>
      </c>
      <c r="L546" s="639" t="s">
        <v>1550</v>
      </c>
      <c r="M546" s="639" t="s">
        <v>153</v>
      </c>
      <c r="N546" s="639" t="s">
        <v>153</v>
      </c>
      <c r="O546" s="639"/>
      <c r="P546" s="639"/>
      <c r="Q546" s="642"/>
      <c r="R546" s="639"/>
      <c r="S546" s="729">
        <f>IFERROR(ROUND(VLOOKUP(M546,Reinigungstage,IF('Gebäude-Typen'!$C$6&lt;&gt;0,'Gebäude-Typen'!$C$6,VLOOKUP(C546,Gebäude_Typen,2,FALSE)),FALSE),2),"")</f>
        <v>0</v>
      </c>
      <c r="T546" s="729">
        <f>IFERROR(ROUND(VLOOKUP(N546,Reinigungstage,IF('Gebäude-Typen'!$C$6&lt;&gt;0,'Gebäude-Typen'!$C$6,VLOOKUP(C546,Gebäude_Typen,3,FALSE)),FALSE),2),"")</f>
        <v>0</v>
      </c>
      <c r="U546" s="730">
        <f t="shared" si="86"/>
        <v>17.98</v>
      </c>
      <c r="V546" s="731">
        <f>IFERROR(INDEX('2. Raumgruppen'!$A$1:$Y$33,MATCH(IF(ISERROR(SEARCH(" ",M546,1)),MID(M546,1,3),MID(M546,1,SEARCH(" ",M546,1)-1)),'2. Raumgruppen'!$B:$B,0),IF(ISERROR(SEARCH(" ",M546,1)),MATCH('2. Raumgruppen'!$L$8,'2. Raumgruppen'!$8:$8,0),MATCH(MID(M546,SEARCH(" ",M546,1)+1,3),'2. Raumgruppen'!$8:$8,0))),"")</f>
        <v>0</v>
      </c>
      <c r="W546" s="731">
        <f>IFERROR(INDEX('2. Raumgruppen'!$A$1:$Y$33,MATCH(IF(ISERROR(SEARCH(" ",N546,1)),MID(N546,1,3),MID(N546,1,SEARCH(" ",N546,1)-1)),'2. Raumgruppen'!$B:$B,0),IF(ISERROR(SEARCH(" ",N546,1)),MATCH('2. Raumgruppen'!$L$8,'2. Raumgruppen'!$8:$8,0),MATCH(MID(N546,SEARCH(" ",N546,1)+1,3),'2. Raumgruppen'!$8:$8,0))),"")</f>
        <v>0</v>
      </c>
      <c r="X546" s="732">
        <f t="shared" si="87"/>
        <v>0</v>
      </c>
      <c r="Y546" s="732">
        <f t="shared" si="88"/>
        <v>0</v>
      </c>
      <c r="Z546" s="733" t="str">
        <f t="shared" si="89"/>
        <v/>
      </c>
      <c r="AA546" s="732" t="str">
        <f t="shared" si="90"/>
        <v/>
      </c>
      <c r="AB546" s="643"/>
      <c r="AC546" s="276"/>
      <c r="AD546" s="277"/>
      <c r="AE546" s="278"/>
      <c r="AF546" s="278" t="str">
        <f t="shared" si="91"/>
        <v>n</v>
      </c>
      <c r="AG546" s="278"/>
      <c r="AH546" s="279">
        <f t="shared" si="92"/>
        <v>17.98</v>
      </c>
      <c r="AI546" s="279" t="str">
        <f t="shared" si="93"/>
        <v/>
      </c>
      <c r="AJ546" s="279" t="str">
        <f t="shared" si="94"/>
        <v/>
      </c>
      <c r="AK546" s="278"/>
      <c r="AL546" s="278"/>
      <c r="AM546" s="278"/>
      <c r="AN546" s="278"/>
      <c r="AO546" s="262"/>
      <c r="AP546" s="262"/>
      <c r="AQ546" s="262"/>
      <c r="AR546" s="262"/>
      <c r="AS546" s="262"/>
      <c r="AT546" s="262"/>
      <c r="AU546" s="262"/>
      <c r="AV546" s="262"/>
      <c r="AW546" s="264"/>
      <c r="AX546" s="264"/>
      <c r="AY546" s="264"/>
      <c r="AZ546" s="262"/>
    </row>
    <row r="547" spans="1:52" ht="27" customHeight="1">
      <c r="A547" s="264"/>
      <c r="B547" s="639">
        <v>533</v>
      </c>
      <c r="C547" s="639" t="s">
        <v>2861</v>
      </c>
      <c r="D547" s="640" t="s">
        <v>978</v>
      </c>
      <c r="E547" s="640" t="s">
        <v>977</v>
      </c>
      <c r="F547" s="640">
        <f>IFERROR(VLOOKUP(C547,'Gebäude-Typen'!$A$7:$D$215,4,FALSE),"")</f>
        <v>1</v>
      </c>
      <c r="G547" s="641" t="s">
        <v>1634</v>
      </c>
      <c r="H547" s="640" t="s">
        <v>1045</v>
      </c>
      <c r="I547" s="639"/>
      <c r="J547" s="640" t="s">
        <v>2647</v>
      </c>
      <c r="K547" s="642">
        <v>4.49</v>
      </c>
      <c r="L547" s="639" t="s">
        <v>1046</v>
      </c>
      <c r="M547" s="639" t="s">
        <v>2620</v>
      </c>
      <c r="N547" s="639" t="s">
        <v>2621</v>
      </c>
      <c r="O547" s="639"/>
      <c r="P547" s="639"/>
      <c r="Q547" s="642"/>
      <c r="R547" s="639"/>
      <c r="S547" s="729">
        <f>IFERROR(ROUND(VLOOKUP(M547,Reinigungstage,IF('Gebäude-Typen'!$C$6&lt;&gt;0,'Gebäude-Typen'!$C$6,VLOOKUP(C547,Gebäude_Typen,2,FALSE)),FALSE),2),"")</f>
        <v>108.28</v>
      </c>
      <c r="T547" s="729">
        <f>IFERROR(ROUND(VLOOKUP(N547,Reinigungstage,IF('Gebäude-Typen'!$C$6&lt;&gt;0,'Gebäude-Typen'!$C$6,VLOOKUP(C547,Gebäude_Typen,3,FALSE)),FALSE),2),"")</f>
        <v>12</v>
      </c>
      <c r="U547" s="730">
        <f t="shared" si="86"/>
        <v>17.98</v>
      </c>
      <c r="V547" s="731">
        <f>IFERROR(INDEX('2. Raumgruppen'!$A$1:$Y$33,MATCH(IF(ISERROR(SEARCH(" ",M547,1)),MID(M547,1,3),MID(M547,1,SEARCH(" ",M547,1)-1)),'2. Raumgruppen'!$B:$B,0),IF(ISERROR(SEARCH(" ",M547,1)),MATCH('2. Raumgruppen'!$L$8,'2. Raumgruppen'!$8:$8,0),MATCH(MID(M547,SEARCH(" ",M547,1)+1,3),'2. Raumgruppen'!$8:$8,0))),"")</f>
        <v>0</v>
      </c>
      <c r="W547" s="731">
        <f>IFERROR(INDEX('2. Raumgruppen'!$A$1:$Y$33,MATCH(IF(ISERROR(SEARCH(" ",N547,1)),MID(N547,1,3),MID(N547,1,SEARCH(" ",N547,1)-1)),'2. Raumgruppen'!$B:$B,0),IF(ISERROR(SEARCH(" ",N547,1)),MATCH('2. Raumgruppen'!$L$8,'2. Raumgruppen'!$8:$8,0),MATCH(MID(N547,SEARCH(" ",N547,1)+1,3),'2. Raumgruppen'!$8:$8,0))),"")</f>
        <v>0</v>
      </c>
      <c r="X547" s="732">
        <f t="shared" si="87"/>
        <v>486.17720000000003</v>
      </c>
      <c r="Y547" s="732">
        <f t="shared" si="88"/>
        <v>53.88</v>
      </c>
      <c r="Z547" s="733" t="str">
        <f t="shared" si="89"/>
        <v/>
      </c>
      <c r="AA547" s="732" t="str">
        <f t="shared" si="90"/>
        <v/>
      </c>
      <c r="AB547" s="643"/>
      <c r="AC547" s="276"/>
      <c r="AD547" s="277"/>
      <c r="AE547" s="278"/>
      <c r="AF547" s="278" t="str">
        <f t="shared" si="91"/>
        <v>f</v>
      </c>
      <c r="AG547" s="278"/>
      <c r="AH547" s="279">
        <f t="shared" si="92"/>
        <v>17.98</v>
      </c>
      <c r="AI547" s="279" t="str">
        <f t="shared" si="93"/>
        <v/>
      </c>
      <c r="AJ547" s="279" t="str">
        <f t="shared" si="94"/>
        <v/>
      </c>
      <c r="AK547" s="278"/>
      <c r="AL547" s="278"/>
      <c r="AM547" s="278"/>
      <c r="AN547" s="278"/>
      <c r="AO547" s="262"/>
      <c r="AP547" s="262"/>
      <c r="AQ547" s="262"/>
      <c r="AR547" s="262"/>
      <c r="AS547" s="262"/>
      <c r="AT547" s="262"/>
      <c r="AU547" s="262"/>
      <c r="AV547" s="262"/>
      <c r="AW547" s="262"/>
      <c r="AX547" s="262"/>
      <c r="AY547" s="262"/>
      <c r="AZ547" s="262"/>
    </row>
    <row r="548" spans="1:52" ht="27" customHeight="1">
      <c r="B548" s="639">
        <v>534</v>
      </c>
      <c r="C548" s="639" t="s">
        <v>2861</v>
      </c>
      <c r="D548" s="640" t="s">
        <v>978</v>
      </c>
      <c r="E548" s="640" t="s">
        <v>977</v>
      </c>
      <c r="F548" s="640">
        <f>IFERROR(VLOOKUP(C548,'Gebäude-Typen'!$A$7:$D$215,4,FALSE),"")</f>
        <v>1</v>
      </c>
      <c r="G548" s="641" t="s">
        <v>1635</v>
      </c>
      <c r="H548" s="640" t="s">
        <v>1070</v>
      </c>
      <c r="I548" s="639"/>
      <c r="J548" s="640"/>
      <c r="K548" s="642">
        <v>3.72</v>
      </c>
      <c r="L548" s="639" t="s">
        <v>1636</v>
      </c>
      <c r="M548" s="639" t="s">
        <v>153</v>
      </c>
      <c r="N548" s="639" t="s">
        <v>153</v>
      </c>
      <c r="O548" s="639"/>
      <c r="P548" s="639"/>
      <c r="Q548" s="642"/>
      <c r="R548" s="639"/>
      <c r="S548" s="729">
        <f>IFERROR(ROUND(VLOOKUP(M548,Reinigungstage,IF('Gebäude-Typen'!$C$6&lt;&gt;0,'Gebäude-Typen'!$C$6,VLOOKUP(C548,Gebäude_Typen,2,FALSE)),FALSE),2),"")</f>
        <v>0</v>
      </c>
      <c r="T548" s="729">
        <f>IFERROR(ROUND(VLOOKUP(N548,Reinigungstage,IF('Gebäude-Typen'!$C$6&lt;&gt;0,'Gebäude-Typen'!$C$6,VLOOKUP(C548,Gebäude_Typen,3,FALSE)),FALSE),2),"")</f>
        <v>0</v>
      </c>
      <c r="U548" s="730">
        <f t="shared" si="86"/>
        <v>17.98</v>
      </c>
      <c r="V548" s="731">
        <f>IFERROR(INDEX('2. Raumgruppen'!$A$1:$Y$33,MATCH(IF(ISERROR(SEARCH(" ",M548,1)),MID(M548,1,3),MID(M548,1,SEARCH(" ",M548,1)-1)),'2. Raumgruppen'!$B:$B,0),IF(ISERROR(SEARCH(" ",M548,1)),MATCH('2. Raumgruppen'!$L$8,'2. Raumgruppen'!$8:$8,0),MATCH(MID(M548,SEARCH(" ",M548,1)+1,3),'2. Raumgruppen'!$8:$8,0))),"")</f>
        <v>0</v>
      </c>
      <c r="W548" s="731">
        <f>IFERROR(INDEX('2. Raumgruppen'!$A$1:$Y$33,MATCH(IF(ISERROR(SEARCH(" ",N548,1)),MID(N548,1,3),MID(N548,1,SEARCH(" ",N548,1)-1)),'2. Raumgruppen'!$B:$B,0),IF(ISERROR(SEARCH(" ",N548,1)),MATCH('2. Raumgruppen'!$L$8,'2. Raumgruppen'!$8:$8,0),MATCH(MID(N548,SEARCH(" ",N548,1)+1,3),'2. Raumgruppen'!$8:$8,0))),"")</f>
        <v>0</v>
      </c>
      <c r="X548" s="732">
        <f t="shared" si="87"/>
        <v>0</v>
      </c>
      <c r="Y548" s="732">
        <f t="shared" si="88"/>
        <v>0</v>
      </c>
      <c r="Z548" s="733" t="str">
        <f t="shared" si="89"/>
        <v/>
      </c>
      <c r="AA548" s="732" t="str">
        <f t="shared" si="90"/>
        <v/>
      </c>
      <c r="AB548" s="643"/>
      <c r="AC548" s="276"/>
      <c r="AD548" s="277"/>
      <c r="AE548" s="278"/>
      <c r="AF548" s="278" t="str">
        <f t="shared" si="91"/>
        <v>n</v>
      </c>
      <c r="AG548" s="278"/>
      <c r="AH548" s="279">
        <f t="shared" si="92"/>
        <v>17.98</v>
      </c>
      <c r="AI548" s="279" t="str">
        <f t="shared" si="93"/>
        <v/>
      </c>
      <c r="AJ548" s="279" t="str">
        <f t="shared" si="94"/>
        <v/>
      </c>
      <c r="AK548" s="278"/>
      <c r="AL548" s="278"/>
      <c r="AM548" s="278"/>
      <c r="AN548" s="278"/>
      <c r="AO548" s="262"/>
      <c r="AP548" s="262"/>
      <c r="AQ548" s="262"/>
      <c r="AR548" s="262"/>
      <c r="AS548" s="262"/>
      <c r="AT548" s="262"/>
      <c r="AU548" s="262"/>
      <c r="AV548" s="262"/>
      <c r="AW548" s="264"/>
      <c r="AX548" s="278"/>
      <c r="AY548" s="262"/>
      <c r="AZ548" s="264"/>
    </row>
    <row r="549" spans="1:52" ht="27" customHeight="1">
      <c r="A549" s="264"/>
      <c r="B549" s="639">
        <v>535</v>
      </c>
      <c r="C549" s="639" t="s">
        <v>2861</v>
      </c>
      <c r="D549" s="640" t="s">
        <v>978</v>
      </c>
      <c r="E549" s="640" t="s">
        <v>977</v>
      </c>
      <c r="F549" s="640">
        <f>IFERROR(VLOOKUP(C549,'Gebäude-Typen'!$A$7:$D$215,4,FALSE),"")</f>
        <v>1</v>
      </c>
      <c r="G549" s="641" t="s">
        <v>1637</v>
      </c>
      <c r="H549" s="640" t="s">
        <v>1045</v>
      </c>
      <c r="I549" s="639"/>
      <c r="J549" s="640" t="s">
        <v>2647</v>
      </c>
      <c r="K549" s="642">
        <v>14.81</v>
      </c>
      <c r="L549" s="639" t="s">
        <v>1046</v>
      </c>
      <c r="M549" s="639" t="s">
        <v>2620</v>
      </c>
      <c r="N549" s="639" t="s">
        <v>2621</v>
      </c>
      <c r="O549" s="639"/>
      <c r="P549" s="639"/>
      <c r="Q549" s="642"/>
      <c r="R549" s="639"/>
      <c r="S549" s="729">
        <f>IFERROR(ROUND(VLOOKUP(M549,Reinigungstage,IF('Gebäude-Typen'!$C$6&lt;&gt;0,'Gebäude-Typen'!$C$6,VLOOKUP(C549,Gebäude_Typen,2,FALSE)),FALSE),2),"")</f>
        <v>108.28</v>
      </c>
      <c r="T549" s="729">
        <f>IFERROR(ROUND(VLOOKUP(N549,Reinigungstage,IF('Gebäude-Typen'!$C$6&lt;&gt;0,'Gebäude-Typen'!$C$6,VLOOKUP(C549,Gebäude_Typen,3,FALSE)),FALSE),2),"")</f>
        <v>12</v>
      </c>
      <c r="U549" s="730">
        <f t="shared" si="86"/>
        <v>17.98</v>
      </c>
      <c r="V549" s="731">
        <f>IFERROR(INDEX('2. Raumgruppen'!$A$1:$Y$33,MATCH(IF(ISERROR(SEARCH(" ",M549,1)),MID(M549,1,3),MID(M549,1,SEARCH(" ",M549,1)-1)),'2. Raumgruppen'!$B:$B,0),IF(ISERROR(SEARCH(" ",M549,1)),MATCH('2. Raumgruppen'!$L$8,'2. Raumgruppen'!$8:$8,0),MATCH(MID(M549,SEARCH(" ",M549,1)+1,3),'2. Raumgruppen'!$8:$8,0))),"")</f>
        <v>0</v>
      </c>
      <c r="W549" s="731">
        <f>IFERROR(INDEX('2. Raumgruppen'!$A$1:$Y$33,MATCH(IF(ISERROR(SEARCH(" ",N549,1)),MID(N549,1,3),MID(N549,1,SEARCH(" ",N549,1)-1)),'2. Raumgruppen'!$B:$B,0),IF(ISERROR(SEARCH(" ",N549,1)),MATCH('2. Raumgruppen'!$L$8,'2. Raumgruppen'!$8:$8,0),MATCH(MID(N549,SEARCH(" ",N549,1)+1,3),'2. Raumgruppen'!$8:$8,0))),"")</f>
        <v>0</v>
      </c>
      <c r="X549" s="732">
        <f t="shared" si="87"/>
        <v>1603.6268</v>
      </c>
      <c r="Y549" s="732">
        <f t="shared" si="88"/>
        <v>177.72</v>
      </c>
      <c r="Z549" s="733" t="str">
        <f t="shared" si="89"/>
        <v/>
      </c>
      <c r="AA549" s="732" t="str">
        <f t="shared" si="90"/>
        <v/>
      </c>
      <c r="AB549" s="643"/>
      <c r="AC549" s="276"/>
      <c r="AD549" s="277"/>
      <c r="AE549" s="278"/>
      <c r="AF549" s="278" t="str">
        <f t="shared" si="91"/>
        <v>f</v>
      </c>
      <c r="AG549" s="278"/>
      <c r="AH549" s="279">
        <f t="shared" si="92"/>
        <v>17.98</v>
      </c>
      <c r="AI549" s="279" t="str">
        <f t="shared" si="93"/>
        <v/>
      </c>
      <c r="AJ549" s="279" t="str">
        <f t="shared" si="94"/>
        <v/>
      </c>
      <c r="AK549" s="278"/>
      <c r="AL549" s="278"/>
      <c r="AM549" s="278"/>
      <c r="AN549" s="278"/>
      <c r="AO549" s="262"/>
      <c r="AP549" s="262"/>
      <c r="AQ549" s="262"/>
      <c r="AR549" s="262"/>
      <c r="AS549" s="262"/>
      <c r="AT549" s="262"/>
      <c r="AU549" s="262"/>
      <c r="AV549" s="262"/>
      <c r="AW549" s="262"/>
      <c r="AX549" s="262"/>
      <c r="AY549" s="262"/>
      <c r="AZ549" s="262"/>
    </row>
    <row r="550" spans="1:52" ht="27" customHeight="1">
      <c r="B550" s="639">
        <v>536</v>
      </c>
      <c r="C550" s="639" t="s">
        <v>2861</v>
      </c>
      <c r="D550" s="640" t="s">
        <v>978</v>
      </c>
      <c r="E550" s="640" t="s">
        <v>977</v>
      </c>
      <c r="F550" s="640">
        <f>IFERROR(VLOOKUP(C550,'Gebäude-Typen'!$A$7:$D$215,4,FALSE),"")</f>
        <v>1</v>
      </c>
      <c r="G550" s="641" t="s">
        <v>1638</v>
      </c>
      <c r="H550" s="640" t="s">
        <v>1045</v>
      </c>
      <c r="I550" s="639"/>
      <c r="J550" s="640" t="s">
        <v>2647</v>
      </c>
      <c r="K550" s="642">
        <v>15.79</v>
      </c>
      <c r="L550" s="639" t="s">
        <v>1046</v>
      </c>
      <c r="M550" s="639" t="s">
        <v>2620</v>
      </c>
      <c r="N550" s="639" t="s">
        <v>2621</v>
      </c>
      <c r="O550" s="639"/>
      <c r="P550" s="639"/>
      <c r="Q550" s="642"/>
      <c r="R550" s="639"/>
      <c r="S550" s="729">
        <f>IFERROR(ROUND(VLOOKUP(M550,Reinigungstage,IF('Gebäude-Typen'!$C$6&lt;&gt;0,'Gebäude-Typen'!$C$6,VLOOKUP(C550,Gebäude_Typen,2,FALSE)),FALSE),2),"")</f>
        <v>108.28</v>
      </c>
      <c r="T550" s="729">
        <f>IFERROR(ROUND(VLOOKUP(N550,Reinigungstage,IF('Gebäude-Typen'!$C$6&lt;&gt;0,'Gebäude-Typen'!$C$6,VLOOKUP(C550,Gebäude_Typen,3,FALSE)),FALSE),2),"")</f>
        <v>12</v>
      </c>
      <c r="U550" s="730">
        <f t="shared" si="86"/>
        <v>17.98</v>
      </c>
      <c r="V550" s="731">
        <f>IFERROR(INDEX('2. Raumgruppen'!$A$1:$Y$33,MATCH(IF(ISERROR(SEARCH(" ",M550,1)),MID(M550,1,3),MID(M550,1,SEARCH(" ",M550,1)-1)),'2. Raumgruppen'!$B:$B,0),IF(ISERROR(SEARCH(" ",M550,1)),MATCH('2. Raumgruppen'!$L$8,'2. Raumgruppen'!$8:$8,0),MATCH(MID(M550,SEARCH(" ",M550,1)+1,3),'2. Raumgruppen'!$8:$8,0))),"")</f>
        <v>0</v>
      </c>
      <c r="W550" s="731">
        <f>IFERROR(INDEX('2. Raumgruppen'!$A$1:$Y$33,MATCH(IF(ISERROR(SEARCH(" ",N550,1)),MID(N550,1,3),MID(N550,1,SEARCH(" ",N550,1)-1)),'2. Raumgruppen'!$B:$B,0),IF(ISERROR(SEARCH(" ",N550,1)),MATCH('2. Raumgruppen'!$L$8,'2. Raumgruppen'!$8:$8,0),MATCH(MID(N550,SEARCH(" ",N550,1)+1,3),'2. Raumgruppen'!$8:$8,0))),"")</f>
        <v>0</v>
      </c>
      <c r="X550" s="732">
        <f t="shared" si="87"/>
        <v>1709.7411999999999</v>
      </c>
      <c r="Y550" s="732">
        <f t="shared" si="88"/>
        <v>189.48</v>
      </c>
      <c r="Z550" s="733" t="str">
        <f t="shared" si="89"/>
        <v/>
      </c>
      <c r="AA550" s="732" t="str">
        <f t="shared" si="90"/>
        <v/>
      </c>
      <c r="AB550" s="643"/>
      <c r="AC550" s="276"/>
      <c r="AD550" s="277"/>
      <c r="AE550" s="278"/>
      <c r="AF550" s="278" t="str">
        <f t="shared" si="91"/>
        <v>f</v>
      </c>
      <c r="AG550" s="278"/>
      <c r="AH550" s="279">
        <f t="shared" si="92"/>
        <v>17.98</v>
      </c>
      <c r="AI550" s="279" t="str">
        <f t="shared" si="93"/>
        <v/>
      </c>
      <c r="AJ550" s="279" t="str">
        <f t="shared" si="94"/>
        <v/>
      </c>
      <c r="AK550" s="278"/>
      <c r="AL550" s="278"/>
      <c r="AM550" s="278"/>
      <c r="AN550" s="278"/>
      <c r="AO550" s="262"/>
      <c r="AP550" s="262"/>
      <c r="AQ550" s="262"/>
      <c r="AR550" s="262"/>
      <c r="AS550" s="262"/>
      <c r="AT550" s="262"/>
      <c r="AU550" s="262"/>
      <c r="AV550" s="262"/>
      <c r="AW550" s="264"/>
      <c r="AX550" s="264"/>
      <c r="AY550" s="262"/>
      <c r="AZ550" s="264"/>
    </row>
    <row r="551" spans="1:52" ht="27" customHeight="1">
      <c r="A551" s="264"/>
      <c r="B551" s="639">
        <v>537</v>
      </c>
      <c r="C551" s="639" t="s">
        <v>2861</v>
      </c>
      <c r="D551" s="640" t="s">
        <v>978</v>
      </c>
      <c r="E551" s="640" t="s">
        <v>977</v>
      </c>
      <c r="F551" s="640">
        <f>IFERROR(VLOOKUP(C551,'Gebäude-Typen'!$A$7:$D$215,4,FALSE),"")</f>
        <v>1</v>
      </c>
      <c r="G551" s="641" t="s">
        <v>1639</v>
      </c>
      <c r="H551" s="640" t="s">
        <v>1076</v>
      </c>
      <c r="I551" s="639"/>
      <c r="J551" s="640"/>
      <c r="K551" s="642">
        <v>12.74</v>
      </c>
      <c r="L551" s="639" t="s">
        <v>1077</v>
      </c>
      <c r="M551" s="639" t="s">
        <v>153</v>
      </c>
      <c r="N551" s="639" t="s">
        <v>153</v>
      </c>
      <c r="O551" s="639"/>
      <c r="P551" s="639" t="s">
        <v>89</v>
      </c>
      <c r="Q551" s="642" t="s">
        <v>2827</v>
      </c>
      <c r="R551" s="639"/>
      <c r="S551" s="729">
        <f>IFERROR(ROUND(VLOOKUP(M551,Reinigungstage,IF('Gebäude-Typen'!$C$6&lt;&gt;0,'Gebäude-Typen'!$C$6,VLOOKUP(C551,Gebäude_Typen,2,FALSE)),FALSE),2),"")</f>
        <v>0</v>
      </c>
      <c r="T551" s="729">
        <f>IFERROR(ROUND(VLOOKUP(N551,Reinigungstage,IF('Gebäude-Typen'!$C$6&lt;&gt;0,'Gebäude-Typen'!$C$6,VLOOKUP(C551,Gebäude_Typen,3,FALSE)),FALSE),2),"")</f>
        <v>0</v>
      </c>
      <c r="U551" s="730">
        <f t="shared" si="86"/>
        <v>17.98</v>
      </c>
      <c r="V551" s="731">
        <f>IFERROR(INDEX('2. Raumgruppen'!$A$1:$Y$33,MATCH(IF(ISERROR(SEARCH(" ",M551,1)),MID(M551,1,3),MID(M551,1,SEARCH(" ",M551,1)-1)),'2. Raumgruppen'!$B:$B,0),IF(ISERROR(SEARCH(" ",M551,1)),MATCH('2. Raumgruppen'!$L$8,'2. Raumgruppen'!$8:$8,0),MATCH(MID(M551,SEARCH(" ",M551,1)+1,3),'2. Raumgruppen'!$8:$8,0))),"")</f>
        <v>0</v>
      </c>
      <c r="W551" s="731">
        <f>IFERROR(INDEX('2. Raumgruppen'!$A$1:$Y$33,MATCH(IF(ISERROR(SEARCH(" ",N551,1)),MID(N551,1,3),MID(N551,1,SEARCH(" ",N551,1)-1)),'2. Raumgruppen'!$B:$B,0),IF(ISERROR(SEARCH(" ",N551,1)),MATCH('2. Raumgruppen'!$L$8,'2. Raumgruppen'!$8:$8,0),MATCH(MID(N551,SEARCH(" ",N551,1)+1,3),'2. Raumgruppen'!$8:$8,0))),"")</f>
        <v>0</v>
      </c>
      <c r="X551" s="732">
        <f t="shared" si="87"/>
        <v>0</v>
      </c>
      <c r="Y551" s="732">
        <f t="shared" si="88"/>
        <v>0</v>
      </c>
      <c r="Z551" s="733" t="str">
        <f t="shared" si="89"/>
        <v/>
      </c>
      <c r="AA551" s="732" t="str">
        <f t="shared" si="90"/>
        <v/>
      </c>
      <c r="AB551" s="643"/>
      <c r="AC551" s="276"/>
      <c r="AD551" s="277"/>
      <c r="AE551" s="278"/>
      <c r="AF551" s="278" t="str">
        <f t="shared" si="91"/>
        <v>n</v>
      </c>
      <c r="AG551" s="278"/>
      <c r="AH551" s="279">
        <f t="shared" si="92"/>
        <v>17.98</v>
      </c>
      <c r="AI551" s="279" t="str">
        <f t="shared" si="93"/>
        <v/>
      </c>
      <c r="AJ551" s="279" t="str">
        <f t="shared" si="94"/>
        <v/>
      </c>
      <c r="AK551" s="278"/>
      <c r="AL551" s="278"/>
      <c r="AM551" s="278"/>
      <c r="AN551" s="278"/>
      <c r="AO551" s="262"/>
      <c r="AP551" s="262"/>
      <c r="AQ551" s="262"/>
      <c r="AR551" s="262"/>
      <c r="AS551" s="262"/>
      <c r="AT551" s="262"/>
      <c r="AU551" s="262"/>
      <c r="AV551" s="262"/>
      <c r="AW551" s="264"/>
      <c r="AX551" s="264"/>
      <c r="AY551" s="262"/>
      <c r="AZ551" s="262"/>
    </row>
    <row r="552" spans="1:52" ht="27" customHeight="1">
      <c r="B552" s="639">
        <v>538</v>
      </c>
      <c r="C552" s="639" t="s">
        <v>2861</v>
      </c>
      <c r="D552" s="640" t="s">
        <v>978</v>
      </c>
      <c r="E552" s="640" t="s">
        <v>977</v>
      </c>
      <c r="F552" s="640">
        <f>IFERROR(VLOOKUP(C552,'Gebäude-Typen'!$A$7:$D$215,4,FALSE),"")</f>
        <v>1</v>
      </c>
      <c r="G552" s="641" t="s">
        <v>1640</v>
      </c>
      <c r="H552" s="640" t="s">
        <v>1070</v>
      </c>
      <c r="I552" s="639"/>
      <c r="J552" s="640"/>
      <c r="K552" s="642">
        <v>4.3499999999999996</v>
      </c>
      <c r="L552" s="639" t="s">
        <v>1050</v>
      </c>
      <c r="M552" s="639" t="s">
        <v>153</v>
      </c>
      <c r="N552" s="639" t="s">
        <v>153</v>
      </c>
      <c r="O552" s="639"/>
      <c r="P552" s="639"/>
      <c r="Q552" s="642"/>
      <c r="R552" s="639"/>
      <c r="S552" s="729">
        <f>IFERROR(ROUND(VLOOKUP(M552,Reinigungstage,IF('Gebäude-Typen'!$C$6&lt;&gt;0,'Gebäude-Typen'!$C$6,VLOOKUP(C552,Gebäude_Typen,2,FALSE)),FALSE),2),"")</f>
        <v>0</v>
      </c>
      <c r="T552" s="729">
        <f>IFERROR(ROUND(VLOOKUP(N552,Reinigungstage,IF('Gebäude-Typen'!$C$6&lt;&gt;0,'Gebäude-Typen'!$C$6,VLOOKUP(C552,Gebäude_Typen,3,FALSE)),FALSE),2),"")</f>
        <v>0</v>
      </c>
      <c r="U552" s="730">
        <f t="shared" si="86"/>
        <v>17.98</v>
      </c>
      <c r="V552" s="731">
        <f>IFERROR(INDEX('2. Raumgruppen'!$A$1:$Y$33,MATCH(IF(ISERROR(SEARCH(" ",M552,1)),MID(M552,1,3),MID(M552,1,SEARCH(" ",M552,1)-1)),'2. Raumgruppen'!$B:$B,0),IF(ISERROR(SEARCH(" ",M552,1)),MATCH('2. Raumgruppen'!$L$8,'2. Raumgruppen'!$8:$8,0),MATCH(MID(M552,SEARCH(" ",M552,1)+1,3),'2. Raumgruppen'!$8:$8,0))),"")</f>
        <v>0</v>
      </c>
      <c r="W552" s="731">
        <f>IFERROR(INDEX('2. Raumgruppen'!$A$1:$Y$33,MATCH(IF(ISERROR(SEARCH(" ",N552,1)),MID(N552,1,3),MID(N552,1,SEARCH(" ",N552,1)-1)),'2. Raumgruppen'!$B:$B,0),IF(ISERROR(SEARCH(" ",N552,1)),MATCH('2. Raumgruppen'!$L$8,'2. Raumgruppen'!$8:$8,0),MATCH(MID(N552,SEARCH(" ",N552,1)+1,3),'2. Raumgruppen'!$8:$8,0))),"")</f>
        <v>0</v>
      </c>
      <c r="X552" s="732">
        <f t="shared" si="87"/>
        <v>0</v>
      </c>
      <c r="Y552" s="732">
        <f t="shared" si="88"/>
        <v>0</v>
      </c>
      <c r="Z552" s="733" t="str">
        <f t="shared" si="89"/>
        <v/>
      </c>
      <c r="AA552" s="732" t="str">
        <f t="shared" si="90"/>
        <v/>
      </c>
      <c r="AB552" s="643"/>
      <c r="AC552" s="276"/>
      <c r="AD552" s="277"/>
      <c r="AE552" s="278"/>
      <c r="AF552" s="278" t="str">
        <f t="shared" si="91"/>
        <v>n</v>
      </c>
      <c r="AG552" s="278"/>
      <c r="AH552" s="279">
        <f t="shared" si="92"/>
        <v>17.98</v>
      </c>
      <c r="AI552" s="279" t="str">
        <f t="shared" si="93"/>
        <v/>
      </c>
      <c r="AJ552" s="279" t="str">
        <f t="shared" si="94"/>
        <v/>
      </c>
      <c r="AK552" s="278"/>
      <c r="AL552" s="278"/>
      <c r="AM552" s="278"/>
      <c r="AN552" s="278"/>
      <c r="AO552" s="262"/>
      <c r="AP552" s="262"/>
      <c r="AQ552" s="262"/>
      <c r="AR552" s="262"/>
      <c r="AS552" s="262"/>
      <c r="AT552" s="262"/>
      <c r="AU552" s="262"/>
      <c r="AV552" s="262"/>
      <c r="AW552" s="262"/>
      <c r="AX552" s="264"/>
      <c r="AY552" s="262"/>
      <c r="AZ552" s="262"/>
    </row>
    <row r="553" spans="1:52" ht="27" customHeight="1">
      <c r="B553" s="639">
        <v>539</v>
      </c>
      <c r="C553" s="639" t="s">
        <v>2861</v>
      </c>
      <c r="D553" s="640" t="s">
        <v>978</v>
      </c>
      <c r="E553" s="640" t="s">
        <v>977</v>
      </c>
      <c r="F553" s="640">
        <f>IFERROR(VLOOKUP(C553,'Gebäude-Typen'!$A$7:$D$215,4,FALSE),"")</f>
        <v>1</v>
      </c>
      <c r="G553" s="641" t="s">
        <v>1641</v>
      </c>
      <c r="H553" s="640" t="s">
        <v>1076</v>
      </c>
      <c r="I553" s="639"/>
      <c r="J553" s="640"/>
      <c r="K553" s="642">
        <v>4.03</v>
      </c>
      <c r="L553" s="639" t="s">
        <v>1077</v>
      </c>
      <c r="M553" s="639" t="s">
        <v>153</v>
      </c>
      <c r="N553" s="639" t="s">
        <v>153</v>
      </c>
      <c r="O553" s="639"/>
      <c r="P553" s="639" t="s">
        <v>89</v>
      </c>
      <c r="Q553" s="642" t="s">
        <v>2827</v>
      </c>
      <c r="R553" s="639"/>
      <c r="S553" s="729">
        <f>IFERROR(ROUND(VLOOKUP(M553,Reinigungstage,IF('Gebäude-Typen'!$C$6&lt;&gt;0,'Gebäude-Typen'!$C$6,VLOOKUP(C553,Gebäude_Typen,2,FALSE)),FALSE),2),"")</f>
        <v>0</v>
      </c>
      <c r="T553" s="729">
        <f>IFERROR(ROUND(VLOOKUP(N553,Reinigungstage,IF('Gebäude-Typen'!$C$6&lt;&gt;0,'Gebäude-Typen'!$C$6,VLOOKUP(C553,Gebäude_Typen,3,FALSE)),FALSE),2),"")</f>
        <v>0</v>
      </c>
      <c r="U553" s="730">
        <f t="shared" si="86"/>
        <v>17.98</v>
      </c>
      <c r="V553" s="731">
        <f>IFERROR(INDEX('2. Raumgruppen'!$A$1:$Y$33,MATCH(IF(ISERROR(SEARCH(" ",M553,1)),MID(M553,1,3),MID(M553,1,SEARCH(" ",M553,1)-1)),'2. Raumgruppen'!$B:$B,0),IF(ISERROR(SEARCH(" ",M553,1)),MATCH('2. Raumgruppen'!$L$8,'2. Raumgruppen'!$8:$8,0),MATCH(MID(M553,SEARCH(" ",M553,1)+1,3),'2. Raumgruppen'!$8:$8,0))),"")</f>
        <v>0</v>
      </c>
      <c r="W553" s="731">
        <f>IFERROR(INDEX('2. Raumgruppen'!$A$1:$Y$33,MATCH(IF(ISERROR(SEARCH(" ",N553,1)),MID(N553,1,3),MID(N553,1,SEARCH(" ",N553,1)-1)),'2. Raumgruppen'!$B:$B,0),IF(ISERROR(SEARCH(" ",N553,1)),MATCH('2. Raumgruppen'!$L$8,'2. Raumgruppen'!$8:$8,0),MATCH(MID(N553,SEARCH(" ",N553,1)+1,3),'2. Raumgruppen'!$8:$8,0))),"")</f>
        <v>0</v>
      </c>
      <c r="X553" s="732">
        <f t="shared" si="87"/>
        <v>0</v>
      </c>
      <c r="Y553" s="732">
        <f t="shared" si="88"/>
        <v>0</v>
      </c>
      <c r="Z553" s="733" t="str">
        <f t="shared" si="89"/>
        <v/>
      </c>
      <c r="AA553" s="732" t="str">
        <f t="shared" si="90"/>
        <v/>
      </c>
      <c r="AB553" s="643"/>
      <c r="AC553" s="276"/>
      <c r="AD553" s="277"/>
      <c r="AE553" s="278"/>
      <c r="AF553" s="278" t="str">
        <f t="shared" si="91"/>
        <v>n</v>
      </c>
      <c r="AG553" s="278"/>
      <c r="AH553" s="279">
        <f t="shared" si="92"/>
        <v>17.98</v>
      </c>
      <c r="AI553" s="279" t="str">
        <f t="shared" si="93"/>
        <v/>
      </c>
      <c r="AJ553" s="279" t="str">
        <f t="shared" si="94"/>
        <v/>
      </c>
      <c r="AK553" s="278"/>
      <c r="AL553" s="278"/>
      <c r="AM553" s="278"/>
      <c r="AN553" s="278"/>
      <c r="AO553" s="262"/>
      <c r="AP553" s="262"/>
      <c r="AQ553" s="262"/>
      <c r="AR553" s="262"/>
      <c r="AS553" s="262"/>
      <c r="AT553" s="262"/>
      <c r="AU553" s="262"/>
      <c r="AV553" s="262"/>
      <c r="AW553" s="264"/>
      <c r="AX553" s="264"/>
      <c r="AY553" s="262"/>
      <c r="AZ553" s="264"/>
    </row>
    <row r="554" spans="1:52" ht="27" customHeight="1">
      <c r="B554" s="639">
        <v>540</v>
      </c>
      <c r="C554" s="639" t="s">
        <v>2861</v>
      </c>
      <c r="D554" s="640" t="s">
        <v>978</v>
      </c>
      <c r="E554" s="640" t="s">
        <v>977</v>
      </c>
      <c r="F554" s="640">
        <f>IFERROR(VLOOKUP(C554,'Gebäude-Typen'!$A$7:$D$215,4,FALSE),"")</f>
        <v>1</v>
      </c>
      <c r="G554" s="641" t="s">
        <v>1642</v>
      </c>
      <c r="H554" s="640" t="s">
        <v>1045</v>
      </c>
      <c r="I554" s="639"/>
      <c r="J554" s="640" t="s">
        <v>2647</v>
      </c>
      <c r="K554" s="642">
        <v>43.67</v>
      </c>
      <c r="L554" s="639" t="s">
        <v>1046</v>
      </c>
      <c r="M554" s="639" t="s">
        <v>2620</v>
      </c>
      <c r="N554" s="639" t="s">
        <v>2621</v>
      </c>
      <c r="O554" s="639"/>
      <c r="P554" s="639"/>
      <c r="Q554" s="642"/>
      <c r="R554" s="639"/>
      <c r="S554" s="729">
        <f>IFERROR(ROUND(VLOOKUP(M554,Reinigungstage,IF('Gebäude-Typen'!$C$6&lt;&gt;0,'Gebäude-Typen'!$C$6,VLOOKUP(C554,Gebäude_Typen,2,FALSE)),FALSE),2),"")</f>
        <v>108.28</v>
      </c>
      <c r="T554" s="729">
        <f>IFERROR(ROUND(VLOOKUP(N554,Reinigungstage,IF('Gebäude-Typen'!$C$6&lt;&gt;0,'Gebäude-Typen'!$C$6,VLOOKUP(C554,Gebäude_Typen,3,FALSE)),FALSE),2),"")</f>
        <v>12</v>
      </c>
      <c r="U554" s="730">
        <f t="shared" si="86"/>
        <v>17.98</v>
      </c>
      <c r="V554" s="731">
        <f>IFERROR(INDEX('2. Raumgruppen'!$A$1:$Y$33,MATCH(IF(ISERROR(SEARCH(" ",M554,1)),MID(M554,1,3),MID(M554,1,SEARCH(" ",M554,1)-1)),'2. Raumgruppen'!$B:$B,0),IF(ISERROR(SEARCH(" ",M554,1)),MATCH('2. Raumgruppen'!$L$8,'2. Raumgruppen'!$8:$8,0),MATCH(MID(M554,SEARCH(" ",M554,1)+1,3),'2. Raumgruppen'!$8:$8,0))),"")</f>
        <v>0</v>
      </c>
      <c r="W554" s="731">
        <f>IFERROR(INDEX('2. Raumgruppen'!$A$1:$Y$33,MATCH(IF(ISERROR(SEARCH(" ",N554,1)),MID(N554,1,3),MID(N554,1,SEARCH(" ",N554,1)-1)),'2. Raumgruppen'!$B:$B,0),IF(ISERROR(SEARCH(" ",N554,1)),MATCH('2. Raumgruppen'!$L$8,'2. Raumgruppen'!$8:$8,0),MATCH(MID(N554,SEARCH(" ",N554,1)+1,3),'2. Raumgruppen'!$8:$8,0))),"")</f>
        <v>0</v>
      </c>
      <c r="X554" s="732">
        <f t="shared" si="87"/>
        <v>4728.5875999999998</v>
      </c>
      <c r="Y554" s="732">
        <f t="shared" si="88"/>
        <v>524.04</v>
      </c>
      <c r="Z554" s="733" t="str">
        <f t="shared" si="89"/>
        <v/>
      </c>
      <c r="AA554" s="732" t="str">
        <f t="shared" si="90"/>
        <v/>
      </c>
      <c r="AB554" s="643"/>
      <c r="AC554" s="276"/>
      <c r="AD554" s="277"/>
      <c r="AE554" s="278"/>
      <c r="AF554" s="278" t="str">
        <f t="shared" si="91"/>
        <v>f</v>
      </c>
      <c r="AG554" s="278"/>
      <c r="AH554" s="279">
        <f t="shared" si="92"/>
        <v>17.98</v>
      </c>
      <c r="AI554" s="279" t="str">
        <f t="shared" si="93"/>
        <v/>
      </c>
      <c r="AJ554" s="279" t="str">
        <f t="shared" si="94"/>
        <v/>
      </c>
      <c r="AK554" s="278"/>
      <c r="AL554" s="278"/>
      <c r="AM554" s="278"/>
      <c r="AN554" s="278"/>
      <c r="AO554" s="262"/>
      <c r="AP554" s="262"/>
      <c r="AQ554" s="262"/>
      <c r="AR554" s="262"/>
      <c r="AS554" s="262"/>
      <c r="AT554" s="262"/>
      <c r="AU554" s="262"/>
      <c r="AV554" s="262"/>
      <c r="AW554" s="262"/>
      <c r="AX554" s="278"/>
      <c r="AY554" s="264"/>
      <c r="AZ554" s="264"/>
    </row>
    <row r="555" spans="1:52" ht="27" customHeight="1">
      <c r="B555" s="639">
        <v>541</v>
      </c>
      <c r="C555" s="639" t="s">
        <v>2861</v>
      </c>
      <c r="D555" s="640" t="s">
        <v>978</v>
      </c>
      <c r="E555" s="640" t="s">
        <v>996</v>
      </c>
      <c r="F555" s="640">
        <f>IFERROR(VLOOKUP(C555,'Gebäude-Typen'!$A$7:$D$215,4,FALSE),"")</f>
        <v>1</v>
      </c>
      <c r="G555" s="641" t="s">
        <v>1643</v>
      </c>
      <c r="H555" s="640" t="s">
        <v>1184</v>
      </c>
      <c r="I555" s="639"/>
      <c r="J555" s="640" t="s">
        <v>2647</v>
      </c>
      <c r="K555" s="642">
        <v>6.7</v>
      </c>
      <c r="L555" s="639" t="s">
        <v>1011</v>
      </c>
      <c r="M555" s="639" t="s">
        <v>2628</v>
      </c>
      <c r="N555" s="639" t="s">
        <v>2628</v>
      </c>
      <c r="O555" s="639"/>
      <c r="P555" s="639"/>
      <c r="Q555" s="642"/>
      <c r="R555" s="639"/>
      <c r="S555" s="729">
        <f>IFERROR(ROUND(VLOOKUP(M555,Reinigungstage,IF('Gebäude-Typen'!$C$6&lt;&gt;0,'Gebäude-Typen'!$C$6,VLOOKUP(C555,Gebäude_Typen,2,FALSE)),FALSE),2),"")</f>
        <v>180.46</v>
      </c>
      <c r="T555" s="729">
        <f>IFERROR(ROUND(VLOOKUP(N555,Reinigungstage,IF('Gebäude-Typen'!$C$6&lt;&gt;0,'Gebäude-Typen'!$C$6,VLOOKUP(C555,Gebäude_Typen,3,FALSE)),FALSE),2),"")</f>
        <v>60</v>
      </c>
      <c r="U555" s="730">
        <f t="shared" si="86"/>
        <v>17.98</v>
      </c>
      <c r="V555" s="731">
        <f>IFERROR(INDEX('2. Raumgruppen'!$A$1:$Y$33,MATCH(IF(ISERROR(SEARCH(" ",M555,1)),MID(M555,1,3),MID(M555,1,SEARCH(" ",M555,1)-1)),'2. Raumgruppen'!$B:$B,0),IF(ISERROR(SEARCH(" ",M555,1)),MATCH('2. Raumgruppen'!$L$8,'2. Raumgruppen'!$8:$8,0),MATCH(MID(M555,SEARCH(" ",M555,1)+1,3),'2. Raumgruppen'!$8:$8,0))),"")</f>
        <v>0</v>
      </c>
      <c r="W555" s="731">
        <f>IFERROR(INDEX('2. Raumgruppen'!$A$1:$Y$33,MATCH(IF(ISERROR(SEARCH(" ",N555,1)),MID(N555,1,3),MID(N555,1,SEARCH(" ",N555,1)-1)),'2. Raumgruppen'!$B:$B,0),IF(ISERROR(SEARCH(" ",N555,1)),MATCH('2. Raumgruppen'!$L$8,'2. Raumgruppen'!$8:$8,0),MATCH(MID(N555,SEARCH(" ",N555,1)+1,3),'2. Raumgruppen'!$8:$8,0))),"")</f>
        <v>0</v>
      </c>
      <c r="X555" s="732">
        <f t="shared" si="87"/>
        <v>1209.0820000000001</v>
      </c>
      <c r="Y555" s="732">
        <f t="shared" si="88"/>
        <v>402</v>
      </c>
      <c r="Z555" s="733" t="str">
        <f t="shared" si="89"/>
        <v/>
      </c>
      <c r="AA555" s="732" t="str">
        <f t="shared" si="90"/>
        <v/>
      </c>
      <c r="AB555" s="643"/>
      <c r="AC555" s="276"/>
      <c r="AD555" s="277"/>
      <c r="AE555" s="278"/>
      <c r="AF555" s="278" t="str">
        <f t="shared" si="91"/>
        <v>c</v>
      </c>
      <c r="AG555" s="278"/>
      <c r="AH555" s="279">
        <f t="shared" si="92"/>
        <v>17.98</v>
      </c>
      <c r="AI555" s="279" t="str">
        <f t="shared" si="93"/>
        <v/>
      </c>
      <c r="AJ555" s="279" t="str">
        <f t="shared" si="94"/>
        <v/>
      </c>
      <c r="AK555" s="278"/>
      <c r="AL555" s="278"/>
      <c r="AM555" s="278"/>
      <c r="AN555" s="278"/>
      <c r="AO555" s="262"/>
      <c r="AP555" s="262"/>
      <c r="AQ555" s="262"/>
      <c r="AR555" s="262"/>
      <c r="AS555" s="262"/>
      <c r="AT555" s="262"/>
      <c r="AU555" s="262"/>
      <c r="AV555" s="262"/>
      <c r="AW555" s="262"/>
      <c r="AX555" s="262"/>
      <c r="AY555" s="264"/>
      <c r="AZ555" s="262"/>
    </row>
    <row r="556" spans="1:52" ht="27" customHeight="1">
      <c r="B556" s="639">
        <v>542</v>
      </c>
      <c r="C556" s="639" t="s">
        <v>2861</v>
      </c>
      <c r="D556" s="640" t="s">
        <v>978</v>
      </c>
      <c r="E556" s="640" t="s">
        <v>996</v>
      </c>
      <c r="F556" s="640">
        <f>IFERROR(VLOOKUP(C556,'Gebäude-Typen'!$A$7:$D$215,4,FALSE),"")</f>
        <v>1</v>
      </c>
      <c r="G556" s="641" t="s">
        <v>1644</v>
      </c>
      <c r="H556" s="640" t="s">
        <v>1010</v>
      </c>
      <c r="I556" s="639"/>
      <c r="J556" s="640" t="s">
        <v>2648</v>
      </c>
      <c r="K556" s="642">
        <v>24.45</v>
      </c>
      <c r="L556" s="639" t="s">
        <v>1011</v>
      </c>
      <c r="M556" s="639" t="s">
        <v>2628</v>
      </c>
      <c r="N556" s="639" t="s">
        <v>2628</v>
      </c>
      <c r="O556" s="639"/>
      <c r="P556" s="639"/>
      <c r="Q556" s="642"/>
      <c r="R556" s="639"/>
      <c r="S556" s="729">
        <f>IFERROR(ROUND(VLOOKUP(M556,Reinigungstage,IF('Gebäude-Typen'!$C$6&lt;&gt;0,'Gebäude-Typen'!$C$6,VLOOKUP(C556,Gebäude_Typen,2,FALSE)),FALSE),2),"")</f>
        <v>180.46</v>
      </c>
      <c r="T556" s="729">
        <f>IFERROR(ROUND(VLOOKUP(N556,Reinigungstage,IF('Gebäude-Typen'!$C$6&lt;&gt;0,'Gebäude-Typen'!$C$6,VLOOKUP(C556,Gebäude_Typen,3,FALSE)),FALSE),2),"")</f>
        <v>60</v>
      </c>
      <c r="U556" s="730">
        <f t="shared" si="86"/>
        <v>17.98</v>
      </c>
      <c r="V556" s="731">
        <f>IFERROR(INDEX('2. Raumgruppen'!$A$1:$Y$33,MATCH(IF(ISERROR(SEARCH(" ",M556,1)),MID(M556,1,3),MID(M556,1,SEARCH(" ",M556,1)-1)),'2. Raumgruppen'!$B:$B,0),IF(ISERROR(SEARCH(" ",M556,1)),MATCH('2. Raumgruppen'!$L$8,'2. Raumgruppen'!$8:$8,0),MATCH(MID(M556,SEARCH(" ",M556,1)+1,3),'2. Raumgruppen'!$8:$8,0))),"")</f>
        <v>0</v>
      </c>
      <c r="W556" s="731">
        <f>IFERROR(INDEX('2. Raumgruppen'!$A$1:$Y$33,MATCH(IF(ISERROR(SEARCH(" ",N556,1)),MID(N556,1,3),MID(N556,1,SEARCH(" ",N556,1)-1)),'2. Raumgruppen'!$B:$B,0),IF(ISERROR(SEARCH(" ",N556,1)),MATCH('2. Raumgruppen'!$L$8,'2. Raumgruppen'!$8:$8,0),MATCH(MID(N556,SEARCH(" ",N556,1)+1,3),'2. Raumgruppen'!$8:$8,0))),"")</f>
        <v>0</v>
      </c>
      <c r="X556" s="732">
        <f t="shared" si="87"/>
        <v>4412.2470000000003</v>
      </c>
      <c r="Y556" s="732">
        <f t="shared" si="88"/>
        <v>1467</v>
      </c>
      <c r="Z556" s="733" t="str">
        <f t="shared" si="89"/>
        <v/>
      </c>
      <c r="AA556" s="732" t="str">
        <f t="shared" si="90"/>
        <v/>
      </c>
      <c r="AB556" s="643"/>
      <c r="AC556" s="276"/>
      <c r="AD556" s="277"/>
      <c r="AE556" s="278"/>
      <c r="AF556" s="278" t="str">
        <f t="shared" si="91"/>
        <v>c</v>
      </c>
      <c r="AG556" s="278"/>
      <c r="AH556" s="279">
        <f t="shared" si="92"/>
        <v>17.98</v>
      </c>
      <c r="AI556" s="279" t="str">
        <f t="shared" si="93"/>
        <v/>
      </c>
      <c r="AJ556" s="279" t="str">
        <f t="shared" si="94"/>
        <v/>
      </c>
      <c r="AK556" s="278"/>
      <c r="AL556" s="278"/>
      <c r="AM556" s="278"/>
      <c r="AN556" s="278"/>
      <c r="AO556" s="262"/>
      <c r="AP556" s="262"/>
      <c r="AQ556" s="262"/>
      <c r="AR556" s="262"/>
      <c r="AS556" s="262"/>
      <c r="AT556" s="262"/>
      <c r="AU556" s="262"/>
      <c r="AV556" s="262"/>
      <c r="AW556" s="262"/>
      <c r="AX556" s="262"/>
      <c r="AY556" s="262"/>
      <c r="AZ556" s="262"/>
    </row>
    <row r="557" spans="1:52" ht="27" customHeight="1">
      <c r="B557" s="639">
        <v>543</v>
      </c>
      <c r="C557" s="639" t="s">
        <v>2861</v>
      </c>
      <c r="D557" s="640" t="s">
        <v>978</v>
      </c>
      <c r="E557" s="640" t="s">
        <v>996</v>
      </c>
      <c r="F557" s="640">
        <f>IFERROR(VLOOKUP(C557,'Gebäude-Typen'!$A$7:$D$215,4,FALSE),"")</f>
        <v>1</v>
      </c>
      <c r="G557" s="641" t="s">
        <v>1645</v>
      </c>
      <c r="H557" s="640" t="s">
        <v>1043</v>
      </c>
      <c r="I557" s="639"/>
      <c r="J557" s="640" t="s">
        <v>2647</v>
      </c>
      <c r="K557" s="642">
        <v>5.84</v>
      </c>
      <c r="L557" s="639" t="s">
        <v>1011</v>
      </c>
      <c r="M557" s="639" t="s">
        <v>153</v>
      </c>
      <c r="N557" s="639" t="s">
        <v>153</v>
      </c>
      <c r="O557" s="639"/>
      <c r="P557" s="639" t="s">
        <v>89</v>
      </c>
      <c r="Q557" s="642" t="s">
        <v>2827</v>
      </c>
      <c r="R557" s="639"/>
      <c r="S557" s="729">
        <f>IFERROR(ROUND(VLOOKUP(M557,Reinigungstage,IF('Gebäude-Typen'!$C$6&lt;&gt;0,'Gebäude-Typen'!$C$6,VLOOKUP(C557,Gebäude_Typen,2,FALSE)),FALSE),2),"")</f>
        <v>0</v>
      </c>
      <c r="T557" s="729">
        <f>IFERROR(ROUND(VLOOKUP(N557,Reinigungstage,IF('Gebäude-Typen'!$C$6&lt;&gt;0,'Gebäude-Typen'!$C$6,VLOOKUP(C557,Gebäude_Typen,3,FALSE)),FALSE),2),"")</f>
        <v>0</v>
      </c>
      <c r="U557" s="730">
        <f t="shared" si="86"/>
        <v>17.98</v>
      </c>
      <c r="V557" s="731">
        <f>IFERROR(INDEX('2. Raumgruppen'!$A$1:$Y$33,MATCH(IF(ISERROR(SEARCH(" ",M557,1)),MID(M557,1,3),MID(M557,1,SEARCH(" ",M557,1)-1)),'2. Raumgruppen'!$B:$B,0),IF(ISERROR(SEARCH(" ",M557,1)),MATCH('2. Raumgruppen'!$L$8,'2. Raumgruppen'!$8:$8,0),MATCH(MID(M557,SEARCH(" ",M557,1)+1,3),'2. Raumgruppen'!$8:$8,0))),"")</f>
        <v>0</v>
      </c>
      <c r="W557" s="731">
        <f>IFERROR(INDEX('2. Raumgruppen'!$A$1:$Y$33,MATCH(IF(ISERROR(SEARCH(" ",N557,1)),MID(N557,1,3),MID(N557,1,SEARCH(" ",N557,1)-1)),'2. Raumgruppen'!$B:$B,0),IF(ISERROR(SEARCH(" ",N557,1)),MATCH('2. Raumgruppen'!$L$8,'2. Raumgruppen'!$8:$8,0),MATCH(MID(N557,SEARCH(" ",N557,1)+1,3),'2. Raumgruppen'!$8:$8,0))),"")</f>
        <v>0</v>
      </c>
      <c r="X557" s="732">
        <f t="shared" si="87"/>
        <v>0</v>
      </c>
      <c r="Y557" s="732">
        <f t="shared" si="88"/>
        <v>0</v>
      </c>
      <c r="Z557" s="733" t="str">
        <f t="shared" si="89"/>
        <v/>
      </c>
      <c r="AA557" s="732" t="str">
        <f t="shared" si="90"/>
        <v/>
      </c>
      <c r="AB557" s="643"/>
      <c r="AC557" s="276"/>
      <c r="AD557" s="277"/>
      <c r="AE557" s="278"/>
      <c r="AF557" s="278" t="str">
        <f t="shared" si="91"/>
        <v>n</v>
      </c>
      <c r="AG557" s="278"/>
      <c r="AH557" s="279">
        <f t="shared" si="92"/>
        <v>17.98</v>
      </c>
      <c r="AI557" s="279" t="str">
        <f t="shared" si="93"/>
        <v/>
      </c>
      <c r="AJ557" s="279" t="str">
        <f t="shared" si="94"/>
        <v/>
      </c>
      <c r="AK557" s="278"/>
      <c r="AL557" s="278"/>
      <c r="AM557" s="278"/>
      <c r="AN557" s="278"/>
      <c r="AO557" s="262"/>
      <c r="AP557" s="262"/>
      <c r="AQ557" s="262"/>
      <c r="AR557" s="262"/>
      <c r="AS557" s="262"/>
      <c r="AT557" s="262"/>
      <c r="AU557" s="262"/>
      <c r="AV557" s="262"/>
      <c r="AW557" s="264"/>
      <c r="AX557" s="262"/>
      <c r="AY557" s="262"/>
      <c r="AZ557" s="264"/>
    </row>
    <row r="558" spans="1:52" ht="27" customHeight="1">
      <c r="A558" s="264"/>
      <c r="B558" s="639">
        <v>544</v>
      </c>
      <c r="C558" s="639" t="s">
        <v>2861</v>
      </c>
      <c r="D558" s="640" t="s">
        <v>978</v>
      </c>
      <c r="E558" s="640" t="s">
        <v>996</v>
      </c>
      <c r="F558" s="640">
        <f>IFERROR(VLOOKUP(C558,'Gebäude-Typen'!$A$7:$D$215,4,FALSE),"")</f>
        <v>1</v>
      </c>
      <c r="G558" s="641" t="s">
        <v>1646</v>
      </c>
      <c r="H558" s="640" t="s">
        <v>1026</v>
      </c>
      <c r="I558" s="639"/>
      <c r="J558" s="640" t="s">
        <v>2804</v>
      </c>
      <c r="K558" s="642">
        <v>91.51</v>
      </c>
      <c r="L558" s="639" t="s">
        <v>1027</v>
      </c>
      <c r="M558" s="639" t="s">
        <v>2623</v>
      </c>
      <c r="N558" s="639" t="s">
        <v>153</v>
      </c>
      <c r="O558" s="639"/>
      <c r="P558" s="639"/>
      <c r="Q558" s="642"/>
      <c r="R558" s="639"/>
      <c r="S558" s="729">
        <f>IFERROR(ROUND(VLOOKUP(M558,Reinigungstage,IF('Gebäude-Typen'!$C$6&lt;&gt;0,'Gebäude-Typen'!$C$6,VLOOKUP(C558,Gebäude_Typen,2,FALSE)),FALSE),2),"")</f>
        <v>108.28</v>
      </c>
      <c r="T558" s="729">
        <f>IFERROR(ROUND(VLOOKUP(N558,Reinigungstage,IF('Gebäude-Typen'!$C$6&lt;&gt;0,'Gebäude-Typen'!$C$6,VLOOKUP(C558,Gebäude_Typen,3,FALSE)),FALSE),2),"")</f>
        <v>0</v>
      </c>
      <c r="U558" s="730">
        <f t="shared" si="86"/>
        <v>17.98</v>
      </c>
      <c r="V558" s="731">
        <f>IFERROR(INDEX('2. Raumgruppen'!$A$1:$Y$33,MATCH(IF(ISERROR(SEARCH(" ",M558,1)),MID(M558,1,3),MID(M558,1,SEARCH(" ",M558,1)-1)),'2. Raumgruppen'!$B:$B,0),IF(ISERROR(SEARCH(" ",M558,1)),MATCH('2. Raumgruppen'!$L$8,'2. Raumgruppen'!$8:$8,0),MATCH(MID(M558,SEARCH(" ",M558,1)+1,3),'2. Raumgruppen'!$8:$8,0))),"")</f>
        <v>0</v>
      </c>
      <c r="W558" s="731">
        <f>IFERROR(INDEX('2. Raumgruppen'!$A$1:$Y$33,MATCH(IF(ISERROR(SEARCH(" ",N558,1)),MID(N558,1,3),MID(N558,1,SEARCH(" ",N558,1)-1)),'2. Raumgruppen'!$B:$B,0),IF(ISERROR(SEARCH(" ",N558,1)),MATCH('2. Raumgruppen'!$L$8,'2. Raumgruppen'!$8:$8,0),MATCH(MID(N558,SEARCH(" ",N558,1)+1,3),'2. Raumgruppen'!$8:$8,0))),"")</f>
        <v>0</v>
      </c>
      <c r="X558" s="732">
        <f t="shared" si="87"/>
        <v>9908.7028000000009</v>
      </c>
      <c r="Y558" s="732">
        <f t="shared" si="88"/>
        <v>0</v>
      </c>
      <c r="Z558" s="733" t="str">
        <f t="shared" ref="Z558:Z559" si="95">IFERROR(IF(V558="","",(X558/V558)),"")</f>
        <v/>
      </c>
      <c r="AA558" s="732" t="str">
        <f t="shared" si="90"/>
        <v/>
      </c>
      <c r="AB558" s="643"/>
      <c r="AC558" s="276"/>
      <c r="AD558" s="277"/>
      <c r="AE558" s="278"/>
      <c r="AF558" s="278" t="str">
        <f t="shared" si="91"/>
        <v>n</v>
      </c>
      <c r="AG558" s="278"/>
      <c r="AH558" s="279">
        <f t="shared" si="92"/>
        <v>17.98</v>
      </c>
      <c r="AI558" s="279" t="str">
        <f t="shared" si="93"/>
        <v/>
      </c>
      <c r="AJ558" s="279" t="str">
        <f t="shared" si="94"/>
        <v/>
      </c>
      <c r="AK558" s="278"/>
      <c r="AL558" s="278"/>
      <c r="AM558" s="278"/>
      <c r="AN558" s="278"/>
      <c r="AO558" s="262"/>
      <c r="AP558" s="262"/>
      <c r="AQ558" s="262"/>
      <c r="AR558" s="262"/>
      <c r="AS558" s="262"/>
      <c r="AT558" s="262"/>
      <c r="AU558" s="262"/>
      <c r="AV558" s="262"/>
      <c r="AW558" s="262"/>
      <c r="AX558" s="262"/>
      <c r="AY558" s="264"/>
      <c r="AZ558" s="262"/>
    </row>
    <row r="559" spans="1:52" ht="27" customHeight="1">
      <c r="B559" s="639">
        <v>545</v>
      </c>
      <c r="C559" s="639" t="s">
        <v>2861</v>
      </c>
      <c r="D559" s="640" t="s">
        <v>978</v>
      </c>
      <c r="E559" s="640" t="s">
        <v>996</v>
      </c>
      <c r="F559" s="640">
        <f>IFERROR(VLOOKUP(C559,'Gebäude-Typen'!$A$7:$D$215,4,FALSE),"")</f>
        <v>1</v>
      </c>
      <c r="G559" s="641" t="s">
        <v>1647</v>
      </c>
      <c r="H559" s="640" t="s">
        <v>1022</v>
      </c>
      <c r="I559" s="639"/>
      <c r="J559" s="640" t="s">
        <v>2649</v>
      </c>
      <c r="K559" s="642">
        <v>61.05</v>
      </c>
      <c r="L559" s="639" t="s">
        <v>1023</v>
      </c>
      <c r="M559" s="639" t="s">
        <v>2623</v>
      </c>
      <c r="N559" s="639" t="s">
        <v>153</v>
      </c>
      <c r="O559" s="639"/>
      <c r="P559" s="639"/>
      <c r="Q559" s="642"/>
      <c r="R559" s="639"/>
      <c r="S559" s="729">
        <f>IFERROR(ROUND(VLOOKUP(M559,Reinigungstage,IF('Gebäude-Typen'!$C$6&lt;&gt;0,'Gebäude-Typen'!$C$6,VLOOKUP(C559,Gebäude_Typen,2,FALSE)),FALSE),2),"")</f>
        <v>108.28</v>
      </c>
      <c r="T559" s="729">
        <f>IFERROR(ROUND(VLOOKUP(N559,Reinigungstage,IF('Gebäude-Typen'!$C$6&lt;&gt;0,'Gebäude-Typen'!$C$6,VLOOKUP(C559,Gebäude_Typen,3,FALSE)),FALSE),2),"")</f>
        <v>0</v>
      </c>
      <c r="U559" s="730">
        <f t="shared" si="86"/>
        <v>17.98</v>
      </c>
      <c r="V559" s="731">
        <f>IFERROR(INDEX('2. Raumgruppen'!$A$1:$Y$33,MATCH(IF(ISERROR(SEARCH(" ",M559,1)),MID(M559,1,3),MID(M559,1,SEARCH(" ",M559,1)-1)),'2. Raumgruppen'!$B:$B,0),IF(ISERROR(SEARCH(" ",M559,1)),MATCH('2. Raumgruppen'!$L$8,'2. Raumgruppen'!$8:$8,0),MATCH(MID(M559,SEARCH(" ",M559,1)+1,3),'2. Raumgruppen'!$8:$8,0))),"")</f>
        <v>0</v>
      </c>
      <c r="W559" s="731">
        <f>IFERROR(INDEX('2. Raumgruppen'!$A$1:$Y$33,MATCH(IF(ISERROR(SEARCH(" ",N559,1)),MID(N559,1,3),MID(N559,1,SEARCH(" ",N559,1)-1)),'2. Raumgruppen'!$B:$B,0),IF(ISERROR(SEARCH(" ",N559,1)),MATCH('2. Raumgruppen'!$L$8,'2. Raumgruppen'!$8:$8,0),MATCH(MID(N559,SEARCH(" ",N559,1)+1,3),'2. Raumgruppen'!$8:$8,0))),"")</f>
        <v>0</v>
      </c>
      <c r="X559" s="732">
        <f t="shared" si="87"/>
        <v>6610.4939999999997</v>
      </c>
      <c r="Y559" s="732">
        <f t="shared" si="88"/>
        <v>0</v>
      </c>
      <c r="Z559" s="733" t="str">
        <f t="shared" si="95"/>
        <v/>
      </c>
      <c r="AA559" s="732" t="str">
        <f t="shared" si="90"/>
        <v/>
      </c>
      <c r="AB559" s="643"/>
      <c r="AC559" s="276"/>
      <c r="AD559" s="277"/>
      <c r="AE559" s="278"/>
      <c r="AF559" s="278" t="str">
        <f t="shared" si="91"/>
        <v>n</v>
      </c>
      <c r="AG559" s="278"/>
      <c r="AH559" s="279">
        <f t="shared" si="92"/>
        <v>17.98</v>
      </c>
      <c r="AI559" s="279" t="str">
        <f t="shared" si="93"/>
        <v/>
      </c>
      <c r="AJ559" s="279" t="str">
        <f t="shared" si="94"/>
        <v/>
      </c>
      <c r="AK559" s="278"/>
      <c r="AL559" s="278"/>
      <c r="AM559" s="278"/>
      <c r="AN559" s="278"/>
      <c r="AO559" s="262"/>
      <c r="AP559" s="262"/>
      <c r="AQ559" s="262"/>
      <c r="AR559" s="262"/>
      <c r="AS559" s="262"/>
      <c r="AT559" s="262"/>
      <c r="AU559" s="262"/>
      <c r="AV559" s="262"/>
      <c r="AW559" s="262"/>
      <c r="AX559" s="264"/>
      <c r="AY559" s="264"/>
      <c r="AZ559" s="262"/>
    </row>
    <row r="560" spans="1:52" ht="27" customHeight="1">
      <c r="B560" s="639">
        <v>546</v>
      </c>
      <c r="C560" s="639" t="s">
        <v>2861</v>
      </c>
      <c r="D560" s="640" t="s">
        <v>978</v>
      </c>
      <c r="E560" s="640" t="s">
        <v>996</v>
      </c>
      <c r="F560" s="640">
        <f>IFERROR(VLOOKUP(C560,'Gebäude-Typen'!$A$7:$D$215,4,FALSE),"")</f>
        <v>1</v>
      </c>
      <c r="G560" s="641" t="s">
        <v>1648</v>
      </c>
      <c r="H560" s="640" t="s">
        <v>1002</v>
      </c>
      <c r="I560" s="639"/>
      <c r="J560" s="640" t="s">
        <v>2649</v>
      </c>
      <c r="K560" s="642">
        <v>30.07</v>
      </c>
      <c r="L560" s="639" t="s">
        <v>1003</v>
      </c>
      <c r="M560" s="639" t="s">
        <v>2625</v>
      </c>
      <c r="N560" s="639" t="s">
        <v>2625</v>
      </c>
      <c r="O560" s="639"/>
      <c r="P560" s="639"/>
      <c r="Q560" s="642"/>
      <c r="R560" s="639"/>
      <c r="S560" s="729">
        <f>IFERROR(ROUND(VLOOKUP(M560,Reinigungstage,IF('Gebäude-Typen'!$C$6&lt;&gt;0,'Gebäude-Typen'!$C$6,VLOOKUP(C560,Gebäude_Typen,2,FALSE)),FALSE),2),"")</f>
        <v>72.19</v>
      </c>
      <c r="T560" s="729">
        <f>IFERROR(ROUND(VLOOKUP(N560,Reinigungstage,IF('Gebäude-Typen'!$C$6&lt;&gt;0,'Gebäude-Typen'!$C$6,VLOOKUP(C560,Gebäude_Typen,3,FALSE)),FALSE),2),"")</f>
        <v>24</v>
      </c>
      <c r="U560" s="730">
        <f t="shared" si="86"/>
        <v>17.98</v>
      </c>
      <c r="V560" s="731">
        <f>IFERROR(INDEX('2. Raumgruppen'!$A$1:$Y$33,MATCH(IF(ISERROR(SEARCH(" ",M560,1)),MID(M560,1,3),MID(M560,1,SEARCH(" ",M560,1)-1)),'2. Raumgruppen'!$B:$B,0),IF(ISERROR(SEARCH(" ",M560,1)),MATCH('2. Raumgruppen'!$L$8,'2. Raumgruppen'!$8:$8,0),MATCH(MID(M560,SEARCH(" ",M560,1)+1,3),'2. Raumgruppen'!$8:$8,0))),"")</f>
        <v>0</v>
      </c>
      <c r="W560" s="731">
        <f>IFERROR(INDEX('2. Raumgruppen'!$A$1:$Y$33,MATCH(IF(ISERROR(SEARCH(" ",N560,1)),MID(N560,1,3),MID(N560,1,SEARCH(" ",N560,1)-1)),'2. Raumgruppen'!$B:$B,0),IF(ISERROR(SEARCH(" ",N560,1)),MATCH('2. Raumgruppen'!$L$8,'2. Raumgruppen'!$8:$8,0),MATCH(MID(N560,SEARCH(" ",N560,1)+1,3),'2. Raumgruppen'!$8:$8,0))),"")</f>
        <v>0</v>
      </c>
      <c r="X560" s="732">
        <f t="shared" si="87"/>
        <v>2170.7532999999999</v>
      </c>
      <c r="Y560" s="732">
        <f t="shared" si="88"/>
        <v>721.68000000000006</v>
      </c>
      <c r="Z560" s="733" t="str">
        <f t="shared" si="89"/>
        <v/>
      </c>
      <c r="AA560" s="732" t="str">
        <f t="shared" si="90"/>
        <v/>
      </c>
      <c r="AB560" s="643"/>
      <c r="AC560" s="276"/>
      <c r="AD560" s="277"/>
      <c r="AE560" s="278"/>
      <c r="AF560" s="278" t="str">
        <f t="shared" si="91"/>
        <v>a</v>
      </c>
      <c r="AG560" s="278"/>
      <c r="AH560" s="279">
        <f t="shared" si="92"/>
        <v>17.98</v>
      </c>
      <c r="AI560" s="279" t="str">
        <f t="shared" si="93"/>
        <v/>
      </c>
      <c r="AJ560" s="279" t="str">
        <f t="shared" si="94"/>
        <v/>
      </c>
      <c r="AK560" s="278"/>
      <c r="AL560" s="278"/>
      <c r="AM560" s="278"/>
      <c r="AN560" s="278"/>
      <c r="AO560" s="262"/>
      <c r="AP560" s="262"/>
      <c r="AQ560" s="262"/>
      <c r="AR560" s="262"/>
      <c r="AS560" s="262"/>
      <c r="AT560" s="262"/>
      <c r="AU560" s="262"/>
      <c r="AV560" s="262"/>
      <c r="AW560" s="264"/>
      <c r="AX560" s="262"/>
      <c r="AY560" s="278"/>
      <c r="AZ560" s="262"/>
    </row>
    <row r="561" spans="1:52" ht="27" customHeight="1">
      <c r="B561" s="639">
        <v>547</v>
      </c>
      <c r="C561" s="639" t="s">
        <v>2861</v>
      </c>
      <c r="D561" s="640" t="s">
        <v>978</v>
      </c>
      <c r="E561" s="640" t="s">
        <v>996</v>
      </c>
      <c r="F561" s="640">
        <f>IFERROR(VLOOKUP(C561,'Gebäude-Typen'!$A$7:$D$215,4,FALSE),"")</f>
        <v>1</v>
      </c>
      <c r="G561" s="641" t="s">
        <v>1649</v>
      </c>
      <c r="H561" s="640" t="s">
        <v>1026</v>
      </c>
      <c r="I561" s="639"/>
      <c r="J561" s="640" t="s">
        <v>2649</v>
      </c>
      <c r="K561" s="642">
        <v>92.3</v>
      </c>
      <c r="L561" s="639" t="s">
        <v>1023</v>
      </c>
      <c r="M561" s="639" t="s">
        <v>2623</v>
      </c>
      <c r="N561" s="639" t="s">
        <v>153</v>
      </c>
      <c r="O561" s="639"/>
      <c r="P561" s="639"/>
      <c r="Q561" s="642"/>
      <c r="R561" s="639"/>
      <c r="S561" s="729">
        <f>IFERROR(ROUND(VLOOKUP(M561,Reinigungstage,IF('Gebäude-Typen'!$C$6&lt;&gt;0,'Gebäude-Typen'!$C$6,VLOOKUP(C561,Gebäude_Typen,2,FALSE)),FALSE),2),"")</f>
        <v>108.28</v>
      </c>
      <c r="T561" s="729">
        <f>IFERROR(ROUND(VLOOKUP(N561,Reinigungstage,IF('Gebäude-Typen'!$C$6&lt;&gt;0,'Gebäude-Typen'!$C$6,VLOOKUP(C561,Gebäude_Typen,3,FALSE)),FALSE),2),"")</f>
        <v>0</v>
      </c>
      <c r="U561" s="730">
        <f t="shared" si="86"/>
        <v>17.98</v>
      </c>
      <c r="V561" s="731">
        <f>IFERROR(INDEX('2. Raumgruppen'!$A$1:$Y$33,MATCH(IF(ISERROR(SEARCH(" ",M561,1)),MID(M561,1,3),MID(M561,1,SEARCH(" ",M561,1)-1)),'2. Raumgruppen'!$B:$B,0),IF(ISERROR(SEARCH(" ",M561,1)),MATCH('2. Raumgruppen'!$L$8,'2. Raumgruppen'!$8:$8,0),MATCH(MID(M561,SEARCH(" ",M561,1)+1,3),'2. Raumgruppen'!$8:$8,0))),"")</f>
        <v>0</v>
      </c>
      <c r="W561" s="731">
        <f>IFERROR(INDEX('2. Raumgruppen'!$A$1:$Y$33,MATCH(IF(ISERROR(SEARCH(" ",N561,1)),MID(N561,1,3),MID(N561,1,SEARCH(" ",N561,1)-1)),'2. Raumgruppen'!$B:$B,0),IF(ISERROR(SEARCH(" ",N561,1)),MATCH('2. Raumgruppen'!$L$8,'2. Raumgruppen'!$8:$8,0),MATCH(MID(N561,SEARCH(" ",N561,1)+1,3),'2. Raumgruppen'!$8:$8,0))),"")</f>
        <v>0</v>
      </c>
      <c r="X561" s="732">
        <f t="shared" si="87"/>
        <v>9994.2440000000006</v>
      </c>
      <c r="Y561" s="732">
        <f t="shared" si="88"/>
        <v>0</v>
      </c>
      <c r="Z561" s="733" t="str">
        <f>IFERROR(IF(V561="","",(X561/V561)),"")</f>
        <v/>
      </c>
      <c r="AA561" s="732" t="str">
        <f t="shared" si="90"/>
        <v/>
      </c>
      <c r="AB561" s="643"/>
      <c r="AC561" s="276"/>
      <c r="AD561" s="277"/>
      <c r="AE561" s="278"/>
      <c r="AF561" s="278" t="str">
        <f t="shared" si="91"/>
        <v>n</v>
      </c>
      <c r="AG561" s="278"/>
      <c r="AH561" s="279">
        <f t="shared" si="92"/>
        <v>17.98</v>
      </c>
      <c r="AI561" s="279" t="str">
        <f t="shared" si="93"/>
        <v/>
      </c>
      <c r="AJ561" s="279" t="str">
        <f t="shared" si="94"/>
        <v/>
      </c>
      <c r="AK561" s="278"/>
      <c r="AL561" s="278"/>
      <c r="AM561" s="278"/>
      <c r="AN561" s="278"/>
      <c r="AO561" s="262"/>
      <c r="AP561" s="262"/>
      <c r="AQ561" s="262"/>
      <c r="AR561" s="262"/>
      <c r="AS561" s="262"/>
      <c r="AT561" s="262"/>
      <c r="AU561" s="262"/>
      <c r="AV561" s="262"/>
      <c r="AW561" s="264"/>
      <c r="AX561" s="264"/>
      <c r="AY561" s="262"/>
      <c r="AZ561" s="262"/>
    </row>
    <row r="562" spans="1:52" ht="27" customHeight="1">
      <c r="B562" s="639">
        <v>548</v>
      </c>
      <c r="C562" s="639" t="s">
        <v>2861</v>
      </c>
      <c r="D562" s="640" t="s">
        <v>978</v>
      </c>
      <c r="E562" s="640" t="s">
        <v>996</v>
      </c>
      <c r="F562" s="640">
        <f>IFERROR(VLOOKUP(C562,'Gebäude-Typen'!$A$7:$D$215,4,FALSE),"")</f>
        <v>1</v>
      </c>
      <c r="G562" s="641" t="s">
        <v>1650</v>
      </c>
      <c r="H562" s="640" t="s">
        <v>1029</v>
      </c>
      <c r="I562" s="639"/>
      <c r="J562" s="640" t="s">
        <v>2649</v>
      </c>
      <c r="K562" s="642">
        <v>29.83</v>
      </c>
      <c r="L562" s="639" t="s">
        <v>1054</v>
      </c>
      <c r="M562" s="639" t="s">
        <v>2629</v>
      </c>
      <c r="N562" s="639" t="s">
        <v>2624</v>
      </c>
      <c r="O562" s="639"/>
      <c r="P562" s="639"/>
      <c r="Q562" s="642"/>
      <c r="R562" s="639"/>
      <c r="S562" s="729">
        <f>IFERROR(ROUND(VLOOKUP(M562,Reinigungstage,IF('Gebäude-Typen'!$C$6&lt;&gt;0,'Gebäude-Typen'!$C$6,VLOOKUP(C562,Gebäude_Typen,2,FALSE)),FALSE),2),"")</f>
        <v>72.19</v>
      </c>
      <c r="T562" s="729">
        <f>IFERROR(ROUND(VLOOKUP(N562,Reinigungstage,IF('Gebäude-Typen'!$C$6&lt;&gt;0,'Gebäude-Typen'!$C$6,VLOOKUP(C562,Gebäude_Typen,3,FALSE)),FALSE),2),"")</f>
        <v>12</v>
      </c>
      <c r="U562" s="730">
        <f t="shared" si="86"/>
        <v>17.98</v>
      </c>
      <c r="V562" s="731">
        <f>IFERROR(INDEX('2. Raumgruppen'!$A$1:$Y$33,MATCH(IF(ISERROR(SEARCH(" ",M562,1)),MID(M562,1,3),MID(M562,1,SEARCH(" ",M562,1)-1)),'2. Raumgruppen'!$B:$B,0),IF(ISERROR(SEARCH(" ",M562,1)),MATCH('2. Raumgruppen'!$L$8,'2. Raumgruppen'!$8:$8,0),MATCH(MID(M562,SEARCH(" ",M562,1)+1,3),'2. Raumgruppen'!$8:$8,0))),"")</f>
        <v>0</v>
      </c>
      <c r="W562" s="731">
        <f>IFERROR(INDEX('2. Raumgruppen'!$A$1:$Y$33,MATCH(IF(ISERROR(SEARCH(" ",N562,1)),MID(N562,1,3),MID(N562,1,SEARCH(" ",N562,1)-1)),'2. Raumgruppen'!$B:$B,0),IF(ISERROR(SEARCH(" ",N562,1)),MATCH('2. Raumgruppen'!$L$8,'2. Raumgruppen'!$8:$8,0),MATCH(MID(N562,SEARCH(" ",N562,1)+1,3),'2. Raumgruppen'!$8:$8,0))),"")</f>
        <v>0</v>
      </c>
      <c r="X562" s="732">
        <f t="shared" si="87"/>
        <v>2153.4276999999997</v>
      </c>
      <c r="Y562" s="732">
        <f t="shared" si="88"/>
        <v>357.96</v>
      </c>
      <c r="Z562" s="733" t="str">
        <f t="shared" si="89"/>
        <v/>
      </c>
      <c r="AA562" s="732" t="str">
        <f t="shared" si="90"/>
        <v/>
      </c>
      <c r="AB562" s="643"/>
      <c r="AC562" s="276"/>
      <c r="AD562" s="277"/>
      <c r="AE562" s="278"/>
      <c r="AF562" s="278" t="str">
        <f t="shared" si="91"/>
        <v>b</v>
      </c>
      <c r="AG562" s="278"/>
      <c r="AH562" s="279">
        <f t="shared" si="92"/>
        <v>17.98</v>
      </c>
      <c r="AI562" s="279" t="str">
        <f t="shared" si="93"/>
        <v/>
      </c>
      <c r="AJ562" s="279" t="str">
        <f t="shared" si="94"/>
        <v/>
      </c>
      <c r="AK562" s="278"/>
      <c r="AL562" s="278"/>
      <c r="AM562" s="278"/>
      <c r="AN562" s="278"/>
      <c r="AO562" s="262"/>
      <c r="AP562" s="262"/>
      <c r="AQ562" s="262"/>
      <c r="AR562" s="262"/>
      <c r="AS562" s="262"/>
      <c r="AT562" s="262"/>
      <c r="AU562" s="262"/>
      <c r="AV562" s="262"/>
      <c r="AW562" s="262"/>
      <c r="AX562" s="262"/>
      <c r="AY562" s="262"/>
      <c r="AZ562" s="264"/>
    </row>
    <row r="563" spans="1:52" ht="27" customHeight="1">
      <c r="B563" s="639">
        <v>549</v>
      </c>
      <c r="C563" s="639" t="s">
        <v>2861</v>
      </c>
      <c r="D563" s="640" t="s">
        <v>978</v>
      </c>
      <c r="E563" s="640" t="s">
        <v>996</v>
      </c>
      <c r="F563" s="640">
        <f>IFERROR(VLOOKUP(C563,'Gebäude-Typen'!$A$7:$D$215,4,FALSE),"")</f>
        <v>1</v>
      </c>
      <c r="G563" s="641" t="s">
        <v>1651</v>
      </c>
      <c r="H563" s="640" t="s">
        <v>1652</v>
      </c>
      <c r="I563" s="639"/>
      <c r="J563" s="640" t="s">
        <v>2647</v>
      </c>
      <c r="K563" s="642">
        <v>13.83</v>
      </c>
      <c r="L563" s="639" t="s">
        <v>1011</v>
      </c>
      <c r="M563" s="639" t="s">
        <v>2628</v>
      </c>
      <c r="N563" s="639" t="s">
        <v>2628</v>
      </c>
      <c r="O563" s="639"/>
      <c r="P563" s="639"/>
      <c r="Q563" s="642"/>
      <c r="R563" s="639"/>
      <c r="S563" s="729">
        <f>IFERROR(ROUND(VLOOKUP(M563,Reinigungstage,IF('Gebäude-Typen'!$C$6&lt;&gt;0,'Gebäude-Typen'!$C$6,VLOOKUP(C563,Gebäude_Typen,2,FALSE)),FALSE),2),"")</f>
        <v>180.46</v>
      </c>
      <c r="T563" s="729">
        <f>IFERROR(ROUND(VLOOKUP(N563,Reinigungstage,IF('Gebäude-Typen'!$C$6&lt;&gt;0,'Gebäude-Typen'!$C$6,VLOOKUP(C563,Gebäude_Typen,3,FALSE)),FALSE),2),"")</f>
        <v>60</v>
      </c>
      <c r="U563" s="730">
        <f t="shared" si="86"/>
        <v>17.98</v>
      </c>
      <c r="V563" s="731">
        <f>IFERROR(INDEX('2. Raumgruppen'!$A$1:$Y$33,MATCH(IF(ISERROR(SEARCH(" ",M563,1)),MID(M563,1,3),MID(M563,1,SEARCH(" ",M563,1)-1)),'2. Raumgruppen'!$B:$B,0),IF(ISERROR(SEARCH(" ",M563,1)),MATCH('2. Raumgruppen'!$L$8,'2. Raumgruppen'!$8:$8,0),MATCH(MID(M563,SEARCH(" ",M563,1)+1,3),'2. Raumgruppen'!$8:$8,0))),"")</f>
        <v>0</v>
      </c>
      <c r="W563" s="731">
        <f>IFERROR(INDEX('2. Raumgruppen'!$A$1:$Y$33,MATCH(IF(ISERROR(SEARCH(" ",N563,1)),MID(N563,1,3),MID(N563,1,SEARCH(" ",N563,1)-1)),'2. Raumgruppen'!$B:$B,0),IF(ISERROR(SEARCH(" ",N563,1)),MATCH('2. Raumgruppen'!$L$8,'2. Raumgruppen'!$8:$8,0),MATCH(MID(N563,SEARCH(" ",N563,1)+1,3),'2. Raumgruppen'!$8:$8,0))),"")</f>
        <v>0</v>
      </c>
      <c r="X563" s="732">
        <f t="shared" si="87"/>
        <v>2495.7618000000002</v>
      </c>
      <c r="Y563" s="732">
        <f t="shared" si="88"/>
        <v>829.8</v>
      </c>
      <c r="Z563" s="733" t="str">
        <f t="shared" si="89"/>
        <v/>
      </c>
      <c r="AA563" s="732" t="str">
        <f t="shared" si="90"/>
        <v/>
      </c>
      <c r="AB563" s="643"/>
      <c r="AC563" s="276"/>
      <c r="AD563" s="277"/>
      <c r="AE563" s="278"/>
      <c r="AF563" s="278" t="str">
        <f t="shared" si="91"/>
        <v>c</v>
      </c>
      <c r="AG563" s="278"/>
      <c r="AH563" s="279">
        <f t="shared" si="92"/>
        <v>17.98</v>
      </c>
      <c r="AI563" s="279" t="str">
        <f t="shared" si="93"/>
        <v/>
      </c>
      <c r="AJ563" s="279" t="str">
        <f t="shared" si="94"/>
        <v/>
      </c>
      <c r="AK563" s="278"/>
      <c r="AL563" s="278"/>
      <c r="AM563" s="278"/>
      <c r="AN563" s="278"/>
      <c r="AO563" s="262"/>
      <c r="AP563" s="262"/>
      <c r="AQ563" s="262"/>
      <c r="AR563" s="262"/>
      <c r="AS563" s="262"/>
      <c r="AT563" s="262"/>
      <c r="AU563" s="262"/>
      <c r="AV563" s="262"/>
      <c r="AW563" s="264"/>
      <c r="AX563" s="264"/>
      <c r="AY563" s="262"/>
      <c r="AZ563" s="262"/>
    </row>
    <row r="564" spans="1:52" ht="27" customHeight="1">
      <c r="B564" s="639">
        <v>550</v>
      </c>
      <c r="C564" s="639" t="s">
        <v>2861</v>
      </c>
      <c r="D564" s="640" t="s">
        <v>978</v>
      </c>
      <c r="E564" s="640" t="s">
        <v>996</v>
      </c>
      <c r="F564" s="640">
        <f>IFERROR(VLOOKUP(C564,'Gebäude-Typen'!$A$7:$D$215,4,FALSE),"")</f>
        <v>1</v>
      </c>
      <c r="G564" s="641" t="s">
        <v>1653</v>
      </c>
      <c r="H564" s="640" t="s">
        <v>1002</v>
      </c>
      <c r="I564" s="639"/>
      <c r="J564" s="640" t="s">
        <v>2649</v>
      </c>
      <c r="K564" s="642">
        <v>26.15</v>
      </c>
      <c r="L564" s="639" t="s">
        <v>1003</v>
      </c>
      <c r="M564" s="639" t="s">
        <v>2625</v>
      </c>
      <c r="N564" s="639" t="s">
        <v>2625</v>
      </c>
      <c r="O564" s="639"/>
      <c r="P564" s="639"/>
      <c r="Q564" s="642"/>
      <c r="R564" s="639"/>
      <c r="S564" s="729">
        <f>IFERROR(ROUND(VLOOKUP(M564,Reinigungstage,IF('Gebäude-Typen'!$C$6&lt;&gt;0,'Gebäude-Typen'!$C$6,VLOOKUP(C564,Gebäude_Typen,2,FALSE)),FALSE),2),"")</f>
        <v>72.19</v>
      </c>
      <c r="T564" s="729">
        <f>IFERROR(ROUND(VLOOKUP(N564,Reinigungstage,IF('Gebäude-Typen'!$C$6&lt;&gt;0,'Gebäude-Typen'!$C$6,VLOOKUP(C564,Gebäude_Typen,3,FALSE)),FALSE),2),"")</f>
        <v>24</v>
      </c>
      <c r="U564" s="730">
        <f t="shared" si="86"/>
        <v>17.98</v>
      </c>
      <c r="V564" s="731">
        <f>IFERROR(INDEX('2. Raumgruppen'!$A$1:$Y$33,MATCH(IF(ISERROR(SEARCH(" ",M564,1)),MID(M564,1,3),MID(M564,1,SEARCH(" ",M564,1)-1)),'2. Raumgruppen'!$B:$B,0),IF(ISERROR(SEARCH(" ",M564,1)),MATCH('2. Raumgruppen'!$L$8,'2. Raumgruppen'!$8:$8,0),MATCH(MID(M564,SEARCH(" ",M564,1)+1,3),'2. Raumgruppen'!$8:$8,0))),"")</f>
        <v>0</v>
      </c>
      <c r="W564" s="731">
        <f>IFERROR(INDEX('2. Raumgruppen'!$A$1:$Y$33,MATCH(IF(ISERROR(SEARCH(" ",N564,1)),MID(N564,1,3),MID(N564,1,SEARCH(" ",N564,1)-1)),'2. Raumgruppen'!$B:$B,0),IF(ISERROR(SEARCH(" ",N564,1)),MATCH('2. Raumgruppen'!$L$8,'2. Raumgruppen'!$8:$8,0),MATCH(MID(N564,SEARCH(" ",N564,1)+1,3),'2. Raumgruppen'!$8:$8,0))),"")</f>
        <v>0</v>
      </c>
      <c r="X564" s="732">
        <f t="shared" si="87"/>
        <v>1887.7684999999999</v>
      </c>
      <c r="Y564" s="732">
        <f t="shared" si="88"/>
        <v>627.59999999999991</v>
      </c>
      <c r="Z564" s="733" t="str">
        <f t="shared" si="89"/>
        <v/>
      </c>
      <c r="AA564" s="732" t="str">
        <f t="shared" si="90"/>
        <v/>
      </c>
      <c r="AB564" s="643"/>
      <c r="AC564" s="276"/>
      <c r="AD564" s="277"/>
      <c r="AE564" s="278"/>
      <c r="AF564" s="278" t="str">
        <f t="shared" si="91"/>
        <v>a</v>
      </c>
      <c r="AG564" s="278"/>
      <c r="AH564" s="279">
        <f t="shared" si="92"/>
        <v>17.98</v>
      </c>
      <c r="AI564" s="279" t="str">
        <f t="shared" si="93"/>
        <v/>
      </c>
      <c r="AJ564" s="279" t="str">
        <f t="shared" si="94"/>
        <v/>
      </c>
      <c r="AK564" s="278"/>
      <c r="AL564" s="278"/>
      <c r="AM564" s="278"/>
      <c r="AN564" s="278"/>
      <c r="AO564" s="262"/>
      <c r="AP564" s="262"/>
      <c r="AQ564" s="262"/>
      <c r="AR564" s="262"/>
      <c r="AS564" s="262"/>
      <c r="AT564" s="262"/>
      <c r="AU564" s="262"/>
      <c r="AV564" s="262"/>
      <c r="AW564" s="262"/>
      <c r="AX564" s="262"/>
      <c r="AY564" s="262"/>
      <c r="AZ564" s="264"/>
    </row>
    <row r="565" spans="1:52" ht="27" customHeight="1">
      <c r="B565" s="639">
        <v>551</v>
      </c>
      <c r="C565" s="639" t="s">
        <v>2861</v>
      </c>
      <c r="D565" s="640" t="s">
        <v>978</v>
      </c>
      <c r="E565" s="640" t="s">
        <v>996</v>
      </c>
      <c r="F565" s="640">
        <f>IFERROR(VLOOKUP(C565,'Gebäude-Typen'!$A$7:$D$215,4,FALSE),"")</f>
        <v>1</v>
      </c>
      <c r="G565" s="641" t="s">
        <v>1654</v>
      </c>
      <c r="H565" s="640" t="s">
        <v>1002</v>
      </c>
      <c r="I565" s="639"/>
      <c r="J565" s="640" t="s">
        <v>2646</v>
      </c>
      <c r="K565" s="642">
        <v>26.15</v>
      </c>
      <c r="L565" s="639" t="s">
        <v>1003</v>
      </c>
      <c r="M565" s="639" t="s">
        <v>2625</v>
      </c>
      <c r="N565" s="639" t="s">
        <v>2625</v>
      </c>
      <c r="O565" s="639"/>
      <c r="P565" s="639"/>
      <c r="Q565" s="642"/>
      <c r="R565" s="639"/>
      <c r="S565" s="729">
        <f>IFERROR(ROUND(VLOOKUP(M565,Reinigungstage,IF('Gebäude-Typen'!$C$6&lt;&gt;0,'Gebäude-Typen'!$C$6,VLOOKUP(C565,Gebäude_Typen,2,FALSE)),FALSE),2),"")</f>
        <v>72.19</v>
      </c>
      <c r="T565" s="729">
        <f>IFERROR(ROUND(VLOOKUP(N565,Reinigungstage,IF('Gebäude-Typen'!$C$6&lt;&gt;0,'Gebäude-Typen'!$C$6,VLOOKUP(C565,Gebäude_Typen,3,FALSE)),FALSE),2),"")</f>
        <v>24</v>
      </c>
      <c r="U565" s="730">
        <f t="shared" si="86"/>
        <v>17.98</v>
      </c>
      <c r="V565" s="731">
        <f>IFERROR(INDEX('2. Raumgruppen'!$A$1:$Y$33,MATCH(IF(ISERROR(SEARCH(" ",M565,1)),MID(M565,1,3),MID(M565,1,SEARCH(" ",M565,1)-1)),'2. Raumgruppen'!$B:$B,0),IF(ISERROR(SEARCH(" ",M565,1)),MATCH('2. Raumgruppen'!$L$8,'2. Raumgruppen'!$8:$8,0),MATCH(MID(M565,SEARCH(" ",M565,1)+1,3),'2. Raumgruppen'!$8:$8,0))),"")</f>
        <v>0</v>
      </c>
      <c r="W565" s="731">
        <f>IFERROR(INDEX('2. Raumgruppen'!$A$1:$Y$33,MATCH(IF(ISERROR(SEARCH(" ",N565,1)),MID(N565,1,3),MID(N565,1,SEARCH(" ",N565,1)-1)),'2. Raumgruppen'!$B:$B,0),IF(ISERROR(SEARCH(" ",N565,1)),MATCH('2. Raumgruppen'!$L$8,'2. Raumgruppen'!$8:$8,0),MATCH(MID(N565,SEARCH(" ",N565,1)+1,3),'2. Raumgruppen'!$8:$8,0))),"")</f>
        <v>0</v>
      </c>
      <c r="X565" s="732">
        <f t="shared" si="87"/>
        <v>1887.7684999999999</v>
      </c>
      <c r="Y565" s="732">
        <f t="shared" si="88"/>
        <v>627.59999999999991</v>
      </c>
      <c r="Z565" s="733" t="str">
        <f t="shared" si="89"/>
        <v/>
      </c>
      <c r="AA565" s="732" t="str">
        <f t="shared" si="90"/>
        <v/>
      </c>
      <c r="AB565" s="643"/>
      <c r="AC565" s="276"/>
      <c r="AD565" s="277"/>
      <c r="AE565" s="278"/>
      <c r="AF565" s="278" t="str">
        <f t="shared" si="91"/>
        <v>a</v>
      </c>
      <c r="AG565" s="278"/>
      <c r="AH565" s="279">
        <f t="shared" si="92"/>
        <v>17.98</v>
      </c>
      <c r="AI565" s="279" t="str">
        <f t="shared" si="93"/>
        <v/>
      </c>
      <c r="AJ565" s="279" t="str">
        <f t="shared" si="94"/>
        <v/>
      </c>
      <c r="AK565" s="278"/>
      <c r="AL565" s="278"/>
      <c r="AM565" s="278"/>
      <c r="AN565" s="278"/>
      <c r="AO565" s="262"/>
      <c r="AP565" s="262"/>
      <c r="AQ565" s="262"/>
      <c r="AR565" s="262"/>
      <c r="AS565" s="262"/>
      <c r="AT565" s="262"/>
      <c r="AU565" s="262"/>
      <c r="AV565" s="262"/>
      <c r="AW565" s="262"/>
      <c r="AX565" s="262"/>
      <c r="AY565" s="264"/>
      <c r="AZ565" s="262"/>
    </row>
    <row r="566" spans="1:52" ht="27" customHeight="1">
      <c r="B566" s="639">
        <v>552</v>
      </c>
      <c r="C566" s="639" t="s">
        <v>2861</v>
      </c>
      <c r="D566" s="640" t="s">
        <v>978</v>
      </c>
      <c r="E566" s="640" t="s">
        <v>996</v>
      </c>
      <c r="F566" s="640">
        <f>IFERROR(VLOOKUP(C566,'Gebäude-Typen'!$A$7:$D$215,4,FALSE),"")</f>
        <v>1</v>
      </c>
      <c r="G566" s="641" t="s">
        <v>1655</v>
      </c>
      <c r="H566" s="640" t="s">
        <v>1002</v>
      </c>
      <c r="I566" s="639"/>
      <c r="J566" s="640" t="s">
        <v>2646</v>
      </c>
      <c r="K566" s="642">
        <v>26.15</v>
      </c>
      <c r="L566" s="639" t="s">
        <v>1003</v>
      </c>
      <c r="M566" s="639" t="s">
        <v>2625</v>
      </c>
      <c r="N566" s="639" t="s">
        <v>2625</v>
      </c>
      <c r="O566" s="639"/>
      <c r="P566" s="639"/>
      <c r="Q566" s="642"/>
      <c r="R566" s="639"/>
      <c r="S566" s="729">
        <f>IFERROR(ROUND(VLOOKUP(M566,Reinigungstage,IF('Gebäude-Typen'!$C$6&lt;&gt;0,'Gebäude-Typen'!$C$6,VLOOKUP(C566,Gebäude_Typen,2,FALSE)),FALSE),2),"")</f>
        <v>72.19</v>
      </c>
      <c r="T566" s="729">
        <f>IFERROR(ROUND(VLOOKUP(N566,Reinigungstage,IF('Gebäude-Typen'!$C$6&lt;&gt;0,'Gebäude-Typen'!$C$6,VLOOKUP(C566,Gebäude_Typen,3,FALSE)),FALSE),2),"")</f>
        <v>24</v>
      </c>
      <c r="U566" s="730">
        <f t="shared" si="86"/>
        <v>17.98</v>
      </c>
      <c r="V566" s="731">
        <f>IFERROR(INDEX('2. Raumgruppen'!$A$1:$Y$33,MATCH(IF(ISERROR(SEARCH(" ",M566,1)),MID(M566,1,3),MID(M566,1,SEARCH(" ",M566,1)-1)),'2. Raumgruppen'!$B:$B,0),IF(ISERROR(SEARCH(" ",M566,1)),MATCH('2. Raumgruppen'!$L$8,'2. Raumgruppen'!$8:$8,0),MATCH(MID(M566,SEARCH(" ",M566,1)+1,3),'2. Raumgruppen'!$8:$8,0))),"")</f>
        <v>0</v>
      </c>
      <c r="W566" s="731">
        <f>IFERROR(INDEX('2. Raumgruppen'!$A$1:$Y$33,MATCH(IF(ISERROR(SEARCH(" ",N566,1)),MID(N566,1,3),MID(N566,1,SEARCH(" ",N566,1)-1)),'2. Raumgruppen'!$B:$B,0),IF(ISERROR(SEARCH(" ",N566,1)),MATCH('2. Raumgruppen'!$L$8,'2. Raumgruppen'!$8:$8,0),MATCH(MID(N566,SEARCH(" ",N566,1)+1,3),'2. Raumgruppen'!$8:$8,0))),"")</f>
        <v>0</v>
      </c>
      <c r="X566" s="732">
        <f t="shared" si="87"/>
        <v>1887.7684999999999</v>
      </c>
      <c r="Y566" s="732">
        <f t="shared" si="88"/>
        <v>627.59999999999991</v>
      </c>
      <c r="Z566" s="733" t="str">
        <f t="shared" si="89"/>
        <v/>
      </c>
      <c r="AA566" s="732" t="str">
        <f t="shared" si="90"/>
        <v/>
      </c>
      <c r="AB566" s="643"/>
      <c r="AC566" s="276"/>
      <c r="AD566" s="277"/>
      <c r="AE566" s="278"/>
      <c r="AF566" s="278" t="str">
        <f t="shared" si="91"/>
        <v>a</v>
      </c>
      <c r="AG566" s="278"/>
      <c r="AH566" s="279">
        <f t="shared" si="92"/>
        <v>17.98</v>
      </c>
      <c r="AI566" s="279" t="str">
        <f t="shared" si="93"/>
        <v/>
      </c>
      <c r="AJ566" s="279" t="str">
        <f t="shared" si="94"/>
        <v/>
      </c>
      <c r="AK566" s="278"/>
      <c r="AL566" s="278"/>
      <c r="AM566" s="278"/>
      <c r="AN566" s="278"/>
      <c r="AO566" s="262"/>
      <c r="AP566" s="262"/>
      <c r="AQ566" s="262"/>
      <c r="AR566" s="262"/>
      <c r="AS566" s="262"/>
      <c r="AT566" s="262"/>
      <c r="AU566" s="262"/>
      <c r="AV566" s="262"/>
      <c r="AW566" s="262"/>
      <c r="AX566" s="262"/>
      <c r="AY566" s="262"/>
      <c r="AZ566" s="262"/>
    </row>
    <row r="567" spans="1:52" ht="27" customHeight="1">
      <c r="B567" s="639">
        <v>553</v>
      </c>
      <c r="C567" s="639" t="s">
        <v>2861</v>
      </c>
      <c r="D567" s="640" t="s">
        <v>978</v>
      </c>
      <c r="E567" s="640" t="s">
        <v>996</v>
      </c>
      <c r="F567" s="640">
        <f>IFERROR(VLOOKUP(C567,'Gebäude-Typen'!$A$7:$D$215,4,FALSE),"")</f>
        <v>1</v>
      </c>
      <c r="G567" s="641" t="s">
        <v>1656</v>
      </c>
      <c r="H567" s="640" t="s">
        <v>1002</v>
      </c>
      <c r="I567" s="639"/>
      <c r="J567" s="640" t="s">
        <v>2649</v>
      </c>
      <c r="K567" s="642">
        <v>26.15</v>
      </c>
      <c r="L567" s="639" t="s">
        <v>1003</v>
      </c>
      <c r="M567" s="639" t="s">
        <v>2625</v>
      </c>
      <c r="N567" s="639" t="s">
        <v>2625</v>
      </c>
      <c r="O567" s="639"/>
      <c r="P567" s="639"/>
      <c r="Q567" s="642"/>
      <c r="R567" s="639"/>
      <c r="S567" s="729">
        <f>IFERROR(ROUND(VLOOKUP(M567,Reinigungstage,IF('Gebäude-Typen'!$C$6&lt;&gt;0,'Gebäude-Typen'!$C$6,VLOOKUP(C567,Gebäude_Typen,2,FALSE)),FALSE),2),"")</f>
        <v>72.19</v>
      </c>
      <c r="T567" s="729">
        <f>IFERROR(ROUND(VLOOKUP(N567,Reinigungstage,IF('Gebäude-Typen'!$C$6&lt;&gt;0,'Gebäude-Typen'!$C$6,VLOOKUP(C567,Gebäude_Typen,3,FALSE)),FALSE),2),"")</f>
        <v>24</v>
      </c>
      <c r="U567" s="730">
        <f t="shared" si="86"/>
        <v>17.98</v>
      </c>
      <c r="V567" s="731">
        <f>IFERROR(INDEX('2. Raumgruppen'!$A$1:$Y$33,MATCH(IF(ISERROR(SEARCH(" ",M567,1)),MID(M567,1,3),MID(M567,1,SEARCH(" ",M567,1)-1)),'2. Raumgruppen'!$B:$B,0),IF(ISERROR(SEARCH(" ",M567,1)),MATCH('2. Raumgruppen'!$L$8,'2. Raumgruppen'!$8:$8,0),MATCH(MID(M567,SEARCH(" ",M567,1)+1,3),'2. Raumgruppen'!$8:$8,0))),"")</f>
        <v>0</v>
      </c>
      <c r="W567" s="731">
        <f>IFERROR(INDEX('2. Raumgruppen'!$A$1:$Y$33,MATCH(IF(ISERROR(SEARCH(" ",N567,1)),MID(N567,1,3),MID(N567,1,SEARCH(" ",N567,1)-1)),'2. Raumgruppen'!$B:$B,0),IF(ISERROR(SEARCH(" ",N567,1)),MATCH('2. Raumgruppen'!$L$8,'2. Raumgruppen'!$8:$8,0),MATCH(MID(N567,SEARCH(" ",N567,1)+1,3),'2. Raumgruppen'!$8:$8,0))),"")</f>
        <v>0</v>
      </c>
      <c r="X567" s="732">
        <f t="shared" si="87"/>
        <v>1887.7684999999999</v>
      </c>
      <c r="Y567" s="732">
        <f t="shared" si="88"/>
        <v>627.59999999999991</v>
      </c>
      <c r="Z567" s="733" t="str">
        <f t="shared" si="89"/>
        <v/>
      </c>
      <c r="AA567" s="732" t="str">
        <f t="shared" si="90"/>
        <v/>
      </c>
      <c r="AB567" s="643"/>
      <c r="AC567" s="276"/>
      <c r="AD567" s="277"/>
      <c r="AE567" s="278"/>
      <c r="AF567" s="278" t="str">
        <f t="shared" si="91"/>
        <v>a</v>
      </c>
      <c r="AG567" s="278"/>
      <c r="AH567" s="279">
        <f t="shared" si="92"/>
        <v>17.98</v>
      </c>
      <c r="AI567" s="279" t="str">
        <f t="shared" si="93"/>
        <v/>
      </c>
      <c r="AJ567" s="279" t="str">
        <f t="shared" si="94"/>
        <v/>
      </c>
      <c r="AK567" s="278"/>
      <c r="AL567" s="278"/>
      <c r="AM567" s="278"/>
      <c r="AN567" s="278"/>
      <c r="AO567" s="262"/>
      <c r="AP567" s="262"/>
      <c r="AQ567" s="262"/>
      <c r="AR567" s="262"/>
      <c r="AS567" s="262"/>
      <c r="AT567" s="262"/>
      <c r="AU567" s="262"/>
      <c r="AV567" s="262"/>
      <c r="AW567" s="262"/>
      <c r="AX567" s="264"/>
      <c r="AY567" s="262"/>
      <c r="AZ567" s="264"/>
    </row>
    <row r="568" spans="1:52" ht="27" customHeight="1">
      <c r="B568" s="639">
        <v>554</v>
      </c>
      <c r="C568" s="639" t="s">
        <v>2861</v>
      </c>
      <c r="D568" s="640" t="s">
        <v>978</v>
      </c>
      <c r="E568" s="640" t="s">
        <v>996</v>
      </c>
      <c r="F568" s="640">
        <f>IFERROR(VLOOKUP(C568,'Gebäude-Typen'!$A$7:$D$215,4,FALSE),"")</f>
        <v>1</v>
      </c>
      <c r="G568" s="641" t="s">
        <v>1657</v>
      </c>
      <c r="H568" s="640" t="s">
        <v>1002</v>
      </c>
      <c r="I568" s="639"/>
      <c r="J568" s="640" t="s">
        <v>2646</v>
      </c>
      <c r="K568" s="642">
        <v>27.33</v>
      </c>
      <c r="L568" s="639" t="s">
        <v>1003</v>
      </c>
      <c r="M568" s="639" t="s">
        <v>2625</v>
      </c>
      <c r="N568" s="639" t="s">
        <v>2625</v>
      </c>
      <c r="O568" s="639"/>
      <c r="P568" s="639"/>
      <c r="Q568" s="642"/>
      <c r="R568" s="639"/>
      <c r="S568" s="729">
        <f>IFERROR(ROUND(VLOOKUP(M568,Reinigungstage,IF('Gebäude-Typen'!$C$6&lt;&gt;0,'Gebäude-Typen'!$C$6,VLOOKUP(C568,Gebäude_Typen,2,FALSE)),FALSE),2),"")</f>
        <v>72.19</v>
      </c>
      <c r="T568" s="729">
        <f>IFERROR(ROUND(VLOOKUP(N568,Reinigungstage,IF('Gebäude-Typen'!$C$6&lt;&gt;0,'Gebäude-Typen'!$C$6,VLOOKUP(C568,Gebäude_Typen,3,FALSE)),FALSE),2),"")</f>
        <v>24</v>
      </c>
      <c r="U568" s="730">
        <f t="shared" si="86"/>
        <v>17.98</v>
      </c>
      <c r="V568" s="731">
        <f>IFERROR(INDEX('2. Raumgruppen'!$A$1:$Y$33,MATCH(IF(ISERROR(SEARCH(" ",M568,1)),MID(M568,1,3),MID(M568,1,SEARCH(" ",M568,1)-1)),'2. Raumgruppen'!$B:$B,0),IF(ISERROR(SEARCH(" ",M568,1)),MATCH('2. Raumgruppen'!$L$8,'2. Raumgruppen'!$8:$8,0),MATCH(MID(M568,SEARCH(" ",M568,1)+1,3),'2. Raumgruppen'!$8:$8,0))),"")</f>
        <v>0</v>
      </c>
      <c r="W568" s="731">
        <f>IFERROR(INDEX('2. Raumgruppen'!$A$1:$Y$33,MATCH(IF(ISERROR(SEARCH(" ",N568,1)),MID(N568,1,3),MID(N568,1,SEARCH(" ",N568,1)-1)),'2. Raumgruppen'!$B:$B,0),IF(ISERROR(SEARCH(" ",N568,1)),MATCH('2. Raumgruppen'!$L$8,'2. Raumgruppen'!$8:$8,0),MATCH(MID(N568,SEARCH(" ",N568,1)+1,3),'2. Raumgruppen'!$8:$8,0))),"")</f>
        <v>0</v>
      </c>
      <c r="X568" s="732">
        <f t="shared" si="87"/>
        <v>1972.9526999999998</v>
      </c>
      <c r="Y568" s="732">
        <f t="shared" si="88"/>
        <v>655.92</v>
      </c>
      <c r="Z568" s="733" t="str">
        <f t="shared" si="89"/>
        <v/>
      </c>
      <c r="AA568" s="732" t="str">
        <f t="shared" si="90"/>
        <v/>
      </c>
      <c r="AB568" s="643"/>
      <c r="AC568" s="276"/>
      <c r="AD568" s="277"/>
      <c r="AE568" s="278"/>
      <c r="AF568" s="278" t="str">
        <f t="shared" si="91"/>
        <v>a</v>
      </c>
      <c r="AG568" s="278"/>
      <c r="AH568" s="279">
        <f t="shared" si="92"/>
        <v>17.98</v>
      </c>
      <c r="AI568" s="279" t="str">
        <f t="shared" si="93"/>
        <v/>
      </c>
      <c r="AJ568" s="279" t="str">
        <f t="shared" si="94"/>
        <v/>
      </c>
      <c r="AK568" s="278"/>
      <c r="AL568" s="278"/>
      <c r="AM568" s="278"/>
      <c r="AN568" s="278"/>
      <c r="AO568" s="262"/>
      <c r="AP568" s="262"/>
      <c r="AQ568" s="262"/>
      <c r="AR568" s="262"/>
      <c r="AS568" s="262"/>
      <c r="AT568" s="262"/>
      <c r="AU568" s="262"/>
      <c r="AV568" s="262"/>
      <c r="AW568" s="262"/>
      <c r="AX568" s="264"/>
      <c r="AY568" s="262"/>
      <c r="AZ568" s="264"/>
    </row>
    <row r="569" spans="1:52" ht="27" customHeight="1">
      <c r="A569" s="264"/>
      <c r="B569" s="639">
        <v>555</v>
      </c>
      <c r="C569" s="639" t="s">
        <v>2861</v>
      </c>
      <c r="D569" s="640" t="s">
        <v>978</v>
      </c>
      <c r="E569" s="640" t="s">
        <v>996</v>
      </c>
      <c r="F569" s="640">
        <f>IFERROR(VLOOKUP(C569,'Gebäude-Typen'!$A$7:$D$215,4,FALSE),"")</f>
        <v>1</v>
      </c>
      <c r="G569" s="641" t="s">
        <v>1658</v>
      </c>
      <c r="H569" s="640" t="s">
        <v>1045</v>
      </c>
      <c r="I569" s="639"/>
      <c r="J569" s="640" t="s">
        <v>2646</v>
      </c>
      <c r="K569" s="642">
        <v>13.22</v>
      </c>
      <c r="L569" s="639" t="s">
        <v>1046</v>
      </c>
      <c r="M569" s="639" t="s">
        <v>2620</v>
      </c>
      <c r="N569" s="639" t="s">
        <v>2621</v>
      </c>
      <c r="O569" s="639"/>
      <c r="P569" s="639"/>
      <c r="Q569" s="642"/>
      <c r="R569" s="639"/>
      <c r="S569" s="729">
        <f>IFERROR(ROUND(VLOOKUP(M569,Reinigungstage,IF('Gebäude-Typen'!$C$6&lt;&gt;0,'Gebäude-Typen'!$C$6,VLOOKUP(C569,Gebäude_Typen,2,FALSE)),FALSE),2),"")</f>
        <v>108.28</v>
      </c>
      <c r="T569" s="729">
        <f>IFERROR(ROUND(VLOOKUP(N569,Reinigungstage,IF('Gebäude-Typen'!$C$6&lt;&gt;0,'Gebäude-Typen'!$C$6,VLOOKUP(C569,Gebäude_Typen,3,FALSE)),FALSE),2),"")</f>
        <v>12</v>
      </c>
      <c r="U569" s="730">
        <f t="shared" si="86"/>
        <v>17.98</v>
      </c>
      <c r="V569" s="731">
        <f>IFERROR(INDEX('2. Raumgruppen'!$A$1:$Y$33,MATCH(IF(ISERROR(SEARCH(" ",M569,1)),MID(M569,1,3),MID(M569,1,SEARCH(" ",M569,1)-1)),'2. Raumgruppen'!$B:$B,0),IF(ISERROR(SEARCH(" ",M569,1)),MATCH('2. Raumgruppen'!$L$8,'2. Raumgruppen'!$8:$8,0),MATCH(MID(M569,SEARCH(" ",M569,1)+1,3),'2. Raumgruppen'!$8:$8,0))),"")</f>
        <v>0</v>
      </c>
      <c r="W569" s="731">
        <f>IFERROR(INDEX('2. Raumgruppen'!$A$1:$Y$33,MATCH(IF(ISERROR(SEARCH(" ",N569,1)),MID(N569,1,3),MID(N569,1,SEARCH(" ",N569,1)-1)),'2. Raumgruppen'!$B:$B,0),IF(ISERROR(SEARCH(" ",N569,1)),MATCH('2. Raumgruppen'!$L$8,'2. Raumgruppen'!$8:$8,0),MATCH(MID(N569,SEARCH(" ",N569,1)+1,3),'2. Raumgruppen'!$8:$8,0))),"")</f>
        <v>0</v>
      </c>
      <c r="X569" s="732">
        <f t="shared" si="87"/>
        <v>1431.4616000000001</v>
      </c>
      <c r="Y569" s="732">
        <f t="shared" si="88"/>
        <v>158.64000000000001</v>
      </c>
      <c r="Z569" s="733" t="str">
        <f t="shared" si="89"/>
        <v/>
      </c>
      <c r="AA569" s="732" t="str">
        <f t="shared" si="90"/>
        <v/>
      </c>
      <c r="AB569" s="643"/>
      <c r="AC569" s="276"/>
      <c r="AD569" s="277"/>
      <c r="AE569" s="278"/>
      <c r="AF569" s="278" t="str">
        <f t="shared" si="91"/>
        <v>f</v>
      </c>
      <c r="AG569" s="278"/>
      <c r="AH569" s="279">
        <f t="shared" si="92"/>
        <v>17.98</v>
      </c>
      <c r="AI569" s="279" t="str">
        <f t="shared" si="93"/>
        <v/>
      </c>
      <c r="AJ569" s="279" t="str">
        <f t="shared" si="94"/>
        <v/>
      </c>
      <c r="AK569" s="278"/>
      <c r="AL569" s="278"/>
      <c r="AM569" s="278"/>
      <c r="AN569" s="278"/>
      <c r="AO569" s="262"/>
      <c r="AP569" s="262"/>
      <c r="AQ569" s="262"/>
      <c r="AR569" s="262"/>
      <c r="AS569" s="262"/>
      <c r="AT569" s="262"/>
      <c r="AU569" s="262"/>
      <c r="AV569" s="262"/>
      <c r="AW569" s="264"/>
      <c r="AX569" s="262"/>
      <c r="AY569" s="262"/>
      <c r="AZ569" s="262"/>
    </row>
    <row r="570" spans="1:52" ht="27" customHeight="1">
      <c r="B570" s="639">
        <v>556</v>
      </c>
      <c r="C570" s="639" t="s">
        <v>2861</v>
      </c>
      <c r="D570" s="640" t="s">
        <v>978</v>
      </c>
      <c r="E570" s="640" t="s">
        <v>996</v>
      </c>
      <c r="F570" s="640">
        <f>IFERROR(VLOOKUP(C570,'Gebäude-Typen'!$A$7:$D$215,4,FALSE),"")</f>
        <v>1</v>
      </c>
      <c r="G570" s="641" t="s">
        <v>1659</v>
      </c>
      <c r="H570" s="640" t="s">
        <v>1002</v>
      </c>
      <c r="I570" s="639"/>
      <c r="J570" s="640" t="s">
        <v>2646</v>
      </c>
      <c r="K570" s="642">
        <v>20.62</v>
      </c>
      <c r="L570" s="639" t="s">
        <v>1003</v>
      </c>
      <c r="M570" s="639" t="s">
        <v>2625</v>
      </c>
      <c r="N570" s="639" t="s">
        <v>2625</v>
      </c>
      <c r="O570" s="639"/>
      <c r="P570" s="639"/>
      <c r="Q570" s="642"/>
      <c r="R570" s="639"/>
      <c r="S570" s="729">
        <f>IFERROR(ROUND(VLOOKUP(M570,Reinigungstage,IF('Gebäude-Typen'!$C$6&lt;&gt;0,'Gebäude-Typen'!$C$6,VLOOKUP(C570,Gebäude_Typen,2,FALSE)),FALSE),2),"")</f>
        <v>72.19</v>
      </c>
      <c r="T570" s="729">
        <f>IFERROR(ROUND(VLOOKUP(N570,Reinigungstage,IF('Gebäude-Typen'!$C$6&lt;&gt;0,'Gebäude-Typen'!$C$6,VLOOKUP(C570,Gebäude_Typen,3,FALSE)),FALSE),2),"")</f>
        <v>24</v>
      </c>
      <c r="U570" s="730">
        <f t="shared" si="86"/>
        <v>17.98</v>
      </c>
      <c r="V570" s="731">
        <f>IFERROR(INDEX('2. Raumgruppen'!$A$1:$Y$33,MATCH(IF(ISERROR(SEARCH(" ",M570,1)),MID(M570,1,3),MID(M570,1,SEARCH(" ",M570,1)-1)),'2. Raumgruppen'!$B:$B,0),IF(ISERROR(SEARCH(" ",M570,1)),MATCH('2. Raumgruppen'!$L$8,'2. Raumgruppen'!$8:$8,0),MATCH(MID(M570,SEARCH(" ",M570,1)+1,3),'2. Raumgruppen'!$8:$8,0))),"")</f>
        <v>0</v>
      </c>
      <c r="W570" s="731">
        <f>IFERROR(INDEX('2. Raumgruppen'!$A$1:$Y$33,MATCH(IF(ISERROR(SEARCH(" ",N570,1)),MID(N570,1,3),MID(N570,1,SEARCH(" ",N570,1)-1)),'2. Raumgruppen'!$B:$B,0),IF(ISERROR(SEARCH(" ",N570,1)),MATCH('2. Raumgruppen'!$L$8,'2. Raumgruppen'!$8:$8,0),MATCH(MID(N570,SEARCH(" ",N570,1)+1,3),'2. Raumgruppen'!$8:$8,0))),"")</f>
        <v>0</v>
      </c>
      <c r="X570" s="732">
        <f t="shared" si="87"/>
        <v>1488.5578</v>
      </c>
      <c r="Y570" s="732">
        <f t="shared" si="88"/>
        <v>494.88</v>
      </c>
      <c r="Z570" s="733" t="str">
        <f t="shared" si="89"/>
        <v/>
      </c>
      <c r="AA570" s="732" t="str">
        <f t="shared" si="90"/>
        <v/>
      </c>
      <c r="AB570" s="643"/>
      <c r="AC570" s="276"/>
      <c r="AD570" s="277"/>
      <c r="AE570" s="278"/>
      <c r="AF570" s="278" t="str">
        <f t="shared" si="91"/>
        <v>a</v>
      </c>
      <c r="AG570" s="278"/>
      <c r="AH570" s="279">
        <f t="shared" si="92"/>
        <v>17.98</v>
      </c>
      <c r="AI570" s="279" t="str">
        <f t="shared" si="93"/>
        <v/>
      </c>
      <c r="AJ570" s="279" t="str">
        <f t="shared" si="94"/>
        <v/>
      </c>
      <c r="AK570" s="278"/>
      <c r="AL570" s="278"/>
      <c r="AM570" s="278"/>
      <c r="AN570" s="278"/>
      <c r="AO570" s="262"/>
      <c r="AP570" s="262"/>
      <c r="AQ570" s="262"/>
      <c r="AR570" s="262"/>
      <c r="AS570" s="262"/>
      <c r="AT570" s="262"/>
      <c r="AU570" s="262"/>
      <c r="AV570" s="262"/>
      <c r="AW570" s="262"/>
      <c r="AX570" s="262"/>
      <c r="AY570" s="262"/>
      <c r="AZ570" s="262"/>
    </row>
    <row r="571" spans="1:52" ht="27" customHeight="1">
      <c r="B571" s="639">
        <v>557</v>
      </c>
      <c r="C571" s="639" t="s">
        <v>2861</v>
      </c>
      <c r="D571" s="640" t="s">
        <v>978</v>
      </c>
      <c r="E571" s="640" t="s">
        <v>996</v>
      </c>
      <c r="F571" s="640">
        <f>IFERROR(VLOOKUP(C571,'Gebäude-Typen'!$A$7:$D$215,4,FALSE),"")</f>
        <v>1</v>
      </c>
      <c r="G571" s="641" t="s">
        <v>1660</v>
      </c>
      <c r="H571" s="640" t="s">
        <v>1002</v>
      </c>
      <c r="I571" s="639"/>
      <c r="J571" s="640" t="s">
        <v>2646</v>
      </c>
      <c r="K571" s="642">
        <v>21.26</v>
      </c>
      <c r="L571" s="639" t="s">
        <v>1003</v>
      </c>
      <c r="M571" s="639" t="s">
        <v>2625</v>
      </c>
      <c r="N571" s="639" t="s">
        <v>2625</v>
      </c>
      <c r="O571" s="639"/>
      <c r="P571" s="639"/>
      <c r="Q571" s="642"/>
      <c r="R571" s="639"/>
      <c r="S571" s="729">
        <f>IFERROR(ROUND(VLOOKUP(M571,Reinigungstage,IF('Gebäude-Typen'!$C$6&lt;&gt;0,'Gebäude-Typen'!$C$6,VLOOKUP(C571,Gebäude_Typen,2,FALSE)),FALSE),2),"")</f>
        <v>72.19</v>
      </c>
      <c r="T571" s="729">
        <f>IFERROR(ROUND(VLOOKUP(N571,Reinigungstage,IF('Gebäude-Typen'!$C$6&lt;&gt;0,'Gebäude-Typen'!$C$6,VLOOKUP(C571,Gebäude_Typen,3,FALSE)),FALSE),2),"")</f>
        <v>24</v>
      </c>
      <c r="U571" s="730">
        <f t="shared" si="86"/>
        <v>17.98</v>
      </c>
      <c r="V571" s="731">
        <f>IFERROR(INDEX('2. Raumgruppen'!$A$1:$Y$33,MATCH(IF(ISERROR(SEARCH(" ",M571,1)),MID(M571,1,3),MID(M571,1,SEARCH(" ",M571,1)-1)),'2. Raumgruppen'!$B:$B,0),IF(ISERROR(SEARCH(" ",M571,1)),MATCH('2. Raumgruppen'!$L$8,'2. Raumgruppen'!$8:$8,0),MATCH(MID(M571,SEARCH(" ",M571,1)+1,3),'2. Raumgruppen'!$8:$8,0))),"")</f>
        <v>0</v>
      </c>
      <c r="W571" s="731">
        <f>IFERROR(INDEX('2. Raumgruppen'!$A$1:$Y$33,MATCH(IF(ISERROR(SEARCH(" ",N571,1)),MID(N571,1,3),MID(N571,1,SEARCH(" ",N571,1)-1)),'2. Raumgruppen'!$B:$B,0),IF(ISERROR(SEARCH(" ",N571,1)),MATCH('2. Raumgruppen'!$L$8,'2. Raumgruppen'!$8:$8,0),MATCH(MID(N571,SEARCH(" ",N571,1)+1,3),'2. Raumgruppen'!$8:$8,0))),"")</f>
        <v>0</v>
      </c>
      <c r="X571" s="732">
        <f t="shared" si="87"/>
        <v>1534.7594000000001</v>
      </c>
      <c r="Y571" s="732">
        <f t="shared" si="88"/>
        <v>510.24</v>
      </c>
      <c r="Z571" s="733" t="str">
        <f t="shared" si="89"/>
        <v/>
      </c>
      <c r="AA571" s="732" t="str">
        <f t="shared" si="90"/>
        <v/>
      </c>
      <c r="AB571" s="643"/>
      <c r="AC571" s="276"/>
      <c r="AD571" s="277"/>
      <c r="AE571" s="278"/>
      <c r="AF571" s="278" t="str">
        <f t="shared" si="91"/>
        <v>a</v>
      </c>
      <c r="AG571" s="278"/>
      <c r="AH571" s="279">
        <f t="shared" si="92"/>
        <v>17.98</v>
      </c>
      <c r="AI571" s="279" t="str">
        <f t="shared" si="93"/>
        <v/>
      </c>
      <c r="AJ571" s="279" t="str">
        <f t="shared" si="94"/>
        <v/>
      </c>
      <c r="AK571" s="278"/>
      <c r="AL571" s="278"/>
      <c r="AM571" s="278"/>
      <c r="AN571" s="278"/>
      <c r="AO571" s="262"/>
      <c r="AP571" s="262"/>
      <c r="AQ571" s="262"/>
      <c r="AR571" s="262"/>
      <c r="AS571" s="262"/>
      <c r="AT571" s="262"/>
      <c r="AU571" s="262"/>
      <c r="AV571" s="262"/>
      <c r="AW571" s="262"/>
      <c r="AX571" s="278"/>
      <c r="AY571" s="262"/>
      <c r="AZ571" s="264"/>
    </row>
    <row r="572" spans="1:52" ht="27" customHeight="1">
      <c r="B572" s="639">
        <v>558</v>
      </c>
      <c r="C572" s="639" t="s">
        <v>2861</v>
      </c>
      <c r="D572" s="640" t="s">
        <v>978</v>
      </c>
      <c r="E572" s="640" t="s">
        <v>996</v>
      </c>
      <c r="F572" s="640">
        <f>IFERROR(VLOOKUP(C572,'Gebäude-Typen'!$A$7:$D$215,4,FALSE),"")</f>
        <v>1</v>
      </c>
      <c r="G572" s="641" t="s">
        <v>1661</v>
      </c>
      <c r="H572" s="640" t="s">
        <v>1002</v>
      </c>
      <c r="I572" s="639"/>
      <c r="J572" s="640" t="s">
        <v>2646</v>
      </c>
      <c r="K572" s="642">
        <v>27.9</v>
      </c>
      <c r="L572" s="639" t="s">
        <v>1003</v>
      </c>
      <c r="M572" s="639" t="s">
        <v>2625</v>
      </c>
      <c r="N572" s="639" t="s">
        <v>2625</v>
      </c>
      <c r="O572" s="639"/>
      <c r="P572" s="639"/>
      <c r="Q572" s="642"/>
      <c r="R572" s="639"/>
      <c r="S572" s="729">
        <f>IFERROR(ROUND(VLOOKUP(M572,Reinigungstage,IF('Gebäude-Typen'!$C$6&lt;&gt;0,'Gebäude-Typen'!$C$6,VLOOKUP(C572,Gebäude_Typen,2,FALSE)),FALSE),2),"")</f>
        <v>72.19</v>
      </c>
      <c r="T572" s="729">
        <f>IFERROR(ROUND(VLOOKUP(N572,Reinigungstage,IF('Gebäude-Typen'!$C$6&lt;&gt;0,'Gebäude-Typen'!$C$6,VLOOKUP(C572,Gebäude_Typen,3,FALSE)),FALSE),2),"")</f>
        <v>24</v>
      </c>
      <c r="U572" s="730">
        <f t="shared" si="86"/>
        <v>17.98</v>
      </c>
      <c r="V572" s="731">
        <f>IFERROR(INDEX('2. Raumgruppen'!$A$1:$Y$33,MATCH(IF(ISERROR(SEARCH(" ",M572,1)),MID(M572,1,3),MID(M572,1,SEARCH(" ",M572,1)-1)),'2. Raumgruppen'!$B:$B,0),IF(ISERROR(SEARCH(" ",M572,1)),MATCH('2. Raumgruppen'!$L$8,'2. Raumgruppen'!$8:$8,0),MATCH(MID(M572,SEARCH(" ",M572,1)+1,3),'2. Raumgruppen'!$8:$8,0))),"")</f>
        <v>0</v>
      </c>
      <c r="W572" s="731">
        <f>IFERROR(INDEX('2. Raumgruppen'!$A$1:$Y$33,MATCH(IF(ISERROR(SEARCH(" ",N572,1)),MID(N572,1,3),MID(N572,1,SEARCH(" ",N572,1)-1)),'2. Raumgruppen'!$B:$B,0),IF(ISERROR(SEARCH(" ",N572,1)),MATCH('2. Raumgruppen'!$L$8,'2. Raumgruppen'!$8:$8,0),MATCH(MID(N572,SEARCH(" ",N572,1)+1,3),'2. Raumgruppen'!$8:$8,0))),"")</f>
        <v>0</v>
      </c>
      <c r="X572" s="732">
        <f t="shared" si="87"/>
        <v>2014.1009999999999</v>
      </c>
      <c r="Y572" s="732">
        <f t="shared" si="88"/>
        <v>669.59999999999991</v>
      </c>
      <c r="Z572" s="733" t="str">
        <f t="shared" si="89"/>
        <v/>
      </c>
      <c r="AA572" s="732" t="str">
        <f t="shared" si="90"/>
        <v/>
      </c>
      <c r="AB572" s="643"/>
      <c r="AC572" s="276"/>
      <c r="AD572" s="277"/>
      <c r="AE572" s="278"/>
      <c r="AF572" s="278" t="str">
        <f t="shared" si="91"/>
        <v>a</v>
      </c>
      <c r="AG572" s="278"/>
      <c r="AH572" s="279">
        <f t="shared" si="92"/>
        <v>17.98</v>
      </c>
      <c r="AI572" s="279" t="str">
        <f t="shared" si="93"/>
        <v/>
      </c>
      <c r="AJ572" s="279" t="str">
        <f t="shared" si="94"/>
        <v/>
      </c>
      <c r="AK572" s="278"/>
      <c r="AL572" s="278"/>
      <c r="AM572" s="278"/>
      <c r="AN572" s="278"/>
      <c r="AO572" s="262"/>
      <c r="AP572" s="262"/>
      <c r="AQ572" s="262"/>
      <c r="AR572" s="262"/>
      <c r="AS572" s="262"/>
      <c r="AT572" s="262"/>
      <c r="AU572" s="262"/>
      <c r="AV572" s="262"/>
      <c r="AW572" s="262"/>
      <c r="AX572" s="264"/>
      <c r="AY572" s="262"/>
      <c r="AZ572" s="264"/>
    </row>
    <row r="573" spans="1:52" ht="27" customHeight="1">
      <c r="B573" s="639">
        <v>559</v>
      </c>
      <c r="C573" s="639" t="s">
        <v>2861</v>
      </c>
      <c r="D573" s="640" t="s">
        <v>978</v>
      </c>
      <c r="E573" s="640" t="s">
        <v>996</v>
      </c>
      <c r="F573" s="640">
        <f>IFERROR(VLOOKUP(C573,'Gebäude-Typen'!$A$7:$D$215,4,FALSE),"")</f>
        <v>1</v>
      </c>
      <c r="G573" s="641" t="s">
        <v>1662</v>
      </c>
      <c r="H573" s="640" t="s">
        <v>1026</v>
      </c>
      <c r="I573" s="639"/>
      <c r="J573" s="640" t="s">
        <v>2649</v>
      </c>
      <c r="K573" s="642">
        <v>111.02</v>
      </c>
      <c r="L573" s="639" t="s">
        <v>1027</v>
      </c>
      <c r="M573" s="639" t="s">
        <v>2623</v>
      </c>
      <c r="N573" s="639" t="s">
        <v>153</v>
      </c>
      <c r="O573" s="639"/>
      <c r="P573" s="639"/>
      <c r="Q573" s="642"/>
      <c r="R573" s="639"/>
      <c r="S573" s="729">
        <f>IFERROR(ROUND(VLOOKUP(M573,Reinigungstage,IF('Gebäude-Typen'!$C$6&lt;&gt;0,'Gebäude-Typen'!$C$6,VLOOKUP(C573,Gebäude_Typen,2,FALSE)),FALSE),2),"")</f>
        <v>108.28</v>
      </c>
      <c r="T573" s="729">
        <f>IFERROR(ROUND(VLOOKUP(N573,Reinigungstage,IF('Gebäude-Typen'!$C$6&lt;&gt;0,'Gebäude-Typen'!$C$6,VLOOKUP(C573,Gebäude_Typen,3,FALSE)),FALSE),2),"")</f>
        <v>0</v>
      </c>
      <c r="U573" s="730">
        <f t="shared" si="86"/>
        <v>17.98</v>
      </c>
      <c r="V573" s="731">
        <f>IFERROR(INDEX('2. Raumgruppen'!$A$1:$Y$33,MATCH(IF(ISERROR(SEARCH(" ",M573,1)),MID(M573,1,3),MID(M573,1,SEARCH(" ",M573,1)-1)),'2. Raumgruppen'!$B:$B,0),IF(ISERROR(SEARCH(" ",M573,1)),MATCH('2. Raumgruppen'!$L$8,'2. Raumgruppen'!$8:$8,0),MATCH(MID(M573,SEARCH(" ",M573,1)+1,3),'2. Raumgruppen'!$8:$8,0))),"")</f>
        <v>0</v>
      </c>
      <c r="W573" s="731">
        <f>IFERROR(INDEX('2. Raumgruppen'!$A$1:$Y$33,MATCH(IF(ISERROR(SEARCH(" ",N573,1)),MID(N573,1,3),MID(N573,1,SEARCH(" ",N573,1)-1)),'2. Raumgruppen'!$B:$B,0),IF(ISERROR(SEARCH(" ",N573,1)),MATCH('2. Raumgruppen'!$L$8,'2. Raumgruppen'!$8:$8,0),MATCH(MID(N573,SEARCH(" ",N573,1)+1,3),'2. Raumgruppen'!$8:$8,0))),"")</f>
        <v>0</v>
      </c>
      <c r="X573" s="732">
        <f t="shared" si="87"/>
        <v>12021.2456</v>
      </c>
      <c r="Y573" s="732">
        <f t="shared" si="88"/>
        <v>0</v>
      </c>
      <c r="Z573" s="733" t="str">
        <f>IFERROR(IF(V573="","",(X573/V573)),"")</f>
        <v/>
      </c>
      <c r="AA573" s="732" t="str">
        <f t="shared" si="90"/>
        <v/>
      </c>
      <c r="AB573" s="643"/>
      <c r="AC573" s="276"/>
      <c r="AD573" s="277"/>
      <c r="AE573" s="278"/>
      <c r="AF573" s="278" t="str">
        <f t="shared" si="91"/>
        <v>n</v>
      </c>
      <c r="AG573" s="278"/>
      <c r="AH573" s="279">
        <f t="shared" si="92"/>
        <v>17.98</v>
      </c>
      <c r="AI573" s="279" t="str">
        <f t="shared" si="93"/>
        <v/>
      </c>
      <c r="AJ573" s="279" t="str">
        <f t="shared" si="94"/>
        <v/>
      </c>
      <c r="AK573" s="278"/>
      <c r="AL573" s="278"/>
      <c r="AM573" s="278"/>
      <c r="AN573" s="278"/>
      <c r="AO573" s="262"/>
      <c r="AP573" s="262"/>
      <c r="AQ573" s="262"/>
      <c r="AR573" s="262"/>
      <c r="AS573" s="262"/>
      <c r="AT573" s="262"/>
      <c r="AU573" s="262"/>
      <c r="AV573" s="262"/>
      <c r="AW573" s="262"/>
      <c r="AX573" s="264"/>
      <c r="AY573" s="262"/>
      <c r="AZ573" s="264"/>
    </row>
    <row r="574" spans="1:52" ht="27" customHeight="1">
      <c r="B574" s="639">
        <v>560</v>
      </c>
      <c r="C574" s="639" t="s">
        <v>2861</v>
      </c>
      <c r="D574" s="640" t="s">
        <v>978</v>
      </c>
      <c r="E574" s="640" t="s">
        <v>996</v>
      </c>
      <c r="F574" s="640">
        <f>IFERROR(VLOOKUP(C574,'Gebäude-Typen'!$A$7:$D$215,4,FALSE),"")</f>
        <v>1</v>
      </c>
      <c r="G574" s="641" t="s">
        <v>1663</v>
      </c>
      <c r="H574" s="640" t="s">
        <v>1002</v>
      </c>
      <c r="I574" s="639"/>
      <c r="J574" s="640" t="s">
        <v>2649</v>
      </c>
      <c r="K574" s="642">
        <v>56.66</v>
      </c>
      <c r="L574" s="639" t="s">
        <v>1003</v>
      </c>
      <c r="M574" s="639" t="s">
        <v>2625</v>
      </c>
      <c r="N574" s="639" t="s">
        <v>2625</v>
      </c>
      <c r="O574" s="639"/>
      <c r="P574" s="639"/>
      <c r="Q574" s="642"/>
      <c r="R574" s="639"/>
      <c r="S574" s="729">
        <f>IFERROR(ROUND(VLOOKUP(M574,Reinigungstage,IF('Gebäude-Typen'!$C$6&lt;&gt;0,'Gebäude-Typen'!$C$6,VLOOKUP(C574,Gebäude_Typen,2,FALSE)),FALSE),2),"")</f>
        <v>72.19</v>
      </c>
      <c r="T574" s="729">
        <f>IFERROR(ROUND(VLOOKUP(N574,Reinigungstage,IF('Gebäude-Typen'!$C$6&lt;&gt;0,'Gebäude-Typen'!$C$6,VLOOKUP(C574,Gebäude_Typen,3,FALSE)),FALSE),2),"")</f>
        <v>24</v>
      </c>
      <c r="U574" s="730">
        <f t="shared" si="86"/>
        <v>17.98</v>
      </c>
      <c r="V574" s="731">
        <f>IFERROR(INDEX('2. Raumgruppen'!$A$1:$Y$33,MATCH(IF(ISERROR(SEARCH(" ",M574,1)),MID(M574,1,3),MID(M574,1,SEARCH(" ",M574,1)-1)),'2. Raumgruppen'!$B:$B,0),IF(ISERROR(SEARCH(" ",M574,1)),MATCH('2. Raumgruppen'!$L$8,'2. Raumgruppen'!$8:$8,0),MATCH(MID(M574,SEARCH(" ",M574,1)+1,3),'2. Raumgruppen'!$8:$8,0))),"")</f>
        <v>0</v>
      </c>
      <c r="W574" s="731">
        <f>IFERROR(INDEX('2. Raumgruppen'!$A$1:$Y$33,MATCH(IF(ISERROR(SEARCH(" ",N574,1)),MID(N574,1,3),MID(N574,1,SEARCH(" ",N574,1)-1)),'2. Raumgruppen'!$B:$B,0),IF(ISERROR(SEARCH(" ",N574,1)),MATCH('2. Raumgruppen'!$L$8,'2. Raumgruppen'!$8:$8,0),MATCH(MID(N574,SEARCH(" ",N574,1)+1,3),'2. Raumgruppen'!$8:$8,0))),"")</f>
        <v>0</v>
      </c>
      <c r="X574" s="732">
        <f t="shared" si="87"/>
        <v>4090.2853999999998</v>
      </c>
      <c r="Y574" s="732">
        <f t="shared" si="88"/>
        <v>1359.84</v>
      </c>
      <c r="Z574" s="733" t="str">
        <f t="shared" si="89"/>
        <v/>
      </c>
      <c r="AA574" s="732" t="str">
        <f t="shared" si="90"/>
        <v/>
      </c>
      <c r="AB574" s="643"/>
      <c r="AC574" s="276"/>
      <c r="AD574" s="277"/>
      <c r="AE574" s="278"/>
      <c r="AF574" s="278" t="str">
        <f t="shared" si="91"/>
        <v>a</v>
      </c>
      <c r="AG574" s="278"/>
      <c r="AH574" s="279">
        <f t="shared" si="92"/>
        <v>17.98</v>
      </c>
      <c r="AI574" s="279" t="str">
        <f t="shared" si="93"/>
        <v/>
      </c>
      <c r="AJ574" s="279" t="str">
        <f t="shared" si="94"/>
        <v/>
      </c>
      <c r="AK574" s="278"/>
      <c r="AL574" s="278"/>
      <c r="AM574" s="278"/>
      <c r="AN574" s="278"/>
      <c r="AO574" s="262"/>
      <c r="AP574" s="262"/>
      <c r="AQ574" s="262"/>
      <c r="AR574" s="262"/>
      <c r="AS574" s="262"/>
      <c r="AT574" s="262"/>
      <c r="AU574" s="262"/>
      <c r="AV574" s="262"/>
      <c r="AW574" s="264"/>
      <c r="AX574" s="262"/>
      <c r="AY574" s="262"/>
      <c r="AZ574" s="262"/>
    </row>
    <row r="575" spans="1:52" ht="27" customHeight="1">
      <c r="B575" s="639">
        <v>561</v>
      </c>
      <c r="C575" s="639" t="s">
        <v>2861</v>
      </c>
      <c r="D575" s="640" t="s">
        <v>978</v>
      </c>
      <c r="E575" s="640" t="s">
        <v>996</v>
      </c>
      <c r="F575" s="640">
        <f>IFERROR(VLOOKUP(C575,'Gebäude-Typen'!$A$7:$D$215,4,FALSE),"")</f>
        <v>1</v>
      </c>
      <c r="G575" s="641" t="s">
        <v>1664</v>
      </c>
      <c r="H575" s="640" t="s">
        <v>1002</v>
      </c>
      <c r="I575" s="639"/>
      <c r="J575" s="640" t="s">
        <v>2649</v>
      </c>
      <c r="K575" s="642">
        <v>28</v>
      </c>
      <c r="L575" s="639" t="s">
        <v>1003</v>
      </c>
      <c r="M575" s="639" t="s">
        <v>2625</v>
      </c>
      <c r="N575" s="639" t="s">
        <v>2625</v>
      </c>
      <c r="O575" s="639"/>
      <c r="P575" s="639"/>
      <c r="Q575" s="642"/>
      <c r="R575" s="639"/>
      <c r="S575" s="729">
        <f>IFERROR(ROUND(VLOOKUP(M575,Reinigungstage,IF('Gebäude-Typen'!$C$6&lt;&gt;0,'Gebäude-Typen'!$C$6,VLOOKUP(C575,Gebäude_Typen,2,FALSE)),FALSE),2),"")</f>
        <v>72.19</v>
      </c>
      <c r="T575" s="729">
        <f>IFERROR(ROUND(VLOOKUP(N575,Reinigungstage,IF('Gebäude-Typen'!$C$6&lt;&gt;0,'Gebäude-Typen'!$C$6,VLOOKUP(C575,Gebäude_Typen,3,FALSE)),FALSE),2),"")</f>
        <v>24</v>
      </c>
      <c r="U575" s="730">
        <f t="shared" si="86"/>
        <v>17.98</v>
      </c>
      <c r="V575" s="731">
        <f>IFERROR(INDEX('2. Raumgruppen'!$A$1:$Y$33,MATCH(IF(ISERROR(SEARCH(" ",M575,1)),MID(M575,1,3),MID(M575,1,SEARCH(" ",M575,1)-1)),'2. Raumgruppen'!$B:$B,0),IF(ISERROR(SEARCH(" ",M575,1)),MATCH('2. Raumgruppen'!$L$8,'2. Raumgruppen'!$8:$8,0),MATCH(MID(M575,SEARCH(" ",M575,1)+1,3),'2. Raumgruppen'!$8:$8,0))),"")</f>
        <v>0</v>
      </c>
      <c r="W575" s="731">
        <f>IFERROR(INDEX('2. Raumgruppen'!$A$1:$Y$33,MATCH(IF(ISERROR(SEARCH(" ",N575,1)),MID(N575,1,3),MID(N575,1,SEARCH(" ",N575,1)-1)),'2. Raumgruppen'!$B:$B,0),IF(ISERROR(SEARCH(" ",N575,1)),MATCH('2. Raumgruppen'!$L$8,'2. Raumgruppen'!$8:$8,0),MATCH(MID(N575,SEARCH(" ",N575,1)+1,3),'2. Raumgruppen'!$8:$8,0))),"")</f>
        <v>0</v>
      </c>
      <c r="X575" s="732">
        <f t="shared" si="87"/>
        <v>2021.32</v>
      </c>
      <c r="Y575" s="732">
        <f t="shared" si="88"/>
        <v>672</v>
      </c>
      <c r="Z575" s="733" t="str">
        <f t="shared" si="89"/>
        <v/>
      </c>
      <c r="AA575" s="732" t="str">
        <f t="shared" si="90"/>
        <v/>
      </c>
      <c r="AB575" s="643"/>
      <c r="AC575" s="276"/>
      <c r="AD575" s="277"/>
      <c r="AE575" s="278"/>
      <c r="AF575" s="278" t="str">
        <f t="shared" si="91"/>
        <v>a</v>
      </c>
      <c r="AG575" s="278"/>
      <c r="AH575" s="279">
        <f t="shared" si="92"/>
        <v>17.98</v>
      </c>
      <c r="AI575" s="279" t="str">
        <f t="shared" si="93"/>
        <v/>
      </c>
      <c r="AJ575" s="279" t="str">
        <f t="shared" si="94"/>
        <v/>
      </c>
      <c r="AK575" s="278"/>
      <c r="AL575" s="278"/>
      <c r="AM575" s="278"/>
      <c r="AN575" s="278"/>
      <c r="AO575" s="262"/>
      <c r="AP575" s="262"/>
      <c r="AQ575" s="262"/>
      <c r="AR575" s="262"/>
      <c r="AS575" s="262"/>
      <c r="AT575" s="262"/>
      <c r="AU575" s="262"/>
      <c r="AV575" s="262"/>
      <c r="AW575" s="262"/>
      <c r="AX575" s="264"/>
      <c r="AY575" s="278"/>
      <c r="AZ575" s="278"/>
    </row>
    <row r="576" spans="1:52" ht="27" customHeight="1">
      <c r="B576" s="639">
        <v>562</v>
      </c>
      <c r="C576" s="639" t="s">
        <v>2861</v>
      </c>
      <c r="D576" s="640" t="s">
        <v>978</v>
      </c>
      <c r="E576" s="640" t="s">
        <v>996</v>
      </c>
      <c r="F576" s="640">
        <f>IFERROR(VLOOKUP(C576,'Gebäude-Typen'!$A$7:$D$215,4,FALSE),"")</f>
        <v>1</v>
      </c>
      <c r="G576" s="641" t="s">
        <v>1665</v>
      </c>
      <c r="H576" s="640" t="s">
        <v>1026</v>
      </c>
      <c r="I576" s="639"/>
      <c r="J576" s="640" t="s">
        <v>2649</v>
      </c>
      <c r="K576" s="642">
        <v>111.05</v>
      </c>
      <c r="L576" s="639" t="s">
        <v>1027</v>
      </c>
      <c r="M576" s="639" t="s">
        <v>2623</v>
      </c>
      <c r="N576" s="639" t="s">
        <v>153</v>
      </c>
      <c r="O576" s="639"/>
      <c r="P576" s="639"/>
      <c r="Q576" s="642"/>
      <c r="R576" s="639"/>
      <c r="S576" s="729">
        <f>IFERROR(ROUND(VLOOKUP(M576,Reinigungstage,IF('Gebäude-Typen'!$C$6&lt;&gt;0,'Gebäude-Typen'!$C$6,VLOOKUP(C576,Gebäude_Typen,2,FALSE)),FALSE),2),"")</f>
        <v>108.28</v>
      </c>
      <c r="T576" s="729">
        <f>IFERROR(ROUND(VLOOKUP(N576,Reinigungstage,IF('Gebäude-Typen'!$C$6&lt;&gt;0,'Gebäude-Typen'!$C$6,VLOOKUP(C576,Gebäude_Typen,3,FALSE)),FALSE),2),"")</f>
        <v>0</v>
      </c>
      <c r="U576" s="730">
        <f t="shared" si="86"/>
        <v>17.98</v>
      </c>
      <c r="V576" s="731">
        <f>IFERROR(INDEX('2. Raumgruppen'!$A$1:$Y$33,MATCH(IF(ISERROR(SEARCH(" ",M576,1)),MID(M576,1,3),MID(M576,1,SEARCH(" ",M576,1)-1)),'2. Raumgruppen'!$B:$B,0),IF(ISERROR(SEARCH(" ",M576,1)),MATCH('2. Raumgruppen'!$L$8,'2. Raumgruppen'!$8:$8,0),MATCH(MID(M576,SEARCH(" ",M576,1)+1,3),'2. Raumgruppen'!$8:$8,0))),"")</f>
        <v>0</v>
      </c>
      <c r="W576" s="731">
        <f>IFERROR(INDEX('2. Raumgruppen'!$A$1:$Y$33,MATCH(IF(ISERROR(SEARCH(" ",N576,1)),MID(N576,1,3),MID(N576,1,SEARCH(" ",N576,1)-1)),'2. Raumgruppen'!$B:$B,0),IF(ISERROR(SEARCH(" ",N576,1)),MATCH('2. Raumgruppen'!$L$8,'2. Raumgruppen'!$8:$8,0),MATCH(MID(N576,SEARCH(" ",N576,1)+1,3),'2. Raumgruppen'!$8:$8,0))),"")</f>
        <v>0</v>
      </c>
      <c r="X576" s="732">
        <f t="shared" si="87"/>
        <v>12024.494000000001</v>
      </c>
      <c r="Y576" s="732">
        <f t="shared" si="88"/>
        <v>0</v>
      </c>
      <c r="Z576" s="733" t="str">
        <f>IFERROR(IF(V576="","",(X576/V576)),"")</f>
        <v/>
      </c>
      <c r="AA576" s="732" t="str">
        <f t="shared" si="90"/>
        <v/>
      </c>
      <c r="AB576" s="643"/>
      <c r="AC576" s="276"/>
      <c r="AD576" s="277"/>
      <c r="AE576" s="278"/>
      <c r="AF576" s="278" t="str">
        <f t="shared" si="91"/>
        <v>n</v>
      </c>
      <c r="AG576" s="278"/>
      <c r="AH576" s="279">
        <f t="shared" si="92"/>
        <v>17.98</v>
      </c>
      <c r="AI576" s="279" t="str">
        <f t="shared" si="93"/>
        <v/>
      </c>
      <c r="AJ576" s="279" t="str">
        <f t="shared" si="94"/>
        <v/>
      </c>
      <c r="AK576" s="278"/>
      <c r="AL576" s="278"/>
      <c r="AM576" s="278"/>
      <c r="AN576" s="278"/>
      <c r="AO576" s="262"/>
      <c r="AP576" s="262"/>
      <c r="AQ576" s="262"/>
      <c r="AR576" s="262"/>
      <c r="AS576" s="262"/>
      <c r="AT576" s="262"/>
      <c r="AU576" s="262"/>
      <c r="AV576" s="262"/>
      <c r="AW576" s="262"/>
      <c r="AX576" s="262"/>
      <c r="AY576" s="262"/>
      <c r="AZ576" s="264"/>
    </row>
    <row r="577" spans="2:69" ht="27" customHeight="1">
      <c r="B577" s="639">
        <v>563</v>
      </c>
      <c r="C577" s="639" t="s">
        <v>2861</v>
      </c>
      <c r="D577" s="640" t="s">
        <v>978</v>
      </c>
      <c r="E577" s="640" t="s">
        <v>996</v>
      </c>
      <c r="F577" s="640">
        <f>IFERROR(VLOOKUP(C577,'Gebäude-Typen'!$A$7:$D$215,4,FALSE),"")</f>
        <v>1</v>
      </c>
      <c r="G577" s="641" t="s">
        <v>1666</v>
      </c>
      <c r="H577" s="640" t="s">
        <v>1002</v>
      </c>
      <c r="I577" s="639"/>
      <c r="J577" s="640" t="s">
        <v>2649</v>
      </c>
      <c r="K577" s="642">
        <v>20.64</v>
      </c>
      <c r="L577" s="639" t="s">
        <v>1003</v>
      </c>
      <c r="M577" s="639" t="s">
        <v>2625</v>
      </c>
      <c r="N577" s="639" t="s">
        <v>2625</v>
      </c>
      <c r="O577" s="639"/>
      <c r="P577" s="639"/>
      <c r="Q577" s="642"/>
      <c r="R577" s="639"/>
      <c r="S577" s="729">
        <f>IFERROR(ROUND(VLOOKUP(M577,Reinigungstage,IF('Gebäude-Typen'!$C$6&lt;&gt;0,'Gebäude-Typen'!$C$6,VLOOKUP(C577,Gebäude_Typen,2,FALSE)),FALSE),2),"")</f>
        <v>72.19</v>
      </c>
      <c r="T577" s="729">
        <f>IFERROR(ROUND(VLOOKUP(N577,Reinigungstage,IF('Gebäude-Typen'!$C$6&lt;&gt;0,'Gebäude-Typen'!$C$6,VLOOKUP(C577,Gebäude_Typen,3,FALSE)),FALSE),2),"")</f>
        <v>24</v>
      </c>
      <c r="U577" s="730">
        <f t="shared" si="86"/>
        <v>17.98</v>
      </c>
      <c r="V577" s="731">
        <f>IFERROR(INDEX('2. Raumgruppen'!$A$1:$Y$33,MATCH(IF(ISERROR(SEARCH(" ",M577,1)),MID(M577,1,3),MID(M577,1,SEARCH(" ",M577,1)-1)),'2. Raumgruppen'!$B:$B,0),IF(ISERROR(SEARCH(" ",M577,1)),MATCH('2. Raumgruppen'!$L$8,'2. Raumgruppen'!$8:$8,0),MATCH(MID(M577,SEARCH(" ",M577,1)+1,3),'2. Raumgruppen'!$8:$8,0))),"")</f>
        <v>0</v>
      </c>
      <c r="W577" s="731">
        <f>IFERROR(INDEX('2. Raumgruppen'!$A$1:$Y$33,MATCH(IF(ISERROR(SEARCH(" ",N577,1)),MID(N577,1,3),MID(N577,1,SEARCH(" ",N577,1)-1)),'2. Raumgruppen'!$B:$B,0),IF(ISERROR(SEARCH(" ",N577,1)),MATCH('2. Raumgruppen'!$L$8,'2. Raumgruppen'!$8:$8,0),MATCH(MID(N577,SEARCH(" ",N577,1)+1,3),'2. Raumgruppen'!$8:$8,0))),"")</f>
        <v>0</v>
      </c>
      <c r="X577" s="732">
        <f t="shared" si="87"/>
        <v>1490.0016000000001</v>
      </c>
      <c r="Y577" s="732">
        <f t="shared" si="88"/>
        <v>495.36</v>
      </c>
      <c r="Z577" s="733" t="str">
        <f t="shared" si="89"/>
        <v/>
      </c>
      <c r="AA577" s="732" t="str">
        <f t="shared" si="90"/>
        <v/>
      </c>
      <c r="AB577" s="643"/>
      <c r="AC577" s="276"/>
      <c r="AD577" s="277"/>
      <c r="AE577" s="278"/>
      <c r="AF577" s="278" t="str">
        <f t="shared" si="91"/>
        <v>a</v>
      </c>
      <c r="AG577" s="278"/>
      <c r="AH577" s="279">
        <f t="shared" si="92"/>
        <v>17.98</v>
      </c>
      <c r="AI577" s="279" t="str">
        <f t="shared" si="93"/>
        <v/>
      </c>
      <c r="AJ577" s="279" t="str">
        <f t="shared" si="94"/>
        <v/>
      </c>
      <c r="AK577" s="278"/>
      <c r="AL577" s="278"/>
      <c r="AM577" s="278"/>
      <c r="AN577" s="278"/>
      <c r="AO577" s="262"/>
      <c r="AP577" s="262"/>
      <c r="AQ577" s="262"/>
      <c r="AR577" s="262"/>
      <c r="AS577" s="262"/>
      <c r="AT577" s="262"/>
      <c r="AU577" s="262"/>
      <c r="AV577" s="262"/>
      <c r="AW577" s="264"/>
      <c r="AX577" s="262"/>
      <c r="AY577" s="264"/>
      <c r="AZ577" s="262"/>
    </row>
    <row r="578" spans="2:69" ht="27" customHeight="1">
      <c r="B578" s="639">
        <v>564</v>
      </c>
      <c r="C578" s="639" t="s">
        <v>2861</v>
      </c>
      <c r="D578" s="640" t="s">
        <v>978</v>
      </c>
      <c r="E578" s="640" t="s">
        <v>996</v>
      </c>
      <c r="F578" s="640">
        <f>IFERROR(VLOOKUP(C578,'Gebäude-Typen'!$A$7:$D$215,4,FALSE),"")</f>
        <v>1</v>
      </c>
      <c r="G578" s="641" t="s">
        <v>1667</v>
      </c>
      <c r="H578" s="640" t="s">
        <v>1002</v>
      </c>
      <c r="I578" s="639"/>
      <c r="J578" s="640" t="s">
        <v>2649</v>
      </c>
      <c r="K578" s="642">
        <v>7.4</v>
      </c>
      <c r="L578" s="639" t="s">
        <v>1003</v>
      </c>
      <c r="M578" s="639" t="s">
        <v>2625</v>
      </c>
      <c r="N578" s="639" t="s">
        <v>2625</v>
      </c>
      <c r="O578" s="639"/>
      <c r="P578" s="639"/>
      <c r="Q578" s="642"/>
      <c r="R578" s="639"/>
      <c r="S578" s="729">
        <f>IFERROR(ROUND(VLOOKUP(M578,Reinigungstage,IF('Gebäude-Typen'!$C$6&lt;&gt;0,'Gebäude-Typen'!$C$6,VLOOKUP(C578,Gebäude_Typen,2,FALSE)),FALSE),2),"")</f>
        <v>72.19</v>
      </c>
      <c r="T578" s="729">
        <f>IFERROR(ROUND(VLOOKUP(N578,Reinigungstage,IF('Gebäude-Typen'!$C$6&lt;&gt;0,'Gebäude-Typen'!$C$6,VLOOKUP(C578,Gebäude_Typen,3,FALSE)),FALSE),2),"")</f>
        <v>24</v>
      </c>
      <c r="U578" s="730">
        <f t="shared" si="86"/>
        <v>17.98</v>
      </c>
      <c r="V578" s="731">
        <f>IFERROR(INDEX('2. Raumgruppen'!$A$1:$Y$33,MATCH(IF(ISERROR(SEARCH(" ",M578,1)),MID(M578,1,3),MID(M578,1,SEARCH(" ",M578,1)-1)),'2. Raumgruppen'!$B:$B,0),IF(ISERROR(SEARCH(" ",M578,1)),MATCH('2. Raumgruppen'!$L$8,'2. Raumgruppen'!$8:$8,0),MATCH(MID(M578,SEARCH(" ",M578,1)+1,3),'2. Raumgruppen'!$8:$8,0))),"")</f>
        <v>0</v>
      </c>
      <c r="W578" s="731">
        <f>IFERROR(INDEX('2. Raumgruppen'!$A$1:$Y$33,MATCH(IF(ISERROR(SEARCH(" ",N578,1)),MID(N578,1,3),MID(N578,1,SEARCH(" ",N578,1)-1)),'2. Raumgruppen'!$B:$B,0),IF(ISERROR(SEARCH(" ",N578,1)),MATCH('2. Raumgruppen'!$L$8,'2. Raumgruppen'!$8:$8,0),MATCH(MID(N578,SEARCH(" ",N578,1)+1,3),'2. Raumgruppen'!$8:$8,0))),"")</f>
        <v>0</v>
      </c>
      <c r="X578" s="732">
        <f t="shared" si="87"/>
        <v>534.20600000000002</v>
      </c>
      <c r="Y578" s="732">
        <f t="shared" si="88"/>
        <v>177.60000000000002</v>
      </c>
      <c r="Z578" s="733" t="str">
        <f t="shared" si="89"/>
        <v/>
      </c>
      <c r="AA578" s="732" t="str">
        <f t="shared" si="90"/>
        <v/>
      </c>
      <c r="AB578" s="643"/>
      <c r="AC578" s="276"/>
      <c r="AD578" s="277"/>
      <c r="AE578" s="278"/>
      <c r="AF578" s="278" t="str">
        <f t="shared" si="91"/>
        <v>a</v>
      </c>
      <c r="AG578" s="278"/>
      <c r="AH578" s="279">
        <f t="shared" si="92"/>
        <v>17.98</v>
      </c>
      <c r="AI578" s="279" t="str">
        <f t="shared" si="93"/>
        <v/>
      </c>
      <c r="AJ578" s="279" t="str">
        <f t="shared" si="94"/>
        <v/>
      </c>
      <c r="AK578" s="278"/>
      <c r="AL578" s="278"/>
      <c r="AM578" s="278"/>
      <c r="AN578" s="278"/>
      <c r="AO578" s="262"/>
      <c r="AP578" s="262"/>
      <c r="AQ578" s="262"/>
      <c r="AR578" s="262"/>
      <c r="AS578" s="262"/>
      <c r="AT578" s="262"/>
      <c r="AU578" s="262"/>
      <c r="AV578" s="262"/>
      <c r="AW578" s="262"/>
      <c r="AX578" s="262"/>
      <c r="AY578" s="262"/>
      <c r="AZ578" s="262"/>
    </row>
    <row r="579" spans="2:69" ht="27" customHeight="1">
      <c r="B579" s="639">
        <v>565</v>
      </c>
      <c r="C579" s="639" t="s">
        <v>2861</v>
      </c>
      <c r="D579" s="640" t="s">
        <v>978</v>
      </c>
      <c r="E579" s="640" t="s">
        <v>996</v>
      </c>
      <c r="F579" s="640">
        <f>IFERROR(VLOOKUP(C579,'Gebäude-Typen'!$A$7:$D$215,4,FALSE),"")</f>
        <v>1</v>
      </c>
      <c r="G579" s="641" t="s">
        <v>1668</v>
      </c>
      <c r="H579" s="640" t="s">
        <v>1002</v>
      </c>
      <c r="I579" s="639"/>
      <c r="J579" s="640" t="s">
        <v>2649</v>
      </c>
      <c r="K579" s="642">
        <v>28.41</v>
      </c>
      <c r="L579" s="639" t="s">
        <v>1003</v>
      </c>
      <c r="M579" s="639" t="s">
        <v>2625</v>
      </c>
      <c r="N579" s="639" t="s">
        <v>2625</v>
      </c>
      <c r="O579" s="639"/>
      <c r="P579" s="639"/>
      <c r="Q579" s="642"/>
      <c r="R579" s="639"/>
      <c r="S579" s="729">
        <f>IFERROR(ROUND(VLOOKUP(M579,Reinigungstage,IF('Gebäude-Typen'!$C$6&lt;&gt;0,'Gebäude-Typen'!$C$6,VLOOKUP(C579,Gebäude_Typen,2,FALSE)),FALSE),2),"")</f>
        <v>72.19</v>
      </c>
      <c r="T579" s="729">
        <f>IFERROR(ROUND(VLOOKUP(N579,Reinigungstage,IF('Gebäude-Typen'!$C$6&lt;&gt;0,'Gebäude-Typen'!$C$6,VLOOKUP(C579,Gebäude_Typen,3,FALSE)),FALSE),2),"")</f>
        <v>24</v>
      </c>
      <c r="U579" s="730">
        <f t="shared" si="86"/>
        <v>17.98</v>
      </c>
      <c r="V579" s="731">
        <f>IFERROR(INDEX('2. Raumgruppen'!$A$1:$Y$33,MATCH(IF(ISERROR(SEARCH(" ",M579,1)),MID(M579,1,3),MID(M579,1,SEARCH(" ",M579,1)-1)),'2. Raumgruppen'!$B:$B,0),IF(ISERROR(SEARCH(" ",M579,1)),MATCH('2. Raumgruppen'!$L$8,'2. Raumgruppen'!$8:$8,0),MATCH(MID(M579,SEARCH(" ",M579,1)+1,3),'2. Raumgruppen'!$8:$8,0))),"")</f>
        <v>0</v>
      </c>
      <c r="W579" s="731">
        <f>IFERROR(INDEX('2. Raumgruppen'!$A$1:$Y$33,MATCH(IF(ISERROR(SEARCH(" ",N579,1)),MID(N579,1,3),MID(N579,1,SEARCH(" ",N579,1)-1)),'2. Raumgruppen'!$B:$B,0),IF(ISERROR(SEARCH(" ",N579,1)),MATCH('2. Raumgruppen'!$L$8,'2. Raumgruppen'!$8:$8,0),MATCH(MID(N579,SEARCH(" ",N579,1)+1,3),'2. Raumgruppen'!$8:$8,0))),"")</f>
        <v>0</v>
      </c>
      <c r="X579" s="732">
        <f t="shared" si="87"/>
        <v>2050.9178999999999</v>
      </c>
      <c r="Y579" s="732">
        <f t="shared" si="88"/>
        <v>681.84</v>
      </c>
      <c r="Z579" s="733" t="str">
        <f t="shared" si="89"/>
        <v/>
      </c>
      <c r="AA579" s="732" t="str">
        <f t="shared" si="90"/>
        <v/>
      </c>
      <c r="AB579" s="643"/>
      <c r="AC579" s="276"/>
      <c r="AD579" s="277"/>
      <c r="AE579" s="278"/>
      <c r="AF579" s="278" t="str">
        <f t="shared" si="91"/>
        <v>a</v>
      </c>
      <c r="AG579" s="278"/>
      <c r="AH579" s="279">
        <f t="shared" si="92"/>
        <v>17.98</v>
      </c>
      <c r="AI579" s="279" t="str">
        <f t="shared" si="93"/>
        <v/>
      </c>
      <c r="AJ579" s="279" t="str">
        <f t="shared" si="94"/>
        <v/>
      </c>
      <c r="AK579" s="278"/>
      <c r="AL579" s="278"/>
      <c r="AM579" s="278"/>
      <c r="AN579" s="278"/>
      <c r="AO579" s="262"/>
      <c r="AP579" s="262"/>
      <c r="AQ579" s="262"/>
      <c r="AR579" s="262"/>
      <c r="AS579" s="262"/>
      <c r="AT579" s="262"/>
      <c r="AU579" s="262"/>
      <c r="AV579" s="262"/>
      <c r="AW579" s="262"/>
      <c r="AX579" s="262"/>
      <c r="AY579" s="262"/>
      <c r="AZ579" s="264"/>
    </row>
    <row r="580" spans="2:69" ht="27" customHeight="1">
      <c r="B580" s="639">
        <v>566</v>
      </c>
      <c r="C580" s="639" t="s">
        <v>2861</v>
      </c>
      <c r="D580" s="640" t="s">
        <v>978</v>
      </c>
      <c r="E580" s="640" t="s">
        <v>996</v>
      </c>
      <c r="F580" s="640">
        <f>IFERROR(VLOOKUP(C580,'Gebäude-Typen'!$A$7:$D$215,4,FALSE),"")</f>
        <v>1</v>
      </c>
      <c r="G580" s="641" t="s">
        <v>1669</v>
      </c>
      <c r="H580" s="640" t="s">
        <v>1002</v>
      </c>
      <c r="I580" s="639"/>
      <c r="J580" s="640" t="s">
        <v>2646</v>
      </c>
      <c r="K580" s="642">
        <v>27.86</v>
      </c>
      <c r="L580" s="639" t="s">
        <v>1003</v>
      </c>
      <c r="M580" s="639" t="s">
        <v>2625</v>
      </c>
      <c r="N580" s="639" t="s">
        <v>2625</v>
      </c>
      <c r="O580" s="639"/>
      <c r="P580" s="639"/>
      <c r="Q580" s="642"/>
      <c r="R580" s="639"/>
      <c r="S580" s="729">
        <f>IFERROR(ROUND(VLOOKUP(M580,Reinigungstage,IF('Gebäude-Typen'!$C$6&lt;&gt;0,'Gebäude-Typen'!$C$6,VLOOKUP(C580,Gebäude_Typen,2,FALSE)),FALSE),2),"")</f>
        <v>72.19</v>
      </c>
      <c r="T580" s="729">
        <f>IFERROR(ROUND(VLOOKUP(N580,Reinigungstage,IF('Gebäude-Typen'!$C$6&lt;&gt;0,'Gebäude-Typen'!$C$6,VLOOKUP(C580,Gebäude_Typen,3,FALSE)),FALSE),2),"")</f>
        <v>24</v>
      </c>
      <c r="U580" s="730">
        <f t="shared" si="86"/>
        <v>17.98</v>
      </c>
      <c r="V580" s="731">
        <f>IFERROR(INDEX('2. Raumgruppen'!$A$1:$Y$33,MATCH(IF(ISERROR(SEARCH(" ",M580,1)),MID(M580,1,3),MID(M580,1,SEARCH(" ",M580,1)-1)),'2. Raumgruppen'!$B:$B,0),IF(ISERROR(SEARCH(" ",M580,1)),MATCH('2. Raumgruppen'!$L$8,'2. Raumgruppen'!$8:$8,0),MATCH(MID(M580,SEARCH(" ",M580,1)+1,3),'2. Raumgruppen'!$8:$8,0))),"")</f>
        <v>0</v>
      </c>
      <c r="W580" s="731">
        <f>IFERROR(INDEX('2. Raumgruppen'!$A$1:$Y$33,MATCH(IF(ISERROR(SEARCH(" ",N580,1)),MID(N580,1,3),MID(N580,1,SEARCH(" ",N580,1)-1)),'2. Raumgruppen'!$B:$B,0),IF(ISERROR(SEARCH(" ",N580,1)),MATCH('2. Raumgruppen'!$L$8,'2. Raumgruppen'!$8:$8,0),MATCH(MID(N580,SEARCH(" ",N580,1)+1,3),'2. Raumgruppen'!$8:$8,0))),"")</f>
        <v>0</v>
      </c>
      <c r="X580" s="732">
        <f t="shared" si="87"/>
        <v>2011.2133999999999</v>
      </c>
      <c r="Y580" s="732">
        <f t="shared" si="88"/>
        <v>668.64</v>
      </c>
      <c r="Z580" s="733" t="str">
        <f t="shared" si="89"/>
        <v/>
      </c>
      <c r="AA580" s="732" t="str">
        <f t="shared" si="90"/>
        <v/>
      </c>
      <c r="AB580" s="643"/>
      <c r="AC580" s="276"/>
      <c r="AD580" s="277"/>
      <c r="AE580" s="278"/>
      <c r="AF580" s="278" t="str">
        <f t="shared" si="91"/>
        <v>a</v>
      </c>
      <c r="AG580" s="278"/>
      <c r="AH580" s="279">
        <f t="shared" si="92"/>
        <v>17.98</v>
      </c>
      <c r="AI580" s="279" t="str">
        <f t="shared" si="93"/>
        <v/>
      </c>
      <c r="AJ580" s="279" t="str">
        <f t="shared" si="94"/>
        <v/>
      </c>
      <c r="AK580" s="278"/>
      <c r="AL580" s="278"/>
      <c r="AM580" s="278"/>
      <c r="AN580" s="278"/>
      <c r="AO580" s="262"/>
      <c r="AP580" s="262"/>
      <c r="AQ580" s="262"/>
      <c r="AR580" s="262"/>
      <c r="AS580" s="262"/>
      <c r="AT580" s="262"/>
      <c r="AU580" s="262"/>
      <c r="AV580" s="262"/>
      <c r="AW580" s="262"/>
      <c r="AX580" s="264"/>
      <c r="AY580" s="262"/>
      <c r="AZ580" s="262"/>
    </row>
    <row r="581" spans="2:69" ht="27" customHeight="1">
      <c r="B581" s="639">
        <v>567</v>
      </c>
      <c r="C581" s="639" t="s">
        <v>2861</v>
      </c>
      <c r="D581" s="640" t="s">
        <v>978</v>
      </c>
      <c r="E581" s="640" t="s">
        <v>996</v>
      </c>
      <c r="F581" s="640">
        <f>IFERROR(VLOOKUP(C581,'Gebäude-Typen'!$A$7:$D$215,4,FALSE),"")</f>
        <v>1</v>
      </c>
      <c r="G581" s="641" t="s">
        <v>1670</v>
      </c>
      <c r="H581" s="640" t="s">
        <v>1026</v>
      </c>
      <c r="I581" s="639"/>
      <c r="J581" s="640" t="s">
        <v>2649</v>
      </c>
      <c r="K581" s="642">
        <v>122.53</v>
      </c>
      <c r="L581" s="639" t="s">
        <v>1023</v>
      </c>
      <c r="M581" s="639" t="s">
        <v>2623</v>
      </c>
      <c r="N581" s="639" t="s">
        <v>153</v>
      </c>
      <c r="O581" s="639"/>
      <c r="P581" s="639"/>
      <c r="Q581" s="642"/>
      <c r="R581" s="639"/>
      <c r="S581" s="729">
        <f>IFERROR(ROUND(VLOOKUP(M581,Reinigungstage,IF('Gebäude-Typen'!$C$6&lt;&gt;0,'Gebäude-Typen'!$C$6,VLOOKUP(C581,Gebäude_Typen,2,FALSE)),FALSE),2),"")</f>
        <v>108.28</v>
      </c>
      <c r="T581" s="729">
        <f>IFERROR(ROUND(VLOOKUP(N581,Reinigungstage,IF('Gebäude-Typen'!$C$6&lt;&gt;0,'Gebäude-Typen'!$C$6,VLOOKUP(C581,Gebäude_Typen,3,FALSE)),FALSE),2),"")</f>
        <v>0</v>
      </c>
      <c r="U581" s="730">
        <f t="shared" si="86"/>
        <v>17.98</v>
      </c>
      <c r="V581" s="731">
        <f>IFERROR(INDEX('2. Raumgruppen'!$A$1:$Y$33,MATCH(IF(ISERROR(SEARCH(" ",M581,1)),MID(M581,1,3),MID(M581,1,SEARCH(" ",M581,1)-1)),'2. Raumgruppen'!$B:$B,0),IF(ISERROR(SEARCH(" ",M581,1)),MATCH('2. Raumgruppen'!$L$8,'2. Raumgruppen'!$8:$8,0),MATCH(MID(M581,SEARCH(" ",M581,1)+1,3),'2. Raumgruppen'!$8:$8,0))),"")</f>
        <v>0</v>
      </c>
      <c r="W581" s="731">
        <f>IFERROR(INDEX('2. Raumgruppen'!$A$1:$Y$33,MATCH(IF(ISERROR(SEARCH(" ",N581,1)),MID(N581,1,3),MID(N581,1,SEARCH(" ",N581,1)-1)),'2. Raumgruppen'!$B:$B,0),IF(ISERROR(SEARCH(" ",N581,1)),MATCH('2. Raumgruppen'!$L$8,'2. Raumgruppen'!$8:$8,0),MATCH(MID(N581,SEARCH(" ",N581,1)+1,3),'2. Raumgruppen'!$8:$8,0))),"")</f>
        <v>0</v>
      </c>
      <c r="X581" s="732">
        <f t="shared" si="87"/>
        <v>13267.5484</v>
      </c>
      <c r="Y581" s="732">
        <f t="shared" si="88"/>
        <v>0</v>
      </c>
      <c r="Z581" s="733" t="str">
        <f>IFERROR(IF(V581="","",(X581/V581)),"")</f>
        <v/>
      </c>
      <c r="AA581" s="732" t="str">
        <f t="shared" si="90"/>
        <v/>
      </c>
      <c r="AB581" s="643"/>
      <c r="AC581" s="276"/>
      <c r="AD581" s="277"/>
      <c r="AE581" s="278"/>
      <c r="AF581" s="278" t="str">
        <f t="shared" si="91"/>
        <v>n</v>
      </c>
      <c r="AG581" s="278"/>
      <c r="AH581" s="279">
        <f t="shared" si="92"/>
        <v>17.98</v>
      </c>
      <c r="AI581" s="279" t="str">
        <f t="shared" si="93"/>
        <v/>
      </c>
      <c r="AJ581" s="279" t="str">
        <f t="shared" si="94"/>
        <v/>
      </c>
      <c r="AK581" s="278"/>
      <c r="AL581" s="278"/>
      <c r="AM581" s="278"/>
      <c r="AN581" s="278"/>
      <c r="AO581" s="262"/>
      <c r="AP581" s="262"/>
      <c r="AQ581" s="262"/>
      <c r="AR581" s="262"/>
      <c r="AS581" s="262"/>
      <c r="AT581" s="262"/>
      <c r="AU581" s="262"/>
      <c r="AV581" s="262"/>
      <c r="AW581" s="264"/>
      <c r="AX581" s="262"/>
      <c r="AY581" s="262"/>
      <c r="AZ581" s="262"/>
    </row>
    <row r="582" spans="2:69" ht="27" customHeight="1">
      <c r="B582" s="639">
        <v>568</v>
      </c>
      <c r="C582" s="639" t="s">
        <v>2861</v>
      </c>
      <c r="D582" s="640" t="s">
        <v>978</v>
      </c>
      <c r="E582" s="640" t="s">
        <v>996</v>
      </c>
      <c r="F582" s="640">
        <f>IFERROR(VLOOKUP(C582,'Gebäude-Typen'!$A$7:$D$215,4,FALSE),"")</f>
        <v>1</v>
      </c>
      <c r="G582" s="641" t="s">
        <v>1671</v>
      </c>
      <c r="H582" s="640" t="s">
        <v>1002</v>
      </c>
      <c r="I582" s="639"/>
      <c r="J582" s="640" t="s">
        <v>2649</v>
      </c>
      <c r="K582" s="642">
        <v>28.77</v>
      </c>
      <c r="L582" s="639" t="s">
        <v>1003</v>
      </c>
      <c r="M582" s="639" t="s">
        <v>2625</v>
      </c>
      <c r="N582" s="639" t="s">
        <v>2625</v>
      </c>
      <c r="O582" s="639"/>
      <c r="P582" s="639"/>
      <c r="Q582" s="642"/>
      <c r="R582" s="639"/>
      <c r="S582" s="729">
        <f>IFERROR(ROUND(VLOOKUP(M582,Reinigungstage,IF('Gebäude-Typen'!$C$6&lt;&gt;0,'Gebäude-Typen'!$C$6,VLOOKUP(C582,Gebäude_Typen,2,FALSE)),FALSE),2),"")</f>
        <v>72.19</v>
      </c>
      <c r="T582" s="729">
        <f>IFERROR(ROUND(VLOOKUP(N582,Reinigungstage,IF('Gebäude-Typen'!$C$6&lt;&gt;0,'Gebäude-Typen'!$C$6,VLOOKUP(C582,Gebäude_Typen,3,FALSE)),FALSE),2),"")</f>
        <v>24</v>
      </c>
      <c r="U582" s="730">
        <f t="shared" si="86"/>
        <v>17.98</v>
      </c>
      <c r="V582" s="731">
        <f>IFERROR(INDEX('2. Raumgruppen'!$A$1:$Y$33,MATCH(IF(ISERROR(SEARCH(" ",M582,1)),MID(M582,1,3),MID(M582,1,SEARCH(" ",M582,1)-1)),'2. Raumgruppen'!$B:$B,0),IF(ISERROR(SEARCH(" ",M582,1)),MATCH('2. Raumgruppen'!$L$8,'2. Raumgruppen'!$8:$8,0),MATCH(MID(M582,SEARCH(" ",M582,1)+1,3),'2. Raumgruppen'!$8:$8,0))),"")</f>
        <v>0</v>
      </c>
      <c r="W582" s="731">
        <f>IFERROR(INDEX('2. Raumgruppen'!$A$1:$Y$33,MATCH(IF(ISERROR(SEARCH(" ",N582,1)),MID(N582,1,3),MID(N582,1,SEARCH(" ",N582,1)-1)),'2. Raumgruppen'!$B:$B,0),IF(ISERROR(SEARCH(" ",N582,1)),MATCH('2. Raumgruppen'!$L$8,'2. Raumgruppen'!$8:$8,0),MATCH(MID(N582,SEARCH(" ",N582,1)+1,3),'2. Raumgruppen'!$8:$8,0))),"")</f>
        <v>0</v>
      </c>
      <c r="X582" s="732">
        <f t="shared" si="87"/>
        <v>2076.9063000000001</v>
      </c>
      <c r="Y582" s="732">
        <f t="shared" si="88"/>
        <v>690.48</v>
      </c>
      <c r="Z582" s="733" t="str">
        <f t="shared" si="89"/>
        <v/>
      </c>
      <c r="AA582" s="732" t="str">
        <f t="shared" si="90"/>
        <v/>
      </c>
      <c r="AB582" s="643"/>
      <c r="AC582" s="276"/>
      <c r="AD582" s="277"/>
      <c r="AE582" s="278"/>
      <c r="AF582" s="278" t="str">
        <f t="shared" si="91"/>
        <v>a</v>
      </c>
      <c r="AG582" s="278"/>
      <c r="AH582" s="279">
        <f t="shared" si="92"/>
        <v>17.98</v>
      </c>
      <c r="AI582" s="279" t="str">
        <f t="shared" si="93"/>
        <v/>
      </c>
      <c r="AJ582" s="279" t="str">
        <f t="shared" si="94"/>
        <v/>
      </c>
      <c r="AK582" s="278"/>
      <c r="AL582" s="278"/>
      <c r="AM582" s="278"/>
      <c r="AN582" s="278"/>
      <c r="AO582" s="262"/>
      <c r="AP582" s="262"/>
      <c r="AQ582" s="262"/>
      <c r="AR582" s="262"/>
      <c r="AS582" s="262"/>
      <c r="AT582" s="262"/>
      <c r="AU582" s="262"/>
      <c r="AV582" s="262"/>
      <c r="AW582" s="264"/>
      <c r="AX582" s="262"/>
      <c r="AY582" s="264"/>
      <c r="AZ582" s="262"/>
    </row>
    <row r="583" spans="2:69" ht="27" customHeight="1">
      <c r="B583" s="639">
        <v>569</v>
      </c>
      <c r="C583" s="639" t="s">
        <v>2861</v>
      </c>
      <c r="D583" s="640" t="s">
        <v>978</v>
      </c>
      <c r="E583" s="640" t="s">
        <v>996</v>
      </c>
      <c r="F583" s="640">
        <f>IFERROR(VLOOKUP(C583,'Gebäude-Typen'!$A$7:$D$215,4,FALSE),"")</f>
        <v>1</v>
      </c>
      <c r="G583" s="641" t="s">
        <v>1672</v>
      </c>
      <c r="H583" s="640" t="s">
        <v>1026</v>
      </c>
      <c r="I583" s="639"/>
      <c r="J583" s="640" t="s">
        <v>2649</v>
      </c>
      <c r="K583" s="642">
        <v>153.51</v>
      </c>
      <c r="L583" s="639" t="s">
        <v>1023</v>
      </c>
      <c r="M583" s="639" t="s">
        <v>2623</v>
      </c>
      <c r="N583" s="639" t="s">
        <v>153</v>
      </c>
      <c r="O583" s="639"/>
      <c r="P583" s="639"/>
      <c r="Q583" s="642"/>
      <c r="R583" s="639"/>
      <c r="S583" s="729">
        <f>IFERROR(ROUND(VLOOKUP(M583,Reinigungstage,IF('Gebäude-Typen'!$C$6&lt;&gt;0,'Gebäude-Typen'!$C$6,VLOOKUP(C583,Gebäude_Typen,2,FALSE)),FALSE),2),"")</f>
        <v>108.28</v>
      </c>
      <c r="T583" s="729">
        <f>IFERROR(ROUND(VLOOKUP(N583,Reinigungstage,IF('Gebäude-Typen'!$C$6&lt;&gt;0,'Gebäude-Typen'!$C$6,VLOOKUP(C583,Gebäude_Typen,3,FALSE)),FALSE),2),"")</f>
        <v>0</v>
      </c>
      <c r="U583" s="730">
        <f t="shared" si="86"/>
        <v>17.98</v>
      </c>
      <c r="V583" s="731">
        <f>IFERROR(INDEX('2. Raumgruppen'!$A$1:$Y$33,MATCH(IF(ISERROR(SEARCH(" ",M583,1)),MID(M583,1,3),MID(M583,1,SEARCH(" ",M583,1)-1)),'2. Raumgruppen'!$B:$B,0),IF(ISERROR(SEARCH(" ",M583,1)),MATCH('2. Raumgruppen'!$L$8,'2. Raumgruppen'!$8:$8,0),MATCH(MID(M583,SEARCH(" ",M583,1)+1,3),'2. Raumgruppen'!$8:$8,0))),"")</f>
        <v>0</v>
      </c>
      <c r="W583" s="731">
        <f>IFERROR(INDEX('2. Raumgruppen'!$A$1:$Y$33,MATCH(IF(ISERROR(SEARCH(" ",N583,1)),MID(N583,1,3),MID(N583,1,SEARCH(" ",N583,1)-1)),'2. Raumgruppen'!$B:$B,0),IF(ISERROR(SEARCH(" ",N583,1)),MATCH('2. Raumgruppen'!$L$8,'2. Raumgruppen'!$8:$8,0),MATCH(MID(N583,SEARCH(" ",N583,1)+1,3),'2. Raumgruppen'!$8:$8,0))),"")</f>
        <v>0</v>
      </c>
      <c r="X583" s="732">
        <f t="shared" si="87"/>
        <v>16622.0628</v>
      </c>
      <c r="Y583" s="732">
        <f t="shared" si="88"/>
        <v>0</v>
      </c>
      <c r="Z583" s="733" t="str">
        <f t="shared" ref="Z583:Z584" si="96">IFERROR(IF(V583="","",(X583/V583)),"")</f>
        <v/>
      </c>
      <c r="AA583" s="732" t="str">
        <f t="shared" si="90"/>
        <v/>
      </c>
      <c r="AB583" s="643"/>
      <c r="AC583" s="276"/>
      <c r="AD583" s="277"/>
      <c r="AE583" s="278"/>
      <c r="AF583" s="278" t="str">
        <f t="shared" si="91"/>
        <v>n</v>
      </c>
      <c r="AG583" s="278"/>
      <c r="AH583" s="279">
        <f t="shared" si="92"/>
        <v>17.98</v>
      </c>
      <c r="AI583" s="279" t="str">
        <f t="shared" si="93"/>
        <v/>
      </c>
      <c r="AJ583" s="279" t="str">
        <f t="shared" si="94"/>
        <v/>
      </c>
      <c r="AK583" s="278"/>
      <c r="AL583" s="278"/>
      <c r="AM583" s="278"/>
      <c r="AN583" s="278"/>
      <c r="AO583" s="262"/>
      <c r="AP583" s="262"/>
      <c r="AQ583" s="262"/>
      <c r="AR583" s="262"/>
      <c r="AS583" s="262"/>
      <c r="AT583" s="262"/>
      <c r="AU583" s="262"/>
      <c r="AV583" s="262"/>
      <c r="AW583" s="264"/>
      <c r="AX583" s="264"/>
      <c r="AY583" s="262"/>
      <c r="AZ583" s="262"/>
    </row>
    <row r="584" spans="2:69" ht="27" customHeight="1">
      <c r="B584" s="639">
        <v>570</v>
      </c>
      <c r="C584" s="639" t="s">
        <v>2861</v>
      </c>
      <c r="D584" s="640" t="s">
        <v>978</v>
      </c>
      <c r="E584" s="640" t="s">
        <v>996</v>
      </c>
      <c r="F584" s="640">
        <f>IFERROR(VLOOKUP(C584,'Gebäude-Typen'!$A$7:$D$215,4,FALSE),"")</f>
        <v>1</v>
      </c>
      <c r="G584" s="641" t="s">
        <v>1673</v>
      </c>
      <c r="H584" s="640" t="s">
        <v>1022</v>
      </c>
      <c r="I584" s="639"/>
      <c r="J584" s="640" t="s">
        <v>2649</v>
      </c>
      <c r="K584" s="642">
        <v>54.11</v>
      </c>
      <c r="L584" s="639" t="s">
        <v>1023</v>
      </c>
      <c r="M584" s="639" t="s">
        <v>2623</v>
      </c>
      <c r="N584" s="639" t="s">
        <v>153</v>
      </c>
      <c r="O584" s="639"/>
      <c r="P584" s="639"/>
      <c r="Q584" s="642"/>
      <c r="R584" s="639"/>
      <c r="S584" s="729">
        <f>IFERROR(ROUND(VLOOKUP(M584,Reinigungstage,IF('Gebäude-Typen'!$C$6&lt;&gt;0,'Gebäude-Typen'!$C$6,VLOOKUP(C584,Gebäude_Typen,2,FALSE)),FALSE),2),"")</f>
        <v>108.28</v>
      </c>
      <c r="T584" s="729">
        <f>IFERROR(ROUND(VLOOKUP(N584,Reinigungstage,IF('Gebäude-Typen'!$C$6&lt;&gt;0,'Gebäude-Typen'!$C$6,VLOOKUP(C584,Gebäude_Typen,3,FALSE)),FALSE),2),"")</f>
        <v>0</v>
      </c>
      <c r="U584" s="730">
        <f t="shared" si="86"/>
        <v>17.98</v>
      </c>
      <c r="V584" s="731">
        <f>IFERROR(INDEX('2. Raumgruppen'!$A$1:$Y$33,MATCH(IF(ISERROR(SEARCH(" ",M584,1)),MID(M584,1,3),MID(M584,1,SEARCH(" ",M584,1)-1)),'2. Raumgruppen'!$B:$B,0),IF(ISERROR(SEARCH(" ",M584,1)),MATCH('2. Raumgruppen'!$L$8,'2. Raumgruppen'!$8:$8,0),MATCH(MID(M584,SEARCH(" ",M584,1)+1,3),'2. Raumgruppen'!$8:$8,0))),"")</f>
        <v>0</v>
      </c>
      <c r="W584" s="731">
        <f>IFERROR(INDEX('2. Raumgruppen'!$A$1:$Y$33,MATCH(IF(ISERROR(SEARCH(" ",N584,1)),MID(N584,1,3),MID(N584,1,SEARCH(" ",N584,1)-1)),'2. Raumgruppen'!$B:$B,0),IF(ISERROR(SEARCH(" ",N584,1)),MATCH('2. Raumgruppen'!$L$8,'2. Raumgruppen'!$8:$8,0),MATCH(MID(N584,SEARCH(" ",N584,1)+1,3),'2. Raumgruppen'!$8:$8,0))),"")</f>
        <v>0</v>
      </c>
      <c r="X584" s="732">
        <f t="shared" si="87"/>
        <v>5859.0308000000005</v>
      </c>
      <c r="Y584" s="732">
        <f t="shared" si="88"/>
        <v>0</v>
      </c>
      <c r="Z584" s="733" t="str">
        <f t="shared" si="96"/>
        <v/>
      </c>
      <c r="AA584" s="732" t="str">
        <f t="shared" si="90"/>
        <v/>
      </c>
      <c r="AB584" s="643"/>
      <c r="AC584" s="276"/>
      <c r="AD584" s="277"/>
      <c r="AE584" s="278"/>
      <c r="AF584" s="278" t="str">
        <f t="shared" si="91"/>
        <v>n</v>
      </c>
      <c r="AG584" s="278"/>
      <c r="AH584" s="279">
        <f t="shared" si="92"/>
        <v>17.98</v>
      </c>
      <c r="AI584" s="279" t="str">
        <f t="shared" si="93"/>
        <v/>
      </c>
      <c r="AJ584" s="279" t="str">
        <f t="shared" si="94"/>
        <v/>
      </c>
      <c r="AK584" s="278"/>
      <c r="AL584" s="278"/>
      <c r="AM584" s="278"/>
      <c r="AN584" s="278"/>
      <c r="AO584" s="262"/>
      <c r="AP584" s="262"/>
      <c r="AQ584" s="262"/>
      <c r="AR584" s="262"/>
      <c r="AS584" s="262"/>
      <c r="AT584" s="262"/>
      <c r="AU584" s="262"/>
      <c r="AV584" s="262"/>
      <c r="AW584" s="264"/>
      <c r="AX584" s="262"/>
      <c r="AY584" s="278"/>
      <c r="AZ584" s="262"/>
    </row>
    <row r="585" spans="2:69" ht="27" customHeight="1">
      <c r="B585" s="639">
        <v>571</v>
      </c>
      <c r="C585" s="639" t="s">
        <v>2861</v>
      </c>
      <c r="D585" s="640" t="s">
        <v>978</v>
      </c>
      <c r="E585" s="640" t="s">
        <v>996</v>
      </c>
      <c r="F585" s="640">
        <f>IFERROR(VLOOKUP(C585,'Gebäude-Typen'!$A$7:$D$215,4,FALSE),"")</f>
        <v>1</v>
      </c>
      <c r="G585" s="641" t="s">
        <v>1674</v>
      </c>
      <c r="H585" s="640" t="s">
        <v>1002</v>
      </c>
      <c r="I585" s="639"/>
      <c r="J585" s="640" t="s">
        <v>2646</v>
      </c>
      <c r="K585" s="642">
        <v>15.88</v>
      </c>
      <c r="L585" s="639" t="s">
        <v>1003</v>
      </c>
      <c r="M585" s="639" t="s">
        <v>2625</v>
      </c>
      <c r="N585" s="639" t="s">
        <v>2625</v>
      </c>
      <c r="O585" s="639"/>
      <c r="P585" s="639"/>
      <c r="Q585" s="642"/>
      <c r="R585" s="639"/>
      <c r="S585" s="729">
        <f>IFERROR(ROUND(VLOOKUP(M585,Reinigungstage,IF('Gebäude-Typen'!$C$6&lt;&gt;0,'Gebäude-Typen'!$C$6,VLOOKUP(C585,Gebäude_Typen,2,FALSE)),FALSE),2),"")</f>
        <v>72.19</v>
      </c>
      <c r="T585" s="729">
        <f>IFERROR(ROUND(VLOOKUP(N585,Reinigungstage,IF('Gebäude-Typen'!$C$6&lt;&gt;0,'Gebäude-Typen'!$C$6,VLOOKUP(C585,Gebäude_Typen,3,FALSE)),FALSE),2),"")</f>
        <v>24</v>
      </c>
      <c r="U585" s="730">
        <f t="shared" si="86"/>
        <v>17.98</v>
      </c>
      <c r="V585" s="731">
        <f>IFERROR(INDEX('2. Raumgruppen'!$A$1:$Y$33,MATCH(IF(ISERROR(SEARCH(" ",M585,1)),MID(M585,1,3),MID(M585,1,SEARCH(" ",M585,1)-1)),'2. Raumgruppen'!$B:$B,0),IF(ISERROR(SEARCH(" ",M585,1)),MATCH('2. Raumgruppen'!$L$8,'2. Raumgruppen'!$8:$8,0),MATCH(MID(M585,SEARCH(" ",M585,1)+1,3),'2. Raumgruppen'!$8:$8,0))),"")</f>
        <v>0</v>
      </c>
      <c r="W585" s="731">
        <f>IFERROR(INDEX('2. Raumgruppen'!$A$1:$Y$33,MATCH(IF(ISERROR(SEARCH(" ",N585,1)),MID(N585,1,3),MID(N585,1,SEARCH(" ",N585,1)-1)),'2. Raumgruppen'!$B:$B,0),IF(ISERROR(SEARCH(" ",N585,1)),MATCH('2. Raumgruppen'!$L$8,'2. Raumgruppen'!$8:$8,0),MATCH(MID(N585,SEARCH(" ",N585,1)+1,3),'2. Raumgruppen'!$8:$8,0))),"")</f>
        <v>0</v>
      </c>
      <c r="X585" s="732">
        <f t="shared" si="87"/>
        <v>1146.3772000000001</v>
      </c>
      <c r="Y585" s="732">
        <f t="shared" si="88"/>
        <v>381.12</v>
      </c>
      <c r="Z585" s="733" t="str">
        <f t="shared" si="89"/>
        <v/>
      </c>
      <c r="AA585" s="732" t="str">
        <f t="shared" si="90"/>
        <v/>
      </c>
      <c r="AB585" s="643"/>
      <c r="AC585" s="276"/>
      <c r="AD585" s="277"/>
      <c r="AE585" s="278"/>
      <c r="AF585" s="278" t="str">
        <f t="shared" si="91"/>
        <v>a</v>
      </c>
      <c r="AG585" s="278"/>
      <c r="AH585" s="279">
        <f t="shared" si="92"/>
        <v>17.98</v>
      </c>
      <c r="AI585" s="279" t="str">
        <f t="shared" si="93"/>
        <v/>
      </c>
      <c r="AJ585" s="279" t="str">
        <f t="shared" si="94"/>
        <v/>
      </c>
      <c r="AK585" s="278"/>
      <c r="AL585" s="278"/>
      <c r="AM585" s="278"/>
      <c r="AN585" s="278"/>
      <c r="AO585" s="262"/>
      <c r="AP585" s="262"/>
      <c r="AQ585" s="262"/>
      <c r="AR585" s="262"/>
      <c r="AS585" s="262"/>
      <c r="AT585" s="262"/>
      <c r="AU585" s="262"/>
      <c r="AV585" s="262"/>
      <c r="AW585" s="262"/>
      <c r="AX585" s="264"/>
      <c r="AY585" s="264"/>
      <c r="AZ585" s="262"/>
    </row>
    <row r="586" spans="2:69" ht="27" customHeight="1">
      <c r="B586" s="639">
        <v>572</v>
      </c>
      <c r="C586" s="639" t="s">
        <v>2861</v>
      </c>
      <c r="D586" s="640" t="s">
        <v>978</v>
      </c>
      <c r="E586" s="640" t="s">
        <v>996</v>
      </c>
      <c r="F586" s="640">
        <f>IFERROR(VLOOKUP(C586,'Gebäude-Typen'!$A$7:$D$215,4,FALSE),"")</f>
        <v>1</v>
      </c>
      <c r="G586" s="641" t="s">
        <v>1675</v>
      </c>
      <c r="H586" s="640" t="s">
        <v>1002</v>
      </c>
      <c r="I586" s="639"/>
      <c r="J586" s="640" t="s">
        <v>2646</v>
      </c>
      <c r="K586" s="642">
        <v>22.77</v>
      </c>
      <c r="L586" s="639" t="s">
        <v>1003</v>
      </c>
      <c r="M586" s="639" t="s">
        <v>2625</v>
      </c>
      <c r="N586" s="639" t="s">
        <v>2625</v>
      </c>
      <c r="O586" s="639"/>
      <c r="P586" s="639"/>
      <c r="Q586" s="642"/>
      <c r="R586" s="639"/>
      <c r="S586" s="729">
        <f>IFERROR(ROUND(VLOOKUP(M586,Reinigungstage,IF('Gebäude-Typen'!$C$6&lt;&gt;0,'Gebäude-Typen'!$C$6,VLOOKUP(C586,Gebäude_Typen,2,FALSE)),FALSE),2),"")</f>
        <v>72.19</v>
      </c>
      <c r="T586" s="729">
        <f>IFERROR(ROUND(VLOOKUP(N586,Reinigungstage,IF('Gebäude-Typen'!$C$6&lt;&gt;0,'Gebäude-Typen'!$C$6,VLOOKUP(C586,Gebäude_Typen,3,FALSE)),FALSE),2),"")</f>
        <v>24</v>
      </c>
      <c r="U586" s="730">
        <f t="shared" si="86"/>
        <v>17.98</v>
      </c>
      <c r="V586" s="731">
        <f>IFERROR(INDEX('2. Raumgruppen'!$A$1:$Y$33,MATCH(IF(ISERROR(SEARCH(" ",M586,1)),MID(M586,1,3),MID(M586,1,SEARCH(" ",M586,1)-1)),'2. Raumgruppen'!$B:$B,0),IF(ISERROR(SEARCH(" ",M586,1)),MATCH('2. Raumgruppen'!$L$8,'2. Raumgruppen'!$8:$8,0),MATCH(MID(M586,SEARCH(" ",M586,1)+1,3),'2. Raumgruppen'!$8:$8,0))),"")</f>
        <v>0</v>
      </c>
      <c r="W586" s="731">
        <f>IFERROR(INDEX('2. Raumgruppen'!$A$1:$Y$33,MATCH(IF(ISERROR(SEARCH(" ",N586,1)),MID(N586,1,3),MID(N586,1,SEARCH(" ",N586,1)-1)),'2. Raumgruppen'!$B:$B,0),IF(ISERROR(SEARCH(" ",N586,1)),MATCH('2. Raumgruppen'!$L$8,'2. Raumgruppen'!$8:$8,0),MATCH(MID(N586,SEARCH(" ",N586,1)+1,3),'2. Raumgruppen'!$8:$8,0))),"")</f>
        <v>0</v>
      </c>
      <c r="X586" s="732">
        <f t="shared" si="87"/>
        <v>1643.7663</v>
      </c>
      <c r="Y586" s="732">
        <f t="shared" si="88"/>
        <v>546.48</v>
      </c>
      <c r="Z586" s="733" t="str">
        <f t="shared" si="89"/>
        <v/>
      </c>
      <c r="AA586" s="732" t="str">
        <f t="shared" si="90"/>
        <v/>
      </c>
      <c r="AB586" s="643"/>
      <c r="AC586" s="276"/>
      <c r="AD586" s="277"/>
      <c r="AE586" s="278"/>
      <c r="AF586" s="278" t="str">
        <f t="shared" si="91"/>
        <v>a</v>
      </c>
      <c r="AG586" s="278"/>
      <c r="AH586" s="279">
        <f t="shared" si="92"/>
        <v>17.98</v>
      </c>
      <c r="AI586" s="279" t="str">
        <f t="shared" si="93"/>
        <v/>
      </c>
      <c r="AJ586" s="279" t="str">
        <f t="shared" si="94"/>
        <v/>
      </c>
      <c r="AK586" s="278"/>
      <c r="AL586" s="278"/>
      <c r="AM586" s="278"/>
      <c r="AN586" s="278"/>
      <c r="AO586" s="262"/>
      <c r="AP586" s="262"/>
      <c r="AQ586" s="262"/>
      <c r="AR586" s="262"/>
      <c r="AS586" s="262"/>
      <c r="AT586" s="262"/>
      <c r="AU586" s="262"/>
      <c r="AV586" s="262"/>
      <c r="AW586" s="262"/>
      <c r="AX586" s="262"/>
      <c r="AY586" s="262"/>
      <c r="AZ586" s="264"/>
    </row>
    <row r="587" spans="2:69" ht="27" customHeight="1">
      <c r="B587" s="639">
        <v>573</v>
      </c>
      <c r="C587" s="639" t="s">
        <v>2861</v>
      </c>
      <c r="D587" s="640" t="s">
        <v>978</v>
      </c>
      <c r="E587" s="640" t="s">
        <v>996</v>
      </c>
      <c r="F587" s="640">
        <f>IFERROR(VLOOKUP(C587,'Gebäude-Typen'!$A$7:$D$215,4,FALSE),"")</f>
        <v>1</v>
      </c>
      <c r="G587" s="641" t="s">
        <v>1676</v>
      </c>
      <c r="H587" s="640" t="s">
        <v>1002</v>
      </c>
      <c r="I587" s="639"/>
      <c r="J587" s="640" t="s">
        <v>2646</v>
      </c>
      <c r="K587" s="642">
        <v>9.6</v>
      </c>
      <c r="L587" s="639" t="s">
        <v>1003</v>
      </c>
      <c r="M587" s="639" t="s">
        <v>2625</v>
      </c>
      <c r="N587" s="639" t="s">
        <v>2625</v>
      </c>
      <c r="O587" s="639"/>
      <c r="P587" s="639"/>
      <c r="Q587" s="642"/>
      <c r="R587" s="639"/>
      <c r="S587" s="729">
        <f>IFERROR(ROUND(VLOOKUP(M587,Reinigungstage,IF('Gebäude-Typen'!$C$6&lt;&gt;0,'Gebäude-Typen'!$C$6,VLOOKUP(C587,Gebäude_Typen,2,FALSE)),FALSE),2),"")</f>
        <v>72.19</v>
      </c>
      <c r="T587" s="729">
        <f>IFERROR(ROUND(VLOOKUP(N587,Reinigungstage,IF('Gebäude-Typen'!$C$6&lt;&gt;0,'Gebäude-Typen'!$C$6,VLOOKUP(C587,Gebäude_Typen,3,FALSE)),FALSE),2),"")</f>
        <v>24</v>
      </c>
      <c r="U587" s="730">
        <f t="shared" si="86"/>
        <v>17.98</v>
      </c>
      <c r="V587" s="731">
        <f>IFERROR(INDEX('2. Raumgruppen'!$A$1:$Y$33,MATCH(IF(ISERROR(SEARCH(" ",M587,1)),MID(M587,1,3),MID(M587,1,SEARCH(" ",M587,1)-1)),'2. Raumgruppen'!$B:$B,0),IF(ISERROR(SEARCH(" ",M587,1)),MATCH('2. Raumgruppen'!$L$8,'2. Raumgruppen'!$8:$8,0),MATCH(MID(M587,SEARCH(" ",M587,1)+1,3),'2. Raumgruppen'!$8:$8,0))),"")</f>
        <v>0</v>
      </c>
      <c r="W587" s="731">
        <f>IFERROR(INDEX('2. Raumgruppen'!$A$1:$Y$33,MATCH(IF(ISERROR(SEARCH(" ",N587,1)),MID(N587,1,3),MID(N587,1,SEARCH(" ",N587,1)-1)),'2. Raumgruppen'!$B:$B,0),IF(ISERROR(SEARCH(" ",N587,1)),MATCH('2. Raumgruppen'!$L$8,'2. Raumgruppen'!$8:$8,0),MATCH(MID(N587,SEARCH(" ",N587,1)+1,3),'2. Raumgruppen'!$8:$8,0))),"")</f>
        <v>0</v>
      </c>
      <c r="X587" s="732">
        <f t="shared" si="87"/>
        <v>693.024</v>
      </c>
      <c r="Y587" s="732">
        <f t="shared" si="88"/>
        <v>230.39999999999998</v>
      </c>
      <c r="Z587" s="733" t="str">
        <f t="shared" si="89"/>
        <v/>
      </c>
      <c r="AA587" s="732" t="str">
        <f t="shared" si="90"/>
        <v/>
      </c>
      <c r="AB587" s="643"/>
      <c r="AC587" s="276"/>
      <c r="AD587" s="277"/>
      <c r="AE587" s="278"/>
      <c r="AF587" s="278" t="str">
        <f t="shared" si="91"/>
        <v>a</v>
      </c>
      <c r="AG587" s="278"/>
      <c r="AH587" s="279">
        <f t="shared" si="92"/>
        <v>17.98</v>
      </c>
      <c r="AI587" s="279" t="str">
        <f t="shared" si="93"/>
        <v/>
      </c>
      <c r="AJ587" s="279" t="str">
        <f t="shared" si="94"/>
        <v/>
      </c>
      <c r="AK587" s="278"/>
      <c r="AL587" s="278"/>
      <c r="AM587" s="278"/>
      <c r="AN587" s="278"/>
      <c r="AO587" s="262"/>
      <c r="AP587" s="262"/>
      <c r="AQ587" s="262"/>
      <c r="AR587" s="262"/>
      <c r="AS587" s="262"/>
      <c r="AT587" s="262"/>
      <c r="AU587" s="262"/>
      <c r="AV587" s="262"/>
      <c r="AW587" s="278"/>
      <c r="AX587" s="262"/>
      <c r="AY587" s="262"/>
      <c r="AZ587" s="262"/>
      <c r="BL587" s="281"/>
      <c r="BM587" s="281"/>
      <c r="BN587" s="281"/>
      <c r="BO587" s="281"/>
      <c r="BP587" s="281"/>
      <c r="BQ587" s="281"/>
    </row>
    <row r="588" spans="2:69" ht="27" customHeight="1">
      <c r="B588" s="639">
        <v>574</v>
      </c>
      <c r="C588" s="639" t="s">
        <v>2861</v>
      </c>
      <c r="D588" s="640" t="s">
        <v>978</v>
      </c>
      <c r="E588" s="640" t="s">
        <v>996</v>
      </c>
      <c r="F588" s="640">
        <f>IFERROR(VLOOKUP(C588,'Gebäude-Typen'!$A$7:$D$215,4,FALSE),"")</f>
        <v>1</v>
      </c>
      <c r="G588" s="641" t="s">
        <v>1677</v>
      </c>
      <c r="H588" s="640" t="s">
        <v>1002</v>
      </c>
      <c r="I588" s="639"/>
      <c r="J588" s="640" t="s">
        <v>2646</v>
      </c>
      <c r="K588" s="642">
        <v>29.04</v>
      </c>
      <c r="L588" s="639" t="s">
        <v>1003</v>
      </c>
      <c r="M588" s="639" t="s">
        <v>2625</v>
      </c>
      <c r="N588" s="639" t="s">
        <v>2625</v>
      </c>
      <c r="O588" s="639"/>
      <c r="P588" s="639"/>
      <c r="Q588" s="642"/>
      <c r="R588" s="639"/>
      <c r="S588" s="729">
        <f>IFERROR(ROUND(VLOOKUP(M588,Reinigungstage,IF('Gebäude-Typen'!$C$6&lt;&gt;0,'Gebäude-Typen'!$C$6,VLOOKUP(C588,Gebäude_Typen,2,FALSE)),FALSE),2),"")</f>
        <v>72.19</v>
      </c>
      <c r="T588" s="729">
        <f>IFERROR(ROUND(VLOOKUP(N588,Reinigungstage,IF('Gebäude-Typen'!$C$6&lt;&gt;0,'Gebäude-Typen'!$C$6,VLOOKUP(C588,Gebäude_Typen,3,FALSE)),FALSE),2),"")</f>
        <v>24</v>
      </c>
      <c r="U588" s="730">
        <f t="shared" si="86"/>
        <v>17.98</v>
      </c>
      <c r="V588" s="731">
        <f>IFERROR(INDEX('2. Raumgruppen'!$A$1:$Y$33,MATCH(IF(ISERROR(SEARCH(" ",M588,1)),MID(M588,1,3),MID(M588,1,SEARCH(" ",M588,1)-1)),'2. Raumgruppen'!$B:$B,0),IF(ISERROR(SEARCH(" ",M588,1)),MATCH('2. Raumgruppen'!$L$8,'2. Raumgruppen'!$8:$8,0),MATCH(MID(M588,SEARCH(" ",M588,1)+1,3),'2. Raumgruppen'!$8:$8,0))),"")</f>
        <v>0</v>
      </c>
      <c r="W588" s="731">
        <f>IFERROR(INDEX('2. Raumgruppen'!$A$1:$Y$33,MATCH(IF(ISERROR(SEARCH(" ",N588,1)),MID(N588,1,3),MID(N588,1,SEARCH(" ",N588,1)-1)),'2. Raumgruppen'!$B:$B,0),IF(ISERROR(SEARCH(" ",N588,1)),MATCH('2. Raumgruppen'!$L$8,'2. Raumgruppen'!$8:$8,0),MATCH(MID(N588,SEARCH(" ",N588,1)+1,3),'2. Raumgruppen'!$8:$8,0))),"")</f>
        <v>0</v>
      </c>
      <c r="X588" s="732">
        <f t="shared" si="87"/>
        <v>2096.3975999999998</v>
      </c>
      <c r="Y588" s="732">
        <f t="shared" si="88"/>
        <v>696.96</v>
      </c>
      <c r="Z588" s="733" t="str">
        <f t="shared" si="89"/>
        <v/>
      </c>
      <c r="AA588" s="732" t="str">
        <f t="shared" si="90"/>
        <v/>
      </c>
      <c r="AB588" s="643"/>
      <c r="AC588" s="276"/>
      <c r="AD588" s="277"/>
      <c r="AE588" s="278"/>
      <c r="AF588" s="278" t="str">
        <f t="shared" si="91"/>
        <v>a</v>
      </c>
      <c r="AG588" s="278"/>
      <c r="AH588" s="279">
        <f t="shared" si="92"/>
        <v>17.98</v>
      </c>
      <c r="AI588" s="279" t="str">
        <f t="shared" si="93"/>
        <v/>
      </c>
      <c r="AJ588" s="279" t="str">
        <f t="shared" si="94"/>
        <v/>
      </c>
      <c r="AK588" s="278"/>
      <c r="AL588" s="278"/>
      <c r="AM588" s="278"/>
      <c r="AN588" s="278"/>
      <c r="AO588" s="262"/>
      <c r="AP588" s="262"/>
      <c r="AQ588" s="262"/>
      <c r="AR588" s="262"/>
      <c r="AS588" s="262"/>
      <c r="AT588" s="262"/>
      <c r="AU588" s="262"/>
      <c r="AV588" s="262"/>
      <c r="AW588" s="262"/>
      <c r="AX588" s="264"/>
      <c r="AY588" s="264"/>
      <c r="AZ588" s="262"/>
    </row>
    <row r="589" spans="2:69" ht="27" customHeight="1">
      <c r="B589" s="639">
        <v>575</v>
      </c>
      <c r="C589" s="639" t="s">
        <v>2861</v>
      </c>
      <c r="D589" s="640" t="s">
        <v>978</v>
      </c>
      <c r="E589" s="640" t="s">
        <v>996</v>
      </c>
      <c r="F589" s="640">
        <f>IFERROR(VLOOKUP(C589,'Gebäude-Typen'!$A$7:$D$215,4,FALSE),"")</f>
        <v>1</v>
      </c>
      <c r="G589" s="641" t="s">
        <v>1678</v>
      </c>
      <c r="H589" s="640" t="s">
        <v>1043</v>
      </c>
      <c r="I589" s="639"/>
      <c r="J589" s="640" t="s">
        <v>2648</v>
      </c>
      <c r="K589" s="642">
        <v>7.49</v>
      </c>
      <c r="L589" s="639" t="s">
        <v>1011</v>
      </c>
      <c r="M589" s="639" t="s">
        <v>153</v>
      </c>
      <c r="N589" s="639" t="s">
        <v>153</v>
      </c>
      <c r="O589" s="639"/>
      <c r="P589" s="639" t="s">
        <v>89</v>
      </c>
      <c r="Q589" s="642" t="s">
        <v>2827</v>
      </c>
      <c r="R589" s="639"/>
      <c r="S589" s="729">
        <f>IFERROR(ROUND(VLOOKUP(M589,Reinigungstage,IF('Gebäude-Typen'!$C$6&lt;&gt;0,'Gebäude-Typen'!$C$6,VLOOKUP(C589,Gebäude_Typen,2,FALSE)),FALSE),2),"")</f>
        <v>0</v>
      </c>
      <c r="T589" s="729">
        <f>IFERROR(ROUND(VLOOKUP(N589,Reinigungstage,IF('Gebäude-Typen'!$C$6&lt;&gt;0,'Gebäude-Typen'!$C$6,VLOOKUP(C589,Gebäude_Typen,3,FALSE)),FALSE),2),"")</f>
        <v>0</v>
      </c>
      <c r="U589" s="730">
        <f t="shared" si="86"/>
        <v>17.98</v>
      </c>
      <c r="V589" s="731">
        <f>IFERROR(INDEX('2. Raumgruppen'!$A$1:$Y$33,MATCH(IF(ISERROR(SEARCH(" ",M589,1)),MID(M589,1,3),MID(M589,1,SEARCH(" ",M589,1)-1)),'2. Raumgruppen'!$B:$B,0),IF(ISERROR(SEARCH(" ",M589,1)),MATCH('2. Raumgruppen'!$L$8,'2. Raumgruppen'!$8:$8,0),MATCH(MID(M589,SEARCH(" ",M589,1)+1,3),'2. Raumgruppen'!$8:$8,0))),"")</f>
        <v>0</v>
      </c>
      <c r="W589" s="731">
        <f>IFERROR(INDEX('2. Raumgruppen'!$A$1:$Y$33,MATCH(IF(ISERROR(SEARCH(" ",N589,1)),MID(N589,1,3),MID(N589,1,SEARCH(" ",N589,1)-1)),'2. Raumgruppen'!$B:$B,0),IF(ISERROR(SEARCH(" ",N589,1)),MATCH('2. Raumgruppen'!$L$8,'2. Raumgruppen'!$8:$8,0),MATCH(MID(N589,SEARCH(" ",N589,1)+1,3),'2. Raumgruppen'!$8:$8,0))),"")</f>
        <v>0</v>
      </c>
      <c r="X589" s="732">
        <f t="shared" si="87"/>
        <v>0</v>
      </c>
      <c r="Y589" s="732">
        <f t="shared" si="88"/>
        <v>0</v>
      </c>
      <c r="Z589" s="733" t="str">
        <f t="shared" si="89"/>
        <v/>
      </c>
      <c r="AA589" s="732" t="str">
        <f t="shared" si="90"/>
        <v/>
      </c>
      <c r="AB589" s="643"/>
      <c r="AC589" s="276"/>
      <c r="AD589" s="277"/>
      <c r="AE589" s="278"/>
      <c r="AF589" s="278" t="str">
        <f t="shared" si="91"/>
        <v>n</v>
      </c>
      <c r="AG589" s="278"/>
      <c r="AH589" s="279">
        <f t="shared" si="92"/>
        <v>17.98</v>
      </c>
      <c r="AI589" s="279" t="str">
        <f t="shared" si="93"/>
        <v/>
      </c>
      <c r="AJ589" s="279" t="str">
        <f t="shared" si="94"/>
        <v/>
      </c>
      <c r="AK589" s="278"/>
      <c r="AL589" s="278"/>
      <c r="AM589" s="278"/>
      <c r="AN589" s="278"/>
      <c r="AO589" s="262"/>
      <c r="AP589" s="262"/>
      <c r="AQ589" s="262"/>
      <c r="AR589" s="262"/>
      <c r="AS589" s="262"/>
      <c r="AT589" s="262"/>
      <c r="AU589" s="262"/>
      <c r="AV589" s="262"/>
      <c r="AW589" s="262"/>
      <c r="AX589" s="262"/>
      <c r="AY589" s="262"/>
      <c r="AZ589" s="278"/>
    </row>
    <row r="590" spans="2:69" ht="27" customHeight="1">
      <c r="B590" s="639">
        <v>576</v>
      </c>
      <c r="C590" s="639" t="s">
        <v>2861</v>
      </c>
      <c r="D590" s="640" t="s">
        <v>978</v>
      </c>
      <c r="E590" s="640" t="s">
        <v>996</v>
      </c>
      <c r="F590" s="640">
        <f>IFERROR(VLOOKUP(C590,'Gebäude-Typen'!$A$7:$D$215,4,FALSE),"")</f>
        <v>1</v>
      </c>
      <c r="G590" s="641" t="s">
        <v>1679</v>
      </c>
      <c r="H590" s="640" t="s">
        <v>1149</v>
      </c>
      <c r="I590" s="639"/>
      <c r="J590" s="640" t="s">
        <v>2647</v>
      </c>
      <c r="K590" s="642">
        <v>6</v>
      </c>
      <c r="L590" s="639" t="s">
        <v>1150</v>
      </c>
      <c r="M590" s="639" t="s">
        <v>2625</v>
      </c>
      <c r="N590" s="639" t="s">
        <v>2625</v>
      </c>
      <c r="O590" s="639"/>
      <c r="P590" s="639"/>
      <c r="Q590" s="642"/>
      <c r="R590" s="639"/>
      <c r="S590" s="729">
        <f>IFERROR(ROUND(VLOOKUP(M590,Reinigungstage,IF('Gebäude-Typen'!$C$6&lt;&gt;0,'Gebäude-Typen'!$C$6,VLOOKUP(C590,Gebäude_Typen,2,FALSE)),FALSE),2),"")</f>
        <v>72.19</v>
      </c>
      <c r="T590" s="729">
        <f>IFERROR(ROUND(VLOOKUP(N590,Reinigungstage,IF('Gebäude-Typen'!$C$6&lt;&gt;0,'Gebäude-Typen'!$C$6,VLOOKUP(C590,Gebäude_Typen,3,FALSE)),FALSE),2),"")</f>
        <v>24</v>
      </c>
      <c r="U590" s="730">
        <f t="shared" si="86"/>
        <v>17.98</v>
      </c>
      <c r="V590" s="731">
        <f>IFERROR(INDEX('2. Raumgruppen'!$A$1:$Y$33,MATCH(IF(ISERROR(SEARCH(" ",M590,1)),MID(M590,1,3),MID(M590,1,SEARCH(" ",M590,1)-1)),'2. Raumgruppen'!$B:$B,0),IF(ISERROR(SEARCH(" ",M590,1)),MATCH('2. Raumgruppen'!$L$8,'2. Raumgruppen'!$8:$8,0),MATCH(MID(M590,SEARCH(" ",M590,1)+1,3),'2. Raumgruppen'!$8:$8,0))),"")</f>
        <v>0</v>
      </c>
      <c r="W590" s="731">
        <f>IFERROR(INDEX('2. Raumgruppen'!$A$1:$Y$33,MATCH(IF(ISERROR(SEARCH(" ",N590,1)),MID(N590,1,3),MID(N590,1,SEARCH(" ",N590,1)-1)),'2. Raumgruppen'!$B:$B,0),IF(ISERROR(SEARCH(" ",N590,1)),MATCH('2. Raumgruppen'!$L$8,'2. Raumgruppen'!$8:$8,0),MATCH(MID(N590,SEARCH(" ",N590,1)+1,3),'2. Raumgruppen'!$8:$8,0))),"")</f>
        <v>0</v>
      </c>
      <c r="X590" s="732">
        <f t="shared" si="87"/>
        <v>433.14</v>
      </c>
      <c r="Y590" s="732">
        <f t="shared" si="88"/>
        <v>144</v>
      </c>
      <c r="Z590" s="733" t="str">
        <f t="shared" si="89"/>
        <v/>
      </c>
      <c r="AA590" s="732" t="str">
        <f t="shared" si="90"/>
        <v/>
      </c>
      <c r="AB590" s="643"/>
      <c r="AC590" s="276"/>
      <c r="AD590" s="277"/>
      <c r="AE590" s="278"/>
      <c r="AF590" s="278" t="str">
        <f t="shared" si="91"/>
        <v>a</v>
      </c>
      <c r="AG590" s="278"/>
      <c r="AH590" s="279">
        <f t="shared" si="92"/>
        <v>17.98</v>
      </c>
      <c r="AI590" s="279" t="str">
        <f t="shared" si="93"/>
        <v/>
      </c>
      <c r="AJ590" s="279" t="str">
        <f t="shared" si="94"/>
        <v/>
      </c>
      <c r="AK590" s="278"/>
      <c r="AL590" s="278"/>
      <c r="AM590" s="278"/>
      <c r="AN590" s="278"/>
      <c r="AO590" s="262"/>
      <c r="AP590" s="262"/>
      <c r="AQ590" s="262"/>
      <c r="AR590" s="262"/>
      <c r="AS590" s="262"/>
      <c r="AT590" s="262"/>
      <c r="AU590" s="262"/>
      <c r="AV590" s="262"/>
      <c r="AW590" s="262"/>
      <c r="AX590" s="264"/>
      <c r="AY590" s="262"/>
      <c r="AZ590" s="262"/>
    </row>
    <row r="591" spans="2:69" ht="27" customHeight="1">
      <c r="B591" s="639">
        <v>577</v>
      </c>
      <c r="C591" s="639" t="s">
        <v>2861</v>
      </c>
      <c r="D591" s="640" t="s">
        <v>978</v>
      </c>
      <c r="E591" s="640" t="s">
        <v>996</v>
      </c>
      <c r="F591" s="640">
        <f>IFERROR(VLOOKUP(C591,'Gebäude-Typen'!$A$7:$D$215,4,FALSE),"")</f>
        <v>1</v>
      </c>
      <c r="G591" s="641" t="s">
        <v>1680</v>
      </c>
      <c r="H591" s="640" t="s">
        <v>1010</v>
      </c>
      <c r="I591" s="639"/>
      <c r="J591" s="640" t="s">
        <v>2647</v>
      </c>
      <c r="K591" s="642">
        <v>6.29</v>
      </c>
      <c r="L591" s="639" t="s">
        <v>1011</v>
      </c>
      <c r="M591" s="639" t="s">
        <v>2628</v>
      </c>
      <c r="N591" s="639" t="s">
        <v>2628</v>
      </c>
      <c r="O591" s="639"/>
      <c r="P591" s="639"/>
      <c r="Q591" s="642"/>
      <c r="R591" s="639"/>
      <c r="S591" s="729">
        <f>IFERROR(ROUND(VLOOKUP(M591,Reinigungstage,IF('Gebäude-Typen'!$C$6&lt;&gt;0,'Gebäude-Typen'!$C$6,VLOOKUP(C591,Gebäude_Typen,2,FALSE)),FALSE),2),"")</f>
        <v>180.46</v>
      </c>
      <c r="T591" s="729">
        <f>IFERROR(ROUND(VLOOKUP(N591,Reinigungstage,IF('Gebäude-Typen'!$C$6&lt;&gt;0,'Gebäude-Typen'!$C$6,VLOOKUP(C591,Gebäude_Typen,3,FALSE)),FALSE),2),"")</f>
        <v>60</v>
      </c>
      <c r="U591" s="730">
        <f t="shared" si="86"/>
        <v>17.98</v>
      </c>
      <c r="V591" s="731">
        <f>IFERROR(INDEX('2. Raumgruppen'!$A$1:$Y$33,MATCH(IF(ISERROR(SEARCH(" ",M591,1)),MID(M591,1,3),MID(M591,1,SEARCH(" ",M591,1)-1)),'2. Raumgruppen'!$B:$B,0),IF(ISERROR(SEARCH(" ",M591,1)),MATCH('2. Raumgruppen'!$L$8,'2. Raumgruppen'!$8:$8,0),MATCH(MID(M591,SEARCH(" ",M591,1)+1,3),'2. Raumgruppen'!$8:$8,0))),"")</f>
        <v>0</v>
      </c>
      <c r="W591" s="731">
        <f>IFERROR(INDEX('2. Raumgruppen'!$A$1:$Y$33,MATCH(IF(ISERROR(SEARCH(" ",N591,1)),MID(N591,1,3),MID(N591,1,SEARCH(" ",N591,1)-1)),'2. Raumgruppen'!$B:$B,0),IF(ISERROR(SEARCH(" ",N591,1)),MATCH('2. Raumgruppen'!$L$8,'2. Raumgruppen'!$8:$8,0),MATCH(MID(N591,SEARCH(" ",N591,1)+1,3),'2. Raumgruppen'!$8:$8,0))),"")</f>
        <v>0</v>
      </c>
      <c r="X591" s="732">
        <f t="shared" si="87"/>
        <v>1135.0934</v>
      </c>
      <c r="Y591" s="732">
        <f t="shared" si="88"/>
        <v>377.4</v>
      </c>
      <c r="Z591" s="733" t="str">
        <f t="shared" si="89"/>
        <v/>
      </c>
      <c r="AA591" s="732" t="str">
        <f t="shared" si="90"/>
        <v/>
      </c>
      <c r="AB591" s="643"/>
      <c r="AC591" s="276"/>
      <c r="AD591" s="277"/>
      <c r="AE591" s="278"/>
      <c r="AF591" s="278" t="str">
        <f t="shared" si="91"/>
        <v>c</v>
      </c>
      <c r="AG591" s="278"/>
      <c r="AH591" s="279">
        <f t="shared" si="92"/>
        <v>17.98</v>
      </c>
      <c r="AI591" s="279" t="str">
        <f t="shared" si="93"/>
        <v/>
      </c>
      <c r="AJ591" s="279" t="str">
        <f t="shared" si="94"/>
        <v/>
      </c>
      <c r="AK591" s="278"/>
      <c r="AL591" s="278"/>
      <c r="AM591" s="278"/>
      <c r="AN591" s="278"/>
      <c r="AO591" s="262"/>
      <c r="AP591" s="262"/>
      <c r="AQ591" s="262"/>
      <c r="AR591" s="262"/>
      <c r="AS591" s="262"/>
      <c r="AT591" s="262"/>
      <c r="AU591" s="262"/>
      <c r="AV591" s="262"/>
      <c r="AW591" s="262"/>
      <c r="AX591" s="264"/>
      <c r="AY591" s="264"/>
      <c r="AZ591" s="262"/>
    </row>
    <row r="592" spans="2:69" ht="27" customHeight="1">
      <c r="B592" s="639">
        <v>578</v>
      </c>
      <c r="C592" s="639" t="s">
        <v>2861</v>
      </c>
      <c r="D592" s="640" t="s">
        <v>978</v>
      </c>
      <c r="E592" s="640" t="s">
        <v>996</v>
      </c>
      <c r="F592" s="640">
        <f>IFERROR(VLOOKUP(C592,'Gebäude-Typen'!$A$7:$D$215,4,FALSE),"")</f>
        <v>1</v>
      </c>
      <c r="G592" s="641" t="s">
        <v>1681</v>
      </c>
      <c r="H592" s="640" t="s">
        <v>1010</v>
      </c>
      <c r="I592" s="639"/>
      <c r="J592" s="640" t="s">
        <v>2648</v>
      </c>
      <c r="K592" s="642">
        <v>24.46</v>
      </c>
      <c r="L592" s="639" t="s">
        <v>1011</v>
      </c>
      <c r="M592" s="639" t="s">
        <v>2628</v>
      </c>
      <c r="N592" s="639" t="s">
        <v>2628</v>
      </c>
      <c r="O592" s="639"/>
      <c r="P592" s="639"/>
      <c r="Q592" s="642"/>
      <c r="R592" s="639"/>
      <c r="S592" s="729">
        <f>IFERROR(ROUND(VLOOKUP(M592,Reinigungstage,IF('Gebäude-Typen'!$C$6&lt;&gt;0,'Gebäude-Typen'!$C$6,VLOOKUP(C592,Gebäude_Typen,2,FALSE)),FALSE),2),"")</f>
        <v>180.46</v>
      </c>
      <c r="T592" s="729">
        <f>IFERROR(ROUND(VLOOKUP(N592,Reinigungstage,IF('Gebäude-Typen'!$C$6&lt;&gt;0,'Gebäude-Typen'!$C$6,VLOOKUP(C592,Gebäude_Typen,3,FALSE)),FALSE),2),"")</f>
        <v>60</v>
      </c>
      <c r="U592" s="730">
        <f t="shared" si="86"/>
        <v>17.98</v>
      </c>
      <c r="V592" s="731">
        <f>IFERROR(INDEX('2. Raumgruppen'!$A$1:$Y$33,MATCH(IF(ISERROR(SEARCH(" ",M592,1)),MID(M592,1,3),MID(M592,1,SEARCH(" ",M592,1)-1)),'2. Raumgruppen'!$B:$B,0),IF(ISERROR(SEARCH(" ",M592,1)),MATCH('2. Raumgruppen'!$L$8,'2. Raumgruppen'!$8:$8,0),MATCH(MID(M592,SEARCH(" ",M592,1)+1,3),'2. Raumgruppen'!$8:$8,0))),"")</f>
        <v>0</v>
      </c>
      <c r="W592" s="731">
        <f>IFERROR(INDEX('2. Raumgruppen'!$A$1:$Y$33,MATCH(IF(ISERROR(SEARCH(" ",N592,1)),MID(N592,1,3),MID(N592,1,SEARCH(" ",N592,1)-1)),'2. Raumgruppen'!$B:$B,0),IF(ISERROR(SEARCH(" ",N592,1)),MATCH('2. Raumgruppen'!$L$8,'2. Raumgruppen'!$8:$8,0),MATCH(MID(N592,SEARCH(" ",N592,1)+1,3),'2. Raumgruppen'!$8:$8,0))),"")</f>
        <v>0</v>
      </c>
      <c r="X592" s="732">
        <f t="shared" si="87"/>
        <v>4414.0516000000007</v>
      </c>
      <c r="Y592" s="732">
        <f t="shared" si="88"/>
        <v>1467.6000000000001</v>
      </c>
      <c r="Z592" s="733" t="str">
        <f t="shared" si="89"/>
        <v/>
      </c>
      <c r="AA592" s="732" t="str">
        <f t="shared" si="90"/>
        <v/>
      </c>
      <c r="AB592" s="643"/>
      <c r="AC592" s="276"/>
      <c r="AD592" s="277"/>
      <c r="AE592" s="278"/>
      <c r="AF592" s="278" t="str">
        <f t="shared" si="91"/>
        <v>c</v>
      </c>
      <c r="AG592" s="278"/>
      <c r="AH592" s="279">
        <f t="shared" si="92"/>
        <v>17.98</v>
      </c>
      <c r="AI592" s="279" t="str">
        <f t="shared" si="93"/>
        <v/>
      </c>
      <c r="AJ592" s="279" t="str">
        <f t="shared" si="94"/>
        <v/>
      </c>
      <c r="AK592" s="278"/>
      <c r="AL592" s="278"/>
      <c r="AM592" s="278"/>
      <c r="AN592" s="278"/>
      <c r="AO592" s="262"/>
      <c r="AP592" s="262"/>
      <c r="AQ592" s="262"/>
      <c r="AR592" s="262"/>
      <c r="AS592" s="262"/>
      <c r="AT592" s="262"/>
      <c r="AU592" s="262"/>
      <c r="AV592" s="262"/>
      <c r="AW592" s="262"/>
      <c r="AX592" s="262"/>
      <c r="AY592" s="264"/>
      <c r="AZ592" s="262"/>
    </row>
    <row r="593" spans="1:72" ht="27" customHeight="1">
      <c r="B593" s="639">
        <v>579</v>
      </c>
      <c r="C593" s="639" t="s">
        <v>2861</v>
      </c>
      <c r="D593" s="640" t="s">
        <v>978</v>
      </c>
      <c r="E593" s="640" t="s">
        <v>996</v>
      </c>
      <c r="F593" s="640">
        <f>IFERROR(VLOOKUP(C593,'Gebäude-Typen'!$A$7:$D$215,4,FALSE),"")</f>
        <v>1</v>
      </c>
      <c r="G593" s="641" t="s">
        <v>1682</v>
      </c>
      <c r="H593" s="640" t="s">
        <v>1026</v>
      </c>
      <c r="I593" s="639"/>
      <c r="J593" s="640" t="s">
        <v>2649</v>
      </c>
      <c r="K593" s="642">
        <v>90.24</v>
      </c>
      <c r="L593" s="639" t="s">
        <v>1027</v>
      </c>
      <c r="M593" s="639" t="s">
        <v>2623</v>
      </c>
      <c r="N593" s="639" t="s">
        <v>153</v>
      </c>
      <c r="O593" s="639"/>
      <c r="P593" s="639"/>
      <c r="Q593" s="642"/>
      <c r="R593" s="639"/>
      <c r="S593" s="729">
        <f>IFERROR(ROUND(VLOOKUP(M593,Reinigungstage,IF('Gebäude-Typen'!$C$6&lt;&gt;0,'Gebäude-Typen'!$C$6,VLOOKUP(C593,Gebäude_Typen,2,FALSE)),FALSE),2),"")</f>
        <v>108.28</v>
      </c>
      <c r="T593" s="729">
        <f>IFERROR(ROUND(VLOOKUP(N593,Reinigungstage,IF('Gebäude-Typen'!$C$6&lt;&gt;0,'Gebäude-Typen'!$C$6,VLOOKUP(C593,Gebäude_Typen,3,FALSE)),FALSE),2),"")</f>
        <v>0</v>
      </c>
      <c r="U593" s="730">
        <f t="shared" si="86"/>
        <v>17.98</v>
      </c>
      <c r="V593" s="731">
        <f>IFERROR(INDEX('2. Raumgruppen'!$A$1:$Y$33,MATCH(IF(ISERROR(SEARCH(" ",M593,1)),MID(M593,1,3),MID(M593,1,SEARCH(" ",M593,1)-1)),'2. Raumgruppen'!$B:$B,0),IF(ISERROR(SEARCH(" ",M593,1)),MATCH('2. Raumgruppen'!$L$8,'2. Raumgruppen'!$8:$8,0),MATCH(MID(M593,SEARCH(" ",M593,1)+1,3),'2. Raumgruppen'!$8:$8,0))),"")</f>
        <v>0</v>
      </c>
      <c r="W593" s="731">
        <f>IFERROR(INDEX('2. Raumgruppen'!$A$1:$Y$33,MATCH(IF(ISERROR(SEARCH(" ",N593,1)),MID(N593,1,3),MID(N593,1,SEARCH(" ",N593,1)-1)),'2. Raumgruppen'!$B:$B,0),IF(ISERROR(SEARCH(" ",N593,1)),MATCH('2. Raumgruppen'!$L$8,'2. Raumgruppen'!$8:$8,0),MATCH(MID(N593,SEARCH(" ",N593,1)+1,3),'2. Raumgruppen'!$8:$8,0))),"")</f>
        <v>0</v>
      </c>
      <c r="X593" s="732">
        <f t="shared" si="87"/>
        <v>9771.1872000000003</v>
      </c>
      <c r="Y593" s="732">
        <f t="shared" si="88"/>
        <v>0</v>
      </c>
      <c r="Z593" s="733" t="str">
        <f>IFERROR(IF(V593="","",(X593/V593)),"")</f>
        <v/>
      </c>
      <c r="AA593" s="732" t="str">
        <f t="shared" si="90"/>
        <v/>
      </c>
      <c r="AB593" s="643"/>
      <c r="AC593" s="276"/>
      <c r="AD593" s="277"/>
      <c r="AE593" s="278"/>
      <c r="AF593" s="278" t="str">
        <f t="shared" si="91"/>
        <v>n</v>
      </c>
      <c r="AG593" s="278"/>
      <c r="AH593" s="279">
        <f t="shared" si="92"/>
        <v>17.98</v>
      </c>
      <c r="AI593" s="279" t="str">
        <f t="shared" si="93"/>
        <v/>
      </c>
      <c r="AJ593" s="279" t="str">
        <f t="shared" si="94"/>
        <v/>
      </c>
      <c r="AK593" s="278"/>
      <c r="AL593" s="278"/>
      <c r="AM593" s="278"/>
      <c r="AN593" s="278"/>
      <c r="AO593" s="262"/>
      <c r="AP593" s="262"/>
      <c r="AQ593" s="262"/>
      <c r="AR593" s="262"/>
      <c r="AS593" s="262"/>
      <c r="AT593" s="262"/>
      <c r="AU593" s="262"/>
      <c r="AV593" s="262"/>
      <c r="AW593" s="262"/>
      <c r="AX593" s="262"/>
      <c r="AY593" s="262"/>
      <c r="AZ593" s="262"/>
    </row>
    <row r="594" spans="1:72" ht="27" customHeight="1">
      <c r="B594" s="639">
        <v>580</v>
      </c>
      <c r="C594" s="639" t="s">
        <v>2861</v>
      </c>
      <c r="D594" s="640" t="s">
        <v>978</v>
      </c>
      <c r="E594" s="640" t="s">
        <v>996</v>
      </c>
      <c r="F594" s="640">
        <f>IFERROR(VLOOKUP(C594,'Gebäude-Typen'!$A$7:$D$215,4,FALSE),"")</f>
        <v>1</v>
      </c>
      <c r="G594" s="641" t="s">
        <v>1683</v>
      </c>
      <c r="H594" s="640" t="s">
        <v>1002</v>
      </c>
      <c r="I594" s="639"/>
      <c r="J594" s="640" t="s">
        <v>2649</v>
      </c>
      <c r="K594" s="642">
        <v>21.34</v>
      </c>
      <c r="L594" s="639" t="s">
        <v>1003</v>
      </c>
      <c r="M594" s="639" t="s">
        <v>2625</v>
      </c>
      <c r="N594" s="639" t="s">
        <v>2625</v>
      </c>
      <c r="O594" s="639"/>
      <c r="P594" s="639"/>
      <c r="Q594" s="642"/>
      <c r="R594" s="639"/>
      <c r="S594" s="729">
        <f>IFERROR(ROUND(VLOOKUP(M594,Reinigungstage,IF('Gebäude-Typen'!$C$6&lt;&gt;0,'Gebäude-Typen'!$C$6,VLOOKUP(C594,Gebäude_Typen,2,FALSE)),FALSE),2),"")</f>
        <v>72.19</v>
      </c>
      <c r="T594" s="729">
        <f>IFERROR(ROUND(VLOOKUP(N594,Reinigungstage,IF('Gebäude-Typen'!$C$6&lt;&gt;0,'Gebäude-Typen'!$C$6,VLOOKUP(C594,Gebäude_Typen,3,FALSE)),FALSE),2),"")</f>
        <v>24</v>
      </c>
      <c r="U594" s="730">
        <f t="shared" si="86"/>
        <v>17.98</v>
      </c>
      <c r="V594" s="731">
        <f>IFERROR(INDEX('2. Raumgruppen'!$A$1:$Y$33,MATCH(IF(ISERROR(SEARCH(" ",M594,1)),MID(M594,1,3),MID(M594,1,SEARCH(" ",M594,1)-1)),'2. Raumgruppen'!$B:$B,0),IF(ISERROR(SEARCH(" ",M594,1)),MATCH('2. Raumgruppen'!$L$8,'2. Raumgruppen'!$8:$8,0),MATCH(MID(M594,SEARCH(" ",M594,1)+1,3),'2. Raumgruppen'!$8:$8,0))),"")</f>
        <v>0</v>
      </c>
      <c r="W594" s="731">
        <f>IFERROR(INDEX('2. Raumgruppen'!$A$1:$Y$33,MATCH(IF(ISERROR(SEARCH(" ",N594,1)),MID(N594,1,3),MID(N594,1,SEARCH(" ",N594,1)-1)),'2. Raumgruppen'!$B:$B,0),IF(ISERROR(SEARCH(" ",N594,1)),MATCH('2. Raumgruppen'!$L$8,'2. Raumgruppen'!$8:$8,0),MATCH(MID(N594,SEARCH(" ",N594,1)+1,3),'2. Raumgruppen'!$8:$8,0))),"")</f>
        <v>0</v>
      </c>
      <c r="X594" s="732">
        <f t="shared" si="87"/>
        <v>1540.5346</v>
      </c>
      <c r="Y594" s="732">
        <f t="shared" si="88"/>
        <v>512.16</v>
      </c>
      <c r="Z594" s="733" t="str">
        <f t="shared" si="89"/>
        <v/>
      </c>
      <c r="AA594" s="732" t="str">
        <f t="shared" si="90"/>
        <v/>
      </c>
      <c r="AB594" s="643"/>
      <c r="AC594" s="276"/>
      <c r="AD594" s="277"/>
      <c r="AE594" s="278"/>
      <c r="AF594" s="278" t="str">
        <f t="shared" si="91"/>
        <v>a</v>
      </c>
      <c r="AG594" s="278"/>
      <c r="AH594" s="279">
        <f t="shared" si="92"/>
        <v>17.98</v>
      </c>
      <c r="AI594" s="279" t="str">
        <f t="shared" si="93"/>
        <v/>
      </c>
      <c r="AJ594" s="279" t="str">
        <f t="shared" si="94"/>
        <v/>
      </c>
      <c r="AK594" s="278"/>
      <c r="AL594" s="278"/>
      <c r="AM594" s="278"/>
      <c r="AN594" s="278"/>
      <c r="AO594" s="262"/>
      <c r="AP594" s="262"/>
      <c r="AQ594" s="262"/>
      <c r="AR594" s="262"/>
      <c r="AS594" s="262"/>
      <c r="AT594" s="262"/>
      <c r="AU594" s="262"/>
      <c r="AV594" s="262"/>
      <c r="AW594" s="262"/>
      <c r="AX594" s="262"/>
      <c r="AY594" s="262"/>
      <c r="AZ594" s="262"/>
    </row>
    <row r="595" spans="1:72" ht="27" customHeight="1">
      <c r="B595" s="639">
        <v>581</v>
      </c>
      <c r="C595" s="639" t="s">
        <v>2861</v>
      </c>
      <c r="D595" s="640" t="s">
        <v>978</v>
      </c>
      <c r="E595" s="640" t="s">
        <v>996</v>
      </c>
      <c r="F595" s="640">
        <f>IFERROR(VLOOKUP(C595,'Gebäude-Typen'!$A$7:$D$215,4,FALSE),"")</f>
        <v>1</v>
      </c>
      <c r="G595" s="641" t="s">
        <v>1684</v>
      </c>
      <c r="H595" s="640" t="s">
        <v>1002</v>
      </c>
      <c r="I595" s="639"/>
      <c r="J595" s="640" t="s">
        <v>2649</v>
      </c>
      <c r="K595" s="642">
        <v>29.52</v>
      </c>
      <c r="L595" s="639" t="s">
        <v>1003</v>
      </c>
      <c r="M595" s="639" t="s">
        <v>2625</v>
      </c>
      <c r="N595" s="639" t="s">
        <v>2625</v>
      </c>
      <c r="O595" s="639"/>
      <c r="P595" s="639"/>
      <c r="Q595" s="642"/>
      <c r="R595" s="639"/>
      <c r="S595" s="729">
        <f>IFERROR(ROUND(VLOOKUP(M595,Reinigungstage,IF('Gebäude-Typen'!$C$6&lt;&gt;0,'Gebäude-Typen'!$C$6,VLOOKUP(C595,Gebäude_Typen,2,FALSE)),FALSE),2),"")</f>
        <v>72.19</v>
      </c>
      <c r="T595" s="729">
        <f>IFERROR(ROUND(VLOOKUP(N595,Reinigungstage,IF('Gebäude-Typen'!$C$6&lt;&gt;0,'Gebäude-Typen'!$C$6,VLOOKUP(C595,Gebäude_Typen,3,FALSE)),FALSE),2),"")</f>
        <v>24</v>
      </c>
      <c r="U595" s="730">
        <f t="shared" si="86"/>
        <v>17.98</v>
      </c>
      <c r="V595" s="731">
        <f>IFERROR(INDEX('2. Raumgruppen'!$A$1:$Y$33,MATCH(IF(ISERROR(SEARCH(" ",M595,1)),MID(M595,1,3),MID(M595,1,SEARCH(" ",M595,1)-1)),'2. Raumgruppen'!$B:$B,0),IF(ISERROR(SEARCH(" ",M595,1)),MATCH('2. Raumgruppen'!$L$8,'2. Raumgruppen'!$8:$8,0),MATCH(MID(M595,SEARCH(" ",M595,1)+1,3),'2. Raumgruppen'!$8:$8,0))),"")</f>
        <v>0</v>
      </c>
      <c r="W595" s="731">
        <f>IFERROR(INDEX('2. Raumgruppen'!$A$1:$Y$33,MATCH(IF(ISERROR(SEARCH(" ",N595,1)),MID(N595,1,3),MID(N595,1,SEARCH(" ",N595,1)-1)),'2. Raumgruppen'!$B:$B,0),IF(ISERROR(SEARCH(" ",N595,1)),MATCH('2. Raumgruppen'!$L$8,'2. Raumgruppen'!$8:$8,0),MATCH(MID(N595,SEARCH(" ",N595,1)+1,3),'2. Raumgruppen'!$8:$8,0))),"")</f>
        <v>0</v>
      </c>
      <c r="X595" s="732">
        <f t="shared" si="87"/>
        <v>2131.0488</v>
      </c>
      <c r="Y595" s="732">
        <f t="shared" si="88"/>
        <v>708.48</v>
      </c>
      <c r="Z595" s="733" t="str">
        <f t="shared" si="89"/>
        <v/>
      </c>
      <c r="AA595" s="732" t="str">
        <f t="shared" si="90"/>
        <v/>
      </c>
      <c r="AB595" s="643"/>
      <c r="AC595" s="276"/>
      <c r="AD595" s="277"/>
      <c r="AE595" s="278"/>
      <c r="AF595" s="278" t="str">
        <f t="shared" si="91"/>
        <v>a</v>
      </c>
      <c r="AG595" s="278"/>
      <c r="AH595" s="279">
        <f t="shared" si="92"/>
        <v>17.98</v>
      </c>
      <c r="AI595" s="279" t="str">
        <f t="shared" si="93"/>
        <v/>
      </c>
      <c r="AJ595" s="279" t="str">
        <f t="shared" si="94"/>
        <v/>
      </c>
      <c r="AK595" s="278"/>
      <c r="AL595" s="278"/>
      <c r="AM595" s="278"/>
      <c r="AN595" s="278"/>
      <c r="AO595" s="262"/>
      <c r="AP595" s="262"/>
      <c r="AQ595" s="262"/>
      <c r="AR595" s="262"/>
      <c r="AS595" s="262"/>
      <c r="AT595" s="262"/>
      <c r="AU595" s="262"/>
      <c r="AV595" s="262"/>
      <c r="AW595" s="262"/>
      <c r="AX595" s="262"/>
      <c r="AY595" s="262"/>
      <c r="AZ595" s="264"/>
    </row>
    <row r="596" spans="1:72" ht="27" customHeight="1">
      <c r="B596" s="639">
        <v>582</v>
      </c>
      <c r="C596" s="639" t="s">
        <v>2861</v>
      </c>
      <c r="D596" s="640" t="s">
        <v>978</v>
      </c>
      <c r="E596" s="640" t="s">
        <v>996</v>
      </c>
      <c r="F596" s="640">
        <f>IFERROR(VLOOKUP(C596,'Gebäude-Typen'!$A$7:$D$215,4,FALSE),"")</f>
        <v>1</v>
      </c>
      <c r="G596" s="641" t="s">
        <v>1685</v>
      </c>
      <c r="H596" s="640" t="s">
        <v>1002</v>
      </c>
      <c r="I596" s="639"/>
      <c r="J596" s="640" t="s">
        <v>2649</v>
      </c>
      <c r="K596" s="642">
        <v>7.76</v>
      </c>
      <c r="L596" s="639" t="s">
        <v>1003</v>
      </c>
      <c r="M596" s="639" t="s">
        <v>2625</v>
      </c>
      <c r="N596" s="639" t="s">
        <v>2625</v>
      </c>
      <c r="O596" s="639"/>
      <c r="P596" s="639"/>
      <c r="Q596" s="642"/>
      <c r="R596" s="639"/>
      <c r="S596" s="729">
        <f>IFERROR(ROUND(VLOOKUP(M596,Reinigungstage,IF('Gebäude-Typen'!$C$6&lt;&gt;0,'Gebäude-Typen'!$C$6,VLOOKUP(C596,Gebäude_Typen,2,FALSE)),FALSE),2),"")</f>
        <v>72.19</v>
      </c>
      <c r="T596" s="729">
        <f>IFERROR(ROUND(VLOOKUP(N596,Reinigungstage,IF('Gebäude-Typen'!$C$6&lt;&gt;0,'Gebäude-Typen'!$C$6,VLOOKUP(C596,Gebäude_Typen,3,FALSE)),FALSE),2),"")</f>
        <v>24</v>
      </c>
      <c r="U596" s="730">
        <f t="shared" si="86"/>
        <v>17.98</v>
      </c>
      <c r="V596" s="731">
        <f>IFERROR(INDEX('2. Raumgruppen'!$A$1:$Y$33,MATCH(IF(ISERROR(SEARCH(" ",M596,1)),MID(M596,1,3),MID(M596,1,SEARCH(" ",M596,1)-1)),'2. Raumgruppen'!$B:$B,0),IF(ISERROR(SEARCH(" ",M596,1)),MATCH('2. Raumgruppen'!$L$8,'2. Raumgruppen'!$8:$8,0),MATCH(MID(M596,SEARCH(" ",M596,1)+1,3),'2. Raumgruppen'!$8:$8,0))),"")</f>
        <v>0</v>
      </c>
      <c r="W596" s="731">
        <f>IFERROR(INDEX('2. Raumgruppen'!$A$1:$Y$33,MATCH(IF(ISERROR(SEARCH(" ",N596,1)),MID(N596,1,3),MID(N596,1,SEARCH(" ",N596,1)-1)),'2. Raumgruppen'!$B:$B,0),IF(ISERROR(SEARCH(" ",N596,1)),MATCH('2. Raumgruppen'!$L$8,'2. Raumgruppen'!$8:$8,0),MATCH(MID(N596,SEARCH(" ",N596,1)+1,3),'2. Raumgruppen'!$8:$8,0))),"")</f>
        <v>0</v>
      </c>
      <c r="X596" s="732">
        <f t="shared" si="87"/>
        <v>560.19439999999997</v>
      </c>
      <c r="Y596" s="732">
        <f t="shared" si="88"/>
        <v>186.24</v>
      </c>
      <c r="Z596" s="733" t="str">
        <f t="shared" si="89"/>
        <v/>
      </c>
      <c r="AA596" s="732" t="str">
        <f t="shared" si="90"/>
        <v/>
      </c>
      <c r="AB596" s="643"/>
      <c r="AC596" s="276"/>
      <c r="AD596" s="277"/>
      <c r="AE596" s="278"/>
      <c r="AF596" s="278" t="str">
        <f t="shared" si="91"/>
        <v>a</v>
      </c>
      <c r="AG596" s="278"/>
      <c r="AH596" s="279">
        <f t="shared" si="92"/>
        <v>17.98</v>
      </c>
      <c r="AI596" s="279" t="str">
        <f t="shared" si="93"/>
        <v/>
      </c>
      <c r="AJ596" s="279" t="str">
        <f t="shared" si="94"/>
        <v/>
      </c>
      <c r="AK596" s="278"/>
      <c r="AL596" s="278"/>
      <c r="AM596" s="278"/>
      <c r="AN596" s="278"/>
      <c r="AO596" s="262"/>
      <c r="AP596" s="262"/>
      <c r="AQ596" s="262"/>
      <c r="AR596" s="262"/>
      <c r="AS596" s="262"/>
      <c r="AT596" s="262"/>
      <c r="AU596" s="262"/>
      <c r="AV596" s="262"/>
      <c r="AW596" s="262"/>
      <c r="AX596" s="262"/>
      <c r="AY596" s="262"/>
      <c r="AZ596" s="262"/>
    </row>
    <row r="597" spans="1:72" ht="27" customHeight="1">
      <c r="B597" s="639">
        <v>583</v>
      </c>
      <c r="C597" s="639" t="s">
        <v>2861</v>
      </c>
      <c r="D597" s="640" t="s">
        <v>978</v>
      </c>
      <c r="E597" s="640" t="s">
        <v>996</v>
      </c>
      <c r="F597" s="640">
        <f>IFERROR(VLOOKUP(C597,'Gebäude-Typen'!$A$7:$D$215,4,FALSE),"")</f>
        <v>1</v>
      </c>
      <c r="G597" s="641" t="s">
        <v>1686</v>
      </c>
      <c r="H597" s="640" t="s">
        <v>1002</v>
      </c>
      <c r="I597" s="639"/>
      <c r="J597" s="640" t="s">
        <v>2649</v>
      </c>
      <c r="K597" s="642">
        <v>14.42</v>
      </c>
      <c r="L597" s="639" t="s">
        <v>1003</v>
      </c>
      <c r="M597" s="639" t="s">
        <v>2625</v>
      </c>
      <c r="N597" s="639" t="s">
        <v>2625</v>
      </c>
      <c r="O597" s="639"/>
      <c r="P597" s="639"/>
      <c r="Q597" s="642"/>
      <c r="R597" s="639"/>
      <c r="S597" s="729">
        <f>IFERROR(ROUND(VLOOKUP(M597,Reinigungstage,IF('Gebäude-Typen'!$C$6&lt;&gt;0,'Gebäude-Typen'!$C$6,VLOOKUP(C597,Gebäude_Typen,2,FALSE)),FALSE),2),"")</f>
        <v>72.19</v>
      </c>
      <c r="T597" s="729">
        <f>IFERROR(ROUND(VLOOKUP(N597,Reinigungstage,IF('Gebäude-Typen'!$C$6&lt;&gt;0,'Gebäude-Typen'!$C$6,VLOOKUP(C597,Gebäude_Typen,3,FALSE)),FALSE),2),"")</f>
        <v>24</v>
      </c>
      <c r="U597" s="730">
        <f t="shared" si="86"/>
        <v>17.98</v>
      </c>
      <c r="V597" s="731">
        <f>IFERROR(INDEX('2. Raumgruppen'!$A$1:$Y$33,MATCH(IF(ISERROR(SEARCH(" ",M597,1)),MID(M597,1,3),MID(M597,1,SEARCH(" ",M597,1)-1)),'2. Raumgruppen'!$B:$B,0),IF(ISERROR(SEARCH(" ",M597,1)),MATCH('2. Raumgruppen'!$L$8,'2. Raumgruppen'!$8:$8,0),MATCH(MID(M597,SEARCH(" ",M597,1)+1,3),'2. Raumgruppen'!$8:$8,0))),"")</f>
        <v>0</v>
      </c>
      <c r="W597" s="731">
        <f>IFERROR(INDEX('2. Raumgruppen'!$A$1:$Y$33,MATCH(IF(ISERROR(SEARCH(" ",N597,1)),MID(N597,1,3),MID(N597,1,SEARCH(" ",N597,1)-1)),'2. Raumgruppen'!$B:$B,0),IF(ISERROR(SEARCH(" ",N597,1)),MATCH('2. Raumgruppen'!$L$8,'2. Raumgruppen'!$8:$8,0),MATCH(MID(N597,SEARCH(" ",N597,1)+1,3),'2. Raumgruppen'!$8:$8,0))),"")</f>
        <v>0</v>
      </c>
      <c r="X597" s="732">
        <f t="shared" si="87"/>
        <v>1040.9798000000001</v>
      </c>
      <c r="Y597" s="732">
        <f t="shared" si="88"/>
        <v>346.08</v>
      </c>
      <c r="Z597" s="733" t="str">
        <f t="shared" si="89"/>
        <v/>
      </c>
      <c r="AA597" s="732" t="str">
        <f t="shared" si="90"/>
        <v/>
      </c>
      <c r="AB597" s="643"/>
      <c r="AC597" s="276"/>
      <c r="AD597" s="277"/>
      <c r="AE597" s="278"/>
      <c r="AF597" s="278" t="str">
        <f t="shared" si="91"/>
        <v>a</v>
      </c>
      <c r="AG597" s="278"/>
      <c r="AH597" s="279">
        <f t="shared" si="92"/>
        <v>17.98</v>
      </c>
      <c r="AI597" s="279" t="str">
        <f t="shared" si="93"/>
        <v/>
      </c>
      <c r="AJ597" s="279" t="str">
        <f t="shared" si="94"/>
        <v/>
      </c>
      <c r="AK597" s="278"/>
      <c r="AL597" s="278"/>
      <c r="AM597" s="278"/>
      <c r="AN597" s="278"/>
      <c r="AO597" s="262"/>
      <c r="AP597" s="262"/>
      <c r="AQ597" s="262"/>
      <c r="AR597" s="262"/>
      <c r="AS597" s="262"/>
      <c r="AT597" s="262"/>
      <c r="AU597" s="262"/>
      <c r="AV597" s="262"/>
      <c r="AW597" s="264"/>
      <c r="AX597" s="262"/>
      <c r="AY597" s="262"/>
      <c r="AZ597" s="278"/>
    </row>
    <row r="598" spans="1:72" ht="27" customHeight="1">
      <c r="A598" s="264"/>
      <c r="B598" s="639">
        <v>584</v>
      </c>
      <c r="C598" s="639" t="s">
        <v>2861</v>
      </c>
      <c r="D598" s="640" t="s">
        <v>978</v>
      </c>
      <c r="E598" s="640" t="s">
        <v>996</v>
      </c>
      <c r="F598" s="640">
        <f>IFERROR(VLOOKUP(C598,'Gebäude-Typen'!$A$7:$D$215,4,FALSE),"")</f>
        <v>1</v>
      </c>
      <c r="G598" s="641" t="s">
        <v>1687</v>
      </c>
      <c r="H598" s="640" t="s">
        <v>1002</v>
      </c>
      <c r="I598" s="639"/>
      <c r="J598" s="640" t="s">
        <v>2649</v>
      </c>
      <c r="K598" s="642">
        <v>13.25</v>
      </c>
      <c r="L598" s="639" t="s">
        <v>1003</v>
      </c>
      <c r="M598" s="639" t="s">
        <v>2625</v>
      </c>
      <c r="N598" s="639" t="s">
        <v>2625</v>
      </c>
      <c r="O598" s="639"/>
      <c r="P598" s="639"/>
      <c r="Q598" s="642"/>
      <c r="R598" s="639"/>
      <c r="S598" s="729">
        <f>IFERROR(ROUND(VLOOKUP(M598,Reinigungstage,IF('Gebäude-Typen'!$C$6&lt;&gt;0,'Gebäude-Typen'!$C$6,VLOOKUP(C598,Gebäude_Typen,2,FALSE)),FALSE),2),"")</f>
        <v>72.19</v>
      </c>
      <c r="T598" s="729">
        <f>IFERROR(ROUND(VLOOKUP(N598,Reinigungstage,IF('Gebäude-Typen'!$C$6&lt;&gt;0,'Gebäude-Typen'!$C$6,VLOOKUP(C598,Gebäude_Typen,3,FALSE)),FALSE),2),"")</f>
        <v>24</v>
      </c>
      <c r="U598" s="730">
        <f t="shared" si="86"/>
        <v>17.98</v>
      </c>
      <c r="V598" s="731">
        <f>IFERROR(INDEX('2. Raumgruppen'!$A$1:$Y$33,MATCH(IF(ISERROR(SEARCH(" ",M598,1)),MID(M598,1,3),MID(M598,1,SEARCH(" ",M598,1)-1)),'2. Raumgruppen'!$B:$B,0),IF(ISERROR(SEARCH(" ",M598,1)),MATCH('2. Raumgruppen'!$L$8,'2. Raumgruppen'!$8:$8,0),MATCH(MID(M598,SEARCH(" ",M598,1)+1,3),'2. Raumgruppen'!$8:$8,0))),"")</f>
        <v>0</v>
      </c>
      <c r="W598" s="731">
        <f>IFERROR(INDEX('2. Raumgruppen'!$A$1:$Y$33,MATCH(IF(ISERROR(SEARCH(" ",N598,1)),MID(N598,1,3),MID(N598,1,SEARCH(" ",N598,1)-1)),'2. Raumgruppen'!$B:$B,0),IF(ISERROR(SEARCH(" ",N598,1)),MATCH('2. Raumgruppen'!$L$8,'2. Raumgruppen'!$8:$8,0),MATCH(MID(N598,SEARCH(" ",N598,1)+1,3),'2. Raumgruppen'!$8:$8,0))),"")</f>
        <v>0</v>
      </c>
      <c r="X598" s="732">
        <f t="shared" si="87"/>
        <v>956.51749999999993</v>
      </c>
      <c r="Y598" s="732">
        <f t="shared" si="88"/>
        <v>318</v>
      </c>
      <c r="Z598" s="733" t="str">
        <f t="shared" si="89"/>
        <v/>
      </c>
      <c r="AA598" s="732" t="str">
        <f t="shared" si="90"/>
        <v/>
      </c>
      <c r="AB598" s="643"/>
      <c r="AC598" s="276"/>
      <c r="AD598" s="277"/>
      <c r="AE598" s="278"/>
      <c r="AF598" s="278" t="str">
        <f t="shared" si="91"/>
        <v>a</v>
      </c>
      <c r="AG598" s="278"/>
      <c r="AH598" s="279">
        <f t="shared" si="92"/>
        <v>17.98</v>
      </c>
      <c r="AI598" s="279" t="str">
        <f t="shared" si="93"/>
        <v/>
      </c>
      <c r="AJ598" s="279" t="str">
        <f t="shared" si="94"/>
        <v/>
      </c>
      <c r="AK598" s="278"/>
      <c r="AL598" s="278"/>
      <c r="AM598" s="278"/>
      <c r="AN598" s="278"/>
      <c r="AO598" s="262"/>
      <c r="AP598" s="262"/>
      <c r="AQ598" s="262"/>
      <c r="AR598" s="262"/>
      <c r="AS598" s="262"/>
      <c r="AT598" s="262"/>
      <c r="AU598" s="262"/>
      <c r="AV598" s="262"/>
      <c r="AW598" s="262"/>
      <c r="AX598" s="262"/>
      <c r="AY598" s="262"/>
      <c r="AZ598" s="262"/>
    </row>
    <row r="599" spans="1:72" ht="27" customHeight="1">
      <c r="B599" s="639">
        <v>585</v>
      </c>
      <c r="C599" s="639" t="s">
        <v>2861</v>
      </c>
      <c r="D599" s="640" t="s">
        <v>978</v>
      </c>
      <c r="E599" s="640" t="s">
        <v>996</v>
      </c>
      <c r="F599" s="640">
        <f>IFERROR(VLOOKUP(C599,'Gebäude-Typen'!$A$7:$D$215,4,FALSE),"")</f>
        <v>1</v>
      </c>
      <c r="G599" s="641" t="s">
        <v>1688</v>
      </c>
      <c r="H599" s="640" t="s">
        <v>1029</v>
      </c>
      <c r="I599" s="639" t="s">
        <v>2690</v>
      </c>
      <c r="J599" s="640" t="s">
        <v>2649</v>
      </c>
      <c r="K599" s="642">
        <v>29.57</v>
      </c>
      <c r="L599" s="639" t="s">
        <v>1491</v>
      </c>
      <c r="M599" s="639" t="s">
        <v>2629</v>
      </c>
      <c r="N599" s="639" t="s">
        <v>2624</v>
      </c>
      <c r="O599" s="639"/>
      <c r="P599" s="639" t="s">
        <v>2690</v>
      </c>
      <c r="Q599" s="642"/>
      <c r="R599" s="639"/>
      <c r="S599" s="729">
        <f>IFERROR(ROUND(VLOOKUP(M599,Reinigungstage,IF('Gebäude-Typen'!$C$6&lt;&gt;0,'Gebäude-Typen'!$C$6,VLOOKUP(C599,Gebäude_Typen,2,FALSE)),FALSE),2),"")</f>
        <v>72.19</v>
      </c>
      <c r="T599" s="729">
        <f>IFERROR(ROUND(VLOOKUP(N599,Reinigungstage,IF('Gebäude-Typen'!$C$6&lt;&gt;0,'Gebäude-Typen'!$C$6,VLOOKUP(C599,Gebäude_Typen,3,FALSE)),FALSE),2),"")</f>
        <v>12</v>
      </c>
      <c r="U599" s="730">
        <f t="shared" si="86"/>
        <v>17.98</v>
      </c>
      <c r="V599" s="731">
        <f>IFERROR(INDEX('2. Raumgruppen'!$A$1:$Y$33,MATCH(IF(ISERROR(SEARCH(" ",M599,1)),MID(M599,1,3),MID(M599,1,SEARCH(" ",M599,1)-1)),'2. Raumgruppen'!$B:$B,0),IF(ISERROR(SEARCH(" ",M599,1)),MATCH('2. Raumgruppen'!$L$8,'2. Raumgruppen'!$8:$8,0),MATCH(MID(M599,SEARCH(" ",M599,1)+1,3),'2. Raumgruppen'!$8:$8,0))),"")</f>
        <v>0</v>
      </c>
      <c r="W599" s="731">
        <f>IFERROR(INDEX('2. Raumgruppen'!$A$1:$Y$33,MATCH(IF(ISERROR(SEARCH(" ",N599,1)),MID(N599,1,3),MID(N599,1,SEARCH(" ",N599,1)-1)),'2. Raumgruppen'!$B:$B,0),IF(ISERROR(SEARCH(" ",N599,1)),MATCH('2. Raumgruppen'!$L$8,'2. Raumgruppen'!$8:$8,0),MATCH(MID(N599,SEARCH(" ",N599,1)+1,3),'2. Raumgruppen'!$8:$8,0))),"")</f>
        <v>0</v>
      </c>
      <c r="X599" s="732">
        <f t="shared" si="87"/>
        <v>2134.6583000000001</v>
      </c>
      <c r="Y599" s="732">
        <f t="shared" si="88"/>
        <v>354.84000000000003</v>
      </c>
      <c r="Z599" s="733" t="str">
        <f t="shared" si="89"/>
        <v/>
      </c>
      <c r="AA599" s="732" t="str">
        <f t="shared" si="90"/>
        <v/>
      </c>
      <c r="AB599" s="643"/>
      <c r="AC599" s="276"/>
      <c r="AD599" s="277"/>
      <c r="AE599" s="278"/>
      <c r="AF599" s="278" t="str">
        <f t="shared" si="91"/>
        <v>b</v>
      </c>
      <c r="AG599" s="278"/>
      <c r="AH599" s="279">
        <f t="shared" si="92"/>
        <v>17.98</v>
      </c>
      <c r="AI599" s="279" t="str">
        <f t="shared" si="93"/>
        <v/>
      </c>
      <c r="AJ599" s="279" t="str">
        <f t="shared" si="94"/>
        <v/>
      </c>
      <c r="AK599" s="278"/>
      <c r="AL599" s="278"/>
      <c r="AM599" s="278"/>
      <c r="AN599" s="278"/>
      <c r="AO599" s="262"/>
      <c r="AP599" s="262"/>
      <c r="AQ599" s="262"/>
      <c r="AR599" s="262"/>
      <c r="AS599" s="262"/>
      <c r="AT599" s="262"/>
      <c r="AU599" s="262"/>
      <c r="AV599" s="262"/>
      <c r="AW599" s="264"/>
      <c r="AX599" s="264"/>
      <c r="AY599" s="264"/>
      <c r="AZ599" s="262"/>
    </row>
    <row r="600" spans="1:72" ht="27" customHeight="1">
      <c r="B600" s="639">
        <v>586</v>
      </c>
      <c r="C600" s="639" t="s">
        <v>2861</v>
      </c>
      <c r="D600" s="640" t="s">
        <v>978</v>
      </c>
      <c r="E600" s="640" t="s">
        <v>996</v>
      </c>
      <c r="F600" s="640">
        <f>IFERROR(VLOOKUP(C600,'Gebäude-Typen'!$A$7:$D$215,4,FALSE),"")</f>
        <v>1</v>
      </c>
      <c r="G600" s="641" t="s">
        <v>1689</v>
      </c>
      <c r="H600" s="640" t="s">
        <v>1690</v>
      </c>
      <c r="I600" s="639"/>
      <c r="J600" s="640" t="s">
        <v>2649</v>
      </c>
      <c r="K600" s="642">
        <v>20.18</v>
      </c>
      <c r="L600" s="639" t="s">
        <v>1003</v>
      </c>
      <c r="M600" s="639" t="s">
        <v>2625</v>
      </c>
      <c r="N600" s="639" t="s">
        <v>2625</v>
      </c>
      <c r="O600" s="639"/>
      <c r="P600" s="639"/>
      <c r="Q600" s="642"/>
      <c r="R600" s="639"/>
      <c r="S600" s="729">
        <f>IFERROR(ROUND(VLOOKUP(M600,Reinigungstage,IF('Gebäude-Typen'!$C$6&lt;&gt;0,'Gebäude-Typen'!$C$6,VLOOKUP(C600,Gebäude_Typen,2,FALSE)),FALSE),2),"")</f>
        <v>72.19</v>
      </c>
      <c r="T600" s="729">
        <f>IFERROR(ROUND(VLOOKUP(N600,Reinigungstage,IF('Gebäude-Typen'!$C$6&lt;&gt;0,'Gebäude-Typen'!$C$6,VLOOKUP(C600,Gebäude_Typen,3,FALSE)),FALSE),2),"")</f>
        <v>24</v>
      </c>
      <c r="U600" s="730">
        <f t="shared" si="86"/>
        <v>17.98</v>
      </c>
      <c r="V600" s="731">
        <f>IFERROR(INDEX('2. Raumgruppen'!$A$1:$Y$33,MATCH(IF(ISERROR(SEARCH(" ",M600,1)),MID(M600,1,3),MID(M600,1,SEARCH(" ",M600,1)-1)),'2. Raumgruppen'!$B:$B,0),IF(ISERROR(SEARCH(" ",M600,1)),MATCH('2. Raumgruppen'!$L$8,'2. Raumgruppen'!$8:$8,0),MATCH(MID(M600,SEARCH(" ",M600,1)+1,3),'2. Raumgruppen'!$8:$8,0))),"")</f>
        <v>0</v>
      </c>
      <c r="W600" s="731">
        <f>IFERROR(INDEX('2. Raumgruppen'!$A$1:$Y$33,MATCH(IF(ISERROR(SEARCH(" ",N600,1)),MID(N600,1,3),MID(N600,1,SEARCH(" ",N600,1)-1)),'2. Raumgruppen'!$B:$B,0),IF(ISERROR(SEARCH(" ",N600,1)),MATCH('2. Raumgruppen'!$L$8,'2. Raumgruppen'!$8:$8,0),MATCH(MID(N600,SEARCH(" ",N600,1)+1,3),'2. Raumgruppen'!$8:$8,0))),"")</f>
        <v>0</v>
      </c>
      <c r="X600" s="732">
        <f t="shared" si="87"/>
        <v>1456.7942</v>
      </c>
      <c r="Y600" s="732">
        <f t="shared" si="88"/>
        <v>484.32</v>
      </c>
      <c r="Z600" s="733" t="str">
        <f t="shared" si="89"/>
        <v/>
      </c>
      <c r="AA600" s="732" t="str">
        <f t="shared" si="90"/>
        <v/>
      </c>
      <c r="AB600" s="643"/>
      <c r="AC600" s="276"/>
      <c r="AD600" s="277"/>
      <c r="AE600" s="278"/>
      <c r="AF600" s="278" t="str">
        <f t="shared" si="91"/>
        <v>a</v>
      </c>
      <c r="AG600" s="278"/>
      <c r="AH600" s="279">
        <f t="shared" si="92"/>
        <v>17.98</v>
      </c>
      <c r="AI600" s="279" t="str">
        <f t="shared" si="93"/>
        <v/>
      </c>
      <c r="AJ600" s="279" t="str">
        <f t="shared" si="94"/>
        <v/>
      </c>
      <c r="AK600" s="278"/>
      <c r="AL600" s="278"/>
      <c r="AM600" s="278"/>
      <c r="AN600" s="278"/>
      <c r="AO600" s="262"/>
      <c r="AP600" s="262"/>
      <c r="AQ600" s="262"/>
      <c r="AR600" s="262"/>
      <c r="AS600" s="262"/>
      <c r="AT600" s="262"/>
      <c r="AU600" s="262"/>
      <c r="AV600" s="262"/>
      <c r="AW600" s="262"/>
      <c r="AX600" s="262"/>
      <c r="AY600" s="262"/>
      <c r="AZ600" s="262"/>
    </row>
    <row r="601" spans="1:72" ht="27" customHeight="1">
      <c r="B601" s="639">
        <v>587</v>
      </c>
      <c r="C601" s="639" t="s">
        <v>2861</v>
      </c>
      <c r="D601" s="640" t="s">
        <v>978</v>
      </c>
      <c r="E601" s="640" t="s">
        <v>996</v>
      </c>
      <c r="F601" s="640">
        <f>IFERROR(VLOOKUP(C601,'Gebäude-Typen'!$A$7:$D$215,4,FALSE),"")</f>
        <v>1</v>
      </c>
      <c r="G601" s="641" t="s">
        <v>1691</v>
      </c>
      <c r="H601" s="640" t="s">
        <v>1002</v>
      </c>
      <c r="I601" s="639"/>
      <c r="J601" s="640" t="s">
        <v>2649</v>
      </c>
      <c r="K601" s="642">
        <v>7.73</v>
      </c>
      <c r="L601" s="639" t="s">
        <v>1003</v>
      </c>
      <c r="M601" s="639" t="s">
        <v>2625</v>
      </c>
      <c r="N601" s="639" t="s">
        <v>2625</v>
      </c>
      <c r="O601" s="639"/>
      <c r="P601" s="639"/>
      <c r="Q601" s="642"/>
      <c r="R601" s="639"/>
      <c r="S601" s="729">
        <f>IFERROR(ROUND(VLOOKUP(M601,Reinigungstage,IF('Gebäude-Typen'!$C$6&lt;&gt;0,'Gebäude-Typen'!$C$6,VLOOKUP(C601,Gebäude_Typen,2,FALSE)),FALSE),2),"")</f>
        <v>72.19</v>
      </c>
      <c r="T601" s="729">
        <f>IFERROR(ROUND(VLOOKUP(N601,Reinigungstage,IF('Gebäude-Typen'!$C$6&lt;&gt;0,'Gebäude-Typen'!$C$6,VLOOKUP(C601,Gebäude_Typen,3,FALSE)),FALSE),2),"")</f>
        <v>24</v>
      </c>
      <c r="U601" s="730">
        <f t="shared" si="86"/>
        <v>17.98</v>
      </c>
      <c r="V601" s="731">
        <f>IFERROR(INDEX('2. Raumgruppen'!$A$1:$Y$33,MATCH(IF(ISERROR(SEARCH(" ",M601,1)),MID(M601,1,3),MID(M601,1,SEARCH(" ",M601,1)-1)),'2. Raumgruppen'!$B:$B,0),IF(ISERROR(SEARCH(" ",M601,1)),MATCH('2. Raumgruppen'!$L$8,'2. Raumgruppen'!$8:$8,0),MATCH(MID(M601,SEARCH(" ",M601,1)+1,3),'2. Raumgruppen'!$8:$8,0))),"")</f>
        <v>0</v>
      </c>
      <c r="W601" s="731">
        <f>IFERROR(INDEX('2. Raumgruppen'!$A$1:$Y$33,MATCH(IF(ISERROR(SEARCH(" ",N601,1)),MID(N601,1,3),MID(N601,1,SEARCH(" ",N601,1)-1)),'2. Raumgruppen'!$B:$B,0),IF(ISERROR(SEARCH(" ",N601,1)),MATCH('2. Raumgruppen'!$L$8,'2. Raumgruppen'!$8:$8,0),MATCH(MID(N601,SEARCH(" ",N601,1)+1,3),'2. Raumgruppen'!$8:$8,0))),"")</f>
        <v>0</v>
      </c>
      <c r="X601" s="732">
        <f t="shared" si="87"/>
        <v>558.02869999999996</v>
      </c>
      <c r="Y601" s="732">
        <f t="shared" si="88"/>
        <v>185.52</v>
      </c>
      <c r="Z601" s="733" t="str">
        <f t="shared" si="89"/>
        <v/>
      </c>
      <c r="AA601" s="732" t="str">
        <f t="shared" si="90"/>
        <v/>
      </c>
      <c r="AB601" s="643"/>
      <c r="AC601" s="276"/>
      <c r="AD601" s="277"/>
      <c r="AE601" s="278"/>
      <c r="AF601" s="278" t="str">
        <f t="shared" si="91"/>
        <v>a</v>
      </c>
      <c r="AG601" s="278"/>
      <c r="AH601" s="279">
        <f t="shared" si="92"/>
        <v>17.98</v>
      </c>
      <c r="AI601" s="279" t="str">
        <f t="shared" si="93"/>
        <v/>
      </c>
      <c r="AJ601" s="279" t="str">
        <f t="shared" si="94"/>
        <v/>
      </c>
      <c r="AK601" s="278"/>
      <c r="AL601" s="278"/>
      <c r="AM601" s="278"/>
      <c r="AN601" s="278"/>
      <c r="AO601" s="262"/>
      <c r="AP601" s="262"/>
      <c r="AQ601" s="262"/>
      <c r="AR601" s="262"/>
      <c r="AS601" s="262"/>
      <c r="AT601" s="262"/>
      <c r="AU601" s="262"/>
      <c r="AV601" s="262"/>
      <c r="AW601" s="262"/>
      <c r="AX601" s="264"/>
      <c r="AY601" s="262"/>
      <c r="AZ601" s="264"/>
    </row>
    <row r="602" spans="1:72" ht="27" customHeight="1">
      <c r="B602" s="639">
        <v>588</v>
      </c>
      <c r="C602" s="639" t="s">
        <v>2861</v>
      </c>
      <c r="D602" s="640" t="s">
        <v>978</v>
      </c>
      <c r="E602" s="640" t="s">
        <v>996</v>
      </c>
      <c r="F602" s="640">
        <f>IFERROR(VLOOKUP(C602,'Gebäude-Typen'!$A$7:$D$215,4,FALSE),"")</f>
        <v>1</v>
      </c>
      <c r="G602" s="641" t="s">
        <v>1692</v>
      </c>
      <c r="H602" s="640" t="s">
        <v>1029</v>
      </c>
      <c r="I602" s="639" t="s">
        <v>2690</v>
      </c>
      <c r="J602" s="640" t="s">
        <v>2649</v>
      </c>
      <c r="K602" s="642">
        <v>60.35</v>
      </c>
      <c r="L602" s="639" t="s">
        <v>1491</v>
      </c>
      <c r="M602" s="639" t="s">
        <v>2629</v>
      </c>
      <c r="N602" s="639" t="s">
        <v>2624</v>
      </c>
      <c r="O602" s="639"/>
      <c r="P602" s="639" t="s">
        <v>2690</v>
      </c>
      <c r="Q602" s="642"/>
      <c r="R602" s="639"/>
      <c r="S602" s="729">
        <f>IFERROR(ROUND(VLOOKUP(M602,Reinigungstage,IF('Gebäude-Typen'!$C$6&lt;&gt;0,'Gebäude-Typen'!$C$6,VLOOKUP(C602,Gebäude_Typen,2,FALSE)),FALSE),2),"")</f>
        <v>72.19</v>
      </c>
      <c r="T602" s="729">
        <f>IFERROR(ROUND(VLOOKUP(N602,Reinigungstage,IF('Gebäude-Typen'!$C$6&lt;&gt;0,'Gebäude-Typen'!$C$6,VLOOKUP(C602,Gebäude_Typen,3,FALSE)),FALSE),2),"")</f>
        <v>12</v>
      </c>
      <c r="U602" s="730">
        <f t="shared" si="86"/>
        <v>17.98</v>
      </c>
      <c r="V602" s="731">
        <f>IFERROR(INDEX('2. Raumgruppen'!$A$1:$Y$33,MATCH(IF(ISERROR(SEARCH(" ",M602,1)),MID(M602,1,3),MID(M602,1,SEARCH(" ",M602,1)-1)),'2. Raumgruppen'!$B:$B,0),IF(ISERROR(SEARCH(" ",M602,1)),MATCH('2. Raumgruppen'!$L$8,'2. Raumgruppen'!$8:$8,0),MATCH(MID(M602,SEARCH(" ",M602,1)+1,3),'2. Raumgruppen'!$8:$8,0))),"")</f>
        <v>0</v>
      </c>
      <c r="W602" s="731">
        <f>IFERROR(INDEX('2. Raumgruppen'!$A$1:$Y$33,MATCH(IF(ISERROR(SEARCH(" ",N602,1)),MID(N602,1,3),MID(N602,1,SEARCH(" ",N602,1)-1)),'2. Raumgruppen'!$B:$B,0),IF(ISERROR(SEARCH(" ",N602,1)),MATCH('2. Raumgruppen'!$L$8,'2. Raumgruppen'!$8:$8,0),MATCH(MID(N602,SEARCH(" ",N602,1)+1,3),'2. Raumgruppen'!$8:$8,0))),"")</f>
        <v>0</v>
      </c>
      <c r="X602" s="732">
        <f t="shared" si="87"/>
        <v>4356.6665000000003</v>
      </c>
      <c r="Y602" s="732">
        <f t="shared" si="88"/>
        <v>724.2</v>
      </c>
      <c r="Z602" s="733" t="str">
        <f t="shared" si="89"/>
        <v/>
      </c>
      <c r="AA602" s="732" t="str">
        <f t="shared" si="90"/>
        <v/>
      </c>
      <c r="AB602" s="643"/>
      <c r="AC602" s="276"/>
      <c r="AD602" s="277"/>
      <c r="AE602" s="278"/>
      <c r="AF602" s="278" t="str">
        <f t="shared" si="91"/>
        <v>b</v>
      </c>
      <c r="AG602" s="278"/>
      <c r="AH602" s="279">
        <f t="shared" si="92"/>
        <v>17.98</v>
      </c>
      <c r="AI602" s="279" t="str">
        <f t="shared" si="93"/>
        <v/>
      </c>
      <c r="AJ602" s="279" t="str">
        <f t="shared" si="94"/>
        <v/>
      </c>
      <c r="AK602" s="278"/>
      <c r="AL602" s="278"/>
      <c r="AM602" s="278"/>
      <c r="AN602" s="278"/>
      <c r="AO602" s="262"/>
      <c r="AP602" s="262"/>
      <c r="AQ602" s="262"/>
      <c r="AR602" s="262"/>
      <c r="AS602" s="262"/>
      <c r="AT602" s="262"/>
      <c r="AU602" s="262"/>
      <c r="AV602" s="262"/>
      <c r="AW602" s="262"/>
      <c r="AX602" s="264"/>
      <c r="AY602" s="262"/>
      <c r="AZ602" s="264"/>
    </row>
    <row r="603" spans="1:72" ht="27" customHeight="1">
      <c r="A603" s="264"/>
      <c r="B603" s="639">
        <v>589</v>
      </c>
      <c r="C603" s="639" t="s">
        <v>2861</v>
      </c>
      <c r="D603" s="640" t="s">
        <v>978</v>
      </c>
      <c r="E603" s="640" t="s">
        <v>996</v>
      </c>
      <c r="F603" s="640">
        <f>IFERROR(VLOOKUP(C603,'Gebäude-Typen'!$A$7:$D$215,4,FALSE),"")</f>
        <v>1</v>
      </c>
      <c r="G603" s="641" t="s">
        <v>1693</v>
      </c>
      <c r="H603" s="640" t="s">
        <v>1029</v>
      </c>
      <c r="I603" s="639" t="s">
        <v>2691</v>
      </c>
      <c r="J603" s="640" t="s">
        <v>2649</v>
      </c>
      <c r="K603" s="642">
        <v>59.92</v>
      </c>
      <c r="L603" s="639" t="s">
        <v>1491</v>
      </c>
      <c r="M603" s="639" t="s">
        <v>2629</v>
      </c>
      <c r="N603" s="639" t="s">
        <v>2624</v>
      </c>
      <c r="O603" s="639"/>
      <c r="P603" s="639" t="s">
        <v>2691</v>
      </c>
      <c r="Q603" s="642"/>
      <c r="R603" s="639"/>
      <c r="S603" s="729">
        <f>IFERROR(ROUND(VLOOKUP(M603,Reinigungstage,IF('Gebäude-Typen'!$C$6&lt;&gt;0,'Gebäude-Typen'!$C$6,VLOOKUP(C603,Gebäude_Typen,2,FALSE)),FALSE),2),"")</f>
        <v>72.19</v>
      </c>
      <c r="T603" s="729">
        <f>IFERROR(ROUND(VLOOKUP(N603,Reinigungstage,IF('Gebäude-Typen'!$C$6&lt;&gt;0,'Gebäude-Typen'!$C$6,VLOOKUP(C603,Gebäude_Typen,3,FALSE)),FALSE),2),"")</f>
        <v>12</v>
      </c>
      <c r="U603" s="730">
        <f t="shared" si="86"/>
        <v>17.98</v>
      </c>
      <c r="V603" s="731">
        <f>IFERROR(INDEX('2. Raumgruppen'!$A$1:$Y$33,MATCH(IF(ISERROR(SEARCH(" ",M603,1)),MID(M603,1,3),MID(M603,1,SEARCH(" ",M603,1)-1)),'2. Raumgruppen'!$B:$B,0),IF(ISERROR(SEARCH(" ",M603,1)),MATCH('2. Raumgruppen'!$L$8,'2. Raumgruppen'!$8:$8,0),MATCH(MID(M603,SEARCH(" ",M603,1)+1,3),'2. Raumgruppen'!$8:$8,0))),"")</f>
        <v>0</v>
      </c>
      <c r="W603" s="731">
        <f>IFERROR(INDEX('2. Raumgruppen'!$A$1:$Y$33,MATCH(IF(ISERROR(SEARCH(" ",N603,1)),MID(N603,1,3),MID(N603,1,SEARCH(" ",N603,1)-1)),'2. Raumgruppen'!$B:$B,0),IF(ISERROR(SEARCH(" ",N603,1)),MATCH('2. Raumgruppen'!$L$8,'2. Raumgruppen'!$8:$8,0),MATCH(MID(N603,SEARCH(" ",N603,1)+1,3),'2. Raumgruppen'!$8:$8,0))),"")</f>
        <v>0</v>
      </c>
      <c r="X603" s="732">
        <f t="shared" si="87"/>
        <v>4325.6247999999996</v>
      </c>
      <c r="Y603" s="732">
        <f t="shared" si="88"/>
        <v>719.04</v>
      </c>
      <c r="Z603" s="733" t="str">
        <f t="shared" si="89"/>
        <v/>
      </c>
      <c r="AA603" s="732" t="str">
        <f t="shared" si="90"/>
        <v/>
      </c>
      <c r="AB603" s="643"/>
      <c r="AC603" s="276"/>
      <c r="AD603" s="277"/>
      <c r="AE603" s="278"/>
      <c r="AF603" s="278" t="str">
        <f t="shared" si="91"/>
        <v>b</v>
      </c>
      <c r="AG603" s="278"/>
      <c r="AH603" s="279">
        <f t="shared" si="92"/>
        <v>17.98</v>
      </c>
      <c r="AI603" s="279" t="str">
        <f t="shared" si="93"/>
        <v/>
      </c>
      <c r="AJ603" s="279" t="str">
        <f t="shared" si="94"/>
        <v/>
      </c>
      <c r="AK603" s="278"/>
      <c r="AL603" s="278"/>
      <c r="AM603" s="278"/>
      <c r="AN603" s="278"/>
      <c r="AO603" s="262"/>
      <c r="AP603" s="262"/>
      <c r="AQ603" s="262"/>
      <c r="AR603" s="262"/>
      <c r="AS603" s="262"/>
      <c r="AT603" s="262"/>
      <c r="AU603" s="262"/>
      <c r="AV603" s="262"/>
      <c r="AW603" s="264"/>
      <c r="AX603" s="264"/>
      <c r="AY603" s="264"/>
      <c r="AZ603" s="278"/>
    </row>
    <row r="604" spans="1:72" ht="27" customHeight="1">
      <c r="A604" s="264"/>
      <c r="B604" s="639">
        <v>590</v>
      </c>
      <c r="C604" s="639" t="s">
        <v>2861</v>
      </c>
      <c r="D604" s="640" t="s">
        <v>978</v>
      </c>
      <c r="E604" s="640" t="s">
        <v>996</v>
      </c>
      <c r="F604" s="640">
        <f>IFERROR(VLOOKUP(C604,'Gebäude-Typen'!$A$7:$D$215,4,FALSE),"")</f>
        <v>1</v>
      </c>
      <c r="G604" s="641" t="s">
        <v>1694</v>
      </c>
      <c r="H604" s="640" t="s">
        <v>1002</v>
      </c>
      <c r="I604" s="639"/>
      <c r="J604" s="640" t="s">
        <v>2649</v>
      </c>
      <c r="K604" s="642">
        <v>26.41</v>
      </c>
      <c r="L604" s="639" t="s">
        <v>1003</v>
      </c>
      <c r="M604" s="639" t="s">
        <v>2625</v>
      </c>
      <c r="N604" s="639" t="s">
        <v>2625</v>
      </c>
      <c r="O604" s="639"/>
      <c r="P604" s="639"/>
      <c r="Q604" s="642"/>
      <c r="R604" s="639"/>
      <c r="S604" s="729">
        <f>IFERROR(ROUND(VLOOKUP(M604,Reinigungstage,IF('Gebäude-Typen'!$C$6&lt;&gt;0,'Gebäude-Typen'!$C$6,VLOOKUP(C604,Gebäude_Typen,2,FALSE)),FALSE),2),"")</f>
        <v>72.19</v>
      </c>
      <c r="T604" s="729">
        <f>IFERROR(ROUND(VLOOKUP(N604,Reinigungstage,IF('Gebäude-Typen'!$C$6&lt;&gt;0,'Gebäude-Typen'!$C$6,VLOOKUP(C604,Gebäude_Typen,3,FALSE)),FALSE),2),"")</f>
        <v>24</v>
      </c>
      <c r="U604" s="730">
        <f t="shared" si="86"/>
        <v>17.98</v>
      </c>
      <c r="V604" s="731">
        <f>IFERROR(INDEX('2. Raumgruppen'!$A$1:$Y$33,MATCH(IF(ISERROR(SEARCH(" ",M604,1)),MID(M604,1,3),MID(M604,1,SEARCH(" ",M604,1)-1)),'2. Raumgruppen'!$B:$B,0),IF(ISERROR(SEARCH(" ",M604,1)),MATCH('2. Raumgruppen'!$L$8,'2. Raumgruppen'!$8:$8,0),MATCH(MID(M604,SEARCH(" ",M604,1)+1,3),'2. Raumgruppen'!$8:$8,0))),"")</f>
        <v>0</v>
      </c>
      <c r="W604" s="731">
        <f>IFERROR(INDEX('2. Raumgruppen'!$A$1:$Y$33,MATCH(IF(ISERROR(SEARCH(" ",N604,1)),MID(N604,1,3),MID(N604,1,SEARCH(" ",N604,1)-1)),'2. Raumgruppen'!$B:$B,0),IF(ISERROR(SEARCH(" ",N604,1)),MATCH('2. Raumgruppen'!$L$8,'2. Raumgruppen'!$8:$8,0),MATCH(MID(N604,SEARCH(" ",N604,1)+1,3),'2. Raumgruppen'!$8:$8,0))),"")</f>
        <v>0</v>
      </c>
      <c r="X604" s="732">
        <f t="shared" si="87"/>
        <v>1906.5379</v>
      </c>
      <c r="Y604" s="732">
        <f t="shared" si="88"/>
        <v>633.84</v>
      </c>
      <c r="Z604" s="733" t="str">
        <f t="shared" si="89"/>
        <v/>
      </c>
      <c r="AA604" s="732" t="str">
        <f t="shared" si="90"/>
        <v/>
      </c>
      <c r="AB604" s="643"/>
      <c r="AC604" s="276"/>
      <c r="AD604" s="277"/>
      <c r="AE604" s="278"/>
      <c r="AF604" s="278" t="str">
        <f t="shared" si="91"/>
        <v>a</v>
      </c>
      <c r="AG604" s="278"/>
      <c r="AH604" s="279">
        <f t="shared" si="92"/>
        <v>17.98</v>
      </c>
      <c r="AI604" s="279" t="str">
        <f t="shared" si="93"/>
        <v/>
      </c>
      <c r="AJ604" s="279" t="str">
        <f t="shared" si="94"/>
        <v/>
      </c>
      <c r="AK604" s="278"/>
      <c r="AL604" s="278"/>
      <c r="AM604" s="278"/>
      <c r="AN604" s="278"/>
      <c r="AO604" s="262"/>
      <c r="AP604" s="262"/>
      <c r="AQ604" s="262"/>
      <c r="AR604" s="262"/>
      <c r="AS604" s="262"/>
      <c r="AT604" s="262"/>
      <c r="AU604" s="262"/>
      <c r="AV604" s="262"/>
      <c r="AW604" s="262"/>
      <c r="AX604" s="262"/>
      <c r="AY604" s="262"/>
      <c r="AZ604" s="278"/>
    </row>
    <row r="605" spans="1:72" ht="27" customHeight="1">
      <c r="B605" s="639">
        <v>591</v>
      </c>
      <c r="C605" s="639" t="s">
        <v>2861</v>
      </c>
      <c r="D605" s="640" t="s">
        <v>978</v>
      </c>
      <c r="E605" s="640" t="s">
        <v>996</v>
      </c>
      <c r="F605" s="640">
        <f>IFERROR(VLOOKUP(C605,'Gebäude-Typen'!$A$7:$D$215,4,FALSE),"")</f>
        <v>1</v>
      </c>
      <c r="G605" s="641" t="s">
        <v>1695</v>
      </c>
      <c r="H605" s="640" t="s">
        <v>1002</v>
      </c>
      <c r="I605" s="639"/>
      <c r="J605" s="640" t="s">
        <v>2649</v>
      </c>
      <c r="K605" s="642">
        <v>17.21</v>
      </c>
      <c r="L605" s="639" t="s">
        <v>1003</v>
      </c>
      <c r="M605" s="639" t="s">
        <v>2625</v>
      </c>
      <c r="N605" s="639" t="s">
        <v>2625</v>
      </c>
      <c r="O605" s="639"/>
      <c r="P605" s="639"/>
      <c r="Q605" s="642"/>
      <c r="R605" s="639"/>
      <c r="S605" s="729">
        <f>IFERROR(ROUND(VLOOKUP(M605,Reinigungstage,IF('Gebäude-Typen'!$C$6&lt;&gt;0,'Gebäude-Typen'!$C$6,VLOOKUP(C605,Gebäude_Typen,2,FALSE)),FALSE),2),"")</f>
        <v>72.19</v>
      </c>
      <c r="T605" s="729">
        <f>IFERROR(ROUND(VLOOKUP(N605,Reinigungstage,IF('Gebäude-Typen'!$C$6&lt;&gt;0,'Gebäude-Typen'!$C$6,VLOOKUP(C605,Gebäude_Typen,3,FALSE)),FALSE),2),"")</f>
        <v>24</v>
      </c>
      <c r="U605" s="730">
        <f t="shared" si="86"/>
        <v>17.98</v>
      </c>
      <c r="V605" s="731">
        <f>IFERROR(INDEX('2. Raumgruppen'!$A$1:$Y$33,MATCH(IF(ISERROR(SEARCH(" ",M605,1)),MID(M605,1,3),MID(M605,1,SEARCH(" ",M605,1)-1)),'2. Raumgruppen'!$B:$B,0),IF(ISERROR(SEARCH(" ",M605,1)),MATCH('2. Raumgruppen'!$L$8,'2. Raumgruppen'!$8:$8,0),MATCH(MID(M605,SEARCH(" ",M605,1)+1,3),'2. Raumgruppen'!$8:$8,0))),"")</f>
        <v>0</v>
      </c>
      <c r="W605" s="731">
        <f>IFERROR(INDEX('2. Raumgruppen'!$A$1:$Y$33,MATCH(IF(ISERROR(SEARCH(" ",N605,1)),MID(N605,1,3),MID(N605,1,SEARCH(" ",N605,1)-1)),'2. Raumgruppen'!$B:$B,0),IF(ISERROR(SEARCH(" ",N605,1)),MATCH('2. Raumgruppen'!$L$8,'2. Raumgruppen'!$8:$8,0),MATCH(MID(N605,SEARCH(" ",N605,1)+1,3),'2. Raumgruppen'!$8:$8,0))),"")</f>
        <v>0</v>
      </c>
      <c r="X605" s="732">
        <f t="shared" si="87"/>
        <v>1242.3899000000001</v>
      </c>
      <c r="Y605" s="732">
        <f t="shared" si="88"/>
        <v>413.04</v>
      </c>
      <c r="Z605" s="733" t="str">
        <f t="shared" si="89"/>
        <v/>
      </c>
      <c r="AA605" s="732" t="str">
        <f t="shared" si="90"/>
        <v/>
      </c>
      <c r="AB605" s="643"/>
      <c r="AC605" s="276"/>
      <c r="AD605" s="277"/>
      <c r="AE605" s="278"/>
      <c r="AF605" s="278" t="str">
        <f t="shared" si="91"/>
        <v>a</v>
      </c>
      <c r="AG605" s="278"/>
      <c r="AH605" s="279">
        <f t="shared" si="92"/>
        <v>17.98</v>
      </c>
      <c r="AI605" s="279" t="str">
        <f t="shared" si="93"/>
        <v/>
      </c>
      <c r="AJ605" s="279" t="str">
        <f t="shared" si="94"/>
        <v/>
      </c>
      <c r="AK605" s="278"/>
      <c r="AL605" s="278"/>
      <c r="AM605" s="278"/>
      <c r="AN605" s="278"/>
      <c r="AO605" s="262"/>
      <c r="AP605" s="262"/>
      <c r="AQ605" s="262"/>
      <c r="AR605" s="262"/>
      <c r="AS605" s="262"/>
      <c r="AT605" s="262"/>
      <c r="AU605" s="262"/>
      <c r="AV605" s="262"/>
      <c r="AW605" s="264"/>
      <c r="AX605" s="262"/>
      <c r="AY605" s="262"/>
      <c r="AZ605" s="264"/>
    </row>
    <row r="606" spans="1:72" ht="27" customHeight="1">
      <c r="A606" s="264"/>
      <c r="B606" s="639">
        <v>592</v>
      </c>
      <c r="C606" s="639" t="s">
        <v>2861</v>
      </c>
      <c r="D606" s="640" t="s">
        <v>978</v>
      </c>
      <c r="E606" s="640" t="s">
        <v>996</v>
      </c>
      <c r="F606" s="640">
        <f>IFERROR(VLOOKUP(C606,'Gebäude-Typen'!$A$7:$D$215,4,FALSE),"")</f>
        <v>1</v>
      </c>
      <c r="G606" s="641" t="s">
        <v>1696</v>
      </c>
      <c r="H606" s="640" t="s">
        <v>1002</v>
      </c>
      <c r="I606" s="639"/>
      <c r="J606" s="640" t="s">
        <v>2649</v>
      </c>
      <c r="K606" s="642">
        <v>17.21</v>
      </c>
      <c r="L606" s="639" t="s">
        <v>1003</v>
      </c>
      <c r="M606" s="639" t="s">
        <v>2625</v>
      </c>
      <c r="N606" s="639" t="s">
        <v>2625</v>
      </c>
      <c r="O606" s="639"/>
      <c r="P606" s="639"/>
      <c r="Q606" s="642"/>
      <c r="R606" s="639"/>
      <c r="S606" s="729">
        <f>IFERROR(ROUND(VLOOKUP(M606,Reinigungstage,IF('Gebäude-Typen'!$C$6&lt;&gt;0,'Gebäude-Typen'!$C$6,VLOOKUP(C606,Gebäude_Typen,2,FALSE)),FALSE),2),"")</f>
        <v>72.19</v>
      </c>
      <c r="T606" s="729">
        <f>IFERROR(ROUND(VLOOKUP(N606,Reinigungstage,IF('Gebäude-Typen'!$C$6&lt;&gt;0,'Gebäude-Typen'!$C$6,VLOOKUP(C606,Gebäude_Typen,3,FALSE)),FALSE),2),"")</f>
        <v>24</v>
      </c>
      <c r="U606" s="730">
        <f t="shared" si="86"/>
        <v>17.98</v>
      </c>
      <c r="V606" s="731">
        <f>IFERROR(INDEX('2. Raumgruppen'!$A$1:$Y$33,MATCH(IF(ISERROR(SEARCH(" ",M606,1)),MID(M606,1,3),MID(M606,1,SEARCH(" ",M606,1)-1)),'2. Raumgruppen'!$B:$B,0),IF(ISERROR(SEARCH(" ",M606,1)),MATCH('2. Raumgruppen'!$L$8,'2. Raumgruppen'!$8:$8,0),MATCH(MID(M606,SEARCH(" ",M606,1)+1,3),'2. Raumgruppen'!$8:$8,0))),"")</f>
        <v>0</v>
      </c>
      <c r="W606" s="731">
        <f>IFERROR(INDEX('2. Raumgruppen'!$A$1:$Y$33,MATCH(IF(ISERROR(SEARCH(" ",N606,1)),MID(N606,1,3),MID(N606,1,SEARCH(" ",N606,1)-1)),'2. Raumgruppen'!$B:$B,0),IF(ISERROR(SEARCH(" ",N606,1)),MATCH('2. Raumgruppen'!$L$8,'2. Raumgruppen'!$8:$8,0),MATCH(MID(N606,SEARCH(" ",N606,1)+1,3),'2. Raumgruppen'!$8:$8,0))),"")</f>
        <v>0</v>
      </c>
      <c r="X606" s="732">
        <f t="shared" si="87"/>
        <v>1242.3899000000001</v>
      </c>
      <c r="Y606" s="732">
        <f t="shared" si="88"/>
        <v>413.04</v>
      </c>
      <c r="Z606" s="733" t="str">
        <f t="shared" si="89"/>
        <v/>
      </c>
      <c r="AA606" s="732" t="str">
        <f t="shared" si="90"/>
        <v/>
      </c>
      <c r="AB606" s="643"/>
      <c r="AC606" s="276"/>
      <c r="AD606" s="277"/>
      <c r="AE606" s="278"/>
      <c r="AF606" s="278" t="str">
        <f t="shared" si="91"/>
        <v>a</v>
      </c>
      <c r="AG606" s="278"/>
      <c r="AH606" s="279">
        <f t="shared" si="92"/>
        <v>17.98</v>
      </c>
      <c r="AI606" s="279" t="str">
        <f t="shared" si="93"/>
        <v/>
      </c>
      <c r="AJ606" s="279" t="str">
        <f t="shared" si="94"/>
        <v/>
      </c>
      <c r="AK606" s="278"/>
      <c r="AL606" s="278"/>
      <c r="AM606" s="278"/>
      <c r="AN606" s="278"/>
      <c r="AO606" s="262"/>
      <c r="AP606" s="262"/>
      <c r="AQ606" s="262"/>
      <c r="AR606" s="262"/>
      <c r="AS606" s="262"/>
      <c r="AT606" s="262"/>
      <c r="AU606" s="262"/>
      <c r="AV606" s="262"/>
      <c r="AW606" s="278"/>
      <c r="AX606" s="264"/>
      <c r="AY606" s="264"/>
      <c r="AZ606" s="262"/>
    </row>
    <row r="607" spans="1:72" ht="27" customHeight="1">
      <c r="B607" s="639">
        <v>593</v>
      </c>
      <c r="C607" s="639" t="s">
        <v>2861</v>
      </c>
      <c r="D607" s="640" t="s">
        <v>978</v>
      </c>
      <c r="E607" s="640" t="s">
        <v>996</v>
      </c>
      <c r="F607" s="640">
        <f>IFERROR(VLOOKUP(C607,'Gebäude-Typen'!$A$7:$D$215,4,FALSE),"")</f>
        <v>1</v>
      </c>
      <c r="G607" s="641" t="s">
        <v>1697</v>
      </c>
      <c r="H607" s="640" t="s">
        <v>1002</v>
      </c>
      <c r="I607" s="639"/>
      <c r="J607" s="640" t="s">
        <v>2646</v>
      </c>
      <c r="K607" s="642">
        <v>30.5</v>
      </c>
      <c r="L607" s="639" t="s">
        <v>1003</v>
      </c>
      <c r="M607" s="639" t="s">
        <v>2625</v>
      </c>
      <c r="N607" s="639" t="s">
        <v>2625</v>
      </c>
      <c r="O607" s="639"/>
      <c r="P607" s="639"/>
      <c r="Q607" s="642"/>
      <c r="R607" s="639"/>
      <c r="S607" s="729">
        <f>IFERROR(ROUND(VLOOKUP(M607,Reinigungstage,IF('Gebäude-Typen'!$C$6&lt;&gt;0,'Gebäude-Typen'!$C$6,VLOOKUP(C607,Gebäude_Typen,2,FALSE)),FALSE),2),"")</f>
        <v>72.19</v>
      </c>
      <c r="T607" s="729">
        <f>IFERROR(ROUND(VLOOKUP(N607,Reinigungstage,IF('Gebäude-Typen'!$C$6&lt;&gt;0,'Gebäude-Typen'!$C$6,VLOOKUP(C607,Gebäude_Typen,3,FALSE)),FALSE),2),"")</f>
        <v>24</v>
      </c>
      <c r="U607" s="730">
        <f t="shared" ref="U607:U670" si="97">SVS</f>
        <v>17.98</v>
      </c>
      <c r="V607" s="731">
        <f>IFERROR(INDEX('2. Raumgruppen'!$A$1:$Y$33,MATCH(IF(ISERROR(SEARCH(" ",M607,1)),MID(M607,1,3),MID(M607,1,SEARCH(" ",M607,1)-1)),'2. Raumgruppen'!$B:$B,0),IF(ISERROR(SEARCH(" ",M607,1)),MATCH('2. Raumgruppen'!$L$8,'2. Raumgruppen'!$8:$8,0),MATCH(MID(M607,SEARCH(" ",M607,1)+1,3),'2. Raumgruppen'!$8:$8,0))),"")</f>
        <v>0</v>
      </c>
      <c r="W607" s="731">
        <f>IFERROR(INDEX('2. Raumgruppen'!$A$1:$Y$33,MATCH(IF(ISERROR(SEARCH(" ",N607,1)),MID(N607,1,3),MID(N607,1,SEARCH(" ",N607,1)-1)),'2. Raumgruppen'!$B:$B,0),IF(ISERROR(SEARCH(" ",N607,1)),MATCH('2. Raumgruppen'!$L$8,'2. Raumgruppen'!$8:$8,0),MATCH(MID(N607,SEARCH(" ",N607,1)+1,3),'2. Raumgruppen'!$8:$8,0))),"")</f>
        <v>0</v>
      </c>
      <c r="X607" s="732">
        <f t="shared" ref="X607:X670" si="98">IFERROR(K607*S607,"")</f>
        <v>2201.7950000000001</v>
      </c>
      <c r="Y607" s="732">
        <f t="shared" ref="Y607:Y670" si="99">IFERROR(K607*T607,"")</f>
        <v>732</v>
      </c>
      <c r="Z607" s="733" t="str">
        <f t="shared" ref="Z607:Z670" si="100">IFERROR(IF(V607="","",(X607/V607)+(Y607/W607)),"")</f>
        <v/>
      </c>
      <c r="AA607" s="732" t="str">
        <f t="shared" ref="AA607:AA670" si="101">IFERROR(Z607*U607,"")</f>
        <v/>
      </c>
      <c r="AB607" s="643"/>
      <c r="AC607" s="276"/>
      <c r="AD607" s="277"/>
      <c r="AE607" s="278"/>
      <c r="AF607" s="278" t="str">
        <f t="shared" ref="AF607:AF670" si="102">LEFT(N607,1)</f>
        <v>a</v>
      </c>
      <c r="AG607" s="278"/>
      <c r="AH607" s="279">
        <f t="shared" ref="AH607:AH670" si="103">IF(U607=SVS,U607,"")</f>
        <v>17.98</v>
      </c>
      <c r="AI607" s="279" t="str">
        <f t="shared" ref="AI607:AI670" si="104">IF(U607=SVSg,U607,"")</f>
        <v/>
      </c>
      <c r="AJ607" s="279" t="str">
        <f t="shared" ref="AJ607:AJ670" si="105">IF(AND(U607&lt;&gt;SVS,U607&lt;&gt;SVSg,T607&lt;&gt;0),U607,"")</f>
        <v/>
      </c>
      <c r="AK607" s="278"/>
      <c r="AL607" s="278"/>
      <c r="AM607" s="278"/>
      <c r="AN607" s="278"/>
      <c r="AO607" s="262"/>
      <c r="AP607" s="262"/>
      <c r="AQ607" s="262"/>
      <c r="AR607" s="262"/>
      <c r="AS607" s="262"/>
      <c r="AT607" s="262"/>
      <c r="AU607" s="262"/>
      <c r="AV607" s="262"/>
      <c r="AW607" s="262"/>
      <c r="AX607" s="262"/>
      <c r="AY607" s="262"/>
      <c r="AZ607" s="264"/>
    </row>
    <row r="608" spans="1:72" s="278" customFormat="1" ht="27" customHeight="1">
      <c r="B608" s="639">
        <v>594</v>
      </c>
      <c r="C608" s="639" t="s">
        <v>2861</v>
      </c>
      <c r="D608" s="640" t="s">
        <v>978</v>
      </c>
      <c r="E608" s="640" t="s">
        <v>996</v>
      </c>
      <c r="F608" s="640">
        <f>IFERROR(VLOOKUP(C608,'Gebäude-Typen'!$A$7:$D$215,4,FALSE),"")</f>
        <v>1</v>
      </c>
      <c r="G608" s="641" t="s">
        <v>1698</v>
      </c>
      <c r="H608" s="640" t="s">
        <v>1002</v>
      </c>
      <c r="I608" s="639"/>
      <c r="J608" s="640" t="s">
        <v>2649</v>
      </c>
      <c r="K608" s="642">
        <v>25.8</v>
      </c>
      <c r="L608" s="639" t="s">
        <v>1003</v>
      </c>
      <c r="M608" s="639" t="s">
        <v>2625</v>
      </c>
      <c r="N608" s="639" t="s">
        <v>2625</v>
      </c>
      <c r="O608" s="639"/>
      <c r="P608" s="639"/>
      <c r="Q608" s="642"/>
      <c r="R608" s="639"/>
      <c r="S608" s="729">
        <f>IFERROR(ROUND(VLOOKUP(M608,Reinigungstage,IF('Gebäude-Typen'!$C$6&lt;&gt;0,'Gebäude-Typen'!$C$6,VLOOKUP(C608,Gebäude_Typen,2,FALSE)),FALSE),2),"")</f>
        <v>72.19</v>
      </c>
      <c r="T608" s="729">
        <f>IFERROR(ROUND(VLOOKUP(N608,Reinigungstage,IF('Gebäude-Typen'!$C$6&lt;&gt;0,'Gebäude-Typen'!$C$6,VLOOKUP(C608,Gebäude_Typen,3,FALSE)),FALSE),2),"")</f>
        <v>24</v>
      </c>
      <c r="U608" s="730">
        <f t="shared" si="97"/>
        <v>17.98</v>
      </c>
      <c r="V608" s="731">
        <f>IFERROR(INDEX('2. Raumgruppen'!$A$1:$Y$33,MATCH(IF(ISERROR(SEARCH(" ",M608,1)),MID(M608,1,3),MID(M608,1,SEARCH(" ",M608,1)-1)),'2. Raumgruppen'!$B:$B,0),IF(ISERROR(SEARCH(" ",M608,1)),MATCH('2. Raumgruppen'!$L$8,'2. Raumgruppen'!$8:$8,0),MATCH(MID(M608,SEARCH(" ",M608,1)+1,3),'2. Raumgruppen'!$8:$8,0))),"")</f>
        <v>0</v>
      </c>
      <c r="W608" s="731">
        <f>IFERROR(INDEX('2. Raumgruppen'!$A$1:$Y$33,MATCH(IF(ISERROR(SEARCH(" ",N608,1)),MID(N608,1,3),MID(N608,1,SEARCH(" ",N608,1)-1)),'2. Raumgruppen'!$B:$B,0),IF(ISERROR(SEARCH(" ",N608,1)),MATCH('2. Raumgruppen'!$L$8,'2. Raumgruppen'!$8:$8,0),MATCH(MID(N608,SEARCH(" ",N608,1)+1,3),'2. Raumgruppen'!$8:$8,0))),"")</f>
        <v>0</v>
      </c>
      <c r="X608" s="732">
        <f t="shared" si="98"/>
        <v>1862.502</v>
      </c>
      <c r="Y608" s="732">
        <f t="shared" si="99"/>
        <v>619.20000000000005</v>
      </c>
      <c r="Z608" s="733" t="str">
        <f t="shared" si="100"/>
        <v/>
      </c>
      <c r="AA608" s="732" t="str">
        <f t="shared" si="101"/>
        <v/>
      </c>
      <c r="AB608" s="643"/>
      <c r="AC608" s="276"/>
      <c r="AD608" s="277"/>
      <c r="AF608" s="278" t="str">
        <f t="shared" si="102"/>
        <v>a</v>
      </c>
      <c r="AH608" s="279">
        <f t="shared" si="103"/>
        <v>17.98</v>
      </c>
      <c r="AI608" s="279" t="str">
        <f t="shared" si="104"/>
        <v/>
      </c>
      <c r="AJ608" s="279" t="str">
        <f t="shared" si="105"/>
        <v/>
      </c>
      <c r="AO608" s="262"/>
      <c r="AP608" s="262"/>
      <c r="AQ608" s="262"/>
      <c r="AR608" s="262"/>
      <c r="AS608" s="262"/>
      <c r="AT608" s="262"/>
      <c r="AU608" s="262"/>
      <c r="AV608" s="262"/>
      <c r="AW608" s="262"/>
      <c r="AX608" s="262"/>
      <c r="AY608" s="264"/>
      <c r="AZ608" s="262"/>
      <c r="BA608" s="280"/>
      <c r="BB608" s="280"/>
      <c r="BC608" s="280"/>
      <c r="BD608" s="280"/>
      <c r="BE608" s="280"/>
      <c r="BF608" s="280"/>
      <c r="BG608" s="280"/>
      <c r="BH608" s="280"/>
      <c r="BI608" s="280"/>
      <c r="BJ608" s="280"/>
      <c r="BK608" s="280"/>
      <c r="BL608" s="263"/>
      <c r="BM608" s="263"/>
      <c r="BN608" s="263"/>
      <c r="BO608" s="263"/>
      <c r="BP608" s="263"/>
      <c r="BQ608" s="263"/>
      <c r="BR608" s="280"/>
      <c r="BS608" s="280"/>
      <c r="BT608" s="280"/>
    </row>
    <row r="609" spans="1:69" ht="27" customHeight="1">
      <c r="A609" s="264"/>
      <c r="B609" s="639">
        <v>595</v>
      </c>
      <c r="C609" s="639" t="s">
        <v>2861</v>
      </c>
      <c r="D609" s="640" t="s">
        <v>978</v>
      </c>
      <c r="E609" s="640" t="s">
        <v>996</v>
      </c>
      <c r="F609" s="640">
        <f>IFERROR(VLOOKUP(C609,'Gebäude-Typen'!$A$7:$D$215,4,FALSE),"")</f>
        <v>1</v>
      </c>
      <c r="G609" s="641" t="s">
        <v>1699</v>
      </c>
      <c r="H609" s="640" t="s">
        <v>1002</v>
      </c>
      <c r="I609" s="639"/>
      <c r="J609" s="640" t="s">
        <v>2646</v>
      </c>
      <c r="K609" s="642">
        <v>17.21</v>
      </c>
      <c r="L609" s="639" t="s">
        <v>1003</v>
      </c>
      <c r="M609" s="639" t="s">
        <v>2625</v>
      </c>
      <c r="N609" s="639" t="s">
        <v>2625</v>
      </c>
      <c r="O609" s="639"/>
      <c r="P609" s="639"/>
      <c r="Q609" s="642"/>
      <c r="R609" s="639"/>
      <c r="S609" s="729">
        <f>IFERROR(ROUND(VLOOKUP(M609,Reinigungstage,IF('Gebäude-Typen'!$C$6&lt;&gt;0,'Gebäude-Typen'!$C$6,VLOOKUP(C609,Gebäude_Typen,2,FALSE)),FALSE),2),"")</f>
        <v>72.19</v>
      </c>
      <c r="T609" s="729">
        <f>IFERROR(ROUND(VLOOKUP(N609,Reinigungstage,IF('Gebäude-Typen'!$C$6&lt;&gt;0,'Gebäude-Typen'!$C$6,VLOOKUP(C609,Gebäude_Typen,3,FALSE)),FALSE),2),"")</f>
        <v>24</v>
      </c>
      <c r="U609" s="730">
        <f t="shared" si="97"/>
        <v>17.98</v>
      </c>
      <c r="V609" s="731">
        <f>IFERROR(INDEX('2. Raumgruppen'!$A$1:$Y$33,MATCH(IF(ISERROR(SEARCH(" ",M609,1)),MID(M609,1,3),MID(M609,1,SEARCH(" ",M609,1)-1)),'2. Raumgruppen'!$B:$B,0),IF(ISERROR(SEARCH(" ",M609,1)),MATCH('2. Raumgruppen'!$L$8,'2. Raumgruppen'!$8:$8,0),MATCH(MID(M609,SEARCH(" ",M609,1)+1,3),'2. Raumgruppen'!$8:$8,0))),"")</f>
        <v>0</v>
      </c>
      <c r="W609" s="731">
        <f>IFERROR(INDEX('2. Raumgruppen'!$A$1:$Y$33,MATCH(IF(ISERROR(SEARCH(" ",N609,1)),MID(N609,1,3),MID(N609,1,SEARCH(" ",N609,1)-1)),'2. Raumgruppen'!$B:$B,0),IF(ISERROR(SEARCH(" ",N609,1)),MATCH('2. Raumgruppen'!$L$8,'2. Raumgruppen'!$8:$8,0),MATCH(MID(N609,SEARCH(" ",N609,1)+1,3),'2. Raumgruppen'!$8:$8,0))),"")</f>
        <v>0</v>
      </c>
      <c r="X609" s="732">
        <f t="shared" si="98"/>
        <v>1242.3899000000001</v>
      </c>
      <c r="Y609" s="732">
        <f t="shared" si="99"/>
        <v>413.04</v>
      </c>
      <c r="Z609" s="733" t="str">
        <f t="shared" si="100"/>
        <v/>
      </c>
      <c r="AA609" s="732" t="str">
        <f t="shared" si="101"/>
        <v/>
      </c>
      <c r="AB609" s="643"/>
      <c r="AC609" s="276"/>
      <c r="AD609" s="277"/>
      <c r="AE609" s="278"/>
      <c r="AF609" s="278" t="str">
        <f t="shared" si="102"/>
        <v>a</v>
      </c>
      <c r="AG609" s="278"/>
      <c r="AH609" s="279">
        <f t="shared" si="103"/>
        <v>17.98</v>
      </c>
      <c r="AI609" s="279" t="str">
        <f t="shared" si="104"/>
        <v/>
      </c>
      <c r="AJ609" s="279" t="str">
        <f t="shared" si="105"/>
        <v/>
      </c>
      <c r="AK609" s="278"/>
      <c r="AL609" s="278"/>
      <c r="AM609" s="278"/>
      <c r="AN609" s="278"/>
      <c r="AO609" s="262"/>
      <c r="AP609" s="262"/>
      <c r="AQ609" s="262"/>
      <c r="AR609" s="262"/>
      <c r="AS609" s="262"/>
      <c r="AT609" s="262"/>
      <c r="AU609" s="262"/>
      <c r="AV609" s="262"/>
      <c r="AW609" s="264"/>
      <c r="AX609" s="264"/>
      <c r="AY609" s="264"/>
      <c r="AZ609" s="264"/>
    </row>
    <row r="610" spans="1:69" ht="27" customHeight="1">
      <c r="B610" s="639">
        <v>596</v>
      </c>
      <c r="C610" s="639" t="s">
        <v>2861</v>
      </c>
      <c r="D610" s="640" t="s">
        <v>978</v>
      </c>
      <c r="E610" s="640" t="s">
        <v>996</v>
      </c>
      <c r="F610" s="640">
        <f>IFERROR(VLOOKUP(C610,'Gebäude-Typen'!$A$7:$D$215,4,FALSE),"")</f>
        <v>1</v>
      </c>
      <c r="G610" s="641" t="s">
        <v>1700</v>
      </c>
      <c r="H610" s="640" t="s">
        <v>1002</v>
      </c>
      <c r="I610" s="639"/>
      <c r="J610" s="640" t="s">
        <v>2649</v>
      </c>
      <c r="K610" s="642">
        <v>17.21</v>
      </c>
      <c r="L610" s="639" t="s">
        <v>1003</v>
      </c>
      <c r="M610" s="639" t="s">
        <v>2625</v>
      </c>
      <c r="N610" s="639" t="s">
        <v>2625</v>
      </c>
      <c r="O610" s="639"/>
      <c r="P610" s="639"/>
      <c r="Q610" s="642"/>
      <c r="R610" s="639"/>
      <c r="S610" s="729">
        <f>IFERROR(ROUND(VLOOKUP(M610,Reinigungstage,IF('Gebäude-Typen'!$C$6&lt;&gt;0,'Gebäude-Typen'!$C$6,VLOOKUP(C610,Gebäude_Typen,2,FALSE)),FALSE),2),"")</f>
        <v>72.19</v>
      </c>
      <c r="T610" s="729">
        <f>IFERROR(ROUND(VLOOKUP(N610,Reinigungstage,IF('Gebäude-Typen'!$C$6&lt;&gt;0,'Gebäude-Typen'!$C$6,VLOOKUP(C610,Gebäude_Typen,3,FALSE)),FALSE),2),"")</f>
        <v>24</v>
      </c>
      <c r="U610" s="730">
        <f t="shared" si="97"/>
        <v>17.98</v>
      </c>
      <c r="V610" s="731">
        <f>IFERROR(INDEX('2. Raumgruppen'!$A$1:$Y$33,MATCH(IF(ISERROR(SEARCH(" ",M610,1)),MID(M610,1,3),MID(M610,1,SEARCH(" ",M610,1)-1)),'2. Raumgruppen'!$B:$B,0),IF(ISERROR(SEARCH(" ",M610,1)),MATCH('2. Raumgruppen'!$L$8,'2. Raumgruppen'!$8:$8,0),MATCH(MID(M610,SEARCH(" ",M610,1)+1,3),'2. Raumgruppen'!$8:$8,0))),"")</f>
        <v>0</v>
      </c>
      <c r="W610" s="731">
        <f>IFERROR(INDEX('2. Raumgruppen'!$A$1:$Y$33,MATCH(IF(ISERROR(SEARCH(" ",N610,1)),MID(N610,1,3),MID(N610,1,SEARCH(" ",N610,1)-1)),'2. Raumgruppen'!$B:$B,0),IF(ISERROR(SEARCH(" ",N610,1)),MATCH('2. Raumgruppen'!$L$8,'2. Raumgruppen'!$8:$8,0),MATCH(MID(N610,SEARCH(" ",N610,1)+1,3),'2. Raumgruppen'!$8:$8,0))),"")</f>
        <v>0</v>
      </c>
      <c r="X610" s="732">
        <f t="shared" si="98"/>
        <v>1242.3899000000001</v>
      </c>
      <c r="Y610" s="732">
        <f t="shared" si="99"/>
        <v>413.04</v>
      </c>
      <c r="Z610" s="733" t="str">
        <f t="shared" si="100"/>
        <v/>
      </c>
      <c r="AA610" s="732" t="str">
        <f t="shared" si="101"/>
        <v/>
      </c>
      <c r="AB610" s="643"/>
      <c r="AC610" s="276"/>
      <c r="AD610" s="277"/>
      <c r="AE610" s="278"/>
      <c r="AF610" s="278" t="str">
        <f t="shared" si="102"/>
        <v>a</v>
      </c>
      <c r="AG610" s="278"/>
      <c r="AH610" s="279">
        <f t="shared" si="103"/>
        <v>17.98</v>
      </c>
      <c r="AI610" s="279" t="str">
        <f t="shared" si="104"/>
        <v/>
      </c>
      <c r="AJ610" s="279" t="str">
        <f t="shared" si="105"/>
        <v/>
      </c>
      <c r="AK610" s="278"/>
      <c r="AL610" s="278"/>
      <c r="AM610" s="278"/>
      <c r="AN610" s="278"/>
      <c r="AO610" s="262"/>
      <c r="AP610" s="262"/>
      <c r="AQ610" s="262"/>
      <c r="AR610" s="262"/>
      <c r="AS610" s="262"/>
      <c r="AT610" s="262"/>
      <c r="AU610" s="262"/>
      <c r="AV610" s="262"/>
      <c r="AW610" s="262"/>
      <c r="AX610" s="264"/>
      <c r="AY610" s="262"/>
      <c r="AZ610" s="264"/>
    </row>
    <row r="611" spans="1:69" ht="27" customHeight="1">
      <c r="B611" s="639">
        <v>597</v>
      </c>
      <c r="C611" s="639" t="s">
        <v>2861</v>
      </c>
      <c r="D611" s="640" t="s">
        <v>978</v>
      </c>
      <c r="E611" s="640" t="s">
        <v>996</v>
      </c>
      <c r="F611" s="640">
        <f>IFERROR(VLOOKUP(C611,'Gebäude-Typen'!$A$7:$D$215,4,FALSE),"")</f>
        <v>1</v>
      </c>
      <c r="G611" s="641" t="s">
        <v>1701</v>
      </c>
      <c r="H611" s="640" t="s">
        <v>1002</v>
      </c>
      <c r="I611" s="639"/>
      <c r="J611" s="640" t="s">
        <v>2649</v>
      </c>
      <c r="K611" s="642">
        <v>26.41</v>
      </c>
      <c r="L611" s="639" t="s">
        <v>1003</v>
      </c>
      <c r="M611" s="639" t="s">
        <v>2625</v>
      </c>
      <c r="N611" s="639" t="s">
        <v>2625</v>
      </c>
      <c r="O611" s="639"/>
      <c r="P611" s="639"/>
      <c r="Q611" s="642"/>
      <c r="R611" s="639"/>
      <c r="S611" s="729">
        <f>IFERROR(ROUND(VLOOKUP(M611,Reinigungstage,IF('Gebäude-Typen'!$C$6&lt;&gt;0,'Gebäude-Typen'!$C$6,VLOOKUP(C611,Gebäude_Typen,2,FALSE)),FALSE),2),"")</f>
        <v>72.19</v>
      </c>
      <c r="T611" s="729">
        <f>IFERROR(ROUND(VLOOKUP(N611,Reinigungstage,IF('Gebäude-Typen'!$C$6&lt;&gt;0,'Gebäude-Typen'!$C$6,VLOOKUP(C611,Gebäude_Typen,3,FALSE)),FALSE),2),"")</f>
        <v>24</v>
      </c>
      <c r="U611" s="730">
        <f t="shared" si="97"/>
        <v>17.98</v>
      </c>
      <c r="V611" s="731">
        <f>IFERROR(INDEX('2. Raumgruppen'!$A$1:$Y$33,MATCH(IF(ISERROR(SEARCH(" ",M611,1)),MID(M611,1,3),MID(M611,1,SEARCH(" ",M611,1)-1)),'2. Raumgruppen'!$B:$B,0),IF(ISERROR(SEARCH(" ",M611,1)),MATCH('2. Raumgruppen'!$L$8,'2. Raumgruppen'!$8:$8,0),MATCH(MID(M611,SEARCH(" ",M611,1)+1,3),'2. Raumgruppen'!$8:$8,0))),"")</f>
        <v>0</v>
      </c>
      <c r="W611" s="731">
        <f>IFERROR(INDEX('2. Raumgruppen'!$A$1:$Y$33,MATCH(IF(ISERROR(SEARCH(" ",N611,1)),MID(N611,1,3),MID(N611,1,SEARCH(" ",N611,1)-1)),'2. Raumgruppen'!$B:$B,0),IF(ISERROR(SEARCH(" ",N611,1)),MATCH('2. Raumgruppen'!$L$8,'2. Raumgruppen'!$8:$8,0),MATCH(MID(N611,SEARCH(" ",N611,1)+1,3),'2. Raumgruppen'!$8:$8,0))),"")</f>
        <v>0</v>
      </c>
      <c r="X611" s="732">
        <f t="shared" si="98"/>
        <v>1906.5379</v>
      </c>
      <c r="Y611" s="732">
        <f t="shared" si="99"/>
        <v>633.84</v>
      </c>
      <c r="Z611" s="733" t="str">
        <f t="shared" si="100"/>
        <v/>
      </c>
      <c r="AA611" s="732" t="str">
        <f t="shared" si="101"/>
        <v/>
      </c>
      <c r="AB611" s="643"/>
      <c r="AC611" s="276"/>
      <c r="AD611" s="277"/>
      <c r="AE611" s="278"/>
      <c r="AF611" s="278" t="str">
        <f t="shared" si="102"/>
        <v>a</v>
      </c>
      <c r="AG611" s="278"/>
      <c r="AH611" s="279">
        <f t="shared" si="103"/>
        <v>17.98</v>
      </c>
      <c r="AI611" s="279" t="str">
        <f t="shared" si="104"/>
        <v/>
      </c>
      <c r="AJ611" s="279" t="str">
        <f t="shared" si="105"/>
        <v/>
      </c>
      <c r="AK611" s="278"/>
      <c r="AL611" s="278"/>
      <c r="AM611" s="278"/>
      <c r="AN611" s="278"/>
      <c r="AO611" s="262"/>
      <c r="AP611" s="262"/>
      <c r="AQ611" s="262"/>
      <c r="AR611" s="262"/>
      <c r="AS611" s="262"/>
      <c r="AT611" s="262"/>
      <c r="AU611" s="262"/>
      <c r="AV611" s="262"/>
      <c r="AW611" s="262"/>
      <c r="AX611" s="262"/>
      <c r="AY611" s="262"/>
      <c r="AZ611" s="262"/>
    </row>
    <row r="612" spans="1:69" ht="27" customHeight="1">
      <c r="B612" s="639">
        <v>598</v>
      </c>
      <c r="C612" s="639" t="s">
        <v>2861</v>
      </c>
      <c r="D612" s="640" t="s">
        <v>978</v>
      </c>
      <c r="E612" s="640" t="s">
        <v>996</v>
      </c>
      <c r="F612" s="640">
        <f>IFERROR(VLOOKUP(C612,'Gebäude-Typen'!$A$7:$D$215,4,FALSE),"")</f>
        <v>1</v>
      </c>
      <c r="G612" s="641" t="s">
        <v>1702</v>
      </c>
      <c r="H612" s="640" t="s">
        <v>1045</v>
      </c>
      <c r="I612" s="639"/>
      <c r="J612" s="640" t="s">
        <v>2649</v>
      </c>
      <c r="K612" s="642">
        <v>62.81</v>
      </c>
      <c r="L612" s="639" t="s">
        <v>1046</v>
      </c>
      <c r="M612" s="639" t="s">
        <v>2620</v>
      </c>
      <c r="N612" s="639" t="s">
        <v>2621</v>
      </c>
      <c r="O612" s="639"/>
      <c r="P612" s="639"/>
      <c r="Q612" s="642"/>
      <c r="R612" s="639"/>
      <c r="S612" s="729">
        <f>IFERROR(ROUND(VLOOKUP(M612,Reinigungstage,IF('Gebäude-Typen'!$C$6&lt;&gt;0,'Gebäude-Typen'!$C$6,VLOOKUP(C612,Gebäude_Typen,2,FALSE)),FALSE),2),"")</f>
        <v>108.28</v>
      </c>
      <c r="T612" s="729">
        <f>IFERROR(ROUND(VLOOKUP(N612,Reinigungstage,IF('Gebäude-Typen'!$C$6&lt;&gt;0,'Gebäude-Typen'!$C$6,VLOOKUP(C612,Gebäude_Typen,3,FALSE)),FALSE),2),"")</f>
        <v>12</v>
      </c>
      <c r="U612" s="730">
        <f t="shared" si="97"/>
        <v>17.98</v>
      </c>
      <c r="V612" s="731">
        <f>IFERROR(INDEX('2. Raumgruppen'!$A$1:$Y$33,MATCH(IF(ISERROR(SEARCH(" ",M612,1)),MID(M612,1,3),MID(M612,1,SEARCH(" ",M612,1)-1)),'2. Raumgruppen'!$B:$B,0),IF(ISERROR(SEARCH(" ",M612,1)),MATCH('2. Raumgruppen'!$L$8,'2. Raumgruppen'!$8:$8,0),MATCH(MID(M612,SEARCH(" ",M612,1)+1,3),'2. Raumgruppen'!$8:$8,0))),"")</f>
        <v>0</v>
      </c>
      <c r="W612" s="731">
        <f>IFERROR(INDEX('2. Raumgruppen'!$A$1:$Y$33,MATCH(IF(ISERROR(SEARCH(" ",N612,1)),MID(N612,1,3),MID(N612,1,SEARCH(" ",N612,1)-1)),'2. Raumgruppen'!$B:$B,0),IF(ISERROR(SEARCH(" ",N612,1)),MATCH('2. Raumgruppen'!$L$8,'2. Raumgruppen'!$8:$8,0),MATCH(MID(N612,SEARCH(" ",N612,1)+1,3),'2. Raumgruppen'!$8:$8,0))),"")</f>
        <v>0</v>
      </c>
      <c r="X612" s="732">
        <f t="shared" si="98"/>
        <v>6801.0668000000005</v>
      </c>
      <c r="Y612" s="732">
        <f t="shared" si="99"/>
        <v>753.72</v>
      </c>
      <c r="Z612" s="733" t="str">
        <f t="shared" si="100"/>
        <v/>
      </c>
      <c r="AA612" s="732" t="str">
        <f t="shared" si="101"/>
        <v/>
      </c>
      <c r="AB612" s="643"/>
      <c r="AC612" s="276"/>
      <c r="AD612" s="277"/>
      <c r="AE612" s="278"/>
      <c r="AF612" s="278" t="str">
        <f t="shared" si="102"/>
        <v>f</v>
      </c>
      <c r="AG612" s="278"/>
      <c r="AH612" s="279">
        <f t="shared" si="103"/>
        <v>17.98</v>
      </c>
      <c r="AI612" s="279" t="str">
        <f t="shared" si="104"/>
        <v/>
      </c>
      <c r="AJ612" s="279" t="str">
        <f t="shared" si="105"/>
        <v/>
      </c>
      <c r="AK612" s="278"/>
      <c r="AL612" s="278"/>
      <c r="AM612" s="278"/>
      <c r="AN612" s="278"/>
      <c r="AO612" s="262"/>
      <c r="AP612" s="262"/>
      <c r="AQ612" s="262"/>
      <c r="AR612" s="262"/>
      <c r="AS612" s="262"/>
      <c r="AT612" s="262"/>
      <c r="AU612" s="262"/>
      <c r="AV612" s="262"/>
      <c r="AW612" s="262"/>
      <c r="AX612" s="262"/>
      <c r="AY612" s="262"/>
      <c r="AZ612" s="262"/>
    </row>
    <row r="613" spans="1:69" ht="27" customHeight="1">
      <c r="B613" s="639">
        <v>599</v>
      </c>
      <c r="C613" s="639" t="s">
        <v>2861</v>
      </c>
      <c r="D613" s="640" t="s">
        <v>978</v>
      </c>
      <c r="E613" s="640" t="s">
        <v>996</v>
      </c>
      <c r="F613" s="640">
        <f>IFERROR(VLOOKUP(C613,'Gebäude-Typen'!$A$7:$D$215,4,FALSE),"")</f>
        <v>1</v>
      </c>
      <c r="G613" s="641" t="s">
        <v>1703</v>
      </c>
      <c r="H613" s="640" t="s">
        <v>1045</v>
      </c>
      <c r="I613" s="639"/>
      <c r="J613" s="640" t="s">
        <v>2649</v>
      </c>
      <c r="K613" s="642">
        <v>23.09</v>
      </c>
      <c r="L613" s="639" t="s">
        <v>1046</v>
      </c>
      <c r="M613" s="639" t="s">
        <v>2620</v>
      </c>
      <c r="N613" s="639" t="s">
        <v>2621</v>
      </c>
      <c r="O613" s="639"/>
      <c r="P613" s="639"/>
      <c r="Q613" s="642"/>
      <c r="R613" s="639"/>
      <c r="S613" s="729">
        <f>IFERROR(ROUND(VLOOKUP(M613,Reinigungstage,IF('Gebäude-Typen'!$C$6&lt;&gt;0,'Gebäude-Typen'!$C$6,VLOOKUP(C613,Gebäude_Typen,2,FALSE)),FALSE),2),"")</f>
        <v>108.28</v>
      </c>
      <c r="T613" s="729">
        <f>IFERROR(ROUND(VLOOKUP(N613,Reinigungstage,IF('Gebäude-Typen'!$C$6&lt;&gt;0,'Gebäude-Typen'!$C$6,VLOOKUP(C613,Gebäude_Typen,3,FALSE)),FALSE),2),"")</f>
        <v>12</v>
      </c>
      <c r="U613" s="730">
        <f t="shared" si="97"/>
        <v>17.98</v>
      </c>
      <c r="V613" s="731">
        <f>IFERROR(INDEX('2. Raumgruppen'!$A$1:$Y$33,MATCH(IF(ISERROR(SEARCH(" ",M613,1)),MID(M613,1,3),MID(M613,1,SEARCH(" ",M613,1)-1)),'2. Raumgruppen'!$B:$B,0),IF(ISERROR(SEARCH(" ",M613,1)),MATCH('2. Raumgruppen'!$L$8,'2. Raumgruppen'!$8:$8,0),MATCH(MID(M613,SEARCH(" ",M613,1)+1,3),'2. Raumgruppen'!$8:$8,0))),"")</f>
        <v>0</v>
      </c>
      <c r="W613" s="731">
        <f>IFERROR(INDEX('2. Raumgruppen'!$A$1:$Y$33,MATCH(IF(ISERROR(SEARCH(" ",N613,1)),MID(N613,1,3),MID(N613,1,SEARCH(" ",N613,1)-1)),'2. Raumgruppen'!$B:$B,0),IF(ISERROR(SEARCH(" ",N613,1)),MATCH('2. Raumgruppen'!$L$8,'2. Raumgruppen'!$8:$8,0),MATCH(MID(N613,SEARCH(" ",N613,1)+1,3),'2. Raumgruppen'!$8:$8,0))),"")</f>
        <v>0</v>
      </c>
      <c r="X613" s="732">
        <f t="shared" si="98"/>
        <v>2500.1851999999999</v>
      </c>
      <c r="Y613" s="732">
        <f t="shared" si="99"/>
        <v>277.08</v>
      </c>
      <c r="Z613" s="733" t="str">
        <f t="shared" si="100"/>
        <v/>
      </c>
      <c r="AA613" s="732" t="str">
        <f t="shared" si="101"/>
        <v/>
      </c>
      <c r="AB613" s="643"/>
      <c r="AC613" s="276"/>
      <c r="AD613" s="277"/>
      <c r="AE613" s="278"/>
      <c r="AF613" s="278" t="str">
        <f t="shared" si="102"/>
        <v>f</v>
      </c>
      <c r="AG613" s="278"/>
      <c r="AH613" s="279">
        <f t="shared" si="103"/>
        <v>17.98</v>
      </c>
      <c r="AI613" s="279" t="str">
        <f t="shared" si="104"/>
        <v/>
      </c>
      <c r="AJ613" s="279" t="str">
        <f t="shared" si="105"/>
        <v/>
      </c>
      <c r="AK613" s="278"/>
      <c r="AL613" s="278"/>
      <c r="AM613" s="278"/>
      <c r="AN613" s="278"/>
      <c r="AO613" s="262"/>
      <c r="AP613" s="262"/>
      <c r="AQ613" s="262"/>
      <c r="AR613" s="262"/>
      <c r="AS613" s="262"/>
      <c r="AT613" s="262"/>
      <c r="AU613" s="262"/>
      <c r="AV613" s="262"/>
      <c r="AW613" s="264"/>
      <c r="AX613" s="264"/>
      <c r="AY613" s="264"/>
      <c r="AZ613" s="262"/>
    </row>
    <row r="614" spans="1:69" ht="27" customHeight="1">
      <c r="A614" s="264"/>
      <c r="B614" s="639">
        <v>600</v>
      </c>
      <c r="C614" s="639" t="s">
        <v>2861</v>
      </c>
      <c r="D614" s="640" t="s">
        <v>978</v>
      </c>
      <c r="E614" s="640" t="s">
        <v>996</v>
      </c>
      <c r="F614" s="640">
        <f>IFERROR(VLOOKUP(C614,'Gebäude-Typen'!$A$7:$D$215,4,FALSE),"")</f>
        <v>1</v>
      </c>
      <c r="G614" s="641" t="s">
        <v>1704</v>
      </c>
      <c r="H614" s="640" t="s">
        <v>1045</v>
      </c>
      <c r="I614" s="639"/>
      <c r="J614" s="640" t="s">
        <v>2647</v>
      </c>
      <c r="K614" s="642">
        <v>15</v>
      </c>
      <c r="L614" s="639" t="s">
        <v>1046</v>
      </c>
      <c r="M614" s="639" t="s">
        <v>2620</v>
      </c>
      <c r="N614" s="639" t="s">
        <v>2621</v>
      </c>
      <c r="O614" s="639"/>
      <c r="P614" s="639"/>
      <c r="Q614" s="642"/>
      <c r="R614" s="639"/>
      <c r="S614" s="729">
        <f>IFERROR(ROUND(VLOOKUP(M614,Reinigungstage,IF('Gebäude-Typen'!$C$6&lt;&gt;0,'Gebäude-Typen'!$C$6,VLOOKUP(C614,Gebäude_Typen,2,FALSE)),FALSE),2),"")</f>
        <v>108.28</v>
      </c>
      <c r="T614" s="729">
        <f>IFERROR(ROUND(VLOOKUP(N614,Reinigungstage,IF('Gebäude-Typen'!$C$6&lt;&gt;0,'Gebäude-Typen'!$C$6,VLOOKUP(C614,Gebäude_Typen,3,FALSE)),FALSE),2),"")</f>
        <v>12</v>
      </c>
      <c r="U614" s="730">
        <f t="shared" si="97"/>
        <v>17.98</v>
      </c>
      <c r="V614" s="731">
        <f>IFERROR(INDEX('2. Raumgruppen'!$A$1:$Y$33,MATCH(IF(ISERROR(SEARCH(" ",M614,1)),MID(M614,1,3),MID(M614,1,SEARCH(" ",M614,1)-1)),'2. Raumgruppen'!$B:$B,0),IF(ISERROR(SEARCH(" ",M614,1)),MATCH('2. Raumgruppen'!$L$8,'2. Raumgruppen'!$8:$8,0),MATCH(MID(M614,SEARCH(" ",M614,1)+1,3),'2. Raumgruppen'!$8:$8,0))),"")</f>
        <v>0</v>
      </c>
      <c r="W614" s="731">
        <f>IFERROR(INDEX('2. Raumgruppen'!$A$1:$Y$33,MATCH(IF(ISERROR(SEARCH(" ",N614,1)),MID(N614,1,3),MID(N614,1,SEARCH(" ",N614,1)-1)),'2. Raumgruppen'!$B:$B,0),IF(ISERROR(SEARCH(" ",N614,1)),MATCH('2. Raumgruppen'!$L$8,'2. Raumgruppen'!$8:$8,0),MATCH(MID(N614,SEARCH(" ",N614,1)+1,3),'2. Raumgruppen'!$8:$8,0))),"")</f>
        <v>0</v>
      </c>
      <c r="X614" s="732">
        <f t="shared" si="98"/>
        <v>1624.2</v>
      </c>
      <c r="Y614" s="732">
        <f t="shared" si="99"/>
        <v>180</v>
      </c>
      <c r="Z614" s="733" t="str">
        <f t="shared" si="100"/>
        <v/>
      </c>
      <c r="AA614" s="732" t="str">
        <f t="shared" si="101"/>
        <v/>
      </c>
      <c r="AB614" s="643"/>
      <c r="AC614" s="276"/>
      <c r="AD614" s="277"/>
      <c r="AE614" s="278"/>
      <c r="AF614" s="278" t="str">
        <f t="shared" si="102"/>
        <v>f</v>
      </c>
      <c r="AG614" s="278"/>
      <c r="AH614" s="279">
        <f t="shared" si="103"/>
        <v>17.98</v>
      </c>
      <c r="AI614" s="279" t="str">
        <f t="shared" si="104"/>
        <v/>
      </c>
      <c r="AJ614" s="279" t="str">
        <f t="shared" si="105"/>
        <v/>
      </c>
      <c r="AK614" s="278"/>
      <c r="AL614" s="278"/>
      <c r="AM614" s="278"/>
      <c r="AN614" s="278"/>
      <c r="AO614" s="262"/>
      <c r="AP614" s="262"/>
      <c r="AQ614" s="262"/>
      <c r="AR614" s="262"/>
      <c r="AS614" s="262"/>
      <c r="AT614" s="262"/>
      <c r="AU614" s="262"/>
      <c r="AV614" s="262"/>
      <c r="AW614" s="262"/>
      <c r="AX614" s="262"/>
      <c r="AY614" s="262"/>
      <c r="AZ614" s="262"/>
    </row>
    <row r="615" spans="1:69" ht="27" customHeight="1">
      <c r="B615" s="639">
        <v>601</v>
      </c>
      <c r="C615" s="639" t="s">
        <v>2861</v>
      </c>
      <c r="D615" s="640" t="s">
        <v>978</v>
      </c>
      <c r="E615" s="640" t="s">
        <v>996</v>
      </c>
      <c r="F615" s="640">
        <f>IFERROR(VLOOKUP(C615,'Gebäude-Typen'!$A$7:$D$215,4,FALSE),"")</f>
        <v>1</v>
      </c>
      <c r="G615" s="641" t="s">
        <v>1705</v>
      </c>
      <c r="H615" s="640" t="s">
        <v>1045</v>
      </c>
      <c r="I615" s="639"/>
      <c r="J615" s="640" t="s">
        <v>2647</v>
      </c>
      <c r="K615" s="642">
        <v>23.09</v>
      </c>
      <c r="L615" s="639" t="s">
        <v>1046</v>
      </c>
      <c r="M615" s="639" t="s">
        <v>2620</v>
      </c>
      <c r="N615" s="639" t="s">
        <v>2621</v>
      </c>
      <c r="O615" s="639"/>
      <c r="P615" s="639"/>
      <c r="Q615" s="642"/>
      <c r="R615" s="639"/>
      <c r="S615" s="729">
        <f>IFERROR(ROUND(VLOOKUP(M615,Reinigungstage,IF('Gebäude-Typen'!$C$6&lt;&gt;0,'Gebäude-Typen'!$C$6,VLOOKUP(C615,Gebäude_Typen,2,FALSE)),FALSE),2),"")</f>
        <v>108.28</v>
      </c>
      <c r="T615" s="729">
        <f>IFERROR(ROUND(VLOOKUP(N615,Reinigungstage,IF('Gebäude-Typen'!$C$6&lt;&gt;0,'Gebäude-Typen'!$C$6,VLOOKUP(C615,Gebäude_Typen,3,FALSE)),FALSE),2),"")</f>
        <v>12</v>
      </c>
      <c r="U615" s="730">
        <f t="shared" si="97"/>
        <v>17.98</v>
      </c>
      <c r="V615" s="731">
        <f>IFERROR(INDEX('2. Raumgruppen'!$A$1:$Y$33,MATCH(IF(ISERROR(SEARCH(" ",M615,1)),MID(M615,1,3),MID(M615,1,SEARCH(" ",M615,1)-1)),'2. Raumgruppen'!$B:$B,0),IF(ISERROR(SEARCH(" ",M615,1)),MATCH('2. Raumgruppen'!$L$8,'2. Raumgruppen'!$8:$8,0),MATCH(MID(M615,SEARCH(" ",M615,1)+1,3),'2. Raumgruppen'!$8:$8,0))),"")</f>
        <v>0</v>
      </c>
      <c r="W615" s="731">
        <f>IFERROR(INDEX('2. Raumgruppen'!$A$1:$Y$33,MATCH(IF(ISERROR(SEARCH(" ",N615,1)),MID(N615,1,3),MID(N615,1,SEARCH(" ",N615,1)-1)),'2. Raumgruppen'!$B:$B,0),IF(ISERROR(SEARCH(" ",N615,1)),MATCH('2. Raumgruppen'!$L$8,'2. Raumgruppen'!$8:$8,0),MATCH(MID(N615,SEARCH(" ",N615,1)+1,3),'2. Raumgruppen'!$8:$8,0))),"")</f>
        <v>0</v>
      </c>
      <c r="X615" s="732">
        <f t="shared" si="98"/>
        <v>2500.1851999999999</v>
      </c>
      <c r="Y615" s="732">
        <f t="shared" si="99"/>
        <v>277.08</v>
      </c>
      <c r="Z615" s="733" t="str">
        <f t="shared" si="100"/>
        <v/>
      </c>
      <c r="AA615" s="732" t="str">
        <f t="shared" si="101"/>
        <v/>
      </c>
      <c r="AB615" s="643"/>
      <c r="AC615" s="276"/>
      <c r="AD615" s="277"/>
      <c r="AE615" s="278"/>
      <c r="AF615" s="278" t="str">
        <f t="shared" si="102"/>
        <v>f</v>
      </c>
      <c r="AG615" s="278"/>
      <c r="AH615" s="279">
        <f t="shared" si="103"/>
        <v>17.98</v>
      </c>
      <c r="AI615" s="279" t="str">
        <f t="shared" si="104"/>
        <v/>
      </c>
      <c r="AJ615" s="279" t="str">
        <f t="shared" si="105"/>
        <v/>
      </c>
      <c r="AK615" s="278"/>
      <c r="AL615" s="278"/>
      <c r="AM615" s="278"/>
      <c r="AN615" s="278"/>
      <c r="AO615" s="262"/>
      <c r="AP615" s="262"/>
      <c r="AQ615" s="262"/>
      <c r="AR615" s="262"/>
      <c r="AS615" s="262"/>
      <c r="AT615" s="262"/>
      <c r="AU615" s="262"/>
      <c r="AV615" s="262"/>
      <c r="AW615" s="262"/>
      <c r="AX615" s="264"/>
      <c r="AY615" s="262"/>
      <c r="AZ615" s="262"/>
    </row>
    <row r="616" spans="1:69" ht="27" customHeight="1">
      <c r="B616" s="639">
        <v>602</v>
      </c>
      <c r="C616" s="639" t="s">
        <v>2861</v>
      </c>
      <c r="D616" s="640" t="s">
        <v>978</v>
      </c>
      <c r="E616" s="640" t="s">
        <v>996</v>
      </c>
      <c r="F616" s="640">
        <f>IFERROR(VLOOKUP(C616,'Gebäude-Typen'!$A$7:$D$215,4,FALSE),"")</f>
        <v>1</v>
      </c>
      <c r="G616" s="641" t="s">
        <v>1706</v>
      </c>
      <c r="H616" s="640" t="s">
        <v>1045</v>
      </c>
      <c r="I616" s="639"/>
      <c r="J616" s="640" t="s">
        <v>2647</v>
      </c>
      <c r="K616" s="642">
        <v>61.71</v>
      </c>
      <c r="L616" s="639" t="s">
        <v>1046</v>
      </c>
      <c r="M616" s="639" t="s">
        <v>2620</v>
      </c>
      <c r="N616" s="639" t="s">
        <v>2621</v>
      </c>
      <c r="O616" s="639"/>
      <c r="P616" s="639"/>
      <c r="Q616" s="642"/>
      <c r="R616" s="639"/>
      <c r="S616" s="729">
        <f>IFERROR(ROUND(VLOOKUP(M616,Reinigungstage,IF('Gebäude-Typen'!$C$6&lt;&gt;0,'Gebäude-Typen'!$C$6,VLOOKUP(C616,Gebäude_Typen,2,FALSE)),FALSE),2),"")</f>
        <v>108.28</v>
      </c>
      <c r="T616" s="729">
        <f>IFERROR(ROUND(VLOOKUP(N616,Reinigungstage,IF('Gebäude-Typen'!$C$6&lt;&gt;0,'Gebäude-Typen'!$C$6,VLOOKUP(C616,Gebäude_Typen,3,FALSE)),FALSE),2),"")</f>
        <v>12</v>
      </c>
      <c r="U616" s="730">
        <f t="shared" si="97"/>
        <v>17.98</v>
      </c>
      <c r="V616" s="731">
        <f>IFERROR(INDEX('2. Raumgruppen'!$A$1:$Y$33,MATCH(IF(ISERROR(SEARCH(" ",M616,1)),MID(M616,1,3),MID(M616,1,SEARCH(" ",M616,1)-1)),'2. Raumgruppen'!$B:$B,0),IF(ISERROR(SEARCH(" ",M616,1)),MATCH('2. Raumgruppen'!$L$8,'2. Raumgruppen'!$8:$8,0),MATCH(MID(M616,SEARCH(" ",M616,1)+1,3),'2. Raumgruppen'!$8:$8,0))),"")</f>
        <v>0</v>
      </c>
      <c r="W616" s="731">
        <f>IFERROR(INDEX('2. Raumgruppen'!$A$1:$Y$33,MATCH(IF(ISERROR(SEARCH(" ",N616,1)),MID(N616,1,3),MID(N616,1,SEARCH(" ",N616,1)-1)),'2. Raumgruppen'!$B:$B,0),IF(ISERROR(SEARCH(" ",N616,1)),MATCH('2. Raumgruppen'!$L$8,'2. Raumgruppen'!$8:$8,0),MATCH(MID(N616,SEARCH(" ",N616,1)+1,3),'2. Raumgruppen'!$8:$8,0))),"")</f>
        <v>0</v>
      </c>
      <c r="X616" s="732">
        <f t="shared" si="98"/>
        <v>6681.9588000000003</v>
      </c>
      <c r="Y616" s="732">
        <f t="shared" si="99"/>
        <v>740.52</v>
      </c>
      <c r="Z616" s="733" t="str">
        <f t="shared" si="100"/>
        <v/>
      </c>
      <c r="AA616" s="732" t="str">
        <f t="shared" si="101"/>
        <v/>
      </c>
      <c r="AB616" s="643"/>
      <c r="AC616" s="276"/>
      <c r="AD616" s="277"/>
      <c r="AE616" s="278"/>
      <c r="AF616" s="278" t="str">
        <f t="shared" si="102"/>
        <v>f</v>
      </c>
      <c r="AG616" s="278"/>
      <c r="AH616" s="279">
        <f t="shared" si="103"/>
        <v>17.98</v>
      </c>
      <c r="AI616" s="279" t="str">
        <f t="shared" si="104"/>
        <v/>
      </c>
      <c r="AJ616" s="279" t="str">
        <f t="shared" si="105"/>
        <v/>
      </c>
      <c r="AK616" s="278"/>
      <c r="AL616" s="278"/>
      <c r="AM616" s="278"/>
      <c r="AN616" s="278"/>
      <c r="AO616" s="262"/>
      <c r="AP616" s="262"/>
      <c r="AQ616" s="262"/>
      <c r="AR616" s="262"/>
      <c r="AS616" s="262"/>
      <c r="AT616" s="262"/>
      <c r="AU616" s="262"/>
      <c r="AV616" s="262"/>
      <c r="AW616" s="262"/>
      <c r="AX616" s="264"/>
      <c r="AY616" s="262"/>
      <c r="AZ616" s="264"/>
    </row>
    <row r="617" spans="1:69" ht="27" customHeight="1">
      <c r="B617" s="639">
        <v>603</v>
      </c>
      <c r="C617" s="639" t="s">
        <v>2861</v>
      </c>
      <c r="D617" s="640" t="s">
        <v>978</v>
      </c>
      <c r="E617" s="640" t="s">
        <v>996</v>
      </c>
      <c r="F617" s="640">
        <f>IFERROR(VLOOKUP(C617,'Gebäude-Typen'!$A$7:$D$215,4,FALSE),"")</f>
        <v>1</v>
      </c>
      <c r="G617" s="641" t="s">
        <v>1707</v>
      </c>
      <c r="H617" s="640" t="s">
        <v>1045</v>
      </c>
      <c r="I617" s="639"/>
      <c r="J617" s="640" t="s">
        <v>2649</v>
      </c>
      <c r="K617" s="642">
        <v>182.93</v>
      </c>
      <c r="L617" s="639" t="s">
        <v>1046</v>
      </c>
      <c r="M617" s="639" t="s">
        <v>2620</v>
      </c>
      <c r="N617" s="639" t="s">
        <v>2621</v>
      </c>
      <c r="O617" s="639"/>
      <c r="P617" s="639"/>
      <c r="Q617" s="642"/>
      <c r="R617" s="639"/>
      <c r="S617" s="729">
        <f>IFERROR(ROUND(VLOOKUP(M617,Reinigungstage,IF('Gebäude-Typen'!$C$6&lt;&gt;0,'Gebäude-Typen'!$C$6,VLOOKUP(C617,Gebäude_Typen,2,FALSE)),FALSE),2),"")</f>
        <v>108.28</v>
      </c>
      <c r="T617" s="729">
        <f>IFERROR(ROUND(VLOOKUP(N617,Reinigungstage,IF('Gebäude-Typen'!$C$6&lt;&gt;0,'Gebäude-Typen'!$C$6,VLOOKUP(C617,Gebäude_Typen,3,FALSE)),FALSE),2),"")</f>
        <v>12</v>
      </c>
      <c r="U617" s="730">
        <f t="shared" si="97"/>
        <v>17.98</v>
      </c>
      <c r="V617" s="731">
        <f>IFERROR(INDEX('2. Raumgruppen'!$A$1:$Y$33,MATCH(IF(ISERROR(SEARCH(" ",M617,1)),MID(M617,1,3),MID(M617,1,SEARCH(" ",M617,1)-1)),'2. Raumgruppen'!$B:$B,0),IF(ISERROR(SEARCH(" ",M617,1)),MATCH('2. Raumgruppen'!$L$8,'2. Raumgruppen'!$8:$8,0),MATCH(MID(M617,SEARCH(" ",M617,1)+1,3),'2. Raumgruppen'!$8:$8,0))),"")</f>
        <v>0</v>
      </c>
      <c r="W617" s="731">
        <f>IFERROR(INDEX('2. Raumgruppen'!$A$1:$Y$33,MATCH(IF(ISERROR(SEARCH(" ",N617,1)),MID(N617,1,3),MID(N617,1,SEARCH(" ",N617,1)-1)),'2. Raumgruppen'!$B:$B,0),IF(ISERROR(SEARCH(" ",N617,1)),MATCH('2. Raumgruppen'!$L$8,'2. Raumgruppen'!$8:$8,0),MATCH(MID(N617,SEARCH(" ",N617,1)+1,3),'2. Raumgruppen'!$8:$8,0))),"")</f>
        <v>0</v>
      </c>
      <c r="X617" s="732">
        <f t="shared" si="98"/>
        <v>19807.660400000001</v>
      </c>
      <c r="Y617" s="732">
        <f t="shared" si="99"/>
        <v>2195.16</v>
      </c>
      <c r="Z617" s="733" t="str">
        <f t="shared" si="100"/>
        <v/>
      </c>
      <c r="AA617" s="732" t="str">
        <f t="shared" si="101"/>
        <v/>
      </c>
      <c r="AB617" s="643"/>
      <c r="AC617" s="276"/>
      <c r="AD617" s="277"/>
      <c r="AE617" s="278"/>
      <c r="AF617" s="278" t="str">
        <f t="shared" si="102"/>
        <v>f</v>
      </c>
      <c r="AG617" s="278"/>
      <c r="AH617" s="279">
        <f t="shared" si="103"/>
        <v>17.98</v>
      </c>
      <c r="AI617" s="279" t="str">
        <f t="shared" si="104"/>
        <v/>
      </c>
      <c r="AJ617" s="279" t="str">
        <f t="shared" si="105"/>
        <v/>
      </c>
      <c r="AK617" s="278"/>
      <c r="AL617" s="278"/>
      <c r="AM617" s="278"/>
      <c r="AN617" s="278"/>
      <c r="AO617" s="262"/>
      <c r="AP617" s="262"/>
      <c r="AQ617" s="262"/>
      <c r="AR617" s="262"/>
      <c r="AS617" s="262"/>
      <c r="AT617" s="262"/>
      <c r="AU617" s="262"/>
      <c r="AV617" s="262"/>
      <c r="AW617" s="262"/>
      <c r="AX617" s="278"/>
      <c r="AY617" s="264"/>
      <c r="AZ617" s="264"/>
    </row>
    <row r="618" spans="1:69" ht="27" customHeight="1">
      <c r="B618" s="639">
        <v>604</v>
      </c>
      <c r="C618" s="639" t="s">
        <v>2861</v>
      </c>
      <c r="D618" s="640" t="s">
        <v>978</v>
      </c>
      <c r="E618" s="640" t="s">
        <v>996</v>
      </c>
      <c r="F618" s="640">
        <f>IFERROR(VLOOKUP(C618,'Gebäude-Typen'!$A$7:$D$215,4,FALSE),"")</f>
        <v>1</v>
      </c>
      <c r="G618" s="641" t="s">
        <v>1708</v>
      </c>
      <c r="H618" s="640" t="s">
        <v>1005</v>
      </c>
      <c r="I618" s="639"/>
      <c r="J618" s="640" t="s">
        <v>2647</v>
      </c>
      <c r="K618" s="642">
        <v>46.84</v>
      </c>
      <c r="L618" s="639" t="s">
        <v>1006</v>
      </c>
      <c r="M618" s="639" t="s">
        <v>2626</v>
      </c>
      <c r="N618" s="639" t="s">
        <v>2627</v>
      </c>
      <c r="O618" s="639"/>
      <c r="P618" s="639"/>
      <c r="Q618" s="642"/>
      <c r="R618" s="639"/>
      <c r="S618" s="729">
        <f>IFERROR(ROUND(VLOOKUP(M618,Reinigungstage,IF('Gebäude-Typen'!$C$6&lt;&gt;0,'Gebäude-Typen'!$C$6,VLOOKUP(C618,Gebäude_Typen,2,FALSE)),FALSE),2),"")</f>
        <v>108.28</v>
      </c>
      <c r="T618" s="729">
        <f>IFERROR(ROUND(VLOOKUP(N618,Reinigungstage,IF('Gebäude-Typen'!$C$6&lt;&gt;0,'Gebäude-Typen'!$C$6,VLOOKUP(C618,Gebäude_Typen,3,FALSE)),FALSE),2),"")</f>
        <v>12</v>
      </c>
      <c r="U618" s="730">
        <f t="shared" si="97"/>
        <v>17.98</v>
      </c>
      <c r="V618" s="731">
        <f>IFERROR(INDEX('2. Raumgruppen'!$A$1:$Y$33,MATCH(IF(ISERROR(SEARCH(" ",M618,1)),MID(M618,1,3),MID(M618,1,SEARCH(" ",M618,1)-1)),'2. Raumgruppen'!$B:$B,0),IF(ISERROR(SEARCH(" ",M618,1)),MATCH('2. Raumgruppen'!$L$8,'2. Raumgruppen'!$8:$8,0),MATCH(MID(M618,SEARCH(" ",M618,1)+1,3),'2. Raumgruppen'!$8:$8,0))),"")</f>
        <v>0</v>
      </c>
      <c r="W618" s="731">
        <f>IFERROR(INDEX('2. Raumgruppen'!$A$1:$Y$33,MATCH(IF(ISERROR(SEARCH(" ",N618,1)),MID(N618,1,3),MID(N618,1,SEARCH(" ",N618,1)-1)),'2. Raumgruppen'!$B:$B,0),IF(ISERROR(SEARCH(" ",N618,1)),MATCH('2. Raumgruppen'!$L$8,'2. Raumgruppen'!$8:$8,0),MATCH(MID(N618,SEARCH(" ",N618,1)+1,3),'2. Raumgruppen'!$8:$8,0))),"")</f>
        <v>0</v>
      </c>
      <c r="X618" s="732">
        <f t="shared" si="98"/>
        <v>5071.8352000000004</v>
      </c>
      <c r="Y618" s="732">
        <f t="shared" si="99"/>
        <v>562.08000000000004</v>
      </c>
      <c r="Z618" s="733" t="str">
        <f t="shared" si="100"/>
        <v/>
      </c>
      <c r="AA618" s="732" t="str">
        <f t="shared" si="101"/>
        <v/>
      </c>
      <c r="AB618" s="643"/>
      <c r="AC618" s="276"/>
      <c r="AD618" s="277"/>
      <c r="AE618" s="278"/>
      <c r="AF618" s="278" t="str">
        <f t="shared" si="102"/>
        <v>e</v>
      </c>
      <c r="AG618" s="278"/>
      <c r="AH618" s="279">
        <f t="shared" si="103"/>
        <v>17.98</v>
      </c>
      <c r="AI618" s="279" t="str">
        <f t="shared" si="104"/>
        <v/>
      </c>
      <c r="AJ618" s="279" t="str">
        <f t="shared" si="105"/>
        <v/>
      </c>
      <c r="AK618" s="278"/>
      <c r="AL618" s="278"/>
      <c r="AM618" s="278"/>
      <c r="AN618" s="278"/>
      <c r="AO618" s="262"/>
      <c r="AP618" s="262"/>
      <c r="AQ618" s="262"/>
      <c r="AR618" s="262"/>
      <c r="AS618" s="262"/>
      <c r="AT618" s="262"/>
      <c r="AU618" s="262"/>
      <c r="AV618" s="262"/>
      <c r="AW618" s="264"/>
      <c r="AX618" s="264"/>
      <c r="AY618" s="262"/>
      <c r="AZ618" s="264"/>
    </row>
    <row r="619" spans="1:69" ht="27" customHeight="1">
      <c r="B619" s="639">
        <v>605</v>
      </c>
      <c r="C619" s="639" t="s">
        <v>2861</v>
      </c>
      <c r="D619" s="640" t="s">
        <v>978</v>
      </c>
      <c r="E619" s="640" t="s">
        <v>996</v>
      </c>
      <c r="F619" s="640">
        <f>IFERROR(VLOOKUP(C619,'Gebäude-Typen'!$A$7:$D$215,4,FALSE),"")</f>
        <v>1</v>
      </c>
      <c r="G619" s="641" t="s">
        <v>1709</v>
      </c>
      <c r="H619" s="640" t="s">
        <v>1005</v>
      </c>
      <c r="I619" s="639"/>
      <c r="J619" s="640" t="s">
        <v>2647</v>
      </c>
      <c r="K619" s="642">
        <v>40.69</v>
      </c>
      <c r="L619" s="639" t="s">
        <v>1006</v>
      </c>
      <c r="M619" s="639" t="s">
        <v>2626</v>
      </c>
      <c r="N619" s="639" t="s">
        <v>2627</v>
      </c>
      <c r="O619" s="639"/>
      <c r="P619" s="639"/>
      <c r="Q619" s="642"/>
      <c r="R619" s="639"/>
      <c r="S619" s="729">
        <f>IFERROR(ROUND(VLOOKUP(M619,Reinigungstage,IF('Gebäude-Typen'!$C$6&lt;&gt;0,'Gebäude-Typen'!$C$6,VLOOKUP(C619,Gebäude_Typen,2,FALSE)),FALSE),2),"")</f>
        <v>108.28</v>
      </c>
      <c r="T619" s="729">
        <f>IFERROR(ROUND(VLOOKUP(N619,Reinigungstage,IF('Gebäude-Typen'!$C$6&lt;&gt;0,'Gebäude-Typen'!$C$6,VLOOKUP(C619,Gebäude_Typen,3,FALSE)),FALSE),2),"")</f>
        <v>12</v>
      </c>
      <c r="U619" s="730">
        <f t="shared" si="97"/>
        <v>17.98</v>
      </c>
      <c r="V619" s="731">
        <f>IFERROR(INDEX('2. Raumgruppen'!$A$1:$Y$33,MATCH(IF(ISERROR(SEARCH(" ",M619,1)),MID(M619,1,3),MID(M619,1,SEARCH(" ",M619,1)-1)),'2. Raumgruppen'!$B:$B,0),IF(ISERROR(SEARCH(" ",M619,1)),MATCH('2. Raumgruppen'!$L$8,'2. Raumgruppen'!$8:$8,0),MATCH(MID(M619,SEARCH(" ",M619,1)+1,3),'2. Raumgruppen'!$8:$8,0))),"")</f>
        <v>0</v>
      </c>
      <c r="W619" s="731">
        <f>IFERROR(INDEX('2. Raumgruppen'!$A$1:$Y$33,MATCH(IF(ISERROR(SEARCH(" ",N619,1)),MID(N619,1,3),MID(N619,1,SEARCH(" ",N619,1)-1)),'2. Raumgruppen'!$B:$B,0),IF(ISERROR(SEARCH(" ",N619,1)),MATCH('2. Raumgruppen'!$L$8,'2. Raumgruppen'!$8:$8,0),MATCH(MID(N619,SEARCH(" ",N619,1)+1,3),'2. Raumgruppen'!$8:$8,0))),"")</f>
        <v>0</v>
      </c>
      <c r="X619" s="732">
        <f t="shared" si="98"/>
        <v>4405.9132</v>
      </c>
      <c r="Y619" s="732">
        <f t="shared" si="99"/>
        <v>488.28</v>
      </c>
      <c r="Z619" s="733" t="str">
        <f t="shared" si="100"/>
        <v/>
      </c>
      <c r="AA619" s="732" t="str">
        <f t="shared" si="101"/>
        <v/>
      </c>
      <c r="AB619" s="643"/>
      <c r="AC619" s="276"/>
      <c r="AD619" s="277"/>
      <c r="AE619" s="278"/>
      <c r="AF619" s="278" t="str">
        <f t="shared" si="102"/>
        <v>e</v>
      </c>
      <c r="AG619" s="278"/>
      <c r="AH619" s="279">
        <f t="shared" si="103"/>
        <v>17.98</v>
      </c>
      <c r="AI619" s="279" t="str">
        <f t="shared" si="104"/>
        <v/>
      </c>
      <c r="AJ619" s="279" t="str">
        <f t="shared" si="105"/>
        <v/>
      </c>
      <c r="AK619" s="278"/>
      <c r="AL619" s="278"/>
      <c r="AM619" s="278"/>
      <c r="AN619" s="278"/>
      <c r="AO619" s="262"/>
      <c r="AP619" s="262"/>
      <c r="AQ619" s="262"/>
      <c r="AR619" s="262"/>
      <c r="AS619" s="262"/>
      <c r="AT619" s="262"/>
      <c r="AU619" s="262"/>
      <c r="AV619" s="262"/>
      <c r="AW619" s="262"/>
      <c r="AX619" s="262"/>
      <c r="AY619" s="262"/>
      <c r="AZ619" s="262"/>
    </row>
    <row r="620" spans="1:69" ht="27" customHeight="1">
      <c r="B620" s="639">
        <v>606</v>
      </c>
      <c r="C620" s="639" t="s">
        <v>2861</v>
      </c>
      <c r="D620" s="640" t="s">
        <v>978</v>
      </c>
      <c r="E620" s="640" t="s">
        <v>996</v>
      </c>
      <c r="F620" s="640">
        <f>IFERROR(VLOOKUP(C620,'Gebäude-Typen'!$A$7:$D$215,4,FALSE),"")</f>
        <v>1</v>
      </c>
      <c r="G620" s="641" t="s">
        <v>1710</v>
      </c>
      <c r="H620" s="640" t="s">
        <v>1005</v>
      </c>
      <c r="I620" s="639"/>
      <c r="J620" s="640" t="s">
        <v>2647</v>
      </c>
      <c r="K620" s="642">
        <v>40.69</v>
      </c>
      <c r="L620" s="639" t="s">
        <v>1006</v>
      </c>
      <c r="M620" s="639" t="s">
        <v>2626</v>
      </c>
      <c r="N620" s="639" t="s">
        <v>2627</v>
      </c>
      <c r="O620" s="639"/>
      <c r="P620" s="639"/>
      <c r="Q620" s="642"/>
      <c r="R620" s="639"/>
      <c r="S620" s="729">
        <f>IFERROR(ROUND(VLOOKUP(M620,Reinigungstage,IF('Gebäude-Typen'!$C$6&lt;&gt;0,'Gebäude-Typen'!$C$6,VLOOKUP(C620,Gebäude_Typen,2,FALSE)),FALSE),2),"")</f>
        <v>108.28</v>
      </c>
      <c r="T620" s="729">
        <f>IFERROR(ROUND(VLOOKUP(N620,Reinigungstage,IF('Gebäude-Typen'!$C$6&lt;&gt;0,'Gebäude-Typen'!$C$6,VLOOKUP(C620,Gebäude_Typen,3,FALSE)),FALSE),2),"")</f>
        <v>12</v>
      </c>
      <c r="U620" s="730">
        <f t="shared" si="97"/>
        <v>17.98</v>
      </c>
      <c r="V620" s="731">
        <f>IFERROR(INDEX('2. Raumgruppen'!$A$1:$Y$33,MATCH(IF(ISERROR(SEARCH(" ",M620,1)),MID(M620,1,3),MID(M620,1,SEARCH(" ",M620,1)-1)),'2. Raumgruppen'!$B:$B,0),IF(ISERROR(SEARCH(" ",M620,1)),MATCH('2. Raumgruppen'!$L$8,'2. Raumgruppen'!$8:$8,0),MATCH(MID(M620,SEARCH(" ",M620,1)+1,3),'2. Raumgruppen'!$8:$8,0))),"")</f>
        <v>0</v>
      </c>
      <c r="W620" s="731">
        <f>IFERROR(INDEX('2. Raumgruppen'!$A$1:$Y$33,MATCH(IF(ISERROR(SEARCH(" ",N620,1)),MID(N620,1,3),MID(N620,1,SEARCH(" ",N620,1)-1)),'2. Raumgruppen'!$B:$B,0),IF(ISERROR(SEARCH(" ",N620,1)),MATCH('2. Raumgruppen'!$L$8,'2. Raumgruppen'!$8:$8,0),MATCH(MID(N620,SEARCH(" ",N620,1)+1,3),'2. Raumgruppen'!$8:$8,0))),"")</f>
        <v>0</v>
      </c>
      <c r="X620" s="732">
        <f t="shared" si="98"/>
        <v>4405.9132</v>
      </c>
      <c r="Y620" s="732">
        <f t="shared" si="99"/>
        <v>488.28</v>
      </c>
      <c r="Z620" s="733" t="str">
        <f t="shared" si="100"/>
        <v/>
      </c>
      <c r="AA620" s="732" t="str">
        <f t="shared" si="101"/>
        <v/>
      </c>
      <c r="AB620" s="643"/>
      <c r="AC620" s="276"/>
      <c r="AD620" s="277"/>
      <c r="AE620" s="278"/>
      <c r="AF620" s="278" t="str">
        <f t="shared" si="102"/>
        <v>e</v>
      </c>
      <c r="AG620" s="278"/>
      <c r="AH620" s="279">
        <f t="shared" si="103"/>
        <v>17.98</v>
      </c>
      <c r="AI620" s="279" t="str">
        <f t="shared" si="104"/>
        <v/>
      </c>
      <c r="AJ620" s="279" t="str">
        <f t="shared" si="105"/>
        <v/>
      </c>
      <c r="AK620" s="278"/>
      <c r="AL620" s="278"/>
      <c r="AM620" s="278"/>
      <c r="AN620" s="278"/>
      <c r="AO620" s="262"/>
      <c r="AP620" s="262"/>
      <c r="AQ620" s="262"/>
      <c r="AR620" s="262"/>
      <c r="AS620" s="262"/>
      <c r="AT620" s="262"/>
      <c r="AU620" s="262"/>
      <c r="AV620" s="262"/>
      <c r="AW620" s="262"/>
      <c r="AX620" s="264"/>
      <c r="AY620" s="262"/>
      <c r="AZ620" s="262"/>
      <c r="BL620" s="281"/>
      <c r="BM620" s="281"/>
      <c r="BN620" s="281"/>
      <c r="BO620" s="281"/>
      <c r="BP620" s="281"/>
      <c r="BQ620" s="281"/>
    </row>
    <row r="621" spans="1:69" ht="27" customHeight="1">
      <c r="B621" s="639">
        <v>607</v>
      </c>
      <c r="C621" s="639" t="s">
        <v>2861</v>
      </c>
      <c r="D621" s="640" t="s">
        <v>978</v>
      </c>
      <c r="E621" s="640" t="s">
        <v>996</v>
      </c>
      <c r="F621" s="640">
        <f>IFERROR(VLOOKUP(C621,'Gebäude-Typen'!$A$7:$D$215,4,FALSE),"")</f>
        <v>1</v>
      </c>
      <c r="G621" s="641" t="s">
        <v>1711</v>
      </c>
      <c r="H621" s="640" t="s">
        <v>1005</v>
      </c>
      <c r="I621" s="639"/>
      <c r="J621" s="640" t="s">
        <v>2647</v>
      </c>
      <c r="K621" s="642">
        <v>43.81</v>
      </c>
      <c r="L621" s="639" t="s">
        <v>1006</v>
      </c>
      <c r="M621" s="639" t="s">
        <v>2626</v>
      </c>
      <c r="N621" s="639" t="s">
        <v>2627</v>
      </c>
      <c r="O621" s="639"/>
      <c r="P621" s="639"/>
      <c r="Q621" s="642"/>
      <c r="R621" s="639"/>
      <c r="S621" s="729">
        <f>IFERROR(ROUND(VLOOKUP(M621,Reinigungstage,IF('Gebäude-Typen'!$C$6&lt;&gt;0,'Gebäude-Typen'!$C$6,VLOOKUP(C621,Gebäude_Typen,2,FALSE)),FALSE),2),"")</f>
        <v>108.28</v>
      </c>
      <c r="T621" s="729">
        <f>IFERROR(ROUND(VLOOKUP(N621,Reinigungstage,IF('Gebäude-Typen'!$C$6&lt;&gt;0,'Gebäude-Typen'!$C$6,VLOOKUP(C621,Gebäude_Typen,3,FALSE)),FALSE),2),"")</f>
        <v>12</v>
      </c>
      <c r="U621" s="730">
        <f t="shared" si="97"/>
        <v>17.98</v>
      </c>
      <c r="V621" s="731">
        <f>IFERROR(INDEX('2. Raumgruppen'!$A$1:$Y$33,MATCH(IF(ISERROR(SEARCH(" ",M621,1)),MID(M621,1,3),MID(M621,1,SEARCH(" ",M621,1)-1)),'2. Raumgruppen'!$B:$B,0),IF(ISERROR(SEARCH(" ",M621,1)),MATCH('2. Raumgruppen'!$L$8,'2. Raumgruppen'!$8:$8,0),MATCH(MID(M621,SEARCH(" ",M621,1)+1,3),'2. Raumgruppen'!$8:$8,0))),"")</f>
        <v>0</v>
      </c>
      <c r="W621" s="731">
        <f>IFERROR(INDEX('2. Raumgruppen'!$A$1:$Y$33,MATCH(IF(ISERROR(SEARCH(" ",N621,1)),MID(N621,1,3),MID(N621,1,SEARCH(" ",N621,1)-1)),'2. Raumgruppen'!$B:$B,0),IF(ISERROR(SEARCH(" ",N621,1)),MATCH('2. Raumgruppen'!$L$8,'2. Raumgruppen'!$8:$8,0),MATCH(MID(N621,SEARCH(" ",N621,1)+1,3),'2. Raumgruppen'!$8:$8,0))),"")</f>
        <v>0</v>
      </c>
      <c r="X621" s="732">
        <f t="shared" si="98"/>
        <v>4743.7467999999999</v>
      </c>
      <c r="Y621" s="732">
        <f t="shared" si="99"/>
        <v>525.72</v>
      </c>
      <c r="Z621" s="733" t="str">
        <f t="shared" si="100"/>
        <v/>
      </c>
      <c r="AA621" s="732" t="str">
        <f t="shared" si="101"/>
        <v/>
      </c>
      <c r="AB621" s="643"/>
      <c r="AC621" s="276"/>
      <c r="AD621" s="277"/>
      <c r="AE621" s="278"/>
      <c r="AF621" s="278" t="str">
        <f t="shared" si="102"/>
        <v>e</v>
      </c>
      <c r="AG621" s="278"/>
      <c r="AH621" s="279">
        <f t="shared" si="103"/>
        <v>17.98</v>
      </c>
      <c r="AI621" s="279" t="str">
        <f t="shared" si="104"/>
        <v/>
      </c>
      <c r="AJ621" s="279" t="str">
        <f t="shared" si="105"/>
        <v/>
      </c>
      <c r="AK621" s="278"/>
      <c r="AL621" s="278"/>
      <c r="AM621" s="278"/>
      <c r="AN621" s="278"/>
      <c r="AO621" s="262"/>
      <c r="AP621" s="262"/>
      <c r="AQ621" s="262"/>
      <c r="AR621" s="262"/>
      <c r="AS621" s="262"/>
      <c r="AT621" s="262"/>
      <c r="AU621" s="262"/>
      <c r="AV621" s="262"/>
      <c r="AW621" s="278"/>
      <c r="AX621" s="262"/>
      <c r="AY621" s="262"/>
      <c r="AZ621" s="262"/>
    </row>
    <row r="622" spans="1:69" ht="27" customHeight="1">
      <c r="B622" s="639">
        <v>608</v>
      </c>
      <c r="C622" s="639" t="s">
        <v>2861</v>
      </c>
      <c r="D622" s="640" t="s">
        <v>978</v>
      </c>
      <c r="E622" s="640" t="s">
        <v>996</v>
      </c>
      <c r="F622" s="640">
        <f>IFERROR(VLOOKUP(C622,'Gebäude-Typen'!$A$7:$D$215,4,FALSE),"")</f>
        <v>1</v>
      </c>
      <c r="G622" s="641" t="s">
        <v>1712</v>
      </c>
      <c r="H622" s="640" t="s">
        <v>1005</v>
      </c>
      <c r="I622" s="639"/>
      <c r="J622" s="640" t="s">
        <v>2647</v>
      </c>
      <c r="K622" s="642">
        <v>13.09</v>
      </c>
      <c r="L622" s="639" t="s">
        <v>1006</v>
      </c>
      <c r="M622" s="639" t="s">
        <v>2626</v>
      </c>
      <c r="N622" s="639" t="s">
        <v>2627</v>
      </c>
      <c r="O622" s="639"/>
      <c r="P622" s="639"/>
      <c r="Q622" s="642"/>
      <c r="R622" s="639"/>
      <c r="S622" s="729">
        <f>IFERROR(ROUND(VLOOKUP(M622,Reinigungstage,IF('Gebäude-Typen'!$C$6&lt;&gt;0,'Gebäude-Typen'!$C$6,VLOOKUP(C622,Gebäude_Typen,2,FALSE)),FALSE),2),"")</f>
        <v>108.28</v>
      </c>
      <c r="T622" s="729">
        <f>IFERROR(ROUND(VLOOKUP(N622,Reinigungstage,IF('Gebäude-Typen'!$C$6&lt;&gt;0,'Gebäude-Typen'!$C$6,VLOOKUP(C622,Gebäude_Typen,3,FALSE)),FALSE),2),"")</f>
        <v>12</v>
      </c>
      <c r="U622" s="730">
        <f t="shared" si="97"/>
        <v>17.98</v>
      </c>
      <c r="V622" s="731">
        <f>IFERROR(INDEX('2. Raumgruppen'!$A$1:$Y$33,MATCH(IF(ISERROR(SEARCH(" ",M622,1)),MID(M622,1,3),MID(M622,1,SEARCH(" ",M622,1)-1)),'2. Raumgruppen'!$B:$B,0),IF(ISERROR(SEARCH(" ",M622,1)),MATCH('2. Raumgruppen'!$L$8,'2. Raumgruppen'!$8:$8,0),MATCH(MID(M622,SEARCH(" ",M622,1)+1,3),'2. Raumgruppen'!$8:$8,0))),"")</f>
        <v>0</v>
      </c>
      <c r="W622" s="731">
        <f>IFERROR(INDEX('2. Raumgruppen'!$A$1:$Y$33,MATCH(IF(ISERROR(SEARCH(" ",N622,1)),MID(N622,1,3),MID(N622,1,SEARCH(" ",N622,1)-1)),'2. Raumgruppen'!$B:$B,0),IF(ISERROR(SEARCH(" ",N622,1)),MATCH('2. Raumgruppen'!$L$8,'2. Raumgruppen'!$8:$8,0),MATCH(MID(N622,SEARCH(" ",N622,1)+1,3),'2. Raumgruppen'!$8:$8,0))),"")</f>
        <v>0</v>
      </c>
      <c r="X622" s="732">
        <f t="shared" si="98"/>
        <v>1417.3851999999999</v>
      </c>
      <c r="Y622" s="732">
        <f t="shared" si="99"/>
        <v>157.07999999999998</v>
      </c>
      <c r="Z622" s="733" t="str">
        <f t="shared" si="100"/>
        <v/>
      </c>
      <c r="AA622" s="732" t="str">
        <f t="shared" si="101"/>
        <v/>
      </c>
      <c r="AB622" s="643"/>
      <c r="AC622" s="276"/>
      <c r="AD622" s="277"/>
      <c r="AE622" s="278"/>
      <c r="AF622" s="278" t="str">
        <f t="shared" si="102"/>
        <v>e</v>
      </c>
      <c r="AG622" s="278"/>
      <c r="AH622" s="279">
        <f t="shared" si="103"/>
        <v>17.98</v>
      </c>
      <c r="AI622" s="279" t="str">
        <f t="shared" si="104"/>
        <v/>
      </c>
      <c r="AJ622" s="279" t="str">
        <f t="shared" si="105"/>
        <v/>
      </c>
      <c r="AK622" s="278"/>
      <c r="AL622" s="278"/>
      <c r="AM622" s="278"/>
      <c r="AN622" s="278"/>
      <c r="AO622" s="262"/>
      <c r="AP622" s="262"/>
      <c r="AQ622" s="262"/>
      <c r="AR622" s="262"/>
      <c r="AS622" s="262"/>
      <c r="AT622" s="262"/>
      <c r="AU622" s="262"/>
      <c r="AV622" s="262"/>
      <c r="AW622" s="262"/>
      <c r="AX622" s="264"/>
      <c r="AY622" s="264"/>
      <c r="AZ622" s="264"/>
    </row>
    <row r="623" spans="1:69" ht="27" customHeight="1">
      <c r="B623" s="639">
        <v>609</v>
      </c>
      <c r="C623" s="639" t="s">
        <v>2861</v>
      </c>
      <c r="D623" s="640" t="s">
        <v>978</v>
      </c>
      <c r="E623" s="640" t="s">
        <v>996</v>
      </c>
      <c r="F623" s="640">
        <f>IFERROR(VLOOKUP(C623,'Gebäude-Typen'!$A$7:$D$215,4,FALSE),"")</f>
        <v>1</v>
      </c>
      <c r="G623" s="641" t="s">
        <v>1713</v>
      </c>
      <c r="H623" s="640" t="s">
        <v>1049</v>
      </c>
      <c r="I623" s="639"/>
      <c r="J623" s="640" t="s">
        <v>2651</v>
      </c>
      <c r="K623" s="642">
        <v>4.08</v>
      </c>
      <c r="L623" s="639" t="s">
        <v>1538</v>
      </c>
      <c r="M623" s="639" t="s">
        <v>153</v>
      </c>
      <c r="N623" s="639" t="s">
        <v>153</v>
      </c>
      <c r="O623" s="639"/>
      <c r="P623" s="639"/>
      <c r="Q623" s="642"/>
      <c r="R623" s="639"/>
      <c r="S623" s="729">
        <f>IFERROR(ROUND(VLOOKUP(M623,Reinigungstage,IF('Gebäude-Typen'!$C$6&lt;&gt;0,'Gebäude-Typen'!$C$6,VLOOKUP(C623,Gebäude_Typen,2,FALSE)),FALSE),2),"")</f>
        <v>0</v>
      </c>
      <c r="T623" s="729">
        <f>IFERROR(ROUND(VLOOKUP(N623,Reinigungstage,IF('Gebäude-Typen'!$C$6&lt;&gt;0,'Gebäude-Typen'!$C$6,VLOOKUP(C623,Gebäude_Typen,3,FALSE)),FALSE),2),"")</f>
        <v>0</v>
      </c>
      <c r="U623" s="730">
        <f t="shared" si="97"/>
        <v>17.98</v>
      </c>
      <c r="V623" s="731">
        <f>IFERROR(INDEX('2. Raumgruppen'!$A$1:$Y$33,MATCH(IF(ISERROR(SEARCH(" ",M623,1)),MID(M623,1,3),MID(M623,1,SEARCH(" ",M623,1)-1)),'2. Raumgruppen'!$B:$B,0),IF(ISERROR(SEARCH(" ",M623,1)),MATCH('2. Raumgruppen'!$L$8,'2. Raumgruppen'!$8:$8,0),MATCH(MID(M623,SEARCH(" ",M623,1)+1,3),'2. Raumgruppen'!$8:$8,0))),"")</f>
        <v>0</v>
      </c>
      <c r="W623" s="731">
        <f>IFERROR(INDEX('2. Raumgruppen'!$A$1:$Y$33,MATCH(IF(ISERROR(SEARCH(" ",N623,1)),MID(N623,1,3),MID(N623,1,SEARCH(" ",N623,1)-1)),'2. Raumgruppen'!$B:$B,0),IF(ISERROR(SEARCH(" ",N623,1)),MATCH('2. Raumgruppen'!$L$8,'2. Raumgruppen'!$8:$8,0),MATCH(MID(N623,SEARCH(" ",N623,1)+1,3),'2. Raumgruppen'!$8:$8,0))),"")</f>
        <v>0</v>
      </c>
      <c r="X623" s="732">
        <f t="shared" si="98"/>
        <v>0</v>
      </c>
      <c r="Y623" s="732">
        <f t="shared" si="99"/>
        <v>0</v>
      </c>
      <c r="Z623" s="733" t="str">
        <f t="shared" si="100"/>
        <v/>
      </c>
      <c r="AA623" s="732" t="str">
        <f t="shared" si="101"/>
        <v/>
      </c>
      <c r="AB623" s="643"/>
      <c r="AC623" s="276"/>
      <c r="AD623" s="277"/>
      <c r="AE623" s="278"/>
      <c r="AF623" s="278" t="str">
        <f t="shared" si="102"/>
        <v>n</v>
      </c>
      <c r="AG623" s="278"/>
      <c r="AH623" s="279">
        <f t="shared" si="103"/>
        <v>17.98</v>
      </c>
      <c r="AI623" s="279" t="str">
        <f t="shared" si="104"/>
        <v/>
      </c>
      <c r="AJ623" s="279" t="str">
        <f t="shared" si="105"/>
        <v/>
      </c>
      <c r="AK623" s="278"/>
      <c r="AL623" s="278"/>
      <c r="AM623" s="278"/>
      <c r="AN623" s="278"/>
      <c r="AO623" s="262"/>
      <c r="AP623" s="262"/>
      <c r="AQ623" s="262"/>
      <c r="AR623" s="262"/>
      <c r="AS623" s="262"/>
      <c r="AT623" s="262"/>
      <c r="AU623" s="262"/>
      <c r="AV623" s="262"/>
      <c r="AW623" s="278"/>
      <c r="AX623" s="264"/>
      <c r="AY623" s="262"/>
      <c r="AZ623" s="264"/>
    </row>
    <row r="624" spans="1:69" ht="27" customHeight="1">
      <c r="B624" s="639">
        <v>610</v>
      </c>
      <c r="C624" s="639" t="s">
        <v>2861</v>
      </c>
      <c r="D624" s="640" t="s">
        <v>978</v>
      </c>
      <c r="E624" s="640" t="s">
        <v>996</v>
      </c>
      <c r="F624" s="640">
        <f>IFERROR(VLOOKUP(C624,'Gebäude-Typen'!$A$7:$D$215,4,FALSE),"")</f>
        <v>1</v>
      </c>
      <c r="G624" s="641" t="s">
        <v>1714</v>
      </c>
      <c r="H624" s="640" t="s">
        <v>1049</v>
      </c>
      <c r="I624" s="639"/>
      <c r="J624" s="640" t="s">
        <v>2651</v>
      </c>
      <c r="K624" s="642">
        <v>5.48</v>
      </c>
      <c r="L624" s="639" t="s">
        <v>1538</v>
      </c>
      <c r="M624" s="639" t="s">
        <v>153</v>
      </c>
      <c r="N624" s="639" t="s">
        <v>153</v>
      </c>
      <c r="O624" s="639"/>
      <c r="P624" s="639"/>
      <c r="Q624" s="642"/>
      <c r="R624" s="639"/>
      <c r="S624" s="729">
        <f>IFERROR(ROUND(VLOOKUP(M624,Reinigungstage,IF('Gebäude-Typen'!$C$6&lt;&gt;0,'Gebäude-Typen'!$C$6,VLOOKUP(C624,Gebäude_Typen,2,FALSE)),FALSE),2),"")</f>
        <v>0</v>
      </c>
      <c r="T624" s="729">
        <f>IFERROR(ROUND(VLOOKUP(N624,Reinigungstage,IF('Gebäude-Typen'!$C$6&lt;&gt;0,'Gebäude-Typen'!$C$6,VLOOKUP(C624,Gebäude_Typen,3,FALSE)),FALSE),2),"")</f>
        <v>0</v>
      </c>
      <c r="U624" s="730">
        <f t="shared" si="97"/>
        <v>17.98</v>
      </c>
      <c r="V624" s="731">
        <f>IFERROR(INDEX('2. Raumgruppen'!$A$1:$Y$33,MATCH(IF(ISERROR(SEARCH(" ",M624,1)),MID(M624,1,3),MID(M624,1,SEARCH(" ",M624,1)-1)),'2. Raumgruppen'!$B:$B,0),IF(ISERROR(SEARCH(" ",M624,1)),MATCH('2. Raumgruppen'!$L$8,'2. Raumgruppen'!$8:$8,0),MATCH(MID(M624,SEARCH(" ",M624,1)+1,3),'2. Raumgruppen'!$8:$8,0))),"")</f>
        <v>0</v>
      </c>
      <c r="W624" s="731">
        <f>IFERROR(INDEX('2. Raumgruppen'!$A$1:$Y$33,MATCH(IF(ISERROR(SEARCH(" ",N624,1)),MID(N624,1,3),MID(N624,1,SEARCH(" ",N624,1)-1)),'2. Raumgruppen'!$B:$B,0),IF(ISERROR(SEARCH(" ",N624,1)),MATCH('2. Raumgruppen'!$L$8,'2. Raumgruppen'!$8:$8,0),MATCH(MID(N624,SEARCH(" ",N624,1)+1,3),'2. Raumgruppen'!$8:$8,0))),"")</f>
        <v>0</v>
      </c>
      <c r="X624" s="732">
        <f t="shared" si="98"/>
        <v>0</v>
      </c>
      <c r="Y624" s="732">
        <f t="shared" si="99"/>
        <v>0</v>
      </c>
      <c r="Z624" s="733" t="str">
        <f t="shared" si="100"/>
        <v/>
      </c>
      <c r="AA624" s="732" t="str">
        <f t="shared" si="101"/>
        <v/>
      </c>
      <c r="AB624" s="643"/>
      <c r="AC624" s="276"/>
      <c r="AD624" s="277"/>
      <c r="AE624" s="278"/>
      <c r="AF624" s="278" t="str">
        <f t="shared" si="102"/>
        <v>n</v>
      </c>
      <c r="AG624" s="278"/>
      <c r="AH624" s="279">
        <f t="shared" si="103"/>
        <v>17.98</v>
      </c>
      <c r="AI624" s="279" t="str">
        <f t="shared" si="104"/>
        <v/>
      </c>
      <c r="AJ624" s="279" t="str">
        <f t="shared" si="105"/>
        <v/>
      </c>
      <c r="AK624" s="278"/>
      <c r="AL624" s="278"/>
      <c r="AM624" s="278"/>
      <c r="AN624" s="278"/>
      <c r="AO624" s="262"/>
      <c r="AP624" s="262"/>
      <c r="AQ624" s="262"/>
      <c r="AR624" s="262"/>
      <c r="AS624" s="262"/>
      <c r="AT624" s="262"/>
      <c r="AU624" s="262"/>
      <c r="AV624" s="262"/>
      <c r="AW624" s="262"/>
      <c r="AX624" s="262"/>
      <c r="AY624" s="262"/>
      <c r="AZ624" s="278"/>
    </row>
    <row r="625" spans="1:69" ht="27" customHeight="1">
      <c r="B625" s="639">
        <v>611</v>
      </c>
      <c r="C625" s="639" t="s">
        <v>2861</v>
      </c>
      <c r="D625" s="640" t="s">
        <v>978</v>
      </c>
      <c r="E625" s="640" t="s">
        <v>996</v>
      </c>
      <c r="F625" s="640">
        <f>IFERROR(VLOOKUP(C625,'Gebäude-Typen'!$A$7:$D$215,4,FALSE),"")</f>
        <v>1</v>
      </c>
      <c r="G625" s="641" t="s">
        <v>1715</v>
      </c>
      <c r="H625" s="640" t="s">
        <v>1045</v>
      </c>
      <c r="I625" s="639"/>
      <c r="J625" s="640" t="s">
        <v>2649</v>
      </c>
      <c r="K625" s="642">
        <v>16.02</v>
      </c>
      <c r="L625" s="639" t="s">
        <v>1046</v>
      </c>
      <c r="M625" s="639" t="s">
        <v>2620</v>
      </c>
      <c r="N625" s="639" t="s">
        <v>2621</v>
      </c>
      <c r="O625" s="639"/>
      <c r="P625" s="639"/>
      <c r="Q625" s="642"/>
      <c r="R625" s="639"/>
      <c r="S625" s="729">
        <f>IFERROR(ROUND(VLOOKUP(M625,Reinigungstage,IF('Gebäude-Typen'!$C$6&lt;&gt;0,'Gebäude-Typen'!$C$6,VLOOKUP(C625,Gebäude_Typen,2,FALSE)),FALSE),2),"")</f>
        <v>108.28</v>
      </c>
      <c r="T625" s="729">
        <f>IFERROR(ROUND(VLOOKUP(N625,Reinigungstage,IF('Gebäude-Typen'!$C$6&lt;&gt;0,'Gebäude-Typen'!$C$6,VLOOKUP(C625,Gebäude_Typen,3,FALSE)),FALSE),2),"")</f>
        <v>12</v>
      </c>
      <c r="U625" s="730">
        <f t="shared" si="97"/>
        <v>17.98</v>
      </c>
      <c r="V625" s="731">
        <f>IFERROR(INDEX('2. Raumgruppen'!$A$1:$Y$33,MATCH(IF(ISERROR(SEARCH(" ",M625,1)),MID(M625,1,3),MID(M625,1,SEARCH(" ",M625,1)-1)),'2. Raumgruppen'!$B:$B,0),IF(ISERROR(SEARCH(" ",M625,1)),MATCH('2. Raumgruppen'!$L$8,'2. Raumgruppen'!$8:$8,0),MATCH(MID(M625,SEARCH(" ",M625,1)+1,3),'2. Raumgruppen'!$8:$8,0))),"")</f>
        <v>0</v>
      </c>
      <c r="W625" s="731">
        <f>IFERROR(INDEX('2. Raumgruppen'!$A$1:$Y$33,MATCH(IF(ISERROR(SEARCH(" ",N625,1)),MID(N625,1,3),MID(N625,1,SEARCH(" ",N625,1)-1)),'2. Raumgruppen'!$B:$B,0),IF(ISERROR(SEARCH(" ",N625,1)),MATCH('2. Raumgruppen'!$L$8,'2. Raumgruppen'!$8:$8,0),MATCH(MID(N625,SEARCH(" ",N625,1)+1,3),'2. Raumgruppen'!$8:$8,0))),"")</f>
        <v>0</v>
      </c>
      <c r="X625" s="732">
        <f t="shared" si="98"/>
        <v>1734.6456000000001</v>
      </c>
      <c r="Y625" s="732">
        <f t="shared" si="99"/>
        <v>192.24</v>
      </c>
      <c r="Z625" s="733" t="str">
        <f t="shared" si="100"/>
        <v/>
      </c>
      <c r="AA625" s="732" t="str">
        <f t="shared" si="101"/>
        <v/>
      </c>
      <c r="AB625" s="643"/>
      <c r="AC625" s="276"/>
      <c r="AD625" s="277"/>
      <c r="AE625" s="278"/>
      <c r="AF625" s="278" t="str">
        <f t="shared" si="102"/>
        <v>f</v>
      </c>
      <c r="AG625" s="278"/>
      <c r="AH625" s="279">
        <f t="shared" si="103"/>
        <v>17.98</v>
      </c>
      <c r="AI625" s="279" t="str">
        <f t="shared" si="104"/>
        <v/>
      </c>
      <c r="AJ625" s="279" t="str">
        <f t="shared" si="105"/>
        <v/>
      </c>
      <c r="AK625" s="278"/>
      <c r="AL625" s="278"/>
      <c r="AM625" s="278"/>
      <c r="AN625" s="278"/>
      <c r="AO625" s="262"/>
      <c r="AP625" s="262"/>
      <c r="AQ625" s="262"/>
      <c r="AR625" s="262"/>
      <c r="AS625" s="262"/>
      <c r="AT625" s="262"/>
      <c r="AU625" s="262"/>
      <c r="AV625" s="262"/>
      <c r="AW625" s="264"/>
      <c r="AX625" s="264"/>
      <c r="AY625" s="262"/>
      <c r="AZ625" s="262"/>
    </row>
    <row r="626" spans="1:69" ht="27" customHeight="1">
      <c r="B626" s="639">
        <v>612</v>
      </c>
      <c r="C626" s="639" t="s">
        <v>2861</v>
      </c>
      <c r="D626" s="640" t="s">
        <v>978</v>
      </c>
      <c r="E626" s="640" t="s">
        <v>996</v>
      </c>
      <c r="F626" s="640">
        <f>IFERROR(VLOOKUP(C626,'Gebäude-Typen'!$A$7:$D$215,4,FALSE),"")</f>
        <v>1</v>
      </c>
      <c r="G626" s="641" t="s">
        <v>1716</v>
      </c>
      <c r="H626" s="640" t="s">
        <v>1045</v>
      </c>
      <c r="I626" s="639"/>
      <c r="J626" s="640" t="s">
        <v>2649</v>
      </c>
      <c r="K626" s="642">
        <v>50.95</v>
      </c>
      <c r="L626" s="639" t="s">
        <v>1046</v>
      </c>
      <c r="M626" s="639" t="s">
        <v>2620</v>
      </c>
      <c r="N626" s="639" t="s">
        <v>2621</v>
      </c>
      <c r="O626" s="639"/>
      <c r="P626" s="639"/>
      <c r="Q626" s="642"/>
      <c r="R626" s="639"/>
      <c r="S626" s="729">
        <f>IFERROR(ROUND(VLOOKUP(M626,Reinigungstage,IF('Gebäude-Typen'!$C$6&lt;&gt;0,'Gebäude-Typen'!$C$6,VLOOKUP(C626,Gebäude_Typen,2,FALSE)),FALSE),2),"")</f>
        <v>108.28</v>
      </c>
      <c r="T626" s="729">
        <f>IFERROR(ROUND(VLOOKUP(N626,Reinigungstage,IF('Gebäude-Typen'!$C$6&lt;&gt;0,'Gebäude-Typen'!$C$6,VLOOKUP(C626,Gebäude_Typen,3,FALSE)),FALSE),2),"")</f>
        <v>12</v>
      </c>
      <c r="U626" s="730">
        <f t="shared" si="97"/>
        <v>17.98</v>
      </c>
      <c r="V626" s="731">
        <f>IFERROR(INDEX('2. Raumgruppen'!$A$1:$Y$33,MATCH(IF(ISERROR(SEARCH(" ",M626,1)),MID(M626,1,3),MID(M626,1,SEARCH(" ",M626,1)-1)),'2. Raumgruppen'!$B:$B,0),IF(ISERROR(SEARCH(" ",M626,1)),MATCH('2. Raumgruppen'!$L$8,'2. Raumgruppen'!$8:$8,0),MATCH(MID(M626,SEARCH(" ",M626,1)+1,3),'2. Raumgruppen'!$8:$8,0))),"")</f>
        <v>0</v>
      </c>
      <c r="W626" s="731">
        <f>IFERROR(INDEX('2. Raumgruppen'!$A$1:$Y$33,MATCH(IF(ISERROR(SEARCH(" ",N626,1)),MID(N626,1,3),MID(N626,1,SEARCH(" ",N626,1)-1)),'2. Raumgruppen'!$B:$B,0),IF(ISERROR(SEARCH(" ",N626,1)),MATCH('2. Raumgruppen'!$L$8,'2. Raumgruppen'!$8:$8,0),MATCH(MID(N626,SEARCH(" ",N626,1)+1,3),'2. Raumgruppen'!$8:$8,0))),"")</f>
        <v>0</v>
      </c>
      <c r="X626" s="732">
        <f t="shared" si="98"/>
        <v>5516.866</v>
      </c>
      <c r="Y626" s="732">
        <f t="shared" si="99"/>
        <v>611.40000000000009</v>
      </c>
      <c r="Z626" s="733" t="str">
        <f t="shared" si="100"/>
        <v/>
      </c>
      <c r="AA626" s="732" t="str">
        <f t="shared" si="101"/>
        <v/>
      </c>
      <c r="AB626" s="643"/>
      <c r="AC626" s="276"/>
      <c r="AD626" s="277"/>
      <c r="AE626" s="278"/>
      <c r="AF626" s="278" t="str">
        <f t="shared" si="102"/>
        <v>f</v>
      </c>
      <c r="AG626" s="278"/>
      <c r="AH626" s="279">
        <f t="shared" si="103"/>
        <v>17.98</v>
      </c>
      <c r="AI626" s="279" t="str">
        <f t="shared" si="104"/>
        <v/>
      </c>
      <c r="AJ626" s="279" t="str">
        <f t="shared" si="105"/>
        <v/>
      </c>
      <c r="AK626" s="278"/>
      <c r="AL626" s="278"/>
      <c r="AM626" s="278"/>
      <c r="AN626" s="278"/>
      <c r="AO626" s="262"/>
      <c r="AP626" s="262"/>
      <c r="AQ626" s="262"/>
      <c r="AR626" s="262"/>
      <c r="AS626" s="262"/>
      <c r="AT626" s="262"/>
      <c r="AU626" s="262"/>
      <c r="AV626" s="262"/>
      <c r="AW626" s="262"/>
      <c r="AX626" s="264"/>
      <c r="AY626" s="264"/>
      <c r="AZ626" s="264"/>
    </row>
    <row r="627" spans="1:69" ht="27" customHeight="1">
      <c r="B627" s="639">
        <v>613</v>
      </c>
      <c r="C627" s="639" t="s">
        <v>2861</v>
      </c>
      <c r="D627" s="640" t="s">
        <v>978</v>
      </c>
      <c r="E627" s="640" t="s">
        <v>996</v>
      </c>
      <c r="F627" s="640">
        <f>IFERROR(VLOOKUP(C627,'Gebäude-Typen'!$A$7:$D$215,4,FALSE),"")</f>
        <v>1</v>
      </c>
      <c r="G627" s="641" t="s">
        <v>1717</v>
      </c>
      <c r="H627" s="640" t="s">
        <v>1045</v>
      </c>
      <c r="I627" s="639"/>
      <c r="J627" s="640" t="s">
        <v>2649</v>
      </c>
      <c r="K627" s="642">
        <v>51.29</v>
      </c>
      <c r="L627" s="639" t="s">
        <v>1046</v>
      </c>
      <c r="M627" s="639" t="s">
        <v>2620</v>
      </c>
      <c r="N627" s="639" t="s">
        <v>2621</v>
      </c>
      <c r="O627" s="639"/>
      <c r="P627" s="639"/>
      <c r="Q627" s="642"/>
      <c r="R627" s="639"/>
      <c r="S627" s="729">
        <f>IFERROR(ROUND(VLOOKUP(M627,Reinigungstage,IF('Gebäude-Typen'!$C$6&lt;&gt;0,'Gebäude-Typen'!$C$6,VLOOKUP(C627,Gebäude_Typen,2,FALSE)),FALSE),2),"")</f>
        <v>108.28</v>
      </c>
      <c r="T627" s="729">
        <f>IFERROR(ROUND(VLOOKUP(N627,Reinigungstage,IF('Gebäude-Typen'!$C$6&lt;&gt;0,'Gebäude-Typen'!$C$6,VLOOKUP(C627,Gebäude_Typen,3,FALSE)),FALSE),2),"")</f>
        <v>12</v>
      </c>
      <c r="U627" s="730">
        <f t="shared" si="97"/>
        <v>17.98</v>
      </c>
      <c r="V627" s="731">
        <f>IFERROR(INDEX('2. Raumgruppen'!$A$1:$Y$33,MATCH(IF(ISERROR(SEARCH(" ",M627,1)),MID(M627,1,3),MID(M627,1,SEARCH(" ",M627,1)-1)),'2. Raumgruppen'!$B:$B,0),IF(ISERROR(SEARCH(" ",M627,1)),MATCH('2. Raumgruppen'!$L$8,'2. Raumgruppen'!$8:$8,0),MATCH(MID(M627,SEARCH(" ",M627,1)+1,3),'2. Raumgruppen'!$8:$8,0))),"")</f>
        <v>0</v>
      </c>
      <c r="W627" s="731">
        <f>IFERROR(INDEX('2. Raumgruppen'!$A$1:$Y$33,MATCH(IF(ISERROR(SEARCH(" ",N627,1)),MID(N627,1,3),MID(N627,1,SEARCH(" ",N627,1)-1)),'2. Raumgruppen'!$B:$B,0),IF(ISERROR(SEARCH(" ",N627,1)),MATCH('2. Raumgruppen'!$L$8,'2. Raumgruppen'!$8:$8,0),MATCH(MID(N627,SEARCH(" ",N627,1)+1,3),'2. Raumgruppen'!$8:$8,0))),"")</f>
        <v>0</v>
      </c>
      <c r="X627" s="732">
        <f t="shared" si="98"/>
        <v>5553.6812</v>
      </c>
      <c r="Y627" s="732">
        <f t="shared" si="99"/>
        <v>615.48</v>
      </c>
      <c r="Z627" s="733" t="str">
        <f t="shared" si="100"/>
        <v/>
      </c>
      <c r="AA627" s="732" t="str">
        <f t="shared" si="101"/>
        <v/>
      </c>
      <c r="AB627" s="643"/>
      <c r="AC627" s="276"/>
      <c r="AD627" s="277"/>
      <c r="AE627" s="278"/>
      <c r="AF627" s="278" t="str">
        <f t="shared" si="102"/>
        <v>f</v>
      </c>
      <c r="AG627" s="278"/>
      <c r="AH627" s="279">
        <f t="shared" si="103"/>
        <v>17.98</v>
      </c>
      <c r="AI627" s="279" t="str">
        <f t="shared" si="104"/>
        <v/>
      </c>
      <c r="AJ627" s="279" t="str">
        <f t="shared" si="105"/>
        <v/>
      </c>
      <c r="AK627" s="278"/>
      <c r="AL627" s="278"/>
      <c r="AM627" s="278"/>
      <c r="AN627" s="278"/>
      <c r="AO627" s="262"/>
      <c r="AP627" s="262"/>
      <c r="AQ627" s="262"/>
      <c r="AR627" s="262"/>
      <c r="AS627" s="262"/>
      <c r="AT627" s="262"/>
      <c r="AU627" s="262"/>
      <c r="AV627" s="262"/>
      <c r="AW627" s="262"/>
      <c r="AX627" s="264"/>
      <c r="AY627" s="262"/>
      <c r="AZ627" s="264"/>
    </row>
    <row r="628" spans="1:69" ht="27" customHeight="1">
      <c r="B628" s="639">
        <v>614</v>
      </c>
      <c r="C628" s="639" t="s">
        <v>2861</v>
      </c>
      <c r="D628" s="640" t="s">
        <v>978</v>
      </c>
      <c r="E628" s="640" t="s">
        <v>996</v>
      </c>
      <c r="F628" s="640">
        <f>IFERROR(VLOOKUP(C628,'Gebäude-Typen'!$A$7:$D$215,4,FALSE),"")</f>
        <v>1</v>
      </c>
      <c r="G628" s="641" t="s">
        <v>1718</v>
      </c>
      <c r="H628" s="640" t="s">
        <v>1045</v>
      </c>
      <c r="I628" s="639"/>
      <c r="J628" s="640" t="s">
        <v>2649</v>
      </c>
      <c r="K628" s="642">
        <v>14.82</v>
      </c>
      <c r="L628" s="639" t="s">
        <v>1046</v>
      </c>
      <c r="M628" s="639" t="s">
        <v>2620</v>
      </c>
      <c r="N628" s="639" t="s">
        <v>2621</v>
      </c>
      <c r="O628" s="639"/>
      <c r="P628" s="639"/>
      <c r="Q628" s="642"/>
      <c r="R628" s="639"/>
      <c r="S628" s="729">
        <f>IFERROR(ROUND(VLOOKUP(M628,Reinigungstage,IF('Gebäude-Typen'!$C$6&lt;&gt;0,'Gebäude-Typen'!$C$6,VLOOKUP(C628,Gebäude_Typen,2,FALSE)),FALSE),2),"")</f>
        <v>108.28</v>
      </c>
      <c r="T628" s="729">
        <f>IFERROR(ROUND(VLOOKUP(N628,Reinigungstage,IF('Gebäude-Typen'!$C$6&lt;&gt;0,'Gebäude-Typen'!$C$6,VLOOKUP(C628,Gebäude_Typen,3,FALSE)),FALSE),2),"")</f>
        <v>12</v>
      </c>
      <c r="U628" s="730">
        <f t="shared" si="97"/>
        <v>17.98</v>
      </c>
      <c r="V628" s="731">
        <f>IFERROR(INDEX('2. Raumgruppen'!$A$1:$Y$33,MATCH(IF(ISERROR(SEARCH(" ",M628,1)),MID(M628,1,3),MID(M628,1,SEARCH(" ",M628,1)-1)),'2. Raumgruppen'!$B:$B,0),IF(ISERROR(SEARCH(" ",M628,1)),MATCH('2. Raumgruppen'!$L$8,'2. Raumgruppen'!$8:$8,0),MATCH(MID(M628,SEARCH(" ",M628,1)+1,3),'2. Raumgruppen'!$8:$8,0))),"")</f>
        <v>0</v>
      </c>
      <c r="W628" s="731">
        <f>IFERROR(INDEX('2. Raumgruppen'!$A$1:$Y$33,MATCH(IF(ISERROR(SEARCH(" ",N628,1)),MID(N628,1,3),MID(N628,1,SEARCH(" ",N628,1)-1)),'2. Raumgruppen'!$B:$B,0),IF(ISERROR(SEARCH(" ",N628,1)),MATCH('2. Raumgruppen'!$L$8,'2. Raumgruppen'!$8:$8,0),MATCH(MID(N628,SEARCH(" ",N628,1)+1,3),'2. Raumgruppen'!$8:$8,0))),"")</f>
        <v>0</v>
      </c>
      <c r="X628" s="732">
        <f t="shared" si="98"/>
        <v>1604.7096000000001</v>
      </c>
      <c r="Y628" s="732">
        <f t="shared" si="99"/>
        <v>177.84</v>
      </c>
      <c r="Z628" s="733" t="str">
        <f t="shared" si="100"/>
        <v/>
      </c>
      <c r="AA628" s="732" t="str">
        <f t="shared" si="101"/>
        <v/>
      </c>
      <c r="AB628" s="643"/>
      <c r="AC628" s="276"/>
      <c r="AD628" s="277"/>
      <c r="AE628" s="278"/>
      <c r="AF628" s="278" t="str">
        <f t="shared" si="102"/>
        <v>f</v>
      </c>
      <c r="AG628" s="278"/>
      <c r="AH628" s="279">
        <f t="shared" si="103"/>
        <v>17.98</v>
      </c>
      <c r="AI628" s="279" t="str">
        <f t="shared" si="104"/>
        <v/>
      </c>
      <c r="AJ628" s="279" t="str">
        <f t="shared" si="105"/>
        <v/>
      </c>
      <c r="AK628" s="278"/>
      <c r="AL628" s="278"/>
      <c r="AM628" s="278"/>
      <c r="AN628" s="278"/>
      <c r="AO628" s="262"/>
      <c r="AP628" s="262"/>
      <c r="AQ628" s="262"/>
      <c r="AR628" s="262"/>
      <c r="AS628" s="262"/>
      <c r="AT628" s="262"/>
      <c r="AU628" s="262"/>
      <c r="AV628" s="262"/>
      <c r="AW628" s="262"/>
      <c r="AX628" s="262"/>
      <c r="AY628" s="262"/>
      <c r="AZ628" s="262"/>
    </row>
    <row r="629" spans="1:69" ht="27" customHeight="1">
      <c r="B629" s="639">
        <v>615</v>
      </c>
      <c r="C629" s="639" t="s">
        <v>2861</v>
      </c>
      <c r="D629" s="640" t="s">
        <v>978</v>
      </c>
      <c r="E629" s="640" t="s">
        <v>999</v>
      </c>
      <c r="F629" s="640">
        <f>IFERROR(VLOOKUP(C629,'Gebäude-Typen'!$A$7:$D$215,4,FALSE),"")</f>
        <v>1</v>
      </c>
      <c r="G629" s="641" t="s">
        <v>1719</v>
      </c>
      <c r="H629" s="640" t="s">
        <v>1029</v>
      </c>
      <c r="I629" s="639" t="s">
        <v>2692</v>
      </c>
      <c r="J629" s="640" t="s">
        <v>2649</v>
      </c>
      <c r="K629" s="642">
        <v>36.67</v>
      </c>
      <c r="L629" s="639" t="s">
        <v>1491</v>
      </c>
      <c r="M629" s="639" t="s">
        <v>2629</v>
      </c>
      <c r="N629" s="639" t="s">
        <v>2624</v>
      </c>
      <c r="O629" s="639"/>
      <c r="P629" s="639" t="s">
        <v>2692</v>
      </c>
      <c r="Q629" s="642"/>
      <c r="R629" s="639"/>
      <c r="S629" s="729">
        <f>IFERROR(ROUND(VLOOKUP(M629,Reinigungstage,IF('Gebäude-Typen'!$C$6&lt;&gt;0,'Gebäude-Typen'!$C$6,VLOOKUP(C629,Gebäude_Typen,2,FALSE)),FALSE),2),"")</f>
        <v>72.19</v>
      </c>
      <c r="T629" s="729">
        <f>IFERROR(ROUND(VLOOKUP(N629,Reinigungstage,IF('Gebäude-Typen'!$C$6&lt;&gt;0,'Gebäude-Typen'!$C$6,VLOOKUP(C629,Gebäude_Typen,3,FALSE)),FALSE),2),"")</f>
        <v>12</v>
      </c>
      <c r="U629" s="730">
        <f t="shared" si="97"/>
        <v>17.98</v>
      </c>
      <c r="V629" s="731">
        <f>IFERROR(INDEX('2. Raumgruppen'!$A$1:$Y$33,MATCH(IF(ISERROR(SEARCH(" ",M629,1)),MID(M629,1,3),MID(M629,1,SEARCH(" ",M629,1)-1)),'2. Raumgruppen'!$B:$B,0),IF(ISERROR(SEARCH(" ",M629,1)),MATCH('2. Raumgruppen'!$L$8,'2. Raumgruppen'!$8:$8,0),MATCH(MID(M629,SEARCH(" ",M629,1)+1,3),'2. Raumgruppen'!$8:$8,0))),"")</f>
        <v>0</v>
      </c>
      <c r="W629" s="731">
        <f>IFERROR(INDEX('2. Raumgruppen'!$A$1:$Y$33,MATCH(IF(ISERROR(SEARCH(" ",N629,1)),MID(N629,1,3),MID(N629,1,SEARCH(" ",N629,1)-1)),'2. Raumgruppen'!$B:$B,0),IF(ISERROR(SEARCH(" ",N629,1)),MATCH('2. Raumgruppen'!$L$8,'2. Raumgruppen'!$8:$8,0),MATCH(MID(N629,SEARCH(" ",N629,1)+1,3),'2. Raumgruppen'!$8:$8,0))),"")</f>
        <v>0</v>
      </c>
      <c r="X629" s="732">
        <f t="shared" si="98"/>
        <v>2647.2073</v>
      </c>
      <c r="Y629" s="732">
        <f t="shared" si="99"/>
        <v>440.04</v>
      </c>
      <c r="Z629" s="733" t="str">
        <f t="shared" si="100"/>
        <v/>
      </c>
      <c r="AA629" s="732" t="str">
        <f t="shared" si="101"/>
        <v/>
      </c>
      <c r="AB629" s="643"/>
      <c r="AC629" s="276"/>
      <c r="AD629" s="277"/>
      <c r="AE629" s="278"/>
      <c r="AF629" s="278" t="str">
        <f t="shared" si="102"/>
        <v>b</v>
      </c>
      <c r="AG629" s="278"/>
      <c r="AH629" s="279">
        <f t="shared" si="103"/>
        <v>17.98</v>
      </c>
      <c r="AI629" s="279" t="str">
        <f t="shared" si="104"/>
        <v/>
      </c>
      <c r="AJ629" s="279" t="str">
        <f t="shared" si="105"/>
        <v/>
      </c>
      <c r="AK629" s="278"/>
      <c r="AL629" s="278"/>
      <c r="AM629" s="278"/>
      <c r="AN629" s="278"/>
      <c r="AO629" s="262"/>
      <c r="AP629" s="262"/>
      <c r="AQ629" s="262"/>
      <c r="AR629" s="262"/>
      <c r="AS629" s="262"/>
      <c r="AT629" s="262"/>
      <c r="AU629" s="262"/>
      <c r="AV629" s="262"/>
      <c r="AW629" s="264"/>
      <c r="AX629" s="264"/>
      <c r="AY629" s="262"/>
      <c r="AZ629" s="262"/>
    </row>
    <row r="630" spans="1:69" ht="27" customHeight="1">
      <c r="A630" s="264"/>
      <c r="B630" s="639">
        <v>616</v>
      </c>
      <c r="C630" s="639" t="s">
        <v>2861</v>
      </c>
      <c r="D630" s="640" t="s">
        <v>978</v>
      </c>
      <c r="E630" s="640" t="s">
        <v>999</v>
      </c>
      <c r="F630" s="640">
        <f>IFERROR(VLOOKUP(C630,'Gebäude-Typen'!$A$7:$D$215,4,FALSE),"")</f>
        <v>1</v>
      </c>
      <c r="G630" s="641" t="s">
        <v>1720</v>
      </c>
      <c r="H630" s="640" t="s">
        <v>1721</v>
      </c>
      <c r="I630" s="639"/>
      <c r="J630" s="640" t="s">
        <v>2651</v>
      </c>
      <c r="K630" s="642">
        <v>5</v>
      </c>
      <c r="L630" s="639" t="s">
        <v>1050</v>
      </c>
      <c r="M630" s="639" t="s">
        <v>153</v>
      </c>
      <c r="N630" s="639" t="s">
        <v>153</v>
      </c>
      <c r="O630" s="639"/>
      <c r="P630" s="639"/>
      <c r="Q630" s="642"/>
      <c r="R630" s="639"/>
      <c r="S630" s="729">
        <f>IFERROR(ROUND(VLOOKUP(M630,Reinigungstage,IF('Gebäude-Typen'!$C$6&lt;&gt;0,'Gebäude-Typen'!$C$6,VLOOKUP(C630,Gebäude_Typen,2,FALSE)),FALSE),2),"")</f>
        <v>0</v>
      </c>
      <c r="T630" s="729">
        <f>IFERROR(ROUND(VLOOKUP(N630,Reinigungstage,IF('Gebäude-Typen'!$C$6&lt;&gt;0,'Gebäude-Typen'!$C$6,VLOOKUP(C630,Gebäude_Typen,3,FALSE)),FALSE),2),"")</f>
        <v>0</v>
      </c>
      <c r="U630" s="730">
        <f t="shared" si="97"/>
        <v>17.98</v>
      </c>
      <c r="V630" s="731">
        <f>IFERROR(INDEX('2. Raumgruppen'!$A$1:$Y$33,MATCH(IF(ISERROR(SEARCH(" ",M630,1)),MID(M630,1,3),MID(M630,1,SEARCH(" ",M630,1)-1)),'2. Raumgruppen'!$B:$B,0),IF(ISERROR(SEARCH(" ",M630,1)),MATCH('2. Raumgruppen'!$L$8,'2. Raumgruppen'!$8:$8,0),MATCH(MID(M630,SEARCH(" ",M630,1)+1,3),'2. Raumgruppen'!$8:$8,0))),"")</f>
        <v>0</v>
      </c>
      <c r="W630" s="731">
        <f>IFERROR(INDEX('2. Raumgruppen'!$A$1:$Y$33,MATCH(IF(ISERROR(SEARCH(" ",N630,1)),MID(N630,1,3),MID(N630,1,SEARCH(" ",N630,1)-1)),'2. Raumgruppen'!$B:$B,0),IF(ISERROR(SEARCH(" ",N630,1)),MATCH('2. Raumgruppen'!$L$8,'2. Raumgruppen'!$8:$8,0),MATCH(MID(N630,SEARCH(" ",N630,1)+1,3),'2. Raumgruppen'!$8:$8,0))),"")</f>
        <v>0</v>
      </c>
      <c r="X630" s="732">
        <f t="shared" si="98"/>
        <v>0</v>
      </c>
      <c r="Y630" s="732">
        <f t="shared" si="99"/>
        <v>0</v>
      </c>
      <c r="Z630" s="733" t="str">
        <f t="shared" si="100"/>
        <v/>
      </c>
      <c r="AA630" s="732" t="str">
        <f t="shared" si="101"/>
        <v/>
      </c>
      <c r="AB630" s="643"/>
      <c r="AC630" s="276"/>
      <c r="AD630" s="277"/>
      <c r="AE630" s="278"/>
      <c r="AF630" s="278" t="str">
        <f t="shared" si="102"/>
        <v>n</v>
      </c>
      <c r="AG630" s="278"/>
      <c r="AH630" s="279">
        <f t="shared" si="103"/>
        <v>17.98</v>
      </c>
      <c r="AI630" s="279" t="str">
        <f t="shared" si="104"/>
        <v/>
      </c>
      <c r="AJ630" s="279" t="str">
        <f t="shared" si="105"/>
        <v/>
      </c>
      <c r="AK630" s="278"/>
      <c r="AL630" s="278"/>
      <c r="AM630" s="278"/>
      <c r="AN630" s="278"/>
      <c r="AO630" s="262"/>
      <c r="AP630" s="262"/>
      <c r="AQ630" s="262"/>
      <c r="AR630" s="262"/>
      <c r="AS630" s="262"/>
      <c r="AT630" s="262"/>
      <c r="AU630" s="262"/>
      <c r="AV630" s="262"/>
      <c r="AW630" s="264"/>
      <c r="AX630" s="264"/>
      <c r="AY630" s="262"/>
      <c r="AZ630" s="262"/>
    </row>
    <row r="631" spans="1:69" ht="27" customHeight="1">
      <c r="B631" s="639">
        <v>617</v>
      </c>
      <c r="C631" s="639" t="s">
        <v>2861</v>
      </c>
      <c r="D631" s="640" t="s">
        <v>978</v>
      </c>
      <c r="E631" s="640" t="s">
        <v>999</v>
      </c>
      <c r="F631" s="640">
        <f>IFERROR(VLOOKUP(C631,'Gebäude-Typen'!$A$7:$D$215,4,FALSE),"")</f>
        <v>1</v>
      </c>
      <c r="G631" s="641" t="s">
        <v>1722</v>
      </c>
      <c r="H631" s="640" t="s">
        <v>1721</v>
      </c>
      <c r="I631" s="639"/>
      <c r="J631" s="640" t="s">
        <v>2651</v>
      </c>
      <c r="K631" s="642">
        <v>4</v>
      </c>
      <c r="L631" s="639" t="s">
        <v>1050</v>
      </c>
      <c r="M631" s="639" t="s">
        <v>153</v>
      </c>
      <c r="N631" s="639" t="s">
        <v>153</v>
      </c>
      <c r="O631" s="639"/>
      <c r="P631" s="639"/>
      <c r="Q631" s="642"/>
      <c r="R631" s="639"/>
      <c r="S631" s="729">
        <f>IFERROR(ROUND(VLOOKUP(M631,Reinigungstage,IF('Gebäude-Typen'!$C$6&lt;&gt;0,'Gebäude-Typen'!$C$6,VLOOKUP(C631,Gebäude_Typen,2,FALSE)),FALSE),2),"")</f>
        <v>0</v>
      </c>
      <c r="T631" s="729">
        <f>IFERROR(ROUND(VLOOKUP(N631,Reinigungstage,IF('Gebäude-Typen'!$C$6&lt;&gt;0,'Gebäude-Typen'!$C$6,VLOOKUP(C631,Gebäude_Typen,3,FALSE)),FALSE),2),"")</f>
        <v>0</v>
      </c>
      <c r="U631" s="730">
        <f t="shared" si="97"/>
        <v>17.98</v>
      </c>
      <c r="V631" s="731">
        <f>IFERROR(INDEX('2. Raumgruppen'!$A$1:$Y$33,MATCH(IF(ISERROR(SEARCH(" ",M631,1)),MID(M631,1,3),MID(M631,1,SEARCH(" ",M631,1)-1)),'2. Raumgruppen'!$B:$B,0),IF(ISERROR(SEARCH(" ",M631,1)),MATCH('2. Raumgruppen'!$L$8,'2. Raumgruppen'!$8:$8,0),MATCH(MID(M631,SEARCH(" ",M631,1)+1,3),'2. Raumgruppen'!$8:$8,0))),"")</f>
        <v>0</v>
      </c>
      <c r="W631" s="731">
        <f>IFERROR(INDEX('2. Raumgruppen'!$A$1:$Y$33,MATCH(IF(ISERROR(SEARCH(" ",N631,1)),MID(N631,1,3),MID(N631,1,SEARCH(" ",N631,1)-1)),'2. Raumgruppen'!$B:$B,0),IF(ISERROR(SEARCH(" ",N631,1)),MATCH('2. Raumgruppen'!$L$8,'2. Raumgruppen'!$8:$8,0),MATCH(MID(N631,SEARCH(" ",N631,1)+1,3),'2. Raumgruppen'!$8:$8,0))),"")</f>
        <v>0</v>
      </c>
      <c r="X631" s="732">
        <f t="shared" si="98"/>
        <v>0</v>
      </c>
      <c r="Y631" s="732">
        <f t="shared" si="99"/>
        <v>0</v>
      </c>
      <c r="Z631" s="733" t="str">
        <f t="shared" si="100"/>
        <v/>
      </c>
      <c r="AA631" s="732" t="str">
        <f t="shared" si="101"/>
        <v/>
      </c>
      <c r="AB631" s="643"/>
      <c r="AC631" s="276"/>
      <c r="AD631" s="277"/>
      <c r="AE631" s="278"/>
      <c r="AF631" s="278" t="str">
        <f t="shared" si="102"/>
        <v>n</v>
      </c>
      <c r="AG631" s="278"/>
      <c r="AH631" s="279">
        <f t="shared" si="103"/>
        <v>17.98</v>
      </c>
      <c r="AI631" s="279" t="str">
        <f t="shared" si="104"/>
        <v/>
      </c>
      <c r="AJ631" s="279" t="str">
        <f t="shared" si="105"/>
        <v/>
      </c>
      <c r="AK631" s="278"/>
      <c r="AL631" s="278"/>
      <c r="AM631" s="278"/>
      <c r="AN631" s="278"/>
      <c r="AO631" s="262"/>
      <c r="AP631" s="262"/>
      <c r="AQ631" s="262"/>
      <c r="AR631" s="262"/>
      <c r="AS631" s="262"/>
      <c r="AT631" s="262"/>
      <c r="AU631" s="262"/>
      <c r="AV631" s="262"/>
      <c r="AW631" s="264"/>
      <c r="AX631" s="262"/>
      <c r="AY631" s="262"/>
      <c r="AZ631" s="264"/>
    </row>
    <row r="632" spans="1:69" ht="27" customHeight="1">
      <c r="B632" s="639">
        <v>618</v>
      </c>
      <c r="C632" s="639" t="s">
        <v>2861</v>
      </c>
      <c r="D632" s="640" t="s">
        <v>978</v>
      </c>
      <c r="E632" s="640" t="s">
        <v>997</v>
      </c>
      <c r="F632" s="640">
        <f>IFERROR(VLOOKUP(C632,'Gebäude-Typen'!$A$7:$D$215,4,FALSE),"")</f>
        <v>1</v>
      </c>
      <c r="G632" s="641" t="s">
        <v>1723</v>
      </c>
      <c r="H632" s="640" t="s">
        <v>2934</v>
      </c>
      <c r="I632" s="639"/>
      <c r="J632" s="640" t="s">
        <v>2647</v>
      </c>
      <c r="K632" s="642">
        <v>5.66</v>
      </c>
      <c r="L632" s="639" t="s">
        <v>1011</v>
      </c>
      <c r="M632" s="639" t="s">
        <v>153</v>
      </c>
      <c r="N632" s="639" t="s">
        <v>153</v>
      </c>
      <c r="O632" s="639"/>
      <c r="P632" s="639" t="s">
        <v>2886</v>
      </c>
      <c r="Q632" s="642" t="s">
        <v>2827</v>
      </c>
      <c r="R632" s="639"/>
      <c r="S632" s="729">
        <f>IFERROR(ROUND(VLOOKUP(M632,Reinigungstage,IF('Gebäude-Typen'!$C$6&lt;&gt;0,'Gebäude-Typen'!$C$6,VLOOKUP(C632,Gebäude_Typen,2,FALSE)),FALSE),2),"")</f>
        <v>0</v>
      </c>
      <c r="T632" s="729">
        <f>IFERROR(ROUND(VLOOKUP(N632,Reinigungstage,IF('Gebäude-Typen'!$C$6&lt;&gt;0,'Gebäude-Typen'!$C$6,VLOOKUP(C632,Gebäude_Typen,3,FALSE)),FALSE),2),"")</f>
        <v>0</v>
      </c>
      <c r="U632" s="730">
        <f t="shared" si="97"/>
        <v>17.98</v>
      </c>
      <c r="V632" s="731">
        <f>IFERROR(INDEX('2. Raumgruppen'!$A$1:$Y$33,MATCH(IF(ISERROR(SEARCH(" ",M632,1)),MID(M632,1,3),MID(M632,1,SEARCH(" ",M632,1)-1)),'2. Raumgruppen'!$B:$B,0),IF(ISERROR(SEARCH(" ",M632,1)),MATCH('2. Raumgruppen'!$L$8,'2. Raumgruppen'!$8:$8,0),MATCH(MID(M632,SEARCH(" ",M632,1)+1,3),'2. Raumgruppen'!$8:$8,0))),"")</f>
        <v>0</v>
      </c>
      <c r="W632" s="731">
        <f>IFERROR(INDEX('2. Raumgruppen'!$A$1:$Y$33,MATCH(IF(ISERROR(SEARCH(" ",N632,1)),MID(N632,1,3),MID(N632,1,SEARCH(" ",N632,1)-1)),'2. Raumgruppen'!$B:$B,0),IF(ISERROR(SEARCH(" ",N632,1)),MATCH('2. Raumgruppen'!$L$8,'2. Raumgruppen'!$8:$8,0),MATCH(MID(N632,SEARCH(" ",N632,1)+1,3),'2. Raumgruppen'!$8:$8,0))),"")</f>
        <v>0</v>
      </c>
      <c r="X632" s="732">
        <f t="shared" si="98"/>
        <v>0</v>
      </c>
      <c r="Y632" s="732">
        <f t="shared" si="99"/>
        <v>0</v>
      </c>
      <c r="Z632" s="733" t="str">
        <f t="shared" si="100"/>
        <v/>
      </c>
      <c r="AA632" s="732" t="str">
        <f t="shared" si="101"/>
        <v/>
      </c>
      <c r="AB632" s="643"/>
      <c r="AC632" s="276"/>
      <c r="AD632" s="277"/>
      <c r="AE632" s="278"/>
      <c r="AF632" s="278" t="str">
        <f t="shared" si="102"/>
        <v>n</v>
      </c>
      <c r="AG632" s="278"/>
      <c r="AH632" s="279">
        <f t="shared" si="103"/>
        <v>17.98</v>
      </c>
      <c r="AI632" s="279" t="str">
        <f t="shared" si="104"/>
        <v/>
      </c>
      <c r="AJ632" s="279" t="str">
        <f t="shared" si="105"/>
        <v/>
      </c>
      <c r="AK632" s="278"/>
      <c r="AL632" s="278"/>
      <c r="AM632" s="278"/>
      <c r="AN632" s="278"/>
      <c r="AO632" s="262"/>
      <c r="AP632" s="262"/>
      <c r="AQ632" s="262"/>
      <c r="AR632" s="262"/>
      <c r="AS632" s="262"/>
      <c r="AT632" s="262"/>
      <c r="AU632" s="262"/>
      <c r="AV632" s="262"/>
      <c r="AW632" s="264"/>
      <c r="AX632" s="264"/>
      <c r="AY632" s="262"/>
      <c r="AZ632" s="264"/>
    </row>
    <row r="633" spans="1:69" ht="27" customHeight="1">
      <c r="B633" s="639">
        <v>619</v>
      </c>
      <c r="C633" s="639" t="s">
        <v>2861</v>
      </c>
      <c r="D633" s="640" t="s">
        <v>978</v>
      </c>
      <c r="E633" s="640" t="s">
        <v>997</v>
      </c>
      <c r="F633" s="640">
        <f>IFERROR(VLOOKUP(C633,'Gebäude-Typen'!$A$7:$D$215,4,FALSE),"")</f>
        <v>1</v>
      </c>
      <c r="G633" s="641" t="s">
        <v>1724</v>
      </c>
      <c r="H633" s="640" t="s">
        <v>2934</v>
      </c>
      <c r="I633" s="639"/>
      <c r="J633" s="640" t="s">
        <v>2647</v>
      </c>
      <c r="K633" s="642">
        <v>11.29</v>
      </c>
      <c r="L633" s="639" t="s">
        <v>1067</v>
      </c>
      <c r="M633" s="639" t="s">
        <v>153</v>
      </c>
      <c r="N633" s="639" t="s">
        <v>153</v>
      </c>
      <c r="O633" s="639"/>
      <c r="P633" s="639" t="s">
        <v>2886</v>
      </c>
      <c r="Q633" s="642" t="s">
        <v>2827</v>
      </c>
      <c r="R633" s="639"/>
      <c r="S633" s="729">
        <f>IFERROR(ROUND(VLOOKUP(M633,Reinigungstage,IF('Gebäude-Typen'!$C$6&lt;&gt;0,'Gebäude-Typen'!$C$6,VLOOKUP(C633,Gebäude_Typen,2,FALSE)),FALSE),2),"")</f>
        <v>0</v>
      </c>
      <c r="T633" s="729">
        <f>IFERROR(ROUND(VLOOKUP(N633,Reinigungstage,IF('Gebäude-Typen'!$C$6&lt;&gt;0,'Gebäude-Typen'!$C$6,VLOOKUP(C633,Gebäude_Typen,3,FALSE)),FALSE),2),"")</f>
        <v>0</v>
      </c>
      <c r="U633" s="730">
        <f t="shared" si="97"/>
        <v>17.98</v>
      </c>
      <c r="V633" s="731">
        <f>IFERROR(INDEX('2. Raumgruppen'!$A$1:$Y$33,MATCH(IF(ISERROR(SEARCH(" ",M633,1)),MID(M633,1,3),MID(M633,1,SEARCH(" ",M633,1)-1)),'2. Raumgruppen'!$B:$B,0),IF(ISERROR(SEARCH(" ",M633,1)),MATCH('2. Raumgruppen'!$L$8,'2. Raumgruppen'!$8:$8,0),MATCH(MID(M633,SEARCH(" ",M633,1)+1,3),'2. Raumgruppen'!$8:$8,0))),"")</f>
        <v>0</v>
      </c>
      <c r="W633" s="731">
        <f>IFERROR(INDEX('2. Raumgruppen'!$A$1:$Y$33,MATCH(IF(ISERROR(SEARCH(" ",N633,1)),MID(N633,1,3),MID(N633,1,SEARCH(" ",N633,1)-1)),'2. Raumgruppen'!$B:$B,0),IF(ISERROR(SEARCH(" ",N633,1)),MATCH('2. Raumgruppen'!$L$8,'2. Raumgruppen'!$8:$8,0),MATCH(MID(N633,SEARCH(" ",N633,1)+1,3),'2. Raumgruppen'!$8:$8,0))),"")</f>
        <v>0</v>
      </c>
      <c r="X633" s="732">
        <f t="shared" si="98"/>
        <v>0</v>
      </c>
      <c r="Y633" s="732">
        <f t="shared" si="99"/>
        <v>0</v>
      </c>
      <c r="Z633" s="733" t="str">
        <f t="shared" si="100"/>
        <v/>
      </c>
      <c r="AA633" s="732" t="str">
        <f t="shared" si="101"/>
        <v/>
      </c>
      <c r="AB633" s="643"/>
      <c r="AC633" s="276"/>
      <c r="AD633" s="277"/>
      <c r="AE633" s="278"/>
      <c r="AF633" s="278" t="str">
        <f t="shared" si="102"/>
        <v>n</v>
      </c>
      <c r="AG633" s="278"/>
      <c r="AH633" s="279">
        <f t="shared" si="103"/>
        <v>17.98</v>
      </c>
      <c r="AI633" s="279" t="str">
        <f t="shared" si="104"/>
        <v/>
      </c>
      <c r="AJ633" s="279" t="str">
        <f t="shared" si="105"/>
        <v/>
      </c>
      <c r="AK633" s="278"/>
      <c r="AL633" s="278"/>
      <c r="AM633" s="278"/>
      <c r="AN633" s="278"/>
      <c r="AO633" s="262"/>
      <c r="AP633" s="262"/>
      <c r="AQ633" s="262"/>
      <c r="AR633" s="262"/>
      <c r="AS633" s="262"/>
      <c r="AT633" s="262"/>
      <c r="AU633" s="262"/>
      <c r="AV633" s="262"/>
      <c r="AW633" s="278"/>
      <c r="AX633" s="262"/>
      <c r="AY633" s="262"/>
      <c r="AZ633" s="262"/>
    </row>
    <row r="634" spans="1:69" ht="27" customHeight="1">
      <c r="B634" s="639">
        <v>620</v>
      </c>
      <c r="C634" s="639" t="s">
        <v>2861</v>
      </c>
      <c r="D634" s="640" t="s">
        <v>978</v>
      </c>
      <c r="E634" s="640" t="s">
        <v>997</v>
      </c>
      <c r="F634" s="640">
        <f>IFERROR(VLOOKUP(C634,'Gebäude-Typen'!$A$7:$D$215,4,FALSE),"")</f>
        <v>1</v>
      </c>
      <c r="G634" s="641" t="s">
        <v>1725</v>
      </c>
      <c r="H634" s="640" t="s">
        <v>1002</v>
      </c>
      <c r="I634" s="639"/>
      <c r="J634" s="640" t="s">
        <v>2646</v>
      </c>
      <c r="K634" s="642">
        <v>23.15</v>
      </c>
      <c r="L634" s="639" t="s">
        <v>1003</v>
      </c>
      <c r="M634" s="639" t="s">
        <v>2625</v>
      </c>
      <c r="N634" s="639" t="s">
        <v>2625</v>
      </c>
      <c r="O634" s="639"/>
      <c r="P634" s="639"/>
      <c r="Q634" s="642"/>
      <c r="R634" s="639"/>
      <c r="S634" s="729">
        <f>IFERROR(ROUND(VLOOKUP(M634,Reinigungstage,IF('Gebäude-Typen'!$C$6&lt;&gt;0,'Gebäude-Typen'!$C$6,VLOOKUP(C634,Gebäude_Typen,2,FALSE)),FALSE),2),"")</f>
        <v>72.19</v>
      </c>
      <c r="T634" s="729">
        <f>IFERROR(ROUND(VLOOKUP(N634,Reinigungstage,IF('Gebäude-Typen'!$C$6&lt;&gt;0,'Gebäude-Typen'!$C$6,VLOOKUP(C634,Gebäude_Typen,3,FALSE)),FALSE),2),"")</f>
        <v>24</v>
      </c>
      <c r="U634" s="730">
        <f t="shared" si="97"/>
        <v>17.98</v>
      </c>
      <c r="V634" s="731">
        <f>IFERROR(INDEX('2. Raumgruppen'!$A$1:$Y$33,MATCH(IF(ISERROR(SEARCH(" ",M634,1)),MID(M634,1,3),MID(M634,1,SEARCH(" ",M634,1)-1)),'2. Raumgruppen'!$B:$B,0),IF(ISERROR(SEARCH(" ",M634,1)),MATCH('2. Raumgruppen'!$L$8,'2. Raumgruppen'!$8:$8,0),MATCH(MID(M634,SEARCH(" ",M634,1)+1,3),'2. Raumgruppen'!$8:$8,0))),"")</f>
        <v>0</v>
      </c>
      <c r="W634" s="731">
        <f>IFERROR(INDEX('2. Raumgruppen'!$A$1:$Y$33,MATCH(IF(ISERROR(SEARCH(" ",N634,1)),MID(N634,1,3),MID(N634,1,SEARCH(" ",N634,1)-1)),'2. Raumgruppen'!$B:$B,0),IF(ISERROR(SEARCH(" ",N634,1)),MATCH('2. Raumgruppen'!$L$8,'2. Raumgruppen'!$8:$8,0),MATCH(MID(N634,SEARCH(" ",N634,1)+1,3),'2. Raumgruppen'!$8:$8,0))),"")</f>
        <v>0</v>
      </c>
      <c r="X634" s="732">
        <f t="shared" si="98"/>
        <v>1671.1984999999997</v>
      </c>
      <c r="Y634" s="732">
        <f t="shared" si="99"/>
        <v>555.59999999999991</v>
      </c>
      <c r="Z634" s="733" t="str">
        <f t="shared" si="100"/>
        <v/>
      </c>
      <c r="AA634" s="732" t="str">
        <f t="shared" si="101"/>
        <v/>
      </c>
      <c r="AB634" s="643"/>
      <c r="AC634" s="276"/>
      <c r="AD634" s="277"/>
      <c r="AE634" s="278"/>
      <c r="AF634" s="278" t="str">
        <f t="shared" si="102"/>
        <v>a</v>
      </c>
      <c r="AG634" s="278"/>
      <c r="AH634" s="279">
        <f t="shared" si="103"/>
        <v>17.98</v>
      </c>
      <c r="AI634" s="279" t="str">
        <f t="shared" si="104"/>
        <v/>
      </c>
      <c r="AJ634" s="279" t="str">
        <f t="shared" si="105"/>
        <v/>
      </c>
      <c r="AK634" s="278"/>
      <c r="AL634" s="278"/>
      <c r="AM634" s="278"/>
      <c r="AN634" s="278"/>
      <c r="AO634" s="262"/>
      <c r="AP634" s="262"/>
      <c r="AQ634" s="262"/>
      <c r="AR634" s="262"/>
      <c r="AS634" s="262"/>
      <c r="AT634" s="262"/>
      <c r="AU634" s="262"/>
      <c r="AV634" s="262"/>
      <c r="AW634" s="264"/>
      <c r="AX634" s="262"/>
      <c r="AY634" s="262"/>
      <c r="AZ634" s="264"/>
    </row>
    <row r="635" spans="1:69" ht="27" customHeight="1">
      <c r="B635" s="639">
        <v>621</v>
      </c>
      <c r="C635" s="639" t="s">
        <v>2861</v>
      </c>
      <c r="D635" s="640" t="s">
        <v>978</v>
      </c>
      <c r="E635" s="640" t="s">
        <v>997</v>
      </c>
      <c r="F635" s="640">
        <f>IFERROR(VLOOKUP(C635,'Gebäude-Typen'!$A$7:$D$215,4,FALSE),"")</f>
        <v>1</v>
      </c>
      <c r="G635" s="641" t="s">
        <v>1726</v>
      </c>
      <c r="H635" s="640" t="s">
        <v>1002</v>
      </c>
      <c r="I635" s="639"/>
      <c r="J635" s="640" t="s">
        <v>2646</v>
      </c>
      <c r="K635" s="642">
        <v>30.85</v>
      </c>
      <c r="L635" s="639" t="s">
        <v>1003</v>
      </c>
      <c r="M635" s="639" t="s">
        <v>2625</v>
      </c>
      <c r="N635" s="639" t="s">
        <v>2625</v>
      </c>
      <c r="O635" s="639"/>
      <c r="P635" s="639"/>
      <c r="Q635" s="642"/>
      <c r="R635" s="639"/>
      <c r="S635" s="729">
        <f>IFERROR(ROUND(VLOOKUP(M635,Reinigungstage,IF('Gebäude-Typen'!$C$6&lt;&gt;0,'Gebäude-Typen'!$C$6,VLOOKUP(C635,Gebäude_Typen,2,FALSE)),FALSE),2),"")</f>
        <v>72.19</v>
      </c>
      <c r="T635" s="729">
        <f>IFERROR(ROUND(VLOOKUP(N635,Reinigungstage,IF('Gebäude-Typen'!$C$6&lt;&gt;0,'Gebäude-Typen'!$C$6,VLOOKUP(C635,Gebäude_Typen,3,FALSE)),FALSE),2),"")</f>
        <v>24</v>
      </c>
      <c r="U635" s="730">
        <f t="shared" si="97"/>
        <v>17.98</v>
      </c>
      <c r="V635" s="731">
        <f>IFERROR(INDEX('2. Raumgruppen'!$A$1:$Y$33,MATCH(IF(ISERROR(SEARCH(" ",M635,1)),MID(M635,1,3),MID(M635,1,SEARCH(" ",M635,1)-1)),'2. Raumgruppen'!$B:$B,0),IF(ISERROR(SEARCH(" ",M635,1)),MATCH('2. Raumgruppen'!$L$8,'2. Raumgruppen'!$8:$8,0),MATCH(MID(M635,SEARCH(" ",M635,1)+1,3),'2. Raumgruppen'!$8:$8,0))),"")</f>
        <v>0</v>
      </c>
      <c r="W635" s="731">
        <f>IFERROR(INDEX('2. Raumgruppen'!$A$1:$Y$33,MATCH(IF(ISERROR(SEARCH(" ",N635,1)),MID(N635,1,3),MID(N635,1,SEARCH(" ",N635,1)-1)),'2. Raumgruppen'!$B:$B,0),IF(ISERROR(SEARCH(" ",N635,1)),MATCH('2. Raumgruppen'!$L$8,'2. Raumgruppen'!$8:$8,0),MATCH(MID(N635,SEARCH(" ",N635,1)+1,3),'2. Raumgruppen'!$8:$8,0))),"")</f>
        <v>0</v>
      </c>
      <c r="X635" s="732">
        <f t="shared" si="98"/>
        <v>2227.0615000000003</v>
      </c>
      <c r="Y635" s="732">
        <f t="shared" si="99"/>
        <v>740.40000000000009</v>
      </c>
      <c r="Z635" s="733" t="str">
        <f t="shared" si="100"/>
        <v/>
      </c>
      <c r="AA635" s="732" t="str">
        <f t="shared" si="101"/>
        <v/>
      </c>
      <c r="AB635" s="643"/>
      <c r="AC635" s="276"/>
      <c r="AD635" s="277"/>
      <c r="AE635" s="278"/>
      <c r="AF635" s="278" t="str">
        <f t="shared" si="102"/>
        <v>a</v>
      </c>
      <c r="AG635" s="278"/>
      <c r="AH635" s="279">
        <f t="shared" si="103"/>
        <v>17.98</v>
      </c>
      <c r="AI635" s="279" t="str">
        <f t="shared" si="104"/>
        <v/>
      </c>
      <c r="AJ635" s="279" t="str">
        <f t="shared" si="105"/>
        <v/>
      </c>
      <c r="AK635" s="278"/>
      <c r="AL635" s="278"/>
      <c r="AM635" s="278"/>
      <c r="AN635" s="278"/>
      <c r="AO635" s="262"/>
      <c r="AP635" s="262"/>
      <c r="AQ635" s="262"/>
      <c r="AR635" s="262"/>
      <c r="AS635" s="262"/>
      <c r="AT635" s="262"/>
      <c r="AU635" s="262"/>
      <c r="AV635" s="262"/>
      <c r="AW635" s="264"/>
      <c r="AX635" s="262"/>
      <c r="AY635" s="264"/>
      <c r="AZ635" s="264"/>
    </row>
    <row r="636" spans="1:69" ht="27" customHeight="1">
      <c r="B636" s="639">
        <v>622</v>
      </c>
      <c r="C636" s="639" t="s">
        <v>2861</v>
      </c>
      <c r="D636" s="640" t="s">
        <v>978</v>
      </c>
      <c r="E636" s="640" t="s">
        <v>997</v>
      </c>
      <c r="F636" s="640">
        <f>IFERROR(VLOOKUP(C636,'Gebäude-Typen'!$A$7:$D$215,4,FALSE),"")</f>
        <v>1</v>
      </c>
      <c r="G636" s="641" t="s">
        <v>1727</v>
      </c>
      <c r="H636" s="640" t="s">
        <v>1002</v>
      </c>
      <c r="I636" s="639"/>
      <c r="J636" s="640" t="s">
        <v>2646</v>
      </c>
      <c r="K636" s="642">
        <v>18.649999999999999</v>
      </c>
      <c r="L636" s="639" t="s">
        <v>1003</v>
      </c>
      <c r="M636" s="639" t="s">
        <v>2625</v>
      </c>
      <c r="N636" s="639" t="s">
        <v>2625</v>
      </c>
      <c r="O636" s="639"/>
      <c r="P636" s="639"/>
      <c r="Q636" s="642"/>
      <c r="R636" s="639"/>
      <c r="S636" s="729">
        <f>IFERROR(ROUND(VLOOKUP(M636,Reinigungstage,IF('Gebäude-Typen'!$C$6&lt;&gt;0,'Gebäude-Typen'!$C$6,VLOOKUP(C636,Gebäude_Typen,2,FALSE)),FALSE),2),"")</f>
        <v>72.19</v>
      </c>
      <c r="T636" s="729">
        <f>IFERROR(ROUND(VLOOKUP(N636,Reinigungstage,IF('Gebäude-Typen'!$C$6&lt;&gt;0,'Gebäude-Typen'!$C$6,VLOOKUP(C636,Gebäude_Typen,3,FALSE)),FALSE),2),"")</f>
        <v>24</v>
      </c>
      <c r="U636" s="730">
        <f t="shared" si="97"/>
        <v>17.98</v>
      </c>
      <c r="V636" s="731">
        <f>IFERROR(INDEX('2. Raumgruppen'!$A$1:$Y$33,MATCH(IF(ISERROR(SEARCH(" ",M636,1)),MID(M636,1,3),MID(M636,1,SEARCH(" ",M636,1)-1)),'2. Raumgruppen'!$B:$B,0),IF(ISERROR(SEARCH(" ",M636,1)),MATCH('2. Raumgruppen'!$L$8,'2. Raumgruppen'!$8:$8,0),MATCH(MID(M636,SEARCH(" ",M636,1)+1,3),'2. Raumgruppen'!$8:$8,0))),"")</f>
        <v>0</v>
      </c>
      <c r="W636" s="731">
        <f>IFERROR(INDEX('2. Raumgruppen'!$A$1:$Y$33,MATCH(IF(ISERROR(SEARCH(" ",N636,1)),MID(N636,1,3),MID(N636,1,SEARCH(" ",N636,1)-1)),'2. Raumgruppen'!$B:$B,0),IF(ISERROR(SEARCH(" ",N636,1)),MATCH('2. Raumgruppen'!$L$8,'2. Raumgruppen'!$8:$8,0),MATCH(MID(N636,SEARCH(" ",N636,1)+1,3),'2. Raumgruppen'!$8:$8,0))),"")</f>
        <v>0</v>
      </c>
      <c r="X636" s="732">
        <f t="shared" si="98"/>
        <v>1346.3434999999999</v>
      </c>
      <c r="Y636" s="732">
        <f t="shared" si="99"/>
        <v>447.59999999999997</v>
      </c>
      <c r="Z636" s="733" t="str">
        <f t="shared" si="100"/>
        <v/>
      </c>
      <c r="AA636" s="732" t="str">
        <f t="shared" si="101"/>
        <v/>
      </c>
      <c r="AB636" s="643"/>
      <c r="AC636" s="276"/>
      <c r="AD636" s="277"/>
      <c r="AE636" s="278"/>
      <c r="AF636" s="278" t="str">
        <f t="shared" si="102"/>
        <v>a</v>
      </c>
      <c r="AG636" s="278"/>
      <c r="AH636" s="279">
        <f t="shared" si="103"/>
        <v>17.98</v>
      </c>
      <c r="AI636" s="279" t="str">
        <f t="shared" si="104"/>
        <v/>
      </c>
      <c r="AJ636" s="279" t="str">
        <f t="shared" si="105"/>
        <v/>
      </c>
      <c r="AK636" s="278"/>
      <c r="AL636" s="278"/>
      <c r="AM636" s="278"/>
      <c r="AN636" s="278"/>
      <c r="AO636" s="262"/>
      <c r="AP636" s="262"/>
      <c r="AQ636" s="262"/>
      <c r="AR636" s="262"/>
      <c r="AS636" s="262"/>
      <c r="AT636" s="262"/>
      <c r="AU636" s="262"/>
      <c r="AV636" s="262"/>
      <c r="AW636" s="264"/>
      <c r="AX636" s="278"/>
      <c r="AY636" s="264"/>
      <c r="AZ636" s="262"/>
    </row>
    <row r="637" spans="1:69" ht="27" customHeight="1">
      <c r="B637" s="639">
        <v>623</v>
      </c>
      <c r="C637" s="639" t="s">
        <v>2861</v>
      </c>
      <c r="D637" s="640" t="s">
        <v>978</v>
      </c>
      <c r="E637" s="640" t="s">
        <v>997</v>
      </c>
      <c r="F637" s="640">
        <f>IFERROR(VLOOKUP(C637,'Gebäude-Typen'!$A$7:$D$215,4,FALSE),"")</f>
        <v>1</v>
      </c>
      <c r="G637" s="641" t="s">
        <v>1728</v>
      </c>
      <c r="H637" s="640" t="s">
        <v>1002</v>
      </c>
      <c r="I637" s="639"/>
      <c r="J637" s="640" t="s">
        <v>2646</v>
      </c>
      <c r="K637" s="642">
        <v>12.47</v>
      </c>
      <c r="L637" s="639" t="s">
        <v>1003</v>
      </c>
      <c r="M637" s="639" t="s">
        <v>2625</v>
      </c>
      <c r="N637" s="639" t="s">
        <v>2625</v>
      </c>
      <c r="O637" s="639"/>
      <c r="P637" s="639"/>
      <c r="Q637" s="642"/>
      <c r="R637" s="639"/>
      <c r="S637" s="729">
        <f>IFERROR(ROUND(VLOOKUP(M637,Reinigungstage,IF('Gebäude-Typen'!$C$6&lt;&gt;0,'Gebäude-Typen'!$C$6,VLOOKUP(C637,Gebäude_Typen,2,FALSE)),FALSE),2),"")</f>
        <v>72.19</v>
      </c>
      <c r="T637" s="729">
        <f>IFERROR(ROUND(VLOOKUP(N637,Reinigungstage,IF('Gebäude-Typen'!$C$6&lt;&gt;0,'Gebäude-Typen'!$C$6,VLOOKUP(C637,Gebäude_Typen,3,FALSE)),FALSE),2),"")</f>
        <v>24</v>
      </c>
      <c r="U637" s="730">
        <f t="shared" si="97"/>
        <v>17.98</v>
      </c>
      <c r="V637" s="731">
        <f>IFERROR(INDEX('2. Raumgruppen'!$A$1:$Y$33,MATCH(IF(ISERROR(SEARCH(" ",M637,1)),MID(M637,1,3),MID(M637,1,SEARCH(" ",M637,1)-1)),'2. Raumgruppen'!$B:$B,0),IF(ISERROR(SEARCH(" ",M637,1)),MATCH('2. Raumgruppen'!$L$8,'2. Raumgruppen'!$8:$8,0),MATCH(MID(M637,SEARCH(" ",M637,1)+1,3),'2. Raumgruppen'!$8:$8,0))),"")</f>
        <v>0</v>
      </c>
      <c r="W637" s="731">
        <f>IFERROR(INDEX('2. Raumgruppen'!$A$1:$Y$33,MATCH(IF(ISERROR(SEARCH(" ",N637,1)),MID(N637,1,3),MID(N637,1,SEARCH(" ",N637,1)-1)),'2. Raumgruppen'!$B:$B,0),IF(ISERROR(SEARCH(" ",N637,1)),MATCH('2. Raumgruppen'!$L$8,'2. Raumgruppen'!$8:$8,0),MATCH(MID(N637,SEARCH(" ",N637,1)+1,3),'2. Raumgruppen'!$8:$8,0))),"")</f>
        <v>0</v>
      </c>
      <c r="X637" s="732">
        <f t="shared" si="98"/>
        <v>900.20929999999998</v>
      </c>
      <c r="Y637" s="732">
        <f t="shared" si="99"/>
        <v>299.28000000000003</v>
      </c>
      <c r="Z637" s="733" t="str">
        <f t="shared" si="100"/>
        <v/>
      </c>
      <c r="AA637" s="732" t="str">
        <f t="shared" si="101"/>
        <v/>
      </c>
      <c r="AB637" s="643"/>
      <c r="AC637" s="276"/>
      <c r="AD637" s="277"/>
      <c r="AE637" s="278"/>
      <c r="AF637" s="278" t="str">
        <f t="shared" si="102"/>
        <v>a</v>
      </c>
      <c r="AG637" s="278"/>
      <c r="AH637" s="279">
        <f t="shared" si="103"/>
        <v>17.98</v>
      </c>
      <c r="AI637" s="279" t="str">
        <f t="shared" si="104"/>
        <v/>
      </c>
      <c r="AJ637" s="279" t="str">
        <f t="shared" si="105"/>
        <v/>
      </c>
      <c r="AK637" s="278"/>
      <c r="AL637" s="278"/>
      <c r="AM637" s="278"/>
      <c r="AN637" s="278"/>
      <c r="AO637" s="262"/>
      <c r="AP637" s="262"/>
      <c r="AQ637" s="262"/>
      <c r="AR637" s="262"/>
      <c r="AS637" s="262"/>
      <c r="AT637" s="262"/>
      <c r="AU637" s="262"/>
      <c r="AV637" s="262"/>
      <c r="AW637" s="262"/>
      <c r="AX637" s="262"/>
      <c r="AY637" s="262"/>
      <c r="AZ637" s="262"/>
      <c r="BL637" s="281"/>
      <c r="BM637" s="281"/>
      <c r="BN637" s="281"/>
      <c r="BO637" s="281"/>
      <c r="BP637" s="281"/>
      <c r="BQ637" s="281"/>
    </row>
    <row r="638" spans="1:69" ht="27" customHeight="1">
      <c r="B638" s="639">
        <v>624</v>
      </c>
      <c r="C638" s="639" t="s">
        <v>2861</v>
      </c>
      <c r="D638" s="640" t="s">
        <v>978</v>
      </c>
      <c r="E638" s="640" t="s">
        <v>997</v>
      </c>
      <c r="F638" s="640">
        <f>IFERROR(VLOOKUP(C638,'Gebäude-Typen'!$A$7:$D$215,4,FALSE),"")</f>
        <v>1</v>
      </c>
      <c r="G638" s="641" t="s">
        <v>1729</v>
      </c>
      <c r="H638" s="640" t="s">
        <v>1002</v>
      </c>
      <c r="I638" s="639"/>
      <c r="J638" s="640" t="s">
        <v>2646</v>
      </c>
      <c r="K638" s="642">
        <v>27.01</v>
      </c>
      <c r="L638" s="639" t="s">
        <v>1003</v>
      </c>
      <c r="M638" s="639" t="s">
        <v>2625</v>
      </c>
      <c r="N638" s="639" t="s">
        <v>2625</v>
      </c>
      <c r="O638" s="639"/>
      <c r="P638" s="639"/>
      <c r="Q638" s="642"/>
      <c r="R638" s="639"/>
      <c r="S638" s="729">
        <f>IFERROR(ROUND(VLOOKUP(M638,Reinigungstage,IF('Gebäude-Typen'!$C$6&lt;&gt;0,'Gebäude-Typen'!$C$6,VLOOKUP(C638,Gebäude_Typen,2,FALSE)),FALSE),2),"")</f>
        <v>72.19</v>
      </c>
      <c r="T638" s="729">
        <f>IFERROR(ROUND(VLOOKUP(N638,Reinigungstage,IF('Gebäude-Typen'!$C$6&lt;&gt;0,'Gebäude-Typen'!$C$6,VLOOKUP(C638,Gebäude_Typen,3,FALSE)),FALSE),2),"")</f>
        <v>24</v>
      </c>
      <c r="U638" s="730">
        <f t="shared" si="97"/>
        <v>17.98</v>
      </c>
      <c r="V638" s="731">
        <f>IFERROR(INDEX('2. Raumgruppen'!$A$1:$Y$33,MATCH(IF(ISERROR(SEARCH(" ",M638,1)),MID(M638,1,3),MID(M638,1,SEARCH(" ",M638,1)-1)),'2. Raumgruppen'!$B:$B,0),IF(ISERROR(SEARCH(" ",M638,1)),MATCH('2. Raumgruppen'!$L$8,'2. Raumgruppen'!$8:$8,0),MATCH(MID(M638,SEARCH(" ",M638,1)+1,3),'2. Raumgruppen'!$8:$8,0))),"")</f>
        <v>0</v>
      </c>
      <c r="W638" s="731">
        <f>IFERROR(INDEX('2. Raumgruppen'!$A$1:$Y$33,MATCH(IF(ISERROR(SEARCH(" ",N638,1)),MID(N638,1,3),MID(N638,1,SEARCH(" ",N638,1)-1)),'2. Raumgruppen'!$B:$B,0),IF(ISERROR(SEARCH(" ",N638,1)),MATCH('2. Raumgruppen'!$L$8,'2. Raumgruppen'!$8:$8,0),MATCH(MID(N638,SEARCH(" ",N638,1)+1,3),'2. Raumgruppen'!$8:$8,0))),"")</f>
        <v>0</v>
      </c>
      <c r="X638" s="732">
        <f t="shared" si="98"/>
        <v>1949.8519000000001</v>
      </c>
      <c r="Y638" s="732">
        <f t="shared" si="99"/>
        <v>648.24</v>
      </c>
      <c r="Z638" s="733" t="str">
        <f t="shared" si="100"/>
        <v/>
      </c>
      <c r="AA638" s="732" t="str">
        <f t="shared" si="101"/>
        <v/>
      </c>
      <c r="AB638" s="643"/>
      <c r="AC638" s="276"/>
      <c r="AD638" s="277"/>
      <c r="AE638" s="278"/>
      <c r="AF638" s="278" t="str">
        <f t="shared" si="102"/>
        <v>a</v>
      </c>
      <c r="AG638" s="278"/>
      <c r="AH638" s="279">
        <f t="shared" si="103"/>
        <v>17.98</v>
      </c>
      <c r="AI638" s="279" t="str">
        <f t="shared" si="104"/>
        <v/>
      </c>
      <c r="AJ638" s="279" t="str">
        <f t="shared" si="105"/>
        <v/>
      </c>
      <c r="AK638" s="278"/>
      <c r="AL638" s="278"/>
      <c r="AM638" s="278"/>
      <c r="AN638" s="278"/>
      <c r="AO638" s="262"/>
      <c r="AP638" s="262"/>
      <c r="AQ638" s="262"/>
      <c r="AR638" s="262"/>
      <c r="AS638" s="262"/>
      <c r="AT638" s="262"/>
      <c r="AU638" s="262"/>
      <c r="AV638" s="262"/>
      <c r="AW638" s="264"/>
      <c r="AX638" s="262"/>
      <c r="AY638" s="262"/>
      <c r="AZ638" s="262"/>
    </row>
    <row r="639" spans="1:69" ht="27" customHeight="1">
      <c r="B639" s="639">
        <v>625</v>
      </c>
      <c r="C639" s="639" t="s">
        <v>2861</v>
      </c>
      <c r="D639" s="640" t="s">
        <v>978</v>
      </c>
      <c r="E639" s="640" t="s">
        <v>997</v>
      </c>
      <c r="F639" s="640">
        <f>IFERROR(VLOOKUP(C639,'Gebäude-Typen'!$A$7:$D$215,4,FALSE),"")</f>
        <v>1</v>
      </c>
      <c r="G639" s="641" t="s">
        <v>1730</v>
      </c>
      <c r="H639" s="640" t="s">
        <v>1026</v>
      </c>
      <c r="I639" s="639"/>
      <c r="J639" s="640" t="s">
        <v>2649</v>
      </c>
      <c r="K639" s="642">
        <v>110.78</v>
      </c>
      <c r="L639" s="639" t="s">
        <v>1027</v>
      </c>
      <c r="M639" s="639" t="s">
        <v>2623</v>
      </c>
      <c r="N639" s="639" t="s">
        <v>153</v>
      </c>
      <c r="O639" s="639"/>
      <c r="P639" s="639"/>
      <c r="Q639" s="642"/>
      <c r="R639" s="639"/>
      <c r="S639" s="729">
        <f>IFERROR(ROUND(VLOOKUP(M639,Reinigungstage,IF('Gebäude-Typen'!$C$6&lt;&gt;0,'Gebäude-Typen'!$C$6,VLOOKUP(C639,Gebäude_Typen,2,FALSE)),FALSE),2),"")</f>
        <v>108.28</v>
      </c>
      <c r="T639" s="729">
        <f>IFERROR(ROUND(VLOOKUP(N639,Reinigungstage,IF('Gebäude-Typen'!$C$6&lt;&gt;0,'Gebäude-Typen'!$C$6,VLOOKUP(C639,Gebäude_Typen,3,FALSE)),FALSE),2),"")</f>
        <v>0</v>
      </c>
      <c r="U639" s="730">
        <f t="shared" si="97"/>
        <v>17.98</v>
      </c>
      <c r="V639" s="731">
        <f>IFERROR(INDEX('2. Raumgruppen'!$A$1:$Y$33,MATCH(IF(ISERROR(SEARCH(" ",M639,1)),MID(M639,1,3),MID(M639,1,SEARCH(" ",M639,1)-1)),'2. Raumgruppen'!$B:$B,0),IF(ISERROR(SEARCH(" ",M639,1)),MATCH('2. Raumgruppen'!$L$8,'2. Raumgruppen'!$8:$8,0),MATCH(MID(M639,SEARCH(" ",M639,1)+1,3),'2. Raumgruppen'!$8:$8,0))),"")</f>
        <v>0</v>
      </c>
      <c r="W639" s="731">
        <f>IFERROR(INDEX('2. Raumgruppen'!$A$1:$Y$33,MATCH(IF(ISERROR(SEARCH(" ",N639,1)),MID(N639,1,3),MID(N639,1,SEARCH(" ",N639,1)-1)),'2. Raumgruppen'!$B:$B,0),IF(ISERROR(SEARCH(" ",N639,1)),MATCH('2. Raumgruppen'!$L$8,'2. Raumgruppen'!$8:$8,0),MATCH(MID(N639,SEARCH(" ",N639,1)+1,3),'2. Raumgruppen'!$8:$8,0))),"")</f>
        <v>0</v>
      </c>
      <c r="X639" s="732">
        <f t="shared" si="98"/>
        <v>11995.258400000001</v>
      </c>
      <c r="Y639" s="732">
        <f t="shared" si="99"/>
        <v>0</v>
      </c>
      <c r="Z639" s="733" t="str">
        <f>IFERROR(IF(V639="","",(X639/V639)),"")</f>
        <v/>
      </c>
      <c r="AA639" s="732" t="str">
        <f t="shared" si="101"/>
        <v/>
      </c>
      <c r="AB639" s="643"/>
      <c r="AC639" s="276"/>
      <c r="AD639" s="277"/>
      <c r="AE639" s="278"/>
      <c r="AF639" s="278" t="str">
        <f t="shared" si="102"/>
        <v>n</v>
      </c>
      <c r="AG639" s="278"/>
      <c r="AH639" s="279">
        <f t="shared" si="103"/>
        <v>17.98</v>
      </c>
      <c r="AI639" s="279" t="str">
        <f t="shared" si="104"/>
        <v/>
      </c>
      <c r="AJ639" s="279" t="str">
        <f t="shared" si="105"/>
        <v/>
      </c>
      <c r="AK639" s="278"/>
      <c r="AL639" s="278"/>
      <c r="AM639" s="278"/>
      <c r="AN639" s="278"/>
      <c r="AO639" s="262"/>
      <c r="AP639" s="262"/>
      <c r="AQ639" s="262"/>
      <c r="AR639" s="262"/>
      <c r="AS639" s="262"/>
      <c r="AT639" s="262"/>
      <c r="AU639" s="262"/>
      <c r="AV639" s="262"/>
      <c r="AW639" s="262"/>
      <c r="AX639" s="264"/>
      <c r="AY639" s="278"/>
      <c r="AZ639" s="278"/>
    </row>
    <row r="640" spans="1:69" ht="27" customHeight="1">
      <c r="B640" s="639">
        <v>626</v>
      </c>
      <c r="C640" s="639" t="s">
        <v>2861</v>
      </c>
      <c r="D640" s="640" t="s">
        <v>978</v>
      </c>
      <c r="E640" s="640" t="s">
        <v>997</v>
      </c>
      <c r="F640" s="640">
        <f>IFERROR(VLOOKUP(C640,'Gebäude-Typen'!$A$7:$D$215,4,FALSE),"")</f>
        <v>1</v>
      </c>
      <c r="G640" s="641" t="s">
        <v>1731</v>
      </c>
      <c r="H640" s="640" t="s">
        <v>1002</v>
      </c>
      <c r="I640" s="639"/>
      <c r="J640" s="640" t="s">
        <v>2649</v>
      </c>
      <c r="K640" s="642">
        <v>28.03</v>
      </c>
      <c r="L640" s="639" t="s">
        <v>1003</v>
      </c>
      <c r="M640" s="639" t="s">
        <v>2625</v>
      </c>
      <c r="N640" s="639" t="s">
        <v>2625</v>
      </c>
      <c r="O640" s="639"/>
      <c r="P640" s="639"/>
      <c r="Q640" s="642"/>
      <c r="R640" s="639"/>
      <c r="S640" s="729">
        <f>IFERROR(ROUND(VLOOKUP(M640,Reinigungstage,IF('Gebäude-Typen'!$C$6&lt;&gt;0,'Gebäude-Typen'!$C$6,VLOOKUP(C640,Gebäude_Typen,2,FALSE)),FALSE),2),"")</f>
        <v>72.19</v>
      </c>
      <c r="T640" s="729">
        <f>IFERROR(ROUND(VLOOKUP(N640,Reinigungstage,IF('Gebäude-Typen'!$C$6&lt;&gt;0,'Gebäude-Typen'!$C$6,VLOOKUP(C640,Gebäude_Typen,3,FALSE)),FALSE),2),"")</f>
        <v>24</v>
      </c>
      <c r="U640" s="730">
        <f t="shared" si="97"/>
        <v>17.98</v>
      </c>
      <c r="V640" s="731">
        <f>IFERROR(INDEX('2. Raumgruppen'!$A$1:$Y$33,MATCH(IF(ISERROR(SEARCH(" ",M640,1)),MID(M640,1,3),MID(M640,1,SEARCH(" ",M640,1)-1)),'2. Raumgruppen'!$B:$B,0),IF(ISERROR(SEARCH(" ",M640,1)),MATCH('2. Raumgruppen'!$L$8,'2. Raumgruppen'!$8:$8,0),MATCH(MID(M640,SEARCH(" ",M640,1)+1,3),'2. Raumgruppen'!$8:$8,0))),"")</f>
        <v>0</v>
      </c>
      <c r="W640" s="731">
        <f>IFERROR(INDEX('2. Raumgruppen'!$A$1:$Y$33,MATCH(IF(ISERROR(SEARCH(" ",N640,1)),MID(N640,1,3),MID(N640,1,SEARCH(" ",N640,1)-1)),'2. Raumgruppen'!$B:$B,0),IF(ISERROR(SEARCH(" ",N640,1)),MATCH('2. Raumgruppen'!$L$8,'2. Raumgruppen'!$8:$8,0),MATCH(MID(N640,SEARCH(" ",N640,1)+1,3),'2. Raumgruppen'!$8:$8,0))),"")</f>
        <v>0</v>
      </c>
      <c r="X640" s="732">
        <f t="shared" si="98"/>
        <v>2023.4857</v>
      </c>
      <c r="Y640" s="732">
        <f t="shared" si="99"/>
        <v>672.72</v>
      </c>
      <c r="Z640" s="733" t="str">
        <f t="shared" si="100"/>
        <v/>
      </c>
      <c r="AA640" s="732" t="str">
        <f t="shared" si="101"/>
        <v/>
      </c>
      <c r="AB640" s="643"/>
      <c r="AC640" s="276"/>
      <c r="AD640" s="277"/>
      <c r="AE640" s="278"/>
      <c r="AF640" s="278" t="str">
        <f t="shared" si="102"/>
        <v>a</v>
      </c>
      <c r="AG640" s="278"/>
      <c r="AH640" s="279">
        <f t="shared" si="103"/>
        <v>17.98</v>
      </c>
      <c r="AI640" s="279" t="str">
        <f t="shared" si="104"/>
        <v/>
      </c>
      <c r="AJ640" s="279" t="str">
        <f t="shared" si="105"/>
        <v/>
      </c>
      <c r="AK640" s="278"/>
      <c r="AL640" s="278"/>
      <c r="AM640" s="278"/>
      <c r="AN640" s="278"/>
      <c r="AO640" s="262"/>
      <c r="AP640" s="262"/>
      <c r="AQ640" s="262"/>
      <c r="AR640" s="262"/>
      <c r="AS640" s="262"/>
      <c r="AT640" s="262"/>
      <c r="AU640" s="262"/>
      <c r="AV640" s="262"/>
      <c r="AW640" s="262"/>
      <c r="AX640" s="262"/>
      <c r="AY640" s="262"/>
      <c r="AZ640" s="262"/>
    </row>
    <row r="641" spans="1:52" ht="27" customHeight="1">
      <c r="B641" s="639">
        <v>627</v>
      </c>
      <c r="C641" s="639" t="s">
        <v>2861</v>
      </c>
      <c r="D641" s="640" t="s">
        <v>978</v>
      </c>
      <c r="E641" s="640" t="s">
        <v>997</v>
      </c>
      <c r="F641" s="640">
        <f>IFERROR(VLOOKUP(C641,'Gebäude-Typen'!$A$7:$D$215,4,FALSE),"")</f>
        <v>1</v>
      </c>
      <c r="G641" s="641" t="s">
        <v>1732</v>
      </c>
      <c r="H641" s="640" t="s">
        <v>1002</v>
      </c>
      <c r="I641" s="639"/>
      <c r="J641" s="640" t="s">
        <v>2649</v>
      </c>
      <c r="K641" s="642">
        <v>26</v>
      </c>
      <c r="L641" s="639" t="s">
        <v>1003</v>
      </c>
      <c r="M641" s="639" t="s">
        <v>2625</v>
      </c>
      <c r="N641" s="639" t="s">
        <v>2625</v>
      </c>
      <c r="O641" s="639"/>
      <c r="P641" s="639"/>
      <c r="Q641" s="642"/>
      <c r="R641" s="639"/>
      <c r="S641" s="729">
        <f>IFERROR(ROUND(VLOOKUP(M641,Reinigungstage,IF('Gebäude-Typen'!$C$6&lt;&gt;0,'Gebäude-Typen'!$C$6,VLOOKUP(C641,Gebäude_Typen,2,FALSE)),FALSE),2),"")</f>
        <v>72.19</v>
      </c>
      <c r="T641" s="729">
        <f>IFERROR(ROUND(VLOOKUP(N641,Reinigungstage,IF('Gebäude-Typen'!$C$6&lt;&gt;0,'Gebäude-Typen'!$C$6,VLOOKUP(C641,Gebäude_Typen,3,FALSE)),FALSE),2),"")</f>
        <v>24</v>
      </c>
      <c r="U641" s="730">
        <f t="shared" si="97"/>
        <v>17.98</v>
      </c>
      <c r="V641" s="731">
        <f>IFERROR(INDEX('2. Raumgruppen'!$A$1:$Y$33,MATCH(IF(ISERROR(SEARCH(" ",M641,1)),MID(M641,1,3),MID(M641,1,SEARCH(" ",M641,1)-1)),'2. Raumgruppen'!$B:$B,0),IF(ISERROR(SEARCH(" ",M641,1)),MATCH('2. Raumgruppen'!$L$8,'2. Raumgruppen'!$8:$8,0),MATCH(MID(M641,SEARCH(" ",M641,1)+1,3),'2. Raumgruppen'!$8:$8,0))),"")</f>
        <v>0</v>
      </c>
      <c r="W641" s="731">
        <f>IFERROR(INDEX('2. Raumgruppen'!$A$1:$Y$33,MATCH(IF(ISERROR(SEARCH(" ",N641,1)),MID(N641,1,3),MID(N641,1,SEARCH(" ",N641,1)-1)),'2. Raumgruppen'!$B:$B,0),IF(ISERROR(SEARCH(" ",N641,1)),MATCH('2. Raumgruppen'!$L$8,'2. Raumgruppen'!$8:$8,0),MATCH(MID(N641,SEARCH(" ",N641,1)+1,3),'2. Raumgruppen'!$8:$8,0))),"")</f>
        <v>0</v>
      </c>
      <c r="X641" s="732">
        <f t="shared" si="98"/>
        <v>1876.94</v>
      </c>
      <c r="Y641" s="732">
        <f t="shared" si="99"/>
        <v>624</v>
      </c>
      <c r="Z641" s="733" t="str">
        <f t="shared" si="100"/>
        <v/>
      </c>
      <c r="AA641" s="732" t="str">
        <f t="shared" si="101"/>
        <v/>
      </c>
      <c r="AB641" s="643"/>
      <c r="AC641" s="276"/>
      <c r="AD641" s="277"/>
      <c r="AE641" s="278"/>
      <c r="AF641" s="278" t="str">
        <f t="shared" si="102"/>
        <v>a</v>
      </c>
      <c r="AG641" s="278"/>
      <c r="AH641" s="279">
        <f t="shared" si="103"/>
        <v>17.98</v>
      </c>
      <c r="AI641" s="279" t="str">
        <f t="shared" si="104"/>
        <v/>
      </c>
      <c r="AJ641" s="279" t="str">
        <f t="shared" si="105"/>
        <v/>
      </c>
      <c r="AK641" s="278"/>
      <c r="AL641" s="278"/>
      <c r="AM641" s="278"/>
      <c r="AN641" s="278"/>
      <c r="AO641" s="262"/>
      <c r="AP641" s="262"/>
      <c r="AQ641" s="262"/>
      <c r="AR641" s="262"/>
      <c r="AS641" s="262"/>
      <c r="AT641" s="262"/>
      <c r="AU641" s="262"/>
      <c r="AV641" s="262"/>
      <c r="AW641" s="264"/>
      <c r="AX641" s="262"/>
      <c r="AY641" s="262"/>
      <c r="AZ641" s="262"/>
    </row>
    <row r="642" spans="1:52" ht="27" customHeight="1">
      <c r="B642" s="639">
        <v>628</v>
      </c>
      <c r="C642" s="639" t="s">
        <v>2861</v>
      </c>
      <c r="D642" s="640" t="s">
        <v>978</v>
      </c>
      <c r="E642" s="640" t="s">
        <v>997</v>
      </c>
      <c r="F642" s="640">
        <f>IFERROR(VLOOKUP(C642,'Gebäude-Typen'!$A$7:$D$215,4,FALSE),"")</f>
        <v>1</v>
      </c>
      <c r="G642" s="641" t="s">
        <v>1733</v>
      </c>
      <c r="H642" s="640" t="s">
        <v>1029</v>
      </c>
      <c r="I642" s="639"/>
      <c r="J642" s="640" t="s">
        <v>2649</v>
      </c>
      <c r="K642" s="642">
        <v>87.22</v>
      </c>
      <c r="L642" s="639" t="s">
        <v>1553</v>
      </c>
      <c r="M642" s="639" t="s">
        <v>2629</v>
      </c>
      <c r="N642" s="639" t="s">
        <v>2624</v>
      </c>
      <c r="O642" s="639"/>
      <c r="P642" s="639" t="s">
        <v>2887</v>
      </c>
      <c r="Q642" s="642" t="s">
        <v>2827</v>
      </c>
      <c r="R642" s="639"/>
      <c r="S642" s="729">
        <f>IFERROR(ROUND(VLOOKUP(M642,Reinigungstage,IF('Gebäude-Typen'!$C$6&lt;&gt;0,'Gebäude-Typen'!$C$6,VLOOKUP(C642,Gebäude_Typen,2,FALSE)),FALSE),2),"")</f>
        <v>72.19</v>
      </c>
      <c r="T642" s="729">
        <f>IFERROR(ROUND(VLOOKUP(N642,Reinigungstage,IF('Gebäude-Typen'!$C$6&lt;&gt;0,'Gebäude-Typen'!$C$6,VLOOKUP(C642,Gebäude_Typen,3,FALSE)),FALSE),2),"")</f>
        <v>12</v>
      </c>
      <c r="U642" s="730">
        <f t="shared" si="97"/>
        <v>17.98</v>
      </c>
      <c r="V642" s="731">
        <f>IFERROR(INDEX('2. Raumgruppen'!$A$1:$Y$33,MATCH(IF(ISERROR(SEARCH(" ",M642,1)),MID(M642,1,3),MID(M642,1,SEARCH(" ",M642,1)-1)),'2. Raumgruppen'!$B:$B,0),IF(ISERROR(SEARCH(" ",M642,1)),MATCH('2. Raumgruppen'!$L$8,'2. Raumgruppen'!$8:$8,0),MATCH(MID(M642,SEARCH(" ",M642,1)+1,3),'2. Raumgruppen'!$8:$8,0))),"")</f>
        <v>0</v>
      </c>
      <c r="W642" s="731">
        <f>IFERROR(INDEX('2. Raumgruppen'!$A$1:$Y$33,MATCH(IF(ISERROR(SEARCH(" ",N642,1)),MID(N642,1,3),MID(N642,1,SEARCH(" ",N642,1)-1)),'2. Raumgruppen'!$B:$B,0),IF(ISERROR(SEARCH(" ",N642,1)),MATCH('2. Raumgruppen'!$L$8,'2. Raumgruppen'!$8:$8,0),MATCH(MID(N642,SEARCH(" ",N642,1)+1,3),'2. Raumgruppen'!$8:$8,0))),"")</f>
        <v>0</v>
      </c>
      <c r="X642" s="732">
        <f t="shared" si="98"/>
        <v>6296.4117999999999</v>
      </c>
      <c r="Y642" s="732">
        <f t="shared" si="99"/>
        <v>1046.6399999999999</v>
      </c>
      <c r="Z642" s="733" t="str">
        <f t="shared" si="100"/>
        <v/>
      </c>
      <c r="AA642" s="732" t="str">
        <f t="shared" si="101"/>
        <v/>
      </c>
      <c r="AB642" s="643"/>
      <c r="AC642" s="276"/>
      <c r="AD642" s="277"/>
      <c r="AE642" s="278"/>
      <c r="AF642" s="278" t="str">
        <f t="shared" si="102"/>
        <v>b</v>
      </c>
      <c r="AG642" s="278"/>
      <c r="AH642" s="279">
        <f t="shared" si="103"/>
        <v>17.98</v>
      </c>
      <c r="AI642" s="279" t="str">
        <f t="shared" si="104"/>
        <v/>
      </c>
      <c r="AJ642" s="279" t="str">
        <f t="shared" si="105"/>
        <v/>
      </c>
      <c r="AK642" s="278"/>
      <c r="AL642" s="278"/>
      <c r="AM642" s="278"/>
      <c r="AN642" s="278"/>
      <c r="AO642" s="262"/>
      <c r="AP642" s="262"/>
      <c r="AQ642" s="262"/>
      <c r="AR642" s="262"/>
      <c r="AS642" s="262"/>
      <c r="AT642" s="262"/>
      <c r="AU642" s="262"/>
      <c r="AV642" s="262"/>
      <c r="AW642" s="262"/>
      <c r="AX642" s="264"/>
      <c r="AY642" s="262"/>
      <c r="AZ642" s="262"/>
    </row>
    <row r="643" spans="1:52" ht="27" customHeight="1">
      <c r="B643" s="639">
        <v>629</v>
      </c>
      <c r="C643" s="639" t="s">
        <v>2861</v>
      </c>
      <c r="D643" s="640" t="s">
        <v>978</v>
      </c>
      <c r="E643" s="640" t="s">
        <v>997</v>
      </c>
      <c r="F643" s="640">
        <f>IFERROR(VLOOKUP(C643,'Gebäude-Typen'!$A$7:$D$215,4,FALSE),"")</f>
        <v>1</v>
      </c>
      <c r="G643" s="641" t="s">
        <v>1734</v>
      </c>
      <c r="H643" s="640" t="s">
        <v>1053</v>
      </c>
      <c r="I643" s="639"/>
      <c r="J643" s="640" t="s">
        <v>2649</v>
      </c>
      <c r="K643" s="642">
        <v>28.07</v>
      </c>
      <c r="L643" s="639" t="s">
        <v>1584</v>
      </c>
      <c r="M643" s="639" t="s">
        <v>2629</v>
      </c>
      <c r="N643" s="639" t="s">
        <v>2624</v>
      </c>
      <c r="O643" s="639"/>
      <c r="P643" s="639"/>
      <c r="Q643" s="642"/>
      <c r="R643" s="639"/>
      <c r="S643" s="729">
        <f>IFERROR(ROUND(VLOOKUP(M643,Reinigungstage,IF('Gebäude-Typen'!$C$6&lt;&gt;0,'Gebäude-Typen'!$C$6,VLOOKUP(C643,Gebäude_Typen,2,FALSE)),FALSE),2),"")</f>
        <v>72.19</v>
      </c>
      <c r="T643" s="729">
        <f>IFERROR(ROUND(VLOOKUP(N643,Reinigungstage,IF('Gebäude-Typen'!$C$6&lt;&gt;0,'Gebäude-Typen'!$C$6,VLOOKUP(C643,Gebäude_Typen,3,FALSE)),FALSE),2),"")</f>
        <v>12</v>
      </c>
      <c r="U643" s="730">
        <f t="shared" si="97"/>
        <v>17.98</v>
      </c>
      <c r="V643" s="731">
        <f>IFERROR(INDEX('2. Raumgruppen'!$A$1:$Y$33,MATCH(IF(ISERROR(SEARCH(" ",M643,1)),MID(M643,1,3),MID(M643,1,SEARCH(" ",M643,1)-1)),'2. Raumgruppen'!$B:$B,0),IF(ISERROR(SEARCH(" ",M643,1)),MATCH('2. Raumgruppen'!$L$8,'2. Raumgruppen'!$8:$8,0),MATCH(MID(M643,SEARCH(" ",M643,1)+1,3),'2. Raumgruppen'!$8:$8,0))),"")</f>
        <v>0</v>
      </c>
      <c r="W643" s="731">
        <f>IFERROR(INDEX('2. Raumgruppen'!$A$1:$Y$33,MATCH(IF(ISERROR(SEARCH(" ",N643,1)),MID(N643,1,3),MID(N643,1,SEARCH(" ",N643,1)-1)),'2. Raumgruppen'!$B:$B,0),IF(ISERROR(SEARCH(" ",N643,1)),MATCH('2. Raumgruppen'!$L$8,'2. Raumgruppen'!$8:$8,0),MATCH(MID(N643,SEARCH(" ",N643,1)+1,3),'2. Raumgruppen'!$8:$8,0))),"")</f>
        <v>0</v>
      </c>
      <c r="X643" s="732">
        <f t="shared" si="98"/>
        <v>2026.3733</v>
      </c>
      <c r="Y643" s="732">
        <f t="shared" si="99"/>
        <v>336.84000000000003</v>
      </c>
      <c r="Z643" s="733" t="str">
        <f t="shared" si="100"/>
        <v/>
      </c>
      <c r="AA643" s="732" t="str">
        <f t="shared" si="101"/>
        <v/>
      </c>
      <c r="AB643" s="643"/>
      <c r="AC643" s="276"/>
      <c r="AD643" s="277"/>
      <c r="AE643" s="278"/>
      <c r="AF643" s="278" t="str">
        <f t="shared" si="102"/>
        <v>b</v>
      </c>
      <c r="AG643" s="278"/>
      <c r="AH643" s="279">
        <f t="shared" si="103"/>
        <v>17.98</v>
      </c>
      <c r="AI643" s="279" t="str">
        <f t="shared" si="104"/>
        <v/>
      </c>
      <c r="AJ643" s="279" t="str">
        <f t="shared" si="105"/>
        <v/>
      </c>
      <c r="AK643" s="278"/>
      <c r="AL643" s="278"/>
      <c r="AM643" s="278"/>
      <c r="AN643" s="278"/>
      <c r="AO643" s="262"/>
      <c r="AP643" s="262"/>
      <c r="AQ643" s="262"/>
      <c r="AR643" s="262"/>
      <c r="AS643" s="262"/>
      <c r="AT643" s="262"/>
      <c r="AU643" s="262"/>
      <c r="AV643" s="262"/>
      <c r="AW643" s="262"/>
      <c r="AX643" s="262"/>
      <c r="AY643" s="262"/>
      <c r="AZ643" s="262"/>
    </row>
    <row r="644" spans="1:52" ht="27" customHeight="1">
      <c r="B644" s="639">
        <v>630</v>
      </c>
      <c r="C644" s="639" t="s">
        <v>2861</v>
      </c>
      <c r="D644" s="640" t="s">
        <v>978</v>
      </c>
      <c r="E644" s="640" t="s">
        <v>997</v>
      </c>
      <c r="F644" s="640">
        <f>IFERROR(VLOOKUP(C644,'Gebäude-Typen'!$A$7:$D$215,4,FALSE),"")</f>
        <v>1</v>
      </c>
      <c r="G644" s="641" t="s">
        <v>1735</v>
      </c>
      <c r="H644" s="640" t="s">
        <v>1026</v>
      </c>
      <c r="I644" s="639"/>
      <c r="J644" s="640" t="s">
        <v>2649</v>
      </c>
      <c r="K644" s="642">
        <v>110.83</v>
      </c>
      <c r="L644" s="639" t="s">
        <v>1027</v>
      </c>
      <c r="M644" s="639" t="s">
        <v>2623</v>
      </c>
      <c r="N644" s="639" t="s">
        <v>153</v>
      </c>
      <c r="O644" s="639"/>
      <c r="P644" s="639"/>
      <c r="Q644" s="642"/>
      <c r="R644" s="639"/>
      <c r="S644" s="729">
        <f>IFERROR(ROUND(VLOOKUP(M644,Reinigungstage,IF('Gebäude-Typen'!$C$6&lt;&gt;0,'Gebäude-Typen'!$C$6,VLOOKUP(C644,Gebäude_Typen,2,FALSE)),FALSE),2),"")</f>
        <v>108.28</v>
      </c>
      <c r="T644" s="729">
        <f>IFERROR(ROUND(VLOOKUP(N644,Reinigungstage,IF('Gebäude-Typen'!$C$6&lt;&gt;0,'Gebäude-Typen'!$C$6,VLOOKUP(C644,Gebäude_Typen,3,FALSE)),FALSE),2),"")</f>
        <v>0</v>
      </c>
      <c r="U644" s="730">
        <f t="shared" si="97"/>
        <v>17.98</v>
      </c>
      <c r="V644" s="731">
        <f>IFERROR(INDEX('2. Raumgruppen'!$A$1:$Y$33,MATCH(IF(ISERROR(SEARCH(" ",M644,1)),MID(M644,1,3),MID(M644,1,SEARCH(" ",M644,1)-1)),'2. Raumgruppen'!$B:$B,0),IF(ISERROR(SEARCH(" ",M644,1)),MATCH('2. Raumgruppen'!$L$8,'2. Raumgruppen'!$8:$8,0),MATCH(MID(M644,SEARCH(" ",M644,1)+1,3),'2. Raumgruppen'!$8:$8,0))),"")</f>
        <v>0</v>
      </c>
      <c r="W644" s="731">
        <f>IFERROR(INDEX('2. Raumgruppen'!$A$1:$Y$33,MATCH(IF(ISERROR(SEARCH(" ",N644,1)),MID(N644,1,3),MID(N644,1,SEARCH(" ",N644,1)-1)),'2. Raumgruppen'!$B:$B,0),IF(ISERROR(SEARCH(" ",N644,1)),MATCH('2. Raumgruppen'!$L$8,'2. Raumgruppen'!$8:$8,0),MATCH(MID(N644,SEARCH(" ",N644,1)+1,3),'2. Raumgruppen'!$8:$8,0))),"")</f>
        <v>0</v>
      </c>
      <c r="X644" s="732">
        <f t="shared" si="98"/>
        <v>12000.672399999999</v>
      </c>
      <c r="Y644" s="732">
        <f t="shared" si="99"/>
        <v>0</v>
      </c>
      <c r="Z644" s="733" t="str">
        <f>IFERROR(IF(V644="","",(X644/V644)),"")</f>
        <v/>
      </c>
      <c r="AA644" s="732" t="str">
        <f t="shared" si="101"/>
        <v/>
      </c>
      <c r="AB644" s="643"/>
      <c r="AC644" s="276"/>
      <c r="AD644" s="277"/>
      <c r="AE644" s="278"/>
      <c r="AF644" s="278" t="str">
        <f t="shared" si="102"/>
        <v>n</v>
      </c>
      <c r="AG644" s="278"/>
      <c r="AH644" s="279">
        <f t="shared" si="103"/>
        <v>17.98</v>
      </c>
      <c r="AI644" s="279" t="str">
        <f t="shared" si="104"/>
        <v/>
      </c>
      <c r="AJ644" s="279" t="str">
        <f t="shared" si="105"/>
        <v/>
      </c>
      <c r="AK644" s="278"/>
      <c r="AL644" s="278"/>
      <c r="AM644" s="278"/>
      <c r="AN644" s="278"/>
      <c r="AO644" s="262"/>
      <c r="AP644" s="262"/>
      <c r="AQ644" s="262"/>
      <c r="AR644" s="262"/>
      <c r="AS644" s="262"/>
      <c r="AT644" s="262"/>
      <c r="AU644" s="262"/>
      <c r="AV644" s="262"/>
      <c r="AW644" s="264"/>
      <c r="AX644" s="262"/>
      <c r="AY644" s="262"/>
      <c r="AZ644" s="262"/>
    </row>
    <row r="645" spans="1:52" ht="27" customHeight="1">
      <c r="B645" s="639">
        <v>631</v>
      </c>
      <c r="C645" s="639" t="s">
        <v>2861</v>
      </c>
      <c r="D645" s="640" t="s">
        <v>978</v>
      </c>
      <c r="E645" s="640" t="s">
        <v>997</v>
      </c>
      <c r="F645" s="640">
        <f>IFERROR(VLOOKUP(C645,'Gebäude-Typen'!$A$7:$D$215,4,FALSE),"")</f>
        <v>1</v>
      </c>
      <c r="G645" s="641" t="s">
        <v>1736</v>
      </c>
      <c r="H645" s="640" t="s">
        <v>1002</v>
      </c>
      <c r="I645" s="639"/>
      <c r="J645" s="640" t="s">
        <v>2646</v>
      </c>
      <c r="K645" s="642">
        <v>27.05</v>
      </c>
      <c r="L645" s="639" t="s">
        <v>1003</v>
      </c>
      <c r="M645" s="639" t="s">
        <v>2625</v>
      </c>
      <c r="N645" s="639" t="s">
        <v>2625</v>
      </c>
      <c r="O645" s="639"/>
      <c r="P645" s="639"/>
      <c r="Q645" s="642"/>
      <c r="R645" s="639"/>
      <c r="S645" s="729">
        <f>IFERROR(ROUND(VLOOKUP(M645,Reinigungstage,IF('Gebäude-Typen'!$C$6&lt;&gt;0,'Gebäude-Typen'!$C$6,VLOOKUP(C645,Gebäude_Typen,2,FALSE)),FALSE),2),"")</f>
        <v>72.19</v>
      </c>
      <c r="T645" s="729">
        <f>IFERROR(ROUND(VLOOKUP(N645,Reinigungstage,IF('Gebäude-Typen'!$C$6&lt;&gt;0,'Gebäude-Typen'!$C$6,VLOOKUP(C645,Gebäude_Typen,3,FALSE)),FALSE),2),"")</f>
        <v>24</v>
      </c>
      <c r="U645" s="730">
        <f t="shared" si="97"/>
        <v>17.98</v>
      </c>
      <c r="V645" s="731">
        <f>IFERROR(INDEX('2. Raumgruppen'!$A$1:$Y$33,MATCH(IF(ISERROR(SEARCH(" ",M645,1)),MID(M645,1,3),MID(M645,1,SEARCH(" ",M645,1)-1)),'2. Raumgruppen'!$B:$B,0),IF(ISERROR(SEARCH(" ",M645,1)),MATCH('2. Raumgruppen'!$L$8,'2. Raumgruppen'!$8:$8,0),MATCH(MID(M645,SEARCH(" ",M645,1)+1,3),'2. Raumgruppen'!$8:$8,0))),"")</f>
        <v>0</v>
      </c>
      <c r="W645" s="731">
        <f>IFERROR(INDEX('2. Raumgruppen'!$A$1:$Y$33,MATCH(IF(ISERROR(SEARCH(" ",N645,1)),MID(N645,1,3),MID(N645,1,SEARCH(" ",N645,1)-1)),'2. Raumgruppen'!$B:$B,0),IF(ISERROR(SEARCH(" ",N645,1)),MATCH('2. Raumgruppen'!$L$8,'2. Raumgruppen'!$8:$8,0),MATCH(MID(N645,SEARCH(" ",N645,1)+1,3),'2. Raumgruppen'!$8:$8,0))),"")</f>
        <v>0</v>
      </c>
      <c r="X645" s="732">
        <f t="shared" si="98"/>
        <v>1952.7394999999999</v>
      </c>
      <c r="Y645" s="732">
        <f t="shared" si="99"/>
        <v>649.20000000000005</v>
      </c>
      <c r="Z645" s="733" t="str">
        <f t="shared" si="100"/>
        <v/>
      </c>
      <c r="AA645" s="732" t="str">
        <f t="shared" si="101"/>
        <v/>
      </c>
      <c r="AB645" s="643"/>
      <c r="AC645" s="276"/>
      <c r="AD645" s="277"/>
      <c r="AE645" s="278"/>
      <c r="AF645" s="278" t="str">
        <f t="shared" si="102"/>
        <v>a</v>
      </c>
      <c r="AG645" s="278"/>
      <c r="AH645" s="279">
        <f t="shared" si="103"/>
        <v>17.98</v>
      </c>
      <c r="AI645" s="279" t="str">
        <f t="shared" si="104"/>
        <v/>
      </c>
      <c r="AJ645" s="279" t="str">
        <f t="shared" si="105"/>
        <v/>
      </c>
      <c r="AK645" s="278"/>
      <c r="AL645" s="278"/>
      <c r="AM645" s="278"/>
      <c r="AN645" s="278"/>
      <c r="AO645" s="262"/>
      <c r="AP645" s="262"/>
      <c r="AQ645" s="262"/>
      <c r="AR645" s="262"/>
      <c r="AS645" s="262"/>
      <c r="AT645" s="262"/>
      <c r="AU645" s="262"/>
      <c r="AV645" s="262"/>
      <c r="AW645" s="264"/>
      <c r="AX645" s="262"/>
      <c r="AY645" s="264"/>
      <c r="AZ645" s="264"/>
    </row>
    <row r="646" spans="1:52" ht="27" customHeight="1">
      <c r="B646" s="639">
        <v>632</v>
      </c>
      <c r="C646" s="639" t="s">
        <v>2861</v>
      </c>
      <c r="D646" s="640" t="s">
        <v>978</v>
      </c>
      <c r="E646" s="640" t="s">
        <v>997</v>
      </c>
      <c r="F646" s="640">
        <f>IFERROR(VLOOKUP(C646,'Gebäude-Typen'!$A$7:$D$215,4,FALSE),"")</f>
        <v>1</v>
      </c>
      <c r="G646" s="641" t="s">
        <v>1737</v>
      </c>
      <c r="H646" s="640" t="s">
        <v>1029</v>
      </c>
      <c r="I646" s="639" t="s">
        <v>2693</v>
      </c>
      <c r="J646" s="640" t="s">
        <v>2649</v>
      </c>
      <c r="K646" s="642">
        <v>91.93</v>
      </c>
      <c r="L646" s="639" t="s">
        <v>1486</v>
      </c>
      <c r="M646" s="639" t="s">
        <v>2629</v>
      </c>
      <c r="N646" s="639" t="s">
        <v>2624</v>
      </c>
      <c r="O646" s="639"/>
      <c r="P646" s="639" t="s">
        <v>2693</v>
      </c>
      <c r="Q646" s="642"/>
      <c r="R646" s="639"/>
      <c r="S646" s="729">
        <f>IFERROR(ROUND(VLOOKUP(M646,Reinigungstage,IF('Gebäude-Typen'!$C$6&lt;&gt;0,'Gebäude-Typen'!$C$6,VLOOKUP(C646,Gebäude_Typen,2,FALSE)),FALSE),2),"")</f>
        <v>72.19</v>
      </c>
      <c r="T646" s="729">
        <f>IFERROR(ROUND(VLOOKUP(N646,Reinigungstage,IF('Gebäude-Typen'!$C$6&lt;&gt;0,'Gebäude-Typen'!$C$6,VLOOKUP(C646,Gebäude_Typen,3,FALSE)),FALSE),2),"")</f>
        <v>12</v>
      </c>
      <c r="U646" s="730">
        <f t="shared" si="97"/>
        <v>17.98</v>
      </c>
      <c r="V646" s="731">
        <f>IFERROR(INDEX('2. Raumgruppen'!$A$1:$Y$33,MATCH(IF(ISERROR(SEARCH(" ",M646,1)),MID(M646,1,3),MID(M646,1,SEARCH(" ",M646,1)-1)),'2. Raumgruppen'!$B:$B,0),IF(ISERROR(SEARCH(" ",M646,1)),MATCH('2. Raumgruppen'!$L$8,'2. Raumgruppen'!$8:$8,0),MATCH(MID(M646,SEARCH(" ",M646,1)+1,3),'2. Raumgruppen'!$8:$8,0))),"")</f>
        <v>0</v>
      </c>
      <c r="W646" s="731">
        <f>IFERROR(INDEX('2. Raumgruppen'!$A$1:$Y$33,MATCH(IF(ISERROR(SEARCH(" ",N646,1)),MID(N646,1,3),MID(N646,1,SEARCH(" ",N646,1)-1)),'2. Raumgruppen'!$B:$B,0),IF(ISERROR(SEARCH(" ",N646,1)),MATCH('2. Raumgruppen'!$L$8,'2. Raumgruppen'!$8:$8,0),MATCH(MID(N646,SEARCH(" ",N646,1)+1,3),'2. Raumgruppen'!$8:$8,0))),"")</f>
        <v>0</v>
      </c>
      <c r="X646" s="732">
        <f t="shared" si="98"/>
        <v>6636.4267</v>
      </c>
      <c r="Y646" s="732">
        <f t="shared" si="99"/>
        <v>1103.1600000000001</v>
      </c>
      <c r="Z646" s="733" t="str">
        <f t="shared" si="100"/>
        <v/>
      </c>
      <c r="AA646" s="732" t="str">
        <f t="shared" si="101"/>
        <v/>
      </c>
      <c r="AB646" s="643"/>
      <c r="AC646" s="276"/>
      <c r="AD646" s="277"/>
      <c r="AE646" s="278"/>
      <c r="AF646" s="278" t="str">
        <f t="shared" si="102"/>
        <v>b</v>
      </c>
      <c r="AG646" s="278"/>
      <c r="AH646" s="279">
        <f t="shared" si="103"/>
        <v>17.98</v>
      </c>
      <c r="AI646" s="279" t="str">
        <f t="shared" si="104"/>
        <v/>
      </c>
      <c r="AJ646" s="279" t="str">
        <f t="shared" si="105"/>
        <v/>
      </c>
      <c r="AK646" s="278"/>
      <c r="AL646" s="278"/>
      <c r="AM646" s="278"/>
      <c r="AN646" s="278"/>
      <c r="AO646" s="262"/>
      <c r="AP646" s="262"/>
      <c r="AQ646" s="262"/>
      <c r="AR646" s="262"/>
      <c r="AS646" s="262"/>
      <c r="AT646" s="262"/>
      <c r="AU646" s="262"/>
      <c r="AV646" s="262"/>
      <c r="AW646" s="262"/>
      <c r="AX646" s="262"/>
      <c r="AY646" s="262"/>
      <c r="AZ646" s="278"/>
    </row>
    <row r="647" spans="1:52" ht="27" customHeight="1">
      <c r="A647" s="264"/>
      <c r="B647" s="639">
        <v>633</v>
      </c>
      <c r="C647" s="639" t="s">
        <v>2861</v>
      </c>
      <c r="D647" s="640" t="s">
        <v>978</v>
      </c>
      <c r="E647" s="640" t="s">
        <v>997</v>
      </c>
      <c r="F647" s="640">
        <f>IFERROR(VLOOKUP(C647,'Gebäude-Typen'!$A$7:$D$215,4,FALSE),"")</f>
        <v>1</v>
      </c>
      <c r="G647" s="641" t="s">
        <v>1738</v>
      </c>
      <c r="H647" s="640" t="s">
        <v>2935</v>
      </c>
      <c r="I647" s="639"/>
      <c r="J647" s="640" t="s">
        <v>2649</v>
      </c>
      <c r="K647" s="642">
        <v>29.4</v>
      </c>
      <c r="L647" s="639" t="s">
        <v>1031</v>
      </c>
      <c r="M647" s="639" t="s">
        <v>2625</v>
      </c>
      <c r="N647" s="639" t="s">
        <v>958</v>
      </c>
      <c r="O647" s="639"/>
      <c r="P647" s="639" t="s">
        <v>2888</v>
      </c>
      <c r="Q647" s="642" t="s">
        <v>2645</v>
      </c>
      <c r="R647" s="639"/>
      <c r="S647" s="729">
        <f>IFERROR(ROUND(VLOOKUP(M647,Reinigungstage,IF('Gebäude-Typen'!$C$6&lt;&gt;0,'Gebäude-Typen'!$C$6,VLOOKUP(C647,Gebäude_Typen,2,FALSE)),FALSE),2),"")</f>
        <v>72.19</v>
      </c>
      <c r="T647" s="729">
        <f>IFERROR(ROUND(VLOOKUP(N647,Reinigungstage,IF('Gebäude-Typen'!$C$6&lt;&gt;0,'Gebäude-Typen'!$C$6,VLOOKUP(C647,Gebäude_Typen,3,FALSE)),FALSE),2),"")</f>
        <v>12</v>
      </c>
      <c r="U647" s="730">
        <f t="shared" si="97"/>
        <v>17.98</v>
      </c>
      <c r="V647" s="731">
        <f>IFERROR(INDEX('2. Raumgruppen'!$A$1:$Y$33,MATCH(IF(ISERROR(SEARCH(" ",M647,1)),MID(M647,1,3),MID(M647,1,SEARCH(" ",M647,1)-1)),'2. Raumgruppen'!$B:$B,0),IF(ISERROR(SEARCH(" ",M647,1)),MATCH('2. Raumgruppen'!$L$8,'2. Raumgruppen'!$8:$8,0),MATCH(MID(M647,SEARCH(" ",M647,1)+1,3),'2. Raumgruppen'!$8:$8,0))),"")</f>
        <v>0</v>
      </c>
      <c r="W647" s="731">
        <f>IFERROR(INDEX('2. Raumgruppen'!$A$1:$Y$33,MATCH(IF(ISERROR(SEARCH(" ",N647,1)),MID(N647,1,3),MID(N647,1,SEARCH(" ",N647,1)-1)),'2. Raumgruppen'!$B:$B,0),IF(ISERROR(SEARCH(" ",N647,1)),MATCH('2. Raumgruppen'!$L$8,'2. Raumgruppen'!$8:$8,0),MATCH(MID(N647,SEARCH(" ",N647,1)+1,3),'2. Raumgruppen'!$8:$8,0))),"")</f>
        <v>0</v>
      </c>
      <c r="X647" s="732">
        <f t="shared" si="98"/>
        <v>2122.386</v>
      </c>
      <c r="Y647" s="732">
        <f t="shared" si="99"/>
        <v>352.79999999999995</v>
      </c>
      <c r="Z647" s="733" t="str">
        <f t="shared" si="100"/>
        <v/>
      </c>
      <c r="AA647" s="732" t="str">
        <f t="shared" si="101"/>
        <v/>
      </c>
      <c r="AB647" s="643"/>
      <c r="AC647" s="276"/>
      <c r="AD647" s="277"/>
      <c r="AE647" s="278"/>
      <c r="AF647" s="278" t="str">
        <f t="shared" si="102"/>
        <v>a</v>
      </c>
      <c r="AG647" s="278"/>
      <c r="AH647" s="279">
        <f t="shared" si="103"/>
        <v>17.98</v>
      </c>
      <c r="AI647" s="279" t="str">
        <f t="shared" si="104"/>
        <v/>
      </c>
      <c r="AJ647" s="279" t="str">
        <f t="shared" si="105"/>
        <v/>
      </c>
      <c r="AK647" s="278"/>
      <c r="AL647" s="278"/>
      <c r="AM647" s="278"/>
      <c r="AN647" s="278"/>
      <c r="AO647" s="262"/>
      <c r="AP647" s="262"/>
      <c r="AQ647" s="262"/>
      <c r="AR647" s="262"/>
      <c r="AS647" s="262"/>
      <c r="AT647" s="262"/>
      <c r="AU647" s="262"/>
      <c r="AV647" s="262"/>
      <c r="AW647" s="262"/>
      <c r="AX647" s="262"/>
      <c r="AY647" s="262"/>
      <c r="AZ647" s="262"/>
    </row>
    <row r="648" spans="1:52" ht="27" customHeight="1">
      <c r="B648" s="639">
        <v>634</v>
      </c>
      <c r="C648" s="639" t="s">
        <v>2861</v>
      </c>
      <c r="D648" s="640" t="s">
        <v>978</v>
      </c>
      <c r="E648" s="640" t="s">
        <v>997</v>
      </c>
      <c r="F648" s="640">
        <f>IFERROR(VLOOKUP(C648,'Gebäude-Typen'!$A$7:$D$215,4,FALSE),"")</f>
        <v>1</v>
      </c>
      <c r="G648" s="641" t="s">
        <v>1739</v>
      </c>
      <c r="H648" s="640" t="s">
        <v>1026</v>
      </c>
      <c r="I648" s="639"/>
      <c r="J648" s="640" t="s">
        <v>2649</v>
      </c>
      <c r="K648" s="642">
        <v>90.02</v>
      </c>
      <c r="L648" s="639" t="s">
        <v>1027</v>
      </c>
      <c r="M648" s="639" t="s">
        <v>2623</v>
      </c>
      <c r="N648" s="639" t="s">
        <v>153</v>
      </c>
      <c r="O648" s="639"/>
      <c r="P648" s="639"/>
      <c r="Q648" s="642"/>
      <c r="R648" s="639"/>
      <c r="S648" s="729">
        <f>IFERROR(ROUND(VLOOKUP(M648,Reinigungstage,IF('Gebäude-Typen'!$C$6&lt;&gt;0,'Gebäude-Typen'!$C$6,VLOOKUP(C648,Gebäude_Typen,2,FALSE)),FALSE),2),"")</f>
        <v>108.28</v>
      </c>
      <c r="T648" s="729">
        <f>IFERROR(ROUND(VLOOKUP(N648,Reinigungstage,IF('Gebäude-Typen'!$C$6&lt;&gt;0,'Gebäude-Typen'!$C$6,VLOOKUP(C648,Gebäude_Typen,3,FALSE)),FALSE),2),"")</f>
        <v>0</v>
      </c>
      <c r="U648" s="730">
        <f t="shared" si="97"/>
        <v>17.98</v>
      </c>
      <c r="V648" s="731">
        <f>IFERROR(INDEX('2. Raumgruppen'!$A$1:$Y$33,MATCH(IF(ISERROR(SEARCH(" ",M648,1)),MID(M648,1,3),MID(M648,1,SEARCH(" ",M648,1)-1)),'2. Raumgruppen'!$B:$B,0),IF(ISERROR(SEARCH(" ",M648,1)),MATCH('2. Raumgruppen'!$L$8,'2. Raumgruppen'!$8:$8,0),MATCH(MID(M648,SEARCH(" ",M648,1)+1,3),'2. Raumgruppen'!$8:$8,0))),"")</f>
        <v>0</v>
      </c>
      <c r="W648" s="731">
        <f>IFERROR(INDEX('2. Raumgruppen'!$A$1:$Y$33,MATCH(IF(ISERROR(SEARCH(" ",N648,1)),MID(N648,1,3),MID(N648,1,SEARCH(" ",N648,1)-1)),'2. Raumgruppen'!$B:$B,0),IF(ISERROR(SEARCH(" ",N648,1)),MATCH('2. Raumgruppen'!$L$8,'2. Raumgruppen'!$8:$8,0),MATCH(MID(N648,SEARCH(" ",N648,1)+1,3),'2. Raumgruppen'!$8:$8,0))),"")</f>
        <v>0</v>
      </c>
      <c r="X648" s="732">
        <f t="shared" si="98"/>
        <v>9747.3655999999992</v>
      </c>
      <c r="Y648" s="732">
        <f t="shared" si="99"/>
        <v>0</v>
      </c>
      <c r="Z648" s="733" t="str">
        <f t="shared" ref="Z648:Z649" si="106">IFERROR(IF(V648="","",(X648/V648)),"")</f>
        <v/>
      </c>
      <c r="AA648" s="732" t="str">
        <f t="shared" si="101"/>
        <v/>
      </c>
      <c r="AB648" s="643"/>
      <c r="AC648" s="276"/>
      <c r="AD648" s="277"/>
      <c r="AE648" s="278"/>
      <c r="AF648" s="278" t="str">
        <f t="shared" si="102"/>
        <v>n</v>
      </c>
      <c r="AG648" s="278"/>
      <c r="AH648" s="279">
        <f t="shared" si="103"/>
        <v>17.98</v>
      </c>
      <c r="AI648" s="279" t="str">
        <f t="shared" si="104"/>
        <v/>
      </c>
      <c r="AJ648" s="279" t="str">
        <f t="shared" si="105"/>
        <v/>
      </c>
      <c r="AK648" s="278"/>
      <c r="AL648" s="278"/>
      <c r="AM648" s="278"/>
      <c r="AN648" s="278"/>
      <c r="AO648" s="262"/>
      <c r="AP648" s="262"/>
      <c r="AQ648" s="262"/>
      <c r="AR648" s="262"/>
      <c r="AS648" s="262"/>
      <c r="AT648" s="262"/>
      <c r="AU648" s="262"/>
      <c r="AV648" s="262"/>
      <c r="AW648" s="262"/>
      <c r="AX648" s="262"/>
      <c r="AY648" s="262"/>
      <c r="AZ648" s="264"/>
    </row>
    <row r="649" spans="1:52" ht="27" customHeight="1">
      <c r="B649" s="639">
        <v>635</v>
      </c>
      <c r="C649" s="639" t="s">
        <v>2861</v>
      </c>
      <c r="D649" s="640" t="s">
        <v>978</v>
      </c>
      <c r="E649" s="640" t="s">
        <v>997</v>
      </c>
      <c r="F649" s="640">
        <f>IFERROR(VLOOKUP(C649,'Gebäude-Typen'!$A$7:$D$215,4,FALSE),"")</f>
        <v>1</v>
      </c>
      <c r="G649" s="641" t="s">
        <v>1740</v>
      </c>
      <c r="H649" s="640" t="s">
        <v>1026</v>
      </c>
      <c r="I649" s="639"/>
      <c r="J649" s="640" t="s">
        <v>2649</v>
      </c>
      <c r="K649" s="642">
        <v>90.02</v>
      </c>
      <c r="L649" s="639" t="s">
        <v>1027</v>
      </c>
      <c r="M649" s="639" t="s">
        <v>2623</v>
      </c>
      <c r="N649" s="639" t="s">
        <v>153</v>
      </c>
      <c r="O649" s="639"/>
      <c r="P649" s="639"/>
      <c r="Q649" s="642"/>
      <c r="R649" s="639"/>
      <c r="S649" s="729">
        <f>IFERROR(ROUND(VLOOKUP(M649,Reinigungstage,IF('Gebäude-Typen'!$C$6&lt;&gt;0,'Gebäude-Typen'!$C$6,VLOOKUP(C649,Gebäude_Typen,2,FALSE)),FALSE),2),"")</f>
        <v>108.28</v>
      </c>
      <c r="T649" s="729">
        <f>IFERROR(ROUND(VLOOKUP(N649,Reinigungstage,IF('Gebäude-Typen'!$C$6&lt;&gt;0,'Gebäude-Typen'!$C$6,VLOOKUP(C649,Gebäude_Typen,3,FALSE)),FALSE),2),"")</f>
        <v>0</v>
      </c>
      <c r="U649" s="730">
        <f t="shared" si="97"/>
        <v>17.98</v>
      </c>
      <c r="V649" s="731">
        <f>IFERROR(INDEX('2. Raumgruppen'!$A$1:$Y$33,MATCH(IF(ISERROR(SEARCH(" ",M649,1)),MID(M649,1,3),MID(M649,1,SEARCH(" ",M649,1)-1)),'2. Raumgruppen'!$B:$B,0),IF(ISERROR(SEARCH(" ",M649,1)),MATCH('2. Raumgruppen'!$L$8,'2. Raumgruppen'!$8:$8,0),MATCH(MID(M649,SEARCH(" ",M649,1)+1,3),'2. Raumgruppen'!$8:$8,0))),"")</f>
        <v>0</v>
      </c>
      <c r="W649" s="731">
        <f>IFERROR(INDEX('2. Raumgruppen'!$A$1:$Y$33,MATCH(IF(ISERROR(SEARCH(" ",N649,1)),MID(N649,1,3),MID(N649,1,SEARCH(" ",N649,1)-1)),'2. Raumgruppen'!$B:$B,0),IF(ISERROR(SEARCH(" ",N649,1)),MATCH('2. Raumgruppen'!$L$8,'2. Raumgruppen'!$8:$8,0),MATCH(MID(N649,SEARCH(" ",N649,1)+1,3),'2. Raumgruppen'!$8:$8,0))),"")</f>
        <v>0</v>
      </c>
      <c r="X649" s="732">
        <f t="shared" si="98"/>
        <v>9747.3655999999992</v>
      </c>
      <c r="Y649" s="732">
        <f t="shared" si="99"/>
        <v>0</v>
      </c>
      <c r="Z649" s="733" t="str">
        <f t="shared" si="106"/>
        <v/>
      </c>
      <c r="AA649" s="732" t="str">
        <f t="shared" si="101"/>
        <v/>
      </c>
      <c r="AB649" s="643"/>
      <c r="AC649" s="276"/>
      <c r="AD649" s="277"/>
      <c r="AE649" s="278"/>
      <c r="AF649" s="278" t="str">
        <f t="shared" si="102"/>
        <v>n</v>
      </c>
      <c r="AG649" s="278"/>
      <c r="AH649" s="279">
        <f t="shared" si="103"/>
        <v>17.98</v>
      </c>
      <c r="AI649" s="279" t="str">
        <f t="shared" si="104"/>
        <v/>
      </c>
      <c r="AJ649" s="279" t="str">
        <f t="shared" si="105"/>
        <v/>
      </c>
      <c r="AK649" s="278"/>
      <c r="AL649" s="278"/>
      <c r="AM649" s="278"/>
      <c r="AN649" s="278"/>
      <c r="AO649" s="262"/>
      <c r="AP649" s="262"/>
      <c r="AQ649" s="262"/>
      <c r="AR649" s="262"/>
      <c r="AS649" s="262"/>
      <c r="AT649" s="262"/>
      <c r="AU649" s="262"/>
      <c r="AV649" s="262"/>
      <c r="AW649" s="262"/>
      <c r="AX649" s="278"/>
      <c r="AY649" s="262"/>
      <c r="AZ649" s="278"/>
    </row>
    <row r="650" spans="1:52" ht="27" customHeight="1">
      <c r="B650" s="639">
        <v>636</v>
      </c>
      <c r="C650" s="639" t="s">
        <v>2861</v>
      </c>
      <c r="D650" s="640" t="s">
        <v>978</v>
      </c>
      <c r="E650" s="640" t="s">
        <v>997</v>
      </c>
      <c r="F650" s="640">
        <f>IFERROR(VLOOKUP(C650,'Gebäude-Typen'!$A$7:$D$215,4,FALSE),"")</f>
        <v>1</v>
      </c>
      <c r="G650" s="641" t="s">
        <v>1741</v>
      </c>
      <c r="H650" s="640" t="s">
        <v>1002</v>
      </c>
      <c r="I650" s="639"/>
      <c r="J650" s="640" t="s">
        <v>2646</v>
      </c>
      <c r="K650" s="642">
        <v>39.751197830269597</v>
      </c>
      <c r="L650" s="639" t="s">
        <v>1003</v>
      </c>
      <c r="M650" s="639" t="s">
        <v>2625</v>
      </c>
      <c r="N650" s="639" t="s">
        <v>2625</v>
      </c>
      <c r="O650" s="639"/>
      <c r="P650" s="639"/>
      <c r="Q650" s="642"/>
      <c r="R650" s="639"/>
      <c r="S650" s="729">
        <f>IFERROR(ROUND(VLOOKUP(M650,Reinigungstage,IF('Gebäude-Typen'!$C$6&lt;&gt;0,'Gebäude-Typen'!$C$6,VLOOKUP(C650,Gebäude_Typen,2,FALSE)),FALSE),2),"")</f>
        <v>72.19</v>
      </c>
      <c r="T650" s="729">
        <f>IFERROR(ROUND(VLOOKUP(N650,Reinigungstage,IF('Gebäude-Typen'!$C$6&lt;&gt;0,'Gebäude-Typen'!$C$6,VLOOKUP(C650,Gebäude_Typen,3,FALSE)),FALSE),2),"")</f>
        <v>24</v>
      </c>
      <c r="U650" s="730">
        <f t="shared" si="97"/>
        <v>17.98</v>
      </c>
      <c r="V650" s="731">
        <f>IFERROR(INDEX('2. Raumgruppen'!$A$1:$Y$33,MATCH(IF(ISERROR(SEARCH(" ",M650,1)),MID(M650,1,3),MID(M650,1,SEARCH(" ",M650,1)-1)),'2. Raumgruppen'!$B:$B,0),IF(ISERROR(SEARCH(" ",M650,1)),MATCH('2. Raumgruppen'!$L$8,'2. Raumgruppen'!$8:$8,0),MATCH(MID(M650,SEARCH(" ",M650,1)+1,3),'2. Raumgruppen'!$8:$8,0))),"")</f>
        <v>0</v>
      </c>
      <c r="W650" s="731">
        <f>IFERROR(INDEX('2. Raumgruppen'!$A$1:$Y$33,MATCH(IF(ISERROR(SEARCH(" ",N650,1)),MID(N650,1,3),MID(N650,1,SEARCH(" ",N650,1)-1)),'2. Raumgruppen'!$B:$B,0),IF(ISERROR(SEARCH(" ",N650,1)),MATCH('2. Raumgruppen'!$L$8,'2. Raumgruppen'!$8:$8,0),MATCH(MID(N650,SEARCH(" ",N650,1)+1,3),'2. Raumgruppen'!$8:$8,0))),"")</f>
        <v>0</v>
      </c>
      <c r="X650" s="732">
        <f t="shared" si="98"/>
        <v>2869.638971367162</v>
      </c>
      <c r="Y650" s="732">
        <f t="shared" si="99"/>
        <v>954.02874792647026</v>
      </c>
      <c r="Z650" s="733" t="str">
        <f t="shared" si="100"/>
        <v/>
      </c>
      <c r="AA650" s="732" t="str">
        <f t="shared" si="101"/>
        <v/>
      </c>
      <c r="AB650" s="643"/>
      <c r="AC650" s="276"/>
      <c r="AD650" s="277"/>
      <c r="AE650" s="278"/>
      <c r="AF650" s="278" t="str">
        <f t="shared" si="102"/>
        <v>a</v>
      </c>
      <c r="AG650" s="278"/>
      <c r="AH650" s="279">
        <f t="shared" si="103"/>
        <v>17.98</v>
      </c>
      <c r="AI650" s="279" t="str">
        <f t="shared" si="104"/>
        <v/>
      </c>
      <c r="AJ650" s="279" t="str">
        <f t="shared" si="105"/>
        <v/>
      </c>
      <c r="AK650" s="278"/>
      <c r="AL650" s="278"/>
      <c r="AM650" s="278"/>
      <c r="AN650" s="278"/>
      <c r="AO650" s="262"/>
      <c r="AP650" s="262"/>
      <c r="AQ650" s="262"/>
      <c r="AR650" s="262"/>
      <c r="AS650" s="262"/>
      <c r="AT650" s="262"/>
      <c r="AU650" s="262"/>
      <c r="AV650" s="262"/>
      <c r="AW650" s="264"/>
      <c r="AX650" s="264"/>
      <c r="AY650" s="262"/>
      <c r="AZ650" s="262"/>
    </row>
    <row r="651" spans="1:52" ht="27" customHeight="1">
      <c r="B651" s="639">
        <v>637</v>
      </c>
      <c r="C651" s="639" t="s">
        <v>2861</v>
      </c>
      <c r="D651" s="640" t="s">
        <v>978</v>
      </c>
      <c r="E651" s="640" t="s">
        <v>997</v>
      </c>
      <c r="F651" s="640">
        <f>IFERROR(VLOOKUP(C651,'Gebäude-Typen'!$A$7:$D$215,4,FALSE),"")</f>
        <v>1</v>
      </c>
      <c r="G651" s="641" t="s">
        <v>1742</v>
      </c>
      <c r="H651" s="640" t="s">
        <v>1029</v>
      </c>
      <c r="I651" s="639"/>
      <c r="J651" s="640" t="s">
        <v>2649</v>
      </c>
      <c r="K651" s="642">
        <v>40.041189993402398</v>
      </c>
      <c r="L651" s="639" t="s">
        <v>1486</v>
      </c>
      <c r="M651" s="639" t="s">
        <v>2629</v>
      </c>
      <c r="N651" s="639" t="s">
        <v>2624</v>
      </c>
      <c r="O651" s="639"/>
      <c r="P651" s="639"/>
      <c r="Q651" s="642"/>
      <c r="R651" s="639"/>
      <c r="S651" s="729">
        <f>IFERROR(ROUND(VLOOKUP(M651,Reinigungstage,IF('Gebäude-Typen'!$C$6&lt;&gt;0,'Gebäude-Typen'!$C$6,VLOOKUP(C651,Gebäude_Typen,2,FALSE)),FALSE),2),"")</f>
        <v>72.19</v>
      </c>
      <c r="T651" s="729">
        <f>IFERROR(ROUND(VLOOKUP(N651,Reinigungstage,IF('Gebäude-Typen'!$C$6&lt;&gt;0,'Gebäude-Typen'!$C$6,VLOOKUP(C651,Gebäude_Typen,3,FALSE)),FALSE),2),"")</f>
        <v>12</v>
      </c>
      <c r="U651" s="730">
        <f t="shared" si="97"/>
        <v>17.98</v>
      </c>
      <c r="V651" s="731">
        <f>IFERROR(INDEX('2. Raumgruppen'!$A$1:$Y$33,MATCH(IF(ISERROR(SEARCH(" ",M651,1)),MID(M651,1,3),MID(M651,1,SEARCH(" ",M651,1)-1)),'2. Raumgruppen'!$B:$B,0),IF(ISERROR(SEARCH(" ",M651,1)),MATCH('2. Raumgruppen'!$L$8,'2. Raumgruppen'!$8:$8,0),MATCH(MID(M651,SEARCH(" ",M651,1)+1,3),'2. Raumgruppen'!$8:$8,0))),"")</f>
        <v>0</v>
      </c>
      <c r="W651" s="731">
        <f>IFERROR(INDEX('2. Raumgruppen'!$A$1:$Y$33,MATCH(IF(ISERROR(SEARCH(" ",N651,1)),MID(N651,1,3),MID(N651,1,SEARCH(" ",N651,1)-1)),'2. Raumgruppen'!$B:$B,0),IF(ISERROR(SEARCH(" ",N651,1)),MATCH('2. Raumgruppen'!$L$8,'2. Raumgruppen'!$8:$8,0),MATCH(MID(N651,SEARCH(" ",N651,1)+1,3),'2. Raumgruppen'!$8:$8,0))),"")</f>
        <v>0</v>
      </c>
      <c r="X651" s="732">
        <f t="shared" si="98"/>
        <v>2890.573505623719</v>
      </c>
      <c r="Y651" s="732">
        <f t="shared" si="99"/>
        <v>480.49427992082877</v>
      </c>
      <c r="Z651" s="733" t="str">
        <f t="shared" si="100"/>
        <v/>
      </c>
      <c r="AA651" s="732" t="str">
        <f t="shared" si="101"/>
        <v/>
      </c>
      <c r="AB651" s="643"/>
      <c r="AC651" s="276"/>
      <c r="AD651" s="277"/>
      <c r="AE651" s="278"/>
      <c r="AF651" s="278" t="str">
        <f t="shared" si="102"/>
        <v>b</v>
      </c>
      <c r="AG651" s="278"/>
      <c r="AH651" s="279">
        <f t="shared" si="103"/>
        <v>17.98</v>
      </c>
      <c r="AI651" s="279" t="str">
        <f t="shared" si="104"/>
        <v/>
      </c>
      <c r="AJ651" s="279" t="str">
        <f t="shared" si="105"/>
        <v/>
      </c>
      <c r="AK651" s="278"/>
      <c r="AL651" s="278"/>
      <c r="AM651" s="278"/>
      <c r="AN651" s="278"/>
      <c r="AO651" s="262"/>
      <c r="AP651" s="262"/>
      <c r="AQ651" s="262"/>
      <c r="AR651" s="262"/>
      <c r="AS651" s="262"/>
      <c r="AT651" s="262"/>
      <c r="AU651" s="262"/>
      <c r="AV651" s="262"/>
      <c r="AW651" s="264"/>
      <c r="AX651" s="262"/>
      <c r="AY651" s="262"/>
      <c r="AZ651" s="264"/>
    </row>
    <row r="652" spans="1:52" ht="27" customHeight="1">
      <c r="B652" s="639">
        <v>638</v>
      </c>
      <c r="C652" s="639" t="s">
        <v>2861</v>
      </c>
      <c r="D652" s="640" t="s">
        <v>978</v>
      </c>
      <c r="E652" s="640" t="s">
        <v>997</v>
      </c>
      <c r="F652" s="640">
        <f>IFERROR(VLOOKUP(C652,'Gebäude-Typen'!$A$7:$D$215,4,FALSE),"")</f>
        <v>1</v>
      </c>
      <c r="G652" s="641" t="s">
        <v>1743</v>
      </c>
      <c r="H652" s="639" t="s">
        <v>1002</v>
      </c>
      <c r="I652" s="639"/>
      <c r="J652" s="640" t="s">
        <v>2649</v>
      </c>
      <c r="K652" s="642">
        <v>24.047515072636902</v>
      </c>
      <c r="L652" s="639" t="s">
        <v>1003</v>
      </c>
      <c r="M652" s="639" t="s">
        <v>2625</v>
      </c>
      <c r="N652" s="639" t="s">
        <v>2625</v>
      </c>
      <c r="O652" s="639"/>
      <c r="P652" s="639" t="s">
        <v>1002</v>
      </c>
      <c r="Q652" s="642" t="s">
        <v>2641</v>
      </c>
      <c r="R652" s="639"/>
      <c r="S652" s="729">
        <f>IFERROR(ROUND(VLOOKUP(M652,Reinigungstage,IF('Gebäude-Typen'!$C$6&lt;&gt;0,'Gebäude-Typen'!$C$6,VLOOKUP(C652,Gebäude_Typen,2,FALSE)),FALSE),2),"")</f>
        <v>72.19</v>
      </c>
      <c r="T652" s="729">
        <f>IFERROR(ROUND(VLOOKUP(N652,Reinigungstage,IF('Gebäude-Typen'!$C$6&lt;&gt;0,'Gebäude-Typen'!$C$6,VLOOKUP(C652,Gebäude_Typen,3,FALSE)),FALSE),2),"")</f>
        <v>24</v>
      </c>
      <c r="U652" s="730">
        <f t="shared" si="97"/>
        <v>17.98</v>
      </c>
      <c r="V652" s="731">
        <f>IFERROR(INDEX('2. Raumgruppen'!$A$1:$Y$33,MATCH(IF(ISERROR(SEARCH(" ",M652,1)),MID(M652,1,3),MID(M652,1,SEARCH(" ",M652,1)-1)),'2. Raumgruppen'!$B:$B,0),IF(ISERROR(SEARCH(" ",M652,1)),MATCH('2. Raumgruppen'!$L$8,'2. Raumgruppen'!$8:$8,0),MATCH(MID(M652,SEARCH(" ",M652,1)+1,3),'2. Raumgruppen'!$8:$8,0))),"")</f>
        <v>0</v>
      </c>
      <c r="W652" s="731">
        <f>IFERROR(INDEX('2. Raumgruppen'!$A$1:$Y$33,MATCH(IF(ISERROR(SEARCH(" ",N652,1)),MID(N652,1,3),MID(N652,1,SEARCH(" ",N652,1)-1)),'2. Raumgruppen'!$B:$B,0),IF(ISERROR(SEARCH(" ",N652,1)),MATCH('2. Raumgruppen'!$L$8,'2. Raumgruppen'!$8:$8,0),MATCH(MID(N652,SEARCH(" ",N652,1)+1,3),'2. Raumgruppen'!$8:$8,0))),"")</f>
        <v>0</v>
      </c>
      <c r="X652" s="732">
        <f t="shared" si="98"/>
        <v>1735.9901130936578</v>
      </c>
      <c r="Y652" s="732">
        <f t="shared" si="99"/>
        <v>577.14036174328567</v>
      </c>
      <c r="Z652" s="733" t="str">
        <f t="shared" si="100"/>
        <v/>
      </c>
      <c r="AA652" s="732" t="str">
        <f t="shared" si="101"/>
        <v/>
      </c>
      <c r="AB652" s="643"/>
      <c r="AC652" s="276"/>
      <c r="AD652" s="277"/>
      <c r="AE652" s="278"/>
      <c r="AF652" s="278" t="str">
        <f t="shared" si="102"/>
        <v>a</v>
      </c>
      <c r="AG652" s="278"/>
      <c r="AH652" s="279">
        <f t="shared" si="103"/>
        <v>17.98</v>
      </c>
      <c r="AI652" s="279" t="str">
        <f t="shared" si="104"/>
        <v/>
      </c>
      <c r="AJ652" s="279" t="str">
        <f t="shared" si="105"/>
        <v/>
      </c>
      <c r="AK652" s="278"/>
      <c r="AL652" s="278"/>
      <c r="AM652" s="278"/>
      <c r="AN652" s="278"/>
      <c r="AO652" s="262"/>
      <c r="AP652" s="262"/>
      <c r="AQ652" s="262"/>
      <c r="AR652" s="262"/>
      <c r="AS652" s="262"/>
      <c r="AT652" s="262"/>
      <c r="AU652" s="262"/>
      <c r="AV652" s="262"/>
      <c r="AW652" s="264"/>
      <c r="AX652" s="262"/>
      <c r="AY652" s="264"/>
      <c r="AZ652" s="262"/>
    </row>
    <row r="653" spans="1:52" ht="27" customHeight="1">
      <c r="B653" s="639">
        <v>639</v>
      </c>
      <c r="C653" s="639" t="s">
        <v>2861</v>
      </c>
      <c r="D653" s="640" t="s">
        <v>978</v>
      </c>
      <c r="E653" s="640" t="s">
        <v>997</v>
      </c>
      <c r="F653" s="640">
        <f>IFERROR(VLOOKUP(C653,'Gebäude-Typen'!$A$7:$D$215,4,FALSE),"")</f>
        <v>1</v>
      </c>
      <c r="G653" s="641" t="s">
        <v>1744</v>
      </c>
      <c r="H653" s="639" t="s">
        <v>1002</v>
      </c>
      <c r="I653" s="639"/>
      <c r="J653" s="640" t="s">
        <v>2649</v>
      </c>
      <c r="K653" s="642">
        <v>25.399292188795702</v>
      </c>
      <c r="L653" s="639" t="s">
        <v>1003</v>
      </c>
      <c r="M653" s="639" t="s">
        <v>2625</v>
      </c>
      <c r="N653" s="639" t="s">
        <v>2625</v>
      </c>
      <c r="O653" s="639"/>
      <c r="P653" s="639" t="s">
        <v>1002</v>
      </c>
      <c r="Q653" s="642" t="s">
        <v>2641</v>
      </c>
      <c r="R653" s="639"/>
      <c r="S653" s="729">
        <f>IFERROR(ROUND(VLOOKUP(M653,Reinigungstage,IF('Gebäude-Typen'!$C$6&lt;&gt;0,'Gebäude-Typen'!$C$6,VLOOKUP(C653,Gebäude_Typen,2,FALSE)),FALSE),2),"")</f>
        <v>72.19</v>
      </c>
      <c r="T653" s="729">
        <f>IFERROR(ROUND(VLOOKUP(N653,Reinigungstage,IF('Gebäude-Typen'!$C$6&lt;&gt;0,'Gebäude-Typen'!$C$6,VLOOKUP(C653,Gebäude_Typen,3,FALSE)),FALSE),2),"")</f>
        <v>24</v>
      </c>
      <c r="U653" s="730">
        <f t="shared" si="97"/>
        <v>17.98</v>
      </c>
      <c r="V653" s="731">
        <f>IFERROR(INDEX('2. Raumgruppen'!$A$1:$Y$33,MATCH(IF(ISERROR(SEARCH(" ",M653,1)),MID(M653,1,3),MID(M653,1,SEARCH(" ",M653,1)-1)),'2. Raumgruppen'!$B:$B,0),IF(ISERROR(SEARCH(" ",M653,1)),MATCH('2. Raumgruppen'!$L$8,'2. Raumgruppen'!$8:$8,0),MATCH(MID(M653,SEARCH(" ",M653,1)+1,3),'2. Raumgruppen'!$8:$8,0))),"")</f>
        <v>0</v>
      </c>
      <c r="W653" s="731">
        <f>IFERROR(INDEX('2. Raumgruppen'!$A$1:$Y$33,MATCH(IF(ISERROR(SEARCH(" ",N653,1)),MID(N653,1,3),MID(N653,1,SEARCH(" ",N653,1)-1)),'2. Raumgruppen'!$B:$B,0),IF(ISERROR(SEARCH(" ",N653,1)),MATCH('2. Raumgruppen'!$L$8,'2. Raumgruppen'!$8:$8,0),MATCH(MID(N653,SEARCH(" ",N653,1)+1,3),'2. Raumgruppen'!$8:$8,0))),"")</f>
        <v>0</v>
      </c>
      <c r="X653" s="732">
        <f t="shared" si="98"/>
        <v>1833.5749031091616</v>
      </c>
      <c r="Y653" s="732">
        <f t="shared" si="99"/>
        <v>609.58301253109687</v>
      </c>
      <c r="Z653" s="733" t="str">
        <f t="shared" si="100"/>
        <v/>
      </c>
      <c r="AA653" s="732" t="str">
        <f t="shared" si="101"/>
        <v/>
      </c>
      <c r="AB653" s="643"/>
      <c r="AC653" s="276"/>
      <c r="AD653" s="277"/>
      <c r="AE653" s="278"/>
      <c r="AF653" s="278" t="str">
        <f t="shared" si="102"/>
        <v>a</v>
      </c>
      <c r="AG653" s="278"/>
      <c r="AH653" s="279">
        <f t="shared" si="103"/>
        <v>17.98</v>
      </c>
      <c r="AI653" s="279" t="str">
        <f t="shared" si="104"/>
        <v/>
      </c>
      <c r="AJ653" s="279" t="str">
        <f t="shared" si="105"/>
        <v/>
      </c>
      <c r="AK653" s="278"/>
      <c r="AL653" s="278"/>
      <c r="AM653" s="278"/>
      <c r="AN653" s="278"/>
      <c r="AO653" s="262"/>
      <c r="AP653" s="262"/>
      <c r="AQ653" s="262"/>
      <c r="AR653" s="262"/>
      <c r="AS653" s="262"/>
      <c r="AT653" s="262"/>
      <c r="AU653" s="262"/>
      <c r="AV653" s="262"/>
      <c r="AW653" s="264"/>
      <c r="AX653" s="262"/>
      <c r="AY653" s="262"/>
      <c r="AZ653" s="262"/>
    </row>
    <row r="654" spans="1:52" ht="27" customHeight="1">
      <c r="A654" s="264"/>
      <c r="B654" s="639">
        <v>640</v>
      </c>
      <c r="C654" s="639" t="s">
        <v>2861</v>
      </c>
      <c r="D654" s="640" t="s">
        <v>978</v>
      </c>
      <c r="E654" s="640" t="s">
        <v>997</v>
      </c>
      <c r="F654" s="640">
        <f>IFERROR(VLOOKUP(C654,'Gebäude-Typen'!$A$7:$D$215,4,FALSE),"")</f>
        <v>1</v>
      </c>
      <c r="G654" s="641" t="s">
        <v>1745</v>
      </c>
      <c r="H654" s="640" t="s">
        <v>1010</v>
      </c>
      <c r="I654" s="639"/>
      <c r="J654" s="640" t="s">
        <v>2647</v>
      </c>
      <c r="K654" s="642">
        <v>7.28</v>
      </c>
      <c r="L654" s="639" t="s">
        <v>1011</v>
      </c>
      <c r="M654" s="639" t="s">
        <v>2628</v>
      </c>
      <c r="N654" s="639" t="s">
        <v>2628</v>
      </c>
      <c r="O654" s="639"/>
      <c r="P654" s="639"/>
      <c r="Q654" s="642"/>
      <c r="R654" s="639"/>
      <c r="S654" s="729">
        <f>IFERROR(ROUND(VLOOKUP(M654,Reinigungstage,IF('Gebäude-Typen'!$C$6&lt;&gt;0,'Gebäude-Typen'!$C$6,VLOOKUP(C654,Gebäude_Typen,2,FALSE)),FALSE),2),"")</f>
        <v>180.46</v>
      </c>
      <c r="T654" s="729">
        <f>IFERROR(ROUND(VLOOKUP(N654,Reinigungstage,IF('Gebäude-Typen'!$C$6&lt;&gt;0,'Gebäude-Typen'!$C$6,VLOOKUP(C654,Gebäude_Typen,3,FALSE)),FALSE),2),"")</f>
        <v>60</v>
      </c>
      <c r="U654" s="730">
        <f t="shared" si="97"/>
        <v>17.98</v>
      </c>
      <c r="V654" s="731">
        <f>IFERROR(INDEX('2. Raumgruppen'!$A$1:$Y$33,MATCH(IF(ISERROR(SEARCH(" ",M654,1)),MID(M654,1,3),MID(M654,1,SEARCH(" ",M654,1)-1)),'2. Raumgruppen'!$B:$B,0),IF(ISERROR(SEARCH(" ",M654,1)),MATCH('2. Raumgruppen'!$L$8,'2. Raumgruppen'!$8:$8,0),MATCH(MID(M654,SEARCH(" ",M654,1)+1,3),'2. Raumgruppen'!$8:$8,0))),"")</f>
        <v>0</v>
      </c>
      <c r="W654" s="731">
        <f>IFERROR(INDEX('2. Raumgruppen'!$A$1:$Y$33,MATCH(IF(ISERROR(SEARCH(" ",N654,1)),MID(N654,1,3),MID(N654,1,SEARCH(" ",N654,1)-1)),'2. Raumgruppen'!$B:$B,0),IF(ISERROR(SEARCH(" ",N654,1)),MATCH('2. Raumgruppen'!$L$8,'2. Raumgruppen'!$8:$8,0),MATCH(MID(N654,SEARCH(" ",N654,1)+1,3),'2. Raumgruppen'!$8:$8,0))),"")</f>
        <v>0</v>
      </c>
      <c r="X654" s="732">
        <f t="shared" si="98"/>
        <v>1313.7488000000001</v>
      </c>
      <c r="Y654" s="732">
        <f t="shared" si="99"/>
        <v>436.8</v>
      </c>
      <c r="Z654" s="733" t="str">
        <f t="shared" si="100"/>
        <v/>
      </c>
      <c r="AA654" s="732" t="str">
        <f t="shared" si="101"/>
        <v/>
      </c>
      <c r="AB654" s="643"/>
      <c r="AC654" s="276"/>
      <c r="AD654" s="277"/>
      <c r="AE654" s="278"/>
      <c r="AF654" s="278" t="str">
        <f t="shared" si="102"/>
        <v>c</v>
      </c>
      <c r="AG654" s="278"/>
      <c r="AH654" s="279">
        <f t="shared" si="103"/>
        <v>17.98</v>
      </c>
      <c r="AI654" s="279" t="str">
        <f t="shared" si="104"/>
        <v/>
      </c>
      <c r="AJ654" s="279" t="str">
        <f t="shared" si="105"/>
        <v/>
      </c>
      <c r="AK654" s="278"/>
      <c r="AL654" s="278"/>
      <c r="AM654" s="278"/>
      <c r="AN654" s="278"/>
      <c r="AO654" s="262"/>
      <c r="AP654" s="262"/>
      <c r="AQ654" s="262"/>
      <c r="AR654" s="262"/>
      <c r="AS654" s="262"/>
      <c r="AT654" s="262"/>
      <c r="AU654" s="262"/>
      <c r="AV654" s="262"/>
      <c r="AW654" s="264"/>
      <c r="AX654" s="264"/>
      <c r="AY654" s="264"/>
      <c r="AZ654" s="262"/>
    </row>
    <row r="655" spans="1:52" ht="27" customHeight="1">
      <c r="B655" s="639">
        <v>641</v>
      </c>
      <c r="C655" s="639" t="s">
        <v>2861</v>
      </c>
      <c r="D655" s="640" t="s">
        <v>978</v>
      </c>
      <c r="E655" s="640" t="s">
        <v>997</v>
      </c>
      <c r="F655" s="640">
        <f>IFERROR(VLOOKUP(C655,'Gebäude-Typen'!$A$7:$D$215,4,FALSE),"")</f>
        <v>1</v>
      </c>
      <c r="G655" s="641" t="s">
        <v>1746</v>
      </c>
      <c r="H655" s="640" t="s">
        <v>1014</v>
      </c>
      <c r="I655" s="639"/>
      <c r="J655" s="640" t="s">
        <v>2647</v>
      </c>
      <c r="K655" s="642">
        <v>8.85</v>
      </c>
      <c r="L655" s="639" t="s">
        <v>1011</v>
      </c>
      <c r="M655" s="639" t="s">
        <v>2628</v>
      </c>
      <c r="N655" s="639" t="s">
        <v>2628</v>
      </c>
      <c r="O655" s="639"/>
      <c r="P655" s="639"/>
      <c r="Q655" s="642"/>
      <c r="R655" s="639"/>
      <c r="S655" s="729">
        <f>IFERROR(ROUND(VLOOKUP(M655,Reinigungstage,IF('Gebäude-Typen'!$C$6&lt;&gt;0,'Gebäude-Typen'!$C$6,VLOOKUP(C655,Gebäude_Typen,2,FALSE)),FALSE),2),"")</f>
        <v>180.46</v>
      </c>
      <c r="T655" s="729">
        <f>IFERROR(ROUND(VLOOKUP(N655,Reinigungstage,IF('Gebäude-Typen'!$C$6&lt;&gt;0,'Gebäude-Typen'!$C$6,VLOOKUP(C655,Gebäude_Typen,3,FALSE)),FALSE),2),"")</f>
        <v>60</v>
      </c>
      <c r="U655" s="730">
        <f t="shared" si="97"/>
        <v>17.98</v>
      </c>
      <c r="V655" s="731">
        <f>IFERROR(INDEX('2. Raumgruppen'!$A$1:$Y$33,MATCH(IF(ISERROR(SEARCH(" ",M655,1)),MID(M655,1,3),MID(M655,1,SEARCH(" ",M655,1)-1)),'2. Raumgruppen'!$B:$B,0),IF(ISERROR(SEARCH(" ",M655,1)),MATCH('2. Raumgruppen'!$L$8,'2. Raumgruppen'!$8:$8,0),MATCH(MID(M655,SEARCH(" ",M655,1)+1,3),'2. Raumgruppen'!$8:$8,0))),"")</f>
        <v>0</v>
      </c>
      <c r="W655" s="731">
        <f>IFERROR(INDEX('2. Raumgruppen'!$A$1:$Y$33,MATCH(IF(ISERROR(SEARCH(" ",N655,1)),MID(N655,1,3),MID(N655,1,SEARCH(" ",N655,1)-1)),'2. Raumgruppen'!$B:$B,0),IF(ISERROR(SEARCH(" ",N655,1)),MATCH('2. Raumgruppen'!$L$8,'2. Raumgruppen'!$8:$8,0),MATCH(MID(N655,SEARCH(" ",N655,1)+1,3),'2. Raumgruppen'!$8:$8,0))),"")</f>
        <v>0</v>
      </c>
      <c r="X655" s="732">
        <f t="shared" si="98"/>
        <v>1597.0709999999999</v>
      </c>
      <c r="Y655" s="732">
        <f t="shared" si="99"/>
        <v>531</v>
      </c>
      <c r="Z655" s="733" t="str">
        <f t="shared" si="100"/>
        <v/>
      </c>
      <c r="AA655" s="732" t="str">
        <f t="shared" si="101"/>
        <v/>
      </c>
      <c r="AB655" s="643"/>
      <c r="AC655" s="276"/>
      <c r="AD655" s="277"/>
      <c r="AE655" s="278"/>
      <c r="AF655" s="278" t="str">
        <f t="shared" si="102"/>
        <v>c</v>
      </c>
      <c r="AG655" s="278"/>
      <c r="AH655" s="279">
        <f t="shared" si="103"/>
        <v>17.98</v>
      </c>
      <c r="AI655" s="279" t="str">
        <f t="shared" si="104"/>
        <v/>
      </c>
      <c r="AJ655" s="279" t="str">
        <f t="shared" si="105"/>
        <v/>
      </c>
      <c r="AK655" s="278"/>
      <c r="AL655" s="278"/>
      <c r="AM655" s="278"/>
      <c r="AN655" s="278"/>
      <c r="AO655" s="262"/>
      <c r="AP655" s="262"/>
      <c r="AQ655" s="262"/>
      <c r="AR655" s="262"/>
      <c r="AS655" s="262"/>
      <c r="AT655" s="262"/>
      <c r="AU655" s="262"/>
      <c r="AV655" s="262"/>
      <c r="AW655" s="264"/>
      <c r="AX655" s="262"/>
      <c r="AY655" s="262"/>
      <c r="AZ655" s="262"/>
    </row>
    <row r="656" spans="1:52" ht="27" customHeight="1">
      <c r="A656" s="264"/>
      <c r="B656" s="639">
        <v>642</v>
      </c>
      <c r="C656" s="639" t="s">
        <v>2861</v>
      </c>
      <c r="D656" s="640" t="s">
        <v>978</v>
      </c>
      <c r="E656" s="640" t="s">
        <v>997</v>
      </c>
      <c r="F656" s="640">
        <f>IFERROR(VLOOKUP(C656,'Gebäude-Typen'!$A$7:$D$215,4,FALSE),"")</f>
        <v>1</v>
      </c>
      <c r="G656" s="641" t="s">
        <v>1747</v>
      </c>
      <c r="H656" s="640" t="s">
        <v>1043</v>
      </c>
      <c r="I656" s="639"/>
      <c r="J656" s="640" t="s">
        <v>2647</v>
      </c>
      <c r="K656" s="642">
        <v>7.86</v>
      </c>
      <c r="L656" s="639" t="s">
        <v>1011</v>
      </c>
      <c r="M656" s="639" t="s">
        <v>153</v>
      </c>
      <c r="N656" s="639" t="s">
        <v>153</v>
      </c>
      <c r="O656" s="639"/>
      <c r="P656" s="639" t="s">
        <v>89</v>
      </c>
      <c r="Q656" s="642" t="s">
        <v>2827</v>
      </c>
      <c r="R656" s="639"/>
      <c r="S656" s="729">
        <f>IFERROR(ROUND(VLOOKUP(M656,Reinigungstage,IF('Gebäude-Typen'!$C$6&lt;&gt;0,'Gebäude-Typen'!$C$6,VLOOKUP(C656,Gebäude_Typen,2,FALSE)),FALSE),2),"")</f>
        <v>0</v>
      </c>
      <c r="T656" s="729">
        <f>IFERROR(ROUND(VLOOKUP(N656,Reinigungstage,IF('Gebäude-Typen'!$C$6&lt;&gt;0,'Gebäude-Typen'!$C$6,VLOOKUP(C656,Gebäude_Typen,3,FALSE)),FALSE),2),"")</f>
        <v>0</v>
      </c>
      <c r="U656" s="730">
        <f t="shared" si="97"/>
        <v>17.98</v>
      </c>
      <c r="V656" s="731">
        <f>IFERROR(INDEX('2. Raumgruppen'!$A$1:$Y$33,MATCH(IF(ISERROR(SEARCH(" ",M656,1)),MID(M656,1,3),MID(M656,1,SEARCH(" ",M656,1)-1)),'2. Raumgruppen'!$B:$B,0),IF(ISERROR(SEARCH(" ",M656,1)),MATCH('2. Raumgruppen'!$L$8,'2. Raumgruppen'!$8:$8,0),MATCH(MID(M656,SEARCH(" ",M656,1)+1,3),'2. Raumgruppen'!$8:$8,0))),"")</f>
        <v>0</v>
      </c>
      <c r="W656" s="731">
        <f>IFERROR(INDEX('2. Raumgruppen'!$A$1:$Y$33,MATCH(IF(ISERROR(SEARCH(" ",N656,1)),MID(N656,1,3),MID(N656,1,SEARCH(" ",N656,1)-1)),'2. Raumgruppen'!$B:$B,0),IF(ISERROR(SEARCH(" ",N656,1)),MATCH('2. Raumgruppen'!$L$8,'2. Raumgruppen'!$8:$8,0),MATCH(MID(N656,SEARCH(" ",N656,1)+1,3),'2. Raumgruppen'!$8:$8,0))),"")</f>
        <v>0</v>
      </c>
      <c r="X656" s="732">
        <f t="shared" si="98"/>
        <v>0</v>
      </c>
      <c r="Y656" s="732">
        <f t="shared" si="99"/>
        <v>0</v>
      </c>
      <c r="Z656" s="733" t="str">
        <f t="shared" si="100"/>
        <v/>
      </c>
      <c r="AA656" s="732" t="str">
        <f t="shared" si="101"/>
        <v/>
      </c>
      <c r="AB656" s="643"/>
      <c r="AC656" s="276"/>
      <c r="AD656" s="277"/>
      <c r="AE656" s="278"/>
      <c r="AF656" s="278" t="str">
        <f t="shared" si="102"/>
        <v>n</v>
      </c>
      <c r="AG656" s="278"/>
      <c r="AH656" s="279">
        <f t="shared" si="103"/>
        <v>17.98</v>
      </c>
      <c r="AI656" s="279" t="str">
        <f t="shared" si="104"/>
        <v/>
      </c>
      <c r="AJ656" s="279" t="str">
        <f t="shared" si="105"/>
        <v/>
      </c>
      <c r="AK656" s="278"/>
      <c r="AL656" s="278"/>
      <c r="AM656" s="278"/>
      <c r="AN656" s="278"/>
      <c r="AO656" s="262"/>
      <c r="AP656" s="262"/>
      <c r="AQ656" s="262"/>
      <c r="AR656" s="262"/>
      <c r="AS656" s="262"/>
      <c r="AT656" s="262"/>
      <c r="AU656" s="262"/>
      <c r="AV656" s="262"/>
      <c r="AW656" s="262"/>
      <c r="AX656" s="262"/>
      <c r="AY656" s="262"/>
      <c r="AZ656" s="262"/>
    </row>
    <row r="657" spans="1:52" ht="27" customHeight="1">
      <c r="B657" s="639">
        <v>643</v>
      </c>
      <c r="C657" s="639" t="s">
        <v>2861</v>
      </c>
      <c r="D657" s="640" t="s">
        <v>978</v>
      </c>
      <c r="E657" s="640" t="s">
        <v>997</v>
      </c>
      <c r="F657" s="640">
        <f>IFERROR(VLOOKUP(C657,'Gebäude-Typen'!$A$7:$D$215,4,FALSE),"")</f>
        <v>1</v>
      </c>
      <c r="G657" s="641" t="s">
        <v>1748</v>
      </c>
      <c r="H657" s="640" t="s">
        <v>1029</v>
      </c>
      <c r="I657" s="639" t="s">
        <v>2694</v>
      </c>
      <c r="J657" s="640" t="s">
        <v>2649</v>
      </c>
      <c r="K657" s="642">
        <v>90.08</v>
      </c>
      <c r="L657" s="639" t="s">
        <v>1491</v>
      </c>
      <c r="M657" s="639" t="s">
        <v>2629</v>
      </c>
      <c r="N657" s="639" t="s">
        <v>2624</v>
      </c>
      <c r="O657" s="639"/>
      <c r="P657" s="639" t="s">
        <v>2694</v>
      </c>
      <c r="Q657" s="642"/>
      <c r="R657" s="639"/>
      <c r="S657" s="729">
        <f>IFERROR(ROUND(VLOOKUP(M657,Reinigungstage,IF('Gebäude-Typen'!$C$6&lt;&gt;0,'Gebäude-Typen'!$C$6,VLOOKUP(C657,Gebäude_Typen,2,FALSE)),FALSE),2),"")</f>
        <v>72.19</v>
      </c>
      <c r="T657" s="729">
        <f>IFERROR(ROUND(VLOOKUP(N657,Reinigungstage,IF('Gebäude-Typen'!$C$6&lt;&gt;0,'Gebäude-Typen'!$C$6,VLOOKUP(C657,Gebäude_Typen,3,FALSE)),FALSE),2),"")</f>
        <v>12</v>
      </c>
      <c r="U657" s="730">
        <f t="shared" si="97"/>
        <v>17.98</v>
      </c>
      <c r="V657" s="731">
        <f>IFERROR(INDEX('2. Raumgruppen'!$A$1:$Y$33,MATCH(IF(ISERROR(SEARCH(" ",M657,1)),MID(M657,1,3),MID(M657,1,SEARCH(" ",M657,1)-1)),'2. Raumgruppen'!$B:$B,0),IF(ISERROR(SEARCH(" ",M657,1)),MATCH('2. Raumgruppen'!$L$8,'2. Raumgruppen'!$8:$8,0),MATCH(MID(M657,SEARCH(" ",M657,1)+1,3),'2. Raumgruppen'!$8:$8,0))),"")</f>
        <v>0</v>
      </c>
      <c r="W657" s="731">
        <f>IFERROR(INDEX('2. Raumgruppen'!$A$1:$Y$33,MATCH(IF(ISERROR(SEARCH(" ",N657,1)),MID(N657,1,3),MID(N657,1,SEARCH(" ",N657,1)-1)),'2. Raumgruppen'!$B:$B,0),IF(ISERROR(SEARCH(" ",N657,1)),MATCH('2. Raumgruppen'!$L$8,'2. Raumgruppen'!$8:$8,0),MATCH(MID(N657,SEARCH(" ",N657,1)+1,3),'2. Raumgruppen'!$8:$8,0))),"")</f>
        <v>0</v>
      </c>
      <c r="X657" s="732">
        <f t="shared" si="98"/>
        <v>6502.8751999999995</v>
      </c>
      <c r="Y657" s="732">
        <f t="shared" si="99"/>
        <v>1080.96</v>
      </c>
      <c r="Z657" s="733" t="str">
        <f t="shared" si="100"/>
        <v/>
      </c>
      <c r="AA657" s="732" t="str">
        <f t="shared" si="101"/>
        <v/>
      </c>
      <c r="AB657" s="643"/>
      <c r="AC657" s="276"/>
      <c r="AD657" s="277"/>
      <c r="AE657" s="278"/>
      <c r="AF657" s="278" t="str">
        <f t="shared" si="102"/>
        <v>b</v>
      </c>
      <c r="AG657" s="278"/>
      <c r="AH657" s="279">
        <f t="shared" si="103"/>
        <v>17.98</v>
      </c>
      <c r="AI657" s="279" t="str">
        <f t="shared" si="104"/>
        <v/>
      </c>
      <c r="AJ657" s="279" t="str">
        <f t="shared" si="105"/>
        <v/>
      </c>
      <c r="AK657" s="278"/>
      <c r="AL657" s="278"/>
      <c r="AM657" s="278"/>
      <c r="AN657" s="278"/>
      <c r="AO657" s="262"/>
      <c r="AP657" s="262"/>
      <c r="AQ657" s="262"/>
      <c r="AR657" s="262"/>
      <c r="AS657" s="262"/>
      <c r="AT657" s="262"/>
      <c r="AU657" s="262"/>
      <c r="AV657" s="262"/>
      <c r="AW657" s="262"/>
      <c r="AX657" s="262"/>
      <c r="AY657" s="264"/>
      <c r="AZ657" s="262"/>
    </row>
    <row r="658" spans="1:52" ht="27" customHeight="1">
      <c r="B658" s="639">
        <v>644</v>
      </c>
      <c r="C658" s="639" t="s">
        <v>2861</v>
      </c>
      <c r="D658" s="640" t="s">
        <v>978</v>
      </c>
      <c r="E658" s="640" t="s">
        <v>997</v>
      </c>
      <c r="F658" s="640">
        <f>IFERROR(VLOOKUP(C658,'Gebäude-Typen'!$A$7:$D$215,4,FALSE),"")</f>
        <v>1</v>
      </c>
      <c r="G658" s="641" t="s">
        <v>1749</v>
      </c>
      <c r="H658" s="640" t="s">
        <v>1002</v>
      </c>
      <c r="I658" s="639"/>
      <c r="J658" s="640" t="s">
        <v>2649</v>
      </c>
      <c r="K658" s="642">
        <v>59.83</v>
      </c>
      <c r="L658" s="639" t="s">
        <v>1003</v>
      </c>
      <c r="M658" s="639" t="s">
        <v>2625</v>
      </c>
      <c r="N658" s="639" t="s">
        <v>2625</v>
      </c>
      <c r="O658" s="639"/>
      <c r="P658" s="639"/>
      <c r="Q658" s="642"/>
      <c r="R658" s="639"/>
      <c r="S658" s="729">
        <f>IFERROR(ROUND(VLOOKUP(M658,Reinigungstage,IF('Gebäude-Typen'!$C$6&lt;&gt;0,'Gebäude-Typen'!$C$6,VLOOKUP(C658,Gebäude_Typen,2,FALSE)),FALSE),2),"")</f>
        <v>72.19</v>
      </c>
      <c r="T658" s="729">
        <f>IFERROR(ROUND(VLOOKUP(N658,Reinigungstage,IF('Gebäude-Typen'!$C$6&lt;&gt;0,'Gebäude-Typen'!$C$6,VLOOKUP(C658,Gebäude_Typen,3,FALSE)),FALSE),2),"")</f>
        <v>24</v>
      </c>
      <c r="U658" s="730">
        <f t="shared" si="97"/>
        <v>17.98</v>
      </c>
      <c r="V658" s="731">
        <f>IFERROR(INDEX('2. Raumgruppen'!$A$1:$Y$33,MATCH(IF(ISERROR(SEARCH(" ",M658,1)),MID(M658,1,3),MID(M658,1,SEARCH(" ",M658,1)-1)),'2. Raumgruppen'!$B:$B,0),IF(ISERROR(SEARCH(" ",M658,1)),MATCH('2. Raumgruppen'!$L$8,'2. Raumgruppen'!$8:$8,0),MATCH(MID(M658,SEARCH(" ",M658,1)+1,3),'2. Raumgruppen'!$8:$8,0))),"")</f>
        <v>0</v>
      </c>
      <c r="W658" s="731">
        <f>IFERROR(INDEX('2. Raumgruppen'!$A$1:$Y$33,MATCH(IF(ISERROR(SEARCH(" ",N658,1)),MID(N658,1,3),MID(N658,1,SEARCH(" ",N658,1)-1)),'2. Raumgruppen'!$B:$B,0),IF(ISERROR(SEARCH(" ",N658,1)),MATCH('2. Raumgruppen'!$L$8,'2. Raumgruppen'!$8:$8,0),MATCH(MID(N658,SEARCH(" ",N658,1)+1,3),'2. Raumgruppen'!$8:$8,0))),"")</f>
        <v>0</v>
      </c>
      <c r="X658" s="732">
        <f t="shared" si="98"/>
        <v>4319.1277</v>
      </c>
      <c r="Y658" s="732">
        <f t="shared" si="99"/>
        <v>1435.92</v>
      </c>
      <c r="Z658" s="733" t="str">
        <f t="shared" si="100"/>
        <v/>
      </c>
      <c r="AA658" s="732" t="str">
        <f t="shared" si="101"/>
        <v/>
      </c>
      <c r="AB658" s="643"/>
      <c r="AC658" s="276"/>
      <c r="AD658" s="277"/>
      <c r="AE658" s="278"/>
      <c r="AF658" s="278" t="str">
        <f t="shared" si="102"/>
        <v>a</v>
      </c>
      <c r="AG658" s="278"/>
      <c r="AH658" s="279">
        <f t="shared" si="103"/>
        <v>17.98</v>
      </c>
      <c r="AI658" s="279" t="str">
        <f t="shared" si="104"/>
        <v/>
      </c>
      <c r="AJ658" s="279" t="str">
        <f t="shared" si="105"/>
        <v/>
      </c>
      <c r="AK658" s="278"/>
      <c r="AL658" s="278"/>
      <c r="AM658" s="278"/>
      <c r="AN658" s="278"/>
      <c r="AO658" s="262"/>
      <c r="AP658" s="262"/>
      <c r="AQ658" s="262"/>
      <c r="AR658" s="262"/>
      <c r="AS658" s="262"/>
      <c r="AT658" s="262"/>
      <c r="AU658" s="262"/>
      <c r="AV658" s="262"/>
      <c r="AW658" s="262"/>
      <c r="AX658" s="262"/>
      <c r="AY658" s="264"/>
      <c r="AZ658" s="264"/>
    </row>
    <row r="659" spans="1:52" ht="27" customHeight="1">
      <c r="B659" s="639">
        <v>645</v>
      </c>
      <c r="C659" s="639" t="s">
        <v>2861</v>
      </c>
      <c r="D659" s="640" t="s">
        <v>978</v>
      </c>
      <c r="E659" s="640" t="s">
        <v>997</v>
      </c>
      <c r="F659" s="640">
        <f>IFERROR(VLOOKUP(C659,'Gebäude-Typen'!$A$7:$D$215,4,FALSE),"")</f>
        <v>1</v>
      </c>
      <c r="G659" s="641" t="s">
        <v>1750</v>
      </c>
      <c r="H659" s="640" t="s">
        <v>2889</v>
      </c>
      <c r="I659" s="639"/>
      <c r="J659" s="640" t="s">
        <v>2649</v>
      </c>
      <c r="K659" s="642">
        <v>14.44</v>
      </c>
      <c r="L659" s="639" t="s">
        <v>1553</v>
      </c>
      <c r="M659" s="639" t="s">
        <v>153</v>
      </c>
      <c r="N659" s="639" t="s">
        <v>153</v>
      </c>
      <c r="O659" s="639"/>
      <c r="P659" s="639" t="s">
        <v>2889</v>
      </c>
      <c r="Q659" s="642" t="s">
        <v>2827</v>
      </c>
      <c r="R659" s="639"/>
      <c r="S659" s="729">
        <f>IFERROR(ROUND(VLOOKUP(M659,Reinigungstage,IF('Gebäude-Typen'!$C$6&lt;&gt;0,'Gebäude-Typen'!$C$6,VLOOKUP(C659,Gebäude_Typen,2,FALSE)),FALSE),2),"")</f>
        <v>0</v>
      </c>
      <c r="T659" s="729">
        <f>IFERROR(ROUND(VLOOKUP(N659,Reinigungstage,IF('Gebäude-Typen'!$C$6&lt;&gt;0,'Gebäude-Typen'!$C$6,VLOOKUP(C659,Gebäude_Typen,3,FALSE)),FALSE),2),"")</f>
        <v>0</v>
      </c>
      <c r="U659" s="730">
        <f t="shared" si="97"/>
        <v>17.98</v>
      </c>
      <c r="V659" s="731">
        <f>IFERROR(INDEX('2. Raumgruppen'!$A$1:$Y$33,MATCH(IF(ISERROR(SEARCH(" ",M659,1)),MID(M659,1,3),MID(M659,1,SEARCH(" ",M659,1)-1)),'2. Raumgruppen'!$B:$B,0),IF(ISERROR(SEARCH(" ",M659,1)),MATCH('2. Raumgruppen'!$L$8,'2. Raumgruppen'!$8:$8,0),MATCH(MID(M659,SEARCH(" ",M659,1)+1,3),'2. Raumgruppen'!$8:$8,0))),"")</f>
        <v>0</v>
      </c>
      <c r="W659" s="731">
        <f>IFERROR(INDEX('2. Raumgruppen'!$A$1:$Y$33,MATCH(IF(ISERROR(SEARCH(" ",N659,1)),MID(N659,1,3),MID(N659,1,SEARCH(" ",N659,1)-1)),'2. Raumgruppen'!$B:$B,0),IF(ISERROR(SEARCH(" ",N659,1)),MATCH('2. Raumgruppen'!$L$8,'2. Raumgruppen'!$8:$8,0),MATCH(MID(N659,SEARCH(" ",N659,1)+1,3),'2. Raumgruppen'!$8:$8,0))),"")</f>
        <v>0</v>
      </c>
      <c r="X659" s="732">
        <f t="shared" si="98"/>
        <v>0</v>
      </c>
      <c r="Y659" s="732">
        <f t="shared" si="99"/>
        <v>0</v>
      </c>
      <c r="Z659" s="733" t="str">
        <f t="shared" si="100"/>
        <v/>
      </c>
      <c r="AA659" s="732" t="str">
        <f t="shared" si="101"/>
        <v/>
      </c>
      <c r="AB659" s="643"/>
      <c r="AC659" s="276"/>
      <c r="AD659" s="277"/>
      <c r="AE659" s="278"/>
      <c r="AF659" s="278" t="str">
        <f t="shared" si="102"/>
        <v>n</v>
      </c>
      <c r="AG659" s="278"/>
      <c r="AH659" s="279">
        <f t="shared" si="103"/>
        <v>17.98</v>
      </c>
      <c r="AI659" s="279" t="str">
        <f t="shared" si="104"/>
        <v/>
      </c>
      <c r="AJ659" s="279" t="str">
        <f t="shared" si="105"/>
        <v/>
      </c>
      <c r="AK659" s="278"/>
      <c r="AL659" s="278"/>
      <c r="AM659" s="278"/>
      <c r="AN659" s="278"/>
      <c r="AO659" s="262"/>
      <c r="AP659" s="262"/>
      <c r="AQ659" s="262"/>
      <c r="AR659" s="262"/>
      <c r="AS659" s="262"/>
      <c r="AT659" s="262"/>
      <c r="AU659" s="262"/>
      <c r="AV659" s="262"/>
      <c r="AW659" s="264"/>
      <c r="AX659" s="262"/>
      <c r="AY659" s="264"/>
      <c r="AZ659" s="262"/>
    </row>
    <row r="660" spans="1:52" ht="27" customHeight="1">
      <c r="B660" s="639">
        <v>646</v>
      </c>
      <c r="C660" s="639" t="s">
        <v>2861</v>
      </c>
      <c r="D660" s="640" t="s">
        <v>978</v>
      </c>
      <c r="E660" s="640" t="s">
        <v>997</v>
      </c>
      <c r="F660" s="640">
        <f>IFERROR(VLOOKUP(C660,'Gebäude-Typen'!$A$7:$D$215,4,FALSE),"")</f>
        <v>1</v>
      </c>
      <c r="G660" s="641" t="s">
        <v>1751</v>
      </c>
      <c r="H660" s="640" t="s">
        <v>1002</v>
      </c>
      <c r="I660" s="639"/>
      <c r="J660" s="640" t="s">
        <v>2649</v>
      </c>
      <c r="K660" s="642">
        <v>13.18</v>
      </c>
      <c r="L660" s="639" t="s">
        <v>1003</v>
      </c>
      <c r="M660" s="639" t="s">
        <v>2625</v>
      </c>
      <c r="N660" s="639" t="s">
        <v>2625</v>
      </c>
      <c r="O660" s="639"/>
      <c r="P660" s="639"/>
      <c r="Q660" s="642"/>
      <c r="R660" s="639"/>
      <c r="S660" s="729">
        <f>IFERROR(ROUND(VLOOKUP(M660,Reinigungstage,IF('Gebäude-Typen'!$C$6&lt;&gt;0,'Gebäude-Typen'!$C$6,VLOOKUP(C660,Gebäude_Typen,2,FALSE)),FALSE),2),"")</f>
        <v>72.19</v>
      </c>
      <c r="T660" s="729">
        <f>IFERROR(ROUND(VLOOKUP(N660,Reinigungstage,IF('Gebäude-Typen'!$C$6&lt;&gt;0,'Gebäude-Typen'!$C$6,VLOOKUP(C660,Gebäude_Typen,3,FALSE)),FALSE),2),"")</f>
        <v>24</v>
      </c>
      <c r="U660" s="730">
        <f t="shared" si="97"/>
        <v>17.98</v>
      </c>
      <c r="V660" s="731">
        <f>IFERROR(INDEX('2. Raumgruppen'!$A$1:$Y$33,MATCH(IF(ISERROR(SEARCH(" ",M660,1)),MID(M660,1,3),MID(M660,1,SEARCH(" ",M660,1)-1)),'2. Raumgruppen'!$B:$B,0),IF(ISERROR(SEARCH(" ",M660,1)),MATCH('2. Raumgruppen'!$L$8,'2. Raumgruppen'!$8:$8,0),MATCH(MID(M660,SEARCH(" ",M660,1)+1,3),'2. Raumgruppen'!$8:$8,0))),"")</f>
        <v>0</v>
      </c>
      <c r="W660" s="731">
        <f>IFERROR(INDEX('2. Raumgruppen'!$A$1:$Y$33,MATCH(IF(ISERROR(SEARCH(" ",N660,1)),MID(N660,1,3),MID(N660,1,SEARCH(" ",N660,1)-1)),'2. Raumgruppen'!$B:$B,0),IF(ISERROR(SEARCH(" ",N660,1)),MATCH('2. Raumgruppen'!$L$8,'2. Raumgruppen'!$8:$8,0),MATCH(MID(N660,SEARCH(" ",N660,1)+1,3),'2. Raumgruppen'!$8:$8,0))),"")</f>
        <v>0</v>
      </c>
      <c r="X660" s="732">
        <f t="shared" si="98"/>
        <v>951.46420000000001</v>
      </c>
      <c r="Y660" s="732">
        <f t="shared" si="99"/>
        <v>316.32</v>
      </c>
      <c r="Z660" s="733" t="str">
        <f t="shared" si="100"/>
        <v/>
      </c>
      <c r="AA660" s="732" t="str">
        <f t="shared" si="101"/>
        <v/>
      </c>
      <c r="AB660" s="643"/>
      <c r="AC660" s="276"/>
      <c r="AD660" s="277"/>
      <c r="AE660" s="278"/>
      <c r="AF660" s="278" t="str">
        <f t="shared" si="102"/>
        <v>a</v>
      </c>
      <c r="AG660" s="278"/>
      <c r="AH660" s="279">
        <f t="shared" si="103"/>
        <v>17.98</v>
      </c>
      <c r="AI660" s="279" t="str">
        <f t="shared" si="104"/>
        <v/>
      </c>
      <c r="AJ660" s="279" t="str">
        <f t="shared" si="105"/>
        <v/>
      </c>
      <c r="AK660" s="278"/>
      <c r="AL660" s="278"/>
      <c r="AM660" s="278"/>
      <c r="AN660" s="278"/>
      <c r="AO660" s="262"/>
      <c r="AP660" s="262"/>
      <c r="AQ660" s="262"/>
      <c r="AR660" s="262"/>
      <c r="AS660" s="262"/>
      <c r="AT660" s="262"/>
      <c r="AU660" s="262"/>
      <c r="AV660" s="262"/>
      <c r="AW660" s="262"/>
      <c r="AX660" s="262"/>
      <c r="AY660" s="264"/>
      <c r="AZ660" s="278"/>
    </row>
    <row r="661" spans="1:52" ht="27" customHeight="1">
      <c r="A661" s="264"/>
      <c r="B661" s="639">
        <v>647</v>
      </c>
      <c r="C661" s="639" t="s">
        <v>2861</v>
      </c>
      <c r="D661" s="640" t="s">
        <v>978</v>
      </c>
      <c r="E661" s="640" t="s">
        <v>997</v>
      </c>
      <c r="F661" s="640">
        <f>IFERROR(VLOOKUP(C661,'Gebäude-Typen'!$A$7:$D$215,4,FALSE),"")</f>
        <v>1</v>
      </c>
      <c r="G661" s="641" t="s">
        <v>1752</v>
      </c>
      <c r="H661" s="640" t="s">
        <v>1029</v>
      </c>
      <c r="I661" s="639" t="s">
        <v>2685</v>
      </c>
      <c r="J661" s="640" t="s">
        <v>2649</v>
      </c>
      <c r="K661" s="642">
        <v>58.42</v>
      </c>
      <c r="L661" s="639" t="s">
        <v>1491</v>
      </c>
      <c r="M661" s="639" t="s">
        <v>2629</v>
      </c>
      <c r="N661" s="639" t="s">
        <v>2624</v>
      </c>
      <c r="O661" s="639"/>
      <c r="P661" s="639" t="s">
        <v>2685</v>
      </c>
      <c r="Q661" s="642"/>
      <c r="R661" s="639"/>
      <c r="S661" s="729">
        <f>IFERROR(ROUND(VLOOKUP(M661,Reinigungstage,IF('Gebäude-Typen'!$C$6&lt;&gt;0,'Gebäude-Typen'!$C$6,VLOOKUP(C661,Gebäude_Typen,2,FALSE)),FALSE),2),"")</f>
        <v>72.19</v>
      </c>
      <c r="T661" s="729">
        <f>IFERROR(ROUND(VLOOKUP(N661,Reinigungstage,IF('Gebäude-Typen'!$C$6&lt;&gt;0,'Gebäude-Typen'!$C$6,VLOOKUP(C661,Gebäude_Typen,3,FALSE)),FALSE),2),"")</f>
        <v>12</v>
      </c>
      <c r="U661" s="730">
        <f t="shared" si="97"/>
        <v>17.98</v>
      </c>
      <c r="V661" s="731">
        <f>IFERROR(INDEX('2. Raumgruppen'!$A$1:$Y$33,MATCH(IF(ISERROR(SEARCH(" ",M661,1)),MID(M661,1,3),MID(M661,1,SEARCH(" ",M661,1)-1)),'2. Raumgruppen'!$B:$B,0),IF(ISERROR(SEARCH(" ",M661,1)),MATCH('2. Raumgruppen'!$L$8,'2. Raumgruppen'!$8:$8,0),MATCH(MID(M661,SEARCH(" ",M661,1)+1,3),'2. Raumgruppen'!$8:$8,0))),"")</f>
        <v>0</v>
      </c>
      <c r="W661" s="731">
        <f>IFERROR(INDEX('2. Raumgruppen'!$A$1:$Y$33,MATCH(IF(ISERROR(SEARCH(" ",N661,1)),MID(N661,1,3),MID(N661,1,SEARCH(" ",N661,1)-1)),'2. Raumgruppen'!$B:$B,0),IF(ISERROR(SEARCH(" ",N661,1)),MATCH('2. Raumgruppen'!$L$8,'2. Raumgruppen'!$8:$8,0),MATCH(MID(N661,SEARCH(" ",N661,1)+1,3),'2. Raumgruppen'!$8:$8,0))),"")</f>
        <v>0</v>
      </c>
      <c r="X661" s="732">
        <f t="shared" si="98"/>
        <v>4217.3397999999997</v>
      </c>
      <c r="Y661" s="732">
        <f t="shared" si="99"/>
        <v>701.04</v>
      </c>
      <c r="Z661" s="733" t="str">
        <f t="shared" si="100"/>
        <v/>
      </c>
      <c r="AA661" s="732" t="str">
        <f t="shared" si="101"/>
        <v/>
      </c>
      <c r="AB661" s="643"/>
      <c r="AC661" s="276"/>
      <c r="AD661" s="277"/>
      <c r="AE661" s="278"/>
      <c r="AF661" s="278" t="str">
        <f t="shared" si="102"/>
        <v>b</v>
      </c>
      <c r="AG661" s="278"/>
      <c r="AH661" s="279">
        <f t="shared" si="103"/>
        <v>17.98</v>
      </c>
      <c r="AI661" s="279" t="str">
        <f t="shared" si="104"/>
        <v/>
      </c>
      <c r="AJ661" s="279" t="str">
        <f t="shared" si="105"/>
        <v/>
      </c>
      <c r="AK661" s="278"/>
      <c r="AL661" s="278"/>
      <c r="AM661" s="278"/>
      <c r="AN661" s="278"/>
      <c r="AO661" s="262"/>
      <c r="AP661" s="262"/>
      <c r="AQ661" s="262"/>
      <c r="AR661" s="262"/>
      <c r="AS661" s="262"/>
      <c r="AT661" s="262"/>
      <c r="AU661" s="262"/>
      <c r="AV661" s="262"/>
      <c r="AW661" s="264"/>
      <c r="AX661" s="262"/>
      <c r="AY661" s="264"/>
      <c r="AZ661" s="278"/>
    </row>
    <row r="662" spans="1:52" ht="27" customHeight="1">
      <c r="A662" s="264"/>
      <c r="B662" s="639">
        <v>648</v>
      </c>
      <c r="C662" s="639" t="s">
        <v>2861</v>
      </c>
      <c r="D662" s="640" t="s">
        <v>978</v>
      </c>
      <c r="E662" s="640" t="s">
        <v>997</v>
      </c>
      <c r="F662" s="640">
        <f>IFERROR(VLOOKUP(C662,'Gebäude-Typen'!$A$7:$D$215,4,FALSE),"")</f>
        <v>1</v>
      </c>
      <c r="G662" s="641" t="s">
        <v>1753</v>
      </c>
      <c r="H662" s="640" t="s">
        <v>1029</v>
      </c>
      <c r="I662" s="639" t="s">
        <v>2693</v>
      </c>
      <c r="J662" s="640" t="s">
        <v>2649</v>
      </c>
      <c r="K662" s="642">
        <v>59.85</v>
      </c>
      <c r="L662" s="639" t="s">
        <v>1491</v>
      </c>
      <c r="M662" s="639" t="s">
        <v>2629</v>
      </c>
      <c r="N662" s="639" t="s">
        <v>2624</v>
      </c>
      <c r="O662" s="639"/>
      <c r="P662" s="639" t="s">
        <v>2693</v>
      </c>
      <c r="Q662" s="642"/>
      <c r="R662" s="639"/>
      <c r="S662" s="729">
        <f>IFERROR(ROUND(VLOOKUP(M662,Reinigungstage,IF('Gebäude-Typen'!$C$6&lt;&gt;0,'Gebäude-Typen'!$C$6,VLOOKUP(C662,Gebäude_Typen,2,FALSE)),FALSE),2),"")</f>
        <v>72.19</v>
      </c>
      <c r="T662" s="729">
        <f>IFERROR(ROUND(VLOOKUP(N662,Reinigungstage,IF('Gebäude-Typen'!$C$6&lt;&gt;0,'Gebäude-Typen'!$C$6,VLOOKUP(C662,Gebäude_Typen,3,FALSE)),FALSE),2),"")</f>
        <v>12</v>
      </c>
      <c r="U662" s="730">
        <f t="shared" si="97"/>
        <v>17.98</v>
      </c>
      <c r="V662" s="731">
        <f>IFERROR(INDEX('2. Raumgruppen'!$A$1:$Y$33,MATCH(IF(ISERROR(SEARCH(" ",M662,1)),MID(M662,1,3),MID(M662,1,SEARCH(" ",M662,1)-1)),'2. Raumgruppen'!$B:$B,0),IF(ISERROR(SEARCH(" ",M662,1)),MATCH('2. Raumgruppen'!$L$8,'2. Raumgruppen'!$8:$8,0),MATCH(MID(M662,SEARCH(" ",M662,1)+1,3),'2. Raumgruppen'!$8:$8,0))),"")</f>
        <v>0</v>
      </c>
      <c r="W662" s="731">
        <f>IFERROR(INDEX('2. Raumgruppen'!$A$1:$Y$33,MATCH(IF(ISERROR(SEARCH(" ",N662,1)),MID(N662,1,3),MID(N662,1,SEARCH(" ",N662,1)-1)),'2. Raumgruppen'!$B:$B,0),IF(ISERROR(SEARCH(" ",N662,1)),MATCH('2. Raumgruppen'!$L$8,'2. Raumgruppen'!$8:$8,0),MATCH(MID(N662,SEARCH(" ",N662,1)+1,3),'2. Raumgruppen'!$8:$8,0))),"")</f>
        <v>0</v>
      </c>
      <c r="X662" s="732">
        <f t="shared" si="98"/>
        <v>4320.5715</v>
      </c>
      <c r="Y662" s="732">
        <f t="shared" si="99"/>
        <v>718.2</v>
      </c>
      <c r="Z662" s="733" t="str">
        <f t="shared" si="100"/>
        <v/>
      </c>
      <c r="AA662" s="732" t="str">
        <f t="shared" si="101"/>
        <v/>
      </c>
      <c r="AB662" s="643"/>
      <c r="AC662" s="276"/>
      <c r="AD662" s="277"/>
      <c r="AE662" s="278"/>
      <c r="AF662" s="278" t="str">
        <f t="shared" si="102"/>
        <v>b</v>
      </c>
      <c r="AG662" s="278"/>
      <c r="AH662" s="279">
        <f t="shared" si="103"/>
        <v>17.98</v>
      </c>
      <c r="AI662" s="279" t="str">
        <f t="shared" si="104"/>
        <v/>
      </c>
      <c r="AJ662" s="279" t="str">
        <f t="shared" si="105"/>
        <v/>
      </c>
      <c r="AK662" s="278"/>
      <c r="AL662" s="278"/>
      <c r="AM662" s="278"/>
      <c r="AN662" s="278"/>
      <c r="AO662" s="262"/>
      <c r="AP662" s="262"/>
      <c r="AQ662" s="262"/>
      <c r="AR662" s="262"/>
      <c r="AS662" s="262"/>
      <c r="AT662" s="262"/>
      <c r="AU662" s="262"/>
      <c r="AV662" s="262"/>
      <c r="AW662" s="262"/>
      <c r="AX662" s="262"/>
      <c r="AY662" s="262"/>
      <c r="AZ662" s="262"/>
    </row>
    <row r="663" spans="1:52" ht="27" customHeight="1">
      <c r="B663" s="639">
        <v>649</v>
      </c>
      <c r="C663" s="639" t="s">
        <v>2861</v>
      </c>
      <c r="D663" s="640" t="s">
        <v>978</v>
      </c>
      <c r="E663" s="640" t="s">
        <v>997</v>
      </c>
      <c r="F663" s="640">
        <f>IFERROR(VLOOKUP(C663,'Gebäude-Typen'!$A$7:$D$215,4,FALSE),"")</f>
        <v>1</v>
      </c>
      <c r="G663" s="641" t="s">
        <v>1754</v>
      </c>
      <c r="H663" s="640" t="s">
        <v>1029</v>
      </c>
      <c r="I663" s="639" t="s">
        <v>2695</v>
      </c>
      <c r="J663" s="640" t="s">
        <v>2649</v>
      </c>
      <c r="K663" s="642">
        <v>29</v>
      </c>
      <c r="L663" s="639" t="s">
        <v>1486</v>
      </c>
      <c r="M663" s="639" t="s">
        <v>2629</v>
      </c>
      <c r="N663" s="639" t="s">
        <v>2624</v>
      </c>
      <c r="O663" s="639"/>
      <c r="P663" s="639" t="s">
        <v>2695</v>
      </c>
      <c r="Q663" s="642"/>
      <c r="R663" s="639"/>
      <c r="S663" s="729">
        <f>IFERROR(ROUND(VLOOKUP(M663,Reinigungstage,IF('Gebäude-Typen'!$C$6&lt;&gt;0,'Gebäude-Typen'!$C$6,VLOOKUP(C663,Gebäude_Typen,2,FALSE)),FALSE),2),"")</f>
        <v>72.19</v>
      </c>
      <c r="T663" s="729">
        <f>IFERROR(ROUND(VLOOKUP(N663,Reinigungstage,IF('Gebäude-Typen'!$C$6&lt;&gt;0,'Gebäude-Typen'!$C$6,VLOOKUP(C663,Gebäude_Typen,3,FALSE)),FALSE),2),"")</f>
        <v>12</v>
      </c>
      <c r="U663" s="730">
        <f t="shared" si="97"/>
        <v>17.98</v>
      </c>
      <c r="V663" s="731">
        <f>IFERROR(INDEX('2. Raumgruppen'!$A$1:$Y$33,MATCH(IF(ISERROR(SEARCH(" ",M663,1)),MID(M663,1,3),MID(M663,1,SEARCH(" ",M663,1)-1)),'2. Raumgruppen'!$B:$B,0),IF(ISERROR(SEARCH(" ",M663,1)),MATCH('2. Raumgruppen'!$L$8,'2. Raumgruppen'!$8:$8,0),MATCH(MID(M663,SEARCH(" ",M663,1)+1,3),'2. Raumgruppen'!$8:$8,0))),"")</f>
        <v>0</v>
      </c>
      <c r="W663" s="731">
        <f>IFERROR(INDEX('2. Raumgruppen'!$A$1:$Y$33,MATCH(IF(ISERROR(SEARCH(" ",N663,1)),MID(N663,1,3),MID(N663,1,SEARCH(" ",N663,1)-1)),'2. Raumgruppen'!$B:$B,0),IF(ISERROR(SEARCH(" ",N663,1)),MATCH('2. Raumgruppen'!$L$8,'2. Raumgruppen'!$8:$8,0),MATCH(MID(N663,SEARCH(" ",N663,1)+1,3),'2. Raumgruppen'!$8:$8,0))),"")</f>
        <v>0</v>
      </c>
      <c r="X663" s="732">
        <f t="shared" si="98"/>
        <v>2093.5099999999998</v>
      </c>
      <c r="Y663" s="732">
        <f t="shared" si="99"/>
        <v>348</v>
      </c>
      <c r="Z663" s="733" t="str">
        <f t="shared" si="100"/>
        <v/>
      </c>
      <c r="AA663" s="732" t="str">
        <f t="shared" si="101"/>
        <v/>
      </c>
      <c r="AB663" s="643"/>
      <c r="AC663" s="276"/>
      <c r="AD663" s="277"/>
      <c r="AE663" s="278"/>
      <c r="AF663" s="278" t="str">
        <f t="shared" si="102"/>
        <v>b</v>
      </c>
      <c r="AG663" s="278"/>
      <c r="AH663" s="279">
        <f t="shared" si="103"/>
        <v>17.98</v>
      </c>
      <c r="AI663" s="279" t="str">
        <f t="shared" si="104"/>
        <v/>
      </c>
      <c r="AJ663" s="279" t="str">
        <f t="shared" si="105"/>
        <v/>
      </c>
      <c r="AK663" s="278"/>
      <c r="AL663" s="278"/>
      <c r="AM663" s="278"/>
      <c r="AN663" s="278"/>
      <c r="AO663" s="262"/>
      <c r="AP663" s="262"/>
      <c r="AQ663" s="262"/>
      <c r="AR663" s="262"/>
      <c r="AS663" s="262"/>
      <c r="AT663" s="262"/>
      <c r="AU663" s="262"/>
      <c r="AV663" s="262"/>
      <c r="AW663" s="264"/>
      <c r="AX663" s="262"/>
      <c r="AY663" s="262"/>
      <c r="AZ663" s="262"/>
    </row>
    <row r="664" spans="1:52" ht="27" customHeight="1">
      <c r="A664" s="264"/>
      <c r="B664" s="639">
        <v>650</v>
      </c>
      <c r="C664" s="639" t="s">
        <v>2861</v>
      </c>
      <c r="D664" s="640" t="s">
        <v>978</v>
      </c>
      <c r="E664" s="640" t="s">
        <v>997</v>
      </c>
      <c r="F664" s="640">
        <f>IFERROR(VLOOKUP(C664,'Gebäude-Typen'!$A$7:$D$215,4,FALSE),"")</f>
        <v>1</v>
      </c>
      <c r="G664" s="641" t="s">
        <v>1755</v>
      </c>
      <c r="H664" s="640" t="s">
        <v>1002</v>
      </c>
      <c r="I664" s="639"/>
      <c r="J664" s="640" t="s">
        <v>2649</v>
      </c>
      <c r="K664" s="642">
        <v>7.7</v>
      </c>
      <c r="L664" s="639" t="s">
        <v>1003</v>
      </c>
      <c r="M664" s="639" t="s">
        <v>2625</v>
      </c>
      <c r="N664" s="639" t="s">
        <v>2625</v>
      </c>
      <c r="O664" s="639"/>
      <c r="P664" s="639"/>
      <c r="Q664" s="642"/>
      <c r="R664" s="639"/>
      <c r="S664" s="729">
        <f>IFERROR(ROUND(VLOOKUP(M664,Reinigungstage,IF('Gebäude-Typen'!$C$6&lt;&gt;0,'Gebäude-Typen'!$C$6,VLOOKUP(C664,Gebäude_Typen,2,FALSE)),FALSE),2),"")</f>
        <v>72.19</v>
      </c>
      <c r="T664" s="729">
        <f>IFERROR(ROUND(VLOOKUP(N664,Reinigungstage,IF('Gebäude-Typen'!$C$6&lt;&gt;0,'Gebäude-Typen'!$C$6,VLOOKUP(C664,Gebäude_Typen,3,FALSE)),FALSE),2),"")</f>
        <v>24</v>
      </c>
      <c r="U664" s="730">
        <f t="shared" si="97"/>
        <v>17.98</v>
      </c>
      <c r="V664" s="731">
        <f>IFERROR(INDEX('2. Raumgruppen'!$A$1:$Y$33,MATCH(IF(ISERROR(SEARCH(" ",M664,1)),MID(M664,1,3),MID(M664,1,SEARCH(" ",M664,1)-1)),'2. Raumgruppen'!$B:$B,0),IF(ISERROR(SEARCH(" ",M664,1)),MATCH('2. Raumgruppen'!$L$8,'2. Raumgruppen'!$8:$8,0),MATCH(MID(M664,SEARCH(" ",M664,1)+1,3),'2. Raumgruppen'!$8:$8,0))),"")</f>
        <v>0</v>
      </c>
      <c r="W664" s="731">
        <f>IFERROR(INDEX('2. Raumgruppen'!$A$1:$Y$33,MATCH(IF(ISERROR(SEARCH(" ",N664,1)),MID(N664,1,3),MID(N664,1,SEARCH(" ",N664,1)-1)),'2. Raumgruppen'!$B:$B,0),IF(ISERROR(SEARCH(" ",N664,1)),MATCH('2. Raumgruppen'!$L$8,'2. Raumgruppen'!$8:$8,0),MATCH(MID(N664,SEARCH(" ",N664,1)+1,3),'2. Raumgruppen'!$8:$8,0))),"")</f>
        <v>0</v>
      </c>
      <c r="X664" s="732">
        <f t="shared" si="98"/>
        <v>555.86299999999994</v>
      </c>
      <c r="Y664" s="732">
        <f t="shared" si="99"/>
        <v>184.8</v>
      </c>
      <c r="Z664" s="733" t="str">
        <f t="shared" si="100"/>
        <v/>
      </c>
      <c r="AA664" s="732" t="str">
        <f t="shared" si="101"/>
        <v/>
      </c>
      <c r="AB664" s="643"/>
      <c r="AC664" s="276"/>
      <c r="AD664" s="277"/>
      <c r="AE664" s="278"/>
      <c r="AF664" s="278" t="str">
        <f t="shared" si="102"/>
        <v>a</v>
      </c>
      <c r="AG664" s="278"/>
      <c r="AH664" s="279">
        <f t="shared" si="103"/>
        <v>17.98</v>
      </c>
      <c r="AI664" s="279" t="str">
        <f t="shared" si="104"/>
        <v/>
      </c>
      <c r="AJ664" s="279" t="str">
        <f t="shared" si="105"/>
        <v/>
      </c>
      <c r="AK664" s="278"/>
      <c r="AL664" s="278"/>
      <c r="AM664" s="278"/>
      <c r="AN664" s="278"/>
      <c r="AO664" s="262"/>
      <c r="AP664" s="262"/>
      <c r="AQ664" s="262"/>
      <c r="AR664" s="262"/>
      <c r="AS664" s="262"/>
      <c r="AT664" s="262"/>
      <c r="AU664" s="262"/>
      <c r="AV664" s="262"/>
      <c r="AW664" s="262"/>
      <c r="AX664" s="262"/>
      <c r="AY664" s="262"/>
      <c r="AZ664" s="264"/>
    </row>
    <row r="665" spans="1:52" ht="27" customHeight="1">
      <c r="B665" s="639">
        <v>651</v>
      </c>
      <c r="C665" s="639" t="s">
        <v>2861</v>
      </c>
      <c r="D665" s="640" t="s">
        <v>978</v>
      </c>
      <c r="E665" s="640" t="s">
        <v>997</v>
      </c>
      <c r="F665" s="640">
        <f>IFERROR(VLOOKUP(C665,'Gebäude-Typen'!$A$7:$D$215,4,FALSE),"")</f>
        <v>1</v>
      </c>
      <c r="G665" s="641" t="s">
        <v>1756</v>
      </c>
      <c r="H665" s="640" t="s">
        <v>1002</v>
      </c>
      <c r="I665" s="639"/>
      <c r="J665" s="640" t="s">
        <v>2654</v>
      </c>
      <c r="K665" s="642">
        <v>21.8</v>
      </c>
      <c r="L665" s="639" t="s">
        <v>1003</v>
      </c>
      <c r="M665" s="639" t="s">
        <v>2625</v>
      </c>
      <c r="N665" s="639" t="s">
        <v>2625</v>
      </c>
      <c r="O665" s="639"/>
      <c r="P665" s="639"/>
      <c r="Q665" s="642"/>
      <c r="R665" s="639"/>
      <c r="S665" s="729">
        <f>IFERROR(ROUND(VLOOKUP(M665,Reinigungstage,IF('Gebäude-Typen'!$C$6&lt;&gt;0,'Gebäude-Typen'!$C$6,VLOOKUP(C665,Gebäude_Typen,2,FALSE)),FALSE),2),"")</f>
        <v>72.19</v>
      </c>
      <c r="T665" s="729">
        <f>IFERROR(ROUND(VLOOKUP(N665,Reinigungstage,IF('Gebäude-Typen'!$C$6&lt;&gt;0,'Gebäude-Typen'!$C$6,VLOOKUP(C665,Gebäude_Typen,3,FALSE)),FALSE),2),"")</f>
        <v>24</v>
      </c>
      <c r="U665" s="730">
        <f t="shared" si="97"/>
        <v>17.98</v>
      </c>
      <c r="V665" s="731">
        <f>IFERROR(INDEX('2. Raumgruppen'!$A$1:$Y$33,MATCH(IF(ISERROR(SEARCH(" ",M665,1)),MID(M665,1,3),MID(M665,1,SEARCH(" ",M665,1)-1)),'2. Raumgruppen'!$B:$B,0),IF(ISERROR(SEARCH(" ",M665,1)),MATCH('2. Raumgruppen'!$L$8,'2. Raumgruppen'!$8:$8,0),MATCH(MID(M665,SEARCH(" ",M665,1)+1,3),'2. Raumgruppen'!$8:$8,0))),"")</f>
        <v>0</v>
      </c>
      <c r="W665" s="731">
        <f>IFERROR(INDEX('2. Raumgruppen'!$A$1:$Y$33,MATCH(IF(ISERROR(SEARCH(" ",N665,1)),MID(N665,1,3),MID(N665,1,SEARCH(" ",N665,1)-1)),'2. Raumgruppen'!$B:$B,0),IF(ISERROR(SEARCH(" ",N665,1)),MATCH('2. Raumgruppen'!$L$8,'2. Raumgruppen'!$8:$8,0),MATCH(MID(N665,SEARCH(" ",N665,1)+1,3),'2. Raumgruppen'!$8:$8,0))),"")</f>
        <v>0</v>
      </c>
      <c r="X665" s="732">
        <f t="shared" si="98"/>
        <v>1573.742</v>
      </c>
      <c r="Y665" s="732">
        <f t="shared" si="99"/>
        <v>523.20000000000005</v>
      </c>
      <c r="Z665" s="733" t="str">
        <f t="shared" si="100"/>
        <v/>
      </c>
      <c r="AA665" s="732" t="str">
        <f t="shared" si="101"/>
        <v/>
      </c>
      <c r="AB665" s="643"/>
      <c r="AC665" s="276"/>
      <c r="AD665" s="277"/>
      <c r="AE665" s="278"/>
      <c r="AF665" s="278" t="str">
        <f t="shared" si="102"/>
        <v>a</v>
      </c>
      <c r="AG665" s="278"/>
      <c r="AH665" s="279">
        <f t="shared" si="103"/>
        <v>17.98</v>
      </c>
      <c r="AI665" s="279" t="str">
        <f t="shared" si="104"/>
        <v/>
      </c>
      <c r="AJ665" s="279" t="str">
        <f t="shared" si="105"/>
        <v/>
      </c>
      <c r="AK665" s="278"/>
      <c r="AL665" s="278"/>
      <c r="AM665" s="278"/>
      <c r="AN665" s="278"/>
      <c r="AO665" s="262"/>
      <c r="AP665" s="262"/>
      <c r="AQ665" s="262"/>
      <c r="AR665" s="262"/>
      <c r="AS665" s="262"/>
      <c r="AT665" s="262"/>
      <c r="AU665" s="262"/>
      <c r="AV665" s="262"/>
      <c r="AW665" s="262"/>
      <c r="AX665" s="262"/>
      <c r="AY665" s="262"/>
      <c r="AZ665" s="264"/>
    </row>
    <row r="666" spans="1:52" ht="27" customHeight="1">
      <c r="B666" s="639">
        <v>652</v>
      </c>
      <c r="C666" s="639" t="s">
        <v>2861</v>
      </c>
      <c r="D666" s="640" t="s">
        <v>978</v>
      </c>
      <c r="E666" s="640" t="s">
        <v>997</v>
      </c>
      <c r="F666" s="640">
        <f>IFERROR(VLOOKUP(C666,'Gebäude-Typen'!$A$7:$D$215,4,FALSE),"")</f>
        <v>1</v>
      </c>
      <c r="G666" s="641" t="s">
        <v>1757</v>
      </c>
      <c r="H666" s="640" t="s">
        <v>1002</v>
      </c>
      <c r="I666" s="639"/>
      <c r="J666" s="640" t="s">
        <v>2646</v>
      </c>
      <c r="K666" s="642">
        <v>16.89</v>
      </c>
      <c r="L666" s="639" t="s">
        <v>1003</v>
      </c>
      <c r="M666" s="639" t="s">
        <v>2625</v>
      </c>
      <c r="N666" s="639" t="s">
        <v>2625</v>
      </c>
      <c r="O666" s="639"/>
      <c r="P666" s="639"/>
      <c r="Q666" s="642"/>
      <c r="R666" s="639"/>
      <c r="S666" s="729">
        <f>IFERROR(ROUND(VLOOKUP(M666,Reinigungstage,IF('Gebäude-Typen'!$C$6&lt;&gt;0,'Gebäude-Typen'!$C$6,VLOOKUP(C666,Gebäude_Typen,2,FALSE)),FALSE),2),"")</f>
        <v>72.19</v>
      </c>
      <c r="T666" s="729">
        <f>IFERROR(ROUND(VLOOKUP(N666,Reinigungstage,IF('Gebäude-Typen'!$C$6&lt;&gt;0,'Gebäude-Typen'!$C$6,VLOOKUP(C666,Gebäude_Typen,3,FALSE)),FALSE),2),"")</f>
        <v>24</v>
      </c>
      <c r="U666" s="730">
        <f t="shared" si="97"/>
        <v>17.98</v>
      </c>
      <c r="V666" s="731">
        <f>IFERROR(INDEX('2. Raumgruppen'!$A$1:$Y$33,MATCH(IF(ISERROR(SEARCH(" ",M666,1)),MID(M666,1,3),MID(M666,1,SEARCH(" ",M666,1)-1)),'2. Raumgruppen'!$B:$B,0),IF(ISERROR(SEARCH(" ",M666,1)),MATCH('2. Raumgruppen'!$L$8,'2. Raumgruppen'!$8:$8,0),MATCH(MID(M666,SEARCH(" ",M666,1)+1,3),'2. Raumgruppen'!$8:$8,0))),"")</f>
        <v>0</v>
      </c>
      <c r="W666" s="731">
        <f>IFERROR(INDEX('2. Raumgruppen'!$A$1:$Y$33,MATCH(IF(ISERROR(SEARCH(" ",N666,1)),MID(N666,1,3),MID(N666,1,SEARCH(" ",N666,1)-1)),'2. Raumgruppen'!$B:$B,0),IF(ISERROR(SEARCH(" ",N666,1)),MATCH('2. Raumgruppen'!$L$8,'2. Raumgruppen'!$8:$8,0),MATCH(MID(N666,SEARCH(" ",N666,1)+1,3),'2. Raumgruppen'!$8:$8,0))),"")</f>
        <v>0</v>
      </c>
      <c r="X666" s="732">
        <f t="shared" si="98"/>
        <v>1219.2891</v>
      </c>
      <c r="Y666" s="732">
        <f t="shared" si="99"/>
        <v>405.36</v>
      </c>
      <c r="Z666" s="733" t="str">
        <f t="shared" si="100"/>
        <v/>
      </c>
      <c r="AA666" s="732" t="str">
        <f t="shared" si="101"/>
        <v/>
      </c>
      <c r="AB666" s="643"/>
      <c r="AC666" s="276"/>
      <c r="AD666" s="277"/>
      <c r="AE666" s="278"/>
      <c r="AF666" s="278" t="str">
        <f t="shared" si="102"/>
        <v>a</v>
      </c>
      <c r="AG666" s="278"/>
      <c r="AH666" s="279">
        <f t="shared" si="103"/>
        <v>17.98</v>
      </c>
      <c r="AI666" s="279" t="str">
        <f t="shared" si="104"/>
        <v/>
      </c>
      <c r="AJ666" s="279" t="str">
        <f t="shared" si="105"/>
        <v/>
      </c>
      <c r="AK666" s="278"/>
      <c r="AL666" s="278"/>
      <c r="AM666" s="278"/>
      <c r="AN666" s="278"/>
      <c r="AO666" s="262"/>
      <c r="AP666" s="262"/>
      <c r="AQ666" s="262"/>
      <c r="AR666" s="262"/>
      <c r="AS666" s="262"/>
      <c r="AT666" s="262"/>
      <c r="AU666" s="262"/>
      <c r="AV666" s="262"/>
      <c r="AW666" s="264"/>
      <c r="AX666" s="262"/>
      <c r="AY666" s="262"/>
      <c r="AZ666" s="262"/>
    </row>
    <row r="667" spans="1:52" ht="27" customHeight="1">
      <c r="A667" s="264"/>
      <c r="B667" s="639">
        <v>653</v>
      </c>
      <c r="C667" s="639" t="s">
        <v>2861</v>
      </c>
      <c r="D667" s="640" t="s">
        <v>978</v>
      </c>
      <c r="E667" s="640" t="s">
        <v>997</v>
      </c>
      <c r="F667" s="640">
        <f>IFERROR(VLOOKUP(C667,'Gebäude-Typen'!$A$7:$D$215,4,FALSE),"")</f>
        <v>1</v>
      </c>
      <c r="G667" s="641" t="s">
        <v>1758</v>
      </c>
      <c r="H667" s="640" t="s">
        <v>1029</v>
      </c>
      <c r="I667" s="639" t="s">
        <v>2696</v>
      </c>
      <c r="J667" s="640" t="s">
        <v>2649</v>
      </c>
      <c r="K667" s="642">
        <v>16.89</v>
      </c>
      <c r="L667" s="639" t="s">
        <v>1553</v>
      </c>
      <c r="M667" s="639" t="s">
        <v>2629</v>
      </c>
      <c r="N667" s="639" t="s">
        <v>2624</v>
      </c>
      <c r="O667" s="639"/>
      <c r="P667" s="639" t="s">
        <v>2890</v>
      </c>
      <c r="Q667" s="642" t="s">
        <v>2826</v>
      </c>
      <c r="R667" s="639"/>
      <c r="S667" s="729">
        <f>IFERROR(ROUND(VLOOKUP(M667,Reinigungstage,IF('Gebäude-Typen'!$C$6&lt;&gt;0,'Gebäude-Typen'!$C$6,VLOOKUP(C667,Gebäude_Typen,2,FALSE)),FALSE),2),"")</f>
        <v>72.19</v>
      </c>
      <c r="T667" s="729">
        <f>IFERROR(ROUND(VLOOKUP(N667,Reinigungstage,IF('Gebäude-Typen'!$C$6&lt;&gt;0,'Gebäude-Typen'!$C$6,VLOOKUP(C667,Gebäude_Typen,3,FALSE)),FALSE),2),"")</f>
        <v>12</v>
      </c>
      <c r="U667" s="730">
        <f t="shared" si="97"/>
        <v>17.98</v>
      </c>
      <c r="V667" s="731">
        <f>IFERROR(INDEX('2. Raumgruppen'!$A$1:$Y$33,MATCH(IF(ISERROR(SEARCH(" ",M667,1)),MID(M667,1,3),MID(M667,1,SEARCH(" ",M667,1)-1)),'2. Raumgruppen'!$B:$B,0),IF(ISERROR(SEARCH(" ",M667,1)),MATCH('2. Raumgruppen'!$L$8,'2. Raumgruppen'!$8:$8,0),MATCH(MID(M667,SEARCH(" ",M667,1)+1,3),'2. Raumgruppen'!$8:$8,0))),"")</f>
        <v>0</v>
      </c>
      <c r="W667" s="731">
        <f>IFERROR(INDEX('2. Raumgruppen'!$A$1:$Y$33,MATCH(IF(ISERROR(SEARCH(" ",N667,1)),MID(N667,1,3),MID(N667,1,SEARCH(" ",N667,1)-1)),'2. Raumgruppen'!$B:$B,0),IF(ISERROR(SEARCH(" ",N667,1)),MATCH('2. Raumgruppen'!$L$8,'2. Raumgruppen'!$8:$8,0),MATCH(MID(N667,SEARCH(" ",N667,1)+1,3),'2. Raumgruppen'!$8:$8,0))),"")</f>
        <v>0</v>
      </c>
      <c r="X667" s="732">
        <f t="shared" si="98"/>
        <v>1219.2891</v>
      </c>
      <c r="Y667" s="732">
        <f t="shared" si="99"/>
        <v>202.68</v>
      </c>
      <c r="Z667" s="733" t="str">
        <f t="shared" si="100"/>
        <v/>
      </c>
      <c r="AA667" s="732" t="str">
        <f t="shared" si="101"/>
        <v/>
      </c>
      <c r="AB667" s="643"/>
      <c r="AC667" s="276"/>
      <c r="AD667" s="277"/>
      <c r="AE667" s="278"/>
      <c r="AF667" s="278" t="str">
        <f t="shared" si="102"/>
        <v>b</v>
      </c>
      <c r="AG667" s="278"/>
      <c r="AH667" s="279">
        <f t="shared" si="103"/>
        <v>17.98</v>
      </c>
      <c r="AI667" s="279" t="str">
        <f t="shared" si="104"/>
        <v/>
      </c>
      <c r="AJ667" s="279" t="str">
        <f t="shared" si="105"/>
        <v/>
      </c>
      <c r="AK667" s="278"/>
      <c r="AL667" s="278"/>
      <c r="AM667" s="278"/>
      <c r="AN667" s="278"/>
      <c r="AO667" s="262"/>
      <c r="AP667" s="262"/>
      <c r="AQ667" s="262"/>
      <c r="AR667" s="262"/>
      <c r="AS667" s="262"/>
      <c r="AT667" s="262"/>
      <c r="AU667" s="262"/>
      <c r="AV667" s="262"/>
      <c r="AW667" s="262"/>
      <c r="AX667" s="262"/>
      <c r="AY667" s="262"/>
      <c r="AZ667" s="262"/>
    </row>
    <row r="668" spans="1:52" ht="27" customHeight="1">
      <c r="B668" s="639">
        <v>654</v>
      </c>
      <c r="C668" s="639" t="s">
        <v>2861</v>
      </c>
      <c r="D668" s="640" t="s">
        <v>978</v>
      </c>
      <c r="E668" s="640" t="s">
        <v>997</v>
      </c>
      <c r="F668" s="640">
        <f>IFERROR(VLOOKUP(C668,'Gebäude-Typen'!$A$7:$D$215,4,FALSE),"")</f>
        <v>1</v>
      </c>
      <c r="G668" s="641" t="s">
        <v>1759</v>
      </c>
      <c r="H668" s="640" t="s">
        <v>1029</v>
      </c>
      <c r="I668" s="639" t="s">
        <v>2696</v>
      </c>
      <c r="J668" s="640" t="s">
        <v>2649</v>
      </c>
      <c r="K668" s="642">
        <v>170.55</v>
      </c>
      <c r="L668" s="639" t="s">
        <v>1760</v>
      </c>
      <c r="M668" s="639" t="s">
        <v>2629</v>
      </c>
      <c r="N668" s="639" t="s">
        <v>2624</v>
      </c>
      <c r="O668" s="639"/>
      <c r="P668" s="639" t="s">
        <v>2696</v>
      </c>
      <c r="Q668" s="642"/>
      <c r="R668" s="639"/>
      <c r="S668" s="729">
        <f>IFERROR(ROUND(VLOOKUP(M668,Reinigungstage,IF('Gebäude-Typen'!$C$6&lt;&gt;0,'Gebäude-Typen'!$C$6,VLOOKUP(C668,Gebäude_Typen,2,FALSE)),FALSE),2),"")</f>
        <v>72.19</v>
      </c>
      <c r="T668" s="729">
        <f>IFERROR(ROUND(VLOOKUP(N668,Reinigungstage,IF('Gebäude-Typen'!$C$6&lt;&gt;0,'Gebäude-Typen'!$C$6,VLOOKUP(C668,Gebäude_Typen,3,FALSE)),FALSE),2),"")</f>
        <v>12</v>
      </c>
      <c r="U668" s="730">
        <f t="shared" si="97"/>
        <v>17.98</v>
      </c>
      <c r="V668" s="731">
        <f>IFERROR(INDEX('2. Raumgruppen'!$A$1:$Y$33,MATCH(IF(ISERROR(SEARCH(" ",M668,1)),MID(M668,1,3),MID(M668,1,SEARCH(" ",M668,1)-1)),'2. Raumgruppen'!$B:$B,0),IF(ISERROR(SEARCH(" ",M668,1)),MATCH('2. Raumgruppen'!$L$8,'2. Raumgruppen'!$8:$8,0),MATCH(MID(M668,SEARCH(" ",M668,1)+1,3),'2. Raumgruppen'!$8:$8,0))),"")</f>
        <v>0</v>
      </c>
      <c r="W668" s="731">
        <f>IFERROR(INDEX('2. Raumgruppen'!$A$1:$Y$33,MATCH(IF(ISERROR(SEARCH(" ",N668,1)),MID(N668,1,3),MID(N668,1,SEARCH(" ",N668,1)-1)),'2. Raumgruppen'!$B:$B,0),IF(ISERROR(SEARCH(" ",N668,1)),MATCH('2. Raumgruppen'!$L$8,'2. Raumgruppen'!$8:$8,0),MATCH(MID(N668,SEARCH(" ",N668,1)+1,3),'2. Raumgruppen'!$8:$8,0))),"")</f>
        <v>0</v>
      </c>
      <c r="X668" s="732">
        <f t="shared" si="98"/>
        <v>12312.004500000001</v>
      </c>
      <c r="Y668" s="732">
        <f t="shared" si="99"/>
        <v>2046.6000000000001</v>
      </c>
      <c r="Z668" s="733" t="str">
        <f t="shared" si="100"/>
        <v/>
      </c>
      <c r="AA668" s="732" t="str">
        <f t="shared" si="101"/>
        <v/>
      </c>
      <c r="AB668" s="643"/>
      <c r="AC668" s="276"/>
      <c r="AD668" s="277"/>
      <c r="AE668" s="278"/>
      <c r="AF668" s="278" t="str">
        <f t="shared" si="102"/>
        <v>b</v>
      </c>
      <c r="AG668" s="278"/>
      <c r="AH668" s="279">
        <f t="shared" si="103"/>
        <v>17.98</v>
      </c>
      <c r="AI668" s="279" t="str">
        <f t="shared" si="104"/>
        <v/>
      </c>
      <c r="AJ668" s="279" t="str">
        <f t="shared" si="105"/>
        <v/>
      </c>
      <c r="AK668" s="278"/>
      <c r="AL668" s="278"/>
      <c r="AM668" s="278"/>
      <c r="AN668" s="278"/>
      <c r="AO668" s="262"/>
      <c r="AP668" s="262"/>
      <c r="AQ668" s="262"/>
      <c r="AR668" s="262"/>
      <c r="AS668" s="262"/>
      <c r="AT668" s="262"/>
      <c r="AU668" s="262"/>
      <c r="AV668" s="262"/>
      <c r="AW668" s="264"/>
      <c r="AX668" s="262"/>
      <c r="AY668" s="264"/>
      <c r="AZ668" s="264"/>
    </row>
    <row r="669" spans="1:52" ht="27" customHeight="1">
      <c r="B669" s="639">
        <v>655</v>
      </c>
      <c r="C669" s="639" t="s">
        <v>2861</v>
      </c>
      <c r="D669" s="640" t="s">
        <v>978</v>
      </c>
      <c r="E669" s="640" t="s">
        <v>997</v>
      </c>
      <c r="F669" s="640">
        <f>IFERROR(VLOOKUP(C669,'Gebäude-Typen'!$A$7:$D$215,4,FALSE),"")</f>
        <v>1</v>
      </c>
      <c r="G669" s="641" t="s">
        <v>1761</v>
      </c>
      <c r="H669" s="640" t="s">
        <v>1029</v>
      </c>
      <c r="I669" s="639" t="s">
        <v>2696</v>
      </c>
      <c r="J669" s="640" t="s">
        <v>2649</v>
      </c>
      <c r="K669" s="642">
        <v>4.1399999999999997</v>
      </c>
      <c r="L669" s="639" t="s">
        <v>1760</v>
      </c>
      <c r="M669" s="639" t="s">
        <v>2629</v>
      </c>
      <c r="N669" s="639" t="s">
        <v>2624</v>
      </c>
      <c r="O669" s="639"/>
      <c r="P669" s="639" t="s">
        <v>2696</v>
      </c>
      <c r="Q669" s="642"/>
      <c r="R669" s="639"/>
      <c r="S669" s="729">
        <f>IFERROR(ROUND(VLOOKUP(M669,Reinigungstage,IF('Gebäude-Typen'!$C$6&lt;&gt;0,'Gebäude-Typen'!$C$6,VLOOKUP(C669,Gebäude_Typen,2,FALSE)),FALSE),2),"")</f>
        <v>72.19</v>
      </c>
      <c r="T669" s="729">
        <f>IFERROR(ROUND(VLOOKUP(N669,Reinigungstage,IF('Gebäude-Typen'!$C$6&lt;&gt;0,'Gebäude-Typen'!$C$6,VLOOKUP(C669,Gebäude_Typen,3,FALSE)),FALSE),2),"")</f>
        <v>12</v>
      </c>
      <c r="U669" s="730">
        <f t="shared" si="97"/>
        <v>17.98</v>
      </c>
      <c r="V669" s="731">
        <f>IFERROR(INDEX('2. Raumgruppen'!$A$1:$Y$33,MATCH(IF(ISERROR(SEARCH(" ",M669,1)),MID(M669,1,3),MID(M669,1,SEARCH(" ",M669,1)-1)),'2. Raumgruppen'!$B:$B,0),IF(ISERROR(SEARCH(" ",M669,1)),MATCH('2. Raumgruppen'!$L$8,'2. Raumgruppen'!$8:$8,0),MATCH(MID(M669,SEARCH(" ",M669,1)+1,3),'2. Raumgruppen'!$8:$8,0))),"")</f>
        <v>0</v>
      </c>
      <c r="W669" s="731">
        <f>IFERROR(INDEX('2. Raumgruppen'!$A$1:$Y$33,MATCH(IF(ISERROR(SEARCH(" ",N669,1)),MID(N669,1,3),MID(N669,1,SEARCH(" ",N669,1)-1)),'2. Raumgruppen'!$B:$B,0),IF(ISERROR(SEARCH(" ",N669,1)),MATCH('2. Raumgruppen'!$L$8,'2. Raumgruppen'!$8:$8,0),MATCH(MID(N669,SEARCH(" ",N669,1)+1,3),'2. Raumgruppen'!$8:$8,0))),"")</f>
        <v>0</v>
      </c>
      <c r="X669" s="732">
        <f t="shared" si="98"/>
        <v>298.86659999999995</v>
      </c>
      <c r="Y669" s="732">
        <f t="shared" si="99"/>
        <v>49.679999999999993</v>
      </c>
      <c r="Z669" s="733" t="str">
        <f t="shared" si="100"/>
        <v/>
      </c>
      <c r="AA669" s="732" t="str">
        <f t="shared" si="101"/>
        <v/>
      </c>
      <c r="AB669" s="643"/>
      <c r="AC669" s="276"/>
      <c r="AD669" s="277"/>
      <c r="AE669" s="278"/>
      <c r="AF669" s="278" t="str">
        <f t="shared" si="102"/>
        <v>b</v>
      </c>
      <c r="AG669" s="278"/>
      <c r="AH669" s="279">
        <f t="shared" si="103"/>
        <v>17.98</v>
      </c>
      <c r="AI669" s="279" t="str">
        <f t="shared" si="104"/>
        <v/>
      </c>
      <c r="AJ669" s="279" t="str">
        <f t="shared" si="105"/>
        <v/>
      </c>
      <c r="AK669" s="278"/>
      <c r="AL669" s="278"/>
      <c r="AM669" s="278"/>
      <c r="AN669" s="278"/>
      <c r="AO669" s="262"/>
      <c r="AP669" s="262"/>
      <c r="AQ669" s="262"/>
      <c r="AR669" s="262"/>
      <c r="AS669" s="262"/>
      <c r="AT669" s="262"/>
      <c r="AU669" s="262"/>
      <c r="AV669" s="262"/>
      <c r="AW669" s="262"/>
      <c r="AX669" s="264"/>
      <c r="AY669" s="264"/>
      <c r="AZ669" s="262"/>
    </row>
    <row r="670" spans="1:52" ht="27" customHeight="1">
      <c r="B670" s="639">
        <v>656</v>
      </c>
      <c r="C670" s="639" t="s">
        <v>2861</v>
      </c>
      <c r="D670" s="640" t="s">
        <v>978</v>
      </c>
      <c r="E670" s="640" t="s">
        <v>997</v>
      </c>
      <c r="F670" s="640">
        <f>IFERROR(VLOOKUP(C670,'Gebäude-Typen'!$A$7:$D$215,4,FALSE),"")</f>
        <v>1</v>
      </c>
      <c r="G670" s="641" t="s">
        <v>1762</v>
      </c>
      <c r="H670" s="640" t="s">
        <v>1343</v>
      </c>
      <c r="I670" s="639"/>
      <c r="J670" s="640" t="s">
        <v>2647</v>
      </c>
      <c r="K670" s="642">
        <v>32.880000000000003</v>
      </c>
      <c r="L670" s="639" t="s">
        <v>1037</v>
      </c>
      <c r="M670" s="639" t="s">
        <v>2630</v>
      </c>
      <c r="N670" s="639" t="s">
        <v>2630</v>
      </c>
      <c r="O670" s="639"/>
      <c r="P670" s="639"/>
      <c r="Q670" s="642"/>
      <c r="R670" s="639"/>
      <c r="S670" s="729">
        <f>IFERROR(ROUND(VLOOKUP(M670,Reinigungstage,IF('Gebäude-Typen'!$C$6&lt;&gt;0,'Gebäude-Typen'!$C$6,VLOOKUP(C670,Gebäude_Typen,2,FALSE)),FALSE),2),"")</f>
        <v>180.46</v>
      </c>
      <c r="T670" s="729">
        <f>IFERROR(ROUND(VLOOKUP(N670,Reinigungstage,IF('Gebäude-Typen'!$C$6&lt;&gt;0,'Gebäude-Typen'!$C$6,VLOOKUP(C670,Gebäude_Typen,3,FALSE)),FALSE),2),"")</f>
        <v>60</v>
      </c>
      <c r="U670" s="730">
        <f t="shared" si="97"/>
        <v>17.98</v>
      </c>
      <c r="V670" s="731">
        <f>IFERROR(INDEX('2. Raumgruppen'!$A$1:$Y$33,MATCH(IF(ISERROR(SEARCH(" ",M670,1)),MID(M670,1,3),MID(M670,1,SEARCH(" ",M670,1)-1)),'2. Raumgruppen'!$B:$B,0),IF(ISERROR(SEARCH(" ",M670,1)),MATCH('2. Raumgruppen'!$L$8,'2. Raumgruppen'!$8:$8,0),MATCH(MID(M670,SEARCH(" ",M670,1)+1,3),'2. Raumgruppen'!$8:$8,0))),"")</f>
        <v>0</v>
      </c>
      <c r="W670" s="731">
        <f>IFERROR(INDEX('2. Raumgruppen'!$A$1:$Y$33,MATCH(IF(ISERROR(SEARCH(" ",N670,1)),MID(N670,1,3),MID(N670,1,SEARCH(" ",N670,1)-1)),'2. Raumgruppen'!$B:$B,0),IF(ISERROR(SEARCH(" ",N670,1)),MATCH('2. Raumgruppen'!$L$8,'2. Raumgruppen'!$8:$8,0),MATCH(MID(N670,SEARCH(" ",N670,1)+1,3),'2. Raumgruppen'!$8:$8,0))),"")</f>
        <v>0</v>
      </c>
      <c r="X670" s="732">
        <f t="shared" si="98"/>
        <v>5933.5248000000011</v>
      </c>
      <c r="Y670" s="732">
        <f t="shared" si="99"/>
        <v>1972.8000000000002</v>
      </c>
      <c r="Z670" s="733" t="str">
        <f t="shared" si="100"/>
        <v/>
      </c>
      <c r="AA670" s="732" t="str">
        <f t="shared" si="101"/>
        <v/>
      </c>
      <c r="AB670" s="643"/>
      <c r="AC670" s="276"/>
      <c r="AD670" s="277"/>
      <c r="AE670" s="278"/>
      <c r="AF670" s="278" t="str">
        <f t="shared" si="102"/>
        <v>i</v>
      </c>
      <c r="AG670" s="278"/>
      <c r="AH670" s="279">
        <f t="shared" si="103"/>
        <v>17.98</v>
      </c>
      <c r="AI670" s="279" t="str">
        <f t="shared" si="104"/>
        <v/>
      </c>
      <c r="AJ670" s="279" t="str">
        <f t="shared" si="105"/>
        <v/>
      </c>
      <c r="AK670" s="278"/>
      <c r="AL670" s="278"/>
      <c r="AM670" s="278"/>
      <c r="AN670" s="278"/>
      <c r="AO670" s="262"/>
      <c r="AP670" s="262"/>
      <c r="AQ670" s="262"/>
      <c r="AR670" s="262"/>
      <c r="AS670" s="262"/>
      <c r="AT670" s="262"/>
      <c r="AU670" s="262"/>
      <c r="AV670" s="262"/>
      <c r="AW670" s="262"/>
      <c r="AX670" s="264"/>
      <c r="AY670" s="262"/>
      <c r="AZ670" s="264"/>
    </row>
    <row r="671" spans="1:52" ht="27" customHeight="1">
      <c r="B671" s="639">
        <v>657</v>
      </c>
      <c r="C671" s="639" t="s">
        <v>2861</v>
      </c>
      <c r="D671" s="640" t="s">
        <v>978</v>
      </c>
      <c r="E671" s="640" t="s">
        <v>997</v>
      </c>
      <c r="F671" s="640">
        <f>IFERROR(VLOOKUP(C671,'Gebäude-Typen'!$A$7:$D$215,4,FALSE),"")</f>
        <v>1</v>
      </c>
      <c r="G671" s="641" t="s">
        <v>1763</v>
      </c>
      <c r="H671" s="640" t="s">
        <v>1764</v>
      </c>
      <c r="I671" s="639"/>
      <c r="J671" s="640" t="s">
        <v>2647</v>
      </c>
      <c r="K671" s="642">
        <v>491</v>
      </c>
      <c r="L671" s="639" t="s">
        <v>1765</v>
      </c>
      <c r="M671" s="639" t="s">
        <v>2639</v>
      </c>
      <c r="N671" s="639" t="s">
        <v>2936</v>
      </c>
      <c r="O671" s="639" t="s">
        <v>2951</v>
      </c>
      <c r="P671" s="639" t="s">
        <v>2891</v>
      </c>
      <c r="Q671" s="642" t="s">
        <v>2640</v>
      </c>
      <c r="R671" s="639" t="s">
        <v>818</v>
      </c>
      <c r="S671" s="729">
        <f>IFERROR(ROUND(VLOOKUP(M671,Reinigungstage,IF('Gebäude-Typen'!$C$6&lt;&gt;0,'Gebäude-Typen'!$C$6,VLOOKUP(C671,Gebäude_Typen,2,FALSE)),FALSE),2),"")</f>
        <v>180.46</v>
      </c>
      <c r="T671" s="729">
        <f>IFERROR(ROUND(VLOOKUP(N671,Reinigungstage,IF('Gebäude-Typen'!$C$6&lt;&gt;0,'Gebäude-Typen'!$C$6,VLOOKUP(C671,Gebäude_Typen,3,FALSE)),FALSE),2),"")</f>
        <v>24</v>
      </c>
      <c r="U671" s="730">
        <f t="shared" ref="U671:U734" si="107">SVS</f>
        <v>17.98</v>
      </c>
      <c r="V671" s="731">
        <f>IFERROR(INDEX('2. Raumgruppen'!$A$1:$Y$33,MATCH(IF(ISERROR(SEARCH(" ",M671,1)),MID(M671,1,3),MID(M671,1,SEARCH(" ",M671,1)-1)),'2. Raumgruppen'!$B:$B,0),IF(ISERROR(SEARCH(" ",M671,1)),MATCH('2. Raumgruppen'!$L$8,'2. Raumgruppen'!$8:$8,0),MATCH(MID(M671,SEARCH(" ",M671,1)+1,3),'2. Raumgruppen'!$8:$8,0))),"")</f>
        <v>0</v>
      </c>
      <c r="W671" s="731">
        <f>IFERROR(INDEX('2. Raumgruppen'!$A$1:$Y$33,MATCH(IF(ISERROR(SEARCH(" ",N671,1)),MID(N671,1,3),MID(N671,1,SEARCH(" ",N671,1)-1)),'2. Raumgruppen'!$B:$B,0),IF(ISERROR(SEARCH(" ",N671,1)),MATCH('2. Raumgruppen'!$L$8,'2. Raumgruppen'!$8:$8,0),MATCH(MID(N671,SEARCH(" ",N671,1)+1,3),'2. Raumgruppen'!$8:$8,0))),"")</f>
        <v>0</v>
      </c>
      <c r="X671" s="732">
        <f t="shared" ref="X671:X734" si="108">IFERROR(K671*S671,"")</f>
        <v>88605.86</v>
      </c>
      <c r="Y671" s="732">
        <f t="shared" ref="Y671:Y734" si="109">IFERROR(K671*T671,"")</f>
        <v>11784</v>
      </c>
      <c r="Z671" s="733" t="str">
        <f t="shared" ref="Z671:Z734" si="110">IFERROR(IF(V671="","",(X671/V671)+(Y671/W671)),"")</f>
        <v/>
      </c>
      <c r="AA671" s="732" t="str">
        <f t="shared" ref="AA671:AA734" si="111">IFERROR(Z671*U671,"")</f>
        <v/>
      </c>
      <c r="AB671" s="643"/>
      <c r="AC671" s="276"/>
      <c r="AD671" s="277"/>
      <c r="AE671" s="278"/>
      <c r="AF671" s="278" t="str">
        <f t="shared" ref="AF671:AF734" si="112">LEFT(N671,1)</f>
        <v>j</v>
      </c>
      <c r="AG671" s="278"/>
      <c r="AH671" s="279">
        <f t="shared" ref="AH671:AH734" si="113">IF(U671=SVS,U671,"")</f>
        <v>17.98</v>
      </c>
      <c r="AI671" s="279" t="str">
        <f t="shared" ref="AI671:AI734" si="114">IF(U671=SVSg,U671,"")</f>
        <v/>
      </c>
      <c r="AJ671" s="279" t="str">
        <f t="shared" ref="AJ671:AJ734" si="115">IF(AND(U671&lt;&gt;SVS,U671&lt;&gt;SVSg,T671&lt;&gt;0),U671,"")</f>
        <v/>
      </c>
      <c r="AK671" s="278"/>
      <c r="AL671" s="278"/>
      <c r="AM671" s="278"/>
      <c r="AN671" s="278"/>
      <c r="AO671" s="262"/>
      <c r="AP671" s="262"/>
      <c r="AQ671" s="262"/>
      <c r="AR671" s="262"/>
      <c r="AS671" s="262"/>
      <c r="AT671" s="262"/>
      <c r="AU671" s="262"/>
      <c r="AV671" s="262"/>
      <c r="AW671" s="264"/>
      <c r="AX671" s="262"/>
      <c r="AY671" s="262"/>
      <c r="AZ671" s="278"/>
    </row>
    <row r="672" spans="1:52" ht="27" customHeight="1">
      <c r="B672" s="639">
        <v>658</v>
      </c>
      <c r="C672" s="639" t="s">
        <v>2861</v>
      </c>
      <c r="D672" s="640" t="s">
        <v>978</v>
      </c>
      <c r="E672" s="640" t="s">
        <v>997</v>
      </c>
      <c r="F672" s="640">
        <f>IFERROR(VLOOKUP(C672,'Gebäude-Typen'!$A$7:$D$215,4,FALSE),"")</f>
        <v>1</v>
      </c>
      <c r="G672" s="641" t="s">
        <v>1766</v>
      </c>
      <c r="H672" s="640" t="s">
        <v>1045</v>
      </c>
      <c r="I672" s="639"/>
      <c r="J672" s="640" t="s">
        <v>2647</v>
      </c>
      <c r="K672" s="642">
        <v>31.12</v>
      </c>
      <c r="L672" s="639" t="s">
        <v>1046</v>
      </c>
      <c r="M672" s="639" t="s">
        <v>2620</v>
      </c>
      <c r="N672" s="639" t="s">
        <v>2621</v>
      </c>
      <c r="O672" s="639"/>
      <c r="P672" s="639"/>
      <c r="Q672" s="642"/>
      <c r="R672" s="639"/>
      <c r="S672" s="729">
        <f>IFERROR(ROUND(VLOOKUP(M672,Reinigungstage,IF('Gebäude-Typen'!$C$6&lt;&gt;0,'Gebäude-Typen'!$C$6,VLOOKUP(C672,Gebäude_Typen,2,FALSE)),FALSE),2),"")</f>
        <v>108.28</v>
      </c>
      <c r="T672" s="729">
        <f>IFERROR(ROUND(VLOOKUP(N672,Reinigungstage,IF('Gebäude-Typen'!$C$6&lt;&gt;0,'Gebäude-Typen'!$C$6,VLOOKUP(C672,Gebäude_Typen,3,FALSE)),FALSE),2),"")</f>
        <v>12</v>
      </c>
      <c r="U672" s="730">
        <f t="shared" si="107"/>
        <v>17.98</v>
      </c>
      <c r="V672" s="731">
        <f>IFERROR(INDEX('2. Raumgruppen'!$A$1:$Y$33,MATCH(IF(ISERROR(SEARCH(" ",M672,1)),MID(M672,1,3),MID(M672,1,SEARCH(" ",M672,1)-1)),'2. Raumgruppen'!$B:$B,0),IF(ISERROR(SEARCH(" ",M672,1)),MATCH('2. Raumgruppen'!$L$8,'2. Raumgruppen'!$8:$8,0),MATCH(MID(M672,SEARCH(" ",M672,1)+1,3),'2. Raumgruppen'!$8:$8,0))),"")</f>
        <v>0</v>
      </c>
      <c r="W672" s="731">
        <f>IFERROR(INDEX('2. Raumgruppen'!$A$1:$Y$33,MATCH(IF(ISERROR(SEARCH(" ",N672,1)),MID(N672,1,3),MID(N672,1,SEARCH(" ",N672,1)-1)),'2. Raumgruppen'!$B:$B,0),IF(ISERROR(SEARCH(" ",N672,1)),MATCH('2. Raumgruppen'!$L$8,'2. Raumgruppen'!$8:$8,0),MATCH(MID(N672,SEARCH(" ",N672,1)+1,3),'2. Raumgruppen'!$8:$8,0))),"")</f>
        <v>0</v>
      </c>
      <c r="X672" s="732">
        <f t="shared" si="108"/>
        <v>3369.6736000000001</v>
      </c>
      <c r="Y672" s="732">
        <f t="shared" si="109"/>
        <v>373.44</v>
      </c>
      <c r="Z672" s="733" t="str">
        <f t="shared" si="110"/>
        <v/>
      </c>
      <c r="AA672" s="732" t="str">
        <f t="shared" si="111"/>
        <v/>
      </c>
      <c r="AB672" s="643"/>
      <c r="AC672" s="276"/>
      <c r="AD672" s="277"/>
      <c r="AE672" s="278"/>
      <c r="AF672" s="278" t="str">
        <f t="shared" si="112"/>
        <v>f</v>
      </c>
      <c r="AG672" s="278"/>
      <c r="AH672" s="279">
        <f t="shared" si="113"/>
        <v>17.98</v>
      </c>
      <c r="AI672" s="279" t="str">
        <f t="shared" si="114"/>
        <v/>
      </c>
      <c r="AJ672" s="279" t="str">
        <f t="shared" si="115"/>
        <v/>
      </c>
      <c r="AK672" s="278"/>
      <c r="AL672" s="278"/>
      <c r="AM672" s="278"/>
      <c r="AN672" s="278"/>
      <c r="AO672" s="262"/>
      <c r="AP672" s="262"/>
      <c r="AQ672" s="262"/>
      <c r="AR672" s="262"/>
      <c r="AS672" s="262"/>
      <c r="AT672" s="262"/>
      <c r="AU672" s="262"/>
      <c r="AV672" s="262"/>
      <c r="AW672" s="278"/>
      <c r="AX672" s="262"/>
      <c r="AY672" s="264"/>
      <c r="AZ672" s="278"/>
    </row>
    <row r="673" spans="1:69" ht="27" customHeight="1">
      <c r="B673" s="639">
        <v>659</v>
      </c>
      <c r="C673" s="639" t="s">
        <v>2861</v>
      </c>
      <c r="D673" s="640" t="s">
        <v>978</v>
      </c>
      <c r="E673" s="640" t="s">
        <v>997</v>
      </c>
      <c r="F673" s="640">
        <f>IFERROR(VLOOKUP(C673,'Gebäude-Typen'!$A$7:$D$215,4,FALSE),"")</f>
        <v>1</v>
      </c>
      <c r="G673" s="641" t="s">
        <v>1767</v>
      </c>
      <c r="H673" s="640" t="s">
        <v>1045</v>
      </c>
      <c r="I673" s="639"/>
      <c r="J673" s="640" t="s">
        <v>2647</v>
      </c>
      <c r="K673" s="642">
        <v>46</v>
      </c>
      <c r="L673" s="639" t="s">
        <v>1046</v>
      </c>
      <c r="M673" s="639" t="s">
        <v>2620</v>
      </c>
      <c r="N673" s="639" t="s">
        <v>2621</v>
      </c>
      <c r="O673" s="639"/>
      <c r="P673" s="639"/>
      <c r="Q673" s="642"/>
      <c r="R673" s="639"/>
      <c r="S673" s="729">
        <f>IFERROR(ROUND(VLOOKUP(M673,Reinigungstage,IF('Gebäude-Typen'!$C$6&lt;&gt;0,'Gebäude-Typen'!$C$6,VLOOKUP(C673,Gebäude_Typen,2,FALSE)),FALSE),2),"")</f>
        <v>108.28</v>
      </c>
      <c r="T673" s="729">
        <f>IFERROR(ROUND(VLOOKUP(N673,Reinigungstage,IF('Gebäude-Typen'!$C$6&lt;&gt;0,'Gebäude-Typen'!$C$6,VLOOKUP(C673,Gebäude_Typen,3,FALSE)),FALSE),2),"")</f>
        <v>12</v>
      </c>
      <c r="U673" s="730">
        <f t="shared" si="107"/>
        <v>17.98</v>
      </c>
      <c r="V673" s="731">
        <f>IFERROR(INDEX('2. Raumgruppen'!$A$1:$Y$33,MATCH(IF(ISERROR(SEARCH(" ",M673,1)),MID(M673,1,3),MID(M673,1,SEARCH(" ",M673,1)-1)),'2. Raumgruppen'!$B:$B,0),IF(ISERROR(SEARCH(" ",M673,1)),MATCH('2. Raumgruppen'!$L$8,'2. Raumgruppen'!$8:$8,0),MATCH(MID(M673,SEARCH(" ",M673,1)+1,3),'2. Raumgruppen'!$8:$8,0))),"")</f>
        <v>0</v>
      </c>
      <c r="W673" s="731">
        <f>IFERROR(INDEX('2. Raumgruppen'!$A$1:$Y$33,MATCH(IF(ISERROR(SEARCH(" ",N673,1)),MID(N673,1,3),MID(N673,1,SEARCH(" ",N673,1)-1)),'2. Raumgruppen'!$B:$B,0),IF(ISERROR(SEARCH(" ",N673,1)),MATCH('2. Raumgruppen'!$L$8,'2. Raumgruppen'!$8:$8,0),MATCH(MID(N673,SEARCH(" ",N673,1)+1,3),'2. Raumgruppen'!$8:$8,0))),"")</f>
        <v>0</v>
      </c>
      <c r="X673" s="732">
        <f t="shared" si="108"/>
        <v>4980.88</v>
      </c>
      <c r="Y673" s="732">
        <f t="shared" si="109"/>
        <v>552</v>
      </c>
      <c r="Z673" s="733" t="str">
        <f t="shared" si="110"/>
        <v/>
      </c>
      <c r="AA673" s="732" t="str">
        <f t="shared" si="111"/>
        <v/>
      </c>
      <c r="AB673" s="643"/>
      <c r="AC673" s="276"/>
      <c r="AD673" s="277"/>
      <c r="AE673" s="278"/>
      <c r="AF673" s="278" t="str">
        <f t="shared" si="112"/>
        <v>f</v>
      </c>
      <c r="AG673" s="278"/>
      <c r="AH673" s="279">
        <f t="shared" si="113"/>
        <v>17.98</v>
      </c>
      <c r="AI673" s="279" t="str">
        <f t="shared" si="114"/>
        <v/>
      </c>
      <c r="AJ673" s="279" t="str">
        <f t="shared" si="115"/>
        <v/>
      </c>
      <c r="AK673" s="278"/>
      <c r="AL673" s="278"/>
      <c r="AM673" s="278"/>
      <c r="AN673" s="278"/>
      <c r="AO673" s="262"/>
      <c r="AP673" s="262"/>
      <c r="AQ673" s="262"/>
      <c r="AR673" s="262"/>
      <c r="AS673" s="262"/>
      <c r="AT673" s="262"/>
      <c r="AU673" s="262"/>
      <c r="AV673" s="262"/>
      <c r="AW673" s="264"/>
      <c r="AX673" s="262"/>
      <c r="AY673" s="262"/>
      <c r="AZ673" s="264"/>
    </row>
    <row r="674" spans="1:69" ht="27" customHeight="1">
      <c r="B674" s="639">
        <v>660</v>
      </c>
      <c r="C674" s="639" t="s">
        <v>2861</v>
      </c>
      <c r="D674" s="640" t="s">
        <v>978</v>
      </c>
      <c r="E674" s="640" t="s">
        <v>997</v>
      </c>
      <c r="F674" s="640">
        <f>IFERROR(VLOOKUP(C674,'Gebäude-Typen'!$A$7:$D$215,4,FALSE),"")</f>
        <v>1</v>
      </c>
      <c r="G674" s="641" t="s">
        <v>1768</v>
      </c>
      <c r="H674" s="640" t="s">
        <v>1045</v>
      </c>
      <c r="I674" s="639"/>
      <c r="J674" s="640" t="s">
        <v>2647</v>
      </c>
      <c r="K674" s="642">
        <v>12</v>
      </c>
      <c r="L674" s="639" t="s">
        <v>1046</v>
      </c>
      <c r="M674" s="639" t="s">
        <v>2620</v>
      </c>
      <c r="N674" s="639" t="s">
        <v>2621</v>
      </c>
      <c r="O674" s="639"/>
      <c r="P674" s="639"/>
      <c r="Q674" s="642"/>
      <c r="R674" s="639"/>
      <c r="S674" s="729">
        <f>IFERROR(ROUND(VLOOKUP(M674,Reinigungstage,IF('Gebäude-Typen'!$C$6&lt;&gt;0,'Gebäude-Typen'!$C$6,VLOOKUP(C674,Gebäude_Typen,2,FALSE)),FALSE),2),"")</f>
        <v>108.28</v>
      </c>
      <c r="T674" s="729">
        <f>IFERROR(ROUND(VLOOKUP(N674,Reinigungstage,IF('Gebäude-Typen'!$C$6&lt;&gt;0,'Gebäude-Typen'!$C$6,VLOOKUP(C674,Gebäude_Typen,3,FALSE)),FALSE),2),"")</f>
        <v>12</v>
      </c>
      <c r="U674" s="730">
        <f t="shared" si="107"/>
        <v>17.98</v>
      </c>
      <c r="V674" s="731">
        <f>IFERROR(INDEX('2. Raumgruppen'!$A$1:$Y$33,MATCH(IF(ISERROR(SEARCH(" ",M674,1)),MID(M674,1,3),MID(M674,1,SEARCH(" ",M674,1)-1)),'2. Raumgruppen'!$B:$B,0),IF(ISERROR(SEARCH(" ",M674,1)),MATCH('2. Raumgruppen'!$L$8,'2. Raumgruppen'!$8:$8,0),MATCH(MID(M674,SEARCH(" ",M674,1)+1,3),'2. Raumgruppen'!$8:$8,0))),"")</f>
        <v>0</v>
      </c>
      <c r="W674" s="731">
        <f>IFERROR(INDEX('2. Raumgruppen'!$A$1:$Y$33,MATCH(IF(ISERROR(SEARCH(" ",N674,1)),MID(N674,1,3),MID(N674,1,SEARCH(" ",N674,1)-1)),'2. Raumgruppen'!$B:$B,0),IF(ISERROR(SEARCH(" ",N674,1)),MATCH('2. Raumgruppen'!$L$8,'2. Raumgruppen'!$8:$8,0),MATCH(MID(N674,SEARCH(" ",N674,1)+1,3),'2. Raumgruppen'!$8:$8,0))),"")</f>
        <v>0</v>
      </c>
      <c r="X674" s="732">
        <f t="shared" si="108"/>
        <v>1299.3600000000001</v>
      </c>
      <c r="Y674" s="732">
        <f t="shared" si="109"/>
        <v>144</v>
      </c>
      <c r="Z674" s="733" t="str">
        <f t="shared" si="110"/>
        <v/>
      </c>
      <c r="AA674" s="732" t="str">
        <f t="shared" si="111"/>
        <v/>
      </c>
      <c r="AB674" s="643"/>
      <c r="AC674" s="276"/>
      <c r="AD674" s="277"/>
      <c r="AE674" s="278"/>
      <c r="AF674" s="278" t="str">
        <f t="shared" si="112"/>
        <v>f</v>
      </c>
      <c r="AG674" s="278"/>
      <c r="AH674" s="279">
        <f t="shared" si="113"/>
        <v>17.98</v>
      </c>
      <c r="AI674" s="279" t="str">
        <f t="shared" si="114"/>
        <v/>
      </c>
      <c r="AJ674" s="279" t="str">
        <f t="shared" si="115"/>
        <v/>
      </c>
      <c r="AK674" s="278"/>
      <c r="AL674" s="278"/>
      <c r="AM674" s="278"/>
      <c r="AN674" s="278"/>
      <c r="AO674" s="262"/>
      <c r="AP674" s="262"/>
      <c r="AQ674" s="262"/>
      <c r="AR674" s="262"/>
      <c r="AS674" s="262"/>
      <c r="AT674" s="262"/>
      <c r="AU674" s="262"/>
      <c r="AV674" s="262"/>
      <c r="AW674" s="264"/>
      <c r="AX674" s="264"/>
      <c r="AY674" s="262"/>
      <c r="AZ674" s="262"/>
    </row>
    <row r="675" spans="1:69" ht="27" customHeight="1">
      <c r="B675" s="639">
        <v>661</v>
      </c>
      <c r="C675" s="639" t="s">
        <v>2861</v>
      </c>
      <c r="D675" s="640" t="s">
        <v>978</v>
      </c>
      <c r="E675" s="640" t="s">
        <v>997</v>
      </c>
      <c r="F675" s="640">
        <f>IFERROR(VLOOKUP(C675,'Gebäude-Typen'!$A$7:$D$215,4,FALSE),"")</f>
        <v>1</v>
      </c>
      <c r="G675" s="641" t="s">
        <v>1769</v>
      </c>
      <c r="H675" s="640" t="s">
        <v>1045</v>
      </c>
      <c r="I675" s="639"/>
      <c r="J675" s="640" t="s">
        <v>2647</v>
      </c>
      <c r="K675" s="642">
        <v>62.56</v>
      </c>
      <c r="L675" s="639" t="s">
        <v>1046</v>
      </c>
      <c r="M675" s="639" t="s">
        <v>2620</v>
      </c>
      <c r="N675" s="639" t="s">
        <v>2621</v>
      </c>
      <c r="O675" s="639"/>
      <c r="P675" s="639"/>
      <c r="Q675" s="642"/>
      <c r="R675" s="639"/>
      <c r="S675" s="729">
        <f>IFERROR(ROUND(VLOOKUP(M675,Reinigungstage,IF('Gebäude-Typen'!$C$6&lt;&gt;0,'Gebäude-Typen'!$C$6,VLOOKUP(C675,Gebäude_Typen,2,FALSE)),FALSE),2),"")</f>
        <v>108.28</v>
      </c>
      <c r="T675" s="729">
        <f>IFERROR(ROUND(VLOOKUP(N675,Reinigungstage,IF('Gebäude-Typen'!$C$6&lt;&gt;0,'Gebäude-Typen'!$C$6,VLOOKUP(C675,Gebäude_Typen,3,FALSE)),FALSE),2),"")</f>
        <v>12</v>
      </c>
      <c r="U675" s="730">
        <f t="shared" si="107"/>
        <v>17.98</v>
      </c>
      <c r="V675" s="731">
        <f>IFERROR(INDEX('2. Raumgruppen'!$A$1:$Y$33,MATCH(IF(ISERROR(SEARCH(" ",M675,1)),MID(M675,1,3),MID(M675,1,SEARCH(" ",M675,1)-1)),'2. Raumgruppen'!$B:$B,0),IF(ISERROR(SEARCH(" ",M675,1)),MATCH('2. Raumgruppen'!$L$8,'2. Raumgruppen'!$8:$8,0),MATCH(MID(M675,SEARCH(" ",M675,1)+1,3),'2. Raumgruppen'!$8:$8,0))),"")</f>
        <v>0</v>
      </c>
      <c r="W675" s="731">
        <f>IFERROR(INDEX('2. Raumgruppen'!$A$1:$Y$33,MATCH(IF(ISERROR(SEARCH(" ",N675,1)),MID(N675,1,3),MID(N675,1,SEARCH(" ",N675,1)-1)),'2. Raumgruppen'!$B:$B,0),IF(ISERROR(SEARCH(" ",N675,1)),MATCH('2. Raumgruppen'!$L$8,'2. Raumgruppen'!$8:$8,0),MATCH(MID(N675,SEARCH(" ",N675,1)+1,3),'2. Raumgruppen'!$8:$8,0))),"")</f>
        <v>0</v>
      </c>
      <c r="X675" s="732">
        <f t="shared" si="108"/>
        <v>6773.9967999999999</v>
      </c>
      <c r="Y675" s="732">
        <f t="shared" si="109"/>
        <v>750.72</v>
      </c>
      <c r="Z675" s="733" t="str">
        <f t="shared" si="110"/>
        <v/>
      </c>
      <c r="AA675" s="732" t="str">
        <f t="shared" si="111"/>
        <v/>
      </c>
      <c r="AB675" s="643"/>
      <c r="AC675" s="276"/>
      <c r="AD675" s="277"/>
      <c r="AE675" s="278"/>
      <c r="AF675" s="278" t="str">
        <f t="shared" si="112"/>
        <v>f</v>
      </c>
      <c r="AG675" s="278"/>
      <c r="AH675" s="279">
        <f t="shared" si="113"/>
        <v>17.98</v>
      </c>
      <c r="AI675" s="279" t="str">
        <f t="shared" si="114"/>
        <v/>
      </c>
      <c r="AJ675" s="279" t="str">
        <f t="shared" si="115"/>
        <v/>
      </c>
      <c r="AK675" s="278"/>
      <c r="AL675" s="278"/>
      <c r="AM675" s="278"/>
      <c r="AN675" s="278"/>
      <c r="AO675" s="262"/>
      <c r="AP675" s="262"/>
      <c r="AQ675" s="262"/>
      <c r="AR675" s="262"/>
      <c r="AS675" s="262"/>
      <c r="AT675" s="262"/>
      <c r="AU675" s="262"/>
      <c r="AV675" s="262"/>
      <c r="AW675" s="262"/>
      <c r="AX675" s="262"/>
      <c r="AY675" s="264"/>
      <c r="AZ675" s="278"/>
    </row>
    <row r="676" spans="1:69" ht="27" customHeight="1">
      <c r="B676" s="639">
        <v>662</v>
      </c>
      <c r="C676" s="639" t="s">
        <v>2861</v>
      </c>
      <c r="D676" s="640" t="s">
        <v>978</v>
      </c>
      <c r="E676" s="640" t="s">
        <v>997</v>
      </c>
      <c r="F676" s="640">
        <f>IFERROR(VLOOKUP(C676,'Gebäude-Typen'!$A$7:$D$215,4,FALSE),"")</f>
        <v>1</v>
      </c>
      <c r="G676" s="641" t="s">
        <v>1770</v>
      </c>
      <c r="H676" s="640" t="s">
        <v>1045</v>
      </c>
      <c r="I676" s="639"/>
      <c r="J676" s="640" t="s">
        <v>2647</v>
      </c>
      <c r="K676" s="642">
        <v>51.25</v>
      </c>
      <c r="L676" s="639" t="s">
        <v>1046</v>
      </c>
      <c r="M676" s="639" t="s">
        <v>2620</v>
      </c>
      <c r="N676" s="639" t="s">
        <v>2621</v>
      </c>
      <c r="O676" s="639"/>
      <c r="P676" s="639"/>
      <c r="Q676" s="642"/>
      <c r="R676" s="639"/>
      <c r="S676" s="729">
        <f>IFERROR(ROUND(VLOOKUP(M676,Reinigungstage,IF('Gebäude-Typen'!$C$6&lt;&gt;0,'Gebäude-Typen'!$C$6,VLOOKUP(C676,Gebäude_Typen,2,FALSE)),FALSE),2),"")</f>
        <v>108.28</v>
      </c>
      <c r="T676" s="729">
        <f>IFERROR(ROUND(VLOOKUP(N676,Reinigungstage,IF('Gebäude-Typen'!$C$6&lt;&gt;0,'Gebäude-Typen'!$C$6,VLOOKUP(C676,Gebäude_Typen,3,FALSE)),FALSE),2),"")</f>
        <v>12</v>
      </c>
      <c r="U676" s="730">
        <f t="shared" si="107"/>
        <v>17.98</v>
      </c>
      <c r="V676" s="731">
        <f>IFERROR(INDEX('2. Raumgruppen'!$A$1:$Y$33,MATCH(IF(ISERROR(SEARCH(" ",M676,1)),MID(M676,1,3),MID(M676,1,SEARCH(" ",M676,1)-1)),'2. Raumgruppen'!$B:$B,0),IF(ISERROR(SEARCH(" ",M676,1)),MATCH('2. Raumgruppen'!$L$8,'2. Raumgruppen'!$8:$8,0),MATCH(MID(M676,SEARCH(" ",M676,1)+1,3),'2. Raumgruppen'!$8:$8,0))),"")</f>
        <v>0</v>
      </c>
      <c r="W676" s="731">
        <f>IFERROR(INDEX('2. Raumgruppen'!$A$1:$Y$33,MATCH(IF(ISERROR(SEARCH(" ",N676,1)),MID(N676,1,3),MID(N676,1,SEARCH(" ",N676,1)-1)),'2. Raumgruppen'!$B:$B,0),IF(ISERROR(SEARCH(" ",N676,1)),MATCH('2. Raumgruppen'!$L$8,'2. Raumgruppen'!$8:$8,0),MATCH(MID(N676,SEARCH(" ",N676,1)+1,3),'2. Raumgruppen'!$8:$8,0))),"")</f>
        <v>0</v>
      </c>
      <c r="X676" s="732">
        <f t="shared" si="108"/>
        <v>5549.35</v>
      </c>
      <c r="Y676" s="732">
        <f t="shared" si="109"/>
        <v>615</v>
      </c>
      <c r="Z676" s="733" t="str">
        <f t="shared" si="110"/>
        <v/>
      </c>
      <c r="AA676" s="732" t="str">
        <f t="shared" si="111"/>
        <v/>
      </c>
      <c r="AB676" s="643"/>
      <c r="AC676" s="276"/>
      <c r="AD676" s="277"/>
      <c r="AE676" s="278"/>
      <c r="AF676" s="278" t="str">
        <f t="shared" si="112"/>
        <v>f</v>
      </c>
      <c r="AG676" s="278"/>
      <c r="AH676" s="279">
        <f t="shared" si="113"/>
        <v>17.98</v>
      </c>
      <c r="AI676" s="279" t="str">
        <f t="shared" si="114"/>
        <v/>
      </c>
      <c r="AJ676" s="279" t="str">
        <f t="shared" si="115"/>
        <v/>
      </c>
      <c r="AK676" s="278"/>
      <c r="AL676" s="278"/>
      <c r="AM676" s="278"/>
      <c r="AN676" s="278"/>
      <c r="AO676" s="262"/>
      <c r="AP676" s="262"/>
      <c r="AQ676" s="262"/>
      <c r="AR676" s="262"/>
      <c r="AS676" s="262"/>
      <c r="AT676" s="262"/>
      <c r="AU676" s="262"/>
      <c r="AV676" s="262"/>
      <c r="AW676" s="264"/>
      <c r="AX676" s="264"/>
      <c r="AY676" s="262"/>
      <c r="AZ676" s="264"/>
    </row>
    <row r="677" spans="1:69" ht="27" customHeight="1">
      <c r="B677" s="639">
        <v>663</v>
      </c>
      <c r="C677" s="639" t="s">
        <v>2861</v>
      </c>
      <c r="D677" s="640" t="s">
        <v>978</v>
      </c>
      <c r="E677" s="640" t="s">
        <v>997</v>
      </c>
      <c r="F677" s="640">
        <f>IFERROR(VLOOKUP(C677,'Gebäude-Typen'!$A$7:$D$215,4,FALSE),"")</f>
        <v>1</v>
      </c>
      <c r="G677" s="641" t="s">
        <v>1771</v>
      </c>
      <c r="H677" s="640" t="s">
        <v>1045</v>
      </c>
      <c r="I677" s="639"/>
      <c r="J677" s="640" t="s">
        <v>2647</v>
      </c>
      <c r="K677" s="642">
        <v>22.89</v>
      </c>
      <c r="L677" s="639" t="s">
        <v>1046</v>
      </c>
      <c r="M677" s="639" t="s">
        <v>2620</v>
      </c>
      <c r="N677" s="639" t="s">
        <v>2621</v>
      </c>
      <c r="O677" s="639"/>
      <c r="P677" s="639"/>
      <c r="Q677" s="642"/>
      <c r="R677" s="639"/>
      <c r="S677" s="729">
        <f>IFERROR(ROUND(VLOOKUP(M677,Reinigungstage,IF('Gebäude-Typen'!$C$6&lt;&gt;0,'Gebäude-Typen'!$C$6,VLOOKUP(C677,Gebäude_Typen,2,FALSE)),FALSE),2),"")</f>
        <v>108.28</v>
      </c>
      <c r="T677" s="729">
        <f>IFERROR(ROUND(VLOOKUP(N677,Reinigungstage,IF('Gebäude-Typen'!$C$6&lt;&gt;0,'Gebäude-Typen'!$C$6,VLOOKUP(C677,Gebäude_Typen,3,FALSE)),FALSE),2),"")</f>
        <v>12</v>
      </c>
      <c r="U677" s="730">
        <f t="shared" si="107"/>
        <v>17.98</v>
      </c>
      <c r="V677" s="731">
        <f>IFERROR(INDEX('2. Raumgruppen'!$A$1:$Y$33,MATCH(IF(ISERROR(SEARCH(" ",M677,1)),MID(M677,1,3),MID(M677,1,SEARCH(" ",M677,1)-1)),'2. Raumgruppen'!$B:$B,0),IF(ISERROR(SEARCH(" ",M677,1)),MATCH('2. Raumgruppen'!$L$8,'2. Raumgruppen'!$8:$8,0),MATCH(MID(M677,SEARCH(" ",M677,1)+1,3),'2. Raumgruppen'!$8:$8,0))),"")</f>
        <v>0</v>
      </c>
      <c r="W677" s="731">
        <f>IFERROR(INDEX('2. Raumgruppen'!$A$1:$Y$33,MATCH(IF(ISERROR(SEARCH(" ",N677,1)),MID(N677,1,3),MID(N677,1,SEARCH(" ",N677,1)-1)),'2. Raumgruppen'!$B:$B,0),IF(ISERROR(SEARCH(" ",N677,1)),MATCH('2. Raumgruppen'!$L$8,'2. Raumgruppen'!$8:$8,0),MATCH(MID(N677,SEARCH(" ",N677,1)+1,3),'2. Raumgruppen'!$8:$8,0))),"")</f>
        <v>0</v>
      </c>
      <c r="X677" s="732">
        <f t="shared" si="108"/>
        <v>2478.5291999999999</v>
      </c>
      <c r="Y677" s="732">
        <f t="shared" si="109"/>
        <v>274.68</v>
      </c>
      <c r="Z677" s="733" t="str">
        <f t="shared" si="110"/>
        <v/>
      </c>
      <c r="AA677" s="732" t="str">
        <f t="shared" si="111"/>
        <v/>
      </c>
      <c r="AB677" s="643"/>
      <c r="AC677" s="276"/>
      <c r="AD677" s="277"/>
      <c r="AE677" s="278"/>
      <c r="AF677" s="278" t="str">
        <f t="shared" si="112"/>
        <v>f</v>
      </c>
      <c r="AG677" s="278"/>
      <c r="AH677" s="279">
        <f t="shared" si="113"/>
        <v>17.98</v>
      </c>
      <c r="AI677" s="279" t="str">
        <f t="shared" si="114"/>
        <v/>
      </c>
      <c r="AJ677" s="279" t="str">
        <f t="shared" si="115"/>
        <v/>
      </c>
      <c r="AK677" s="278"/>
      <c r="AL677" s="278"/>
      <c r="AM677" s="278"/>
      <c r="AN677" s="278"/>
      <c r="AO677" s="262"/>
      <c r="AP677" s="262"/>
      <c r="AQ677" s="262"/>
      <c r="AR677" s="262"/>
      <c r="AS677" s="262"/>
      <c r="AT677" s="262"/>
      <c r="AU677" s="262"/>
      <c r="AV677" s="262"/>
      <c r="AW677" s="262"/>
      <c r="AX677" s="264"/>
      <c r="AY677" s="262"/>
      <c r="AZ677" s="264"/>
    </row>
    <row r="678" spans="1:69" ht="27" customHeight="1">
      <c r="B678" s="639">
        <v>664</v>
      </c>
      <c r="C678" s="639" t="s">
        <v>2861</v>
      </c>
      <c r="D678" s="640" t="s">
        <v>978</v>
      </c>
      <c r="E678" s="640" t="s">
        <v>997</v>
      </c>
      <c r="F678" s="640">
        <f>IFERROR(VLOOKUP(C678,'Gebäude-Typen'!$A$7:$D$215,4,FALSE),"")</f>
        <v>1</v>
      </c>
      <c r="G678" s="641" t="s">
        <v>1772</v>
      </c>
      <c r="H678" s="640" t="s">
        <v>1045</v>
      </c>
      <c r="I678" s="639"/>
      <c r="J678" s="640" t="s">
        <v>2647</v>
      </c>
      <c r="K678" s="642">
        <v>148.28</v>
      </c>
      <c r="L678" s="639" t="s">
        <v>1046</v>
      </c>
      <c r="M678" s="639" t="s">
        <v>2620</v>
      </c>
      <c r="N678" s="639" t="s">
        <v>2621</v>
      </c>
      <c r="O678" s="639"/>
      <c r="P678" s="639"/>
      <c r="Q678" s="642"/>
      <c r="R678" s="639"/>
      <c r="S678" s="729">
        <f>IFERROR(ROUND(VLOOKUP(M678,Reinigungstage,IF('Gebäude-Typen'!$C$6&lt;&gt;0,'Gebäude-Typen'!$C$6,VLOOKUP(C678,Gebäude_Typen,2,FALSE)),FALSE),2),"")</f>
        <v>108.28</v>
      </c>
      <c r="T678" s="729">
        <f>IFERROR(ROUND(VLOOKUP(N678,Reinigungstage,IF('Gebäude-Typen'!$C$6&lt;&gt;0,'Gebäude-Typen'!$C$6,VLOOKUP(C678,Gebäude_Typen,3,FALSE)),FALSE),2),"")</f>
        <v>12</v>
      </c>
      <c r="U678" s="730">
        <f t="shared" si="107"/>
        <v>17.98</v>
      </c>
      <c r="V678" s="731">
        <f>IFERROR(INDEX('2. Raumgruppen'!$A$1:$Y$33,MATCH(IF(ISERROR(SEARCH(" ",M678,1)),MID(M678,1,3),MID(M678,1,SEARCH(" ",M678,1)-1)),'2. Raumgruppen'!$B:$B,0),IF(ISERROR(SEARCH(" ",M678,1)),MATCH('2. Raumgruppen'!$L$8,'2. Raumgruppen'!$8:$8,0),MATCH(MID(M678,SEARCH(" ",M678,1)+1,3),'2. Raumgruppen'!$8:$8,0))),"")</f>
        <v>0</v>
      </c>
      <c r="W678" s="731">
        <f>IFERROR(INDEX('2. Raumgruppen'!$A$1:$Y$33,MATCH(IF(ISERROR(SEARCH(" ",N678,1)),MID(N678,1,3),MID(N678,1,SEARCH(" ",N678,1)-1)),'2. Raumgruppen'!$B:$B,0),IF(ISERROR(SEARCH(" ",N678,1)),MATCH('2. Raumgruppen'!$L$8,'2. Raumgruppen'!$8:$8,0),MATCH(MID(N678,SEARCH(" ",N678,1)+1,3),'2. Raumgruppen'!$8:$8,0))),"")</f>
        <v>0</v>
      </c>
      <c r="X678" s="732">
        <f t="shared" si="108"/>
        <v>16055.758400000001</v>
      </c>
      <c r="Y678" s="732">
        <f t="shared" si="109"/>
        <v>1779.3600000000001</v>
      </c>
      <c r="Z678" s="733" t="str">
        <f t="shared" si="110"/>
        <v/>
      </c>
      <c r="AA678" s="732" t="str">
        <f t="shared" si="111"/>
        <v/>
      </c>
      <c r="AB678" s="643"/>
      <c r="AC678" s="276"/>
      <c r="AD678" s="277"/>
      <c r="AE678" s="278"/>
      <c r="AF678" s="278" t="str">
        <f t="shared" si="112"/>
        <v>f</v>
      </c>
      <c r="AG678" s="278"/>
      <c r="AH678" s="279">
        <f t="shared" si="113"/>
        <v>17.98</v>
      </c>
      <c r="AI678" s="279" t="str">
        <f t="shared" si="114"/>
        <v/>
      </c>
      <c r="AJ678" s="279" t="str">
        <f t="shared" si="115"/>
        <v/>
      </c>
      <c r="AK678" s="278"/>
      <c r="AL678" s="278"/>
      <c r="AM678" s="278"/>
      <c r="AN678" s="278"/>
      <c r="AO678" s="262"/>
      <c r="AP678" s="262"/>
      <c r="AQ678" s="262"/>
      <c r="AR678" s="262"/>
      <c r="AS678" s="262"/>
      <c r="AT678" s="262"/>
      <c r="AU678" s="262"/>
      <c r="AV678" s="262"/>
      <c r="AW678" s="262"/>
      <c r="AX678" s="262"/>
      <c r="AY678" s="278"/>
      <c r="AZ678" s="262"/>
    </row>
    <row r="679" spans="1:69" ht="27" customHeight="1">
      <c r="B679" s="639">
        <v>665</v>
      </c>
      <c r="C679" s="639" t="s">
        <v>2861</v>
      </c>
      <c r="D679" s="640" t="s">
        <v>978</v>
      </c>
      <c r="E679" s="640" t="s">
        <v>997</v>
      </c>
      <c r="F679" s="640">
        <f>IFERROR(VLOOKUP(C679,'Gebäude-Typen'!$A$7:$D$215,4,FALSE),"")</f>
        <v>1</v>
      </c>
      <c r="G679" s="641" t="s">
        <v>1773</v>
      </c>
      <c r="H679" s="640" t="s">
        <v>1005</v>
      </c>
      <c r="I679" s="639"/>
      <c r="J679" s="640" t="s">
        <v>2647</v>
      </c>
      <c r="K679" s="642">
        <v>45.1</v>
      </c>
      <c r="L679" s="639" t="s">
        <v>1006</v>
      </c>
      <c r="M679" s="639" t="s">
        <v>2626</v>
      </c>
      <c r="N679" s="639" t="s">
        <v>2627</v>
      </c>
      <c r="O679" s="639"/>
      <c r="P679" s="639"/>
      <c r="Q679" s="642"/>
      <c r="R679" s="639"/>
      <c r="S679" s="729">
        <f>IFERROR(ROUND(VLOOKUP(M679,Reinigungstage,IF('Gebäude-Typen'!$C$6&lt;&gt;0,'Gebäude-Typen'!$C$6,VLOOKUP(C679,Gebäude_Typen,2,FALSE)),FALSE),2),"")</f>
        <v>108.28</v>
      </c>
      <c r="T679" s="729">
        <f>IFERROR(ROUND(VLOOKUP(N679,Reinigungstage,IF('Gebäude-Typen'!$C$6&lt;&gt;0,'Gebäude-Typen'!$C$6,VLOOKUP(C679,Gebäude_Typen,3,FALSE)),FALSE),2),"")</f>
        <v>12</v>
      </c>
      <c r="U679" s="730">
        <f t="shared" si="107"/>
        <v>17.98</v>
      </c>
      <c r="V679" s="731">
        <f>IFERROR(INDEX('2. Raumgruppen'!$A$1:$Y$33,MATCH(IF(ISERROR(SEARCH(" ",M679,1)),MID(M679,1,3),MID(M679,1,SEARCH(" ",M679,1)-1)),'2. Raumgruppen'!$B:$B,0),IF(ISERROR(SEARCH(" ",M679,1)),MATCH('2. Raumgruppen'!$L$8,'2. Raumgruppen'!$8:$8,0),MATCH(MID(M679,SEARCH(" ",M679,1)+1,3),'2. Raumgruppen'!$8:$8,0))),"")</f>
        <v>0</v>
      </c>
      <c r="W679" s="731">
        <f>IFERROR(INDEX('2. Raumgruppen'!$A$1:$Y$33,MATCH(IF(ISERROR(SEARCH(" ",N679,1)),MID(N679,1,3),MID(N679,1,SEARCH(" ",N679,1)-1)),'2. Raumgruppen'!$B:$B,0),IF(ISERROR(SEARCH(" ",N679,1)),MATCH('2. Raumgruppen'!$L$8,'2. Raumgruppen'!$8:$8,0),MATCH(MID(N679,SEARCH(" ",N679,1)+1,3),'2. Raumgruppen'!$8:$8,0))),"")</f>
        <v>0</v>
      </c>
      <c r="X679" s="732">
        <f t="shared" si="108"/>
        <v>4883.4279999999999</v>
      </c>
      <c r="Y679" s="732">
        <f t="shared" si="109"/>
        <v>541.20000000000005</v>
      </c>
      <c r="Z679" s="733" t="str">
        <f t="shared" si="110"/>
        <v/>
      </c>
      <c r="AA679" s="732" t="str">
        <f t="shared" si="111"/>
        <v/>
      </c>
      <c r="AB679" s="643"/>
      <c r="AC679" s="276"/>
      <c r="AD679" s="277"/>
      <c r="AE679" s="278"/>
      <c r="AF679" s="278" t="str">
        <f t="shared" si="112"/>
        <v>e</v>
      </c>
      <c r="AG679" s="278"/>
      <c r="AH679" s="279">
        <f t="shared" si="113"/>
        <v>17.98</v>
      </c>
      <c r="AI679" s="279" t="str">
        <f t="shared" si="114"/>
        <v/>
      </c>
      <c r="AJ679" s="279" t="str">
        <f t="shared" si="115"/>
        <v/>
      </c>
      <c r="AK679" s="278"/>
      <c r="AL679" s="278"/>
      <c r="AM679" s="278"/>
      <c r="AN679" s="278"/>
      <c r="AO679" s="262"/>
      <c r="AP679" s="262"/>
      <c r="AQ679" s="262"/>
      <c r="AR679" s="262"/>
      <c r="AS679" s="262"/>
      <c r="AT679" s="262"/>
      <c r="AU679" s="262"/>
      <c r="AV679" s="262"/>
      <c r="AW679" s="262"/>
      <c r="AX679" s="264"/>
      <c r="AY679" s="262"/>
      <c r="AZ679" s="262"/>
    </row>
    <row r="680" spans="1:69" ht="27" customHeight="1">
      <c r="B680" s="639">
        <v>666</v>
      </c>
      <c r="C680" s="639" t="s">
        <v>2861</v>
      </c>
      <c r="D680" s="640" t="s">
        <v>978</v>
      </c>
      <c r="E680" s="640" t="s">
        <v>997</v>
      </c>
      <c r="F680" s="640">
        <f>IFERROR(VLOOKUP(C680,'Gebäude-Typen'!$A$7:$D$215,4,FALSE),"")</f>
        <v>1</v>
      </c>
      <c r="G680" s="641" t="s">
        <v>1774</v>
      </c>
      <c r="H680" s="640" t="s">
        <v>1005</v>
      </c>
      <c r="I680" s="639"/>
      <c r="J680" s="640" t="s">
        <v>2647</v>
      </c>
      <c r="K680" s="642">
        <v>41.36</v>
      </c>
      <c r="L680" s="639" t="s">
        <v>1006</v>
      </c>
      <c r="M680" s="639" t="s">
        <v>2626</v>
      </c>
      <c r="N680" s="639" t="s">
        <v>2627</v>
      </c>
      <c r="O680" s="639"/>
      <c r="P680" s="639"/>
      <c r="Q680" s="642"/>
      <c r="R680" s="639"/>
      <c r="S680" s="729">
        <f>IFERROR(ROUND(VLOOKUP(M680,Reinigungstage,IF('Gebäude-Typen'!$C$6&lt;&gt;0,'Gebäude-Typen'!$C$6,VLOOKUP(C680,Gebäude_Typen,2,FALSE)),FALSE),2),"")</f>
        <v>108.28</v>
      </c>
      <c r="T680" s="729">
        <f>IFERROR(ROUND(VLOOKUP(N680,Reinigungstage,IF('Gebäude-Typen'!$C$6&lt;&gt;0,'Gebäude-Typen'!$C$6,VLOOKUP(C680,Gebäude_Typen,3,FALSE)),FALSE),2),"")</f>
        <v>12</v>
      </c>
      <c r="U680" s="730">
        <f t="shared" si="107"/>
        <v>17.98</v>
      </c>
      <c r="V680" s="731">
        <f>IFERROR(INDEX('2. Raumgruppen'!$A$1:$Y$33,MATCH(IF(ISERROR(SEARCH(" ",M680,1)),MID(M680,1,3),MID(M680,1,SEARCH(" ",M680,1)-1)),'2. Raumgruppen'!$B:$B,0),IF(ISERROR(SEARCH(" ",M680,1)),MATCH('2. Raumgruppen'!$L$8,'2. Raumgruppen'!$8:$8,0),MATCH(MID(M680,SEARCH(" ",M680,1)+1,3),'2. Raumgruppen'!$8:$8,0))),"")</f>
        <v>0</v>
      </c>
      <c r="W680" s="731">
        <f>IFERROR(INDEX('2. Raumgruppen'!$A$1:$Y$33,MATCH(IF(ISERROR(SEARCH(" ",N680,1)),MID(N680,1,3),MID(N680,1,SEARCH(" ",N680,1)-1)),'2. Raumgruppen'!$B:$B,0),IF(ISERROR(SEARCH(" ",N680,1)),MATCH('2. Raumgruppen'!$L$8,'2. Raumgruppen'!$8:$8,0),MATCH(MID(N680,SEARCH(" ",N680,1)+1,3),'2. Raumgruppen'!$8:$8,0))),"")</f>
        <v>0</v>
      </c>
      <c r="X680" s="732">
        <f t="shared" si="108"/>
        <v>4478.4607999999998</v>
      </c>
      <c r="Y680" s="732">
        <f t="shared" si="109"/>
        <v>496.32</v>
      </c>
      <c r="Z680" s="733" t="str">
        <f t="shared" si="110"/>
        <v/>
      </c>
      <c r="AA680" s="732" t="str">
        <f t="shared" si="111"/>
        <v/>
      </c>
      <c r="AB680" s="643"/>
      <c r="AC680" s="276"/>
      <c r="AD680" s="277"/>
      <c r="AE680" s="278"/>
      <c r="AF680" s="278" t="str">
        <f t="shared" si="112"/>
        <v>e</v>
      </c>
      <c r="AG680" s="278"/>
      <c r="AH680" s="279">
        <f t="shared" si="113"/>
        <v>17.98</v>
      </c>
      <c r="AI680" s="279" t="str">
        <f t="shared" si="114"/>
        <v/>
      </c>
      <c r="AJ680" s="279" t="str">
        <f t="shared" si="115"/>
        <v/>
      </c>
      <c r="AK680" s="278"/>
      <c r="AL680" s="278"/>
      <c r="AM680" s="278"/>
      <c r="AN680" s="278"/>
      <c r="AO680" s="262"/>
      <c r="AP680" s="262"/>
      <c r="AQ680" s="262"/>
      <c r="AR680" s="262"/>
      <c r="AS680" s="262"/>
      <c r="AT680" s="262"/>
      <c r="AU680" s="262"/>
      <c r="AV680" s="262"/>
      <c r="AW680" s="262"/>
      <c r="AX680" s="262"/>
      <c r="AY680" s="262"/>
      <c r="AZ680" s="262"/>
      <c r="BL680" s="281"/>
      <c r="BM680" s="281"/>
      <c r="BN680" s="281"/>
      <c r="BO680" s="281"/>
      <c r="BP680" s="281"/>
      <c r="BQ680" s="281"/>
    </row>
    <row r="681" spans="1:69" ht="27" customHeight="1">
      <c r="A681" s="264"/>
      <c r="B681" s="639">
        <v>667</v>
      </c>
      <c r="C681" s="639" t="s">
        <v>2861</v>
      </c>
      <c r="D681" s="640" t="s">
        <v>978</v>
      </c>
      <c r="E681" s="640" t="s">
        <v>997</v>
      </c>
      <c r="F681" s="640">
        <f>IFERROR(VLOOKUP(C681,'Gebäude-Typen'!$A$7:$D$215,4,FALSE),"")</f>
        <v>1</v>
      </c>
      <c r="G681" s="641" t="s">
        <v>1775</v>
      </c>
      <c r="H681" s="640" t="s">
        <v>1005</v>
      </c>
      <c r="I681" s="639"/>
      <c r="J681" s="640" t="s">
        <v>2647</v>
      </c>
      <c r="K681" s="642">
        <v>41.49</v>
      </c>
      <c r="L681" s="639" t="s">
        <v>1006</v>
      </c>
      <c r="M681" s="639" t="s">
        <v>2626</v>
      </c>
      <c r="N681" s="639" t="s">
        <v>2627</v>
      </c>
      <c r="O681" s="639"/>
      <c r="P681" s="639"/>
      <c r="Q681" s="642"/>
      <c r="R681" s="639"/>
      <c r="S681" s="729">
        <f>IFERROR(ROUND(VLOOKUP(M681,Reinigungstage,IF('Gebäude-Typen'!$C$6&lt;&gt;0,'Gebäude-Typen'!$C$6,VLOOKUP(C681,Gebäude_Typen,2,FALSE)),FALSE),2),"")</f>
        <v>108.28</v>
      </c>
      <c r="T681" s="729">
        <f>IFERROR(ROUND(VLOOKUP(N681,Reinigungstage,IF('Gebäude-Typen'!$C$6&lt;&gt;0,'Gebäude-Typen'!$C$6,VLOOKUP(C681,Gebäude_Typen,3,FALSE)),FALSE),2),"")</f>
        <v>12</v>
      </c>
      <c r="U681" s="730">
        <f t="shared" si="107"/>
        <v>17.98</v>
      </c>
      <c r="V681" s="731">
        <f>IFERROR(INDEX('2. Raumgruppen'!$A$1:$Y$33,MATCH(IF(ISERROR(SEARCH(" ",M681,1)),MID(M681,1,3),MID(M681,1,SEARCH(" ",M681,1)-1)),'2. Raumgruppen'!$B:$B,0),IF(ISERROR(SEARCH(" ",M681,1)),MATCH('2. Raumgruppen'!$L$8,'2. Raumgruppen'!$8:$8,0),MATCH(MID(M681,SEARCH(" ",M681,1)+1,3),'2. Raumgruppen'!$8:$8,0))),"")</f>
        <v>0</v>
      </c>
      <c r="W681" s="731">
        <f>IFERROR(INDEX('2. Raumgruppen'!$A$1:$Y$33,MATCH(IF(ISERROR(SEARCH(" ",N681,1)),MID(N681,1,3),MID(N681,1,SEARCH(" ",N681,1)-1)),'2. Raumgruppen'!$B:$B,0),IF(ISERROR(SEARCH(" ",N681,1)),MATCH('2. Raumgruppen'!$L$8,'2. Raumgruppen'!$8:$8,0),MATCH(MID(N681,SEARCH(" ",N681,1)+1,3),'2. Raumgruppen'!$8:$8,0))),"")</f>
        <v>0</v>
      </c>
      <c r="X681" s="732">
        <f t="shared" si="108"/>
        <v>4492.5372000000007</v>
      </c>
      <c r="Y681" s="732">
        <f t="shared" si="109"/>
        <v>497.88</v>
      </c>
      <c r="Z681" s="733" t="str">
        <f t="shared" si="110"/>
        <v/>
      </c>
      <c r="AA681" s="732" t="str">
        <f t="shared" si="111"/>
        <v/>
      </c>
      <c r="AB681" s="643"/>
      <c r="AC681" s="276"/>
      <c r="AD681" s="277"/>
      <c r="AE681" s="278"/>
      <c r="AF681" s="278" t="str">
        <f t="shared" si="112"/>
        <v>e</v>
      </c>
      <c r="AG681" s="278"/>
      <c r="AH681" s="279">
        <f t="shared" si="113"/>
        <v>17.98</v>
      </c>
      <c r="AI681" s="279" t="str">
        <f t="shared" si="114"/>
        <v/>
      </c>
      <c r="AJ681" s="279" t="str">
        <f t="shared" si="115"/>
        <v/>
      </c>
      <c r="AK681" s="278"/>
      <c r="AL681" s="278"/>
      <c r="AM681" s="278"/>
      <c r="AN681" s="278"/>
      <c r="AO681" s="262"/>
      <c r="AP681" s="262"/>
      <c r="AQ681" s="262"/>
      <c r="AR681" s="262"/>
      <c r="AS681" s="262"/>
      <c r="AT681" s="262"/>
      <c r="AU681" s="262"/>
      <c r="AV681" s="262"/>
      <c r="AW681" s="264"/>
      <c r="AX681" s="262"/>
      <c r="AY681" s="262"/>
      <c r="AZ681" s="262"/>
    </row>
    <row r="682" spans="1:69" ht="27" customHeight="1">
      <c r="A682" s="264"/>
      <c r="B682" s="639">
        <v>668</v>
      </c>
      <c r="C682" s="639" t="s">
        <v>2861</v>
      </c>
      <c r="D682" s="640" t="s">
        <v>978</v>
      </c>
      <c r="E682" s="640" t="s">
        <v>997</v>
      </c>
      <c r="F682" s="640">
        <f>IFERROR(VLOOKUP(C682,'Gebäude-Typen'!$A$7:$D$215,4,FALSE),"")</f>
        <v>1</v>
      </c>
      <c r="G682" s="641" t="s">
        <v>1776</v>
      </c>
      <c r="H682" s="640" t="s">
        <v>1005</v>
      </c>
      <c r="I682" s="639"/>
      <c r="J682" s="640" t="s">
        <v>2647</v>
      </c>
      <c r="K682" s="642">
        <v>43.4</v>
      </c>
      <c r="L682" s="639" t="s">
        <v>1006</v>
      </c>
      <c r="M682" s="639" t="s">
        <v>2626</v>
      </c>
      <c r="N682" s="639" t="s">
        <v>2627</v>
      </c>
      <c r="O682" s="639"/>
      <c r="P682" s="639"/>
      <c r="Q682" s="642"/>
      <c r="R682" s="639"/>
      <c r="S682" s="729">
        <f>IFERROR(ROUND(VLOOKUP(M682,Reinigungstage,IF('Gebäude-Typen'!$C$6&lt;&gt;0,'Gebäude-Typen'!$C$6,VLOOKUP(C682,Gebäude_Typen,2,FALSE)),FALSE),2),"")</f>
        <v>108.28</v>
      </c>
      <c r="T682" s="729">
        <f>IFERROR(ROUND(VLOOKUP(N682,Reinigungstage,IF('Gebäude-Typen'!$C$6&lt;&gt;0,'Gebäude-Typen'!$C$6,VLOOKUP(C682,Gebäude_Typen,3,FALSE)),FALSE),2),"")</f>
        <v>12</v>
      </c>
      <c r="U682" s="730">
        <f t="shared" si="107"/>
        <v>17.98</v>
      </c>
      <c r="V682" s="731">
        <f>IFERROR(INDEX('2. Raumgruppen'!$A$1:$Y$33,MATCH(IF(ISERROR(SEARCH(" ",M682,1)),MID(M682,1,3),MID(M682,1,SEARCH(" ",M682,1)-1)),'2. Raumgruppen'!$B:$B,0),IF(ISERROR(SEARCH(" ",M682,1)),MATCH('2. Raumgruppen'!$L$8,'2. Raumgruppen'!$8:$8,0),MATCH(MID(M682,SEARCH(" ",M682,1)+1,3),'2. Raumgruppen'!$8:$8,0))),"")</f>
        <v>0</v>
      </c>
      <c r="W682" s="731">
        <f>IFERROR(INDEX('2. Raumgruppen'!$A$1:$Y$33,MATCH(IF(ISERROR(SEARCH(" ",N682,1)),MID(N682,1,3),MID(N682,1,SEARCH(" ",N682,1)-1)),'2. Raumgruppen'!$B:$B,0),IF(ISERROR(SEARCH(" ",N682,1)),MATCH('2. Raumgruppen'!$L$8,'2. Raumgruppen'!$8:$8,0),MATCH(MID(N682,SEARCH(" ",N682,1)+1,3),'2. Raumgruppen'!$8:$8,0))),"")</f>
        <v>0</v>
      </c>
      <c r="X682" s="732">
        <f t="shared" si="108"/>
        <v>4699.3519999999999</v>
      </c>
      <c r="Y682" s="732">
        <f t="shared" si="109"/>
        <v>520.79999999999995</v>
      </c>
      <c r="Z682" s="733" t="str">
        <f t="shared" si="110"/>
        <v/>
      </c>
      <c r="AA682" s="732" t="str">
        <f t="shared" si="111"/>
        <v/>
      </c>
      <c r="AB682" s="643"/>
      <c r="AC682" s="276"/>
      <c r="AD682" s="277"/>
      <c r="AE682" s="278"/>
      <c r="AF682" s="278" t="str">
        <f t="shared" si="112"/>
        <v>e</v>
      </c>
      <c r="AG682" s="278"/>
      <c r="AH682" s="279">
        <f t="shared" si="113"/>
        <v>17.98</v>
      </c>
      <c r="AI682" s="279" t="str">
        <f t="shared" si="114"/>
        <v/>
      </c>
      <c r="AJ682" s="279" t="str">
        <f t="shared" si="115"/>
        <v/>
      </c>
      <c r="AK682" s="278"/>
      <c r="AL682" s="278"/>
      <c r="AM682" s="278"/>
      <c r="AN682" s="278"/>
      <c r="AO682" s="262"/>
      <c r="AP682" s="262"/>
      <c r="AQ682" s="262"/>
      <c r="AR682" s="262"/>
      <c r="AS682" s="262"/>
      <c r="AT682" s="262"/>
      <c r="AU682" s="262"/>
      <c r="AV682" s="262"/>
      <c r="AW682" s="264"/>
      <c r="AX682" s="264"/>
      <c r="AY682" s="264"/>
      <c r="AZ682" s="264"/>
    </row>
    <row r="683" spans="1:69" ht="27" customHeight="1">
      <c r="B683" s="639">
        <v>669</v>
      </c>
      <c r="C683" s="639" t="s">
        <v>2861</v>
      </c>
      <c r="D683" s="640" t="s">
        <v>978</v>
      </c>
      <c r="E683" s="640" t="s">
        <v>997</v>
      </c>
      <c r="F683" s="640">
        <f>IFERROR(VLOOKUP(C683,'Gebäude-Typen'!$A$7:$D$215,4,FALSE),"")</f>
        <v>1</v>
      </c>
      <c r="G683" s="641" t="s">
        <v>1777</v>
      </c>
      <c r="H683" s="640" t="s">
        <v>1005</v>
      </c>
      <c r="I683" s="639"/>
      <c r="J683" s="640" t="s">
        <v>2647</v>
      </c>
      <c r="K683" s="642">
        <v>13.09</v>
      </c>
      <c r="L683" s="639" t="s">
        <v>1006</v>
      </c>
      <c r="M683" s="639" t="s">
        <v>2626</v>
      </c>
      <c r="N683" s="639" t="s">
        <v>2627</v>
      </c>
      <c r="O683" s="639"/>
      <c r="P683" s="639"/>
      <c r="Q683" s="642"/>
      <c r="R683" s="639"/>
      <c r="S683" s="729">
        <f>IFERROR(ROUND(VLOOKUP(M683,Reinigungstage,IF('Gebäude-Typen'!$C$6&lt;&gt;0,'Gebäude-Typen'!$C$6,VLOOKUP(C683,Gebäude_Typen,2,FALSE)),FALSE),2),"")</f>
        <v>108.28</v>
      </c>
      <c r="T683" s="729">
        <f>IFERROR(ROUND(VLOOKUP(N683,Reinigungstage,IF('Gebäude-Typen'!$C$6&lt;&gt;0,'Gebäude-Typen'!$C$6,VLOOKUP(C683,Gebäude_Typen,3,FALSE)),FALSE),2),"")</f>
        <v>12</v>
      </c>
      <c r="U683" s="730">
        <f t="shared" si="107"/>
        <v>17.98</v>
      </c>
      <c r="V683" s="731">
        <f>IFERROR(INDEX('2. Raumgruppen'!$A$1:$Y$33,MATCH(IF(ISERROR(SEARCH(" ",M683,1)),MID(M683,1,3),MID(M683,1,SEARCH(" ",M683,1)-1)),'2. Raumgruppen'!$B:$B,0),IF(ISERROR(SEARCH(" ",M683,1)),MATCH('2. Raumgruppen'!$L$8,'2. Raumgruppen'!$8:$8,0),MATCH(MID(M683,SEARCH(" ",M683,1)+1,3),'2. Raumgruppen'!$8:$8,0))),"")</f>
        <v>0</v>
      </c>
      <c r="W683" s="731">
        <f>IFERROR(INDEX('2. Raumgruppen'!$A$1:$Y$33,MATCH(IF(ISERROR(SEARCH(" ",N683,1)),MID(N683,1,3),MID(N683,1,SEARCH(" ",N683,1)-1)),'2. Raumgruppen'!$B:$B,0),IF(ISERROR(SEARCH(" ",N683,1)),MATCH('2. Raumgruppen'!$L$8,'2. Raumgruppen'!$8:$8,0),MATCH(MID(N683,SEARCH(" ",N683,1)+1,3),'2. Raumgruppen'!$8:$8,0))),"")</f>
        <v>0</v>
      </c>
      <c r="X683" s="732">
        <f t="shared" si="108"/>
        <v>1417.3851999999999</v>
      </c>
      <c r="Y683" s="732">
        <f t="shared" si="109"/>
        <v>157.07999999999998</v>
      </c>
      <c r="Z683" s="733" t="str">
        <f t="shared" si="110"/>
        <v/>
      </c>
      <c r="AA683" s="732" t="str">
        <f t="shared" si="111"/>
        <v/>
      </c>
      <c r="AB683" s="643"/>
      <c r="AC683" s="276"/>
      <c r="AD683" s="277"/>
      <c r="AE683" s="278"/>
      <c r="AF683" s="278" t="str">
        <f t="shared" si="112"/>
        <v>e</v>
      </c>
      <c r="AG683" s="278"/>
      <c r="AH683" s="279">
        <f t="shared" si="113"/>
        <v>17.98</v>
      </c>
      <c r="AI683" s="279" t="str">
        <f t="shared" si="114"/>
        <v/>
      </c>
      <c r="AJ683" s="279" t="str">
        <f t="shared" si="115"/>
        <v/>
      </c>
      <c r="AK683" s="278"/>
      <c r="AL683" s="278"/>
      <c r="AM683" s="278"/>
      <c r="AN683" s="278"/>
      <c r="AO683" s="262"/>
      <c r="AP683" s="262"/>
      <c r="AQ683" s="262"/>
      <c r="AR683" s="262"/>
      <c r="AS683" s="262"/>
      <c r="AT683" s="262"/>
      <c r="AU683" s="262"/>
      <c r="AV683" s="262"/>
      <c r="AW683" s="262"/>
      <c r="AX683" s="264"/>
      <c r="AY683" s="262"/>
      <c r="AZ683" s="264"/>
    </row>
    <row r="684" spans="1:69" ht="27" customHeight="1">
      <c r="A684" s="264"/>
      <c r="B684" s="639">
        <v>670</v>
      </c>
      <c r="C684" s="639" t="s">
        <v>2861</v>
      </c>
      <c r="D684" s="640" t="s">
        <v>978</v>
      </c>
      <c r="E684" s="640" t="s">
        <v>997</v>
      </c>
      <c r="F684" s="640">
        <f>IFERROR(VLOOKUP(C684,'Gebäude-Typen'!$A$7:$D$215,4,FALSE),"")</f>
        <v>1</v>
      </c>
      <c r="G684" s="641" t="s">
        <v>1778</v>
      </c>
      <c r="H684" s="640" t="s">
        <v>1049</v>
      </c>
      <c r="I684" s="639"/>
      <c r="J684" s="640" t="s">
        <v>2649</v>
      </c>
      <c r="K684" s="642">
        <v>4.08</v>
      </c>
      <c r="L684" s="639" t="s">
        <v>1175</v>
      </c>
      <c r="M684" s="639" t="s">
        <v>2620</v>
      </c>
      <c r="N684" s="639" t="s">
        <v>2621</v>
      </c>
      <c r="O684" s="639"/>
      <c r="P684" s="639"/>
      <c r="Q684" s="642"/>
      <c r="R684" s="639"/>
      <c r="S684" s="729">
        <f>IFERROR(ROUND(VLOOKUP(M684,Reinigungstage,IF('Gebäude-Typen'!$C$6&lt;&gt;0,'Gebäude-Typen'!$C$6,VLOOKUP(C684,Gebäude_Typen,2,FALSE)),FALSE),2),"")</f>
        <v>108.28</v>
      </c>
      <c r="T684" s="729">
        <f>IFERROR(ROUND(VLOOKUP(N684,Reinigungstage,IF('Gebäude-Typen'!$C$6&lt;&gt;0,'Gebäude-Typen'!$C$6,VLOOKUP(C684,Gebäude_Typen,3,FALSE)),FALSE),2),"")</f>
        <v>12</v>
      </c>
      <c r="U684" s="730">
        <f t="shared" si="107"/>
        <v>17.98</v>
      </c>
      <c r="V684" s="731">
        <f>IFERROR(INDEX('2. Raumgruppen'!$A$1:$Y$33,MATCH(IF(ISERROR(SEARCH(" ",M684,1)),MID(M684,1,3),MID(M684,1,SEARCH(" ",M684,1)-1)),'2. Raumgruppen'!$B:$B,0),IF(ISERROR(SEARCH(" ",M684,1)),MATCH('2. Raumgruppen'!$L$8,'2. Raumgruppen'!$8:$8,0),MATCH(MID(M684,SEARCH(" ",M684,1)+1,3),'2. Raumgruppen'!$8:$8,0))),"")</f>
        <v>0</v>
      </c>
      <c r="W684" s="731">
        <f>IFERROR(INDEX('2. Raumgruppen'!$A$1:$Y$33,MATCH(IF(ISERROR(SEARCH(" ",N684,1)),MID(N684,1,3),MID(N684,1,SEARCH(" ",N684,1)-1)),'2. Raumgruppen'!$B:$B,0),IF(ISERROR(SEARCH(" ",N684,1)),MATCH('2. Raumgruppen'!$L$8,'2. Raumgruppen'!$8:$8,0),MATCH(MID(N684,SEARCH(" ",N684,1)+1,3),'2. Raumgruppen'!$8:$8,0))),"")</f>
        <v>0</v>
      </c>
      <c r="X684" s="732">
        <f t="shared" si="108"/>
        <v>441.7824</v>
      </c>
      <c r="Y684" s="732">
        <f t="shared" si="109"/>
        <v>48.96</v>
      </c>
      <c r="Z684" s="733" t="str">
        <f t="shared" si="110"/>
        <v/>
      </c>
      <c r="AA684" s="732" t="str">
        <f t="shared" si="111"/>
        <v/>
      </c>
      <c r="AB684" s="643"/>
      <c r="AC684" s="276"/>
      <c r="AD684" s="277"/>
      <c r="AE684" s="278"/>
      <c r="AF684" s="278" t="str">
        <f t="shared" si="112"/>
        <v>f</v>
      </c>
      <c r="AG684" s="278"/>
      <c r="AH684" s="279">
        <f t="shared" si="113"/>
        <v>17.98</v>
      </c>
      <c r="AI684" s="279" t="str">
        <f t="shared" si="114"/>
        <v/>
      </c>
      <c r="AJ684" s="279" t="str">
        <f t="shared" si="115"/>
        <v/>
      </c>
      <c r="AK684" s="278"/>
      <c r="AL684" s="278"/>
      <c r="AM684" s="278"/>
      <c r="AN684" s="278"/>
      <c r="AO684" s="262"/>
      <c r="AP684" s="262"/>
      <c r="AQ684" s="262"/>
      <c r="AR684" s="262"/>
      <c r="AS684" s="262"/>
      <c r="AT684" s="262"/>
      <c r="AU684" s="262"/>
      <c r="AV684" s="262"/>
      <c r="AW684" s="262"/>
      <c r="AX684" s="264"/>
      <c r="AY684" s="262"/>
      <c r="AZ684" s="264"/>
    </row>
    <row r="685" spans="1:69" ht="27" customHeight="1">
      <c r="B685" s="639">
        <v>671</v>
      </c>
      <c r="C685" s="639" t="s">
        <v>2861</v>
      </c>
      <c r="D685" s="640" t="s">
        <v>978</v>
      </c>
      <c r="E685" s="640" t="s">
        <v>997</v>
      </c>
      <c r="F685" s="640">
        <f>IFERROR(VLOOKUP(C685,'Gebäude-Typen'!$A$7:$D$215,4,FALSE),"")</f>
        <v>1</v>
      </c>
      <c r="G685" s="641" t="s">
        <v>1779</v>
      </c>
      <c r="H685" s="640" t="s">
        <v>1049</v>
      </c>
      <c r="I685" s="639"/>
      <c r="J685" s="640" t="s">
        <v>2649</v>
      </c>
      <c r="K685" s="642">
        <v>5.48</v>
      </c>
      <c r="L685" s="639" t="s">
        <v>1175</v>
      </c>
      <c r="M685" s="639" t="s">
        <v>2620</v>
      </c>
      <c r="N685" s="639" t="s">
        <v>2621</v>
      </c>
      <c r="O685" s="639"/>
      <c r="P685" s="639"/>
      <c r="Q685" s="642"/>
      <c r="R685" s="639"/>
      <c r="S685" s="729">
        <f>IFERROR(ROUND(VLOOKUP(M685,Reinigungstage,IF('Gebäude-Typen'!$C$6&lt;&gt;0,'Gebäude-Typen'!$C$6,VLOOKUP(C685,Gebäude_Typen,2,FALSE)),FALSE),2),"")</f>
        <v>108.28</v>
      </c>
      <c r="T685" s="729">
        <f>IFERROR(ROUND(VLOOKUP(N685,Reinigungstage,IF('Gebäude-Typen'!$C$6&lt;&gt;0,'Gebäude-Typen'!$C$6,VLOOKUP(C685,Gebäude_Typen,3,FALSE)),FALSE),2),"")</f>
        <v>12</v>
      </c>
      <c r="U685" s="730">
        <f t="shared" si="107"/>
        <v>17.98</v>
      </c>
      <c r="V685" s="731">
        <f>IFERROR(INDEX('2. Raumgruppen'!$A$1:$Y$33,MATCH(IF(ISERROR(SEARCH(" ",M685,1)),MID(M685,1,3),MID(M685,1,SEARCH(" ",M685,1)-1)),'2. Raumgruppen'!$B:$B,0),IF(ISERROR(SEARCH(" ",M685,1)),MATCH('2. Raumgruppen'!$L$8,'2. Raumgruppen'!$8:$8,0),MATCH(MID(M685,SEARCH(" ",M685,1)+1,3),'2. Raumgruppen'!$8:$8,0))),"")</f>
        <v>0</v>
      </c>
      <c r="W685" s="731">
        <f>IFERROR(INDEX('2. Raumgruppen'!$A$1:$Y$33,MATCH(IF(ISERROR(SEARCH(" ",N685,1)),MID(N685,1,3),MID(N685,1,SEARCH(" ",N685,1)-1)),'2. Raumgruppen'!$B:$B,0),IF(ISERROR(SEARCH(" ",N685,1)),MATCH('2. Raumgruppen'!$L$8,'2. Raumgruppen'!$8:$8,0),MATCH(MID(N685,SEARCH(" ",N685,1)+1,3),'2. Raumgruppen'!$8:$8,0))),"")</f>
        <v>0</v>
      </c>
      <c r="X685" s="732">
        <f t="shared" si="108"/>
        <v>593.37440000000004</v>
      </c>
      <c r="Y685" s="732">
        <f t="shared" si="109"/>
        <v>65.760000000000005</v>
      </c>
      <c r="Z685" s="733" t="str">
        <f t="shared" si="110"/>
        <v/>
      </c>
      <c r="AA685" s="732" t="str">
        <f t="shared" si="111"/>
        <v/>
      </c>
      <c r="AB685" s="643"/>
      <c r="AC685" s="276"/>
      <c r="AD685" s="277"/>
      <c r="AE685" s="278"/>
      <c r="AF685" s="278" t="str">
        <f t="shared" si="112"/>
        <v>f</v>
      </c>
      <c r="AG685" s="278"/>
      <c r="AH685" s="279">
        <f t="shared" si="113"/>
        <v>17.98</v>
      </c>
      <c r="AI685" s="279" t="str">
        <f t="shared" si="114"/>
        <v/>
      </c>
      <c r="AJ685" s="279" t="str">
        <f t="shared" si="115"/>
        <v/>
      </c>
      <c r="AK685" s="278"/>
      <c r="AL685" s="278"/>
      <c r="AM685" s="278"/>
      <c r="AN685" s="278"/>
      <c r="AO685" s="262"/>
      <c r="AP685" s="262"/>
      <c r="AQ685" s="262"/>
      <c r="AR685" s="262"/>
      <c r="AS685" s="262"/>
      <c r="AT685" s="262"/>
      <c r="AU685" s="262"/>
      <c r="AV685" s="262"/>
      <c r="AW685" s="262"/>
      <c r="AX685" s="262"/>
      <c r="AY685" s="264"/>
      <c r="AZ685" s="262"/>
    </row>
    <row r="686" spans="1:69" ht="27" customHeight="1">
      <c r="B686" s="639">
        <v>672</v>
      </c>
      <c r="C686" s="639" t="s">
        <v>2861</v>
      </c>
      <c r="D686" s="640" t="s">
        <v>978</v>
      </c>
      <c r="E686" s="640" t="s">
        <v>997</v>
      </c>
      <c r="F686" s="640">
        <f>IFERROR(VLOOKUP(C686,'Gebäude-Typen'!$A$7:$D$215,4,FALSE),"")</f>
        <v>1</v>
      </c>
      <c r="G686" s="641" t="s">
        <v>1780</v>
      </c>
      <c r="H686" s="640" t="s">
        <v>1045</v>
      </c>
      <c r="I686" s="639"/>
      <c r="J686" s="640" t="s">
        <v>2647</v>
      </c>
      <c r="K686" s="642">
        <v>20.78</v>
      </c>
      <c r="L686" s="639" t="s">
        <v>1046</v>
      </c>
      <c r="M686" s="639" t="s">
        <v>2620</v>
      </c>
      <c r="N686" s="639" t="s">
        <v>2621</v>
      </c>
      <c r="O686" s="639"/>
      <c r="P686" s="639"/>
      <c r="Q686" s="642"/>
      <c r="R686" s="639"/>
      <c r="S686" s="729">
        <f>IFERROR(ROUND(VLOOKUP(M686,Reinigungstage,IF('Gebäude-Typen'!$C$6&lt;&gt;0,'Gebäude-Typen'!$C$6,VLOOKUP(C686,Gebäude_Typen,2,FALSE)),FALSE),2),"")</f>
        <v>108.28</v>
      </c>
      <c r="T686" s="729">
        <f>IFERROR(ROUND(VLOOKUP(N686,Reinigungstage,IF('Gebäude-Typen'!$C$6&lt;&gt;0,'Gebäude-Typen'!$C$6,VLOOKUP(C686,Gebäude_Typen,3,FALSE)),FALSE),2),"")</f>
        <v>12</v>
      </c>
      <c r="U686" s="730">
        <f t="shared" si="107"/>
        <v>17.98</v>
      </c>
      <c r="V686" s="731">
        <f>IFERROR(INDEX('2. Raumgruppen'!$A$1:$Y$33,MATCH(IF(ISERROR(SEARCH(" ",M686,1)),MID(M686,1,3),MID(M686,1,SEARCH(" ",M686,1)-1)),'2. Raumgruppen'!$B:$B,0),IF(ISERROR(SEARCH(" ",M686,1)),MATCH('2. Raumgruppen'!$L$8,'2. Raumgruppen'!$8:$8,0),MATCH(MID(M686,SEARCH(" ",M686,1)+1,3),'2. Raumgruppen'!$8:$8,0))),"")</f>
        <v>0</v>
      </c>
      <c r="W686" s="731">
        <f>IFERROR(INDEX('2. Raumgruppen'!$A$1:$Y$33,MATCH(IF(ISERROR(SEARCH(" ",N686,1)),MID(N686,1,3),MID(N686,1,SEARCH(" ",N686,1)-1)),'2. Raumgruppen'!$B:$B,0),IF(ISERROR(SEARCH(" ",N686,1)),MATCH('2. Raumgruppen'!$L$8,'2. Raumgruppen'!$8:$8,0),MATCH(MID(N686,SEARCH(" ",N686,1)+1,3),'2. Raumgruppen'!$8:$8,0))),"")</f>
        <v>0</v>
      </c>
      <c r="X686" s="732">
        <f t="shared" si="108"/>
        <v>2250.0584000000003</v>
      </c>
      <c r="Y686" s="732">
        <f t="shared" si="109"/>
        <v>249.36</v>
      </c>
      <c r="Z686" s="733" t="str">
        <f t="shared" si="110"/>
        <v/>
      </c>
      <c r="AA686" s="732" t="str">
        <f t="shared" si="111"/>
        <v/>
      </c>
      <c r="AB686" s="643"/>
      <c r="AC686" s="276"/>
      <c r="AD686" s="277"/>
      <c r="AE686" s="278"/>
      <c r="AF686" s="278" t="str">
        <f t="shared" si="112"/>
        <v>f</v>
      </c>
      <c r="AG686" s="278"/>
      <c r="AH686" s="279">
        <f t="shared" si="113"/>
        <v>17.98</v>
      </c>
      <c r="AI686" s="279" t="str">
        <f t="shared" si="114"/>
        <v/>
      </c>
      <c r="AJ686" s="279" t="str">
        <f t="shared" si="115"/>
        <v/>
      </c>
      <c r="AK686" s="278"/>
      <c r="AL686" s="278"/>
      <c r="AM686" s="278"/>
      <c r="AN686" s="278"/>
      <c r="AO686" s="262"/>
      <c r="AP686" s="262"/>
      <c r="AQ686" s="262"/>
      <c r="AR686" s="262"/>
      <c r="AS686" s="262"/>
      <c r="AT686" s="262"/>
      <c r="AU686" s="262"/>
      <c r="AV686" s="262"/>
      <c r="AW686" s="264"/>
      <c r="AX686" s="262"/>
      <c r="AY686" s="262"/>
      <c r="AZ686" s="264"/>
    </row>
    <row r="687" spans="1:69" ht="27" customHeight="1">
      <c r="B687" s="639">
        <v>673</v>
      </c>
      <c r="C687" s="639" t="s">
        <v>2861</v>
      </c>
      <c r="D687" s="640" t="s">
        <v>978</v>
      </c>
      <c r="E687" s="640" t="s">
        <v>997</v>
      </c>
      <c r="F687" s="640">
        <f>IFERROR(VLOOKUP(C687,'Gebäude-Typen'!$A$7:$D$215,4,FALSE),"")</f>
        <v>1</v>
      </c>
      <c r="G687" s="641" t="s">
        <v>1781</v>
      </c>
      <c r="H687" s="640" t="s">
        <v>1045</v>
      </c>
      <c r="I687" s="639"/>
      <c r="J687" s="640" t="s">
        <v>2647</v>
      </c>
      <c r="K687" s="642">
        <v>4.34</v>
      </c>
      <c r="L687" s="639" t="s">
        <v>1046</v>
      </c>
      <c r="M687" s="639" t="s">
        <v>2620</v>
      </c>
      <c r="N687" s="639" t="s">
        <v>2621</v>
      </c>
      <c r="O687" s="639"/>
      <c r="P687" s="639"/>
      <c r="Q687" s="642"/>
      <c r="R687" s="639"/>
      <c r="S687" s="729">
        <f>IFERROR(ROUND(VLOOKUP(M687,Reinigungstage,IF('Gebäude-Typen'!$C$6&lt;&gt;0,'Gebäude-Typen'!$C$6,VLOOKUP(C687,Gebäude_Typen,2,FALSE)),FALSE),2),"")</f>
        <v>108.28</v>
      </c>
      <c r="T687" s="729">
        <f>IFERROR(ROUND(VLOOKUP(N687,Reinigungstage,IF('Gebäude-Typen'!$C$6&lt;&gt;0,'Gebäude-Typen'!$C$6,VLOOKUP(C687,Gebäude_Typen,3,FALSE)),FALSE),2),"")</f>
        <v>12</v>
      </c>
      <c r="U687" s="730">
        <f t="shared" si="107"/>
        <v>17.98</v>
      </c>
      <c r="V687" s="731">
        <f>IFERROR(INDEX('2. Raumgruppen'!$A$1:$Y$33,MATCH(IF(ISERROR(SEARCH(" ",M687,1)),MID(M687,1,3),MID(M687,1,SEARCH(" ",M687,1)-1)),'2. Raumgruppen'!$B:$B,0),IF(ISERROR(SEARCH(" ",M687,1)),MATCH('2. Raumgruppen'!$L$8,'2. Raumgruppen'!$8:$8,0),MATCH(MID(M687,SEARCH(" ",M687,1)+1,3),'2. Raumgruppen'!$8:$8,0))),"")</f>
        <v>0</v>
      </c>
      <c r="W687" s="731">
        <f>IFERROR(INDEX('2. Raumgruppen'!$A$1:$Y$33,MATCH(IF(ISERROR(SEARCH(" ",N687,1)),MID(N687,1,3),MID(N687,1,SEARCH(" ",N687,1)-1)),'2. Raumgruppen'!$B:$B,0),IF(ISERROR(SEARCH(" ",N687,1)),MATCH('2. Raumgruppen'!$L$8,'2. Raumgruppen'!$8:$8,0),MATCH(MID(N687,SEARCH(" ",N687,1)+1,3),'2. Raumgruppen'!$8:$8,0))),"")</f>
        <v>0</v>
      </c>
      <c r="X687" s="732">
        <f t="shared" si="108"/>
        <v>469.93520000000001</v>
      </c>
      <c r="Y687" s="732">
        <f t="shared" si="109"/>
        <v>52.08</v>
      </c>
      <c r="Z687" s="733" t="str">
        <f t="shared" si="110"/>
        <v/>
      </c>
      <c r="AA687" s="732" t="str">
        <f t="shared" si="111"/>
        <v/>
      </c>
      <c r="AB687" s="643"/>
      <c r="AC687" s="276"/>
      <c r="AD687" s="277"/>
      <c r="AE687" s="278"/>
      <c r="AF687" s="278" t="str">
        <f t="shared" si="112"/>
        <v>f</v>
      </c>
      <c r="AG687" s="278"/>
      <c r="AH687" s="279">
        <f t="shared" si="113"/>
        <v>17.98</v>
      </c>
      <c r="AI687" s="279" t="str">
        <f t="shared" si="114"/>
        <v/>
      </c>
      <c r="AJ687" s="279" t="str">
        <f t="shared" si="115"/>
        <v/>
      </c>
      <c r="AK687" s="278"/>
      <c r="AL687" s="278"/>
      <c r="AM687" s="278"/>
      <c r="AN687" s="278"/>
      <c r="AO687" s="262"/>
      <c r="AP687" s="262"/>
      <c r="AQ687" s="262"/>
      <c r="AR687" s="262"/>
      <c r="AS687" s="262"/>
      <c r="AT687" s="262"/>
      <c r="AU687" s="262"/>
      <c r="AV687" s="262"/>
      <c r="AW687" s="262"/>
      <c r="AX687" s="264"/>
      <c r="AY687" s="262"/>
      <c r="AZ687" s="264"/>
    </row>
    <row r="688" spans="1:69" ht="27" customHeight="1">
      <c r="B688" s="639">
        <v>674</v>
      </c>
      <c r="C688" s="639" t="s">
        <v>2861</v>
      </c>
      <c r="D688" s="640" t="s">
        <v>978</v>
      </c>
      <c r="E688" s="640" t="s">
        <v>997</v>
      </c>
      <c r="F688" s="640">
        <f>IFERROR(VLOOKUP(C688,'Gebäude-Typen'!$A$7:$D$215,4,FALSE),"")</f>
        <v>1</v>
      </c>
      <c r="G688" s="641" t="s">
        <v>1782</v>
      </c>
      <c r="H688" s="640" t="s">
        <v>1045</v>
      </c>
      <c r="I688" s="639"/>
      <c r="J688" s="640" t="s">
        <v>2647</v>
      </c>
      <c r="K688" s="642">
        <v>4.72</v>
      </c>
      <c r="L688" s="639" t="s">
        <v>1046</v>
      </c>
      <c r="M688" s="639" t="s">
        <v>2620</v>
      </c>
      <c r="N688" s="639" t="s">
        <v>2621</v>
      </c>
      <c r="O688" s="639"/>
      <c r="P688" s="639"/>
      <c r="Q688" s="642"/>
      <c r="R688" s="639"/>
      <c r="S688" s="729">
        <f>IFERROR(ROUND(VLOOKUP(M688,Reinigungstage,IF('Gebäude-Typen'!$C$6&lt;&gt;0,'Gebäude-Typen'!$C$6,VLOOKUP(C688,Gebäude_Typen,2,FALSE)),FALSE),2),"")</f>
        <v>108.28</v>
      </c>
      <c r="T688" s="729">
        <f>IFERROR(ROUND(VLOOKUP(N688,Reinigungstage,IF('Gebäude-Typen'!$C$6&lt;&gt;0,'Gebäude-Typen'!$C$6,VLOOKUP(C688,Gebäude_Typen,3,FALSE)),FALSE),2),"")</f>
        <v>12</v>
      </c>
      <c r="U688" s="730">
        <f t="shared" si="107"/>
        <v>17.98</v>
      </c>
      <c r="V688" s="731">
        <f>IFERROR(INDEX('2. Raumgruppen'!$A$1:$Y$33,MATCH(IF(ISERROR(SEARCH(" ",M688,1)),MID(M688,1,3),MID(M688,1,SEARCH(" ",M688,1)-1)),'2. Raumgruppen'!$B:$B,0),IF(ISERROR(SEARCH(" ",M688,1)),MATCH('2. Raumgruppen'!$L$8,'2. Raumgruppen'!$8:$8,0),MATCH(MID(M688,SEARCH(" ",M688,1)+1,3),'2. Raumgruppen'!$8:$8,0))),"")</f>
        <v>0</v>
      </c>
      <c r="W688" s="731">
        <f>IFERROR(INDEX('2. Raumgruppen'!$A$1:$Y$33,MATCH(IF(ISERROR(SEARCH(" ",N688,1)),MID(N688,1,3),MID(N688,1,SEARCH(" ",N688,1)-1)),'2. Raumgruppen'!$B:$B,0),IF(ISERROR(SEARCH(" ",N688,1)),MATCH('2. Raumgruppen'!$L$8,'2. Raumgruppen'!$8:$8,0),MATCH(MID(N688,SEARCH(" ",N688,1)+1,3),'2. Raumgruppen'!$8:$8,0))),"")</f>
        <v>0</v>
      </c>
      <c r="X688" s="732">
        <f t="shared" si="108"/>
        <v>511.08159999999998</v>
      </c>
      <c r="Y688" s="732">
        <f t="shared" si="109"/>
        <v>56.64</v>
      </c>
      <c r="Z688" s="733" t="str">
        <f t="shared" si="110"/>
        <v/>
      </c>
      <c r="AA688" s="732" t="str">
        <f t="shared" si="111"/>
        <v/>
      </c>
      <c r="AB688" s="643"/>
      <c r="AC688" s="276"/>
      <c r="AD688" s="277"/>
      <c r="AE688" s="278"/>
      <c r="AF688" s="278" t="str">
        <f t="shared" si="112"/>
        <v>f</v>
      </c>
      <c r="AG688" s="278"/>
      <c r="AH688" s="279">
        <f t="shared" si="113"/>
        <v>17.98</v>
      </c>
      <c r="AI688" s="279" t="str">
        <f t="shared" si="114"/>
        <v/>
      </c>
      <c r="AJ688" s="279" t="str">
        <f t="shared" si="115"/>
        <v/>
      </c>
      <c r="AK688" s="278"/>
      <c r="AL688" s="278"/>
      <c r="AM688" s="278"/>
      <c r="AN688" s="278"/>
      <c r="AO688" s="262"/>
      <c r="AP688" s="262"/>
      <c r="AQ688" s="262"/>
      <c r="AR688" s="262"/>
      <c r="AS688" s="262"/>
      <c r="AT688" s="262"/>
      <c r="AU688" s="262"/>
      <c r="AV688" s="262"/>
      <c r="AW688" s="264"/>
      <c r="AX688" s="264"/>
      <c r="AY688" s="262"/>
      <c r="AZ688" s="264"/>
    </row>
    <row r="689" spans="1:69" ht="27" customHeight="1">
      <c r="A689" s="264"/>
      <c r="B689" s="639">
        <v>675</v>
      </c>
      <c r="C689" s="639" t="s">
        <v>2861</v>
      </c>
      <c r="D689" s="640" t="s">
        <v>978</v>
      </c>
      <c r="E689" s="640" t="s">
        <v>997</v>
      </c>
      <c r="F689" s="640">
        <f>IFERROR(VLOOKUP(C689,'Gebäude-Typen'!$A$7:$D$215,4,FALSE),"")</f>
        <v>1</v>
      </c>
      <c r="G689" s="641" t="s">
        <v>1783</v>
      </c>
      <c r="H689" s="640" t="s">
        <v>1045</v>
      </c>
      <c r="I689" s="639"/>
      <c r="J689" s="640" t="s">
        <v>2647</v>
      </c>
      <c r="K689" s="642">
        <v>4.72</v>
      </c>
      <c r="L689" s="639" t="s">
        <v>1046</v>
      </c>
      <c r="M689" s="639" t="s">
        <v>2620</v>
      </c>
      <c r="N689" s="639" t="s">
        <v>2621</v>
      </c>
      <c r="O689" s="639"/>
      <c r="P689" s="639"/>
      <c r="Q689" s="642"/>
      <c r="R689" s="639"/>
      <c r="S689" s="729">
        <f>IFERROR(ROUND(VLOOKUP(M689,Reinigungstage,IF('Gebäude-Typen'!$C$6&lt;&gt;0,'Gebäude-Typen'!$C$6,VLOOKUP(C689,Gebäude_Typen,2,FALSE)),FALSE),2),"")</f>
        <v>108.28</v>
      </c>
      <c r="T689" s="729">
        <f>IFERROR(ROUND(VLOOKUP(N689,Reinigungstage,IF('Gebäude-Typen'!$C$6&lt;&gt;0,'Gebäude-Typen'!$C$6,VLOOKUP(C689,Gebäude_Typen,3,FALSE)),FALSE),2),"")</f>
        <v>12</v>
      </c>
      <c r="U689" s="730">
        <f t="shared" si="107"/>
        <v>17.98</v>
      </c>
      <c r="V689" s="731">
        <f>IFERROR(INDEX('2. Raumgruppen'!$A$1:$Y$33,MATCH(IF(ISERROR(SEARCH(" ",M689,1)),MID(M689,1,3),MID(M689,1,SEARCH(" ",M689,1)-1)),'2. Raumgruppen'!$B:$B,0),IF(ISERROR(SEARCH(" ",M689,1)),MATCH('2. Raumgruppen'!$L$8,'2. Raumgruppen'!$8:$8,0),MATCH(MID(M689,SEARCH(" ",M689,1)+1,3),'2. Raumgruppen'!$8:$8,0))),"")</f>
        <v>0</v>
      </c>
      <c r="W689" s="731">
        <f>IFERROR(INDEX('2. Raumgruppen'!$A$1:$Y$33,MATCH(IF(ISERROR(SEARCH(" ",N689,1)),MID(N689,1,3),MID(N689,1,SEARCH(" ",N689,1)-1)),'2. Raumgruppen'!$B:$B,0),IF(ISERROR(SEARCH(" ",N689,1)),MATCH('2. Raumgruppen'!$L$8,'2. Raumgruppen'!$8:$8,0),MATCH(MID(N689,SEARCH(" ",N689,1)+1,3),'2. Raumgruppen'!$8:$8,0))),"")</f>
        <v>0</v>
      </c>
      <c r="X689" s="732">
        <f t="shared" si="108"/>
        <v>511.08159999999998</v>
      </c>
      <c r="Y689" s="732">
        <f t="shared" si="109"/>
        <v>56.64</v>
      </c>
      <c r="Z689" s="733" t="str">
        <f t="shared" si="110"/>
        <v/>
      </c>
      <c r="AA689" s="732" t="str">
        <f t="shared" si="111"/>
        <v/>
      </c>
      <c r="AB689" s="643"/>
      <c r="AC689" s="276"/>
      <c r="AD689" s="277"/>
      <c r="AE689" s="278"/>
      <c r="AF689" s="278" t="str">
        <f t="shared" si="112"/>
        <v>f</v>
      </c>
      <c r="AG689" s="278"/>
      <c r="AH689" s="279">
        <f t="shared" si="113"/>
        <v>17.98</v>
      </c>
      <c r="AI689" s="279" t="str">
        <f t="shared" si="114"/>
        <v/>
      </c>
      <c r="AJ689" s="279" t="str">
        <f t="shared" si="115"/>
        <v/>
      </c>
      <c r="AK689" s="278"/>
      <c r="AL689" s="278"/>
      <c r="AM689" s="278"/>
      <c r="AN689" s="278"/>
      <c r="AO689" s="262"/>
      <c r="AP689" s="262"/>
      <c r="AQ689" s="262"/>
      <c r="AR689" s="262"/>
      <c r="AS689" s="262"/>
      <c r="AT689" s="262"/>
      <c r="AU689" s="262"/>
      <c r="AV689" s="262"/>
      <c r="AW689" s="264"/>
      <c r="AX689" s="262"/>
      <c r="AY689" s="264"/>
      <c r="AZ689" s="264"/>
    </row>
    <row r="690" spans="1:69" ht="27" customHeight="1">
      <c r="B690" s="639">
        <v>676</v>
      </c>
      <c r="C690" s="639" t="s">
        <v>2862</v>
      </c>
      <c r="D690" s="640" t="s">
        <v>979</v>
      </c>
      <c r="E690" s="640" t="s">
        <v>976</v>
      </c>
      <c r="F690" s="640">
        <f>IFERROR(VLOOKUP(C690,'Gebäude-Typen'!$A$7:$D$215,4,FALSE),"")</f>
        <v>1</v>
      </c>
      <c r="G690" s="641" t="s">
        <v>1784</v>
      </c>
      <c r="H690" s="640" t="s">
        <v>1005</v>
      </c>
      <c r="I690" s="639"/>
      <c r="J690" s="640" t="s">
        <v>2805</v>
      </c>
      <c r="K690" s="642">
        <v>15.57</v>
      </c>
      <c r="L690" s="639" t="s">
        <v>1006</v>
      </c>
      <c r="M690" s="639" t="s">
        <v>2626</v>
      </c>
      <c r="N690" s="639" t="s">
        <v>2627</v>
      </c>
      <c r="O690" s="639"/>
      <c r="P690" s="639"/>
      <c r="Q690" s="642"/>
      <c r="R690" s="639"/>
      <c r="S690" s="729">
        <f>IFERROR(ROUND(VLOOKUP(M690,Reinigungstage,IF('Gebäude-Typen'!$C$6&lt;&gt;0,'Gebäude-Typen'!$C$6,VLOOKUP(C690,Gebäude_Typen,2,FALSE)),FALSE),2),"")</f>
        <v>108.28</v>
      </c>
      <c r="T690" s="729">
        <f>IFERROR(ROUND(VLOOKUP(N690,Reinigungstage,IF('Gebäude-Typen'!$C$6&lt;&gt;0,'Gebäude-Typen'!$C$6,VLOOKUP(C690,Gebäude_Typen,3,FALSE)),FALSE),2),"")</f>
        <v>12</v>
      </c>
      <c r="U690" s="730">
        <f t="shared" si="107"/>
        <v>17.98</v>
      </c>
      <c r="V690" s="731">
        <f>IFERROR(INDEX('2. Raumgruppen'!$A$1:$Y$33,MATCH(IF(ISERROR(SEARCH(" ",M690,1)),MID(M690,1,3),MID(M690,1,SEARCH(" ",M690,1)-1)),'2. Raumgruppen'!$B:$B,0),IF(ISERROR(SEARCH(" ",M690,1)),MATCH('2. Raumgruppen'!$L$8,'2. Raumgruppen'!$8:$8,0),MATCH(MID(M690,SEARCH(" ",M690,1)+1,3),'2. Raumgruppen'!$8:$8,0))),"")</f>
        <v>0</v>
      </c>
      <c r="W690" s="731">
        <f>IFERROR(INDEX('2. Raumgruppen'!$A$1:$Y$33,MATCH(IF(ISERROR(SEARCH(" ",N690,1)),MID(N690,1,3),MID(N690,1,SEARCH(" ",N690,1)-1)),'2. Raumgruppen'!$B:$B,0),IF(ISERROR(SEARCH(" ",N690,1)),MATCH('2. Raumgruppen'!$L$8,'2. Raumgruppen'!$8:$8,0),MATCH(MID(N690,SEARCH(" ",N690,1)+1,3),'2. Raumgruppen'!$8:$8,0))),"")</f>
        <v>0</v>
      </c>
      <c r="X690" s="732">
        <f t="shared" si="108"/>
        <v>1685.9195999999999</v>
      </c>
      <c r="Y690" s="732">
        <f t="shared" si="109"/>
        <v>186.84</v>
      </c>
      <c r="Z690" s="733" t="str">
        <f t="shared" si="110"/>
        <v/>
      </c>
      <c r="AA690" s="732" t="str">
        <f t="shared" si="111"/>
        <v/>
      </c>
      <c r="AB690" s="643"/>
      <c r="AC690" s="276"/>
      <c r="AD690" s="277"/>
      <c r="AE690" s="278"/>
      <c r="AF690" s="278" t="str">
        <f t="shared" si="112"/>
        <v>e</v>
      </c>
      <c r="AG690" s="278"/>
      <c r="AH690" s="279">
        <f t="shared" si="113"/>
        <v>17.98</v>
      </c>
      <c r="AI690" s="279" t="str">
        <f t="shared" si="114"/>
        <v/>
      </c>
      <c r="AJ690" s="279" t="str">
        <f t="shared" si="115"/>
        <v/>
      </c>
      <c r="AK690" s="278"/>
      <c r="AL690" s="278"/>
      <c r="AM690" s="278"/>
      <c r="AN690" s="278"/>
      <c r="AO690" s="262"/>
      <c r="AP690" s="262"/>
      <c r="AQ690" s="262"/>
      <c r="AR690" s="262"/>
      <c r="AS690" s="262"/>
      <c r="AT690" s="262"/>
      <c r="AU690" s="262"/>
      <c r="AV690" s="262"/>
      <c r="AW690" s="264"/>
      <c r="AX690" s="262"/>
      <c r="AY690" s="262"/>
      <c r="AZ690" s="262"/>
    </row>
    <row r="691" spans="1:69" ht="27" customHeight="1">
      <c r="B691" s="639">
        <v>677</v>
      </c>
      <c r="C691" s="639" t="s">
        <v>2862</v>
      </c>
      <c r="D691" s="640" t="s">
        <v>979</v>
      </c>
      <c r="E691" s="640" t="s">
        <v>976</v>
      </c>
      <c r="F691" s="640">
        <f>IFERROR(VLOOKUP(C691,'Gebäude-Typen'!$A$7:$D$215,4,FALSE),"")</f>
        <v>1</v>
      </c>
      <c r="G691" s="641" t="s">
        <v>1785</v>
      </c>
      <c r="H691" s="640" t="s">
        <v>1029</v>
      </c>
      <c r="I691" s="639" t="s">
        <v>2697</v>
      </c>
      <c r="J691" s="640" t="s">
        <v>2646</v>
      </c>
      <c r="K691" s="642">
        <v>62.74</v>
      </c>
      <c r="L691" s="639" t="s">
        <v>1486</v>
      </c>
      <c r="M691" s="639" t="s">
        <v>2629</v>
      </c>
      <c r="N691" s="639" t="s">
        <v>2624</v>
      </c>
      <c r="O691" s="639"/>
      <c r="P691" s="639" t="s">
        <v>2697</v>
      </c>
      <c r="Q691" s="642"/>
      <c r="R691" s="639"/>
      <c r="S691" s="729">
        <f>IFERROR(ROUND(VLOOKUP(M691,Reinigungstage,IF('Gebäude-Typen'!$C$6&lt;&gt;0,'Gebäude-Typen'!$C$6,VLOOKUP(C691,Gebäude_Typen,2,FALSE)),FALSE),2),"")</f>
        <v>72.19</v>
      </c>
      <c r="T691" s="729">
        <f>IFERROR(ROUND(VLOOKUP(N691,Reinigungstage,IF('Gebäude-Typen'!$C$6&lt;&gt;0,'Gebäude-Typen'!$C$6,VLOOKUP(C691,Gebäude_Typen,3,FALSE)),FALSE),2),"")</f>
        <v>12</v>
      </c>
      <c r="U691" s="730">
        <f t="shared" si="107"/>
        <v>17.98</v>
      </c>
      <c r="V691" s="731">
        <f>IFERROR(INDEX('2. Raumgruppen'!$A$1:$Y$33,MATCH(IF(ISERROR(SEARCH(" ",M691,1)),MID(M691,1,3),MID(M691,1,SEARCH(" ",M691,1)-1)),'2. Raumgruppen'!$B:$B,0),IF(ISERROR(SEARCH(" ",M691,1)),MATCH('2. Raumgruppen'!$L$8,'2. Raumgruppen'!$8:$8,0),MATCH(MID(M691,SEARCH(" ",M691,1)+1,3),'2. Raumgruppen'!$8:$8,0))),"")</f>
        <v>0</v>
      </c>
      <c r="W691" s="731">
        <f>IFERROR(INDEX('2. Raumgruppen'!$A$1:$Y$33,MATCH(IF(ISERROR(SEARCH(" ",N691,1)),MID(N691,1,3),MID(N691,1,SEARCH(" ",N691,1)-1)),'2. Raumgruppen'!$B:$B,0),IF(ISERROR(SEARCH(" ",N691,1)),MATCH('2. Raumgruppen'!$L$8,'2. Raumgruppen'!$8:$8,0),MATCH(MID(N691,SEARCH(" ",N691,1)+1,3),'2. Raumgruppen'!$8:$8,0))),"")</f>
        <v>0</v>
      </c>
      <c r="X691" s="732">
        <f t="shared" si="108"/>
        <v>4529.2006000000001</v>
      </c>
      <c r="Y691" s="732">
        <f t="shared" si="109"/>
        <v>752.88</v>
      </c>
      <c r="Z691" s="733" t="str">
        <f t="shared" si="110"/>
        <v/>
      </c>
      <c r="AA691" s="732" t="str">
        <f t="shared" si="111"/>
        <v/>
      </c>
      <c r="AB691" s="643"/>
      <c r="AC691" s="276"/>
      <c r="AD691" s="277"/>
      <c r="AE691" s="278"/>
      <c r="AF691" s="278" t="str">
        <f t="shared" si="112"/>
        <v>b</v>
      </c>
      <c r="AG691" s="278"/>
      <c r="AH691" s="279">
        <f t="shared" si="113"/>
        <v>17.98</v>
      </c>
      <c r="AI691" s="279" t="str">
        <f t="shared" si="114"/>
        <v/>
      </c>
      <c r="AJ691" s="279" t="str">
        <f t="shared" si="115"/>
        <v/>
      </c>
      <c r="AK691" s="278"/>
      <c r="AL691" s="278"/>
      <c r="AM691" s="278"/>
      <c r="AN691" s="278"/>
      <c r="AO691" s="262"/>
      <c r="AP691" s="262"/>
      <c r="AQ691" s="262"/>
      <c r="AR691" s="262"/>
      <c r="AS691" s="262"/>
      <c r="AT691" s="262"/>
      <c r="AU691" s="262"/>
      <c r="AV691" s="262"/>
      <c r="AW691" s="264"/>
      <c r="AX691" s="262"/>
      <c r="AY691" s="262"/>
      <c r="AZ691" s="262"/>
    </row>
    <row r="692" spans="1:69" ht="27" customHeight="1">
      <c r="B692" s="639">
        <v>678</v>
      </c>
      <c r="C692" s="639" t="s">
        <v>2862</v>
      </c>
      <c r="D692" s="640" t="s">
        <v>979</v>
      </c>
      <c r="E692" s="640" t="s">
        <v>976</v>
      </c>
      <c r="F692" s="640">
        <f>IFERROR(VLOOKUP(C692,'Gebäude-Typen'!$A$7:$D$215,4,FALSE),"")</f>
        <v>1</v>
      </c>
      <c r="G692" s="641" t="s">
        <v>1786</v>
      </c>
      <c r="H692" s="640" t="s">
        <v>1002</v>
      </c>
      <c r="I692" s="639" t="s">
        <v>2697</v>
      </c>
      <c r="J692" s="640" t="s">
        <v>2646</v>
      </c>
      <c r="K692" s="642">
        <v>21.33</v>
      </c>
      <c r="L692" s="639" t="s">
        <v>1003</v>
      </c>
      <c r="M692" s="639" t="s">
        <v>2625</v>
      </c>
      <c r="N692" s="639" t="s">
        <v>2625</v>
      </c>
      <c r="O692" s="639"/>
      <c r="P692" s="639" t="s">
        <v>2697</v>
      </c>
      <c r="Q692" s="642"/>
      <c r="R692" s="639"/>
      <c r="S692" s="729">
        <f>IFERROR(ROUND(VLOOKUP(M692,Reinigungstage,IF('Gebäude-Typen'!$C$6&lt;&gt;0,'Gebäude-Typen'!$C$6,VLOOKUP(C692,Gebäude_Typen,2,FALSE)),FALSE),2),"")</f>
        <v>72.19</v>
      </c>
      <c r="T692" s="729">
        <f>IFERROR(ROUND(VLOOKUP(N692,Reinigungstage,IF('Gebäude-Typen'!$C$6&lt;&gt;0,'Gebäude-Typen'!$C$6,VLOOKUP(C692,Gebäude_Typen,3,FALSE)),FALSE),2),"")</f>
        <v>24</v>
      </c>
      <c r="U692" s="730">
        <f t="shared" si="107"/>
        <v>17.98</v>
      </c>
      <c r="V692" s="731">
        <f>IFERROR(INDEX('2. Raumgruppen'!$A$1:$Y$33,MATCH(IF(ISERROR(SEARCH(" ",M692,1)),MID(M692,1,3),MID(M692,1,SEARCH(" ",M692,1)-1)),'2. Raumgruppen'!$B:$B,0),IF(ISERROR(SEARCH(" ",M692,1)),MATCH('2. Raumgruppen'!$L$8,'2. Raumgruppen'!$8:$8,0),MATCH(MID(M692,SEARCH(" ",M692,1)+1,3),'2. Raumgruppen'!$8:$8,0))),"")</f>
        <v>0</v>
      </c>
      <c r="W692" s="731">
        <f>IFERROR(INDEX('2. Raumgruppen'!$A$1:$Y$33,MATCH(IF(ISERROR(SEARCH(" ",N692,1)),MID(N692,1,3),MID(N692,1,SEARCH(" ",N692,1)-1)),'2. Raumgruppen'!$B:$B,0),IF(ISERROR(SEARCH(" ",N692,1)),MATCH('2. Raumgruppen'!$L$8,'2. Raumgruppen'!$8:$8,0),MATCH(MID(N692,SEARCH(" ",N692,1)+1,3),'2. Raumgruppen'!$8:$8,0))),"")</f>
        <v>0</v>
      </c>
      <c r="X692" s="732">
        <f t="shared" si="108"/>
        <v>1539.8126999999997</v>
      </c>
      <c r="Y692" s="732">
        <f t="shared" si="109"/>
        <v>511.91999999999996</v>
      </c>
      <c r="Z692" s="733" t="str">
        <f t="shared" si="110"/>
        <v/>
      </c>
      <c r="AA692" s="732" t="str">
        <f t="shared" si="111"/>
        <v/>
      </c>
      <c r="AB692" s="643"/>
      <c r="AC692" s="276"/>
      <c r="AD692" s="277"/>
      <c r="AE692" s="278"/>
      <c r="AF692" s="278" t="str">
        <f t="shared" si="112"/>
        <v>a</v>
      </c>
      <c r="AG692" s="278"/>
      <c r="AH692" s="279">
        <f t="shared" si="113"/>
        <v>17.98</v>
      </c>
      <c r="AI692" s="279" t="str">
        <f t="shared" si="114"/>
        <v/>
      </c>
      <c r="AJ692" s="279" t="str">
        <f t="shared" si="115"/>
        <v/>
      </c>
      <c r="AK692" s="278"/>
      <c r="AL692" s="278"/>
      <c r="AM692" s="278"/>
      <c r="AN692" s="278"/>
      <c r="AO692" s="262"/>
      <c r="AP692" s="262"/>
      <c r="AQ692" s="262"/>
      <c r="AR692" s="262"/>
      <c r="AS692" s="262"/>
      <c r="AT692" s="262"/>
      <c r="AU692" s="262"/>
      <c r="AV692" s="262"/>
      <c r="AW692" s="262"/>
      <c r="AX692" s="262"/>
      <c r="AY692" s="262"/>
      <c r="AZ692" s="264"/>
    </row>
    <row r="693" spans="1:69" ht="27" customHeight="1">
      <c r="A693" s="264"/>
      <c r="B693" s="639">
        <v>679</v>
      </c>
      <c r="C693" s="639" t="s">
        <v>2862</v>
      </c>
      <c r="D693" s="640" t="s">
        <v>979</v>
      </c>
      <c r="E693" s="640" t="s">
        <v>976</v>
      </c>
      <c r="F693" s="640">
        <f>IFERROR(VLOOKUP(C693,'Gebäude-Typen'!$A$7:$D$215,4,FALSE),"")</f>
        <v>1</v>
      </c>
      <c r="G693" s="641" t="s">
        <v>1787</v>
      </c>
      <c r="H693" s="640" t="s">
        <v>1070</v>
      </c>
      <c r="I693" s="639"/>
      <c r="J693" s="640" t="s">
        <v>2805</v>
      </c>
      <c r="K693" s="642">
        <v>109.68</v>
      </c>
      <c r="L693" s="639" t="s">
        <v>1071</v>
      </c>
      <c r="M693" s="639" t="s">
        <v>153</v>
      </c>
      <c r="N693" s="639" t="s">
        <v>153</v>
      </c>
      <c r="O693" s="639"/>
      <c r="P693" s="639"/>
      <c r="Q693" s="642"/>
      <c r="R693" s="639"/>
      <c r="S693" s="729">
        <f>IFERROR(ROUND(VLOOKUP(M693,Reinigungstage,IF('Gebäude-Typen'!$C$6&lt;&gt;0,'Gebäude-Typen'!$C$6,VLOOKUP(C693,Gebäude_Typen,2,FALSE)),FALSE),2),"")</f>
        <v>0</v>
      </c>
      <c r="T693" s="729">
        <f>IFERROR(ROUND(VLOOKUP(N693,Reinigungstage,IF('Gebäude-Typen'!$C$6&lt;&gt;0,'Gebäude-Typen'!$C$6,VLOOKUP(C693,Gebäude_Typen,3,FALSE)),FALSE),2),"")</f>
        <v>0</v>
      </c>
      <c r="U693" s="730">
        <f t="shared" si="107"/>
        <v>17.98</v>
      </c>
      <c r="V693" s="731">
        <f>IFERROR(INDEX('2. Raumgruppen'!$A$1:$Y$33,MATCH(IF(ISERROR(SEARCH(" ",M693,1)),MID(M693,1,3),MID(M693,1,SEARCH(" ",M693,1)-1)),'2. Raumgruppen'!$B:$B,0),IF(ISERROR(SEARCH(" ",M693,1)),MATCH('2. Raumgruppen'!$L$8,'2. Raumgruppen'!$8:$8,0),MATCH(MID(M693,SEARCH(" ",M693,1)+1,3),'2. Raumgruppen'!$8:$8,0))),"")</f>
        <v>0</v>
      </c>
      <c r="W693" s="731">
        <f>IFERROR(INDEX('2. Raumgruppen'!$A$1:$Y$33,MATCH(IF(ISERROR(SEARCH(" ",N693,1)),MID(N693,1,3),MID(N693,1,SEARCH(" ",N693,1)-1)),'2. Raumgruppen'!$B:$B,0),IF(ISERROR(SEARCH(" ",N693,1)),MATCH('2. Raumgruppen'!$L$8,'2. Raumgruppen'!$8:$8,0),MATCH(MID(N693,SEARCH(" ",N693,1)+1,3),'2. Raumgruppen'!$8:$8,0))),"")</f>
        <v>0</v>
      </c>
      <c r="X693" s="732">
        <f t="shared" si="108"/>
        <v>0</v>
      </c>
      <c r="Y693" s="732">
        <f t="shared" si="109"/>
        <v>0</v>
      </c>
      <c r="Z693" s="733" t="str">
        <f t="shared" si="110"/>
        <v/>
      </c>
      <c r="AA693" s="732" t="str">
        <f t="shared" si="111"/>
        <v/>
      </c>
      <c r="AB693" s="643"/>
      <c r="AC693" s="276"/>
      <c r="AD693" s="277"/>
      <c r="AE693" s="278"/>
      <c r="AF693" s="278" t="str">
        <f t="shared" si="112"/>
        <v>n</v>
      </c>
      <c r="AG693" s="278"/>
      <c r="AH693" s="279">
        <f t="shared" si="113"/>
        <v>17.98</v>
      </c>
      <c r="AI693" s="279" t="str">
        <f t="shared" si="114"/>
        <v/>
      </c>
      <c r="AJ693" s="279" t="str">
        <f t="shared" si="115"/>
        <v/>
      </c>
      <c r="AK693" s="278"/>
      <c r="AL693" s="278"/>
      <c r="AM693" s="278"/>
      <c r="AN693" s="278"/>
      <c r="AO693" s="262"/>
      <c r="AP693" s="262"/>
      <c r="AQ693" s="262"/>
      <c r="AR693" s="262"/>
      <c r="AS693" s="262"/>
      <c r="AT693" s="262"/>
      <c r="AU693" s="262"/>
      <c r="AV693" s="262"/>
      <c r="AW693" s="262"/>
      <c r="AX693" s="262"/>
      <c r="AY693" s="264"/>
      <c r="AZ693" s="262"/>
    </row>
    <row r="694" spans="1:69" ht="27" customHeight="1">
      <c r="A694" s="264"/>
      <c r="B694" s="639">
        <v>680</v>
      </c>
      <c r="C694" s="639" t="s">
        <v>2862</v>
      </c>
      <c r="D694" s="640" t="s">
        <v>979</v>
      </c>
      <c r="E694" s="640" t="s">
        <v>976</v>
      </c>
      <c r="F694" s="640">
        <f>IFERROR(VLOOKUP(C694,'Gebäude-Typen'!$A$7:$D$215,4,FALSE),"")</f>
        <v>1</v>
      </c>
      <c r="G694" s="641" t="s">
        <v>1788</v>
      </c>
      <c r="H694" s="640" t="s">
        <v>1045</v>
      </c>
      <c r="I694" s="639"/>
      <c r="J694" s="640" t="s">
        <v>2647</v>
      </c>
      <c r="K694" s="642">
        <v>32.229999999999997</v>
      </c>
      <c r="L694" s="639" t="s">
        <v>1046</v>
      </c>
      <c r="M694" s="639" t="s">
        <v>2620</v>
      </c>
      <c r="N694" s="639" t="s">
        <v>2621</v>
      </c>
      <c r="O694" s="639"/>
      <c r="P694" s="639"/>
      <c r="Q694" s="642"/>
      <c r="R694" s="639"/>
      <c r="S694" s="729">
        <f>IFERROR(ROUND(VLOOKUP(M694,Reinigungstage,IF('Gebäude-Typen'!$C$6&lt;&gt;0,'Gebäude-Typen'!$C$6,VLOOKUP(C694,Gebäude_Typen,2,FALSE)),FALSE),2),"")</f>
        <v>108.28</v>
      </c>
      <c r="T694" s="729">
        <f>IFERROR(ROUND(VLOOKUP(N694,Reinigungstage,IF('Gebäude-Typen'!$C$6&lt;&gt;0,'Gebäude-Typen'!$C$6,VLOOKUP(C694,Gebäude_Typen,3,FALSE)),FALSE),2),"")</f>
        <v>12</v>
      </c>
      <c r="U694" s="730">
        <f t="shared" si="107"/>
        <v>17.98</v>
      </c>
      <c r="V694" s="731">
        <f>IFERROR(INDEX('2. Raumgruppen'!$A$1:$Y$33,MATCH(IF(ISERROR(SEARCH(" ",M694,1)),MID(M694,1,3),MID(M694,1,SEARCH(" ",M694,1)-1)),'2. Raumgruppen'!$B:$B,0),IF(ISERROR(SEARCH(" ",M694,1)),MATCH('2. Raumgruppen'!$L$8,'2. Raumgruppen'!$8:$8,0),MATCH(MID(M694,SEARCH(" ",M694,1)+1,3),'2. Raumgruppen'!$8:$8,0))),"")</f>
        <v>0</v>
      </c>
      <c r="W694" s="731">
        <f>IFERROR(INDEX('2. Raumgruppen'!$A$1:$Y$33,MATCH(IF(ISERROR(SEARCH(" ",N694,1)),MID(N694,1,3),MID(N694,1,SEARCH(" ",N694,1)-1)),'2. Raumgruppen'!$B:$B,0),IF(ISERROR(SEARCH(" ",N694,1)),MATCH('2. Raumgruppen'!$L$8,'2. Raumgruppen'!$8:$8,0),MATCH(MID(N694,SEARCH(" ",N694,1)+1,3),'2. Raumgruppen'!$8:$8,0))),"")</f>
        <v>0</v>
      </c>
      <c r="X694" s="732">
        <f t="shared" si="108"/>
        <v>3489.8643999999995</v>
      </c>
      <c r="Y694" s="732">
        <f t="shared" si="109"/>
        <v>386.76</v>
      </c>
      <c r="Z694" s="733" t="str">
        <f t="shared" si="110"/>
        <v/>
      </c>
      <c r="AA694" s="732" t="str">
        <f t="shared" si="111"/>
        <v/>
      </c>
      <c r="AB694" s="643"/>
      <c r="AC694" s="276"/>
      <c r="AD694" s="277"/>
      <c r="AE694" s="278"/>
      <c r="AF694" s="278" t="str">
        <f t="shared" si="112"/>
        <v>f</v>
      </c>
      <c r="AG694" s="278"/>
      <c r="AH694" s="279">
        <f t="shared" si="113"/>
        <v>17.98</v>
      </c>
      <c r="AI694" s="279" t="str">
        <f t="shared" si="114"/>
        <v/>
      </c>
      <c r="AJ694" s="279" t="str">
        <f t="shared" si="115"/>
        <v/>
      </c>
      <c r="AK694" s="278"/>
      <c r="AL694" s="278"/>
      <c r="AM694" s="278"/>
      <c r="AN694" s="278"/>
      <c r="AO694" s="262"/>
      <c r="AP694" s="262"/>
      <c r="AQ694" s="262"/>
      <c r="AR694" s="262"/>
      <c r="AS694" s="262"/>
      <c r="AT694" s="262"/>
      <c r="AU694" s="262"/>
      <c r="AV694" s="262"/>
      <c r="AW694" s="262"/>
      <c r="AX694" s="262"/>
      <c r="AY694" s="264"/>
      <c r="AZ694" s="262"/>
      <c r="BL694" s="281"/>
      <c r="BM694" s="281"/>
      <c r="BN694" s="281"/>
      <c r="BO694" s="281"/>
      <c r="BP694" s="281"/>
      <c r="BQ694" s="281"/>
    </row>
    <row r="695" spans="1:69" ht="27" customHeight="1">
      <c r="B695" s="639">
        <v>681</v>
      </c>
      <c r="C695" s="639" t="s">
        <v>2862</v>
      </c>
      <c r="D695" s="640" t="s">
        <v>979</v>
      </c>
      <c r="E695" s="640" t="s">
        <v>976</v>
      </c>
      <c r="F695" s="640">
        <f>IFERROR(VLOOKUP(C695,'Gebäude-Typen'!$A$7:$D$215,4,FALSE),"")</f>
        <v>1</v>
      </c>
      <c r="G695" s="641" t="s">
        <v>1789</v>
      </c>
      <c r="H695" s="640" t="s">
        <v>1029</v>
      </c>
      <c r="I695" s="639" t="s">
        <v>2698</v>
      </c>
      <c r="J695" s="640" t="s">
        <v>2648</v>
      </c>
      <c r="K695" s="642">
        <v>36.596130464103197</v>
      </c>
      <c r="L695" s="639" t="s">
        <v>1587</v>
      </c>
      <c r="M695" s="639" t="s">
        <v>2629</v>
      </c>
      <c r="N695" s="639" t="s">
        <v>2624</v>
      </c>
      <c r="O695" s="639"/>
      <c r="P695" s="639" t="s">
        <v>2698</v>
      </c>
      <c r="Q695" s="642"/>
      <c r="R695" s="639"/>
      <c r="S695" s="729">
        <f>IFERROR(ROUND(VLOOKUP(M695,Reinigungstage,IF('Gebäude-Typen'!$C$6&lt;&gt;0,'Gebäude-Typen'!$C$6,VLOOKUP(C695,Gebäude_Typen,2,FALSE)),FALSE),2),"")</f>
        <v>72.19</v>
      </c>
      <c r="T695" s="729">
        <f>IFERROR(ROUND(VLOOKUP(N695,Reinigungstage,IF('Gebäude-Typen'!$C$6&lt;&gt;0,'Gebäude-Typen'!$C$6,VLOOKUP(C695,Gebäude_Typen,3,FALSE)),FALSE),2),"")</f>
        <v>12</v>
      </c>
      <c r="U695" s="730">
        <f t="shared" si="107"/>
        <v>17.98</v>
      </c>
      <c r="V695" s="731">
        <f>IFERROR(INDEX('2. Raumgruppen'!$A$1:$Y$33,MATCH(IF(ISERROR(SEARCH(" ",M695,1)),MID(M695,1,3),MID(M695,1,SEARCH(" ",M695,1)-1)),'2. Raumgruppen'!$B:$B,0),IF(ISERROR(SEARCH(" ",M695,1)),MATCH('2. Raumgruppen'!$L$8,'2. Raumgruppen'!$8:$8,0),MATCH(MID(M695,SEARCH(" ",M695,1)+1,3),'2. Raumgruppen'!$8:$8,0))),"")</f>
        <v>0</v>
      </c>
      <c r="W695" s="731">
        <f>IFERROR(INDEX('2. Raumgruppen'!$A$1:$Y$33,MATCH(IF(ISERROR(SEARCH(" ",N695,1)),MID(N695,1,3),MID(N695,1,SEARCH(" ",N695,1)-1)),'2. Raumgruppen'!$B:$B,0),IF(ISERROR(SEARCH(" ",N695,1)),MATCH('2. Raumgruppen'!$L$8,'2. Raumgruppen'!$8:$8,0),MATCH(MID(N695,SEARCH(" ",N695,1)+1,3),'2. Raumgruppen'!$8:$8,0))),"")</f>
        <v>0</v>
      </c>
      <c r="X695" s="732">
        <f t="shared" si="108"/>
        <v>2641.8746582036097</v>
      </c>
      <c r="Y695" s="732">
        <f t="shared" si="109"/>
        <v>439.15356556923837</v>
      </c>
      <c r="Z695" s="733" t="str">
        <f t="shared" si="110"/>
        <v/>
      </c>
      <c r="AA695" s="732" t="str">
        <f t="shared" si="111"/>
        <v/>
      </c>
      <c r="AB695" s="643"/>
      <c r="AC695" s="276"/>
      <c r="AD695" s="277"/>
      <c r="AE695" s="278"/>
      <c r="AF695" s="278" t="str">
        <f t="shared" si="112"/>
        <v>b</v>
      </c>
      <c r="AG695" s="278"/>
      <c r="AH695" s="279">
        <f t="shared" si="113"/>
        <v>17.98</v>
      </c>
      <c r="AI695" s="279" t="str">
        <f t="shared" si="114"/>
        <v/>
      </c>
      <c r="AJ695" s="279" t="str">
        <f t="shared" si="115"/>
        <v/>
      </c>
      <c r="AK695" s="278"/>
      <c r="AL695" s="278"/>
      <c r="AM695" s="278"/>
      <c r="AN695" s="278"/>
      <c r="AO695" s="262"/>
      <c r="AP695" s="262"/>
      <c r="AQ695" s="262"/>
      <c r="AR695" s="262"/>
      <c r="AS695" s="262"/>
      <c r="AT695" s="262"/>
      <c r="AU695" s="262"/>
      <c r="AV695" s="262"/>
      <c r="AW695" s="262"/>
      <c r="AX695" s="262"/>
      <c r="AY695" s="264"/>
      <c r="AZ695" s="264"/>
    </row>
    <row r="696" spans="1:69" ht="27" customHeight="1">
      <c r="B696" s="639">
        <v>682</v>
      </c>
      <c r="C696" s="639" t="s">
        <v>2862</v>
      </c>
      <c r="D696" s="640" t="s">
        <v>979</v>
      </c>
      <c r="E696" s="640" t="s">
        <v>976</v>
      </c>
      <c r="F696" s="640">
        <f>IFERROR(VLOOKUP(C696,'Gebäude-Typen'!$A$7:$D$215,4,FALSE),"")</f>
        <v>1</v>
      </c>
      <c r="G696" s="641" t="s">
        <v>1790</v>
      </c>
      <c r="H696" s="640" t="s">
        <v>1029</v>
      </c>
      <c r="I696" s="639" t="s">
        <v>2698</v>
      </c>
      <c r="J696" s="640" t="s">
        <v>2648</v>
      </c>
      <c r="K696" s="642">
        <v>42.690992278478497</v>
      </c>
      <c r="L696" s="639" t="s">
        <v>1587</v>
      </c>
      <c r="M696" s="639" t="s">
        <v>2629</v>
      </c>
      <c r="N696" s="639" t="s">
        <v>2624</v>
      </c>
      <c r="O696" s="639"/>
      <c r="P696" s="639" t="s">
        <v>2698</v>
      </c>
      <c r="Q696" s="642"/>
      <c r="R696" s="639"/>
      <c r="S696" s="729">
        <f>IFERROR(ROUND(VLOOKUP(M696,Reinigungstage,IF('Gebäude-Typen'!$C$6&lt;&gt;0,'Gebäude-Typen'!$C$6,VLOOKUP(C696,Gebäude_Typen,2,FALSE)),FALSE),2),"")</f>
        <v>72.19</v>
      </c>
      <c r="T696" s="729">
        <f>IFERROR(ROUND(VLOOKUP(N696,Reinigungstage,IF('Gebäude-Typen'!$C$6&lt;&gt;0,'Gebäude-Typen'!$C$6,VLOOKUP(C696,Gebäude_Typen,3,FALSE)),FALSE),2),"")</f>
        <v>12</v>
      </c>
      <c r="U696" s="730">
        <f t="shared" si="107"/>
        <v>17.98</v>
      </c>
      <c r="V696" s="731">
        <f>IFERROR(INDEX('2. Raumgruppen'!$A$1:$Y$33,MATCH(IF(ISERROR(SEARCH(" ",M696,1)),MID(M696,1,3),MID(M696,1,SEARCH(" ",M696,1)-1)),'2. Raumgruppen'!$B:$B,0),IF(ISERROR(SEARCH(" ",M696,1)),MATCH('2. Raumgruppen'!$L$8,'2. Raumgruppen'!$8:$8,0),MATCH(MID(M696,SEARCH(" ",M696,1)+1,3),'2. Raumgruppen'!$8:$8,0))),"")</f>
        <v>0</v>
      </c>
      <c r="W696" s="731">
        <f>IFERROR(INDEX('2. Raumgruppen'!$A$1:$Y$33,MATCH(IF(ISERROR(SEARCH(" ",N696,1)),MID(N696,1,3),MID(N696,1,SEARCH(" ",N696,1)-1)),'2. Raumgruppen'!$B:$B,0),IF(ISERROR(SEARCH(" ",N696,1)),MATCH('2. Raumgruppen'!$L$8,'2. Raumgruppen'!$8:$8,0),MATCH(MID(N696,SEARCH(" ",N696,1)+1,3),'2. Raumgruppen'!$8:$8,0))),"")</f>
        <v>0</v>
      </c>
      <c r="X696" s="732">
        <f t="shared" si="108"/>
        <v>3081.8627325833627</v>
      </c>
      <c r="Y696" s="732">
        <f t="shared" si="109"/>
        <v>512.29190734174199</v>
      </c>
      <c r="Z696" s="733" t="str">
        <f t="shared" si="110"/>
        <v/>
      </c>
      <c r="AA696" s="732" t="str">
        <f t="shared" si="111"/>
        <v/>
      </c>
      <c r="AB696" s="643"/>
      <c r="AC696" s="276"/>
      <c r="AD696" s="277"/>
      <c r="AE696" s="278"/>
      <c r="AF696" s="278" t="str">
        <f t="shared" si="112"/>
        <v>b</v>
      </c>
      <c r="AG696" s="278"/>
      <c r="AH696" s="279">
        <f t="shared" si="113"/>
        <v>17.98</v>
      </c>
      <c r="AI696" s="279" t="str">
        <f t="shared" si="114"/>
        <v/>
      </c>
      <c r="AJ696" s="279" t="str">
        <f t="shared" si="115"/>
        <v/>
      </c>
      <c r="AK696" s="278"/>
      <c r="AL696" s="278"/>
      <c r="AM696" s="278"/>
      <c r="AN696" s="278"/>
      <c r="AO696" s="262"/>
      <c r="AP696" s="262"/>
      <c r="AQ696" s="262"/>
      <c r="AR696" s="262"/>
      <c r="AS696" s="262"/>
      <c r="AT696" s="262"/>
      <c r="AU696" s="262"/>
      <c r="AV696" s="262"/>
      <c r="AW696" s="264"/>
      <c r="AX696" s="262"/>
      <c r="AY696" s="262"/>
      <c r="AZ696" s="262"/>
    </row>
    <row r="697" spans="1:69" ht="27" customHeight="1">
      <c r="B697" s="639">
        <v>683</v>
      </c>
      <c r="C697" s="639" t="s">
        <v>2862</v>
      </c>
      <c r="D697" s="640" t="s">
        <v>979</v>
      </c>
      <c r="E697" s="640" t="s">
        <v>976</v>
      </c>
      <c r="F697" s="640">
        <f>IFERROR(VLOOKUP(C697,'Gebäude-Typen'!$A$7:$D$215,4,FALSE),"")</f>
        <v>1</v>
      </c>
      <c r="G697" s="641" t="s">
        <v>1791</v>
      </c>
      <c r="H697" s="640" t="s">
        <v>1029</v>
      </c>
      <c r="I697" s="639" t="s">
        <v>2698</v>
      </c>
      <c r="J697" s="640" t="s">
        <v>2648</v>
      </c>
      <c r="K697" s="642">
        <v>85.637665324049493</v>
      </c>
      <c r="L697" s="639" t="s">
        <v>1587</v>
      </c>
      <c r="M697" s="639" t="s">
        <v>2629</v>
      </c>
      <c r="N697" s="639" t="s">
        <v>2624</v>
      </c>
      <c r="O697" s="639"/>
      <c r="P697" s="639" t="s">
        <v>2698</v>
      </c>
      <c r="Q697" s="642"/>
      <c r="R697" s="639"/>
      <c r="S697" s="729">
        <f>IFERROR(ROUND(VLOOKUP(M697,Reinigungstage,IF('Gebäude-Typen'!$C$6&lt;&gt;0,'Gebäude-Typen'!$C$6,VLOOKUP(C697,Gebäude_Typen,2,FALSE)),FALSE),2),"")</f>
        <v>72.19</v>
      </c>
      <c r="T697" s="729">
        <f>IFERROR(ROUND(VLOOKUP(N697,Reinigungstage,IF('Gebäude-Typen'!$C$6&lt;&gt;0,'Gebäude-Typen'!$C$6,VLOOKUP(C697,Gebäude_Typen,3,FALSE)),FALSE),2),"")</f>
        <v>12</v>
      </c>
      <c r="U697" s="730">
        <f t="shared" si="107"/>
        <v>17.98</v>
      </c>
      <c r="V697" s="731">
        <f>IFERROR(INDEX('2. Raumgruppen'!$A$1:$Y$33,MATCH(IF(ISERROR(SEARCH(" ",M697,1)),MID(M697,1,3),MID(M697,1,SEARCH(" ",M697,1)-1)),'2. Raumgruppen'!$B:$B,0),IF(ISERROR(SEARCH(" ",M697,1)),MATCH('2. Raumgruppen'!$L$8,'2. Raumgruppen'!$8:$8,0),MATCH(MID(M697,SEARCH(" ",M697,1)+1,3),'2. Raumgruppen'!$8:$8,0))),"")</f>
        <v>0</v>
      </c>
      <c r="W697" s="731">
        <f>IFERROR(INDEX('2. Raumgruppen'!$A$1:$Y$33,MATCH(IF(ISERROR(SEARCH(" ",N697,1)),MID(N697,1,3),MID(N697,1,SEARCH(" ",N697,1)-1)),'2. Raumgruppen'!$B:$B,0),IF(ISERROR(SEARCH(" ",N697,1)),MATCH('2. Raumgruppen'!$L$8,'2. Raumgruppen'!$8:$8,0),MATCH(MID(N697,SEARCH(" ",N697,1)+1,3),'2. Raumgruppen'!$8:$8,0))),"")</f>
        <v>0</v>
      </c>
      <c r="X697" s="732">
        <f t="shared" si="108"/>
        <v>6182.1830597431326</v>
      </c>
      <c r="Y697" s="732">
        <f t="shared" si="109"/>
        <v>1027.6519838885938</v>
      </c>
      <c r="Z697" s="733" t="str">
        <f t="shared" si="110"/>
        <v/>
      </c>
      <c r="AA697" s="732" t="str">
        <f t="shared" si="111"/>
        <v/>
      </c>
      <c r="AB697" s="643"/>
      <c r="AC697" s="276"/>
      <c r="AD697" s="277"/>
      <c r="AE697" s="278"/>
      <c r="AF697" s="278" t="str">
        <f t="shared" si="112"/>
        <v>b</v>
      </c>
      <c r="AG697" s="278"/>
      <c r="AH697" s="279">
        <f t="shared" si="113"/>
        <v>17.98</v>
      </c>
      <c r="AI697" s="279" t="str">
        <f t="shared" si="114"/>
        <v/>
      </c>
      <c r="AJ697" s="279" t="str">
        <f t="shared" si="115"/>
        <v/>
      </c>
      <c r="AK697" s="278"/>
      <c r="AL697" s="278"/>
      <c r="AM697" s="278"/>
      <c r="AN697" s="278"/>
      <c r="AO697" s="262"/>
      <c r="AP697" s="262"/>
      <c r="AQ697" s="262"/>
      <c r="AR697" s="262"/>
      <c r="AS697" s="262"/>
      <c r="AT697" s="262"/>
      <c r="AU697" s="262"/>
      <c r="AV697" s="262"/>
      <c r="AW697" s="264"/>
      <c r="AX697" s="262"/>
      <c r="AY697" s="264"/>
      <c r="AZ697" s="262"/>
    </row>
    <row r="698" spans="1:69" ht="27" customHeight="1">
      <c r="B698" s="639">
        <v>684</v>
      </c>
      <c r="C698" s="639" t="s">
        <v>2862</v>
      </c>
      <c r="D698" s="640" t="s">
        <v>979</v>
      </c>
      <c r="E698" s="640" t="s">
        <v>976</v>
      </c>
      <c r="F698" s="640">
        <f>IFERROR(VLOOKUP(C698,'Gebäude-Typen'!$A$7:$D$215,4,FALSE),"")</f>
        <v>1</v>
      </c>
      <c r="G698" s="641" t="s">
        <v>1792</v>
      </c>
      <c r="H698" s="640" t="s">
        <v>1793</v>
      </c>
      <c r="I698" s="639"/>
      <c r="J698" s="640" t="s">
        <v>2806</v>
      </c>
      <c r="K698" s="642">
        <v>29.506699999999899</v>
      </c>
      <c r="L698" s="639" t="s">
        <v>1006</v>
      </c>
      <c r="M698" s="639" t="s">
        <v>2620</v>
      </c>
      <c r="N698" s="639" t="s">
        <v>2621</v>
      </c>
      <c r="O698" s="639"/>
      <c r="P698" s="639"/>
      <c r="Q698" s="642"/>
      <c r="R698" s="639"/>
      <c r="S698" s="729">
        <f>IFERROR(ROUND(VLOOKUP(M698,Reinigungstage,IF('Gebäude-Typen'!$C$6&lt;&gt;0,'Gebäude-Typen'!$C$6,VLOOKUP(C698,Gebäude_Typen,2,FALSE)),FALSE),2),"")</f>
        <v>108.28</v>
      </c>
      <c r="T698" s="729">
        <f>IFERROR(ROUND(VLOOKUP(N698,Reinigungstage,IF('Gebäude-Typen'!$C$6&lt;&gt;0,'Gebäude-Typen'!$C$6,VLOOKUP(C698,Gebäude_Typen,3,FALSE)),FALSE),2),"")</f>
        <v>12</v>
      </c>
      <c r="U698" s="730">
        <f t="shared" si="107"/>
        <v>17.98</v>
      </c>
      <c r="V698" s="731">
        <f>IFERROR(INDEX('2. Raumgruppen'!$A$1:$Y$33,MATCH(IF(ISERROR(SEARCH(" ",M698,1)),MID(M698,1,3),MID(M698,1,SEARCH(" ",M698,1)-1)),'2. Raumgruppen'!$B:$B,0),IF(ISERROR(SEARCH(" ",M698,1)),MATCH('2. Raumgruppen'!$L$8,'2. Raumgruppen'!$8:$8,0),MATCH(MID(M698,SEARCH(" ",M698,1)+1,3),'2. Raumgruppen'!$8:$8,0))),"")</f>
        <v>0</v>
      </c>
      <c r="W698" s="731">
        <f>IFERROR(INDEX('2. Raumgruppen'!$A$1:$Y$33,MATCH(IF(ISERROR(SEARCH(" ",N698,1)),MID(N698,1,3),MID(N698,1,SEARCH(" ",N698,1)-1)),'2. Raumgruppen'!$B:$B,0),IF(ISERROR(SEARCH(" ",N698,1)),MATCH('2. Raumgruppen'!$L$8,'2. Raumgruppen'!$8:$8,0),MATCH(MID(N698,SEARCH(" ",N698,1)+1,3),'2. Raumgruppen'!$8:$8,0))),"")</f>
        <v>0</v>
      </c>
      <c r="X698" s="732">
        <f t="shared" si="108"/>
        <v>3194.9854759999889</v>
      </c>
      <c r="Y698" s="732">
        <f t="shared" si="109"/>
        <v>354.0803999999988</v>
      </c>
      <c r="Z698" s="733" t="str">
        <f t="shared" si="110"/>
        <v/>
      </c>
      <c r="AA698" s="732" t="str">
        <f t="shared" si="111"/>
        <v/>
      </c>
      <c r="AB698" s="643"/>
      <c r="AC698" s="276"/>
      <c r="AD698" s="277"/>
      <c r="AE698" s="278"/>
      <c r="AF698" s="278" t="str">
        <f t="shared" si="112"/>
        <v>f</v>
      </c>
      <c r="AG698" s="278"/>
      <c r="AH698" s="279">
        <f t="shared" si="113"/>
        <v>17.98</v>
      </c>
      <c r="AI698" s="279" t="str">
        <f t="shared" si="114"/>
        <v/>
      </c>
      <c r="AJ698" s="279" t="str">
        <f t="shared" si="115"/>
        <v/>
      </c>
      <c r="AK698" s="278"/>
      <c r="AL698" s="278"/>
      <c r="AM698" s="278"/>
      <c r="AN698" s="278"/>
      <c r="AO698" s="262"/>
      <c r="AP698" s="262"/>
      <c r="AQ698" s="262"/>
      <c r="AR698" s="262"/>
      <c r="AS698" s="262"/>
      <c r="AT698" s="262"/>
      <c r="AU698" s="262"/>
      <c r="AV698" s="262"/>
      <c r="AW698" s="262"/>
      <c r="AX698" s="264"/>
      <c r="AY698" s="278"/>
      <c r="AZ698" s="262"/>
    </row>
    <row r="699" spans="1:69" ht="27" customHeight="1">
      <c r="B699" s="639">
        <v>685</v>
      </c>
      <c r="C699" s="639" t="s">
        <v>2862</v>
      </c>
      <c r="D699" s="640" t="s">
        <v>979</v>
      </c>
      <c r="E699" s="640" t="s">
        <v>976</v>
      </c>
      <c r="F699" s="640">
        <f>IFERROR(VLOOKUP(C699,'Gebäude-Typen'!$A$7:$D$215,4,FALSE),"")</f>
        <v>1</v>
      </c>
      <c r="G699" s="641" t="s">
        <v>1794</v>
      </c>
      <c r="H699" s="640" t="s">
        <v>1005</v>
      </c>
      <c r="I699" s="639"/>
      <c r="J699" s="640" t="s">
        <v>2647</v>
      </c>
      <c r="K699" s="642">
        <v>2.6375500000000001</v>
      </c>
      <c r="L699" s="639" t="s">
        <v>1006</v>
      </c>
      <c r="M699" s="639" t="s">
        <v>2626</v>
      </c>
      <c r="N699" s="639" t="s">
        <v>2627</v>
      </c>
      <c r="O699" s="639"/>
      <c r="P699" s="639"/>
      <c r="Q699" s="642"/>
      <c r="R699" s="639"/>
      <c r="S699" s="729">
        <f>IFERROR(ROUND(VLOOKUP(M699,Reinigungstage,IF('Gebäude-Typen'!$C$6&lt;&gt;0,'Gebäude-Typen'!$C$6,VLOOKUP(C699,Gebäude_Typen,2,FALSE)),FALSE),2),"")</f>
        <v>108.28</v>
      </c>
      <c r="T699" s="729">
        <f>IFERROR(ROUND(VLOOKUP(N699,Reinigungstage,IF('Gebäude-Typen'!$C$6&lt;&gt;0,'Gebäude-Typen'!$C$6,VLOOKUP(C699,Gebäude_Typen,3,FALSE)),FALSE),2),"")</f>
        <v>12</v>
      </c>
      <c r="U699" s="730">
        <f t="shared" si="107"/>
        <v>17.98</v>
      </c>
      <c r="V699" s="731">
        <f>IFERROR(INDEX('2. Raumgruppen'!$A$1:$Y$33,MATCH(IF(ISERROR(SEARCH(" ",M699,1)),MID(M699,1,3),MID(M699,1,SEARCH(" ",M699,1)-1)),'2. Raumgruppen'!$B:$B,0),IF(ISERROR(SEARCH(" ",M699,1)),MATCH('2. Raumgruppen'!$L$8,'2. Raumgruppen'!$8:$8,0),MATCH(MID(M699,SEARCH(" ",M699,1)+1,3),'2. Raumgruppen'!$8:$8,0))),"")</f>
        <v>0</v>
      </c>
      <c r="W699" s="731">
        <f>IFERROR(INDEX('2. Raumgruppen'!$A$1:$Y$33,MATCH(IF(ISERROR(SEARCH(" ",N699,1)),MID(N699,1,3),MID(N699,1,SEARCH(" ",N699,1)-1)),'2. Raumgruppen'!$B:$B,0),IF(ISERROR(SEARCH(" ",N699,1)),MATCH('2. Raumgruppen'!$L$8,'2. Raumgruppen'!$8:$8,0),MATCH(MID(N699,SEARCH(" ",N699,1)+1,3),'2. Raumgruppen'!$8:$8,0))),"")</f>
        <v>0</v>
      </c>
      <c r="X699" s="732">
        <f t="shared" si="108"/>
        <v>285.59391399999998</v>
      </c>
      <c r="Y699" s="732">
        <f t="shared" si="109"/>
        <v>31.650600000000001</v>
      </c>
      <c r="Z699" s="733" t="str">
        <f t="shared" si="110"/>
        <v/>
      </c>
      <c r="AA699" s="732" t="str">
        <f t="shared" si="111"/>
        <v/>
      </c>
      <c r="AB699" s="643"/>
      <c r="AC699" s="276"/>
      <c r="AD699" s="277"/>
      <c r="AE699" s="278"/>
      <c r="AF699" s="278" t="str">
        <f t="shared" si="112"/>
        <v>e</v>
      </c>
      <c r="AG699" s="278"/>
      <c r="AH699" s="279">
        <f t="shared" si="113"/>
        <v>17.98</v>
      </c>
      <c r="AI699" s="279" t="str">
        <f t="shared" si="114"/>
        <v/>
      </c>
      <c r="AJ699" s="279" t="str">
        <f t="shared" si="115"/>
        <v/>
      </c>
      <c r="AK699" s="278"/>
      <c r="AL699" s="278"/>
      <c r="AM699" s="278"/>
      <c r="AN699" s="278"/>
      <c r="AO699" s="262"/>
      <c r="AP699" s="262"/>
      <c r="AQ699" s="262"/>
      <c r="AR699" s="262"/>
      <c r="AS699" s="262"/>
      <c r="AT699" s="262"/>
      <c r="AU699" s="262"/>
      <c r="AV699" s="262"/>
      <c r="AW699" s="264"/>
      <c r="AX699" s="262"/>
      <c r="AY699" s="262"/>
      <c r="AZ699" s="264"/>
    </row>
    <row r="700" spans="1:69" ht="27" customHeight="1">
      <c r="B700" s="639">
        <v>686</v>
      </c>
      <c r="C700" s="639" t="s">
        <v>2862</v>
      </c>
      <c r="D700" s="640" t="s">
        <v>979</v>
      </c>
      <c r="E700" s="640" t="s">
        <v>976</v>
      </c>
      <c r="F700" s="640">
        <f>IFERROR(VLOOKUP(C700,'Gebäude-Typen'!$A$7:$D$215,4,FALSE),"")</f>
        <v>1</v>
      </c>
      <c r="G700" s="641" t="s">
        <v>1795</v>
      </c>
      <c r="H700" s="640" t="s">
        <v>1005</v>
      </c>
      <c r="I700" s="639"/>
      <c r="J700" s="640" t="s">
        <v>2647</v>
      </c>
      <c r="K700" s="642">
        <v>10.71</v>
      </c>
      <c r="L700" s="639" t="s">
        <v>1006</v>
      </c>
      <c r="M700" s="639" t="s">
        <v>2626</v>
      </c>
      <c r="N700" s="639" t="s">
        <v>2627</v>
      </c>
      <c r="O700" s="639"/>
      <c r="P700" s="639"/>
      <c r="Q700" s="642"/>
      <c r="R700" s="639"/>
      <c r="S700" s="729">
        <f>IFERROR(ROUND(VLOOKUP(M700,Reinigungstage,IF('Gebäude-Typen'!$C$6&lt;&gt;0,'Gebäude-Typen'!$C$6,VLOOKUP(C700,Gebäude_Typen,2,FALSE)),FALSE),2),"")</f>
        <v>108.28</v>
      </c>
      <c r="T700" s="729">
        <f>IFERROR(ROUND(VLOOKUP(N700,Reinigungstage,IF('Gebäude-Typen'!$C$6&lt;&gt;0,'Gebäude-Typen'!$C$6,VLOOKUP(C700,Gebäude_Typen,3,FALSE)),FALSE),2),"")</f>
        <v>12</v>
      </c>
      <c r="U700" s="730">
        <f t="shared" si="107"/>
        <v>17.98</v>
      </c>
      <c r="V700" s="731">
        <f>IFERROR(INDEX('2. Raumgruppen'!$A$1:$Y$33,MATCH(IF(ISERROR(SEARCH(" ",M700,1)),MID(M700,1,3),MID(M700,1,SEARCH(" ",M700,1)-1)),'2. Raumgruppen'!$B:$B,0),IF(ISERROR(SEARCH(" ",M700,1)),MATCH('2. Raumgruppen'!$L$8,'2. Raumgruppen'!$8:$8,0),MATCH(MID(M700,SEARCH(" ",M700,1)+1,3),'2. Raumgruppen'!$8:$8,0))),"")</f>
        <v>0</v>
      </c>
      <c r="W700" s="731">
        <f>IFERROR(INDEX('2. Raumgruppen'!$A$1:$Y$33,MATCH(IF(ISERROR(SEARCH(" ",N700,1)),MID(N700,1,3),MID(N700,1,SEARCH(" ",N700,1)-1)),'2. Raumgruppen'!$B:$B,0),IF(ISERROR(SEARCH(" ",N700,1)),MATCH('2. Raumgruppen'!$L$8,'2. Raumgruppen'!$8:$8,0),MATCH(MID(N700,SEARCH(" ",N700,1)+1,3),'2. Raumgruppen'!$8:$8,0))),"")</f>
        <v>0</v>
      </c>
      <c r="X700" s="732">
        <f t="shared" si="108"/>
        <v>1159.6788000000001</v>
      </c>
      <c r="Y700" s="732">
        <f t="shared" si="109"/>
        <v>128.52000000000001</v>
      </c>
      <c r="Z700" s="733" t="str">
        <f t="shared" si="110"/>
        <v/>
      </c>
      <c r="AA700" s="732" t="str">
        <f t="shared" si="111"/>
        <v/>
      </c>
      <c r="AB700" s="643"/>
      <c r="AC700" s="276"/>
      <c r="AD700" s="277"/>
      <c r="AE700" s="278"/>
      <c r="AF700" s="278" t="str">
        <f t="shared" si="112"/>
        <v>e</v>
      </c>
      <c r="AG700" s="278"/>
      <c r="AH700" s="279">
        <f t="shared" si="113"/>
        <v>17.98</v>
      </c>
      <c r="AI700" s="279" t="str">
        <f t="shared" si="114"/>
        <v/>
      </c>
      <c r="AJ700" s="279" t="str">
        <f t="shared" si="115"/>
        <v/>
      </c>
      <c r="AK700" s="278"/>
      <c r="AL700" s="278"/>
      <c r="AM700" s="278"/>
      <c r="AN700" s="278"/>
      <c r="AO700" s="262"/>
      <c r="AP700" s="262"/>
      <c r="AQ700" s="262"/>
      <c r="AR700" s="262"/>
      <c r="AS700" s="262"/>
      <c r="AT700" s="262"/>
      <c r="AU700" s="262"/>
      <c r="AV700" s="262"/>
      <c r="AW700" s="262"/>
      <c r="AX700" s="262"/>
      <c r="AY700" s="262"/>
      <c r="AZ700" s="264"/>
    </row>
    <row r="701" spans="1:69" ht="27" customHeight="1">
      <c r="B701" s="639">
        <v>687</v>
      </c>
      <c r="C701" s="639" t="s">
        <v>2862</v>
      </c>
      <c r="D701" s="640" t="s">
        <v>979</v>
      </c>
      <c r="E701" s="640" t="s">
        <v>977</v>
      </c>
      <c r="F701" s="640">
        <f>IFERROR(VLOOKUP(C701,'Gebäude-Typen'!$A$7:$D$215,4,FALSE),"")</f>
        <v>1</v>
      </c>
      <c r="G701" s="641" t="s">
        <v>1796</v>
      </c>
      <c r="H701" s="640" t="s">
        <v>1070</v>
      </c>
      <c r="I701" s="639"/>
      <c r="J701" s="640" t="s">
        <v>2647</v>
      </c>
      <c r="K701" s="642">
        <v>169.21</v>
      </c>
      <c r="L701" s="639" t="s">
        <v>1797</v>
      </c>
      <c r="M701" s="639" t="s">
        <v>153</v>
      </c>
      <c r="N701" s="639" t="s">
        <v>153</v>
      </c>
      <c r="O701" s="639"/>
      <c r="P701" s="639"/>
      <c r="Q701" s="642"/>
      <c r="R701" s="639"/>
      <c r="S701" s="729">
        <f>IFERROR(ROUND(VLOOKUP(M701,Reinigungstage,IF('Gebäude-Typen'!$C$6&lt;&gt;0,'Gebäude-Typen'!$C$6,VLOOKUP(C701,Gebäude_Typen,2,FALSE)),FALSE),2),"")</f>
        <v>0</v>
      </c>
      <c r="T701" s="729">
        <f>IFERROR(ROUND(VLOOKUP(N701,Reinigungstage,IF('Gebäude-Typen'!$C$6&lt;&gt;0,'Gebäude-Typen'!$C$6,VLOOKUP(C701,Gebäude_Typen,3,FALSE)),FALSE),2),"")</f>
        <v>0</v>
      </c>
      <c r="U701" s="730">
        <f t="shared" si="107"/>
        <v>17.98</v>
      </c>
      <c r="V701" s="731">
        <f>IFERROR(INDEX('2. Raumgruppen'!$A$1:$Y$33,MATCH(IF(ISERROR(SEARCH(" ",M701,1)),MID(M701,1,3),MID(M701,1,SEARCH(" ",M701,1)-1)),'2. Raumgruppen'!$B:$B,0),IF(ISERROR(SEARCH(" ",M701,1)),MATCH('2. Raumgruppen'!$L$8,'2. Raumgruppen'!$8:$8,0),MATCH(MID(M701,SEARCH(" ",M701,1)+1,3),'2. Raumgruppen'!$8:$8,0))),"")</f>
        <v>0</v>
      </c>
      <c r="W701" s="731">
        <f>IFERROR(INDEX('2. Raumgruppen'!$A$1:$Y$33,MATCH(IF(ISERROR(SEARCH(" ",N701,1)),MID(N701,1,3),MID(N701,1,SEARCH(" ",N701,1)-1)),'2. Raumgruppen'!$B:$B,0),IF(ISERROR(SEARCH(" ",N701,1)),MATCH('2. Raumgruppen'!$L$8,'2. Raumgruppen'!$8:$8,0),MATCH(MID(N701,SEARCH(" ",N701,1)+1,3),'2. Raumgruppen'!$8:$8,0))),"")</f>
        <v>0</v>
      </c>
      <c r="X701" s="732">
        <f t="shared" si="108"/>
        <v>0</v>
      </c>
      <c r="Y701" s="732">
        <f t="shared" si="109"/>
        <v>0</v>
      </c>
      <c r="Z701" s="733" t="str">
        <f t="shared" si="110"/>
        <v/>
      </c>
      <c r="AA701" s="732" t="str">
        <f t="shared" si="111"/>
        <v/>
      </c>
      <c r="AB701" s="643"/>
      <c r="AC701" s="276"/>
      <c r="AD701" s="277"/>
      <c r="AE701" s="278"/>
      <c r="AF701" s="278" t="str">
        <f t="shared" si="112"/>
        <v>n</v>
      </c>
      <c r="AG701" s="278"/>
      <c r="AH701" s="279">
        <f t="shared" si="113"/>
        <v>17.98</v>
      </c>
      <c r="AI701" s="279" t="str">
        <f t="shared" si="114"/>
        <v/>
      </c>
      <c r="AJ701" s="279" t="str">
        <f t="shared" si="115"/>
        <v/>
      </c>
      <c r="AK701" s="278"/>
      <c r="AL701" s="278"/>
      <c r="AM701" s="278"/>
      <c r="AN701" s="278"/>
      <c r="AO701" s="262"/>
      <c r="AP701" s="262"/>
      <c r="AQ701" s="262"/>
      <c r="AR701" s="262"/>
      <c r="AS701" s="262"/>
      <c r="AT701" s="262"/>
      <c r="AU701" s="262"/>
      <c r="AV701" s="262"/>
      <c r="AW701" s="262"/>
      <c r="AX701" s="262"/>
      <c r="AY701" s="264"/>
      <c r="AZ701" s="262"/>
    </row>
    <row r="702" spans="1:69" ht="27" customHeight="1">
      <c r="A702" s="264"/>
      <c r="B702" s="639">
        <v>688</v>
      </c>
      <c r="C702" s="639" t="s">
        <v>2862</v>
      </c>
      <c r="D702" s="640" t="s">
        <v>979</v>
      </c>
      <c r="E702" s="640" t="s">
        <v>977</v>
      </c>
      <c r="F702" s="640">
        <f>IFERROR(VLOOKUP(C702,'Gebäude-Typen'!$A$7:$D$215,4,FALSE),"")</f>
        <v>1</v>
      </c>
      <c r="G702" s="641" t="s">
        <v>1798</v>
      </c>
      <c r="H702" s="640" t="s">
        <v>1076</v>
      </c>
      <c r="I702" s="639"/>
      <c r="J702" s="640" t="s">
        <v>2651</v>
      </c>
      <c r="K702" s="642">
        <v>95.99</v>
      </c>
      <c r="L702" s="639" t="s">
        <v>1077</v>
      </c>
      <c r="M702" s="639" t="s">
        <v>153</v>
      </c>
      <c r="N702" s="639" t="s">
        <v>153</v>
      </c>
      <c r="O702" s="639"/>
      <c r="P702" s="639" t="s">
        <v>89</v>
      </c>
      <c r="Q702" s="642" t="s">
        <v>2827</v>
      </c>
      <c r="R702" s="639"/>
      <c r="S702" s="729">
        <f>IFERROR(ROUND(VLOOKUP(M702,Reinigungstage,IF('Gebäude-Typen'!$C$6&lt;&gt;0,'Gebäude-Typen'!$C$6,VLOOKUP(C702,Gebäude_Typen,2,FALSE)),FALSE),2),"")</f>
        <v>0</v>
      </c>
      <c r="T702" s="729">
        <f>IFERROR(ROUND(VLOOKUP(N702,Reinigungstage,IF('Gebäude-Typen'!$C$6&lt;&gt;0,'Gebäude-Typen'!$C$6,VLOOKUP(C702,Gebäude_Typen,3,FALSE)),FALSE),2),"")</f>
        <v>0</v>
      </c>
      <c r="U702" s="730">
        <f t="shared" si="107"/>
        <v>17.98</v>
      </c>
      <c r="V702" s="731">
        <f>IFERROR(INDEX('2. Raumgruppen'!$A$1:$Y$33,MATCH(IF(ISERROR(SEARCH(" ",M702,1)),MID(M702,1,3),MID(M702,1,SEARCH(" ",M702,1)-1)),'2. Raumgruppen'!$B:$B,0),IF(ISERROR(SEARCH(" ",M702,1)),MATCH('2. Raumgruppen'!$L$8,'2. Raumgruppen'!$8:$8,0),MATCH(MID(M702,SEARCH(" ",M702,1)+1,3),'2. Raumgruppen'!$8:$8,0))),"")</f>
        <v>0</v>
      </c>
      <c r="W702" s="731">
        <f>IFERROR(INDEX('2. Raumgruppen'!$A$1:$Y$33,MATCH(IF(ISERROR(SEARCH(" ",N702,1)),MID(N702,1,3),MID(N702,1,SEARCH(" ",N702,1)-1)),'2. Raumgruppen'!$B:$B,0),IF(ISERROR(SEARCH(" ",N702,1)),MATCH('2. Raumgruppen'!$L$8,'2. Raumgruppen'!$8:$8,0),MATCH(MID(N702,SEARCH(" ",N702,1)+1,3),'2. Raumgruppen'!$8:$8,0))),"")</f>
        <v>0</v>
      </c>
      <c r="X702" s="732">
        <f t="shared" si="108"/>
        <v>0</v>
      </c>
      <c r="Y702" s="732">
        <f t="shared" si="109"/>
        <v>0</v>
      </c>
      <c r="Z702" s="733" t="str">
        <f t="shared" si="110"/>
        <v/>
      </c>
      <c r="AA702" s="732" t="str">
        <f t="shared" si="111"/>
        <v/>
      </c>
      <c r="AB702" s="643"/>
      <c r="AC702" s="276"/>
      <c r="AD702" s="277"/>
      <c r="AE702" s="278"/>
      <c r="AF702" s="278" t="str">
        <f t="shared" si="112"/>
        <v>n</v>
      </c>
      <c r="AG702" s="278"/>
      <c r="AH702" s="279">
        <f t="shared" si="113"/>
        <v>17.98</v>
      </c>
      <c r="AI702" s="279" t="str">
        <f t="shared" si="114"/>
        <v/>
      </c>
      <c r="AJ702" s="279" t="str">
        <f t="shared" si="115"/>
        <v/>
      </c>
      <c r="AK702" s="278"/>
      <c r="AL702" s="278"/>
      <c r="AM702" s="278"/>
      <c r="AN702" s="278"/>
      <c r="AO702" s="262"/>
      <c r="AP702" s="262"/>
      <c r="AQ702" s="262"/>
      <c r="AR702" s="262"/>
      <c r="AS702" s="262"/>
      <c r="AT702" s="262"/>
      <c r="AU702" s="262"/>
      <c r="AV702" s="262"/>
      <c r="AW702" s="262"/>
      <c r="AX702" s="264"/>
      <c r="AY702" s="262"/>
      <c r="AZ702" s="262"/>
    </row>
    <row r="703" spans="1:69" ht="27" customHeight="1">
      <c r="B703" s="639">
        <v>689</v>
      </c>
      <c r="C703" s="639" t="s">
        <v>2862</v>
      </c>
      <c r="D703" s="640" t="s">
        <v>979</v>
      </c>
      <c r="E703" s="640" t="s">
        <v>977</v>
      </c>
      <c r="F703" s="640">
        <f>IFERROR(VLOOKUP(C703,'Gebäude-Typen'!$A$7:$D$215,4,FALSE),"")</f>
        <v>1</v>
      </c>
      <c r="G703" s="641" t="s">
        <v>1799</v>
      </c>
      <c r="H703" s="640" t="s">
        <v>1002</v>
      </c>
      <c r="I703" s="639"/>
      <c r="J703" s="640" t="s">
        <v>2649</v>
      </c>
      <c r="K703" s="642">
        <v>12.635939844419299</v>
      </c>
      <c r="L703" s="639" t="s">
        <v>1003</v>
      </c>
      <c r="M703" s="639" t="s">
        <v>2625</v>
      </c>
      <c r="N703" s="639" t="s">
        <v>2625</v>
      </c>
      <c r="O703" s="639"/>
      <c r="P703" s="639"/>
      <c r="Q703" s="642"/>
      <c r="R703" s="639"/>
      <c r="S703" s="729">
        <f>IFERROR(ROUND(VLOOKUP(M703,Reinigungstage,IF('Gebäude-Typen'!$C$6&lt;&gt;0,'Gebäude-Typen'!$C$6,VLOOKUP(C703,Gebäude_Typen,2,FALSE)),FALSE),2),"")</f>
        <v>72.19</v>
      </c>
      <c r="T703" s="729">
        <f>IFERROR(ROUND(VLOOKUP(N703,Reinigungstage,IF('Gebäude-Typen'!$C$6&lt;&gt;0,'Gebäude-Typen'!$C$6,VLOOKUP(C703,Gebäude_Typen,3,FALSE)),FALSE),2),"")</f>
        <v>24</v>
      </c>
      <c r="U703" s="730">
        <f t="shared" si="107"/>
        <v>17.98</v>
      </c>
      <c r="V703" s="731">
        <f>IFERROR(INDEX('2. Raumgruppen'!$A$1:$Y$33,MATCH(IF(ISERROR(SEARCH(" ",M703,1)),MID(M703,1,3),MID(M703,1,SEARCH(" ",M703,1)-1)),'2. Raumgruppen'!$B:$B,0),IF(ISERROR(SEARCH(" ",M703,1)),MATCH('2. Raumgruppen'!$L$8,'2. Raumgruppen'!$8:$8,0),MATCH(MID(M703,SEARCH(" ",M703,1)+1,3),'2. Raumgruppen'!$8:$8,0))),"")</f>
        <v>0</v>
      </c>
      <c r="W703" s="731">
        <f>IFERROR(INDEX('2. Raumgruppen'!$A$1:$Y$33,MATCH(IF(ISERROR(SEARCH(" ",N703,1)),MID(N703,1,3),MID(N703,1,SEARCH(" ",N703,1)-1)),'2. Raumgruppen'!$B:$B,0),IF(ISERROR(SEARCH(" ",N703,1)),MATCH('2. Raumgruppen'!$L$8,'2. Raumgruppen'!$8:$8,0),MATCH(MID(N703,SEARCH(" ",N703,1)+1,3),'2. Raumgruppen'!$8:$8,0))),"")</f>
        <v>0</v>
      </c>
      <c r="X703" s="732">
        <f t="shared" si="108"/>
        <v>912.18849736862921</v>
      </c>
      <c r="Y703" s="732">
        <f t="shared" si="109"/>
        <v>303.2625562660632</v>
      </c>
      <c r="Z703" s="733" t="str">
        <f t="shared" si="110"/>
        <v/>
      </c>
      <c r="AA703" s="732" t="str">
        <f t="shared" si="111"/>
        <v/>
      </c>
      <c r="AB703" s="643"/>
      <c r="AC703" s="276"/>
      <c r="AD703" s="277"/>
      <c r="AE703" s="278"/>
      <c r="AF703" s="278" t="str">
        <f t="shared" si="112"/>
        <v>a</v>
      </c>
      <c r="AG703" s="278"/>
      <c r="AH703" s="279">
        <f t="shared" si="113"/>
        <v>17.98</v>
      </c>
      <c r="AI703" s="279" t="str">
        <f t="shared" si="114"/>
        <v/>
      </c>
      <c r="AJ703" s="279" t="str">
        <f t="shared" si="115"/>
        <v/>
      </c>
      <c r="AK703" s="278"/>
      <c r="AL703" s="278"/>
      <c r="AM703" s="278"/>
      <c r="AN703" s="278"/>
      <c r="AO703" s="262"/>
      <c r="AP703" s="262"/>
      <c r="AQ703" s="262"/>
      <c r="AR703" s="262"/>
      <c r="AS703" s="262"/>
      <c r="AT703" s="262"/>
      <c r="AU703" s="262"/>
      <c r="AV703" s="262"/>
      <c r="AW703" s="278"/>
      <c r="AX703" s="278"/>
      <c r="AY703" s="262"/>
      <c r="AZ703" s="264"/>
    </row>
    <row r="704" spans="1:69" ht="27" customHeight="1">
      <c r="B704" s="639">
        <v>690</v>
      </c>
      <c r="C704" s="639" t="s">
        <v>2862</v>
      </c>
      <c r="D704" s="640" t="s">
        <v>979</v>
      </c>
      <c r="E704" s="640" t="s">
        <v>977</v>
      </c>
      <c r="F704" s="640">
        <f>IFERROR(VLOOKUP(C704,'Gebäude-Typen'!$A$7:$D$215,4,FALSE),"")</f>
        <v>1</v>
      </c>
      <c r="G704" s="641" t="s">
        <v>1799</v>
      </c>
      <c r="H704" s="640" t="s">
        <v>1002</v>
      </c>
      <c r="I704" s="639"/>
      <c r="J704" s="640" t="s">
        <v>2648</v>
      </c>
      <c r="K704" s="642">
        <v>11.5443975087338</v>
      </c>
      <c r="L704" s="639" t="s">
        <v>1003</v>
      </c>
      <c r="M704" s="639" t="s">
        <v>2625</v>
      </c>
      <c r="N704" s="639" t="s">
        <v>2625</v>
      </c>
      <c r="O704" s="639"/>
      <c r="P704" s="639"/>
      <c r="Q704" s="642"/>
      <c r="R704" s="639"/>
      <c r="S704" s="729">
        <f>IFERROR(ROUND(VLOOKUP(M704,Reinigungstage,IF('Gebäude-Typen'!$C$6&lt;&gt;0,'Gebäude-Typen'!$C$6,VLOOKUP(C704,Gebäude_Typen,2,FALSE)),FALSE),2),"")</f>
        <v>72.19</v>
      </c>
      <c r="T704" s="729">
        <f>IFERROR(ROUND(VLOOKUP(N704,Reinigungstage,IF('Gebäude-Typen'!$C$6&lt;&gt;0,'Gebäude-Typen'!$C$6,VLOOKUP(C704,Gebäude_Typen,3,FALSE)),FALSE),2),"")</f>
        <v>24</v>
      </c>
      <c r="U704" s="730">
        <f t="shared" si="107"/>
        <v>17.98</v>
      </c>
      <c r="V704" s="731">
        <f>IFERROR(INDEX('2. Raumgruppen'!$A$1:$Y$33,MATCH(IF(ISERROR(SEARCH(" ",M704,1)),MID(M704,1,3),MID(M704,1,SEARCH(" ",M704,1)-1)),'2. Raumgruppen'!$B:$B,0),IF(ISERROR(SEARCH(" ",M704,1)),MATCH('2. Raumgruppen'!$L$8,'2. Raumgruppen'!$8:$8,0),MATCH(MID(M704,SEARCH(" ",M704,1)+1,3),'2. Raumgruppen'!$8:$8,0))),"")</f>
        <v>0</v>
      </c>
      <c r="W704" s="731">
        <f>IFERROR(INDEX('2. Raumgruppen'!$A$1:$Y$33,MATCH(IF(ISERROR(SEARCH(" ",N704,1)),MID(N704,1,3),MID(N704,1,SEARCH(" ",N704,1)-1)),'2. Raumgruppen'!$B:$B,0),IF(ISERROR(SEARCH(" ",N704,1)),MATCH('2. Raumgruppen'!$L$8,'2. Raumgruppen'!$8:$8,0),MATCH(MID(N704,SEARCH(" ",N704,1)+1,3),'2. Raumgruppen'!$8:$8,0))),"")</f>
        <v>0</v>
      </c>
      <c r="X704" s="732">
        <f t="shared" si="108"/>
        <v>833.39005615549297</v>
      </c>
      <c r="Y704" s="732">
        <f t="shared" si="109"/>
        <v>277.06554020961119</v>
      </c>
      <c r="Z704" s="733" t="str">
        <f t="shared" si="110"/>
        <v/>
      </c>
      <c r="AA704" s="732" t="str">
        <f t="shared" si="111"/>
        <v/>
      </c>
      <c r="AB704" s="643"/>
      <c r="AC704" s="276"/>
      <c r="AD704" s="277"/>
      <c r="AE704" s="278"/>
      <c r="AF704" s="278" t="str">
        <f t="shared" si="112"/>
        <v>a</v>
      </c>
      <c r="AG704" s="278"/>
      <c r="AH704" s="279">
        <f t="shared" si="113"/>
        <v>17.98</v>
      </c>
      <c r="AI704" s="279" t="str">
        <f t="shared" si="114"/>
        <v/>
      </c>
      <c r="AJ704" s="279" t="str">
        <f t="shared" si="115"/>
        <v/>
      </c>
      <c r="AK704" s="278"/>
      <c r="AL704" s="278"/>
      <c r="AM704" s="278"/>
      <c r="AN704" s="278"/>
      <c r="AO704" s="262"/>
      <c r="AP704" s="262"/>
      <c r="AQ704" s="262"/>
      <c r="AR704" s="262"/>
      <c r="AS704" s="262"/>
      <c r="AT704" s="262"/>
      <c r="AU704" s="262"/>
      <c r="AV704" s="262"/>
      <c r="AW704" s="262"/>
      <c r="AX704" s="262"/>
      <c r="AY704" s="264"/>
      <c r="AZ704" s="262"/>
    </row>
    <row r="705" spans="1:69" ht="27" customHeight="1">
      <c r="B705" s="639">
        <v>691</v>
      </c>
      <c r="C705" s="639" t="s">
        <v>2862</v>
      </c>
      <c r="D705" s="640" t="s">
        <v>979</v>
      </c>
      <c r="E705" s="640" t="s">
        <v>977</v>
      </c>
      <c r="F705" s="640">
        <f>IFERROR(VLOOKUP(C705,'Gebäude-Typen'!$A$7:$D$215,4,FALSE),"")</f>
        <v>1</v>
      </c>
      <c r="G705" s="641" t="s">
        <v>1800</v>
      </c>
      <c r="H705" s="640" t="s">
        <v>1070</v>
      </c>
      <c r="I705" s="639"/>
      <c r="J705" s="640" t="s">
        <v>2647</v>
      </c>
      <c r="K705" s="642">
        <v>63.21</v>
      </c>
      <c r="L705" s="639" t="s">
        <v>1443</v>
      </c>
      <c r="M705" s="639" t="s">
        <v>153</v>
      </c>
      <c r="N705" s="639" t="s">
        <v>153</v>
      </c>
      <c r="O705" s="639"/>
      <c r="P705" s="639"/>
      <c r="Q705" s="642"/>
      <c r="R705" s="639"/>
      <c r="S705" s="729">
        <f>IFERROR(ROUND(VLOOKUP(M705,Reinigungstage,IF('Gebäude-Typen'!$C$6&lt;&gt;0,'Gebäude-Typen'!$C$6,VLOOKUP(C705,Gebäude_Typen,2,FALSE)),FALSE),2),"")</f>
        <v>0</v>
      </c>
      <c r="T705" s="729">
        <f>IFERROR(ROUND(VLOOKUP(N705,Reinigungstage,IF('Gebäude-Typen'!$C$6&lt;&gt;0,'Gebäude-Typen'!$C$6,VLOOKUP(C705,Gebäude_Typen,3,FALSE)),FALSE),2),"")</f>
        <v>0</v>
      </c>
      <c r="U705" s="730">
        <f t="shared" si="107"/>
        <v>17.98</v>
      </c>
      <c r="V705" s="731">
        <f>IFERROR(INDEX('2. Raumgruppen'!$A$1:$Y$33,MATCH(IF(ISERROR(SEARCH(" ",M705,1)),MID(M705,1,3),MID(M705,1,SEARCH(" ",M705,1)-1)),'2. Raumgruppen'!$B:$B,0),IF(ISERROR(SEARCH(" ",M705,1)),MATCH('2. Raumgruppen'!$L$8,'2. Raumgruppen'!$8:$8,0),MATCH(MID(M705,SEARCH(" ",M705,1)+1,3),'2. Raumgruppen'!$8:$8,0))),"")</f>
        <v>0</v>
      </c>
      <c r="W705" s="731">
        <f>IFERROR(INDEX('2. Raumgruppen'!$A$1:$Y$33,MATCH(IF(ISERROR(SEARCH(" ",N705,1)),MID(N705,1,3),MID(N705,1,SEARCH(" ",N705,1)-1)),'2. Raumgruppen'!$B:$B,0),IF(ISERROR(SEARCH(" ",N705,1)),MATCH('2. Raumgruppen'!$L$8,'2. Raumgruppen'!$8:$8,0),MATCH(MID(N705,SEARCH(" ",N705,1)+1,3),'2. Raumgruppen'!$8:$8,0))),"")</f>
        <v>0</v>
      </c>
      <c r="X705" s="732">
        <f t="shared" si="108"/>
        <v>0</v>
      </c>
      <c r="Y705" s="732">
        <f t="shared" si="109"/>
        <v>0</v>
      </c>
      <c r="Z705" s="733" t="str">
        <f t="shared" si="110"/>
        <v/>
      </c>
      <c r="AA705" s="732" t="str">
        <f t="shared" si="111"/>
        <v/>
      </c>
      <c r="AB705" s="643"/>
      <c r="AC705" s="276"/>
      <c r="AD705" s="277"/>
      <c r="AE705" s="278"/>
      <c r="AF705" s="278" t="str">
        <f t="shared" si="112"/>
        <v>n</v>
      </c>
      <c r="AG705" s="278"/>
      <c r="AH705" s="279">
        <f t="shared" si="113"/>
        <v>17.98</v>
      </c>
      <c r="AI705" s="279" t="str">
        <f t="shared" si="114"/>
        <v/>
      </c>
      <c r="AJ705" s="279" t="str">
        <f t="shared" si="115"/>
        <v/>
      </c>
      <c r="AK705" s="278"/>
      <c r="AL705" s="278"/>
      <c r="AM705" s="278"/>
      <c r="AN705" s="278"/>
      <c r="AO705" s="262"/>
      <c r="AP705" s="262"/>
      <c r="AQ705" s="262"/>
      <c r="AR705" s="262"/>
      <c r="AS705" s="262"/>
      <c r="AT705" s="262"/>
      <c r="AU705" s="262"/>
      <c r="AV705" s="262"/>
      <c r="AW705" s="262"/>
      <c r="AX705" s="264"/>
      <c r="AY705" s="262"/>
      <c r="AZ705" s="264"/>
    </row>
    <row r="706" spans="1:69" ht="27" customHeight="1">
      <c r="B706" s="639">
        <v>692</v>
      </c>
      <c r="C706" s="639" t="s">
        <v>2862</v>
      </c>
      <c r="D706" s="640" t="s">
        <v>979</v>
      </c>
      <c r="E706" s="640" t="s">
        <v>977</v>
      </c>
      <c r="F706" s="640">
        <f>IFERROR(VLOOKUP(C706,'Gebäude-Typen'!$A$7:$D$215,4,FALSE),"")</f>
        <v>1</v>
      </c>
      <c r="G706" s="641" t="s">
        <v>1801</v>
      </c>
      <c r="H706" s="640" t="s">
        <v>1070</v>
      </c>
      <c r="I706" s="639"/>
      <c r="J706" s="640" t="s">
        <v>2651</v>
      </c>
      <c r="K706" s="642">
        <v>12.76</v>
      </c>
      <c r="L706" s="639" t="s">
        <v>1071</v>
      </c>
      <c r="M706" s="639" t="s">
        <v>153</v>
      </c>
      <c r="N706" s="639" t="s">
        <v>153</v>
      </c>
      <c r="O706" s="639"/>
      <c r="P706" s="639"/>
      <c r="Q706" s="642"/>
      <c r="R706" s="639"/>
      <c r="S706" s="729">
        <f>IFERROR(ROUND(VLOOKUP(M706,Reinigungstage,IF('Gebäude-Typen'!$C$6&lt;&gt;0,'Gebäude-Typen'!$C$6,VLOOKUP(C706,Gebäude_Typen,2,FALSE)),FALSE),2),"")</f>
        <v>0</v>
      </c>
      <c r="T706" s="729">
        <f>IFERROR(ROUND(VLOOKUP(N706,Reinigungstage,IF('Gebäude-Typen'!$C$6&lt;&gt;0,'Gebäude-Typen'!$C$6,VLOOKUP(C706,Gebäude_Typen,3,FALSE)),FALSE),2),"")</f>
        <v>0</v>
      </c>
      <c r="U706" s="730">
        <f t="shared" si="107"/>
        <v>17.98</v>
      </c>
      <c r="V706" s="731">
        <f>IFERROR(INDEX('2. Raumgruppen'!$A$1:$Y$33,MATCH(IF(ISERROR(SEARCH(" ",M706,1)),MID(M706,1,3),MID(M706,1,SEARCH(" ",M706,1)-1)),'2. Raumgruppen'!$B:$B,0),IF(ISERROR(SEARCH(" ",M706,1)),MATCH('2. Raumgruppen'!$L$8,'2. Raumgruppen'!$8:$8,0),MATCH(MID(M706,SEARCH(" ",M706,1)+1,3),'2. Raumgruppen'!$8:$8,0))),"")</f>
        <v>0</v>
      </c>
      <c r="W706" s="731">
        <f>IFERROR(INDEX('2. Raumgruppen'!$A$1:$Y$33,MATCH(IF(ISERROR(SEARCH(" ",N706,1)),MID(N706,1,3),MID(N706,1,SEARCH(" ",N706,1)-1)),'2. Raumgruppen'!$B:$B,0),IF(ISERROR(SEARCH(" ",N706,1)),MATCH('2. Raumgruppen'!$L$8,'2. Raumgruppen'!$8:$8,0),MATCH(MID(N706,SEARCH(" ",N706,1)+1,3),'2. Raumgruppen'!$8:$8,0))),"")</f>
        <v>0</v>
      </c>
      <c r="X706" s="732">
        <f t="shared" si="108"/>
        <v>0</v>
      </c>
      <c r="Y706" s="732">
        <f t="shared" si="109"/>
        <v>0</v>
      </c>
      <c r="Z706" s="733" t="str">
        <f t="shared" si="110"/>
        <v/>
      </c>
      <c r="AA706" s="732" t="str">
        <f t="shared" si="111"/>
        <v/>
      </c>
      <c r="AB706" s="643"/>
      <c r="AC706" s="276"/>
      <c r="AD706" s="277"/>
      <c r="AE706" s="278"/>
      <c r="AF706" s="278" t="str">
        <f t="shared" si="112"/>
        <v>n</v>
      </c>
      <c r="AG706" s="278"/>
      <c r="AH706" s="279">
        <f t="shared" si="113"/>
        <v>17.98</v>
      </c>
      <c r="AI706" s="279" t="str">
        <f t="shared" si="114"/>
        <v/>
      </c>
      <c r="AJ706" s="279" t="str">
        <f t="shared" si="115"/>
        <v/>
      </c>
      <c r="AK706" s="278"/>
      <c r="AL706" s="278"/>
      <c r="AM706" s="278"/>
      <c r="AN706" s="278"/>
      <c r="AO706" s="262"/>
      <c r="AP706" s="262"/>
      <c r="AQ706" s="262"/>
      <c r="AR706" s="262"/>
      <c r="AS706" s="262"/>
      <c r="AT706" s="262"/>
      <c r="AU706" s="262"/>
      <c r="AV706" s="262"/>
      <c r="AW706" s="262"/>
      <c r="AX706" s="262"/>
      <c r="AY706" s="264"/>
      <c r="AZ706" s="262"/>
    </row>
    <row r="707" spans="1:69" ht="27" customHeight="1">
      <c r="B707" s="639">
        <v>693</v>
      </c>
      <c r="C707" s="639" t="s">
        <v>2862</v>
      </c>
      <c r="D707" s="640" t="s">
        <v>979</v>
      </c>
      <c r="E707" s="640" t="s">
        <v>977</v>
      </c>
      <c r="F707" s="640">
        <f>IFERROR(VLOOKUP(C707,'Gebäude-Typen'!$A$7:$D$215,4,FALSE),"")</f>
        <v>1</v>
      </c>
      <c r="G707" s="641" t="s">
        <v>1802</v>
      </c>
      <c r="H707" s="640" t="s">
        <v>1803</v>
      </c>
      <c r="I707" s="639"/>
      <c r="J707" s="640" t="s">
        <v>2647</v>
      </c>
      <c r="K707" s="642">
        <v>16.39</v>
      </c>
      <c r="L707" s="639" t="s">
        <v>1011</v>
      </c>
      <c r="M707" s="639" t="s">
        <v>2628</v>
      </c>
      <c r="N707" s="639" t="s">
        <v>2628</v>
      </c>
      <c r="O707" s="639"/>
      <c r="P707" s="639"/>
      <c r="Q707" s="642"/>
      <c r="R707" s="639"/>
      <c r="S707" s="729">
        <f>IFERROR(ROUND(VLOOKUP(M707,Reinigungstage,IF('Gebäude-Typen'!$C$6&lt;&gt;0,'Gebäude-Typen'!$C$6,VLOOKUP(C707,Gebäude_Typen,2,FALSE)),FALSE),2),"")</f>
        <v>180.46</v>
      </c>
      <c r="T707" s="729">
        <f>IFERROR(ROUND(VLOOKUP(N707,Reinigungstage,IF('Gebäude-Typen'!$C$6&lt;&gt;0,'Gebäude-Typen'!$C$6,VLOOKUP(C707,Gebäude_Typen,3,FALSE)),FALSE),2),"")</f>
        <v>60</v>
      </c>
      <c r="U707" s="730">
        <f t="shared" si="107"/>
        <v>17.98</v>
      </c>
      <c r="V707" s="731">
        <f>IFERROR(INDEX('2. Raumgruppen'!$A$1:$Y$33,MATCH(IF(ISERROR(SEARCH(" ",M707,1)),MID(M707,1,3),MID(M707,1,SEARCH(" ",M707,1)-1)),'2. Raumgruppen'!$B:$B,0),IF(ISERROR(SEARCH(" ",M707,1)),MATCH('2. Raumgruppen'!$L$8,'2. Raumgruppen'!$8:$8,0),MATCH(MID(M707,SEARCH(" ",M707,1)+1,3),'2. Raumgruppen'!$8:$8,0))),"")</f>
        <v>0</v>
      </c>
      <c r="W707" s="731">
        <f>IFERROR(INDEX('2. Raumgruppen'!$A$1:$Y$33,MATCH(IF(ISERROR(SEARCH(" ",N707,1)),MID(N707,1,3),MID(N707,1,SEARCH(" ",N707,1)-1)),'2. Raumgruppen'!$B:$B,0),IF(ISERROR(SEARCH(" ",N707,1)),MATCH('2. Raumgruppen'!$L$8,'2. Raumgruppen'!$8:$8,0),MATCH(MID(N707,SEARCH(" ",N707,1)+1,3),'2. Raumgruppen'!$8:$8,0))),"")</f>
        <v>0</v>
      </c>
      <c r="X707" s="732">
        <f t="shared" si="108"/>
        <v>2957.7394000000004</v>
      </c>
      <c r="Y707" s="732">
        <f t="shared" si="109"/>
        <v>983.40000000000009</v>
      </c>
      <c r="Z707" s="733" t="str">
        <f t="shared" si="110"/>
        <v/>
      </c>
      <c r="AA707" s="732" t="str">
        <f t="shared" si="111"/>
        <v/>
      </c>
      <c r="AB707" s="643"/>
      <c r="AC707" s="276"/>
      <c r="AD707" s="277"/>
      <c r="AE707" s="278"/>
      <c r="AF707" s="278" t="str">
        <f t="shared" si="112"/>
        <v>c</v>
      </c>
      <c r="AG707" s="278"/>
      <c r="AH707" s="279">
        <f t="shared" si="113"/>
        <v>17.98</v>
      </c>
      <c r="AI707" s="279" t="str">
        <f t="shared" si="114"/>
        <v/>
      </c>
      <c r="AJ707" s="279" t="str">
        <f t="shared" si="115"/>
        <v/>
      </c>
      <c r="AK707" s="278"/>
      <c r="AL707" s="278"/>
      <c r="AM707" s="278"/>
      <c r="AN707" s="278"/>
      <c r="AO707" s="262"/>
      <c r="AP707" s="262"/>
      <c r="AQ707" s="262"/>
      <c r="AR707" s="262"/>
      <c r="AS707" s="262"/>
      <c r="AT707" s="262"/>
      <c r="AU707" s="262"/>
      <c r="AV707" s="262"/>
      <c r="AW707" s="264"/>
      <c r="AX707" s="264"/>
      <c r="AY707" s="262"/>
      <c r="AZ707" s="262"/>
    </row>
    <row r="708" spans="1:69" ht="27" customHeight="1">
      <c r="B708" s="639">
        <v>694</v>
      </c>
      <c r="C708" s="639" t="s">
        <v>2862</v>
      </c>
      <c r="D708" s="640" t="s">
        <v>979</v>
      </c>
      <c r="E708" s="640" t="s">
        <v>977</v>
      </c>
      <c r="F708" s="640">
        <f>IFERROR(VLOOKUP(C708,'Gebäude-Typen'!$A$7:$D$215,4,FALSE),"")</f>
        <v>1</v>
      </c>
      <c r="G708" s="641" t="s">
        <v>1804</v>
      </c>
      <c r="H708" s="640" t="s">
        <v>1805</v>
      </c>
      <c r="I708" s="639"/>
      <c r="J708" s="640" t="s">
        <v>2648</v>
      </c>
      <c r="K708" s="642">
        <v>60.71</v>
      </c>
      <c r="L708" s="639" t="s">
        <v>1406</v>
      </c>
      <c r="M708" s="639" t="s">
        <v>2633</v>
      </c>
      <c r="N708" s="639" t="s">
        <v>2634</v>
      </c>
      <c r="O708" s="639"/>
      <c r="P708" s="639"/>
      <c r="Q708" s="642"/>
      <c r="R708" s="639"/>
      <c r="S708" s="729">
        <f>IFERROR(ROUND(VLOOKUP(M708,Reinigungstage,IF('Gebäude-Typen'!$C$6&lt;&gt;0,'Gebäude-Typen'!$C$6,VLOOKUP(C708,Gebäude_Typen,2,FALSE)),FALSE),2),"")</f>
        <v>108.28</v>
      </c>
      <c r="T708" s="729">
        <f>IFERROR(ROUND(VLOOKUP(N708,Reinigungstage,IF('Gebäude-Typen'!$C$6&lt;&gt;0,'Gebäude-Typen'!$C$6,VLOOKUP(C708,Gebäude_Typen,3,FALSE)),FALSE),2),"")</f>
        <v>12</v>
      </c>
      <c r="U708" s="730">
        <f t="shared" si="107"/>
        <v>17.98</v>
      </c>
      <c r="V708" s="731">
        <f>IFERROR(INDEX('2. Raumgruppen'!$A$1:$Y$33,MATCH(IF(ISERROR(SEARCH(" ",M708,1)),MID(M708,1,3),MID(M708,1,SEARCH(" ",M708,1)-1)),'2. Raumgruppen'!$B:$B,0),IF(ISERROR(SEARCH(" ",M708,1)),MATCH('2. Raumgruppen'!$L$8,'2. Raumgruppen'!$8:$8,0),MATCH(MID(M708,SEARCH(" ",M708,1)+1,3),'2. Raumgruppen'!$8:$8,0))),"")</f>
        <v>0</v>
      </c>
      <c r="W708" s="731">
        <f>IFERROR(INDEX('2. Raumgruppen'!$A$1:$Y$33,MATCH(IF(ISERROR(SEARCH(" ",N708,1)),MID(N708,1,3),MID(N708,1,SEARCH(" ",N708,1)-1)),'2. Raumgruppen'!$B:$B,0),IF(ISERROR(SEARCH(" ",N708,1)),MATCH('2. Raumgruppen'!$L$8,'2. Raumgruppen'!$8:$8,0),MATCH(MID(N708,SEARCH(" ",N708,1)+1,3),'2. Raumgruppen'!$8:$8,0))),"")</f>
        <v>0</v>
      </c>
      <c r="X708" s="732">
        <f t="shared" si="108"/>
        <v>6573.6788000000006</v>
      </c>
      <c r="Y708" s="732">
        <f t="shared" si="109"/>
        <v>728.52</v>
      </c>
      <c r="Z708" s="733" t="str">
        <f t="shared" si="110"/>
        <v/>
      </c>
      <c r="AA708" s="732" t="str">
        <f t="shared" si="111"/>
        <v/>
      </c>
      <c r="AB708" s="643"/>
      <c r="AC708" s="276"/>
      <c r="AD708" s="277"/>
      <c r="AE708" s="278"/>
      <c r="AF708" s="278" t="str">
        <f t="shared" si="112"/>
        <v>k</v>
      </c>
      <c r="AG708" s="278"/>
      <c r="AH708" s="279">
        <f t="shared" si="113"/>
        <v>17.98</v>
      </c>
      <c r="AI708" s="279" t="str">
        <f t="shared" si="114"/>
        <v/>
      </c>
      <c r="AJ708" s="279" t="str">
        <f t="shared" si="115"/>
        <v/>
      </c>
      <c r="AK708" s="278"/>
      <c r="AL708" s="278"/>
      <c r="AM708" s="278"/>
      <c r="AN708" s="278"/>
      <c r="AO708" s="262"/>
      <c r="AP708" s="262"/>
      <c r="AQ708" s="262"/>
      <c r="AR708" s="262"/>
      <c r="AS708" s="262"/>
      <c r="AT708" s="262"/>
      <c r="AU708" s="262"/>
      <c r="AV708" s="262"/>
      <c r="AW708" s="262"/>
      <c r="AX708" s="262"/>
      <c r="AY708" s="264"/>
      <c r="AZ708" s="264"/>
    </row>
    <row r="709" spans="1:69" ht="27" customHeight="1">
      <c r="B709" s="639">
        <v>695</v>
      </c>
      <c r="C709" s="639" t="s">
        <v>2862</v>
      </c>
      <c r="D709" s="640" t="s">
        <v>979</v>
      </c>
      <c r="E709" s="640" t="s">
        <v>977</v>
      </c>
      <c r="F709" s="640">
        <f>IFERROR(VLOOKUP(C709,'Gebäude-Typen'!$A$7:$D$215,4,FALSE),"")</f>
        <v>1</v>
      </c>
      <c r="G709" s="641" t="s">
        <v>1806</v>
      </c>
      <c r="H709" s="640" t="s">
        <v>1343</v>
      </c>
      <c r="I709" s="639"/>
      <c r="J709" s="640" t="s">
        <v>2648</v>
      </c>
      <c r="K709" s="642">
        <v>13.86</v>
      </c>
      <c r="L709" s="639" t="s">
        <v>1037</v>
      </c>
      <c r="M709" s="639" t="s">
        <v>2630</v>
      </c>
      <c r="N709" s="639" t="s">
        <v>2630</v>
      </c>
      <c r="O709" s="639"/>
      <c r="P709" s="639"/>
      <c r="Q709" s="642"/>
      <c r="R709" s="639"/>
      <c r="S709" s="729">
        <f>IFERROR(ROUND(VLOOKUP(M709,Reinigungstage,IF('Gebäude-Typen'!$C$6&lt;&gt;0,'Gebäude-Typen'!$C$6,VLOOKUP(C709,Gebäude_Typen,2,FALSE)),FALSE),2),"")</f>
        <v>180.46</v>
      </c>
      <c r="T709" s="729">
        <f>IFERROR(ROUND(VLOOKUP(N709,Reinigungstage,IF('Gebäude-Typen'!$C$6&lt;&gt;0,'Gebäude-Typen'!$C$6,VLOOKUP(C709,Gebäude_Typen,3,FALSE)),FALSE),2),"")</f>
        <v>60</v>
      </c>
      <c r="U709" s="730">
        <f t="shared" si="107"/>
        <v>17.98</v>
      </c>
      <c r="V709" s="731">
        <f>IFERROR(INDEX('2. Raumgruppen'!$A$1:$Y$33,MATCH(IF(ISERROR(SEARCH(" ",M709,1)),MID(M709,1,3),MID(M709,1,SEARCH(" ",M709,1)-1)),'2. Raumgruppen'!$B:$B,0),IF(ISERROR(SEARCH(" ",M709,1)),MATCH('2. Raumgruppen'!$L$8,'2. Raumgruppen'!$8:$8,0),MATCH(MID(M709,SEARCH(" ",M709,1)+1,3),'2. Raumgruppen'!$8:$8,0))),"")</f>
        <v>0</v>
      </c>
      <c r="W709" s="731">
        <f>IFERROR(INDEX('2. Raumgruppen'!$A$1:$Y$33,MATCH(IF(ISERROR(SEARCH(" ",N709,1)),MID(N709,1,3),MID(N709,1,SEARCH(" ",N709,1)-1)),'2. Raumgruppen'!$B:$B,0),IF(ISERROR(SEARCH(" ",N709,1)),MATCH('2. Raumgruppen'!$L$8,'2. Raumgruppen'!$8:$8,0),MATCH(MID(N709,SEARCH(" ",N709,1)+1,3),'2. Raumgruppen'!$8:$8,0))),"")</f>
        <v>0</v>
      </c>
      <c r="X709" s="732">
        <f t="shared" si="108"/>
        <v>2501.1756</v>
      </c>
      <c r="Y709" s="732">
        <f t="shared" si="109"/>
        <v>831.59999999999991</v>
      </c>
      <c r="Z709" s="733" t="str">
        <f t="shared" si="110"/>
        <v/>
      </c>
      <c r="AA709" s="732" t="str">
        <f t="shared" si="111"/>
        <v/>
      </c>
      <c r="AB709" s="643"/>
      <c r="AC709" s="276"/>
      <c r="AD709" s="277"/>
      <c r="AE709" s="278"/>
      <c r="AF709" s="278" t="str">
        <f t="shared" si="112"/>
        <v>i</v>
      </c>
      <c r="AG709" s="278"/>
      <c r="AH709" s="279">
        <f t="shared" si="113"/>
        <v>17.98</v>
      </c>
      <c r="AI709" s="279" t="str">
        <f t="shared" si="114"/>
        <v/>
      </c>
      <c r="AJ709" s="279" t="str">
        <f t="shared" si="115"/>
        <v/>
      </c>
      <c r="AK709" s="278"/>
      <c r="AL709" s="278"/>
      <c r="AM709" s="278"/>
      <c r="AN709" s="278"/>
      <c r="AO709" s="262"/>
      <c r="AP709" s="262"/>
      <c r="AQ709" s="262"/>
      <c r="AR709" s="262"/>
      <c r="AS709" s="262"/>
      <c r="AT709" s="262"/>
      <c r="AU709" s="262"/>
      <c r="AV709" s="262"/>
      <c r="AW709" s="262"/>
      <c r="AX709" s="264"/>
      <c r="AY709" s="278"/>
      <c r="AZ709" s="264"/>
    </row>
    <row r="710" spans="1:69" ht="27" customHeight="1">
      <c r="B710" s="639">
        <v>696</v>
      </c>
      <c r="C710" s="639" t="s">
        <v>2862</v>
      </c>
      <c r="D710" s="640" t="s">
        <v>979</v>
      </c>
      <c r="E710" s="640" t="s">
        <v>977</v>
      </c>
      <c r="F710" s="640">
        <f>IFERROR(VLOOKUP(C710,'Gebäude-Typen'!$A$7:$D$215,4,FALSE),"")</f>
        <v>1</v>
      </c>
      <c r="G710" s="641" t="s">
        <v>1807</v>
      </c>
      <c r="H710" s="640" t="s">
        <v>1070</v>
      </c>
      <c r="I710" s="639"/>
      <c r="J710" s="640" t="s">
        <v>2647</v>
      </c>
      <c r="K710" s="642">
        <v>21.85</v>
      </c>
      <c r="L710" s="639" t="s">
        <v>1636</v>
      </c>
      <c r="M710" s="639" t="s">
        <v>153</v>
      </c>
      <c r="N710" s="639" t="s">
        <v>153</v>
      </c>
      <c r="O710" s="639"/>
      <c r="P710" s="639"/>
      <c r="Q710" s="642"/>
      <c r="R710" s="639"/>
      <c r="S710" s="729">
        <f>IFERROR(ROUND(VLOOKUP(M710,Reinigungstage,IF('Gebäude-Typen'!$C$6&lt;&gt;0,'Gebäude-Typen'!$C$6,VLOOKUP(C710,Gebäude_Typen,2,FALSE)),FALSE),2),"")</f>
        <v>0</v>
      </c>
      <c r="T710" s="729">
        <f>IFERROR(ROUND(VLOOKUP(N710,Reinigungstage,IF('Gebäude-Typen'!$C$6&lt;&gt;0,'Gebäude-Typen'!$C$6,VLOOKUP(C710,Gebäude_Typen,3,FALSE)),FALSE),2),"")</f>
        <v>0</v>
      </c>
      <c r="U710" s="730">
        <f t="shared" si="107"/>
        <v>17.98</v>
      </c>
      <c r="V710" s="731">
        <f>IFERROR(INDEX('2. Raumgruppen'!$A$1:$Y$33,MATCH(IF(ISERROR(SEARCH(" ",M710,1)),MID(M710,1,3),MID(M710,1,SEARCH(" ",M710,1)-1)),'2. Raumgruppen'!$B:$B,0),IF(ISERROR(SEARCH(" ",M710,1)),MATCH('2. Raumgruppen'!$L$8,'2. Raumgruppen'!$8:$8,0),MATCH(MID(M710,SEARCH(" ",M710,1)+1,3),'2. Raumgruppen'!$8:$8,0))),"")</f>
        <v>0</v>
      </c>
      <c r="W710" s="731">
        <f>IFERROR(INDEX('2. Raumgruppen'!$A$1:$Y$33,MATCH(IF(ISERROR(SEARCH(" ",N710,1)),MID(N710,1,3),MID(N710,1,SEARCH(" ",N710,1)-1)),'2. Raumgruppen'!$B:$B,0),IF(ISERROR(SEARCH(" ",N710,1)),MATCH('2. Raumgruppen'!$L$8,'2. Raumgruppen'!$8:$8,0),MATCH(MID(N710,SEARCH(" ",N710,1)+1,3),'2. Raumgruppen'!$8:$8,0))),"")</f>
        <v>0</v>
      </c>
      <c r="X710" s="732">
        <f t="shared" si="108"/>
        <v>0</v>
      </c>
      <c r="Y710" s="732">
        <f t="shared" si="109"/>
        <v>0</v>
      </c>
      <c r="Z710" s="733" t="str">
        <f t="shared" si="110"/>
        <v/>
      </c>
      <c r="AA710" s="732" t="str">
        <f t="shared" si="111"/>
        <v/>
      </c>
      <c r="AB710" s="643"/>
      <c r="AC710" s="276"/>
      <c r="AD710" s="277"/>
      <c r="AE710" s="278"/>
      <c r="AF710" s="278" t="str">
        <f t="shared" si="112"/>
        <v>n</v>
      </c>
      <c r="AG710" s="278"/>
      <c r="AH710" s="279">
        <f t="shared" si="113"/>
        <v>17.98</v>
      </c>
      <c r="AI710" s="279" t="str">
        <f t="shared" si="114"/>
        <v/>
      </c>
      <c r="AJ710" s="279" t="str">
        <f t="shared" si="115"/>
        <v/>
      </c>
      <c r="AK710" s="278"/>
      <c r="AL710" s="278"/>
      <c r="AM710" s="278"/>
      <c r="AN710" s="278"/>
      <c r="AO710" s="262"/>
      <c r="AP710" s="262"/>
      <c r="AQ710" s="262"/>
      <c r="AR710" s="262"/>
      <c r="AS710" s="262"/>
      <c r="AT710" s="262"/>
      <c r="AU710" s="262"/>
      <c r="AV710" s="262"/>
      <c r="AW710" s="264"/>
      <c r="AX710" s="262"/>
      <c r="AY710" s="262"/>
      <c r="AZ710" s="262"/>
      <c r="BL710" s="280"/>
      <c r="BM710" s="280"/>
      <c r="BN710" s="280"/>
      <c r="BO710" s="280"/>
      <c r="BP710" s="280"/>
      <c r="BQ710" s="280"/>
    </row>
    <row r="711" spans="1:69" ht="27" customHeight="1">
      <c r="B711" s="639">
        <v>697</v>
      </c>
      <c r="C711" s="639" t="s">
        <v>2862</v>
      </c>
      <c r="D711" s="640" t="s">
        <v>979</v>
      </c>
      <c r="E711" s="640" t="s">
        <v>977</v>
      </c>
      <c r="F711" s="640">
        <f>IFERROR(VLOOKUP(C711,'Gebäude-Typen'!$A$7:$D$215,4,FALSE),"")</f>
        <v>1</v>
      </c>
      <c r="G711" s="641" t="s">
        <v>1808</v>
      </c>
      <c r="H711" s="640" t="s">
        <v>1809</v>
      </c>
      <c r="I711" s="639" t="s">
        <v>2699</v>
      </c>
      <c r="J711" s="640" t="s">
        <v>2651</v>
      </c>
      <c r="K711" s="642">
        <v>15.49</v>
      </c>
      <c r="L711" s="639" t="s">
        <v>1067</v>
      </c>
      <c r="M711" s="639" t="s">
        <v>2631</v>
      </c>
      <c r="N711" s="639" t="s">
        <v>2631</v>
      </c>
      <c r="O711" s="639" t="s">
        <v>2699</v>
      </c>
      <c r="P711" s="639" t="s">
        <v>2699</v>
      </c>
      <c r="Q711" s="642"/>
      <c r="R711" s="639"/>
      <c r="S711" s="729">
        <f>IFERROR(ROUND(VLOOKUP(M711,Reinigungstage,IF('Gebäude-Typen'!$C$6&lt;&gt;0,'Gebäude-Typen'!$C$6,VLOOKUP(C711,Gebäude_Typen,2,FALSE)),FALSE),2),"")</f>
        <v>12</v>
      </c>
      <c r="T711" s="729">
        <f>IFERROR(ROUND(VLOOKUP(N711,Reinigungstage,IF('Gebäude-Typen'!$C$6&lt;&gt;0,'Gebäude-Typen'!$C$6,VLOOKUP(C711,Gebäude_Typen,3,FALSE)),FALSE),2),"")</f>
        <v>10</v>
      </c>
      <c r="U711" s="730">
        <f t="shared" si="107"/>
        <v>17.98</v>
      </c>
      <c r="V711" s="731">
        <f>IFERROR(INDEX('2. Raumgruppen'!$A$1:$Y$33,MATCH(IF(ISERROR(SEARCH(" ",M711,1)),MID(M711,1,3),MID(M711,1,SEARCH(" ",M711,1)-1)),'2. Raumgruppen'!$B:$B,0),IF(ISERROR(SEARCH(" ",M711,1)),MATCH('2. Raumgruppen'!$L$8,'2. Raumgruppen'!$8:$8,0),MATCH(MID(M711,SEARCH(" ",M711,1)+1,3),'2. Raumgruppen'!$8:$8,0))),"")</f>
        <v>0</v>
      </c>
      <c r="W711" s="731">
        <f>IFERROR(INDEX('2. Raumgruppen'!$A$1:$Y$33,MATCH(IF(ISERROR(SEARCH(" ",N711,1)),MID(N711,1,3),MID(N711,1,SEARCH(" ",N711,1)-1)),'2. Raumgruppen'!$B:$B,0),IF(ISERROR(SEARCH(" ",N711,1)),MATCH('2. Raumgruppen'!$L$8,'2. Raumgruppen'!$8:$8,0),MATCH(MID(N711,SEARCH(" ",N711,1)+1,3),'2. Raumgruppen'!$8:$8,0))),"")</f>
        <v>0</v>
      </c>
      <c r="X711" s="732">
        <f t="shared" si="108"/>
        <v>185.88</v>
      </c>
      <c r="Y711" s="732">
        <f t="shared" si="109"/>
        <v>154.9</v>
      </c>
      <c r="Z711" s="733" t="str">
        <f t="shared" si="110"/>
        <v/>
      </c>
      <c r="AA711" s="732" t="str">
        <f t="shared" si="111"/>
        <v/>
      </c>
      <c r="AB711" s="643"/>
      <c r="AC711" s="276"/>
      <c r="AD711" s="277"/>
      <c r="AE711" s="278"/>
      <c r="AF711" s="278" t="str">
        <f t="shared" si="112"/>
        <v>t</v>
      </c>
      <c r="AG711" s="278"/>
      <c r="AH711" s="279">
        <f t="shared" si="113"/>
        <v>17.98</v>
      </c>
      <c r="AI711" s="279" t="str">
        <f t="shared" si="114"/>
        <v/>
      </c>
      <c r="AJ711" s="279" t="str">
        <f t="shared" si="115"/>
        <v/>
      </c>
      <c r="AK711" s="278"/>
      <c r="AL711" s="278"/>
      <c r="AM711" s="278"/>
      <c r="AN711" s="278"/>
      <c r="AO711" s="262"/>
      <c r="AP711" s="262"/>
      <c r="AQ711" s="262"/>
      <c r="AR711" s="262"/>
      <c r="AS711" s="262"/>
      <c r="AT711" s="262"/>
      <c r="AU711" s="262"/>
      <c r="AV711" s="262"/>
      <c r="AW711" s="262"/>
      <c r="AX711" s="264"/>
      <c r="AY711" s="264"/>
      <c r="AZ711" s="278"/>
    </row>
    <row r="712" spans="1:69" ht="27" customHeight="1">
      <c r="B712" s="639">
        <v>698</v>
      </c>
      <c r="C712" s="639" t="s">
        <v>2862</v>
      </c>
      <c r="D712" s="640" t="s">
        <v>979</v>
      </c>
      <c r="E712" s="640" t="s">
        <v>977</v>
      </c>
      <c r="F712" s="640">
        <f>IFERROR(VLOOKUP(C712,'Gebäude-Typen'!$A$7:$D$215,4,FALSE),"")</f>
        <v>1</v>
      </c>
      <c r="G712" s="641" t="s">
        <v>1810</v>
      </c>
      <c r="H712" s="640" t="s">
        <v>1809</v>
      </c>
      <c r="I712" s="639" t="s">
        <v>2699</v>
      </c>
      <c r="J712" s="640" t="s">
        <v>2651</v>
      </c>
      <c r="K712" s="642">
        <v>5.85</v>
      </c>
      <c r="L712" s="639" t="s">
        <v>1067</v>
      </c>
      <c r="M712" s="639" t="s">
        <v>2631</v>
      </c>
      <c r="N712" s="639" t="s">
        <v>2631</v>
      </c>
      <c r="O712" s="639" t="s">
        <v>2699</v>
      </c>
      <c r="P712" s="639" t="s">
        <v>2699</v>
      </c>
      <c r="Q712" s="642"/>
      <c r="R712" s="639"/>
      <c r="S712" s="729">
        <f>IFERROR(ROUND(VLOOKUP(M712,Reinigungstage,IF('Gebäude-Typen'!$C$6&lt;&gt;0,'Gebäude-Typen'!$C$6,VLOOKUP(C712,Gebäude_Typen,2,FALSE)),FALSE),2),"")</f>
        <v>12</v>
      </c>
      <c r="T712" s="729">
        <f>IFERROR(ROUND(VLOOKUP(N712,Reinigungstage,IF('Gebäude-Typen'!$C$6&lt;&gt;0,'Gebäude-Typen'!$C$6,VLOOKUP(C712,Gebäude_Typen,3,FALSE)),FALSE),2),"")</f>
        <v>10</v>
      </c>
      <c r="U712" s="730">
        <f t="shared" si="107"/>
        <v>17.98</v>
      </c>
      <c r="V712" s="731">
        <f>IFERROR(INDEX('2. Raumgruppen'!$A$1:$Y$33,MATCH(IF(ISERROR(SEARCH(" ",M712,1)),MID(M712,1,3),MID(M712,1,SEARCH(" ",M712,1)-1)),'2. Raumgruppen'!$B:$B,0),IF(ISERROR(SEARCH(" ",M712,1)),MATCH('2. Raumgruppen'!$L$8,'2. Raumgruppen'!$8:$8,0),MATCH(MID(M712,SEARCH(" ",M712,1)+1,3),'2. Raumgruppen'!$8:$8,0))),"")</f>
        <v>0</v>
      </c>
      <c r="W712" s="731">
        <f>IFERROR(INDEX('2. Raumgruppen'!$A$1:$Y$33,MATCH(IF(ISERROR(SEARCH(" ",N712,1)),MID(N712,1,3),MID(N712,1,SEARCH(" ",N712,1)-1)),'2. Raumgruppen'!$B:$B,0),IF(ISERROR(SEARCH(" ",N712,1)),MATCH('2. Raumgruppen'!$L$8,'2. Raumgruppen'!$8:$8,0),MATCH(MID(N712,SEARCH(" ",N712,1)+1,3),'2. Raumgruppen'!$8:$8,0))),"")</f>
        <v>0</v>
      </c>
      <c r="X712" s="732">
        <f t="shared" si="108"/>
        <v>70.199999999999989</v>
      </c>
      <c r="Y712" s="732">
        <f t="shared" si="109"/>
        <v>58.5</v>
      </c>
      <c r="Z712" s="733" t="str">
        <f t="shared" si="110"/>
        <v/>
      </c>
      <c r="AA712" s="732" t="str">
        <f t="shared" si="111"/>
        <v/>
      </c>
      <c r="AB712" s="643"/>
      <c r="AC712" s="276"/>
      <c r="AD712" s="277"/>
      <c r="AE712" s="278"/>
      <c r="AF712" s="278" t="str">
        <f t="shared" si="112"/>
        <v>t</v>
      </c>
      <c r="AG712" s="278"/>
      <c r="AH712" s="279">
        <f t="shared" si="113"/>
        <v>17.98</v>
      </c>
      <c r="AI712" s="279" t="str">
        <f t="shared" si="114"/>
        <v/>
      </c>
      <c r="AJ712" s="279" t="str">
        <f t="shared" si="115"/>
        <v/>
      </c>
      <c r="AK712" s="278"/>
      <c r="AL712" s="278"/>
      <c r="AM712" s="278"/>
      <c r="AN712" s="278"/>
      <c r="AO712" s="262"/>
      <c r="AP712" s="262"/>
      <c r="AQ712" s="262"/>
      <c r="AR712" s="262"/>
      <c r="AS712" s="262"/>
      <c r="AT712" s="262"/>
      <c r="AU712" s="262"/>
      <c r="AV712" s="262"/>
      <c r="AW712" s="264"/>
      <c r="AX712" s="264"/>
      <c r="AY712" s="262"/>
      <c r="AZ712" s="262"/>
    </row>
    <row r="713" spans="1:69" ht="27" customHeight="1">
      <c r="B713" s="639">
        <v>699</v>
      </c>
      <c r="C713" s="639" t="s">
        <v>2862</v>
      </c>
      <c r="D713" s="640" t="s">
        <v>979</v>
      </c>
      <c r="E713" s="640" t="s">
        <v>977</v>
      </c>
      <c r="F713" s="640">
        <f>IFERROR(VLOOKUP(C713,'Gebäude-Typen'!$A$7:$D$215,4,FALSE),"")</f>
        <v>1</v>
      </c>
      <c r="G713" s="641" t="s">
        <v>1811</v>
      </c>
      <c r="H713" s="640" t="s">
        <v>1066</v>
      </c>
      <c r="I713" s="639"/>
      <c r="J713" s="640" t="s">
        <v>2651</v>
      </c>
      <c r="K713" s="642">
        <v>29.67</v>
      </c>
      <c r="L713" s="639" t="s">
        <v>1067</v>
      </c>
      <c r="M713" s="639" t="s">
        <v>153</v>
      </c>
      <c r="N713" s="639" t="s">
        <v>153</v>
      </c>
      <c r="O713" s="639"/>
      <c r="P713" s="639" t="s">
        <v>89</v>
      </c>
      <c r="Q713" s="642" t="s">
        <v>2827</v>
      </c>
      <c r="R713" s="639"/>
      <c r="S713" s="729">
        <f>IFERROR(ROUND(VLOOKUP(M713,Reinigungstage,IF('Gebäude-Typen'!$C$6&lt;&gt;0,'Gebäude-Typen'!$C$6,VLOOKUP(C713,Gebäude_Typen,2,FALSE)),FALSE),2),"")</f>
        <v>0</v>
      </c>
      <c r="T713" s="729">
        <f>IFERROR(ROUND(VLOOKUP(N713,Reinigungstage,IF('Gebäude-Typen'!$C$6&lt;&gt;0,'Gebäude-Typen'!$C$6,VLOOKUP(C713,Gebäude_Typen,3,FALSE)),FALSE),2),"")</f>
        <v>0</v>
      </c>
      <c r="U713" s="730">
        <f t="shared" si="107"/>
        <v>17.98</v>
      </c>
      <c r="V713" s="731">
        <f>IFERROR(INDEX('2. Raumgruppen'!$A$1:$Y$33,MATCH(IF(ISERROR(SEARCH(" ",M713,1)),MID(M713,1,3),MID(M713,1,SEARCH(" ",M713,1)-1)),'2. Raumgruppen'!$B:$B,0),IF(ISERROR(SEARCH(" ",M713,1)),MATCH('2. Raumgruppen'!$L$8,'2. Raumgruppen'!$8:$8,0),MATCH(MID(M713,SEARCH(" ",M713,1)+1,3),'2. Raumgruppen'!$8:$8,0))),"")</f>
        <v>0</v>
      </c>
      <c r="W713" s="731">
        <f>IFERROR(INDEX('2. Raumgruppen'!$A$1:$Y$33,MATCH(IF(ISERROR(SEARCH(" ",N713,1)),MID(N713,1,3),MID(N713,1,SEARCH(" ",N713,1)-1)),'2. Raumgruppen'!$B:$B,0),IF(ISERROR(SEARCH(" ",N713,1)),MATCH('2. Raumgruppen'!$L$8,'2. Raumgruppen'!$8:$8,0),MATCH(MID(N713,SEARCH(" ",N713,1)+1,3),'2. Raumgruppen'!$8:$8,0))),"")</f>
        <v>0</v>
      </c>
      <c r="X713" s="732">
        <f t="shared" si="108"/>
        <v>0</v>
      </c>
      <c r="Y713" s="732">
        <f t="shared" si="109"/>
        <v>0</v>
      </c>
      <c r="Z713" s="733" t="str">
        <f t="shared" si="110"/>
        <v/>
      </c>
      <c r="AA713" s="732" t="str">
        <f t="shared" si="111"/>
        <v/>
      </c>
      <c r="AB713" s="643"/>
      <c r="AC713" s="276"/>
      <c r="AD713" s="277"/>
      <c r="AE713" s="278"/>
      <c r="AF713" s="278" t="str">
        <f t="shared" si="112"/>
        <v>n</v>
      </c>
      <c r="AG713" s="278"/>
      <c r="AH713" s="279">
        <f t="shared" si="113"/>
        <v>17.98</v>
      </c>
      <c r="AI713" s="279" t="str">
        <f t="shared" si="114"/>
        <v/>
      </c>
      <c r="AJ713" s="279" t="str">
        <f t="shared" si="115"/>
        <v/>
      </c>
      <c r="AK713" s="278"/>
      <c r="AL713" s="278"/>
      <c r="AM713" s="278"/>
      <c r="AN713" s="278"/>
      <c r="AO713" s="262"/>
      <c r="AP713" s="262"/>
      <c r="AQ713" s="262"/>
      <c r="AR713" s="262"/>
      <c r="AS713" s="262"/>
      <c r="AT713" s="262"/>
      <c r="AU713" s="262"/>
      <c r="AV713" s="262"/>
      <c r="AW713" s="264"/>
      <c r="AX713" s="262"/>
      <c r="AY713" s="262"/>
      <c r="AZ713" s="264"/>
    </row>
    <row r="714" spans="1:69" ht="27" customHeight="1">
      <c r="B714" s="639">
        <v>700</v>
      </c>
      <c r="C714" s="639" t="s">
        <v>2862</v>
      </c>
      <c r="D714" s="640" t="s">
        <v>979</v>
      </c>
      <c r="E714" s="640" t="s">
        <v>977</v>
      </c>
      <c r="F714" s="640">
        <f>IFERROR(VLOOKUP(C714,'Gebäude-Typen'!$A$7:$D$215,4,FALSE),"")</f>
        <v>1</v>
      </c>
      <c r="G714" s="641" t="s">
        <v>1812</v>
      </c>
      <c r="H714" s="640" t="s">
        <v>1066</v>
      </c>
      <c r="I714" s="639"/>
      <c r="J714" s="640" t="s">
        <v>2651</v>
      </c>
      <c r="K714" s="642">
        <v>29.75</v>
      </c>
      <c r="L714" s="639" t="s">
        <v>1067</v>
      </c>
      <c r="M714" s="639" t="s">
        <v>153</v>
      </c>
      <c r="N714" s="639" t="s">
        <v>153</v>
      </c>
      <c r="O714" s="639"/>
      <c r="P714" s="639" t="s">
        <v>89</v>
      </c>
      <c r="Q714" s="642" t="s">
        <v>2827</v>
      </c>
      <c r="R714" s="639"/>
      <c r="S714" s="729">
        <f>IFERROR(ROUND(VLOOKUP(M714,Reinigungstage,IF('Gebäude-Typen'!$C$6&lt;&gt;0,'Gebäude-Typen'!$C$6,VLOOKUP(C714,Gebäude_Typen,2,FALSE)),FALSE),2),"")</f>
        <v>0</v>
      </c>
      <c r="T714" s="729">
        <f>IFERROR(ROUND(VLOOKUP(N714,Reinigungstage,IF('Gebäude-Typen'!$C$6&lt;&gt;0,'Gebäude-Typen'!$C$6,VLOOKUP(C714,Gebäude_Typen,3,FALSE)),FALSE),2),"")</f>
        <v>0</v>
      </c>
      <c r="U714" s="730">
        <f t="shared" si="107"/>
        <v>17.98</v>
      </c>
      <c r="V714" s="731">
        <f>IFERROR(INDEX('2. Raumgruppen'!$A$1:$Y$33,MATCH(IF(ISERROR(SEARCH(" ",M714,1)),MID(M714,1,3),MID(M714,1,SEARCH(" ",M714,1)-1)),'2. Raumgruppen'!$B:$B,0),IF(ISERROR(SEARCH(" ",M714,1)),MATCH('2. Raumgruppen'!$L$8,'2. Raumgruppen'!$8:$8,0),MATCH(MID(M714,SEARCH(" ",M714,1)+1,3),'2. Raumgruppen'!$8:$8,0))),"")</f>
        <v>0</v>
      </c>
      <c r="W714" s="731">
        <f>IFERROR(INDEX('2. Raumgruppen'!$A$1:$Y$33,MATCH(IF(ISERROR(SEARCH(" ",N714,1)),MID(N714,1,3),MID(N714,1,SEARCH(" ",N714,1)-1)),'2. Raumgruppen'!$B:$B,0),IF(ISERROR(SEARCH(" ",N714,1)),MATCH('2. Raumgruppen'!$L$8,'2. Raumgruppen'!$8:$8,0),MATCH(MID(N714,SEARCH(" ",N714,1)+1,3),'2. Raumgruppen'!$8:$8,0))),"")</f>
        <v>0</v>
      </c>
      <c r="X714" s="732">
        <f t="shared" si="108"/>
        <v>0</v>
      </c>
      <c r="Y714" s="732">
        <f t="shared" si="109"/>
        <v>0</v>
      </c>
      <c r="Z714" s="733" t="str">
        <f t="shared" si="110"/>
        <v/>
      </c>
      <c r="AA714" s="732" t="str">
        <f t="shared" si="111"/>
        <v/>
      </c>
      <c r="AB714" s="643"/>
      <c r="AC714" s="276"/>
      <c r="AD714" s="277"/>
      <c r="AE714" s="278"/>
      <c r="AF714" s="278" t="str">
        <f t="shared" si="112"/>
        <v>n</v>
      </c>
      <c r="AG714" s="278"/>
      <c r="AH714" s="279">
        <f t="shared" si="113"/>
        <v>17.98</v>
      </c>
      <c r="AI714" s="279" t="str">
        <f t="shared" si="114"/>
        <v/>
      </c>
      <c r="AJ714" s="279" t="str">
        <f t="shared" si="115"/>
        <v/>
      </c>
      <c r="AK714" s="278"/>
      <c r="AL714" s="278"/>
      <c r="AM714" s="278"/>
      <c r="AN714" s="278"/>
      <c r="AO714" s="262"/>
      <c r="AP714" s="262"/>
      <c r="AQ714" s="262"/>
      <c r="AR714" s="262"/>
      <c r="AS714" s="262"/>
      <c r="AT714" s="262"/>
      <c r="AU714" s="262"/>
      <c r="AV714" s="262"/>
      <c r="AW714" s="262"/>
      <c r="AX714" s="262"/>
      <c r="AY714" s="262"/>
      <c r="AZ714" s="264"/>
    </row>
    <row r="715" spans="1:69" ht="27" customHeight="1">
      <c r="A715" s="264"/>
      <c r="B715" s="639">
        <v>701</v>
      </c>
      <c r="C715" s="639" t="s">
        <v>2862</v>
      </c>
      <c r="D715" s="640" t="s">
        <v>979</v>
      </c>
      <c r="E715" s="640" t="s">
        <v>977</v>
      </c>
      <c r="F715" s="640">
        <f>IFERROR(VLOOKUP(C715,'Gebäude-Typen'!$A$7:$D$215,4,FALSE),"")</f>
        <v>1</v>
      </c>
      <c r="G715" s="641" t="s">
        <v>1813</v>
      </c>
      <c r="H715" s="640" t="s">
        <v>1070</v>
      </c>
      <c r="I715" s="639"/>
      <c r="J715" s="640" t="s">
        <v>2651</v>
      </c>
      <c r="K715" s="642">
        <v>45.14</v>
      </c>
      <c r="L715" s="639" t="s">
        <v>1550</v>
      </c>
      <c r="M715" s="639" t="s">
        <v>153</v>
      </c>
      <c r="N715" s="639" t="s">
        <v>153</v>
      </c>
      <c r="O715" s="639"/>
      <c r="P715" s="639"/>
      <c r="Q715" s="642"/>
      <c r="R715" s="639"/>
      <c r="S715" s="729">
        <f>IFERROR(ROUND(VLOOKUP(M715,Reinigungstage,IF('Gebäude-Typen'!$C$6&lt;&gt;0,'Gebäude-Typen'!$C$6,VLOOKUP(C715,Gebäude_Typen,2,FALSE)),FALSE),2),"")</f>
        <v>0</v>
      </c>
      <c r="T715" s="729">
        <f>IFERROR(ROUND(VLOOKUP(N715,Reinigungstage,IF('Gebäude-Typen'!$C$6&lt;&gt;0,'Gebäude-Typen'!$C$6,VLOOKUP(C715,Gebäude_Typen,3,FALSE)),FALSE),2),"")</f>
        <v>0</v>
      </c>
      <c r="U715" s="730">
        <f t="shared" si="107"/>
        <v>17.98</v>
      </c>
      <c r="V715" s="731">
        <f>IFERROR(INDEX('2. Raumgruppen'!$A$1:$Y$33,MATCH(IF(ISERROR(SEARCH(" ",M715,1)),MID(M715,1,3),MID(M715,1,SEARCH(" ",M715,1)-1)),'2. Raumgruppen'!$B:$B,0),IF(ISERROR(SEARCH(" ",M715,1)),MATCH('2. Raumgruppen'!$L$8,'2. Raumgruppen'!$8:$8,0),MATCH(MID(M715,SEARCH(" ",M715,1)+1,3),'2. Raumgruppen'!$8:$8,0))),"")</f>
        <v>0</v>
      </c>
      <c r="W715" s="731">
        <f>IFERROR(INDEX('2. Raumgruppen'!$A$1:$Y$33,MATCH(IF(ISERROR(SEARCH(" ",N715,1)),MID(N715,1,3),MID(N715,1,SEARCH(" ",N715,1)-1)),'2. Raumgruppen'!$B:$B,0),IF(ISERROR(SEARCH(" ",N715,1)),MATCH('2. Raumgruppen'!$L$8,'2. Raumgruppen'!$8:$8,0),MATCH(MID(N715,SEARCH(" ",N715,1)+1,3),'2. Raumgruppen'!$8:$8,0))),"")</f>
        <v>0</v>
      </c>
      <c r="X715" s="732">
        <f t="shared" si="108"/>
        <v>0</v>
      </c>
      <c r="Y715" s="732">
        <f t="shared" si="109"/>
        <v>0</v>
      </c>
      <c r="Z715" s="733" t="str">
        <f t="shared" si="110"/>
        <v/>
      </c>
      <c r="AA715" s="732" t="str">
        <f t="shared" si="111"/>
        <v/>
      </c>
      <c r="AB715" s="643"/>
      <c r="AC715" s="276"/>
      <c r="AD715" s="277"/>
      <c r="AE715" s="278"/>
      <c r="AF715" s="278" t="str">
        <f t="shared" si="112"/>
        <v>n</v>
      </c>
      <c r="AG715" s="278"/>
      <c r="AH715" s="279">
        <f t="shared" si="113"/>
        <v>17.98</v>
      </c>
      <c r="AI715" s="279" t="str">
        <f t="shared" si="114"/>
        <v/>
      </c>
      <c r="AJ715" s="279" t="str">
        <f t="shared" si="115"/>
        <v/>
      </c>
      <c r="AK715" s="278"/>
      <c r="AL715" s="278"/>
      <c r="AM715" s="278"/>
      <c r="AN715" s="278"/>
      <c r="AO715" s="262"/>
      <c r="AP715" s="262"/>
      <c r="AQ715" s="262"/>
      <c r="AR715" s="262"/>
      <c r="AS715" s="262"/>
      <c r="AT715" s="262"/>
      <c r="AU715" s="262"/>
      <c r="AV715" s="262"/>
      <c r="AW715" s="264"/>
      <c r="AX715" s="264"/>
      <c r="AY715" s="264"/>
      <c r="AZ715" s="264"/>
    </row>
    <row r="716" spans="1:69" ht="27" customHeight="1">
      <c r="B716" s="639">
        <v>702</v>
      </c>
      <c r="C716" s="639" t="s">
        <v>2862</v>
      </c>
      <c r="D716" s="640" t="s">
        <v>979</v>
      </c>
      <c r="E716" s="640" t="s">
        <v>977</v>
      </c>
      <c r="F716" s="640">
        <f>IFERROR(VLOOKUP(C716,'Gebäude-Typen'!$A$7:$D$215,4,FALSE),"")</f>
        <v>1</v>
      </c>
      <c r="G716" s="641" t="s">
        <v>1814</v>
      </c>
      <c r="H716" s="640" t="s">
        <v>1029</v>
      </c>
      <c r="I716" s="639"/>
      <c r="J716" s="640" t="s">
        <v>2649</v>
      </c>
      <c r="K716" s="642">
        <v>44.45</v>
      </c>
      <c r="L716" s="639" t="s">
        <v>1815</v>
      </c>
      <c r="M716" s="639" t="s">
        <v>2629</v>
      </c>
      <c r="N716" s="639" t="s">
        <v>2624</v>
      </c>
      <c r="O716" s="639"/>
      <c r="P716" s="639"/>
      <c r="Q716" s="642"/>
      <c r="R716" s="639"/>
      <c r="S716" s="729">
        <f>IFERROR(ROUND(VLOOKUP(M716,Reinigungstage,IF('Gebäude-Typen'!$C$6&lt;&gt;0,'Gebäude-Typen'!$C$6,VLOOKUP(C716,Gebäude_Typen,2,FALSE)),FALSE),2),"")</f>
        <v>72.19</v>
      </c>
      <c r="T716" s="729">
        <f>IFERROR(ROUND(VLOOKUP(N716,Reinigungstage,IF('Gebäude-Typen'!$C$6&lt;&gt;0,'Gebäude-Typen'!$C$6,VLOOKUP(C716,Gebäude_Typen,3,FALSE)),FALSE),2),"")</f>
        <v>12</v>
      </c>
      <c r="U716" s="730">
        <f t="shared" si="107"/>
        <v>17.98</v>
      </c>
      <c r="V716" s="731">
        <f>IFERROR(INDEX('2. Raumgruppen'!$A$1:$Y$33,MATCH(IF(ISERROR(SEARCH(" ",M716,1)),MID(M716,1,3),MID(M716,1,SEARCH(" ",M716,1)-1)),'2. Raumgruppen'!$B:$B,0),IF(ISERROR(SEARCH(" ",M716,1)),MATCH('2. Raumgruppen'!$L$8,'2. Raumgruppen'!$8:$8,0),MATCH(MID(M716,SEARCH(" ",M716,1)+1,3),'2. Raumgruppen'!$8:$8,0))),"")</f>
        <v>0</v>
      </c>
      <c r="W716" s="731">
        <f>IFERROR(INDEX('2. Raumgruppen'!$A$1:$Y$33,MATCH(IF(ISERROR(SEARCH(" ",N716,1)),MID(N716,1,3),MID(N716,1,SEARCH(" ",N716,1)-1)),'2. Raumgruppen'!$B:$B,0),IF(ISERROR(SEARCH(" ",N716,1)),MATCH('2. Raumgruppen'!$L$8,'2. Raumgruppen'!$8:$8,0),MATCH(MID(N716,SEARCH(" ",N716,1)+1,3),'2. Raumgruppen'!$8:$8,0))),"")</f>
        <v>0</v>
      </c>
      <c r="X716" s="732">
        <f t="shared" si="108"/>
        <v>3208.8454999999999</v>
      </c>
      <c r="Y716" s="732">
        <f t="shared" si="109"/>
        <v>533.40000000000009</v>
      </c>
      <c r="Z716" s="733" t="str">
        <f t="shared" si="110"/>
        <v/>
      </c>
      <c r="AA716" s="732" t="str">
        <f t="shared" si="111"/>
        <v/>
      </c>
      <c r="AB716" s="643"/>
      <c r="AC716" s="276"/>
      <c r="AD716" s="277"/>
      <c r="AE716" s="278"/>
      <c r="AF716" s="278" t="str">
        <f t="shared" si="112"/>
        <v>b</v>
      </c>
      <c r="AG716" s="278"/>
      <c r="AH716" s="279">
        <f t="shared" si="113"/>
        <v>17.98</v>
      </c>
      <c r="AI716" s="279" t="str">
        <f t="shared" si="114"/>
        <v/>
      </c>
      <c r="AJ716" s="279" t="str">
        <f t="shared" si="115"/>
        <v/>
      </c>
      <c r="AK716" s="278"/>
      <c r="AL716" s="278"/>
      <c r="AM716" s="278"/>
      <c r="AN716" s="278"/>
      <c r="AO716" s="262"/>
      <c r="AP716" s="262"/>
      <c r="AQ716" s="262"/>
      <c r="AR716" s="262"/>
      <c r="AS716" s="262"/>
      <c r="AT716" s="262"/>
      <c r="AU716" s="262"/>
      <c r="AV716" s="262"/>
      <c r="AW716" s="262"/>
      <c r="AX716" s="262"/>
      <c r="AY716" s="264"/>
      <c r="AZ716" s="262"/>
    </row>
    <row r="717" spans="1:69" ht="27" customHeight="1">
      <c r="B717" s="639">
        <v>703</v>
      </c>
      <c r="C717" s="639" t="s">
        <v>2862</v>
      </c>
      <c r="D717" s="640" t="s">
        <v>979</v>
      </c>
      <c r="E717" s="640" t="s">
        <v>977</v>
      </c>
      <c r="F717" s="640">
        <f>IFERROR(VLOOKUP(C717,'Gebäude-Typen'!$A$7:$D$215,4,FALSE),"")</f>
        <v>1</v>
      </c>
      <c r="G717" s="641" t="s">
        <v>1816</v>
      </c>
      <c r="H717" s="640" t="s">
        <v>1066</v>
      </c>
      <c r="I717" s="639"/>
      <c r="J717" s="640" t="s">
        <v>2651</v>
      </c>
      <c r="K717" s="642">
        <v>26.06</v>
      </c>
      <c r="L717" s="639" t="s">
        <v>1067</v>
      </c>
      <c r="M717" s="639" t="s">
        <v>153</v>
      </c>
      <c r="N717" s="639" t="s">
        <v>153</v>
      </c>
      <c r="O717" s="639"/>
      <c r="P717" s="639" t="s">
        <v>89</v>
      </c>
      <c r="Q717" s="642" t="s">
        <v>2827</v>
      </c>
      <c r="R717" s="639"/>
      <c r="S717" s="729">
        <f>IFERROR(ROUND(VLOOKUP(M717,Reinigungstage,IF('Gebäude-Typen'!$C$6&lt;&gt;0,'Gebäude-Typen'!$C$6,VLOOKUP(C717,Gebäude_Typen,2,FALSE)),FALSE),2),"")</f>
        <v>0</v>
      </c>
      <c r="T717" s="729">
        <f>IFERROR(ROUND(VLOOKUP(N717,Reinigungstage,IF('Gebäude-Typen'!$C$6&lt;&gt;0,'Gebäude-Typen'!$C$6,VLOOKUP(C717,Gebäude_Typen,3,FALSE)),FALSE),2),"")</f>
        <v>0</v>
      </c>
      <c r="U717" s="730">
        <f t="shared" si="107"/>
        <v>17.98</v>
      </c>
      <c r="V717" s="731">
        <f>IFERROR(INDEX('2. Raumgruppen'!$A$1:$Y$33,MATCH(IF(ISERROR(SEARCH(" ",M717,1)),MID(M717,1,3),MID(M717,1,SEARCH(" ",M717,1)-1)),'2. Raumgruppen'!$B:$B,0),IF(ISERROR(SEARCH(" ",M717,1)),MATCH('2. Raumgruppen'!$L$8,'2. Raumgruppen'!$8:$8,0),MATCH(MID(M717,SEARCH(" ",M717,1)+1,3),'2. Raumgruppen'!$8:$8,0))),"")</f>
        <v>0</v>
      </c>
      <c r="W717" s="731">
        <f>IFERROR(INDEX('2. Raumgruppen'!$A$1:$Y$33,MATCH(IF(ISERROR(SEARCH(" ",N717,1)),MID(N717,1,3),MID(N717,1,SEARCH(" ",N717,1)-1)),'2. Raumgruppen'!$B:$B,0),IF(ISERROR(SEARCH(" ",N717,1)),MATCH('2. Raumgruppen'!$L$8,'2. Raumgruppen'!$8:$8,0),MATCH(MID(N717,SEARCH(" ",N717,1)+1,3),'2. Raumgruppen'!$8:$8,0))),"")</f>
        <v>0</v>
      </c>
      <c r="X717" s="732">
        <f t="shared" si="108"/>
        <v>0</v>
      </c>
      <c r="Y717" s="732">
        <f t="shared" si="109"/>
        <v>0</v>
      </c>
      <c r="Z717" s="733" t="str">
        <f t="shared" si="110"/>
        <v/>
      </c>
      <c r="AA717" s="732" t="str">
        <f t="shared" si="111"/>
        <v/>
      </c>
      <c r="AB717" s="643"/>
      <c r="AC717" s="276"/>
      <c r="AD717" s="277"/>
      <c r="AE717" s="278"/>
      <c r="AF717" s="278" t="str">
        <f t="shared" si="112"/>
        <v>n</v>
      </c>
      <c r="AG717" s="278"/>
      <c r="AH717" s="279">
        <f t="shared" si="113"/>
        <v>17.98</v>
      </c>
      <c r="AI717" s="279" t="str">
        <f t="shared" si="114"/>
        <v/>
      </c>
      <c r="AJ717" s="279" t="str">
        <f t="shared" si="115"/>
        <v/>
      </c>
      <c r="AK717" s="278"/>
      <c r="AL717" s="278"/>
      <c r="AM717" s="278"/>
      <c r="AN717" s="278"/>
      <c r="AO717" s="262"/>
      <c r="AP717" s="262"/>
      <c r="AQ717" s="262"/>
      <c r="AR717" s="262"/>
      <c r="AS717" s="262"/>
      <c r="AT717" s="262"/>
      <c r="AU717" s="262"/>
      <c r="AV717" s="262"/>
      <c r="AW717" s="264"/>
      <c r="AX717" s="262"/>
      <c r="AY717" s="262"/>
      <c r="AZ717" s="262"/>
    </row>
    <row r="718" spans="1:69" ht="27" customHeight="1">
      <c r="B718" s="639">
        <v>704</v>
      </c>
      <c r="C718" s="639" t="s">
        <v>2862</v>
      </c>
      <c r="D718" s="640" t="s">
        <v>979</v>
      </c>
      <c r="E718" s="640" t="s">
        <v>977</v>
      </c>
      <c r="F718" s="640">
        <f>IFERROR(VLOOKUP(C718,'Gebäude-Typen'!$A$7:$D$215,4,FALSE),"")</f>
        <v>1</v>
      </c>
      <c r="G718" s="641" t="s">
        <v>1817</v>
      </c>
      <c r="H718" s="640" t="s">
        <v>1066</v>
      </c>
      <c r="I718" s="639"/>
      <c r="J718" s="640" t="s">
        <v>2651</v>
      </c>
      <c r="K718" s="642">
        <v>13.590976694286701</v>
      </c>
      <c r="L718" s="639" t="s">
        <v>1550</v>
      </c>
      <c r="M718" s="639" t="s">
        <v>153</v>
      </c>
      <c r="N718" s="639" t="s">
        <v>153</v>
      </c>
      <c r="O718" s="639"/>
      <c r="P718" s="639"/>
      <c r="Q718" s="642"/>
      <c r="R718" s="639"/>
      <c r="S718" s="729">
        <f>IFERROR(ROUND(VLOOKUP(M718,Reinigungstage,IF('Gebäude-Typen'!$C$6&lt;&gt;0,'Gebäude-Typen'!$C$6,VLOOKUP(C718,Gebäude_Typen,2,FALSE)),FALSE),2),"")</f>
        <v>0</v>
      </c>
      <c r="T718" s="729">
        <f>IFERROR(ROUND(VLOOKUP(N718,Reinigungstage,IF('Gebäude-Typen'!$C$6&lt;&gt;0,'Gebäude-Typen'!$C$6,VLOOKUP(C718,Gebäude_Typen,3,FALSE)),FALSE),2),"")</f>
        <v>0</v>
      </c>
      <c r="U718" s="730">
        <f t="shared" si="107"/>
        <v>17.98</v>
      </c>
      <c r="V718" s="731">
        <f>IFERROR(INDEX('2. Raumgruppen'!$A$1:$Y$33,MATCH(IF(ISERROR(SEARCH(" ",M718,1)),MID(M718,1,3),MID(M718,1,SEARCH(" ",M718,1)-1)),'2. Raumgruppen'!$B:$B,0),IF(ISERROR(SEARCH(" ",M718,1)),MATCH('2. Raumgruppen'!$L$8,'2. Raumgruppen'!$8:$8,0),MATCH(MID(M718,SEARCH(" ",M718,1)+1,3),'2. Raumgruppen'!$8:$8,0))),"")</f>
        <v>0</v>
      </c>
      <c r="W718" s="731">
        <f>IFERROR(INDEX('2. Raumgruppen'!$A$1:$Y$33,MATCH(IF(ISERROR(SEARCH(" ",N718,1)),MID(N718,1,3),MID(N718,1,SEARCH(" ",N718,1)-1)),'2. Raumgruppen'!$B:$B,0),IF(ISERROR(SEARCH(" ",N718,1)),MATCH('2. Raumgruppen'!$L$8,'2. Raumgruppen'!$8:$8,0),MATCH(MID(N718,SEARCH(" ",N718,1)+1,3),'2. Raumgruppen'!$8:$8,0))),"")</f>
        <v>0</v>
      </c>
      <c r="X718" s="732">
        <f t="shared" si="108"/>
        <v>0</v>
      </c>
      <c r="Y718" s="732">
        <f t="shared" si="109"/>
        <v>0</v>
      </c>
      <c r="Z718" s="733" t="str">
        <f t="shared" si="110"/>
        <v/>
      </c>
      <c r="AA718" s="732" t="str">
        <f t="shared" si="111"/>
        <v/>
      </c>
      <c r="AB718" s="643"/>
      <c r="AC718" s="276"/>
      <c r="AD718" s="277"/>
      <c r="AE718" s="278"/>
      <c r="AF718" s="278" t="str">
        <f t="shared" si="112"/>
        <v>n</v>
      </c>
      <c r="AG718" s="278"/>
      <c r="AH718" s="279">
        <f t="shared" si="113"/>
        <v>17.98</v>
      </c>
      <c r="AI718" s="279" t="str">
        <f t="shared" si="114"/>
        <v/>
      </c>
      <c r="AJ718" s="279" t="str">
        <f t="shared" si="115"/>
        <v/>
      </c>
      <c r="AK718" s="278"/>
      <c r="AL718" s="278"/>
      <c r="AM718" s="278"/>
      <c r="AN718" s="278"/>
      <c r="AO718" s="262"/>
      <c r="AP718" s="262"/>
      <c r="AQ718" s="262"/>
      <c r="AR718" s="262"/>
      <c r="AS718" s="262"/>
      <c r="AT718" s="262"/>
      <c r="AU718" s="262"/>
      <c r="AV718" s="262"/>
      <c r="AW718" s="264"/>
      <c r="AX718" s="262"/>
      <c r="AY718" s="262"/>
      <c r="AZ718" s="262"/>
    </row>
    <row r="719" spans="1:69" ht="27" customHeight="1">
      <c r="B719" s="639">
        <v>705</v>
      </c>
      <c r="C719" s="639" t="s">
        <v>2862</v>
      </c>
      <c r="D719" s="640" t="s">
        <v>979</v>
      </c>
      <c r="E719" s="640" t="s">
        <v>977</v>
      </c>
      <c r="F719" s="640">
        <f>IFERROR(VLOOKUP(C719,'Gebäude-Typen'!$A$7:$D$215,4,FALSE),"")</f>
        <v>1</v>
      </c>
      <c r="G719" s="641" t="s">
        <v>1818</v>
      </c>
      <c r="H719" s="640" t="s">
        <v>1066</v>
      </c>
      <c r="I719" s="639"/>
      <c r="J719" s="640" t="s">
        <v>2651</v>
      </c>
      <c r="K719" s="642">
        <v>40.93</v>
      </c>
      <c r="L719" s="639" t="s">
        <v>1067</v>
      </c>
      <c r="M719" s="639" t="s">
        <v>153</v>
      </c>
      <c r="N719" s="639" t="s">
        <v>153</v>
      </c>
      <c r="O719" s="639"/>
      <c r="P719" s="639" t="s">
        <v>89</v>
      </c>
      <c r="Q719" s="642" t="s">
        <v>2827</v>
      </c>
      <c r="R719" s="639"/>
      <c r="S719" s="729">
        <f>IFERROR(ROUND(VLOOKUP(M719,Reinigungstage,IF('Gebäude-Typen'!$C$6&lt;&gt;0,'Gebäude-Typen'!$C$6,VLOOKUP(C719,Gebäude_Typen,2,FALSE)),FALSE),2),"")</f>
        <v>0</v>
      </c>
      <c r="T719" s="729">
        <f>IFERROR(ROUND(VLOOKUP(N719,Reinigungstage,IF('Gebäude-Typen'!$C$6&lt;&gt;0,'Gebäude-Typen'!$C$6,VLOOKUP(C719,Gebäude_Typen,3,FALSE)),FALSE),2),"")</f>
        <v>0</v>
      </c>
      <c r="U719" s="730">
        <f t="shared" si="107"/>
        <v>17.98</v>
      </c>
      <c r="V719" s="731">
        <f>IFERROR(INDEX('2. Raumgruppen'!$A$1:$Y$33,MATCH(IF(ISERROR(SEARCH(" ",M719,1)),MID(M719,1,3),MID(M719,1,SEARCH(" ",M719,1)-1)),'2. Raumgruppen'!$B:$B,0),IF(ISERROR(SEARCH(" ",M719,1)),MATCH('2. Raumgruppen'!$L$8,'2. Raumgruppen'!$8:$8,0),MATCH(MID(M719,SEARCH(" ",M719,1)+1,3),'2. Raumgruppen'!$8:$8,0))),"")</f>
        <v>0</v>
      </c>
      <c r="W719" s="731">
        <f>IFERROR(INDEX('2. Raumgruppen'!$A$1:$Y$33,MATCH(IF(ISERROR(SEARCH(" ",N719,1)),MID(N719,1,3),MID(N719,1,SEARCH(" ",N719,1)-1)),'2. Raumgruppen'!$B:$B,0),IF(ISERROR(SEARCH(" ",N719,1)),MATCH('2. Raumgruppen'!$L$8,'2. Raumgruppen'!$8:$8,0),MATCH(MID(N719,SEARCH(" ",N719,1)+1,3),'2. Raumgruppen'!$8:$8,0))),"")</f>
        <v>0</v>
      </c>
      <c r="X719" s="732">
        <f t="shared" si="108"/>
        <v>0</v>
      </c>
      <c r="Y719" s="732">
        <f t="shared" si="109"/>
        <v>0</v>
      </c>
      <c r="Z719" s="733" t="str">
        <f t="shared" si="110"/>
        <v/>
      </c>
      <c r="AA719" s="732" t="str">
        <f t="shared" si="111"/>
        <v/>
      </c>
      <c r="AB719" s="643"/>
      <c r="AC719" s="276"/>
      <c r="AD719" s="277"/>
      <c r="AE719" s="278"/>
      <c r="AF719" s="278" t="str">
        <f t="shared" si="112"/>
        <v>n</v>
      </c>
      <c r="AG719" s="278"/>
      <c r="AH719" s="279">
        <f t="shared" si="113"/>
        <v>17.98</v>
      </c>
      <c r="AI719" s="279" t="str">
        <f t="shared" si="114"/>
        <v/>
      </c>
      <c r="AJ719" s="279" t="str">
        <f t="shared" si="115"/>
        <v/>
      </c>
      <c r="AK719" s="278"/>
      <c r="AL719" s="278"/>
      <c r="AM719" s="278"/>
      <c r="AN719" s="278"/>
      <c r="AO719" s="262"/>
      <c r="AP719" s="262"/>
      <c r="AQ719" s="262"/>
      <c r="AR719" s="262"/>
      <c r="AS719" s="262"/>
      <c r="AT719" s="262"/>
      <c r="AU719" s="262"/>
      <c r="AV719" s="262"/>
      <c r="AW719" s="262"/>
      <c r="AX719" s="262"/>
      <c r="AY719" s="262"/>
      <c r="AZ719" s="264"/>
    </row>
    <row r="720" spans="1:69" ht="27" customHeight="1">
      <c r="B720" s="639">
        <v>706</v>
      </c>
      <c r="C720" s="639" t="s">
        <v>2862</v>
      </c>
      <c r="D720" s="640" t="s">
        <v>979</v>
      </c>
      <c r="E720" s="640" t="s">
        <v>977</v>
      </c>
      <c r="F720" s="640">
        <f>IFERROR(VLOOKUP(C720,'Gebäude-Typen'!$A$7:$D$215,4,FALSE),"")</f>
        <v>1</v>
      </c>
      <c r="G720" s="641" t="s">
        <v>1819</v>
      </c>
      <c r="H720" s="640" t="s">
        <v>1066</v>
      </c>
      <c r="I720" s="639"/>
      <c r="J720" s="640" t="s">
        <v>2651</v>
      </c>
      <c r="K720" s="642">
        <v>84.85</v>
      </c>
      <c r="L720" s="639" t="s">
        <v>1067</v>
      </c>
      <c r="M720" s="639" t="s">
        <v>153</v>
      </c>
      <c r="N720" s="639" t="s">
        <v>153</v>
      </c>
      <c r="O720" s="639"/>
      <c r="P720" s="639" t="s">
        <v>89</v>
      </c>
      <c r="Q720" s="642" t="s">
        <v>2827</v>
      </c>
      <c r="R720" s="639"/>
      <c r="S720" s="729">
        <f>IFERROR(ROUND(VLOOKUP(M720,Reinigungstage,IF('Gebäude-Typen'!$C$6&lt;&gt;0,'Gebäude-Typen'!$C$6,VLOOKUP(C720,Gebäude_Typen,2,FALSE)),FALSE),2),"")</f>
        <v>0</v>
      </c>
      <c r="T720" s="729">
        <f>IFERROR(ROUND(VLOOKUP(N720,Reinigungstage,IF('Gebäude-Typen'!$C$6&lt;&gt;0,'Gebäude-Typen'!$C$6,VLOOKUP(C720,Gebäude_Typen,3,FALSE)),FALSE),2),"")</f>
        <v>0</v>
      </c>
      <c r="U720" s="730">
        <f t="shared" si="107"/>
        <v>17.98</v>
      </c>
      <c r="V720" s="731">
        <f>IFERROR(INDEX('2. Raumgruppen'!$A$1:$Y$33,MATCH(IF(ISERROR(SEARCH(" ",M720,1)),MID(M720,1,3),MID(M720,1,SEARCH(" ",M720,1)-1)),'2. Raumgruppen'!$B:$B,0),IF(ISERROR(SEARCH(" ",M720,1)),MATCH('2. Raumgruppen'!$L$8,'2. Raumgruppen'!$8:$8,0),MATCH(MID(M720,SEARCH(" ",M720,1)+1,3),'2. Raumgruppen'!$8:$8,0))),"")</f>
        <v>0</v>
      </c>
      <c r="W720" s="731">
        <f>IFERROR(INDEX('2. Raumgruppen'!$A$1:$Y$33,MATCH(IF(ISERROR(SEARCH(" ",N720,1)),MID(N720,1,3),MID(N720,1,SEARCH(" ",N720,1)-1)),'2. Raumgruppen'!$B:$B,0),IF(ISERROR(SEARCH(" ",N720,1)),MATCH('2. Raumgruppen'!$L$8,'2. Raumgruppen'!$8:$8,0),MATCH(MID(N720,SEARCH(" ",N720,1)+1,3),'2. Raumgruppen'!$8:$8,0))),"")</f>
        <v>0</v>
      </c>
      <c r="X720" s="732">
        <f t="shared" si="108"/>
        <v>0</v>
      </c>
      <c r="Y720" s="732">
        <f t="shared" si="109"/>
        <v>0</v>
      </c>
      <c r="Z720" s="733" t="str">
        <f t="shared" si="110"/>
        <v/>
      </c>
      <c r="AA720" s="732" t="str">
        <f t="shared" si="111"/>
        <v/>
      </c>
      <c r="AB720" s="643"/>
      <c r="AC720" s="276"/>
      <c r="AD720" s="277"/>
      <c r="AE720" s="278"/>
      <c r="AF720" s="278" t="str">
        <f t="shared" si="112"/>
        <v>n</v>
      </c>
      <c r="AG720" s="278"/>
      <c r="AH720" s="279">
        <f t="shared" si="113"/>
        <v>17.98</v>
      </c>
      <c r="AI720" s="279" t="str">
        <f t="shared" si="114"/>
        <v/>
      </c>
      <c r="AJ720" s="279" t="str">
        <f t="shared" si="115"/>
        <v/>
      </c>
      <c r="AK720" s="278"/>
      <c r="AL720" s="278"/>
      <c r="AM720" s="278"/>
      <c r="AN720" s="278"/>
      <c r="AO720" s="262"/>
      <c r="AP720" s="262"/>
      <c r="AQ720" s="262"/>
      <c r="AR720" s="262"/>
      <c r="AS720" s="262"/>
      <c r="AT720" s="262"/>
      <c r="AU720" s="262"/>
      <c r="AV720" s="262"/>
      <c r="AW720" s="262"/>
      <c r="AX720" s="262"/>
      <c r="AY720" s="262"/>
      <c r="AZ720" s="262"/>
    </row>
    <row r="721" spans="1:52" ht="27" customHeight="1">
      <c r="B721" s="639">
        <v>707</v>
      </c>
      <c r="C721" s="639" t="s">
        <v>2862</v>
      </c>
      <c r="D721" s="640" t="s">
        <v>979</v>
      </c>
      <c r="E721" s="640" t="s">
        <v>977</v>
      </c>
      <c r="F721" s="640">
        <f>IFERROR(VLOOKUP(C721,'Gebäude-Typen'!$A$7:$D$215,4,FALSE),"")</f>
        <v>1</v>
      </c>
      <c r="G721" s="641" t="s">
        <v>1820</v>
      </c>
      <c r="H721" s="640" t="s">
        <v>1066</v>
      </c>
      <c r="I721" s="639"/>
      <c r="J721" s="640" t="s">
        <v>2651</v>
      </c>
      <c r="K721" s="642">
        <v>24.42</v>
      </c>
      <c r="L721" s="639" t="s">
        <v>1067</v>
      </c>
      <c r="M721" s="639" t="s">
        <v>153</v>
      </c>
      <c r="N721" s="639" t="s">
        <v>153</v>
      </c>
      <c r="O721" s="639"/>
      <c r="P721" s="639" t="s">
        <v>89</v>
      </c>
      <c r="Q721" s="642" t="s">
        <v>2827</v>
      </c>
      <c r="R721" s="639"/>
      <c r="S721" s="729">
        <f>IFERROR(ROUND(VLOOKUP(M721,Reinigungstage,IF('Gebäude-Typen'!$C$6&lt;&gt;0,'Gebäude-Typen'!$C$6,VLOOKUP(C721,Gebäude_Typen,2,FALSE)),FALSE),2),"")</f>
        <v>0</v>
      </c>
      <c r="T721" s="729">
        <f>IFERROR(ROUND(VLOOKUP(N721,Reinigungstage,IF('Gebäude-Typen'!$C$6&lt;&gt;0,'Gebäude-Typen'!$C$6,VLOOKUP(C721,Gebäude_Typen,3,FALSE)),FALSE),2),"")</f>
        <v>0</v>
      </c>
      <c r="U721" s="730">
        <f t="shared" si="107"/>
        <v>17.98</v>
      </c>
      <c r="V721" s="731">
        <f>IFERROR(INDEX('2. Raumgruppen'!$A$1:$Y$33,MATCH(IF(ISERROR(SEARCH(" ",M721,1)),MID(M721,1,3),MID(M721,1,SEARCH(" ",M721,1)-1)),'2. Raumgruppen'!$B:$B,0),IF(ISERROR(SEARCH(" ",M721,1)),MATCH('2. Raumgruppen'!$L$8,'2. Raumgruppen'!$8:$8,0),MATCH(MID(M721,SEARCH(" ",M721,1)+1,3),'2. Raumgruppen'!$8:$8,0))),"")</f>
        <v>0</v>
      </c>
      <c r="W721" s="731">
        <f>IFERROR(INDEX('2. Raumgruppen'!$A$1:$Y$33,MATCH(IF(ISERROR(SEARCH(" ",N721,1)),MID(N721,1,3),MID(N721,1,SEARCH(" ",N721,1)-1)),'2. Raumgruppen'!$B:$B,0),IF(ISERROR(SEARCH(" ",N721,1)),MATCH('2. Raumgruppen'!$L$8,'2. Raumgruppen'!$8:$8,0),MATCH(MID(N721,SEARCH(" ",N721,1)+1,3),'2. Raumgruppen'!$8:$8,0))),"")</f>
        <v>0</v>
      </c>
      <c r="X721" s="732">
        <f t="shared" si="108"/>
        <v>0</v>
      </c>
      <c r="Y721" s="732">
        <f t="shared" si="109"/>
        <v>0</v>
      </c>
      <c r="Z721" s="733" t="str">
        <f t="shared" si="110"/>
        <v/>
      </c>
      <c r="AA721" s="732" t="str">
        <f t="shared" si="111"/>
        <v/>
      </c>
      <c r="AB721" s="643"/>
      <c r="AC721" s="276"/>
      <c r="AD721" s="277"/>
      <c r="AE721" s="278"/>
      <c r="AF721" s="278" t="str">
        <f t="shared" si="112"/>
        <v>n</v>
      </c>
      <c r="AG721" s="278"/>
      <c r="AH721" s="279">
        <f t="shared" si="113"/>
        <v>17.98</v>
      </c>
      <c r="AI721" s="279" t="str">
        <f t="shared" si="114"/>
        <v/>
      </c>
      <c r="AJ721" s="279" t="str">
        <f t="shared" si="115"/>
        <v/>
      </c>
      <c r="AK721" s="278"/>
      <c r="AL721" s="278"/>
      <c r="AM721" s="278"/>
      <c r="AN721" s="278"/>
      <c r="AO721" s="262"/>
      <c r="AP721" s="262"/>
      <c r="AQ721" s="262"/>
      <c r="AR721" s="262"/>
      <c r="AS721" s="262"/>
      <c r="AT721" s="262"/>
      <c r="AU721" s="262"/>
      <c r="AV721" s="262"/>
      <c r="AW721" s="262"/>
      <c r="AX721" s="264"/>
      <c r="AY721" s="264"/>
      <c r="AZ721" s="264"/>
    </row>
    <row r="722" spans="1:52" ht="27" customHeight="1">
      <c r="B722" s="639">
        <v>708</v>
      </c>
      <c r="C722" s="639" t="s">
        <v>2862</v>
      </c>
      <c r="D722" s="640" t="s">
        <v>979</v>
      </c>
      <c r="E722" s="640" t="s">
        <v>977</v>
      </c>
      <c r="F722" s="640">
        <f>IFERROR(VLOOKUP(C722,'Gebäude-Typen'!$A$7:$D$215,4,FALSE),"")</f>
        <v>1</v>
      </c>
      <c r="G722" s="641" t="s">
        <v>1821</v>
      </c>
      <c r="H722" s="640" t="s">
        <v>2613</v>
      </c>
      <c r="I722" s="639"/>
      <c r="J722" s="640" t="s">
        <v>2649</v>
      </c>
      <c r="K722" s="642">
        <v>24.05</v>
      </c>
      <c r="L722" s="639" t="s">
        <v>1097</v>
      </c>
      <c r="M722" s="639" t="s">
        <v>2937</v>
      </c>
      <c r="N722" s="639" t="s">
        <v>2637</v>
      </c>
      <c r="O722" s="639"/>
      <c r="P722" s="639" t="s">
        <v>2923</v>
      </c>
      <c r="Q722" s="642" t="s">
        <v>2834</v>
      </c>
      <c r="R722" s="639"/>
      <c r="S722" s="729">
        <f>IFERROR(ROUND(VLOOKUP(M722,Reinigungstage,IF('Gebäude-Typen'!$C$6&lt;&gt;0,'Gebäude-Typen'!$C$6,VLOOKUP(C722,Gebäude_Typen,2,FALSE)),FALSE),2),"")</f>
        <v>180.46</v>
      </c>
      <c r="T722" s="729">
        <f>IFERROR(ROUND(VLOOKUP(N722,Reinigungstage,IF('Gebäude-Typen'!$C$6&lt;&gt;0,'Gebäude-Typen'!$C$6,VLOOKUP(C722,Gebäude_Typen,3,FALSE)),FALSE),2),"")</f>
        <v>24</v>
      </c>
      <c r="U722" s="730">
        <f t="shared" si="107"/>
        <v>17.98</v>
      </c>
      <c r="V722" s="731">
        <f>IFERROR(INDEX('2. Raumgruppen'!$A$1:$Y$33,MATCH(IF(ISERROR(SEARCH(" ",M722,1)),MID(M722,1,3),MID(M722,1,SEARCH(" ",M722,1)-1)),'2. Raumgruppen'!$B:$B,0),IF(ISERROR(SEARCH(" ",M722,1)),MATCH('2. Raumgruppen'!$L$8,'2. Raumgruppen'!$8:$8,0),MATCH(MID(M722,SEARCH(" ",M722,1)+1,3),'2. Raumgruppen'!$8:$8,0))),"")</f>
        <v>0</v>
      </c>
      <c r="W722" s="731">
        <f>IFERROR(INDEX('2. Raumgruppen'!$A$1:$Y$33,MATCH(IF(ISERROR(SEARCH(" ",N722,1)),MID(N722,1,3),MID(N722,1,SEARCH(" ",N722,1)-1)),'2. Raumgruppen'!$B:$B,0),IF(ISERROR(SEARCH(" ",N722,1)),MATCH('2. Raumgruppen'!$L$8,'2. Raumgruppen'!$8:$8,0),MATCH(MID(N722,SEARCH(" ",N722,1)+1,3),'2. Raumgruppen'!$8:$8,0))),"")</f>
        <v>0</v>
      </c>
      <c r="X722" s="732">
        <f t="shared" si="108"/>
        <v>4340.0630000000001</v>
      </c>
      <c r="Y722" s="732">
        <f t="shared" si="109"/>
        <v>577.20000000000005</v>
      </c>
      <c r="Z722" s="733" t="str">
        <f t="shared" si="110"/>
        <v/>
      </c>
      <c r="AA722" s="732" t="str">
        <f t="shared" si="111"/>
        <v/>
      </c>
      <c r="AB722" s="643"/>
      <c r="AC722" s="276"/>
      <c r="AD722" s="277"/>
      <c r="AE722" s="278"/>
      <c r="AF722" s="278" t="str">
        <f t="shared" si="112"/>
        <v>u</v>
      </c>
      <c r="AG722" s="278"/>
      <c r="AH722" s="279">
        <f t="shared" si="113"/>
        <v>17.98</v>
      </c>
      <c r="AI722" s="279" t="str">
        <f t="shared" si="114"/>
        <v/>
      </c>
      <c r="AJ722" s="279" t="str">
        <f t="shared" si="115"/>
        <v/>
      </c>
      <c r="AK722" s="278"/>
      <c r="AL722" s="278"/>
      <c r="AM722" s="278"/>
      <c r="AN722" s="278"/>
      <c r="AO722" s="262"/>
      <c r="AP722" s="262"/>
      <c r="AQ722" s="262"/>
      <c r="AR722" s="262"/>
      <c r="AS722" s="262"/>
      <c r="AT722" s="262"/>
      <c r="AU722" s="262"/>
      <c r="AV722" s="262"/>
      <c r="AW722" s="264"/>
      <c r="AX722" s="262"/>
      <c r="AY722" s="262"/>
      <c r="AZ722" s="264"/>
    </row>
    <row r="723" spans="1:52" ht="27" customHeight="1">
      <c r="B723" s="639">
        <v>709</v>
      </c>
      <c r="C723" s="639" t="s">
        <v>2862</v>
      </c>
      <c r="D723" s="640" t="s">
        <v>979</v>
      </c>
      <c r="E723" s="640" t="s">
        <v>977</v>
      </c>
      <c r="F723" s="640">
        <f>IFERROR(VLOOKUP(C723,'Gebäude-Typen'!$A$7:$D$215,4,FALSE),"")</f>
        <v>1</v>
      </c>
      <c r="G723" s="641" t="s">
        <v>1822</v>
      </c>
      <c r="H723" s="640" t="s">
        <v>1029</v>
      </c>
      <c r="I723" s="639" t="s">
        <v>2700</v>
      </c>
      <c r="J723" s="640" t="s">
        <v>2647</v>
      </c>
      <c r="K723" s="642">
        <v>242.85</v>
      </c>
      <c r="L723" s="639" t="s">
        <v>1486</v>
      </c>
      <c r="M723" s="639" t="s">
        <v>2629</v>
      </c>
      <c r="N723" s="639" t="s">
        <v>2624</v>
      </c>
      <c r="O723" s="639"/>
      <c r="P723" s="639" t="s">
        <v>2700</v>
      </c>
      <c r="Q723" s="642"/>
      <c r="R723" s="639"/>
      <c r="S723" s="729">
        <f>IFERROR(ROUND(VLOOKUP(M723,Reinigungstage,IF('Gebäude-Typen'!$C$6&lt;&gt;0,'Gebäude-Typen'!$C$6,VLOOKUP(C723,Gebäude_Typen,2,FALSE)),FALSE),2),"")</f>
        <v>72.19</v>
      </c>
      <c r="T723" s="729">
        <f>IFERROR(ROUND(VLOOKUP(N723,Reinigungstage,IF('Gebäude-Typen'!$C$6&lt;&gt;0,'Gebäude-Typen'!$C$6,VLOOKUP(C723,Gebäude_Typen,3,FALSE)),FALSE),2),"")</f>
        <v>12</v>
      </c>
      <c r="U723" s="730">
        <f t="shared" si="107"/>
        <v>17.98</v>
      </c>
      <c r="V723" s="731">
        <f>IFERROR(INDEX('2. Raumgruppen'!$A$1:$Y$33,MATCH(IF(ISERROR(SEARCH(" ",M723,1)),MID(M723,1,3),MID(M723,1,SEARCH(" ",M723,1)-1)),'2. Raumgruppen'!$B:$B,0),IF(ISERROR(SEARCH(" ",M723,1)),MATCH('2. Raumgruppen'!$L$8,'2. Raumgruppen'!$8:$8,0),MATCH(MID(M723,SEARCH(" ",M723,1)+1,3),'2. Raumgruppen'!$8:$8,0))),"")</f>
        <v>0</v>
      </c>
      <c r="W723" s="731">
        <f>IFERROR(INDEX('2. Raumgruppen'!$A$1:$Y$33,MATCH(IF(ISERROR(SEARCH(" ",N723,1)),MID(N723,1,3),MID(N723,1,SEARCH(" ",N723,1)-1)),'2. Raumgruppen'!$B:$B,0),IF(ISERROR(SEARCH(" ",N723,1)),MATCH('2. Raumgruppen'!$L$8,'2. Raumgruppen'!$8:$8,0),MATCH(MID(N723,SEARCH(" ",N723,1)+1,3),'2. Raumgruppen'!$8:$8,0))),"")</f>
        <v>0</v>
      </c>
      <c r="X723" s="732">
        <f t="shared" si="108"/>
        <v>17531.341499999999</v>
      </c>
      <c r="Y723" s="732">
        <f t="shared" si="109"/>
        <v>2914.2</v>
      </c>
      <c r="Z723" s="733" t="str">
        <f t="shared" si="110"/>
        <v/>
      </c>
      <c r="AA723" s="732" t="str">
        <f t="shared" si="111"/>
        <v/>
      </c>
      <c r="AB723" s="643"/>
      <c r="AC723" s="276"/>
      <c r="AD723" s="277"/>
      <c r="AE723" s="278"/>
      <c r="AF723" s="278" t="str">
        <f t="shared" si="112"/>
        <v>b</v>
      </c>
      <c r="AG723" s="278"/>
      <c r="AH723" s="279">
        <f t="shared" si="113"/>
        <v>17.98</v>
      </c>
      <c r="AI723" s="279" t="str">
        <f t="shared" si="114"/>
        <v/>
      </c>
      <c r="AJ723" s="279" t="str">
        <f t="shared" si="115"/>
        <v/>
      </c>
      <c r="AK723" s="278"/>
      <c r="AL723" s="278"/>
      <c r="AM723" s="278"/>
      <c r="AN723" s="278"/>
      <c r="AO723" s="262"/>
      <c r="AP723" s="262"/>
      <c r="AQ723" s="262"/>
      <c r="AR723" s="262"/>
      <c r="AS723" s="262"/>
      <c r="AT723" s="262"/>
      <c r="AU723" s="262"/>
      <c r="AV723" s="262"/>
      <c r="AW723" s="262"/>
      <c r="AX723" s="262"/>
      <c r="AY723" s="278"/>
      <c r="AZ723" s="262"/>
    </row>
    <row r="724" spans="1:52" ht="27" customHeight="1">
      <c r="B724" s="639">
        <v>710</v>
      </c>
      <c r="C724" s="639" t="s">
        <v>2862</v>
      </c>
      <c r="D724" s="640" t="s">
        <v>979</v>
      </c>
      <c r="E724" s="640" t="s">
        <v>977</v>
      </c>
      <c r="F724" s="640">
        <f>IFERROR(VLOOKUP(C724,'Gebäude-Typen'!$A$7:$D$215,4,FALSE),"")</f>
        <v>1</v>
      </c>
      <c r="G724" s="641" t="s">
        <v>1823</v>
      </c>
      <c r="H724" s="640" t="s">
        <v>1045</v>
      </c>
      <c r="I724" s="639"/>
      <c r="J724" s="640" t="s">
        <v>2651</v>
      </c>
      <c r="K724" s="642">
        <v>9.82</v>
      </c>
      <c r="L724" s="639" t="s">
        <v>1067</v>
      </c>
      <c r="M724" s="639" t="s">
        <v>2620</v>
      </c>
      <c r="N724" s="639" t="s">
        <v>2621</v>
      </c>
      <c r="O724" s="639"/>
      <c r="P724" s="639" t="s">
        <v>2892</v>
      </c>
      <c r="Q724" s="642" t="s">
        <v>2827</v>
      </c>
      <c r="R724" s="639"/>
      <c r="S724" s="729">
        <f>IFERROR(ROUND(VLOOKUP(M724,Reinigungstage,IF('Gebäude-Typen'!$C$6&lt;&gt;0,'Gebäude-Typen'!$C$6,VLOOKUP(C724,Gebäude_Typen,2,FALSE)),FALSE),2),"")</f>
        <v>108.28</v>
      </c>
      <c r="T724" s="729">
        <f>IFERROR(ROUND(VLOOKUP(N724,Reinigungstage,IF('Gebäude-Typen'!$C$6&lt;&gt;0,'Gebäude-Typen'!$C$6,VLOOKUP(C724,Gebäude_Typen,3,FALSE)),FALSE),2),"")</f>
        <v>12</v>
      </c>
      <c r="U724" s="730">
        <f t="shared" si="107"/>
        <v>17.98</v>
      </c>
      <c r="V724" s="731">
        <f>IFERROR(INDEX('2. Raumgruppen'!$A$1:$Y$33,MATCH(IF(ISERROR(SEARCH(" ",M724,1)),MID(M724,1,3),MID(M724,1,SEARCH(" ",M724,1)-1)),'2. Raumgruppen'!$B:$B,0),IF(ISERROR(SEARCH(" ",M724,1)),MATCH('2. Raumgruppen'!$L$8,'2. Raumgruppen'!$8:$8,0),MATCH(MID(M724,SEARCH(" ",M724,1)+1,3),'2. Raumgruppen'!$8:$8,0))),"")</f>
        <v>0</v>
      </c>
      <c r="W724" s="731">
        <f>IFERROR(INDEX('2. Raumgruppen'!$A$1:$Y$33,MATCH(IF(ISERROR(SEARCH(" ",N724,1)),MID(N724,1,3),MID(N724,1,SEARCH(" ",N724,1)-1)),'2. Raumgruppen'!$B:$B,0),IF(ISERROR(SEARCH(" ",N724,1)),MATCH('2. Raumgruppen'!$L$8,'2. Raumgruppen'!$8:$8,0),MATCH(MID(N724,SEARCH(" ",N724,1)+1,3),'2. Raumgruppen'!$8:$8,0))),"")</f>
        <v>0</v>
      </c>
      <c r="X724" s="732">
        <f t="shared" si="108"/>
        <v>1063.3096</v>
      </c>
      <c r="Y724" s="732">
        <f t="shared" si="109"/>
        <v>117.84</v>
      </c>
      <c r="Z724" s="733" t="str">
        <f t="shared" si="110"/>
        <v/>
      </c>
      <c r="AA724" s="732" t="str">
        <f t="shared" si="111"/>
        <v/>
      </c>
      <c r="AB724" s="643"/>
      <c r="AC724" s="276"/>
      <c r="AD724" s="277"/>
      <c r="AE724" s="278"/>
      <c r="AF724" s="278" t="str">
        <f t="shared" si="112"/>
        <v>f</v>
      </c>
      <c r="AG724" s="278"/>
      <c r="AH724" s="279">
        <f t="shared" si="113"/>
        <v>17.98</v>
      </c>
      <c r="AI724" s="279" t="str">
        <f t="shared" si="114"/>
        <v/>
      </c>
      <c r="AJ724" s="279" t="str">
        <f t="shared" si="115"/>
        <v/>
      </c>
      <c r="AK724" s="278"/>
      <c r="AL724" s="278"/>
      <c r="AM724" s="278"/>
      <c r="AN724" s="278"/>
      <c r="AO724" s="262"/>
      <c r="AP724" s="262"/>
      <c r="AQ724" s="262"/>
      <c r="AR724" s="262"/>
      <c r="AS724" s="262"/>
      <c r="AT724" s="262"/>
      <c r="AU724" s="262"/>
      <c r="AV724" s="262"/>
      <c r="AW724" s="262"/>
      <c r="AX724" s="262"/>
      <c r="AY724" s="264"/>
      <c r="AZ724" s="264"/>
    </row>
    <row r="725" spans="1:52" ht="27" customHeight="1">
      <c r="B725" s="639">
        <v>711</v>
      </c>
      <c r="C725" s="639" t="s">
        <v>2862</v>
      </c>
      <c r="D725" s="640" t="s">
        <v>979</v>
      </c>
      <c r="E725" s="640" t="s">
        <v>977</v>
      </c>
      <c r="F725" s="640">
        <f>IFERROR(VLOOKUP(C725,'Gebäude-Typen'!$A$7:$D$215,4,FALSE),"")</f>
        <v>1</v>
      </c>
      <c r="G725" s="641" t="s">
        <v>1824</v>
      </c>
      <c r="H725" s="640" t="s">
        <v>1070</v>
      </c>
      <c r="I725" s="639"/>
      <c r="J725" s="640" t="s">
        <v>2651</v>
      </c>
      <c r="K725" s="642">
        <v>16.05</v>
      </c>
      <c r="L725" s="639" t="s">
        <v>1601</v>
      </c>
      <c r="M725" s="639" t="s">
        <v>153</v>
      </c>
      <c r="N725" s="639" t="s">
        <v>153</v>
      </c>
      <c r="O725" s="639"/>
      <c r="P725" s="639"/>
      <c r="Q725" s="642"/>
      <c r="R725" s="639"/>
      <c r="S725" s="729">
        <f>IFERROR(ROUND(VLOOKUP(M725,Reinigungstage,IF('Gebäude-Typen'!$C$6&lt;&gt;0,'Gebäude-Typen'!$C$6,VLOOKUP(C725,Gebäude_Typen,2,FALSE)),FALSE),2),"")</f>
        <v>0</v>
      </c>
      <c r="T725" s="729">
        <f>IFERROR(ROUND(VLOOKUP(N725,Reinigungstage,IF('Gebäude-Typen'!$C$6&lt;&gt;0,'Gebäude-Typen'!$C$6,VLOOKUP(C725,Gebäude_Typen,3,FALSE)),FALSE),2),"")</f>
        <v>0</v>
      </c>
      <c r="U725" s="730">
        <f t="shared" si="107"/>
        <v>17.98</v>
      </c>
      <c r="V725" s="731">
        <f>IFERROR(INDEX('2. Raumgruppen'!$A$1:$Y$33,MATCH(IF(ISERROR(SEARCH(" ",M725,1)),MID(M725,1,3),MID(M725,1,SEARCH(" ",M725,1)-1)),'2. Raumgruppen'!$B:$B,0),IF(ISERROR(SEARCH(" ",M725,1)),MATCH('2. Raumgruppen'!$L$8,'2. Raumgruppen'!$8:$8,0),MATCH(MID(M725,SEARCH(" ",M725,1)+1,3),'2. Raumgruppen'!$8:$8,0))),"")</f>
        <v>0</v>
      </c>
      <c r="W725" s="731">
        <f>IFERROR(INDEX('2. Raumgruppen'!$A$1:$Y$33,MATCH(IF(ISERROR(SEARCH(" ",N725,1)),MID(N725,1,3),MID(N725,1,SEARCH(" ",N725,1)-1)),'2. Raumgruppen'!$B:$B,0),IF(ISERROR(SEARCH(" ",N725,1)),MATCH('2. Raumgruppen'!$L$8,'2. Raumgruppen'!$8:$8,0),MATCH(MID(N725,SEARCH(" ",N725,1)+1,3),'2. Raumgruppen'!$8:$8,0))),"")</f>
        <v>0</v>
      </c>
      <c r="X725" s="732">
        <f t="shared" si="108"/>
        <v>0</v>
      </c>
      <c r="Y725" s="732">
        <f t="shared" si="109"/>
        <v>0</v>
      </c>
      <c r="Z725" s="733" t="str">
        <f t="shared" si="110"/>
        <v/>
      </c>
      <c r="AA725" s="732" t="str">
        <f t="shared" si="111"/>
        <v/>
      </c>
      <c r="AB725" s="643"/>
      <c r="AC725" s="276"/>
      <c r="AD725" s="277"/>
      <c r="AE725" s="278"/>
      <c r="AF725" s="278" t="str">
        <f t="shared" si="112"/>
        <v>n</v>
      </c>
      <c r="AG725" s="278"/>
      <c r="AH725" s="279">
        <f t="shared" si="113"/>
        <v>17.98</v>
      </c>
      <c r="AI725" s="279" t="str">
        <f t="shared" si="114"/>
        <v/>
      </c>
      <c r="AJ725" s="279" t="str">
        <f t="shared" si="115"/>
        <v/>
      </c>
      <c r="AK725" s="278"/>
      <c r="AL725" s="278"/>
      <c r="AM725" s="278"/>
      <c r="AN725" s="278"/>
      <c r="AO725" s="262"/>
      <c r="AP725" s="262"/>
      <c r="AQ725" s="262"/>
      <c r="AR725" s="262"/>
      <c r="AS725" s="262"/>
      <c r="AT725" s="262"/>
      <c r="AU725" s="262"/>
      <c r="AV725" s="262"/>
      <c r="AW725" s="264"/>
      <c r="AX725" s="262"/>
      <c r="AY725" s="264"/>
      <c r="AZ725" s="278"/>
    </row>
    <row r="726" spans="1:52" ht="27" customHeight="1">
      <c r="B726" s="639">
        <v>712</v>
      </c>
      <c r="C726" s="639" t="s">
        <v>2862</v>
      </c>
      <c r="D726" s="640" t="s">
        <v>979</v>
      </c>
      <c r="E726" s="640" t="s">
        <v>977</v>
      </c>
      <c r="F726" s="640">
        <f>IFERROR(VLOOKUP(C726,'Gebäude-Typen'!$A$7:$D$215,4,FALSE),"")</f>
        <v>1</v>
      </c>
      <c r="G726" s="641" t="s">
        <v>1825</v>
      </c>
      <c r="H726" s="640" t="s">
        <v>1076</v>
      </c>
      <c r="I726" s="639"/>
      <c r="J726" s="640" t="s">
        <v>2651</v>
      </c>
      <c r="K726" s="642">
        <v>7.56</v>
      </c>
      <c r="L726" s="639" t="s">
        <v>1077</v>
      </c>
      <c r="M726" s="639" t="s">
        <v>153</v>
      </c>
      <c r="N726" s="639" t="s">
        <v>153</v>
      </c>
      <c r="O726" s="639"/>
      <c r="P726" s="639" t="s">
        <v>89</v>
      </c>
      <c r="Q726" s="642" t="s">
        <v>2827</v>
      </c>
      <c r="R726" s="639"/>
      <c r="S726" s="729">
        <f>IFERROR(ROUND(VLOOKUP(M726,Reinigungstage,IF('Gebäude-Typen'!$C$6&lt;&gt;0,'Gebäude-Typen'!$C$6,VLOOKUP(C726,Gebäude_Typen,2,FALSE)),FALSE),2),"")</f>
        <v>0</v>
      </c>
      <c r="T726" s="729">
        <f>IFERROR(ROUND(VLOOKUP(N726,Reinigungstage,IF('Gebäude-Typen'!$C$6&lt;&gt;0,'Gebäude-Typen'!$C$6,VLOOKUP(C726,Gebäude_Typen,3,FALSE)),FALSE),2),"")</f>
        <v>0</v>
      </c>
      <c r="U726" s="730">
        <f t="shared" si="107"/>
        <v>17.98</v>
      </c>
      <c r="V726" s="731">
        <f>IFERROR(INDEX('2. Raumgruppen'!$A$1:$Y$33,MATCH(IF(ISERROR(SEARCH(" ",M726,1)),MID(M726,1,3),MID(M726,1,SEARCH(" ",M726,1)-1)),'2. Raumgruppen'!$B:$B,0),IF(ISERROR(SEARCH(" ",M726,1)),MATCH('2. Raumgruppen'!$L$8,'2. Raumgruppen'!$8:$8,0),MATCH(MID(M726,SEARCH(" ",M726,1)+1,3),'2. Raumgruppen'!$8:$8,0))),"")</f>
        <v>0</v>
      </c>
      <c r="W726" s="731">
        <f>IFERROR(INDEX('2. Raumgruppen'!$A$1:$Y$33,MATCH(IF(ISERROR(SEARCH(" ",N726,1)),MID(N726,1,3),MID(N726,1,SEARCH(" ",N726,1)-1)),'2. Raumgruppen'!$B:$B,0),IF(ISERROR(SEARCH(" ",N726,1)),MATCH('2. Raumgruppen'!$L$8,'2. Raumgruppen'!$8:$8,0),MATCH(MID(N726,SEARCH(" ",N726,1)+1,3),'2. Raumgruppen'!$8:$8,0))),"")</f>
        <v>0</v>
      </c>
      <c r="X726" s="732">
        <f t="shared" si="108"/>
        <v>0</v>
      </c>
      <c r="Y726" s="732">
        <f t="shared" si="109"/>
        <v>0</v>
      </c>
      <c r="Z726" s="733" t="str">
        <f t="shared" si="110"/>
        <v/>
      </c>
      <c r="AA726" s="732" t="str">
        <f t="shared" si="111"/>
        <v/>
      </c>
      <c r="AB726" s="643"/>
      <c r="AC726" s="276"/>
      <c r="AD726" s="277"/>
      <c r="AE726" s="278"/>
      <c r="AF726" s="278" t="str">
        <f t="shared" si="112"/>
        <v>n</v>
      </c>
      <c r="AG726" s="278"/>
      <c r="AH726" s="279">
        <f t="shared" si="113"/>
        <v>17.98</v>
      </c>
      <c r="AI726" s="279" t="str">
        <f t="shared" si="114"/>
        <v/>
      </c>
      <c r="AJ726" s="279" t="str">
        <f t="shared" si="115"/>
        <v/>
      </c>
      <c r="AK726" s="278"/>
      <c r="AL726" s="278"/>
      <c r="AM726" s="278"/>
      <c r="AN726" s="278"/>
      <c r="AO726" s="262"/>
      <c r="AP726" s="262"/>
      <c r="AQ726" s="262"/>
      <c r="AR726" s="262"/>
      <c r="AS726" s="262"/>
      <c r="AT726" s="262"/>
      <c r="AU726" s="262"/>
      <c r="AV726" s="262"/>
      <c r="AW726" s="264"/>
      <c r="AX726" s="264"/>
      <c r="AY726" s="264"/>
      <c r="AZ726" s="262"/>
    </row>
    <row r="727" spans="1:52" ht="27" customHeight="1">
      <c r="B727" s="639">
        <v>713</v>
      </c>
      <c r="C727" s="639" t="s">
        <v>2862</v>
      </c>
      <c r="D727" s="640" t="s">
        <v>979</v>
      </c>
      <c r="E727" s="640" t="s">
        <v>977</v>
      </c>
      <c r="F727" s="640">
        <f>IFERROR(VLOOKUP(C727,'Gebäude-Typen'!$A$7:$D$215,4,FALSE),"")</f>
        <v>1</v>
      </c>
      <c r="G727" s="641" t="s">
        <v>1826</v>
      </c>
      <c r="H727" s="640" t="s">
        <v>1242</v>
      </c>
      <c r="I727" s="639"/>
      <c r="J727" s="640" t="s">
        <v>2651</v>
      </c>
      <c r="K727" s="642">
        <v>206.13</v>
      </c>
      <c r="L727" s="639" t="s">
        <v>1827</v>
      </c>
      <c r="M727" s="639" t="s">
        <v>2635</v>
      </c>
      <c r="N727" s="639" t="s">
        <v>2636</v>
      </c>
      <c r="O727" s="639"/>
      <c r="P727" s="639"/>
      <c r="Q727" s="642"/>
      <c r="R727" s="639"/>
      <c r="S727" s="729">
        <f>IFERROR(ROUND(VLOOKUP(M727,Reinigungstage,IF('Gebäude-Typen'!$C$6&lt;&gt;0,'Gebäude-Typen'!$C$6,VLOOKUP(C727,Gebäude_Typen,2,FALSE)),FALSE),2),"")</f>
        <v>72.19</v>
      </c>
      <c r="T727" s="729">
        <f>IFERROR(ROUND(VLOOKUP(N727,Reinigungstage,IF('Gebäude-Typen'!$C$6&lt;&gt;0,'Gebäude-Typen'!$C$6,VLOOKUP(C727,Gebäude_Typen,3,FALSE)),FALSE),2),"")</f>
        <v>12</v>
      </c>
      <c r="U727" s="730">
        <f t="shared" si="107"/>
        <v>17.98</v>
      </c>
      <c r="V727" s="731">
        <f>IFERROR(INDEX('2. Raumgruppen'!$A$1:$Y$33,MATCH(IF(ISERROR(SEARCH(" ",M727,1)),MID(M727,1,3),MID(M727,1,SEARCH(" ",M727,1)-1)),'2. Raumgruppen'!$B:$B,0),IF(ISERROR(SEARCH(" ",M727,1)),MATCH('2. Raumgruppen'!$L$8,'2. Raumgruppen'!$8:$8,0),MATCH(MID(M727,SEARCH(" ",M727,1)+1,3),'2. Raumgruppen'!$8:$8,0))),"")</f>
        <v>0</v>
      </c>
      <c r="W727" s="731">
        <f>IFERROR(INDEX('2. Raumgruppen'!$A$1:$Y$33,MATCH(IF(ISERROR(SEARCH(" ",N727,1)),MID(N727,1,3),MID(N727,1,SEARCH(" ",N727,1)-1)),'2. Raumgruppen'!$B:$B,0),IF(ISERROR(SEARCH(" ",N727,1)),MATCH('2. Raumgruppen'!$L$8,'2. Raumgruppen'!$8:$8,0),MATCH(MID(N727,SEARCH(" ",N727,1)+1,3),'2. Raumgruppen'!$8:$8,0))),"")</f>
        <v>0</v>
      </c>
      <c r="X727" s="732">
        <f t="shared" si="108"/>
        <v>14880.5247</v>
      </c>
      <c r="Y727" s="732">
        <f t="shared" si="109"/>
        <v>2473.56</v>
      </c>
      <c r="Z727" s="733" t="str">
        <f t="shared" si="110"/>
        <v/>
      </c>
      <c r="AA727" s="732" t="str">
        <f t="shared" si="111"/>
        <v/>
      </c>
      <c r="AB727" s="643"/>
      <c r="AC727" s="276"/>
      <c r="AD727" s="277"/>
      <c r="AE727" s="278"/>
      <c r="AF727" s="278" t="str">
        <f t="shared" si="112"/>
        <v>h</v>
      </c>
      <c r="AG727" s="278"/>
      <c r="AH727" s="279">
        <f t="shared" si="113"/>
        <v>17.98</v>
      </c>
      <c r="AI727" s="279" t="str">
        <f t="shared" si="114"/>
        <v/>
      </c>
      <c r="AJ727" s="279" t="str">
        <f t="shared" si="115"/>
        <v/>
      </c>
      <c r="AK727" s="278"/>
      <c r="AL727" s="278"/>
      <c r="AM727" s="278"/>
      <c r="AN727" s="278"/>
      <c r="AO727" s="262"/>
      <c r="AP727" s="262"/>
      <c r="AQ727" s="262"/>
      <c r="AR727" s="262"/>
      <c r="AS727" s="262"/>
      <c r="AT727" s="262"/>
      <c r="AU727" s="262"/>
      <c r="AV727" s="262"/>
      <c r="AW727" s="264"/>
      <c r="AX727" s="262"/>
      <c r="AY727" s="262"/>
      <c r="AZ727" s="262"/>
    </row>
    <row r="728" spans="1:52" ht="27" customHeight="1">
      <c r="B728" s="639">
        <v>714</v>
      </c>
      <c r="C728" s="639" t="s">
        <v>2862</v>
      </c>
      <c r="D728" s="640" t="s">
        <v>979</v>
      </c>
      <c r="E728" s="640" t="s">
        <v>977</v>
      </c>
      <c r="F728" s="640">
        <f>IFERROR(VLOOKUP(C728,'Gebäude-Typen'!$A$7:$D$215,4,FALSE),"")</f>
        <v>1</v>
      </c>
      <c r="G728" s="641" t="s">
        <v>1828</v>
      </c>
      <c r="H728" s="640" t="s">
        <v>1005</v>
      </c>
      <c r="I728" s="639"/>
      <c r="J728" s="640" t="s">
        <v>2647</v>
      </c>
      <c r="K728" s="642">
        <v>34.53</v>
      </c>
      <c r="L728" s="639" t="s">
        <v>1006</v>
      </c>
      <c r="M728" s="639" t="s">
        <v>2626</v>
      </c>
      <c r="N728" s="639" t="s">
        <v>2627</v>
      </c>
      <c r="O728" s="639"/>
      <c r="P728" s="639"/>
      <c r="Q728" s="642"/>
      <c r="R728" s="639"/>
      <c r="S728" s="729">
        <f>IFERROR(ROUND(VLOOKUP(M728,Reinigungstage,IF('Gebäude-Typen'!$C$6&lt;&gt;0,'Gebäude-Typen'!$C$6,VLOOKUP(C728,Gebäude_Typen,2,FALSE)),FALSE),2),"")</f>
        <v>108.28</v>
      </c>
      <c r="T728" s="729">
        <f>IFERROR(ROUND(VLOOKUP(N728,Reinigungstage,IF('Gebäude-Typen'!$C$6&lt;&gt;0,'Gebäude-Typen'!$C$6,VLOOKUP(C728,Gebäude_Typen,3,FALSE)),FALSE),2),"")</f>
        <v>12</v>
      </c>
      <c r="U728" s="730">
        <f t="shared" si="107"/>
        <v>17.98</v>
      </c>
      <c r="V728" s="731">
        <f>IFERROR(INDEX('2. Raumgruppen'!$A$1:$Y$33,MATCH(IF(ISERROR(SEARCH(" ",M728,1)),MID(M728,1,3),MID(M728,1,SEARCH(" ",M728,1)-1)),'2. Raumgruppen'!$B:$B,0),IF(ISERROR(SEARCH(" ",M728,1)),MATCH('2. Raumgruppen'!$L$8,'2. Raumgruppen'!$8:$8,0),MATCH(MID(M728,SEARCH(" ",M728,1)+1,3),'2. Raumgruppen'!$8:$8,0))),"")</f>
        <v>0</v>
      </c>
      <c r="W728" s="731">
        <f>IFERROR(INDEX('2. Raumgruppen'!$A$1:$Y$33,MATCH(IF(ISERROR(SEARCH(" ",N728,1)),MID(N728,1,3),MID(N728,1,SEARCH(" ",N728,1)-1)),'2. Raumgruppen'!$B:$B,0),IF(ISERROR(SEARCH(" ",N728,1)),MATCH('2. Raumgruppen'!$L$8,'2. Raumgruppen'!$8:$8,0),MATCH(MID(N728,SEARCH(" ",N728,1)+1,3),'2. Raumgruppen'!$8:$8,0))),"")</f>
        <v>0</v>
      </c>
      <c r="X728" s="732">
        <f t="shared" si="108"/>
        <v>3738.9084000000003</v>
      </c>
      <c r="Y728" s="732">
        <f t="shared" si="109"/>
        <v>414.36</v>
      </c>
      <c r="Z728" s="733" t="str">
        <f t="shared" si="110"/>
        <v/>
      </c>
      <c r="AA728" s="732" t="str">
        <f t="shared" si="111"/>
        <v/>
      </c>
      <c r="AB728" s="643"/>
      <c r="AC728" s="276"/>
      <c r="AD728" s="277"/>
      <c r="AE728" s="278"/>
      <c r="AF728" s="278" t="str">
        <f t="shared" si="112"/>
        <v>e</v>
      </c>
      <c r="AG728" s="278"/>
      <c r="AH728" s="279">
        <f t="shared" si="113"/>
        <v>17.98</v>
      </c>
      <c r="AI728" s="279" t="str">
        <f t="shared" si="114"/>
        <v/>
      </c>
      <c r="AJ728" s="279" t="str">
        <f t="shared" si="115"/>
        <v/>
      </c>
      <c r="AK728" s="278"/>
      <c r="AL728" s="278"/>
      <c r="AM728" s="278"/>
      <c r="AN728" s="278"/>
      <c r="AO728" s="262"/>
      <c r="AP728" s="262"/>
      <c r="AQ728" s="262"/>
      <c r="AR728" s="262"/>
      <c r="AS728" s="262"/>
      <c r="AT728" s="262"/>
      <c r="AU728" s="262"/>
      <c r="AV728" s="262"/>
      <c r="AW728" s="264"/>
      <c r="AX728" s="262"/>
      <c r="AY728" s="264"/>
      <c r="AZ728" s="262"/>
    </row>
    <row r="729" spans="1:52" ht="27" customHeight="1">
      <c r="B729" s="639">
        <v>715</v>
      </c>
      <c r="C729" s="639" t="s">
        <v>2862</v>
      </c>
      <c r="D729" s="640" t="s">
        <v>979</v>
      </c>
      <c r="E729" s="640" t="s">
        <v>977</v>
      </c>
      <c r="F729" s="640">
        <f>IFERROR(VLOOKUP(C729,'Gebäude-Typen'!$A$7:$D$215,4,FALSE),"")</f>
        <v>1</v>
      </c>
      <c r="G729" s="641" t="s">
        <v>1829</v>
      </c>
      <c r="H729" s="640" t="s">
        <v>1070</v>
      </c>
      <c r="I729" s="639"/>
      <c r="J729" s="640" t="s">
        <v>2651</v>
      </c>
      <c r="K729" s="642">
        <v>173.4</v>
      </c>
      <c r="L729" s="639" t="s">
        <v>1636</v>
      </c>
      <c r="M729" s="639" t="s">
        <v>153</v>
      </c>
      <c r="N729" s="639" t="s">
        <v>153</v>
      </c>
      <c r="O729" s="639"/>
      <c r="P729" s="639"/>
      <c r="Q729" s="642"/>
      <c r="R729" s="639"/>
      <c r="S729" s="729">
        <f>IFERROR(ROUND(VLOOKUP(M729,Reinigungstage,IF('Gebäude-Typen'!$C$6&lt;&gt;0,'Gebäude-Typen'!$C$6,VLOOKUP(C729,Gebäude_Typen,2,FALSE)),FALSE),2),"")</f>
        <v>0</v>
      </c>
      <c r="T729" s="729">
        <f>IFERROR(ROUND(VLOOKUP(N729,Reinigungstage,IF('Gebäude-Typen'!$C$6&lt;&gt;0,'Gebäude-Typen'!$C$6,VLOOKUP(C729,Gebäude_Typen,3,FALSE)),FALSE),2),"")</f>
        <v>0</v>
      </c>
      <c r="U729" s="730">
        <f t="shared" si="107"/>
        <v>17.98</v>
      </c>
      <c r="V729" s="731">
        <f>IFERROR(INDEX('2. Raumgruppen'!$A$1:$Y$33,MATCH(IF(ISERROR(SEARCH(" ",M729,1)),MID(M729,1,3),MID(M729,1,SEARCH(" ",M729,1)-1)),'2. Raumgruppen'!$B:$B,0),IF(ISERROR(SEARCH(" ",M729,1)),MATCH('2. Raumgruppen'!$L$8,'2. Raumgruppen'!$8:$8,0),MATCH(MID(M729,SEARCH(" ",M729,1)+1,3),'2. Raumgruppen'!$8:$8,0))),"")</f>
        <v>0</v>
      </c>
      <c r="W729" s="731">
        <f>IFERROR(INDEX('2. Raumgruppen'!$A$1:$Y$33,MATCH(IF(ISERROR(SEARCH(" ",N729,1)),MID(N729,1,3),MID(N729,1,SEARCH(" ",N729,1)-1)),'2. Raumgruppen'!$B:$B,0),IF(ISERROR(SEARCH(" ",N729,1)),MATCH('2. Raumgruppen'!$L$8,'2. Raumgruppen'!$8:$8,0),MATCH(MID(N729,SEARCH(" ",N729,1)+1,3),'2. Raumgruppen'!$8:$8,0))),"")</f>
        <v>0</v>
      </c>
      <c r="X729" s="732">
        <f t="shared" si="108"/>
        <v>0</v>
      </c>
      <c r="Y729" s="732">
        <f t="shared" si="109"/>
        <v>0</v>
      </c>
      <c r="Z729" s="733" t="str">
        <f t="shared" si="110"/>
        <v/>
      </c>
      <c r="AA729" s="732" t="str">
        <f t="shared" si="111"/>
        <v/>
      </c>
      <c r="AB729" s="643"/>
      <c r="AC729" s="276"/>
      <c r="AD729" s="277"/>
      <c r="AE729" s="278"/>
      <c r="AF729" s="278" t="str">
        <f t="shared" si="112"/>
        <v>n</v>
      </c>
      <c r="AG729" s="278"/>
      <c r="AH729" s="279">
        <f t="shared" si="113"/>
        <v>17.98</v>
      </c>
      <c r="AI729" s="279" t="str">
        <f t="shared" si="114"/>
        <v/>
      </c>
      <c r="AJ729" s="279" t="str">
        <f t="shared" si="115"/>
        <v/>
      </c>
      <c r="AK729" s="278"/>
      <c r="AL729" s="278"/>
      <c r="AM729" s="278"/>
      <c r="AN729" s="278"/>
      <c r="AO729" s="262"/>
      <c r="AP729" s="262"/>
      <c r="AQ729" s="262"/>
      <c r="AR729" s="262"/>
      <c r="AS729" s="262"/>
      <c r="AT729" s="262"/>
      <c r="AU729" s="262"/>
      <c r="AV729" s="262"/>
      <c r="AW729" s="262"/>
      <c r="AX729" s="262"/>
      <c r="AY729" s="264"/>
      <c r="AZ729" s="264"/>
    </row>
    <row r="730" spans="1:52" ht="27" customHeight="1">
      <c r="A730" s="264"/>
      <c r="B730" s="639">
        <v>716</v>
      </c>
      <c r="C730" s="639" t="s">
        <v>2862</v>
      </c>
      <c r="D730" s="640" t="s">
        <v>979</v>
      </c>
      <c r="E730" s="640" t="s">
        <v>977</v>
      </c>
      <c r="F730" s="640">
        <f>IFERROR(VLOOKUP(C730,'Gebäude-Typen'!$A$7:$D$215,4,FALSE),"")</f>
        <v>1</v>
      </c>
      <c r="G730" s="641" t="s">
        <v>1830</v>
      </c>
      <c r="H730" s="640" t="s">
        <v>1066</v>
      </c>
      <c r="I730" s="639"/>
      <c r="J730" s="640" t="s">
        <v>2651</v>
      </c>
      <c r="K730" s="642">
        <v>50.28</v>
      </c>
      <c r="L730" s="639" t="s">
        <v>1067</v>
      </c>
      <c r="M730" s="639" t="s">
        <v>153</v>
      </c>
      <c r="N730" s="639" t="s">
        <v>153</v>
      </c>
      <c r="O730" s="639"/>
      <c r="P730" s="639" t="s">
        <v>89</v>
      </c>
      <c r="Q730" s="642" t="s">
        <v>2827</v>
      </c>
      <c r="R730" s="639"/>
      <c r="S730" s="729">
        <f>IFERROR(ROUND(VLOOKUP(M730,Reinigungstage,IF('Gebäude-Typen'!$C$6&lt;&gt;0,'Gebäude-Typen'!$C$6,VLOOKUP(C730,Gebäude_Typen,2,FALSE)),FALSE),2),"")</f>
        <v>0</v>
      </c>
      <c r="T730" s="729">
        <f>IFERROR(ROUND(VLOOKUP(N730,Reinigungstage,IF('Gebäude-Typen'!$C$6&lt;&gt;0,'Gebäude-Typen'!$C$6,VLOOKUP(C730,Gebäude_Typen,3,FALSE)),FALSE),2),"")</f>
        <v>0</v>
      </c>
      <c r="U730" s="730">
        <f t="shared" si="107"/>
        <v>17.98</v>
      </c>
      <c r="V730" s="731">
        <f>IFERROR(INDEX('2. Raumgruppen'!$A$1:$Y$33,MATCH(IF(ISERROR(SEARCH(" ",M730,1)),MID(M730,1,3),MID(M730,1,SEARCH(" ",M730,1)-1)),'2. Raumgruppen'!$B:$B,0),IF(ISERROR(SEARCH(" ",M730,1)),MATCH('2. Raumgruppen'!$L$8,'2. Raumgruppen'!$8:$8,0),MATCH(MID(M730,SEARCH(" ",M730,1)+1,3),'2. Raumgruppen'!$8:$8,0))),"")</f>
        <v>0</v>
      </c>
      <c r="W730" s="731">
        <f>IFERROR(INDEX('2. Raumgruppen'!$A$1:$Y$33,MATCH(IF(ISERROR(SEARCH(" ",N730,1)),MID(N730,1,3),MID(N730,1,SEARCH(" ",N730,1)-1)),'2. Raumgruppen'!$B:$B,0),IF(ISERROR(SEARCH(" ",N730,1)),MATCH('2. Raumgruppen'!$L$8,'2. Raumgruppen'!$8:$8,0),MATCH(MID(N730,SEARCH(" ",N730,1)+1,3),'2. Raumgruppen'!$8:$8,0))),"")</f>
        <v>0</v>
      </c>
      <c r="X730" s="732">
        <f t="shared" si="108"/>
        <v>0</v>
      </c>
      <c r="Y730" s="732">
        <f t="shared" si="109"/>
        <v>0</v>
      </c>
      <c r="Z730" s="733" t="str">
        <f t="shared" si="110"/>
        <v/>
      </c>
      <c r="AA730" s="732" t="str">
        <f t="shared" si="111"/>
        <v/>
      </c>
      <c r="AB730" s="643"/>
      <c r="AC730" s="276"/>
      <c r="AD730" s="277"/>
      <c r="AE730" s="278"/>
      <c r="AF730" s="278" t="str">
        <f t="shared" si="112"/>
        <v>n</v>
      </c>
      <c r="AG730" s="278"/>
      <c r="AH730" s="279">
        <f t="shared" si="113"/>
        <v>17.98</v>
      </c>
      <c r="AI730" s="279" t="str">
        <f t="shared" si="114"/>
        <v/>
      </c>
      <c r="AJ730" s="279" t="str">
        <f t="shared" si="115"/>
        <v/>
      </c>
      <c r="AK730" s="278"/>
      <c r="AL730" s="278"/>
      <c r="AM730" s="278"/>
      <c r="AN730" s="278"/>
      <c r="AO730" s="262"/>
      <c r="AP730" s="262"/>
      <c r="AQ730" s="262"/>
      <c r="AR730" s="262"/>
      <c r="AS730" s="262"/>
      <c r="AT730" s="262"/>
      <c r="AU730" s="262"/>
      <c r="AV730" s="262"/>
      <c r="AW730" s="262"/>
      <c r="AX730" s="278"/>
      <c r="AY730" s="278"/>
      <c r="AZ730" s="264"/>
    </row>
    <row r="731" spans="1:52" ht="27" customHeight="1">
      <c r="A731" s="264"/>
      <c r="B731" s="639">
        <v>717</v>
      </c>
      <c r="C731" s="639" t="s">
        <v>2862</v>
      </c>
      <c r="D731" s="640" t="s">
        <v>979</v>
      </c>
      <c r="E731" s="640" t="s">
        <v>977</v>
      </c>
      <c r="F731" s="640">
        <f>IFERROR(VLOOKUP(C731,'Gebäude-Typen'!$A$7:$D$215,4,FALSE),"")</f>
        <v>1</v>
      </c>
      <c r="G731" s="641" t="s">
        <v>1831</v>
      </c>
      <c r="H731" s="640" t="s">
        <v>1029</v>
      </c>
      <c r="I731" s="639" t="s">
        <v>2701</v>
      </c>
      <c r="J731" s="640" t="s">
        <v>2651</v>
      </c>
      <c r="K731" s="642">
        <v>18.920000000000002</v>
      </c>
      <c r="L731" s="639" t="s">
        <v>1486</v>
      </c>
      <c r="M731" s="639" t="s">
        <v>2629</v>
      </c>
      <c r="N731" s="639" t="s">
        <v>2624</v>
      </c>
      <c r="O731" s="639"/>
      <c r="P731" s="639" t="s">
        <v>2701</v>
      </c>
      <c r="Q731" s="642"/>
      <c r="R731" s="639"/>
      <c r="S731" s="729">
        <f>IFERROR(ROUND(VLOOKUP(M731,Reinigungstage,IF('Gebäude-Typen'!$C$6&lt;&gt;0,'Gebäude-Typen'!$C$6,VLOOKUP(C731,Gebäude_Typen,2,FALSE)),FALSE),2),"")</f>
        <v>72.19</v>
      </c>
      <c r="T731" s="729">
        <f>IFERROR(ROUND(VLOOKUP(N731,Reinigungstage,IF('Gebäude-Typen'!$C$6&lt;&gt;0,'Gebäude-Typen'!$C$6,VLOOKUP(C731,Gebäude_Typen,3,FALSE)),FALSE),2),"")</f>
        <v>12</v>
      </c>
      <c r="U731" s="730">
        <f t="shared" si="107"/>
        <v>17.98</v>
      </c>
      <c r="V731" s="731">
        <f>IFERROR(INDEX('2. Raumgruppen'!$A$1:$Y$33,MATCH(IF(ISERROR(SEARCH(" ",M731,1)),MID(M731,1,3),MID(M731,1,SEARCH(" ",M731,1)-1)),'2. Raumgruppen'!$B:$B,0),IF(ISERROR(SEARCH(" ",M731,1)),MATCH('2. Raumgruppen'!$L$8,'2. Raumgruppen'!$8:$8,0),MATCH(MID(M731,SEARCH(" ",M731,1)+1,3),'2. Raumgruppen'!$8:$8,0))),"")</f>
        <v>0</v>
      </c>
      <c r="W731" s="731">
        <f>IFERROR(INDEX('2. Raumgruppen'!$A$1:$Y$33,MATCH(IF(ISERROR(SEARCH(" ",N731,1)),MID(N731,1,3),MID(N731,1,SEARCH(" ",N731,1)-1)),'2. Raumgruppen'!$B:$B,0),IF(ISERROR(SEARCH(" ",N731,1)),MATCH('2. Raumgruppen'!$L$8,'2. Raumgruppen'!$8:$8,0),MATCH(MID(N731,SEARCH(" ",N731,1)+1,3),'2. Raumgruppen'!$8:$8,0))),"")</f>
        <v>0</v>
      </c>
      <c r="X731" s="732">
        <f t="shared" si="108"/>
        <v>1365.8348000000001</v>
      </c>
      <c r="Y731" s="732">
        <f t="shared" si="109"/>
        <v>227.04000000000002</v>
      </c>
      <c r="Z731" s="733" t="str">
        <f t="shared" si="110"/>
        <v/>
      </c>
      <c r="AA731" s="732" t="str">
        <f t="shared" si="111"/>
        <v/>
      </c>
      <c r="AB731" s="643"/>
      <c r="AC731" s="276"/>
      <c r="AD731" s="277"/>
      <c r="AE731" s="278"/>
      <c r="AF731" s="278" t="str">
        <f t="shared" si="112"/>
        <v>b</v>
      </c>
      <c r="AG731" s="278"/>
      <c r="AH731" s="279">
        <f t="shared" si="113"/>
        <v>17.98</v>
      </c>
      <c r="AI731" s="279" t="str">
        <f t="shared" si="114"/>
        <v/>
      </c>
      <c r="AJ731" s="279" t="str">
        <f t="shared" si="115"/>
        <v/>
      </c>
      <c r="AK731" s="278"/>
      <c r="AL731" s="278"/>
      <c r="AM731" s="278"/>
      <c r="AN731" s="278"/>
      <c r="AO731" s="262"/>
      <c r="AP731" s="262"/>
      <c r="AQ731" s="262"/>
      <c r="AR731" s="262"/>
      <c r="AS731" s="262"/>
      <c r="AT731" s="262"/>
      <c r="AU731" s="262"/>
      <c r="AV731" s="262"/>
      <c r="AW731" s="262"/>
      <c r="AX731" s="264"/>
      <c r="AY731" s="262"/>
      <c r="AZ731" s="278"/>
    </row>
    <row r="732" spans="1:52" ht="27" customHeight="1">
      <c r="B732" s="639">
        <v>718</v>
      </c>
      <c r="C732" s="639" t="s">
        <v>2862</v>
      </c>
      <c r="D732" s="640" t="s">
        <v>979</v>
      </c>
      <c r="E732" s="640" t="s">
        <v>977</v>
      </c>
      <c r="F732" s="640">
        <f>IFERROR(VLOOKUP(C732,'Gebäude-Typen'!$A$7:$D$215,4,FALSE),"")</f>
        <v>1</v>
      </c>
      <c r="G732" s="641" t="s">
        <v>1832</v>
      </c>
      <c r="H732" s="640" t="s">
        <v>1005</v>
      </c>
      <c r="I732" s="639"/>
      <c r="J732" s="640" t="s">
        <v>2647</v>
      </c>
      <c r="K732" s="642">
        <v>3.15</v>
      </c>
      <c r="L732" s="639" t="s">
        <v>1006</v>
      </c>
      <c r="M732" s="639" t="s">
        <v>2626</v>
      </c>
      <c r="N732" s="639" t="s">
        <v>2627</v>
      </c>
      <c r="O732" s="639"/>
      <c r="P732" s="639"/>
      <c r="Q732" s="642"/>
      <c r="R732" s="639"/>
      <c r="S732" s="729">
        <f>IFERROR(ROUND(VLOOKUP(M732,Reinigungstage,IF('Gebäude-Typen'!$C$6&lt;&gt;0,'Gebäude-Typen'!$C$6,VLOOKUP(C732,Gebäude_Typen,2,FALSE)),FALSE),2),"")</f>
        <v>108.28</v>
      </c>
      <c r="T732" s="729">
        <f>IFERROR(ROUND(VLOOKUP(N732,Reinigungstage,IF('Gebäude-Typen'!$C$6&lt;&gt;0,'Gebäude-Typen'!$C$6,VLOOKUP(C732,Gebäude_Typen,3,FALSE)),FALSE),2),"")</f>
        <v>12</v>
      </c>
      <c r="U732" s="730">
        <f t="shared" si="107"/>
        <v>17.98</v>
      </c>
      <c r="V732" s="731">
        <f>IFERROR(INDEX('2. Raumgruppen'!$A$1:$Y$33,MATCH(IF(ISERROR(SEARCH(" ",M732,1)),MID(M732,1,3),MID(M732,1,SEARCH(" ",M732,1)-1)),'2. Raumgruppen'!$B:$B,0),IF(ISERROR(SEARCH(" ",M732,1)),MATCH('2. Raumgruppen'!$L$8,'2. Raumgruppen'!$8:$8,0),MATCH(MID(M732,SEARCH(" ",M732,1)+1,3),'2. Raumgruppen'!$8:$8,0))),"")</f>
        <v>0</v>
      </c>
      <c r="W732" s="731">
        <f>IFERROR(INDEX('2. Raumgruppen'!$A$1:$Y$33,MATCH(IF(ISERROR(SEARCH(" ",N732,1)),MID(N732,1,3),MID(N732,1,SEARCH(" ",N732,1)-1)),'2. Raumgruppen'!$B:$B,0),IF(ISERROR(SEARCH(" ",N732,1)),MATCH('2. Raumgruppen'!$L$8,'2. Raumgruppen'!$8:$8,0),MATCH(MID(N732,SEARCH(" ",N732,1)+1,3),'2. Raumgruppen'!$8:$8,0))),"")</f>
        <v>0</v>
      </c>
      <c r="X732" s="732">
        <f t="shared" si="108"/>
        <v>341.08199999999999</v>
      </c>
      <c r="Y732" s="732">
        <f t="shared" si="109"/>
        <v>37.799999999999997</v>
      </c>
      <c r="Z732" s="733" t="str">
        <f t="shared" si="110"/>
        <v/>
      </c>
      <c r="AA732" s="732" t="str">
        <f t="shared" si="111"/>
        <v/>
      </c>
      <c r="AB732" s="643"/>
      <c r="AC732" s="276"/>
      <c r="AD732" s="277"/>
      <c r="AE732" s="278"/>
      <c r="AF732" s="278" t="str">
        <f t="shared" si="112"/>
        <v>e</v>
      </c>
      <c r="AG732" s="278"/>
      <c r="AH732" s="279">
        <f t="shared" si="113"/>
        <v>17.98</v>
      </c>
      <c r="AI732" s="279" t="str">
        <f t="shared" si="114"/>
        <v/>
      </c>
      <c r="AJ732" s="279" t="str">
        <f t="shared" si="115"/>
        <v/>
      </c>
      <c r="AK732" s="278"/>
      <c r="AL732" s="278"/>
      <c r="AM732" s="278"/>
      <c r="AN732" s="278"/>
      <c r="AO732" s="262"/>
      <c r="AP732" s="262"/>
      <c r="AQ732" s="262"/>
      <c r="AR732" s="262"/>
      <c r="AS732" s="262"/>
      <c r="AT732" s="262"/>
      <c r="AU732" s="262"/>
      <c r="AV732" s="262"/>
      <c r="AW732" s="262"/>
      <c r="AX732" s="262"/>
      <c r="AY732" s="262"/>
      <c r="AZ732" s="262"/>
    </row>
    <row r="733" spans="1:52" ht="27" customHeight="1">
      <c r="B733" s="639">
        <v>719</v>
      </c>
      <c r="C733" s="639" t="s">
        <v>2862</v>
      </c>
      <c r="D733" s="640" t="s">
        <v>979</v>
      </c>
      <c r="E733" s="640" t="s">
        <v>977</v>
      </c>
      <c r="F733" s="640">
        <f>IFERROR(VLOOKUP(C733,'Gebäude-Typen'!$A$7:$D$215,4,FALSE),"")</f>
        <v>1</v>
      </c>
      <c r="G733" s="641" t="s">
        <v>1833</v>
      </c>
      <c r="H733" s="640" t="s">
        <v>1070</v>
      </c>
      <c r="I733" s="639"/>
      <c r="J733" s="640" t="s">
        <v>2647</v>
      </c>
      <c r="K733" s="642">
        <v>157.76</v>
      </c>
      <c r="L733" s="639" t="s">
        <v>1636</v>
      </c>
      <c r="M733" s="639" t="s">
        <v>153</v>
      </c>
      <c r="N733" s="639" t="s">
        <v>153</v>
      </c>
      <c r="O733" s="639"/>
      <c r="P733" s="639"/>
      <c r="Q733" s="642"/>
      <c r="R733" s="639"/>
      <c r="S733" s="729">
        <f>IFERROR(ROUND(VLOOKUP(M733,Reinigungstage,IF('Gebäude-Typen'!$C$6&lt;&gt;0,'Gebäude-Typen'!$C$6,VLOOKUP(C733,Gebäude_Typen,2,FALSE)),FALSE),2),"")</f>
        <v>0</v>
      </c>
      <c r="T733" s="729">
        <f>IFERROR(ROUND(VLOOKUP(N733,Reinigungstage,IF('Gebäude-Typen'!$C$6&lt;&gt;0,'Gebäude-Typen'!$C$6,VLOOKUP(C733,Gebäude_Typen,3,FALSE)),FALSE),2),"")</f>
        <v>0</v>
      </c>
      <c r="U733" s="730">
        <f t="shared" si="107"/>
        <v>17.98</v>
      </c>
      <c r="V733" s="731">
        <f>IFERROR(INDEX('2. Raumgruppen'!$A$1:$Y$33,MATCH(IF(ISERROR(SEARCH(" ",M733,1)),MID(M733,1,3),MID(M733,1,SEARCH(" ",M733,1)-1)),'2. Raumgruppen'!$B:$B,0),IF(ISERROR(SEARCH(" ",M733,1)),MATCH('2. Raumgruppen'!$L$8,'2. Raumgruppen'!$8:$8,0),MATCH(MID(M733,SEARCH(" ",M733,1)+1,3),'2. Raumgruppen'!$8:$8,0))),"")</f>
        <v>0</v>
      </c>
      <c r="W733" s="731">
        <f>IFERROR(INDEX('2. Raumgruppen'!$A$1:$Y$33,MATCH(IF(ISERROR(SEARCH(" ",N733,1)),MID(N733,1,3),MID(N733,1,SEARCH(" ",N733,1)-1)),'2. Raumgruppen'!$B:$B,0),IF(ISERROR(SEARCH(" ",N733,1)),MATCH('2. Raumgruppen'!$L$8,'2. Raumgruppen'!$8:$8,0),MATCH(MID(N733,SEARCH(" ",N733,1)+1,3),'2. Raumgruppen'!$8:$8,0))),"")</f>
        <v>0</v>
      </c>
      <c r="X733" s="732">
        <f t="shared" si="108"/>
        <v>0</v>
      </c>
      <c r="Y733" s="732">
        <f t="shared" si="109"/>
        <v>0</v>
      </c>
      <c r="Z733" s="733" t="str">
        <f t="shared" si="110"/>
        <v/>
      </c>
      <c r="AA733" s="732" t="str">
        <f t="shared" si="111"/>
        <v/>
      </c>
      <c r="AB733" s="643"/>
      <c r="AC733" s="276"/>
      <c r="AD733" s="277"/>
      <c r="AE733" s="278"/>
      <c r="AF733" s="278" t="str">
        <f t="shared" si="112"/>
        <v>n</v>
      </c>
      <c r="AG733" s="278"/>
      <c r="AH733" s="279">
        <f t="shared" si="113"/>
        <v>17.98</v>
      </c>
      <c r="AI733" s="279" t="str">
        <f t="shared" si="114"/>
        <v/>
      </c>
      <c r="AJ733" s="279" t="str">
        <f t="shared" si="115"/>
        <v/>
      </c>
      <c r="AK733" s="278"/>
      <c r="AL733" s="278"/>
      <c r="AM733" s="278"/>
      <c r="AN733" s="278"/>
      <c r="AO733" s="262"/>
      <c r="AP733" s="262"/>
      <c r="AQ733" s="262"/>
      <c r="AR733" s="262"/>
      <c r="AS733" s="262"/>
      <c r="AT733" s="262"/>
      <c r="AU733" s="262"/>
      <c r="AV733" s="262"/>
      <c r="AW733" s="264"/>
      <c r="AX733" s="262"/>
      <c r="AY733" s="264"/>
      <c r="AZ733" s="262"/>
    </row>
    <row r="734" spans="1:52" ht="27" customHeight="1">
      <c r="B734" s="639">
        <v>720</v>
      </c>
      <c r="C734" s="639" t="s">
        <v>2862</v>
      </c>
      <c r="D734" s="640" t="s">
        <v>979</v>
      </c>
      <c r="E734" s="640" t="s">
        <v>977</v>
      </c>
      <c r="F734" s="640">
        <f>IFERROR(VLOOKUP(C734,'Gebäude-Typen'!$A$7:$D$215,4,FALSE),"")</f>
        <v>1</v>
      </c>
      <c r="G734" s="641" t="s">
        <v>1834</v>
      </c>
      <c r="H734" s="640" t="s">
        <v>1005</v>
      </c>
      <c r="I734" s="639"/>
      <c r="J734" s="640" t="s">
        <v>2647</v>
      </c>
      <c r="K734" s="642">
        <v>3.15</v>
      </c>
      <c r="L734" s="639" t="s">
        <v>1006</v>
      </c>
      <c r="M734" s="639" t="s">
        <v>2626</v>
      </c>
      <c r="N734" s="639" t="s">
        <v>2627</v>
      </c>
      <c r="O734" s="639"/>
      <c r="P734" s="639"/>
      <c r="Q734" s="642"/>
      <c r="R734" s="639"/>
      <c r="S734" s="729">
        <f>IFERROR(ROUND(VLOOKUP(M734,Reinigungstage,IF('Gebäude-Typen'!$C$6&lt;&gt;0,'Gebäude-Typen'!$C$6,VLOOKUP(C734,Gebäude_Typen,2,FALSE)),FALSE),2),"")</f>
        <v>108.28</v>
      </c>
      <c r="T734" s="729">
        <f>IFERROR(ROUND(VLOOKUP(N734,Reinigungstage,IF('Gebäude-Typen'!$C$6&lt;&gt;0,'Gebäude-Typen'!$C$6,VLOOKUP(C734,Gebäude_Typen,3,FALSE)),FALSE),2),"")</f>
        <v>12</v>
      </c>
      <c r="U734" s="730">
        <f t="shared" si="107"/>
        <v>17.98</v>
      </c>
      <c r="V734" s="731">
        <f>IFERROR(INDEX('2. Raumgruppen'!$A$1:$Y$33,MATCH(IF(ISERROR(SEARCH(" ",M734,1)),MID(M734,1,3),MID(M734,1,SEARCH(" ",M734,1)-1)),'2. Raumgruppen'!$B:$B,0),IF(ISERROR(SEARCH(" ",M734,1)),MATCH('2. Raumgruppen'!$L$8,'2. Raumgruppen'!$8:$8,0),MATCH(MID(M734,SEARCH(" ",M734,1)+1,3),'2. Raumgruppen'!$8:$8,0))),"")</f>
        <v>0</v>
      </c>
      <c r="W734" s="731">
        <f>IFERROR(INDEX('2. Raumgruppen'!$A$1:$Y$33,MATCH(IF(ISERROR(SEARCH(" ",N734,1)),MID(N734,1,3),MID(N734,1,SEARCH(" ",N734,1)-1)),'2. Raumgruppen'!$B:$B,0),IF(ISERROR(SEARCH(" ",N734,1)),MATCH('2. Raumgruppen'!$L$8,'2. Raumgruppen'!$8:$8,0),MATCH(MID(N734,SEARCH(" ",N734,1)+1,3),'2. Raumgruppen'!$8:$8,0))),"")</f>
        <v>0</v>
      </c>
      <c r="X734" s="732">
        <f t="shared" si="108"/>
        <v>341.08199999999999</v>
      </c>
      <c r="Y734" s="732">
        <f t="shared" si="109"/>
        <v>37.799999999999997</v>
      </c>
      <c r="Z734" s="733" t="str">
        <f t="shared" si="110"/>
        <v/>
      </c>
      <c r="AA734" s="732" t="str">
        <f t="shared" si="111"/>
        <v/>
      </c>
      <c r="AB734" s="643"/>
      <c r="AC734" s="276"/>
      <c r="AD734" s="277"/>
      <c r="AE734" s="278"/>
      <c r="AF734" s="278" t="str">
        <f t="shared" si="112"/>
        <v>e</v>
      </c>
      <c r="AG734" s="278"/>
      <c r="AH734" s="279">
        <f t="shared" si="113"/>
        <v>17.98</v>
      </c>
      <c r="AI734" s="279" t="str">
        <f t="shared" si="114"/>
        <v/>
      </c>
      <c r="AJ734" s="279" t="str">
        <f t="shared" si="115"/>
        <v/>
      </c>
      <c r="AK734" s="278"/>
      <c r="AL734" s="278"/>
      <c r="AM734" s="278"/>
      <c r="AN734" s="278"/>
      <c r="AO734" s="262"/>
      <c r="AP734" s="262"/>
      <c r="AQ734" s="262"/>
      <c r="AR734" s="262"/>
      <c r="AS734" s="262"/>
      <c r="AT734" s="262"/>
      <c r="AU734" s="262"/>
      <c r="AV734" s="262"/>
      <c r="AW734" s="264"/>
      <c r="AX734" s="264"/>
      <c r="AY734" s="264"/>
      <c r="AZ734" s="262"/>
    </row>
    <row r="735" spans="1:52" ht="27" customHeight="1">
      <c r="B735" s="639">
        <v>721</v>
      </c>
      <c r="C735" s="639" t="s">
        <v>2862</v>
      </c>
      <c r="D735" s="640" t="s">
        <v>979</v>
      </c>
      <c r="E735" s="640" t="s">
        <v>977</v>
      </c>
      <c r="F735" s="640">
        <f>IFERROR(VLOOKUP(C735,'Gebäude-Typen'!$A$7:$D$215,4,FALSE),"")</f>
        <v>1</v>
      </c>
      <c r="G735" s="641" t="s">
        <v>1835</v>
      </c>
      <c r="H735" s="640" t="s">
        <v>1272</v>
      </c>
      <c r="I735" s="639"/>
      <c r="J735" s="640" t="s">
        <v>2649</v>
      </c>
      <c r="K735" s="642">
        <v>12.64</v>
      </c>
      <c r="L735" s="639" t="s">
        <v>1836</v>
      </c>
      <c r="M735" s="639" t="s">
        <v>2637</v>
      </c>
      <c r="N735" s="639" t="s">
        <v>2637</v>
      </c>
      <c r="O735" s="639"/>
      <c r="P735" s="639"/>
      <c r="Q735" s="642"/>
      <c r="R735" s="639"/>
      <c r="S735" s="729">
        <f>IFERROR(ROUND(VLOOKUP(M735,Reinigungstage,IF('Gebäude-Typen'!$C$6&lt;&gt;0,'Gebäude-Typen'!$C$6,VLOOKUP(C735,Gebäude_Typen,2,FALSE)),FALSE),2),"")</f>
        <v>72.19</v>
      </c>
      <c r="T735" s="729">
        <f>IFERROR(ROUND(VLOOKUP(N735,Reinigungstage,IF('Gebäude-Typen'!$C$6&lt;&gt;0,'Gebäude-Typen'!$C$6,VLOOKUP(C735,Gebäude_Typen,3,FALSE)),FALSE),2),"")</f>
        <v>24</v>
      </c>
      <c r="U735" s="730">
        <f t="shared" ref="U735:U798" si="116">SVS</f>
        <v>17.98</v>
      </c>
      <c r="V735" s="731">
        <f>IFERROR(INDEX('2. Raumgruppen'!$A$1:$Y$33,MATCH(IF(ISERROR(SEARCH(" ",M735,1)),MID(M735,1,3),MID(M735,1,SEARCH(" ",M735,1)-1)),'2. Raumgruppen'!$B:$B,0),IF(ISERROR(SEARCH(" ",M735,1)),MATCH('2. Raumgruppen'!$L$8,'2. Raumgruppen'!$8:$8,0),MATCH(MID(M735,SEARCH(" ",M735,1)+1,3),'2. Raumgruppen'!$8:$8,0))),"")</f>
        <v>0</v>
      </c>
      <c r="W735" s="731">
        <f>IFERROR(INDEX('2. Raumgruppen'!$A$1:$Y$33,MATCH(IF(ISERROR(SEARCH(" ",N735,1)),MID(N735,1,3),MID(N735,1,SEARCH(" ",N735,1)-1)),'2. Raumgruppen'!$B:$B,0),IF(ISERROR(SEARCH(" ",N735,1)),MATCH('2. Raumgruppen'!$L$8,'2. Raumgruppen'!$8:$8,0),MATCH(MID(N735,SEARCH(" ",N735,1)+1,3),'2. Raumgruppen'!$8:$8,0))),"")</f>
        <v>0</v>
      </c>
      <c r="X735" s="732">
        <f t="shared" ref="X735:X798" si="117">IFERROR(K735*S735,"")</f>
        <v>912.48159999999996</v>
      </c>
      <c r="Y735" s="732">
        <f t="shared" ref="Y735:Y798" si="118">IFERROR(K735*T735,"")</f>
        <v>303.36</v>
      </c>
      <c r="Z735" s="733" t="str">
        <f t="shared" ref="Z735:Z798" si="119">IFERROR(IF(V735="","",(X735/V735)+(Y735/W735)),"")</f>
        <v/>
      </c>
      <c r="AA735" s="732" t="str">
        <f t="shared" ref="AA735:AA798" si="120">IFERROR(Z735*U735,"")</f>
        <v/>
      </c>
      <c r="AB735" s="643"/>
      <c r="AC735" s="276"/>
      <c r="AD735" s="277"/>
      <c r="AE735" s="278"/>
      <c r="AF735" s="278" t="str">
        <f t="shared" ref="AF735:AF798" si="121">LEFT(N735,1)</f>
        <v>u</v>
      </c>
      <c r="AG735" s="278"/>
      <c r="AH735" s="279">
        <f t="shared" ref="AH735:AH798" si="122">IF(U735=SVS,U735,"")</f>
        <v>17.98</v>
      </c>
      <c r="AI735" s="279" t="str">
        <f t="shared" ref="AI735:AI798" si="123">IF(U735=SVSg,U735,"")</f>
        <v/>
      </c>
      <c r="AJ735" s="279" t="str">
        <f t="shared" ref="AJ735:AJ798" si="124">IF(AND(U735&lt;&gt;SVS,U735&lt;&gt;SVSg,T735&lt;&gt;0),U735,"")</f>
        <v/>
      </c>
      <c r="AK735" s="278"/>
      <c r="AL735" s="278"/>
      <c r="AM735" s="278"/>
      <c r="AN735" s="278"/>
      <c r="AO735" s="262"/>
      <c r="AP735" s="262"/>
      <c r="AQ735" s="262"/>
      <c r="AR735" s="262"/>
      <c r="AS735" s="262"/>
      <c r="AT735" s="262"/>
      <c r="AU735" s="262"/>
      <c r="AV735" s="262"/>
      <c r="AW735" s="264"/>
      <c r="AX735" s="262"/>
      <c r="AY735" s="262"/>
      <c r="AZ735" s="262"/>
    </row>
    <row r="736" spans="1:52" ht="27" customHeight="1">
      <c r="B736" s="639">
        <v>722</v>
      </c>
      <c r="C736" s="639" t="s">
        <v>2862</v>
      </c>
      <c r="D736" s="640" t="s">
        <v>979</v>
      </c>
      <c r="E736" s="640" t="s">
        <v>977</v>
      </c>
      <c r="F736" s="640">
        <f>IFERROR(VLOOKUP(C736,'Gebäude-Typen'!$A$7:$D$215,4,FALSE),"")</f>
        <v>1</v>
      </c>
      <c r="G736" s="641" t="s">
        <v>1837</v>
      </c>
      <c r="H736" s="639" t="s">
        <v>2922</v>
      </c>
      <c r="I736" s="639"/>
      <c r="J736" s="640" t="s">
        <v>2646</v>
      </c>
      <c r="K736" s="642">
        <v>24.85</v>
      </c>
      <c r="L736" s="639" t="s">
        <v>1037</v>
      </c>
      <c r="M736" s="639" t="s">
        <v>2928</v>
      </c>
      <c r="N736" s="639" t="s">
        <v>2928</v>
      </c>
      <c r="O736" s="639"/>
      <c r="P736" s="639" t="s">
        <v>2922</v>
      </c>
      <c r="Q736" s="642"/>
      <c r="R736" s="639"/>
      <c r="S736" s="729">
        <f>IFERROR(ROUND(VLOOKUP(M736,Reinigungstage,IF('Gebäude-Typen'!$C$6&lt;&gt;0,'Gebäude-Typen'!$C$6,VLOOKUP(C736,Gebäude_Typen,2,FALSE)),FALSE),2),"")</f>
        <v>180.46</v>
      </c>
      <c r="T736" s="729">
        <f>IFERROR(ROUND(VLOOKUP(N736,Reinigungstage,IF('Gebäude-Typen'!$C$6&lt;&gt;0,'Gebäude-Typen'!$C$6,VLOOKUP(C736,Gebäude_Typen,3,FALSE)),FALSE),2),"")</f>
        <v>60</v>
      </c>
      <c r="U736" s="730">
        <f t="shared" si="116"/>
        <v>17.98</v>
      </c>
      <c r="V736" s="731">
        <f>IFERROR(INDEX('2. Raumgruppen'!$A$1:$Y$33,MATCH(IF(ISERROR(SEARCH(" ",M736,1)),MID(M736,1,3),MID(M736,1,SEARCH(" ",M736,1)-1)),'2. Raumgruppen'!$B:$B,0),IF(ISERROR(SEARCH(" ",M736,1)),MATCH('2. Raumgruppen'!$L$8,'2. Raumgruppen'!$8:$8,0),MATCH(MID(M736,SEARCH(" ",M736,1)+1,3),'2. Raumgruppen'!$8:$8,0))),"")</f>
        <v>0</v>
      </c>
      <c r="W736" s="731">
        <f>IFERROR(INDEX('2. Raumgruppen'!$A$1:$Y$33,MATCH(IF(ISERROR(SEARCH(" ",N736,1)),MID(N736,1,3),MID(N736,1,SEARCH(" ",N736,1)-1)),'2. Raumgruppen'!$B:$B,0),IF(ISERROR(SEARCH(" ",N736,1)),MATCH('2. Raumgruppen'!$L$8,'2. Raumgruppen'!$8:$8,0),MATCH(MID(N736,SEARCH(" ",N736,1)+1,3),'2. Raumgruppen'!$8:$8,0))),"")</f>
        <v>0</v>
      </c>
      <c r="X736" s="732">
        <f t="shared" si="117"/>
        <v>4484.4310000000005</v>
      </c>
      <c r="Y736" s="732">
        <f t="shared" si="118"/>
        <v>1491</v>
      </c>
      <c r="Z736" s="733" t="str">
        <f t="shared" si="119"/>
        <v/>
      </c>
      <c r="AA736" s="732" t="str">
        <f t="shared" si="120"/>
        <v/>
      </c>
      <c r="AB736" s="643"/>
      <c r="AC736" s="276"/>
      <c r="AD736" s="277"/>
      <c r="AE736" s="278"/>
      <c r="AF736" s="278" t="str">
        <f t="shared" si="121"/>
        <v>k</v>
      </c>
      <c r="AG736" s="278"/>
      <c r="AH736" s="279">
        <f t="shared" si="122"/>
        <v>17.98</v>
      </c>
      <c r="AI736" s="279" t="str">
        <f t="shared" si="123"/>
        <v/>
      </c>
      <c r="AJ736" s="279" t="str">
        <f t="shared" si="124"/>
        <v/>
      </c>
      <c r="AK736" s="278"/>
      <c r="AL736" s="278"/>
      <c r="AM736" s="278"/>
      <c r="AN736" s="278"/>
      <c r="AO736" s="262"/>
      <c r="AP736" s="262"/>
      <c r="AQ736" s="262"/>
      <c r="AR736" s="262"/>
      <c r="AS736" s="262"/>
      <c r="AT736" s="262"/>
      <c r="AU736" s="262"/>
      <c r="AV736" s="262"/>
      <c r="AW736" s="264"/>
      <c r="AX736" s="264"/>
      <c r="AY736" s="262"/>
      <c r="AZ736" s="262"/>
    </row>
    <row r="737" spans="1:52" ht="27" customHeight="1">
      <c r="A737" s="264"/>
      <c r="B737" s="639">
        <v>723</v>
      </c>
      <c r="C737" s="639" t="s">
        <v>2862</v>
      </c>
      <c r="D737" s="640" t="s">
        <v>979</v>
      </c>
      <c r="E737" s="640" t="s">
        <v>977</v>
      </c>
      <c r="F737" s="640">
        <f>IFERROR(VLOOKUP(C737,'Gebäude-Typen'!$A$7:$D$215,4,FALSE),"")</f>
        <v>1</v>
      </c>
      <c r="G737" s="641" t="s">
        <v>1838</v>
      </c>
      <c r="H737" s="640" t="s">
        <v>1002</v>
      </c>
      <c r="I737" s="639"/>
      <c r="J737" s="640" t="s">
        <v>2649</v>
      </c>
      <c r="K737" s="642">
        <v>22.72</v>
      </c>
      <c r="L737" s="639" t="s">
        <v>1003</v>
      </c>
      <c r="M737" s="639" t="s">
        <v>2625</v>
      </c>
      <c r="N737" s="639" t="s">
        <v>2625</v>
      </c>
      <c r="O737" s="639"/>
      <c r="P737" s="639"/>
      <c r="Q737" s="642"/>
      <c r="R737" s="639"/>
      <c r="S737" s="729">
        <f>IFERROR(ROUND(VLOOKUP(M737,Reinigungstage,IF('Gebäude-Typen'!$C$6&lt;&gt;0,'Gebäude-Typen'!$C$6,VLOOKUP(C737,Gebäude_Typen,2,FALSE)),FALSE),2),"")</f>
        <v>72.19</v>
      </c>
      <c r="T737" s="729">
        <f>IFERROR(ROUND(VLOOKUP(N737,Reinigungstage,IF('Gebäude-Typen'!$C$6&lt;&gt;0,'Gebäude-Typen'!$C$6,VLOOKUP(C737,Gebäude_Typen,3,FALSE)),FALSE),2),"")</f>
        <v>24</v>
      </c>
      <c r="U737" s="730">
        <f t="shared" si="116"/>
        <v>17.98</v>
      </c>
      <c r="V737" s="731">
        <f>IFERROR(INDEX('2. Raumgruppen'!$A$1:$Y$33,MATCH(IF(ISERROR(SEARCH(" ",M737,1)),MID(M737,1,3),MID(M737,1,SEARCH(" ",M737,1)-1)),'2. Raumgruppen'!$B:$B,0),IF(ISERROR(SEARCH(" ",M737,1)),MATCH('2. Raumgruppen'!$L$8,'2. Raumgruppen'!$8:$8,0),MATCH(MID(M737,SEARCH(" ",M737,1)+1,3),'2. Raumgruppen'!$8:$8,0))),"")</f>
        <v>0</v>
      </c>
      <c r="W737" s="731">
        <f>IFERROR(INDEX('2. Raumgruppen'!$A$1:$Y$33,MATCH(IF(ISERROR(SEARCH(" ",N737,1)),MID(N737,1,3),MID(N737,1,SEARCH(" ",N737,1)-1)),'2. Raumgruppen'!$B:$B,0),IF(ISERROR(SEARCH(" ",N737,1)),MATCH('2. Raumgruppen'!$L$8,'2. Raumgruppen'!$8:$8,0),MATCH(MID(N737,SEARCH(" ",N737,1)+1,3),'2. Raumgruppen'!$8:$8,0))),"")</f>
        <v>0</v>
      </c>
      <c r="X737" s="732">
        <f t="shared" si="117"/>
        <v>1640.1568</v>
      </c>
      <c r="Y737" s="732">
        <f t="shared" si="118"/>
        <v>545.28</v>
      </c>
      <c r="Z737" s="733" t="str">
        <f t="shared" si="119"/>
        <v/>
      </c>
      <c r="AA737" s="732" t="str">
        <f t="shared" si="120"/>
        <v/>
      </c>
      <c r="AB737" s="643"/>
      <c r="AC737" s="276"/>
      <c r="AD737" s="277"/>
      <c r="AE737" s="278"/>
      <c r="AF737" s="278" t="str">
        <f t="shared" si="121"/>
        <v>a</v>
      </c>
      <c r="AG737" s="278"/>
      <c r="AH737" s="279">
        <f t="shared" si="122"/>
        <v>17.98</v>
      </c>
      <c r="AI737" s="279" t="str">
        <f t="shared" si="123"/>
        <v/>
      </c>
      <c r="AJ737" s="279" t="str">
        <f t="shared" si="124"/>
        <v/>
      </c>
      <c r="AK737" s="278"/>
      <c r="AL737" s="278"/>
      <c r="AM737" s="278"/>
      <c r="AN737" s="278"/>
      <c r="AO737" s="262"/>
      <c r="AP737" s="262"/>
      <c r="AQ737" s="262"/>
      <c r="AR737" s="262"/>
      <c r="AS737" s="262"/>
      <c r="AT737" s="262"/>
      <c r="AU737" s="262"/>
      <c r="AV737" s="262"/>
      <c r="AW737" s="264"/>
      <c r="AX737" s="262"/>
      <c r="AY737" s="262"/>
      <c r="AZ737" s="262"/>
    </row>
    <row r="738" spans="1:52" ht="27" customHeight="1">
      <c r="B738" s="639">
        <v>724</v>
      </c>
      <c r="C738" s="639" t="s">
        <v>2862</v>
      </c>
      <c r="D738" s="640" t="s">
        <v>979</v>
      </c>
      <c r="E738" s="640" t="s">
        <v>977</v>
      </c>
      <c r="F738" s="640">
        <f>IFERROR(VLOOKUP(C738,'Gebäude-Typen'!$A$7:$D$215,4,FALSE),"")</f>
        <v>1</v>
      </c>
      <c r="G738" s="641" t="s">
        <v>1839</v>
      </c>
      <c r="H738" s="640" t="s">
        <v>1002</v>
      </c>
      <c r="I738" s="639"/>
      <c r="J738" s="640" t="s">
        <v>2646</v>
      </c>
      <c r="K738" s="642">
        <v>24.17</v>
      </c>
      <c r="L738" s="639" t="s">
        <v>1003</v>
      </c>
      <c r="M738" s="639" t="s">
        <v>2625</v>
      </c>
      <c r="N738" s="639" t="s">
        <v>2625</v>
      </c>
      <c r="O738" s="639"/>
      <c r="P738" s="639"/>
      <c r="Q738" s="642"/>
      <c r="R738" s="639"/>
      <c r="S738" s="729">
        <f>IFERROR(ROUND(VLOOKUP(M738,Reinigungstage,IF('Gebäude-Typen'!$C$6&lt;&gt;0,'Gebäude-Typen'!$C$6,VLOOKUP(C738,Gebäude_Typen,2,FALSE)),FALSE),2),"")</f>
        <v>72.19</v>
      </c>
      <c r="T738" s="729">
        <f>IFERROR(ROUND(VLOOKUP(N738,Reinigungstage,IF('Gebäude-Typen'!$C$6&lt;&gt;0,'Gebäude-Typen'!$C$6,VLOOKUP(C738,Gebäude_Typen,3,FALSE)),FALSE),2),"")</f>
        <v>24</v>
      </c>
      <c r="U738" s="730">
        <f t="shared" si="116"/>
        <v>17.98</v>
      </c>
      <c r="V738" s="731">
        <f>IFERROR(INDEX('2. Raumgruppen'!$A$1:$Y$33,MATCH(IF(ISERROR(SEARCH(" ",M738,1)),MID(M738,1,3),MID(M738,1,SEARCH(" ",M738,1)-1)),'2. Raumgruppen'!$B:$B,0),IF(ISERROR(SEARCH(" ",M738,1)),MATCH('2. Raumgruppen'!$L$8,'2. Raumgruppen'!$8:$8,0),MATCH(MID(M738,SEARCH(" ",M738,1)+1,3),'2. Raumgruppen'!$8:$8,0))),"")</f>
        <v>0</v>
      </c>
      <c r="W738" s="731">
        <f>IFERROR(INDEX('2. Raumgruppen'!$A$1:$Y$33,MATCH(IF(ISERROR(SEARCH(" ",N738,1)),MID(N738,1,3),MID(N738,1,SEARCH(" ",N738,1)-1)),'2. Raumgruppen'!$B:$B,0),IF(ISERROR(SEARCH(" ",N738,1)),MATCH('2. Raumgruppen'!$L$8,'2. Raumgruppen'!$8:$8,0),MATCH(MID(N738,SEARCH(" ",N738,1)+1,3),'2. Raumgruppen'!$8:$8,0))),"")</f>
        <v>0</v>
      </c>
      <c r="X738" s="732">
        <f t="shared" si="117"/>
        <v>1744.8323</v>
      </c>
      <c r="Y738" s="732">
        <f t="shared" si="118"/>
        <v>580.08000000000004</v>
      </c>
      <c r="Z738" s="733" t="str">
        <f t="shared" si="119"/>
        <v/>
      </c>
      <c r="AA738" s="732" t="str">
        <f t="shared" si="120"/>
        <v/>
      </c>
      <c r="AB738" s="643"/>
      <c r="AC738" s="276"/>
      <c r="AD738" s="277"/>
      <c r="AE738" s="278"/>
      <c r="AF738" s="278" t="str">
        <f t="shared" si="121"/>
        <v>a</v>
      </c>
      <c r="AG738" s="278"/>
      <c r="AH738" s="279">
        <f t="shared" si="122"/>
        <v>17.98</v>
      </c>
      <c r="AI738" s="279" t="str">
        <f t="shared" si="123"/>
        <v/>
      </c>
      <c r="AJ738" s="279" t="str">
        <f t="shared" si="124"/>
        <v/>
      </c>
      <c r="AK738" s="278"/>
      <c r="AL738" s="278"/>
      <c r="AM738" s="278"/>
      <c r="AN738" s="278"/>
      <c r="AO738" s="262"/>
      <c r="AP738" s="262"/>
      <c r="AQ738" s="262"/>
      <c r="AR738" s="262"/>
      <c r="AS738" s="262"/>
      <c r="AT738" s="262"/>
      <c r="AU738" s="262"/>
      <c r="AV738" s="262"/>
      <c r="AW738" s="264"/>
      <c r="AX738" s="262"/>
      <c r="AY738" s="262"/>
      <c r="AZ738" s="262"/>
    </row>
    <row r="739" spans="1:52" ht="27" customHeight="1">
      <c r="B739" s="639">
        <v>725</v>
      </c>
      <c r="C739" s="639" t="s">
        <v>2862</v>
      </c>
      <c r="D739" s="640" t="s">
        <v>979</v>
      </c>
      <c r="E739" s="640" t="s">
        <v>977</v>
      </c>
      <c r="F739" s="640">
        <f>IFERROR(VLOOKUP(C739,'Gebäude-Typen'!$A$7:$D$215,4,FALSE),"")</f>
        <v>1</v>
      </c>
      <c r="G739" s="641" t="s">
        <v>1840</v>
      </c>
      <c r="H739" s="640" t="s">
        <v>1070</v>
      </c>
      <c r="I739" s="639"/>
      <c r="J739" s="640" t="s">
        <v>2651</v>
      </c>
      <c r="K739" s="642">
        <v>9.3800000000000008</v>
      </c>
      <c r="L739" s="639" t="s">
        <v>1841</v>
      </c>
      <c r="M739" s="639" t="s">
        <v>153</v>
      </c>
      <c r="N739" s="639" t="s">
        <v>153</v>
      </c>
      <c r="O739" s="639"/>
      <c r="P739" s="639"/>
      <c r="Q739" s="642"/>
      <c r="R739" s="639"/>
      <c r="S739" s="729">
        <f>IFERROR(ROUND(VLOOKUP(M739,Reinigungstage,IF('Gebäude-Typen'!$C$6&lt;&gt;0,'Gebäude-Typen'!$C$6,VLOOKUP(C739,Gebäude_Typen,2,FALSE)),FALSE),2),"")</f>
        <v>0</v>
      </c>
      <c r="T739" s="729">
        <f>IFERROR(ROUND(VLOOKUP(N739,Reinigungstage,IF('Gebäude-Typen'!$C$6&lt;&gt;0,'Gebäude-Typen'!$C$6,VLOOKUP(C739,Gebäude_Typen,3,FALSE)),FALSE),2),"")</f>
        <v>0</v>
      </c>
      <c r="U739" s="730">
        <f t="shared" si="116"/>
        <v>17.98</v>
      </c>
      <c r="V739" s="731">
        <f>IFERROR(INDEX('2. Raumgruppen'!$A$1:$Y$33,MATCH(IF(ISERROR(SEARCH(" ",M739,1)),MID(M739,1,3),MID(M739,1,SEARCH(" ",M739,1)-1)),'2. Raumgruppen'!$B:$B,0),IF(ISERROR(SEARCH(" ",M739,1)),MATCH('2. Raumgruppen'!$L$8,'2. Raumgruppen'!$8:$8,0),MATCH(MID(M739,SEARCH(" ",M739,1)+1,3),'2. Raumgruppen'!$8:$8,0))),"")</f>
        <v>0</v>
      </c>
      <c r="W739" s="731">
        <f>IFERROR(INDEX('2. Raumgruppen'!$A$1:$Y$33,MATCH(IF(ISERROR(SEARCH(" ",N739,1)),MID(N739,1,3),MID(N739,1,SEARCH(" ",N739,1)-1)),'2. Raumgruppen'!$B:$B,0),IF(ISERROR(SEARCH(" ",N739,1)),MATCH('2. Raumgruppen'!$L$8,'2. Raumgruppen'!$8:$8,0),MATCH(MID(N739,SEARCH(" ",N739,1)+1,3),'2. Raumgruppen'!$8:$8,0))),"")</f>
        <v>0</v>
      </c>
      <c r="X739" s="732">
        <f t="shared" si="117"/>
        <v>0</v>
      </c>
      <c r="Y739" s="732">
        <f t="shared" si="118"/>
        <v>0</v>
      </c>
      <c r="Z739" s="733" t="str">
        <f t="shared" si="119"/>
        <v/>
      </c>
      <c r="AA739" s="732" t="str">
        <f t="shared" si="120"/>
        <v/>
      </c>
      <c r="AB739" s="643"/>
      <c r="AC739" s="276"/>
      <c r="AD739" s="277"/>
      <c r="AE739" s="278"/>
      <c r="AF739" s="278" t="str">
        <f t="shared" si="121"/>
        <v>n</v>
      </c>
      <c r="AG739" s="278"/>
      <c r="AH739" s="279">
        <f t="shared" si="122"/>
        <v>17.98</v>
      </c>
      <c r="AI739" s="279" t="str">
        <f t="shared" si="123"/>
        <v/>
      </c>
      <c r="AJ739" s="279" t="str">
        <f t="shared" si="124"/>
        <v/>
      </c>
      <c r="AK739" s="278"/>
      <c r="AL739" s="278"/>
      <c r="AM739" s="278"/>
      <c r="AN739" s="278"/>
      <c r="AO739" s="262"/>
      <c r="AP739" s="262"/>
      <c r="AQ739" s="262"/>
      <c r="AR739" s="262"/>
      <c r="AS739" s="262"/>
      <c r="AT739" s="262"/>
      <c r="AU739" s="262"/>
      <c r="AV739" s="262"/>
      <c r="AW739" s="262"/>
      <c r="AX739" s="262"/>
      <c r="AY739" s="264"/>
      <c r="AZ739" s="262"/>
    </row>
    <row r="740" spans="1:52" ht="27" customHeight="1">
      <c r="B740" s="639">
        <v>726</v>
      </c>
      <c r="C740" s="639" t="s">
        <v>2862</v>
      </c>
      <c r="D740" s="640" t="s">
        <v>979</v>
      </c>
      <c r="E740" s="640" t="s">
        <v>977</v>
      </c>
      <c r="F740" s="640">
        <f>IFERROR(VLOOKUP(C740,'Gebäude-Typen'!$A$7:$D$215,4,FALSE),"")</f>
        <v>1</v>
      </c>
      <c r="G740" s="641" t="s">
        <v>1842</v>
      </c>
      <c r="H740" s="640" t="s">
        <v>1168</v>
      </c>
      <c r="I740" s="639"/>
      <c r="J740" s="640" t="s">
        <v>2647</v>
      </c>
      <c r="K740" s="642">
        <v>4.17</v>
      </c>
      <c r="L740" s="639" t="s">
        <v>1169</v>
      </c>
      <c r="M740" s="639" t="s">
        <v>2620</v>
      </c>
      <c r="N740" s="639" t="s">
        <v>2621</v>
      </c>
      <c r="O740" s="639"/>
      <c r="P740" s="639"/>
      <c r="Q740" s="642"/>
      <c r="R740" s="639"/>
      <c r="S740" s="729">
        <f>IFERROR(ROUND(VLOOKUP(M740,Reinigungstage,IF('Gebäude-Typen'!$C$6&lt;&gt;0,'Gebäude-Typen'!$C$6,VLOOKUP(C740,Gebäude_Typen,2,FALSE)),FALSE),2),"")</f>
        <v>108.28</v>
      </c>
      <c r="T740" s="729">
        <f>IFERROR(ROUND(VLOOKUP(N740,Reinigungstage,IF('Gebäude-Typen'!$C$6&lt;&gt;0,'Gebäude-Typen'!$C$6,VLOOKUP(C740,Gebäude_Typen,3,FALSE)),FALSE),2),"")</f>
        <v>12</v>
      </c>
      <c r="U740" s="730">
        <f t="shared" si="116"/>
        <v>17.98</v>
      </c>
      <c r="V740" s="731">
        <f>IFERROR(INDEX('2. Raumgruppen'!$A$1:$Y$33,MATCH(IF(ISERROR(SEARCH(" ",M740,1)),MID(M740,1,3),MID(M740,1,SEARCH(" ",M740,1)-1)),'2. Raumgruppen'!$B:$B,0),IF(ISERROR(SEARCH(" ",M740,1)),MATCH('2. Raumgruppen'!$L$8,'2. Raumgruppen'!$8:$8,0),MATCH(MID(M740,SEARCH(" ",M740,1)+1,3),'2. Raumgruppen'!$8:$8,0))),"")</f>
        <v>0</v>
      </c>
      <c r="W740" s="731">
        <f>IFERROR(INDEX('2. Raumgruppen'!$A$1:$Y$33,MATCH(IF(ISERROR(SEARCH(" ",N740,1)),MID(N740,1,3),MID(N740,1,SEARCH(" ",N740,1)-1)),'2. Raumgruppen'!$B:$B,0),IF(ISERROR(SEARCH(" ",N740,1)),MATCH('2. Raumgruppen'!$L$8,'2. Raumgruppen'!$8:$8,0),MATCH(MID(N740,SEARCH(" ",N740,1)+1,3),'2. Raumgruppen'!$8:$8,0))),"")</f>
        <v>0</v>
      </c>
      <c r="X740" s="732">
        <f t="shared" si="117"/>
        <v>451.52760000000001</v>
      </c>
      <c r="Y740" s="732">
        <f t="shared" si="118"/>
        <v>50.04</v>
      </c>
      <c r="Z740" s="733" t="str">
        <f t="shared" si="119"/>
        <v/>
      </c>
      <c r="AA740" s="732" t="str">
        <f t="shared" si="120"/>
        <v/>
      </c>
      <c r="AB740" s="643"/>
      <c r="AC740" s="276"/>
      <c r="AD740" s="277"/>
      <c r="AE740" s="278"/>
      <c r="AF740" s="278" t="str">
        <f t="shared" si="121"/>
        <v>f</v>
      </c>
      <c r="AG740" s="278"/>
      <c r="AH740" s="279">
        <f t="shared" si="122"/>
        <v>17.98</v>
      </c>
      <c r="AI740" s="279" t="str">
        <f t="shared" si="123"/>
        <v/>
      </c>
      <c r="AJ740" s="279" t="str">
        <f t="shared" si="124"/>
        <v/>
      </c>
      <c r="AK740" s="278"/>
      <c r="AL740" s="278"/>
      <c r="AM740" s="278"/>
      <c r="AN740" s="278"/>
      <c r="AO740" s="262"/>
      <c r="AP740" s="262"/>
      <c r="AQ740" s="262"/>
      <c r="AR740" s="262"/>
      <c r="AS740" s="262"/>
      <c r="AT740" s="262"/>
      <c r="AU740" s="262"/>
      <c r="AV740" s="262"/>
      <c r="AW740" s="262"/>
      <c r="AX740" s="262"/>
      <c r="AY740" s="262"/>
      <c r="AZ740" s="278"/>
    </row>
    <row r="741" spans="1:52" ht="27" customHeight="1">
      <c r="B741" s="639">
        <v>727</v>
      </c>
      <c r="C741" s="639" t="s">
        <v>2862</v>
      </c>
      <c r="D741" s="640" t="s">
        <v>979</v>
      </c>
      <c r="E741" s="640" t="s">
        <v>977</v>
      </c>
      <c r="F741" s="640">
        <f>IFERROR(VLOOKUP(C741,'Gebäude-Typen'!$A$7:$D$215,4,FALSE),"")</f>
        <v>1</v>
      </c>
      <c r="G741" s="639" t="s">
        <v>1843</v>
      </c>
      <c r="H741" s="640" t="s">
        <v>1002</v>
      </c>
      <c r="I741" s="639"/>
      <c r="J741" s="640" t="s">
        <v>2649</v>
      </c>
      <c r="K741" s="642">
        <v>18.84</v>
      </c>
      <c r="L741" s="639" t="s">
        <v>1003</v>
      </c>
      <c r="M741" s="639" t="s">
        <v>2625</v>
      </c>
      <c r="N741" s="639" t="s">
        <v>2625</v>
      </c>
      <c r="O741" s="639"/>
      <c r="P741" s="639"/>
      <c r="Q741" s="642"/>
      <c r="R741" s="639"/>
      <c r="S741" s="729">
        <f>IFERROR(ROUND(VLOOKUP(M741,Reinigungstage,IF('Gebäude-Typen'!$C$6&lt;&gt;0,'Gebäude-Typen'!$C$6,VLOOKUP(C741,Gebäude_Typen,2,FALSE)),FALSE),2),"")</f>
        <v>72.19</v>
      </c>
      <c r="T741" s="729">
        <f>IFERROR(ROUND(VLOOKUP(N741,Reinigungstage,IF('Gebäude-Typen'!$C$6&lt;&gt;0,'Gebäude-Typen'!$C$6,VLOOKUP(C741,Gebäude_Typen,3,FALSE)),FALSE),2),"")</f>
        <v>24</v>
      </c>
      <c r="U741" s="730">
        <f t="shared" si="116"/>
        <v>17.98</v>
      </c>
      <c r="V741" s="731">
        <f>IFERROR(INDEX('2. Raumgruppen'!$A$1:$Y$33,MATCH(IF(ISERROR(SEARCH(" ",M741,1)),MID(M741,1,3),MID(M741,1,SEARCH(" ",M741,1)-1)),'2. Raumgruppen'!$B:$B,0),IF(ISERROR(SEARCH(" ",M741,1)),MATCH('2. Raumgruppen'!$L$8,'2. Raumgruppen'!$8:$8,0),MATCH(MID(M741,SEARCH(" ",M741,1)+1,3),'2. Raumgruppen'!$8:$8,0))),"")</f>
        <v>0</v>
      </c>
      <c r="W741" s="731">
        <f>IFERROR(INDEX('2. Raumgruppen'!$A$1:$Y$33,MATCH(IF(ISERROR(SEARCH(" ",N741,1)),MID(N741,1,3),MID(N741,1,SEARCH(" ",N741,1)-1)),'2. Raumgruppen'!$B:$B,0),IF(ISERROR(SEARCH(" ",N741,1)),MATCH('2. Raumgruppen'!$L$8,'2. Raumgruppen'!$8:$8,0),MATCH(MID(N741,SEARCH(" ",N741,1)+1,3),'2. Raumgruppen'!$8:$8,0))),"")</f>
        <v>0</v>
      </c>
      <c r="X741" s="732">
        <f t="shared" si="117"/>
        <v>1360.0596</v>
      </c>
      <c r="Y741" s="732">
        <f t="shared" si="118"/>
        <v>452.15999999999997</v>
      </c>
      <c r="Z741" s="733" t="str">
        <f t="shared" si="119"/>
        <v/>
      </c>
      <c r="AA741" s="732" t="str">
        <f t="shared" si="120"/>
        <v/>
      </c>
      <c r="AB741" s="643"/>
      <c r="AC741" s="276"/>
      <c r="AD741" s="277"/>
      <c r="AE741" s="278"/>
      <c r="AF741" s="278" t="str">
        <f t="shared" si="121"/>
        <v>a</v>
      </c>
      <c r="AG741" s="278"/>
      <c r="AH741" s="279">
        <f t="shared" si="122"/>
        <v>17.98</v>
      </c>
      <c r="AI741" s="279" t="str">
        <f t="shared" si="123"/>
        <v/>
      </c>
      <c r="AJ741" s="279" t="str">
        <f t="shared" si="124"/>
        <v/>
      </c>
      <c r="AK741" s="278"/>
      <c r="AL741" s="278"/>
      <c r="AM741" s="278"/>
      <c r="AN741" s="278"/>
      <c r="AO741" s="262"/>
      <c r="AP741" s="262"/>
      <c r="AQ741" s="262"/>
      <c r="AR741" s="262"/>
      <c r="AS741" s="262"/>
      <c r="AT741" s="262"/>
      <c r="AU741" s="262"/>
      <c r="AV741" s="262"/>
      <c r="AW741" s="262"/>
      <c r="AX741" s="264"/>
      <c r="AY741" s="264"/>
      <c r="AZ741" s="278"/>
    </row>
    <row r="742" spans="1:52" ht="27" customHeight="1">
      <c r="A742" s="264"/>
      <c r="B742" s="639">
        <v>728</v>
      </c>
      <c r="C742" s="639" t="s">
        <v>2862</v>
      </c>
      <c r="D742" s="640" t="s">
        <v>979</v>
      </c>
      <c r="E742" s="640" t="s">
        <v>977</v>
      </c>
      <c r="F742" s="640">
        <f>IFERROR(VLOOKUP(C742,'Gebäude-Typen'!$A$7:$D$215,4,FALSE),"")</f>
        <v>1</v>
      </c>
      <c r="G742" s="639" t="s">
        <v>1844</v>
      </c>
      <c r="H742" s="640" t="s">
        <v>1002</v>
      </c>
      <c r="I742" s="639"/>
      <c r="J742" s="640" t="s">
        <v>2649</v>
      </c>
      <c r="K742" s="642">
        <v>18.84</v>
      </c>
      <c r="L742" s="639" t="s">
        <v>1003</v>
      </c>
      <c r="M742" s="639" t="s">
        <v>2625</v>
      </c>
      <c r="N742" s="639" t="s">
        <v>2625</v>
      </c>
      <c r="O742" s="639"/>
      <c r="P742" s="639"/>
      <c r="Q742" s="642"/>
      <c r="R742" s="639"/>
      <c r="S742" s="729">
        <f>IFERROR(ROUND(VLOOKUP(M742,Reinigungstage,IF('Gebäude-Typen'!$C$6&lt;&gt;0,'Gebäude-Typen'!$C$6,VLOOKUP(C742,Gebäude_Typen,2,FALSE)),FALSE),2),"")</f>
        <v>72.19</v>
      </c>
      <c r="T742" s="729">
        <f>IFERROR(ROUND(VLOOKUP(N742,Reinigungstage,IF('Gebäude-Typen'!$C$6&lt;&gt;0,'Gebäude-Typen'!$C$6,VLOOKUP(C742,Gebäude_Typen,3,FALSE)),FALSE),2),"")</f>
        <v>24</v>
      </c>
      <c r="U742" s="730">
        <f t="shared" si="116"/>
        <v>17.98</v>
      </c>
      <c r="V742" s="731">
        <f>IFERROR(INDEX('2. Raumgruppen'!$A$1:$Y$33,MATCH(IF(ISERROR(SEARCH(" ",M742,1)),MID(M742,1,3),MID(M742,1,SEARCH(" ",M742,1)-1)),'2. Raumgruppen'!$B:$B,0),IF(ISERROR(SEARCH(" ",M742,1)),MATCH('2. Raumgruppen'!$L$8,'2. Raumgruppen'!$8:$8,0),MATCH(MID(M742,SEARCH(" ",M742,1)+1,3),'2. Raumgruppen'!$8:$8,0))),"")</f>
        <v>0</v>
      </c>
      <c r="W742" s="731">
        <f>IFERROR(INDEX('2. Raumgruppen'!$A$1:$Y$33,MATCH(IF(ISERROR(SEARCH(" ",N742,1)),MID(N742,1,3),MID(N742,1,SEARCH(" ",N742,1)-1)),'2. Raumgruppen'!$B:$B,0),IF(ISERROR(SEARCH(" ",N742,1)),MATCH('2. Raumgruppen'!$L$8,'2. Raumgruppen'!$8:$8,0),MATCH(MID(N742,SEARCH(" ",N742,1)+1,3),'2. Raumgruppen'!$8:$8,0))),"")</f>
        <v>0</v>
      </c>
      <c r="X742" s="732">
        <f t="shared" si="117"/>
        <v>1360.0596</v>
      </c>
      <c r="Y742" s="732">
        <f t="shared" si="118"/>
        <v>452.15999999999997</v>
      </c>
      <c r="Z742" s="733" t="str">
        <f t="shared" si="119"/>
        <v/>
      </c>
      <c r="AA742" s="732" t="str">
        <f t="shared" si="120"/>
        <v/>
      </c>
      <c r="AB742" s="643"/>
      <c r="AC742" s="276"/>
      <c r="AD742" s="277"/>
      <c r="AE742" s="278"/>
      <c r="AF742" s="278" t="str">
        <f t="shared" si="121"/>
        <v>a</v>
      </c>
      <c r="AG742" s="278"/>
      <c r="AH742" s="279">
        <f t="shared" si="122"/>
        <v>17.98</v>
      </c>
      <c r="AI742" s="279" t="str">
        <f t="shared" si="123"/>
        <v/>
      </c>
      <c r="AJ742" s="279" t="str">
        <f t="shared" si="124"/>
        <v/>
      </c>
      <c r="AK742" s="278"/>
      <c r="AL742" s="278"/>
      <c r="AM742" s="278"/>
      <c r="AN742" s="278"/>
      <c r="AO742" s="262"/>
      <c r="AP742" s="262"/>
      <c r="AQ742" s="262"/>
      <c r="AR742" s="262"/>
      <c r="AS742" s="262"/>
      <c r="AT742" s="262"/>
      <c r="AU742" s="262"/>
      <c r="AV742" s="262"/>
      <c r="AW742" s="262"/>
      <c r="AX742" s="262"/>
      <c r="AY742" s="262"/>
      <c r="AZ742" s="264"/>
    </row>
    <row r="743" spans="1:52" ht="27" customHeight="1">
      <c r="A743" s="264"/>
      <c r="B743" s="639">
        <v>729</v>
      </c>
      <c r="C743" s="639" t="s">
        <v>2862</v>
      </c>
      <c r="D743" s="640" t="s">
        <v>979</v>
      </c>
      <c r="E743" s="640" t="s">
        <v>977</v>
      </c>
      <c r="F743" s="640">
        <f>IFERROR(VLOOKUP(C743,'Gebäude-Typen'!$A$7:$D$215,4,FALSE),"")</f>
        <v>1</v>
      </c>
      <c r="G743" s="639" t="s">
        <v>1845</v>
      </c>
      <c r="H743" s="640" t="s">
        <v>1438</v>
      </c>
      <c r="I743" s="639"/>
      <c r="J743" s="640" t="s">
        <v>2647</v>
      </c>
      <c r="K743" s="642">
        <v>2.5499999999999998</v>
      </c>
      <c r="L743" s="639" t="s">
        <v>1011</v>
      </c>
      <c r="M743" s="639" t="s">
        <v>2628</v>
      </c>
      <c r="N743" s="639" t="s">
        <v>2628</v>
      </c>
      <c r="O743" s="639"/>
      <c r="P743" s="639"/>
      <c r="Q743" s="642"/>
      <c r="R743" s="639"/>
      <c r="S743" s="729">
        <f>IFERROR(ROUND(VLOOKUP(M743,Reinigungstage,IF('Gebäude-Typen'!$C$6&lt;&gt;0,'Gebäude-Typen'!$C$6,VLOOKUP(C743,Gebäude_Typen,2,FALSE)),FALSE),2),"")</f>
        <v>180.46</v>
      </c>
      <c r="T743" s="729">
        <f>IFERROR(ROUND(VLOOKUP(N743,Reinigungstage,IF('Gebäude-Typen'!$C$6&lt;&gt;0,'Gebäude-Typen'!$C$6,VLOOKUP(C743,Gebäude_Typen,3,FALSE)),FALSE),2),"")</f>
        <v>60</v>
      </c>
      <c r="U743" s="730">
        <f t="shared" si="116"/>
        <v>17.98</v>
      </c>
      <c r="V743" s="731">
        <f>IFERROR(INDEX('2. Raumgruppen'!$A$1:$Y$33,MATCH(IF(ISERROR(SEARCH(" ",M743,1)),MID(M743,1,3),MID(M743,1,SEARCH(" ",M743,1)-1)),'2. Raumgruppen'!$B:$B,0),IF(ISERROR(SEARCH(" ",M743,1)),MATCH('2. Raumgruppen'!$L$8,'2. Raumgruppen'!$8:$8,0),MATCH(MID(M743,SEARCH(" ",M743,1)+1,3),'2. Raumgruppen'!$8:$8,0))),"")</f>
        <v>0</v>
      </c>
      <c r="W743" s="731">
        <f>IFERROR(INDEX('2. Raumgruppen'!$A$1:$Y$33,MATCH(IF(ISERROR(SEARCH(" ",N743,1)),MID(N743,1,3),MID(N743,1,SEARCH(" ",N743,1)-1)),'2. Raumgruppen'!$B:$B,0),IF(ISERROR(SEARCH(" ",N743,1)),MATCH('2. Raumgruppen'!$L$8,'2. Raumgruppen'!$8:$8,0),MATCH(MID(N743,SEARCH(" ",N743,1)+1,3),'2. Raumgruppen'!$8:$8,0))),"")</f>
        <v>0</v>
      </c>
      <c r="X743" s="732">
        <f t="shared" si="117"/>
        <v>460.173</v>
      </c>
      <c r="Y743" s="732">
        <f t="shared" si="118"/>
        <v>153</v>
      </c>
      <c r="Z743" s="733" t="str">
        <f t="shared" si="119"/>
        <v/>
      </c>
      <c r="AA743" s="732" t="str">
        <f t="shared" si="120"/>
        <v/>
      </c>
      <c r="AB743" s="643"/>
      <c r="AC743" s="276"/>
      <c r="AD743" s="277"/>
      <c r="AE743" s="278"/>
      <c r="AF743" s="278" t="str">
        <f t="shared" si="121"/>
        <v>c</v>
      </c>
      <c r="AG743" s="278"/>
      <c r="AH743" s="279">
        <f t="shared" si="122"/>
        <v>17.98</v>
      </c>
      <c r="AI743" s="279" t="str">
        <f t="shared" si="123"/>
        <v/>
      </c>
      <c r="AJ743" s="279" t="str">
        <f t="shared" si="124"/>
        <v/>
      </c>
      <c r="AK743" s="278"/>
      <c r="AL743" s="278"/>
      <c r="AM743" s="278"/>
      <c r="AN743" s="278"/>
      <c r="AO743" s="262"/>
      <c r="AP743" s="262"/>
      <c r="AQ743" s="262"/>
      <c r="AR743" s="262"/>
      <c r="AS743" s="262"/>
      <c r="AT743" s="262"/>
      <c r="AU743" s="262"/>
      <c r="AV743" s="262"/>
      <c r="AW743" s="262"/>
      <c r="AX743" s="264"/>
      <c r="AY743" s="262"/>
      <c r="AZ743" s="264"/>
    </row>
    <row r="744" spans="1:52" ht="27" customHeight="1">
      <c r="B744" s="639">
        <v>730</v>
      </c>
      <c r="C744" s="639" t="s">
        <v>2862</v>
      </c>
      <c r="D744" s="640" t="s">
        <v>979</v>
      </c>
      <c r="E744" s="640" t="s">
        <v>977</v>
      </c>
      <c r="F744" s="640">
        <f>IFERROR(VLOOKUP(C744,'Gebäude-Typen'!$A$7:$D$215,4,FALSE),"")</f>
        <v>1</v>
      </c>
      <c r="G744" s="639" t="s">
        <v>1846</v>
      </c>
      <c r="H744" s="640" t="s">
        <v>1272</v>
      </c>
      <c r="I744" s="639"/>
      <c r="J744" s="640" t="s">
        <v>2648</v>
      </c>
      <c r="K744" s="642">
        <v>1.6</v>
      </c>
      <c r="L744" s="639" t="s">
        <v>1011</v>
      </c>
      <c r="M744" s="639" t="s">
        <v>2628</v>
      </c>
      <c r="N744" s="639" t="s">
        <v>2628</v>
      </c>
      <c r="O744" s="639"/>
      <c r="P744" s="639"/>
      <c r="Q744" s="642"/>
      <c r="R744" s="639"/>
      <c r="S744" s="729">
        <f>IFERROR(ROUND(VLOOKUP(M744,Reinigungstage,IF('Gebäude-Typen'!$C$6&lt;&gt;0,'Gebäude-Typen'!$C$6,VLOOKUP(C744,Gebäude_Typen,2,FALSE)),FALSE),2),"")</f>
        <v>180.46</v>
      </c>
      <c r="T744" s="729">
        <f>IFERROR(ROUND(VLOOKUP(N744,Reinigungstage,IF('Gebäude-Typen'!$C$6&lt;&gt;0,'Gebäude-Typen'!$C$6,VLOOKUP(C744,Gebäude_Typen,3,FALSE)),FALSE),2),"")</f>
        <v>60</v>
      </c>
      <c r="U744" s="730">
        <f t="shared" si="116"/>
        <v>17.98</v>
      </c>
      <c r="V744" s="731">
        <f>IFERROR(INDEX('2. Raumgruppen'!$A$1:$Y$33,MATCH(IF(ISERROR(SEARCH(" ",M744,1)),MID(M744,1,3),MID(M744,1,SEARCH(" ",M744,1)-1)),'2. Raumgruppen'!$B:$B,0),IF(ISERROR(SEARCH(" ",M744,1)),MATCH('2. Raumgruppen'!$L$8,'2. Raumgruppen'!$8:$8,0),MATCH(MID(M744,SEARCH(" ",M744,1)+1,3),'2. Raumgruppen'!$8:$8,0))),"")</f>
        <v>0</v>
      </c>
      <c r="W744" s="731">
        <f>IFERROR(INDEX('2. Raumgruppen'!$A$1:$Y$33,MATCH(IF(ISERROR(SEARCH(" ",N744,1)),MID(N744,1,3),MID(N744,1,SEARCH(" ",N744,1)-1)),'2. Raumgruppen'!$B:$B,0),IF(ISERROR(SEARCH(" ",N744,1)),MATCH('2. Raumgruppen'!$L$8,'2. Raumgruppen'!$8:$8,0),MATCH(MID(N744,SEARCH(" ",N744,1)+1,3),'2. Raumgruppen'!$8:$8,0))),"")</f>
        <v>0</v>
      </c>
      <c r="X744" s="732">
        <f t="shared" si="117"/>
        <v>288.73600000000005</v>
      </c>
      <c r="Y744" s="732">
        <f t="shared" si="118"/>
        <v>96</v>
      </c>
      <c r="Z744" s="733" t="str">
        <f t="shared" si="119"/>
        <v/>
      </c>
      <c r="AA744" s="732" t="str">
        <f t="shared" si="120"/>
        <v/>
      </c>
      <c r="AB744" s="643"/>
      <c r="AC744" s="276"/>
      <c r="AD744" s="277"/>
      <c r="AE744" s="278"/>
      <c r="AF744" s="278" t="str">
        <f t="shared" si="121"/>
        <v>c</v>
      </c>
      <c r="AG744" s="278"/>
      <c r="AH744" s="279">
        <f t="shared" si="122"/>
        <v>17.98</v>
      </c>
      <c r="AI744" s="279" t="str">
        <f t="shared" si="123"/>
        <v/>
      </c>
      <c r="AJ744" s="279" t="str">
        <f t="shared" si="124"/>
        <v/>
      </c>
      <c r="AK744" s="278"/>
      <c r="AL744" s="278"/>
      <c r="AM744" s="278"/>
      <c r="AN744" s="278"/>
      <c r="AO744" s="262"/>
      <c r="AP744" s="262"/>
      <c r="AQ744" s="262"/>
      <c r="AR744" s="262"/>
      <c r="AS744" s="262"/>
      <c r="AT744" s="262"/>
      <c r="AU744" s="262"/>
      <c r="AV744" s="262"/>
      <c r="AW744" s="264"/>
      <c r="AX744" s="262"/>
      <c r="AY744" s="264"/>
      <c r="AZ744" s="264"/>
    </row>
    <row r="745" spans="1:52" ht="27" customHeight="1">
      <c r="B745" s="639">
        <v>731</v>
      </c>
      <c r="C745" s="639" t="s">
        <v>2862</v>
      </c>
      <c r="D745" s="640" t="s">
        <v>979</v>
      </c>
      <c r="E745" s="640" t="s">
        <v>977</v>
      </c>
      <c r="F745" s="640">
        <f>IFERROR(VLOOKUP(C745,'Gebäude-Typen'!$A$7:$D$215,4,FALSE),"")</f>
        <v>1</v>
      </c>
      <c r="G745" s="639" t="s">
        <v>1847</v>
      </c>
      <c r="H745" s="640" t="s">
        <v>1045</v>
      </c>
      <c r="I745" s="639"/>
      <c r="J745" s="640" t="s">
        <v>2647</v>
      </c>
      <c r="K745" s="642">
        <v>285.11</v>
      </c>
      <c r="L745" s="639" t="s">
        <v>1046</v>
      </c>
      <c r="M745" s="639" t="s">
        <v>2620</v>
      </c>
      <c r="N745" s="639" t="s">
        <v>2621</v>
      </c>
      <c r="O745" s="639"/>
      <c r="P745" s="639"/>
      <c r="Q745" s="642"/>
      <c r="R745" s="639"/>
      <c r="S745" s="729">
        <f>IFERROR(ROUND(VLOOKUP(M745,Reinigungstage,IF('Gebäude-Typen'!$C$6&lt;&gt;0,'Gebäude-Typen'!$C$6,VLOOKUP(C745,Gebäude_Typen,2,FALSE)),FALSE),2),"")</f>
        <v>108.28</v>
      </c>
      <c r="T745" s="729">
        <f>IFERROR(ROUND(VLOOKUP(N745,Reinigungstage,IF('Gebäude-Typen'!$C$6&lt;&gt;0,'Gebäude-Typen'!$C$6,VLOOKUP(C745,Gebäude_Typen,3,FALSE)),FALSE),2),"")</f>
        <v>12</v>
      </c>
      <c r="U745" s="730">
        <f t="shared" si="116"/>
        <v>17.98</v>
      </c>
      <c r="V745" s="731">
        <f>IFERROR(INDEX('2. Raumgruppen'!$A$1:$Y$33,MATCH(IF(ISERROR(SEARCH(" ",M745,1)),MID(M745,1,3),MID(M745,1,SEARCH(" ",M745,1)-1)),'2. Raumgruppen'!$B:$B,0),IF(ISERROR(SEARCH(" ",M745,1)),MATCH('2. Raumgruppen'!$L$8,'2. Raumgruppen'!$8:$8,0),MATCH(MID(M745,SEARCH(" ",M745,1)+1,3),'2. Raumgruppen'!$8:$8,0))),"")</f>
        <v>0</v>
      </c>
      <c r="W745" s="731">
        <f>IFERROR(INDEX('2. Raumgruppen'!$A$1:$Y$33,MATCH(IF(ISERROR(SEARCH(" ",N745,1)),MID(N745,1,3),MID(N745,1,SEARCH(" ",N745,1)-1)),'2. Raumgruppen'!$B:$B,0),IF(ISERROR(SEARCH(" ",N745,1)),MATCH('2. Raumgruppen'!$L$8,'2. Raumgruppen'!$8:$8,0),MATCH(MID(N745,SEARCH(" ",N745,1)+1,3),'2. Raumgruppen'!$8:$8,0))),"")</f>
        <v>0</v>
      </c>
      <c r="X745" s="732">
        <f t="shared" si="117"/>
        <v>30871.710800000001</v>
      </c>
      <c r="Y745" s="732">
        <f t="shared" si="118"/>
        <v>3421.32</v>
      </c>
      <c r="Z745" s="733" t="str">
        <f t="shared" si="119"/>
        <v/>
      </c>
      <c r="AA745" s="732" t="str">
        <f t="shared" si="120"/>
        <v/>
      </c>
      <c r="AB745" s="643"/>
      <c r="AC745" s="276"/>
      <c r="AD745" s="277"/>
      <c r="AE745" s="278"/>
      <c r="AF745" s="278" t="str">
        <f t="shared" si="121"/>
        <v>f</v>
      </c>
      <c r="AG745" s="278"/>
      <c r="AH745" s="279">
        <f t="shared" si="122"/>
        <v>17.98</v>
      </c>
      <c r="AI745" s="279" t="str">
        <f t="shared" si="123"/>
        <v/>
      </c>
      <c r="AJ745" s="279" t="str">
        <f t="shared" si="124"/>
        <v/>
      </c>
      <c r="AK745" s="278"/>
      <c r="AL745" s="278"/>
      <c r="AM745" s="278"/>
      <c r="AN745" s="278"/>
      <c r="AO745" s="262"/>
      <c r="AP745" s="262"/>
      <c r="AQ745" s="262"/>
      <c r="AR745" s="262"/>
      <c r="AS745" s="262"/>
      <c r="AT745" s="262"/>
      <c r="AU745" s="262"/>
      <c r="AV745" s="262"/>
      <c r="AW745" s="262"/>
      <c r="AX745" s="264"/>
      <c r="AY745" s="264"/>
      <c r="AZ745" s="264"/>
    </row>
    <row r="746" spans="1:52" ht="27" customHeight="1">
      <c r="B746" s="639">
        <v>732</v>
      </c>
      <c r="C746" s="639" t="s">
        <v>2862</v>
      </c>
      <c r="D746" s="640" t="s">
        <v>979</v>
      </c>
      <c r="E746" s="640" t="s">
        <v>977</v>
      </c>
      <c r="F746" s="640">
        <f>IFERROR(VLOOKUP(C746,'Gebäude-Typen'!$A$7:$D$215,4,FALSE),"")</f>
        <v>1</v>
      </c>
      <c r="G746" s="639" t="s">
        <v>1848</v>
      </c>
      <c r="H746" s="640" t="s">
        <v>1242</v>
      </c>
      <c r="I746" s="639"/>
      <c r="J746" s="640" t="s">
        <v>2651</v>
      </c>
      <c r="K746" s="642">
        <v>17.62</v>
      </c>
      <c r="L746" s="639" t="s">
        <v>1827</v>
      </c>
      <c r="M746" s="639" t="s">
        <v>2635</v>
      </c>
      <c r="N746" s="639" t="s">
        <v>2636</v>
      </c>
      <c r="O746" s="639"/>
      <c r="P746" s="639"/>
      <c r="Q746" s="642"/>
      <c r="R746" s="639"/>
      <c r="S746" s="729">
        <f>IFERROR(ROUND(VLOOKUP(M746,Reinigungstage,IF('Gebäude-Typen'!$C$6&lt;&gt;0,'Gebäude-Typen'!$C$6,VLOOKUP(C746,Gebäude_Typen,2,FALSE)),FALSE),2),"")</f>
        <v>72.19</v>
      </c>
      <c r="T746" s="729">
        <f>IFERROR(ROUND(VLOOKUP(N746,Reinigungstage,IF('Gebäude-Typen'!$C$6&lt;&gt;0,'Gebäude-Typen'!$C$6,VLOOKUP(C746,Gebäude_Typen,3,FALSE)),FALSE),2),"")</f>
        <v>12</v>
      </c>
      <c r="U746" s="730">
        <f t="shared" si="116"/>
        <v>17.98</v>
      </c>
      <c r="V746" s="731">
        <f>IFERROR(INDEX('2. Raumgruppen'!$A$1:$Y$33,MATCH(IF(ISERROR(SEARCH(" ",M746,1)),MID(M746,1,3),MID(M746,1,SEARCH(" ",M746,1)-1)),'2. Raumgruppen'!$B:$B,0),IF(ISERROR(SEARCH(" ",M746,1)),MATCH('2. Raumgruppen'!$L$8,'2. Raumgruppen'!$8:$8,0),MATCH(MID(M746,SEARCH(" ",M746,1)+1,3),'2. Raumgruppen'!$8:$8,0))),"")</f>
        <v>0</v>
      </c>
      <c r="W746" s="731">
        <f>IFERROR(INDEX('2. Raumgruppen'!$A$1:$Y$33,MATCH(IF(ISERROR(SEARCH(" ",N746,1)),MID(N746,1,3),MID(N746,1,SEARCH(" ",N746,1)-1)),'2. Raumgruppen'!$B:$B,0),IF(ISERROR(SEARCH(" ",N746,1)),MATCH('2. Raumgruppen'!$L$8,'2. Raumgruppen'!$8:$8,0),MATCH(MID(N746,SEARCH(" ",N746,1)+1,3),'2. Raumgruppen'!$8:$8,0))),"")</f>
        <v>0</v>
      </c>
      <c r="X746" s="732">
        <f t="shared" si="117"/>
        <v>1271.9878000000001</v>
      </c>
      <c r="Y746" s="732">
        <f t="shared" si="118"/>
        <v>211.44</v>
      </c>
      <c r="Z746" s="733" t="str">
        <f t="shared" si="119"/>
        <v/>
      </c>
      <c r="AA746" s="732" t="str">
        <f t="shared" si="120"/>
        <v/>
      </c>
      <c r="AB746" s="643"/>
      <c r="AC746" s="276"/>
      <c r="AD746" s="277"/>
      <c r="AE746" s="278"/>
      <c r="AF746" s="278" t="str">
        <f t="shared" si="121"/>
        <v>h</v>
      </c>
      <c r="AG746" s="278"/>
      <c r="AH746" s="279">
        <f t="shared" si="122"/>
        <v>17.98</v>
      </c>
      <c r="AI746" s="279" t="str">
        <f t="shared" si="123"/>
        <v/>
      </c>
      <c r="AJ746" s="279" t="str">
        <f t="shared" si="124"/>
        <v/>
      </c>
      <c r="AK746" s="278"/>
      <c r="AL746" s="278"/>
      <c r="AM746" s="278"/>
      <c r="AN746" s="278"/>
      <c r="AO746" s="262"/>
      <c r="AP746" s="262"/>
      <c r="AQ746" s="262"/>
      <c r="AR746" s="262"/>
      <c r="AS746" s="262"/>
      <c r="AT746" s="262"/>
      <c r="AU746" s="262"/>
      <c r="AV746" s="262"/>
      <c r="AW746" s="262"/>
      <c r="AX746" s="262"/>
      <c r="AY746" s="262"/>
      <c r="AZ746" s="278"/>
    </row>
    <row r="747" spans="1:52" ht="27" customHeight="1">
      <c r="B747" s="639">
        <v>733</v>
      </c>
      <c r="C747" s="639" t="s">
        <v>2862</v>
      </c>
      <c r="D747" s="640" t="s">
        <v>979</v>
      </c>
      <c r="E747" s="640" t="s">
        <v>977</v>
      </c>
      <c r="F747" s="640">
        <f>IFERROR(VLOOKUP(C747,'Gebäude-Typen'!$A$7:$D$215,4,FALSE),"")</f>
        <v>1</v>
      </c>
      <c r="G747" s="639" t="s">
        <v>1849</v>
      </c>
      <c r="H747" s="640" t="s">
        <v>2938</v>
      </c>
      <c r="I747" s="639"/>
      <c r="J747" s="640" t="s">
        <v>2651</v>
      </c>
      <c r="K747" s="642">
        <v>4.58</v>
      </c>
      <c r="L747" s="639" t="s">
        <v>1031</v>
      </c>
      <c r="M747" s="639" t="s">
        <v>153</v>
      </c>
      <c r="N747" s="639" t="s">
        <v>153</v>
      </c>
      <c r="O747" s="639"/>
      <c r="P747" s="639" t="s">
        <v>2893</v>
      </c>
      <c r="Q747" s="642" t="s">
        <v>2645</v>
      </c>
      <c r="R747" s="639"/>
      <c r="S747" s="729">
        <f>IFERROR(ROUND(VLOOKUP(M747,Reinigungstage,IF('Gebäude-Typen'!$C$6&lt;&gt;0,'Gebäude-Typen'!$C$6,VLOOKUP(C747,Gebäude_Typen,2,FALSE)),FALSE),2),"")</f>
        <v>0</v>
      </c>
      <c r="T747" s="729">
        <f>IFERROR(ROUND(VLOOKUP(N747,Reinigungstage,IF('Gebäude-Typen'!$C$6&lt;&gt;0,'Gebäude-Typen'!$C$6,VLOOKUP(C747,Gebäude_Typen,3,FALSE)),FALSE),2),"")</f>
        <v>0</v>
      </c>
      <c r="U747" s="730">
        <f t="shared" si="116"/>
        <v>17.98</v>
      </c>
      <c r="V747" s="731">
        <f>IFERROR(INDEX('2. Raumgruppen'!$A$1:$Y$33,MATCH(IF(ISERROR(SEARCH(" ",M747,1)),MID(M747,1,3),MID(M747,1,SEARCH(" ",M747,1)-1)),'2. Raumgruppen'!$B:$B,0),IF(ISERROR(SEARCH(" ",M747,1)),MATCH('2. Raumgruppen'!$L$8,'2. Raumgruppen'!$8:$8,0),MATCH(MID(M747,SEARCH(" ",M747,1)+1,3),'2. Raumgruppen'!$8:$8,0))),"")</f>
        <v>0</v>
      </c>
      <c r="W747" s="731">
        <f>IFERROR(INDEX('2. Raumgruppen'!$A$1:$Y$33,MATCH(IF(ISERROR(SEARCH(" ",N747,1)),MID(N747,1,3),MID(N747,1,SEARCH(" ",N747,1)-1)),'2. Raumgruppen'!$B:$B,0),IF(ISERROR(SEARCH(" ",N747,1)),MATCH('2. Raumgruppen'!$L$8,'2. Raumgruppen'!$8:$8,0),MATCH(MID(N747,SEARCH(" ",N747,1)+1,3),'2. Raumgruppen'!$8:$8,0))),"")</f>
        <v>0</v>
      </c>
      <c r="X747" s="732">
        <f t="shared" si="117"/>
        <v>0</v>
      </c>
      <c r="Y747" s="732">
        <f t="shared" si="118"/>
        <v>0</v>
      </c>
      <c r="Z747" s="733" t="str">
        <f t="shared" si="119"/>
        <v/>
      </c>
      <c r="AA747" s="732" t="str">
        <f t="shared" si="120"/>
        <v/>
      </c>
      <c r="AB747" s="643"/>
      <c r="AC747" s="276"/>
      <c r="AD747" s="277"/>
      <c r="AE747" s="278"/>
      <c r="AF747" s="278" t="str">
        <f t="shared" si="121"/>
        <v>n</v>
      </c>
      <c r="AG747" s="278"/>
      <c r="AH747" s="279">
        <f t="shared" si="122"/>
        <v>17.98</v>
      </c>
      <c r="AI747" s="279" t="str">
        <f t="shared" si="123"/>
        <v/>
      </c>
      <c r="AJ747" s="279" t="str">
        <f t="shared" si="124"/>
        <v/>
      </c>
      <c r="AK747" s="278"/>
      <c r="AL747" s="278"/>
      <c r="AM747" s="278"/>
      <c r="AN747" s="278"/>
      <c r="AO747" s="262"/>
      <c r="AP747" s="262"/>
      <c r="AQ747" s="262"/>
      <c r="AR747" s="262"/>
      <c r="AS747" s="262"/>
      <c r="AT747" s="262"/>
      <c r="AU747" s="262"/>
      <c r="AV747" s="262"/>
      <c r="AW747" s="262"/>
      <c r="AX747" s="262"/>
      <c r="AY747" s="262"/>
      <c r="AZ747" s="262"/>
    </row>
    <row r="748" spans="1:52" ht="27" customHeight="1">
      <c r="B748" s="639">
        <v>734</v>
      </c>
      <c r="C748" s="639" t="s">
        <v>2862</v>
      </c>
      <c r="D748" s="640" t="s">
        <v>979</v>
      </c>
      <c r="E748" s="640" t="s">
        <v>977</v>
      </c>
      <c r="F748" s="640">
        <f>IFERROR(VLOOKUP(C748,'Gebäude-Typen'!$A$7:$D$215,4,FALSE),"")</f>
        <v>1</v>
      </c>
      <c r="G748" s="639" t="s">
        <v>1850</v>
      </c>
      <c r="H748" s="640" t="s">
        <v>1005</v>
      </c>
      <c r="I748" s="639"/>
      <c r="J748" s="640" t="s">
        <v>2647</v>
      </c>
      <c r="K748" s="642">
        <v>15.31</v>
      </c>
      <c r="L748" s="639" t="s">
        <v>1006</v>
      </c>
      <c r="M748" s="639" t="s">
        <v>2626</v>
      </c>
      <c r="N748" s="639" t="s">
        <v>2627</v>
      </c>
      <c r="O748" s="639"/>
      <c r="P748" s="639"/>
      <c r="Q748" s="642"/>
      <c r="R748" s="639"/>
      <c r="S748" s="729">
        <f>IFERROR(ROUND(VLOOKUP(M748,Reinigungstage,IF('Gebäude-Typen'!$C$6&lt;&gt;0,'Gebäude-Typen'!$C$6,VLOOKUP(C748,Gebäude_Typen,2,FALSE)),FALSE),2),"")</f>
        <v>108.28</v>
      </c>
      <c r="T748" s="729">
        <f>IFERROR(ROUND(VLOOKUP(N748,Reinigungstage,IF('Gebäude-Typen'!$C$6&lt;&gt;0,'Gebäude-Typen'!$C$6,VLOOKUP(C748,Gebäude_Typen,3,FALSE)),FALSE),2),"")</f>
        <v>12</v>
      </c>
      <c r="U748" s="730">
        <f t="shared" si="116"/>
        <v>17.98</v>
      </c>
      <c r="V748" s="731">
        <f>IFERROR(INDEX('2. Raumgruppen'!$A$1:$Y$33,MATCH(IF(ISERROR(SEARCH(" ",M748,1)),MID(M748,1,3),MID(M748,1,SEARCH(" ",M748,1)-1)),'2. Raumgruppen'!$B:$B,0),IF(ISERROR(SEARCH(" ",M748,1)),MATCH('2. Raumgruppen'!$L$8,'2. Raumgruppen'!$8:$8,0),MATCH(MID(M748,SEARCH(" ",M748,1)+1,3),'2. Raumgruppen'!$8:$8,0))),"")</f>
        <v>0</v>
      </c>
      <c r="W748" s="731">
        <f>IFERROR(INDEX('2. Raumgruppen'!$A$1:$Y$33,MATCH(IF(ISERROR(SEARCH(" ",N748,1)),MID(N748,1,3),MID(N748,1,SEARCH(" ",N748,1)-1)),'2. Raumgruppen'!$B:$B,0),IF(ISERROR(SEARCH(" ",N748,1)),MATCH('2. Raumgruppen'!$L$8,'2. Raumgruppen'!$8:$8,0),MATCH(MID(N748,SEARCH(" ",N748,1)+1,3),'2. Raumgruppen'!$8:$8,0))),"")</f>
        <v>0</v>
      </c>
      <c r="X748" s="732">
        <f t="shared" si="117"/>
        <v>1657.7668000000001</v>
      </c>
      <c r="Y748" s="732">
        <f t="shared" si="118"/>
        <v>183.72</v>
      </c>
      <c r="Z748" s="733" t="str">
        <f t="shared" si="119"/>
        <v/>
      </c>
      <c r="AA748" s="732" t="str">
        <f t="shared" si="120"/>
        <v/>
      </c>
      <c r="AB748" s="643"/>
      <c r="AC748" s="276"/>
      <c r="AD748" s="277"/>
      <c r="AE748" s="278"/>
      <c r="AF748" s="278" t="str">
        <f t="shared" si="121"/>
        <v>e</v>
      </c>
      <c r="AG748" s="278"/>
      <c r="AH748" s="279">
        <f t="shared" si="122"/>
        <v>17.98</v>
      </c>
      <c r="AI748" s="279" t="str">
        <f t="shared" si="123"/>
        <v/>
      </c>
      <c r="AJ748" s="279" t="str">
        <f t="shared" si="124"/>
        <v/>
      </c>
      <c r="AK748" s="278"/>
      <c r="AL748" s="278"/>
      <c r="AM748" s="278"/>
      <c r="AN748" s="278"/>
      <c r="AO748" s="262"/>
      <c r="AP748" s="262"/>
      <c r="AQ748" s="262"/>
      <c r="AR748" s="262"/>
      <c r="AS748" s="262"/>
      <c r="AT748" s="262"/>
      <c r="AU748" s="262"/>
      <c r="AV748" s="262"/>
      <c r="AW748" s="262"/>
      <c r="AX748" s="264"/>
      <c r="AY748" s="262"/>
      <c r="AZ748" s="262"/>
    </row>
    <row r="749" spans="1:52" ht="27" customHeight="1">
      <c r="B749" s="639">
        <v>735</v>
      </c>
      <c r="C749" s="639" t="s">
        <v>2862</v>
      </c>
      <c r="D749" s="640" t="s">
        <v>979</v>
      </c>
      <c r="E749" s="640" t="s">
        <v>977</v>
      </c>
      <c r="F749" s="640">
        <f>IFERROR(VLOOKUP(C749,'Gebäude-Typen'!$A$7:$D$215,4,FALSE),"")</f>
        <v>1</v>
      </c>
      <c r="G749" s="639" t="s">
        <v>1851</v>
      </c>
      <c r="H749" s="640" t="s">
        <v>1005</v>
      </c>
      <c r="I749" s="639"/>
      <c r="J749" s="640" t="s">
        <v>2647</v>
      </c>
      <c r="K749" s="642">
        <v>19.54</v>
      </c>
      <c r="L749" s="639" t="s">
        <v>1006</v>
      </c>
      <c r="M749" s="639" t="s">
        <v>2626</v>
      </c>
      <c r="N749" s="639" t="s">
        <v>2627</v>
      </c>
      <c r="O749" s="639"/>
      <c r="P749" s="639"/>
      <c r="Q749" s="642"/>
      <c r="R749" s="639"/>
      <c r="S749" s="729">
        <f>IFERROR(ROUND(VLOOKUP(M749,Reinigungstage,IF('Gebäude-Typen'!$C$6&lt;&gt;0,'Gebäude-Typen'!$C$6,VLOOKUP(C749,Gebäude_Typen,2,FALSE)),FALSE),2),"")</f>
        <v>108.28</v>
      </c>
      <c r="T749" s="729">
        <f>IFERROR(ROUND(VLOOKUP(N749,Reinigungstage,IF('Gebäude-Typen'!$C$6&lt;&gt;0,'Gebäude-Typen'!$C$6,VLOOKUP(C749,Gebäude_Typen,3,FALSE)),FALSE),2),"")</f>
        <v>12</v>
      </c>
      <c r="U749" s="730">
        <f t="shared" si="116"/>
        <v>17.98</v>
      </c>
      <c r="V749" s="731">
        <f>IFERROR(INDEX('2. Raumgruppen'!$A$1:$Y$33,MATCH(IF(ISERROR(SEARCH(" ",M749,1)),MID(M749,1,3),MID(M749,1,SEARCH(" ",M749,1)-1)),'2. Raumgruppen'!$B:$B,0),IF(ISERROR(SEARCH(" ",M749,1)),MATCH('2. Raumgruppen'!$L$8,'2. Raumgruppen'!$8:$8,0),MATCH(MID(M749,SEARCH(" ",M749,1)+1,3),'2. Raumgruppen'!$8:$8,0))),"")</f>
        <v>0</v>
      </c>
      <c r="W749" s="731">
        <f>IFERROR(INDEX('2. Raumgruppen'!$A$1:$Y$33,MATCH(IF(ISERROR(SEARCH(" ",N749,1)),MID(N749,1,3),MID(N749,1,SEARCH(" ",N749,1)-1)),'2. Raumgruppen'!$B:$B,0),IF(ISERROR(SEARCH(" ",N749,1)),MATCH('2. Raumgruppen'!$L$8,'2. Raumgruppen'!$8:$8,0),MATCH(MID(N749,SEARCH(" ",N749,1)+1,3),'2. Raumgruppen'!$8:$8,0))),"")</f>
        <v>0</v>
      </c>
      <c r="X749" s="732">
        <f t="shared" si="117"/>
        <v>2115.7912000000001</v>
      </c>
      <c r="Y749" s="732">
        <f t="shared" si="118"/>
        <v>234.48</v>
      </c>
      <c r="Z749" s="733" t="str">
        <f t="shared" si="119"/>
        <v/>
      </c>
      <c r="AA749" s="732" t="str">
        <f t="shared" si="120"/>
        <v/>
      </c>
      <c r="AB749" s="643"/>
      <c r="AC749" s="276"/>
      <c r="AD749" s="277"/>
      <c r="AE749" s="278"/>
      <c r="AF749" s="278" t="str">
        <f t="shared" si="121"/>
        <v>e</v>
      </c>
      <c r="AG749" s="278"/>
      <c r="AH749" s="279">
        <f t="shared" si="122"/>
        <v>17.98</v>
      </c>
      <c r="AI749" s="279" t="str">
        <f t="shared" si="123"/>
        <v/>
      </c>
      <c r="AJ749" s="279" t="str">
        <f t="shared" si="124"/>
        <v/>
      </c>
      <c r="AK749" s="278"/>
      <c r="AL749" s="278"/>
      <c r="AM749" s="278"/>
      <c r="AN749" s="278"/>
      <c r="AO749" s="262"/>
      <c r="AP749" s="262"/>
      <c r="AQ749" s="262"/>
      <c r="AR749" s="262"/>
      <c r="AS749" s="262"/>
      <c r="AT749" s="262"/>
      <c r="AU749" s="262"/>
      <c r="AV749" s="262"/>
      <c r="AW749" s="262"/>
      <c r="AX749" s="262"/>
      <c r="AY749" s="264"/>
      <c r="AZ749" s="262"/>
    </row>
    <row r="750" spans="1:52" ht="27" customHeight="1">
      <c r="B750" s="639">
        <v>736</v>
      </c>
      <c r="C750" s="639" t="s">
        <v>2862</v>
      </c>
      <c r="D750" s="640" t="s">
        <v>979</v>
      </c>
      <c r="E750" s="640" t="s">
        <v>977</v>
      </c>
      <c r="F750" s="640">
        <f>IFERROR(VLOOKUP(C750,'Gebäude-Typen'!$A$7:$D$215,4,FALSE),"")</f>
        <v>1</v>
      </c>
      <c r="G750" s="639" t="s">
        <v>1852</v>
      </c>
      <c r="H750" s="640" t="s">
        <v>1005</v>
      </c>
      <c r="I750" s="639"/>
      <c r="J750" s="640" t="s">
        <v>2647</v>
      </c>
      <c r="K750" s="642">
        <v>19.149999999999999</v>
      </c>
      <c r="L750" s="639" t="s">
        <v>1006</v>
      </c>
      <c r="M750" s="639" t="s">
        <v>2626</v>
      </c>
      <c r="N750" s="639" t="s">
        <v>2627</v>
      </c>
      <c r="O750" s="639"/>
      <c r="P750" s="639"/>
      <c r="Q750" s="642"/>
      <c r="R750" s="639"/>
      <c r="S750" s="729">
        <f>IFERROR(ROUND(VLOOKUP(M750,Reinigungstage,IF('Gebäude-Typen'!$C$6&lt;&gt;0,'Gebäude-Typen'!$C$6,VLOOKUP(C750,Gebäude_Typen,2,FALSE)),FALSE),2),"")</f>
        <v>108.28</v>
      </c>
      <c r="T750" s="729">
        <f>IFERROR(ROUND(VLOOKUP(N750,Reinigungstage,IF('Gebäude-Typen'!$C$6&lt;&gt;0,'Gebäude-Typen'!$C$6,VLOOKUP(C750,Gebäude_Typen,3,FALSE)),FALSE),2),"")</f>
        <v>12</v>
      </c>
      <c r="U750" s="730">
        <f t="shared" si="116"/>
        <v>17.98</v>
      </c>
      <c r="V750" s="731">
        <f>IFERROR(INDEX('2. Raumgruppen'!$A$1:$Y$33,MATCH(IF(ISERROR(SEARCH(" ",M750,1)),MID(M750,1,3),MID(M750,1,SEARCH(" ",M750,1)-1)),'2. Raumgruppen'!$B:$B,0),IF(ISERROR(SEARCH(" ",M750,1)),MATCH('2. Raumgruppen'!$L$8,'2. Raumgruppen'!$8:$8,0),MATCH(MID(M750,SEARCH(" ",M750,1)+1,3),'2. Raumgruppen'!$8:$8,0))),"")</f>
        <v>0</v>
      </c>
      <c r="W750" s="731">
        <f>IFERROR(INDEX('2. Raumgruppen'!$A$1:$Y$33,MATCH(IF(ISERROR(SEARCH(" ",N750,1)),MID(N750,1,3),MID(N750,1,SEARCH(" ",N750,1)-1)),'2. Raumgruppen'!$B:$B,0),IF(ISERROR(SEARCH(" ",N750,1)),MATCH('2. Raumgruppen'!$L$8,'2. Raumgruppen'!$8:$8,0),MATCH(MID(N750,SEARCH(" ",N750,1)+1,3),'2. Raumgruppen'!$8:$8,0))),"")</f>
        <v>0</v>
      </c>
      <c r="X750" s="732">
        <f t="shared" si="117"/>
        <v>2073.5619999999999</v>
      </c>
      <c r="Y750" s="732">
        <f t="shared" si="118"/>
        <v>229.79999999999998</v>
      </c>
      <c r="Z750" s="733" t="str">
        <f t="shared" si="119"/>
        <v/>
      </c>
      <c r="AA750" s="732" t="str">
        <f t="shared" si="120"/>
        <v/>
      </c>
      <c r="AB750" s="643"/>
      <c r="AC750" s="276"/>
      <c r="AD750" s="277"/>
      <c r="AE750" s="278"/>
      <c r="AF750" s="278" t="str">
        <f t="shared" si="121"/>
        <v>e</v>
      </c>
      <c r="AG750" s="278"/>
      <c r="AH750" s="279">
        <f t="shared" si="122"/>
        <v>17.98</v>
      </c>
      <c r="AI750" s="279" t="str">
        <f t="shared" si="123"/>
        <v/>
      </c>
      <c r="AJ750" s="279" t="str">
        <f t="shared" si="124"/>
        <v/>
      </c>
      <c r="AK750" s="278"/>
      <c r="AL750" s="278"/>
      <c r="AM750" s="278"/>
      <c r="AN750" s="278"/>
      <c r="AO750" s="262"/>
      <c r="AP750" s="262"/>
      <c r="AQ750" s="262"/>
      <c r="AR750" s="262"/>
      <c r="AS750" s="262"/>
      <c r="AT750" s="262"/>
      <c r="AU750" s="262"/>
      <c r="AV750" s="262"/>
      <c r="AW750" s="264"/>
      <c r="AX750" s="262"/>
      <c r="AY750" s="264"/>
      <c r="AZ750" s="262"/>
    </row>
    <row r="751" spans="1:52" ht="27" customHeight="1">
      <c r="A751" s="264"/>
      <c r="B751" s="639">
        <v>737</v>
      </c>
      <c r="C751" s="639" t="s">
        <v>2862</v>
      </c>
      <c r="D751" s="640" t="s">
        <v>979</v>
      </c>
      <c r="E751" s="640" t="s">
        <v>977</v>
      </c>
      <c r="F751" s="640">
        <f>IFERROR(VLOOKUP(C751,'Gebäude-Typen'!$A$7:$D$215,4,FALSE),"")</f>
        <v>1</v>
      </c>
      <c r="G751" s="639" t="s">
        <v>1853</v>
      </c>
      <c r="H751" s="640" t="s">
        <v>1005</v>
      </c>
      <c r="I751" s="639"/>
      <c r="J751" s="640" t="s">
        <v>2647</v>
      </c>
      <c r="K751" s="642">
        <v>15.1</v>
      </c>
      <c r="L751" s="639" t="s">
        <v>1006</v>
      </c>
      <c r="M751" s="639" t="s">
        <v>2626</v>
      </c>
      <c r="N751" s="639" t="s">
        <v>2627</v>
      </c>
      <c r="O751" s="639"/>
      <c r="P751" s="639"/>
      <c r="Q751" s="642"/>
      <c r="R751" s="639"/>
      <c r="S751" s="729">
        <f>IFERROR(ROUND(VLOOKUP(M751,Reinigungstage,IF('Gebäude-Typen'!$C$6&lt;&gt;0,'Gebäude-Typen'!$C$6,VLOOKUP(C751,Gebäude_Typen,2,FALSE)),FALSE),2),"")</f>
        <v>108.28</v>
      </c>
      <c r="T751" s="729">
        <f>IFERROR(ROUND(VLOOKUP(N751,Reinigungstage,IF('Gebäude-Typen'!$C$6&lt;&gt;0,'Gebäude-Typen'!$C$6,VLOOKUP(C751,Gebäude_Typen,3,FALSE)),FALSE),2),"")</f>
        <v>12</v>
      </c>
      <c r="U751" s="730">
        <f t="shared" si="116"/>
        <v>17.98</v>
      </c>
      <c r="V751" s="731">
        <f>IFERROR(INDEX('2. Raumgruppen'!$A$1:$Y$33,MATCH(IF(ISERROR(SEARCH(" ",M751,1)),MID(M751,1,3),MID(M751,1,SEARCH(" ",M751,1)-1)),'2. Raumgruppen'!$B:$B,0),IF(ISERROR(SEARCH(" ",M751,1)),MATCH('2. Raumgruppen'!$L$8,'2. Raumgruppen'!$8:$8,0),MATCH(MID(M751,SEARCH(" ",M751,1)+1,3),'2. Raumgruppen'!$8:$8,0))),"")</f>
        <v>0</v>
      </c>
      <c r="W751" s="731">
        <f>IFERROR(INDEX('2. Raumgruppen'!$A$1:$Y$33,MATCH(IF(ISERROR(SEARCH(" ",N751,1)),MID(N751,1,3),MID(N751,1,SEARCH(" ",N751,1)-1)),'2. Raumgruppen'!$B:$B,0),IF(ISERROR(SEARCH(" ",N751,1)),MATCH('2. Raumgruppen'!$L$8,'2. Raumgruppen'!$8:$8,0),MATCH(MID(N751,SEARCH(" ",N751,1)+1,3),'2. Raumgruppen'!$8:$8,0))),"")</f>
        <v>0</v>
      </c>
      <c r="X751" s="732">
        <f t="shared" si="117"/>
        <v>1635.028</v>
      </c>
      <c r="Y751" s="732">
        <f t="shared" si="118"/>
        <v>181.2</v>
      </c>
      <c r="Z751" s="733" t="str">
        <f t="shared" si="119"/>
        <v/>
      </c>
      <c r="AA751" s="732" t="str">
        <f t="shared" si="120"/>
        <v/>
      </c>
      <c r="AB751" s="643"/>
      <c r="AC751" s="276"/>
      <c r="AD751" s="277"/>
      <c r="AE751" s="278"/>
      <c r="AF751" s="278" t="str">
        <f t="shared" si="121"/>
        <v>e</v>
      </c>
      <c r="AG751" s="278"/>
      <c r="AH751" s="279">
        <f t="shared" si="122"/>
        <v>17.98</v>
      </c>
      <c r="AI751" s="279" t="str">
        <f t="shared" si="123"/>
        <v/>
      </c>
      <c r="AJ751" s="279" t="str">
        <f t="shared" si="124"/>
        <v/>
      </c>
      <c r="AK751" s="278"/>
      <c r="AL751" s="278"/>
      <c r="AM751" s="278"/>
      <c r="AN751" s="278"/>
      <c r="AO751" s="262"/>
      <c r="AP751" s="262"/>
      <c r="AQ751" s="262"/>
      <c r="AR751" s="262"/>
      <c r="AS751" s="262"/>
      <c r="AT751" s="262"/>
      <c r="AU751" s="262"/>
      <c r="AV751" s="262"/>
      <c r="AW751" s="262"/>
      <c r="AX751" s="262"/>
      <c r="AY751" s="262"/>
      <c r="AZ751" s="264"/>
    </row>
    <row r="752" spans="1:52" ht="27" customHeight="1">
      <c r="B752" s="639">
        <v>738</v>
      </c>
      <c r="C752" s="639" t="s">
        <v>2862</v>
      </c>
      <c r="D752" s="640" t="s">
        <v>979</v>
      </c>
      <c r="E752" s="640" t="s">
        <v>997</v>
      </c>
      <c r="F752" s="640">
        <f>IFERROR(VLOOKUP(C752,'Gebäude-Typen'!$A$7:$D$215,4,FALSE),"")</f>
        <v>1</v>
      </c>
      <c r="G752" s="639" t="s">
        <v>1854</v>
      </c>
      <c r="H752" s="640" t="s">
        <v>1010</v>
      </c>
      <c r="I752" s="639"/>
      <c r="J752" s="640" t="s">
        <v>2647</v>
      </c>
      <c r="K752" s="642">
        <v>4.04</v>
      </c>
      <c r="L752" s="639" t="s">
        <v>1011</v>
      </c>
      <c r="M752" s="639" t="s">
        <v>2628</v>
      </c>
      <c r="N752" s="639" t="s">
        <v>2628</v>
      </c>
      <c r="O752" s="639"/>
      <c r="P752" s="639"/>
      <c r="Q752" s="642"/>
      <c r="R752" s="639"/>
      <c r="S752" s="729">
        <f>IFERROR(ROUND(VLOOKUP(M752,Reinigungstage,IF('Gebäude-Typen'!$C$6&lt;&gt;0,'Gebäude-Typen'!$C$6,VLOOKUP(C752,Gebäude_Typen,2,FALSE)),FALSE),2),"")</f>
        <v>180.46</v>
      </c>
      <c r="T752" s="729">
        <f>IFERROR(ROUND(VLOOKUP(N752,Reinigungstage,IF('Gebäude-Typen'!$C$6&lt;&gt;0,'Gebäude-Typen'!$C$6,VLOOKUP(C752,Gebäude_Typen,3,FALSE)),FALSE),2),"")</f>
        <v>60</v>
      </c>
      <c r="U752" s="730">
        <f t="shared" si="116"/>
        <v>17.98</v>
      </c>
      <c r="V752" s="731">
        <f>IFERROR(INDEX('2. Raumgruppen'!$A$1:$Y$33,MATCH(IF(ISERROR(SEARCH(" ",M752,1)),MID(M752,1,3),MID(M752,1,SEARCH(" ",M752,1)-1)),'2. Raumgruppen'!$B:$B,0),IF(ISERROR(SEARCH(" ",M752,1)),MATCH('2. Raumgruppen'!$L$8,'2. Raumgruppen'!$8:$8,0),MATCH(MID(M752,SEARCH(" ",M752,1)+1,3),'2. Raumgruppen'!$8:$8,0))),"")</f>
        <v>0</v>
      </c>
      <c r="W752" s="731">
        <f>IFERROR(INDEX('2. Raumgruppen'!$A$1:$Y$33,MATCH(IF(ISERROR(SEARCH(" ",N752,1)),MID(N752,1,3),MID(N752,1,SEARCH(" ",N752,1)-1)),'2. Raumgruppen'!$B:$B,0),IF(ISERROR(SEARCH(" ",N752,1)),MATCH('2. Raumgruppen'!$L$8,'2. Raumgruppen'!$8:$8,0),MATCH(MID(N752,SEARCH(" ",N752,1)+1,3),'2. Raumgruppen'!$8:$8,0))),"")</f>
        <v>0</v>
      </c>
      <c r="X752" s="732">
        <f t="shared" si="117"/>
        <v>729.05840000000001</v>
      </c>
      <c r="Y752" s="732">
        <f t="shared" si="118"/>
        <v>242.4</v>
      </c>
      <c r="Z752" s="733" t="str">
        <f t="shared" si="119"/>
        <v/>
      </c>
      <c r="AA752" s="732" t="str">
        <f t="shared" si="120"/>
        <v/>
      </c>
      <c r="AB752" s="643"/>
      <c r="AC752" s="276"/>
      <c r="AD752" s="277"/>
      <c r="AE752" s="278"/>
      <c r="AF752" s="278" t="str">
        <f t="shared" si="121"/>
        <v>c</v>
      </c>
      <c r="AG752" s="278"/>
      <c r="AH752" s="279">
        <f t="shared" si="122"/>
        <v>17.98</v>
      </c>
      <c r="AI752" s="279" t="str">
        <f t="shared" si="123"/>
        <v/>
      </c>
      <c r="AJ752" s="279" t="str">
        <f t="shared" si="124"/>
        <v/>
      </c>
      <c r="AK752" s="278"/>
      <c r="AL752" s="278"/>
      <c r="AM752" s="278"/>
      <c r="AN752" s="278"/>
      <c r="AO752" s="262"/>
      <c r="AP752" s="262"/>
      <c r="AQ752" s="262"/>
      <c r="AR752" s="262"/>
      <c r="AS752" s="262"/>
      <c r="AT752" s="262"/>
      <c r="AU752" s="262"/>
      <c r="AV752" s="262"/>
      <c r="AW752" s="262"/>
      <c r="AX752" s="264"/>
      <c r="AY752" s="264"/>
      <c r="AZ752" s="264"/>
    </row>
    <row r="753" spans="1:52" ht="27" customHeight="1">
      <c r="B753" s="639">
        <v>739</v>
      </c>
      <c r="C753" s="639" t="s">
        <v>2862</v>
      </c>
      <c r="D753" s="640" t="s">
        <v>979</v>
      </c>
      <c r="E753" s="640" t="s">
        <v>997</v>
      </c>
      <c r="F753" s="640">
        <f>IFERROR(VLOOKUP(C753,'Gebäude-Typen'!$A$7:$D$215,4,FALSE),"")</f>
        <v>1</v>
      </c>
      <c r="G753" s="639" t="s">
        <v>1855</v>
      </c>
      <c r="H753" s="640" t="s">
        <v>1272</v>
      </c>
      <c r="I753" s="639"/>
      <c r="J753" s="640" t="s">
        <v>2648</v>
      </c>
      <c r="K753" s="642">
        <v>8.0399999999999991</v>
      </c>
      <c r="L753" s="639" t="s">
        <v>1011</v>
      </c>
      <c r="M753" s="639" t="s">
        <v>2628</v>
      </c>
      <c r="N753" s="639" t="s">
        <v>2628</v>
      </c>
      <c r="O753" s="639"/>
      <c r="P753" s="639"/>
      <c r="Q753" s="642"/>
      <c r="R753" s="639"/>
      <c r="S753" s="729">
        <f>IFERROR(ROUND(VLOOKUP(M753,Reinigungstage,IF('Gebäude-Typen'!$C$6&lt;&gt;0,'Gebäude-Typen'!$C$6,VLOOKUP(C753,Gebäude_Typen,2,FALSE)),FALSE),2),"")</f>
        <v>180.46</v>
      </c>
      <c r="T753" s="729">
        <f>IFERROR(ROUND(VLOOKUP(N753,Reinigungstage,IF('Gebäude-Typen'!$C$6&lt;&gt;0,'Gebäude-Typen'!$C$6,VLOOKUP(C753,Gebäude_Typen,3,FALSE)),FALSE),2),"")</f>
        <v>60</v>
      </c>
      <c r="U753" s="730">
        <f t="shared" si="116"/>
        <v>17.98</v>
      </c>
      <c r="V753" s="731">
        <f>IFERROR(INDEX('2. Raumgruppen'!$A$1:$Y$33,MATCH(IF(ISERROR(SEARCH(" ",M753,1)),MID(M753,1,3),MID(M753,1,SEARCH(" ",M753,1)-1)),'2. Raumgruppen'!$B:$B,0),IF(ISERROR(SEARCH(" ",M753,1)),MATCH('2. Raumgruppen'!$L$8,'2. Raumgruppen'!$8:$8,0),MATCH(MID(M753,SEARCH(" ",M753,1)+1,3),'2. Raumgruppen'!$8:$8,0))),"")</f>
        <v>0</v>
      </c>
      <c r="W753" s="731">
        <f>IFERROR(INDEX('2. Raumgruppen'!$A$1:$Y$33,MATCH(IF(ISERROR(SEARCH(" ",N753,1)),MID(N753,1,3),MID(N753,1,SEARCH(" ",N753,1)-1)),'2. Raumgruppen'!$B:$B,0),IF(ISERROR(SEARCH(" ",N753,1)),MATCH('2. Raumgruppen'!$L$8,'2. Raumgruppen'!$8:$8,0),MATCH(MID(N753,SEARCH(" ",N753,1)+1,3),'2. Raumgruppen'!$8:$8,0))),"")</f>
        <v>0</v>
      </c>
      <c r="X753" s="732">
        <f t="shared" si="117"/>
        <v>1450.8983999999998</v>
      </c>
      <c r="Y753" s="732">
        <f t="shared" si="118"/>
        <v>482.4</v>
      </c>
      <c r="Z753" s="733" t="str">
        <f t="shared" si="119"/>
        <v/>
      </c>
      <c r="AA753" s="732" t="str">
        <f t="shared" si="120"/>
        <v/>
      </c>
      <c r="AB753" s="643"/>
      <c r="AC753" s="276"/>
      <c r="AD753" s="277"/>
      <c r="AE753" s="278"/>
      <c r="AF753" s="278" t="str">
        <f t="shared" si="121"/>
        <v>c</v>
      </c>
      <c r="AG753" s="278"/>
      <c r="AH753" s="279">
        <f t="shared" si="122"/>
        <v>17.98</v>
      </c>
      <c r="AI753" s="279" t="str">
        <f t="shared" si="123"/>
        <v/>
      </c>
      <c r="AJ753" s="279" t="str">
        <f t="shared" si="124"/>
        <v/>
      </c>
      <c r="AK753" s="278"/>
      <c r="AL753" s="278"/>
      <c r="AM753" s="278"/>
      <c r="AN753" s="278"/>
      <c r="AO753" s="262"/>
      <c r="AP753" s="262"/>
      <c r="AQ753" s="262"/>
      <c r="AR753" s="262"/>
      <c r="AS753" s="262"/>
      <c r="AT753" s="262"/>
      <c r="AU753" s="262"/>
      <c r="AV753" s="262"/>
      <c r="AW753" s="262"/>
      <c r="AX753" s="264"/>
      <c r="AY753" s="264"/>
      <c r="AZ753" s="278"/>
    </row>
    <row r="754" spans="1:52" ht="27" customHeight="1">
      <c r="B754" s="639">
        <v>740</v>
      </c>
      <c r="C754" s="639" t="s">
        <v>2862</v>
      </c>
      <c r="D754" s="640" t="s">
        <v>979</v>
      </c>
      <c r="E754" s="640" t="s">
        <v>997</v>
      </c>
      <c r="F754" s="640">
        <f>IFERROR(VLOOKUP(C754,'Gebäude-Typen'!$A$7:$D$215,4,FALSE),"")</f>
        <v>1</v>
      </c>
      <c r="G754" s="639" t="s">
        <v>1856</v>
      </c>
      <c r="H754" s="640" t="s">
        <v>1014</v>
      </c>
      <c r="I754" s="639"/>
      <c r="J754" s="640" t="s">
        <v>2647</v>
      </c>
      <c r="K754" s="642">
        <v>3.97</v>
      </c>
      <c r="L754" s="639" t="s">
        <v>1011</v>
      </c>
      <c r="M754" s="639" t="s">
        <v>2628</v>
      </c>
      <c r="N754" s="639" t="s">
        <v>2628</v>
      </c>
      <c r="O754" s="639"/>
      <c r="P754" s="639"/>
      <c r="Q754" s="642"/>
      <c r="R754" s="639"/>
      <c r="S754" s="729">
        <f>IFERROR(ROUND(VLOOKUP(M754,Reinigungstage,IF('Gebäude-Typen'!$C$6&lt;&gt;0,'Gebäude-Typen'!$C$6,VLOOKUP(C754,Gebäude_Typen,2,FALSE)),FALSE),2),"")</f>
        <v>180.46</v>
      </c>
      <c r="T754" s="729">
        <f>IFERROR(ROUND(VLOOKUP(N754,Reinigungstage,IF('Gebäude-Typen'!$C$6&lt;&gt;0,'Gebäude-Typen'!$C$6,VLOOKUP(C754,Gebäude_Typen,3,FALSE)),FALSE),2),"")</f>
        <v>60</v>
      </c>
      <c r="U754" s="730">
        <f t="shared" si="116"/>
        <v>17.98</v>
      </c>
      <c r="V754" s="731">
        <f>IFERROR(INDEX('2. Raumgruppen'!$A$1:$Y$33,MATCH(IF(ISERROR(SEARCH(" ",M754,1)),MID(M754,1,3),MID(M754,1,SEARCH(" ",M754,1)-1)),'2. Raumgruppen'!$B:$B,0),IF(ISERROR(SEARCH(" ",M754,1)),MATCH('2. Raumgruppen'!$L$8,'2. Raumgruppen'!$8:$8,0),MATCH(MID(M754,SEARCH(" ",M754,1)+1,3),'2. Raumgruppen'!$8:$8,0))),"")</f>
        <v>0</v>
      </c>
      <c r="W754" s="731">
        <f>IFERROR(INDEX('2. Raumgruppen'!$A$1:$Y$33,MATCH(IF(ISERROR(SEARCH(" ",N754,1)),MID(N754,1,3),MID(N754,1,SEARCH(" ",N754,1)-1)),'2. Raumgruppen'!$B:$B,0),IF(ISERROR(SEARCH(" ",N754,1)),MATCH('2. Raumgruppen'!$L$8,'2. Raumgruppen'!$8:$8,0),MATCH(MID(N754,SEARCH(" ",N754,1)+1,3),'2. Raumgruppen'!$8:$8,0))),"")</f>
        <v>0</v>
      </c>
      <c r="X754" s="732">
        <f t="shared" si="117"/>
        <v>716.42620000000011</v>
      </c>
      <c r="Y754" s="732">
        <f t="shared" si="118"/>
        <v>238.20000000000002</v>
      </c>
      <c r="Z754" s="733" t="str">
        <f t="shared" si="119"/>
        <v/>
      </c>
      <c r="AA754" s="732" t="str">
        <f t="shared" si="120"/>
        <v/>
      </c>
      <c r="AB754" s="643"/>
      <c r="AC754" s="276"/>
      <c r="AD754" s="277"/>
      <c r="AE754" s="278"/>
      <c r="AF754" s="278" t="str">
        <f t="shared" si="121"/>
        <v>c</v>
      </c>
      <c r="AG754" s="278"/>
      <c r="AH754" s="279">
        <f t="shared" si="122"/>
        <v>17.98</v>
      </c>
      <c r="AI754" s="279" t="str">
        <f t="shared" si="123"/>
        <v/>
      </c>
      <c r="AJ754" s="279" t="str">
        <f t="shared" si="124"/>
        <v/>
      </c>
      <c r="AK754" s="278"/>
      <c r="AL754" s="278"/>
      <c r="AM754" s="278"/>
      <c r="AN754" s="278"/>
      <c r="AO754" s="262"/>
      <c r="AP754" s="262"/>
      <c r="AQ754" s="262"/>
      <c r="AR754" s="262"/>
      <c r="AS754" s="262"/>
      <c r="AT754" s="262"/>
      <c r="AU754" s="262"/>
      <c r="AV754" s="262"/>
      <c r="AW754" s="262"/>
      <c r="AX754" s="262"/>
      <c r="AY754" s="262"/>
      <c r="AZ754" s="264"/>
    </row>
    <row r="755" spans="1:52" ht="27" customHeight="1">
      <c r="B755" s="639">
        <v>741</v>
      </c>
      <c r="C755" s="639" t="s">
        <v>2862</v>
      </c>
      <c r="D755" s="640" t="s">
        <v>979</v>
      </c>
      <c r="E755" s="640" t="s">
        <v>997</v>
      </c>
      <c r="F755" s="640">
        <f>IFERROR(VLOOKUP(C755,'Gebäude-Typen'!$A$7:$D$215,4,FALSE),"")</f>
        <v>1</v>
      </c>
      <c r="G755" s="639" t="s">
        <v>1857</v>
      </c>
      <c r="H755" s="640" t="s">
        <v>1242</v>
      </c>
      <c r="I755" s="639"/>
      <c r="J755" s="640" t="s">
        <v>2651</v>
      </c>
      <c r="K755" s="642">
        <v>46.31</v>
      </c>
      <c r="L755" s="639" t="s">
        <v>1858</v>
      </c>
      <c r="M755" s="639" t="s">
        <v>2635</v>
      </c>
      <c r="N755" s="639" t="s">
        <v>2636</v>
      </c>
      <c r="O755" s="639"/>
      <c r="P755" s="639"/>
      <c r="Q755" s="642"/>
      <c r="R755" s="639"/>
      <c r="S755" s="729">
        <f>IFERROR(ROUND(VLOOKUP(M755,Reinigungstage,IF('Gebäude-Typen'!$C$6&lt;&gt;0,'Gebäude-Typen'!$C$6,VLOOKUP(C755,Gebäude_Typen,2,FALSE)),FALSE),2),"")</f>
        <v>72.19</v>
      </c>
      <c r="T755" s="729">
        <f>IFERROR(ROUND(VLOOKUP(N755,Reinigungstage,IF('Gebäude-Typen'!$C$6&lt;&gt;0,'Gebäude-Typen'!$C$6,VLOOKUP(C755,Gebäude_Typen,3,FALSE)),FALSE),2),"")</f>
        <v>12</v>
      </c>
      <c r="U755" s="730">
        <f t="shared" si="116"/>
        <v>17.98</v>
      </c>
      <c r="V755" s="731">
        <f>IFERROR(INDEX('2. Raumgruppen'!$A$1:$Y$33,MATCH(IF(ISERROR(SEARCH(" ",M755,1)),MID(M755,1,3),MID(M755,1,SEARCH(" ",M755,1)-1)),'2. Raumgruppen'!$B:$B,0),IF(ISERROR(SEARCH(" ",M755,1)),MATCH('2. Raumgruppen'!$L$8,'2. Raumgruppen'!$8:$8,0),MATCH(MID(M755,SEARCH(" ",M755,1)+1,3),'2. Raumgruppen'!$8:$8,0))),"")</f>
        <v>0</v>
      </c>
      <c r="W755" s="731">
        <f>IFERROR(INDEX('2. Raumgruppen'!$A$1:$Y$33,MATCH(IF(ISERROR(SEARCH(" ",N755,1)),MID(N755,1,3),MID(N755,1,SEARCH(" ",N755,1)-1)),'2. Raumgruppen'!$B:$B,0),IF(ISERROR(SEARCH(" ",N755,1)),MATCH('2. Raumgruppen'!$L$8,'2. Raumgruppen'!$8:$8,0),MATCH(MID(N755,SEARCH(" ",N755,1)+1,3),'2. Raumgruppen'!$8:$8,0))),"")</f>
        <v>0</v>
      </c>
      <c r="X755" s="732">
        <f t="shared" si="117"/>
        <v>3343.1188999999999</v>
      </c>
      <c r="Y755" s="732">
        <f t="shared" si="118"/>
        <v>555.72</v>
      </c>
      <c r="Z755" s="733" t="str">
        <f t="shared" si="119"/>
        <v/>
      </c>
      <c r="AA755" s="732" t="str">
        <f t="shared" si="120"/>
        <v/>
      </c>
      <c r="AB755" s="643"/>
      <c r="AC755" s="276"/>
      <c r="AD755" s="277"/>
      <c r="AE755" s="278"/>
      <c r="AF755" s="278" t="str">
        <f t="shared" si="121"/>
        <v>h</v>
      </c>
      <c r="AG755" s="278"/>
      <c r="AH755" s="279">
        <f t="shared" si="122"/>
        <v>17.98</v>
      </c>
      <c r="AI755" s="279" t="str">
        <f t="shared" si="123"/>
        <v/>
      </c>
      <c r="AJ755" s="279" t="str">
        <f t="shared" si="124"/>
        <v/>
      </c>
      <c r="AK755" s="278"/>
      <c r="AL755" s="278"/>
      <c r="AM755" s="278"/>
      <c r="AN755" s="278"/>
      <c r="AO755" s="262"/>
      <c r="AP755" s="262"/>
      <c r="AQ755" s="262"/>
      <c r="AR755" s="262"/>
      <c r="AS755" s="262"/>
      <c r="AT755" s="262"/>
      <c r="AU755" s="262"/>
      <c r="AV755" s="262"/>
      <c r="AW755" s="262"/>
      <c r="AX755" s="264"/>
      <c r="AY755" s="264"/>
      <c r="AZ755" s="264"/>
    </row>
    <row r="756" spans="1:52" ht="27" customHeight="1">
      <c r="B756" s="639">
        <v>742</v>
      </c>
      <c r="C756" s="639" t="s">
        <v>2862</v>
      </c>
      <c r="D756" s="640" t="s">
        <v>979</v>
      </c>
      <c r="E756" s="640" t="s">
        <v>997</v>
      </c>
      <c r="F756" s="640">
        <f>IFERROR(VLOOKUP(C756,'Gebäude-Typen'!$A$7:$D$215,4,FALSE),"")</f>
        <v>1</v>
      </c>
      <c r="G756" s="639" t="s">
        <v>1859</v>
      </c>
      <c r="H756" s="640" t="s">
        <v>1002</v>
      </c>
      <c r="I756" s="639"/>
      <c r="J756" s="640" t="s">
        <v>2649</v>
      </c>
      <c r="K756" s="642">
        <v>6.8676964214231297</v>
      </c>
      <c r="L756" s="639" t="s">
        <v>1003</v>
      </c>
      <c r="M756" s="639" t="s">
        <v>2625</v>
      </c>
      <c r="N756" s="639" t="s">
        <v>2625</v>
      </c>
      <c r="O756" s="639"/>
      <c r="P756" s="639"/>
      <c r="Q756" s="642"/>
      <c r="R756" s="639"/>
      <c r="S756" s="729">
        <f>IFERROR(ROUND(VLOOKUP(M756,Reinigungstage,IF('Gebäude-Typen'!$C$6&lt;&gt;0,'Gebäude-Typen'!$C$6,VLOOKUP(C756,Gebäude_Typen,2,FALSE)),FALSE),2),"")</f>
        <v>72.19</v>
      </c>
      <c r="T756" s="729">
        <f>IFERROR(ROUND(VLOOKUP(N756,Reinigungstage,IF('Gebäude-Typen'!$C$6&lt;&gt;0,'Gebäude-Typen'!$C$6,VLOOKUP(C756,Gebäude_Typen,3,FALSE)),FALSE),2),"")</f>
        <v>24</v>
      </c>
      <c r="U756" s="730">
        <f t="shared" si="116"/>
        <v>17.98</v>
      </c>
      <c r="V756" s="731">
        <f>IFERROR(INDEX('2. Raumgruppen'!$A$1:$Y$33,MATCH(IF(ISERROR(SEARCH(" ",M756,1)),MID(M756,1,3),MID(M756,1,SEARCH(" ",M756,1)-1)),'2. Raumgruppen'!$B:$B,0),IF(ISERROR(SEARCH(" ",M756,1)),MATCH('2. Raumgruppen'!$L$8,'2. Raumgruppen'!$8:$8,0),MATCH(MID(M756,SEARCH(" ",M756,1)+1,3),'2. Raumgruppen'!$8:$8,0))),"")</f>
        <v>0</v>
      </c>
      <c r="W756" s="731">
        <f>IFERROR(INDEX('2. Raumgruppen'!$A$1:$Y$33,MATCH(IF(ISERROR(SEARCH(" ",N756,1)),MID(N756,1,3),MID(N756,1,SEARCH(" ",N756,1)-1)),'2. Raumgruppen'!$B:$B,0),IF(ISERROR(SEARCH(" ",N756,1)),MATCH('2. Raumgruppen'!$L$8,'2. Raumgruppen'!$8:$8,0),MATCH(MID(N756,SEARCH(" ",N756,1)+1,3),'2. Raumgruppen'!$8:$8,0))),"")</f>
        <v>0</v>
      </c>
      <c r="X756" s="732">
        <f t="shared" si="117"/>
        <v>495.77900466253573</v>
      </c>
      <c r="Y756" s="732">
        <f t="shared" si="118"/>
        <v>164.82471411415511</v>
      </c>
      <c r="Z756" s="733" t="str">
        <f t="shared" si="119"/>
        <v/>
      </c>
      <c r="AA756" s="732" t="str">
        <f t="shared" si="120"/>
        <v/>
      </c>
      <c r="AB756" s="643"/>
      <c r="AC756" s="276"/>
      <c r="AD756" s="277"/>
      <c r="AE756" s="278"/>
      <c r="AF756" s="278" t="str">
        <f t="shared" si="121"/>
        <v>a</v>
      </c>
      <c r="AG756" s="278"/>
      <c r="AH756" s="279">
        <f t="shared" si="122"/>
        <v>17.98</v>
      </c>
      <c r="AI756" s="279" t="str">
        <f t="shared" si="123"/>
        <v/>
      </c>
      <c r="AJ756" s="279" t="str">
        <f t="shared" si="124"/>
        <v/>
      </c>
      <c r="AK756" s="278"/>
      <c r="AL756" s="278"/>
      <c r="AM756" s="278"/>
      <c r="AN756" s="278"/>
      <c r="AO756" s="262"/>
      <c r="AP756" s="262"/>
      <c r="AQ756" s="262"/>
      <c r="AR756" s="262"/>
      <c r="AS756" s="262"/>
      <c r="AT756" s="262"/>
      <c r="AU756" s="262"/>
      <c r="AV756" s="262"/>
      <c r="AW756" s="262"/>
      <c r="AX756" s="262"/>
      <c r="AY756" s="264"/>
      <c r="AZ756" s="264"/>
    </row>
    <row r="757" spans="1:52" ht="27" customHeight="1">
      <c r="B757" s="639">
        <v>743</v>
      </c>
      <c r="C757" s="639" t="s">
        <v>2862</v>
      </c>
      <c r="D757" s="640" t="s">
        <v>979</v>
      </c>
      <c r="E757" s="640" t="s">
        <v>997</v>
      </c>
      <c r="F757" s="640">
        <f>IFERROR(VLOOKUP(C757,'Gebäude-Typen'!$A$7:$D$215,4,FALSE),"")</f>
        <v>1</v>
      </c>
      <c r="G757" s="639" t="s">
        <v>1859</v>
      </c>
      <c r="H757" s="640" t="s">
        <v>1242</v>
      </c>
      <c r="I757" s="639"/>
      <c r="J757" s="640" t="s">
        <v>2807</v>
      </c>
      <c r="K757" s="642">
        <v>22.907218512375099</v>
      </c>
      <c r="L757" s="639" t="s">
        <v>1858</v>
      </c>
      <c r="M757" s="639" t="s">
        <v>2635</v>
      </c>
      <c r="N757" s="639" t="s">
        <v>2636</v>
      </c>
      <c r="O757" s="639"/>
      <c r="P757" s="639"/>
      <c r="Q757" s="642"/>
      <c r="R757" s="639"/>
      <c r="S757" s="729">
        <f>IFERROR(ROUND(VLOOKUP(M757,Reinigungstage,IF('Gebäude-Typen'!$C$6&lt;&gt;0,'Gebäude-Typen'!$C$6,VLOOKUP(C757,Gebäude_Typen,2,FALSE)),FALSE),2),"")</f>
        <v>72.19</v>
      </c>
      <c r="T757" s="729">
        <f>IFERROR(ROUND(VLOOKUP(N757,Reinigungstage,IF('Gebäude-Typen'!$C$6&lt;&gt;0,'Gebäude-Typen'!$C$6,VLOOKUP(C757,Gebäude_Typen,3,FALSE)),FALSE),2),"")</f>
        <v>12</v>
      </c>
      <c r="U757" s="730">
        <f t="shared" si="116"/>
        <v>17.98</v>
      </c>
      <c r="V757" s="731">
        <f>IFERROR(INDEX('2. Raumgruppen'!$A$1:$Y$33,MATCH(IF(ISERROR(SEARCH(" ",M757,1)),MID(M757,1,3),MID(M757,1,SEARCH(" ",M757,1)-1)),'2. Raumgruppen'!$B:$B,0),IF(ISERROR(SEARCH(" ",M757,1)),MATCH('2. Raumgruppen'!$L$8,'2. Raumgruppen'!$8:$8,0),MATCH(MID(M757,SEARCH(" ",M757,1)+1,3),'2. Raumgruppen'!$8:$8,0))),"")</f>
        <v>0</v>
      </c>
      <c r="W757" s="731">
        <f>IFERROR(INDEX('2. Raumgruppen'!$A$1:$Y$33,MATCH(IF(ISERROR(SEARCH(" ",N757,1)),MID(N757,1,3),MID(N757,1,SEARCH(" ",N757,1)-1)),'2. Raumgruppen'!$B:$B,0),IF(ISERROR(SEARCH(" ",N757,1)),MATCH('2. Raumgruppen'!$L$8,'2. Raumgruppen'!$8:$8,0),MATCH(MID(N757,SEARCH(" ",N757,1)+1,3),'2. Raumgruppen'!$8:$8,0))),"")</f>
        <v>0</v>
      </c>
      <c r="X757" s="732">
        <f t="shared" si="117"/>
        <v>1653.6721044083583</v>
      </c>
      <c r="Y757" s="732">
        <f t="shared" si="118"/>
        <v>274.8866221485012</v>
      </c>
      <c r="Z757" s="733" t="str">
        <f t="shared" si="119"/>
        <v/>
      </c>
      <c r="AA757" s="732" t="str">
        <f t="shared" si="120"/>
        <v/>
      </c>
      <c r="AB757" s="643"/>
      <c r="AC757" s="276"/>
      <c r="AD757" s="277"/>
      <c r="AE757" s="278"/>
      <c r="AF757" s="278" t="str">
        <f t="shared" si="121"/>
        <v>h</v>
      </c>
      <c r="AG757" s="278"/>
      <c r="AH757" s="279">
        <f t="shared" si="122"/>
        <v>17.98</v>
      </c>
      <c r="AI757" s="279" t="str">
        <f t="shared" si="123"/>
        <v/>
      </c>
      <c r="AJ757" s="279" t="str">
        <f t="shared" si="124"/>
        <v/>
      </c>
      <c r="AK757" s="278"/>
      <c r="AL757" s="278"/>
      <c r="AM757" s="278"/>
      <c r="AN757" s="278"/>
      <c r="AO757" s="262"/>
      <c r="AP757" s="262"/>
      <c r="AQ757" s="262"/>
      <c r="AR757" s="262"/>
      <c r="AS757" s="262"/>
      <c r="AT757" s="262"/>
      <c r="AU757" s="262"/>
      <c r="AV757" s="262"/>
      <c r="AW757" s="264"/>
      <c r="AX757" s="264"/>
      <c r="AY757" s="262"/>
      <c r="AZ757" s="264"/>
    </row>
    <row r="758" spans="1:52" ht="27" customHeight="1">
      <c r="A758" s="264"/>
      <c r="B758" s="639">
        <v>744</v>
      </c>
      <c r="C758" s="639" t="s">
        <v>2862</v>
      </c>
      <c r="D758" s="640" t="s">
        <v>979</v>
      </c>
      <c r="E758" s="640" t="s">
        <v>997</v>
      </c>
      <c r="F758" s="640">
        <f>IFERROR(VLOOKUP(C758,'Gebäude-Typen'!$A$7:$D$215,4,FALSE),"")</f>
        <v>1</v>
      </c>
      <c r="G758" s="639" t="s">
        <v>1860</v>
      </c>
      <c r="H758" s="640" t="s">
        <v>1002</v>
      </c>
      <c r="I758" s="639"/>
      <c r="J758" s="640" t="s">
        <v>2649</v>
      </c>
      <c r="K758" s="642">
        <v>36.97</v>
      </c>
      <c r="L758" s="639" t="s">
        <v>1003</v>
      </c>
      <c r="M758" s="639" t="s">
        <v>2625</v>
      </c>
      <c r="N758" s="639" t="s">
        <v>2625</v>
      </c>
      <c r="O758" s="639"/>
      <c r="P758" s="639"/>
      <c r="Q758" s="642"/>
      <c r="R758" s="639"/>
      <c r="S758" s="729">
        <f>IFERROR(ROUND(VLOOKUP(M758,Reinigungstage,IF('Gebäude-Typen'!$C$6&lt;&gt;0,'Gebäude-Typen'!$C$6,VLOOKUP(C758,Gebäude_Typen,2,FALSE)),FALSE),2),"")</f>
        <v>72.19</v>
      </c>
      <c r="T758" s="729">
        <f>IFERROR(ROUND(VLOOKUP(N758,Reinigungstage,IF('Gebäude-Typen'!$C$6&lt;&gt;0,'Gebäude-Typen'!$C$6,VLOOKUP(C758,Gebäude_Typen,3,FALSE)),FALSE),2),"")</f>
        <v>24</v>
      </c>
      <c r="U758" s="730">
        <f t="shared" si="116"/>
        <v>17.98</v>
      </c>
      <c r="V758" s="731">
        <f>IFERROR(INDEX('2. Raumgruppen'!$A$1:$Y$33,MATCH(IF(ISERROR(SEARCH(" ",M758,1)),MID(M758,1,3),MID(M758,1,SEARCH(" ",M758,1)-1)),'2. Raumgruppen'!$B:$B,0),IF(ISERROR(SEARCH(" ",M758,1)),MATCH('2. Raumgruppen'!$L$8,'2. Raumgruppen'!$8:$8,0),MATCH(MID(M758,SEARCH(" ",M758,1)+1,3),'2. Raumgruppen'!$8:$8,0))),"")</f>
        <v>0</v>
      </c>
      <c r="W758" s="731">
        <f>IFERROR(INDEX('2. Raumgruppen'!$A$1:$Y$33,MATCH(IF(ISERROR(SEARCH(" ",N758,1)),MID(N758,1,3),MID(N758,1,SEARCH(" ",N758,1)-1)),'2. Raumgruppen'!$B:$B,0),IF(ISERROR(SEARCH(" ",N758,1)),MATCH('2. Raumgruppen'!$L$8,'2. Raumgruppen'!$8:$8,0),MATCH(MID(N758,SEARCH(" ",N758,1)+1,3),'2. Raumgruppen'!$8:$8,0))),"")</f>
        <v>0</v>
      </c>
      <c r="X758" s="732">
        <f t="shared" si="117"/>
        <v>2668.8642999999997</v>
      </c>
      <c r="Y758" s="732">
        <f t="shared" si="118"/>
        <v>887.28</v>
      </c>
      <c r="Z758" s="733" t="str">
        <f t="shared" si="119"/>
        <v/>
      </c>
      <c r="AA758" s="732" t="str">
        <f t="shared" si="120"/>
        <v/>
      </c>
      <c r="AB758" s="643"/>
      <c r="AC758" s="276"/>
      <c r="AD758" s="277"/>
      <c r="AE758" s="278"/>
      <c r="AF758" s="278" t="str">
        <f t="shared" si="121"/>
        <v>a</v>
      </c>
      <c r="AG758" s="278"/>
      <c r="AH758" s="279">
        <f t="shared" si="122"/>
        <v>17.98</v>
      </c>
      <c r="AI758" s="279" t="str">
        <f t="shared" si="123"/>
        <v/>
      </c>
      <c r="AJ758" s="279" t="str">
        <f t="shared" si="124"/>
        <v/>
      </c>
      <c r="AK758" s="278"/>
      <c r="AL758" s="278"/>
      <c r="AM758" s="278"/>
      <c r="AN758" s="278"/>
      <c r="AO758" s="262"/>
      <c r="AP758" s="262"/>
      <c r="AQ758" s="262"/>
      <c r="AR758" s="262"/>
      <c r="AS758" s="262"/>
      <c r="AT758" s="262"/>
      <c r="AU758" s="262"/>
      <c r="AV758" s="262"/>
      <c r="AW758" s="262"/>
      <c r="AX758" s="278"/>
      <c r="AY758" s="262"/>
      <c r="AZ758" s="262"/>
    </row>
    <row r="759" spans="1:52" ht="27" customHeight="1">
      <c r="B759" s="639">
        <v>745</v>
      </c>
      <c r="C759" s="639" t="s">
        <v>2862</v>
      </c>
      <c r="D759" s="640" t="s">
        <v>979</v>
      </c>
      <c r="E759" s="640" t="s">
        <v>997</v>
      </c>
      <c r="F759" s="640">
        <f>IFERROR(VLOOKUP(C759,'Gebäude-Typen'!$A$7:$D$215,4,FALSE),"")</f>
        <v>1</v>
      </c>
      <c r="G759" s="639" t="s">
        <v>1860</v>
      </c>
      <c r="H759" s="640" t="s">
        <v>1002</v>
      </c>
      <c r="I759" s="639"/>
      <c r="J759" s="640" t="s">
        <v>2807</v>
      </c>
      <c r="K759" s="642">
        <v>8.9250000000000398</v>
      </c>
      <c r="L759" s="639" t="s">
        <v>1003</v>
      </c>
      <c r="M759" s="639" t="s">
        <v>2625</v>
      </c>
      <c r="N759" s="639" t="s">
        <v>2625</v>
      </c>
      <c r="O759" s="639"/>
      <c r="P759" s="639"/>
      <c r="Q759" s="642"/>
      <c r="R759" s="639"/>
      <c r="S759" s="729">
        <f>IFERROR(ROUND(VLOOKUP(M759,Reinigungstage,IF('Gebäude-Typen'!$C$6&lt;&gt;0,'Gebäude-Typen'!$C$6,VLOOKUP(C759,Gebäude_Typen,2,FALSE)),FALSE),2),"")</f>
        <v>72.19</v>
      </c>
      <c r="T759" s="729">
        <f>IFERROR(ROUND(VLOOKUP(N759,Reinigungstage,IF('Gebäude-Typen'!$C$6&lt;&gt;0,'Gebäude-Typen'!$C$6,VLOOKUP(C759,Gebäude_Typen,3,FALSE)),FALSE),2),"")</f>
        <v>24</v>
      </c>
      <c r="U759" s="730">
        <f t="shared" si="116"/>
        <v>17.98</v>
      </c>
      <c r="V759" s="731">
        <f>IFERROR(INDEX('2. Raumgruppen'!$A$1:$Y$33,MATCH(IF(ISERROR(SEARCH(" ",M759,1)),MID(M759,1,3),MID(M759,1,SEARCH(" ",M759,1)-1)),'2. Raumgruppen'!$B:$B,0),IF(ISERROR(SEARCH(" ",M759,1)),MATCH('2. Raumgruppen'!$L$8,'2. Raumgruppen'!$8:$8,0),MATCH(MID(M759,SEARCH(" ",M759,1)+1,3),'2. Raumgruppen'!$8:$8,0))),"")</f>
        <v>0</v>
      </c>
      <c r="W759" s="731">
        <f>IFERROR(INDEX('2. Raumgruppen'!$A$1:$Y$33,MATCH(IF(ISERROR(SEARCH(" ",N759,1)),MID(N759,1,3),MID(N759,1,SEARCH(" ",N759,1)-1)),'2. Raumgruppen'!$B:$B,0),IF(ISERROR(SEARCH(" ",N759,1)),MATCH('2. Raumgruppen'!$L$8,'2. Raumgruppen'!$8:$8,0),MATCH(MID(N759,SEARCH(" ",N759,1)+1,3),'2. Raumgruppen'!$8:$8,0))),"")</f>
        <v>0</v>
      </c>
      <c r="X759" s="732">
        <f t="shared" si="117"/>
        <v>644.29575000000284</v>
      </c>
      <c r="Y759" s="732">
        <f t="shared" si="118"/>
        <v>214.20000000000095</v>
      </c>
      <c r="Z759" s="733" t="str">
        <f t="shared" si="119"/>
        <v/>
      </c>
      <c r="AA759" s="732" t="str">
        <f t="shared" si="120"/>
        <v/>
      </c>
      <c r="AB759" s="643"/>
      <c r="AC759" s="276"/>
      <c r="AD759" s="277"/>
      <c r="AE759" s="278"/>
      <c r="AF759" s="278" t="str">
        <f t="shared" si="121"/>
        <v>a</v>
      </c>
      <c r="AG759" s="278"/>
      <c r="AH759" s="279">
        <f t="shared" si="122"/>
        <v>17.98</v>
      </c>
      <c r="AI759" s="279" t="str">
        <f t="shared" si="123"/>
        <v/>
      </c>
      <c r="AJ759" s="279" t="str">
        <f t="shared" si="124"/>
        <v/>
      </c>
      <c r="AK759" s="278"/>
      <c r="AL759" s="278"/>
      <c r="AM759" s="278"/>
      <c r="AN759" s="278"/>
      <c r="AO759" s="262"/>
      <c r="AP759" s="262"/>
      <c r="AQ759" s="262"/>
      <c r="AR759" s="262"/>
      <c r="AS759" s="262"/>
      <c r="AT759" s="262"/>
      <c r="AU759" s="262"/>
      <c r="AV759" s="262"/>
      <c r="AW759" s="262"/>
      <c r="AX759" s="264"/>
      <c r="AY759" s="264"/>
      <c r="AZ759" s="262"/>
    </row>
    <row r="760" spans="1:52" ht="27" customHeight="1">
      <c r="B760" s="639">
        <v>746</v>
      </c>
      <c r="C760" s="639" t="s">
        <v>2862</v>
      </c>
      <c r="D760" s="640" t="s">
        <v>979</v>
      </c>
      <c r="E760" s="640" t="s">
        <v>997</v>
      </c>
      <c r="F760" s="640">
        <f>IFERROR(VLOOKUP(C760,'Gebäude-Typen'!$A$7:$D$215,4,FALSE),"")</f>
        <v>1</v>
      </c>
      <c r="G760" s="639" t="s">
        <v>1861</v>
      </c>
      <c r="H760" s="640" t="s">
        <v>1242</v>
      </c>
      <c r="I760" s="639"/>
      <c r="J760" s="640" t="s">
        <v>2649</v>
      </c>
      <c r="K760" s="642">
        <v>158.65</v>
      </c>
      <c r="L760" s="639" t="s">
        <v>1862</v>
      </c>
      <c r="M760" s="639" t="s">
        <v>2635</v>
      </c>
      <c r="N760" s="639" t="s">
        <v>2636</v>
      </c>
      <c r="O760" s="639"/>
      <c r="P760" s="639"/>
      <c r="Q760" s="642"/>
      <c r="R760" s="639"/>
      <c r="S760" s="729">
        <f>IFERROR(ROUND(VLOOKUP(M760,Reinigungstage,IF('Gebäude-Typen'!$C$6&lt;&gt;0,'Gebäude-Typen'!$C$6,VLOOKUP(C760,Gebäude_Typen,2,FALSE)),FALSE),2),"")</f>
        <v>72.19</v>
      </c>
      <c r="T760" s="729">
        <f>IFERROR(ROUND(VLOOKUP(N760,Reinigungstage,IF('Gebäude-Typen'!$C$6&lt;&gt;0,'Gebäude-Typen'!$C$6,VLOOKUP(C760,Gebäude_Typen,3,FALSE)),FALSE),2),"")</f>
        <v>12</v>
      </c>
      <c r="U760" s="730">
        <f t="shared" si="116"/>
        <v>17.98</v>
      </c>
      <c r="V760" s="731">
        <f>IFERROR(INDEX('2. Raumgruppen'!$A$1:$Y$33,MATCH(IF(ISERROR(SEARCH(" ",M760,1)),MID(M760,1,3),MID(M760,1,SEARCH(" ",M760,1)-1)),'2. Raumgruppen'!$B:$B,0),IF(ISERROR(SEARCH(" ",M760,1)),MATCH('2. Raumgruppen'!$L$8,'2. Raumgruppen'!$8:$8,0),MATCH(MID(M760,SEARCH(" ",M760,1)+1,3),'2. Raumgruppen'!$8:$8,0))),"")</f>
        <v>0</v>
      </c>
      <c r="W760" s="731">
        <f>IFERROR(INDEX('2. Raumgruppen'!$A$1:$Y$33,MATCH(IF(ISERROR(SEARCH(" ",N760,1)),MID(N760,1,3),MID(N760,1,SEARCH(" ",N760,1)-1)),'2. Raumgruppen'!$B:$B,0),IF(ISERROR(SEARCH(" ",N760,1)),MATCH('2. Raumgruppen'!$L$8,'2. Raumgruppen'!$8:$8,0),MATCH(MID(N760,SEARCH(" ",N760,1)+1,3),'2. Raumgruppen'!$8:$8,0))),"")</f>
        <v>0</v>
      </c>
      <c r="X760" s="732">
        <f t="shared" si="117"/>
        <v>11452.943499999999</v>
      </c>
      <c r="Y760" s="732">
        <f t="shared" si="118"/>
        <v>1903.8000000000002</v>
      </c>
      <c r="Z760" s="733" t="str">
        <f t="shared" si="119"/>
        <v/>
      </c>
      <c r="AA760" s="732" t="str">
        <f t="shared" si="120"/>
        <v/>
      </c>
      <c r="AB760" s="643"/>
      <c r="AC760" s="276"/>
      <c r="AD760" s="277"/>
      <c r="AE760" s="278"/>
      <c r="AF760" s="278" t="str">
        <f t="shared" si="121"/>
        <v>h</v>
      </c>
      <c r="AG760" s="278"/>
      <c r="AH760" s="279">
        <f t="shared" si="122"/>
        <v>17.98</v>
      </c>
      <c r="AI760" s="279" t="str">
        <f t="shared" si="123"/>
        <v/>
      </c>
      <c r="AJ760" s="279" t="str">
        <f t="shared" si="124"/>
        <v/>
      </c>
      <c r="AK760" s="278"/>
      <c r="AL760" s="278"/>
      <c r="AM760" s="278"/>
      <c r="AN760" s="278"/>
      <c r="AO760" s="262"/>
      <c r="AP760" s="262"/>
      <c r="AQ760" s="262"/>
      <c r="AR760" s="262"/>
      <c r="AS760" s="262"/>
      <c r="AT760" s="262"/>
      <c r="AU760" s="262"/>
      <c r="AV760" s="262"/>
      <c r="AW760" s="262"/>
      <c r="AX760" s="264"/>
      <c r="AY760" s="262"/>
      <c r="AZ760" s="262"/>
    </row>
    <row r="761" spans="1:52" ht="27" customHeight="1">
      <c r="B761" s="639">
        <v>747</v>
      </c>
      <c r="C761" s="639" t="s">
        <v>2862</v>
      </c>
      <c r="D761" s="640" t="s">
        <v>979</v>
      </c>
      <c r="E761" s="640" t="s">
        <v>997</v>
      </c>
      <c r="F761" s="640">
        <f>IFERROR(VLOOKUP(C761,'Gebäude-Typen'!$A$7:$D$215,4,FALSE),"")</f>
        <v>1</v>
      </c>
      <c r="G761" s="639" t="s">
        <v>1863</v>
      </c>
      <c r="H761" s="640" t="s">
        <v>1029</v>
      </c>
      <c r="I761" s="639" t="s">
        <v>2702</v>
      </c>
      <c r="J761" s="640" t="s">
        <v>2651</v>
      </c>
      <c r="K761" s="642">
        <v>232.679623354912</v>
      </c>
      <c r="L761" s="639" t="s">
        <v>1760</v>
      </c>
      <c r="M761" s="639" t="s">
        <v>2629</v>
      </c>
      <c r="N761" s="639" t="s">
        <v>2624</v>
      </c>
      <c r="O761" s="639"/>
      <c r="P761" s="639" t="s">
        <v>2702</v>
      </c>
      <c r="Q761" s="642"/>
      <c r="R761" s="639"/>
      <c r="S761" s="729">
        <f>IFERROR(ROUND(VLOOKUP(M761,Reinigungstage,IF('Gebäude-Typen'!$C$6&lt;&gt;0,'Gebäude-Typen'!$C$6,VLOOKUP(C761,Gebäude_Typen,2,FALSE)),FALSE),2),"")</f>
        <v>72.19</v>
      </c>
      <c r="T761" s="729">
        <f>IFERROR(ROUND(VLOOKUP(N761,Reinigungstage,IF('Gebäude-Typen'!$C$6&lt;&gt;0,'Gebäude-Typen'!$C$6,VLOOKUP(C761,Gebäude_Typen,3,FALSE)),FALSE),2),"")</f>
        <v>12</v>
      </c>
      <c r="U761" s="730">
        <f t="shared" si="116"/>
        <v>17.98</v>
      </c>
      <c r="V761" s="731">
        <f>IFERROR(INDEX('2. Raumgruppen'!$A$1:$Y$33,MATCH(IF(ISERROR(SEARCH(" ",M761,1)),MID(M761,1,3),MID(M761,1,SEARCH(" ",M761,1)-1)),'2. Raumgruppen'!$B:$B,0),IF(ISERROR(SEARCH(" ",M761,1)),MATCH('2. Raumgruppen'!$L$8,'2. Raumgruppen'!$8:$8,0),MATCH(MID(M761,SEARCH(" ",M761,1)+1,3),'2. Raumgruppen'!$8:$8,0))),"")</f>
        <v>0</v>
      </c>
      <c r="W761" s="731">
        <f>IFERROR(INDEX('2. Raumgruppen'!$A$1:$Y$33,MATCH(IF(ISERROR(SEARCH(" ",N761,1)),MID(N761,1,3),MID(N761,1,SEARCH(" ",N761,1)-1)),'2. Raumgruppen'!$B:$B,0),IF(ISERROR(SEARCH(" ",N761,1)),MATCH('2. Raumgruppen'!$L$8,'2. Raumgruppen'!$8:$8,0),MATCH(MID(N761,SEARCH(" ",N761,1)+1,3),'2. Raumgruppen'!$8:$8,0))),"")</f>
        <v>0</v>
      </c>
      <c r="X761" s="732">
        <f t="shared" si="117"/>
        <v>16797.142009991097</v>
      </c>
      <c r="Y761" s="732">
        <f t="shared" si="118"/>
        <v>2792.155480258944</v>
      </c>
      <c r="Z761" s="733" t="str">
        <f t="shared" si="119"/>
        <v/>
      </c>
      <c r="AA761" s="732" t="str">
        <f t="shared" si="120"/>
        <v/>
      </c>
      <c r="AB761" s="643"/>
      <c r="AC761" s="276"/>
      <c r="AD761" s="277"/>
      <c r="AE761" s="278"/>
      <c r="AF761" s="278" t="str">
        <f t="shared" si="121"/>
        <v>b</v>
      </c>
      <c r="AG761" s="278"/>
      <c r="AH761" s="279">
        <f t="shared" si="122"/>
        <v>17.98</v>
      </c>
      <c r="AI761" s="279" t="str">
        <f t="shared" si="123"/>
        <v/>
      </c>
      <c r="AJ761" s="279" t="str">
        <f t="shared" si="124"/>
        <v/>
      </c>
      <c r="AK761" s="278"/>
      <c r="AL761" s="278"/>
      <c r="AM761" s="278"/>
      <c r="AN761" s="278"/>
      <c r="AO761" s="262"/>
      <c r="AP761" s="262"/>
      <c r="AQ761" s="262"/>
      <c r="AR761" s="262"/>
      <c r="AS761" s="262"/>
      <c r="AT761" s="262"/>
      <c r="AU761" s="262"/>
      <c r="AV761" s="262"/>
      <c r="AW761" s="262"/>
      <c r="AX761" s="262"/>
      <c r="AY761" s="262"/>
      <c r="AZ761" s="264"/>
    </row>
    <row r="762" spans="1:52" ht="27" customHeight="1">
      <c r="A762" s="264"/>
      <c r="B762" s="639">
        <v>748</v>
      </c>
      <c r="C762" s="639" t="s">
        <v>2862</v>
      </c>
      <c r="D762" s="640" t="s">
        <v>979</v>
      </c>
      <c r="E762" s="640" t="s">
        <v>997</v>
      </c>
      <c r="F762" s="640">
        <f>IFERROR(VLOOKUP(C762,'Gebäude-Typen'!$A$7:$D$215,4,FALSE),"")</f>
        <v>1</v>
      </c>
      <c r="G762" s="639" t="s">
        <v>1863</v>
      </c>
      <c r="H762" s="640" t="s">
        <v>1029</v>
      </c>
      <c r="I762" s="639" t="s">
        <v>2702</v>
      </c>
      <c r="J762" s="640" t="s">
        <v>2651</v>
      </c>
      <c r="K762" s="642">
        <v>12.044225552075799</v>
      </c>
      <c r="L762" s="639" t="s">
        <v>1760</v>
      </c>
      <c r="M762" s="639" t="s">
        <v>2629</v>
      </c>
      <c r="N762" s="639" t="s">
        <v>2624</v>
      </c>
      <c r="O762" s="639"/>
      <c r="P762" s="639" t="s">
        <v>2702</v>
      </c>
      <c r="Q762" s="642"/>
      <c r="R762" s="639"/>
      <c r="S762" s="729">
        <f>IFERROR(ROUND(VLOOKUP(M762,Reinigungstage,IF('Gebäude-Typen'!$C$6&lt;&gt;0,'Gebäude-Typen'!$C$6,VLOOKUP(C762,Gebäude_Typen,2,FALSE)),FALSE),2),"")</f>
        <v>72.19</v>
      </c>
      <c r="T762" s="729">
        <f>IFERROR(ROUND(VLOOKUP(N762,Reinigungstage,IF('Gebäude-Typen'!$C$6&lt;&gt;0,'Gebäude-Typen'!$C$6,VLOOKUP(C762,Gebäude_Typen,3,FALSE)),FALSE),2),"")</f>
        <v>12</v>
      </c>
      <c r="U762" s="730">
        <f t="shared" si="116"/>
        <v>17.98</v>
      </c>
      <c r="V762" s="731">
        <f>IFERROR(INDEX('2. Raumgruppen'!$A$1:$Y$33,MATCH(IF(ISERROR(SEARCH(" ",M762,1)),MID(M762,1,3),MID(M762,1,SEARCH(" ",M762,1)-1)),'2. Raumgruppen'!$B:$B,0),IF(ISERROR(SEARCH(" ",M762,1)),MATCH('2. Raumgruppen'!$L$8,'2. Raumgruppen'!$8:$8,0),MATCH(MID(M762,SEARCH(" ",M762,1)+1,3),'2. Raumgruppen'!$8:$8,0))),"")</f>
        <v>0</v>
      </c>
      <c r="W762" s="731">
        <f>IFERROR(INDEX('2. Raumgruppen'!$A$1:$Y$33,MATCH(IF(ISERROR(SEARCH(" ",N762,1)),MID(N762,1,3),MID(N762,1,SEARCH(" ",N762,1)-1)),'2. Raumgruppen'!$B:$B,0),IF(ISERROR(SEARCH(" ",N762,1)),MATCH('2. Raumgruppen'!$L$8,'2. Raumgruppen'!$8:$8,0),MATCH(MID(N762,SEARCH(" ",N762,1)+1,3),'2. Raumgruppen'!$8:$8,0))),"")</f>
        <v>0</v>
      </c>
      <c r="X762" s="732">
        <f t="shared" si="117"/>
        <v>869.4726426043519</v>
      </c>
      <c r="Y762" s="732">
        <f t="shared" si="118"/>
        <v>144.53070662490958</v>
      </c>
      <c r="Z762" s="733" t="str">
        <f t="shared" si="119"/>
        <v/>
      </c>
      <c r="AA762" s="732" t="str">
        <f t="shared" si="120"/>
        <v/>
      </c>
      <c r="AB762" s="643"/>
      <c r="AC762" s="276"/>
      <c r="AD762" s="277"/>
      <c r="AE762" s="278"/>
      <c r="AF762" s="278" t="str">
        <f t="shared" si="121"/>
        <v>b</v>
      </c>
      <c r="AG762" s="278"/>
      <c r="AH762" s="279">
        <f t="shared" si="122"/>
        <v>17.98</v>
      </c>
      <c r="AI762" s="279" t="str">
        <f t="shared" si="123"/>
        <v/>
      </c>
      <c r="AJ762" s="279" t="str">
        <f t="shared" si="124"/>
        <v/>
      </c>
      <c r="AK762" s="278"/>
      <c r="AL762" s="278"/>
      <c r="AM762" s="278"/>
      <c r="AN762" s="278"/>
      <c r="AO762" s="262"/>
      <c r="AP762" s="262"/>
      <c r="AQ762" s="262"/>
      <c r="AR762" s="262"/>
      <c r="AS762" s="262"/>
      <c r="AT762" s="262"/>
      <c r="AU762" s="262"/>
      <c r="AV762" s="262"/>
      <c r="AW762" s="262"/>
      <c r="AX762" s="262"/>
      <c r="AY762" s="262"/>
      <c r="AZ762" s="264"/>
    </row>
    <row r="763" spans="1:52" ht="27" customHeight="1">
      <c r="B763" s="639">
        <v>749</v>
      </c>
      <c r="C763" s="639" t="s">
        <v>2862</v>
      </c>
      <c r="D763" s="640" t="s">
        <v>979</v>
      </c>
      <c r="E763" s="640" t="s">
        <v>997</v>
      </c>
      <c r="F763" s="640">
        <f>IFERROR(VLOOKUP(C763,'Gebäude-Typen'!$A$7:$D$215,4,FALSE),"")</f>
        <v>1</v>
      </c>
      <c r="G763" s="639" t="s">
        <v>1863</v>
      </c>
      <c r="H763" s="640" t="s">
        <v>1029</v>
      </c>
      <c r="I763" s="639" t="s">
        <v>2703</v>
      </c>
      <c r="J763" s="640" t="s">
        <v>2651</v>
      </c>
      <c r="K763" s="642">
        <v>38.501059144468002</v>
      </c>
      <c r="L763" s="639" t="s">
        <v>1760</v>
      </c>
      <c r="M763" s="639" t="s">
        <v>2629</v>
      </c>
      <c r="N763" s="639" t="s">
        <v>2624</v>
      </c>
      <c r="O763" s="639"/>
      <c r="P763" s="639" t="s">
        <v>2703</v>
      </c>
      <c r="Q763" s="642"/>
      <c r="R763" s="639"/>
      <c r="S763" s="729">
        <f>IFERROR(ROUND(VLOOKUP(M763,Reinigungstage,IF('Gebäude-Typen'!$C$6&lt;&gt;0,'Gebäude-Typen'!$C$6,VLOOKUP(C763,Gebäude_Typen,2,FALSE)),FALSE),2),"")</f>
        <v>72.19</v>
      </c>
      <c r="T763" s="729">
        <f>IFERROR(ROUND(VLOOKUP(N763,Reinigungstage,IF('Gebäude-Typen'!$C$6&lt;&gt;0,'Gebäude-Typen'!$C$6,VLOOKUP(C763,Gebäude_Typen,3,FALSE)),FALSE),2),"")</f>
        <v>12</v>
      </c>
      <c r="U763" s="730">
        <f t="shared" si="116"/>
        <v>17.98</v>
      </c>
      <c r="V763" s="731">
        <f>IFERROR(INDEX('2. Raumgruppen'!$A$1:$Y$33,MATCH(IF(ISERROR(SEARCH(" ",M763,1)),MID(M763,1,3),MID(M763,1,SEARCH(" ",M763,1)-1)),'2. Raumgruppen'!$B:$B,0),IF(ISERROR(SEARCH(" ",M763,1)),MATCH('2. Raumgruppen'!$L$8,'2. Raumgruppen'!$8:$8,0),MATCH(MID(M763,SEARCH(" ",M763,1)+1,3),'2. Raumgruppen'!$8:$8,0))),"")</f>
        <v>0</v>
      </c>
      <c r="W763" s="731">
        <f>IFERROR(INDEX('2. Raumgruppen'!$A$1:$Y$33,MATCH(IF(ISERROR(SEARCH(" ",N763,1)),MID(N763,1,3),MID(N763,1,SEARCH(" ",N763,1)-1)),'2. Raumgruppen'!$B:$B,0),IF(ISERROR(SEARCH(" ",N763,1)),MATCH('2. Raumgruppen'!$L$8,'2. Raumgruppen'!$8:$8,0),MATCH(MID(N763,SEARCH(" ",N763,1)+1,3),'2. Raumgruppen'!$8:$8,0))),"")</f>
        <v>0</v>
      </c>
      <c r="X763" s="732">
        <f t="shared" si="117"/>
        <v>2779.3914596391451</v>
      </c>
      <c r="Y763" s="732">
        <f t="shared" si="118"/>
        <v>462.01270973361602</v>
      </c>
      <c r="Z763" s="733" t="str">
        <f t="shared" si="119"/>
        <v/>
      </c>
      <c r="AA763" s="732" t="str">
        <f t="shared" si="120"/>
        <v/>
      </c>
      <c r="AB763" s="643"/>
      <c r="AC763" s="276"/>
      <c r="AD763" s="277"/>
      <c r="AE763" s="278"/>
      <c r="AF763" s="278" t="str">
        <f t="shared" si="121"/>
        <v>b</v>
      </c>
      <c r="AG763" s="278"/>
      <c r="AH763" s="279">
        <f t="shared" si="122"/>
        <v>17.98</v>
      </c>
      <c r="AI763" s="279" t="str">
        <f t="shared" si="123"/>
        <v/>
      </c>
      <c r="AJ763" s="279" t="str">
        <f t="shared" si="124"/>
        <v/>
      </c>
      <c r="AK763" s="278"/>
      <c r="AL763" s="278"/>
      <c r="AM763" s="278"/>
      <c r="AN763" s="278"/>
      <c r="AO763" s="262"/>
      <c r="AP763" s="262"/>
      <c r="AQ763" s="262"/>
      <c r="AR763" s="262"/>
      <c r="AS763" s="262"/>
      <c r="AT763" s="262"/>
      <c r="AU763" s="262"/>
      <c r="AV763" s="262"/>
      <c r="AW763" s="264"/>
      <c r="AX763" s="262"/>
      <c r="AY763" s="262"/>
      <c r="AZ763" s="262"/>
    </row>
    <row r="764" spans="1:52" ht="27" customHeight="1">
      <c r="B764" s="639">
        <v>750</v>
      </c>
      <c r="C764" s="639" t="s">
        <v>2862</v>
      </c>
      <c r="D764" s="640" t="s">
        <v>979</v>
      </c>
      <c r="E764" s="640" t="s">
        <v>997</v>
      </c>
      <c r="F764" s="640">
        <f>IFERROR(VLOOKUP(C764,'Gebäude-Typen'!$A$7:$D$215,4,FALSE),"")</f>
        <v>1</v>
      </c>
      <c r="G764" s="639" t="s">
        <v>1864</v>
      </c>
      <c r="H764" s="640" t="s">
        <v>1002</v>
      </c>
      <c r="I764" s="639"/>
      <c r="J764" s="640" t="s">
        <v>2649</v>
      </c>
      <c r="K764" s="642">
        <v>11.3</v>
      </c>
      <c r="L764" s="639" t="s">
        <v>1003</v>
      </c>
      <c r="M764" s="639" t="s">
        <v>2625</v>
      </c>
      <c r="N764" s="639" t="s">
        <v>2625</v>
      </c>
      <c r="O764" s="639"/>
      <c r="P764" s="639"/>
      <c r="Q764" s="642"/>
      <c r="R764" s="639"/>
      <c r="S764" s="729">
        <f>IFERROR(ROUND(VLOOKUP(M764,Reinigungstage,IF('Gebäude-Typen'!$C$6&lt;&gt;0,'Gebäude-Typen'!$C$6,VLOOKUP(C764,Gebäude_Typen,2,FALSE)),FALSE),2),"")</f>
        <v>72.19</v>
      </c>
      <c r="T764" s="729">
        <f>IFERROR(ROUND(VLOOKUP(N764,Reinigungstage,IF('Gebäude-Typen'!$C$6&lt;&gt;0,'Gebäude-Typen'!$C$6,VLOOKUP(C764,Gebäude_Typen,3,FALSE)),FALSE),2),"")</f>
        <v>24</v>
      </c>
      <c r="U764" s="730">
        <f t="shared" si="116"/>
        <v>17.98</v>
      </c>
      <c r="V764" s="731">
        <f>IFERROR(INDEX('2. Raumgruppen'!$A$1:$Y$33,MATCH(IF(ISERROR(SEARCH(" ",M764,1)),MID(M764,1,3),MID(M764,1,SEARCH(" ",M764,1)-1)),'2. Raumgruppen'!$B:$B,0),IF(ISERROR(SEARCH(" ",M764,1)),MATCH('2. Raumgruppen'!$L$8,'2. Raumgruppen'!$8:$8,0),MATCH(MID(M764,SEARCH(" ",M764,1)+1,3),'2. Raumgruppen'!$8:$8,0))),"")</f>
        <v>0</v>
      </c>
      <c r="W764" s="731">
        <f>IFERROR(INDEX('2. Raumgruppen'!$A$1:$Y$33,MATCH(IF(ISERROR(SEARCH(" ",N764,1)),MID(N764,1,3),MID(N764,1,SEARCH(" ",N764,1)-1)),'2. Raumgruppen'!$B:$B,0),IF(ISERROR(SEARCH(" ",N764,1)),MATCH('2. Raumgruppen'!$L$8,'2. Raumgruppen'!$8:$8,0),MATCH(MID(N764,SEARCH(" ",N764,1)+1,3),'2. Raumgruppen'!$8:$8,0))),"")</f>
        <v>0</v>
      </c>
      <c r="X764" s="732">
        <f t="shared" si="117"/>
        <v>815.74700000000007</v>
      </c>
      <c r="Y764" s="732">
        <f t="shared" si="118"/>
        <v>271.20000000000005</v>
      </c>
      <c r="Z764" s="733" t="str">
        <f t="shared" si="119"/>
        <v/>
      </c>
      <c r="AA764" s="732" t="str">
        <f t="shared" si="120"/>
        <v/>
      </c>
      <c r="AB764" s="643"/>
      <c r="AC764" s="276"/>
      <c r="AD764" s="277"/>
      <c r="AE764" s="278"/>
      <c r="AF764" s="278" t="str">
        <f t="shared" si="121"/>
        <v>a</v>
      </c>
      <c r="AG764" s="278"/>
      <c r="AH764" s="279">
        <f t="shared" si="122"/>
        <v>17.98</v>
      </c>
      <c r="AI764" s="279" t="str">
        <f t="shared" si="123"/>
        <v/>
      </c>
      <c r="AJ764" s="279" t="str">
        <f t="shared" si="124"/>
        <v/>
      </c>
      <c r="AK764" s="278"/>
      <c r="AL764" s="278"/>
      <c r="AM764" s="278"/>
      <c r="AN764" s="278"/>
      <c r="AO764" s="262"/>
      <c r="AP764" s="262"/>
      <c r="AQ764" s="262"/>
      <c r="AR764" s="262"/>
      <c r="AS764" s="262"/>
      <c r="AT764" s="262"/>
      <c r="AU764" s="262"/>
      <c r="AV764" s="262"/>
      <c r="AW764" s="278"/>
      <c r="AX764" s="264"/>
      <c r="AY764" s="262"/>
      <c r="AZ764" s="264"/>
    </row>
    <row r="765" spans="1:52" ht="27" customHeight="1">
      <c r="B765" s="639">
        <v>751</v>
      </c>
      <c r="C765" s="639" t="s">
        <v>2862</v>
      </c>
      <c r="D765" s="640" t="s">
        <v>979</v>
      </c>
      <c r="E765" s="640" t="s">
        <v>997</v>
      </c>
      <c r="F765" s="640">
        <f>IFERROR(VLOOKUP(C765,'Gebäude-Typen'!$A$7:$D$215,4,FALSE),"")</f>
        <v>1</v>
      </c>
      <c r="G765" s="639" t="s">
        <v>1865</v>
      </c>
      <c r="H765" s="640" t="s">
        <v>1002</v>
      </c>
      <c r="I765" s="639"/>
      <c r="J765" s="640" t="s">
        <v>2649</v>
      </c>
      <c r="K765" s="642">
        <v>11.72</v>
      </c>
      <c r="L765" s="639" t="s">
        <v>1003</v>
      </c>
      <c r="M765" s="639" t="s">
        <v>2625</v>
      </c>
      <c r="N765" s="639" t="s">
        <v>2625</v>
      </c>
      <c r="O765" s="639"/>
      <c r="P765" s="639"/>
      <c r="Q765" s="642"/>
      <c r="R765" s="639"/>
      <c r="S765" s="729">
        <f>IFERROR(ROUND(VLOOKUP(M765,Reinigungstage,IF('Gebäude-Typen'!$C$6&lt;&gt;0,'Gebäude-Typen'!$C$6,VLOOKUP(C765,Gebäude_Typen,2,FALSE)),FALSE),2),"")</f>
        <v>72.19</v>
      </c>
      <c r="T765" s="729">
        <f>IFERROR(ROUND(VLOOKUP(N765,Reinigungstage,IF('Gebäude-Typen'!$C$6&lt;&gt;0,'Gebäude-Typen'!$C$6,VLOOKUP(C765,Gebäude_Typen,3,FALSE)),FALSE),2),"")</f>
        <v>24</v>
      </c>
      <c r="U765" s="730">
        <f t="shared" si="116"/>
        <v>17.98</v>
      </c>
      <c r="V765" s="731">
        <f>IFERROR(INDEX('2. Raumgruppen'!$A$1:$Y$33,MATCH(IF(ISERROR(SEARCH(" ",M765,1)),MID(M765,1,3),MID(M765,1,SEARCH(" ",M765,1)-1)),'2. Raumgruppen'!$B:$B,0),IF(ISERROR(SEARCH(" ",M765,1)),MATCH('2. Raumgruppen'!$L$8,'2. Raumgruppen'!$8:$8,0),MATCH(MID(M765,SEARCH(" ",M765,1)+1,3),'2. Raumgruppen'!$8:$8,0))),"")</f>
        <v>0</v>
      </c>
      <c r="W765" s="731">
        <f>IFERROR(INDEX('2. Raumgruppen'!$A$1:$Y$33,MATCH(IF(ISERROR(SEARCH(" ",N765,1)),MID(N765,1,3),MID(N765,1,SEARCH(" ",N765,1)-1)),'2. Raumgruppen'!$B:$B,0),IF(ISERROR(SEARCH(" ",N765,1)),MATCH('2. Raumgruppen'!$L$8,'2. Raumgruppen'!$8:$8,0),MATCH(MID(N765,SEARCH(" ",N765,1)+1,3),'2. Raumgruppen'!$8:$8,0))),"")</f>
        <v>0</v>
      </c>
      <c r="X765" s="732">
        <f t="shared" si="117"/>
        <v>846.06680000000006</v>
      </c>
      <c r="Y765" s="732">
        <f t="shared" si="118"/>
        <v>281.28000000000003</v>
      </c>
      <c r="Z765" s="733" t="str">
        <f t="shared" si="119"/>
        <v/>
      </c>
      <c r="AA765" s="732" t="str">
        <f t="shared" si="120"/>
        <v/>
      </c>
      <c r="AB765" s="643"/>
      <c r="AC765" s="276"/>
      <c r="AD765" s="277"/>
      <c r="AE765" s="278"/>
      <c r="AF765" s="278" t="str">
        <f t="shared" si="121"/>
        <v>a</v>
      </c>
      <c r="AG765" s="278"/>
      <c r="AH765" s="279">
        <f t="shared" si="122"/>
        <v>17.98</v>
      </c>
      <c r="AI765" s="279" t="str">
        <f t="shared" si="123"/>
        <v/>
      </c>
      <c r="AJ765" s="279" t="str">
        <f t="shared" si="124"/>
        <v/>
      </c>
      <c r="AK765" s="278"/>
      <c r="AL765" s="278"/>
      <c r="AM765" s="278"/>
      <c r="AN765" s="278"/>
      <c r="AO765" s="262"/>
      <c r="AP765" s="262"/>
      <c r="AQ765" s="262"/>
      <c r="AR765" s="262"/>
      <c r="AS765" s="262"/>
      <c r="AT765" s="262"/>
      <c r="AU765" s="262"/>
      <c r="AV765" s="262"/>
      <c r="AW765" s="264"/>
      <c r="AX765" s="264"/>
      <c r="AY765" s="264"/>
      <c r="AZ765" s="262"/>
    </row>
    <row r="766" spans="1:52" ht="27" customHeight="1">
      <c r="A766" s="264"/>
      <c r="B766" s="639">
        <v>752</v>
      </c>
      <c r="C766" s="639" t="s">
        <v>2862</v>
      </c>
      <c r="D766" s="640" t="s">
        <v>979</v>
      </c>
      <c r="E766" s="640" t="s">
        <v>997</v>
      </c>
      <c r="F766" s="640">
        <f>IFERROR(VLOOKUP(C766,'Gebäude-Typen'!$A$7:$D$215,4,FALSE),"")</f>
        <v>1</v>
      </c>
      <c r="G766" s="639" t="s">
        <v>1866</v>
      </c>
      <c r="H766" s="640" t="s">
        <v>1002</v>
      </c>
      <c r="I766" s="639"/>
      <c r="J766" s="640" t="s">
        <v>2649</v>
      </c>
      <c r="K766" s="642">
        <v>17.600000000000001</v>
      </c>
      <c r="L766" s="639" t="s">
        <v>1003</v>
      </c>
      <c r="M766" s="639" t="s">
        <v>2625</v>
      </c>
      <c r="N766" s="639" t="s">
        <v>2625</v>
      </c>
      <c r="O766" s="639"/>
      <c r="P766" s="639"/>
      <c r="Q766" s="642"/>
      <c r="R766" s="639"/>
      <c r="S766" s="729">
        <f>IFERROR(ROUND(VLOOKUP(M766,Reinigungstage,IF('Gebäude-Typen'!$C$6&lt;&gt;0,'Gebäude-Typen'!$C$6,VLOOKUP(C766,Gebäude_Typen,2,FALSE)),FALSE),2),"")</f>
        <v>72.19</v>
      </c>
      <c r="T766" s="729">
        <f>IFERROR(ROUND(VLOOKUP(N766,Reinigungstage,IF('Gebäude-Typen'!$C$6&lt;&gt;0,'Gebäude-Typen'!$C$6,VLOOKUP(C766,Gebäude_Typen,3,FALSE)),FALSE),2),"")</f>
        <v>24</v>
      </c>
      <c r="U766" s="730">
        <f t="shared" si="116"/>
        <v>17.98</v>
      </c>
      <c r="V766" s="731">
        <f>IFERROR(INDEX('2. Raumgruppen'!$A$1:$Y$33,MATCH(IF(ISERROR(SEARCH(" ",M766,1)),MID(M766,1,3),MID(M766,1,SEARCH(" ",M766,1)-1)),'2. Raumgruppen'!$B:$B,0),IF(ISERROR(SEARCH(" ",M766,1)),MATCH('2. Raumgruppen'!$L$8,'2. Raumgruppen'!$8:$8,0),MATCH(MID(M766,SEARCH(" ",M766,1)+1,3),'2. Raumgruppen'!$8:$8,0))),"")</f>
        <v>0</v>
      </c>
      <c r="W766" s="731">
        <f>IFERROR(INDEX('2. Raumgruppen'!$A$1:$Y$33,MATCH(IF(ISERROR(SEARCH(" ",N766,1)),MID(N766,1,3),MID(N766,1,SEARCH(" ",N766,1)-1)),'2. Raumgruppen'!$B:$B,0),IF(ISERROR(SEARCH(" ",N766,1)),MATCH('2. Raumgruppen'!$L$8,'2. Raumgruppen'!$8:$8,0),MATCH(MID(N766,SEARCH(" ",N766,1)+1,3),'2. Raumgruppen'!$8:$8,0))),"")</f>
        <v>0</v>
      </c>
      <c r="X766" s="732">
        <f t="shared" si="117"/>
        <v>1270.5440000000001</v>
      </c>
      <c r="Y766" s="732">
        <f t="shared" si="118"/>
        <v>422.40000000000003</v>
      </c>
      <c r="Z766" s="733" t="str">
        <f t="shared" si="119"/>
        <v/>
      </c>
      <c r="AA766" s="732" t="str">
        <f t="shared" si="120"/>
        <v/>
      </c>
      <c r="AB766" s="643"/>
      <c r="AC766" s="276"/>
      <c r="AD766" s="277"/>
      <c r="AE766" s="278"/>
      <c r="AF766" s="278" t="str">
        <f t="shared" si="121"/>
        <v>a</v>
      </c>
      <c r="AG766" s="278"/>
      <c r="AH766" s="279">
        <f t="shared" si="122"/>
        <v>17.98</v>
      </c>
      <c r="AI766" s="279" t="str">
        <f t="shared" si="123"/>
        <v/>
      </c>
      <c r="AJ766" s="279" t="str">
        <f t="shared" si="124"/>
        <v/>
      </c>
      <c r="AK766" s="278"/>
      <c r="AL766" s="278"/>
      <c r="AM766" s="278"/>
      <c r="AN766" s="278"/>
      <c r="AO766" s="262"/>
      <c r="AP766" s="262"/>
      <c r="AQ766" s="262"/>
      <c r="AR766" s="262"/>
      <c r="AS766" s="262"/>
      <c r="AT766" s="262"/>
      <c r="AU766" s="262"/>
      <c r="AV766" s="262"/>
      <c r="AW766" s="262"/>
      <c r="AX766" s="262"/>
      <c r="AY766" s="262"/>
      <c r="AZ766" s="262"/>
    </row>
    <row r="767" spans="1:52" ht="27" customHeight="1">
      <c r="B767" s="639">
        <v>753</v>
      </c>
      <c r="C767" s="639" t="s">
        <v>2862</v>
      </c>
      <c r="D767" s="640" t="s">
        <v>979</v>
      </c>
      <c r="E767" s="640" t="s">
        <v>997</v>
      </c>
      <c r="F767" s="640">
        <f>IFERROR(VLOOKUP(C767,'Gebäude-Typen'!$A$7:$D$215,4,FALSE),"")</f>
        <v>1</v>
      </c>
      <c r="G767" s="639" t="s">
        <v>1867</v>
      </c>
      <c r="H767" s="640" t="s">
        <v>1045</v>
      </c>
      <c r="I767" s="639"/>
      <c r="J767" s="640" t="s">
        <v>2651</v>
      </c>
      <c r="K767" s="642">
        <v>57.6635146108067</v>
      </c>
      <c r="L767" s="639" t="s">
        <v>1868</v>
      </c>
      <c r="M767" s="639" t="s">
        <v>2620</v>
      </c>
      <c r="N767" s="639" t="s">
        <v>2621</v>
      </c>
      <c r="O767" s="639"/>
      <c r="P767" s="639"/>
      <c r="Q767" s="642"/>
      <c r="R767" s="639"/>
      <c r="S767" s="729">
        <f>IFERROR(ROUND(VLOOKUP(M767,Reinigungstage,IF('Gebäude-Typen'!$C$6&lt;&gt;0,'Gebäude-Typen'!$C$6,VLOOKUP(C767,Gebäude_Typen,2,FALSE)),FALSE),2),"")</f>
        <v>108.28</v>
      </c>
      <c r="T767" s="729">
        <f>IFERROR(ROUND(VLOOKUP(N767,Reinigungstage,IF('Gebäude-Typen'!$C$6&lt;&gt;0,'Gebäude-Typen'!$C$6,VLOOKUP(C767,Gebäude_Typen,3,FALSE)),FALSE),2),"")</f>
        <v>12</v>
      </c>
      <c r="U767" s="730">
        <f t="shared" si="116"/>
        <v>17.98</v>
      </c>
      <c r="V767" s="731">
        <f>IFERROR(INDEX('2. Raumgruppen'!$A$1:$Y$33,MATCH(IF(ISERROR(SEARCH(" ",M767,1)),MID(M767,1,3),MID(M767,1,SEARCH(" ",M767,1)-1)),'2. Raumgruppen'!$B:$B,0),IF(ISERROR(SEARCH(" ",M767,1)),MATCH('2. Raumgruppen'!$L$8,'2. Raumgruppen'!$8:$8,0),MATCH(MID(M767,SEARCH(" ",M767,1)+1,3),'2. Raumgruppen'!$8:$8,0))),"")</f>
        <v>0</v>
      </c>
      <c r="W767" s="731">
        <f>IFERROR(INDEX('2. Raumgruppen'!$A$1:$Y$33,MATCH(IF(ISERROR(SEARCH(" ",N767,1)),MID(N767,1,3),MID(N767,1,SEARCH(" ",N767,1)-1)),'2. Raumgruppen'!$B:$B,0),IF(ISERROR(SEARCH(" ",N767,1)),MATCH('2. Raumgruppen'!$L$8,'2. Raumgruppen'!$8:$8,0),MATCH(MID(N767,SEARCH(" ",N767,1)+1,3),'2. Raumgruppen'!$8:$8,0))),"")</f>
        <v>0</v>
      </c>
      <c r="X767" s="732">
        <f t="shared" si="117"/>
        <v>6243.8053620581495</v>
      </c>
      <c r="Y767" s="732">
        <f t="shared" si="118"/>
        <v>691.96217532968035</v>
      </c>
      <c r="Z767" s="733" t="str">
        <f t="shared" si="119"/>
        <v/>
      </c>
      <c r="AA767" s="732" t="str">
        <f t="shared" si="120"/>
        <v/>
      </c>
      <c r="AB767" s="643"/>
      <c r="AC767" s="276"/>
      <c r="AD767" s="277"/>
      <c r="AE767" s="278"/>
      <c r="AF767" s="278" t="str">
        <f t="shared" si="121"/>
        <v>f</v>
      </c>
      <c r="AG767" s="278"/>
      <c r="AH767" s="279">
        <f t="shared" si="122"/>
        <v>17.98</v>
      </c>
      <c r="AI767" s="279" t="str">
        <f t="shared" si="123"/>
        <v/>
      </c>
      <c r="AJ767" s="279" t="str">
        <f t="shared" si="124"/>
        <v/>
      </c>
      <c r="AK767" s="278"/>
      <c r="AL767" s="278"/>
      <c r="AM767" s="278"/>
      <c r="AN767" s="278"/>
      <c r="AO767" s="262"/>
      <c r="AP767" s="262"/>
      <c r="AQ767" s="262"/>
      <c r="AR767" s="262"/>
      <c r="AS767" s="262"/>
      <c r="AT767" s="262"/>
      <c r="AU767" s="262"/>
      <c r="AV767" s="262"/>
      <c r="AW767" s="264"/>
      <c r="AX767" s="278"/>
      <c r="AY767" s="262"/>
      <c r="AZ767" s="264"/>
    </row>
    <row r="768" spans="1:52" ht="27" customHeight="1">
      <c r="A768" s="264"/>
      <c r="B768" s="639">
        <v>754</v>
      </c>
      <c r="C768" s="639" t="s">
        <v>2862</v>
      </c>
      <c r="D768" s="640" t="s">
        <v>979</v>
      </c>
      <c r="E768" s="640" t="s">
        <v>997</v>
      </c>
      <c r="F768" s="640">
        <f>IFERROR(VLOOKUP(C768,'Gebäude-Typen'!$A$7:$D$215,4,FALSE),"")</f>
        <v>1</v>
      </c>
      <c r="G768" s="639" t="s">
        <v>1869</v>
      </c>
      <c r="H768" s="640" t="s">
        <v>1005</v>
      </c>
      <c r="I768" s="639"/>
      <c r="J768" s="640" t="s">
        <v>2806</v>
      </c>
      <c r="K768" s="642">
        <v>4.49031297156756</v>
      </c>
      <c r="L768" s="639" t="s">
        <v>1006</v>
      </c>
      <c r="M768" s="639" t="s">
        <v>2626</v>
      </c>
      <c r="N768" s="639" t="s">
        <v>2627</v>
      </c>
      <c r="O768" s="639"/>
      <c r="P768" s="639"/>
      <c r="Q768" s="642"/>
      <c r="R768" s="639"/>
      <c r="S768" s="729">
        <f>IFERROR(ROUND(VLOOKUP(M768,Reinigungstage,IF('Gebäude-Typen'!$C$6&lt;&gt;0,'Gebäude-Typen'!$C$6,VLOOKUP(C768,Gebäude_Typen,2,FALSE)),FALSE),2),"")</f>
        <v>108.28</v>
      </c>
      <c r="T768" s="729">
        <f>IFERROR(ROUND(VLOOKUP(N768,Reinigungstage,IF('Gebäude-Typen'!$C$6&lt;&gt;0,'Gebäude-Typen'!$C$6,VLOOKUP(C768,Gebäude_Typen,3,FALSE)),FALSE),2),"")</f>
        <v>12</v>
      </c>
      <c r="U768" s="730">
        <f t="shared" si="116"/>
        <v>17.98</v>
      </c>
      <c r="V768" s="731">
        <f>IFERROR(INDEX('2. Raumgruppen'!$A$1:$Y$33,MATCH(IF(ISERROR(SEARCH(" ",M768,1)),MID(M768,1,3),MID(M768,1,SEARCH(" ",M768,1)-1)),'2. Raumgruppen'!$B:$B,0),IF(ISERROR(SEARCH(" ",M768,1)),MATCH('2. Raumgruppen'!$L$8,'2. Raumgruppen'!$8:$8,0),MATCH(MID(M768,SEARCH(" ",M768,1)+1,3),'2. Raumgruppen'!$8:$8,0))),"")</f>
        <v>0</v>
      </c>
      <c r="W768" s="731">
        <f>IFERROR(INDEX('2. Raumgruppen'!$A$1:$Y$33,MATCH(IF(ISERROR(SEARCH(" ",N768,1)),MID(N768,1,3),MID(N768,1,SEARCH(" ",N768,1)-1)),'2. Raumgruppen'!$B:$B,0),IF(ISERROR(SEARCH(" ",N768,1)),MATCH('2. Raumgruppen'!$L$8,'2. Raumgruppen'!$8:$8,0),MATCH(MID(N768,SEARCH(" ",N768,1)+1,3),'2. Raumgruppen'!$8:$8,0))),"")</f>
        <v>0</v>
      </c>
      <c r="X768" s="732">
        <f t="shared" si="117"/>
        <v>486.21108856133543</v>
      </c>
      <c r="Y768" s="732">
        <f t="shared" si="118"/>
        <v>53.88375565881072</v>
      </c>
      <c r="Z768" s="733" t="str">
        <f t="shared" si="119"/>
        <v/>
      </c>
      <c r="AA768" s="732" t="str">
        <f t="shared" si="120"/>
        <v/>
      </c>
      <c r="AB768" s="643"/>
      <c r="AC768" s="276"/>
      <c r="AD768" s="277"/>
      <c r="AE768" s="278"/>
      <c r="AF768" s="278" t="str">
        <f t="shared" si="121"/>
        <v>e</v>
      </c>
      <c r="AG768" s="278"/>
      <c r="AH768" s="279">
        <f t="shared" si="122"/>
        <v>17.98</v>
      </c>
      <c r="AI768" s="279" t="str">
        <f t="shared" si="123"/>
        <v/>
      </c>
      <c r="AJ768" s="279" t="str">
        <f t="shared" si="124"/>
        <v/>
      </c>
      <c r="AK768" s="278"/>
      <c r="AL768" s="278"/>
      <c r="AM768" s="278"/>
      <c r="AN768" s="278"/>
      <c r="AO768" s="262"/>
      <c r="AP768" s="262"/>
      <c r="AQ768" s="262"/>
      <c r="AR768" s="262"/>
      <c r="AS768" s="262"/>
      <c r="AT768" s="262"/>
      <c r="AU768" s="262"/>
      <c r="AV768" s="262"/>
      <c r="AW768" s="262"/>
      <c r="AX768" s="262"/>
      <c r="AY768" s="262"/>
      <c r="AZ768" s="262"/>
    </row>
    <row r="769" spans="1:69" ht="27" customHeight="1">
      <c r="B769" s="639">
        <v>755</v>
      </c>
      <c r="C769" s="639" t="s">
        <v>2862</v>
      </c>
      <c r="D769" s="640" t="s">
        <v>979</v>
      </c>
      <c r="E769" s="640" t="s">
        <v>997</v>
      </c>
      <c r="F769" s="640">
        <f>IFERROR(VLOOKUP(C769,'Gebäude-Typen'!$A$7:$D$215,4,FALSE),"")</f>
        <v>1</v>
      </c>
      <c r="G769" s="639" t="s">
        <v>1870</v>
      </c>
      <c r="H769" s="640" t="s">
        <v>1005</v>
      </c>
      <c r="I769" s="639"/>
      <c r="J769" s="640" t="s">
        <v>2806</v>
      </c>
      <c r="K769" s="642">
        <v>15.858171394926099</v>
      </c>
      <c r="L769" s="639" t="s">
        <v>1006</v>
      </c>
      <c r="M769" s="639" t="s">
        <v>2626</v>
      </c>
      <c r="N769" s="639" t="s">
        <v>2627</v>
      </c>
      <c r="O769" s="639"/>
      <c r="P769" s="639"/>
      <c r="Q769" s="642"/>
      <c r="R769" s="639"/>
      <c r="S769" s="729">
        <f>IFERROR(ROUND(VLOOKUP(M769,Reinigungstage,IF('Gebäude-Typen'!$C$6&lt;&gt;0,'Gebäude-Typen'!$C$6,VLOOKUP(C769,Gebäude_Typen,2,FALSE)),FALSE),2),"")</f>
        <v>108.28</v>
      </c>
      <c r="T769" s="729">
        <f>IFERROR(ROUND(VLOOKUP(N769,Reinigungstage,IF('Gebäude-Typen'!$C$6&lt;&gt;0,'Gebäude-Typen'!$C$6,VLOOKUP(C769,Gebäude_Typen,3,FALSE)),FALSE),2),"")</f>
        <v>12</v>
      </c>
      <c r="U769" s="730">
        <f t="shared" si="116"/>
        <v>17.98</v>
      </c>
      <c r="V769" s="731">
        <f>IFERROR(INDEX('2. Raumgruppen'!$A$1:$Y$33,MATCH(IF(ISERROR(SEARCH(" ",M769,1)),MID(M769,1,3),MID(M769,1,SEARCH(" ",M769,1)-1)),'2. Raumgruppen'!$B:$B,0),IF(ISERROR(SEARCH(" ",M769,1)),MATCH('2. Raumgruppen'!$L$8,'2. Raumgruppen'!$8:$8,0),MATCH(MID(M769,SEARCH(" ",M769,1)+1,3),'2. Raumgruppen'!$8:$8,0))),"")</f>
        <v>0</v>
      </c>
      <c r="W769" s="731">
        <f>IFERROR(INDEX('2. Raumgruppen'!$A$1:$Y$33,MATCH(IF(ISERROR(SEARCH(" ",N769,1)),MID(N769,1,3),MID(N769,1,SEARCH(" ",N769,1)-1)),'2. Raumgruppen'!$B:$B,0),IF(ISERROR(SEARCH(" ",N769,1)),MATCH('2. Raumgruppen'!$L$8,'2. Raumgruppen'!$8:$8,0),MATCH(MID(N769,SEARCH(" ",N769,1)+1,3),'2. Raumgruppen'!$8:$8,0))),"")</f>
        <v>0</v>
      </c>
      <c r="X769" s="732">
        <f t="shared" si="117"/>
        <v>1717.1227986425981</v>
      </c>
      <c r="Y769" s="732">
        <f t="shared" si="118"/>
        <v>190.29805673911318</v>
      </c>
      <c r="Z769" s="733" t="str">
        <f t="shared" si="119"/>
        <v/>
      </c>
      <c r="AA769" s="732" t="str">
        <f t="shared" si="120"/>
        <v/>
      </c>
      <c r="AB769" s="643"/>
      <c r="AC769" s="276"/>
      <c r="AD769" s="277"/>
      <c r="AE769" s="278"/>
      <c r="AF769" s="278" t="str">
        <f t="shared" si="121"/>
        <v>e</v>
      </c>
      <c r="AG769" s="278"/>
      <c r="AH769" s="279">
        <f t="shared" si="122"/>
        <v>17.98</v>
      </c>
      <c r="AI769" s="279" t="str">
        <f t="shared" si="123"/>
        <v/>
      </c>
      <c r="AJ769" s="279" t="str">
        <f t="shared" si="124"/>
        <v/>
      </c>
      <c r="AK769" s="278"/>
      <c r="AL769" s="278"/>
      <c r="AM769" s="278"/>
      <c r="AN769" s="278"/>
      <c r="AO769" s="262"/>
      <c r="AP769" s="262"/>
      <c r="AQ769" s="262"/>
      <c r="AR769" s="262"/>
      <c r="AS769" s="262"/>
      <c r="AT769" s="262"/>
      <c r="AU769" s="262"/>
      <c r="AV769" s="262"/>
      <c r="AW769" s="264"/>
      <c r="AX769" s="264"/>
      <c r="AY769" s="262"/>
      <c r="AZ769" s="264"/>
    </row>
    <row r="770" spans="1:69" ht="27" customHeight="1">
      <c r="B770" s="639">
        <v>756</v>
      </c>
      <c r="C770" s="639" t="s">
        <v>2862</v>
      </c>
      <c r="D770" s="640" t="s">
        <v>979</v>
      </c>
      <c r="E770" s="640" t="s">
        <v>997</v>
      </c>
      <c r="F770" s="640">
        <f>IFERROR(VLOOKUP(C770,'Gebäude-Typen'!$A$7:$D$215,4,FALSE),"")</f>
        <v>1</v>
      </c>
      <c r="G770" s="639" t="s">
        <v>1871</v>
      </c>
      <c r="H770" s="640" t="s">
        <v>1005</v>
      </c>
      <c r="I770" s="639"/>
      <c r="J770" s="640" t="s">
        <v>2806</v>
      </c>
      <c r="K770" s="642">
        <v>6.5360178749026998</v>
      </c>
      <c r="L770" s="639" t="s">
        <v>1006</v>
      </c>
      <c r="M770" s="639" t="s">
        <v>2626</v>
      </c>
      <c r="N770" s="639" t="s">
        <v>2627</v>
      </c>
      <c r="O770" s="639"/>
      <c r="P770" s="639"/>
      <c r="Q770" s="642"/>
      <c r="R770" s="639"/>
      <c r="S770" s="729">
        <f>IFERROR(ROUND(VLOOKUP(M770,Reinigungstage,IF('Gebäude-Typen'!$C$6&lt;&gt;0,'Gebäude-Typen'!$C$6,VLOOKUP(C770,Gebäude_Typen,2,FALSE)),FALSE),2),"")</f>
        <v>108.28</v>
      </c>
      <c r="T770" s="729">
        <f>IFERROR(ROUND(VLOOKUP(N770,Reinigungstage,IF('Gebäude-Typen'!$C$6&lt;&gt;0,'Gebäude-Typen'!$C$6,VLOOKUP(C770,Gebäude_Typen,3,FALSE)),FALSE),2),"")</f>
        <v>12</v>
      </c>
      <c r="U770" s="730">
        <f t="shared" si="116"/>
        <v>17.98</v>
      </c>
      <c r="V770" s="731">
        <f>IFERROR(INDEX('2. Raumgruppen'!$A$1:$Y$33,MATCH(IF(ISERROR(SEARCH(" ",M770,1)),MID(M770,1,3),MID(M770,1,SEARCH(" ",M770,1)-1)),'2. Raumgruppen'!$B:$B,0),IF(ISERROR(SEARCH(" ",M770,1)),MATCH('2. Raumgruppen'!$L$8,'2. Raumgruppen'!$8:$8,0),MATCH(MID(M770,SEARCH(" ",M770,1)+1,3),'2. Raumgruppen'!$8:$8,0))),"")</f>
        <v>0</v>
      </c>
      <c r="W770" s="731">
        <f>IFERROR(INDEX('2. Raumgruppen'!$A$1:$Y$33,MATCH(IF(ISERROR(SEARCH(" ",N770,1)),MID(N770,1,3),MID(N770,1,SEARCH(" ",N770,1)-1)),'2. Raumgruppen'!$B:$B,0),IF(ISERROR(SEARCH(" ",N770,1)),MATCH('2. Raumgruppen'!$L$8,'2. Raumgruppen'!$8:$8,0),MATCH(MID(N770,SEARCH(" ",N770,1)+1,3),'2. Raumgruppen'!$8:$8,0))),"")</f>
        <v>0</v>
      </c>
      <c r="X770" s="732">
        <f t="shared" si="117"/>
        <v>707.72001549446429</v>
      </c>
      <c r="Y770" s="732">
        <f t="shared" si="118"/>
        <v>78.432214498832394</v>
      </c>
      <c r="Z770" s="733" t="str">
        <f t="shared" si="119"/>
        <v/>
      </c>
      <c r="AA770" s="732" t="str">
        <f t="shared" si="120"/>
        <v/>
      </c>
      <c r="AB770" s="643"/>
      <c r="AC770" s="276"/>
      <c r="AD770" s="277"/>
      <c r="AE770" s="278"/>
      <c r="AF770" s="278" t="str">
        <f t="shared" si="121"/>
        <v>e</v>
      </c>
      <c r="AG770" s="278"/>
      <c r="AH770" s="279">
        <f t="shared" si="122"/>
        <v>17.98</v>
      </c>
      <c r="AI770" s="279" t="str">
        <f t="shared" si="123"/>
        <v/>
      </c>
      <c r="AJ770" s="279" t="str">
        <f t="shared" si="124"/>
        <v/>
      </c>
      <c r="AK770" s="278"/>
      <c r="AL770" s="278"/>
      <c r="AM770" s="278"/>
      <c r="AN770" s="278"/>
      <c r="AO770" s="262"/>
      <c r="AP770" s="262"/>
      <c r="AQ770" s="262"/>
      <c r="AR770" s="262"/>
      <c r="AS770" s="262"/>
      <c r="AT770" s="262"/>
      <c r="AU770" s="262"/>
      <c r="AV770" s="262"/>
      <c r="AW770" s="262"/>
      <c r="AX770" s="262"/>
      <c r="AY770" s="262"/>
      <c r="AZ770" s="264"/>
    </row>
    <row r="771" spans="1:69" ht="27" customHeight="1">
      <c r="B771" s="639">
        <v>757</v>
      </c>
      <c r="C771" s="639" t="s">
        <v>2862</v>
      </c>
      <c r="D771" s="640" t="s">
        <v>979</v>
      </c>
      <c r="E771" s="640" t="s">
        <v>997</v>
      </c>
      <c r="F771" s="640">
        <f>IFERROR(VLOOKUP(C771,'Gebäude-Typen'!$A$7:$D$215,4,FALSE),"")</f>
        <v>1</v>
      </c>
      <c r="G771" s="639" t="s">
        <v>1872</v>
      </c>
      <c r="H771" s="640" t="s">
        <v>1029</v>
      </c>
      <c r="I771" s="639" t="s">
        <v>2704</v>
      </c>
      <c r="J771" s="640" t="s">
        <v>2647</v>
      </c>
      <c r="K771" s="642">
        <v>119</v>
      </c>
      <c r="L771" s="639" t="s">
        <v>1595</v>
      </c>
      <c r="M771" s="639" t="s">
        <v>2629</v>
      </c>
      <c r="N771" s="639" t="s">
        <v>2624</v>
      </c>
      <c r="O771" s="639"/>
      <c r="P771" s="639" t="s">
        <v>2704</v>
      </c>
      <c r="Q771" s="642"/>
      <c r="R771" s="639"/>
      <c r="S771" s="729">
        <f>IFERROR(ROUND(VLOOKUP(M771,Reinigungstage,IF('Gebäude-Typen'!$C$6&lt;&gt;0,'Gebäude-Typen'!$C$6,VLOOKUP(C771,Gebäude_Typen,2,FALSE)),FALSE),2),"")</f>
        <v>72.19</v>
      </c>
      <c r="T771" s="729">
        <f>IFERROR(ROUND(VLOOKUP(N771,Reinigungstage,IF('Gebäude-Typen'!$C$6&lt;&gt;0,'Gebäude-Typen'!$C$6,VLOOKUP(C771,Gebäude_Typen,3,FALSE)),FALSE),2),"")</f>
        <v>12</v>
      </c>
      <c r="U771" s="730">
        <f t="shared" si="116"/>
        <v>17.98</v>
      </c>
      <c r="V771" s="731">
        <f>IFERROR(INDEX('2. Raumgruppen'!$A$1:$Y$33,MATCH(IF(ISERROR(SEARCH(" ",M771,1)),MID(M771,1,3),MID(M771,1,SEARCH(" ",M771,1)-1)),'2. Raumgruppen'!$B:$B,0),IF(ISERROR(SEARCH(" ",M771,1)),MATCH('2. Raumgruppen'!$L$8,'2. Raumgruppen'!$8:$8,0),MATCH(MID(M771,SEARCH(" ",M771,1)+1,3),'2. Raumgruppen'!$8:$8,0))),"")</f>
        <v>0</v>
      </c>
      <c r="W771" s="731">
        <f>IFERROR(INDEX('2. Raumgruppen'!$A$1:$Y$33,MATCH(IF(ISERROR(SEARCH(" ",N771,1)),MID(N771,1,3),MID(N771,1,SEARCH(" ",N771,1)-1)),'2. Raumgruppen'!$B:$B,0),IF(ISERROR(SEARCH(" ",N771,1)),MATCH('2. Raumgruppen'!$L$8,'2. Raumgruppen'!$8:$8,0),MATCH(MID(N771,SEARCH(" ",N771,1)+1,3),'2. Raumgruppen'!$8:$8,0))),"")</f>
        <v>0</v>
      </c>
      <c r="X771" s="732">
        <f t="shared" si="117"/>
        <v>8590.61</v>
      </c>
      <c r="Y771" s="732">
        <f t="shared" si="118"/>
        <v>1428</v>
      </c>
      <c r="Z771" s="733" t="str">
        <f t="shared" si="119"/>
        <v/>
      </c>
      <c r="AA771" s="732" t="str">
        <f t="shared" si="120"/>
        <v/>
      </c>
      <c r="AB771" s="643"/>
      <c r="AC771" s="276"/>
      <c r="AD771" s="277"/>
      <c r="AE771" s="278"/>
      <c r="AF771" s="278" t="str">
        <f t="shared" si="121"/>
        <v>b</v>
      </c>
      <c r="AG771" s="278"/>
      <c r="AH771" s="279">
        <f t="shared" si="122"/>
        <v>17.98</v>
      </c>
      <c r="AI771" s="279" t="str">
        <f t="shared" si="123"/>
        <v/>
      </c>
      <c r="AJ771" s="279" t="str">
        <f t="shared" si="124"/>
        <v/>
      </c>
      <c r="AK771" s="278"/>
      <c r="AL771" s="278"/>
      <c r="AM771" s="278"/>
      <c r="AN771" s="278"/>
      <c r="AO771" s="262"/>
      <c r="AP771" s="262"/>
      <c r="AQ771" s="262"/>
      <c r="AR771" s="262"/>
      <c r="AS771" s="262"/>
      <c r="AT771" s="262"/>
      <c r="AU771" s="262"/>
      <c r="AV771" s="262"/>
      <c r="AW771" s="262"/>
      <c r="AX771" s="262"/>
      <c r="AY771" s="264"/>
      <c r="AZ771" s="262"/>
    </row>
    <row r="772" spans="1:69" ht="27" customHeight="1">
      <c r="A772" s="264"/>
      <c r="B772" s="639">
        <v>758</v>
      </c>
      <c r="C772" s="639" t="s">
        <v>2862</v>
      </c>
      <c r="D772" s="640" t="s">
        <v>979</v>
      </c>
      <c r="E772" s="640" t="s">
        <v>997</v>
      </c>
      <c r="F772" s="640">
        <f>IFERROR(VLOOKUP(C772,'Gebäude-Typen'!$A$7:$D$215,4,FALSE),"")</f>
        <v>1</v>
      </c>
      <c r="G772" s="641" t="s">
        <v>1873</v>
      </c>
      <c r="H772" s="640" t="s">
        <v>1029</v>
      </c>
      <c r="I772" s="639"/>
      <c r="J772" s="640" t="s">
        <v>2651</v>
      </c>
      <c r="K772" s="642">
        <v>36.090000000000003</v>
      </c>
      <c r="L772" s="639" t="s">
        <v>1874</v>
      </c>
      <c r="M772" s="639" t="s">
        <v>2635</v>
      </c>
      <c r="N772" s="639" t="s">
        <v>2636</v>
      </c>
      <c r="O772" s="639"/>
      <c r="P772" s="639"/>
      <c r="Q772" s="642"/>
      <c r="R772" s="639"/>
      <c r="S772" s="729">
        <f>IFERROR(ROUND(VLOOKUP(M772,Reinigungstage,IF('Gebäude-Typen'!$C$6&lt;&gt;0,'Gebäude-Typen'!$C$6,VLOOKUP(C772,Gebäude_Typen,2,FALSE)),FALSE),2),"")</f>
        <v>72.19</v>
      </c>
      <c r="T772" s="729">
        <f>IFERROR(ROUND(VLOOKUP(N772,Reinigungstage,IF('Gebäude-Typen'!$C$6&lt;&gt;0,'Gebäude-Typen'!$C$6,VLOOKUP(C772,Gebäude_Typen,3,FALSE)),FALSE),2),"")</f>
        <v>12</v>
      </c>
      <c r="U772" s="730">
        <f t="shared" si="116"/>
        <v>17.98</v>
      </c>
      <c r="V772" s="731">
        <f>IFERROR(INDEX('2. Raumgruppen'!$A$1:$Y$33,MATCH(IF(ISERROR(SEARCH(" ",M772,1)),MID(M772,1,3),MID(M772,1,SEARCH(" ",M772,1)-1)),'2. Raumgruppen'!$B:$B,0),IF(ISERROR(SEARCH(" ",M772,1)),MATCH('2. Raumgruppen'!$L$8,'2. Raumgruppen'!$8:$8,0),MATCH(MID(M772,SEARCH(" ",M772,1)+1,3),'2. Raumgruppen'!$8:$8,0))),"")</f>
        <v>0</v>
      </c>
      <c r="W772" s="731">
        <f>IFERROR(INDEX('2. Raumgruppen'!$A$1:$Y$33,MATCH(IF(ISERROR(SEARCH(" ",N772,1)),MID(N772,1,3),MID(N772,1,SEARCH(" ",N772,1)-1)),'2. Raumgruppen'!$B:$B,0),IF(ISERROR(SEARCH(" ",N772,1)),MATCH('2. Raumgruppen'!$L$8,'2. Raumgruppen'!$8:$8,0),MATCH(MID(N772,SEARCH(" ",N772,1)+1,3),'2. Raumgruppen'!$8:$8,0))),"")</f>
        <v>0</v>
      </c>
      <c r="X772" s="732">
        <f t="shared" si="117"/>
        <v>2605.3371000000002</v>
      </c>
      <c r="Y772" s="732">
        <f t="shared" si="118"/>
        <v>433.08000000000004</v>
      </c>
      <c r="Z772" s="733" t="str">
        <f t="shared" si="119"/>
        <v/>
      </c>
      <c r="AA772" s="732" t="str">
        <f t="shared" si="120"/>
        <v/>
      </c>
      <c r="AB772" s="643"/>
      <c r="AC772" s="276"/>
      <c r="AD772" s="277"/>
      <c r="AE772" s="278"/>
      <c r="AF772" s="278" t="str">
        <f t="shared" si="121"/>
        <v>h</v>
      </c>
      <c r="AG772" s="278"/>
      <c r="AH772" s="279">
        <f t="shared" si="122"/>
        <v>17.98</v>
      </c>
      <c r="AI772" s="279" t="str">
        <f t="shared" si="123"/>
        <v/>
      </c>
      <c r="AJ772" s="279" t="str">
        <f t="shared" si="124"/>
        <v/>
      </c>
      <c r="AK772" s="278"/>
      <c r="AL772" s="278"/>
      <c r="AM772" s="278"/>
      <c r="AN772" s="278"/>
      <c r="AO772" s="262"/>
      <c r="AP772" s="262"/>
      <c r="AQ772" s="262"/>
      <c r="AR772" s="262"/>
      <c r="AS772" s="262"/>
      <c r="AT772" s="262"/>
      <c r="AU772" s="262"/>
      <c r="AV772" s="262"/>
      <c r="AW772" s="262"/>
      <c r="AX772" s="264"/>
      <c r="AY772" s="262"/>
      <c r="AZ772" s="262"/>
    </row>
    <row r="773" spans="1:69" ht="27" customHeight="1">
      <c r="B773" s="639">
        <v>759</v>
      </c>
      <c r="C773" s="639" t="s">
        <v>2862</v>
      </c>
      <c r="D773" s="640" t="s">
        <v>979</v>
      </c>
      <c r="E773" s="640" t="s">
        <v>997</v>
      </c>
      <c r="F773" s="640">
        <f>IFERROR(VLOOKUP(C773,'Gebäude-Typen'!$A$7:$D$215,4,FALSE),"")</f>
        <v>1</v>
      </c>
      <c r="G773" s="639" t="s">
        <v>1875</v>
      </c>
      <c r="H773" s="640" t="s">
        <v>1029</v>
      </c>
      <c r="I773" s="639"/>
      <c r="J773" s="640" t="s">
        <v>2651</v>
      </c>
      <c r="K773" s="642">
        <v>36.090000000000003</v>
      </c>
      <c r="L773" s="639" t="s">
        <v>1874</v>
      </c>
      <c r="M773" s="639" t="s">
        <v>2635</v>
      </c>
      <c r="N773" s="639" t="s">
        <v>2636</v>
      </c>
      <c r="O773" s="639"/>
      <c r="P773" s="639"/>
      <c r="Q773" s="642"/>
      <c r="R773" s="639"/>
      <c r="S773" s="729">
        <f>IFERROR(ROUND(VLOOKUP(M773,Reinigungstage,IF('Gebäude-Typen'!$C$6&lt;&gt;0,'Gebäude-Typen'!$C$6,VLOOKUP(C773,Gebäude_Typen,2,FALSE)),FALSE),2),"")</f>
        <v>72.19</v>
      </c>
      <c r="T773" s="729">
        <f>IFERROR(ROUND(VLOOKUP(N773,Reinigungstage,IF('Gebäude-Typen'!$C$6&lt;&gt;0,'Gebäude-Typen'!$C$6,VLOOKUP(C773,Gebäude_Typen,3,FALSE)),FALSE),2),"")</f>
        <v>12</v>
      </c>
      <c r="U773" s="730">
        <f t="shared" si="116"/>
        <v>17.98</v>
      </c>
      <c r="V773" s="731">
        <f>IFERROR(INDEX('2. Raumgruppen'!$A$1:$Y$33,MATCH(IF(ISERROR(SEARCH(" ",M773,1)),MID(M773,1,3),MID(M773,1,SEARCH(" ",M773,1)-1)),'2. Raumgruppen'!$B:$B,0),IF(ISERROR(SEARCH(" ",M773,1)),MATCH('2. Raumgruppen'!$L$8,'2. Raumgruppen'!$8:$8,0),MATCH(MID(M773,SEARCH(" ",M773,1)+1,3),'2. Raumgruppen'!$8:$8,0))),"")</f>
        <v>0</v>
      </c>
      <c r="W773" s="731">
        <f>IFERROR(INDEX('2. Raumgruppen'!$A$1:$Y$33,MATCH(IF(ISERROR(SEARCH(" ",N773,1)),MID(N773,1,3),MID(N773,1,SEARCH(" ",N773,1)-1)),'2. Raumgruppen'!$B:$B,0),IF(ISERROR(SEARCH(" ",N773,1)),MATCH('2. Raumgruppen'!$L$8,'2. Raumgruppen'!$8:$8,0),MATCH(MID(N773,SEARCH(" ",N773,1)+1,3),'2. Raumgruppen'!$8:$8,0))),"")</f>
        <v>0</v>
      </c>
      <c r="X773" s="732">
        <f t="shared" si="117"/>
        <v>2605.3371000000002</v>
      </c>
      <c r="Y773" s="732">
        <f t="shared" si="118"/>
        <v>433.08000000000004</v>
      </c>
      <c r="Z773" s="733" t="str">
        <f t="shared" si="119"/>
        <v/>
      </c>
      <c r="AA773" s="732" t="str">
        <f t="shared" si="120"/>
        <v/>
      </c>
      <c r="AB773" s="643"/>
      <c r="AC773" s="276"/>
      <c r="AD773" s="277"/>
      <c r="AE773" s="278"/>
      <c r="AF773" s="278" t="str">
        <f t="shared" si="121"/>
        <v>h</v>
      </c>
      <c r="AG773" s="278"/>
      <c r="AH773" s="279">
        <f t="shared" si="122"/>
        <v>17.98</v>
      </c>
      <c r="AI773" s="279" t="str">
        <f t="shared" si="123"/>
        <v/>
      </c>
      <c r="AJ773" s="279" t="str">
        <f t="shared" si="124"/>
        <v/>
      </c>
      <c r="AK773" s="278"/>
      <c r="AL773" s="278"/>
      <c r="AM773" s="278"/>
      <c r="AN773" s="278"/>
      <c r="AO773" s="262"/>
      <c r="AP773" s="262"/>
      <c r="AQ773" s="262"/>
      <c r="AR773" s="262"/>
      <c r="AS773" s="262"/>
      <c r="AT773" s="262"/>
      <c r="AU773" s="262"/>
      <c r="AV773" s="262"/>
      <c r="AW773" s="278"/>
      <c r="AX773" s="278"/>
      <c r="AY773" s="262"/>
      <c r="AZ773" s="264"/>
    </row>
    <row r="774" spans="1:69" ht="27" customHeight="1">
      <c r="B774" s="639">
        <v>760</v>
      </c>
      <c r="C774" s="639" t="s">
        <v>2862</v>
      </c>
      <c r="D774" s="640" t="s">
        <v>979</v>
      </c>
      <c r="E774" s="640" t="s">
        <v>997</v>
      </c>
      <c r="F774" s="640">
        <f>IFERROR(VLOOKUP(C774,'Gebäude-Typen'!$A$7:$D$215,4,FALSE),"")</f>
        <v>1</v>
      </c>
      <c r="G774" s="639" t="s">
        <v>1876</v>
      </c>
      <c r="H774" s="640" t="s">
        <v>1242</v>
      </c>
      <c r="I774" s="639"/>
      <c r="J774" s="640" t="s">
        <v>2651</v>
      </c>
      <c r="K774" s="642">
        <v>33.51</v>
      </c>
      <c r="L774" s="639" t="s">
        <v>1827</v>
      </c>
      <c r="M774" s="639" t="s">
        <v>2635</v>
      </c>
      <c r="N774" s="639" t="s">
        <v>2636</v>
      </c>
      <c r="O774" s="639"/>
      <c r="P774" s="639"/>
      <c r="Q774" s="642"/>
      <c r="R774" s="639"/>
      <c r="S774" s="729">
        <f>IFERROR(ROUND(VLOOKUP(M774,Reinigungstage,IF('Gebäude-Typen'!$C$6&lt;&gt;0,'Gebäude-Typen'!$C$6,VLOOKUP(C774,Gebäude_Typen,2,FALSE)),FALSE),2),"")</f>
        <v>72.19</v>
      </c>
      <c r="T774" s="729">
        <f>IFERROR(ROUND(VLOOKUP(N774,Reinigungstage,IF('Gebäude-Typen'!$C$6&lt;&gt;0,'Gebäude-Typen'!$C$6,VLOOKUP(C774,Gebäude_Typen,3,FALSE)),FALSE),2),"")</f>
        <v>12</v>
      </c>
      <c r="U774" s="730">
        <f t="shared" si="116"/>
        <v>17.98</v>
      </c>
      <c r="V774" s="731">
        <f>IFERROR(INDEX('2. Raumgruppen'!$A$1:$Y$33,MATCH(IF(ISERROR(SEARCH(" ",M774,1)),MID(M774,1,3),MID(M774,1,SEARCH(" ",M774,1)-1)),'2. Raumgruppen'!$B:$B,0),IF(ISERROR(SEARCH(" ",M774,1)),MATCH('2. Raumgruppen'!$L$8,'2. Raumgruppen'!$8:$8,0),MATCH(MID(M774,SEARCH(" ",M774,1)+1,3),'2. Raumgruppen'!$8:$8,0))),"")</f>
        <v>0</v>
      </c>
      <c r="W774" s="731">
        <f>IFERROR(INDEX('2. Raumgruppen'!$A$1:$Y$33,MATCH(IF(ISERROR(SEARCH(" ",N774,1)),MID(N774,1,3),MID(N774,1,SEARCH(" ",N774,1)-1)),'2. Raumgruppen'!$B:$B,0),IF(ISERROR(SEARCH(" ",N774,1)),MATCH('2. Raumgruppen'!$L$8,'2. Raumgruppen'!$8:$8,0),MATCH(MID(N774,SEARCH(" ",N774,1)+1,3),'2. Raumgruppen'!$8:$8,0))),"")</f>
        <v>0</v>
      </c>
      <c r="X774" s="732">
        <f t="shared" si="117"/>
        <v>2419.0868999999998</v>
      </c>
      <c r="Y774" s="732">
        <f t="shared" si="118"/>
        <v>402.12</v>
      </c>
      <c r="Z774" s="733" t="str">
        <f t="shared" si="119"/>
        <v/>
      </c>
      <c r="AA774" s="732" t="str">
        <f t="shared" si="120"/>
        <v/>
      </c>
      <c r="AB774" s="643"/>
      <c r="AC774" s="276"/>
      <c r="AD774" s="277"/>
      <c r="AE774" s="278"/>
      <c r="AF774" s="278" t="str">
        <f t="shared" si="121"/>
        <v>h</v>
      </c>
      <c r="AG774" s="278"/>
      <c r="AH774" s="279">
        <f t="shared" si="122"/>
        <v>17.98</v>
      </c>
      <c r="AI774" s="279" t="str">
        <f t="shared" si="123"/>
        <v/>
      </c>
      <c r="AJ774" s="279" t="str">
        <f t="shared" si="124"/>
        <v/>
      </c>
      <c r="AK774" s="278"/>
      <c r="AL774" s="278"/>
      <c r="AM774" s="278"/>
      <c r="AN774" s="278"/>
      <c r="AO774" s="262"/>
      <c r="AP774" s="262"/>
      <c r="AQ774" s="262"/>
      <c r="AR774" s="262"/>
      <c r="AS774" s="262"/>
      <c r="AT774" s="262"/>
      <c r="AU774" s="262"/>
      <c r="AV774" s="262"/>
      <c r="AW774" s="262"/>
      <c r="AX774" s="262"/>
      <c r="AY774" s="264"/>
      <c r="AZ774" s="262"/>
    </row>
    <row r="775" spans="1:69" ht="27" customHeight="1">
      <c r="B775" s="639">
        <v>761</v>
      </c>
      <c r="C775" s="639" t="s">
        <v>2862</v>
      </c>
      <c r="D775" s="640" t="s">
        <v>979</v>
      </c>
      <c r="E775" s="640" t="s">
        <v>997</v>
      </c>
      <c r="F775" s="640">
        <f>IFERROR(VLOOKUP(C775,'Gebäude-Typen'!$A$7:$D$215,4,FALSE),"")</f>
        <v>1</v>
      </c>
      <c r="G775" s="639" t="s">
        <v>1877</v>
      </c>
      <c r="H775" s="640" t="s">
        <v>1005</v>
      </c>
      <c r="I775" s="639"/>
      <c r="J775" s="640" t="s">
        <v>2806</v>
      </c>
      <c r="K775" s="642">
        <v>15.57</v>
      </c>
      <c r="L775" s="639" t="s">
        <v>1006</v>
      </c>
      <c r="M775" s="639" t="s">
        <v>2626</v>
      </c>
      <c r="N775" s="639" t="s">
        <v>2627</v>
      </c>
      <c r="O775" s="639"/>
      <c r="P775" s="639"/>
      <c r="Q775" s="642"/>
      <c r="R775" s="639"/>
      <c r="S775" s="729">
        <f>IFERROR(ROUND(VLOOKUP(M775,Reinigungstage,IF('Gebäude-Typen'!$C$6&lt;&gt;0,'Gebäude-Typen'!$C$6,VLOOKUP(C775,Gebäude_Typen,2,FALSE)),FALSE),2),"")</f>
        <v>108.28</v>
      </c>
      <c r="T775" s="729">
        <f>IFERROR(ROUND(VLOOKUP(N775,Reinigungstage,IF('Gebäude-Typen'!$C$6&lt;&gt;0,'Gebäude-Typen'!$C$6,VLOOKUP(C775,Gebäude_Typen,3,FALSE)),FALSE),2),"")</f>
        <v>12</v>
      </c>
      <c r="U775" s="730">
        <f t="shared" si="116"/>
        <v>17.98</v>
      </c>
      <c r="V775" s="731">
        <f>IFERROR(INDEX('2. Raumgruppen'!$A$1:$Y$33,MATCH(IF(ISERROR(SEARCH(" ",M775,1)),MID(M775,1,3),MID(M775,1,SEARCH(" ",M775,1)-1)),'2. Raumgruppen'!$B:$B,0),IF(ISERROR(SEARCH(" ",M775,1)),MATCH('2. Raumgruppen'!$L$8,'2. Raumgruppen'!$8:$8,0),MATCH(MID(M775,SEARCH(" ",M775,1)+1,3),'2. Raumgruppen'!$8:$8,0))),"")</f>
        <v>0</v>
      </c>
      <c r="W775" s="731">
        <f>IFERROR(INDEX('2. Raumgruppen'!$A$1:$Y$33,MATCH(IF(ISERROR(SEARCH(" ",N775,1)),MID(N775,1,3),MID(N775,1,SEARCH(" ",N775,1)-1)),'2. Raumgruppen'!$B:$B,0),IF(ISERROR(SEARCH(" ",N775,1)),MATCH('2. Raumgruppen'!$L$8,'2. Raumgruppen'!$8:$8,0),MATCH(MID(N775,SEARCH(" ",N775,1)+1,3),'2. Raumgruppen'!$8:$8,0))),"")</f>
        <v>0</v>
      </c>
      <c r="X775" s="732">
        <f t="shared" si="117"/>
        <v>1685.9195999999999</v>
      </c>
      <c r="Y775" s="732">
        <f t="shared" si="118"/>
        <v>186.84</v>
      </c>
      <c r="Z775" s="733" t="str">
        <f t="shared" si="119"/>
        <v/>
      </c>
      <c r="AA775" s="732" t="str">
        <f t="shared" si="120"/>
        <v/>
      </c>
      <c r="AB775" s="643"/>
      <c r="AC775" s="276"/>
      <c r="AD775" s="277"/>
      <c r="AE775" s="278"/>
      <c r="AF775" s="278" t="str">
        <f t="shared" si="121"/>
        <v>e</v>
      </c>
      <c r="AG775" s="278"/>
      <c r="AH775" s="279">
        <f t="shared" si="122"/>
        <v>17.98</v>
      </c>
      <c r="AI775" s="279" t="str">
        <f t="shared" si="123"/>
        <v/>
      </c>
      <c r="AJ775" s="279" t="str">
        <f t="shared" si="124"/>
        <v/>
      </c>
      <c r="AK775" s="278"/>
      <c r="AL775" s="278"/>
      <c r="AM775" s="278"/>
      <c r="AN775" s="278"/>
      <c r="AO775" s="262"/>
      <c r="AP775" s="262"/>
      <c r="AQ775" s="262"/>
      <c r="AR775" s="262"/>
      <c r="AS775" s="262"/>
      <c r="AT775" s="262"/>
      <c r="AU775" s="262"/>
      <c r="AV775" s="262"/>
      <c r="AW775" s="262"/>
      <c r="AX775" s="264"/>
      <c r="AY775" s="262"/>
      <c r="AZ775" s="264"/>
    </row>
    <row r="776" spans="1:69" ht="27" customHeight="1">
      <c r="B776" s="639">
        <v>762</v>
      </c>
      <c r="C776" s="639" t="s">
        <v>2862</v>
      </c>
      <c r="D776" s="640" t="s">
        <v>979</v>
      </c>
      <c r="E776" s="640" t="s">
        <v>997</v>
      </c>
      <c r="F776" s="640">
        <f>IFERROR(VLOOKUP(C776,'Gebäude-Typen'!$A$7:$D$215,4,FALSE),"")</f>
        <v>1</v>
      </c>
      <c r="G776" s="639" t="s">
        <v>1878</v>
      </c>
      <c r="H776" s="640" t="s">
        <v>1029</v>
      </c>
      <c r="I776" s="639" t="s">
        <v>2701</v>
      </c>
      <c r="J776" s="640" t="s">
        <v>2647</v>
      </c>
      <c r="K776" s="642">
        <v>243.69</v>
      </c>
      <c r="L776" s="639" t="s">
        <v>1760</v>
      </c>
      <c r="M776" s="639" t="s">
        <v>2629</v>
      </c>
      <c r="N776" s="639" t="s">
        <v>2624</v>
      </c>
      <c r="O776" s="639"/>
      <c r="P776" s="639" t="s">
        <v>2701</v>
      </c>
      <c r="Q776" s="642"/>
      <c r="R776" s="639"/>
      <c r="S776" s="729">
        <f>IFERROR(ROUND(VLOOKUP(M776,Reinigungstage,IF('Gebäude-Typen'!$C$6&lt;&gt;0,'Gebäude-Typen'!$C$6,VLOOKUP(C776,Gebäude_Typen,2,FALSE)),FALSE),2),"")</f>
        <v>72.19</v>
      </c>
      <c r="T776" s="729">
        <f>IFERROR(ROUND(VLOOKUP(N776,Reinigungstage,IF('Gebäude-Typen'!$C$6&lt;&gt;0,'Gebäude-Typen'!$C$6,VLOOKUP(C776,Gebäude_Typen,3,FALSE)),FALSE),2),"")</f>
        <v>12</v>
      </c>
      <c r="U776" s="730">
        <f t="shared" si="116"/>
        <v>17.98</v>
      </c>
      <c r="V776" s="731">
        <f>IFERROR(INDEX('2. Raumgruppen'!$A$1:$Y$33,MATCH(IF(ISERROR(SEARCH(" ",M776,1)),MID(M776,1,3),MID(M776,1,SEARCH(" ",M776,1)-1)),'2. Raumgruppen'!$B:$B,0),IF(ISERROR(SEARCH(" ",M776,1)),MATCH('2. Raumgruppen'!$L$8,'2. Raumgruppen'!$8:$8,0),MATCH(MID(M776,SEARCH(" ",M776,1)+1,3),'2. Raumgruppen'!$8:$8,0))),"")</f>
        <v>0</v>
      </c>
      <c r="W776" s="731">
        <f>IFERROR(INDEX('2. Raumgruppen'!$A$1:$Y$33,MATCH(IF(ISERROR(SEARCH(" ",N776,1)),MID(N776,1,3),MID(N776,1,SEARCH(" ",N776,1)-1)),'2. Raumgruppen'!$B:$B,0),IF(ISERROR(SEARCH(" ",N776,1)),MATCH('2. Raumgruppen'!$L$8,'2. Raumgruppen'!$8:$8,0),MATCH(MID(N776,SEARCH(" ",N776,1)+1,3),'2. Raumgruppen'!$8:$8,0))),"")</f>
        <v>0</v>
      </c>
      <c r="X776" s="732">
        <f t="shared" si="117"/>
        <v>17591.981100000001</v>
      </c>
      <c r="Y776" s="732">
        <f t="shared" si="118"/>
        <v>2924.2799999999997</v>
      </c>
      <c r="Z776" s="733" t="str">
        <f t="shared" si="119"/>
        <v/>
      </c>
      <c r="AA776" s="732" t="str">
        <f t="shared" si="120"/>
        <v/>
      </c>
      <c r="AB776" s="643"/>
      <c r="AC776" s="276"/>
      <c r="AD776" s="277"/>
      <c r="AE776" s="278"/>
      <c r="AF776" s="278" t="str">
        <f t="shared" si="121"/>
        <v>b</v>
      </c>
      <c r="AG776" s="278"/>
      <c r="AH776" s="279">
        <f t="shared" si="122"/>
        <v>17.98</v>
      </c>
      <c r="AI776" s="279" t="str">
        <f t="shared" si="123"/>
        <v/>
      </c>
      <c r="AJ776" s="279" t="str">
        <f t="shared" si="124"/>
        <v/>
      </c>
      <c r="AK776" s="278"/>
      <c r="AL776" s="278"/>
      <c r="AM776" s="278"/>
      <c r="AN776" s="278"/>
      <c r="AO776" s="262"/>
      <c r="AP776" s="262"/>
      <c r="AQ776" s="262"/>
      <c r="AR776" s="262"/>
      <c r="AS776" s="262"/>
      <c r="AT776" s="262"/>
      <c r="AU776" s="262"/>
      <c r="AV776" s="262"/>
      <c r="AW776" s="262"/>
      <c r="AX776" s="262"/>
      <c r="AY776" s="264"/>
      <c r="AZ776" s="262"/>
    </row>
    <row r="777" spans="1:69" ht="27" customHeight="1">
      <c r="B777" s="639">
        <v>763</v>
      </c>
      <c r="C777" s="639" t="s">
        <v>2862</v>
      </c>
      <c r="D777" s="640" t="s">
        <v>979</v>
      </c>
      <c r="E777" s="640" t="s">
        <v>997</v>
      </c>
      <c r="F777" s="640">
        <f>IFERROR(VLOOKUP(C777,'Gebäude-Typen'!$A$7:$D$215,4,FALSE),"")</f>
        <v>1</v>
      </c>
      <c r="G777" s="639" t="s">
        <v>1879</v>
      </c>
      <c r="H777" s="640" t="s">
        <v>1029</v>
      </c>
      <c r="I777" s="639" t="s">
        <v>2705</v>
      </c>
      <c r="J777" s="640" t="s">
        <v>2647</v>
      </c>
      <c r="K777" s="642">
        <v>130.54</v>
      </c>
      <c r="L777" s="639" t="s">
        <v>1760</v>
      </c>
      <c r="M777" s="639" t="s">
        <v>2629</v>
      </c>
      <c r="N777" s="639" t="s">
        <v>2624</v>
      </c>
      <c r="O777" s="639"/>
      <c r="P777" s="639" t="s">
        <v>2705</v>
      </c>
      <c r="Q777" s="642"/>
      <c r="R777" s="639"/>
      <c r="S777" s="729">
        <f>IFERROR(ROUND(VLOOKUP(M777,Reinigungstage,IF('Gebäude-Typen'!$C$6&lt;&gt;0,'Gebäude-Typen'!$C$6,VLOOKUP(C777,Gebäude_Typen,2,FALSE)),FALSE),2),"")</f>
        <v>72.19</v>
      </c>
      <c r="T777" s="729">
        <f>IFERROR(ROUND(VLOOKUP(N777,Reinigungstage,IF('Gebäude-Typen'!$C$6&lt;&gt;0,'Gebäude-Typen'!$C$6,VLOOKUP(C777,Gebäude_Typen,3,FALSE)),FALSE),2),"")</f>
        <v>12</v>
      </c>
      <c r="U777" s="730">
        <f t="shared" si="116"/>
        <v>17.98</v>
      </c>
      <c r="V777" s="731">
        <f>IFERROR(INDEX('2. Raumgruppen'!$A$1:$Y$33,MATCH(IF(ISERROR(SEARCH(" ",M777,1)),MID(M777,1,3),MID(M777,1,SEARCH(" ",M777,1)-1)),'2. Raumgruppen'!$B:$B,0),IF(ISERROR(SEARCH(" ",M777,1)),MATCH('2. Raumgruppen'!$L$8,'2. Raumgruppen'!$8:$8,0),MATCH(MID(M777,SEARCH(" ",M777,1)+1,3),'2. Raumgruppen'!$8:$8,0))),"")</f>
        <v>0</v>
      </c>
      <c r="W777" s="731">
        <f>IFERROR(INDEX('2. Raumgruppen'!$A$1:$Y$33,MATCH(IF(ISERROR(SEARCH(" ",N777,1)),MID(N777,1,3),MID(N777,1,SEARCH(" ",N777,1)-1)),'2. Raumgruppen'!$B:$B,0),IF(ISERROR(SEARCH(" ",N777,1)),MATCH('2. Raumgruppen'!$L$8,'2. Raumgruppen'!$8:$8,0),MATCH(MID(N777,SEARCH(" ",N777,1)+1,3),'2. Raumgruppen'!$8:$8,0))),"")</f>
        <v>0</v>
      </c>
      <c r="X777" s="732">
        <f t="shared" si="117"/>
        <v>9423.6825999999983</v>
      </c>
      <c r="Y777" s="732">
        <f t="shared" si="118"/>
        <v>1566.48</v>
      </c>
      <c r="Z777" s="733" t="str">
        <f t="shared" si="119"/>
        <v/>
      </c>
      <c r="AA777" s="732" t="str">
        <f t="shared" si="120"/>
        <v/>
      </c>
      <c r="AB777" s="643"/>
      <c r="AC777" s="276"/>
      <c r="AD777" s="277"/>
      <c r="AE777" s="278"/>
      <c r="AF777" s="278" t="str">
        <f t="shared" si="121"/>
        <v>b</v>
      </c>
      <c r="AG777" s="278"/>
      <c r="AH777" s="279">
        <f t="shared" si="122"/>
        <v>17.98</v>
      </c>
      <c r="AI777" s="279" t="str">
        <f t="shared" si="123"/>
        <v/>
      </c>
      <c r="AJ777" s="279" t="str">
        <f t="shared" si="124"/>
        <v/>
      </c>
      <c r="AK777" s="278"/>
      <c r="AL777" s="278"/>
      <c r="AM777" s="278"/>
      <c r="AN777" s="278"/>
      <c r="AO777" s="262"/>
      <c r="AP777" s="262"/>
      <c r="AQ777" s="262"/>
      <c r="AR777" s="262"/>
      <c r="AS777" s="262"/>
      <c r="AT777" s="262"/>
      <c r="AU777" s="262"/>
      <c r="AV777" s="262"/>
      <c r="AW777" s="264"/>
      <c r="AX777" s="264"/>
      <c r="AY777" s="262"/>
      <c r="AZ777" s="262"/>
    </row>
    <row r="778" spans="1:69" ht="27" customHeight="1">
      <c r="B778" s="639">
        <v>764</v>
      </c>
      <c r="C778" s="639" t="s">
        <v>2862</v>
      </c>
      <c r="D778" s="640" t="s">
        <v>979</v>
      </c>
      <c r="E778" s="640" t="s">
        <v>997</v>
      </c>
      <c r="F778" s="640">
        <f>IFERROR(VLOOKUP(C778,'Gebäude-Typen'!$A$7:$D$215,4,FALSE),"")</f>
        <v>1</v>
      </c>
      <c r="G778" s="639" t="s">
        <v>1880</v>
      </c>
      <c r="H778" s="640" t="s">
        <v>1005</v>
      </c>
      <c r="I778" s="639"/>
      <c r="J778" s="640" t="s">
        <v>2806</v>
      </c>
      <c r="K778" s="642">
        <v>9.9600000000000009</v>
      </c>
      <c r="L778" s="639" t="s">
        <v>1006</v>
      </c>
      <c r="M778" s="639" t="s">
        <v>2626</v>
      </c>
      <c r="N778" s="639" t="s">
        <v>2627</v>
      </c>
      <c r="O778" s="639"/>
      <c r="P778" s="639"/>
      <c r="Q778" s="642"/>
      <c r="R778" s="639"/>
      <c r="S778" s="729">
        <f>IFERROR(ROUND(VLOOKUP(M778,Reinigungstage,IF('Gebäude-Typen'!$C$6&lt;&gt;0,'Gebäude-Typen'!$C$6,VLOOKUP(C778,Gebäude_Typen,2,FALSE)),FALSE),2),"")</f>
        <v>108.28</v>
      </c>
      <c r="T778" s="729">
        <f>IFERROR(ROUND(VLOOKUP(N778,Reinigungstage,IF('Gebäude-Typen'!$C$6&lt;&gt;0,'Gebäude-Typen'!$C$6,VLOOKUP(C778,Gebäude_Typen,3,FALSE)),FALSE),2),"")</f>
        <v>12</v>
      </c>
      <c r="U778" s="730">
        <f t="shared" si="116"/>
        <v>17.98</v>
      </c>
      <c r="V778" s="731">
        <f>IFERROR(INDEX('2. Raumgruppen'!$A$1:$Y$33,MATCH(IF(ISERROR(SEARCH(" ",M778,1)),MID(M778,1,3),MID(M778,1,SEARCH(" ",M778,1)-1)),'2. Raumgruppen'!$B:$B,0),IF(ISERROR(SEARCH(" ",M778,1)),MATCH('2. Raumgruppen'!$L$8,'2. Raumgruppen'!$8:$8,0),MATCH(MID(M778,SEARCH(" ",M778,1)+1,3),'2. Raumgruppen'!$8:$8,0))),"")</f>
        <v>0</v>
      </c>
      <c r="W778" s="731">
        <f>IFERROR(INDEX('2. Raumgruppen'!$A$1:$Y$33,MATCH(IF(ISERROR(SEARCH(" ",N778,1)),MID(N778,1,3),MID(N778,1,SEARCH(" ",N778,1)-1)),'2. Raumgruppen'!$B:$B,0),IF(ISERROR(SEARCH(" ",N778,1)),MATCH('2. Raumgruppen'!$L$8,'2. Raumgruppen'!$8:$8,0),MATCH(MID(N778,SEARCH(" ",N778,1)+1,3),'2. Raumgruppen'!$8:$8,0))),"")</f>
        <v>0</v>
      </c>
      <c r="X778" s="732">
        <f t="shared" si="117"/>
        <v>1078.4688000000001</v>
      </c>
      <c r="Y778" s="732">
        <f t="shared" si="118"/>
        <v>119.52000000000001</v>
      </c>
      <c r="Z778" s="733" t="str">
        <f t="shared" si="119"/>
        <v/>
      </c>
      <c r="AA778" s="732" t="str">
        <f t="shared" si="120"/>
        <v/>
      </c>
      <c r="AB778" s="643"/>
      <c r="AC778" s="276"/>
      <c r="AD778" s="277"/>
      <c r="AE778" s="278"/>
      <c r="AF778" s="278" t="str">
        <f t="shared" si="121"/>
        <v>e</v>
      </c>
      <c r="AG778" s="278"/>
      <c r="AH778" s="279">
        <f t="shared" si="122"/>
        <v>17.98</v>
      </c>
      <c r="AI778" s="279" t="str">
        <f t="shared" si="123"/>
        <v/>
      </c>
      <c r="AJ778" s="279" t="str">
        <f t="shared" si="124"/>
        <v/>
      </c>
      <c r="AK778" s="278"/>
      <c r="AL778" s="278"/>
      <c r="AM778" s="278"/>
      <c r="AN778" s="278"/>
      <c r="AO778" s="262"/>
      <c r="AP778" s="262"/>
      <c r="AQ778" s="262"/>
      <c r="AR778" s="262"/>
      <c r="AS778" s="262"/>
      <c r="AT778" s="262"/>
      <c r="AU778" s="262"/>
      <c r="AV778" s="262"/>
      <c r="AW778" s="262"/>
      <c r="AX778" s="262"/>
      <c r="AY778" s="264"/>
      <c r="AZ778" s="264"/>
    </row>
    <row r="779" spans="1:69" ht="27" customHeight="1">
      <c r="B779" s="639">
        <v>765</v>
      </c>
      <c r="C779" s="639" t="s">
        <v>2862</v>
      </c>
      <c r="D779" s="640" t="s">
        <v>979</v>
      </c>
      <c r="E779" s="640" t="s">
        <v>997</v>
      </c>
      <c r="F779" s="640">
        <f>IFERROR(VLOOKUP(C779,'Gebäude-Typen'!$A$7:$D$215,4,FALSE),"")</f>
        <v>1</v>
      </c>
      <c r="G779" s="639" t="s">
        <v>1881</v>
      </c>
      <c r="H779" s="640" t="s">
        <v>1066</v>
      </c>
      <c r="I779" s="639" t="s">
        <v>2954</v>
      </c>
      <c r="J779" s="640" t="s">
        <v>2647</v>
      </c>
      <c r="K779" s="642">
        <v>35.371560027120204</v>
      </c>
      <c r="L779" s="639" t="s">
        <v>1841</v>
      </c>
      <c r="M779" s="639" t="s">
        <v>153</v>
      </c>
      <c r="N779" s="639" t="s">
        <v>153</v>
      </c>
      <c r="O779" s="639" t="s">
        <v>2706</v>
      </c>
      <c r="P779" s="639" t="s">
        <v>2706</v>
      </c>
      <c r="Q779" s="642"/>
      <c r="R779" s="639"/>
      <c r="S779" s="729">
        <f>IFERROR(ROUND(VLOOKUP(M779,Reinigungstage,IF('Gebäude-Typen'!$C$6&lt;&gt;0,'Gebäude-Typen'!$C$6,VLOOKUP(C779,Gebäude_Typen,2,FALSE)),FALSE),2),"")</f>
        <v>0</v>
      </c>
      <c r="T779" s="729">
        <f>IFERROR(ROUND(VLOOKUP(N779,Reinigungstage,IF('Gebäude-Typen'!$C$6&lt;&gt;0,'Gebäude-Typen'!$C$6,VLOOKUP(C779,Gebäude_Typen,3,FALSE)),FALSE),2),"")</f>
        <v>0</v>
      </c>
      <c r="U779" s="730">
        <f t="shared" si="116"/>
        <v>17.98</v>
      </c>
      <c r="V779" s="731">
        <f>IFERROR(INDEX('2. Raumgruppen'!$A$1:$Y$33,MATCH(IF(ISERROR(SEARCH(" ",M779,1)),MID(M779,1,3),MID(M779,1,SEARCH(" ",M779,1)-1)),'2. Raumgruppen'!$B:$B,0),IF(ISERROR(SEARCH(" ",M779,1)),MATCH('2. Raumgruppen'!$L$8,'2. Raumgruppen'!$8:$8,0),MATCH(MID(M779,SEARCH(" ",M779,1)+1,3),'2. Raumgruppen'!$8:$8,0))),"")</f>
        <v>0</v>
      </c>
      <c r="W779" s="731">
        <f>IFERROR(INDEX('2. Raumgruppen'!$A$1:$Y$33,MATCH(IF(ISERROR(SEARCH(" ",N779,1)),MID(N779,1,3),MID(N779,1,SEARCH(" ",N779,1)-1)),'2. Raumgruppen'!$B:$B,0),IF(ISERROR(SEARCH(" ",N779,1)),MATCH('2. Raumgruppen'!$L$8,'2. Raumgruppen'!$8:$8,0),MATCH(MID(N779,SEARCH(" ",N779,1)+1,3),'2. Raumgruppen'!$8:$8,0))),"")</f>
        <v>0</v>
      </c>
      <c r="X779" s="732">
        <f t="shared" si="117"/>
        <v>0</v>
      </c>
      <c r="Y779" s="732">
        <f t="shared" si="118"/>
        <v>0</v>
      </c>
      <c r="Z779" s="733" t="str">
        <f t="shared" si="119"/>
        <v/>
      </c>
      <c r="AA779" s="732" t="str">
        <f t="shared" si="120"/>
        <v/>
      </c>
      <c r="AB779" s="643"/>
      <c r="AC779" s="276"/>
      <c r="AD779" s="277"/>
      <c r="AE779" s="278"/>
      <c r="AF779" s="278" t="str">
        <f t="shared" si="121"/>
        <v>n</v>
      </c>
      <c r="AG779" s="278"/>
      <c r="AH779" s="279">
        <f t="shared" si="122"/>
        <v>17.98</v>
      </c>
      <c r="AI779" s="279" t="str">
        <f t="shared" si="123"/>
        <v/>
      </c>
      <c r="AJ779" s="279" t="str">
        <f t="shared" si="124"/>
        <v/>
      </c>
      <c r="AK779" s="278"/>
      <c r="AL779" s="278"/>
      <c r="AM779" s="278"/>
      <c r="AN779" s="278"/>
      <c r="AO779" s="262"/>
      <c r="AP779" s="262"/>
      <c r="AQ779" s="262"/>
      <c r="AR779" s="262"/>
      <c r="AS779" s="262"/>
      <c r="AT779" s="262"/>
      <c r="AU779" s="262"/>
      <c r="AV779" s="262"/>
      <c r="AW779" s="262"/>
      <c r="AX779" s="264"/>
      <c r="AY779" s="278"/>
      <c r="AZ779" s="264"/>
    </row>
    <row r="780" spans="1:69" ht="27" customHeight="1">
      <c r="B780" s="639">
        <v>766</v>
      </c>
      <c r="C780" s="639" t="s">
        <v>2862</v>
      </c>
      <c r="D780" s="640" t="s">
        <v>979</v>
      </c>
      <c r="E780" s="640" t="s">
        <v>997</v>
      </c>
      <c r="F780" s="640">
        <f>IFERROR(VLOOKUP(C780,'Gebäude-Typen'!$A$7:$D$215,4,FALSE),"")</f>
        <v>1</v>
      </c>
      <c r="G780" s="639" t="s">
        <v>1882</v>
      </c>
      <c r="H780" s="640" t="s">
        <v>1029</v>
      </c>
      <c r="I780" s="639" t="s">
        <v>2698</v>
      </c>
      <c r="J780" s="640" t="s">
        <v>2651</v>
      </c>
      <c r="K780" s="642">
        <v>103.94</v>
      </c>
      <c r="L780" s="639" t="s">
        <v>1587</v>
      </c>
      <c r="M780" s="639" t="s">
        <v>2629</v>
      </c>
      <c r="N780" s="639" t="s">
        <v>2624</v>
      </c>
      <c r="O780" s="639" t="s">
        <v>2706</v>
      </c>
      <c r="P780" s="639" t="s">
        <v>2698</v>
      </c>
      <c r="Q780" s="642"/>
      <c r="R780" s="639"/>
      <c r="S780" s="729">
        <f>IFERROR(ROUND(VLOOKUP(M780,Reinigungstage,IF('Gebäude-Typen'!$C$6&lt;&gt;0,'Gebäude-Typen'!$C$6,VLOOKUP(C780,Gebäude_Typen,2,FALSE)),FALSE),2),"")</f>
        <v>72.19</v>
      </c>
      <c r="T780" s="729">
        <f>IFERROR(ROUND(VLOOKUP(N780,Reinigungstage,IF('Gebäude-Typen'!$C$6&lt;&gt;0,'Gebäude-Typen'!$C$6,VLOOKUP(C780,Gebäude_Typen,3,FALSE)),FALSE),2),"")</f>
        <v>12</v>
      </c>
      <c r="U780" s="730">
        <f t="shared" si="116"/>
        <v>17.98</v>
      </c>
      <c r="V780" s="731">
        <f>IFERROR(INDEX('2. Raumgruppen'!$A$1:$Y$33,MATCH(IF(ISERROR(SEARCH(" ",M780,1)),MID(M780,1,3),MID(M780,1,SEARCH(" ",M780,1)-1)),'2. Raumgruppen'!$B:$B,0),IF(ISERROR(SEARCH(" ",M780,1)),MATCH('2. Raumgruppen'!$L$8,'2. Raumgruppen'!$8:$8,0),MATCH(MID(M780,SEARCH(" ",M780,1)+1,3),'2. Raumgruppen'!$8:$8,0))),"")</f>
        <v>0</v>
      </c>
      <c r="W780" s="731">
        <f>IFERROR(INDEX('2. Raumgruppen'!$A$1:$Y$33,MATCH(IF(ISERROR(SEARCH(" ",N780,1)),MID(N780,1,3),MID(N780,1,SEARCH(" ",N780,1)-1)),'2. Raumgruppen'!$B:$B,0),IF(ISERROR(SEARCH(" ",N780,1)),MATCH('2. Raumgruppen'!$L$8,'2. Raumgruppen'!$8:$8,0),MATCH(MID(N780,SEARCH(" ",N780,1)+1,3),'2. Raumgruppen'!$8:$8,0))),"")</f>
        <v>0</v>
      </c>
      <c r="X780" s="732">
        <f t="shared" si="117"/>
        <v>7503.4285999999993</v>
      </c>
      <c r="Y780" s="732">
        <f t="shared" si="118"/>
        <v>1247.28</v>
      </c>
      <c r="Z780" s="733" t="str">
        <f t="shared" si="119"/>
        <v/>
      </c>
      <c r="AA780" s="732" t="str">
        <f t="shared" si="120"/>
        <v/>
      </c>
      <c r="AB780" s="643"/>
      <c r="AC780" s="276"/>
      <c r="AD780" s="277"/>
      <c r="AE780" s="278"/>
      <c r="AF780" s="278" t="str">
        <f t="shared" si="121"/>
        <v>b</v>
      </c>
      <c r="AG780" s="278"/>
      <c r="AH780" s="279">
        <f t="shared" si="122"/>
        <v>17.98</v>
      </c>
      <c r="AI780" s="279" t="str">
        <f t="shared" si="123"/>
        <v/>
      </c>
      <c r="AJ780" s="279" t="str">
        <f t="shared" si="124"/>
        <v/>
      </c>
      <c r="AK780" s="278"/>
      <c r="AL780" s="278"/>
      <c r="AM780" s="278"/>
      <c r="AN780" s="278"/>
      <c r="AO780" s="262"/>
      <c r="AP780" s="262"/>
      <c r="AQ780" s="262"/>
      <c r="AR780" s="262"/>
      <c r="AS780" s="262"/>
      <c r="AT780" s="262"/>
      <c r="AU780" s="262"/>
      <c r="AV780" s="262"/>
      <c r="AW780" s="264"/>
      <c r="AX780" s="262"/>
      <c r="AY780" s="262"/>
      <c r="AZ780" s="262"/>
      <c r="BL780" s="280"/>
      <c r="BM780" s="280"/>
      <c r="BN780" s="280"/>
      <c r="BO780" s="280"/>
      <c r="BP780" s="280"/>
      <c r="BQ780" s="280"/>
    </row>
    <row r="781" spans="1:69" ht="27" customHeight="1">
      <c r="B781" s="639">
        <v>767</v>
      </c>
      <c r="C781" s="639" t="s">
        <v>2862</v>
      </c>
      <c r="D781" s="640" t="s">
        <v>979</v>
      </c>
      <c r="E781" s="640" t="s">
        <v>997</v>
      </c>
      <c r="F781" s="640">
        <f>IFERROR(VLOOKUP(C781,'Gebäude-Typen'!$A$7:$D$215,4,FALSE),"")</f>
        <v>1</v>
      </c>
      <c r="G781" s="639" t="s">
        <v>1883</v>
      </c>
      <c r="H781" s="640" t="s">
        <v>1029</v>
      </c>
      <c r="I781" s="639" t="s">
        <v>2772</v>
      </c>
      <c r="J781" s="640" t="s">
        <v>2651</v>
      </c>
      <c r="K781" s="642">
        <v>51.54</v>
      </c>
      <c r="L781" s="639" t="s">
        <v>1587</v>
      </c>
      <c r="M781" s="639" t="s">
        <v>2629</v>
      </c>
      <c r="N781" s="639" t="s">
        <v>2624</v>
      </c>
      <c r="O781" s="639" t="s">
        <v>2707</v>
      </c>
      <c r="P781" s="639" t="s">
        <v>2707</v>
      </c>
      <c r="Q781" s="642"/>
      <c r="R781" s="639"/>
      <c r="S781" s="729">
        <f>IFERROR(ROUND(VLOOKUP(M781,Reinigungstage,IF('Gebäude-Typen'!$C$6&lt;&gt;0,'Gebäude-Typen'!$C$6,VLOOKUP(C781,Gebäude_Typen,2,FALSE)),FALSE),2),"")</f>
        <v>72.19</v>
      </c>
      <c r="T781" s="729">
        <f>IFERROR(ROUND(VLOOKUP(N781,Reinigungstage,IF('Gebäude-Typen'!$C$6&lt;&gt;0,'Gebäude-Typen'!$C$6,VLOOKUP(C781,Gebäude_Typen,3,FALSE)),FALSE),2),"")</f>
        <v>12</v>
      </c>
      <c r="U781" s="730">
        <f t="shared" si="116"/>
        <v>17.98</v>
      </c>
      <c r="V781" s="731">
        <f>IFERROR(INDEX('2. Raumgruppen'!$A$1:$Y$33,MATCH(IF(ISERROR(SEARCH(" ",M781,1)),MID(M781,1,3),MID(M781,1,SEARCH(" ",M781,1)-1)),'2. Raumgruppen'!$B:$B,0),IF(ISERROR(SEARCH(" ",M781,1)),MATCH('2. Raumgruppen'!$L$8,'2. Raumgruppen'!$8:$8,0),MATCH(MID(M781,SEARCH(" ",M781,1)+1,3),'2. Raumgruppen'!$8:$8,0))),"")</f>
        <v>0</v>
      </c>
      <c r="W781" s="731">
        <f>IFERROR(INDEX('2. Raumgruppen'!$A$1:$Y$33,MATCH(IF(ISERROR(SEARCH(" ",N781,1)),MID(N781,1,3),MID(N781,1,SEARCH(" ",N781,1)-1)),'2. Raumgruppen'!$B:$B,0),IF(ISERROR(SEARCH(" ",N781,1)),MATCH('2. Raumgruppen'!$L$8,'2. Raumgruppen'!$8:$8,0),MATCH(MID(N781,SEARCH(" ",N781,1)+1,3),'2. Raumgruppen'!$8:$8,0))),"")</f>
        <v>0</v>
      </c>
      <c r="X781" s="732">
        <f t="shared" si="117"/>
        <v>3720.6725999999999</v>
      </c>
      <c r="Y781" s="732">
        <f t="shared" si="118"/>
        <v>618.48</v>
      </c>
      <c r="Z781" s="733" t="str">
        <f t="shared" si="119"/>
        <v/>
      </c>
      <c r="AA781" s="732" t="str">
        <f t="shared" si="120"/>
        <v/>
      </c>
      <c r="AB781" s="643"/>
      <c r="AC781" s="276"/>
      <c r="AD781" s="277"/>
      <c r="AE781" s="278"/>
      <c r="AF781" s="278" t="str">
        <f t="shared" si="121"/>
        <v>b</v>
      </c>
      <c r="AG781" s="278"/>
      <c r="AH781" s="279">
        <f t="shared" si="122"/>
        <v>17.98</v>
      </c>
      <c r="AI781" s="279" t="str">
        <f t="shared" si="123"/>
        <v/>
      </c>
      <c r="AJ781" s="279" t="str">
        <f t="shared" si="124"/>
        <v/>
      </c>
      <c r="AK781" s="278"/>
      <c r="AL781" s="278"/>
      <c r="AM781" s="278"/>
      <c r="AN781" s="278"/>
      <c r="AO781" s="262"/>
      <c r="AP781" s="262"/>
      <c r="AQ781" s="262"/>
      <c r="AR781" s="262"/>
      <c r="AS781" s="262"/>
      <c r="AT781" s="262"/>
      <c r="AU781" s="262"/>
      <c r="AV781" s="262"/>
      <c r="AW781" s="262"/>
      <c r="AX781" s="264"/>
      <c r="AY781" s="264"/>
      <c r="AZ781" s="278"/>
    </row>
    <row r="782" spans="1:69" ht="27" customHeight="1">
      <c r="B782" s="639">
        <v>768</v>
      </c>
      <c r="C782" s="639" t="s">
        <v>2862</v>
      </c>
      <c r="D782" s="640" t="s">
        <v>979</v>
      </c>
      <c r="E782" s="640" t="s">
        <v>997</v>
      </c>
      <c r="F782" s="640">
        <f>IFERROR(VLOOKUP(C782,'Gebäude-Typen'!$A$7:$D$215,4,FALSE),"")</f>
        <v>1</v>
      </c>
      <c r="G782" s="639" t="s">
        <v>1884</v>
      </c>
      <c r="H782" s="640" t="s">
        <v>1885</v>
      </c>
      <c r="I782" s="639"/>
      <c r="J782" s="640" t="s">
        <v>2657</v>
      </c>
      <c r="K782" s="642">
        <v>46</v>
      </c>
      <c r="L782" s="639" t="s">
        <v>1862</v>
      </c>
      <c r="M782" s="639" t="s">
        <v>2635</v>
      </c>
      <c r="N782" s="639" t="s">
        <v>2636</v>
      </c>
      <c r="O782" s="639"/>
      <c r="P782" s="639"/>
      <c r="Q782" s="642"/>
      <c r="R782" s="639"/>
      <c r="S782" s="729">
        <f>IFERROR(ROUND(VLOOKUP(M782,Reinigungstage,IF('Gebäude-Typen'!$C$6&lt;&gt;0,'Gebäude-Typen'!$C$6,VLOOKUP(C782,Gebäude_Typen,2,FALSE)),FALSE),2),"")</f>
        <v>72.19</v>
      </c>
      <c r="T782" s="729">
        <f>IFERROR(ROUND(VLOOKUP(N782,Reinigungstage,IF('Gebäude-Typen'!$C$6&lt;&gt;0,'Gebäude-Typen'!$C$6,VLOOKUP(C782,Gebäude_Typen,3,FALSE)),FALSE),2),"")</f>
        <v>12</v>
      </c>
      <c r="U782" s="730">
        <f t="shared" si="116"/>
        <v>17.98</v>
      </c>
      <c r="V782" s="731">
        <f>IFERROR(INDEX('2. Raumgruppen'!$A$1:$Y$33,MATCH(IF(ISERROR(SEARCH(" ",M782,1)),MID(M782,1,3),MID(M782,1,SEARCH(" ",M782,1)-1)),'2. Raumgruppen'!$B:$B,0),IF(ISERROR(SEARCH(" ",M782,1)),MATCH('2. Raumgruppen'!$L$8,'2. Raumgruppen'!$8:$8,0),MATCH(MID(M782,SEARCH(" ",M782,1)+1,3),'2. Raumgruppen'!$8:$8,0))),"")</f>
        <v>0</v>
      </c>
      <c r="W782" s="731">
        <f>IFERROR(INDEX('2. Raumgruppen'!$A$1:$Y$33,MATCH(IF(ISERROR(SEARCH(" ",N782,1)),MID(N782,1,3),MID(N782,1,SEARCH(" ",N782,1)-1)),'2. Raumgruppen'!$B:$B,0),IF(ISERROR(SEARCH(" ",N782,1)),MATCH('2. Raumgruppen'!$L$8,'2. Raumgruppen'!$8:$8,0),MATCH(MID(N782,SEARCH(" ",N782,1)+1,3),'2. Raumgruppen'!$8:$8,0))),"")</f>
        <v>0</v>
      </c>
      <c r="X782" s="732">
        <f t="shared" si="117"/>
        <v>3320.74</v>
      </c>
      <c r="Y782" s="732">
        <f t="shared" si="118"/>
        <v>552</v>
      </c>
      <c r="Z782" s="733" t="str">
        <f t="shared" si="119"/>
        <v/>
      </c>
      <c r="AA782" s="732" t="str">
        <f t="shared" si="120"/>
        <v/>
      </c>
      <c r="AB782" s="643"/>
      <c r="AC782" s="276"/>
      <c r="AD782" s="277"/>
      <c r="AE782" s="278"/>
      <c r="AF782" s="278" t="str">
        <f t="shared" si="121"/>
        <v>h</v>
      </c>
      <c r="AG782" s="278"/>
      <c r="AH782" s="279">
        <f t="shared" si="122"/>
        <v>17.98</v>
      </c>
      <c r="AI782" s="279" t="str">
        <f t="shared" si="123"/>
        <v/>
      </c>
      <c r="AJ782" s="279" t="str">
        <f t="shared" si="124"/>
        <v/>
      </c>
      <c r="AK782" s="278"/>
      <c r="AL782" s="278"/>
      <c r="AM782" s="278"/>
      <c r="AN782" s="278"/>
      <c r="AO782" s="262"/>
      <c r="AP782" s="262"/>
      <c r="AQ782" s="262"/>
      <c r="AR782" s="262"/>
      <c r="AS782" s="262"/>
      <c r="AT782" s="262"/>
      <c r="AU782" s="262"/>
      <c r="AV782" s="262"/>
      <c r="AW782" s="264"/>
      <c r="AX782" s="264"/>
      <c r="AY782" s="262"/>
      <c r="AZ782" s="262"/>
    </row>
    <row r="783" spans="1:69" ht="27" customHeight="1">
      <c r="B783" s="639">
        <v>769</v>
      </c>
      <c r="C783" s="639" t="s">
        <v>2862</v>
      </c>
      <c r="D783" s="640" t="s">
        <v>979</v>
      </c>
      <c r="E783" s="640" t="s">
        <v>997</v>
      </c>
      <c r="F783" s="640">
        <f>IFERROR(VLOOKUP(C783,'Gebäude-Typen'!$A$7:$D$215,4,FALSE),"")</f>
        <v>1</v>
      </c>
      <c r="G783" s="639" t="s">
        <v>1886</v>
      </c>
      <c r="H783" s="640" t="s">
        <v>1242</v>
      </c>
      <c r="I783" s="639" t="s">
        <v>2708</v>
      </c>
      <c r="J783" s="640" t="s">
        <v>2651</v>
      </c>
      <c r="K783" s="642">
        <v>40.630000000000003</v>
      </c>
      <c r="L783" s="639" t="s">
        <v>1862</v>
      </c>
      <c r="M783" s="639" t="s">
        <v>2635</v>
      </c>
      <c r="N783" s="639" t="s">
        <v>2636</v>
      </c>
      <c r="O783" s="639"/>
      <c r="P783" s="639" t="s">
        <v>2708</v>
      </c>
      <c r="Q783" s="642"/>
      <c r="R783" s="639"/>
      <c r="S783" s="729">
        <f>IFERROR(ROUND(VLOOKUP(M783,Reinigungstage,IF('Gebäude-Typen'!$C$6&lt;&gt;0,'Gebäude-Typen'!$C$6,VLOOKUP(C783,Gebäude_Typen,2,FALSE)),FALSE),2),"")</f>
        <v>72.19</v>
      </c>
      <c r="T783" s="729">
        <f>IFERROR(ROUND(VLOOKUP(N783,Reinigungstage,IF('Gebäude-Typen'!$C$6&lt;&gt;0,'Gebäude-Typen'!$C$6,VLOOKUP(C783,Gebäude_Typen,3,FALSE)),FALSE),2),"")</f>
        <v>12</v>
      </c>
      <c r="U783" s="730">
        <f t="shared" si="116"/>
        <v>17.98</v>
      </c>
      <c r="V783" s="731">
        <f>IFERROR(INDEX('2. Raumgruppen'!$A$1:$Y$33,MATCH(IF(ISERROR(SEARCH(" ",M783,1)),MID(M783,1,3),MID(M783,1,SEARCH(" ",M783,1)-1)),'2. Raumgruppen'!$B:$B,0),IF(ISERROR(SEARCH(" ",M783,1)),MATCH('2. Raumgruppen'!$L$8,'2. Raumgruppen'!$8:$8,0),MATCH(MID(M783,SEARCH(" ",M783,1)+1,3),'2. Raumgruppen'!$8:$8,0))),"")</f>
        <v>0</v>
      </c>
      <c r="W783" s="731">
        <f>IFERROR(INDEX('2. Raumgruppen'!$A$1:$Y$33,MATCH(IF(ISERROR(SEARCH(" ",N783,1)),MID(N783,1,3),MID(N783,1,SEARCH(" ",N783,1)-1)),'2. Raumgruppen'!$B:$B,0),IF(ISERROR(SEARCH(" ",N783,1)),MATCH('2. Raumgruppen'!$L$8,'2. Raumgruppen'!$8:$8,0),MATCH(MID(N783,SEARCH(" ",N783,1)+1,3),'2. Raumgruppen'!$8:$8,0))),"")</f>
        <v>0</v>
      </c>
      <c r="X783" s="732">
        <f t="shared" si="117"/>
        <v>2933.0797000000002</v>
      </c>
      <c r="Y783" s="732">
        <f t="shared" si="118"/>
        <v>487.56000000000006</v>
      </c>
      <c r="Z783" s="733" t="str">
        <f t="shared" si="119"/>
        <v/>
      </c>
      <c r="AA783" s="732" t="str">
        <f t="shared" si="120"/>
        <v/>
      </c>
      <c r="AB783" s="643"/>
      <c r="AC783" s="276"/>
      <c r="AD783" s="277"/>
      <c r="AE783" s="278"/>
      <c r="AF783" s="278" t="str">
        <f t="shared" si="121"/>
        <v>h</v>
      </c>
      <c r="AG783" s="278"/>
      <c r="AH783" s="279">
        <f t="shared" si="122"/>
        <v>17.98</v>
      </c>
      <c r="AI783" s="279" t="str">
        <f t="shared" si="123"/>
        <v/>
      </c>
      <c r="AJ783" s="279" t="str">
        <f t="shared" si="124"/>
        <v/>
      </c>
      <c r="AK783" s="278"/>
      <c r="AL783" s="278"/>
      <c r="AM783" s="278"/>
      <c r="AN783" s="278"/>
      <c r="AO783" s="262"/>
      <c r="AP783" s="262"/>
      <c r="AQ783" s="262"/>
      <c r="AR783" s="262"/>
      <c r="AS783" s="262"/>
      <c r="AT783" s="262"/>
      <c r="AU783" s="262"/>
      <c r="AV783" s="262"/>
      <c r="AW783" s="264"/>
      <c r="AX783" s="262"/>
      <c r="AY783" s="262"/>
      <c r="AZ783" s="264"/>
    </row>
    <row r="784" spans="1:69" ht="27" customHeight="1">
      <c r="B784" s="639">
        <v>770</v>
      </c>
      <c r="C784" s="639" t="s">
        <v>2862</v>
      </c>
      <c r="D784" s="640" t="s">
        <v>979</v>
      </c>
      <c r="E784" s="640" t="s">
        <v>997</v>
      </c>
      <c r="F784" s="640">
        <f>IFERROR(VLOOKUP(C784,'Gebäude-Typen'!$A$7:$D$215,4,FALSE),"")</f>
        <v>1</v>
      </c>
      <c r="G784" s="641" t="s">
        <v>1887</v>
      </c>
      <c r="H784" s="640" t="s">
        <v>1242</v>
      </c>
      <c r="I784" s="639"/>
      <c r="J784" s="640" t="s">
        <v>2651</v>
      </c>
      <c r="K784" s="642">
        <v>45.8</v>
      </c>
      <c r="L784" s="639" t="s">
        <v>1862</v>
      </c>
      <c r="M784" s="639" t="s">
        <v>2635</v>
      </c>
      <c r="N784" s="639" t="s">
        <v>2636</v>
      </c>
      <c r="O784" s="639"/>
      <c r="P784" s="639"/>
      <c r="Q784" s="642"/>
      <c r="R784" s="639"/>
      <c r="S784" s="729">
        <f>IFERROR(ROUND(VLOOKUP(M784,Reinigungstage,IF('Gebäude-Typen'!$C$6&lt;&gt;0,'Gebäude-Typen'!$C$6,VLOOKUP(C784,Gebäude_Typen,2,FALSE)),FALSE),2),"")</f>
        <v>72.19</v>
      </c>
      <c r="T784" s="729">
        <f>IFERROR(ROUND(VLOOKUP(N784,Reinigungstage,IF('Gebäude-Typen'!$C$6&lt;&gt;0,'Gebäude-Typen'!$C$6,VLOOKUP(C784,Gebäude_Typen,3,FALSE)),FALSE),2),"")</f>
        <v>12</v>
      </c>
      <c r="U784" s="730">
        <f t="shared" si="116"/>
        <v>17.98</v>
      </c>
      <c r="V784" s="731">
        <f>IFERROR(INDEX('2. Raumgruppen'!$A$1:$Y$33,MATCH(IF(ISERROR(SEARCH(" ",M784,1)),MID(M784,1,3),MID(M784,1,SEARCH(" ",M784,1)-1)),'2. Raumgruppen'!$B:$B,0),IF(ISERROR(SEARCH(" ",M784,1)),MATCH('2. Raumgruppen'!$L$8,'2. Raumgruppen'!$8:$8,0),MATCH(MID(M784,SEARCH(" ",M784,1)+1,3),'2. Raumgruppen'!$8:$8,0))),"")</f>
        <v>0</v>
      </c>
      <c r="W784" s="731">
        <f>IFERROR(INDEX('2. Raumgruppen'!$A$1:$Y$33,MATCH(IF(ISERROR(SEARCH(" ",N784,1)),MID(N784,1,3),MID(N784,1,SEARCH(" ",N784,1)-1)),'2. Raumgruppen'!$B:$B,0),IF(ISERROR(SEARCH(" ",N784,1)),MATCH('2. Raumgruppen'!$L$8,'2. Raumgruppen'!$8:$8,0),MATCH(MID(N784,SEARCH(" ",N784,1)+1,3),'2. Raumgruppen'!$8:$8,0))),"")</f>
        <v>0</v>
      </c>
      <c r="X784" s="732">
        <f t="shared" si="117"/>
        <v>3306.3019999999997</v>
      </c>
      <c r="Y784" s="732">
        <f t="shared" si="118"/>
        <v>549.59999999999991</v>
      </c>
      <c r="Z784" s="733" t="str">
        <f t="shared" si="119"/>
        <v/>
      </c>
      <c r="AA784" s="732" t="str">
        <f t="shared" si="120"/>
        <v/>
      </c>
      <c r="AB784" s="643"/>
      <c r="AC784" s="276"/>
      <c r="AD784" s="277"/>
      <c r="AE784" s="278"/>
      <c r="AF784" s="278" t="str">
        <f t="shared" si="121"/>
        <v>h</v>
      </c>
      <c r="AG784" s="278"/>
      <c r="AH784" s="279">
        <f t="shared" si="122"/>
        <v>17.98</v>
      </c>
      <c r="AI784" s="279" t="str">
        <f t="shared" si="123"/>
        <v/>
      </c>
      <c r="AJ784" s="279" t="str">
        <f t="shared" si="124"/>
        <v/>
      </c>
      <c r="AK784" s="278"/>
      <c r="AL784" s="278"/>
      <c r="AM784" s="278"/>
      <c r="AN784" s="278"/>
      <c r="AO784" s="262"/>
      <c r="AP784" s="262"/>
      <c r="AQ784" s="262"/>
      <c r="AR784" s="262"/>
      <c r="AS784" s="262"/>
      <c r="AT784" s="262"/>
      <c r="AU784" s="262"/>
      <c r="AV784" s="262"/>
      <c r="AW784" s="262"/>
      <c r="AX784" s="262"/>
      <c r="AY784" s="262"/>
      <c r="AZ784" s="264"/>
    </row>
    <row r="785" spans="1:52" ht="27" customHeight="1">
      <c r="A785" s="264"/>
      <c r="B785" s="639">
        <v>771</v>
      </c>
      <c r="C785" s="639" t="s">
        <v>2862</v>
      </c>
      <c r="D785" s="640" t="s">
        <v>979</v>
      </c>
      <c r="E785" s="640" t="s">
        <v>997</v>
      </c>
      <c r="F785" s="640">
        <f>IFERROR(VLOOKUP(C785,'Gebäude-Typen'!$A$7:$D$215,4,FALSE),"")</f>
        <v>1</v>
      </c>
      <c r="G785" s="641" t="s">
        <v>1888</v>
      </c>
      <c r="H785" s="640" t="s">
        <v>1029</v>
      </c>
      <c r="I785" s="639" t="s">
        <v>2672</v>
      </c>
      <c r="J785" s="640" t="s">
        <v>2651</v>
      </c>
      <c r="K785" s="642">
        <v>42.17</v>
      </c>
      <c r="L785" s="639" t="s">
        <v>1858</v>
      </c>
      <c r="M785" s="639" t="s">
        <v>2629</v>
      </c>
      <c r="N785" s="639" t="s">
        <v>2624</v>
      </c>
      <c r="O785" s="639"/>
      <c r="P785" s="639" t="s">
        <v>2672</v>
      </c>
      <c r="Q785" s="642"/>
      <c r="R785" s="639"/>
      <c r="S785" s="729">
        <f>IFERROR(ROUND(VLOOKUP(M785,Reinigungstage,IF('Gebäude-Typen'!$C$6&lt;&gt;0,'Gebäude-Typen'!$C$6,VLOOKUP(C785,Gebäude_Typen,2,FALSE)),FALSE),2),"")</f>
        <v>72.19</v>
      </c>
      <c r="T785" s="729">
        <f>IFERROR(ROUND(VLOOKUP(N785,Reinigungstage,IF('Gebäude-Typen'!$C$6&lt;&gt;0,'Gebäude-Typen'!$C$6,VLOOKUP(C785,Gebäude_Typen,3,FALSE)),FALSE),2),"")</f>
        <v>12</v>
      </c>
      <c r="U785" s="730">
        <f t="shared" si="116"/>
        <v>17.98</v>
      </c>
      <c r="V785" s="731">
        <f>IFERROR(INDEX('2. Raumgruppen'!$A$1:$Y$33,MATCH(IF(ISERROR(SEARCH(" ",M785,1)),MID(M785,1,3),MID(M785,1,SEARCH(" ",M785,1)-1)),'2. Raumgruppen'!$B:$B,0),IF(ISERROR(SEARCH(" ",M785,1)),MATCH('2. Raumgruppen'!$L$8,'2. Raumgruppen'!$8:$8,0),MATCH(MID(M785,SEARCH(" ",M785,1)+1,3),'2. Raumgruppen'!$8:$8,0))),"")</f>
        <v>0</v>
      </c>
      <c r="W785" s="731">
        <f>IFERROR(INDEX('2. Raumgruppen'!$A$1:$Y$33,MATCH(IF(ISERROR(SEARCH(" ",N785,1)),MID(N785,1,3),MID(N785,1,SEARCH(" ",N785,1)-1)),'2. Raumgruppen'!$B:$B,0),IF(ISERROR(SEARCH(" ",N785,1)),MATCH('2. Raumgruppen'!$L$8,'2. Raumgruppen'!$8:$8,0),MATCH(MID(N785,SEARCH(" ",N785,1)+1,3),'2. Raumgruppen'!$8:$8,0))),"")</f>
        <v>0</v>
      </c>
      <c r="X785" s="732">
        <f t="shared" si="117"/>
        <v>3044.2523000000001</v>
      </c>
      <c r="Y785" s="732">
        <f t="shared" si="118"/>
        <v>506.04</v>
      </c>
      <c r="Z785" s="733" t="str">
        <f t="shared" si="119"/>
        <v/>
      </c>
      <c r="AA785" s="732" t="str">
        <f t="shared" si="120"/>
        <v/>
      </c>
      <c r="AB785" s="643"/>
      <c r="AC785" s="276"/>
      <c r="AD785" s="277"/>
      <c r="AE785" s="278"/>
      <c r="AF785" s="278" t="str">
        <f t="shared" si="121"/>
        <v>b</v>
      </c>
      <c r="AG785" s="278"/>
      <c r="AH785" s="279">
        <f t="shared" si="122"/>
        <v>17.98</v>
      </c>
      <c r="AI785" s="279" t="str">
        <f t="shared" si="123"/>
        <v/>
      </c>
      <c r="AJ785" s="279" t="str">
        <f t="shared" si="124"/>
        <v/>
      </c>
      <c r="AK785" s="278"/>
      <c r="AL785" s="278"/>
      <c r="AM785" s="278"/>
      <c r="AN785" s="278"/>
      <c r="AO785" s="262"/>
      <c r="AP785" s="262"/>
      <c r="AQ785" s="262"/>
      <c r="AR785" s="262"/>
      <c r="AS785" s="262"/>
      <c r="AT785" s="262"/>
      <c r="AU785" s="262"/>
      <c r="AV785" s="262"/>
      <c r="AW785" s="264"/>
      <c r="AX785" s="264"/>
      <c r="AY785" s="264"/>
      <c r="AZ785" s="264"/>
    </row>
    <row r="786" spans="1:52" ht="27" customHeight="1">
      <c r="B786" s="639">
        <v>772</v>
      </c>
      <c r="C786" s="639" t="s">
        <v>2862</v>
      </c>
      <c r="D786" s="640" t="s">
        <v>979</v>
      </c>
      <c r="E786" s="640" t="s">
        <v>997</v>
      </c>
      <c r="F786" s="640">
        <f>IFERROR(VLOOKUP(C786,'Gebäude-Typen'!$A$7:$D$215,4,FALSE),"")</f>
        <v>1</v>
      </c>
      <c r="G786" s="641" t="s">
        <v>1889</v>
      </c>
      <c r="H786" s="640" t="s">
        <v>2939</v>
      </c>
      <c r="I786" s="639"/>
      <c r="J786" s="640" t="s">
        <v>2801</v>
      </c>
      <c r="K786" s="642">
        <v>39</v>
      </c>
      <c r="L786" s="639" t="s">
        <v>1037</v>
      </c>
      <c r="M786" s="639" t="s">
        <v>2800</v>
      </c>
      <c r="N786" s="639" t="s">
        <v>2800</v>
      </c>
      <c r="O786" s="639"/>
      <c r="P786" s="639" t="s">
        <v>2709</v>
      </c>
      <c r="Q786" s="642"/>
      <c r="R786" s="639"/>
      <c r="S786" s="729">
        <f>IFERROR(ROUND(VLOOKUP(M786,Reinigungstage,IF('Gebäude-Typen'!$C$6&lt;&gt;0,'Gebäude-Typen'!$C$6,VLOOKUP(C786,Gebäude_Typen,2,FALSE)),FALSE),2),"")</f>
        <v>180.46</v>
      </c>
      <c r="T786" s="729">
        <f>IFERROR(ROUND(VLOOKUP(N786,Reinigungstage,IF('Gebäude-Typen'!$C$6&lt;&gt;0,'Gebäude-Typen'!$C$6,VLOOKUP(C786,Gebäude_Typen,3,FALSE)),FALSE),2),"")</f>
        <v>60</v>
      </c>
      <c r="U786" s="730">
        <f t="shared" si="116"/>
        <v>17.98</v>
      </c>
      <c r="V786" s="731">
        <f>IFERROR(INDEX('2. Raumgruppen'!$A$1:$Y$33,MATCH(IF(ISERROR(SEARCH(" ",M786,1)),MID(M786,1,3),MID(M786,1,SEARCH(" ",M786,1)-1)),'2. Raumgruppen'!$B:$B,0),IF(ISERROR(SEARCH(" ",M786,1)),MATCH('2. Raumgruppen'!$L$8,'2. Raumgruppen'!$8:$8,0),MATCH(MID(M786,SEARCH(" ",M786,1)+1,3),'2. Raumgruppen'!$8:$8,0))),"")</f>
        <v>0</v>
      </c>
      <c r="W786" s="731">
        <f>IFERROR(INDEX('2. Raumgruppen'!$A$1:$Y$33,MATCH(IF(ISERROR(SEARCH(" ",N786,1)),MID(N786,1,3),MID(N786,1,SEARCH(" ",N786,1)-1)),'2. Raumgruppen'!$B:$B,0),IF(ISERROR(SEARCH(" ",N786,1)),MATCH('2. Raumgruppen'!$L$8,'2. Raumgruppen'!$8:$8,0),MATCH(MID(N786,SEARCH(" ",N786,1)+1,3),'2. Raumgruppen'!$8:$8,0))),"")</f>
        <v>0</v>
      </c>
      <c r="X786" s="732">
        <f t="shared" si="117"/>
        <v>7037.9400000000005</v>
      </c>
      <c r="Y786" s="732">
        <f t="shared" si="118"/>
        <v>2340</v>
      </c>
      <c r="Z786" s="733" t="str">
        <f t="shared" si="119"/>
        <v/>
      </c>
      <c r="AA786" s="732" t="str">
        <f t="shared" si="120"/>
        <v/>
      </c>
      <c r="AB786" s="643"/>
      <c r="AC786" s="276"/>
      <c r="AD786" s="277"/>
      <c r="AE786" s="278"/>
      <c r="AF786" s="278" t="str">
        <f t="shared" si="121"/>
        <v>g</v>
      </c>
      <c r="AG786" s="278"/>
      <c r="AH786" s="279">
        <f t="shared" si="122"/>
        <v>17.98</v>
      </c>
      <c r="AI786" s="279" t="str">
        <f t="shared" si="123"/>
        <v/>
      </c>
      <c r="AJ786" s="279" t="str">
        <f t="shared" si="124"/>
        <v/>
      </c>
      <c r="AK786" s="278"/>
      <c r="AL786" s="278"/>
      <c r="AM786" s="278"/>
      <c r="AN786" s="278"/>
      <c r="AO786" s="262"/>
      <c r="AP786" s="262"/>
      <c r="AQ786" s="262"/>
      <c r="AR786" s="262"/>
      <c r="AS786" s="262"/>
      <c r="AT786" s="262"/>
      <c r="AU786" s="262"/>
      <c r="AV786" s="262"/>
      <c r="AW786" s="262"/>
      <c r="AX786" s="262"/>
      <c r="AY786" s="264"/>
      <c r="AZ786" s="262"/>
    </row>
    <row r="787" spans="1:52" ht="27" customHeight="1">
      <c r="B787" s="639">
        <v>773</v>
      </c>
      <c r="C787" s="639" t="s">
        <v>2862</v>
      </c>
      <c r="D787" s="640" t="s">
        <v>979</v>
      </c>
      <c r="E787" s="640" t="s">
        <v>997</v>
      </c>
      <c r="F787" s="640">
        <f>IFERROR(VLOOKUP(C787,'Gebäude-Typen'!$A$7:$D$215,4,FALSE),"")</f>
        <v>1</v>
      </c>
      <c r="G787" s="641" t="s">
        <v>1890</v>
      </c>
      <c r="H787" s="640" t="s">
        <v>1002</v>
      </c>
      <c r="I787" s="639"/>
      <c r="J787" s="640" t="s">
        <v>2801</v>
      </c>
      <c r="K787" s="642">
        <v>12.49</v>
      </c>
      <c r="L787" s="639" t="s">
        <v>1003</v>
      </c>
      <c r="M787" s="639" t="s">
        <v>2625</v>
      </c>
      <c r="N787" s="639" t="s">
        <v>2625</v>
      </c>
      <c r="O787" s="639"/>
      <c r="P787" s="639"/>
      <c r="Q787" s="642"/>
      <c r="R787" s="639"/>
      <c r="S787" s="729">
        <f>IFERROR(ROUND(VLOOKUP(M787,Reinigungstage,IF('Gebäude-Typen'!$C$6&lt;&gt;0,'Gebäude-Typen'!$C$6,VLOOKUP(C787,Gebäude_Typen,2,FALSE)),FALSE),2),"")</f>
        <v>72.19</v>
      </c>
      <c r="T787" s="729">
        <f>IFERROR(ROUND(VLOOKUP(N787,Reinigungstage,IF('Gebäude-Typen'!$C$6&lt;&gt;0,'Gebäude-Typen'!$C$6,VLOOKUP(C787,Gebäude_Typen,3,FALSE)),FALSE),2),"")</f>
        <v>24</v>
      </c>
      <c r="U787" s="730">
        <f t="shared" si="116"/>
        <v>17.98</v>
      </c>
      <c r="V787" s="731">
        <f>IFERROR(INDEX('2. Raumgruppen'!$A$1:$Y$33,MATCH(IF(ISERROR(SEARCH(" ",M787,1)),MID(M787,1,3),MID(M787,1,SEARCH(" ",M787,1)-1)),'2. Raumgruppen'!$B:$B,0),IF(ISERROR(SEARCH(" ",M787,1)),MATCH('2. Raumgruppen'!$L$8,'2. Raumgruppen'!$8:$8,0),MATCH(MID(M787,SEARCH(" ",M787,1)+1,3),'2. Raumgruppen'!$8:$8,0))),"")</f>
        <v>0</v>
      </c>
      <c r="W787" s="731">
        <f>IFERROR(INDEX('2. Raumgruppen'!$A$1:$Y$33,MATCH(IF(ISERROR(SEARCH(" ",N787,1)),MID(N787,1,3),MID(N787,1,SEARCH(" ",N787,1)-1)),'2. Raumgruppen'!$B:$B,0),IF(ISERROR(SEARCH(" ",N787,1)),MATCH('2. Raumgruppen'!$L$8,'2. Raumgruppen'!$8:$8,0),MATCH(MID(N787,SEARCH(" ",N787,1)+1,3),'2. Raumgruppen'!$8:$8,0))),"")</f>
        <v>0</v>
      </c>
      <c r="X787" s="732">
        <f t="shared" si="117"/>
        <v>901.65309999999999</v>
      </c>
      <c r="Y787" s="732">
        <f t="shared" si="118"/>
        <v>299.76</v>
      </c>
      <c r="Z787" s="733" t="str">
        <f t="shared" si="119"/>
        <v/>
      </c>
      <c r="AA787" s="732" t="str">
        <f t="shared" si="120"/>
        <v/>
      </c>
      <c r="AB787" s="643"/>
      <c r="AC787" s="276"/>
      <c r="AD787" s="277"/>
      <c r="AE787" s="278"/>
      <c r="AF787" s="278" t="str">
        <f t="shared" si="121"/>
        <v>a</v>
      </c>
      <c r="AG787" s="278"/>
      <c r="AH787" s="279">
        <f t="shared" si="122"/>
        <v>17.98</v>
      </c>
      <c r="AI787" s="279" t="str">
        <f t="shared" si="123"/>
        <v/>
      </c>
      <c r="AJ787" s="279" t="str">
        <f t="shared" si="124"/>
        <v/>
      </c>
      <c r="AK787" s="278"/>
      <c r="AL787" s="278"/>
      <c r="AM787" s="278"/>
      <c r="AN787" s="278"/>
      <c r="AO787" s="262"/>
      <c r="AP787" s="262"/>
      <c r="AQ787" s="262"/>
      <c r="AR787" s="262"/>
      <c r="AS787" s="262"/>
      <c r="AT787" s="262"/>
      <c r="AU787" s="262"/>
      <c r="AV787" s="262"/>
      <c r="AW787" s="264"/>
      <c r="AX787" s="262"/>
      <c r="AY787" s="262"/>
      <c r="AZ787" s="262"/>
    </row>
    <row r="788" spans="1:52" ht="27" customHeight="1">
      <c r="B788" s="639">
        <v>774</v>
      </c>
      <c r="C788" s="639" t="s">
        <v>2862</v>
      </c>
      <c r="D788" s="640" t="s">
        <v>979</v>
      </c>
      <c r="E788" s="640" t="s">
        <v>997</v>
      </c>
      <c r="F788" s="640">
        <f>IFERROR(VLOOKUP(C788,'Gebäude-Typen'!$A$7:$D$215,4,FALSE),"")</f>
        <v>1</v>
      </c>
      <c r="G788" s="641" t="s">
        <v>1891</v>
      </c>
      <c r="H788" s="640" t="s">
        <v>1002</v>
      </c>
      <c r="I788" s="639"/>
      <c r="J788" s="640" t="s">
        <v>2801</v>
      </c>
      <c r="K788" s="642">
        <v>19.440000000000001</v>
      </c>
      <c r="L788" s="639" t="s">
        <v>1003</v>
      </c>
      <c r="M788" s="639" t="s">
        <v>2625</v>
      </c>
      <c r="N788" s="639" t="s">
        <v>2625</v>
      </c>
      <c r="O788" s="639"/>
      <c r="P788" s="639"/>
      <c r="Q788" s="642"/>
      <c r="R788" s="639"/>
      <c r="S788" s="729">
        <f>IFERROR(ROUND(VLOOKUP(M788,Reinigungstage,IF('Gebäude-Typen'!$C$6&lt;&gt;0,'Gebäude-Typen'!$C$6,VLOOKUP(C788,Gebäude_Typen,2,FALSE)),FALSE),2),"")</f>
        <v>72.19</v>
      </c>
      <c r="T788" s="729">
        <f>IFERROR(ROUND(VLOOKUP(N788,Reinigungstage,IF('Gebäude-Typen'!$C$6&lt;&gt;0,'Gebäude-Typen'!$C$6,VLOOKUP(C788,Gebäude_Typen,3,FALSE)),FALSE),2),"")</f>
        <v>24</v>
      </c>
      <c r="U788" s="730">
        <f t="shared" si="116"/>
        <v>17.98</v>
      </c>
      <c r="V788" s="731">
        <f>IFERROR(INDEX('2. Raumgruppen'!$A$1:$Y$33,MATCH(IF(ISERROR(SEARCH(" ",M788,1)),MID(M788,1,3),MID(M788,1,SEARCH(" ",M788,1)-1)),'2. Raumgruppen'!$B:$B,0),IF(ISERROR(SEARCH(" ",M788,1)),MATCH('2. Raumgruppen'!$L$8,'2. Raumgruppen'!$8:$8,0),MATCH(MID(M788,SEARCH(" ",M788,1)+1,3),'2. Raumgruppen'!$8:$8,0))),"")</f>
        <v>0</v>
      </c>
      <c r="W788" s="731">
        <f>IFERROR(INDEX('2. Raumgruppen'!$A$1:$Y$33,MATCH(IF(ISERROR(SEARCH(" ",N788,1)),MID(N788,1,3),MID(N788,1,SEARCH(" ",N788,1)-1)),'2. Raumgruppen'!$B:$B,0),IF(ISERROR(SEARCH(" ",N788,1)),MATCH('2. Raumgruppen'!$L$8,'2. Raumgruppen'!$8:$8,0),MATCH(MID(N788,SEARCH(" ",N788,1)+1,3),'2. Raumgruppen'!$8:$8,0))),"")</f>
        <v>0</v>
      </c>
      <c r="X788" s="732">
        <f t="shared" si="117"/>
        <v>1403.3736000000001</v>
      </c>
      <c r="Y788" s="732">
        <f t="shared" si="118"/>
        <v>466.56000000000006</v>
      </c>
      <c r="Z788" s="733" t="str">
        <f t="shared" si="119"/>
        <v/>
      </c>
      <c r="AA788" s="732" t="str">
        <f t="shared" si="120"/>
        <v/>
      </c>
      <c r="AB788" s="643"/>
      <c r="AC788" s="276"/>
      <c r="AD788" s="277"/>
      <c r="AE788" s="278"/>
      <c r="AF788" s="278" t="str">
        <f t="shared" si="121"/>
        <v>a</v>
      </c>
      <c r="AG788" s="278"/>
      <c r="AH788" s="279">
        <f t="shared" si="122"/>
        <v>17.98</v>
      </c>
      <c r="AI788" s="279" t="str">
        <f t="shared" si="123"/>
        <v/>
      </c>
      <c r="AJ788" s="279" t="str">
        <f t="shared" si="124"/>
        <v/>
      </c>
      <c r="AK788" s="278"/>
      <c r="AL788" s="278"/>
      <c r="AM788" s="278"/>
      <c r="AN788" s="278"/>
      <c r="AO788" s="262"/>
      <c r="AP788" s="262"/>
      <c r="AQ788" s="262"/>
      <c r="AR788" s="262"/>
      <c r="AS788" s="262"/>
      <c r="AT788" s="262"/>
      <c r="AU788" s="262"/>
      <c r="AV788" s="262"/>
      <c r="AW788" s="264"/>
      <c r="AX788" s="262"/>
      <c r="AY788" s="262"/>
      <c r="AZ788" s="262"/>
    </row>
    <row r="789" spans="1:52" ht="27" customHeight="1">
      <c r="B789" s="639">
        <v>775</v>
      </c>
      <c r="C789" s="639" t="s">
        <v>2862</v>
      </c>
      <c r="D789" s="640" t="s">
        <v>979</v>
      </c>
      <c r="E789" s="640" t="s">
        <v>997</v>
      </c>
      <c r="F789" s="640">
        <f>IFERROR(VLOOKUP(C789,'Gebäude-Typen'!$A$7:$D$215,4,FALSE),"")</f>
        <v>1</v>
      </c>
      <c r="G789" s="641" t="s">
        <v>1892</v>
      </c>
      <c r="H789" s="640" t="s">
        <v>1002</v>
      </c>
      <c r="I789" s="639"/>
      <c r="J789" s="640" t="s">
        <v>2801</v>
      </c>
      <c r="K789" s="642">
        <v>12.6</v>
      </c>
      <c r="L789" s="639" t="s">
        <v>1003</v>
      </c>
      <c r="M789" s="639" t="s">
        <v>2625</v>
      </c>
      <c r="N789" s="639" t="s">
        <v>2625</v>
      </c>
      <c r="O789" s="639"/>
      <c r="P789" s="639"/>
      <c r="Q789" s="642"/>
      <c r="R789" s="639"/>
      <c r="S789" s="729">
        <f>IFERROR(ROUND(VLOOKUP(M789,Reinigungstage,IF('Gebäude-Typen'!$C$6&lt;&gt;0,'Gebäude-Typen'!$C$6,VLOOKUP(C789,Gebäude_Typen,2,FALSE)),FALSE),2),"")</f>
        <v>72.19</v>
      </c>
      <c r="T789" s="729">
        <f>IFERROR(ROUND(VLOOKUP(N789,Reinigungstage,IF('Gebäude-Typen'!$C$6&lt;&gt;0,'Gebäude-Typen'!$C$6,VLOOKUP(C789,Gebäude_Typen,3,FALSE)),FALSE),2),"")</f>
        <v>24</v>
      </c>
      <c r="U789" s="730">
        <f t="shared" si="116"/>
        <v>17.98</v>
      </c>
      <c r="V789" s="731">
        <f>IFERROR(INDEX('2. Raumgruppen'!$A$1:$Y$33,MATCH(IF(ISERROR(SEARCH(" ",M789,1)),MID(M789,1,3),MID(M789,1,SEARCH(" ",M789,1)-1)),'2. Raumgruppen'!$B:$B,0),IF(ISERROR(SEARCH(" ",M789,1)),MATCH('2. Raumgruppen'!$L$8,'2. Raumgruppen'!$8:$8,0),MATCH(MID(M789,SEARCH(" ",M789,1)+1,3),'2. Raumgruppen'!$8:$8,0))),"")</f>
        <v>0</v>
      </c>
      <c r="W789" s="731">
        <f>IFERROR(INDEX('2. Raumgruppen'!$A$1:$Y$33,MATCH(IF(ISERROR(SEARCH(" ",N789,1)),MID(N789,1,3),MID(N789,1,SEARCH(" ",N789,1)-1)),'2. Raumgruppen'!$B:$B,0),IF(ISERROR(SEARCH(" ",N789,1)),MATCH('2. Raumgruppen'!$L$8,'2. Raumgruppen'!$8:$8,0),MATCH(MID(N789,SEARCH(" ",N789,1)+1,3),'2. Raumgruppen'!$8:$8,0))),"")</f>
        <v>0</v>
      </c>
      <c r="X789" s="732">
        <f t="shared" si="117"/>
        <v>909.59399999999994</v>
      </c>
      <c r="Y789" s="732">
        <f t="shared" si="118"/>
        <v>302.39999999999998</v>
      </c>
      <c r="Z789" s="733" t="str">
        <f t="shared" si="119"/>
        <v/>
      </c>
      <c r="AA789" s="732" t="str">
        <f t="shared" si="120"/>
        <v/>
      </c>
      <c r="AB789" s="643"/>
      <c r="AC789" s="276"/>
      <c r="AD789" s="277"/>
      <c r="AE789" s="278"/>
      <c r="AF789" s="278" t="str">
        <f t="shared" si="121"/>
        <v>a</v>
      </c>
      <c r="AG789" s="278"/>
      <c r="AH789" s="279">
        <f t="shared" si="122"/>
        <v>17.98</v>
      </c>
      <c r="AI789" s="279" t="str">
        <f t="shared" si="123"/>
        <v/>
      </c>
      <c r="AJ789" s="279" t="str">
        <f t="shared" si="124"/>
        <v/>
      </c>
      <c r="AK789" s="278"/>
      <c r="AL789" s="278"/>
      <c r="AM789" s="278"/>
      <c r="AN789" s="278"/>
      <c r="AO789" s="262"/>
      <c r="AP789" s="262"/>
      <c r="AQ789" s="262"/>
      <c r="AR789" s="262"/>
      <c r="AS789" s="262"/>
      <c r="AT789" s="262"/>
      <c r="AU789" s="262"/>
      <c r="AV789" s="262"/>
      <c r="AW789" s="262"/>
      <c r="AX789" s="262"/>
      <c r="AY789" s="262"/>
      <c r="AZ789" s="264"/>
    </row>
    <row r="790" spans="1:52" ht="27" customHeight="1">
      <c r="B790" s="639">
        <v>776</v>
      </c>
      <c r="C790" s="639" t="s">
        <v>2862</v>
      </c>
      <c r="D790" s="640" t="s">
        <v>979</v>
      </c>
      <c r="E790" s="640" t="s">
        <v>997</v>
      </c>
      <c r="F790" s="640">
        <f>IFERROR(VLOOKUP(C790,'Gebäude-Typen'!$A$7:$D$215,4,FALSE),"")</f>
        <v>1</v>
      </c>
      <c r="G790" s="641" t="s">
        <v>1893</v>
      </c>
      <c r="H790" s="640" t="s">
        <v>1002</v>
      </c>
      <c r="I790" s="639"/>
      <c r="J790" s="640" t="s">
        <v>2801</v>
      </c>
      <c r="K790" s="642">
        <v>19.440000000000001</v>
      </c>
      <c r="L790" s="639" t="s">
        <v>1003</v>
      </c>
      <c r="M790" s="639" t="s">
        <v>2625</v>
      </c>
      <c r="N790" s="639" t="s">
        <v>2625</v>
      </c>
      <c r="O790" s="639"/>
      <c r="P790" s="639"/>
      <c r="Q790" s="642"/>
      <c r="R790" s="639"/>
      <c r="S790" s="729">
        <f>IFERROR(ROUND(VLOOKUP(M790,Reinigungstage,IF('Gebäude-Typen'!$C$6&lt;&gt;0,'Gebäude-Typen'!$C$6,VLOOKUP(C790,Gebäude_Typen,2,FALSE)),FALSE),2),"")</f>
        <v>72.19</v>
      </c>
      <c r="T790" s="729">
        <f>IFERROR(ROUND(VLOOKUP(N790,Reinigungstage,IF('Gebäude-Typen'!$C$6&lt;&gt;0,'Gebäude-Typen'!$C$6,VLOOKUP(C790,Gebäude_Typen,3,FALSE)),FALSE),2),"")</f>
        <v>24</v>
      </c>
      <c r="U790" s="730">
        <f t="shared" si="116"/>
        <v>17.98</v>
      </c>
      <c r="V790" s="731">
        <f>IFERROR(INDEX('2. Raumgruppen'!$A$1:$Y$33,MATCH(IF(ISERROR(SEARCH(" ",M790,1)),MID(M790,1,3),MID(M790,1,SEARCH(" ",M790,1)-1)),'2. Raumgruppen'!$B:$B,0),IF(ISERROR(SEARCH(" ",M790,1)),MATCH('2. Raumgruppen'!$L$8,'2. Raumgruppen'!$8:$8,0),MATCH(MID(M790,SEARCH(" ",M790,1)+1,3),'2. Raumgruppen'!$8:$8,0))),"")</f>
        <v>0</v>
      </c>
      <c r="W790" s="731">
        <f>IFERROR(INDEX('2. Raumgruppen'!$A$1:$Y$33,MATCH(IF(ISERROR(SEARCH(" ",N790,1)),MID(N790,1,3),MID(N790,1,SEARCH(" ",N790,1)-1)),'2. Raumgruppen'!$B:$B,0),IF(ISERROR(SEARCH(" ",N790,1)),MATCH('2. Raumgruppen'!$L$8,'2. Raumgruppen'!$8:$8,0),MATCH(MID(N790,SEARCH(" ",N790,1)+1,3),'2. Raumgruppen'!$8:$8,0))),"")</f>
        <v>0</v>
      </c>
      <c r="X790" s="732">
        <f t="shared" si="117"/>
        <v>1403.3736000000001</v>
      </c>
      <c r="Y790" s="732">
        <f t="shared" si="118"/>
        <v>466.56000000000006</v>
      </c>
      <c r="Z790" s="733" t="str">
        <f t="shared" si="119"/>
        <v/>
      </c>
      <c r="AA790" s="732" t="str">
        <f t="shared" si="120"/>
        <v/>
      </c>
      <c r="AB790" s="643"/>
      <c r="AC790" s="276"/>
      <c r="AD790" s="277"/>
      <c r="AE790" s="278"/>
      <c r="AF790" s="278" t="str">
        <f t="shared" si="121"/>
        <v>a</v>
      </c>
      <c r="AG790" s="278"/>
      <c r="AH790" s="279">
        <f t="shared" si="122"/>
        <v>17.98</v>
      </c>
      <c r="AI790" s="279" t="str">
        <f t="shared" si="123"/>
        <v/>
      </c>
      <c r="AJ790" s="279" t="str">
        <f t="shared" si="124"/>
        <v/>
      </c>
      <c r="AK790" s="278"/>
      <c r="AL790" s="278"/>
      <c r="AM790" s="278"/>
      <c r="AN790" s="278"/>
      <c r="AO790" s="262"/>
      <c r="AP790" s="262"/>
      <c r="AQ790" s="262"/>
      <c r="AR790" s="262"/>
      <c r="AS790" s="262"/>
      <c r="AT790" s="262"/>
      <c r="AU790" s="262"/>
      <c r="AV790" s="262"/>
      <c r="AW790" s="262"/>
      <c r="AX790" s="262"/>
      <c r="AY790" s="262"/>
      <c r="AZ790" s="262"/>
    </row>
    <row r="791" spans="1:52" ht="27" customHeight="1">
      <c r="B791" s="639">
        <v>777</v>
      </c>
      <c r="C791" s="639" t="s">
        <v>2862</v>
      </c>
      <c r="D791" s="640" t="s">
        <v>979</v>
      </c>
      <c r="E791" s="640" t="s">
        <v>997</v>
      </c>
      <c r="F791" s="640">
        <f>IFERROR(VLOOKUP(C791,'Gebäude-Typen'!$A$7:$D$215,4,FALSE),"")</f>
        <v>1</v>
      </c>
      <c r="G791" s="641" t="s">
        <v>1894</v>
      </c>
      <c r="H791" s="640" t="s">
        <v>1002</v>
      </c>
      <c r="I791" s="639"/>
      <c r="J791" s="640" t="s">
        <v>2801</v>
      </c>
      <c r="K791" s="642">
        <v>19.059999999999999</v>
      </c>
      <c r="L791" s="639" t="s">
        <v>1003</v>
      </c>
      <c r="M791" s="639" t="s">
        <v>2625</v>
      </c>
      <c r="N791" s="639" t="s">
        <v>2625</v>
      </c>
      <c r="O791" s="639"/>
      <c r="P791" s="639"/>
      <c r="Q791" s="642"/>
      <c r="R791" s="639"/>
      <c r="S791" s="729">
        <f>IFERROR(ROUND(VLOOKUP(M791,Reinigungstage,IF('Gebäude-Typen'!$C$6&lt;&gt;0,'Gebäude-Typen'!$C$6,VLOOKUP(C791,Gebäude_Typen,2,FALSE)),FALSE),2),"")</f>
        <v>72.19</v>
      </c>
      <c r="T791" s="729">
        <f>IFERROR(ROUND(VLOOKUP(N791,Reinigungstage,IF('Gebäude-Typen'!$C$6&lt;&gt;0,'Gebäude-Typen'!$C$6,VLOOKUP(C791,Gebäude_Typen,3,FALSE)),FALSE),2),"")</f>
        <v>24</v>
      </c>
      <c r="U791" s="730">
        <f t="shared" si="116"/>
        <v>17.98</v>
      </c>
      <c r="V791" s="731">
        <f>IFERROR(INDEX('2. Raumgruppen'!$A$1:$Y$33,MATCH(IF(ISERROR(SEARCH(" ",M791,1)),MID(M791,1,3),MID(M791,1,SEARCH(" ",M791,1)-1)),'2. Raumgruppen'!$B:$B,0),IF(ISERROR(SEARCH(" ",M791,1)),MATCH('2. Raumgruppen'!$L$8,'2. Raumgruppen'!$8:$8,0),MATCH(MID(M791,SEARCH(" ",M791,1)+1,3),'2. Raumgruppen'!$8:$8,0))),"")</f>
        <v>0</v>
      </c>
      <c r="W791" s="731">
        <f>IFERROR(INDEX('2. Raumgruppen'!$A$1:$Y$33,MATCH(IF(ISERROR(SEARCH(" ",N791,1)),MID(N791,1,3),MID(N791,1,SEARCH(" ",N791,1)-1)),'2. Raumgruppen'!$B:$B,0),IF(ISERROR(SEARCH(" ",N791,1)),MATCH('2. Raumgruppen'!$L$8,'2. Raumgruppen'!$8:$8,0),MATCH(MID(N791,SEARCH(" ",N791,1)+1,3),'2. Raumgruppen'!$8:$8,0))),"")</f>
        <v>0</v>
      </c>
      <c r="X791" s="732">
        <f t="shared" si="117"/>
        <v>1375.9413999999999</v>
      </c>
      <c r="Y791" s="732">
        <f t="shared" si="118"/>
        <v>457.43999999999994</v>
      </c>
      <c r="Z791" s="733" t="str">
        <f t="shared" si="119"/>
        <v/>
      </c>
      <c r="AA791" s="732" t="str">
        <f t="shared" si="120"/>
        <v/>
      </c>
      <c r="AB791" s="643"/>
      <c r="AC791" s="276"/>
      <c r="AD791" s="277"/>
      <c r="AE791" s="278"/>
      <c r="AF791" s="278" t="str">
        <f t="shared" si="121"/>
        <v>a</v>
      </c>
      <c r="AG791" s="278"/>
      <c r="AH791" s="279">
        <f t="shared" si="122"/>
        <v>17.98</v>
      </c>
      <c r="AI791" s="279" t="str">
        <f t="shared" si="123"/>
        <v/>
      </c>
      <c r="AJ791" s="279" t="str">
        <f t="shared" si="124"/>
        <v/>
      </c>
      <c r="AK791" s="278"/>
      <c r="AL791" s="278"/>
      <c r="AM791" s="278"/>
      <c r="AN791" s="278"/>
      <c r="AO791" s="262"/>
      <c r="AP791" s="262"/>
      <c r="AQ791" s="262"/>
      <c r="AR791" s="262"/>
      <c r="AS791" s="262"/>
      <c r="AT791" s="262"/>
      <c r="AU791" s="262"/>
      <c r="AV791" s="262"/>
      <c r="AW791" s="262"/>
      <c r="AX791" s="264"/>
      <c r="AY791" s="264"/>
      <c r="AZ791" s="264"/>
    </row>
    <row r="792" spans="1:52" ht="27" customHeight="1">
      <c r="B792" s="639">
        <v>778</v>
      </c>
      <c r="C792" s="639" t="s">
        <v>2862</v>
      </c>
      <c r="D792" s="640" t="s">
        <v>979</v>
      </c>
      <c r="E792" s="640" t="s">
        <v>997</v>
      </c>
      <c r="F792" s="640">
        <f>IFERROR(VLOOKUP(C792,'Gebäude-Typen'!$A$7:$D$215,4,FALSE),"")</f>
        <v>1</v>
      </c>
      <c r="G792" s="639" t="s">
        <v>1895</v>
      </c>
      <c r="H792" s="640" t="s">
        <v>1045</v>
      </c>
      <c r="I792" s="639"/>
      <c r="J792" s="640" t="s">
        <v>2647</v>
      </c>
      <c r="K792" s="642">
        <v>318.64999999999998</v>
      </c>
      <c r="L792" s="639" t="s">
        <v>1046</v>
      </c>
      <c r="M792" s="639" t="s">
        <v>2620</v>
      </c>
      <c r="N792" s="639" t="s">
        <v>2621</v>
      </c>
      <c r="O792" s="639"/>
      <c r="P792" s="639"/>
      <c r="Q792" s="642"/>
      <c r="R792" s="639"/>
      <c r="S792" s="729">
        <f>IFERROR(ROUND(VLOOKUP(M792,Reinigungstage,IF('Gebäude-Typen'!$C$6&lt;&gt;0,'Gebäude-Typen'!$C$6,VLOOKUP(C792,Gebäude_Typen,2,FALSE)),FALSE),2),"")</f>
        <v>108.28</v>
      </c>
      <c r="T792" s="729">
        <f>IFERROR(ROUND(VLOOKUP(N792,Reinigungstage,IF('Gebäude-Typen'!$C$6&lt;&gt;0,'Gebäude-Typen'!$C$6,VLOOKUP(C792,Gebäude_Typen,3,FALSE)),FALSE),2),"")</f>
        <v>12</v>
      </c>
      <c r="U792" s="730">
        <f t="shared" si="116"/>
        <v>17.98</v>
      </c>
      <c r="V792" s="731">
        <f>IFERROR(INDEX('2. Raumgruppen'!$A$1:$Y$33,MATCH(IF(ISERROR(SEARCH(" ",M792,1)),MID(M792,1,3),MID(M792,1,SEARCH(" ",M792,1)-1)),'2. Raumgruppen'!$B:$B,0),IF(ISERROR(SEARCH(" ",M792,1)),MATCH('2. Raumgruppen'!$L$8,'2. Raumgruppen'!$8:$8,0),MATCH(MID(M792,SEARCH(" ",M792,1)+1,3),'2. Raumgruppen'!$8:$8,0))),"")</f>
        <v>0</v>
      </c>
      <c r="W792" s="731">
        <f>IFERROR(INDEX('2. Raumgruppen'!$A$1:$Y$33,MATCH(IF(ISERROR(SEARCH(" ",N792,1)),MID(N792,1,3),MID(N792,1,SEARCH(" ",N792,1)-1)),'2. Raumgruppen'!$B:$B,0),IF(ISERROR(SEARCH(" ",N792,1)),MATCH('2. Raumgruppen'!$L$8,'2. Raumgruppen'!$8:$8,0),MATCH(MID(N792,SEARCH(" ",N792,1)+1,3),'2. Raumgruppen'!$8:$8,0))),"")</f>
        <v>0</v>
      </c>
      <c r="X792" s="732">
        <f t="shared" si="117"/>
        <v>34503.421999999999</v>
      </c>
      <c r="Y792" s="732">
        <f t="shared" si="118"/>
        <v>3823.7999999999997</v>
      </c>
      <c r="Z792" s="733" t="str">
        <f t="shared" si="119"/>
        <v/>
      </c>
      <c r="AA792" s="732" t="str">
        <f t="shared" si="120"/>
        <v/>
      </c>
      <c r="AB792" s="643"/>
      <c r="AC792" s="276"/>
      <c r="AD792" s="277"/>
      <c r="AE792" s="278"/>
      <c r="AF792" s="278" t="str">
        <f t="shared" si="121"/>
        <v>f</v>
      </c>
      <c r="AG792" s="278"/>
      <c r="AH792" s="279">
        <f t="shared" si="122"/>
        <v>17.98</v>
      </c>
      <c r="AI792" s="279" t="str">
        <f t="shared" si="123"/>
        <v/>
      </c>
      <c r="AJ792" s="279" t="str">
        <f t="shared" si="124"/>
        <v/>
      </c>
      <c r="AK792" s="278"/>
      <c r="AL792" s="278"/>
      <c r="AM792" s="278"/>
      <c r="AN792" s="278"/>
      <c r="AO792" s="262"/>
      <c r="AP792" s="262"/>
      <c r="AQ792" s="262"/>
      <c r="AR792" s="262"/>
      <c r="AS792" s="262"/>
      <c r="AT792" s="262"/>
      <c r="AU792" s="262"/>
      <c r="AV792" s="262"/>
      <c r="AW792" s="264"/>
      <c r="AX792" s="262"/>
      <c r="AY792" s="262"/>
      <c r="AZ792" s="264"/>
    </row>
    <row r="793" spans="1:52" ht="27" customHeight="1">
      <c r="B793" s="639">
        <v>779</v>
      </c>
      <c r="C793" s="639" t="s">
        <v>2862</v>
      </c>
      <c r="D793" s="640" t="s">
        <v>979</v>
      </c>
      <c r="E793" s="640" t="s">
        <v>997</v>
      </c>
      <c r="F793" s="640">
        <f>IFERROR(VLOOKUP(C793,'Gebäude-Typen'!$A$7:$D$215,4,FALSE),"")</f>
        <v>1</v>
      </c>
      <c r="G793" s="639" t="s">
        <v>1896</v>
      </c>
      <c r="H793" s="640" t="s">
        <v>1045</v>
      </c>
      <c r="I793" s="639"/>
      <c r="J793" s="640" t="s">
        <v>2647</v>
      </c>
      <c r="K793" s="642">
        <v>48.79</v>
      </c>
      <c r="L793" s="639" t="s">
        <v>1046</v>
      </c>
      <c r="M793" s="639" t="s">
        <v>2620</v>
      </c>
      <c r="N793" s="639" t="s">
        <v>2621</v>
      </c>
      <c r="O793" s="639"/>
      <c r="P793" s="639"/>
      <c r="Q793" s="642"/>
      <c r="R793" s="639"/>
      <c r="S793" s="729">
        <f>IFERROR(ROUND(VLOOKUP(M793,Reinigungstage,IF('Gebäude-Typen'!$C$6&lt;&gt;0,'Gebäude-Typen'!$C$6,VLOOKUP(C793,Gebäude_Typen,2,FALSE)),FALSE),2),"")</f>
        <v>108.28</v>
      </c>
      <c r="T793" s="729">
        <f>IFERROR(ROUND(VLOOKUP(N793,Reinigungstage,IF('Gebäude-Typen'!$C$6&lt;&gt;0,'Gebäude-Typen'!$C$6,VLOOKUP(C793,Gebäude_Typen,3,FALSE)),FALSE),2),"")</f>
        <v>12</v>
      </c>
      <c r="U793" s="730">
        <f t="shared" si="116"/>
        <v>17.98</v>
      </c>
      <c r="V793" s="731">
        <f>IFERROR(INDEX('2. Raumgruppen'!$A$1:$Y$33,MATCH(IF(ISERROR(SEARCH(" ",M793,1)),MID(M793,1,3),MID(M793,1,SEARCH(" ",M793,1)-1)),'2. Raumgruppen'!$B:$B,0),IF(ISERROR(SEARCH(" ",M793,1)),MATCH('2. Raumgruppen'!$L$8,'2. Raumgruppen'!$8:$8,0),MATCH(MID(M793,SEARCH(" ",M793,1)+1,3),'2. Raumgruppen'!$8:$8,0))),"")</f>
        <v>0</v>
      </c>
      <c r="W793" s="731">
        <f>IFERROR(INDEX('2. Raumgruppen'!$A$1:$Y$33,MATCH(IF(ISERROR(SEARCH(" ",N793,1)),MID(N793,1,3),MID(N793,1,SEARCH(" ",N793,1)-1)),'2. Raumgruppen'!$B:$B,0),IF(ISERROR(SEARCH(" ",N793,1)),MATCH('2. Raumgruppen'!$L$8,'2. Raumgruppen'!$8:$8,0),MATCH(MID(N793,SEARCH(" ",N793,1)+1,3),'2. Raumgruppen'!$8:$8,0))),"")</f>
        <v>0</v>
      </c>
      <c r="X793" s="732">
        <f t="shared" si="117"/>
        <v>5282.9812000000002</v>
      </c>
      <c r="Y793" s="732">
        <f t="shared" si="118"/>
        <v>585.48</v>
      </c>
      <c r="Z793" s="733" t="str">
        <f t="shared" si="119"/>
        <v/>
      </c>
      <c r="AA793" s="732" t="str">
        <f t="shared" si="120"/>
        <v/>
      </c>
      <c r="AB793" s="643"/>
      <c r="AC793" s="276"/>
      <c r="AD793" s="277"/>
      <c r="AE793" s="278"/>
      <c r="AF793" s="278" t="str">
        <f t="shared" si="121"/>
        <v>f</v>
      </c>
      <c r="AG793" s="278"/>
      <c r="AH793" s="279">
        <f t="shared" si="122"/>
        <v>17.98</v>
      </c>
      <c r="AI793" s="279" t="str">
        <f t="shared" si="123"/>
        <v/>
      </c>
      <c r="AJ793" s="279" t="str">
        <f t="shared" si="124"/>
        <v/>
      </c>
      <c r="AK793" s="278"/>
      <c r="AL793" s="278"/>
      <c r="AM793" s="278"/>
      <c r="AN793" s="278"/>
      <c r="AO793" s="262"/>
      <c r="AP793" s="262"/>
      <c r="AQ793" s="262"/>
      <c r="AR793" s="262"/>
      <c r="AS793" s="262"/>
      <c r="AT793" s="262"/>
      <c r="AU793" s="262"/>
      <c r="AV793" s="262"/>
      <c r="AW793" s="262"/>
      <c r="AX793" s="262"/>
      <c r="AY793" s="278"/>
      <c r="AZ793" s="262"/>
    </row>
    <row r="794" spans="1:52" ht="27" customHeight="1">
      <c r="B794" s="639">
        <v>780</v>
      </c>
      <c r="C794" s="639" t="s">
        <v>2862</v>
      </c>
      <c r="D794" s="640" t="s">
        <v>979</v>
      </c>
      <c r="E794" s="640" t="s">
        <v>997</v>
      </c>
      <c r="F794" s="640">
        <f>IFERROR(VLOOKUP(C794,'Gebäude-Typen'!$A$7:$D$215,4,FALSE),"")</f>
        <v>1</v>
      </c>
      <c r="G794" s="639" t="s">
        <v>1897</v>
      </c>
      <c r="H794" s="640" t="s">
        <v>1005</v>
      </c>
      <c r="I794" s="639"/>
      <c r="J794" s="640" t="s">
        <v>2647</v>
      </c>
      <c r="K794" s="642">
        <v>16.420000000000002</v>
      </c>
      <c r="L794" s="639" t="s">
        <v>1006</v>
      </c>
      <c r="M794" s="639" t="s">
        <v>2626</v>
      </c>
      <c r="N794" s="639" t="s">
        <v>2627</v>
      </c>
      <c r="O794" s="639"/>
      <c r="P794" s="639"/>
      <c r="Q794" s="642"/>
      <c r="R794" s="639"/>
      <c r="S794" s="729">
        <f>IFERROR(ROUND(VLOOKUP(M794,Reinigungstage,IF('Gebäude-Typen'!$C$6&lt;&gt;0,'Gebäude-Typen'!$C$6,VLOOKUP(C794,Gebäude_Typen,2,FALSE)),FALSE),2),"")</f>
        <v>108.28</v>
      </c>
      <c r="T794" s="729">
        <f>IFERROR(ROUND(VLOOKUP(N794,Reinigungstage,IF('Gebäude-Typen'!$C$6&lt;&gt;0,'Gebäude-Typen'!$C$6,VLOOKUP(C794,Gebäude_Typen,3,FALSE)),FALSE),2),"")</f>
        <v>12</v>
      </c>
      <c r="U794" s="730">
        <f t="shared" si="116"/>
        <v>17.98</v>
      </c>
      <c r="V794" s="731">
        <f>IFERROR(INDEX('2. Raumgruppen'!$A$1:$Y$33,MATCH(IF(ISERROR(SEARCH(" ",M794,1)),MID(M794,1,3),MID(M794,1,SEARCH(" ",M794,1)-1)),'2. Raumgruppen'!$B:$B,0),IF(ISERROR(SEARCH(" ",M794,1)),MATCH('2. Raumgruppen'!$L$8,'2. Raumgruppen'!$8:$8,0),MATCH(MID(M794,SEARCH(" ",M794,1)+1,3),'2. Raumgruppen'!$8:$8,0))),"")</f>
        <v>0</v>
      </c>
      <c r="W794" s="731">
        <f>IFERROR(INDEX('2. Raumgruppen'!$A$1:$Y$33,MATCH(IF(ISERROR(SEARCH(" ",N794,1)),MID(N794,1,3),MID(N794,1,SEARCH(" ",N794,1)-1)),'2. Raumgruppen'!$B:$B,0),IF(ISERROR(SEARCH(" ",N794,1)),MATCH('2. Raumgruppen'!$L$8,'2. Raumgruppen'!$8:$8,0),MATCH(MID(N794,SEARCH(" ",N794,1)+1,3),'2. Raumgruppen'!$8:$8,0))),"")</f>
        <v>0</v>
      </c>
      <c r="X794" s="732">
        <f t="shared" si="117"/>
        <v>1777.9576000000002</v>
      </c>
      <c r="Y794" s="732">
        <f t="shared" si="118"/>
        <v>197.04000000000002</v>
      </c>
      <c r="Z794" s="733" t="str">
        <f t="shared" si="119"/>
        <v/>
      </c>
      <c r="AA794" s="732" t="str">
        <f t="shared" si="120"/>
        <v/>
      </c>
      <c r="AB794" s="643"/>
      <c r="AC794" s="276"/>
      <c r="AD794" s="277"/>
      <c r="AE794" s="278"/>
      <c r="AF794" s="278" t="str">
        <f t="shared" si="121"/>
        <v>e</v>
      </c>
      <c r="AG794" s="278"/>
      <c r="AH794" s="279">
        <f t="shared" si="122"/>
        <v>17.98</v>
      </c>
      <c r="AI794" s="279" t="str">
        <f t="shared" si="123"/>
        <v/>
      </c>
      <c r="AJ794" s="279" t="str">
        <f t="shared" si="124"/>
        <v/>
      </c>
      <c r="AK794" s="278"/>
      <c r="AL794" s="278"/>
      <c r="AM794" s="278"/>
      <c r="AN794" s="278"/>
      <c r="AO794" s="262"/>
      <c r="AP794" s="262"/>
      <c r="AQ794" s="262"/>
      <c r="AR794" s="262"/>
      <c r="AS794" s="262"/>
      <c r="AT794" s="262"/>
      <c r="AU794" s="262"/>
      <c r="AV794" s="262"/>
      <c r="AW794" s="262"/>
      <c r="AX794" s="262"/>
      <c r="AY794" s="264"/>
      <c r="AZ794" s="264"/>
    </row>
    <row r="795" spans="1:52" ht="27" customHeight="1">
      <c r="B795" s="639">
        <v>781</v>
      </c>
      <c r="C795" s="639" t="s">
        <v>2862</v>
      </c>
      <c r="D795" s="640" t="s">
        <v>979</v>
      </c>
      <c r="E795" s="640" t="s">
        <v>997</v>
      </c>
      <c r="F795" s="640">
        <f>IFERROR(VLOOKUP(C795,'Gebäude-Typen'!$A$7:$D$215,4,FALSE),"")</f>
        <v>1</v>
      </c>
      <c r="G795" s="639" t="s">
        <v>1898</v>
      </c>
      <c r="H795" s="640" t="s">
        <v>1002</v>
      </c>
      <c r="I795" s="639"/>
      <c r="J795" s="640" t="s">
        <v>2801</v>
      </c>
      <c r="K795" s="642">
        <v>18.940000000000001</v>
      </c>
      <c r="L795" s="639" t="s">
        <v>1003</v>
      </c>
      <c r="M795" s="639" t="s">
        <v>2625</v>
      </c>
      <c r="N795" s="639" t="s">
        <v>2625</v>
      </c>
      <c r="O795" s="639"/>
      <c r="P795" s="639"/>
      <c r="Q795" s="642"/>
      <c r="R795" s="639"/>
      <c r="S795" s="729">
        <f>IFERROR(ROUND(VLOOKUP(M795,Reinigungstage,IF('Gebäude-Typen'!$C$6&lt;&gt;0,'Gebäude-Typen'!$C$6,VLOOKUP(C795,Gebäude_Typen,2,FALSE)),FALSE),2),"")</f>
        <v>72.19</v>
      </c>
      <c r="T795" s="729">
        <f>IFERROR(ROUND(VLOOKUP(N795,Reinigungstage,IF('Gebäude-Typen'!$C$6&lt;&gt;0,'Gebäude-Typen'!$C$6,VLOOKUP(C795,Gebäude_Typen,3,FALSE)),FALSE),2),"")</f>
        <v>24</v>
      </c>
      <c r="U795" s="730">
        <f t="shared" si="116"/>
        <v>17.98</v>
      </c>
      <c r="V795" s="731">
        <f>IFERROR(INDEX('2. Raumgruppen'!$A$1:$Y$33,MATCH(IF(ISERROR(SEARCH(" ",M795,1)),MID(M795,1,3),MID(M795,1,SEARCH(" ",M795,1)-1)),'2. Raumgruppen'!$B:$B,0),IF(ISERROR(SEARCH(" ",M795,1)),MATCH('2. Raumgruppen'!$L$8,'2. Raumgruppen'!$8:$8,0),MATCH(MID(M795,SEARCH(" ",M795,1)+1,3),'2. Raumgruppen'!$8:$8,0))),"")</f>
        <v>0</v>
      </c>
      <c r="W795" s="731">
        <f>IFERROR(INDEX('2. Raumgruppen'!$A$1:$Y$33,MATCH(IF(ISERROR(SEARCH(" ",N795,1)),MID(N795,1,3),MID(N795,1,SEARCH(" ",N795,1)-1)),'2. Raumgruppen'!$B:$B,0),IF(ISERROR(SEARCH(" ",N795,1)),MATCH('2. Raumgruppen'!$L$8,'2. Raumgruppen'!$8:$8,0),MATCH(MID(N795,SEARCH(" ",N795,1)+1,3),'2. Raumgruppen'!$8:$8,0))),"")</f>
        <v>0</v>
      </c>
      <c r="X795" s="732">
        <f t="shared" si="117"/>
        <v>1367.2786000000001</v>
      </c>
      <c r="Y795" s="732">
        <f t="shared" si="118"/>
        <v>454.56000000000006</v>
      </c>
      <c r="Z795" s="733" t="str">
        <f t="shared" si="119"/>
        <v/>
      </c>
      <c r="AA795" s="732" t="str">
        <f t="shared" si="120"/>
        <v/>
      </c>
      <c r="AB795" s="643"/>
      <c r="AC795" s="276"/>
      <c r="AD795" s="277"/>
      <c r="AE795" s="278"/>
      <c r="AF795" s="278" t="str">
        <f t="shared" si="121"/>
        <v>a</v>
      </c>
      <c r="AG795" s="278"/>
      <c r="AH795" s="279">
        <f t="shared" si="122"/>
        <v>17.98</v>
      </c>
      <c r="AI795" s="279" t="str">
        <f t="shared" si="123"/>
        <v/>
      </c>
      <c r="AJ795" s="279" t="str">
        <f t="shared" si="124"/>
        <v/>
      </c>
      <c r="AK795" s="278"/>
      <c r="AL795" s="278"/>
      <c r="AM795" s="278"/>
      <c r="AN795" s="278"/>
      <c r="AO795" s="262"/>
      <c r="AP795" s="262"/>
      <c r="AQ795" s="262"/>
      <c r="AR795" s="262"/>
      <c r="AS795" s="262"/>
      <c r="AT795" s="262"/>
      <c r="AU795" s="262"/>
      <c r="AV795" s="262"/>
      <c r="AW795" s="264"/>
      <c r="AX795" s="262"/>
      <c r="AY795" s="264"/>
      <c r="AZ795" s="278"/>
    </row>
    <row r="796" spans="1:52" ht="27" customHeight="1">
      <c r="B796" s="639">
        <v>782</v>
      </c>
      <c r="C796" s="639" t="s">
        <v>2862</v>
      </c>
      <c r="D796" s="640" t="s">
        <v>979</v>
      </c>
      <c r="E796" s="640" t="s">
        <v>997</v>
      </c>
      <c r="F796" s="640">
        <f>IFERROR(VLOOKUP(C796,'Gebäude-Typen'!$A$7:$D$215,4,FALSE),"")</f>
        <v>1</v>
      </c>
      <c r="G796" s="639" t="s">
        <v>1899</v>
      </c>
      <c r="H796" s="640" t="s">
        <v>1002</v>
      </c>
      <c r="I796" s="639"/>
      <c r="J796" s="640" t="s">
        <v>2801</v>
      </c>
      <c r="K796" s="642">
        <v>18.14</v>
      </c>
      <c r="L796" s="639" t="s">
        <v>1003</v>
      </c>
      <c r="M796" s="639" t="s">
        <v>2625</v>
      </c>
      <c r="N796" s="639" t="s">
        <v>2625</v>
      </c>
      <c r="O796" s="639"/>
      <c r="P796" s="639"/>
      <c r="Q796" s="642"/>
      <c r="R796" s="639"/>
      <c r="S796" s="729">
        <f>IFERROR(ROUND(VLOOKUP(M796,Reinigungstage,IF('Gebäude-Typen'!$C$6&lt;&gt;0,'Gebäude-Typen'!$C$6,VLOOKUP(C796,Gebäude_Typen,2,FALSE)),FALSE),2),"")</f>
        <v>72.19</v>
      </c>
      <c r="T796" s="729">
        <f>IFERROR(ROUND(VLOOKUP(N796,Reinigungstage,IF('Gebäude-Typen'!$C$6&lt;&gt;0,'Gebäude-Typen'!$C$6,VLOOKUP(C796,Gebäude_Typen,3,FALSE)),FALSE),2),"")</f>
        <v>24</v>
      </c>
      <c r="U796" s="730">
        <f t="shared" si="116"/>
        <v>17.98</v>
      </c>
      <c r="V796" s="731">
        <f>IFERROR(INDEX('2. Raumgruppen'!$A$1:$Y$33,MATCH(IF(ISERROR(SEARCH(" ",M796,1)),MID(M796,1,3),MID(M796,1,SEARCH(" ",M796,1)-1)),'2. Raumgruppen'!$B:$B,0),IF(ISERROR(SEARCH(" ",M796,1)),MATCH('2. Raumgruppen'!$L$8,'2. Raumgruppen'!$8:$8,0),MATCH(MID(M796,SEARCH(" ",M796,1)+1,3),'2. Raumgruppen'!$8:$8,0))),"")</f>
        <v>0</v>
      </c>
      <c r="W796" s="731">
        <f>IFERROR(INDEX('2. Raumgruppen'!$A$1:$Y$33,MATCH(IF(ISERROR(SEARCH(" ",N796,1)),MID(N796,1,3),MID(N796,1,SEARCH(" ",N796,1)-1)),'2. Raumgruppen'!$B:$B,0),IF(ISERROR(SEARCH(" ",N796,1)),MATCH('2. Raumgruppen'!$L$8,'2. Raumgruppen'!$8:$8,0),MATCH(MID(N796,SEARCH(" ",N796,1)+1,3),'2. Raumgruppen'!$8:$8,0))),"")</f>
        <v>0</v>
      </c>
      <c r="X796" s="732">
        <f t="shared" si="117"/>
        <v>1309.5265999999999</v>
      </c>
      <c r="Y796" s="732">
        <f t="shared" si="118"/>
        <v>435.36</v>
      </c>
      <c r="Z796" s="733" t="str">
        <f t="shared" si="119"/>
        <v/>
      </c>
      <c r="AA796" s="732" t="str">
        <f t="shared" si="120"/>
        <v/>
      </c>
      <c r="AB796" s="643"/>
      <c r="AC796" s="276"/>
      <c r="AD796" s="277"/>
      <c r="AE796" s="278"/>
      <c r="AF796" s="278" t="str">
        <f t="shared" si="121"/>
        <v>a</v>
      </c>
      <c r="AG796" s="278"/>
      <c r="AH796" s="279">
        <f t="shared" si="122"/>
        <v>17.98</v>
      </c>
      <c r="AI796" s="279" t="str">
        <f t="shared" si="123"/>
        <v/>
      </c>
      <c r="AJ796" s="279" t="str">
        <f t="shared" si="124"/>
        <v/>
      </c>
      <c r="AK796" s="278"/>
      <c r="AL796" s="278"/>
      <c r="AM796" s="278"/>
      <c r="AN796" s="278"/>
      <c r="AO796" s="262"/>
      <c r="AP796" s="262"/>
      <c r="AQ796" s="262"/>
      <c r="AR796" s="262"/>
      <c r="AS796" s="262"/>
      <c r="AT796" s="262"/>
      <c r="AU796" s="262"/>
      <c r="AV796" s="262"/>
      <c r="AW796" s="264"/>
      <c r="AX796" s="264"/>
      <c r="AY796" s="264"/>
      <c r="AZ796" s="262"/>
    </row>
    <row r="797" spans="1:52" ht="27" customHeight="1">
      <c r="B797" s="639">
        <v>783</v>
      </c>
      <c r="C797" s="639" t="s">
        <v>2862</v>
      </c>
      <c r="D797" s="640" t="s">
        <v>979</v>
      </c>
      <c r="E797" s="640" t="s">
        <v>997</v>
      </c>
      <c r="F797" s="640">
        <f>IFERROR(VLOOKUP(C797,'Gebäude-Typen'!$A$7:$D$215,4,FALSE),"")</f>
        <v>1</v>
      </c>
      <c r="G797" s="639" t="s">
        <v>1900</v>
      </c>
      <c r="H797" s="640" t="s">
        <v>1005</v>
      </c>
      <c r="I797" s="639"/>
      <c r="J797" s="640" t="s">
        <v>2647</v>
      </c>
      <c r="K797" s="642">
        <v>18.440000000000001</v>
      </c>
      <c r="L797" s="639" t="s">
        <v>1006</v>
      </c>
      <c r="M797" s="639" t="s">
        <v>2626</v>
      </c>
      <c r="N797" s="639" t="s">
        <v>2627</v>
      </c>
      <c r="O797" s="639"/>
      <c r="P797" s="639"/>
      <c r="Q797" s="642"/>
      <c r="R797" s="639"/>
      <c r="S797" s="729">
        <f>IFERROR(ROUND(VLOOKUP(M797,Reinigungstage,IF('Gebäude-Typen'!$C$6&lt;&gt;0,'Gebäude-Typen'!$C$6,VLOOKUP(C797,Gebäude_Typen,2,FALSE)),FALSE),2),"")</f>
        <v>108.28</v>
      </c>
      <c r="T797" s="729">
        <f>IFERROR(ROUND(VLOOKUP(N797,Reinigungstage,IF('Gebäude-Typen'!$C$6&lt;&gt;0,'Gebäude-Typen'!$C$6,VLOOKUP(C797,Gebäude_Typen,3,FALSE)),FALSE),2),"")</f>
        <v>12</v>
      </c>
      <c r="U797" s="730">
        <f t="shared" si="116"/>
        <v>17.98</v>
      </c>
      <c r="V797" s="731">
        <f>IFERROR(INDEX('2. Raumgruppen'!$A$1:$Y$33,MATCH(IF(ISERROR(SEARCH(" ",M797,1)),MID(M797,1,3),MID(M797,1,SEARCH(" ",M797,1)-1)),'2. Raumgruppen'!$B:$B,0),IF(ISERROR(SEARCH(" ",M797,1)),MATCH('2. Raumgruppen'!$L$8,'2. Raumgruppen'!$8:$8,0),MATCH(MID(M797,SEARCH(" ",M797,1)+1,3),'2. Raumgruppen'!$8:$8,0))),"")</f>
        <v>0</v>
      </c>
      <c r="W797" s="731">
        <f>IFERROR(INDEX('2. Raumgruppen'!$A$1:$Y$33,MATCH(IF(ISERROR(SEARCH(" ",N797,1)),MID(N797,1,3),MID(N797,1,SEARCH(" ",N797,1)-1)),'2. Raumgruppen'!$B:$B,0),IF(ISERROR(SEARCH(" ",N797,1)),MATCH('2. Raumgruppen'!$L$8,'2. Raumgruppen'!$8:$8,0),MATCH(MID(N797,SEARCH(" ",N797,1)+1,3),'2. Raumgruppen'!$8:$8,0))),"")</f>
        <v>0</v>
      </c>
      <c r="X797" s="732">
        <f t="shared" si="117"/>
        <v>1996.6832000000002</v>
      </c>
      <c r="Y797" s="732">
        <f t="shared" si="118"/>
        <v>221.28000000000003</v>
      </c>
      <c r="Z797" s="733" t="str">
        <f t="shared" si="119"/>
        <v/>
      </c>
      <c r="AA797" s="732" t="str">
        <f t="shared" si="120"/>
        <v/>
      </c>
      <c r="AB797" s="643"/>
      <c r="AC797" s="276"/>
      <c r="AD797" s="277"/>
      <c r="AE797" s="278"/>
      <c r="AF797" s="278" t="str">
        <f t="shared" si="121"/>
        <v>e</v>
      </c>
      <c r="AG797" s="278"/>
      <c r="AH797" s="279">
        <f t="shared" si="122"/>
        <v>17.98</v>
      </c>
      <c r="AI797" s="279" t="str">
        <f t="shared" si="123"/>
        <v/>
      </c>
      <c r="AJ797" s="279" t="str">
        <f t="shared" si="124"/>
        <v/>
      </c>
      <c r="AK797" s="278"/>
      <c r="AL797" s="278"/>
      <c r="AM797" s="278"/>
      <c r="AN797" s="278"/>
      <c r="AO797" s="262"/>
      <c r="AP797" s="262"/>
      <c r="AQ797" s="262"/>
      <c r="AR797" s="262"/>
      <c r="AS797" s="262"/>
      <c r="AT797" s="262"/>
      <c r="AU797" s="262"/>
      <c r="AV797" s="262"/>
      <c r="AW797" s="264"/>
      <c r="AX797" s="262"/>
      <c r="AY797" s="262"/>
      <c r="AZ797" s="262"/>
    </row>
    <row r="798" spans="1:52" ht="27" customHeight="1">
      <c r="B798" s="639">
        <v>784</v>
      </c>
      <c r="C798" s="639" t="s">
        <v>2862</v>
      </c>
      <c r="D798" s="640" t="s">
        <v>979</v>
      </c>
      <c r="E798" s="640" t="s">
        <v>997</v>
      </c>
      <c r="F798" s="640">
        <f>IFERROR(VLOOKUP(C798,'Gebäude-Typen'!$A$7:$D$215,4,FALSE),"")</f>
        <v>1</v>
      </c>
      <c r="G798" s="639" t="s">
        <v>1901</v>
      </c>
      <c r="H798" s="640" t="s">
        <v>1005</v>
      </c>
      <c r="I798" s="639"/>
      <c r="J798" s="640" t="s">
        <v>2647</v>
      </c>
      <c r="K798" s="642">
        <v>4.6612171526216697</v>
      </c>
      <c r="L798" s="639" t="s">
        <v>1006</v>
      </c>
      <c r="M798" s="639" t="s">
        <v>2626</v>
      </c>
      <c r="N798" s="639" t="s">
        <v>2627</v>
      </c>
      <c r="O798" s="639"/>
      <c r="P798" s="639"/>
      <c r="Q798" s="642"/>
      <c r="R798" s="639"/>
      <c r="S798" s="729">
        <f>IFERROR(ROUND(VLOOKUP(M798,Reinigungstage,IF('Gebäude-Typen'!$C$6&lt;&gt;0,'Gebäude-Typen'!$C$6,VLOOKUP(C798,Gebäude_Typen,2,FALSE)),FALSE),2),"")</f>
        <v>108.28</v>
      </c>
      <c r="T798" s="729">
        <f>IFERROR(ROUND(VLOOKUP(N798,Reinigungstage,IF('Gebäude-Typen'!$C$6&lt;&gt;0,'Gebäude-Typen'!$C$6,VLOOKUP(C798,Gebäude_Typen,3,FALSE)),FALSE),2),"")</f>
        <v>12</v>
      </c>
      <c r="U798" s="730">
        <f t="shared" si="116"/>
        <v>17.98</v>
      </c>
      <c r="V798" s="731">
        <f>IFERROR(INDEX('2. Raumgruppen'!$A$1:$Y$33,MATCH(IF(ISERROR(SEARCH(" ",M798,1)),MID(M798,1,3),MID(M798,1,SEARCH(" ",M798,1)-1)),'2. Raumgruppen'!$B:$B,0),IF(ISERROR(SEARCH(" ",M798,1)),MATCH('2. Raumgruppen'!$L$8,'2. Raumgruppen'!$8:$8,0),MATCH(MID(M798,SEARCH(" ",M798,1)+1,3),'2. Raumgruppen'!$8:$8,0))),"")</f>
        <v>0</v>
      </c>
      <c r="W798" s="731">
        <f>IFERROR(INDEX('2. Raumgruppen'!$A$1:$Y$33,MATCH(IF(ISERROR(SEARCH(" ",N798,1)),MID(N798,1,3),MID(N798,1,SEARCH(" ",N798,1)-1)),'2. Raumgruppen'!$B:$B,0),IF(ISERROR(SEARCH(" ",N798,1)),MATCH('2. Raumgruppen'!$L$8,'2. Raumgruppen'!$8:$8,0),MATCH(MID(N798,SEARCH(" ",N798,1)+1,3),'2. Raumgruppen'!$8:$8,0))),"")</f>
        <v>0</v>
      </c>
      <c r="X798" s="732">
        <f t="shared" si="117"/>
        <v>504.71659328587441</v>
      </c>
      <c r="Y798" s="732">
        <f t="shared" si="118"/>
        <v>55.934605831460033</v>
      </c>
      <c r="Z798" s="733" t="str">
        <f t="shared" si="119"/>
        <v/>
      </c>
      <c r="AA798" s="732" t="str">
        <f t="shared" si="120"/>
        <v/>
      </c>
      <c r="AB798" s="643"/>
      <c r="AC798" s="276"/>
      <c r="AD798" s="277"/>
      <c r="AE798" s="278"/>
      <c r="AF798" s="278" t="str">
        <f t="shared" si="121"/>
        <v>e</v>
      </c>
      <c r="AG798" s="278"/>
      <c r="AH798" s="279">
        <f t="shared" si="122"/>
        <v>17.98</v>
      </c>
      <c r="AI798" s="279" t="str">
        <f t="shared" si="123"/>
        <v/>
      </c>
      <c r="AJ798" s="279" t="str">
        <f t="shared" si="124"/>
        <v/>
      </c>
      <c r="AK798" s="278"/>
      <c r="AL798" s="278"/>
      <c r="AM798" s="278"/>
      <c r="AN798" s="278"/>
      <c r="AO798" s="262"/>
      <c r="AP798" s="262"/>
      <c r="AQ798" s="262"/>
      <c r="AR798" s="262"/>
      <c r="AS798" s="262"/>
      <c r="AT798" s="262"/>
      <c r="AU798" s="262"/>
      <c r="AV798" s="262"/>
      <c r="AW798" s="264"/>
      <c r="AX798" s="262"/>
      <c r="AY798" s="264"/>
      <c r="AZ798" s="262"/>
    </row>
    <row r="799" spans="1:52" ht="27" customHeight="1">
      <c r="B799" s="639">
        <v>785</v>
      </c>
      <c r="C799" s="639" t="s">
        <v>2863</v>
      </c>
      <c r="D799" s="640" t="s">
        <v>980</v>
      </c>
      <c r="E799" s="640" t="s">
        <v>976</v>
      </c>
      <c r="F799" s="640">
        <f>IFERROR(VLOOKUP(C799,'Gebäude-Typen'!$A$7:$D$215,4,FALSE),"")</f>
        <v>1</v>
      </c>
      <c r="G799" s="639" t="s">
        <v>1902</v>
      </c>
      <c r="H799" s="640" t="s">
        <v>1045</v>
      </c>
      <c r="I799" s="639"/>
      <c r="J799" s="640" t="s">
        <v>2808</v>
      </c>
      <c r="K799" s="642">
        <v>68.75</v>
      </c>
      <c r="L799" s="639" t="s">
        <v>1046</v>
      </c>
      <c r="M799" s="639" t="s">
        <v>2620</v>
      </c>
      <c r="N799" s="639" t="s">
        <v>2621</v>
      </c>
      <c r="O799" s="639"/>
      <c r="P799" s="639"/>
      <c r="Q799" s="642"/>
      <c r="R799" s="639"/>
      <c r="S799" s="729">
        <f>IFERROR(ROUND(VLOOKUP(M799,Reinigungstage,IF('Gebäude-Typen'!$C$6&lt;&gt;0,'Gebäude-Typen'!$C$6,VLOOKUP(C799,Gebäude_Typen,2,FALSE)),FALSE),2),"")</f>
        <v>108.28</v>
      </c>
      <c r="T799" s="729">
        <f>IFERROR(ROUND(VLOOKUP(N799,Reinigungstage,IF('Gebäude-Typen'!$C$6&lt;&gt;0,'Gebäude-Typen'!$C$6,VLOOKUP(C799,Gebäude_Typen,3,FALSE)),FALSE),2),"")</f>
        <v>12</v>
      </c>
      <c r="U799" s="730">
        <f t="shared" ref="U799:U846" si="125">SVS</f>
        <v>17.98</v>
      </c>
      <c r="V799" s="731">
        <f>IFERROR(INDEX('2. Raumgruppen'!$A$1:$Y$33,MATCH(IF(ISERROR(SEARCH(" ",M799,1)),MID(M799,1,3),MID(M799,1,SEARCH(" ",M799,1)-1)),'2. Raumgruppen'!$B:$B,0),IF(ISERROR(SEARCH(" ",M799,1)),MATCH('2. Raumgruppen'!$L$8,'2. Raumgruppen'!$8:$8,0),MATCH(MID(M799,SEARCH(" ",M799,1)+1,3),'2. Raumgruppen'!$8:$8,0))),"")</f>
        <v>0</v>
      </c>
      <c r="W799" s="731">
        <f>IFERROR(INDEX('2. Raumgruppen'!$A$1:$Y$33,MATCH(IF(ISERROR(SEARCH(" ",N799,1)),MID(N799,1,3),MID(N799,1,SEARCH(" ",N799,1)-1)),'2. Raumgruppen'!$B:$B,0),IF(ISERROR(SEARCH(" ",N799,1)),MATCH('2. Raumgruppen'!$L$8,'2. Raumgruppen'!$8:$8,0),MATCH(MID(N799,SEARCH(" ",N799,1)+1,3),'2. Raumgruppen'!$8:$8,0))),"")</f>
        <v>0</v>
      </c>
      <c r="X799" s="732">
        <f t="shared" ref="X799:X846" si="126">IFERROR(K799*S799,"")</f>
        <v>7444.25</v>
      </c>
      <c r="Y799" s="732">
        <f t="shared" ref="Y799:Y846" si="127">IFERROR(K799*T799,"")</f>
        <v>825</v>
      </c>
      <c r="Z799" s="733" t="str">
        <f t="shared" ref="Z799:Z846" si="128">IFERROR(IF(V799="","",(X799/V799)+(Y799/W799)),"")</f>
        <v/>
      </c>
      <c r="AA799" s="732" t="str">
        <f t="shared" ref="AA799:AA846" si="129">IFERROR(Z799*U799,"")</f>
        <v/>
      </c>
      <c r="AB799" s="643"/>
      <c r="AC799" s="276"/>
      <c r="AD799" s="277"/>
      <c r="AE799" s="278"/>
      <c r="AF799" s="278" t="str">
        <f t="shared" ref="AF799:AF812" si="130">LEFT(N799,1)</f>
        <v>f</v>
      </c>
      <c r="AG799" s="278"/>
      <c r="AH799" s="279">
        <f t="shared" ref="AH799:AH812" si="131">IF(U799=SVS,U799,"")</f>
        <v>17.98</v>
      </c>
      <c r="AI799" s="279" t="str">
        <f t="shared" ref="AI799:AI812" si="132">IF(U799=SVSg,U799,"")</f>
        <v/>
      </c>
      <c r="AJ799" s="279" t="str">
        <f t="shared" ref="AJ799:AJ812" si="133">IF(AND(U799&lt;&gt;SVS,U799&lt;&gt;SVSg,T799&lt;&gt;0),U799,"")</f>
        <v/>
      </c>
      <c r="AK799" s="278"/>
      <c r="AL799" s="278"/>
      <c r="AM799" s="278"/>
      <c r="AN799" s="278"/>
      <c r="AO799" s="262"/>
      <c r="AP799" s="262"/>
      <c r="AQ799" s="262"/>
      <c r="AR799" s="262"/>
      <c r="AS799" s="262"/>
      <c r="AT799" s="262"/>
      <c r="AU799" s="262"/>
      <c r="AV799" s="262"/>
      <c r="AW799" s="262"/>
      <c r="AX799" s="262"/>
      <c r="AY799" s="264"/>
      <c r="AZ799" s="264"/>
    </row>
    <row r="800" spans="1:52" ht="27" customHeight="1">
      <c r="A800" s="264"/>
      <c r="B800" s="639">
        <v>786</v>
      </c>
      <c r="C800" s="639" t="s">
        <v>2863</v>
      </c>
      <c r="D800" s="640" t="s">
        <v>980</v>
      </c>
      <c r="E800" s="640" t="s">
        <v>976</v>
      </c>
      <c r="F800" s="640">
        <f>IFERROR(VLOOKUP(C800,'Gebäude-Typen'!$A$7:$D$215,4,FALSE),"")</f>
        <v>1</v>
      </c>
      <c r="G800" s="639" t="s">
        <v>1903</v>
      </c>
      <c r="H800" s="640" t="s">
        <v>1045</v>
      </c>
      <c r="I800" s="639"/>
      <c r="J800" s="640" t="s">
        <v>2808</v>
      </c>
      <c r="K800" s="642">
        <v>38.29</v>
      </c>
      <c r="L800" s="639" t="s">
        <v>1046</v>
      </c>
      <c r="M800" s="639" t="s">
        <v>2620</v>
      </c>
      <c r="N800" s="639" t="s">
        <v>2621</v>
      </c>
      <c r="O800" s="639"/>
      <c r="P800" s="639"/>
      <c r="Q800" s="642"/>
      <c r="R800" s="639"/>
      <c r="S800" s="729">
        <f>IFERROR(ROUND(VLOOKUP(M800,Reinigungstage,IF('Gebäude-Typen'!$C$6&lt;&gt;0,'Gebäude-Typen'!$C$6,VLOOKUP(C800,Gebäude_Typen,2,FALSE)),FALSE),2),"")</f>
        <v>108.28</v>
      </c>
      <c r="T800" s="729">
        <f>IFERROR(ROUND(VLOOKUP(N800,Reinigungstage,IF('Gebäude-Typen'!$C$6&lt;&gt;0,'Gebäude-Typen'!$C$6,VLOOKUP(C800,Gebäude_Typen,3,FALSE)),FALSE),2),"")</f>
        <v>12</v>
      </c>
      <c r="U800" s="730">
        <f t="shared" si="125"/>
        <v>17.98</v>
      </c>
      <c r="V800" s="731">
        <f>IFERROR(INDEX('2. Raumgruppen'!$A$1:$Y$33,MATCH(IF(ISERROR(SEARCH(" ",M800,1)),MID(M800,1,3),MID(M800,1,SEARCH(" ",M800,1)-1)),'2. Raumgruppen'!$B:$B,0),IF(ISERROR(SEARCH(" ",M800,1)),MATCH('2. Raumgruppen'!$L$8,'2. Raumgruppen'!$8:$8,0),MATCH(MID(M800,SEARCH(" ",M800,1)+1,3),'2. Raumgruppen'!$8:$8,0))),"")</f>
        <v>0</v>
      </c>
      <c r="W800" s="731">
        <f>IFERROR(INDEX('2. Raumgruppen'!$A$1:$Y$33,MATCH(IF(ISERROR(SEARCH(" ",N800,1)),MID(N800,1,3),MID(N800,1,SEARCH(" ",N800,1)-1)),'2. Raumgruppen'!$B:$B,0),IF(ISERROR(SEARCH(" ",N800,1)),MATCH('2. Raumgruppen'!$L$8,'2. Raumgruppen'!$8:$8,0),MATCH(MID(N800,SEARCH(" ",N800,1)+1,3),'2. Raumgruppen'!$8:$8,0))),"")</f>
        <v>0</v>
      </c>
      <c r="X800" s="732">
        <f t="shared" si="126"/>
        <v>4146.0411999999997</v>
      </c>
      <c r="Y800" s="732">
        <f t="shared" si="127"/>
        <v>459.48</v>
      </c>
      <c r="Z800" s="733" t="str">
        <f t="shared" si="128"/>
        <v/>
      </c>
      <c r="AA800" s="732" t="str">
        <f t="shared" si="129"/>
        <v/>
      </c>
      <c r="AB800" s="643"/>
      <c r="AC800" s="276"/>
      <c r="AD800" s="277"/>
      <c r="AE800" s="278"/>
      <c r="AF800" s="278" t="str">
        <f t="shared" si="130"/>
        <v>f</v>
      </c>
      <c r="AG800" s="278"/>
      <c r="AH800" s="279">
        <f t="shared" si="131"/>
        <v>17.98</v>
      </c>
      <c r="AI800" s="279" t="str">
        <f t="shared" si="132"/>
        <v/>
      </c>
      <c r="AJ800" s="279" t="str">
        <f t="shared" si="133"/>
        <v/>
      </c>
      <c r="AK800" s="278"/>
      <c r="AL800" s="278"/>
      <c r="AM800" s="278"/>
      <c r="AN800" s="278"/>
      <c r="AO800" s="262"/>
      <c r="AP800" s="262"/>
      <c r="AQ800" s="262"/>
      <c r="AR800" s="262"/>
      <c r="AS800" s="262"/>
      <c r="AT800" s="262"/>
      <c r="AU800" s="262"/>
      <c r="AV800" s="262"/>
      <c r="AW800" s="262"/>
      <c r="AX800" s="278"/>
      <c r="AY800" s="278"/>
      <c r="AZ800" s="264"/>
    </row>
    <row r="801" spans="1:52" ht="27" customHeight="1">
      <c r="A801" s="264"/>
      <c r="B801" s="639">
        <v>787</v>
      </c>
      <c r="C801" s="639" t="s">
        <v>2863</v>
      </c>
      <c r="D801" s="640" t="s">
        <v>980</v>
      </c>
      <c r="E801" s="640" t="s">
        <v>976</v>
      </c>
      <c r="F801" s="640">
        <f>IFERROR(VLOOKUP(C801,'Gebäude-Typen'!$A$7:$D$215,4,FALSE),"")</f>
        <v>1</v>
      </c>
      <c r="G801" s="641" t="s">
        <v>1904</v>
      </c>
      <c r="H801" s="640" t="s">
        <v>1045</v>
      </c>
      <c r="I801" s="639"/>
      <c r="J801" s="640" t="s">
        <v>2808</v>
      </c>
      <c r="K801" s="642">
        <v>73.78</v>
      </c>
      <c r="L801" s="639" t="s">
        <v>1046</v>
      </c>
      <c r="M801" s="639" t="s">
        <v>2620</v>
      </c>
      <c r="N801" s="639" t="s">
        <v>2621</v>
      </c>
      <c r="O801" s="639"/>
      <c r="P801" s="639"/>
      <c r="Q801" s="642"/>
      <c r="R801" s="639"/>
      <c r="S801" s="729">
        <f>IFERROR(ROUND(VLOOKUP(M801,Reinigungstage,IF('Gebäude-Typen'!$C$6&lt;&gt;0,'Gebäude-Typen'!$C$6,VLOOKUP(C801,Gebäude_Typen,2,FALSE)),FALSE),2),"")</f>
        <v>108.28</v>
      </c>
      <c r="T801" s="729">
        <f>IFERROR(ROUND(VLOOKUP(N801,Reinigungstage,IF('Gebäude-Typen'!$C$6&lt;&gt;0,'Gebäude-Typen'!$C$6,VLOOKUP(C801,Gebäude_Typen,3,FALSE)),FALSE),2),"")</f>
        <v>12</v>
      </c>
      <c r="U801" s="730">
        <f t="shared" si="125"/>
        <v>17.98</v>
      </c>
      <c r="V801" s="731">
        <f>IFERROR(INDEX('2. Raumgruppen'!$A$1:$Y$33,MATCH(IF(ISERROR(SEARCH(" ",M801,1)),MID(M801,1,3),MID(M801,1,SEARCH(" ",M801,1)-1)),'2. Raumgruppen'!$B:$B,0),IF(ISERROR(SEARCH(" ",M801,1)),MATCH('2. Raumgruppen'!$L$8,'2. Raumgruppen'!$8:$8,0),MATCH(MID(M801,SEARCH(" ",M801,1)+1,3),'2. Raumgruppen'!$8:$8,0))),"")</f>
        <v>0</v>
      </c>
      <c r="W801" s="731">
        <f>IFERROR(INDEX('2. Raumgruppen'!$A$1:$Y$33,MATCH(IF(ISERROR(SEARCH(" ",N801,1)),MID(N801,1,3),MID(N801,1,SEARCH(" ",N801,1)-1)),'2. Raumgruppen'!$B:$B,0),IF(ISERROR(SEARCH(" ",N801,1)),MATCH('2. Raumgruppen'!$L$8,'2. Raumgruppen'!$8:$8,0),MATCH(MID(N801,SEARCH(" ",N801,1)+1,3),'2. Raumgruppen'!$8:$8,0))),"")</f>
        <v>0</v>
      </c>
      <c r="X801" s="732">
        <f t="shared" si="126"/>
        <v>7988.8984</v>
      </c>
      <c r="Y801" s="732">
        <f t="shared" si="127"/>
        <v>885.36</v>
      </c>
      <c r="Z801" s="733" t="str">
        <f t="shared" si="128"/>
        <v/>
      </c>
      <c r="AA801" s="732" t="str">
        <f t="shared" si="129"/>
        <v/>
      </c>
      <c r="AB801" s="643"/>
      <c r="AC801" s="276"/>
      <c r="AD801" s="277"/>
      <c r="AE801" s="278"/>
      <c r="AF801" s="278" t="str">
        <f t="shared" si="130"/>
        <v>f</v>
      </c>
      <c r="AG801" s="278"/>
      <c r="AH801" s="279">
        <f t="shared" si="131"/>
        <v>17.98</v>
      </c>
      <c r="AI801" s="279" t="str">
        <f t="shared" si="132"/>
        <v/>
      </c>
      <c r="AJ801" s="279" t="str">
        <f t="shared" si="133"/>
        <v/>
      </c>
      <c r="AK801" s="278"/>
      <c r="AL801" s="278"/>
      <c r="AM801" s="278"/>
      <c r="AN801" s="278"/>
      <c r="AO801" s="262"/>
      <c r="AP801" s="262"/>
      <c r="AQ801" s="262"/>
      <c r="AR801" s="262"/>
      <c r="AS801" s="262"/>
      <c r="AT801" s="262"/>
      <c r="AU801" s="262"/>
      <c r="AV801" s="262"/>
      <c r="AW801" s="262"/>
      <c r="AX801" s="264"/>
      <c r="AY801" s="262"/>
      <c r="AZ801" s="278"/>
    </row>
    <row r="802" spans="1:52" ht="27" customHeight="1">
      <c r="B802" s="639">
        <v>788</v>
      </c>
      <c r="C802" s="639" t="s">
        <v>2863</v>
      </c>
      <c r="D802" s="640" t="s">
        <v>980</v>
      </c>
      <c r="E802" s="640" t="s">
        <v>976</v>
      </c>
      <c r="F802" s="640">
        <f>IFERROR(VLOOKUP(C802,'Gebäude-Typen'!$A$7:$D$215,4,FALSE),"")</f>
        <v>1</v>
      </c>
      <c r="G802" s="641" t="s">
        <v>1905</v>
      </c>
      <c r="H802" s="640" t="s">
        <v>1045</v>
      </c>
      <c r="I802" s="639"/>
      <c r="J802" s="640" t="s">
        <v>2808</v>
      </c>
      <c r="K802" s="642">
        <v>38.119999999999997</v>
      </c>
      <c r="L802" s="639" t="s">
        <v>1046</v>
      </c>
      <c r="M802" s="639" t="s">
        <v>2620</v>
      </c>
      <c r="N802" s="639" t="s">
        <v>2621</v>
      </c>
      <c r="O802" s="639"/>
      <c r="P802" s="639"/>
      <c r="Q802" s="642"/>
      <c r="R802" s="639"/>
      <c r="S802" s="729">
        <f>IFERROR(ROUND(VLOOKUP(M802,Reinigungstage,IF('Gebäude-Typen'!$C$6&lt;&gt;0,'Gebäude-Typen'!$C$6,VLOOKUP(C802,Gebäude_Typen,2,FALSE)),FALSE),2),"")</f>
        <v>108.28</v>
      </c>
      <c r="T802" s="729">
        <f>IFERROR(ROUND(VLOOKUP(N802,Reinigungstage,IF('Gebäude-Typen'!$C$6&lt;&gt;0,'Gebäude-Typen'!$C$6,VLOOKUP(C802,Gebäude_Typen,3,FALSE)),FALSE),2),"")</f>
        <v>12</v>
      </c>
      <c r="U802" s="730">
        <f t="shared" si="125"/>
        <v>17.98</v>
      </c>
      <c r="V802" s="731">
        <f>IFERROR(INDEX('2. Raumgruppen'!$A$1:$Y$33,MATCH(IF(ISERROR(SEARCH(" ",M802,1)),MID(M802,1,3),MID(M802,1,SEARCH(" ",M802,1)-1)),'2. Raumgruppen'!$B:$B,0),IF(ISERROR(SEARCH(" ",M802,1)),MATCH('2. Raumgruppen'!$L$8,'2. Raumgruppen'!$8:$8,0),MATCH(MID(M802,SEARCH(" ",M802,1)+1,3),'2. Raumgruppen'!$8:$8,0))),"")</f>
        <v>0</v>
      </c>
      <c r="W802" s="731">
        <f>IFERROR(INDEX('2. Raumgruppen'!$A$1:$Y$33,MATCH(IF(ISERROR(SEARCH(" ",N802,1)),MID(N802,1,3),MID(N802,1,SEARCH(" ",N802,1)-1)),'2. Raumgruppen'!$B:$B,0),IF(ISERROR(SEARCH(" ",N802,1)),MATCH('2. Raumgruppen'!$L$8,'2. Raumgruppen'!$8:$8,0),MATCH(MID(N802,SEARCH(" ",N802,1)+1,3),'2. Raumgruppen'!$8:$8,0))),"")</f>
        <v>0</v>
      </c>
      <c r="X802" s="732">
        <f t="shared" si="126"/>
        <v>4127.6336000000001</v>
      </c>
      <c r="Y802" s="732">
        <f t="shared" si="127"/>
        <v>457.43999999999994</v>
      </c>
      <c r="Z802" s="733" t="str">
        <f t="shared" si="128"/>
        <v/>
      </c>
      <c r="AA802" s="732" t="str">
        <f t="shared" si="129"/>
        <v/>
      </c>
      <c r="AB802" s="643"/>
      <c r="AC802" s="276"/>
      <c r="AD802" s="277"/>
      <c r="AE802" s="278"/>
      <c r="AF802" s="278" t="str">
        <f t="shared" si="130"/>
        <v>f</v>
      </c>
      <c r="AG802" s="278"/>
      <c r="AH802" s="279">
        <f t="shared" si="131"/>
        <v>17.98</v>
      </c>
      <c r="AI802" s="279" t="str">
        <f t="shared" si="132"/>
        <v/>
      </c>
      <c r="AJ802" s="279" t="str">
        <f t="shared" si="133"/>
        <v/>
      </c>
      <c r="AK802" s="278"/>
      <c r="AL802" s="278"/>
      <c r="AM802" s="278"/>
      <c r="AN802" s="278"/>
      <c r="AO802" s="262"/>
      <c r="AP802" s="262"/>
      <c r="AQ802" s="262"/>
      <c r="AR802" s="262"/>
      <c r="AS802" s="262"/>
      <c r="AT802" s="262"/>
      <c r="AU802" s="262"/>
      <c r="AV802" s="262"/>
      <c r="AW802" s="262"/>
      <c r="AX802" s="262"/>
      <c r="AY802" s="262"/>
      <c r="AZ802" s="262"/>
    </row>
    <row r="803" spans="1:52" ht="27" customHeight="1">
      <c r="B803" s="639">
        <v>789</v>
      </c>
      <c r="C803" s="639" t="s">
        <v>2863</v>
      </c>
      <c r="D803" s="640" t="s">
        <v>980</v>
      </c>
      <c r="E803" s="640" t="s">
        <v>976</v>
      </c>
      <c r="F803" s="640">
        <f>IFERROR(VLOOKUP(C803,'Gebäude-Typen'!$A$7:$D$215,4,FALSE),"")</f>
        <v>1</v>
      </c>
      <c r="G803" s="641" t="s">
        <v>1906</v>
      </c>
      <c r="H803" s="640" t="s">
        <v>1066</v>
      </c>
      <c r="I803" s="639"/>
      <c r="J803" s="640" t="s">
        <v>2657</v>
      </c>
      <c r="K803" s="642">
        <v>2.14</v>
      </c>
      <c r="L803" s="639" t="s">
        <v>1067</v>
      </c>
      <c r="M803" s="639" t="s">
        <v>153</v>
      </c>
      <c r="N803" s="639" t="s">
        <v>153</v>
      </c>
      <c r="O803" s="639"/>
      <c r="P803" s="639" t="s">
        <v>89</v>
      </c>
      <c r="Q803" s="642" t="s">
        <v>2827</v>
      </c>
      <c r="R803" s="639"/>
      <c r="S803" s="729">
        <f>IFERROR(ROUND(VLOOKUP(M803,Reinigungstage,IF('Gebäude-Typen'!$C$6&lt;&gt;0,'Gebäude-Typen'!$C$6,VLOOKUP(C803,Gebäude_Typen,2,FALSE)),FALSE),2),"")</f>
        <v>0</v>
      </c>
      <c r="T803" s="729">
        <f>IFERROR(ROUND(VLOOKUP(N803,Reinigungstage,IF('Gebäude-Typen'!$C$6&lt;&gt;0,'Gebäude-Typen'!$C$6,VLOOKUP(C803,Gebäude_Typen,3,FALSE)),FALSE),2),"")</f>
        <v>0</v>
      </c>
      <c r="U803" s="730">
        <f t="shared" si="125"/>
        <v>17.98</v>
      </c>
      <c r="V803" s="731">
        <f>IFERROR(INDEX('2. Raumgruppen'!$A$1:$Y$33,MATCH(IF(ISERROR(SEARCH(" ",M803,1)),MID(M803,1,3),MID(M803,1,SEARCH(" ",M803,1)-1)),'2. Raumgruppen'!$B:$B,0),IF(ISERROR(SEARCH(" ",M803,1)),MATCH('2. Raumgruppen'!$L$8,'2. Raumgruppen'!$8:$8,0),MATCH(MID(M803,SEARCH(" ",M803,1)+1,3),'2. Raumgruppen'!$8:$8,0))),"")</f>
        <v>0</v>
      </c>
      <c r="W803" s="731">
        <f>IFERROR(INDEX('2. Raumgruppen'!$A$1:$Y$33,MATCH(IF(ISERROR(SEARCH(" ",N803,1)),MID(N803,1,3),MID(N803,1,SEARCH(" ",N803,1)-1)),'2. Raumgruppen'!$B:$B,0),IF(ISERROR(SEARCH(" ",N803,1)),MATCH('2. Raumgruppen'!$L$8,'2. Raumgruppen'!$8:$8,0),MATCH(MID(N803,SEARCH(" ",N803,1)+1,3),'2. Raumgruppen'!$8:$8,0))),"")</f>
        <v>0</v>
      </c>
      <c r="X803" s="732">
        <f t="shared" si="126"/>
        <v>0</v>
      </c>
      <c r="Y803" s="732">
        <f t="shared" si="127"/>
        <v>0</v>
      </c>
      <c r="Z803" s="733" t="str">
        <f t="shared" si="128"/>
        <v/>
      </c>
      <c r="AA803" s="732" t="str">
        <f t="shared" si="129"/>
        <v/>
      </c>
      <c r="AB803" s="643"/>
      <c r="AC803" s="276"/>
      <c r="AD803" s="277"/>
      <c r="AE803" s="278"/>
      <c r="AF803" s="278" t="str">
        <f t="shared" si="130"/>
        <v>n</v>
      </c>
      <c r="AG803" s="278"/>
      <c r="AH803" s="279">
        <f t="shared" si="131"/>
        <v>17.98</v>
      </c>
      <c r="AI803" s="279" t="str">
        <f t="shared" si="132"/>
        <v/>
      </c>
      <c r="AJ803" s="279" t="str">
        <f t="shared" si="133"/>
        <v/>
      </c>
      <c r="AK803" s="278"/>
      <c r="AL803" s="278"/>
      <c r="AM803" s="278"/>
      <c r="AN803" s="278"/>
      <c r="AO803" s="262"/>
      <c r="AP803" s="262"/>
      <c r="AQ803" s="262"/>
      <c r="AR803" s="262"/>
      <c r="AS803" s="262"/>
      <c r="AT803" s="262"/>
      <c r="AU803" s="262"/>
      <c r="AV803" s="262"/>
      <c r="AW803" s="264"/>
      <c r="AX803" s="262"/>
      <c r="AY803" s="264"/>
      <c r="AZ803" s="262"/>
    </row>
    <row r="804" spans="1:52" ht="27" customHeight="1">
      <c r="B804" s="639">
        <v>790</v>
      </c>
      <c r="C804" s="639" t="s">
        <v>2863</v>
      </c>
      <c r="D804" s="640" t="s">
        <v>980</v>
      </c>
      <c r="E804" s="640" t="s">
        <v>976</v>
      </c>
      <c r="F804" s="640">
        <f>IFERROR(VLOOKUP(C804,'Gebäude-Typen'!$A$7:$D$215,4,FALSE),"")</f>
        <v>1</v>
      </c>
      <c r="G804" s="641" t="s">
        <v>1907</v>
      </c>
      <c r="H804" s="640" t="s">
        <v>1049</v>
      </c>
      <c r="I804" s="639"/>
      <c r="J804" s="640" t="s">
        <v>2651</v>
      </c>
      <c r="K804" s="642">
        <v>2.89</v>
      </c>
      <c r="L804" s="639" t="s">
        <v>1050</v>
      </c>
      <c r="M804" s="639" t="s">
        <v>153</v>
      </c>
      <c r="N804" s="639" t="s">
        <v>153</v>
      </c>
      <c r="O804" s="639"/>
      <c r="P804" s="639"/>
      <c r="Q804" s="642"/>
      <c r="R804" s="639"/>
      <c r="S804" s="729">
        <f>IFERROR(ROUND(VLOOKUP(M804,Reinigungstage,IF('Gebäude-Typen'!$C$6&lt;&gt;0,'Gebäude-Typen'!$C$6,VLOOKUP(C804,Gebäude_Typen,2,FALSE)),FALSE),2),"")</f>
        <v>0</v>
      </c>
      <c r="T804" s="729">
        <f>IFERROR(ROUND(VLOOKUP(N804,Reinigungstage,IF('Gebäude-Typen'!$C$6&lt;&gt;0,'Gebäude-Typen'!$C$6,VLOOKUP(C804,Gebäude_Typen,3,FALSE)),FALSE),2),"")</f>
        <v>0</v>
      </c>
      <c r="U804" s="730">
        <f t="shared" si="125"/>
        <v>17.98</v>
      </c>
      <c r="V804" s="731">
        <f>IFERROR(INDEX('2. Raumgruppen'!$A$1:$Y$33,MATCH(IF(ISERROR(SEARCH(" ",M804,1)),MID(M804,1,3),MID(M804,1,SEARCH(" ",M804,1)-1)),'2. Raumgruppen'!$B:$B,0),IF(ISERROR(SEARCH(" ",M804,1)),MATCH('2. Raumgruppen'!$L$8,'2. Raumgruppen'!$8:$8,0),MATCH(MID(M804,SEARCH(" ",M804,1)+1,3),'2. Raumgruppen'!$8:$8,0))),"")</f>
        <v>0</v>
      </c>
      <c r="W804" s="731">
        <f>IFERROR(INDEX('2. Raumgruppen'!$A$1:$Y$33,MATCH(IF(ISERROR(SEARCH(" ",N804,1)),MID(N804,1,3),MID(N804,1,SEARCH(" ",N804,1)-1)),'2. Raumgruppen'!$B:$B,0),IF(ISERROR(SEARCH(" ",N804,1)),MATCH('2. Raumgruppen'!$L$8,'2. Raumgruppen'!$8:$8,0),MATCH(MID(N804,SEARCH(" ",N804,1)+1,3),'2. Raumgruppen'!$8:$8,0))),"")</f>
        <v>0</v>
      </c>
      <c r="X804" s="732">
        <f t="shared" si="126"/>
        <v>0</v>
      </c>
      <c r="Y804" s="732">
        <f t="shared" si="127"/>
        <v>0</v>
      </c>
      <c r="Z804" s="733" t="str">
        <f t="shared" si="128"/>
        <v/>
      </c>
      <c r="AA804" s="732" t="str">
        <f t="shared" si="129"/>
        <v/>
      </c>
      <c r="AB804" s="643"/>
      <c r="AC804" s="276"/>
      <c r="AD804" s="277"/>
      <c r="AE804" s="278"/>
      <c r="AF804" s="278" t="str">
        <f t="shared" si="130"/>
        <v>n</v>
      </c>
      <c r="AG804" s="278"/>
      <c r="AH804" s="279">
        <f t="shared" si="131"/>
        <v>17.98</v>
      </c>
      <c r="AI804" s="279" t="str">
        <f t="shared" si="132"/>
        <v/>
      </c>
      <c r="AJ804" s="279" t="str">
        <f t="shared" si="133"/>
        <v/>
      </c>
      <c r="AK804" s="278"/>
      <c r="AL804" s="278"/>
      <c r="AM804" s="278"/>
      <c r="AN804" s="278"/>
      <c r="AO804" s="262"/>
      <c r="AP804" s="262"/>
      <c r="AQ804" s="262"/>
      <c r="AR804" s="262"/>
      <c r="AS804" s="262"/>
      <c r="AT804" s="262"/>
      <c r="AU804" s="262"/>
      <c r="AV804" s="262"/>
      <c r="AW804" s="264"/>
      <c r="AX804" s="264"/>
      <c r="AY804" s="264"/>
      <c r="AZ804" s="262"/>
    </row>
    <row r="805" spans="1:52" ht="27" customHeight="1">
      <c r="B805" s="639">
        <v>791</v>
      </c>
      <c r="C805" s="639" t="s">
        <v>2863</v>
      </c>
      <c r="D805" s="640" t="s">
        <v>980</v>
      </c>
      <c r="E805" s="640" t="s">
        <v>976</v>
      </c>
      <c r="F805" s="640">
        <f>IFERROR(VLOOKUP(C805,'Gebäude-Typen'!$A$7:$D$215,4,FALSE),"")</f>
        <v>1</v>
      </c>
      <c r="G805" s="641" t="s">
        <v>1908</v>
      </c>
      <c r="H805" s="640" t="s">
        <v>1149</v>
      </c>
      <c r="I805" s="639"/>
      <c r="J805" s="640" t="s">
        <v>2649</v>
      </c>
      <c r="K805" s="642">
        <v>4.99</v>
      </c>
      <c r="L805" s="639" t="s">
        <v>1150</v>
      </c>
      <c r="M805" s="639" t="s">
        <v>2625</v>
      </c>
      <c r="N805" s="639" t="s">
        <v>2625</v>
      </c>
      <c r="O805" s="639"/>
      <c r="P805" s="639"/>
      <c r="Q805" s="642"/>
      <c r="R805" s="639"/>
      <c r="S805" s="729">
        <f>IFERROR(ROUND(VLOOKUP(M805,Reinigungstage,IF('Gebäude-Typen'!$C$6&lt;&gt;0,'Gebäude-Typen'!$C$6,VLOOKUP(C805,Gebäude_Typen,2,FALSE)),FALSE),2),"")</f>
        <v>72.19</v>
      </c>
      <c r="T805" s="729">
        <f>IFERROR(ROUND(VLOOKUP(N805,Reinigungstage,IF('Gebäude-Typen'!$C$6&lt;&gt;0,'Gebäude-Typen'!$C$6,VLOOKUP(C805,Gebäude_Typen,3,FALSE)),FALSE),2),"")</f>
        <v>24</v>
      </c>
      <c r="U805" s="730">
        <f t="shared" si="125"/>
        <v>17.98</v>
      </c>
      <c r="V805" s="731">
        <f>IFERROR(INDEX('2. Raumgruppen'!$A$1:$Y$33,MATCH(IF(ISERROR(SEARCH(" ",M805,1)),MID(M805,1,3),MID(M805,1,SEARCH(" ",M805,1)-1)),'2. Raumgruppen'!$B:$B,0),IF(ISERROR(SEARCH(" ",M805,1)),MATCH('2. Raumgruppen'!$L$8,'2. Raumgruppen'!$8:$8,0),MATCH(MID(M805,SEARCH(" ",M805,1)+1,3),'2. Raumgruppen'!$8:$8,0))),"")</f>
        <v>0</v>
      </c>
      <c r="W805" s="731">
        <f>IFERROR(INDEX('2. Raumgruppen'!$A$1:$Y$33,MATCH(IF(ISERROR(SEARCH(" ",N805,1)),MID(N805,1,3),MID(N805,1,SEARCH(" ",N805,1)-1)),'2. Raumgruppen'!$B:$B,0),IF(ISERROR(SEARCH(" ",N805,1)),MATCH('2. Raumgruppen'!$L$8,'2. Raumgruppen'!$8:$8,0),MATCH(MID(N805,SEARCH(" ",N805,1)+1,3),'2. Raumgruppen'!$8:$8,0))),"")</f>
        <v>0</v>
      </c>
      <c r="X805" s="732">
        <f t="shared" si="126"/>
        <v>360.22809999999998</v>
      </c>
      <c r="Y805" s="732">
        <f t="shared" si="127"/>
        <v>119.76</v>
      </c>
      <c r="Z805" s="733" t="str">
        <f t="shared" si="128"/>
        <v/>
      </c>
      <c r="AA805" s="732" t="str">
        <f t="shared" si="129"/>
        <v/>
      </c>
      <c r="AB805" s="643"/>
      <c r="AC805" s="276"/>
      <c r="AD805" s="277"/>
      <c r="AE805" s="278"/>
      <c r="AF805" s="278" t="str">
        <f t="shared" si="130"/>
        <v>a</v>
      </c>
      <c r="AG805" s="278"/>
      <c r="AH805" s="279">
        <f t="shared" si="131"/>
        <v>17.98</v>
      </c>
      <c r="AI805" s="279" t="str">
        <f t="shared" si="132"/>
        <v/>
      </c>
      <c r="AJ805" s="279" t="str">
        <f t="shared" si="133"/>
        <v/>
      </c>
      <c r="AK805" s="278"/>
      <c r="AL805" s="278"/>
      <c r="AM805" s="278"/>
      <c r="AN805" s="278"/>
      <c r="AO805" s="262"/>
      <c r="AP805" s="262"/>
      <c r="AQ805" s="262"/>
      <c r="AR805" s="262"/>
      <c r="AS805" s="262"/>
      <c r="AT805" s="262"/>
      <c r="AU805" s="262"/>
      <c r="AV805" s="262"/>
      <c r="AW805" s="264"/>
      <c r="AX805" s="262"/>
      <c r="AY805" s="262"/>
      <c r="AZ805" s="262"/>
    </row>
    <row r="806" spans="1:52" ht="27" customHeight="1">
      <c r="B806" s="639">
        <v>792</v>
      </c>
      <c r="C806" s="639" t="s">
        <v>2863</v>
      </c>
      <c r="D806" s="640" t="s">
        <v>980</v>
      </c>
      <c r="E806" s="640" t="s">
        <v>976</v>
      </c>
      <c r="F806" s="640">
        <f>IFERROR(VLOOKUP(C806,'Gebäude-Typen'!$A$7:$D$215,4,FALSE),"")</f>
        <v>1</v>
      </c>
      <c r="G806" s="641" t="s">
        <v>1909</v>
      </c>
      <c r="H806" s="640" t="s">
        <v>1005</v>
      </c>
      <c r="I806" s="639"/>
      <c r="J806" s="640" t="s">
        <v>2651</v>
      </c>
      <c r="K806" s="642">
        <v>23.59</v>
      </c>
      <c r="L806" s="639" t="s">
        <v>1006</v>
      </c>
      <c r="M806" s="639" t="s">
        <v>2626</v>
      </c>
      <c r="N806" s="639" t="s">
        <v>2627</v>
      </c>
      <c r="O806" s="639"/>
      <c r="P806" s="639"/>
      <c r="Q806" s="642"/>
      <c r="R806" s="639"/>
      <c r="S806" s="729">
        <f>IFERROR(ROUND(VLOOKUP(M806,Reinigungstage,IF('Gebäude-Typen'!$C$6&lt;&gt;0,'Gebäude-Typen'!$C$6,VLOOKUP(C806,Gebäude_Typen,2,FALSE)),FALSE),2),"")</f>
        <v>108.28</v>
      </c>
      <c r="T806" s="729">
        <f>IFERROR(ROUND(VLOOKUP(N806,Reinigungstage,IF('Gebäude-Typen'!$C$6&lt;&gt;0,'Gebäude-Typen'!$C$6,VLOOKUP(C806,Gebäude_Typen,3,FALSE)),FALSE),2),"")</f>
        <v>12</v>
      </c>
      <c r="U806" s="730">
        <f t="shared" si="125"/>
        <v>17.98</v>
      </c>
      <c r="V806" s="731">
        <f>IFERROR(INDEX('2. Raumgruppen'!$A$1:$Y$33,MATCH(IF(ISERROR(SEARCH(" ",M806,1)),MID(M806,1,3),MID(M806,1,SEARCH(" ",M806,1)-1)),'2. Raumgruppen'!$B:$B,0),IF(ISERROR(SEARCH(" ",M806,1)),MATCH('2. Raumgruppen'!$L$8,'2. Raumgruppen'!$8:$8,0),MATCH(MID(M806,SEARCH(" ",M806,1)+1,3),'2. Raumgruppen'!$8:$8,0))),"")</f>
        <v>0</v>
      </c>
      <c r="W806" s="731">
        <f>IFERROR(INDEX('2. Raumgruppen'!$A$1:$Y$33,MATCH(IF(ISERROR(SEARCH(" ",N806,1)),MID(N806,1,3),MID(N806,1,SEARCH(" ",N806,1)-1)),'2. Raumgruppen'!$B:$B,0),IF(ISERROR(SEARCH(" ",N806,1)),MATCH('2. Raumgruppen'!$L$8,'2. Raumgruppen'!$8:$8,0),MATCH(MID(N806,SEARCH(" ",N806,1)+1,3),'2. Raumgruppen'!$8:$8,0))),"")</f>
        <v>0</v>
      </c>
      <c r="X806" s="732">
        <f t="shared" si="126"/>
        <v>2554.3252000000002</v>
      </c>
      <c r="Y806" s="732">
        <f t="shared" si="127"/>
        <v>283.08</v>
      </c>
      <c r="Z806" s="733" t="str">
        <f t="shared" si="128"/>
        <v/>
      </c>
      <c r="AA806" s="732" t="str">
        <f t="shared" si="129"/>
        <v/>
      </c>
      <c r="AB806" s="643"/>
      <c r="AC806" s="276"/>
      <c r="AD806" s="277"/>
      <c r="AE806" s="278"/>
      <c r="AF806" s="278" t="str">
        <f t="shared" si="130"/>
        <v>e</v>
      </c>
      <c r="AG806" s="278"/>
      <c r="AH806" s="279">
        <f t="shared" si="131"/>
        <v>17.98</v>
      </c>
      <c r="AI806" s="279" t="str">
        <f t="shared" si="132"/>
        <v/>
      </c>
      <c r="AJ806" s="279" t="str">
        <f t="shared" si="133"/>
        <v/>
      </c>
      <c r="AK806" s="278"/>
      <c r="AL806" s="278"/>
      <c r="AM806" s="278"/>
      <c r="AN806" s="278"/>
      <c r="AO806" s="262"/>
      <c r="AP806" s="262"/>
      <c r="AQ806" s="262"/>
      <c r="AR806" s="262"/>
      <c r="AS806" s="262"/>
      <c r="AT806" s="262"/>
      <c r="AU806" s="262"/>
      <c r="AV806" s="262"/>
      <c r="AW806" s="264"/>
      <c r="AX806" s="264"/>
      <c r="AY806" s="262"/>
      <c r="AZ806" s="262"/>
    </row>
    <row r="807" spans="1:52" ht="27" customHeight="1">
      <c r="A807" s="264"/>
      <c r="B807" s="639">
        <v>793</v>
      </c>
      <c r="C807" s="639" t="s">
        <v>2863</v>
      </c>
      <c r="D807" s="640" t="s">
        <v>980</v>
      </c>
      <c r="E807" s="640" t="s">
        <v>976</v>
      </c>
      <c r="F807" s="640">
        <f>IFERROR(VLOOKUP(C807,'Gebäude-Typen'!$A$7:$D$215,4,FALSE),"")</f>
        <v>1</v>
      </c>
      <c r="G807" s="641" t="s">
        <v>1910</v>
      </c>
      <c r="H807" s="640" t="s">
        <v>1005</v>
      </c>
      <c r="I807" s="639"/>
      <c r="J807" s="640" t="s">
        <v>2651</v>
      </c>
      <c r="K807" s="642">
        <v>23.59</v>
      </c>
      <c r="L807" s="639" t="s">
        <v>1006</v>
      </c>
      <c r="M807" s="639" t="s">
        <v>2626</v>
      </c>
      <c r="N807" s="639" t="s">
        <v>2627</v>
      </c>
      <c r="O807" s="639"/>
      <c r="P807" s="639"/>
      <c r="Q807" s="642"/>
      <c r="R807" s="639"/>
      <c r="S807" s="729">
        <f>IFERROR(ROUND(VLOOKUP(M807,Reinigungstage,IF('Gebäude-Typen'!$C$6&lt;&gt;0,'Gebäude-Typen'!$C$6,VLOOKUP(C807,Gebäude_Typen,2,FALSE)),FALSE),2),"")</f>
        <v>108.28</v>
      </c>
      <c r="T807" s="729">
        <f>IFERROR(ROUND(VLOOKUP(N807,Reinigungstage,IF('Gebäude-Typen'!$C$6&lt;&gt;0,'Gebäude-Typen'!$C$6,VLOOKUP(C807,Gebäude_Typen,3,FALSE)),FALSE),2),"")</f>
        <v>12</v>
      </c>
      <c r="U807" s="730">
        <f t="shared" si="125"/>
        <v>17.98</v>
      </c>
      <c r="V807" s="731">
        <f>IFERROR(INDEX('2. Raumgruppen'!$A$1:$Y$33,MATCH(IF(ISERROR(SEARCH(" ",M807,1)),MID(M807,1,3),MID(M807,1,SEARCH(" ",M807,1)-1)),'2. Raumgruppen'!$B:$B,0),IF(ISERROR(SEARCH(" ",M807,1)),MATCH('2. Raumgruppen'!$L$8,'2. Raumgruppen'!$8:$8,0),MATCH(MID(M807,SEARCH(" ",M807,1)+1,3),'2. Raumgruppen'!$8:$8,0))),"")</f>
        <v>0</v>
      </c>
      <c r="W807" s="731">
        <f>IFERROR(INDEX('2. Raumgruppen'!$A$1:$Y$33,MATCH(IF(ISERROR(SEARCH(" ",N807,1)),MID(N807,1,3),MID(N807,1,SEARCH(" ",N807,1)-1)),'2. Raumgruppen'!$B:$B,0),IF(ISERROR(SEARCH(" ",N807,1)),MATCH('2. Raumgruppen'!$L$8,'2. Raumgruppen'!$8:$8,0),MATCH(MID(N807,SEARCH(" ",N807,1)+1,3),'2. Raumgruppen'!$8:$8,0))),"")</f>
        <v>0</v>
      </c>
      <c r="X807" s="732">
        <f t="shared" si="126"/>
        <v>2554.3252000000002</v>
      </c>
      <c r="Y807" s="732">
        <f t="shared" si="127"/>
        <v>283.08</v>
      </c>
      <c r="Z807" s="733" t="str">
        <f t="shared" si="128"/>
        <v/>
      </c>
      <c r="AA807" s="732" t="str">
        <f t="shared" si="129"/>
        <v/>
      </c>
      <c r="AB807" s="643"/>
      <c r="AC807" s="276"/>
      <c r="AD807" s="277"/>
      <c r="AE807" s="278"/>
      <c r="AF807" s="278" t="str">
        <f t="shared" si="130"/>
        <v>e</v>
      </c>
      <c r="AG807" s="278"/>
      <c r="AH807" s="279">
        <f t="shared" si="131"/>
        <v>17.98</v>
      </c>
      <c r="AI807" s="279" t="str">
        <f t="shared" si="132"/>
        <v/>
      </c>
      <c r="AJ807" s="279" t="str">
        <f t="shared" si="133"/>
        <v/>
      </c>
      <c r="AK807" s="278"/>
      <c r="AL807" s="278"/>
      <c r="AM807" s="278"/>
      <c r="AN807" s="278"/>
      <c r="AO807" s="262"/>
      <c r="AP807" s="262"/>
      <c r="AQ807" s="262"/>
      <c r="AR807" s="262"/>
      <c r="AS807" s="262"/>
      <c r="AT807" s="262"/>
      <c r="AU807" s="262"/>
      <c r="AV807" s="262"/>
      <c r="AW807" s="264"/>
      <c r="AX807" s="262"/>
      <c r="AY807" s="262"/>
      <c r="AZ807" s="262"/>
    </row>
    <row r="808" spans="1:52" ht="27" customHeight="1">
      <c r="B808" s="639">
        <v>794</v>
      </c>
      <c r="C808" s="639" t="s">
        <v>2863</v>
      </c>
      <c r="D808" s="640" t="s">
        <v>980</v>
      </c>
      <c r="E808" s="640" t="s">
        <v>976</v>
      </c>
      <c r="F808" s="640">
        <f>IFERROR(VLOOKUP(C808,'Gebäude-Typen'!$A$7:$D$215,4,FALSE),"")</f>
        <v>1</v>
      </c>
      <c r="G808" s="641" t="s">
        <v>1911</v>
      </c>
      <c r="H808" s="640" t="s">
        <v>1022</v>
      </c>
      <c r="I808" s="639"/>
      <c r="J808" s="640" t="s">
        <v>2649</v>
      </c>
      <c r="K808" s="642">
        <v>46.13</v>
      </c>
      <c r="L808" s="639" t="s">
        <v>1023</v>
      </c>
      <c r="M808" s="639" t="s">
        <v>2623</v>
      </c>
      <c r="N808" s="639" t="s">
        <v>153</v>
      </c>
      <c r="O808" s="639"/>
      <c r="P808" s="639"/>
      <c r="Q808" s="642"/>
      <c r="R808" s="639"/>
      <c r="S808" s="729">
        <f>IFERROR(ROUND(VLOOKUP(M808,Reinigungstage,IF('Gebäude-Typen'!$C$6&lt;&gt;0,'Gebäude-Typen'!$C$6,VLOOKUP(C808,Gebäude_Typen,2,FALSE)),FALSE),2),"")</f>
        <v>108.28</v>
      </c>
      <c r="T808" s="729">
        <f>IFERROR(ROUND(VLOOKUP(N808,Reinigungstage,IF('Gebäude-Typen'!$C$6&lt;&gt;0,'Gebäude-Typen'!$C$6,VLOOKUP(C808,Gebäude_Typen,3,FALSE)),FALSE),2),"")</f>
        <v>0</v>
      </c>
      <c r="U808" s="730">
        <f t="shared" si="125"/>
        <v>17.98</v>
      </c>
      <c r="V808" s="731">
        <f>IFERROR(INDEX('2. Raumgruppen'!$A$1:$Y$33,MATCH(IF(ISERROR(SEARCH(" ",M808,1)),MID(M808,1,3),MID(M808,1,SEARCH(" ",M808,1)-1)),'2. Raumgruppen'!$B:$B,0),IF(ISERROR(SEARCH(" ",M808,1)),MATCH('2. Raumgruppen'!$L$8,'2. Raumgruppen'!$8:$8,0),MATCH(MID(M808,SEARCH(" ",M808,1)+1,3),'2. Raumgruppen'!$8:$8,0))),"")</f>
        <v>0</v>
      </c>
      <c r="W808" s="731">
        <f>IFERROR(INDEX('2. Raumgruppen'!$A$1:$Y$33,MATCH(IF(ISERROR(SEARCH(" ",N808,1)),MID(N808,1,3),MID(N808,1,SEARCH(" ",N808,1)-1)),'2. Raumgruppen'!$B:$B,0),IF(ISERROR(SEARCH(" ",N808,1)),MATCH('2. Raumgruppen'!$L$8,'2. Raumgruppen'!$8:$8,0),MATCH(MID(N808,SEARCH(" ",N808,1)+1,3),'2. Raumgruppen'!$8:$8,0))),"")</f>
        <v>0</v>
      </c>
      <c r="X808" s="732">
        <f t="shared" si="126"/>
        <v>4994.9564</v>
      </c>
      <c r="Y808" s="732">
        <f>IFERROR(K808*T808,"")</f>
        <v>0</v>
      </c>
      <c r="Z808" s="733" t="str">
        <f t="shared" ref="Z808:Z810" si="134">IFERROR(IF(V808="","",(X808/V808)),"")</f>
        <v/>
      </c>
      <c r="AA808" s="732" t="str">
        <f t="shared" si="129"/>
        <v/>
      </c>
      <c r="AB808" s="643"/>
      <c r="AC808" s="276"/>
      <c r="AD808" s="277"/>
      <c r="AE808" s="278"/>
      <c r="AF808" s="278" t="str">
        <f t="shared" si="130"/>
        <v>n</v>
      </c>
      <c r="AG808" s="278"/>
      <c r="AH808" s="279">
        <f t="shared" si="131"/>
        <v>17.98</v>
      </c>
      <c r="AI808" s="279" t="str">
        <f t="shared" si="132"/>
        <v/>
      </c>
      <c r="AJ808" s="279" t="str">
        <f t="shared" si="133"/>
        <v/>
      </c>
      <c r="AK808" s="278"/>
      <c r="AL808" s="278"/>
      <c r="AM808" s="278"/>
      <c r="AN808" s="278"/>
      <c r="AO808" s="262"/>
      <c r="AP808" s="262"/>
      <c r="AQ808" s="262"/>
      <c r="AR808" s="262"/>
      <c r="AS808" s="262"/>
      <c r="AT808" s="262"/>
      <c r="AU808" s="262"/>
      <c r="AV808" s="262"/>
      <c r="AW808" s="264"/>
      <c r="AX808" s="262"/>
      <c r="AY808" s="262"/>
      <c r="AZ808" s="262"/>
    </row>
    <row r="809" spans="1:52" ht="27" customHeight="1">
      <c r="B809" s="639">
        <v>795</v>
      </c>
      <c r="C809" s="639" t="s">
        <v>2863</v>
      </c>
      <c r="D809" s="640" t="s">
        <v>980</v>
      </c>
      <c r="E809" s="640" t="s">
        <v>976</v>
      </c>
      <c r="F809" s="640">
        <f>IFERROR(VLOOKUP(C809,'Gebäude-Typen'!$A$7:$D$215,4,FALSE),"")</f>
        <v>1</v>
      </c>
      <c r="G809" s="641" t="s">
        <v>1912</v>
      </c>
      <c r="H809" s="640" t="s">
        <v>1022</v>
      </c>
      <c r="I809" s="639"/>
      <c r="J809" s="640" t="s">
        <v>2649</v>
      </c>
      <c r="K809" s="642">
        <v>93.78</v>
      </c>
      <c r="L809" s="639" t="s">
        <v>1023</v>
      </c>
      <c r="M809" s="639" t="s">
        <v>2623</v>
      </c>
      <c r="N809" s="639" t="s">
        <v>153</v>
      </c>
      <c r="O809" s="639"/>
      <c r="P809" s="639"/>
      <c r="Q809" s="642"/>
      <c r="R809" s="639"/>
      <c r="S809" s="729">
        <f>IFERROR(ROUND(VLOOKUP(M809,Reinigungstage,IF('Gebäude-Typen'!$C$6&lt;&gt;0,'Gebäude-Typen'!$C$6,VLOOKUP(C809,Gebäude_Typen,2,FALSE)),FALSE),2),"")</f>
        <v>108.28</v>
      </c>
      <c r="T809" s="729">
        <f>IFERROR(ROUND(VLOOKUP(N809,Reinigungstage,IF('Gebäude-Typen'!$C$6&lt;&gt;0,'Gebäude-Typen'!$C$6,VLOOKUP(C809,Gebäude_Typen,3,FALSE)),FALSE),2),"")</f>
        <v>0</v>
      </c>
      <c r="U809" s="730">
        <f t="shared" si="125"/>
        <v>17.98</v>
      </c>
      <c r="V809" s="731">
        <f>IFERROR(INDEX('2. Raumgruppen'!$A$1:$Y$33,MATCH(IF(ISERROR(SEARCH(" ",M809,1)),MID(M809,1,3),MID(M809,1,SEARCH(" ",M809,1)-1)),'2. Raumgruppen'!$B:$B,0),IF(ISERROR(SEARCH(" ",M809,1)),MATCH('2. Raumgruppen'!$L$8,'2. Raumgruppen'!$8:$8,0),MATCH(MID(M809,SEARCH(" ",M809,1)+1,3),'2. Raumgruppen'!$8:$8,0))),"")</f>
        <v>0</v>
      </c>
      <c r="W809" s="731">
        <f>IFERROR(INDEX('2. Raumgruppen'!$A$1:$Y$33,MATCH(IF(ISERROR(SEARCH(" ",N809,1)),MID(N809,1,3),MID(N809,1,SEARCH(" ",N809,1)-1)),'2. Raumgruppen'!$B:$B,0),IF(ISERROR(SEARCH(" ",N809,1)),MATCH('2. Raumgruppen'!$L$8,'2. Raumgruppen'!$8:$8,0),MATCH(MID(N809,SEARCH(" ",N809,1)+1,3),'2. Raumgruppen'!$8:$8,0))),"")</f>
        <v>0</v>
      </c>
      <c r="X809" s="732">
        <f t="shared" si="126"/>
        <v>10154.4984</v>
      </c>
      <c r="Y809" s="732">
        <f t="shared" si="127"/>
        <v>0</v>
      </c>
      <c r="Z809" s="733" t="str">
        <f t="shared" si="134"/>
        <v/>
      </c>
      <c r="AA809" s="732" t="str">
        <f t="shared" si="129"/>
        <v/>
      </c>
      <c r="AB809" s="643"/>
      <c r="AC809" s="276"/>
      <c r="AD809" s="277"/>
      <c r="AE809" s="278"/>
      <c r="AF809" s="278" t="str">
        <f t="shared" si="130"/>
        <v>n</v>
      </c>
      <c r="AG809" s="278"/>
      <c r="AH809" s="279">
        <f t="shared" si="131"/>
        <v>17.98</v>
      </c>
      <c r="AI809" s="279" t="str">
        <f t="shared" si="132"/>
        <v/>
      </c>
      <c r="AJ809" s="279" t="str">
        <f t="shared" si="133"/>
        <v/>
      </c>
      <c r="AK809" s="278"/>
      <c r="AL809" s="278"/>
      <c r="AM809" s="278"/>
      <c r="AN809" s="278"/>
      <c r="AO809" s="262"/>
      <c r="AP809" s="262"/>
      <c r="AQ809" s="262"/>
      <c r="AR809" s="262"/>
      <c r="AS809" s="262"/>
      <c r="AT809" s="262"/>
      <c r="AU809" s="262"/>
      <c r="AV809" s="262"/>
      <c r="AW809" s="264"/>
      <c r="AX809" s="262"/>
      <c r="AY809" s="262"/>
      <c r="AZ809" s="262"/>
    </row>
    <row r="810" spans="1:52" ht="27" customHeight="1">
      <c r="B810" s="639">
        <v>796</v>
      </c>
      <c r="C810" s="639" t="s">
        <v>2863</v>
      </c>
      <c r="D810" s="640" t="s">
        <v>980</v>
      </c>
      <c r="E810" s="640" t="s">
        <v>976</v>
      </c>
      <c r="F810" s="640">
        <f>IFERROR(VLOOKUP(C810,'Gebäude-Typen'!$A$7:$D$215,4,FALSE),"")</f>
        <v>1</v>
      </c>
      <c r="G810" s="641" t="s">
        <v>1913</v>
      </c>
      <c r="H810" s="640" t="s">
        <v>1022</v>
      </c>
      <c r="I810" s="639"/>
      <c r="J810" s="640" t="s">
        <v>2649</v>
      </c>
      <c r="K810" s="642">
        <v>46.13</v>
      </c>
      <c r="L810" s="639" t="s">
        <v>1023</v>
      </c>
      <c r="M810" s="639" t="s">
        <v>2623</v>
      </c>
      <c r="N810" s="639" t="s">
        <v>153</v>
      </c>
      <c r="O810" s="639"/>
      <c r="P810" s="639"/>
      <c r="Q810" s="642"/>
      <c r="R810" s="639"/>
      <c r="S810" s="729">
        <f>IFERROR(ROUND(VLOOKUP(M810,Reinigungstage,IF('Gebäude-Typen'!$C$6&lt;&gt;0,'Gebäude-Typen'!$C$6,VLOOKUP(C810,Gebäude_Typen,2,FALSE)),FALSE),2),"")</f>
        <v>108.28</v>
      </c>
      <c r="T810" s="729">
        <f>IFERROR(ROUND(VLOOKUP(N810,Reinigungstage,IF('Gebäude-Typen'!$C$6&lt;&gt;0,'Gebäude-Typen'!$C$6,VLOOKUP(C810,Gebäude_Typen,3,FALSE)),FALSE),2),"")</f>
        <v>0</v>
      </c>
      <c r="U810" s="730">
        <f t="shared" si="125"/>
        <v>17.98</v>
      </c>
      <c r="V810" s="731">
        <f>IFERROR(INDEX('2. Raumgruppen'!$A$1:$Y$33,MATCH(IF(ISERROR(SEARCH(" ",M810,1)),MID(M810,1,3),MID(M810,1,SEARCH(" ",M810,1)-1)),'2. Raumgruppen'!$B:$B,0),IF(ISERROR(SEARCH(" ",M810,1)),MATCH('2. Raumgruppen'!$L$8,'2. Raumgruppen'!$8:$8,0),MATCH(MID(M810,SEARCH(" ",M810,1)+1,3),'2. Raumgruppen'!$8:$8,0))),"")</f>
        <v>0</v>
      </c>
      <c r="W810" s="731">
        <f>IFERROR(INDEX('2. Raumgruppen'!$A$1:$Y$33,MATCH(IF(ISERROR(SEARCH(" ",N810,1)),MID(N810,1,3),MID(N810,1,SEARCH(" ",N810,1)-1)),'2. Raumgruppen'!$B:$B,0),IF(ISERROR(SEARCH(" ",N810,1)),MATCH('2. Raumgruppen'!$L$8,'2. Raumgruppen'!$8:$8,0),MATCH(MID(N810,SEARCH(" ",N810,1)+1,3),'2. Raumgruppen'!$8:$8,0))),"")</f>
        <v>0</v>
      </c>
      <c r="X810" s="732">
        <f t="shared" si="126"/>
        <v>4994.9564</v>
      </c>
      <c r="Y810" s="732">
        <f t="shared" si="127"/>
        <v>0</v>
      </c>
      <c r="Z810" s="733" t="str">
        <f t="shared" si="134"/>
        <v/>
      </c>
      <c r="AA810" s="732" t="str">
        <f t="shared" si="129"/>
        <v/>
      </c>
      <c r="AB810" s="643"/>
      <c r="AC810" s="276"/>
      <c r="AD810" s="277"/>
      <c r="AE810" s="278"/>
      <c r="AF810" s="278" t="str">
        <f t="shared" si="130"/>
        <v>n</v>
      </c>
      <c r="AG810" s="278"/>
      <c r="AH810" s="279">
        <f t="shared" si="131"/>
        <v>17.98</v>
      </c>
      <c r="AI810" s="279" t="str">
        <f t="shared" si="132"/>
        <v/>
      </c>
      <c r="AJ810" s="279" t="str">
        <f t="shared" si="133"/>
        <v/>
      </c>
      <c r="AK810" s="278"/>
      <c r="AL810" s="278"/>
      <c r="AM810" s="278"/>
      <c r="AN810" s="278"/>
      <c r="AO810" s="262"/>
      <c r="AP810" s="262"/>
      <c r="AQ810" s="262"/>
      <c r="AR810" s="262"/>
      <c r="AS810" s="262"/>
      <c r="AT810" s="262"/>
      <c r="AU810" s="262"/>
      <c r="AV810" s="262"/>
      <c r="AW810" s="264"/>
      <c r="AX810" s="262"/>
      <c r="AY810" s="262"/>
      <c r="AZ810" s="262"/>
    </row>
    <row r="811" spans="1:52" ht="27" customHeight="1">
      <c r="B811" s="639">
        <v>797</v>
      </c>
      <c r="C811" s="639" t="s">
        <v>2863</v>
      </c>
      <c r="D811" s="640" t="s">
        <v>980</v>
      </c>
      <c r="E811" s="640" t="s">
        <v>976</v>
      </c>
      <c r="F811" s="640">
        <f>IFERROR(VLOOKUP(C811,'Gebäude-Typen'!$A$7:$D$215,4,FALSE),"")</f>
        <v>1</v>
      </c>
      <c r="G811" s="641" t="s">
        <v>1914</v>
      </c>
      <c r="H811" s="640" t="s">
        <v>1053</v>
      </c>
      <c r="I811" s="639"/>
      <c r="J811" s="640" t="s">
        <v>2649</v>
      </c>
      <c r="K811" s="642">
        <v>46.13</v>
      </c>
      <c r="L811" s="639" t="s">
        <v>1915</v>
      </c>
      <c r="M811" s="639" t="s">
        <v>2638</v>
      </c>
      <c r="N811" s="639" t="s">
        <v>2636</v>
      </c>
      <c r="O811" s="639"/>
      <c r="P811" s="639"/>
      <c r="Q811" s="642"/>
      <c r="R811" s="639"/>
      <c r="S811" s="729">
        <f>IFERROR(ROUND(VLOOKUP(M811,Reinigungstage,IF('Gebäude-Typen'!$C$6&lt;&gt;0,'Gebäude-Typen'!$C$6,VLOOKUP(C811,Gebäude_Typen,2,FALSE)),FALSE),2),"")</f>
        <v>108.28</v>
      </c>
      <c r="T811" s="729">
        <v>16</v>
      </c>
      <c r="U811" s="730">
        <f t="shared" si="125"/>
        <v>17.98</v>
      </c>
      <c r="V811" s="731">
        <f>IFERROR(INDEX('2. Raumgruppen'!$A$1:$Y$33,MATCH(IF(ISERROR(SEARCH(" ",M811,1)),MID(M811,1,3),MID(M811,1,SEARCH(" ",M811,1)-1)),'2. Raumgruppen'!$B:$B,0),IF(ISERROR(SEARCH(" ",M811,1)),MATCH('2. Raumgruppen'!$L$8,'2. Raumgruppen'!$8:$8,0),MATCH(MID(M811,SEARCH(" ",M811,1)+1,3),'2. Raumgruppen'!$8:$8,0))),"")</f>
        <v>0</v>
      </c>
      <c r="W811" s="731">
        <f>IFERROR(INDEX('2. Raumgruppen'!$A$1:$Y$33,MATCH(IF(ISERROR(SEARCH(" ",N811,1)),MID(N811,1,3),MID(N811,1,SEARCH(" ",N811,1)-1)),'2. Raumgruppen'!$B:$B,0),IF(ISERROR(SEARCH(" ",N811,1)),MATCH('2. Raumgruppen'!$L$8,'2. Raumgruppen'!$8:$8,0),MATCH(MID(N811,SEARCH(" ",N811,1)+1,3),'2. Raumgruppen'!$8:$8,0))),"")</f>
        <v>0</v>
      </c>
      <c r="X811" s="732">
        <f t="shared" si="126"/>
        <v>4994.9564</v>
      </c>
      <c r="Y811" s="732">
        <f t="shared" si="127"/>
        <v>738.08</v>
      </c>
      <c r="Z811" s="733" t="str">
        <f t="shared" si="128"/>
        <v/>
      </c>
      <c r="AA811" s="732" t="str">
        <f t="shared" si="129"/>
        <v/>
      </c>
      <c r="AB811" s="643"/>
      <c r="AC811" s="276"/>
      <c r="AD811" s="277"/>
      <c r="AE811" s="278"/>
      <c r="AF811" s="278" t="str">
        <f t="shared" si="130"/>
        <v>h</v>
      </c>
      <c r="AG811" s="278"/>
      <c r="AH811" s="279">
        <f t="shared" si="131"/>
        <v>17.98</v>
      </c>
      <c r="AI811" s="279" t="str">
        <f t="shared" si="132"/>
        <v/>
      </c>
      <c r="AJ811" s="279" t="str">
        <f t="shared" si="133"/>
        <v/>
      </c>
      <c r="AK811" s="278"/>
      <c r="AL811" s="278"/>
      <c r="AM811" s="278"/>
      <c r="AN811" s="278"/>
      <c r="AO811" s="262"/>
      <c r="AP811" s="262"/>
      <c r="AQ811" s="262"/>
      <c r="AR811" s="262"/>
      <c r="AS811" s="262"/>
      <c r="AT811" s="262"/>
      <c r="AU811" s="262"/>
      <c r="AV811" s="262"/>
      <c r="AW811" s="264"/>
      <c r="AX811" s="262"/>
      <c r="AY811" s="262"/>
      <c r="AZ811" s="262"/>
    </row>
    <row r="812" spans="1:52" ht="27" customHeight="1">
      <c r="B812" s="639">
        <v>798</v>
      </c>
      <c r="C812" s="639" t="s">
        <v>2863</v>
      </c>
      <c r="D812" s="640" t="s">
        <v>980</v>
      </c>
      <c r="E812" s="640" t="s">
        <v>976</v>
      </c>
      <c r="F812" s="640">
        <f>IFERROR(VLOOKUP(C812,'Gebäude-Typen'!$A$7:$D$215,4,FALSE),"")</f>
        <v>1</v>
      </c>
      <c r="G812" s="641" t="s">
        <v>1916</v>
      </c>
      <c r="H812" s="640" t="s">
        <v>1266</v>
      </c>
      <c r="I812" s="639"/>
      <c r="J812" s="640" t="s">
        <v>2646</v>
      </c>
      <c r="K812" s="642">
        <v>12.32</v>
      </c>
      <c r="L812" s="639" t="s">
        <v>1267</v>
      </c>
      <c r="M812" s="639" t="s">
        <v>2632</v>
      </c>
      <c r="N812" s="639" t="s">
        <v>2632</v>
      </c>
      <c r="O812" s="639"/>
      <c r="P812" s="639"/>
      <c r="Q812" s="642"/>
      <c r="R812" s="639"/>
      <c r="S812" s="729">
        <f>IFERROR(ROUND(VLOOKUP(M812,Reinigungstage,IF('Gebäude-Typen'!$C$6&lt;&gt;0,'Gebäude-Typen'!$C$6,VLOOKUP(C812,Gebäude_Typen,2,FALSE)),FALSE),2),"")</f>
        <v>72.19</v>
      </c>
      <c r="T812" s="729">
        <f>IFERROR(ROUND(VLOOKUP(N812,Reinigungstage,IF('Gebäude-Typen'!$C$6&lt;&gt;0,'Gebäude-Typen'!$C$6,VLOOKUP(C812,Gebäude_Typen,3,FALSE)),FALSE),2),"")</f>
        <v>24</v>
      </c>
      <c r="U812" s="730">
        <f t="shared" si="125"/>
        <v>17.98</v>
      </c>
      <c r="V812" s="731">
        <f>IFERROR(INDEX('2. Raumgruppen'!$A$1:$Y$33,MATCH(IF(ISERROR(SEARCH(" ",M812,1)),MID(M812,1,3),MID(M812,1,SEARCH(" ",M812,1)-1)),'2. Raumgruppen'!$B:$B,0),IF(ISERROR(SEARCH(" ",M812,1)),MATCH('2. Raumgruppen'!$L$8,'2. Raumgruppen'!$8:$8,0),MATCH(MID(M812,SEARCH(" ",M812,1)+1,3),'2. Raumgruppen'!$8:$8,0))),"")</f>
        <v>0</v>
      </c>
      <c r="W812" s="731">
        <f>IFERROR(INDEX('2. Raumgruppen'!$A$1:$Y$33,MATCH(IF(ISERROR(SEARCH(" ",N812,1)),MID(N812,1,3),MID(N812,1,SEARCH(" ",N812,1)-1)),'2. Raumgruppen'!$B:$B,0),IF(ISERROR(SEARCH(" ",N812,1)),MATCH('2. Raumgruppen'!$L$8,'2. Raumgruppen'!$8:$8,0),MATCH(MID(N812,SEARCH(" ",N812,1)+1,3),'2. Raumgruppen'!$8:$8,0))),"")</f>
        <v>0</v>
      </c>
      <c r="X812" s="732">
        <f t="shared" si="126"/>
        <v>889.38080000000002</v>
      </c>
      <c r="Y812" s="732">
        <f t="shared" si="127"/>
        <v>295.68</v>
      </c>
      <c r="Z812" s="733" t="str">
        <f t="shared" si="128"/>
        <v/>
      </c>
      <c r="AA812" s="732" t="str">
        <f t="shared" si="129"/>
        <v/>
      </c>
      <c r="AB812" s="643"/>
      <c r="AC812" s="276"/>
      <c r="AD812" s="277"/>
      <c r="AE812" s="278"/>
      <c r="AF812" s="278" t="str">
        <f t="shared" si="130"/>
        <v>k</v>
      </c>
      <c r="AG812" s="278"/>
      <c r="AH812" s="279">
        <f t="shared" si="131"/>
        <v>17.98</v>
      </c>
      <c r="AI812" s="279" t="str">
        <f t="shared" si="132"/>
        <v/>
      </c>
      <c r="AJ812" s="279" t="str">
        <f t="shared" si="133"/>
        <v/>
      </c>
      <c r="AK812" s="278"/>
      <c r="AL812" s="278"/>
      <c r="AM812" s="278"/>
      <c r="AN812" s="278"/>
      <c r="AO812" s="262"/>
      <c r="AP812" s="262"/>
      <c r="AQ812" s="262"/>
      <c r="AR812" s="262"/>
      <c r="AS812" s="262"/>
      <c r="AT812" s="262"/>
      <c r="AU812" s="262"/>
      <c r="AV812" s="262"/>
      <c r="AW812" s="264"/>
      <c r="AX812" s="262"/>
      <c r="AY812" s="262"/>
      <c r="AZ812" s="262"/>
    </row>
    <row r="813" spans="1:52" ht="27" customHeight="1">
      <c r="B813" s="639">
        <v>799</v>
      </c>
      <c r="C813" s="639" t="s">
        <v>2863</v>
      </c>
      <c r="D813" s="640" t="s">
        <v>980</v>
      </c>
      <c r="E813" s="640" t="s">
        <v>976</v>
      </c>
      <c r="F813" s="640">
        <f>IFERROR(VLOOKUP(C813,'Gebäude-Typen'!$A$7:$D$215,4,FALSE),"")</f>
        <v>1</v>
      </c>
      <c r="G813" s="641" t="s">
        <v>1917</v>
      </c>
      <c r="H813" s="640" t="s">
        <v>1002</v>
      </c>
      <c r="I813" s="639"/>
      <c r="J813" s="640" t="s">
        <v>2646</v>
      </c>
      <c r="K813" s="642">
        <v>15.41</v>
      </c>
      <c r="L813" s="639" t="s">
        <v>1003</v>
      </c>
      <c r="M813" s="639" t="s">
        <v>2625</v>
      </c>
      <c r="N813" s="639" t="s">
        <v>2625</v>
      </c>
      <c r="O813" s="639"/>
      <c r="P813" s="639"/>
      <c r="Q813" s="642"/>
      <c r="R813" s="639"/>
      <c r="S813" s="729">
        <f>IFERROR(ROUND(VLOOKUP(M813,Reinigungstage,IF('Gebäude-Typen'!$C$6&lt;&gt;0,'Gebäude-Typen'!$C$6,VLOOKUP(C813,Gebäude_Typen,2,FALSE)),FALSE),2),"")</f>
        <v>72.19</v>
      </c>
      <c r="T813" s="729">
        <f>IFERROR(ROUND(VLOOKUP(N813,Reinigungstage,IF('Gebäude-Typen'!$C$6&lt;&gt;0,'Gebäude-Typen'!$C$6,VLOOKUP(C813,Gebäude_Typen,3,FALSE)),FALSE),2),"")</f>
        <v>24</v>
      </c>
      <c r="U813" s="730">
        <f t="shared" si="125"/>
        <v>17.98</v>
      </c>
      <c r="V813" s="731">
        <f>IFERROR(INDEX('2. Raumgruppen'!$A$1:$Y$33,MATCH(IF(ISERROR(SEARCH(" ",M813,1)),MID(M813,1,3),MID(M813,1,SEARCH(" ",M813,1)-1)),'2. Raumgruppen'!$B:$B,0),IF(ISERROR(SEARCH(" ",M813,1)),MATCH('2. Raumgruppen'!$L$8,'2. Raumgruppen'!$8:$8,0),MATCH(MID(M813,SEARCH(" ",M813,1)+1,3),'2. Raumgruppen'!$8:$8,0))),"")</f>
        <v>0</v>
      </c>
      <c r="W813" s="731">
        <f>IFERROR(INDEX('2. Raumgruppen'!$A$1:$Y$33,MATCH(IF(ISERROR(SEARCH(" ",N813,1)),MID(N813,1,3),MID(N813,1,SEARCH(" ",N813,1)-1)),'2. Raumgruppen'!$B:$B,0),IF(ISERROR(SEARCH(" ",N813,1)),MATCH('2. Raumgruppen'!$L$8,'2. Raumgruppen'!$8:$8,0),MATCH(MID(N813,SEARCH(" ",N813,1)+1,3),'2. Raumgruppen'!$8:$8,0))),"")</f>
        <v>0</v>
      </c>
      <c r="X813" s="732">
        <f t="shared" si="126"/>
        <v>1112.4478999999999</v>
      </c>
      <c r="Y813" s="732">
        <f t="shared" si="127"/>
        <v>369.84000000000003</v>
      </c>
      <c r="Z813" s="733" t="str">
        <f t="shared" si="128"/>
        <v/>
      </c>
      <c r="AA813" s="732" t="str">
        <f t="shared" si="129"/>
        <v/>
      </c>
      <c r="AB813" s="643"/>
      <c r="AC813" s="276"/>
      <c r="AD813" s="277"/>
      <c r="AE813" s="278"/>
      <c r="AF813" s="278"/>
      <c r="AG813" s="278"/>
      <c r="AH813" s="279"/>
      <c r="AI813" s="279"/>
      <c r="AJ813" s="279"/>
      <c r="AK813" s="278"/>
      <c r="AL813" s="278"/>
      <c r="AM813" s="278"/>
      <c r="AN813" s="278"/>
      <c r="AO813" s="262"/>
      <c r="AP813" s="262"/>
      <c r="AQ813" s="262"/>
      <c r="AR813" s="262"/>
      <c r="AS813" s="262"/>
      <c r="AT813" s="262"/>
      <c r="AU813" s="262"/>
      <c r="AV813" s="262"/>
      <c r="AW813" s="264"/>
      <c r="AX813" s="262"/>
      <c r="AY813" s="262"/>
      <c r="AZ813" s="262"/>
    </row>
    <row r="814" spans="1:52" ht="27" customHeight="1">
      <c r="B814" s="639">
        <v>800</v>
      </c>
      <c r="C814" s="639" t="s">
        <v>2863</v>
      </c>
      <c r="D814" s="640" t="s">
        <v>980</v>
      </c>
      <c r="E814" s="640" t="s">
        <v>976</v>
      </c>
      <c r="F814" s="640">
        <f>IFERROR(VLOOKUP(C814,'Gebäude-Typen'!$A$7:$D$215,4,FALSE),"")</f>
        <v>1</v>
      </c>
      <c r="G814" s="641" t="s">
        <v>1918</v>
      </c>
      <c r="H814" s="640" t="s">
        <v>1002</v>
      </c>
      <c r="I814" s="639"/>
      <c r="J814" s="640" t="s">
        <v>2646</v>
      </c>
      <c r="K814" s="642">
        <v>15.51</v>
      </c>
      <c r="L814" s="639" t="s">
        <v>1003</v>
      </c>
      <c r="M814" s="639" t="s">
        <v>2625</v>
      </c>
      <c r="N814" s="639" t="s">
        <v>2625</v>
      </c>
      <c r="O814" s="639"/>
      <c r="P814" s="639"/>
      <c r="Q814" s="642"/>
      <c r="R814" s="639"/>
      <c r="S814" s="729">
        <f>IFERROR(ROUND(VLOOKUP(M814,Reinigungstage,IF('Gebäude-Typen'!$C$6&lt;&gt;0,'Gebäude-Typen'!$C$6,VLOOKUP(C814,Gebäude_Typen,2,FALSE)),FALSE),2),"")</f>
        <v>72.19</v>
      </c>
      <c r="T814" s="729">
        <f>IFERROR(ROUND(VLOOKUP(N814,Reinigungstage,IF('Gebäude-Typen'!$C$6&lt;&gt;0,'Gebäude-Typen'!$C$6,VLOOKUP(C814,Gebäude_Typen,3,FALSE)),FALSE),2),"")</f>
        <v>24</v>
      </c>
      <c r="U814" s="730">
        <f t="shared" si="125"/>
        <v>17.98</v>
      </c>
      <c r="V814" s="731">
        <f>IFERROR(INDEX('2. Raumgruppen'!$A$1:$Y$33,MATCH(IF(ISERROR(SEARCH(" ",M814,1)),MID(M814,1,3),MID(M814,1,SEARCH(" ",M814,1)-1)),'2. Raumgruppen'!$B:$B,0),IF(ISERROR(SEARCH(" ",M814,1)),MATCH('2. Raumgruppen'!$L$8,'2. Raumgruppen'!$8:$8,0),MATCH(MID(M814,SEARCH(" ",M814,1)+1,3),'2. Raumgruppen'!$8:$8,0))),"")</f>
        <v>0</v>
      </c>
      <c r="W814" s="731">
        <f>IFERROR(INDEX('2. Raumgruppen'!$A$1:$Y$33,MATCH(IF(ISERROR(SEARCH(" ",N814,1)),MID(N814,1,3),MID(N814,1,SEARCH(" ",N814,1)-1)),'2. Raumgruppen'!$B:$B,0),IF(ISERROR(SEARCH(" ",N814,1)),MATCH('2. Raumgruppen'!$L$8,'2. Raumgruppen'!$8:$8,0),MATCH(MID(N814,SEARCH(" ",N814,1)+1,3),'2. Raumgruppen'!$8:$8,0))),"")</f>
        <v>0</v>
      </c>
      <c r="X814" s="732">
        <f t="shared" si="126"/>
        <v>1119.6668999999999</v>
      </c>
      <c r="Y814" s="732">
        <f t="shared" si="127"/>
        <v>372.24</v>
      </c>
      <c r="Z814" s="733" t="str">
        <f t="shared" si="128"/>
        <v/>
      </c>
      <c r="AA814" s="732" t="str">
        <f t="shared" si="129"/>
        <v/>
      </c>
      <c r="AB814" s="643"/>
      <c r="AC814" s="276"/>
      <c r="AD814" s="277"/>
      <c r="AE814" s="278"/>
      <c r="AF814" s="278" t="str">
        <f>LEFT(N814,1)</f>
        <v>a</v>
      </c>
      <c r="AG814" s="278"/>
      <c r="AH814" s="279">
        <f>IF(U814=SVS,U814,"")</f>
        <v>17.98</v>
      </c>
      <c r="AI814" s="279" t="str">
        <f>IF(U814=SVSg,U814,"")</f>
        <v/>
      </c>
      <c r="AJ814" s="279" t="str">
        <f>IF(AND(U814&lt;&gt;SVS,U814&lt;&gt;SVSg,T814&lt;&gt;0),U814,"")</f>
        <v/>
      </c>
      <c r="AK814" s="278"/>
      <c r="AL814" s="278"/>
      <c r="AM814" s="278"/>
      <c r="AN814" s="278"/>
      <c r="AO814" s="262"/>
      <c r="AP814" s="262"/>
      <c r="AQ814" s="262"/>
      <c r="AR814" s="262"/>
      <c r="AS814" s="262"/>
      <c r="AT814" s="262"/>
      <c r="AU814" s="262"/>
      <c r="AV814" s="262"/>
      <c r="AW814" s="264"/>
      <c r="AX814" s="262"/>
      <c r="AY814" s="262"/>
      <c r="AZ814" s="262"/>
    </row>
    <row r="815" spans="1:52" ht="27" customHeight="1">
      <c r="B815" s="639">
        <v>801</v>
      </c>
      <c r="C815" s="639" t="s">
        <v>2863</v>
      </c>
      <c r="D815" s="640" t="s">
        <v>980</v>
      </c>
      <c r="E815" s="640" t="s">
        <v>976</v>
      </c>
      <c r="F815" s="640">
        <f>IFERROR(VLOOKUP(C815,'Gebäude-Typen'!$A$7:$D$215,4,FALSE),"")</f>
        <v>1</v>
      </c>
      <c r="G815" s="641" t="s">
        <v>1919</v>
      </c>
      <c r="H815" s="640" t="s">
        <v>1029</v>
      </c>
      <c r="I815" s="639"/>
      <c r="J815" s="640" t="s">
        <v>2649</v>
      </c>
      <c r="K815" s="642">
        <v>92.78</v>
      </c>
      <c r="L815" s="639" t="s">
        <v>1486</v>
      </c>
      <c r="M815" s="639" t="s">
        <v>2629</v>
      </c>
      <c r="N815" s="639" t="s">
        <v>2624</v>
      </c>
      <c r="O815" s="639"/>
      <c r="P815" s="639"/>
      <c r="Q815" s="642"/>
      <c r="R815" s="639"/>
      <c r="S815" s="729">
        <f>IFERROR(ROUND(VLOOKUP(M815,Reinigungstage,IF('Gebäude-Typen'!$C$6&lt;&gt;0,'Gebäude-Typen'!$C$6,VLOOKUP(C815,Gebäude_Typen,2,FALSE)),FALSE),2),"")</f>
        <v>72.19</v>
      </c>
      <c r="T815" s="729">
        <f>IFERROR(ROUND(VLOOKUP(N815,Reinigungstage,IF('Gebäude-Typen'!$C$6&lt;&gt;0,'Gebäude-Typen'!$C$6,VLOOKUP(C815,Gebäude_Typen,3,FALSE)),FALSE),2),"")</f>
        <v>12</v>
      </c>
      <c r="U815" s="730">
        <f t="shared" si="125"/>
        <v>17.98</v>
      </c>
      <c r="V815" s="731">
        <f>IFERROR(INDEX('2. Raumgruppen'!$A$1:$Y$33,MATCH(IF(ISERROR(SEARCH(" ",M815,1)),MID(M815,1,3),MID(M815,1,SEARCH(" ",M815,1)-1)),'2. Raumgruppen'!$B:$B,0),IF(ISERROR(SEARCH(" ",M815,1)),MATCH('2. Raumgruppen'!$L$8,'2. Raumgruppen'!$8:$8,0),MATCH(MID(M815,SEARCH(" ",M815,1)+1,3),'2. Raumgruppen'!$8:$8,0))),"")</f>
        <v>0</v>
      </c>
      <c r="W815" s="731">
        <f>IFERROR(INDEX('2. Raumgruppen'!$A$1:$Y$33,MATCH(IF(ISERROR(SEARCH(" ",N815,1)),MID(N815,1,3),MID(N815,1,SEARCH(" ",N815,1)-1)),'2. Raumgruppen'!$B:$B,0),IF(ISERROR(SEARCH(" ",N815,1)),MATCH('2. Raumgruppen'!$L$8,'2. Raumgruppen'!$8:$8,0),MATCH(MID(N815,SEARCH(" ",N815,1)+1,3),'2. Raumgruppen'!$8:$8,0))),"")</f>
        <v>0</v>
      </c>
      <c r="X815" s="732">
        <f t="shared" si="126"/>
        <v>6697.7882</v>
      </c>
      <c r="Y815" s="732">
        <f t="shared" si="127"/>
        <v>1113.3600000000001</v>
      </c>
      <c r="Z815" s="733" t="str">
        <f t="shared" si="128"/>
        <v/>
      </c>
      <c r="AA815" s="732" t="str">
        <f t="shared" si="129"/>
        <v/>
      </c>
      <c r="AB815" s="643"/>
      <c r="AC815" s="276"/>
      <c r="AD815" s="277"/>
      <c r="AE815" s="278"/>
      <c r="AF815" s="278" t="s">
        <v>154</v>
      </c>
      <c r="AG815" s="278"/>
      <c r="AH815" s="279">
        <v>17.98</v>
      </c>
      <c r="AI815" s="279" t="s">
        <v>944</v>
      </c>
      <c r="AJ815" s="279" t="s">
        <v>944</v>
      </c>
      <c r="AK815" s="278"/>
      <c r="AL815" s="278"/>
      <c r="AM815" s="278"/>
      <c r="AN815" s="278"/>
      <c r="AO815" s="262"/>
      <c r="AP815" s="262"/>
      <c r="AQ815" s="262"/>
      <c r="AR815" s="262"/>
      <c r="AS815" s="262"/>
      <c r="AT815" s="262"/>
      <c r="AU815" s="262"/>
      <c r="AV815" s="262"/>
      <c r="AW815" s="264"/>
      <c r="AX815" s="262"/>
      <c r="AY815" s="262"/>
      <c r="AZ815" s="262"/>
    </row>
    <row r="816" spans="1:52" ht="27" customHeight="1">
      <c r="B816" s="639">
        <v>802</v>
      </c>
      <c r="C816" s="639" t="s">
        <v>2863</v>
      </c>
      <c r="D816" s="640" t="s">
        <v>980</v>
      </c>
      <c r="E816" s="640" t="s">
        <v>976</v>
      </c>
      <c r="F816" s="640">
        <f>IFERROR(VLOOKUP(C816,'Gebäude-Typen'!$A$7:$D$215,4,FALSE),"")</f>
        <v>1</v>
      </c>
      <c r="G816" s="641" t="s">
        <v>1920</v>
      </c>
      <c r="H816" s="640" t="s">
        <v>1029</v>
      </c>
      <c r="I816" s="639"/>
      <c r="J816" s="640" t="s">
        <v>2649</v>
      </c>
      <c r="K816" s="642">
        <v>93.46</v>
      </c>
      <c r="L816" s="639" t="s">
        <v>1486</v>
      </c>
      <c r="M816" s="639" t="s">
        <v>2629</v>
      </c>
      <c r="N816" s="639" t="s">
        <v>2624</v>
      </c>
      <c r="O816" s="639"/>
      <c r="P816" s="639"/>
      <c r="Q816" s="642"/>
      <c r="R816" s="639"/>
      <c r="S816" s="729">
        <f>IFERROR(ROUND(VLOOKUP(M816,Reinigungstage,IF('Gebäude-Typen'!$C$6&lt;&gt;0,'Gebäude-Typen'!$C$6,VLOOKUP(C816,Gebäude_Typen,2,FALSE)),FALSE),2),"")</f>
        <v>72.19</v>
      </c>
      <c r="T816" s="729">
        <f>IFERROR(ROUND(VLOOKUP(N816,Reinigungstage,IF('Gebäude-Typen'!$C$6&lt;&gt;0,'Gebäude-Typen'!$C$6,VLOOKUP(C816,Gebäude_Typen,3,FALSE)),FALSE),2),"")</f>
        <v>12</v>
      </c>
      <c r="U816" s="730">
        <f t="shared" si="125"/>
        <v>17.98</v>
      </c>
      <c r="V816" s="731">
        <f>IFERROR(INDEX('2. Raumgruppen'!$A$1:$Y$33,MATCH(IF(ISERROR(SEARCH(" ",M816,1)),MID(M816,1,3),MID(M816,1,SEARCH(" ",M816,1)-1)),'2. Raumgruppen'!$B:$B,0),IF(ISERROR(SEARCH(" ",M816,1)),MATCH('2. Raumgruppen'!$L$8,'2. Raumgruppen'!$8:$8,0),MATCH(MID(M816,SEARCH(" ",M816,1)+1,3),'2. Raumgruppen'!$8:$8,0))),"")</f>
        <v>0</v>
      </c>
      <c r="W816" s="731">
        <f>IFERROR(INDEX('2. Raumgruppen'!$A$1:$Y$33,MATCH(IF(ISERROR(SEARCH(" ",N816,1)),MID(N816,1,3),MID(N816,1,SEARCH(" ",N816,1)-1)),'2. Raumgruppen'!$B:$B,0),IF(ISERROR(SEARCH(" ",N816,1)),MATCH('2. Raumgruppen'!$L$8,'2. Raumgruppen'!$8:$8,0),MATCH(MID(N816,SEARCH(" ",N816,1)+1,3),'2. Raumgruppen'!$8:$8,0))),"")</f>
        <v>0</v>
      </c>
      <c r="X816" s="732">
        <f t="shared" si="126"/>
        <v>6746.8773999999994</v>
      </c>
      <c r="Y816" s="732">
        <f t="shared" si="127"/>
        <v>1121.52</v>
      </c>
      <c r="Z816" s="733" t="str">
        <f t="shared" si="128"/>
        <v/>
      </c>
      <c r="AA816" s="732" t="str">
        <f t="shared" si="129"/>
        <v/>
      </c>
      <c r="AB816" s="643"/>
      <c r="AC816" s="276"/>
      <c r="AD816" s="277"/>
      <c r="AE816" s="278"/>
      <c r="AF816" s="278" t="s">
        <v>169</v>
      </c>
      <c r="AG816" s="278"/>
      <c r="AH816" s="279">
        <v>17.98</v>
      </c>
      <c r="AI816" s="279" t="s">
        <v>944</v>
      </c>
      <c r="AJ816" s="279" t="s">
        <v>944</v>
      </c>
      <c r="AK816" s="278"/>
      <c r="AL816" s="278"/>
      <c r="AM816" s="278"/>
      <c r="AN816" s="278"/>
      <c r="AO816" s="262"/>
      <c r="AP816" s="262"/>
      <c r="AQ816" s="262"/>
      <c r="AR816" s="262"/>
      <c r="AS816" s="262"/>
      <c r="AT816" s="262"/>
      <c r="AU816" s="262"/>
      <c r="AV816" s="262"/>
      <c r="AW816" s="264"/>
      <c r="AX816" s="262"/>
      <c r="AY816" s="262"/>
      <c r="AZ816" s="262"/>
    </row>
    <row r="817" spans="2:52" ht="27" customHeight="1">
      <c r="B817" s="639">
        <v>803</v>
      </c>
      <c r="C817" s="639" t="s">
        <v>2863</v>
      </c>
      <c r="D817" s="640" t="s">
        <v>980</v>
      </c>
      <c r="E817" s="640" t="s">
        <v>976</v>
      </c>
      <c r="F817" s="640">
        <f>IFERROR(VLOOKUP(C817,'Gebäude-Typen'!$A$7:$D$215,4,FALSE),"")</f>
        <v>1</v>
      </c>
      <c r="G817" s="641" t="s">
        <v>1921</v>
      </c>
      <c r="H817" s="640" t="s">
        <v>1022</v>
      </c>
      <c r="I817" s="639"/>
      <c r="J817" s="640" t="s">
        <v>2649</v>
      </c>
      <c r="K817" s="642">
        <v>45.9</v>
      </c>
      <c r="L817" s="639" t="s">
        <v>1023</v>
      </c>
      <c r="M817" s="639" t="s">
        <v>2623</v>
      </c>
      <c r="N817" s="639" t="s">
        <v>153</v>
      </c>
      <c r="O817" s="639"/>
      <c r="P817" s="639"/>
      <c r="Q817" s="642"/>
      <c r="R817" s="639"/>
      <c r="S817" s="729">
        <f>IFERROR(ROUND(VLOOKUP(M817,Reinigungstage,IF('Gebäude-Typen'!$C$6&lt;&gt;0,'Gebäude-Typen'!$C$6,VLOOKUP(C817,Gebäude_Typen,2,FALSE)),FALSE),2),"")</f>
        <v>108.28</v>
      </c>
      <c r="T817" s="729">
        <f>IFERROR(ROUND(VLOOKUP(N817,Reinigungstage,IF('Gebäude-Typen'!$C$6&lt;&gt;0,'Gebäude-Typen'!$C$6,VLOOKUP(C817,Gebäude_Typen,3,FALSE)),FALSE),2),"")</f>
        <v>0</v>
      </c>
      <c r="U817" s="730">
        <f t="shared" si="125"/>
        <v>17.98</v>
      </c>
      <c r="V817" s="731">
        <f>IFERROR(INDEX('2. Raumgruppen'!$A$1:$Y$33,MATCH(IF(ISERROR(SEARCH(" ",M817,1)),MID(M817,1,3),MID(M817,1,SEARCH(" ",M817,1)-1)),'2. Raumgruppen'!$B:$B,0),IF(ISERROR(SEARCH(" ",M817,1)),MATCH('2. Raumgruppen'!$L$8,'2. Raumgruppen'!$8:$8,0),MATCH(MID(M817,SEARCH(" ",M817,1)+1,3),'2. Raumgruppen'!$8:$8,0))),"")</f>
        <v>0</v>
      </c>
      <c r="W817" s="731">
        <f>IFERROR(INDEX('2. Raumgruppen'!$A$1:$Y$33,MATCH(IF(ISERROR(SEARCH(" ",N817,1)),MID(N817,1,3),MID(N817,1,SEARCH(" ",N817,1)-1)),'2. Raumgruppen'!$B:$B,0),IF(ISERROR(SEARCH(" ",N817,1)),MATCH('2. Raumgruppen'!$L$8,'2. Raumgruppen'!$8:$8,0),MATCH(MID(N817,SEARCH(" ",N817,1)+1,3),'2. Raumgruppen'!$8:$8,0))),"")</f>
        <v>0</v>
      </c>
      <c r="X817" s="732">
        <f t="shared" si="126"/>
        <v>4970.0519999999997</v>
      </c>
      <c r="Y817" s="732">
        <f t="shared" si="127"/>
        <v>0</v>
      </c>
      <c r="Z817" s="733" t="str">
        <f>IFERROR(IF(V817="","",(X817/V817)),"")</f>
        <v/>
      </c>
      <c r="AA817" s="732" t="str">
        <f t="shared" si="129"/>
        <v/>
      </c>
      <c r="AB817" s="643"/>
      <c r="AC817" s="276"/>
      <c r="AD817" s="277"/>
      <c r="AE817" s="278"/>
      <c r="AF817" s="278" t="s">
        <v>162</v>
      </c>
      <c r="AG817" s="278"/>
      <c r="AH817" s="279">
        <v>17.98</v>
      </c>
      <c r="AI817" s="279" t="s">
        <v>944</v>
      </c>
      <c r="AJ817" s="279" t="s">
        <v>944</v>
      </c>
      <c r="AK817" s="278"/>
      <c r="AL817" s="278"/>
      <c r="AM817" s="278"/>
      <c r="AN817" s="278"/>
      <c r="AO817" s="262"/>
      <c r="AP817" s="262"/>
      <c r="AQ817" s="262"/>
      <c r="AR817" s="262"/>
      <c r="AS817" s="262"/>
      <c r="AT817" s="262"/>
      <c r="AU817" s="262"/>
      <c r="AV817" s="262"/>
      <c r="AW817" s="264"/>
      <c r="AX817" s="262"/>
      <c r="AY817" s="262"/>
      <c r="AZ817" s="262"/>
    </row>
    <row r="818" spans="2:52" ht="27" customHeight="1">
      <c r="B818" s="639">
        <v>804</v>
      </c>
      <c r="C818" s="639" t="s">
        <v>2863</v>
      </c>
      <c r="D818" s="640" t="s">
        <v>980</v>
      </c>
      <c r="E818" s="640" t="s">
        <v>976</v>
      </c>
      <c r="F818" s="640">
        <f>IFERROR(VLOOKUP(C818,'Gebäude-Typen'!$A$7:$D$215,4,FALSE),"")</f>
        <v>1</v>
      </c>
      <c r="G818" s="641" t="s">
        <v>1922</v>
      </c>
      <c r="H818" s="640" t="s">
        <v>1184</v>
      </c>
      <c r="I818" s="639"/>
      <c r="J818" s="640" t="s">
        <v>2648</v>
      </c>
      <c r="K818" s="642">
        <v>2.87</v>
      </c>
      <c r="L818" s="639" t="s">
        <v>1011</v>
      </c>
      <c r="M818" s="639" t="s">
        <v>2628</v>
      </c>
      <c r="N818" s="639" t="s">
        <v>2628</v>
      </c>
      <c r="O818" s="639"/>
      <c r="P818" s="639"/>
      <c r="Q818" s="642"/>
      <c r="R818" s="639"/>
      <c r="S818" s="729">
        <f>IFERROR(ROUND(VLOOKUP(M818,Reinigungstage,IF('Gebäude-Typen'!$C$6&lt;&gt;0,'Gebäude-Typen'!$C$6,VLOOKUP(C818,Gebäude_Typen,2,FALSE)),FALSE),2),"")</f>
        <v>180.46</v>
      </c>
      <c r="T818" s="729">
        <v>64</v>
      </c>
      <c r="U818" s="730">
        <f t="shared" si="125"/>
        <v>17.98</v>
      </c>
      <c r="V818" s="731">
        <f>IFERROR(INDEX('2. Raumgruppen'!$A$1:$Y$33,MATCH(IF(ISERROR(SEARCH(" ",M818,1)),MID(M818,1,3),MID(M818,1,SEARCH(" ",M818,1)-1)),'2. Raumgruppen'!$B:$B,0),IF(ISERROR(SEARCH(" ",M818,1)),MATCH('2. Raumgruppen'!$L$8,'2. Raumgruppen'!$8:$8,0),MATCH(MID(M818,SEARCH(" ",M818,1)+1,3),'2. Raumgruppen'!$8:$8,0))),"")</f>
        <v>0</v>
      </c>
      <c r="W818" s="731">
        <f>IFERROR(INDEX('2. Raumgruppen'!$A$1:$Y$33,MATCH(IF(ISERROR(SEARCH(" ",N818,1)),MID(N818,1,3),MID(N818,1,SEARCH(" ",N818,1)-1)),'2. Raumgruppen'!$B:$B,0),IF(ISERROR(SEARCH(" ",N818,1)),MATCH('2. Raumgruppen'!$L$8,'2. Raumgruppen'!$8:$8,0),MATCH(MID(N818,SEARCH(" ",N818,1)+1,3),'2. Raumgruppen'!$8:$8,0))),"")</f>
        <v>0</v>
      </c>
      <c r="X818" s="732">
        <f t="shared" si="126"/>
        <v>517.92020000000002</v>
      </c>
      <c r="Y818" s="732">
        <f t="shared" si="127"/>
        <v>183.68</v>
      </c>
      <c r="Z818" s="733" t="str">
        <f t="shared" si="128"/>
        <v/>
      </c>
      <c r="AA818" s="732" t="str">
        <f t="shared" si="129"/>
        <v/>
      </c>
      <c r="AB818" s="643"/>
      <c r="AC818" s="276"/>
      <c r="AD818" s="277"/>
      <c r="AE818" s="278"/>
      <c r="AF818" s="278"/>
      <c r="AG818" s="278"/>
      <c r="AH818" s="279"/>
      <c r="AI818" s="279"/>
      <c r="AJ818" s="279"/>
      <c r="AK818" s="278"/>
      <c r="AL818" s="278"/>
      <c r="AM818" s="278"/>
      <c r="AN818" s="278"/>
      <c r="AO818" s="262"/>
      <c r="AP818" s="262"/>
      <c r="AQ818" s="262"/>
      <c r="AR818" s="262"/>
      <c r="AS818" s="262"/>
      <c r="AT818" s="262"/>
      <c r="AU818" s="262"/>
      <c r="AV818" s="262"/>
      <c r="AW818" s="264"/>
      <c r="AX818" s="262"/>
      <c r="AY818" s="262"/>
      <c r="AZ818" s="262"/>
    </row>
    <row r="819" spans="2:52" ht="27" customHeight="1">
      <c r="B819" s="639">
        <v>805</v>
      </c>
      <c r="C819" s="639" t="s">
        <v>2863</v>
      </c>
      <c r="D819" s="640" t="s">
        <v>980</v>
      </c>
      <c r="E819" s="640" t="s">
        <v>976</v>
      </c>
      <c r="F819" s="640">
        <f>IFERROR(VLOOKUP(C819,'Gebäude-Typen'!$A$7:$D$215,4,FALSE),"")</f>
        <v>1</v>
      </c>
      <c r="G819" s="641" t="s">
        <v>1923</v>
      </c>
      <c r="H819" s="640" t="s">
        <v>1014</v>
      </c>
      <c r="I819" s="639"/>
      <c r="J819" s="640" t="s">
        <v>2648</v>
      </c>
      <c r="K819" s="642">
        <v>5.37</v>
      </c>
      <c r="L819" s="639" t="s">
        <v>1011</v>
      </c>
      <c r="M819" s="639" t="s">
        <v>2628</v>
      </c>
      <c r="N819" s="639" t="s">
        <v>2628</v>
      </c>
      <c r="O819" s="639"/>
      <c r="P819" s="639"/>
      <c r="Q819" s="642"/>
      <c r="R819" s="639"/>
      <c r="S819" s="729">
        <f>IFERROR(ROUND(VLOOKUP(M819,Reinigungstage,IF('Gebäude-Typen'!$C$6&lt;&gt;0,'Gebäude-Typen'!$C$6,VLOOKUP(C819,Gebäude_Typen,2,FALSE)),FALSE),2),"")</f>
        <v>180.46</v>
      </c>
      <c r="T819" s="729">
        <v>64</v>
      </c>
      <c r="U819" s="730">
        <f t="shared" si="125"/>
        <v>17.98</v>
      </c>
      <c r="V819" s="731">
        <f>IFERROR(INDEX('2. Raumgruppen'!$A$1:$Y$33,MATCH(IF(ISERROR(SEARCH(" ",M819,1)),MID(M819,1,3),MID(M819,1,SEARCH(" ",M819,1)-1)),'2. Raumgruppen'!$B:$B,0),IF(ISERROR(SEARCH(" ",M819,1)),MATCH('2. Raumgruppen'!$L$8,'2. Raumgruppen'!$8:$8,0),MATCH(MID(M819,SEARCH(" ",M819,1)+1,3),'2. Raumgruppen'!$8:$8,0))),"")</f>
        <v>0</v>
      </c>
      <c r="W819" s="731">
        <f>IFERROR(INDEX('2. Raumgruppen'!$A$1:$Y$33,MATCH(IF(ISERROR(SEARCH(" ",N819,1)),MID(N819,1,3),MID(N819,1,SEARCH(" ",N819,1)-1)),'2. Raumgruppen'!$B:$B,0),IF(ISERROR(SEARCH(" ",N819,1)),MATCH('2. Raumgruppen'!$L$8,'2. Raumgruppen'!$8:$8,0),MATCH(MID(N819,SEARCH(" ",N819,1)+1,3),'2. Raumgruppen'!$8:$8,0))),"")</f>
        <v>0</v>
      </c>
      <c r="X819" s="732">
        <f t="shared" si="126"/>
        <v>969.07020000000011</v>
      </c>
      <c r="Y819" s="732">
        <f t="shared" si="127"/>
        <v>343.68</v>
      </c>
      <c r="Z819" s="733" t="str">
        <f t="shared" si="128"/>
        <v/>
      </c>
      <c r="AA819" s="732" t="str">
        <f t="shared" si="129"/>
        <v/>
      </c>
      <c r="AB819" s="643"/>
      <c r="AC819" s="276"/>
      <c r="AD819" s="277"/>
      <c r="AE819" s="278"/>
      <c r="AF819" s="278"/>
      <c r="AG819" s="278"/>
      <c r="AH819" s="279"/>
      <c r="AI819" s="279"/>
      <c r="AJ819" s="279"/>
      <c r="AK819" s="278"/>
      <c r="AL819" s="278"/>
      <c r="AM819" s="278"/>
      <c r="AN819" s="278"/>
      <c r="AO819" s="262"/>
      <c r="AP819" s="262"/>
      <c r="AQ819" s="262"/>
      <c r="AR819" s="262"/>
      <c r="AS819" s="262"/>
      <c r="AT819" s="262"/>
      <c r="AU819" s="262"/>
      <c r="AV819" s="262"/>
      <c r="AW819" s="264"/>
      <c r="AX819" s="262"/>
      <c r="AY819" s="262"/>
      <c r="AZ819" s="262"/>
    </row>
    <row r="820" spans="2:52" ht="27" customHeight="1">
      <c r="B820" s="639">
        <v>806</v>
      </c>
      <c r="C820" s="639" t="s">
        <v>2863</v>
      </c>
      <c r="D820" s="640" t="s">
        <v>980</v>
      </c>
      <c r="E820" s="640" t="s">
        <v>976</v>
      </c>
      <c r="F820" s="640">
        <f>IFERROR(VLOOKUP(C820,'Gebäude-Typen'!$A$7:$D$215,4,FALSE),"")</f>
        <v>1</v>
      </c>
      <c r="G820" s="641" t="s">
        <v>1924</v>
      </c>
      <c r="H820" s="640" t="s">
        <v>1043</v>
      </c>
      <c r="I820" s="639"/>
      <c r="J820" s="640" t="s">
        <v>2648</v>
      </c>
      <c r="K820" s="642">
        <v>2.72</v>
      </c>
      <c r="L820" s="639" t="s">
        <v>1011</v>
      </c>
      <c r="M820" s="639" t="s">
        <v>153</v>
      </c>
      <c r="N820" s="639" t="s">
        <v>153</v>
      </c>
      <c r="O820" s="639"/>
      <c r="P820" s="639" t="s">
        <v>89</v>
      </c>
      <c r="Q820" s="642" t="s">
        <v>2827</v>
      </c>
      <c r="R820" s="639"/>
      <c r="S820" s="729">
        <f>IFERROR(ROUND(VLOOKUP(M820,Reinigungstage,IF('Gebäude-Typen'!$C$6&lt;&gt;0,'Gebäude-Typen'!$C$6,VLOOKUP(C820,Gebäude_Typen,2,FALSE)),FALSE),2),"")</f>
        <v>0</v>
      </c>
      <c r="T820" s="729">
        <f>IFERROR(ROUND(VLOOKUP(N820,Reinigungstage,IF('Gebäude-Typen'!$C$6&lt;&gt;0,'Gebäude-Typen'!$C$6,VLOOKUP(C820,Gebäude_Typen,3,FALSE)),FALSE),2),"")</f>
        <v>0</v>
      </c>
      <c r="U820" s="730">
        <f t="shared" si="125"/>
        <v>17.98</v>
      </c>
      <c r="V820" s="731">
        <f>IFERROR(INDEX('2. Raumgruppen'!$A$1:$Y$33,MATCH(IF(ISERROR(SEARCH(" ",M820,1)),MID(M820,1,3),MID(M820,1,SEARCH(" ",M820,1)-1)),'2. Raumgruppen'!$B:$B,0),IF(ISERROR(SEARCH(" ",M820,1)),MATCH('2. Raumgruppen'!$L$8,'2. Raumgruppen'!$8:$8,0),MATCH(MID(M820,SEARCH(" ",M820,1)+1,3),'2. Raumgruppen'!$8:$8,0))),"")</f>
        <v>0</v>
      </c>
      <c r="W820" s="731">
        <f>IFERROR(INDEX('2. Raumgruppen'!$A$1:$Y$33,MATCH(IF(ISERROR(SEARCH(" ",N820,1)),MID(N820,1,3),MID(N820,1,SEARCH(" ",N820,1)-1)),'2. Raumgruppen'!$B:$B,0),IF(ISERROR(SEARCH(" ",N820,1)),MATCH('2. Raumgruppen'!$L$8,'2. Raumgruppen'!$8:$8,0),MATCH(MID(N820,SEARCH(" ",N820,1)+1,3),'2. Raumgruppen'!$8:$8,0))),"")</f>
        <v>0</v>
      </c>
      <c r="X820" s="732">
        <f t="shared" si="126"/>
        <v>0</v>
      </c>
      <c r="Y820" s="732">
        <f t="shared" si="127"/>
        <v>0</v>
      </c>
      <c r="Z820" s="733" t="str">
        <f t="shared" si="128"/>
        <v/>
      </c>
      <c r="AA820" s="732" t="str">
        <f t="shared" si="129"/>
        <v/>
      </c>
      <c r="AB820" s="643"/>
      <c r="AC820" s="276"/>
      <c r="AD820" s="277"/>
      <c r="AE820" s="278"/>
      <c r="AF820" s="278"/>
      <c r="AG820" s="278"/>
      <c r="AH820" s="279"/>
      <c r="AI820" s="279"/>
      <c r="AJ820" s="279"/>
      <c r="AK820" s="278"/>
      <c r="AL820" s="278"/>
      <c r="AM820" s="278"/>
      <c r="AN820" s="278"/>
      <c r="AO820" s="262"/>
      <c r="AP820" s="262"/>
      <c r="AQ820" s="262"/>
      <c r="AR820" s="262"/>
      <c r="AS820" s="262"/>
      <c r="AT820" s="262"/>
      <c r="AU820" s="262"/>
      <c r="AV820" s="262"/>
      <c r="AW820" s="264"/>
      <c r="AX820" s="262"/>
      <c r="AY820" s="262"/>
      <c r="AZ820" s="262"/>
    </row>
    <row r="821" spans="2:52" ht="27" customHeight="1">
      <c r="B821" s="639">
        <v>807</v>
      </c>
      <c r="C821" s="639" t="s">
        <v>2863</v>
      </c>
      <c r="D821" s="640" t="s">
        <v>980</v>
      </c>
      <c r="E821" s="640" t="s">
        <v>976</v>
      </c>
      <c r="F821" s="640">
        <f>IFERROR(VLOOKUP(C821,'Gebäude-Typen'!$A$7:$D$215,4,FALSE),"")</f>
        <v>1</v>
      </c>
      <c r="G821" s="641" t="s">
        <v>1925</v>
      </c>
      <c r="H821" s="640" t="s">
        <v>1036</v>
      </c>
      <c r="I821" s="639"/>
      <c r="J821" s="640" t="s">
        <v>2649</v>
      </c>
      <c r="K821" s="642">
        <v>5</v>
      </c>
      <c r="L821" s="639" t="s">
        <v>1037</v>
      </c>
      <c r="M821" s="639" t="s">
        <v>2800</v>
      </c>
      <c r="N821" s="639" t="s">
        <v>2800</v>
      </c>
      <c r="O821" s="639"/>
      <c r="P821" s="639"/>
      <c r="Q821" s="642"/>
      <c r="R821" s="639"/>
      <c r="S821" s="729">
        <f>IFERROR(ROUND(VLOOKUP(M821,Reinigungstage,IF('Gebäude-Typen'!$C$6&lt;&gt;0,'Gebäude-Typen'!$C$6,VLOOKUP(C821,Gebäude_Typen,2,FALSE)),FALSE),2),"")</f>
        <v>180.46</v>
      </c>
      <c r="T821" s="729">
        <f>IFERROR(ROUND(VLOOKUP(N821,Reinigungstage,IF('Gebäude-Typen'!$C$6&lt;&gt;0,'Gebäude-Typen'!$C$6,VLOOKUP(C821,Gebäude_Typen,3,FALSE)),FALSE),2),"")</f>
        <v>60</v>
      </c>
      <c r="U821" s="730">
        <f t="shared" si="125"/>
        <v>17.98</v>
      </c>
      <c r="V821" s="731">
        <f>IFERROR(INDEX('2. Raumgruppen'!$A$1:$Y$33,MATCH(IF(ISERROR(SEARCH(" ",M821,1)),MID(M821,1,3),MID(M821,1,SEARCH(" ",M821,1)-1)),'2. Raumgruppen'!$B:$B,0),IF(ISERROR(SEARCH(" ",M821,1)),MATCH('2. Raumgruppen'!$L$8,'2. Raumgruppen'!$8:$8,0),MATCH(MID(M821,SEARCH(" ",M821,1)+1,3),'2. Raumgruppen'!$8:$8,0))),"")</f>
        <v>0</v>
      </c>
      <c r="W821" s="731">
        <f>IFERROR(INDEX('2. Raumgruppen'!$A$1:$Y$33,MATCH(IF(ISERROR(SEARCH(" ",N821,1)),MID(N821,1,3),MID(N821,1,SEARCH(" ",N821,1)-1)),'2. Raumgruppen'!$B:$B,0),IF(ISERROR(SEARCH(" ",N821,1)),MATCH('2. Raumgruppen'!$L$8,'2. Raumgruppen'!$8:$8,0),MATCH(MID(N821,SEARCH(" ",N821,1)+1,3),'2. Raumgruppen'!$8:$8,0))),"")</f>
        <v>0</v>
      </c>
      <c r="X821" s="732">
        <f t="shared" si="126"/>
        <v>902.30000000000007</v>
      </c>
      <c r="Y821" s="732">
        <f t="shared" si="127"/>
        <v>300</v>
      </c>
      <c r="Z821" s="733" t="str">
        <f t="shared" si="128"/>
        <v/>
      </c>
      <c r="AA821" s="732" t="str">
        <f t="shared" si="129"/>
        <v/>
      </c>
      <c r="AB821" s="643"/>
      <c r="AC821" s="276"/>
      <c r="AD821" s="277"/>
      <c r="AE821" s="278"/>
      <c r="AF821" s="278"/>
      <c r="AG821" s="278"/>
      <c r="AH821" s="279"/>
      <c r="AI821" s="279"/>
      <c r="AJ821" s="279"/>
      <c r="AK821" s="278"/>
      <c r="AL821" s="278"/>
      <c r="AM821" s="278"/>
      <c r="AN821" s="278"/>
      <c r="AO821" s="262"/>
      <c r="AP821" s="262"/>
      <c r="AQ821" s="262"/>
      <c r="AR821" s="262"/>
      <c r="AS821" s="262"/>
      <c r="AT821" s="262"/>
      <c r="AU821" s="262"/>
      <c r="AV821" s="262"/>
      <c r="AW821" s="264"/>
      <c r="AX821" s="262"/>
      <c r="AY821" s="262"/>
      <c r="AZ821" s="262"/>
    </row>
    <row r="822" spans="2:52" ht="27" customHeight="1">
      <c r="B822" s="639">
        <v>808</v>
      </c>
      <c r="C822" s="639" t="s">
        <v>2863</v>
      </c>
      <c r="D822" s="640" t="s">
        <v>980</v>
      </c>
      <c r="E822" s="640" t="s">
        <v>976</v>
      </c>
      <c r="F822" s="640">
        <f>IFERROR(VLOOKUP(C822,'Gebäude-Typen'!$A$7:$D$215,4,FALSE),"")</f>
        <v>1</v>
      </c>
      <c r="G822" s="641" t="s">
        <v>1926</v>
      </c>
      <c r="H822" s="640" t="s">
        <v>2938</v>
      </c>
      <c r="I822" s="639"/>
      <c r="J822" s="640" t="s">
        <v>2657</v>
      </c>
      <c r="K822" s="642">
        <v>6.05</v>
      </c>
      <c r="L822" s="639" t="s">
        <v>1031</v>
      </c>
      <c r="M822" s="639" t="s">
        <v>153</v>
      </c>
      <c r="N822" s="639" t="s">
        <v>153</v>
      </c>
      <c r="O822" s="639"/>
      <c r="P822" s="639" t="s">
        <v>2894</v>
      </c>
      <c r="Q822" s="642" t="s">
        <v>2645</v>
      </c>
      <c r="R822" s="639"/>
      <c r="S822" s="729">
        <f>IFERROR(ROUND(VLOOKUP(M822,Reinigungstage,IF('Gebäude-Typen'!$C$6&lt;&gt;0,'Gebäude-Typen'!$C$6,VLOOKUP(C822,Gebäude_Typen,2,FALSE)),FALSE),2),"")</f>
        <v>0</v>
      </c>
      <c r="T822" s="729">
        <f>IFERROR(ROUND(VLOOKUP(N822,Reinigungstage,IF('Gebäude-Typen'!$C$6&lt;&gt;0,'Gebäude-Typen'!$C$6,VLOOKUP(C822,Gebäude_Typen,3,FALSE)),FALSE),2),"")</f>
        <v>0</v>
      </c>
      <c r="U822" s="730">
        <f t="shared" si="125"/>
        <v>17.98</v>
      </c>
      <c r="V822" s="731">
        <f>IFERROR(INDEX('2. Raumgruppen'!$A$1:$Y$33,MATCH(IF(ISERROR(SEARCH(" ",M822,1)),MID(M822,1,3),MID(M822,1,SEARCH(" ",M822,1)-1)),'2. Raumgruppen'!$B:$B,0),IF(ISERROR(SEARCH(" ",M822,1)),MATCH('2. Raumgruppen'!$L$8,'2. Raumgruppen'!$8:$8,0),MATCH(MID(M822,SEARCH(" ",M822,1)+1,3),'2. Raumgruppen'!$8:$8,0))),"")</f>
        <v>0</v>
      </c>
      <c r="W822" s="731">
        <f>IFERROR(INDEX('2. Raumgruppen'!$A$1:$Y$33,MATCH(IF(ISERROR(SEARCH(" ",N822,1)),MID(N822,1,3),MID(N822,1,SEARCH(" ",N822,1)-1)),'2. Raumgruppen'!$B:$B,0),IF(ISERROR(SEARCH(" ",N822,1)),MATCH('2. Raumgruppen'!$L$8,'2. Raumgruppen'!$8:$8,0),MATCH(MID(N822,SEARCH(" ",N822,1)+1,3),'2. Raumgruppen'!$8:$8,0))),"")</f>
        <v>0</v>
      </c>
      <c r="X822" s="732">
        <f t="shared" si="126"/>
        <v>0</v>
      </c>
      <c r="Y822" s="732">
        <f t="shared" si="127"/>
        <v>0</v>
      </c>
      <c r="Z822" s="733" t="str">
        <f t="shared" si="128"/>
        <v/>
      </c>
      <c r="AA822" s="732" t="str">
        <f t="shared" si="129"/>
        <v/>
      </c>
      <c r="AB822" s="643"/>
      <c r="AC822" s="276"/>
      <c r="AD822" s="277"/>
      <c r="AE822" s="278"/>
      <c r="AF822" s="278"/>
      <c r="AG822" s="278"/>
      <c r="AH822" s="279"/>
      <c r="AI822" s="279"/>
      <c r="AJ822" s="279"/>
      <c r="AK822" s="278"/>
      <c r="AL822" s="278"/>
      <c r="AM822" s="278"/>
      <c r="AN822" s="278"/>
      <c r="AO822" s="262"/>
      <c r="AP822" s="262"/>
      <c r="AQ822" s="262"/>
      <c r="AR822" s="262"/>
      <c r="AS822" s="262"/>
      <c r="AT822" s="262"/>
      <c r="AU822" s="262"/>
      <c r="AV822" s="262"/>
      <c r="AW822" s="264"/>
      <c r="AX822" s="262"/>
      <c r="AY822" s="262"/>
      <c r="AZ822" s="262"/>
    </row>
    <row r="823" spans="2:52" ht="27" customHeight="1">
      <c r="B823" s="639">
        <v>809</v>
      </c>
      <c r="C823" s="639" t="s">
        <v>2863</v>
      </c>
      <c r="D823" s="640" t="s">
        <v>980</v>
      </c>
      <c r="E823" s="640" t="s">
        <v>976</v>
      </c>
      <c r="F823" s="640">
        <f>IFERROR(VLOOKUP(C823,'Gebäude-Typen'!$A$7:$D$215,4,FALSE),"")</f>
        <v>1</v>
      </c>
      <c r="G823" s="641" t="s">
        <v>1927</v>
      </c>
      <c r="H823" s="640" t="s">
        <v>1070</v>
      </c>
      <c r="I823" s="639"/>
      <c r="J823" s="640" t="s">
        <v>2657</v>
      </c>
      <c r="K823" s="642">
        <v>4.57</v>
      </c>
      <c r="L823" s="639" t="s">
        <v>1601</v>
      </c>
      <c r="M823" s="639" t="s">
        <v>153</v>
      </c>
      <c r="N823" s="639" t="s">
        <v>153</v>
      </c>
      <c r="O823" s="639"/>
      <c r="P823" s="639"/>
      <c r="Q823" s="642"/>
      <c r="R823" s="639"/>
      <c r="S823" s="729">
        <f>IFERROR(ROUND(VLOOKUP(M823,Reinigungstage,IF('Gebäude-Typen'!$C$6&lt;&gt;0,'Gebäude-Typen'!$C$6,VLOOKUP(C823,Gebäude_Typen,2,FALSE)),FALSE),2),"")</f>
        <v>0</v>
      </c>
      <c r="T823" s="729">
        <f>IFERROR(ROUND(VLOOKUP(N823,Reinigungstage,IF('Gebäude-Typen'!$C$6&lt;&gt;0,'Gebäude-Typen'!$C$6,VLOOKUP(C823,Gebäude_Typen,3,FALSE)),FALSE),2),"")</f>
        <v>0</v>
      </c>
      <c r="U823" s="730">
        <f t="shared" si="125"/>
        <v>17.98</v>
      </c>
      <c r="V823" s="731">
        <f>IFERROR(INDEX('2. Raumgruppen'!$A$1:$Y$33,MATCH(IF(ISERROR(SEARCH(" ",M823,1)),MID(M823,1,3),MID(M823,1,SEARCH(" ",M823,1)-1)),'2. Raumgruppen'!$B:$B,0),IF(ISERROR(SEARCH(" ",M823,1)),MATCH('2. Raumgruppen'!$L$8,'2. Raumgruppen'!$8:$8,0),MATCH(MID(M823,SEARCH(" ",M823,1)+1,3),'2. Raumgruppen'!$8:$8,0))),"")</f>
        <v>0</v>
      </c>
      <c r="W823" s="731">
        <f>IFERROR(INDEX('2. Raumgruppen'!$A$1:$Y$33,MATCH(IF(ISERROR(SEARCH(" ",N823,1)),MID(N823,1,3),MID(N823,1,SEARCH(" ",N823,1)-1)),'2. Raumgruppen'!$B:$B,0),IF(ISERROR(SEARCH(" ",N823,1)),MATCH('2. Raumgruppen'!$L$8,'2. Raumgruppen'!$8:$8,0),MATCH(MID(N823,SEARCH(" ",N823,1)+1,3),'2. Raumgruppen'!$8:$8,0))),"")</f>
        <v>0</v>
      </c>
      <c r="X823" s="732">
        <f t="shared" si="126"/>
        <v>0</v>
      </c>
      <c r="Y823" s="732">
        <f t="shared" si="127"/>
        <v>0</v>
      </c>
      <c r="Z823" s="733" t="str">
        <f t="shared" si="128"/>
        <v/>
      </c>
      <c r="AA823" s="732" t="str">
        <f t="shared" si="129"/>
        <v/>
      </c>
      <c r="AB823" s="643"/>
      <c r="AC823" s="276"/>
      <c r="AD823" s="277"/>
      <c r="AE823" s="278"/>
      <c r="AF823" s="278"/>
      <c r="AG823" s="278"/>
      <c r="AH823" s="279"/>
      <c r="AI823" s="279"/>
      <c r="AJ823" s="279"/>
      <c r="AK823" s="278"/>
      <c r="AL823" s="278"/>
      <c r="AM823" s="278"/>
      <c r="AN823" s="278"/>
      <c r="AO823" s="262"/>
      <c r="AP823" s="262"/>
      <c r="AQ823" s="262"/>
      <c r="AR823" s="262"/>
      <c r="AS823" s="262"/>
      <c r="AT823" s="262"/>
      <c r="AU823" s="262"/>
      <c r="AV823" s="262"/>
      <c r="AW823" s="264"/>
      <c r="AX823" s="262"/>
      <c r="AY823" s="262"/>
      <c r="AZ823" s="262"/>
    </row>
    <row r="824" spans="2:52" ht="27" customHeight="1">
      <c r="B824" s="639">
        <v>810</v>
      </c>
      <c r="C824" s="639" t="s">
        <v>2863</v>
      </c>
      <c r="D824" s="640" t="s">
        <v>980</v>
      </c>
      <c r="E824" s="640" t="s">
        <v>976</v>
      </c>
      <c r="F824" s="640">
        <f>IFERROR(VLOOKUP(C824,'Gebäude-Typen'!$A$7:$D$215,4,FALSE),"")</f>
        <v>1</v>
      </c>
      <c r="G824" s="641" t="s">
        <v>1928</v>
      </c>
      <c r="H824" s="640" t="s">
        <v>1184</v>
      </c>
      <c r="I824" s="639"/>
      <c r="J824" s="640" t="s">
        <v>2648</v>
      </c>
      <c r="K824" s="642">
        <v>2.87</v>
      </c>
      <c r="L824" s="639" t="s">
        <v>1011</v>
      </c>
      <c r="M824" s="639" t="s">
        <v>2628</v>
      </c>
      <c r="N824" s="639" t="s">
        <v>2628</v>
      </c>
      <c r="O824" s="639"/>
      <c r="P824" s="639"/>
      <c r="Q824" s="642"/>
      <c r="R824" s="639"/>
      <c r="S824" s="729">
        <f>IFERROR(ROUND(VLOOKUP(M824,Reinigungstage,IF('Gebäude-Typen'!$C$6&lt;&gt;0,'Gebäude-Typen'!$C$6,VLOOKUP(C824,Gebäude_Typen,2,FALSE)),FALSE),2),"")</f>
        <v>180.46</v>
      </c>
      <c r="T824" s="729">
        <v>64</v>
      </c>
      <c r="U824" s="730">
        <f t="shared" si="125"/>
        <v>17.98</v>
      </c>
      <c r="V824" s="731">
        <f>IFERROR(INDEX('2. Raumgruppen'!$A$1:$Y$33,MATCH(IF(ISERROR(SEARCH(" ",M824,1)),MID(M824,1,3),MID(M824,1,SEARCH(" ",M824,1)-1)),'2. Raumgruppen'!$B:$B,0),IF(ISERROR(SEARCH(" ",M824,1)),MATCH('2. Raumgruppen'!$L$8,'2. Raumgruppen'!$8:$8,0),MATCH(MID(M824,SEARCH(" ",M824,1)+1,3),'2. Raumgruppen'!$8:$8,0))),"")</f>
        <v>0</v>
      </c>
      <c r="W824" s="731">
        <f>IFERROR(INDEX('2. Raumgruppen'!$A$1:$Y$33,MATCH(IF(ISERROR(SEARCH(" ",N824,1)),MID(N824,1,3),MID(N824,1,SEARCH(" ",N824,1)-1)),'2. Raumgruppen'!$B:$B,0),IF(ISERROR(SEARCH(" ",N824,1)),MATCH('2. Raumgruppen'!$L$8,'2. Raumgruppen'!$8:$8,0),MATCH(MID(N824,SEARCH(" ",N824,1)+1,3),'2. Raumgruppen'!$8:$8,0))),"")</f>
        <v>0</v>
      </c>
      <c r="X824" s="732">
        <f t="shared" si="126"/>
        <v>517.92020000000002</v>
      </c>
      <c r="Y824" s="732">
        <f t="shared" si="127"/>
        <v>183.68</v>
      </c>
      <c r="Z824" s="733" t="str">
        <f t="shared" si="128"/>
        <v/>
      </c>
      <c r="AA824" s="732" t="str">
        <f t="shared" si="129"/>
        <v/>
      </c>
      <c r="AB824" s="643"/>
      <c r="AC824" s="276"/>
      <c r="AD824" s="277"/>
      <c r="AE824" s="278"/>
      <c r="AF824" s="278"/>
      <c r="AG824" s="278"/>
      <c r="AH824" s="279"/>
      <c r="AI824" s="279"/>
      <c r="AJ824" s="279"/>
      <c r="AK824" s="278"/>
      <c r="AL824" s="278"/>
      <c r="AM824" s="278"/>
      <c r="AN824" s="278"/>
      <c r="AO824" s="262"/>
      <c r="AP824" s="262"/>
      <c r="AQ824" s="262"/>
      <c r="AR824" s="262"/>
      <c r="AS824" s="262"/>
      <c r="AT824" s="262"/>
      <c r="AU824" s="262"/>
      <c r="AV824" s="262"/>
      <c r="AW824" s="264"/>
      <c r="AX824" s="262"/>
      <c r="AY824" s="262"/>
      <c r="AZ824" s="262"/>
    </row>
    <row r="825" spans="2:52" ht="27" customHeight="1">
      <c r="B825" s="639">
        <v>811</v>
      </c>
      <c r="C825" s="639" t="s">
        <v>2863</v>
      </c>
      <c r="D825" s="640" t="s">
        <v>980</v>
      </c>
      <c r="E825" s="640" t="s">
        <v>976</v>
      </c>
      <c r="F825" s="640">
        <f>IFERROR(VLOOKUP(C825,'Gebäude-Typen'!$A$7:$D$215,4,FALSE),"")</f>
        <v>1</v>
      </c>
      <c r="G825" s="641" t="s">
        <v>1929</v>
      </c>
      <c r="H825" s="640" t="s">
        <v>1010</v>
      </c>
      <c r="I825" s="639"/>
      <c r="J825" s="640" t="s">
        <v>2648</v>
      </c>
      <c r="K825" s="642">
        <v>5.36</v>
      </c>
      <c r="L825" s="639" t="s">
        <v>1011</v>
      </c>
      <c r="M825" s="639" t="s">
        <v>2628</v>
      </c>
      <c r="N825" s="639" t="s">
        <v>2628</v>
      </c>
      <c r="O825" s="639"/>
      <c r="P825" s="639"/>
      <c r="Q825" s="642"/>
      <c r="R825" s="639"/>
      <c r="S825" s="729">
        <f>IFERROR(ROUND(VLOOKUP(M825,Reinigungstage,IF('Gebäude-Typen'!$C$6&lt;&gt;0,'Gebäude-Typen'!$C$6,VLOOKUP(C825,Gebäude_Typen,2,FALSE)),FALSE),2),"")</f>
        <v>180.46</v>
      </c>
      <c r="T825" s="729">
        <v>64</v>
      </c>
      <c r="U825" s="730">
        <f t="shared" si="125"/>
        <v>17.98</v>
      </c>
      <c r="V825" s="731">
        <f>IFERROR(INDEX('2. Raumgruppen'!$A$1:$Y$33,MATCH(IF(ISERROR(SEARCH(" ",M825,1)),MID(M825,1,3),MID(M825,1,SEARCH(" ",M825,1)-1)),'2. Raumgruppen'!$B:$B,0),IF(ISERROR(SEARCH(" ",M825,1)),MATCH('2. Raumgruppen'!$L$8,'2. Raumgruppen'!$8:$8,0),MATCH(MID(M825,SEARCH(" ",M825,1)+1,3),'2. Raumgruppen'!$8:$8,0))),"")</f>
        <v>0</v>
      </c>
      <c r="W825" s="731">
        <f>IFERROR(INDEX('2. Raumgruppen'!$A$1:$Y$33,MATCH(IF(ISERROR(SEARCH(" ",N825,1)),MID(N825,1,3),MID(N825,1,SEARCH(" ",N825,1)-1)),'2. Raumgruppen'!$B:$B,0),IF(ISERROR(SEARCH(" ",N825,1)),MATCH('2. Raumgruppen'!$L$8,'2. Raumgruppen'!$8:$8,0),MATCH(MID(N825,SEARCH(" ",N825,1)+1,3),'2. Raumgruppen'!$8:$8,0))),"")</f>
        <v>0</v>
      </c>
      <c r="X825" s="732">
        <f t="shared" si="126"/>
        <v>967.26560000000006</v>
      </c>
      <c r="Y825" s="732">
        <f t="shared" si="127"/>
        <v>343.04</v>
      </c>
      <c r="Z825" s="733" t="str">
        <f t="shared" si="128"/>
        <v/>
      </c>
      <c r="AA825" s="732" t="str">
        <f t="shared" si="129"/>
        <v/>
      </c>
      <c r="AB825" s="643"/>
      <c r="AC825" s="276"/>
      <c r="AD825" s="277"/>
      <c r="AE825" s="278"/>
      <c r="AF825" s="278"/>
      <c r="AG825" s="278"/>
      <c r="AH825" s="279"/>
      <c r="AI825" s="279"/>
      <c r="AJ825" s="279"/>
      <c r="AK825" s="278"/>
      <c r="AL825" s="278"/>
      <c r="AM825" s="278"/>
      <c r="AN825" s="278"/>
      <c r="AO825" s="262"/>
      <c r="AP825" s="262"/>
      <c r="AQ825" s="262"/>
      <c r="AR825" s="262"/>
      <c r="AS825" s="262"/>
      <c r="AT825" s="262"/>
      <c r="AU825" s="262"/>
      <c r="AV825" s="262"/>
      <c r="AW825" s="264"/>
      <c r="AX825" s="262"/>
      <c r="AY825" s="262"/>
      <c r="AZ825" s="262"/>
    </row>
    <row r="826" spans="2:52" ht="27" customHeight="1">
      <c r="B826" s="639">
        <v>812</v>
      </c>
      <c r="C826" s="639" t="s">
        <v>2863</v>
      </c>
      <c r="D826" s="640" t="s">
        <v>980</v>
      </c>
      <c r="E826" s="640" t="s">
        <v>977</v>
      </c>
      <c r="F826" s="640">
        <f>IFERROR(VLOOKUP(C826,'Gebäude-Typen'!$A$7:$D$215,4,FALSE),"")</f>
        <v>1</v>
      </c>
      <c r="G826" s="641" t="s">
        <v>1930</v>
      </c>
      <c r="H826" s="640" t="s">
        <v>1045</v>
      </c>
      <c r="I826" s="639"/>
      <c r="J826" s="640" t="s">
        <v>2808</v>
      </c>
      <c r="K826" s="642">
        <v>33.64</v>
      </c>
      <c r="L826" s="639" t="s">
        <v>1046</v>
      </c>
      <c r="M826" s="639" t="s">
        <v>2620</v>
      </c>
      <c r="N826" s="639" t="s">
        <v>2621</v>
      </c>
      <c r="O826" s="639"/>
      <c r="P826" s="639"/>
      <c r="Q826" s="642"/>
      <c r="R826" s="639"/>
      <c r="S826" s="729">
        <f>IFERROR(ROUND(VLOOKUP(M826,Reinigungstage,IF('Gebäude-Typen'!$C$6&lt;&gt;0,'Gebäude-Typen'!$C$6,VLOOKUP(C826,Gebäude_Typen,2,FALSE)),FALSE),2),"")</f>
        <v>108.28</v>
      </c>
      <c r="T826" s="729">
        <f>IFERROR(ROUND(VLOOKUP(N826,Reinigungstage,IF('Gebäude-Typen'!$C$6&lt;&gt;0,'Gebäude-Typen'!$C$6,VLOOKUP(C826,Gebäude_Typen,3,FALSE)),FALSE),2),"")</f>
        <v>12</v>
      </c>
      <c r="U826" s="730">
        <f t="shared" si="125"/>
        <v>17.98</v>
      </c>
      <c r="V826" s="731">
        <f>IFERROR(INDEX('2. Raumgruppen'!$A$1:$Y$33,MATCH(IF(ISERROR(SEARCH(" ",M826,1)),MID(M826,1,3),MID(M826,1,SEARCH(" ",M826,1)-1)),'2. Raumgruppen'!$B:$B,0),IF(ISERROR(SEARCH(" ",M826,1)),MATCH('2. Raumgruppen'!$L$8,'2. Raumgruppen'!$8:$8,0),MATCH(MID(M826,SEARCH(" ",M826,1)+1,3),'2. Raumgruppen'!$8:$8,0))),"")</f>
        <v>0</v>
      </c>
      <c r="W826" s="731">
        <f>IFERROR(INDEX('2. Raumgruppen'!$A$1:$Y$33,MATCH(IF(ISERROR(SEARCH(" ",N826,1)),MID(N826,1,3),MID(N826,1,SEARCH(" ",N826,1)-1)),'2. Raumgruppen'!$B:$B,0),IF(ISERROR(SEARCH(" ",N826,1)),MATCH('2. Raumgruppen'!$L$8,'2. Raumgruppen'!$8:$8,0),MATCH(MID(N826,SEARCH(" ",N826,1)+1,3),'2. Raumgruppen'!$8:$8,0))),"")</f>
        <v>0</v>
      </c>
      <c r="X826" s="732">
        <f t="shared" si="126"/>
        <v>3642.5392000000002</v>
      </c>
      <c r="Y826" s="732">
        <f t="shared" si="127"/>
        <v>403.68</v>
      </c>
      <c r="Z826" s="733" t="str">
        <f t="shared" si="128"/>
        <v/>
      </c>
      <c r="AA826" s="732" t="str">
        <f t="shared" si="129"/>
        <v/>
      </c>
      <c r="AB826" s="643"/>
      <c r="AC826" s="276"/>
      <c r="AD826" s="277"/>
      <c r="AE826" s="278"/>
      <c r="AF826" s="278"/>
      <c r="AG826" s="278"/>
      <c r="AH826" s="279"/>
      <c r="AI826" s="279"/>
      <c r="AJ826" s="279"/>
      <c r="AK826" s="278"/>
      <c r="AL826" s="278"/>
      <c r="AM826" s="278"/>
      <c r="AN826" s="278"/>
      <c r="AO826" s="262"/>
      <c r="AP826" s="262"/>
      <c r="AQ826" s="262"/>
      <c r="AR826" s="262"/>
      <c r="AS826" s="262"/>
      <c r="AT826" s="262"/>
      <c r="AU826" s="262"/>
      <c r="AV826" s="262"/>
      <c r="AW826" s="264"/>
      <c r="AX826" s="262"/>
      <c r="AY826" s="262"/>
      <c r="AZ826" s="262"/>
    </row>
    <row r="827" spans="2:52" ht="27" customHeight="1">
      <c r="B827" s="639">
        <v>813</v>
      </c>
      <c r="C827" s="639" t="s">
        <v>2863</v>
      </c>
      <c r="D827" s="640" t="s">
        <v>980</v>
      </c>
      <c r="E827" s="640" t="s">
        <v>977</v>
      </c>
      <c r="F827" s="640">
        <f>IFERROR(VLOOKUP(C827,'Gebäude-Typen'!$A$7:$D$215,4,FALSE),"")</f>
        <v>1</v>
      </c>
      <c r="G827" s="641" t="s">
        <v>1931</v>
      </c>
      <c r="H827" s="640" t="s">
        <v>1045</v>
      </c>
      <c r="I827" s="639"/>
      <c r="J827" s="640" t="s">
        <v>2657</v>
      </c>
      <c r="K827" s="642">
        <v>39.68</v>
      </c>
      <c r="L827" s="639" t="s">
        <v>1046</v>
      </c>
      <c r="M827" s="639" t="s">
        <v>2620</v>
      </c>
      <c r="N827" s="639" t="s">
        <v>2621</v>
      </c>
      <c r="O827" s="639"/>
      <c r="P827" s="639"/>
      <c r="Q827" s="642"/>
      <c r="R827" s="639"/>
      <c r="S827" s="729">
        <f>IFERROR(ROUND(VLOOKUP(M827,Reinigungstage,IF('Gebäude-Typen'!$C$6&lt;&gt;0,'Gebäude-Typen'!$C$6,VLOOKUP(C827,Gebäude_Typen,2,FALSE)),FALSE),2),"")</f>
        <v>108.28</v>
      </c>
      <c r="T827" s="729">
        <f>IFERROR(ROUND(VLOOKUP(N827,Reinigungstage,IF('Gebäude-Typen'!$C$6&lt;&gt;0,'Gebäude-Typen'!$C$6,VLOOKUP(C827,Gebäude_Typen,3,FALSE)),FALSE),2),"")</f>
        <v>12</v>
      </c>
      <c r="U827" s="730">
        <f t="shared" si="125"/>
        <v>17.98</v>
      </c>
      <c r="V827" s="731">
        <f>IFERROR(INDEX('2. Raumgruppen'!$A$1:$Y$33,MATCH(IF(ISERROR(SEARCH(" ",M827,1)),MID(M827,1,3),MID(M827,1,SEARCH(" ",M827,1)-1)),'2. Raumgruppen'!$B:$B,0),IF(ISERROR(SEARCH(" ",M827,1)),MATCH('2. Raumgruppen'!$L$8,'2. Raumgruppen'!$8:$8,0),MATCH(MID(M827,SEARCH(" ",M827,1)+1,3),'2. Raumgruppen'!$8:$8,0))),"")</f>
        <v>0</v>
      </c>
      <c r="W827" s="731">
        <f>IFERROR(INDEX('2. Raumgruppen'!$A$1:$Y$33,MATCH(IF(ISERROR(SEARCH(" ",N827,1)),MID(N827,1,3),MID(N827,1,SEARCH(" ",N827,1)-1)),'2. Raumgruppen'!$B:$B,0),IF(ISERROR(SEARCH(" ",N827,1)),MATCH('2. Raumgruppen'!$L$8,'2. Raumgruppen'!$8:$8,0),MATCH(MID(N827,SEARCH(" ",N827,1)+1,3),'2. Raumgruppen'!$8:$8,0))),"")</f>
        <v>0</v>
      </c>
      <c r="X827" s="732">
        <f t="shared" si="126"/>
        <v>4296.5504000000001</v>
      </c>
      <c r="Y827" s="732">
        <f t="shared" si="127"/>
        <v>476.15999999999997</v>
      </c>
      <c r="Z827" s="733" t="str">
        <f t="shared" si="128"/>
        <v/>
      </c>
      <c r="AA827" s="732" t="str">
        <f t="shared" si="129"/>
        <v/>
      </c>
      <c r="AB827" s="643"/>
      <c r="AC827" s="276"/>
      <c r="AD827" s="277"/>
      <c r="AE827" s="278"/>
      <c r="AF827" s="278"/>
      <c r="AG827" s="278"/>
      <c r="AH827" s="279"/>
      <c r="AI827" s="279"/>
      <c r="AJ827" s="279"/>
      <c r="AK827" s="278"/>
      <c r="AL827" s="278"/>
      <c r="AM827" s="278"/>
      <c r="AN827" s="278"/>
      <c r="AO827" s="262"/>
      <c r="AP827" s="262"/>
      <c r="AQ827" s="262"/>
      <c r="AR827" s="262"/>
      <c r="AS827" s="262"/>
      <c r="AT827" s="262"/>
      <c r="AU827" s="262"/>
      <c r="AV827" s="262"/>
      <c r="AW827" s="264"/>
      <c r="AX827" s="262"/>
      <c r="AY827" s="262"/>
      <c r="AZ827" s="262"/>
    </row>
    <row r="828" spans="2:52" ht="27" customHeight="1">
      <c r="B828" s="639">
        <v>814</v>
      </c>
      <c r="C828" s="639" t="s">
        <v>2863</v>
      </c>
      <c r="D828" s="640" t="s">
        <v>980</v>
      </c>
      <c r="E828" s="640" t="s">
        <v>977</v>
      </c>
      <c r="F828" s="640">
        <f>IFERROR(VLOOKUP(C828,'Gebäude-Typen'!$A$7:$D$215,4,FALSE),"")</f>
        <v>1</v>
      </c>
      <c r="G828" s="641" t="s">
        <v>1932</v>
      </c>
      <c r="H828" s="640" t="s">
        <v>1045</v>
      </c>
      <c r="I828" s="639"/>
      <c r="J828" s="640" t="s">
        <v>2657</v>
      </c>
      <c r="K828" s="642">
        <v>45.29</v>
      </c>
      <c r="L828" s="639" t="s">
        <v>1046</v>
      </c>
      <c r="M828" s="639" t="s">
        <v>2620</v>
      </c>
      <c r="N828" s="639" t="s">
        <v>2621</v>
      </c>
      <c r="O828" s="639"/>
      <c r="P828" s="639"/>
      <c r="Q828" s="642"/>
      <c r="R828" s="639"/>
      <c r="S828" s="729">
        <f>IFERROR(ROUND(VLOOKUP(M828,Reinigungstage,IF('Gebäude-Typen'!$C$6&lt;&gt;0,'Gebäude-Typen'!$C$6,VLOOKUP(C828,Gebäude_Typen,2,FALSE)),FALSE),2),"")</f>
        <v>108.28</v>
      </c>
      <c r="T828" s="729">
        <f>IFERROR(ROUND(VLOOKUP(N828,Reinigungstage,IF('Gebäude-Typen'!$C$6&lt;&gt;0,'Gebäude-Typen'!$C$6,VLOOKUP(C828,Gebäude_Typen,3,FALSE)),FALSE),2),"")</f>
        <v>12</v>
      </c>
      <c r="U828" s="730">
        <f t="shared" si="125"/>
        <v>17.98</v>
      </c>
      <c r="V828" s="731">
        <f>IFERROR(INDEX('2. Raumgruppen'!$A$1:$Y$33,MATCH(IF(ISERROR(SEARCH(" ",M828,1)),MID(M828,1,3),MID(M828,1,SEARCH(" ",M828,1)-1)),'2. Raumgruppen'!$B:$B,0),IF(ISERROR(SEARCH(" ",M828,1)),MATCH('2. Raumgruppen'!$L$8,'2. Raumgruppen'!$8:$8,0),MATCH(MID(M828,SEARCH(" ",M828,1)+1,3),'2. Raumgruppen'!$8:$8,0))),"")</f>
        <v>0</v>
      </c>
      <c r="W828" s="731">
        <f>IFERROR(INDEX('2. Raumgruppen'!$A$1:$Y$33,MATCH(IF(ISERROR(SEARCH(" ",N828,1)),MID(N828,1,3),MID(N828,1,SEARCH(" ",N828,1)-1)),'2. Raumgruppen'!$B:$B,0),IF(ISERROR(SEARCH(" ",N828,1)),MATCH('2. Raumgruppen'!$L$8,'2. Raumgruppen'!$8:$8,0),MATCH(MID(N828,SEARCH(" ",N828,1)+1,3),'2. Raumgruppen'!$8:$8,0))),"")</f>
        <v>0</v>
      </c>
      <c r="X828" s="732">
        <f t="shared" si="126"/>
        <v>4904.0011999999997</v>
      </c>
      <c r="Y828" s="732">
        <f t="shared" si="127"/>
        <v>543.48</v>
      </c>
      <c r="Z828" s="733" t="str">
        <f t="shared" si="128"/>
        <v/>
      </c>
      <c r="AA828" s="732" t="str">
        <f t="shared" si="129"/>
        <v/>
      </c>
      <c r="AB828" s="643"/>
      <c r="AC828" s="276"/>
      <c r="AD828" s="277"/>
      <c r="AE828" s="278"/>
      <c r="AF828" s="278"/>
      <c r="AG828" s="278"/>
      <c r="AH828" s="279"/>
      <c r="AI828" s="279"/>
      <c r="AJ828" s="279"/>
      <c r="AK828" s="278"/>
      <c r="AL828" s="278"/>
      <c r="AM828" s="278"/>
      <c r="AN828" s="278"/>
      <c r="AO828" s="262"/>
      <c r="AP828" s="262"/>
      <c r="AQ828" s="262"/>
      <c r="AR828" s="262"/>
      <c r="AS828" s="262"/>
      <c r="AT828" s="262"/>
      <c r="AU828" s="262"/>
      <c r="AV828" s="262"/>
      <c r="AW828" s="264"/>
      <c r="AX828" s="262"/>
      <c r="AY828" s="262"/>
      <c r="AZ828" s="262"/>
    </row>
    <row r="829" spans="2:52" ht="27" customHeight="1">
      <c r="B829" s="639">
        <v>815</v>
      </c>
      <c r="C829" s="639" t="s">
        <v>2863</v>
      </c>
      <c r="D829" s="640" t="s">
        <v>980</v>
      </c>
      <c r="E829" s="640" t="s">
        <v>977</v>
      </c>
      <c r="F829" s="640">
        <f>IFERROR(VLOOKUP(C829,'Gebäude-Typen'!$A$7:$D$215,4,FALSE),"")</f>
        <v>1</v>
      </c>
      <c r="G829" s="641" t="s">
        <v>1933</v>
      </c>
      <c r="H829" s="640" t="s">
        <v>1045</v>
      </c>
      <c r="I829" s="639"/>
      <c r="J829" s="640" t="s">
        <v>2657</v>
      </c>
      <c r="K829" s="642">
        <v>43.53</v>
      </c>
      <c r="L829" s="639" t="s">
        <v>1046</v>
      </c>
      <c r="M829" s="639" t="s">
        <v>2620</v>
      </c>
      <c r="N829" s="639" t="s">
        <v>2621</v>
      </c>
      <c r="O829" s="639"/>
      <c r="P829" s="639"/>
      <c r="Q829" s="642"/>
      <c r="R829" s="639"/>
      <c r="S829" s="729">
        <f>IFERROR(ROUND(VLOOKUP(M829,Reinigungstage,IF('Gebäude-Typen'!$C$6&lt;&gt;0,'Gebäude-Typen'!$C$6,VLOOKUP(C829,Gebäude_Typen,2,FALSE)),FALSE),2),"")</f>
        <v>108.28</v>
      </c>
      <c r="T829" s="729">
        <f>IFERROR(ROUND(VLOOKUP(N829,Reinigungstage,IF('Gebäude-Typen'!$C$6&lt;&gt;0,'Gebäude-Typen'!$C$6,VLOOKUP(C829,Gebäude_Typen,3,FALSE)),FALSE),2),"")</f>
        <v>12</v>
      </c>
      <c r="U829" s="730">
        <f t="shared" si="125"/>
        <v>17.98</v>
      </c>
      <c r="V829" s="731">
        <f>IFERROR(INDEX('2. Raumgruppen'!$A$1:$Y$33,MATCH(IF(ISERROR(SEARCH(" ",M829,1)),MID(M829,1,3),MID(M829,1,SEARCH(" ",M829,1)-1)),'2. Raumgruppen'!$B:$B,0),IF(ISERROR(SEARCH(" ",M829,1)),MATCH('2. Raumgruppen'!$L$8,'2. Raumgruppen'!$8:$8,0),MATCH(MID(M829,SEARCH(" ",M829,1)+1,3),'2. Raumgruppen'!$8:$8,0))),"")</f>
        <v>0</v>
      </c>
      <c r="W829" s="731">
        <f>IFERROR(INDEX('2. Raumgruppen'!$A$1:$Y$33,MATCH(IF(ISERROR(SEARCH(" ",N829,1)),MID(N829,1,3),MID(N829,1,SEARCH(" ",N829,1)-1)),'2. Raumgruppen'!$B:$B,0),IF(ISERROR(SEARCH(" ",N829,1)),MATCH('2. Raumgruppen'!$L$8,'2. Raumgruppen'!$8:$8,0),MATCH(MID(N829,SEARCH(" ",N829,1)+1,3),'2. Raumgruppen'!$8:$8,0))),"")</f>
        <v>0</v>
      </c>
      <c r="X829" s="732">
        <f t="shared" si="126"/>
        <v>4713.4283999999998</v>
      </c>
      <c r="Y829" s="732">
        <f t="shared" si="127"/>
        <v>522.36</v>
      </c>
      <c r="Z829" s="733" t="str">
        <f t="shared" si="128"/>
        <v/>
      </c>
      <c r="AA829" s="732" t="str">
        <f t="shared" si="129"/>
        <v/>
      </c>
      <c r="AB829" s="643"/>
      <c r="AC829" s="276"/>
      <c r="AD829" s="277"/>
      <c r="AE829" s="278"/>
      <c r="AF829" s="278"/>
      <c r="AG829" s="278"/>
      <c r="AH829" s="279"/>
      <c r="AI829" s="279"/>
      <c r="AJ829" s="279"/>
      <c r="AK829" s="278"/>
      <c r="AL829" s="278"/>
      <c r="AM829" s="278"/>
      <c r="AN829" s="278"/>
      <c r="AO829" s="262"/>
      <c r="AP829" s="262"/>
      <c r="AQ829" s="262"/>
      <c r="AR829" s="262"/>
      <c r="AS829" s="262"/>
      <c r="AT829" s="262"/>
      <c r="AU829" s="262"/>
      <c r="AV829" s="262"/>
      <c r="AW829" s="264"/>
      <c r="AX829" s="262"/>
      <c r="AY829" s="262"/>
      <c r="AZ829" s="262"/>
    </row>
    <row r="830" spans="2:52" ht="27" customHeight="1">
      <c r="B830" s="639">
        <v>816</v>
      </c>
      <c r="C830" s="639" t="s">
        <v>2863</v>
      </c>
      <c r="D830" s="640" t="s">
        <v>980</v>
      </c>
      <c r="E830" s="640" t="s">
        <v>977</v>
      </c>
      <c r="F830" s="640">
        <f>IFERROR(VLOOKUP(C830,'Gebäude-Typen'!$A$7:$D$215,4,FALSE),"")</f>
        <v>1</v>
      </c>
      <c r="G830" s="641" t="s">
        <v>1934</v>
      </c>
      <c r="H830" s="640" t="s">
        <v>1045</v>
      </c>
      <c r="I830" s="639"/>
      <c r="J830" s="640" t="s">
        <v>2657</v>
      </c>
      <c r="K830" s="642">
        <v>39.68</v>
      </c>
      <c r="L830" s="639" t="s">
        <v>1046</v>
      </c>
      <c r="M830" s="639" t="s">
        <v>2620</v>
      </c>
      <c r="N830" s="639" t="s">
        <v>2621</v>
      </c>
      <c r="O830" s="639"/>
      <c r="P830" s="639"/>
      <c r="Q830" s="642"/>
      <c r="R830" s="639"/>
      <c r="S830" s="729">
        <f>IFERROR(ROUND(VLOOKUP(M830,Reinigungstage,IF('Gebäude-Typen'!$C$6&lt;&gt;0,'Gebäude-Typen'!$C$6,VLOOKUP(C830,Gebäude_Typen,2,FALSE)),FALSE),2),"")</f>
        <v>108.28</v>
      </c>
      <c r="T830" s="729">
        <f>IFERROR(ROUND(VLOOKUP(N830,Reinigungstage,IF('Gebäude-Typen'!$C$6&lt;&gt;0,'Gebäude-Typen'!$C$6,VLOOKUP(C830,Gebäude_Typen,3,FALSE)),FALSE),2),"")</f>
        <v>12</v>
      </c>
      <c r="U830" s="730">
        <f t="shared" si="125"/>
        <v>17.98</v>
      </c>
      <c r="V830" s="731">
        <f>IFERROR(INDEX('2. Raumgruppen'!$A$1:$Y$33,MATCH(IF(ISERROR(SEARCH(" ",M830,1)),MID(M830,1,3),MID(M830,1,SEARCH(" ",M830,1)-1)),'2. Raumgruppen'!$B:$B,0),IF(ISERROR(SEARCH(" ",M830,1)),MATCH('2. Raumgruppen'!$L$8,'2. Raumgruppen'!$8:$8,0),MATCH(MID(M830,SEARCH(" ",M830,1)+1,3),'2. Raumgruppen'!$8:$8,0))),"")</f>
        <v>0</v>
      </c>
      <c r="W830" s="731">
        <f>IFERROR(INDEX('2. Raumgruppen'!$A$1:$Y$33,MATCH(IF(ISERROR(SEARCH(" ",N830,1)),MID(N830,1,3),MID(N830,1,SEARCH(" ",N830,1)-1)),'2. Raumgruppen'!$B:$B,0),IF(ISERROR(SEARCH(" ",N830,1)),MATCH('2. Raumgruppen'!$L$8,'2. Raumgruppen'!$8:$8,0),MATCH(MID(N830,SEARCH(" ",N830,1)+1,3),'2. Raumgruppen'!$8:$8,0))),"")</f>
        <v>0</v>
      </c>
      <c r="X830" s="732">
        <f t="shared" si="126"/>
        <v>4296.5504000000001</v>
      </c>
      <c r="Y830" s="732">
        <f t="shared" si="127"/>
        <v>476.15999999999997</v>
      </c>
      <c r="Z830" s="733" t="str">
        <f t="shared" si="128"/>
        <v/>
      </c>
      <c r="AA830" s="732" t="str">
        <f t="shared" si="129"/>
        <v/>
      </c>
      <c r="AB830" s="643"/>
      <c r="AC830" s="276"/>
      <c r="AD830" s="277"/>
      <c r="AE830" s="278"/>
      <c r="AF830" s="278"/>
      <c r="AG830" s="278"/>
      <c r="AH830" s="279"/>
      <c r="AI830" s="279"/>
      <c r="AJ830" s="279"/>
      <c r="AK830" s="278"/>
      <c r="AL830" s="278"/>
      <c r="AM830" s="278"/>
      <c r="AN830" s="278"/>
      <c r="AO830" s="262"/>
      <c r="AP830" s="262"/>
      <c r="AQ830" s="262"/>
      <c r="AR830" s="262"/>
      <c r="AS830" s="262"/>
      <c r="AT830" s="262"/>
      <c r="AU830" s="262"/>
      <c r="AV830" s="262"/>
      <c r="AW830" s="264"/>
      <c r="AX830" s="262"/>
      <c r="AY830" s="262"/>
      <c r="AZ830" s="262"/>
    </row>
    <row r="831" spans="2:52" ht="27" customHeight="1">
      <c r="B831" s="639">
        <v>817</v>
      </c>
      <c r="C831" s="639" t="s">
        <v>2863</v>
      </c>
      <c r="D831" s="640" t="s">
        <v>980</v>
      </c>
      <c r="E831" s="640" t="s">
        <v>977</v>
      </c>
      <c r="F831" s="640">
        <f>IFERROR(VLOOKUP(C831,'Gebäude-Typen'!$A$7:$D$215,4,FALSE),"")</f>
        <v>1</v>
      </c>
      <c r="G831" s="641" t="s">
        <v>1935</v>
      </c>
      <c r="H831" s="640" t="s">
        <v>1045</v>
      </c>
      <c r="I831" s="639"/>
      <c r="J831" s="640" t="s">
        <v>2657</v>
      </c>
      <c r="K831" s="642">
        <v>30.23</v>
      </c>
      <c r="L831" s="639" t="s">
        <v>1046</v>
      </c>
      <c r="M831" s="639" t="s">
        <v>2620</v>
      </c>
      <c r="N831" s="639" t="s">
        <v>2621</v>
      </c>
      <c r="O831" s="639"/>
      <c r="P831" s="639"/>
      <c r="Q831" s="642"/>
      <c r="R831" s="639"/>
      <c r="S831" s="729">
        <f>IFERROR(ROUND(VLOOKUP(M831,Reinigungstage,IF('Gebäude-Typen'!$C$6&lt;&gt;0,'Gebäude-Typen'!$C$6,VLOOKUP(C831,Gebäude_Typen,2,FALSE)),FALSE),2),"")</f>
        <v>108.28</v>
      </c>
      <c r="T831" s="729">
        <f>IFERROR(ROUND(VLOOKUP(N831,Reinigungstage,IF('Gebäude-Typen'!$C$6&lt;&gt;0,'Gebäude-Typen'!$C$6,VLOOKUP(C831,Gebäude_Typen,3,FALSE)),FALSE),2),"")</f>
        <v>12</v>
      </c>
      <c r="U831" s="730">
        <f t="shared" si="125"/>
        <v>17.98</v>
      </c>
      <c r="V831" s="731">
        <f>IFERROR(INDEX('2. Raumgruppen'!$A$1:$Y$33,MATCH(IF(ISERROR(SEARCH(" ",M831,1)),MID(M831,1,3),MID(M831,1,SEARCH(" ",M831,1)-1)),'2. Raumgruppen'!$B:$B,0),IF(ISERROR(SEARCH(" ",M831,1)),MATCH('2. Raumgruppen'!$L$8,'2. Raumgruppen'!$8:$8,0),MATCH(MID(M831,SEARCH(" ",M831,1)+1,3),'2. Raumgruppen'!$8:$8,0))),"")</f>
        <v>0</v>
      </c>
      <c r="W831" s="731">
        <f>IFERROR(INDEX('2. Raumgruppen'!$A$1:$Y$33,MATCH(IF(ISERROR(SEARCH(" ",N831,1)),MID(N831,1,3),MID(N831,1,SEARCH(" ",N831,1)-1)),'2. Raumgruppen'!$B:$B,0),IF(ISERROR(SEARCH(" ",N831,1)),MATCH('2. Raumgruppen'!$L$8,'2. Raumgruppen'!$8:$8,0),MATCH(MID(N831,SEARCH(" ",N831,1)+1,3),'2. Raumgruppen'!$8:$8,0))),"")</f>
        <v>0</v>
      </c>
      <c r="X831" s="732">
        <f t="shared" si="126"/>
        <v>3273.3044</v>
      </c>
      <c r="Y831" s="732">
        <f t="shared" si="127"/>
        <v>362.76</v>
      </c>
      <c r="Z831" s="733" t="str">
        <f t="shared" si="128"/>
        <v/>
      </c>
      <c r="AA831" s="732" t="str">
        <f t="shared" si="129"/>
        <v/>
      </c>
      <c r="AB831" s="643"/>
      <c r="AC831" s="276"/>
      <c r="AD831" s="277"/>
      <c r="AE831" s="278"/>
      <c r="AF831" s="278"/>
      <c r="AG831" s="278"/>
      <c r="AH831" s="279"/>
      <c r="AI831" s="279"/>
      <c r="AJ831" s="279"/>
      <c r="AK831" s="278"/>
      <c r="AL831" s="278"/>
      <c r="AM831" s="278"/>
      <c r="AN831" s="278"/>
      <c r="AO831" s="262"/>
      <c r="AP831" s="262"/>
      <c r="AQ831" s="262"/>
      <c r="AR831" s="262"/>
      <c r="AS831" s="262"/>
      <c r="AT831" s="262"/>
      <c r="AU831" s="262"/>
      <c r="AV831" s="262"/>
      <c r="AW831" s="264"/>
      <c r="AX831" s="262"/>
      <c r="AY831" s="262"/>
      <c r="AZ831" s="262"/>
    </row>
    <row r="832" spans="2:52" ht="27" customHeight="1">
      <c r="B832" s="639">
        <v>818</v>
      </c>
      <c r="C832" s="639" t="s">
        <v>2863</v>
      </c>
      <c r="D832" s="640" t="s">
        <v>980</v>
      </c>
      <c r="E832" s="640" t="s">
        <v>977</v>
      </c>
      <c r="F832" s="640">
        <f>IFERROR(VLOOKUP(C832,'Gebäude-Typen'!$A$7:$D$215,4,FALSE),"")</f>
        <v>1</v>
      </c>
      <c r="G832" s="641" t="s">
        <v>1936</v>
      </c>
      <c r="H832" s="640" t="s">
        <v>1721</v>
      </c>
      <c r="I832" s="639"/>
      <c r="J832" s="640" t="s">
        <v>2651</v>
      </c>
      <c r="K832" s="642">
        <v>2.89</v>
      </c>
      <c r="L832" s="639" t="s">
        <v>1050</v>
      </c>
      <c r="M832" s="639" t="s">
        <v>153</v>
      </c>
      <c r="N832" s="639" t="s">
        <v>153</v>
      </c>
      <c r="O832" s="639"/>
      <c r="P832" s="639"/>
      <c r="Q832" s="642"/>
      <c r="R832" s="639"/>
      <c r="S832" s="729">
        <f>IFERROR(ROUND(VLOOKUP(M832,Reinigungstage,IF('Gebäude-Typen'!$C$6&lt;&gt;0,'Gebäude-Typen'!$C$6,VLOOKUP(C832,Gebäude_Typen,2,FALSE)),FALSE),2),"")</f>
        <v>0</v>
      </c>
      <c r="T832" s="729">
        <f>IFERROR(ROUND(VLOOKUP(N832,Reinigungstage,IF('Gebäude-Typen'!$C$6&lt;&gt;0,'Gebäude-Typen'!$C$6,VLOOKUP(C832,Gebäude_Typen,3,FALSE)),FALSE),2),"")</f>
        <v>0</v>
      </c>
      <c r="U832" s="730">
        <f t="shared" si="125"/>
        <v>17.98</v>
      </c>
      <c r="V832" s="731">
        <f>IFERROR(INDEX('2. Raumgruppen'!$A$1:$Y$33,MATCH(IF(ISERROR(SEARCH(" ",M832,1)),MID(M832,1,3),MID(M832,1,SEARCH(" ",M832,1)-1)),'2. Raumgruppen'!$B:$B,0),IF(ISERROR(SEARCH(" ",M832,1)),MATCH('2. Raumgruppen'!$L$8,'2. Raumgruppen'!$8:$8,0),MATCH(MID(M832,SEARCH(" ",M832,1)+1,3),'2. Raumgruppen'!$8:$8,0))),"")</f>
        <v>0</v>
      </c>
      <c r="W832" s="731">
        <f>IFERROR(INDEX('2. Raumgruppen'!$A$1:$Y$33,MATCH(IF(ISERROR(SEARCH(" ",N832,1)),MID(N832,1,3),MID(N832,1,SEARCH(" ",N832,1)-1)),'2. Raumgruppen'!$B:$B,0),IF(ISERROR(SEARCH(" ",N832,1)),MATCH('2. Raumgruppen'!$L$8,'2. Raumgruppen'!$8:$8,0),MATCH(MID(N832,SEARCH(" ",N832,1)+1,3),'2. Raumgruppen'!$8:$8,0))),"")</f>
        <v>0</v>
      </c>
      <c r="X832" s="732">
        <f t="shared" si="126"/>
        <v>0</v>
      </c>
      <c r="Y832" s="732">
        <f t="shared" si="127"/>
        <v>0</v>
      </c>
      <c r="Z832" s="733" t="str">
        <f t="shared" si="128"/>
        <v/>
      </c>
      <c r="AA832" s="732" t="str">
        <f t="shared" si="129"/>
        <v/>
      </c>
      <c r="AB832" s="643"/>
      <c r="AC832" s="276"/>
      <c r="AD832" s="277"/>
      <c r="AE832" s="278"/>
      <c r="AF832" s="278"/>
      <c r="AG832" s="278"/>
      <c r="AH832" s="279"/>
      <c r="AI832" s="279"/>
      <c r="AJ832" s="279"/>
      <c r="AK832" s="278"/>
      <c r="AL832" s="278"/>
      <c r="AM832" s="278"/>
      <c r="AN832" s="278"/>
      <c r="AO832" s="262"/>
      <c r="AP832" s="262"/>
      <c r="AQ832" s="262"/>
      <c r="AR832" s="262"/>
      <c r="AS832" s="262"/>
      <c r="AT832" s="262"/>
      <c r="AU832" s="262"/>
      <c r="AV832" s="262"/>
      <c r="AW832" s="264"/>
      <c r="AX832" s="262"/>
      <c r="AY832" s="262"/>
      <c r="AZ832" s="262"/>
    </row>
    <row r="833" spans="2:52" ht="27" customHeight="1">
      <c r="B833" s="639">
        <v>819</v>
      </c>
      <c r="C833" s="639" t="s">
        <v>2863</v>
      </c>
      <c r="D833" s="640" t="s">
        <v>980</v>
      </c>
      <c r="E833" s="640" t="s">
        <v>977</v>
      </c>
      <c r="F833" s="640">
        <f>IFERROR(VLOOKUP(C833,'Gebäude-Typen'!$A$7:$D$215,4,FALSE),"")</f>
        <v>1</v>
      </c>
      <c r="G833" s="641" t="s">
        <v>1937</v>
      </c>
      <c r="H833" s="640" t="s">
        <v>1066</v>
      </c>
      <c r="I833" s="639"/>
      <c r="J833" s="640" t="s">
        <v>2651</v>
      </c>
      <c r="K833" s="642">
        <v>2.14</v>
      </c>
      <c r="L833" s="639" t="s">
        <v>1430</v>
      </c>
      <c r="M833" s="639" t="s">
        <v>153</v>
      </c>
      <c r="N833" s="639" t="s">
        <v>153</v>
      </c>
      <c r="O833" s="639"/>
      <c r="P833" s="639" t="s">
        <v>89</v>
      </c>
      <c r="Q833" s="642" t="s">
        <v>2827</v>
      </c>
      <c r="R833" s="639"/>
      <c r="S833" s="729">
        <f>IFERROR(ROUND(VLOOKUP(M833,Reinigungstage,IF('Gebäude-Typen'!$C$6&lt;&gt;0,'Gebäude-Typen'!$C$6,VLOOKUP(C833,Gebäude_Typen,2,FALSE)),FALSE),2),"")</f>
        <v>0</v>
      </c>
      <c r="T833" s="729">
        <f>IFERROR(ROUND(VLOOKUP(N833,Reinigungstage,IF('Gebäude-Typen'!$C$6&lt;&gt;0,'Gebäude-Typen'!$C$6,VLOOKUP(C833,Gebäude_Typen,3,FALSE)),FALSE),2),"")</f>
        <v>0</v>
      </c>
      <c r="U833" s="730">
        <f t="shared" si="125"/>
        <v>17.98</v>
      </c>
      <c r="V833" s="731">
        <f>IFERROR(INDEX('2. Raumgruppen'!$A$1:$Y$33,MATCH(IF(ISERROR(SEARCH(" ",M833,1)),MID(M833,1,3),MID(M833,1,SEARCH(" ",M833,1)-1)),'2. Raumgruppen'!$B:$B,0),IF(ISERROR(SEARCH(" ",M833,1)),MATCH('2. Raumgruppen'!$L$8,'2. Raumgruppen'!$8:$8,0),MATCH(MID(M833,SEARCH(" ",M833,1)+1,3),'2. Raumgruppen'!$8:$8,0))),"")</f>
        <v>0</v>
      </c>
      <c r="W833" s="731">
        <f>IFERROR(INDEX('2. Raumgruppen'!$A$1:$Y$33,MATCH(IF(ISERROR(SEARCH(" ",N833,1)),MID(N833,1,3),MID(N833,1,SEARCH(" ",N833,1)-1)),'2. Raumgruppen'!$B:$B,0),IF(ISERROR(SEARCH(" ",N833,1)),MATCH('2. Raumgruppen'!$L$8,'2. Raumgruppen'!$8:$8,0),MATCH(MID(N833,SEARCH(" ",N833,1)+1,3),'2. Raumgruppen'!$8:$8,0))),"")</f>
        <v>0</v>
      </c>
      <c r="X833" s="732">
        <f t="shared" si="126"/>
        <v>0</v>
      </c>
      <c r="Y833" s="732">
        <f t="shared" si="127"/>
        <v>0</v>
      </c>
      <c r="Z833" s="733" t="str">
        <f t="shared" si="128"/>
        <v/>
      </c>
      <c r="AA833" s="732" t="str">
        <f t="shared" si="129"/>
        <v/>
      </c>
      <c r="AB833" s="643"/>
      <c r="AC833" s="276"/>
      <c r="AD833" s="277"/>
      <c r="AE833" s="278"/>
      <c r="AF833" s="278"/>
      <c r="AG833" s="278"/>
      <c r="AH833" s="279"/>
      <c r="AI833" s="279"/>
      <c r="AJ833" s="279"/>
      <c r="AK833" s="278"/>
      <c r="AL833" s="278"/>
      <c r="AM833" s="278"/>
      <c r="AN833" s="278"/>
      <c r="AO833" s="262"/>
      <c r="AP833" s="262"/>
      <c r="AQ833" s="262"/>
      <c r="AR833" s="262"/>
      <c r="AS833" s="262"/>
      <c r="AT833" s="262"/>
      <c r="AU833" s="262"/>
      <c r="AV833" s="262"/>
      <c r="AW833" s="264"/>
      <c r="AX833" s="262"/>
      <c r="AY833" s="262"/>
      <c r="AZ833" s="262"/>
    </row>
    <row r="834" spans="2:52" ht="27" customHeight="1">
      <c r="B834" s="639">
        <v>820</v>
      </c>
      <c r="C834" s="639" t="s">
        <v>2863</v>
      </c>
      <c r="D834" s="640" t="s">
        <v>980</v>
      </c>
      <c r="E834" s="640" t="s">
        <v>977</v>
      </c>
      <c r="F834" s="640">
        <f>IFERROR(VLOOKUP(C834,'Gebäude-Typen'!$A$7:$D$215,4,FALSE),"")</f>
        <v>1</v>
      </c>
      <c r="G834" s="641" t="s">
        <v>1938</v>
      </c>
      <c r="H834" s="640" t="s">
        <v>1005</v>
      </c>
      <c r="I834" s="639"/>
      <c r="J834" s="640" t="s">
        <v>2651</v>
      </c>
      <c r="K834" s="642">
        <v>23.59</v>
      </c>
      <c r="L834" s="639" t="s">
        <v>1006</v>
      </c>
      <c r="M834" s="639" t="s">
        <v>2626</v>
      </c>
      <c r="N834" s="639" t="s">
        <v>2627</v>
      </c>
      <c r="O834" s="639"/>
      <c r="P834" s="639"/>
      <c r="Q834" s="642"/>
      <c r="R834" s="639"/>
      <c r="S834" s="729">
        <f>IFERROR(ROUND(VLOOKUP(M834,Reinigungstage,IF('Gebäude-Typen'!$C$6&lt;&gt;0,'Gebäude-Typen'!$C$6,VLOOKUP(C834,Gebäude_Typen,2,FALSE)),FALSE),2),"")</f>
        <v>108.28</v>
      </c>
      <c r="T834" s="729">
        <f>IFERROR(ROUND(VLOOKUP(N834,Reinigungstage,IF('Gebäude-Typen'!$C$6&lt;&gt;0,'Gebäude-Typen'!$C$6,VLOOKUP(C834,Gebäude_Typen,3,FALSE)),FALSE),2),"")</f>
        <v>12</v>
      </c>
      <c r="U834" s="730">
        <f t="shared" si="125"/>
        <v>17.98</v>
      </c>
      <c r="V834" s="731">
        <f>IFERROR(INDEX('2. Raumgruppen'!$A$1:$Y$33,MATCH(IF(ISERROR(SEARCH(" ",M834,1)),MID(M834,1,3),MID(M834,1,SEARCH(" ",M834,1)-1)),'2. Raumgruppen'!$B:$B,0),IF(ISERROR(SEARCH(" ",M834,1)),MATCH('2. Raumgruppen'!$L$8,'2. Raumgruppen'!$8:$8,0),MATCH(MID(M834,SEARCH(" ",M834,1)+1,3),'2. Raumgruppen'!$8:$8,0))),"")</f>
        <v>0</v>
      </c>
      <c r="W834" s="731">
        <f>IFERROR(INDEX('2. Raumgruppen'!$A$1:$Y$33,MATCH(IF(ISERROR(SEARCH(" ",N834,1)),MID(N834,1,3),MID(N834,1,SEARCH(" ",N834,1)-1)),'2. Raumgruppen'!$B:$B,0),IF(ISERROR(SEARCH(" ",N834,1)),MATCH('2. Raumgruppen'!$L$8,'2. Raumgruppen'!$8:$8,0),MATCH(MID(N834,SEARCH(" ",N834,1)+1,3),'2. Raumgruppen'!$8:$8,0))),"")</f>
        <v>0</v>
      </c>
      <c r="X834" s="732">
        <f t="shared" si="126"/>
        <v>2554.3252000000002</v>
      </c>
      <c r="Y834" s="732">
        <f t="shared" si="127"/>
        <v>283.08</v>
      </c>
      <c r="Z834" s="733" t="str">
        <f t="shared" si="128"/>
        <v/>
      </c>
      <c r="AA834" s="732" t="str">
        <f t="shared" si="129"/>
        <v/>
      </c>
      <c r="AB834" s="643"/>
      <c r="AC834" s="276"/>
      <c r="AD834" s="277"/>
      <c r="AE834" s="278"/>
      <c r="AF834" s="278"/>
      <c r="AG834" s="278"/>
      <c r="AH834" s="279"/>
      <c r="AI834" s="279"/>
      <c r="AJ834" s="279"/>
      <c r="AK834" s="278"/>
      <c r="AL834" s="278"/>
      <c r="AM834" s="278"/>
      <c r="AN834" s="278"/>
      <c r="AO834" s="262"/>
      <c r="AP834" s="262"/>
      <c r="AQ834" s="262"/>
      <c r="AR834" s="262"/>
      <c r="AS834" s="262"/>
      <c r="AT834" s="262"/>
      <c r="AU834" s="262"/>
      <c r="AV834" s="262"/>
      <c r="AW834" s="264"/>
      <c r="AX834" s="262"/>
      <c r="AY834" s="262"/>
      <c r="AZ834" s="262"/>
    </row>
    <row r="835" spans="2:52" ht="27" customHeight="1">
      <c r="B835" s="639">
        <v>821</v>
      </c>
      <c r="C835" s="639" t="s">
        <v>2863</v>
      </c>
      <c r="D835" s="640" t="s">
        <v>980</v>
      </c>
      <c r="E835" s="640" t="s">
        <v>977</v>
      </c>
      <c r="F835" s="640">
        <f>IFERROR(VLOOKUP(C835,'Gebäude-Typen'!$A$7:$D$215,4,FALSE),"")</f>
        <v>1</v>
      </c>
      <c r="G835" s="641" t="s">
        <v>1939</v>
      </c>
      <c r="H835" s="640" t="s">
        <v>1005</v>
      </c>
      <c r="I835" s="639"/>
      <c r="J835" s="640" t="s">
        <v>2651</v>
      </c>
      <c r="K835" s="642">
        <v>23.59</v>
      </c>
      <c r="L835" s="639" t="s">
        <v>1006</v>
      </c>
      <c r="M835" s="639" t="s">
        <v>2626</v>
      </c>
      <c r="N835" s="639" t="s">
        <v>2627</v>
      </c>
      <c r="O835" s="639"/>
      <c r="P835" s="639"/>
      <c r="Q835" s="642"/>
      <c r="R835" s="639"/>
      <c r="S835" s="729">
        <f>IFERROR(ROUND(VLOOKUP(M835,Reinigungstage,IF('Gebäude-Typen'!$C$6&lt;&gt;0,'Gebäude-Typen'!$C$6,VLOOKUP(C835,Gebäude_Typen,2,FALSE)),FALSE),2),"")</f>
        <v>108.28</v>
      </c>
      <c r="T835" s="729">
        <f>IFERROR(ROUND(VLOOKUP(N835,Reinigungstage,IF('Gebäude-Typen'!$C$6&lt;&gt;0,'Gebäude-Typen'!$C$6,VLOOKUP(C835,Gebäude_Typen,3,FALSE)),FALSE),2),"")</f>
        <v>12</v>
      </c>
      <c r="U835" s="730">
        <f t="shared" si="125"/>
        <v>17.98</v>
      </c>
      <c r="V835" s="731">
        <f>IFERROR(INDEX('2. Raumgruppen'!$A$1:$Y$33,MATCH(IF(ISERROR(SEARCH(" ",M835,1)),MID(M835,1,3),MID(M835,1,SEARCH(" ",M835,1)-1)),'2. Raumgruppen'!$B:$B,0),IF(ISERROR(SEARCH(" ",M835,1)),MATCH('2. Raumgruppen'!$L$8,'2. Raumgruppen'!$8:$8,0),MATCH(MID(M835,SEARCH(" ",M835,1)+1,3),'2. Raumgruppen'!$8:$8,0))),"")</f>
        <v>0</v>
      </c>
      <c r="W835" s="731">
        <f>IFERROR(INDEX('2. Raumgruppen'!$A$1:$Y$33,MATCH(IF(ISERROR(SEARCH(" ",N835,1)),MID(N835,1,3),MID(N835,1,SEARCH(" ",N835,1)-1)),'2. Raumgruppen'!$B:$B,0),IF(ISERROR(SEARCH(" ",N835,1)),MATCH('2. Raumgruppen'!$L$8,'2. Raumgruppen'!$8:$8,0),MATCH(MID(N835,SEARCH(" ",N835,1)+1,3),'2. Raumgruppen'!$8:$8,0))),"")</f>
        <v>0</v>
      </c>
      <c r="X835" s="732">
        <f t="shared" si="126"/>
        <v>2554.3252000000002</v>
      </c>
      <c r="Y835" s="732">
        <f t="shared" si="127"/>
        <v>283.08</v>
      </c>
      <c r="Z835" s="733" t="str">
        <f t="shared" si="128"/>
        <v/>
      </c>
      <c r="AA835" s="732" t="str">
        <f t="shared" si="129"/>
        <v/>
      </c>
      <c r="AB835" s="643"/>
      <c r="AC835" s="276"/>
      <c r="AD835" s="277"/>
      <c r="AE835" s="278"/>
      <c r="AF835" s="278"/>
      <c r="AG835" s="278"/>
      <c r="AH835" s="279"/>
      <c r="AI835" s="279"/>
      <c r="AJ835" s="279"/>
      <c r="AK835" s="278"/>
      <c r="AL835" s="278"/>
      <c r="AM835" s="278"/>
      <c r="AN835" s="278"/>
      <c r="AO835" s="262"/>
      <c r="AP835" s="262"/>
      <c r="AQ835" s="262"/>
      <c r="AR835" s="262"/>
      <c r="AS835" s="262"/>
      <c r="AT835" s="262"/>
      <c r="AU835" s="262"/>
      <c r="AV835" s="262"/>
      <c r="AW835" s="264"/>
      <c r="AX835" s="262"/>
      <c r="AY835" s="262"/>
      <c r="AZ835" s="262"/>
    </row>
    <row r="836" spans="2:52" ht="27" customHeight="1">
      <c r="B836" s="639">
        <v>822</v>
      </c>
      <c r="C836" s="639" t="s">
        <v>2863</v>
      </c>
      <c r="D836" s="640" t="s">
        <v>980</v>
      </c>
      <c r="E836" s="640" t="s">
        <v>977</v>
      </c>
      <c r="F836" s="640">
        <f>IFERROR(VLOOKUP(C836,'Gebäude-Typen'!$A$7:$D$215,4,FALSE),"")</f>
        <v>1</v>
      </c>
      <c r="G836" s="641" t="s">
        <v>1940</v>
      </c>
      <c r="H836" s="640" t="s">
        <v>1082</v>
      </c>
      <c r="I836" s="639"/>
      <c r="J836" s="640" t="s">
        <v>2648</v>
      </c>
      <c r="K836" s="642">
        <v>10.46</v>
      </c>
      <c r="L836" s="639" t="s">
        <v>1011</v>
      </c>
      <c r="M836" s="639" t="s">
        <v>2628</v>
      </c>
      <c r="N836" s="639" t="s">
        <v>2628</v>
      </c>
      <c r="O836" s="639"/>
      <c r="P836" s="639"/>
      <c r="Q836" s="642"/>
      <c r="R836" s="639"/>
      <c r="S836" s="729">
        <f>IFERROR(ROUND(VLOOKUP(M836,Reinigungstage,IF('Gebäude-Typen'!$C$6&lt;&gt;0,'Gebäude-Typen'!$C$6,VLOOKUP(C836,Gebäude_Typen,2,FALSE)),FALSE),2),"")</f>
        <v>180.46</v>
      </c>
      <c r="T836" s="729">
        <v>66</v>
      </c>
      <c r="U836" s="730">
        <f t="shared" si="125"/>
        <v>17.98</v>
      </c>
      <c r="V836" s="731">
        <f>IFERROR(INDEX('2. Raumgruppen'!$A$1:$Y$33,MATCH(IF(ISERROR(SEARCH(" ",M836,1)),MID(M836,1,3),MID(M836,1,SEARCH(" ",M836,1)-1)),'2. Raumgruppen'!$B:$B,0),IF(ISERROR(SEARCH(" ",M836,1)),MATCH('2. Raumgruppen'!$L$8,'2. Raumgruppen'!$8:$8,0),MATCH(MID(M836,SEARCH(" ",M836,1)+1,3),'2. Raumgruppen'!$8:$8,0))),"")</f>
        <v>0</v>
      </c>
      <c r="W836" s="731">
        <f>IFERROR(INDEX('2. Raumgruppen'!$A$1:$Y$33,MATCH(IF(ISERROR(SEARCH(" ",N836,1)),MID(N836,1,3),MID(N836,1,SEARCH(" ",N836,1)-1)),'2. Raumgruppen'!$B:$B,0),IF(ISERROR(SEARCH(" ",N836,1)),MATCH('2. Raumgruppen'!$L$8,'2. Raumgruppen'!$8:$8,0),MATCH(MID(N836,SEARCH(" ",N836,1)+1,3),'2. Raumgruppen'!$8:$8,0))),"")</f>
        <v>0</v>
      </c>
      <c r="X836" s="732">
        <f t="shared" si="126"/>
        <v>1887.6116000000002</v>
      </c>
      <c r="Y836" s="732">
        <f t="shared" si="127"/>
        <v>690.36</v>
      </c>
      <c r="Z836" s="733" t="str">
        <f t="shared" si="128"/>
        <v/>
      </c>
      <c r="AA836" s="732" t="str">
        <f t="shared" si="129"/>
        <v/>
      </c>
      <c r="AB836" s="643"/>
      <c r="AC836" s="276"/>
      <c r="AD836" s="277"/>
      <c r="AE836" s="278"/>
      <c r="AF836" s="278"/>
      <c r="AG836" s="278"/>
      <c r="AH836" s="279"/>
      <c r="AI836" s="279"/>
      <c r="AJ836" s="279"/>
      <c r="AK836" s="278"/>
      <c r="AL836" s="278"/>
      <c r="AM836" s="278"/>
      <c r="AN836" s="278"/>
      <c r="AO836" s="262"/>
      <c r="AP836" s="262"/>
      <c r="AQ836" s="262"/>
      <c r="AR836" s="262"/>
      <c r="AS836" s="262"/>
      <c r="AT836" s="262"/>
      <c r="AU836" s="262"/>
      <c r="AV836" s="262"/>
      <c r="AW836" s="264"/>
      <c r="AX836" s="262"/>
      <c r="AY836" s="262"/>
      <c r="AZ836" s="262"/>
    </row>
    <row r="837" spans="2:52" ht="27" customHeight="1">
      <c r="B837" s="639">
        <v>823</v>
      </c>
      <c r="C837" s="639" t="s">
        <v>2863</v>
      </c>
      <c r="D837" s="640" t="s">
        <v>980</v>
      </c>
      <c r="E837" s="640" t="s">
        <v>977</v>
      </c>
      <c r="F837" s="640">
        <f>IFERROR(VLOOKUP(C837,'Gebäude-Typen'!$A$7:$D$215,4,FALSE),"")</f>
        <v>1</v>
      </c>
      <c r="G837" s="641" t="s">
        <v>1941</v>
      </c>
      <c r="H837" s="640" t="s">
        <v>1184</v>
      </c>
      <c r="I837" s="639"/>
      <c r="J837" s="640" t="s">
        <v>2648</v>
      </c>
      <c r="K837" s="642">
        <v>3.57</v>
      </c>
      <c r="L837" s="639" t="s">
        <v>1011</v>
      </c>
      <c r="M837" s="639" t="s">
        <v>2628</v>
      </c>
      <c r="N837" s="639" t="s">
        <v>2628</v>
      </c>
      <c r="O837" s="639"/>
      <c r="P837" s="639"/>
      <c r="Q837" s="642"/>
      <c r="R837" s="639"/>
      <c r="S837" s="729">
        <f>IFERROR(ROUND(VLOOKUP(M837,Reinigungstage,IF('Gebäude-Typen'!$C$6&lt;&gt;0,'Gebäude-Typen'!$C$6,VLOOKUP(C837,Gebäude_Typen,2,FALSE)),FALSE),2),"")</f>
        <v>180.46</v>
      </c>
      <c r="T837" s="729">
        <v>66</v>
      </c>
      <c r="U837" s="730">
        <f t="shared" si="125"/>
        <v>17.98</v>
      </c>
      <c r="V837" s="731">
        <f>IFERROR(INDEX('2. Raumgruppen'!$A$1:$Y$33,MATCH(IF(ISERROR(SEARCH(" ",M837,1)),MID(M837,1,3),MID(M837,1,SEARCH(" ",M837,1)-1)),'2. Raumgruppen'!$B:$B,0),IF(ISERROR(SEARCH(" ",M837,1)),MATCH('2. Raumgruppen'!$L$8,'2. Raumgruppen'!$8:$8,0),MATCH(MID(M837,SEARCH(" ",M837,1)+1,3),'2. Raumgruppen'!$8:$8,0))),"")</f>
        <v>0</v>
      </c>
      <c r="W837" s="731">
        <f>IFERROR(INDEX('2. Raumgruppen'!$A$1:$Y$33,MATCH(IF(ISERROR(SEARCH(" ",N837,1)),MID(N837,1,3),MID(N837,1,SEARCH(" ",N837,1)-1)),'2. Raumgruppen'!$B:$B,0),IF(ISERROR(SEARCH(" ",N837,1)),MATCH('2. Raumgruppen'!$L$8,'2. Raumgruppen'!$8:$8,0),MATCH(MID(N837,SEARCH(" ",N837,1)+1,3),'2. Raumgruppen'!$8:$8,0))),"")</f>
        <v>0</v>
      </c>
      <c r="X837" s="732">
        <f t="shared" si="126"/>
        <v>644.24220000000003</v>
      </c>
      <c r="Y837" s="732">
        <f t="shared" si="127"/>
        <v>235.61999999999998</v>
      </c>
      <c r="Z837" s="733" t="str">
        <f t="shared" si="128"/>
        <v/>
      </c>
      <c r="AA837" s="732" t="str">
        <f t="shared" si="129"/>
        <v/>
      </c>
      <c r="AB837" s="643"/>
      <c r="AC837" s="276"/>
      <c r="AD837" s="277"/>
      <c r="AE837" s="278"/>
      <c r="AF837" s="278"/>
      <c r="AG837" s="278"/>
      <c r="AH837" s="279"/>
      <c r="AI837" s="279"/>
      <c r="AJ837" s="279"/>
      <c r="AK837" s="278"/>
      <c r="AL837" s="278"/>
      <c r="AM837" s="278"/>
      <c r="AN837" s="278"/>
      <c r="AO837" s="262"/>
      <c r="AP837" s="262"/>
      <c r="AQ837" s="262"/>
      <c r="AR837" s="262"/>
      <c r="AS837" s="262"/>
      <c r="AT837" s="262"/>
      <c r="AU837" s="262"/>
      <c r="AV837" s="262"/>
      <c r="AW837" s="264"/>
      <c r="AX837" s="262"/>
      <c r="AY837" s="262"/>
      <c r="AZ837" s="262"/>
    </row>
    <row r="838" spans="2:52" ht="27" customHeight="1">
      <c r="B838" s="639">
        <v>824</v>
      </c>
      <c r="C838" s="639" t="s">
        <v>2863</v>
      </c>
      <c r="D838" s="640" t="s">
        <v>980</v>
      </c>
      <c r="E838" s="640" t="s">
        <v>977</v>
      </c>
      <c r="F838" s="640">
        <f>IFERROR(VLOOKUP(C838,'Gebäude-Typen'!$A$7:$D$215,4,FALSE),"")</f>
        <v>1</v>
      </c>
      <c r="G838" s="641" t="s">
        <v>1942</v>
      </c>
      <c r="H838" s="640" t="s">
        <v>1010</v>
      </c>
      <c r="I838" s="639"/>
      <c r="J838" s="640" t="s">
        <v>2648</v>
      </c>
      <c r="K838" s="642">
        <v>10.7</v>
      </c>
      <c r="L838" s="639" t="s">
        <v>1011</v>
      </c>
      <c r="M838" s="639" t="s">
        <v>2628</v>
      </c>
      <c r="N838" s="639" t="s">
        <v>2628</v>
      </c>
      <c r="O838" s="639"/>
      <c r="P838" s="639"/>
      <c r="Q838" s="642"/>
      <c r="R838" s="639"/>
      <c r="S838" s="729">
        <f>IFERROR(ROUND(VLOOKUP(M838,Reinigungstage,IF('Gebäude-Typen'!$C$6&lt;&gt;0,'Gebäude-Typen'!$C$6,VLOOKUP(C838,Gebäude_Typen,2,FALSE)),FALSE),2),"")</f>
        <v>180.46</v>
      </c>
      <c r="T838" s="729">
        <v>66</v>
      </c>
      <c r="U838" s="730">
        <f t="shared" si="125"/>
        <v>17.98</v>
      </c>
      <c r="V838" s="731">
        <f>IFERROR(INDEX('2. Raumgruppen'!$A$1:$Y$33,MATCH(IF(ISERROR(SEARCH(" ",M838,1)),MID(M838,1,3),MID(M838,1,SEARCH(" ",M838,1)-1)),'2. Raumgruppen'!$B:$B,0),IF(ISERROR(SEARCH(" ",M838,1)),MATCH('2. Raumgruppen'!$L$8,'2. Raumgruppen'!$8:$8,0),MATCH(MID(M838,SEARCH(" ",M838,1)+1,3),'2. Raumgruppen'!$8:$8,0))),"")</f>
        <v>0</v>
      </c>
      <c r="W838" s="731">
        <f>IFERROR(INDEX('2. Raumgruppen'!$A$1:$Y$33,MATCH(IF(ISERROR(SEARCH(" ",N838,1)),MID(N838,1,3),MID(N838,1,SEARCH(" ",N838,1)-1)),'2. Raumgruppen'!$B:$B,0),IF(ISERROR(SEARCH(" ",N838,1)),MATCH('2. Raumgruppen'!$L$8,'2. Raumgruppen'!$8:$8,0),MATCH(MID(N838,SEARCH(" ",N838,1)+1,3),'2. Raumgruppen'!$8:$8,0))),"")</f>
        <v>0</v>
      </c>
      <c r="X838" s="732">
        <f t="shared" si="126"/>
        <v>1930.922</v>
      </c>
      <c r="Y838" s="732">
        <f t="shared" si="127"/>
        <v>706.19999999999993</v>
      </c>
      <c r="Z838" s="733" t="str">
        <f t="shared" si="128"/>
        <v/>
      </c>
      <c r="AA838" s="732" t="str">
        <f t="shared" si="129"/>
        <v/>
      </c>
      <c r="AB838" s="643"/>
      <c r="AC838" s="276"/>
      <c r="AD838" s="277"/>
      <c r="AE838" s="278"/>
      <c r="AF838" s="278"/>
      <c r="AG838" s="278"/>
      <c r="AH838" s="279"/>
      <c r="AI838" s="279"/>
      <c r="AJ838" s="279"/>
      <c r="AK838" s="278"/>
      <c r="AL838" s="278"/>
      <c r="AM838" s="278"/>
      <c r="AN838" s="278"/>
      <c r="AO838" s="262"/>
      <c r="AP838" s="262"/>
      <c r="AQ838" s="262"/>
      <c r="AR838" s="262"/>
      <c r="AS838" s="262"/>
      <c r="AT838" s="262"/>
      <c r="AU838" s="262"/>
      <c r="AV838" s="262"/>
      <c r="AW838" s="264"/>
      <c r="AX838" s="262"/>
      <c r="AY838" s="262"/>
      <c r="AZ838" s="262"/>
    </row>
    <row r="839" spans="2:52" ht="27" customHeight="1">
      <c r="B839" s="639">
        <v>825</v>
      </c>
      <c r="C839" s="639" t="s">
        <v>2863</v>
      </c>
      <c r="D839" s="640" t="s">
        <v>980</v>
      </c>
      <c r="E839" s="640" t="s">
        <v>977</v>
      </c>
      <c r="F839" s="640">
        <f>IFERROR(VLOOKUP(C839,'Gebäude-Typen'!$A$7:$D$215,4,FALSE),"")</f>
        <v>1</v>
      </c>
      <c r="G839" s="641" t="s">
        <v>1943</v>
      </c>
      <c r="H839" s="640" t="s">
        <v>1014</v>
      </c>
      <c r="I839" s="639"/>
      <c r="J839" s="640" t="s">
        <v>2648</v>
      </c>
      <c r="K839" s="642">
        <v>2.29</v>
      </c>
      <c r="L839" s="639" t="s">
        <v>1011</v>
      </c>
      <c r="M839" s="639" t="s">
        <v>2628</v>
      </c>
      <c r="N839" s="639" t="s">
        <v>2628</v>
      </c>
      <c r="O839" s="639"/>
      <c r="P839" s="639"/>
      <c r="Q839" s="642"/>
      <c r="R839" s="639"/>
      <c r="S839" s="729">
        <f>IFERROR(ROUND(VLOOKUP(M839,Reinigungstage,IF('Gebäude-Typen'!$C$6&lt;&gt;0,'Gebäude-Typen'!$C$6,VLOOKUP(C839,Gebäude_Typen,2,FALSE)),FALSE),2),"")</f>
        <v>180.46</v>
      </c>
      <c r="T839" s="729">
        <f>IFERROR(ROUND(VLOOKUP(N839,Reinigungstage,IF('Gebäude-Typen'!$C$6&lt;&gt;0,'Gebäude-Typen'!$C$6,VLOOKUP(C839,Gebäude_Typen,3,FALSE)),FALSE),2),"")</f>
        <v>60</v>
      </c>
      <c r="U839" s="730">
        <f t="shared" si="125"/>
        <v>17.98</v>
      </c>
      <c r="V839" s="731">
        <f>IFERROR(INDEX('2. Raumgruppen'!$A$1:$Y$33,MATCH(IF(ISERROR(SEARCH(" ",M839,1)),MID(M839,1,3),MID(M839,1,SEARCH(" ",M839,1)-1)),'2. Raumgruppen'!$B:$B,0),IF(ISERROR(SEARCH(" ",M839,1)),MATCH('2. Raumgruppen'!$L$8,'2. Raumgruppen'!$8:$8,0),MATCH(MID(M839,SEARCH(" ",M839,1)+1,3),'2. Raumgruppen'!$8:$8,0))),"")</f>
        <v>0</v>
      </c>
      <c r="W839" s="731">
        <f>IFERROR(INDEX('2. Raumgruppen'!$A$1:$Y$33,MATCH(IF(ISERROR(SEARCH(" ",N839,1)),MID(N839,1,3),MID(N839,1,SEARCH(" ",N839,1)-1)),'2. Raumgruppen'!$B:$B,0),IF(ISERROR(SEARCH(" ",N839,1)),MATCH('2. Raumgruppen'!$L$8,'2. Raumgruppen'!$8:$8,0),MATCH(MID(N839,SEARCH(" ",N839,1)+1,3),'2. Raumgruppen'!$8:$8,0))),"")</f>
        <v>0</v>
      </c>
      <c r="X839" s="732">
        <f t="shared" si="126"/>
        <v>413.2534</v>
      </c>
      <c r="Y839" s="732">
        <f t="shared" si="127"/>
        <v>137.4</v>
      </c>
      <c r="Z839" s="733" t="str">
        <f t="shared" si="128"/>
        <v/>
      </c>
      <c r="AA839" s="732" t="str">
        <f t="shared" si="129"/>
        <v/>
      </c>
      <c r="AB839" s="643"/>
      <c r="AC839" s="276"/>
      <c r="AD839" s="277"/>
      <c r="AE839" s="278"/>
      <c r="AF839" s="278"/>
      <c r="AG839" s="278"/>
      <c r="AH839" s="279"/>
      <c r="AI839" s="279"/>
      <c r="AJ839" s="279"/>
      <c r="AK839" s="278"/>
      <c r="AL839" s="278"/>
      <c r="AM839" s="278"/>
      <c r="AN839" s="278"/>
      <c r="AO839" s="262"/>
      <c r="AP839" s="262"/>
      <c r="AQ839" s="262"/>
      <c r="AR839" s="262"/>
      <c r="AS839" s="262"/>
      <c r="AT839" s="262"/>
      <c r="AU839" s="262"/>
      <c r="AV839" s="262"/>
      <c r="AW839" s="264"/>
      <c r="AX839" s="262"/>
      <c r="AY839" s="262"/>
      <c r="AZ839" s="262"/>
    </row>
    <row r="840" spans="2:52" ht="27" customHeight="1">
      <c r="B840" s="639">
        <v>826</v>
      </c>
      <c r="C840" s="639" t="s">
        <v>2863</v>
      </c>
      <c r="D840" s="640" t="s">
        <v>980</v>
      </c>
      <c r="E840" s="640" t="s">
        <v>977</v>
      </c>
      <c r="F840" s="640">
        <f>IFERROR(VLOOKUP(C840,'Gebäude-Typen'!$A$7:$D$215,4,FALSE),"")</f>
        <v>1</v>
      </c>
      <c r="G840" s="641" t="s">
        <v>1944</v>
      </c>
      <c r="H840" s="640" t="s">
        <v>2940</v>
      </c>
      <c r="I840" s="639"/>
      <c r="J840" s="640" t="s">
        <v>2648</v>
      </c>
      <c r="K840" s="642">
        <v>2.89</v>
      </c>
      <c r="L840" s="639" t="s">
        <v>1097</v>
      </c>
      <c r="M840" s="639" t="s">
        <v>2835</v>
      </c>
      <c r="N840" s="639" t="s">
        <v>2836</v>
      </c>
      <c r="O840" s="639"/>
      <c r="P840" s="639" t="s">
        <v>2895</v>
      </c>
      <c r="Q840" s="642" t="s">
        <v>2834</v>
      </c>
      <c r="R840" s="639"/>
      <c r="S840" s="729">
        <f>IFERROR(ROUND(VLOOKUP(M840,Reinigungstage,IF('Gebäude-Typen'!$C$6&lt;&gt;0,'Gebäude-Typen'!$C$6,VLOOKUP(C840,Gebäude_Typen,2,FALSE)),FALSE),2),"")</f>
        <v>108.28</v>
      </c>
      <c r="T840" s="729">
        <f>IFERROR(ROUND(VLOOKUP(N840,Reinigungstage,IF('Gebäude-Typen'!$C$6&lt;&gt;0,'Gebäude-Typen'!$C$6,VLOOKUP(C840,Gebäude_Typen,3,FALSE)),FALSE),2),"")</f>
        <v>12</v>
      </c>
      <c r="U840" s="730">
        <f t="shared" si="125"/>
        <v>17.98</v>
      </c>
      <c r="V840" s="731">
        <f>IFERROR(INDEX('2. Raumgruppen'!$A$1:$Y$33,MATCH(IF(ISERROR(SEARCH(" ",M840,1)),MID(M840,1,3),MID(M840,1,SEARCH(" ",M840,1)-1)),'2. Raumgruppen'!$B:$B,0),IF(ISERROR(SEARCH(" ",M840,1)),MATCH('2. Raumgruppen'!$L$8,'2. Raumgruppen'!$8:$8,0),MATCH(MID(M840,SEARCH(" ",M840,1)+1,3),'2. Raumgruppen'!$8:$8,0))),"")</f>
        <v>0</v>
      </c>
      <c r="W840" s="731">
        <f>IFERROR(INDEX('2. Raumgruppen'!$A$1:$Y$33,MATCH(IF(ISERROR(SEARCH(" ",N840,1)),MID(N840,1,3),MID(N840,1,SEARCH(" ",N840,1)-1)),'2. Raumgruppen'!$B:$B,0),IF(ISERROR(SEARCH(" ",N840,1)),MATCH('2. Raumgruppen'!$L$8,'2. Raumgruppen'!$8:$8,0),MATCH(MID(N840,SEARCH(" ",N840,1)+1,3),'2. Raumgruppen'!$8:$8,0))),"")</f>
        <v>0</v>
      </c>
      <c r="X840" s="732">
        <f t="shared" si="126"/>
        <v>312.92920000000004</v>
      </c>
      <c r="Y840" s="732">
        <f t="shared" si="127"/>
        <v>34.68</v>
      </c>
      <c r="Z840" s="733" t="str">
        <f t="shared" si="128"/>
        <v/>
      </c>
      <c r="AA840" s="732" t="str">
        <f t="shared" si="129"/>
        <v/>
      </c>
      <c r="AB840" s="643"/>
      <c r="AC840" s="276"/>
      <c r="AD840" s="277"/>
      <c r="AE840" s="278"/>
      <c r="AF840" s="278"/>
      <c r="AG840" s="278"/>
      <c r="AH840" s="279"/>
      <c r="AI840" s="279"/>
      <c r="AJ840" s="279"/>
      <c r="AK840" s="278"/>
      <c r="AL840" s="278"/>
      <c r="AM840" s="278"/>
      <c r="AN840" s="278"/>
      <c r="AO840" s="262"/>
      <c r="AP840" s="262"/>
      <c r="AQ840" s="262"/>
      <c r="AR840" s="262"/>
      <c r="AS840" s="262"/>
      <c r="AT840" s="262"/>
      <c r="AU840" s="262"/>
      <c r="AV840" s="262"/>
      <c r="AW840" s="264"/>
      <c r="AX840" s="262"/>
      <c r="AY840" s="262"/>
      <c r="AZ840" s="262"/>
    </row>
    <row r="841" spans="2:52" ht="27" customHeight="1">
      <c r="B841" s="639">
        <v>827</v>
      </c>
      <c r="C841" s="639" t="s">
        <v>2863</v>
      </c>
      <c r="D841" s="640" t="s">
        <v>980</v>
      </c>
      <c r="E841" s="640" t="s">
        <v>977</v>
      </c>
      <c r="F841" s="640">
        <f>IFERROR(VLOOKUP(C841,'Gebäude-Typen'!$A$7:$D$215,4,FALSE),"")</f>
        <v>1</v>
      </c>
      <c r="G841" s="641" t="s">
        <v>1945</v>
      </c>
      <c r="H841" s="640" t="s">
        <v>1184</v>
      </c>
      <c r="I841" s="639"/>
      <c r="J841" s="640" t="s">
        <v>2648</v>
      </c>
      <c r="K841" s="642">
        <v>4.93</v>
      </c>
      <c r="L841" s="639" t="s">
        <v>1011</v>
      </c>
      <c r="M841" s="639" t="s">
        <v>2628</v>
      </c>
      <c r="N841" s="639" t="s">
        <v>2628</v>
      </c>
      <c r="O841" s="639"/>
      <c r="P841" s="639"/>
      <c r="Q841" s="642"/>
      <c r="R841" s="639"/>
      <c r="S841" s="729">
        <f>IFERROR(ROUND(VLOOKUP(M841,Reinigungstage,IF('Gebäude-Typen'!$C$6&lt;&gt;0,'Gebäude-Typen'!$C$6,VLOOKUP(C841,Gebäude_Typen,2,FALSE)),FALSE),2),"")</f>
        <v>180.46</v>
      </c>
      <c r="T841" s="729">
        <v>66</v>
      </c>
      <c r="U841" s="730">
        <f t="shared" si="125"/>
        <v>17.98</v>
      </c>
      <c r="V841" s="731">
        <f>IFERROR(INDEX('2. Raumgruppen'!$A$1:$Y$33,MATCH(IF(ISERROR(SEARCH(" ",M841,1)),MID(M841,1,3),MID(M841,1,SEARCH(" ",M841,1)-1)),'2. Raumgruppen'!$B:$B,0),IF(ISERROR(SEARCH(" ",M841,1)),MATCH('2. Raumgruppen'!$L$8,'2. Raumgruppen'!$8:$8,0),MATCH(MID(M841,SEARCH(" ",M841,1)+1,3),'2. Raumgruppen'!$8:$8,0))),"")</f>
        <v>0</v>
      </c>
      <c r="W841" s="731">
        <f>IFERROR(INDEX('2. Raumgruppen'!$A$1:$Y$33,MATCH(IF(ISERROR(SEARCH(" ",N841,1)),MID(N841,1,3),MID(N841,1,SEARCH(" ",N841,1)-1)),'2. Raumgruppen'!$B:$B,0),IF(ISERROR(SEARCH(" ",N841,1)),MATCH('2. Raumgruppen'!$L$8,'2. Raumgruppen'!$8:$8,0),MATCH(MID(N841,SEARCH(" ",N841,1)+1,3),'2. Raumgruppen'!$8:$8,0))),"")</f>
        <v>0</v>
      </c>
      <c r="X841" s="732">
        <f t="shared" si="126"/>
        <v>889.66779999999994</v>
      </c>
      <c r="Y841" s="732">
        <f t="shared" si="127"/>
        <v>325.38</v>
      </c>
      <c r="Z841" s="733" t="str">
        <f t="shared" si="128"/>
        <v/>
      </c>
      <c r="AA841" s="732" t="str">
        <f t="shared" si="129"/>
        <v/>
      </c>
      <c r="AB841" s="643"/>
      <c r="AC841" s="276"/>
      <c r="AD841" s="277"/>
      <c r="AE841" s="278"/>
      <c r="AF841" s="278"/>
      <c r="AG841" s="278"/>
      <c r="AH841" s="279"/>
      <c r="AI841" s="279"/>
      <c r="AJ841" s="279"/>
      <c r="AK841" s="278"/>
      <c r="AL841" s="278"/>
      <c r="AM841" s="278"/>
      <c r="AN841" s="278"/>
      <c r="AO841" s="262"/>
      <c r="AP841" s="262"/>
      <c r="AQ841" s="262"/>
      <c r="AR841" s="262"/>
      <c r="AS841" s="262"/>
      <c r="AT841" s="262"/>
      <c r="AU841" s="262"/>
      <c r="AV841" s="262"/>
      <c r="AW841" s="264"/>
      <c r="AX841" s="262"/>
      <c r="AY841" s="262"/>
      <c r="AZ841" s="262"/>
    </row>
    <row r="842" spans="2:52" ht="27" customHeight="1">
      <c r="B842" s="639">
        <v>828</v>
      </c>
      <c r="C842" s="639" t="s">
        <v>2863</v>
      </c>
      <c r="D842" s="640" t="s">
        <v>980</v>
      </c>
      <c r="E842" s="640" t="s">
        <v>977</v>
      </c>
      <c r="F842" s="640">
        <f>IFERROR(VLOOKUP(C842,'Gebäude-Typen'!$A$7:$D$215,4,FALSE),"")</f>
        <v>1</v>
      </c>
      <c r="G842" s="641" t="s">
        <v>1946</v>
      </c>
      <c r="H842" s="640" t="s">
        <v>1014</v>
      </c>
      <c r="I842" s="639"/>
      <c r="J842" s="640" t="s">
        <v>2648</v>
      </c>
      <c r="K842" s="642">
        <v>14.26</v>
      </c>
      <c r="L842" s="639" t="s">
        <v>1011</v>
      </c>
      <c r="M842" s="639" t="s">
        <v>2628</v>
      </c>
      <c r="N842" s="639" t="s">
        <v>2628</v>
      </c>
      <c r="O842" s="639"/>
      <c r="P842" s="639"/>
      <c r="Q842" s="642"/>
      <c r="R842" s="639"/>
      <c r="S842" s="729">
        <f>IFERROR(ROUND(VLOOKUP(M842,Reinigungstage,IF('Gebäude-Typen'!$C$6&lt;&gt;0,'Gebäude-Typen'!$C$6,VLOOKUP(C842,Gebäude_Typen,2,FALSE)),FALSE),2),"")</f>
        <v>180.46</v>
      </c>
      <c r="T842" s="729">
        <v>66</v>
      </c>
      <c r="U842" s="730">
        <f t="shared" si="125"/>
        <v>17.98</v>
      </c>
      <c r="V842" s="731">
        <f>IFERROR(INDEX('2. Raumgruppen'!$A$1:$Y$33,MATCH(IF(ISERROR(SEARCH(" ",M842,1)),MID(M842,1,3),MID(M842,1,SEARCH(" ",M842,1)-1)),'2. Raumgruppen'!$B:$B,0),IF(ISERROR(SEARCH(" ",M842,1)),MATCH('2. Raumgruppen'!$L$8,'2. Raumgruppen'!$8:$8,0),MATCH(MID(M842,SEARCH(" ",M842,1)+1,3),'2. Raumgruppen'!$8:$8,0))),"")</f>
        <v>0</v>
      </c>
      <c r="W842" s="731">
        <f>IFERROR(INDEX('2. Raumgruppen'!$A$1:$Y$33,MATCH(IF(ISERROR(SEARCH(" ",N842,1)),MID(N842,1,3),MID(N842,1,SEARCH(" ",N842,1)-1)),'2. Raumgruppen'!$B:$B,0),IF(ISERROR(SEARCH(" ",N842,1)),MATCH('2. Raumgruppen'!$L$8,'2. Raumgruppen'!$8:$8,0),MATCH(MID(N842,SEARCH(" ",N842,1)+1,3),'2. Raumgruppen'!$8:$8,0))),"")</f>
        <v>0</v>
      </c>
      <c r="X842" s="732">
        <f t="shared" si="126"/>
        <v>2573.3596000000002</v>
      </c>
      <c r="Y842" s="732">
        <f t="shared" si="127"/>
        <v>941.16</v>
      </c>
      <c r="Z842" s="733" t="str">
        <f t="shared" si="128"/>
        <v/>
      </c>
      <c r="AA842" s="732" t="str">
        <f t="shared" si="129"/>
        <v/>
      </c>
      <c r="AB842" s="643"/>
      <c r="AC842" s="276"/>
      <c r="AD842" s="277"/>
      <c r="AE842" s="278"/>
      <c r="AF842" s="278"/>
      <c r="AG842" s="278"/>
      <c r="AH842" s="279"/>
      <c r="AI842" s="279"/>
      <c r="AJ842" s="279"/>
      <c r="AK842" s="278"/>
      <c r="AL842" s="278"/>
      <c r="AM842" s="278"/>
      <c r="AN842" s="278"/>
      <c r="AO842" s="262"/>
      <c r="AP842" s="262"/>
      <c r="AQ842" s="262"/>
      <c r="AR842" s="262"/>
      <c r="AS842" s="262"/>
      <c r="AT842" s="262"/>
      <c r="AU842" s="262"/>
      <c r="AV842" s="262"/>
      <c r="AW842" s="264"/>
      <c r="AX842" s="262"/>
      <c r="AY842" s="262"/>
      <c r="AZ842" s="262"/>
    </row>
    <row r="843" spans="2:52" ht="27" customHeight="1">
      <c r="B843" s="639">
        <v>829</v>
      </c>
      <c r="C843" s="639" t="s">
        <v>2863</v>
      </c>
      <c r="D843" s="640" t="s">
        <v>980</v>
      </c>
      <c r="E843" s="640" t="s">
        <v>977</v>
      </c>
      <c r="F843" s="640">
        <f>IFERROR(VLOOKUP(C843,'Gebäude-Typen'!$A$7:$D$215,4,FALSE),"")</f>
        <v>1</v>
      </c>
      <c r="G843" s="641" t="s">
        <v>1947</v>
      </c>
      <c r="H843" s="640" t="s">
        <v>2940</v>
      </c>
      <c r="I843" s="639"/>
      <c r="J843" s="640" t="s">
        <v>2648</v>
      </c>
      <c r="K843" s="642">
        <v>9.76</v>
      </c>
      <c r="L843" s="639" t="s">
        <v>1097</v>
      </c>
      <c r="M843" s="639" t="s">
        <v>2835</v>
      </c>
      <c r="N843" s="639" t="s">
        <v>2836</v>
      </c>
      <c r="O843" s="639"/>
      <c r="P843" s="639" t="s">
        <v>2896</v>
      </c>
      <c r="Q843" s="642" t="s">
        <v>2834</v>
      </c>
      <c r="R843" s="639"/>
      <c r="S843" s="729">
        <f>IFERROR(ROUND(VLOOKUP(M843,Reinigungstage,IF('Gebäude-Typen'!$C$6&lt;&gt;0,'Gebäude-Typen'!$C$6,VLOOKUP(C843,Gebäude_Typen,2,FALSE)),FALSE),2),"")</f>
        <v>108.28</v>
      </c>
      <c r="T843" s="729">
        <f>IFERROR(ROUND(VLOOKUP(N843,Reinigungstage,IF('Gebäude-Typen'!$C$6&lt;&gt;0,'Gebäude-Typen'!$C$6,VLOOKUP(C843,Gebäude_Typen,3,FALSE)),FALSE),2),"")</f>
        <v>12</v>
      </c>
      <c r="U843" s="730">
        <f t="shared" si="125"/>
        <v>17.98</v>
      </c>
      <c r="V843" s="731">
        <f>IFERROR(INDEX('2. Raumgruppen'!$A$1:$Y$33,MATCH(IF(ISERROR(SEARCH(" ",M843,1)),MID(M843,1,3),MID(M843,1,SEARCH(" ",M843,1)-1)),'2. Raumgruppen'!$B:$B,0),IF(ISERROR(SEARCH(" ",M843,1)),MATCH('2. Raumgruppen'!$L$8,'2. Raumgruppen'!$8:$8,0),MATCH(MID(M843,SEARCH(" ",M843,1)+1,3),'2. Raumgruppen'!$8:$8,0))),"")</f>
        <v>0</v>
      </c>
      <c r="W843" s="731">
        <f>IFERROR(INDEX('2. Raumgruppen'!$A$1:$Y$33,MATCH(IF(ISERROR(SEARCH(" ",N843,1)),MID(N843,1,3),MID(N843,1,SEARCH(" ",N843,1)-1)),'2. Raumgruppen'!$B:$B,0),IF(ISERROR(SEARCH(" ",N843,1)),MATCH('2. Raumgruppen'!$L$8,'2. Raumgruppen'!$8:$8,0),MATCH(MID(N843,SEARCH(" ",N843,1)+1,3),'2. Raumgruppen'!$8:$8,0))),"")</f>
        <v>0</v>
      </c>
      <c r="X843" s="732">
        <f t="shared" si="126"/>
        <v>1056.8127999999999</v>
      </c>
      <c r="Y843" s="732">
        <f t="shared" si="127"/>
        <v>117.12</v>
      </c>
      <c r="Z843" s="733" t="str">
        <f t="shared" si="128"/>
        <v/>
      </c>
      <c r="AA843" s="732" t="str">
        <f t="shared" si="129"/>
        <v/>
      </c>
      <c r="AB843" s="643"/>
      <c r="AC843" s="276"/>
      <c r="AD843" s="277"/>
      <c r="AE843" s="278"/>
      <c r="AF843" s="278"/>
      <c r="AG843" s="278"/>
      <c r="AH843" s="279"/>
      <c r="AI843" s="279"/>
      <c r="AJ843" s="279"/>
      <c r="AK843" s="278"/>
      <c r="AL843" s="278"/>
      <c r="AM843" s="278"/>
      <c r="AN843" s="278"/>
      <c r="AO843" s="262"/>
      <c r="AP843" s="262"/>
      <c r="AQ843" s="262"/>
      <c r="AR843" s="262"/>
      <c r="AS843" s="262"/>
      <c r="AT843" s="262"/>
      <c r="AU843" s="262"/>
      <c r="AV843" s="262"/>
      <c r="AW843" s="264"/>
      <c r="AX843" s="262"/>
      <c r="AY843" s="262"/>
      <c r="AZ843" s="262"/>
    </row>
    <row r="844" spans="2:52" ht="27" customHeight="1">
      <c r="B844" s="639">
        <v>830</v>
      </c>
      <c r="C844" s="639" t="s">
        <v>2863</v>
      </c>
      <c r="D844" s="640" t="s">
        <v>980</v>
      </c>
      <c r="E844" s="640" t="s">
        <v>977</v>
      </c>
      <c r="F844" s="640">
        <f>IFERROR(VLOOKUP(C844,'Gebäude-Typen'!$A$7:$D$215,4,FALSE),"")</f>
        <v>1</v>
      </c>
      <c r="G844" s="641" t="s">
        <v>1948</v>
      </c>
      <c r="H844" s="640" t="s">
        <v>1260</v>
      </c>
      <c r="I844" s="639"/>
      <c r="J844" s="640" t="s">
        <v>2648</v>
      </c>
      <c r="K844" s="642">
        <v>5.34</v>
      </c>
      <c r="L844" s="639" t="s">
        <v>1011</v>
      </c>
      <c r="M844" s="639" t="s">
        <v>2628</v>
      </c>
      <c r="N844" s="639" t="s">
        <v>2628</v>
      </c>
      <c r="O844" s="639"/>
      <c r="P844" s="639"/>
      <c r="Q844" s="642"/>
      <c r="R844" s="639"/>
      <c r="S844" s="729">
        <f>IFERROR(ROUND(VLOOKUP(M844,Reinigungstage,IF('Gebäude-Typen'!$C$6&lt;&gt;0,'Gebäude-Typen'!$C$6,VLOOKUP(C844,Gebäude_Typen,2,FALSE)),FALSE),2),"")</f>
        <v>180.46</v>
      </c>
      <c r="T844" s="729">
        <f>IFERROR(ROUND(VLOOKUP(N844,Reinigungstage,IF('Gebäude-Typen'!$C$6&lt;&gt;0,'Gebäude-Typen'!$C$6,VLOOKUP(C844,Gebäude_Typen,3,FALSE)),FALSE),2),"")</f>
        <v>60</v>
      </c>
      <c r="U844" s="730">
        <f t="shared" si="125"/>
        <v>17.98</v>
      </c>
      <c r="V844" s="731">
        <f>IFERROR(INDEX('2. Raumgruppen'!$A$1:$Y$33,MATCH(IF(ISERROR(SEARCH(" ",M844,1)),MID(M844,1,3),MID(M844,1,SEARCH(" ",M844,1)-1)),'2. Raumgruppen'!$B:$B,0),IF(ISERROR(SEARCH(" ",M844,1)),MATCH('2. Raumgruppen'!$L$8,'2. Raumgruppen'!$8:$8,0),MATCH(MID(M844,SEARCH(" ",M844,1)+1,3),'2. Raumgruppen'!$8:$8,0))),"")</f>
        <v>0</v>
      </c>
      <c r="W844" s="731">
        <f>IFERROR(INDEX('2. Raumgruppen'!$A$1:$Y$33,MATCH(IF(ISERROR(SEARCH(" ",N844,1)),MID(N844,1,3),MID(N844,1,SEARCH(" ",N844,1)-1)),'2. Raumgruppen'!$B:$B,0),IF(ISERROR(SEARCH(" ",N844,1)),MATCH('2. Raumgruppen'!$L$8,'2. Raumgruppen'!$8:$8,0),MATCH(MID(N844,SEARCH(" ",N844,1)+1,3),'2. Raumgruppen'!$8:$8,0))),"")</f>
        <v>0</v>
      </c>
      <c r="X844" s="732">
        <f t="shared" si="126"/>
        <v>963.65639999999996</v>
      </c>
      <c r="Y844" s="732">
        <f t="shared" si="127"/>
        <v>320.39999999999998</v>
      </c>
      <c r="Z844" s="733" t="str">
        <f t="shared" si="128"/>
        <v/>
      </c>
      <c r="AA844" s="732" t="str">
        <f t="shared" si="129"/>
        <v/>
      </c>
      <c r="AB844" s="643"/>
      <c r="AC844" s="276"/>
      <c r="AD844" s="277"/>
      <c r="AE844" s="278"/>
      <c r="AF844" s="278"/>
      <c r="AG844" s="278"/>
      <c r="AH844" s="279"/>
      <c r="AI844" s="279"/>
      <c r="AJ844" s="279"/>
      <c r="AK844" s="278"/>
      <c r="AL844" s="278"/>
      <c r="AM844" s="278"/>
      <c r="AN844" s="278"/>
      <c r="AO844" s="262"/>
      <c r="AP844" s="262"/>
      <c r="AQ844" s="262"/>
      <c r="AR844" s="262"/>
      <c r="AS844" s="262"/>
      <c r="AT844" s="262"/>
      <c r="AU844" s="262"/>
      <c r="AV844" s="262"/>
      <c r="AW844" s="264"/>
      <c r="AX844" s="262"/>
      <c r="AY844" s="262"/>
      <c r="AZ844" s="262"/>
    </row>
    <row r="845" spans="2:52" ht="27" customHeight="1">
      <c r="B845" s="639">
        <v>831</v>
      </c>
      <c r="C845" s="639" t="s">
        <v>2863</v>
      </c>
      <c r="D845" s="640" t="s">
        <v>980</v>
      </c>
      <c r="E845" s="640" t="s">
        <v>977</v>
      </c>
      <c r="F845" s="640">
        <f>IFERROR(VLOOKUP(C845,'Gebäude-Typen'!$A$7:$D$215,4,FALSE),"")</f>
        <v>1</v>
      </c>
      <c r="G845" s="641" t="s">
        <v>1949</v>
      </c>
      <c r="H845" s="640" t="s">
        <v>1043</v>
      </c>
      <c r="I845" s="639"/>
      <c r="J845" s="640" t="s">
        <v>2657</v>
      </c>
      <c r="K845" s="642">
        <v>12.31</v>
      </c>
      <c r="L845" s="639" t="s">
        <v>1011</v>
      </c>
      <c r="M845" s="639" t="s">
        <v>153</v>
      </c>
      <c r="N845" s="639" t="s">
        <v>153</v>
      </c>
      <c r="O845" s="639"/>
      <c r="P845" s="738" t="s">
        <v>2953</v>
      </c>
      <c r="Q845" s="642" t="s">
        <v>2827</v>
      </c>
      <c r="R845" s="639"/>
      <c r="S845" s="729">
        <f>IFERROR(ROUND(VLOOKUP(M845,Reinigungstage,IF('Gebäude-Typen'!$C$6&lt;&gt;0,'Gebäude-Typen'!$C$6,VLOOKUP(C845,Gebäude_Typen,2,FALSE)),FALSE),2),"")</f>
        <v>0</v>
      </c>
      <c r="T845" s="729">
        <f>IFERROR(ROUND(VLOOKUP(N845,Reinigungstage,IF('Gebäude-Typen'!$C$6&lt;&gt;0,'Gebäude-Typen'!$C$6,VLOOKUP(C845,Gebäude_Typen,3,FALSE)),FALSE),2),"")</f>
        <v>0</v>
      </c>
      <c r="U845" s="730">
        <f t="shared" si="125"/>
        <v>17.98</v>
      </c>
      <c r="V845" s="731">
        <f>IFERROR(INDEX('2. Raumgruppen'!$A$1:$Y$33,MATCH(IF(ISERROR(SEARCH(" ",M845,1)),MID(M845,1,3),MID(M845,1,SEARCH(" ",M845,1)-1)),'2. Raumgruppen'!$B:$B,0),IF(ISERROR(SEARCH(" ",M845,1)),MATCH('2. Raumgruppen'!$L$8,'2. Raumgruppen'!$8:$8,0),MATCH(MID(M845,SEARCH(" ",M845,1)+1,3),'2. Raumgruppen'!$8:$8,0))),"")</f>
        <v>0</v>
      </c>
      <c r="W845" s="731">
        <f>IFERROR(INDEX('2. Raumgruppen'!$A$1:$Y$33,MATCH(IF(ISERROR(SEARCH(" ",N845,1)),MID(N845,1,3),MID(N845,1,SEARCH(" ",N845,1)-1)),'2. Raumgruppen'!$B:$B,0),IF(ISERROR(SEARCH(" ",N845,1)),MATCH('2. Raumgruppen'!$L$8,'2. Raumgruppen'!$8:$8,0),MATCH(MID(N845,SEARCH(" ",N845,1)+1,3),'2. Raumgruppen'!$8:$8,0))),"")</f>
        <v>0</v>
      </c>
      <c r="X845" s="732">
        <f t="shared" si="126"/>
        <v>0</v>
      </c>
      <c r="Y845" s="732">
        <f t="shared" si="127"/>
        <v>0</v>
      </c>
      <c r="Z845" s="733" t="str">
        <f t="shared" si="128"/>
        <v/>
      </c>
      <c r="AA845" s="732" t="str">
        <f t="shared" si="129"/>
        <v/>
      </c>
      <c r="AB845" s="643"/>
      <c r="AC845" s="276"/>
      <c r="AD845" s="277"/>
      <c r="AE845" s="278"/>
      <c r="AF845" s="278"/>
      <c r="AG845" s="278"/>
      <c r="AH845" s="279"/>
      <c r="AI845" s="279"/>
      <c r="AJ845" s="279"/>
      <c r="AK845" s="278"/>
      <c r="AL845" s="278"/>
      <c r="AM845" s="278"/>
      <c r="AN845" s="278"/>
      <c r="AO845" s="262"/>
      <c r="AP845" s="262"/>
      <c r="AQ845" s="262"/>
      <c r="AR845" s="262"/>
      <c r="AS845" s="262"/>
      <c r="AT845" s="262"/>
      <c r="AU845" s="262"/>
      <c r="AV845" s="262"/>
      <c r="AW845" s="264"/>
      <c r="AX845" s="262"/>
      <c r="AY845" s="262"/>
      <c r="AZ845" s="262"/>
    </row>
    <row r="846" spans="2:52" ht="27" customHeight="1">
      <c r="B846" s="639">
        <v>832</v>
      </c>
      <c r="C846" s="639" t="s">
        <v>2863</v>
      </c>
      <c r="D846" s="640" t="s">
        <v>980</v>
      </c>
      <c r="E846" s="640" t="s">
        <v>977</v>
      </c>
      <c r="F846" s="640">
        <f>IFERROR(VLOOKUP(C846,'Gebäude-Typen'!$A$7:$D$215,4,FALSE),"")</f>
        <v>1</v>
      </c>
      <c r="G846" s="641" t="s">
        <v>1950</v>
      </c>
      <c r="H846" s="640" t="s">
        <v>1066</v>
      </c>
      <c r="I846" s="639"/>
      <c r="J846" s="640" t="s">
        <v>2657</v>
      </c>
      <c r="K846" s="642">
        <v>54.7</v>
      </c>
      <c r="L846" s="639" t="s">
        <v>1067</v>
      </c>
      <c r="M846" s="639" t="s">
        <v>153</v>
      </c>
      <c r="N846" s="639" t="s">
        <v>153</v>
      </c>
      <c r="O846" s="639"/>
      <c r="P846" s="639" t="s">
        <v>89</v>
      </c>
      <c r="Q846" s="642" t="s">
        <v>2827</v>
      </c>
      <c r="R846" s="639"/>
      <c r="S846" s="729">
        <f>IFERROR(ROUND(VLOOKUP(M846,Reinigungstage,IF('Gebäude-Typen'!$C$6&lt;&gt;0,'Gebäude-Typen'!$C$6,VLOOKUP(C846,Gebäude_Typen,2,FALSE)),FALSE),2),"")</f>
        <v>0</v>
      </c>
      <c r="T846" s="729">
        <f>IFERROR(ROUND(VLOOKUP(N846,Reinigungstage,IF('Gebäude-Typen'!$C$6&lt;&gt;0,'Gebäude-Typen'!$C$6,VLOOKUP(C846,Gebäude_Typen,3,FALSE)),FALSE),2),"")</f>
        <v>0</v>
      </c>
      <c r="U846" s="730">
        <f t="shared" si="125"/>
        <v>17.98</v>
      </c>
      <c r="V846" s="731">
        <f>IFERROR(INDEX('2. Raumgruppen'!$A$1:$Y$33,MATCH(IF(ISERROR(SEARCH(" ",M846,1)),MID(M846,1,3),MID(M846,1,SEARCH(" ",M846,1)-1)),'2. Raumgruppen'!$B:$B,0),IF(ISERROR(SEARCH(" ",M846,1)),MATCH('2. Raumgruppen'!$L$8,'2. Raumgruppen'!$8:$8,0),MATCH(MID(M846,SEARCH(" ",M846,1)+1,3),'2. Raumgruppen'!$8:$8,0))),"")</f>
        <v>0</v>
      </c>
      <c r="W846" s="731">
        <f>IFERROR(INDEX('2. Raumgruppen'!$A$1:$Y$33,MATCH(IF(ISERROR(SEARCH(" ",N846,1)),MID(N846,1,3),MID(N846,1,SEARCH(" ",N846,1)-1)),'2. Raumgruppen'!$B:$B,0),IF(ISERROR(SEARCH(" ",N846,1)),MATCH('2. Raumgruppen'!$L$8,'2. Raumgruppen'!$8:$8,0),MATCH(MID(N846,SEARCH(" ",N846,1)+1,3),'2. Raumgruppen'!$8:$8,0))),"")</f>
        <v>0</v>
      </c>
      <c r="X846" s="732">
        <f t="shared" si="126"/>
        <v>0</v>
      </c>
      <c r="Y846" s="732">
        <f t="shared" si="127"/>
        <v>0</v>
      </c>
      <c r="Z846" s="733" t="str">
        <f t="shared" si="128"/>
        <v/>
      </c>
      <c r="AA846" s="732" t="str">
        <f t="shared" si="129"/>
        <v/>
      </c>
      <c r="AB846" s="643"/>
      <c r="AC846" s="276"/>
      <c r="AD846" s="277"/>
      <c r="AE846" s="278"/>
      <c r="AF846" s="278"/>
      <c r="AG846" s="278"/>
      <c r="AH846" s="279"/>
      <c r="AI846" s="279"/>
      <c r="AJ846" s="279"/>
      <c r="AK846" s="278"/>
      <c r="AL846" s="278"/>
      <c r="AM846" s="278"/>
      <c r="AN846" s="278"/>
      <c r="AO846" s="262"/>
      <c r="AP846" s="262"/>
      <c r="AQ846" s="262"/>
      <c r="AR846" s="262"/>
      <c r="AS846" s="262"/>
      <c r="AT846" s="262"/>
      <c r="AU846" s="262"/>
      <c r="AV846" s="262"/>
      <c r="AW846" s="264"/>
      <c r="AX846" s="262"/>
      <c r="AY846" s="262"/>
      <c r="AZ846" s="262"/>
    </row>
    <row r="847" spans="2:52" ht="27" customHeight="1">
      <c r="B847" s="639">
        <v>833</v>
      </c>
      <c r="C847" s="639" t="s">
        <v>2863</v>
      </c>
      <c r="D847" s="640" t="s">
        <v>980</v>
      </c>
      <c r="E847" s="640" t="s">
        <v>977</v>
      </c>
      <c r="F847" s="640">
        <f>IFERROR(VLOOKUP(C847,'Gebäude-Typen'!$A$7:$D$215,4,FALSE),"")</f>
        <v>1</v>
      </c>
      <c r="G847" s="641" t="s">
        <v>1951</v>
      </c>
      <c r="H847" s="640" t="s">
        <v>1066</v>
      </c>
      <c r="I847" s="639"/>
      <c r="J847" s="640" t="s">
        <v>2657</v>
      </c>
      <c r="K847" s="642">
        <v>40.840000000000003</v>
      </c>
      <c r="L847" s="639" t="s">
        <v>1067</v>
      </c>
      <c r="M847" s="639" t="s">
        <v>153</v>
      </c>
      <c r="N847" s="639" t="s">
        <v>153</v>
      </c>
      <c r="O847" s="639"/>
      <c r="P847" s="639" t="s">
        <v>89</v>
      </c>
      <c r="Q847" s="642" t="s">
        <v>2827</v>
      </c>
      <c r="R847" s="639"/>
      <c r="S847" s="729">
        <f>IFERROR(ROUND(VLOOKUP(M847,Reinigungstage,IF('Gebäude-Typen'!$C$6&lt;&gt;0,'Gebäude-Typen'!$C$6,VLOOKUP(C847,Gebäude_Typen,2,FALSE)),FALSE),2),"")</f>
        <v>0</v>
      </c>
      <c r="T847" s="729">
        <f>IFERROR(ROUND(VLOOKUP(N847,Reinigungstage,IF('Gebäude-Typen'!$C$6&lt;&gt;0,'Gebäude-Typen'!$C$6,VLOOKUP(C847,Gebäude_Typen,3,FALSE)),FALSE),2),"")</f>
        <v>0</v>
      </c>
      <c r="U847" s="730">
        <f t="shared" ref="U847:U910" si="135">SVS</f>
        <v>17.98</v>
      </c>
      <c r="V847" s="731">
        <f>IFERROR(INDEX('2. Raumgruppen'!$A$1:$Y$33,MATCH(IF(ISERROR(SEARCH(" ",M847,1)),MID(M847,1,3),MID(M847,1,SEARCH(" ",M847,1)-1)),'2. Raumgruppen'!$B:$B,0),IF(ISERROR(SEARCH(" ",M847,1)),MATCH('2. Raumgruppen'!$L$8,'2. Raumgruppen'!$8:$8,0),MATCH(MID(M847,SEARCH(" ",M847,1)+1,3),'2. Raumgruppen'!$8:$8,0))),"")</f>
        <v>0</v>
      </c>
      <c r="W847" s="731">
        <f>IFERROR(INDEX('2. Raumgruppen'!$A$1:$Y$33,MATCH(IF(ISERROR(SEARCH(" ",N847,1)),MID(N847,1,3),MID(N847,1,SEARCH(" ",N847,1)-1)),'2. Raumgruppen'!$B:$B,0),IF(ISERROR(SEARCH(" ",N847,1)),MATCH('2. Raumgruppen'!$L$8,'2. Raumgruppen'!$8:$8,0),MATCH(MID(N847,SEARCH(" ",N847,1)+1,3),'2. Raumgruppen'!$8:$8,0))),"")</f>
        <v>0</v>
      </c>
      <c r="X847" s="732">
        <f t="shared" ref="X847:X910" si="136">IFERROR(K847*S847,"")</f>
        <v>0</v>
      </c>
      <c r="Y847" s="732">
        <f t="shared" ref="Y847:Y910" si="137">IFERROR(K847*T847,"")</f>
        <v>0</v>
      </c>
      <c r="Z847" s="733" t="str">
        <f t="shared" ref="Z847:Z910" si="138">IFERROR(IF(V847="","",(X847/V847)+(Y847/W847)),"")</f>
        <v/>
      </c>
      <c r="AA847" s="732" t="str">
        <f t="shared" ref="AA847:AA910" si="139">IFERROR(Z847*U847,"")</f>
        <v/>
      </c>
      <c r="AB847" s="643"/>
      <c r="AC847" s="276"/>
      <c r="AD847" s="277"/>
      <c r="AE847" s="278"/>
      <c r="AF847" s="278"/>
      <c r="AG847" s="278"/>
      <c r="AH847" s="279"/>
      <c r="AI847" s="279"/>
      <c r="AJ847" s="279"/>
      <c r="AK847" s="278"/>
      <c r="AL847" s="278"/>
      <c r="AM847" s="278"/>
      <c r="AN847" s="278"/>
      <c r="AO847" s="262"/>
      <c r="AP847" s="262"/>
      <c r="AQ847" s="262"/>
      <c r="AR847" s="262"/>
      <c r="AS847" s="262"/>
      <c r="AT847" s="262"/>
      <c r="AU847" s="262"/>
      <c r="AV847" s="262"/>
      <c r="AW847" s="264"/>
      <c r="AX847" s="262"/>
      <c r="AY847" s="262"/>
      <c r="AZ847" s="262"/>
    </row>
    <row r="848" spans="2:52" ht="27" customHeight="1">
      <c r="B848" s="639">
        <v>834</v>
      </c>
      <c r="C848" s="639" t="s">
        <v>2863</v>
      </c>
      <c r="D848" s="640" t="s">
        <v>980</v>
      </c>
      <c r="E848" s="640" t="s">
        <v>977</v>
      </c>
      <c r="F848" s="640">
        <f>IFERROR(VLOOKUP(C848,'Gebäude-Typen'!$A$7:$D$215,4,FALSE),"")</f>
        <v>1</v>
      </c>
      <c r="G848" s="641" t="s">
        <v>1952</v>
      </c>
      <c r="H848" s="640" t="s">
        <v>1066</v>
      </c>
      <c r="I848" s="639"/>
      <c r="J848" s="640" t="s">
        <v>2657</v>
      </c>
      <c r="K848" s="642">
        <v>38.979999999999997</v>
      </c>
      <c r="L848" s="639" t="s">
        <v>1067</v>
      </c>
      <c r="M848" s="639" t="s">
        <v>153</v>
      </c>
      <c r="N848" s="639" t="s">
        <v>153</v>
      </c>
      <c r="O848" s="639"/>
      <c r="P848" s="639" t="s">
        <v>89</v>
      </c>
      <c r="Q848" s="642" t="s">
        <v>2827</v>
      </c>
      <c r="R848" s="639"/>
      <c r="S848" s="729">
        <f>IFERROR(ROUND(VLOOKUP(M848,Reinigungstage,IF('Gebäude-Typen'!$C$6&lt;&gt;0,'Gebäude-Typen'!$C$6,VLOOKUP(C848,Gebäude_Typen,2,FALSE)),FALSE),2),"")</f>
        <v>0</v>
      </c>
      <c r="T848" s="729">
        <f>IFERROR(ROUND(VLOOKUP(N848,Reinigungstage,IF('Gebäude-Typen'!$C$6&lt;&gt;0,'Gebäude-Typen'!$C$6,VLOOKUP(C848,Gebäude_Typen,3,FALSE)),FALSE),2),"")</f>
        <v>0</v>
      </c>
      <c r="U848" s="730">
        <f t="shared" si="135"/>
        <v>17.98</v>
      </c>
      <c r="V848" s="731">
        <f>IFERROR(INDEX('2. Raumgruppen'!$A$1:$Y$33,MATCH(IF(ISERROR(SEARCH(" ",M848,1)),MID(M848,1,3),MID(M848,1,SEARCH(" ",M848,1)-1)),'2. Raumgruppen'!$B:$B,0),IF(ISERROR(SEARCH(" ",M848,1)),MATCH('2. Raumgruppen'!$L$8,'2. Raumgruppen'!$8:$8,0),MATCH(MID(M848,SEARCH(" ",M848,1)+1,3),'2. Raumgruppen'!$8:$8,0))),"")</f>
        <v>0</v>
      </c>
      <c r="W848" s="731">
        <f>IFERROR(INDEX('2. Raumgruppen'!$A$1:$Y$33,MATCH(IF(ISERROR(SEARCH(" ",N848,1)),MID(N848,1,3),MID(N848,1,SEARCH(" ",N848,1)-1)),'2. Raumgruppen'!$B:$B,0),IF(ISERROR(SEARCH(" ",N848,1)),MATCH('2. Raumgruppen'!$L$8,'2. Raumgruppen'!$8:$8,0),MATCH(MID(N848,SEARCH(" ",N848,1)+1,3),'2. Raumgruppen'!$8:$8,0))),"")</f>
        <v>0</v>
      </c>
      <c r="X848" s="732">
        <f t="shared" si="136"/>
        <v>0</v>
      </c>
      <c r="Y848" s="732">
        <f t="shared" si="137"/>
        <v>0</v>
      </c>
      <c r="Z848" s="733" t="str">
        <f t="shared" si="138"/>
        <v/>
      </c>
      <c r="AA848" s="732" t="str">
        <f t="shared" si="139"/>
        <v/>
      </c>
      <c r="AB848" s="643"/>
      <c r="AC848" s="276"/>
      <c r="AD848" s="277"/>
      <c r="AE848" s="278"/>
      <c r="AF848" s="278"/>
      <c r="AG848" s="278"/>
      <c r="AH848" s="279"/>
      <c r="AI848" s="279"/>
      <c r="AJ848" s="279"/>
      <c r="AK848" s="278"/>
      <c r="AL848" s="278"/>
      <c r="AM848" s="278"/>
      <c r="AN848" s="278"/>
      <c r="AO848" s="262"/>
      <c r="AP848" s="262"/>
      <c r="AQ848" s="262"/>
      <c r="AR848" s="262"/>
      <c r="AS848" s="262"/>
      <c r="AT848" s="262"/>
      <c r="AU848" s="262"/>
      <c r="AV848" s="262"/>
      <c r="AW848" s="264"/>
      <c r="AX848" s="262"/>
      <c r="AY848" s="262"/>
      <c r="AZ848" s="262"/>
    </row>
    <row r="849" spans="2:52" ht="27" customHeight="1">
      <c r="B849" s="639">
        <v>835</v>
      </c>
      <c r="C849" s="639" t="s">
        <v>2863</v>
      </c>
      <c r="D849" s="640" t="s">
        <v>980</v>
      </c>
      <c r="E849" s="640" t="s">
        <v>977</v>
      </c>
      <c r="F849" s="640">
        <f>IFERROR(VLOOKUP(C849,'Gebäude-Typen'!$A$7:$D$215,4,FALSE),"")</f>
        <v>1</v>
      </c>
      <c r="G849" s="641" t="s">
        <v>1953</v>
      </c>
      <c r="H849" s="640" t="s">
        <v>1096</v>
      </c>
      <c r="I849" s="639"/>
      <c r="J849" s="640" t="s">
        <v>2653</v>
      </c>
      <c r="K849" s="642">
        <v>63.06</v>
      </c>
      <c r="L849" s="639" t="s">
        <v>1550</v>
      </c>
      <c r="M849" s="639" t="s">
        <v>153</v>
      </c>
      <c r="N849" s="639" t="s">
        <v>153</v>
      </c>
      <c r="O849" s="639"/>
      <c r="P849" s="639"/>
      <c r="Q849" s="642"/>
      <c r="R849" s="639"/>
      <c r="S849" s="729">
        <f>IFERROR(ROUND(VLOOKUP(M849,Reinigungstage,IF('Gebäude-Typen'!$C$6&lt;&gt;0,'Gebäude-Typen'!$C$6,VLOOKUP(C849,Gebäude_Typen,2,FALSE)),FALSE),2),"")</f>
        <v>0</v>
      </c>
      <c r="T849" s="729">
        <f>IFERROR(ROUND(VLOOKUP(N849,Reinigungstage,IF('Gebäude-Typen'!$C$6&lt;&gt;0,'Gebäude-Typen'!$C$6,VLOOKUP(C849,Gebäude_Typen,3,FALSE)),FALSE),2),"")</f>
        <v>0</v>
      </c>
      <c r="U849" s="730">
        <f t="shared" si="135"/>
        <v>17.98</v>
      </c>
      <c r="V849" s="731">
        <f>IFERROR(INDEX('2. Raumgruppen'!$A$1:$Y$33,MATCH(IF(ISERROR(SEARCH(" ",M849,1)),MID(M849,1,3),MID(M849,1,SEARCH(" ",M849,1)-1)),'2. Raumgruppen'!$B:$B,0),IF(ISERROR(SEARCH(" ",M849,1)),MATCH('2. Raumgruppen'!$L$8,'2. Raumgruppen'!$8:$8,0),MATCH(MID(M849,SEARCH(" ",M849,1)+1,3),'2. Raumgruppen'!$8:$8,0))),"")</f>
        <v>0</v>
      </c>
      <c r="W849" s="731">
        <f>IFERROR(INDEX('2. Raumgruppen'!$A$1:$Y$33,MATCH(IF(ISERROR(SEARCH(" ",N849,1)),MID(N849,1,3),MID(N849,1,SEARCH(" ",N849,1)-1)),'2. Raumgruppen'!$B:$B,0),IF(ISERROR(SEARCH(" ",N849,1)),MATCH('2. Raumgruppen'!$L$8,'2. Raumgruppen'!$8:$8,0),MATCH(MID(N849,SEARCH(" ",N849,1)+1,3),'2. Raumgruppen'!$8:$8,0))),"")</f>
        <v>0</v>
      </c>
      <c r="X849" s="732">
        <f t="shared" si="136"/>
        <v>0</v>
      </c>
      <c r="Y849" s="732">
        <f t="shared" si="137"/>
        <v>0</v>
      </c>
      <c r="Z849" s="733" t="str">
        <f t="shared" si="138"/>
        <v/>
      </c>
      <c r="AA849" s="732" t="str">
        <f t="shared" si="139"/>
        <v/>
      </c>
      <c r="AB849" s="643"/>
      <c r="AC849" s="276"/>
      <c r="AD849" s="277"/>
      <c r="AE849" s="278"/>
      <c r="AF849" s="278"/>
      <c r="AG849" s="278"/>
      <c r="AH849" s="279"/>
      <c r="AI849" s="279"/>
      <c r="AJ849" s="279"/>
      <c r="AK849" s="278"/>
      <c r="AL849" s="278"/>
      <c r="AM849" s="278"/>
      <c r="AN849" s="278"/>
      <c r="AO849" s="262"/>
      <c r="AP849" s="262"/>
      <c r="AQ849" s="262"/>
      <c r="AR849" s="262"/>
      <c r="AS849" s="262"/>
      <c r="AT849" s="262"/>
      <c r="AU849" s="262"/>
      <c r="AV849" s="262"/>
      <c r="AW849" s="264"/>
      <c r="AX849" s="262"/>
      <c r="AY849" s="262"/>
      <c r="AZ849" s="262"/>
    </row>
    <row r="850" spans="2:52" ht="27" customHeight="1">
      <c r="B850" s="639">
        <v>836</v>
      </c>
      <c r="C850" s="639" t="s">
        <v>2863</v>
      </c>
      <c r="D850" s="640" t="s">
        <v>980</v>
      </c>
      <c r="E850" s="640" t="s">
        <v>977</v>
      </c>
      <c r="F850" s="640">
        <f>IFERROR(VLOOKUP(C850,'Gebäude-Typen'!$A$7:$D$215,4,FALSE),"")</f>
        <v>1</v>
      </c>
      <c r="G850" s="641" t="s">
        <v>1954</v>
      </c>
      <c r="H850" s="640" t="s">
        <v>1096</v>
      </c>
      <c r="I850" s="639"/>
      <c r="J850" s="640" t="s">
        <v>2653</v>
      </c>
      <c r="K850" s="642">
        <v>63.03</v>
      </c>
      <c r="L850" s="639" t="s">
        <v>1550</v>
      </c>
      <c r="M850" s="639" t="s">
        <v>153</v>
      </c>
      <c r="N850" s="639" t="s">
        <v>153</v>
      </c>
      <c r="O850" s="639"/>
      <c r="P850" s="639"/>
      <c r="Q850" s="642"/>
      <c r="R850" s="639"/>
      <c r="S850" s="729">
        <f>IFERROR(ROUND(VLOOKUP(M850,Reinigungstage,IF('Gebäude-Typen'!$C$6&lt;&gt;0,'Gebäude-Typen'!$C$6,VLOOKUP(C850,Gebäude_Typen,2,FALSE)),FALSE),2),"")</f>
        <v>0</v>
      </c>
      <c r="T850" s="729">
        <f>IFERROR(ROUND(VLOOKUP(N850,Reinigungstage,IF('Gebäude-Typen'!$C$6&lt;&gt;0,'Gebäude-Typen'!$C$6,VLOOKUP(C850,Gebäude_Typen,3,FALSE)),FALSE),2),"")</f>
        <v>0</v>
      </c>
      <c r="U850" s="730">
        <f t="shared" si="135"/>
        <v>17.98</v>
      </c>
      <c r="V850" s="731">
        <f>IFERROR(INDEX('2. Raumgruppen'!$A$1:$Y$33,MATCH(IF(ISERROR(SEARCH(" ",M850,1)),MID(M850,1,3),MID(M850,1,SEARCH(" ",M850,1)-1)),'2. Raumgruppen'!$B:$B,0),IF(ISERROR(SEARCH(" ",M850,1)),MATCH('2. Raumgruppen'!$L$8,'2. Raumgruppen'!$8:$8,0),MATCH(MID(M850,SEARCH(" ",M850,1)+1,3),'2. Raumgruppen'!$8:$8,0))),"")</f>
        <v>0</v>
      </c>
      <c r="W850" s="731">
        <f>IFERROR(INDEX('2. Raumgruppen'!$A$1:$Y$33,MATCH(IF(ISERROR(SEARCH(" ",N850,1)),MID(N850,1,3),MID(N850,1,SEARCH(" ",N850,1)-1)),'2. Raumgruppen'!$B:$B,0),IF(ISERROR(SEARCH(" ",N850,1)),MATCH('2. Raumgruppen'!$L$8,'2. Raumgruppen'!$8:$8,0),MATCH(MID(N850,SEARCH(" ",N850,1)+1,3),'2. Raumgruppen'!$8:$8,0))),"")</f>
        <v>0</v>
      </c>
      <c r="X850" s="732">
        <f t="shared" si="136"/>
        <v>0</v>
      </c>
      <c r="Y850" s="732">
        <f t="shared" si="137"/>
        <v>0</v>
      </c>
      <c r="Z850" s="733" t="str">
        <f t="shared" si="138"/>
        <v/>
      </c>
      <c r="AA850" s="732" t="str">
        <f t="shared" si="139"/>
        <v/>
      </c>
      <c r="AB850" s="643"/>
      <c r="AC850" s="276"/>
      <c r="AD850" s="277"/>
      <c r="AE850" s="278"/>
      <c r="AF850" s="278"/>
      <c r="AG850" s="278"/>
      <c r="AH850" s="279"/>
      <c r="AI850" s="279"/>
      <c r="AJ850" s="279"/>
      <c r="AK850" s="278"/>
      <c r="AL850" s="278"/>
      <c r="AM850" s="278"/>
      <c r="AN850" s="278"/>
      <c r="AO850" s="262"/>
      <c r="AP850" s="262"/>
      <c r="AQ850" s="262"/>
      <c r="AR850" s="262"/>
      <c r="AS850" s="262"/>
      <c r="AT850" s="262"/>
      <c r="AU850" s="262"/>
      <c r="AV850" s="262"/>
      <c r="AW850" s="264"/>
      <c r="AX850" s="262"/>
      <c r="AY850" s="262"/>
      <c r="AZ850" s="262"/>
    </row>
    <row r="851" spans="2:52" ht="27" customHeight="1">
      <c r="B851" s="639">
        <v>837</v>
      </c>
      <c r="C851" s="639" t="s">
        <v>2863</v>
      </c>
      <c r="D851" s="640" t="s">
        <v>980</v>
      </c>
      <c r="E851" s="640" t="s">
        <v>977</v>
      </c>
      <c r="F851" s="640">
        <f>IFERROR(VLOOKUP(C851,'Gebäude-Typen'!$A$7:$D$215,4,FALSE),"")</f>
        <v>1</v>
      </c>
      <c r="G851" s="641" t="s">
        <v>1955</v>
      </c>
      <c r="H851" s="640" t="s">
        <v>1242</v>
      </c>
      <c r="I851" s="639"/>
      <c r="J851" s="640" t="s">
        <v>2809</v>
      </c>
      <c r="K851" s="642">
        <v>26.73</v>
      </c>
      <c r="L851" s="639" t="s">
        <v>1827</v>
      </c>
      <c r="M851" s="639" t="s">
        <v>2635</v>
      </c>
      <c r="N851" s="639" t="s">
        <v>2636</v>
      </c>
      <c r="O851" s="639"/>
      <c r="P851" s="639"/>
      <c r="Q851" s="642"/>
      <c r="R851" s="639"/>
      <c r="S851" s="729">
        <f>IFERROR(ROUND(VLOOKUP(M851,Reinigungstage,IF('Gebäude-Typen'!$C$6&lt;&gt;0,'Gebäude-Typen'!$C$6,VLOOKUP(C851,Gebäude_Typen,2,FALSE)),FALSE),2),"")</f>
        <v>72.19</v>
      </c>
      <c r="T851" s="729">
        <f>IFERROR(ROUND(VLOOKUP(N851,Reinigungstage,IF('Gebäude-Typen'!$C$6&lt;&gt;0,'Gebäude-Typen'!$C$6,VLOOKUP(C851,Gebäude_Typen,3,FALSE)),FALSE),2),"")</f>
        <v>12</v>
      </c>
      <c r="U851" s="730">
        <f t="shared" si="135"/>
        <v>17.98</v>
      </c>
      <c r="V851" s="731">
        <f>IFERROR(INDEX('2. Raumgruppen'!$A$1:$Y$33,MATCH(IF(ISERROR(SEARCH(" ",M851,1)),MID(M851,1,3),MID(M851,1,SEARCH(" ",M851,1)-1)),'2. Raumgruppen'!$B:$B,0),IF(ISERROR(SEARCH(" ",M851,1)),MATCH('2. Raumgruppen'!$L$8,'2. Raumgruppen'!$8:$8,0),MATCH(MID(M851,SEARCH(" ",M851,1)+1,3),'2. Raumgruppen'!$8:$8,0))),"")</f>
        <v>0</v>
      </c>
      <c r="W851" s="731">
        <f>IFERROR(INDEX('2. Raumgruppen'!$A$1:$Y$33,MATCH(IF(ISERROR(SEARCH(" ",N851,1)),MID(N851,1,3),MID(N851,1,SEARCH(" ",N851,1)-1)),'2. Raumgruppen'!$B:$B,0),IF(ISERROR(SEARCH(" ",N851,1)),MATCH('2. Raumgruppen'!$L$8,'2. Raumgruppen'!$8:$8,0),MATCH(MID(N851,SEARCH(" ",N851,1)+1,3),'2. Raumgruppen'!$8:$8,0))),"")</f>
        <v>0</v>
      </c>
      <c r="X851" s="732">
        <f t="shared" si="136"/>
        <v>1929.6387</v>
      </c>
      <c r="Y851" s="732">
        <f t="shared" si="137"/>
        <v>320.76</v>
      </c>
      <c r="Z851" s="733" t="str">
        <f t="shared" si="138"/>
        <v/>
      </c>
      <c r="AA851" s="732" t="str">
        <f t="shared" si="139"/>
        <v/>
      </c>
      <c r="AB851" s="643"/>
      <c r="AC851" s="276"/>
      <c r="AD851" s="277"/>
      <c r="AE851" s="278"/>
      <c r="AF851" s="278"/>
      <c r="AG851" s="278"/>
      <c r="AH851" s="279"/>
      <c r="AI851" s="279"/>
      <c r="AJ851" s="279"/>
      <c r="AK851" s="278"/>
      <c r="AL851" s="278"/>
      <c r="AM851" s="278"/>
      <c r="AN851" s="278"/>
      <c r="AO851" s="262"/>
      <c r="AP851" s="262"/>
      <c r="AQ851" s="262"/>
      <c r="AR851" s="262"/>
      <c r="AS851" s="262"/>
      <c r="AT851" s="262"/>
      <c r="AU851" s="262"/>
      <c r="AV851" s="262"/>
      <c r="AW851" s="264"/>
      <c r="AX851" s="262"/>
      <c r="AY851" s="262"/>
      <c r="AZ851" s="262"/>
    </row>
    <row r="852" spans="2:52" ht="27" customHeight="1">
      <c r="B852" s="639">
        <v>838</v>
      </c>
      <c r="C852" s="639" t="s">
        <v>2863</v>
      </c>
      <c r="D852" s="640" t="s">
        <v>980</v>
      </c>
      <c r="E852" s="640" t="s">
        <v>977</v>
      </c>
      <c r="F852" s="640">
        <f>IFERROR(VLOOKUP(C852,'Gebäude-Typen'!$A$7:$D$215,4,FALSE),"")</f>
        <v>1</v>
      </c>
      <c r="G852" s="641" t="s">
        <v>1956</v>
      </c>
      <c r="H852" s="640" t="s">
        <v>1242</v>
      </c>
      <c r="I852" s="639"/>
      <c r="J852" s="640" t="s">
        <v>2809</v>
      </c>
      <c r="K852" s="642">
        <v>20.05</v>
      </c>
      <c r="L852" s="639" t="s">
        <v>1827</v>
      </c>
      <c r="M852" s="639" t="s">
        <v>2635</v>
      </c>
      <c r="N852" s="639" t="s">
        <v>2636</v>
      </c>
      <c r="O852" s="639"/>
      <c r="P852" s="639"/>
      <c r="Q852" s="642"/>
      <c r="R852" s="639"/>
      <c r="S852" s="729">
        <f>IFERROR(ROUND(VLOOKUP(M852,Reinigungstage,IF('Gebäude-Typen'!$C$6&lt;&gt;0,'Gebäude-Typen'!$C$6,VLOOKUP(C852,Gebäude_Typen,2,FALSE)),FALSE),2),"")</f>
        <v>72.19</v>
      </c>
      <c r="T852" s="729">
        <f>IFERROR(ROUND(VLOOKUP(N852,Reinigungstage,IF('Gebäude-Typen'!$C$6&lt;&gt;0,'Gebäude-Typen'!$C$6,VLOOKUP(C852,Gebäude_Typen,3,FALSE)),FALSE),2),"")</f>
        <v>12</v>
      </c>
      <c r="U852" s="730">
        <f t="shared" si="135"/>
        <v>17.98</v>
      </c>
      <c r="V852" s="731">
        <f>IFERROR(INDEX('2. Raumgruppen'!$A$1:$Y$33,MATCH(IF(ISERROR(SEARCH(" ",M852,1)),MID(M852,1,3),MID(M852,1,SEARCH(" ",M852,1)-1)),'2. Raumgruppen'!$B:$B,0),IF(ISERROR(SEARCH(" ",M852,1)),MATCH('2. Raumgruppen'!$L$8,'2. Raumgruppen'!$8:$8,0),MATCH(MID(M852,SEARCH(" ",M852,1)+1,3),'2. Raumgruppen'!$8:$8,0))),"")</f>
        <v>0</v>
      </c>
      <c r="W852" s="731">
        <f>IFERROR(INDEX('2. Raumgruppen'!$A$1:$Y$33,MATCH(IF(ISERROR(SEARCH(" ",N852,1)),MID(N852,1,3),MID(N852,1,SEARCH(" ",N852,1)-1)),'2. Raumgruppen'!$B:$B,0),IF(ISERROR(SEARCH(" ",N852,1)),MATCH('2. Raumgruppen'!$L$8,'2. Raumgruppen'!$8:$8,0),MATCH(MID(N852,SEARCH(" ",N852,1)+1,3),'2. Raumgruppen'!$8:$8,0))),"")</f>
        <v>0</v>
      </c>
      <c r="X852" s="732">
        <f t="shared" si="136"/>
        <v>1447.4095</v>
      </c>
      <c r="Y852" s="732">
        <f t="shared" si="137"/>
        <v>240.60000000000002</v>
      </c>
      <c r="Z852" s="733" t="str">
        <f t="shared" si="138"/>
        <v/>
      </c>
      <c r="AA852" s="732" t="str">
        <f t="shared" si="139"/>
        <v/>
      </c>
      <c r="AB852" s="643"/>
      <c r="AC852" s="276"/>
      <c r="AD852" s="277"/>
      <c r="AE852" s="278"/>
      <c r="AF852" s="278"/>
      <c r="AG852" s="278"/>
      <c r="AH852" s="279"/>
      <c r="AI852" s="279"/>
      <c r="AJ852" s="279"/>
      <c r="AK852" s="278"/>
      <c r="AL852" s="278"/>
      <c r="AM852" s="278"/>
      <c r="AN852" s="278"/>
      <c r="AO852" s="262"/>
      <c r="AP852" s="262"/>
      <c r="AQ852" s="262"/>
      <c r="AR852" s="262"/>
      <c r="AS852" s="262"/>
      <c r="AT852" s="262"/>
      <c r="AU852" s="262"/>
      <c r="AV852" s="262"/>
      <c r="AW852" s="264"/>
      <c r="AX852" s="262"/>
      <c r="AY852" s="262"/>
      <c r="AZ852" s="262"/>
    </row>
    <row r="853" spans="2:52" ht="27" customHeight="1">
      <c r="B853" s="639">
        <v>839</v>
      </c>
      <c r="C853" s="639" t="s">
        <v>2863</v>
      </c>
      <c r="D853" s="640" t="s">
        <v>980</v>
      </c>
      <c r="E853" s="640" t="s">
        <v>977</v>
      </c>
      <c r="F853" s="640">
        <f>IFERROR(VLOOKUP(C853,'Gebäude-Typen'!$A$7:$D$215,4,FALSE),"")</f>
        <v>1</v>
      </c>
      <c r="G853" s="641" t="s">
        <v>1957</v>
      </c>
      <c r="H853" s="640" t="s">
        <v>1002</v>
      </c>
      <c r="I853" s="639"/>
      <c r="J853" s="640" t="s">
        <v>2646</v>
      </c>
      <c r="K853" s="642">
        <v>20.05</v>
      </c>
      <c r="L853" s="639" t="s">
        <v>1003</v>
      </c>
      <c r="M853" s="639" t="s">
        <v>2625</v>
      </c>
      <c r="N853" s="639" t="s">
        <v>2625</v>
      </c>
      <c r="O853" s="639"/>
      <c r="P853" s="639"/>
      <c r="Q853" s="642"/>
      <c r="R853" s="639"/>
      <c r="S853" s="729">
        <f>IFERROR(ROUND(VLOOKUP(M853,Reinigungstage,IF('Gebäude-Typen'!$C$6&lt;&gt;0,'Gebäude-Typen'!$C$6,VLOOKUP(C853,Gebäude_Typen,2,FALSE)),FALSE),2),"")</f>
        <v>72.19</v>
      </c>
      <c r="T853" s="729">
        <f>IFERROR(ROUND(VLOOKUP(N853,Reinigungstage,IF('Gebäude-Typen'!$C$6&lt;&gt;0,'Gebäude-Typen'!$C$6,VLOOKUP(C853,Gebäude_Typen,3,FALSE)),FALSE),2),"")</f>
        <v>24</v>
      </c>
      <c r="U853" s="730">
        <f t="shared" si="135"/>
        <v>17.98</v>
      </c>
      <c r="V853" s="731">
        <f>IFERROR(INDEX('2. Raumgruppen'!$A$1:$Y$33,MATCH(IF(ISERROR(SEARCH(" ",M853,1)),MID(M853,1,3),MID(M853,1,SEARCH(" ",M853,1)-1)),'2. Raumgruppen'!$B:$B,0),IF(ISERROR(SEARCH(" ",M853,1)),MATCH('2. Raumgruppen'!$L$8,'2. Raumgruppen'!$8:$8,0),MATCH(MID(M853,SEARCH(" ",M853,1)+1,3),'2. Raumgruppen'!$8:$8,0))),"")</f>
        <v>0</v>
      </c>
      <c r="W853" s="731">
        <f>IFERROR(INDEX('2. Raumgruppen'!$A$1:$Y$33,MATCH(IF(ISERROR(SEARCH(" ",N853,1)),MID(N853,1,3),MID(N853,1,SEARCH(" ",N853,1)-1)),'2. Raumgruppen'!$B:$B,0),IF(ISERROR(SEARCH(" ",N853,1)),MATCH('2. Raumgruppen'!$L$8,'2. Raumgruppen'!$8:$8,0),MATCH(MID(N853,SEARCH(" ",N853,1)+1,3),'2. Raumgruppen'!$8:$8,0))),"")</f>
        <v>0</v>
      </c>
      <c r="X853" s="732">
        <f t="shared" si="136"/>
        <v>1447.4095</v>
      </c>
      <c r="Y853" s="732">
        <f t="shared" si="137"/>
        <v>481.20000000000005</v>
      </c>
      <c r="Z853" s="733" t="str">
        <f t="shared" si="138"/>
        <v/>
      </c>
      <c r="AA853" s="732" t="str">
        <f t="shared" si="139"/>
        <v/>
      </c>
      <c r="AB853" s="643"/>
      <c r="AC853" s="276"/>
      <c r="AD853" s="277"/>
      <c r="AE853" s="278"/>
      <c r="AF853" s="278"/>
      <c r="AG853" s="278"/>
      <c r="AH853" s="279"/>
      <c r="AI853" s="279"/>
      <c r="AJ853" s="279"/>
      <c r="AK853" s="278"/>
      <c r="AL853" s="278"/>
      <c r="AM853" s="278"/>
      <c r="AN853" s="278"/>
      <c r="AO853" s="262"/>
      <c r="AP853" s="262"/>
      <c r="AQ853" s="262"/>
      <c r="AR853" s="262"/>
      <c r="AS853" s="262"/>
      <c r="AT853" s="262"/>
      <c r="AU853" s="262"/>
      <c r="AV853" s="262"/>
      <c r="AW853" s="264"/>
      <c r="AX853" s="262"/>
      <c r="AY853" s="262"/>
      <c r="AZ853" s="262"/>
    </row>
    <row r="854" spans="2:52" ht="27" customHeight="1">
      <c r="B854" s="639">
        <v>840</v>
      </c>
      <c r="C854" s="639" t="s">
        <v>2863</v>
      </c>
      <c r="D854" s="640" t="s">
        <v>980</v>
      </c>
      <c r="E854" s="640" t="s">
        <v>977</v>
      </c>
      <c r="F854" s="640">
        <f>IFERROR(VLOOKUP(C854,'Gebäude-Typen'!$A$7:$D$215,4,FALSE),"")</f>
        <v>1</v>
      </c>
      <c r="G854" s="641" t="s">
        <v>1958</v>
      </c>
      <c r="H854" s="640" t="s">
        <v>1002</v>
      </c>
      <c r="I854" s="639"/>
      <c r="J854" s="640" t="s">
        <v>2646</v>
      </c>
      <c r="K854" s="642">
        <v>13.12</v>
      </c>
      <c r="L854" s="639" t="s">
        <v>1003</v>
      </c>
      <c r="M854" s="639" t="s">
        <v>2625</v>
      </c>
      <c r="N854" s="639" t="s">
        <v>2625</v>
      </c>
      <c r="O854" s="639"/>
      <c r="P854" s="639"/>
      <c r="Q854" s="642"/>
      <c r="R854" s="639"/>
      <c r="S854" s="729">
        <f>IFERROR(ROUND(VLOOKUP(M854,Reinigungstage,IF('Gebäude-Typen'!$C$6&lt;&gt;0,'Gebäude-Typen'!$C$6,VLOOKUP(C854,Gebäude_Typen,2,FALSE)),FALSE),2),"")</f>
        <v>72.19</v>
      </c>
      <c r="T854" s="729">
        <f>IFERROR(ROUND(VLOOKUP(N854,Reinigungstage,IF('Gebäude-Typen'!$C$6&lt;&gt;0,'Gebäude-Typen'!$C$6,VLOOKUP(C854,Gebäude_Typen,3,FALSE)),FALSE),2),"")</f>
        <v>24</v>
      </c>
      <c r="U854" s="730">
        <f t="shared" si="135"/>
        <v>17.98</v>
      </c>
      <c r="V854" s="731">
        <f>IFERROR(INDEX('2. Raumgruppen'!$A$1:$Y$33,MATCH(IF(ISERROR(SEARCH(" ",M854,1)),MID(M854,1,3),MID(M854,1,SEARCH(" ",M854,1)-1)),'2. Raumgruppen'!$B:$B,0),IF(ISERROR(SEARCH(" ",M854,1)),MATCH('2. Raumgruppen'!$L$8,'2. Raumgruppen'!$8:$8,0),MATCH(MID(M854,SEARCH(" ",M854,1)+1,3),'2. Raumgruppen'!$8:$8,0))),"")</f>
        <v>0</v>
      </c>
      <c r="W854" s="731">
        <f>IFERROR(INDEX('2. Raumgruppen'!$A$1:$Y$33,MATCH(IF(ISERROR(SEARCH(" ",N854,1)),MID(N854,1,3),MID(N854,1,SEARCH(" ",N854,1)-1)),'2. Raumgruppen'!$B:$B,0),IF(ISERROR(SEARCH(" ",N854,1)),MATCH('2. Raumgruppen'!$L$8,'2. Raumgruppen'!$8:$8,0),MATCH(MID(N854,SEARCH(" ",N854,1)+1,3),'2. Raumgruppen'!$8:$8,0))),"")</f>
        <v>0</v>
      </c>
      <c r="X854" s="732">
        <f t="shared" si="136"/>
        <v>947.13279999999986</v>
      </c>
      <c r="Y854" s="732">
        <f t="shared" si="137"/>
        <v>314.88</v>
      </c>
      <c r="Z854" s="733" t="str">
        <f t="shared" si="138"/>
        <v/>
      </c>
      <c r="AA854" s="732" t="str">
        <f t="shared" si="139"/>
        <v/>
      </c>
      <c r="AB854" s="643"/>
      <c r="AC854" s="276"/>
      <c r="AD854" s="277"/>
      <c r="AE854" s="278"/>
      <c r="AF854" s="278"/>
      <c r="AG854" s="278"/>
      <c r="AH854" s="279"/>
      <c r="AI854" s="279"/>
      <c r="AJ854" s="279"/>
      <c r="AK854" s="278"/>
      <c r="AL854" s="278"/>
      <c r="AM854" s="278"/>
      <c r="AN854" s="278"/>
      <c r="AO854" s="262"/>
      <c r="AP854" s="262"/>
      <c r="AQ854" s="262"/>
      <c r="AR854" s="262"/>
      <c r="AS854" s="262"/>
      <c r="AT854" s="262"/>
      <c r="AU854" s="262"/>
      <c r="AV854" s="262"/>
      <c r="AW854" s="264"/>
      <c r="AX854" s="262"/>
      <c r="AY854" s="262"/>
      <c r="AZ854" s="262"/>
    </row>
    <row r="855" spans="2:52" ht="27" customHeight="1">
      <c r="B855" s="639">
        <v>841</v>
      </c>
      <c r="C855" s="639" t="s">
        <v>2863</v>
      </c>
      <c r="D855" s="640" t="s">
        <v>980</v>
      </c>
      <c r="E855" s="640" t="s">
        <v>977</v>
      </c>
      <c r="F855" s="640">
        <f>IFERROR(VLOOKUP(C855,'Gebäude-Typen'!$A$7:$D$215,4,FALSE),"")</f>
        <v>1</v>
      </c>
      <c r="G855" s="641" t="s">
        <v>1959</v>
      </c>
      <c r="H855" s="640" t="s">
        <v>1002</v>
      </c>
      <c r="I855" s="639"/>
      <c r="J855" s="640" t="s">
        <v>2646</v>
      </c>
      <c r="K855" s="642">
        <v>13.12</v>
      </c>
      <c r="L855" s="639" t="s">
        <v>1003</v>
      </c>
      <c r="M855" s="639" t="s">
        <v>2625</v>
      </c>
      <c r="N855" s="639" t="s">
        <v>2625</v>
      </c>
      <c r="O855" s="639"/>
      <c r="P855" s="639"/>
      <c r="Q855" s="642"/>
      <c r="R855" s="639"/>
      <c r="S855" s="729">
        <f>IFERROR(ROUND(VLOOKUP(M855,Reinigungstage,IF('Gebäude-Typen'!$C$6&lt;&gt;0,'Gebäude-Typen'!$C$6,VLOOKUP(C855,Gebäude_Typen,2,FALSE)),FALSE),2),"")</f>
        <v>72.19</v>
      </c>
      <c r="T855" s="729">
        <f>IFERROR(ROUND(VLOOKUP(N855,Reinigungstage,IF('Gebäude-Typen'!$C$6&lt;&gt;0,'Gebäude-Typen'!$C$6,VLOOKUP(C855,Gebäude_Typen,3,FALSE)),FALSE),2),"")</f>
        <v>24</v>
      </c>
      <c r="U855" s="730">
        <f t="shared" si="135"/>
        <v>17.98</v>
      </c>
      <c r="V855" s="731">
        <f>IFERROR(INDEX('2. Raumgruppen'!$A$1:$Y$33,MATCH(IF(ISERROR(SEARCH(" ",M855,1)),MID(M855,1,3),MID(M855,1,SEARCH(" ",M855,1)-1)),'2. Raumgruppen'!$B:$B,0),IF(ISERROR(SEARCH(" ",M855,1)),MATCH('2. Raumgruppen'!$L$8,'2. Raumgruppen'!$8:$8,0),MATCH(MID(M855,SEARCH(" ",M855,1)+1,3),'2. Raumgruppen'!$8:$8,0))),"")</f>
        <v>0</v>
      </c>
      <c r="W855" s="731">
        <f>IFERROR(INDEX('2. Raumgruppen'!$A$1:$Y$33,MATCH(IF(ISERROR(SEARCH(" ",N855,1)),MID(N855,1,3),MID(N855,1,SEARCH(" ",N855,1)-1)),'2. Raumgruppen'!$B:$B,0),IF(ISERROR(SEARCH(" ",N855,1)),MATCH('2. Raumgruppen'!$L$8,'2. Raumgruppen'!$8:$8,0),MATCH(MID(N855,SEARCH(" ",N855,1)+1,3),'2. Raumgruppen'!$8:$8,0))),"")</f>
        <v>0</v>
      </c>
      <c r="X855" s="732">
        <f t="shared" si="136"/>
        <v>947.13279999999986</v>
      </c>
      <c r="Y855" s="732">
        <f t="shared" si="137"/>
        <v>314.88</v>
      </c>
      <c r="Z855" s="733" t="str">
        <f t="shared" si="138"/>
        <v/>
      </c>
      <c r="AA855" s="732" t="str">
        <f t="shared" si="139"/>
        <v/>
      </c>
      <c r="AB855" s="643"/>
      <c r="AC855" s="276"/>
      <c r="AD855" s="277"/>
      <c r="AE855" s="278"/>
      <c r="AF855" s="278"/>
      <c r="AG855" s="278"/>
      <c r="AH855" s="279"/>
      <c r="AI855" s="279"/>
      <c r="AJ855" s="279"/>
      <c r="AK855" s="278"/>
      <c r="AL855" s="278"/>
      <c r="AM855" s="278"/>
      <c r="AN855" s="278"/>
      <c r="AO855" s="262"/>
      <c r="AP855" s="262"/>
      <c r="AQ855" s="262"/>
      <c r="AR855" s="262"/>
      <c r="AS855" s="262"/>
      <c r="AT855" s="262"/>
      <c r="AU855" s="262"/>
      <c r="AV855" s="262"/>
      <c r="AW855" s="264"/>
      <c r="AX855" s="262"/>
      <c r="AY855" s="262"/>
      <c r="AZ855" s="262"/>
    </row>
    <row r="856" spans="2:52" ht="27" customHeight="1">
      <c r="B856" s="639">
        <v>842</v>
      </c>
      <c r="C856" s="639" t="s">
        <v>2863</v>
      </c>
      <c r="D856" s="640" t="s">
        <v>980</v>
      </c>
      <c r="E856" s="640" t="s">
        <v>977</v>
      </c>
      <c r="F856" s="640">
        <f>IFERROR(VLOOKUP(C856,'Gebäude-Typen'!$A$7:$D$215,4,FALSE),"")</f>
        <v>1</v>
      </c>
      <c r="G856" s="641" t="s">
        <v>1960</v>
      </c>
      <c r="H856" s="640" t="s">
        <v>1002</v>
      </c>
      <c r="I856" s="639"/>
      <c r="J856" s="640" t="s">
        <v>2646</v>
      </c>
      <c r="K856" s="642">
        <v>13.12</v>
      </c>
      <c r="L856" s="639" t="s">
        <v>1003</v>
      </c>
      <c r="M856" s="639" t="s">
        <v>2625</v>
      </c>
      <c r="N856" s="639" t="s">
        <v>2625</v>
      </c>
      <c r="O856" s="639"/>
      <c r="P856" s="639"/>
      <c r="Q856" s="642"/>
      <c r="R856" s="639"/>
      <c r="S856" s="729">
        <f>IFERROR(ROUND(VLOOKUP(M856,Reinigungstage,IF('Gebäude-Typen'!$C$6&lt;&gt;0,'Gebäude-Typen'!$C$6,VLOOKUP(C856,Gebäude_Typen,2,FALSE)),FALSE),2),"")</f>
        <v>72.19</v>
      </c>
      <c r="T856" s="729">
        <f>IFERROR(ROUND(VLOOKUP(N856,Reinigungstage,IF('Gebäude-Typen'!$C$6&lt;&gt;0,'Gebäude-Typen'!$C$6,VLOOKUP(C856,Gebäude_Typen,3,FALSE)),FALSE),2),"")</f>
        <v>24</v>
      </c>
      <c r="U856" s="730">
        <f t="shared" si="135"/>
        <v>17.98</v>
      </c>
      <c r="V856" s="731">
        <f>IFERROR(INDEX('2. Raumgruppen'!$A$1:$Y$33,MATCH(IF(ISERROR(SEARCH(" ",M856,1)),MID(M856,1,3),MID(M856,1,SEARCH(" ",M856,1)-1)),'2. Raumgruppen'!$B:$B,0),IF(ISERROR(SEARCH(" ",M856,1)),MATCH('2. Raumgruppen'!$L$8,'2. Raumgruppen'!$8:$8,0),MATCH(MID(M856,SEARCH(" ",M856,1)+1,3),'2. Raumgruppen'!$8:$8,0))),"")</f>
        <v>0</v>
      </c>
      <c r="W856" s="731">
        <f>IFERROR(INDEX('2. Raumgruppen'!$A$1:$Y$33,MATCH(IF(ISERROR(SEARCH(" ",N856,1)),MID(N856,1,3),MID(N856,1,SEARCH(" ",N856,1)-1)),'2. Raumgruppen'!$B:$B,0),IF(ISERROR(SEARCH(" ",N856,1)),MATCH('2. Raumgruppen'!$L$8,'2. Raumgruppen'!$8:$8,0),MATCH(MID(N856,SEARCH(" ",N856,1)+1,3),'2. Raumgruppen'!$8:$8,0))),"")</f>
        <v>0</v>
      </c>
      <c r="X856" s="732">
        <f t="shared" si="136"/>
        <v>947.13279999999986</v>
      </c>
      <c r="Y856" s="732">
        <f t="shared" si="137"/>
        <v>314.88</v>
      </c>
      <c r="Z856" s="733" t="str">
        <f t="shared" si="138"/>
        <v/>
      </c>
      <c r="AA856" s="732" t="str">
        <f t="shared" si="139"/>
        <v/>
      </c>
      <c r="AB856" s="643"/>
      <c r="AC856" s="276"/>
      <c r="AD856" s="277"/>
      <c r="AE856" s="278"/>
      <c r="AF856" s="278"/>
      <c r="AG856" s="278"/>
      <c r="AH856" s="279"/>
      <c r="AI856" s="279"/>
      <c r="AJ856" s="279"/>
      <c r="AK856" s="278"/>
      <c r="AL856" s="278"/>
      <c r="AM856" s="278"/>
      <c r="AN856" s="278"/>
      <c r="AO856" s="262"/>
      <c r="AP856" s="262"/>
      <c r="AQ856" s="262"/>
      <c r="AR856" s="262"/>
      <c r="AS856" s="262"/>
      <c r="AT856" s="262"/>
      <c r="AU856" s="262"/>
      <c r="AV856" s="262"/>
      <c r="AW856" s="264"/>
      <c r="AX856" s="262"/>
      <c r="AY856" s="262"/>
      <c r="AZ856" s="262"/>
    </row>
    <row r="857" spans="2:52" ht="27" customHeight="1">
      <c r="B857" s="639">
        <v>843</v>
      </c>
      <c r="C857" s="639" t="s">
        <v>2863</v>
      </c>
      <c r="D857" s="640" t="s">
        <v>980</v>
      </c>
      <c r="E857" s="640" t="s">
        <v>977</v>
      </c>
      <c r="F857" s="640">
        <f>IFERROR(VLOOKUP(C857,'Gebäude-Typen'!$A$7:$D$215,4,FALSE),"")</f>
        <v>1</v>
      </c>
      <c r="G857" s="641" t="s">
        <v>1961</v>
      </c>
      <c r="H857" s="640" t="s">
        <v>1002</v>
      </c>
      <c r="I857" s="639"/>
      <c r="J857" s="640" t="s">
        <v>2646</v>
      </c>
      <c r="K857" s="642">
        <v>12.87</v>
      </c>
      <c r="L857" s="639" t="s">
        <v>1003</v>
      </c>
      <c r="M857" s="639" t="s">
        <v>2625</v>
      </c>
      <c r="N857" s="639" t="s">
        <v>2625</v>
      </c>
      <c r="O857" s="639"/>
      <c r="P857" s="639"/>
      <c r="Q857" s="642"/>
      <c r="R857" s="639"/>
      <c r="S857" s="729">
        <f>IFERROR(ROUND(VLOOKUP(M857,Reinigungstage,IF('Gebäude-Typen'!$C$6&lt;&gt;0,'Gebäude-Typen'!$C$6,VLOOKUP(C857,Gebäude_Typen,2,FALSE)),FALSE),2),"")</f>
        <v>72.19</v>
      </c>
      <c r="T857" s="729">
        <f>IFERROR(ROUND(VLOOKUP(N857,Reinigungstage,IF('Gebäude-Typen'!$C$6&lt;&gt;0,'Gebäude-Typen'!$C$6,VLOOKUP(C857,Gebäude_Typen,3,FALSE)),FALSE),2),"")</f>
        <v>24</v>
      </c>
      <c r="U857" s="730">
        <f t="shared" si="135"/>
        <v>17.98</v>
      </c>
      <c r="V857" s="731">
        <f>IFERROR(INDEX('2. Raumgruppen'!$A$1:$Y$33,MATCH(IF(ISERROR(SEARCH(" ",M857,1)),MID(M857,1,3),MID(M857,1,SEARCH(" ",M857,1)-1)),'2. Raumgruppen'!$B:$B,0),IF(ISERROR(SEARCH(" ",M857,1)),MATCH('2. Raumgruppen'!$L$8,'2. Raumgruppen'!$8:$8,0),MATCH(MID(M857,SEARCH(" ",M857,1)+1,3),'2. Raumgruppen'!$8:$8,0))),"")</f>
        <v>0</v>
      </c>
      <c r="W857" s="731">
        <f>IFERROR(INDEX('2. Raumgruppen'!$A$1:$Y$33,MATCH(IF(ISERROR(SEARCH(" ",N857,1)),MID(N857,1,3),MID(N857,1,SEARCH(" ",N857,1)-1)),'2. Raumgruppen'!$B:$B,0),IF(ISERROR(SEARCH(" ",N857,1)),MATCH('2. Raumgruppen'!$L$8,'2. Raumgruppen'!$8:$8,0),MATCH(MID(N857,SEARCH(" ",N857,1)+1,3),'2. Raumgruppen'!$8:$8,0))),"")</f>
        <v>0</v>
      </c>
      <c r="X857" s="732">
        <f t="shared" si="136"/>
        <v>929.08529999999996</v>
      </c>
      <c r="Y857" s="732">
        <f t="shared" si="137"/>
        <v>308.88</v>
      </c>
      <c r="Z857" s="733" t="str">
        <f t="shared" si="138"/>
        <v/>
      </c>
      <c r="AA857" s="732" t="str">
        <f t="shared" si="139"/>
        <v/>
      </c>
      <c r="AB857" s="643"/>
      <c r="AC857" s="276"/>
      <c r="AD857" s="277"/>
      <c r="AE857" s="278"/>
      <c r="AF857" s="278"/>
      <c r="AG857" s="278"/>
      <c r="AH857" s="279"/>
      <c r="AI857" s="279"/>
      <c r="AJ857" s="279"/>
      <c r="AK857" s="278"/>
      <c r="AL857" s="278"/>
      <c r="AM857" s="278"/>
      <c r="AN857" s="278"/>
      <c r="AO857" s="262"/>
      <c r="AP857" s="262"/>
      <c r="AQ857" s="262"/>
      <c r="AR857" s="262"/>
      <c r="AS857" s="262"/>
      <c r="AT857" s="262"/>
      <c r="AU857" s="262"/>
      <c r="AV857" s="262"/>
      <c r="AW857" s="264"/>
      <c r="AX857" s="262"/>
      <c r="AY857" s="262"/>
      <c r="AZ857" s="262"/>
    </row>
    <row r="858" spans="2:52" ht="27" customHeight="1">
      <c r="B858" s="639">
        <v>844</v>
      </c>
      <c r="C858" s="639" t="s">
        <v>2863</v>
      </c>
      <c r="D858" s="640" t="s">
        <v>980</v>
      </c>
      <c r="E858" s="640" t="s">
        <v>977</v>
      </c>
      <c r="F858" s="640">
        <f>IFERROR(VLOOKUP(C858,'Gebäude-Typen'!$A$7:$D$215,4,FALSE),"")</f>
        <v>1</v>
      </c>
      <c r="G858" s="641" t="s">
        <v>1962</v>
      </c>
      <c r="H858" s="640" t="s">
        <v>1070</v>
      </c>
      <c r="I858" s="639"/>
      <c r="J858" s="640" t="s">
        <v>2657</v>
      </c>
      <c r="K858" s="642">
        <v>35.909999999999997</v>
      </c>
      <c r="L858" s="639" t="s">
        <v>1963</v>
      </c>
      <c r="M858" s="639" t="s">
        <v>153</v>
      </c>
      <c r="N858" s="639" t="s">
        <v>153</v>
      </c>
      <c r="O858" s="639"/>
      <c r="P858" s="639"/>
      <c r="Q858" s="642"/>
      <c r="R858" s="639"/>
      <c r="S858" s="729">
        <f>IFERROR(ROUND(VLOOKUP(M858,Reinigungstage,IF('Gebäude-Typen'!$C$6&lt;&gt;0,'Gebäude-Typen'!$C$6,VLOOKUP(C858,Gebäude_Typen,2,FALSE)),FALSE),2),"")</f>
        <v>0</v>
      </c>
      <c r="T858" s="729">
        <f>IFERROR(ROUND(VLOOKUP(N858,Reinigungstage,IF('Gebäude-Typen'!$C$6&lt;&gt;0,'Gebäude-Typen'!$C$6,VLOOKUP(C858,Gebäude_Typen,3,FALSE)),FALSE),2),"")</f>
        <v>0</v>
      </c>
      <c r="U858" s="730">
        <f t="shared" si="135"/>
        <v>17.98</v>
      </c>
      <c r="V858" s="731">
        <f>IFERROR(INDEX('2. Raumgruppen'!$A$1:$Y$33,MATCH(IF(ISERROR(SEARCH(" ",M858,1)),MID(M858,1,3),MID(M858,1,SEARCH(" ",M858,1)-1)),'2. Raumgruppen'!$B:$B,0),IF(ISERROR(SEARCH(" ",M858,1)),MATCH('2. Raumgruppen'!$L$8,'2. Raumgruppen'!$8:$8,0),MATCH(MID(M858,SEARCH(" ",M858,1)+1,3),'2. Raumgruppen'!$8:$8,0))),"")</f>
        <v>0</v>
      </c>
      <c r="W858" s="731">
        <f>IFERROR(INDEX('2. Raumgruppen'!$A$1:$Y$33,MATCH(IF(ISERROR(SEARCH(" ",N858,1)),MID(N858,1,3),MID(N858,1,SEARCH(" ",N858,1)-1)),'2. Raumgruppen'!$B:$B,0),IF(ISERROR(SEARCH(" ",N858,1)),MATCH('2. Raumgruppen'!$L$8,'2. Raumgruppen'!$8:$8,0),MATCH(MID(N858,SEARCH(" ",N858,1)+1,3),'2. Raumgruppen'!$8:$8,0))),"")</f>
        <v>0</v>
      </c>
      <c r="X858" s="732">
        <f t="shared" si="136"/>
        <v>0</v>
      </c>
      <c r="Y858" s="732">
        <f t="shared" si="137"/>
        <v>0</v>
      </c>
      <c r="Z858" s="733" t="str">
        <f t="shared" si="138"/>
        <v/>
      </c>
      <c r="AA858" s="732" t="str">
        <f t="shared" si="139"/>
        <v/>
      </c>
      <c r="AB858" s="643"/>
      <c r="AC858" s="276"/>
      <c r="AD858" s="277"/>
      <c r="AE858" s="278"/>
      <c r="AF858" s="278"/>
      <c r="AG858" s="278"/>
      <c r="AH858" s="279"/>
      <c r="AI858" s="279"/>
      <c r="AJ858" s="279"/>
      <c r="AK858" s="278"/>
      <c r="AL858" s="278"/>
      <c r="AM858" s="278"/>
      <c r="AN858" s="278"/>
      <c r="AO858" s="262"/>
      <c r="AP858" s="262"/>
      <c r="AQ858" s="262"/>
      <c r="AR858" s="262"/>
      <c r="AS858" s="262"/>
      <c r="AT858" s="262"/>
      <c r="AU858" s="262"/>
      <c r="AV858" s="262"/>
      <c r="AW858" s="264"/>
      <c r="AX858" s="262"/>
      <c r="AY858" s="262"/>
      <c r="AZ858" s="262"/>
    </row>
    <row r="859" spans="2:52" ht="27" customHeight="1">
      <c r="B859" s="639">
        <v>845</v>
      </c>
      <c r="C859" s="639" t="s">
        <v>2863</v>
      </c>
      <c r="D859" s="640" t="s">
        <v>980</v>
      </c>
      <c r="E859" s="640" t="s">
        <v>977</v>
      </c>
      <c r="F859" s="640">
        <f>IFERROR(VLOOKUP(C859,'Gebäude-Typen'!$A$7:$D$215,4,FALSE),"")</f>
        <v>1</v>
      </c>
      <c r="G859" s="641" t="s">
        <v>1964</v>
      </c>
      <c r="H859" s="640" t="s">
        <v>1070</v>
      </c>
      <c r="I859" s="639"/>
      <c r="J859" s="640" t="s">
        <v>2657</v>
      </c>
      <c r="K859" s="642">
        <v>37.270000000000003</v>
      </c>
      <c r="L859" s="639" t="s">
        <v>1797</v>
      </c>
      <c r="M859" s="639" t="s">
        <v>153</v>
      </c>
      <c r="N859" s="639" t="s">
        <v>153</v>
      </c>
      <c r="O859" s="639"/>
      <c r="P859" s="639"/>
      <c r="Q859" s="642"/>
      <c r="R859" s="639"/>
      <c r="S859" s="729">
        <f>IFERROR(ROUND(VLOOKUP(M859,Reinigungstage,IF('Gebäude-Typen'!$C$6&lt;&gt;0,'Gebäude-Typen'!$C$6,VLOOKUP(C859,Gebäude_Typen,2,FALSE)),FALSE),2),"")</f>
        <v>0</v>
      </c>
      <c r="T859" s="729">
        <f>IFERROR(ROUND(VLOOKUP(N859,Reinigungstage,IF('Gebäude-Typen'!$C$6&lt;&gt;0,'Gebäude-Typen'!$C$6,VLOOKUP(C859,Gebäude_Typen,3,FALSE)),FALSE),2),"")</f>
        <v>0</v>
      </c>
      <c r="U859" s="730">
        <f t="shared" si="135"/>
        <v>17.98</v>
      </c>
      <c r="V859" s="731">
        <f>IFERROR(INDEX('2. Raumgruppen'!$A$1:$Y$33,MATCH(IF(ISERROR(SEARCH(" ",M859,1)),MID(M859,1,3),MID(M859,1,SEARCH(" ",M859,1)-1)),'2. Raumgruppen'!$B:$B,0),IF(ISERROR(SEARCH(" ",M859,1)),MATCH('2. Raumgruppen'!$L$8,'2. Raumgruppen'!$8:$8,0),MATCH(MID(M859,SEARCH(" ",M859,1)+1,3),'2. Raumgruppen'!$8:$8,0))),"")</f>
        <v>0</v>
      </c>
      <c r="W859" s="731">
        <f>IFERROR(INDEX('2. Raumgruppen'!$A$1:$Y$33,MATCH(IF(ISERROR(SEARCH(" ",N859,1)),MID(N859,1,3),MID(N859,1,SEARCH(" ",N859,1)-1)),'2. Raumgruppen'!$B:$B,0),IF(ISERROR(SEARCH(" ",N859,1)),MATCH('2. Raumgruppen'!$L$8,'2. Raumgruppen'!$8:$8,0),MATCH(MID(N859,SEARCH(" ",N859,1)+1,3),'2. Raumgruppen'!$8:$8,0))),"")</f>
        <v>0</v>
      </c>
      <c r="X859" s="732">
        <f t="shared" si="136"/>
        <v>0</v>
      </c>
      <c r="Y859" s="732">
        <f t="shared" si="137"/>
        <v>0</v>
      </c>
      <c r="Z859" s="733" t="str">
        <f t="shared" si="138"/>
        <v/>
      </c>
      <c r="AA859" s="732" t="str">
        <f t="shared" si="139"/>
        <v/>
      </c>
      <c r="AB859" s="643"/>
      <c r="AC859" s="276"/>
      <c r="AD859" s="277"/>
      <c r="AE859" s="278"/>
      <c r="AF859" s="278"/>
      <c r="AG859" s="278"/>
      <c r="AH859" s="279"/>
      <c r="AI859" s="279"/>
      <c r="AJ859" s="279"/>
      <c r="AK859" s="278"/>
      <c r="AL859" s="278"/>
      <c r="AM859" s="278"/>
      <c r="AN859" s="278"/>
      <c r="AO859" s="262"/>
      <c r="AP859" s="262"/>
      <c r="AQ859" s="262"/>
      <c r="AR859" s="262"/>
      <c r="AS859" s="262"/>
      <c r="AT859" s="262"/>
      <c r="AU859" s="262"/>
      <c r="AV859" s="262"/>
      <c r="AW859" s="264"/>
      <c r="AX859" s="262"/>
      <c r="AY859" s="262"/>
      <c r="AZ859" s="262"/>
    </row>
    <row r="860" spans="2:52" ht="27" customHeight="1">
      <c r="B860" s="639">
        <v>846</v>
      </c>
      <c r="C860" s="639" t="s">
        <v>2863</v>
      </c>
      <c r="D860" s="640" t="s">
        <v>980</v>
      </c>
      <c r="E860" s="640" t="s">
        <v>977</v>
      </c>
      <c r="F860" s="640">
        <f>IFERROR(VLOOKUP(C860,'Gebäude-Typen'!$A$7:$D$215,4,FALSE),"")</f>
        <v>1</v>
      </c>
      <c r="G860" s="641" t="s">
        <v>1965</v>
      </c>
      <c r="H860" s="640" t="s">
        <v>1070</v>
      </c>
      <c r="I860" s="639"/>
      <c r="J860" s="640" t="s">
        <v>2657</v>
      </c>
      <c r="K860" s="642">
        <v>13.35</v>
      </c>
      <c r="L860" s="639" t="s">
        <v>1071</v>
      </c>
      <c r="M860" s="639" t="s">
        <v>153</v>
      </c>
      <c r="N860" s="639" t="s">
        <v>153</v>
      </c>
      <c r="O860" s="639"/>
      <c r="P860" s="639"/>
      <c r="Q860" s="642"/>
      <c r="R860" s="639"/>
      <c r="S860" s="729">
        <f>IFERROR(ROUND(VLOOKUP(M860,Reinigungstage,IF('Gebäude-Typen'!$C$6&lt;&gt;0,'Gebäude-Typen'!$C$6,VLOOKUP(C860,Gebäude_Typen,2,FALSE)),FALSE),2),"")</f>
        <v>0</v>
      </c>
      <c r="T860" s="729">
        <f>IFERROR(ROUND(VLOOKUP(N860,Reinigungstage,IF('Gebäude-Typen'!$C$6&lt;&gt;0,'Gebäude-Typen'!$C$6,VLOOKUP(C860,Gebäude_Typen,3,FALSE)),FALSE),2),"")</f>
        <v>0</v>
      </c>
      <c r="U860" s="730">
        <f t="shared" si="135"/>
        <v>17.98</v>
      </c>
      <c r="V860" s="731">
        <f>IFERROR(INDEX('2. Raumgruppen'!$A$1:$Y$33,MATCH(IF(ISERROR(SEARCH(" ",M860,1)),MID(M860,1,3),MID(M860,1,SEARCH(" ",M860,1)-1)),'2. Raumgruppen'!$B:$B,0),IF(ISERROR(SEARCH(" ",M860,1)),MATCH('2. Raumgruppen'!$L$8,'2. Raumgruppen'!$8:$8,0),MATCH(MID(M860,SEARCH(" ",M860,1)+1,3),'2. Raumgruppen'!$8:$8,0))),"")</f>
        <v>0</v>
      </c>
      <c r="W860" s="731">
        <f>IFERROR(INDEX('2. Raumgruppen'!$A$1:$Y$33,MATCH(IF(ISERROR(SEARCH(" ",N860,1)),MID(N860,1,3),MID(N860,1,SEARCH(" ",N860,1)-1)),'2. Raumgruppen'!$B:$B,0),IF(ISERROR(SEARCH(" ",N860,1)),MATCH('2. Raumgruppen'!$L$8,'2. Raumgruppen'!$8:$8,0),MATCH(MID(N860,SEARCH(" ",N860,1)+1,3),'2. Raumgruppen'!$8:$8,0))),"")</f>
        <v>0</v>
      </c>
      <c r="X860" s="732">
        <f t="shared" si="136"/>
        <v>0</v>
      </c>
      <c r="Y860" s="732">
        <f t="shared" si="137"/>
        <v>0</v>
      </c>
      <c r="Z860" s="733" t="str">
        <f t="shared" si="138"/>
        <v/>
      </c>
      <c r="AA860" s="732" t="str">
        <f t="shared" si="139"/>
        <v/>
      </c>
      <c r="AB860" s="643"/>
      <c r="AC860" s="276"/>
      <c r="AD860" s="277"/>
      <c r="AE860" s="278"/>
      <c r="AF860" s="278"/>
      <c r="AG860" s="278"/>
      <c r="AH860" s="279"/>
      <c r="AI860" s="279"/>
      <c r="AJ860" s="279"/>
      <c r="AK860" s="278"/>
      <c r="AL860" s="278"/>
      <c r="AM860" s="278"/>
      <c r="AN860" s="278"/>
      <c r="AO860" s="262"/>
      <c r="AP860" s="262"/>
      <c r="AQ860" s="262"/>
      <c r="AR860" s="262"/>
      <c r="AS860" s="262"/>
      <c r="AT860" s="262"/>
      <c r="AU860" s="262"/>
      <c r="AV860" s="262"/>
      <c r="AW860" s="264"/>
      <c r="AX860" s="262"/>
      <c r="AY860" s="262"/>
      <c r="AZ860" s="262"/>
    </row>
    <row r="861" spans="2:52" ht="27" customHeight="1">
      <c r="B861" s="639">
        <v>847</v>
      </c>
      <c r="C861" s="639" t="s">
        <v>2863</v>
      </c>
      <c r="D861" s="640" t="s">
        <v>980</v>
      </c>
      <c r="E861" s="640" t="s">
        <v>977</v>
      </c>
      <c r="F861" s="640">
        <f>IFERROR(VLOOKUP(C861,'Gebäude-Typen'!$A$7:$D$215,4,FALSE),"")</f>
        <v>1</v>
      </c>
      <c r="G861" s="641" t="s">
        <v>1966</v>
      </c>
      <c r="H861" s="640" t="s">
        <v>1070</v>
      </c>
      <c r="I861" s="639"/>
      <c r="J861" s="640" t="s">
        <v>2657</v>
      </c>
      <c r="K861" s="642">
        <v>12.09</v>
      </c>
      <c r="L861" s="639" t="s">
        <v>1073</v>
      </c>
      <c r="M861" s="639" t="s">
        <v>153</v>
      </c>
      <c r="N861" s="639" t="s">
        <v>153</v>
      </c>
      <c r="O861" s="639"/>
      <c r="P861" s="639"/>
      <c r="Q861" s="642"/>
      <c r="R861" s="639"/>
      <c r="S861" s="729">
        <f>IFERROR(ROUND(VLOOKUP(M861,Reinigungstage,IF('Gebäude-Typen'!$C$6&lt;&gt;0,'Gebäude-Typen'!$C$6,VLOOKUP(C861,Gebäude_Typen,2,FALSE)),FALSE),2),"")</f>
        <v>0</v>
      </c>
      <c r="T861" s="729">
        <f>IFERROR(ROUND(VLOOKUP(N861,Reinigungstage,IF('Gebäude-Typen'!$C$6&lt;&gt;0,'Gebäude-Typen'!$C$6,VLOOKUP(C861,Gebäude_Typen,3,FALSE)),FALSE),2),"")</f>
        <v>0</v>
      </c>
      <c r="U861" s="730">
        <f t="shared" si="135"/>
        <v>17.98</v>
      </c>
      <c r="V861" s="731">
        <f>IFERROR(INDEX('2. Raumgruppen'!$A$1:$Y$33,MATCH(IF(ISERROR(SEARCH(" ",M861,1)),MID(M861,1,3),MID(M861,1,SEARCH(" ",M861,1)-1)),'2. Raumgruppen'!$B:$B,0),IF(ISERROR(SEARCH(" ",M861,1)),MATCH('2. Raumgruppen'!$L$8,'2. Raumgruppen'!$8:$8,0),MATCH(MID(M861,SEARCH(" ",M861,1)+1,3),'2. Raumgruppen'!$8:$8,0))),"")</f>
        <v>0</v>
      </c>
      <c r="W861" s="731">
        <f>IFERROR(INDEX('2. Raumgruppen'!$A$1:$Y$33,MATCH(IF(ISERROR(SEARCH(" ",N861,1)),MID(N861,1,3),MID(N861,1,SEARCH(" ",N861,1)-1)),'2. Raumgruppen'!$B:$B,0),IF(ISERROR(SEARCH(" ",N861,1)),MATCH('2. Raumgruppen'!$L$8,'2. Raumgruppen'!$8:$8,0),MATCH(MID(N861,SEARCH(" ",N861,1)+1,3),'2. Raumgruppen'!$8:$8,0))),"")</f>
        <v>0</v>
      </c>
      <c r="X861" s="732">
        <f t="shared" si="136"/>
        <v>0</v>
      </c>
      <c r="Y861" s="732">
        <f t="shared" si="137"/>
        <v>0</v>
      </c>
      <c r="Z861" s="733" t="str">
        <f t="shared" si="138"/>
        <v/>
      </c>
      <c r="AA861" s="732" t="str">
        <f t="shared" si="139"/>
        <v/>
      </c>
      <c r="AB861" s="643"/>
      <c r="AC861" s="276"/>
      <c r="AD861" s="277"/>
      <c r="AE861" s="278"/>
      <c r="AF861" s="278"/>
      <c r="AG861" s="278"/>
      <c r="AH861" s="279"/>
      <c r="AI861" s="279"/>
      <c r="AJ861" s="279"/>
      <c r="AK861" s="278"/>
      <c r="AL861" s="278"/>
      <c r="AM861" s="278"/>
      <c r="AN861" s="278"/>
      <c r="AO861" s="262"/>
      <c r="AP861" s="262"/>
      <c r="AQ861" s="262"/>
      <c r="AR861" s="262"/>
      <c r="AS861" s="262"/>
      <c r="AT861" s="262"/>
      <c r="AU861" s="262"/>
      <c r="AV861" s="262"/>
      <c r="AW861" s="264"/>
      <c r="AX861" s="262"/>
      <c r="AY861" s="262"/>
      <c r="AZ861" s="262"/>
    </row>
    <row r="862" spans="2:52" ht="27" customHeight="1">
      <c r="B862" s="639">
        <v>848</v>
      </c>
      <c r="C862" s="639" t="s">
        <v>2863</v>
      </c>
      <c r="D862" s="640" t="s">
        <v>980</v>
      </c>
      <c r="E862" s="640" t="s">
        <v>977</v>
      </c>
      <c r="F862" s="640">
        <f>IFERROR(VLOOKUP(C862,'Gebäude-Typen'!$A$7:$D$215,4,FALSE),"")</f>
        <v>1</v>
      </c>
      <c r="G862" s="641" t="s">
        <v>1967</v>
      </c>
      <c r="H862" s="640" t="s">
        <v>1070</v>
      </c>
      <c r="I862" s="639"/>
      <c r="J862" s="640" t="s">
        <v>2657</v>
      </c>
      <c r="K862" s="642">
        <v>12.32</v>
      </c>
      <c r="L862" s="639" t="s">
        <v>1601</v>
      </c>
      <c r="M862" s="639" t="s">
        <v>153</v>
      </c>
      <c r="N862" s="639" t="s">
        <v>153</v>
      </c>
      <c r="O862" s="639"/>
      <c r="P862" s="639"/>
      <c r="Q862" s="642"/>
      <c r="R862" s="639"/>
      <c r="S862" s="729">
        <f>IFERROR(ROUND(VLOOKUP(M862,Reinigungstage,IF('Gebäude-Typen'!$C$6&lt;&gt;0,'Gebäude-Typen'!$C$6,VLOOKUP(C862,Gebäude_Typen,2,FALSE)),FALSE),2),"")</f>
        <v>0</v>
      </c>
      <c r="T862" s="729">
        <f>IFERROR(ROUND(VLOOKUP(N862,Reinigungstage,IF('Gebäude-Typen'!$C$6&lt;&gt;0,'Gebäude-Typen'!$C$6,VLOOKUP(C862,Gebäude_Typen,3,FALSE)),FALSE),2),"")</f>
        <v>0</v>
      </c>
      <c r="U862" s="730">
        <f t="shared" si="135"/>
        <v>17.98</v>
      </c>
      <c r="V862" s="731">
        <f>IFERROR(INDEX('2. Raumgruppen'!$A$1:$Y$33,MATCH(IF(ISERROR(SEARCH(" ",M862,1)),MID(M862,1,3),MID(M862,1,SEARCH(" ",M862,1)-1)),'2. Raumgruppen'!$B:$B,0),IF(ISERROR(SEARCH(" ",M862,1)),MATCH('2. Raumgruppen'!$L$8,'2. Raumgruppen'!$8:$8,0),MATCH(MID(M862,SEARCH(" ",M862,1)+1,3),'2. Raumgruppen'!$8:$8,0))),"")</f>
        <v>0</v>
      </c>
      <c r="W862" s="731">
        <f>IFERROR(INDEX('2. Raumgruppen'!$A$1:$Y$33,MATCH(IF(ISERROR(SEARCH(" ",N862,1)),MID(N862,1,3),MID(N862,1,SEARCH(" ",N862,1)-1)),'2. Raumgruppen'!$B:$B,0),IF(ISERROR(SEARCH(" ",N862,1)),MATCH('2. Raumgruppen'!$L$8,'2. Raumgruppen'!$8:$8,0),MATCH(MID(N862,SEARCH(" ",N862,1)+1,3),'2. Raumgruppen'!$8:$8,0))),"")</f>
        <v>0</v>
      </c>
      <c r="X862" s="732">
        <f t="shared" si="136"/>
        <v>0</v>
      </c>
      <c r="Y862" s="732">
        <f t="shared" si="137"/>
        <v>0</v>
      </c>
      <c r="Z862" s="733" t="str">
        <f t="shared" si="138"/>
        <v/>
      </c>
      <c r="AA862" s="732" t="str">
        <f t="shared" si="139"/>
        <v/>
      </c>
      <c r="AB862" s="643"/>
      <c r="AC862" s="276"/>
      <c r="AD862" s="277"/>
      <c r="AE862" s="278"/>
      <c r="AF862" s="278"/>
      <c r="AG862" s="278"/>
      <c r="AH862" s="279"/>
      <c r="AI862" s="279"/>
      <c r="AJ862" s="279"/>
      <c r="AK862" s="278"/>
      <c r="AL862" s="278"/>
      <c r="AM862" s="278"/>
      <c r="AN862" s="278"/>
      <c r="AO862" s="262"/>
      <c r="AP862" s="262"/>
      <c r="AQ862" s="262"/>
      <c r="AR862" s="262"/>
      <c r="AS862" s="262"/>
      <c r="AT862" s="262"/>
      <c r="AU862" s="262"/>
      <c r="AV862" s="262"/>
      <c r="AW862" s="264"/>
      <c r="AX862" s="262"/>
      <c r="AY862" s="262"/>
      <c r="AZ862" s="262"/>
    </row>
    <row r="863" spans="2:52" ht="27" customHeight="1">
      <c r="B863" s="639">
        <v>849</v>
      </c>
      <c r="C863" s="639" t="s">
        <v>2863</v>
      </c>
      <c r="D863" s="640" t="s">
        <v>980</v>
      </c>
      <c r="E863" s="640" t="s">
        <v>977</v>
      </c>
      <c r="F863" s="640">
        <f>IFERROR(VLOOKUP(C863,'Gebäude-Typen'!$A$7:$D$215,4,FALSE),"")</f>
        <v>1</v>
      </c>
      <c r="G863" s="641" t="s">
        <v>1968</v>
      </c>
      <c r="H863" s="640" t="s">
        <v>1070</v>
      </c>
      <c r="I863" s="639"/>
      <c r="J863" s="640" t="s">
        <v>2657</v>
      </c>
      <c r="K863" s="642">
        <v>7.85</v>
      </c>
      <c r="L863" s="639" t="s">
        <v>1636</v>
      </c>
      <c r="M863" s="639" t="s">
        <v>153</v>
      </c>
      <c r="N863" s="639" t="s">
        <v>153</v>
      </c>
      <c r="O863" s="639"/>
      <c r="P863" s="639"/>
      <c r="Q863" s="642"/>
      <c r="R863" s="639"/>
      <c r="S863" s="729">
        <f>IFERROR(ROUND(VLOOKUP(M863,Reinigungstage,IF('Gebäude-Typen'!$C$6&lt;&gt;0,'Gebäude-Typen'!$C$6,VLOOKUP(C863,Gebäude_Typen,2,FALSE)),FALSE),2),"")</f>
        <v>0</v>
      </c>
      <c r="T863" s="729">
        <f>IFERROR(ROUND(VLOOKUP(N863,Reinigungstage,IF('Gebäude-Typen'!$C$6&lt;&gt;0,'Gebäude-Typen'!$C$6,VLOOKUP(C863,Gebäude_Typen,3,FALSE)),FALSE),2),"")</f>
        <v>0</v>
      </c>
      <c r="U863" s="730">
        <f t="shared" si="135"/>
        <v>17.98</v>
      </c>
      <c r="V863" s="731">
        <f>IFERROR(INDEX('2. Raumgruppen'!$A$1:$Y$33,MATCH(IF(ISERROR(SEARCH(" ",M863,1)),MID(M863,1,3),MID(M863,1,SEARCH(" ",M863,1)-1)),'2. Raumgruppen'!$B:$B,0),IF(ISERROR(SEARCH(" ",M863,1)),MATCH('2. Raumgruppen'!$L$8,'2. Raumgruppen'!$8:$8,0),MATCH(MID(M863,SEARCH(" ",M863,1)+1,3),'2. Raumgruppen'!$8:$8,0))),"")</f>
        <v>0</v>
      </c>
      <c r="W863" s="731">
        <f>IFERROR(INDEX('2. Raumgruppen'!$A$1:$Y$33,MATCH(IF(ISERROR(SEARCH(" ",N863,1)),MID(N863,1,3),MID(N863,1,SEARCH(" ",N863,1)-1)),'2. Raumgruppen'!$B:$B,0),IF(ISERROR(SEARCH(" ",N863,1)),MATCH('2. Raumgruppen'!$L$8,'2. Raumgruppen'!$8:$8,0),MATCH(MID(N863,SEARCH(" ",N863,1)+1,3),'2. Raumgruppen'!$8:$8,0))),"")</f>
        <v>0</v>
      </c>
      <c r="X863" s="732">
        <f t="shared" si="136"/>
        <v>0</v>
      </c>
      <c r="Y863" s="732">
        <f t="shared" si="137"/>
        <v>0</v>
      </c>
      <c r="Z863" s="733" t="str">
        <f t="shared" si="138"/>
        <v/>
      </c>
      <c r="AA863" s="732" t="str">
        <f t="shared" si="139"/>
        <v/>
      </c>
      <c r="AB863" s="643"/>
      <c r="AC863" s="276"/>
      <c r="AD863" s="277"/>
      <c r="AE863" s="278"/>
      <c r="AF863" s="278"/>
      <c r="AG863" s="278"/>
      <c r="AH863" s="279"/>
      <c r="AI863" s="279"/>
      <c r="AJ863" s="279"/>
      <c r="AK863" s="278"/>
      <c r="AL863" s="278"/>
      <c r="AM863" s="278"/>
      <c r="AN863" s="278"/>
      <c r="AO863" s="262"/>
      <c r="AP863" s="262"/>
      <c r="AQ863" s="262"/>
      <c r="AR863" s="262"/>
      <c r="AS863" s="262"/>
      <c r="AT863" s="262"/>
      <c r="AU863" s="262"/>
      <c r="AV863" s="262"/>
      <c r="AW863" s="264"/>
      <c r="AX863" s="262"/>
      <c r="AY863" s="262"/>
      <c r="AZ863" s="262"/>
    </row>
    <row r="864" spans="2:52" ht="27" customHeight="1">
      <c r="B864" s="639">
        <v>850</v>
      </c>
      <c r="C864" s="639" t="s">
        <v>2863</v>
      </c>
      <c r="D864" s="640" t="s">
        <v>980</v>
      </c>
      <c r="E864" s="640" t="s">
        <v>977</v>
      </c>
      <c r="F864" s="640">
        <f>IFERROR(VLOOKUP(C864,'Gebäude-Typen'!$A$7:$D$215,4,FALSE),"")</f>
        <v>1</v>
      </c>
      <c r="G864" s="641" t="s">
        <v>1969</v>
      </c>
      <c r="H864" s="640" t="s">
        <v>1070</v>
      </c>
      <c r="I864" s="639"/>
      <c r="J864" s="640" t="s">
        <v>2657</v>
      </c>
      <c r="K864" s="642">
        <v>5.64</v>
      </c>
      <c r="L864" s="639" t="s">
        <v>1294</v>
      </c>
      <c r="M864" s="639" t="s">
        <v>153</v>
      </c>
      <c r="N864" s="639" t="s">
        <v>153</v>
      </c>
      <c r="O864" s="639"/>
      <c r="P864" s="639"/>
      <c r="Q864" s="642"/>
      <c r="R864" s="639"/>
      <c r="S864" s="729">
        <f>IFERROR(ROUND(VLOOKUP(M864,Reinigungstage,IF('Gebäude-Typen'!$C$6&lt;&gt;0,'Gebäude-Typen'!$C$6,VLOOKUP(C864,Gebäude_Typen,2,FALSE)),FALSE),2),"")</f>
        <v>0</v>
      </c>
      <c r="T864" s="729">
        <f>IFERROR(ROUND(VLOOKUP(N864,Reinigungstage,IF('Gebäude-Typen'!$C$6&lt;&gt;0,'Gebäude-Typen'!$C$6,VLOOKUP(C864,Gebäude_Typen,3,FALSE)),FALSE),2),"")</f>
        <v>0</v>
      </c>
      <c r="U864" s="730">
        <f t="shared" si="135"/>
        <v>17.98</v>
      </c>
      <c r="V864" s="731">
        <f>IFERROR(INDEX('2. Raumgruppen'!$A$1:$Y$33,MATCH(IF(ISERROR(SEARCH(" ",M864,1)),MID(M864,1,3),MID(M864,1,SEARCH(" ",M864,1)-1)),'2. Raumgruppen'!$B:$B,0),IF(ISERROR(SEARCH(" ",M864,1)),MATCH('2. Raumgruppen'!$L$8,'2. Raumgruppen'!$8:$8,0),MATCH(MID(M864,SEARCH(" ",M864,1)+1,3),'2. Raumgruppen'!$8:$8,0))),"")</f>
        <v>0</v>
      </c>
      <c r="W864" s="731">
        <f>IFERROR(INDEX('2. Raumgruppen'!$A$1:$Y$33,MATCH(IF(ISERROR(SEARCH(" ",N864,1)),MID(N864,1,3),MID(N864,1,SEARCH(" ",N864,1)-1)),'2. Raumgruppen'!$B:$B,0),IF(ISERROR(SEARCH(" ",N864,1)),MATCH('2. Raumgruppen'!$L$8,'2. Raumgruppen'!$8:$8,0),MATCH(MID(N864,SEARCH(" ",N864,1)+1,3),'2. Raumgruppen'!$8:$8,0))),"")</f>
        <v>0</v>
      </c>
      <c r="X864" s="732">
        <f t="shared" si="136"/>
        <v>0</v>
      </c>
      <c r="Y864" s="732">
        <f t="shared" si="137"/>
        <v>0</v>
      </c>
      <c r="Z864" s="733" t="str">
        <f t="shared" si="138"/>
        <v/>
      </c>
      <c r="AA864" s="732" t="str">
        <f t="shared" si="139"/>
        <v/>
      </c>
      <c r="AB864" s="643"/>
      <c r="AC864" s="276"/>
      <c r="AD864" s="277"/>
      <c r="AE864" s="278"/>
      <c r="AF864" s="278"/>
      <c r="AG864" s="278"/>
      <c r="AH864" s="279"/>
      <c r="AI864" s="279"/>
      <c r="AJ864" s="279"/>
      <c r="AK864" s="278"/>
      <c r="AL864" s="278"/>
      <c r="AM864" s="278"/>
      <c r="AN864" s="278"/>
      <c r="AO864" s="262"/>
      <c r="AP864" s="262"/>
      <c r="AQ864" s="262"/>
      <c r="AR864" s="262"/>
      <c r="AS864" s="262"/>
      <c r="AT864" s="262"/>
      <c r="AU864" s="262"/>
      <c r="AV864" s="262"/>
      <c r="AW864" s="264"/>
      <c r="AX864" s="262"/>
      <c r="AY864" s="262"/>
      <c r="AZ864" s="262"/>
    </row>
    <row r="865" spans="2:52" ht="27" customHeight="1">
      <c r="B865" s="639">
        <v>851</v>
      </c>
      <c r="C865" s="639" t="s">
        <v>2863</v>
      </c>
      <c r="D865" s="640" t="s">
        <v>980</v>
      </c>
      <c r="E865" s="640" t="s">
        <v>977</v>
      </c>
      <c r="F865" s="640">
        <f>IFERROR(VLOOKUP(C865,'Gebäude-Typen'!$A$7:$D$215,4,FALSE),"")</f>
        <v>1</v>
      </c>
      <c r="G865" s="641" t="s">
        <v>1970</v>
      </c>
      <c r="H865" s="640" t="s">
        <v>1070</v>
      </c>
      <c r="I865" s="639" t="s">
        <v>2710</v>
      </c>
      <c r="J865" s="640" t="s">
        <v>2649</v>
      </c>
      <c r="K865" s="642">
        <v>21.96</v>
      </c>
      <c r="L865" s="639" t="s">
        <v>1232</v>
      </c>
      <c r="M865" s="639" t="s">
        <v>2625</v>
      </c>
      <c r="N865" s="639" t="s">
        <v>2625</v>
      </c>
      <c r="O865" s="639"/>
      <c r="P865" s="639" t="s">
        <v>2710</v>
      </c>
      <c r="Q865" s="642"/>
      <c r="R865" s="639"/>
      <c r="S865" s="729">
        <f>IFERROR(ROUND(VLOOKUP(M865,Reinigungstage,IF('Gebäude-Typen'!$C$6&lt;&gt;0,'Gebäude-Typen'!$C$6,VLOOKUP(C865,Gebäude_Typen,2,FALSE)),FALSE),2),"")</f>
        <v>72.19</v>
      </c>
      <c r="T865" s="729">
        <f>IFERROR(ROUND(VLOOKUP(N865,Reinigungstage,IF('Gebäude-Typen'!$C$6&lt;&gt;0,'Gebäude-Typen'!$C$6,VLOOKUP(C865,Gebäude_Typen,3,FALSE)),FALSE),2),"")</f>
        <v>24</v>
      </c>
      <c r="U865" s="730">
        <f t="shared" si="135"/>
        <v>17.98</v>
      </c>
      <c r="V865" s="731">
        <f>IFERROR(INDEX('2. Raumgruppen'!$A$1:$Y$33,MATCH(IF(ISERROR(SEARCH(" ",M865,1)),MID(M865,1,3),MID(M865,1,SEARCH(" ",M865,1)-1)),'2. Raumgruppen'!$B:$B,0),IF(ISERROR(SEARCH(" ",M865,1)),MATCH('2. Raumgruppen'!$L$8,'2. Raumgruppen'!$8:$8,0),MATCH(MID(M865,SEARCH(" ",M865,1)+1,3),'2. Raumgruppen'!$8:$8,0))),"")</f>
        <v>0</v>
      </c>
      <c r="W865" s="731">
        <f>IFERROR(INDEX('2. Raumgruppen'!$A$1:$Y$33,MATCH(IF(ISERROR(SEARCH(" ",N865,1)),MID(N865,1,3),MID(N865,1,SEARCH(" ",N865,1)-1)),'2. Raumgruppen'!$B:$B,0),IF(ISERROR(SEARCH(" ",N865,1)),MATCH('2. Raumgruppen'!$L$8,'2. Raumgruppen'!$8:$8,0),MATCH(MID(N865,SEARCH(" ",N865,1)+1,3),'2. Raumgruppen'!$8:$8,0))),"")</f>
        <v>0</v>
      </c>
      <c r="X865" s="732">
        <f t="shared" si="136"/>
        <v>1585.2924</v>
      </c>
      <c r="Y865" s="732">
        <f t="shared" si="137"/>
        <v>527.04</v>
      </c>
      <c r="Z865" s="733" t="str">
        <f t="shared" si="138"/>
        <v/>
      </c>
      <c r="AA865" s="732" t="str">
        <f t="shared" si="139"/>
        <v/>
      </c>
      <c r="AB865" s="643"/>
      <c r="AC865" s="276"/>
      <c r="AD865" s="277"/>
      <c r="AE865" s="278"/>
      <c r="AF865" s="278"/>
      <c r="AG865" s="278"/>
      <c r="AH865" s="279"/>
      <c r="AI865" s="279"/>
      <c r="AJ865" s="279"/>
      <c r="AK865" s="278"/>
      <c r="AL865" s="278"/>
      <c r="AM865" s="278"/>
      <c r="AN865" s="278"/>
      <c r="AO865" s="262"/>
      <c r="AP865" s="262"/>
      <c r="AQ865" s="262"/>
      <c r="AR865" s="262"/>
      <c r="AS865" s="262"/>
      <c r="AT865" s="262"/>
      <c r="AU865" s="262"/>
      <c r="AV865" s="262"/>
      <c r="AW865" s="264"/>
      <c r="AX865" s="262"/>
      <c r="AY865" s="262"/>
      <c r="AZ865" s="262"/>
    </row>
    <row r="866" spans="2:52" ht="27" customHeight="1">
      <c r="B866" s="639">
        <v>852</v>
      </c>
      <c r="C866" s="639" t="s">
        <v>2863</v>
      </c>
      <c r="D866" s="640" t="s">
        <v>980</v>
      </c>
      <c r="E866" s="640" t="s">
        <v>977</v>
      </c>
      <c r="F866" s="640">
        <f>IFERROR(VLOOKUP(C866,'Gebäude-Typen'!$A$7:$D$215,4,FALSE),"")</f>
        <v>1</v>
      </c>
      <c r="G866" s="641" t="s">
        <v>1971</v>
      </c>
      <c r="H866" s="640" t="s">
        <v>1070</v>
      </c>
      <c r="I866" s="639" t="s">
        <v>2710</v>
      </c>
      <c r="J866" s="640" t="s">
        <v>2649</v>
      </c>
      <c r="K866" s="642">
        <v>70.400000000000006</v>
      </c>
      <c r="L866" s="639" t="s">
        <v>1071</v>
      </c>
      <c r="M866" s="639" t="s">
        <v>153</v>
      </c>
      <c r="N866" s="639" t="s">
        <v>153</v>
      </c>
      <c r="O866" s="639"/>
      <c r="P866" s="639" t="s">
        <v>2710</v>
      </c>
      <c r="Q866" s="642"/>
      <c r="R866" s="639"/>
      <c r="S866" s="729">
        <f>IFERROR(ROUND(VLOOKUP(M866,Reinigungstage,IF('Gebäude-Typen'!$C$6&lt;&gt;0,'Gebäude-Typen'!$C$6,VLOOKUP(C866,Gebäude_Typen,2,FALSE)),FALSE),2),"")</f>
        <v>0</v>
      </c>
      <c r="T866" s="729">
        <f>IFERROR(ROUND(VLOOKUP(N866,Reinigungstage,IF('Gebäude-Typen'!$C$6&lt;&gt;0,'Gebäude-Typen'!$C$6,VLOOKUP(C866,Gebäude_Typen,3,FALSE)),FALSE),2),"")</f>
        <v>0</v>
      </c>
      <c r="U866" s="730">
        <f t="shared" si="135"/>
        <v>17.98</v>
      </c>
      <c r="V866" s="731">
        <f>IFERROR(INDEX('2. Raumgruppen'!$A$1:$Y$33,MATCH(IF(ISERROR(SEARCH(" ",M866,1)),MID(M866,1,3),MID(M866,1,SEARCH(" ",M866,1)-1)),'2. Raumgruppen'!$B:$B,0),IF(ISERROR(SEARCH(" ",M866,1)),MATCH('2. Raumgruppen'!$L$8,'2. Raumgruppen'!$8:$8,0),MATCH(MID(M866,SEARCH(" ",M866,1)+1,3),'2. Raumgruppen'!$8:$8,0))),"")</f>
        <v>0</v>
      </c>
      <c r="W866" s="731">
        <f>IFERROR(INDEX('2. Raumgruppen'!$A$1:$Y$33,MATCH(IF(ISERROR(SEARCH(" ",N866,1)),MID(N866,1,3),MID(N866,1,SEARCH(" ",N866,1)-1)),'2. Raumgruppen'!$B:$B,0),IF(ISERROR(SEARCH(" ",N866,1)),MATCH('2. Raumgruppen'!$L$8,'2. Raumgruppen'!$8:$8,0),MATCH(MID(N866,SEARCH(" ",N866,1)+1,3),'2. Raumgruppen'!$8:$8,0))),"")</f>
        <v>0</v>
      </c>
      <c r="X866" s="732">
        <f t="shared" si="136"/>
        <v>0</v>
      </c>
      <c r="Y866" s="732">
        <f t="shared" si="137"/>
        <v>0</v>
      </c>
      <c r="Z866" s="733" t="str">
        <f t="shared" si="138"/>
        <v/>
      </c>
      <c r="AA866" s="732" t="str">
        <f t="shared" si="139"/>
        <v/>
      </c>
      <c r="AB866" s="643"/>
      <c r="AC866" s="276"/>
      <c r="AD866" s="277"/>
      <c r="AE866" s="278"/>
      <c r="AF866" s="278"/>
      <c r="AG866" s="278"/>
      <c r="AH866" s="279"/>
      <c r="AI866" s="279"/>
      <c r="AJ866" s="279"/>
      <c r="AK866" s="278"/>
      <c r="AL866" s="278"/>
      <c r="AM866" s="278"/>
      <c r="AN866" s="278"/>
      <c r="AO866" s="262"/>
      <c r="AP866" s="262"/>
      <c r="AQ866" s="262"/>
      <c r="AR866" s="262"/>
      <c r="AS866" s="262"/>
      <c r="AT866" s="262"/>
      <c r="AU866" s="262"/>
      <c r="AV866" s="262"/>
      <c r="AW866" s="264"/>
      <c r="AX866" s="262"/>
      <c r="AY866" s="262"/>
      <c r="AZ866" s="262"/>
    </row>
    <row r="867" spans="2:52" ht="27" customHeight="1">
      <c r="B867" s="639">
        <v>853</v>
      </c>
      <c r="C867" s="639" t="s">
        <v>2863</v>
      </c>
      <c r="D867" s="640" t="s">
        <v>980</v>
      </c>
      <c r="E867" s="640" t="s">
        <v>977</v>
      </c>
      <c r="F867" s="640">
        <f>IFERROR(VLOOKUP(C867,'Gebäude-Typen'!$A$7:$D$215,4,FALSE),"")</f>
        <v>1</v>
      </c>
      <c r="G867" s="641" t="s">
        <v>1972</v>
      </c>
      <c r="H867" s="640" t="s">
        <v>1070</v>
      </c>
      <c r="I867" s="639" t="s">
        <v>2710</v>
      </c>
      <c r="J867" s="640" t="s">
        <v>2649</v>
      </c>
      <c r="K867" s="642">
        <v>5.98</v>
      </c>
      <c r="L867" s="639" t="s">
        <v>1071</v>
      </c>
      <c r="M867" s="639" t="s">
        <v>153</v>
      </c>
      <c r="N867" s="639" t="s">
        <v>153</v>
      </c>
      <c r="O867" s="639"/>
      <c r="P867" s="639" t="s">
        <v>2710</v>
      </c>
      <c r="Q867" s="642"/>
      <c r="R867" s="639"/>
      <c r="S867" s="729">
        <f>IFERROR(ROUND(VLOOKUP(M867,Reinigungstage,IF('Gebäude-Typen'!$C$6&lt;&gt;0,'Gebäude-Typen'!$C$6,VLOOKUP(C867,Gebäude_Typen,2,FALSE)),FALSE),2),"")</f>
        <v>0</v>
      </c>
      <c r="T867" s="729">
        <f>IFERROR(ROUND(VLOOKUP(N867,Reinigungstage,IF('Gebäude-Typen'!$C$6&lt;&gt;0,'Gebäude-Typen'!$C$6,VLOOKUP(C867,Gebäude_Typen,3,FALSE)),FALSE),2),"")</f>
        <v>0</v>
      </c>
      <c r="U867" s="730">
        <f t="shared" si="135"/>
        <v>17.98</v>
      </c>
      <c r="V867" s="731">
        <f>IFERROR(INDEX('2. Raumgruppen'!$A$1:$Y$33,MATCH(IF(ISERROR(SEARCH(" ",M867,1)),MID(M867,1,3),MID(M867,1,SEARCH(" ",M867,1)-1)),'2. Raumgruppen'!$B:$B,0),IF(ISERROR(SEARCH(" ",M867,1)),MATCH('2. Raumgruppen'!$L$8,'2. Raumgruppen'!$8:$8,0),MATCH(MID(M867,SEARCH(" ",M867,1)+1,3),'2. Raumgruppen'!$8:$8,0))),"")</f>
        <v>0</v>
      </c>
      <c r="W867" s="731">
        <f>IFERROR(INDEX('2. Raumgruppen'!$A$1:$Y$33,MATCH(IF(ISERROR(SEARCH(" ",N867,1)),MID(N867,1,3),MID(N867,1,SEARCH(" ",N867,1)-1)),'2. Raumgruppen'!$B:$B,0),IF(ISERROR(SEARCH(" ",N867,1)),MATCH('2. Raumgruppen'!$L$8,'2. Raumgruppen'!$8:$8,0),MATCH(MID(N867,SEARCH(" ",N867,1)+1,3),'2. Raumgruppen'!$8:$8,0))),"")</f>
        <v>0</v>
      </c>
      <c r="X867" s="732">
        <f t="shared" si="136"/>
        <v>0</v>
      </c>
      <c r="Y867" s="732">
        <f t="shared" si="137"/>
        <v>0</v>
      </c>
      <c r="Z867" s="733" t="str">
        <f t="shared" si="138"/>
        <v/>
      </c>
      <c r="AA867" s="732" t="str">
        <f t="shared" si="139"/>
        <v/>
      </c>
      <c r="AB867" s="643"/>
      <c r="AC867" s="276"/>
      <c r="AD867" s="277"/>
      <c r="AE867" s="278"/>
      <c r="AF867" s="278"/>
      <c r="AG867" s="278"/>
      <c r="AH867" s="279"/>
      <c r="AI867" s="279"/>
      <c r="AJ867" s="279"/>
      <c r="AK867" s="278"/>
      <c r="AL867" s="278"/>
      <c r="AM867" s="278"/>
      <c r="AN867" s="278"/>
      <c r="AO867" s="262"/>
      <c r="AP867" s="262"/>
      <c r="AQ867" s="262"/>
      <c r="AR867" s="262"/>
      <c r="AS867" s="262"/>
      <c r="AT867" s="262"/>
      <c r="AU867" s="262"/>
      <c r="AV867" s="262"/>
      <c r="AW867" s="264"/>
      <c r="AX867" s="262"/>
      <c r="AY867" s="262"/>
      <c r="AZ867" s="262"/>
    </row>
    <row r="868" spans="2:52" ht="27" customHeight="1">
      <c r="B868" s="639">
        <v>854</v>
      </c>
      <c r="C868" s="639" t="s">
        <v>2863</v>
      </c>
      <c r="D868" s="640" t="s">
        <v>980</v>
      </c>
      <c r="E868" s="640" t="s">
        <v>977</v>
      </c>
      <c r="F868" s="640">
        <f>IFERROR(VLOOKUP(C868,'Gebäude-Typen'!$A$7:$D$215,4,FALSE),"")</f>
        <v>1</v>
      </c>
      <c r="G868" s="641" t="s">
        <v>1973</v>
      </c>
      <c r="H868" s="640" t="s">
        <v>1070</v>
      </c>
      <c r="I868" s="639" t="s">
        <v>2710</v>
      </c>
      <c r="J868" s="640" t="s">
        <v>2649</v>
      </c>
      <c r="K868" s="642">
        <v>5.14</v>
      </c>
      <c r="L868" s="639" t="s">
        <v>1071</v>
      </c>
      <c r="M868" s="639" t="s">
        <v>153</v>
      </c>
      <c r="N868" s="639" t="s">
        <v>153</v>
      </c>
      <c r="O868" s="639"/>
      <c r="P868" s="639" t="s">
        <v>2710</v>
      </c>
      <c r="Q868" s="642"/>
      <c r="R868" s="639"/>
      <c r="S868" s="729">
        <f>IFERROR(ROUND(VLOOKUP(M868,Reinigungstage,IF('Gebäude-Typen'!$C$6&lt;&gt;0,'Gebäude-Typen'!$C$6,VLOOKUP(C868,Gebäude_Typen,2,FALSE)),FALSE),2),"")</f>
        <v>0</v>
      </c>
      <c r="T868" s="729">
        <f>IFERROR(ROUND(VLOOKUP(N868,Reinigungstage,IF('Gebäude-Typen'!$C$6&lt;&gt;0,'Gebäude-Typen'!$C$6,VLOOKUP(C868,Gebäude_Typen,3,FALSE)),FALSE),2),"")</f>
        <v>0</v>
      </c>
      <c r="U868" s="730">
        <f t="shared" si="135"/>
        <v>17.98</v>
      </c>
      <c r="V868" s="731">
        <f>IFERROR(INDEX('2. Raumgruppen'!$A$1:$Y$33,MATCH(IF(ISERROR(SEARCH(" ",M868,1)),MID(M868,1,3),MID(M868,1,SEARCH(" ",M868,1)-1)),'2. Raumgruppen'!$B:$B,0),IF(ISERROR(SEARCH(" ",M868,1)),MATCH('2. Raumgruppen'!$L$8,'2. Raumgruppen'!$8:$8,0),MATCH(MID(M868,SEARCH(" ",M868,1)+1,3),'2. Raumgruppen'!$8:$8,0))),"")</f>
        <v>0</v>
      </c>
      <c r="W868" s="731">
        <f>IFERROR(INDEX('2. Raumgruppen'!$A$1:$Y$33,MATCH(IF(ISERROR(SEARCH(" ",N868,1)),MID(N868,1,3),MID(N868,1,SEARCH(" ",N868,1)-1)),'2. Raumgruppen'!$B:$B,0),IF(ISERROR(SEARCH(" ",N868,1)),MATCH('2. Raumgruppen'!$L$8,'2. Raumgruppen'!$8:$8,0),MATCH(MID(N868,SEARCH(" ",N868,1)+1,3),'2. Raumgruppen'!$8:$8,0))),"")</f>
        <v>0</v>
      </c>
      <c r="X868" s="732">
        <f t="shared" si="136"/>
        <v>0</v>
      </c>
      <c r="Y868" s="732">
        <f t="shared" si="137"/>
        <v>0</v>
      </c>
      <c r="Z868" s="733" t="str">
        <f t="shared" si="138"/>
        <v/>
      </c>
      <c r="AA868" s="732" t="str">
        <f t="shared" si="139"/>
        <v/>
      </c>
      <c r="AB868" s="643"/>
      <c r="AC868" s="276"/>
      <c r="AD868" s="277"/>
      <c r="AE868" s="278"/>
      <c r="AF868" s="278"/>
      <c r="AG868" s="278"/>
      <c r="AH868" s="279"/>
      <c r="AI868" s="279"/>
      <c r="AJ868" s="279"/>
      <c r="AK868" s="278"/>
      <c r="AL868" s="278"/>
      <c r="AM868" s="278"/>
      <c r="AN868" s="278"/>
      <c r="AO868" s="262"/>
      <c r="AP868" s="262"/>
      <c r="AQ868" s="262"/>
      <c r="AR868" s="262"/>
      <c r="AS868" s="262"/>
      <c r="AT868" s="262"/>
      <c r="AU868" s="262"/>
      <c r="AV868" s="262"/>
      <c r="AW868" s="264"/>
      <c r="AX868" s="262"/>
      <c r="AY868" s="262"/>
      <c r="AZ868" s="262"/>
    </row>
    <row r="869" spans="2:52" ht="27" customHeight="1">
      <c r="B869" s="639">
        <v>855</v>
      </c>
      <c r="C869" s="639" t="s">
        <v>2863</v>
      </c>
      <c r="D869" s="640" t="s">
        <v>980</v>
      </c>
      <c r="E869" s="640" t="s">
        <v>977</v>
      </c>
      <c r="F869" s="640">
        <f>IFERROR(VLOOKUP(C869,'Gebäude-Typen'!$A$7:$D$215,4,FALSE),"")</f>
        <v>1</v>
      </c>
      <c r="G869" s="641" t="s">
        <v>1974</v>
      </c>
      <c r="H869" s="640" t="s">
        <v>1070</v>
      </c>
      <c r="I869" s="639"/>
      <c r="J869" s="640" t="s">
        <v>2657</v>
      </c>
      <c r="K869" s="642">
        <v>197.84</v>
      </c>
      <c r="L869" s="639" t="s">
        <v>1550</v>
      </c>
      <c r="M869" s="639" t="s">
        <v>153</v>
      </c>
      <c r="N869" s="639" t="s">
        <v>153</v>
      </c>
      <c r="O869" s="639"/>
      <c r="P869" s="639"/>
      <c r="Q869" s="642"/>
      <c r="R869" s="639"/>
      <c r="S869" s="729">
        <f>IFERROR(ROUND(VLOOKUP(M869,Reinigungstage,IF('Gebäude-Typen'!$C$6&lt;&gt;0,'Gebäude-Typen'!$C$6,VLOOKUP(C869,Gebäude_Typen,2,FALSE)),FALSE),2),"")</f>
        <v>0</v>
      </c>
      <c r="T869" s="729">
        <f>IFERROR(ROUND(VLOOKUP(N869,Reinigungstage,IF('Gebäude-Typen'!$C$6&lt;&gt;0,'Gebäude-Typen'!$C$6,VLOOKUP(C869,Gebäude_Typen,3,FALSE)),FALSE),2),"")</f>
        <v>0</v>
      </c>
      <c r="U869" s="730">
        <f t="shared" si="135"/>
        <v>17.98</v>
      </c>
      <c r="V869" s="731">
        <f>IFERROR(INDEX('2. Raumgruppen'!$A$1:$Y$33,MATCH(IF(ISERROR(SEARCH(" ",M869,1)),MID(M869,1,3),MID(M869,1,SEARCH(" ",M869,1)-1)),'2. Raumgruppen'!$B:$B,0),IF(ISERROR(SEARCH(" ",M869,1)),MATCH('2. Raumgruppen'!$L$8,'2. Raumgruppen'!$8:$8,0),MATCH(MID(M869,SEARCH(" ",M869,1)+1,3),'2. Raumgruppen'!$8:$8,0))),"")</f>
        <v>0</v>
      </c>
      <c r="W869" s="731">
        <f>IFERROR(INDEX('2. Raumgruppen'!$A$1:$Y$33,MATCH(IF(ISERROR(SEARCH(" ",N869,1)),MID(N869,1,3),MID(N869,1,SEARCH(" ",N869,1)-1)),'2. Raumgruppen'!$B:$B,0),IF(ISERROR(SEARCH(" ",N869,1)),MATCH('2. Raumgruppen'!$L$8,'2. Raumgruppen'!$8:$8,0),MATCH(MID(N869,SEARCH(" ",N869,1)+1,3),'2. Raumgruppen'!$8:$8,0))),"")</f>
        <v>0</v>
      </c>
      <c r="X869" s="732">
        <f t="shared" si="136"/>
        <v>0</v>
      </c>
      <c r="Y869" s="732">
        <f t="shared" si="137"/>
        <v>0</v>
      </c>
      <c r="Z869" s="733" t="str">
        <f t="shared" si="138"/>
        <v/>
      </c>
      <c r="AA869" s="732" t="str">
        <f t="shared" si="139"/>
        <v/>
      </c>
      <c r="AB869" s="643"/>
      <c r="AC869" s="276"/>
      <c r="AD869" s="277"/>
      <c r="AE869" s="278"/>
      <c r="AF869" s="278"/>
      <c r="AG869" s="278"/>
      <c r="AH869" s="279"/>
      <c r="AI869" s="279"/>
      <c r="AJ869" s="279"/>
      <c r="AK869" s="278"/>
      <c r="AL869" s="278"/>
      <c r="AM869" s="278"/>
      <c r="AN869" s="278"/>
      <c r="AO869" s="262"/>
      <c r="AP869" s="262"/>
      <c r="AQ869" s="262"/>
      <c r="AR869" s="262"/>
      <c r="AS869" s="262"/>
      <c r="AT869" s="262"/>
      <c r="AU869" s="262"/>
      <c r="AV869" s="262"/>
      <c r="AW869" s="264"/>
      <c r="AX869" s="262"/>
      <c r="AY869" s="262"/>
      <c r="AZ869" s="262"/>
    </row>
    <row r="870" spans="2:52" ht="27" customHeight="1">
      <c r="B870" s="639">
        <v>856</v>
      </c>
      <c r="C870" s="639" t="s">
        <v>2863</v>
      </c>
      <c r="D870" s="640" t="s">
        <v>980</v>
      </c>
      <c r="E870" s="640" t="s">
        <v>977</v>
      </c>
      <c r="F870" s="640">
        <f>IFERROR(VLOOKUP(C870,'Gebäude-Typen'!$A$7:$D$215,4,FALSE),"")</f>
        <v>1</v>
      </c>
      <c r="G870" s="641" t="s">
        <v>1975</v>
      </c>
      <c r="H870" s="640" t="s">
        <v>1096</v>
      </c>
      <c r="I870" s="639"/>
      <c r="J870" s="640" t="s">
        <v>2657</v>
      </c>
      <c r="K870" s="642">
        <v>98.04</v>
      </c>
      <c r="L870" s="639" t="s">
        <v>1094</v>
      </c>
      <c r="M870" s="639" t="s">
        <v>153</v>
      </c>
      <c r="N870" s="639" t="s">
        <v>153</v>
      </c>
      <c r="O870" s="639"/>
      <c r="P870" s="639" t="s">
        <v>89</v>
      </c>
      <c r="Q870" s="642" t="s">
        <v>2827</v>
      </c>
      <c r="R870" s="639"/>
      <c r="S870" s="729">
        <f>IFERROR(ROUND(VLOOKUP(M870,Reinigungstage,IF('Gebäude-Typen'!$C$6&lt;&gt;0,'Gebäude-Typen'!$C$6,VLOOKUP(C870,Gebäude_Typen,2,FALSE)),FALSE),2),"")</f>
        <v>0</v>
      </c>
      <c r="T870" s="729">
        <f>IFERROR(ROUND(VLOOKUP(N870,Reinigungstage,IF('Gebäude-Typen'!$C$6&lt;&gt;0,'Gebäude-Typen'!$C$6,VLOOKUP(C870,Gebäude_Typen,3,FALSE)),FALSE),2),"")</f>
        <v>0</v>
      </c>
      <c r="U870" s="730">
        <f t="shared" si="135"/>
        <v>17.98</v>
      </c>
      <c r="V870" s="731">
        <f>IFERROR(INDEX('2. Raumgruppen'!$A$1:$Y$33,MATCH(IF(ISERROR(SEARCH(" ",M870,1)),MID(M870,1,3),MID(M870,1,SEARCH(" ",M870,1)-1)),'2. Raumgruppen'!$B:$B,0),IF(ISERROR(SEARCH(" ",M870,1)),MATCH('2. Raumgruppen'!$L$8,'2. Raumgruppen'!$8:$8,0),MATCH(MID(M870,SEARCH(" ",M870,1)+1,3),'2. Raumgruppen'!$8:$8,0))),"")</f>
        <v>0</v>
      </c>
      <c r="W870" s="731">
        <f>IFERROR(INDEX('2. Raumgruppen'!$A$1:$Y$33,MATCH(IF(ISERROR(SEARCH(" ",N870,1)),MID(N870,1,3),MID(N870,1,SEARCH(" ",N870,1)-1)),'2. Raumgruppen'!$B:$B,0),IF(ISERROR(SEARCH(" ",N870,1)),MATCH('2. Raumgruppen'!$L$8,'2. Raumgruppen'!$8:$8,0),MATCH(MID(N870,SEARCH(" ",N870,1)+1,3),'2. Raumgruppen'!$8:$8,0))),"")</f>
        <v>0</v>
      </c>
      <c r="X870" s="732">
        <f t="shared" si="136"/>
        <v>0</v>
      </c>
      <c r="Y870" s="732">
        <f t="shared" si="137"/>
        <v>0</v>
      </c>
      <c r="Z870" s="733" t="str">
        <f t="shared" si="138"/>
        <v/>
      </c>
      <c r="AA870" s="732" t="str">
        <f t="shared" si="139"/>
        <v/>
      </c>
      <c r="AB870" s="643"/>
      <c r="AC870" s="276"/>
      <c r="AD870" s="277"/>
      <c r="AE870" s="278"/>
      <c r="AF870" s="278"/>
      <c r="AG870" s="278"/>
      <c r="AH870" s="279"/>
      <c r="AI870" s="279"/>
      <c r="AJ870" s="279"/>
      <c r="AK870" s="278"/>
      <c r="AL870" s="278"/>
      <c r="AM870" s="278"/>
      <c r="AN870" s="278"/>
      <c r="AO870" s="262"/>
      <c r="AP870" s="262"/>
      <c r="AQ870" s="262"/>
      <c r="AR870" s="262"/>
      <c r="AS870" s="262"/>
      <c r="AT870" s="262"/>
      <c r="AU870" s="262"/>
      <c r="AV870" s="262"/>
      <c r="AW870" s="264"/>
      <c r="AX870" s="262"/>
      <c r="AY870" s="262"/>
      <c r="AZ870" s="262"/>
    </row>
    <row r="871" spans="2:52" ht="27" customHeight="1">
      <c r="B871" s="639">
        <v>857</v>
      </c>
      <c r="C871" s="639" t="s">
        <v>2863</v>
      </c>
      <c r="D871" s="640" t="s">
        <v>980</v>
      </c>
      <c r="E871" s="640" t="s">
        <v>977</v>
      </c>
      <c r="F871" s="640">
        <f>IFERROR(VLOOKUP(C871,'Gebäude-Typen'!$A$7:$D$215,4,FALSE),"")</f>
        <v>1</v>
      </c>
      <c r="G871" s="641" t="s">
        <v>1976</v>
      </c>
      <c r="H871" s="640" t="s">
        <v>1066</v>
      </c>
      <c r="I871" s="639"/>
      <c r="J871" s="640" t="s">
        <v>2657</v>
      </c>
      <c r="K871" s="642">
        <v>22.5</v>
      </c>
      <c r="L871" s="639" t="s">
        <v>1067</v>
      </c>
      <c r="M871" s="639" t="s">
        <v>153</v>
      </c>
      <c r="N871" s="639" t="s">
        <v>153</v>
      </c>
      <c r="O871" s="639"/>
      <c r="P871" s="639" t="s">
        <v>89</v>
      </c>
      <c r="Q871" s="642" t="s">
        <v>2827</v>
      </c>
      <c r="R871" s="639"/>
      <c r="S871" s="729">
        <f>IFERROR(ROUND(VLOOKUP(M871,Reinigungstage,IF('Gebäude-Typen'!$C$6&lt;&gt;0,'Gebäude-Typen'!$C$6,VLOOKUP(C871,Gebäude_Typen,2,FALSE)),FALSE),2),"")</f>
        <v>0</v>
      </c>
      <c r="T871" s="729">
        <f>IFERROR(ROUND(VLOOKUP(N871,Reinigungstage,IF('Gebäude-Typen'!$C$6&lt;&gt;0,'Gebäude-Typen'!$C$6,VLOOKUP(C871,Gebäude_Typen,3,FALSE)),FALSE),2),"")</f>
        <v>0</v>
      </c>
      <c r="U871" s="730">
        <f t="shared" si="135"/>
        <v>17.98</v>
      </c>
      <c r="V871" s="731">
        <f>IFERROR(INDEX('2. Raumgruppen'!$A$1:$Y$33,MATCH(IF(ISERROR(SEARCH(" ",M871,1)),MID(M871,1,3),MID(M871,1,SEARCH(" ",M871,1)-1)),'2. Raumgruppen'!$B:$B,0),IF(ISERROR(SEARCH(" ",M871,1)),MATCH('2. Raumgruppen'!$L$8,'2. Raumgruppen'!$8:$8,0),MATCH(MID(M871,SEARCH(" ",M871,1)+1,3),'2. Raumgruppen'!$8:$8,0))),"")</f>
        <v>0</v>
      </c>
      <c r="W871" s="731">
        <f>IFERROR(INDEX('2. Raumgruppen'!$A$1:$Y$33,MATCH(IF(ISERROR(SEARCH(" ",N871,1)),MID(N871,1,3),MID(N871,1,SEARCH(" ",N871,1)-1)),'2. Raumgruppen'!$B:$B,0),IF(ISERROR(SEARCH(" ",N871,1)),MATCH('2. Raumgruppen'!$L$8,'2. Raumgruppen'!$8:$8,0),MATCH(MID(N871,SEARCH(" ",N871,1)+1,3),'2. Raumgruppen'!$8:$8,0))),"")</f>
        <v>0</v>
      </c>
      <c r="X871" s="732">
        <f t="shared" si="136"/>
        <v>0</v>
      </c>
      <c r="Y871" s="732">
        <f t="shared" si="137"/>
        <v>0</v>
      </c>
      <c r="Z871" s="733" t="str">
        <f t="shared" si="138"/>
        <v/>
      </c>
      <c r="AA871" s="732" t="str">
        <f t="shared" si="139"/>
        <v/>
      </c>
      <c r="AB871" s="643"/>
      <c r="AC871" s="276"/>
      <c r="AD871" s="277"/>
      <c r="AE871" s="278"/>
      <c r="AF871" s="278"/>
      <c r="AG871" s="278"/>
      <c r="AH871" s="279"/>
      <c r="AI871" s="279"/>
      <c r="AJ871" s="279"/>
      <c r="AK871" s="278"/>
      <c r="AL871" s="278"/>
      <c r="AM871" s="278"/>
      <c r="AN871" s="278"/>
      <c r="AO871" s="262"/>
      <c r="AP871" s="262"/>
      <c r="AQ871" s="262"/>
      <c r="AR871" s="262"/>
      <c r="AS871" s="262"/>
      <c r="AT871" s="262"/>
      <c r="AU871" s="262"/>
      <c r="AV871" s="262"/>
      <c r="AW871" s="264"/>
      <c r="AX871" s="262"/>
      <c r="AY871" s="262"/>
      <c r="AZ871" s="262"/>
    </row>
    <row r="872" spans="2:52" ht="27" customHeight="1">
      <c r="B872" s="639">
        <v>858</v>
      </c>
      <c r="C872" s="639" t="s">
        <v>2863</v>
      </c>
      <c r="D872" s="640" t="s">
        <v>980</v>
      </c>
      <c r="E872" s="640" t="s">
        <v>977</v>
      </c>
      <c r="F872" s="640">
        <f>IFERROR(VLOOKUP(C872,'Gebäude-Typen'!$A$7:$D$215,4,FALSE),"")</f>
        <v>1</v>
      </c>
      <c r="G872" s="641" t="s">
        <v>1977</v>
      </c>
      <c r="H872" s="640" t="s">
        <v>1096</v>
      </c>
      <c r="I872" s="639"/>
      <c r="J872" s="640" t="s">
        <v>2657</v>
      </c>
      <c r="K872" s="642">
        <v>110.49</v>
      </c>
      <c r="L872" s="639" t="s">
        <v>1094</v>
      </c>
      <c r="M872" s="639" t="s">
        <v>153</v>
      </c>
      <c r="N872" s="639" t="s">
        <v>153</v>
      </c>
      <c r="O872" s="639"/>
      <c r="P872" s="639" t="s">
        <v>89</v>
      </c>
      <c r="Q872" s="642" t="s">
        <v>2827</v>
      </c>
      <c r="R872" s="639"/>
      <c r="S872" s="729">
        <f>IFERROR(ROUND(VLOOKUP(M872,Reinigungstage,IF('Gebäude-Typen'!$C$6&lt;&gt;0,'Gebäude-Typen'!$C$6,VLOOKUP(C872,Gebäude_Typen,2,FALSE)),FALSE),2),"")</f>
        <v>0</v>
      </c>
      <c r="T872" s="729">
        <f>IFERROR(ROUND(VLOOKUP(N872,Reinigungstage,IF('Gebäude-Typen'!$C$6&lt;&gt;0,'Gebäude-Typen'!$C$6,VLOOKUP(C872,Gebäude_Typen,3,FALSE)),FALSE),2),"")</f>
        <v>0</v>
      </c>
      <c r="U872" s="730">
        <f t="shared" si="135"/>
        <v>17.98</v>
      </c>
      <c r="V872" s="731">
        <f>IFERROR(INDEX('2. Raumgruppen'!$A$1:$Y$33,MATCH(IF(ISERROR(SEARCH(" ",M872,1)),MID(M872,1,3),MID(M872,1,SEARCH(" ",M872,1)-1)),'2. Raumgruppen'!$B:$B,0),IF(ISERROR(SEARCH(" ",M872,1)),MATCH('2. Raumgruppen'!$L$8,'2. Raumgruppen'!$8:$8,0),MATCH(MID(M872,SEARCH(" ",M872,1)+1,3),'2. Raumgruppen'!$8:$8,0))),"")</f>
        <v>0</v>
      </c>
      <c r="W872" s="731">
        <f>IFERROR(INDEX('2. Raumgruppen'!$A$1:$Y$33,MATCH(IF(ISERROR(SEARCH(" ",N872,1)),MID(N872,1,3),MID(N872,1,SEARCH(" ",N872,1)-1)),'2. Raumgruppen'!$B:$B,0),IF(ISERROR(SEARCH(" ",N872,1)),MATCH('2. Raumgruppen'!$L$8,'2. Raumgruppen'!$8:$8,0),MATCH(MID(N872,SEARCH(" ",N872,1)+1,3),'2. Raumgruppen'!$8:$8,0))),"")</f>
        <v>0</v>
      </c>
      <c r="X872" s="732">
        <f t="shared" si="136"/>
        <v>0</v>
      </c>
      <c r="Y872" s="732">
        <f t="shared" si="137"/>
        <v>0</v>
      </c>
      <c r="Z872" s="733" t="str">
        <f t="shared" si="138"/>
        <v/>
      </c>
      <c r="AA872" s="732" t="str">
        <f t="shared" si="139"/>
        <v/>
      </c>
      <c r="AB872" s="643"/>
      <c r="AC872" s="276"/>
      <c r="AD872" s="277"/>
      <c r="AE872" s="278"/>
      <c r="AF872" s="278"/>
      <c r="AG872" s="278"/>
      <c r="AH872" s="279"/>
      <c r="AI872" s="279"/>
      <c r="AJ872" s="279"/>
      <c r="AK872" s="278"/>
      <c r="AL872" s="278"/>
      <c r="AM872" s="278"/>
      <c r="AN872" s="278"/>
      <c r="AO872" s="262"/>
      <c r="AP872" s="262"/>
      <c r="AQ872" s="262"/>
      <c r="AR872" s="262"/>
      <c r="AS872" s="262"/>
      <c r="AT872" s="262"/>
      <c r="AU872" s="262"/>
      <c r="AV872" s="262"/>
      <c r="AW872" s="264"/>
      <c r="AX872" s="262"/>
      <c r="AY872" s="262"/>
      <c r="AZ872" s="262"/>
    </row>
    <row r="873" spans="2:52" ht="27" customHeight="1">
      <c r="B873" s="639">
        <v>859</v>
      </c>
      <c r="C873" s="639" t="s">
        <v>2863</v>
      </c>
      <c r="D873" s="640" t="s">
        <v>980</v>
      </c>
      <c r="E873" s="640" t="s">
        <v>977</v>
      </c>
      <c r="F873" s="640">
        <f>IFERROR(VLOOKUP(C873,'Gebäude-Typen'!$A$7:$D$215,4,FALSE),"")</f>
        <v>1</v>
      </c>
      <c r="G873" s="641" t="s">
        <v>1978</v>
      </c>
      <c r="H873" s="640" t="s">
        <v>1066</v>
      </c>
      <c r="I873" s="639"/>
      <c r="J873" s="640" t="s">
        <v>2657</v>
      </c>
      <c r="K873" s="642">
        <v>22.5</v>
      </c>
      <c r="L873" s="639" t="s">
        <v>1067</v>
      </c>
      <c r="M873" s="639" t="s">
        <v>153</v>
      </c>
      <c r="N873" s="639" t="s">
        <v>153</v>
      </c>
      <c r="O873" s="639"/>
      <c r="P873" s="639" t="s">
        <v>89</v>
      </c>
      <c r="Q873" s="642" t="s">
        <v>2827</v>
      </c>
      <c r="R873" s="639"/>
      <c r="S873" s="729">
        <f>IFERROR(ROUND(VLOOKUP(M873,Reinigungstage,IF('Gebäude-Typen'!$C$6&lt;&gt;0,'Gebäude-Typen'!$C$6,VLOOKUP(C873,Gebäude_Typen,2,FALSE)),FALSE),2),"")</f>
        <v>0</v>
      </c>
      <c r="T873" s="729">
        <f>IFERROR(ROUND(VLOOKUP(N873,Reinigungstage,IF('Gebäude-Typen'!$C$6&lt;&gt;0,'Gebäude-Typen'!$C$6,VLOOKUP(C873,Gebäude_Typen,3,FALSE)),FALSE),2),"")</f>
        <v>0</v>
      </c>
      <c r="U873" s="730">
        <f t="shared" si="135"/>
        <v>17.98</v>
      </c>
      <c r="V873" s="731">
        <f>IFERROR(INDEX('2. Raumgruppen'!$A$1:$Y$33,MATCH(IF(ISERROR(SEARCH(" ",M873,1)),MID(M873,1,3),MID(M873,1,SEARCH(" ",M873,1)-1)),'2. Raumgruppen'!$B:$B,0),IF(ISERROR(SEARCH(" ",M873,1)),MATCH('2. Raumgruppen'!$L$8,'2. Raumgruppen'!$8:$8,0),MATCH(MID(M873,SEARCH(" ",M873,1)+1,3),'2. Raumgruppen'!$8:$8,0))),"")</f>
        <v>0</v>
      </c>
      <c r="W873" s="731">
        <f>IFERROR(INDEX('2. Raumgruppen'!$A$1:$Y$33,MATCH(IF(ISERROR(SEARCH(" ",N873,1)),MID(N873,1,3),MID(N873,1,SEARCH(" ",N873,1)-1)),'2. Raumgruppen'!$B:$B,0),IF(ISERROR(SEARCH(" ",N873,1)),MATCH('2. Raumgruppen'!$L$8,'2. Raumgruppen'!$8:$8,0),MATCH(MID(N873,SEARCH(" ",N873,1)+1,3),'2. Raumgruppen'!$8:$8,0))),"")</f>
        <v>0</v>
      </c>
      <c r="X873" s="732">
        <f t="shared" si="136"/>
        <v>0</v>
      </c>
      <c r="Y873" s="732">
        <f t="shared" si="137"/>
        <v>0</v>
      </c>
      <c r="Z873" s="733" t="str">
        <f t="shared" si="138"/>
        <v/>
      </c>
      <c r="AA873" s="732" t="str">
        <f t="shared" si="139"/>
        <v/>
      </c>
      <c r="AB873" s="643"/>
      <c r="AC873" s="276"/>
      <c r="AD873" s="277"/>
      <c r="AE873" s="278"/>
      <c r="AF873" s="278"/>
      <c r="AG873" s="278"/>
      <c r="AH873" s="279"/>
      <c r="AI873" s="279"/>
      <c r="AJ873" s="279"/>
      <c r="AK873" s="278"/>
      <c r="AL873" s="278"/>
      <c r="AM873" s="278"/>
      <c r="AN873" s="278"/>
      <c r="AO873" s="262"/>
      <c r="AP873" s="262"/>
      <c r="AQ873" s="262"/>
      <c r="AR873" s="262"/>
      <c r="AS873" s="262"/>
      <c r="AT873" s="262"/>
      <c r="AU873" s="262"/>
      <c r="AV873" s="262"/>
      <c r="AW873" s="264"/>
      <c r="AX873" s="262"/>
      <c r="AY873" s="262"/>
      <c r="AZ873" s="262"/>
    </row>
    <row r="874" spans="2:52" ht="27" customHeight="1">
      <c r="B874" s="639">
        <v>860</v>
      </c>
      <c r="C874" s="639" t="s">
        <v>2863</v>
      </c>
      <c r="D874" s="640" t="s">
        <v>980</v>
      </c>
      <c r="E874" s="640" t="s">
        <v>977</v>
      </c>
      <c r="F874" s="640">
        <f>IFERROR(VLOOKUP(C874,'Gebäude-Typen'!$A$7:$D$215,4,FALSE),"")</f>
        <v>1</v>
      </c>
      <c r="G874" s="641" t="s">
        <v>1979</v>
      </c>
      <c r="H874" s="640" t="s">
        <v>1070</v>
      </c>
      <c r="I874" s="639"/>
      <c r="J874" s="640" t="s">
        <v>2651</v>
      </c>
      <c r="K874" s="642">
        <v>6.3</v>
      </c>
      <c r="L874" s="639" t="s">
        <v>1071</v>
      </c>
      <c r="M874" s="639" t="s">
        <v>153</v>
      </c>
      <c r="N874" s="639" t="s">
        <v>153</v>
      </c>
      <c r="O874" s="639"/>
      <c r="P874" s="639"/>
      <c r="Q874" s="642"/>
      <c r="R874" s="639"/>
      <c r="S874" s="729">
        <f>IFERROR(ROUND(VLOOKUP(M874,Reinigungstage,IF('Gebäude-Typen'!$C$6&lt;&gt;0,'Gebäude-Typen'!$C$6,VLOOKUP(C874,Gebäude_Typen,2,FALSE)),FALSE),2),"")</f>
        <v>0</v>
      </c>
      <c r="T874" s="729">
        <f>IFERROR(ROUND(VLOOKUP(N874,Reinigungstage,IF('Gebäude-Typen'!$C$6&lt;&gt;0,'Gebäude-Typen'!$C$6,VLOOKUP(C874,Gebäude_Typen,3,FALSE)),FALSE),2),"")</f>
        <v>0</v>
      </c>
      <c r="U874" s="730">
        <f t="shared" si="135"/>
        <v>17.98</v>
      </c>
      <c r="V874" s="731">
        <f>IFERROR(INDEX('2. Raumgruppen'!$A$1:$Y$33,MATCH(IF(ISERROR(SEARCH(" ",M874,1)),MID(M874,1,3),MID(M874,1,SEARCH(" ",M874,1)-1)),'2. Raumgruppen'!$B:$B,0),IF(ISERROR(SEARCH(" ",M874,1)),MATCH('2. Raumgruppen'!$L$8,'2. Raumgruppen'!$8:$8,0),MATCH(MID(M874,SEARCH(" ",M874,1)+1,3),'2. Raumgruppen'!$8:$8,0))),"")</f>
        <v>0</v>
      </c>
      <c r="W874" s="731">
        <f>IFERROR(INDEX('2. Raumgruppen'!$A$1:$Y$33,MATCH(IF(ISERROR(SEARCH(" ",N874,1)),MID(N874,1,3),MID(N874,1,SEARCH(" ",N874,1)-1)),'2. Raumgruppen'!$B:$B,0),IF(ISERROR(SEARCH(" ",N874,1)),MATCH('2. Raumgruppen'!$L$8,'2. Raumgruppen'!$8:$8,0),MATCH(MID(N874,SEARCH(" ",N874,1)+1,3),'2. Raumgruppen'!$8:$8,0))),"")</f>
        <v>0</v>
      </c>
      <c r="X874" s="732">
        <f t="shared" si="136"/>
        <v>0</v>
      </c>
      <c r="Y874" s="732">
        <f t="shared" si="137"/>
        <v>0</v>
      </c>
      <c r="Z874" s="733" t="str">
        <f t="shared" si="138"/>
        <v/>
      </c>
      <c r="AA874" s="732" t="str">
        <f t="shared" si="139"/>
        <v/>
      </c>
      <c r="AB874" s="643"/>
      <c r="AC874" s="276"/>
      <c r="AD874" s="277"/>
      <c r="AE874" s="278"/>
      <c r="AF874" s="278"/>
      <c r="AG874" s="278"/>
      <c r="AH874" s="279"/>
      <c r="AI874" s="279"/>
      <c r="AJ874" s="279"/>
      <c r="AK874" s="278"/>
      <c r="AL874" s="278"/>
      <c r="AM874" s="278"/>
      <c r="AN874" s="278"/>
      <c r="AO874" s="262"/>
      <c r="AP874" s="262"/>
      <c r="AQ874" s="262"/>
      <c r="AR874" s="262"/>
      <c r="AS874" s="262"/>
      <c r="AT874" s="262"/>
      <c r="AU874" s="262"/>
      <c r="AV874" s="262"/>
      <c r="AW874" s="264"/>
      <c r="AX874" s="262"/>
      <c r="AY874" s="262"/>
      <c r="AZ874" s="262"/>
    </row>
    <row r="875" spans="2:52" ht="27" customHeight="1">
      <c r="B875" s="639">
        <v>861</v>
      </c>
      <c r="C875" s="639" t="s">
        <v>2863</v>
      </c>
      <c r="D875" s="640" t="s">
        <v>980</v>
      </c>
      <c r="E875" s="640" t="s">
        <v>996</v>
      </c>
      <c r="F875" s="640">
        <f>IFERROR(VLOOKUP(C875,'Gebäude-Typen'!$A$7:$D$215,4,FALSE),"")</f>
        <v>1</v>
      </c>
      <c r="G875" s="641" t="s">
        <v>1980</v>
      </c>
      <c r="H875" s="640" t="s">
        <v>1045</v>
      </c>
      <c r="I875" s="639"/>
      <c r="J875" s="640" t="s">
        <v>2808</v>
      </c>
      <c r="K875" s="642">
        <v>68.75</v>
      </c>
      <c r="L875" s="639" t="s">
        <v>1046</v>
      </c>
      <c r="M875" s="639" t="s">
        <v>2620</v>
      </c>
      <c r="N875" s="639" t="s">
        <v>2621</v>
      </c>
      <c r="O875" s="639"/>
      <c r="P875" s="639"/>
      <c r="Q875" s="642"/>
      <c r="R875" s="639"/>
      <c r="S875" s="729">
        <f>IFERROR(ROUND(VLOOKUP(M875,Reinigungstage,IF('Gebäude-Typen'!$C$6&lt;&gt;0,'Gebäude-Typen'!$C$6,VLOOKUP(C875,Gebäude_Typen,2,FALSE)),FALSE),2),"")</f>
        <v>108.28</v>
      </c>
      <c r="T875" s="729">
        <f>IFERROR(ROUND(VLOOKUP(N875,Reinigungstage,IF('Gebäude-Typen'!$C$6&lt;&gt;0,'Gebäude-Typen'!$C$6,VLOOKUP(C875,Gebäude_Typen,3,FALSE)),FALSE),2),"")</f>
        <v>12</v>
      </c>
      <c r="U875" s="730">
        <f t="shared" si="135"/>
        <v>17.98</v>
      </c>
      <c r="V875" s="731">
        <f>IFERROR(INDEX('2. Raumgruppen'!$A$1:$Y$33,MATCH(IF(ISERROR(SEARCH(" ",M875,1)),MID(M875,1,3),MID(M875,1,SEARCH(" ",M875,1)-1)),'2. Raumgruppen'!$B:$B,0),IF(ISERROR(SEARCH(" ",M875,1)),MATCH('2. Raumgruppen'!$L$8,'2. Raumgruppen'!$8:$8,0),MATCH(MID(M875,SEARCH(" ",M875,1)+1,3),'2. Raumgruppen'!$8:$8,0))),"")</f>
        <v>0</v>
      </c>
      <c r="W875" s="731">
        <f>IFERROR(INDEX('2. Raumgruppen'!$A$1:$Y$33,MATCH(IF(ISERROR(SEARCH(" ",N875,1)),MID(N875,1,3),MID(N875,1,SEARCH(" ",N875,1)-1)),'2. Raumgruppen'!$B:$B,0),IF(ISERROR(SEARCH(" ",N875,1)),MATCH('2. Raumgruppen'!$L$8,'2. Raumgruppen'!$8:$8,0),MATCH(MID(N875,SEARCH(" ",N875,1)+1,3),'2. Raumgruppen'!$8:$8,0))),"")</f>
        <v>0</v>
      </c>
      <c r="X875" s="732">
        <f t="shared" si="136"/>
        <v>7444.25</v>
      </c>
      <c r="Y875" s="732">
        <f t="shared" si="137"/>
        <v>825</v>
      </c>
      <c r="Z875" s="733" t="str">
        <f t="shared" si="138"/>
        <v/>
      </c>
      <c r="AA875" s="732" t="str">
        <f t="shared" si="139"/>
        <v/>
      </c>
      <c r="AB875" s="643"/>
      <c r="AC875" s="276"/>
      <c r="AD875" s="277"/>
      <c r="AE875" s="278"/>
      <c r="AF875" s="278"/>
      <c r="AG875" s="278"/>
      <c r="AH875" s="279"/>
      <c r="AI875" s="279"/>
      <c r="AJ875" s="279"/>
      <c r="AK875" s="278"/>
      <c r="AL875" s="278"/>
      <c r="AM875" s="278"/>
      <c r="AN875" s="278"/>
      <c r="AO875" s="262"/>
      <c r="AP875" s="262"/>
      <c r="AQ875" s="262"/>
      <c r="AR875" s="262"/>
      <c r="AS875" s="262"/>
      <c r="AT875" s="262"/>
      <c r="AU875" s="262"/>
      <c r="AV875" s="262"/>
      <c r="AW875" s="264"/>
      <c r="AX875" s="262"/>
      <c r="AY875" s="262"/>
      <c r="AZ875" s="262"/>
    </row>
    <row r="876" spans="2:52" ht="27" customHeight="1">
      <c r="B876" s="639">
        <v>862</v>
      </c>
      <c r="C876" s="639" t="s">
        <v>2863</v>
      </c>
      <c r="D876" s="640" t="s">
        <v>980</v>
      </c>
      <c r="E876" s="640" t="s">
        <v>996</v>
      </c>
      <c r="F876" s="640">
        <f>IFERROR(VLOOKUP(C876,'Gebäude-Typen'!$A$7:$D$215,4,FALSE),"")</f>
        <v>1</v>
      </c>
      <c r="G876" s="641" t="s">
        <v>1981</v>
      </c>
      <c r="H876" s="640" t="s">
        <v>1045</v>
      </c>
      <c r="I876" s="639"/>
      <c r="J876" s="640" t="s">
        <v>2808</v>
      </c>
      <c r="K876" s="642">
        <v>38.119999999999997</v>
      </c>
      <c r="L876" s="639" t="s">
        <v>1046</v>
      </c>
      <c r="M876" s="639" t="s">
        <v>2620</v>
      </c>
      <c r="N876" s="639" t="s">
        <v>2621</v>
      </c>
      <c r="O876" s="639"/>
      <c r="P876" s="639"/>
      <c r="Q876" s="642"/>
      <c r="R876" s="639"/>
      <c r="S876" s="729">
        <f>IFERROR(ROUND(VLOOKUP(M876,Reinigungstage,IF('Gebäude-Typen'!$C$6&lt;&gt;0,'Gebäude-Typen'!$C$6,VLOOKUP(C876,Gebäude_Typen,2,FALSE)),FALSE),2),"")</f>
        <v>108.28</v>
      </c>
      <c r="T876" s="729">
        <f>IFERROR(ROUND(VLOOKUP(N876,Reinigungstage,IF('Gebäude-Typen'!$C$6&lt;&gt;0,'Gebäude-Typen'!$C$6,VLOOKUP(C876,Gebäude_Typen,3,FALSE)),FALSE),2),"")</f>
        <v>12</v>
      </c>
      <c r="U876" s="730">
        <f t="shared" si="135"/>
        <v>17.98</v>
      </c>
      <c r="V876" s="731">
        <f>IFERROR(INDEX('2. Raumgruppen'!$A$1:$Y$33,MATCH(IF(ISERROR(SEARCH(" ",M876,1)),MID(M876,1,3),MID(M876,1,SEARCH(" ",M876,1)-1)),'2. Raumgruppen'!$B:$B,0),IF(ISERROR(SEARCH(" ",M876,1)),MATCH('2. Raumgruppen'!$L$8,'2. Raumgruppen'!$8:$8,0),MATCH(MID(M876,SEARCH(" ",M876,1)+1,3),'2. Raumgruppen'!$8:$8,0))),"")</f>
        <v>0</v>
      </c>
      <c r="W876" s="731">
        <f>IFERROR(INDEX('2. Raumgruppen'!$A$1:$Y$33,MATCH(IF(ISERROR(SEARCH(" ",N876,1)),MID(N876,1,3),MID(N876,1,SEARCH(" ",N876,1)-1)),'2. Raumgruppen'!$B:$B,0),IF(ISERROR(SEARCH(" ",N876,1)),MATCH('2. Raumgruppen'!$L$8,'2. Raumgruppen'!$8:$8,0),MATCH(MID(N876,SEARCH(" ",N876,1)+1,3),'2. Raumgruppen'!$8:$8,0))),"")</f>
        <v>0</v>
      </c>
      <c r="X876" s="732">
        <f t="shared" si="136"/>
        <v>4127.6336000000001</v>
      </c>
      <c r="Y876" s="732">
        <f t="shared" si="137"/>
        <v>457.43999999999994</v>
      </c>
      <c r="Z876" s="733" t="str">
        <f t="shared" si="138"/>
        <v/>
      </c>
      <c r="AA876" s="732" t="str">
        <f t="shared" si="139"/>
        <v/>
      </c>
      <c r="AB876" s="643"/>
      <c r="AC876" s="276"/>
      <c r="AD876" s="277"/>
      <c r="AE876" s="278"/>
      <c r="AF876" s="278"/>
      <c r="AG876" s="278"/>
      <c r="AH876" s="279"/>
      <c r="AI876" s="279"/>
      <c r="AJ876" s="279"/>
      <c r="AK876" s="278"/>
      <c r="AL876" s="278"/>
      <c r="AM876" s="278"/>
      <c r="AN876" s="278"/>
      <c r="AO876" s="262"/>
      <c r="AP876" s="262"/>
      <c r="AQ876" s="262"/>
      <c r="AR876" s="262"/>
      <c r="AS876" s="262"/>
      <c r="AT876" s="262"/>
      <c r="AU876" s="262"/>
      <c r="AV876" s="262"/>
      <c r="AW876" s="264"/>
      <c r="AX876" s="262"/>
      <c r="AY876" s="262"/>
      <c r="AZ876" s="262"/>
    </row>
    <row r="877" spans="2:52" ht="27" customHeight="1">
      <c r="B877" s="639">
        <v>863</v>
      </c>
      <c r="C877" s="639" t="s">
        <v>2863</v>
      </c>
      <c r="D877" s="640" t="s">
        <v>980</v>
      </c>
      <c r="E877" s="640" t="s">
        <v>996</v>
      </c>
      <c r="F877" s="640">
        <f>IFERROR(VLOOKUP(C877,'Gebäude-Typen'!$A$7:$D$215,4,FALSE),"")</f>
        <v>1</v>
      </c>
      <c r="G877" s="641" t="s">
        <v>1982</v>
      </c>
      <c r="H877" s="640" t="s">
        <v>1045</v>
      </c>
      <c r="I877" s="639"/>
      <c r="J877" s="640" t="s">
        <v>2808</v>
      </c>
      <c r="K877" s="642">
        <v>73.78</v>
      </c>
      <c r="L877" s="639" t="s">
        <v>1046</v>
      </c>
      <c r="M877" s="639" t="s">
        <v>2620</v>
      </c>
      <c r="N877" s="639" t="s">
        <v>2621</v>
      </c>
      <c r="O877" s="639"/>
      <c r="P877" s="639"/>
      <c r="Q877" s="642"/>
      <c r="R877" s="639"/>
      <c r="S877" s="729">
        <f>IFERROR(ROUND(VLOOKUP(M877,Reinigungstage,IF('Gebäude-Typen'!$C$6&lt;&gt;0,'Gebäude-Typen'!$C$6,VLOOKUP(C877,Gebäude_Typen,2,FALSE)),FALSE),2),"")</f>
        <v>108.28</v>
      </c>
      <c r="T877" s="729">
        <f>IFERROR(ROUND(VLOOKUP(N877,Reinigungstage,IF('Gebäude-Typen'!$C$6&lt;&gt;0,'Gebäude-Typen'!$C$6,VLOOKUP(C877,Gebäude_Typen,3,FALSE)),FALSE),2),"")</f>
        <v>12</v>
      </c>
      <c r="U877" s="730">
        <f t="shared" si="135"/>
        <v>17.98</v>
      </c>
      <c r="V877" s="731">
        <f>IFERROR(INDEX('2. Raumgruppen'!$A$1:$Y$33,MATCH(IF(ISERROR(SEARCH(" ",M877,1)),MID(M877,1,3),MID(M877,1,SEARCH(" ",M877,1)-1)),'2. Raumgruppen'!$B:$B,0),IF(ISERROR(SEARCH(" ",M877,1)),MATCH('2. Raumgruppen'!$L$8,'2. Raumgruppen'!$8:$8,0),MATCH(MID(M877,SEARCH(" ",M877,1)+1,3),'2. Raumgruppen'!$8:$8,0))),"")</f>
        <v>0</v>
      </c>
      <c r="W877" s="731">
        <f>IFERROR(INDEX('2. Raumgruppen'!$A$1:$Y$33,MATCH(IF(ISERROR(SEARCH(" ",N877,1)),MID(N877,1,3),MID(N877,1,SEARCH(" ",N877,1)-1)),'2. Raumgruppen'!$B:$B,0),IF(ISERROR(SEARCH(" ",N877,1)),MATCH('2. Raumgruppen'!$L$8,'2. Raumgruppen'!$8:$8,0),MATCH(MID(N877,SEARCH(" ",N877,1)+1,3),'2. Raumgruppen'!$8:$8,0))),"")</f>
        <v>0</v>
      </c>
      <c r="X877" s="732">
        <f t="shared" si="136"/>
        <v>7988.8984</v>
      </c>
      <c r="Y877" s="732">
        <f t="shared" si="137"/>
        <v>885.36</v>
      </c>
      <c r="Z877" s="733" t="str">
        <f t="shared" si="138"/>
        <v/>
      </c>
      <c r="AA877" s="732" t="str">
        <f t="shared" si="139"/>
        <v/>
      </c>
      <c r="AB877" s="643"/>
      <c r="AC877" s="276"/>
      <c r="AD877" s="277"/>
      <c r="AE877" s="278"/>
      <c r="AF877" s="278"/>
      <c r="AG877" s="278"/>
      <c r="AH877" s="279"/>
      <c r="AI877" s="279"/>
      <c r="AJ877" s="279"/>
      <c r="AK877" s="278"/>
      <c r="AL877" s="278"/>
      <c r="AM877" s="278"/>
      <c r="AN877" s="278"/>
      <c r="AO877" s="262"/>
      <c r="AP877" s="262"/>
      <c r="AQ877" s="262"/>
      <c r="AR877" s="262"/>
      <c r="AS877" s="262"/>
      <c r="AT877" s="262"/>
      <c r="AU877" s="262"/>
      <c r="AV877" s="262"/>
      <c r="AW877" s="264"/>
      <c r="AX877" s="262"/>
      <c r="AY877" s="262"/>
      <c r="AZ877" s="262"/>
    </row>
    <row r="878" spans="2:52" ht="27" customHeight="1">
      <c r="B878" s="639">
        <v>864</v>
      </c>
      <c r="C878" s="639" t="s">
        <v>2863</v>
      </c>
      <c r="D878" s="640" t="s">
        <v>980</v>
      </c>
      <c r="E878" s="640" t="s">
        <v>996</v>
      </c>
      <c r="F878" s="640">
        <f>IFERROR(VLOOKUP(C878,'Gebäude-Typen'!$A$7:$D$215,4,FALSE),"")</f>
        <v>1</v>
      </c>
      <c r="G878" s="641" t="s">
        <v>1983</v>
      </c>
      <c r="H878" s="640" t="s">
        <v>1045</v>
      </c>
      <c r="I878" s="639"/>
      <c r="J878" s="640" t="s">
        <v>2808</v>
      </c>
      <c r="K878" s="642">
        <v>38.29</v>
      </c>
      <c r="L878" s="639" t="s">
        <v>1046</v>
      </c>
      <c r="M878" s="639" t="s">
        <v>2620</v>
      </c>
      <c r="N878" s="639" t="s">
        <v>2621</v>
      </c>
      <c r="O878" s="639"/>
      <c r="P878" s="639"/>
      <c r="Q878" s="642"/>
      <c r="R878" s="639"/>
      <c r="S878" s="729">
        <f>IFERROR(ROUND(VLOOKUP(M878,Reinigungstage,IF('Gebäude-Typen'!$C$6&lt;&gt;0,'Gebäude-Typen'!$C$6,VLOOKUP(C878,Gebäude_Typen,2,FALSE)),FALSE),2),"")</f>
        <v>108.28</v>
      </c>
      <c r="T878" s="729">
        <f>IFERROR(ROUND(VLOOKUP(N878,Reinigungstage,IF('Gebäude-Typen'!$C$6&lt;&gt;0,'Gebäude-Typen'!$C$6,VLOOKUP(C878,Gebäude_Typen,3,FALSE)),FALSE),2),"")</f>
        <v>12</v>
      </c>
      <c r="U878" s="730">
        <f t="shared" si="135"/>
        <v>17.98</v>
      </c>
      <c r="V878" s="731">
        <f>IFERROR(INDEX('2. Raumgruppen'!$A$1:$Y$33,MATCH(IF(ISERROR(SEARCH(" ",M878,1)),MID(M878,1,3),MID(M878,1,SEARCH(" ",M878,1)-1)),'2. Raumgruppen'!$B:$B,0),IF(ISERROR(SEARCH(" ",M878,1)),MATCH('2. Raumgruppen'!$L$8,'2. Raumgruppen'!$8:$8,0),MATCH(MID(M878,SEARCH(" ",M878,1)+1,3),'2. Raumgruppen'!$8:$8,0))),"")</f>
        <v>0</v>
      </c>
      <c r="W878" s="731">
        <f>IFERROR(INDEX('2. Raumgruppen'!$A$1:$Y$33,MATCH(IF(ISERROR(SEARCH(" ",N878,1)),MID(N878,1,3),MID(N878,1,SEARCH(" ",N878,1)-1)),'2. Raumgruppen'!$B:$B,0),IF(ISERROR(SEARCH(" ",N878,1)),MATCH('2. Raumgruppen'!$L$8,'2. Raumgruppen'!$8:$8,0),MATCH(MID(N878,SEARCH(" ",N878,1)+1,3),'2. Raumgruppen'!$8:$8,0))),"")</f>
        <v>0</v>
      </c>
      <c r="X878" s="732">
        <f t="shared" si="136"/>
        <v>4146.0411999999997</v>
      </c>
      <c r="Y878" s="732">
        <f t="shared" si="137"/>
        <v>459.48</v>
      </c>
      <c r="Z878" s="733" t="str">
        <f t="shared" si="138"/>
        <v/>
      </c>
      <c r="AA878" s="732" t="str">
        <f t="shared" si="139"/>
        <v/>
      </c>
      <c r="AB878" s="643"/>
      <c r="AC878" s="276"/>
      <c r="AD878" s="277"/>
      <c r="AE878" s="278"/>
      <c r="AF878" s="278"/>
      <c r="AG878" s="278"/>
      <c r="AH878" s="279"/>
      <c r="AI878" s="279"/>
      <c r="AJ878" s="279"/>
      <c r="AK878" s="278"/>
      <c r="AL878" s="278"/>
      <c r="AM878" s="278"/>
      <c r="AN878" s="278"/>
      <c r="AO878" s="262"/>
      <c r="AP878" s="262"/>
      <c r="AQ878" s="262"/>
      <c r="AR878" s="262"/>
      <c r="AS878" s="262"/>
      <c r="AT878" s="262"/>
      <c r="AU878" s="262"/>
      <c r="AV878" s="262"/>
      <c r="AW878" s="264"/>
      <c r="AX878" s="262"/>
      <c r="AY878" s="262"/>
      <c r="AZ878" s="262"/>
    </row>
    <row r="879" spans="2:52" ht="27" customHeight="1">
      <c r="B879" s="639">
        <v>865</v>
      </c>
      <c r="C879" s="639" t="s">
        <v>2863</v>
      </c>
      <c r="D879" s="640" t="s">
        <v>980</v>
      </c>
      <c r="E879" s="640" t="s">
        <v>996</v>
      </c>
      <c r="F879" s="640">
        <f>IFERROR(VLOOKUP(C879,'Gebäude-Typen'!$A$7:$D$215,4,FALSE),"")</f>
        <v>1</v>
      </c>
      <c r="G879" s="641" t="s">
        <v>1984</v>
      </c>
      <c r="H879" s="640" t="s">
        <v>1066</v>
      </c>
      <c r="I879" s="639"/>
      <c r="J879" s="640" t="s">
        <v>2657</v>
      </c>
      <c r="K879" s="642">
        <v>2.14</v>
      </c>
      <c r="L879" s="639" t="s">
        <v>1067</v>
      </c>
      <c r="M879" s="639" t="s">
        <v>153</v>
      </c>
      <c r="N879" s="639" t="s">
        <v>153</v>
      </c>
      <c r="O879" s="639"/>
      <c r="P879" s="639" t="s">
        <v>89</v>
      </c>
      <c r="Q879" s="642" t="s">
        <v>2827</v>
      </c>
      <c r="R879" s="639"/>
      <c r="S879" s="729">
        <f>IFERROR(ROUND(VLOOKUP(M879,Reinigungstage,IF('Gebäude-Typen'!$C$6&lt;&gt;0,'Gebäude-Typen'!$C$6,VLOOKUP(C879,Gebäude_Typen,2,FALSE)),FALSE),2),"")</f>
        <v>0</v>
      </c>
      <c r="T879" s="729">
        <f>IFERROR(ROUND(VLOOKUP(N879,Reinigungstage,IF('Gebäude-Typen'!$C$6&lt;&gt;0,'Gebäude-Typen'!$C$6,VLOOKUP(C879,Gebäude_Typen,3,FALSE)),FALSE),2),"")</f>
        <v>0</v>
      </c>
      <c r="U879" s="730">
        <f t="shared" si="135"/>
        <v>17.98</v>
      </c>
      <c r="V879" s="731">
        <f>IFERROR(INDEX('2. Raumgruppen'!$A$1:$Y$33,MATCH(IF(ISERROR(SEARCH(" ",M879,1)),MID(M879,1,3),MID(M879,1,SEARCH(" ",M879,1)-1)),'2. Raumgruppen'!$B:$B,0),IF(ISERROR(SEARCH(" ",M879,1)),MATCH('2. Raumgruppen'!$L$8,'2. Raumgruppen'!$8:$8,0),MATCH(MID(M879,SEARCH(" ",M879,1)+1,3),'2. Raumgruppen'!$8:$8,0))),"")</f>
        <v>0</v>
      </c>
      <c r="W879" s="731">
        <f>IFERROR(INDEX('2. Raumgruppen'!$A$1:$Y$33,MATCH(IF(ISERROR(SEARCH(" ",N879,1)),MID(N879,1,3),MID(N879,1,SEARCH(" ",N879,1)-1)),'2. Raumgruppen'!$B:$B,0),IF(ISERROR(SEARCH(" ",N879,1)),MATCH('2. Raumgruppen'!$L$8,'2. Raumgruppen'!$8:$8,0),MATCH(MID(N879,SEARCH(" ",N879,1)+1,3),'2. Raumgruppen'!$8:$8,0))),"")</f>
        <v>0</v>
      </c>
      <c r="X879" s="732">
        <f t="shared" si="136"/>
        <v>0</v>
      </c>
      <c r="Y879" s="732">
        <f t="shared" si="137"/>
        <v>0</v>
      </c>
      <c r="Z879" s="733" t="str">
        <f t="shared" si="138"/>
        <v/>
      </c>
      <c r="AA879" s="732" t="str">
        <f t="shared" si="139"/>
        <v/>
      </c>
      <c r="AB879" s="643"/>
      <c r="AC879" s="276"/>
      <c r="AD879" s="277"/>
      <c r="AE879" s="278"/>
      <c r="AF879" s="278"/>
      <c r="AG879" s="278"/>
      <c r="AH879" s="279"/>
      <c r="AI879" s="279"/>
      <c r="AJ879" s="279"/>
      <c r="AK879" s="278"/>
      <c r="AL879" s="278"/>
      <c r="AM879" s="278"/>
      <c r="AN879" s="278"/>
      <c r="AO879" s="262"/>
      <c r="AP879" s="262"/>
      <c r="AQ879" s="262"/>
      <c r="AR879" s="262"/>
      <c r="AS879" s="262"/>
      <c r="AT879" s="262"/>
      <c r="AU879" s="262"/>
      <c r="AV879" s="262"/>
      <c r="AW879" s="264"/>
      <c r="AX879" s="262"/>
      <c r="AY879" s="262"/>
      <c r="AZ879" s="262"/>
    </row>
    <row r="880" spans="2:52" ht="27" customHeight="1">
      <c r="B880" s="639">
        <v>866</v>
      </c>
      <c r="C880" s="639" t="s">
        <v>2863</v>
      </c>
      <c r="D880" s="640" t="s">
        <v>980</v>
      </c>
      <c r="E880" s="640" t="s">
        <v>996</v>
      </c>
      <c r="F880" s="640">
        <f>IFERROR(VLOOKUP(C880,'Gebäude-Typen'!$A$7:$D$215,4,FALSE),"")</f>
        <v>1</v>
      </c>
      <c r="G880" s="641" t="s">
        <v>1985</v>
      </c>
      <c r="H880" s="640" t="s">
        <v>1049</v>
      </c>
      <c r="I880" s="639"/>
      <c r="J880" s="640" t="s">
        <v>2651</v>
      </c>
      <c r="K880" s="642">
        <v>2.89</v>
      </c>
      <c r="L880" s="639" t="s">
        <v>1050</v>
      </c>
      <c r="M880" s="639" t="s">
        <v>153</v>
      </c>
      <c r="N880" s="639" t="s">
        <v>153</v>
      </c>
      <c r="O880" s="639"/>
      <c r="P880" s="639"/>
      <c r="Q880" s="642"/>
      <c r="R880" s="639"/>
      <c r="S880" s="729">
        <f>IFERROR(ROUND(VLOOKUP(M880,Reinigungstage,IF('Gebäude-Typen'!$C$6&lt;&gt;0,'Gebäude-Typen'!$C$6,VLOOKUP(C880,Gebäude_Typen,2,FALSE)),FALSE),2),"")</f>
        <v>0</v>
      </c>
      <c r="T880" s="729">
        <f>IFERROR(ROUND(VLOOKUP(N880,Reinigungstage,IF('Gebäude-Typen'!$C$6&lt;&gt;0,'Gebäude-Typen'!$C$6,VLOOKUP(C880,Gebäude_Typen,3,FALSE)),FALSE),2),"")</f>
        <v>0</v>
      </c>
      <c r="U880" s="730">
        <f t="shared" si="135"/>
        <v>17.98</v>
      </c>
      <c r="V880" s="731">
        <f>IFERROR(INDEX('2. Raumgruppen'!$A$1:$Y$33,MATCH(IF(ISERROR(SEARCH(" ",M880,1)),MID(M880,1,3),MID(M880,1,SEARCH(" ",M880,1)-1)),'2. Raumgruppen'!$B:$B,0),IF(ISERROR(SEARCH(" ",M880,1)),MATCH('2. Raumgruppen'!$L$8,'2. Raumgruppen'!$8:$8,0),MATCH(MID(M880,SEARCH(" ",M880,1)+1,3),'2. Raumgruppen'!$8:$8,0))),"")</f>
        <v>0</v>
      </c>
      <c r="W880" s="731">
        <f>IFERROR(INDEX('2. Raumgruppen'!$A$1:$Y$33,MATCH(IF(ISERROR(SEARCH(" ",N880,1)),MID(N880,1,3),MID(N880,1,SEARCH(" ",N880,1)-1)),'2. Raumgruppen'!$B:$B,0),IF(ISERROR(SEARCH(" ",N880,1)),MATCH('2. Raumgruppen'!$L$8,'2. Raumgruppen'!$8:$8,0),MATCH(MID(N880,SEARCH(" ",N880,1)+1,3),'2. Raumgruppen'!$8:$8,0))),"")</f>
        <v>0</v>
      </c>
      <c r="X880" s="732">
        <f t="shared" si="136"/>
        <v>0</v>
      </c>
      <c r="Y880" s="732">
        <f t="shared" si="137"/>
        <v>0</v>
      </c>
      <c r="Z880" s="733" t="str">
        <f t="shared" si="138"/>
        <v/>
      </c>
      <c r="AA880" s="732" t="str">
        <f t="shared" si="139"/>
        <v/>
      </c>
      <c r="AB880" s="643"/>
      <c r="AC880" s="276"/>
      <c r="AD880" s="277"/>
      <c r="AE880" s="278"/>
      <c r="AF880" s="278"/>
      <c r="AG880" s="278"/>
      <c r="AH880" s="279"/>
      <c r="AI880" s="279"/>
      <c r="AJ880" s="279"/>
      <c r="AK880" s="278"/>
      <c r="AL880" s="278"/>
      <c r="AM880" s="278"/>
      <c r="AN880" s="278"/>
      <c r="AO880" s="262"/>
      <c r="AP880" s="262"/>
      <c r="AQ880" s="262"/>
      <c r="AR880" s="262"/>
      <c r="AS880" s="262"/>
      <c r="AT880" s="262"/>
      <c r="AU880" s="262"/>
      <c r="AV880" s="262"/>
      <c r="AW880" s="264"/>
      <c r="AX880" s="262"/>
      <c r="AY880" s="262"/>
      <c r="AZ880" s="262"/>
    </row>
    <row r="881" spans="1:52" ht="27" customHeight="1">
      <c r="B881" s="639">
        <v>867</v>
      </c>
      <c r="C881" s="639" t="s">
        <v>2863</v>
      </c>
      <c r="D881" s="640" t="s">
        <v>980</v>
      </c>
      <c r="E881" s="640" t="s">
        <v>996</v>
      </c>
      <c r="F881" s="640">
        <f>IFERROR(VLOOKUP(C881,'Gebäude-Typen'!$A$7:$D$215,4,FALSE),"")</f>
        <v>1</v>
      </c>
      <c r="G881" s="641" t="s">
        <v>1986</v>
      </c>
      <c r="H881" s="640" t="s">
        <v>1149</v>
      </c>
      <c r="I881" s="639"/>
      <c r="J881" s="640" t="s">
        <v>2649</v>
      </c>
      <c r="K881" s="642">
        <v>4.99</v>
      </c>
      <c r="L881" s="639" t="s">
        <v>1150</v>
      </c>
      <c r="M881" s="639" t="s">
        <v>2625</v>
      </c>
      <c r="N881" s="639" t="s">
        <v>2625</v>
      </c>
      <c r="O881" s="639"/>
      <c r="P881" s="639"/>
      <c r="Q881" s="642"/>
      <c r="R881" s="639"/>
      <c r="S881" s="729">
        <f>IFERROR(ROUND(VLOOKUP(M881,Reinigungstage,IF('Gebäude-Typen'!$C$6&lt;&gt;0,'Gebäude-Typen'!$C$6,VLOOKUP(C881,Gebäude_Typen,2,FALSE)),FALSE),2),"")</f>
        <v>72.19</v>
      </c>
      <c r="T881" s="729">
        <f>IFERROR(ROUND(VLOOKUP(N881,Reinigungstage,IF('Gebäude-Typen'!$C$6&lt;&gt;0,'Gebäude-Typen'!$C$6,VLOOKUP(C881,Gebäude_Typen,3,FALSE)),FALSE),2),"")</f>
        <v>24</v>
      </c>
      <c r="U881" s="730">
        <f t="shared" si="135"/>
        <v>17.98</v>
      </c>
      <c r="V881" s="731">
        <f>IFERROR(INDEX('2. Raumgruppen'!$A$1:$Y$33,MATCH(IF(ISERROR(SEARCH(" ",M881,1)),MID(M881,1,3),MID(M881,1,SEARCH(" ",M881,1)-1)),'2. Raumgruppen'!$B:$B,0),IF(ISERROR(SEARCH(" ",M881,1)),MATCH('2. Raumgruppen'!$L$8,'2. Raumgruppen'!$8:$8,0),MATCH(MID(M881,SEARCH(" ",M881,1)+1,3),'2. Raumgruppen'!$8:$8,0))),"")</f>
        <v>0</v>
      </c>
      <c r="W881" s="731">
        <f>IFERROR(INDEX('2. Raumgruppen'!$A$1:$Y$33,MATCH(IF(ISERROR(SEARCH(" ",N881,1)),MID(N881,1,3),MID(N881,1,SEARCH(" ",N881,1)-1)),'2. Raumgruppen'!$B:$B,0),IF(ISERROR(SEARCH(" ",N881,1)),MATCH('2. Raumgruppen'!$L$8,'2. Raumgruppen'!$8:$8,0),MATCH(MID(N881,SEARCH(" ",N881,1)+1,3),'2. Raumgruppen'!$8:$8,0))),"")</f>
        <v>0</v>
      </c>
      <c r="X881" s="732">
        <f t="shared" si="136"/>
        <v>360.22809999999998</v>
      </c>
      <c r="Y881" s="732">
        <f t="shared" si="137"/>
        <v>119.76</v>
      </c>
      <c r="Z881" s="733" t="str">
        <f t="shared" si="138"/>
        <v/>
      </c>
      <c r="AA881" s="732" t="str">
        <f t="shared" si="139"/>
        <v/>
      </c>
      <c r="AB881" s="643"/>
      <c r="AC881" s="276"/>
      <c r="AD881" s="277"/>
      <c r="AE881" s="278"/>
      <c r="AF881" s="278"/>
      <c r="AG881" s="278"/>
      <c r="AH881" s="279"/>
      <c r="AI881" s="279"/>
      <c r="AJ881" s="279"/>
      <c r="AK881" s="278"/>
      <c r="AL881" s="278"/>
      <c r="AM881" s="278"/>
      <c r="AN881" s="278"/>
      <c r="AO881" s="262"/>
      <c r="AP881" s="262"/>
      <c r="AQ881" s="262"/>
      <c r="AR881" s="262"/>
      <c r="AS881" s="262"/>
      <c r="AT881" s="262"/>
      <c r="AU881" s="262"/>
      <c r="AV881" s="262"/>
      <c r="AW881" s="264"/>
      <c r="AX881" s="262"/>
      <c r="AY881" s="262"/>
      <c r="AZ881" s="262"/>
    </row>
    <row r="882" spans="1:52" ht="27" customHeight="1">
      <c r="B882" s="639">
        <v>868</v>
      </c>
      <c r="C882" s="639" t="s">
        <v>2863</v>
      </c>
      <c r="D882" s="640" t="s">
        <v>980</v>
      </c>
      <c r="E882" s="640" t="s">
        <v>996</v>
      </c>
      <c r="F882" s="640">
        <f>IFERROR(VLOOKUP(C882,'Gebäude-Typen'!$A$7:$D$215,4,FALSE),"")</f>
        <v>1</v>
      </c>
      <c r="G882" s="641" t="s">
        <v>1987</v>
      </c>
      <c r="H882" s="640" t="s">
        <v>1005</v>
      </c>
      <c r="I882" s="639"/>
      <c r="J882" s="640" t="s">
        <v>2651</v>
      </c>
      <c r="K882" s="642">
        <v>23.59</v>
      </c>
      <c r="L882" s="639" t="s">
        <v>1006</v>
      </c>
      <c r="M882" s="639" t="s">
        <v>2626</v>
      </c>
      <c r="N882" s="639" t="s">
        <v>2627</v>
      </c>
      <c r="O882" s="639"/>
      <c r="P882" s="639"/>
      <c r="Q882" s="642"/>
      <c r="R882" s="639"/>
      <c r="S882" s="729">
        <f>IFERROR(ROUND(VLOOKUP(M882,Reinigungstage,IF('Gebäude-Typen'!$C$6&lt;&gt;0,'Gebäude-Typen'!$C$6,VLOOKUP(C882,Gebäude_Typen,2,FALSE)),FALSE),2),"")</f>
        <v>108.28</v>
      </c>
      <c r="T882" s="729">
        <f>IFERROR(ROUND(VLOOKUP(N882,Reinigungstage,IF('Gebäude-Typen'!$C$6&lt;&gt;0,'Gebäude-Typen'!$C$6,VLOOKUP(C882,Gebäude_Typen,3,FALSE)),FALSE),2),"")</f>
        <v>12</v>
      </c>
      <c r="U882" s="730">
        <f t="shared" si="135"/>
        <v>17.98</v>
      </c>
      <c r="V882" s="731">
        <f>IFERROR(INDEX('2. Raumgruppen'!$A$1:$Y$33,MATCH(IF(ISERROR(SEARCH(" ",M882,1)),MID(M882,1,3),MID(M882,1,SEARCH(" ",M882,1)-1)),'2. Raumgruppen'!$B:$B,0),IF(ISERROR(SEARCH(" ",M882,1)),MATCH('2. Raumgruppen'!$L$8,'2. Raumgruppen'!$8:$8,0),MATCH(MID(M882,SEARCH(" ",M882,1)+1,3),'2. Raumgruppen'!$8:$8,0))),"")</f>
        <v>0</v>
      </c>
      <c r="W882" s="731">
        <f>IFERROR(INDEX('2. Raumgruppen'!$A$1:$Y$33,MATCH(IF(ISERROR(SEARCH(" ",N882,1)),MID(N882,1,3),MID(N882,1,SEARCH(" ",N882,1)-1)),'2. Raumgruppen'!$B:$B,0),IF(ISERROR(SEARCH(" ",N882,1)),MATCH('2. Raumgruppen'!$L$8,'2. Raumgruppen'!$8:$8,0),MATCH(MID(N882,SEARCH(" ",N882,1)+1,3),'2. Raumgruppen'!$8:$8,0))),"")</f>
        <v>0</v>
      </c>
      <c r="X882" s="732">
        <f t="shared" si="136"/>
        <v>2554.3252000000002</v>
      </c>
      <c r="Y882" s="732">
        <f t="shared" si="137"/>
        <v>283.08</v>
      </c>
      <c r="Z882" s="733" t="str">
        <f t="shared" si="138"/>
        <v/>
      </c>
      <c r="AA882" s="732" t="str">
        <f t="shared" si="139"/>
        <v/>
      </c>
      <c r="AB882" s="643"/>
      <c r="AC882" s="276"/>
      <c r="AD882" s="277"/>
      <c r="AE882" s="278"/>
      <c r="AF882" s="278"/>
      <c r="AG882" s="278"/>
      <c r="AH882" s="279"/>
      <c r="AI882" s="279"/>
      <c r="AJ882" s="279"/>
      <c r="AK882" s="278"/>
      <c r="AL882" s="278"/>
      <c r="AM882" s="278"/>
      <c r="AN882" s="278"/>
      <c r="AO882" s="262"/>
      <c r="AP882" s="262"/>
      <c r="AQ882" s="262"/>
      <c r="AR882" s="262"/>
      <c r="AS882" s="262"/>
      <c r="AT882" s="262"/>
      <c r="AU882" s="262"/>
      <c r="AV882" s="262"/>
      <c r="AW882" s="264"/>
      <c r="AX882" s="262"/>
      <c r="AY882" s="262"/>
      <c r="AZ882" s="262"/>
    </row>
    <row r="883" spans="1:52" ht="27" customHeight="1">
      <c r="B883" s="639">
        <v>869</v>
      </c>
      <c r="C883" s="639" t="s">
        <v>2863</v>
      </c>
      <c r="D883" s="640" t="s">
        <v>980</v>
      </c>
      <c r="E883" s="640" t="s">
        <v>996</v>
      </c>
      <c r="F883" s="640">
        <f>IFERROR(VLOOKUP(C883,'Gebäude-Typen'!$A$7:$D$215,4,FALSE),"")</f>
        <v>1</v>
      </c>
      <c r="G883" s="641" t="s">
        <v>1988</v>
      </c>
      <c r="H883" s="640" t="s">
        <v>1005</v>
      </c>
      <c r="I883" s="639"/>
      <c r="J883" s="640" t="s">
        <v>2651</v>
      </c>
      <c r="K883" s="642">
        <v>23.59</v>
      </c>
      <c r="L883" s="639" t="s">
        <v>1006</v>
      </c>
      <c r="M883" s="639" t="s">
        <v>2626</v>
      </c>
      <c r="N883" s="639" t="s">
        <v>2627</v>
      </c>
      <c r="O883" s="639"/>
      <c r="P883" s="639"/>
      <c r="Q883" s="642"/>
      <c r="R883" s="639"/>
      <c r="S883" s="729">
        <f>IFERROR(ROUND(VLOOKUP(M883,Reinigungstage,IF('Gebäude-Typen'!$C$6&lt;&gt;0,'Gebäude-Typen'!$C$6,VLOOKUP(C883,Gebäude_Typen,2,FALSE)),FALSE),2),"")</f>
        <v>108.28</v>
      </c>
      <c r="T883" s="729">
        <f>IFERROR(ROUND(VLOOKUP(N883,Reinigungstage,IF('Gebäude-Typen'!$C$6&lt;&gt;0,'Gebäude-Typen'!$C$6,VLOOKUP(C883,Gebäude_Typen,3,FALSE)),FALSE),2),"")</f>
        <v>12</v>
      </c>
      <c r="U883" s="730">
        <f t="shared" si="135"/>
        <v>17.98</v>
      </c>
      <c r="V883" s="731">
        <f>IFERROR(INDEX('2. Raumgruppen'!$A$1:$Y$33,MATCH(IF(ISERROR(SEARCH(" ",M883,1)),MID(M883,1,3),MID(M883,1,SEARCH(" ",M883,1)-1)),'2. Raumgruppen'!$B:$B,0),IF(ISERROR(SEARCH(" ",M883,1)),MATCH('2. Raumgruppen'!$L$8,'2. Raumgruppen'!$8:$8,0),MATCH(MID(M883,SEARCH(" ",M883,1)+1,3),'2. Raumgruppen'!$8:$8,0))),"")</f>
        <v>0</v>
      </c>
      <c r="W883" s="731">
        <f>IFERROR(INDEX('2. Raumgruppen'!$A$1:$Y$33,MATCH(IF(ISERROR(SEARCH(" ",N883,1)),MID(N883,1,3),MID(N883,1,SEARCH(" ",N883,1)-1)),'2. Raumgruppen'!$B:$B,0),IF(ISERROR(SEARCH(" ",N883,1)),MATCH('2. Raumgruppen'!$L$8,'2. Raumgruppen'!$8:$8,0),MATCH(MID(N883,SEARCH(" ",N883,1)+1,3),'2. Raumgruppen'!$8:$8,0))),"")</f>
        <v>0</v>
      </c>
      <c r="X883" s="732">
        <f t="shared" si="136"/>
        <v>2554.3252000000002</v>
      </c>
      <c r="Y883" s="732">
        <f t="shared" si="137"/>
        <v>283.08</v>
      </c>
      <c r="Z883" s="733" t="str">
        <f t="shared" si="138"/>
        <v/>
      </c>
      <c r="AA883" s="732" t="str">
        <f t="shared" si="139"/>
        <v/>
      </c>
      <c r="AB883" s="643"/>
      <c r="AC883" s="276"/>
      <c r="AD883" s="277"/>
      <c r="AE883" s="278"/>
      <c r="AF883" s="278"/>
      <c r="AG883" s="278"/>
      <c r="AH883" s="279"/>
      <c r="AI883" s="279"/>
      <c r="AJ883" s="279"/>
      <c r="AK883" s="278"/>
      <c r="AL883" s="278"/>
      <c r="AM883" s="278"/>
      <c r="AN883" s="278"/>
      <c r="AO883" s="262"/>
      <c r="AP883" s="262"/>
      <c r="AQ883" s="262"/>
      <c r="AR883" s="262"/>
      <c r="AS883" s="262"/>
      <c r="AT883" s="262"/>
      <c r="AU883" s="262"/>
      <c r="AV883" s="262"/>
      <c r="AW883" s="264"/>
      <c r="AX883" s="262"/>
      <c r="AY883" s="262"/>
      <c r="AZ883" s="262"/>
    </row>
    <row r="884" spans="1:52" ht="27" customHeight="1">
      <c r="B884" s="639">
        <v>870</v>
      </c>
      <c r="C884" s="639" t="s">
        <v>2863</v>
      </c>
      <c r="D884" s="640" t="s">
        <v>980</v>
      </c>
      <c r="E884" s="640" t="s">
        <v>996</v>
      </c>
      <c r="F884" s="640">
        <f>IFERROR(VLOOKUP(C884,'Gebäude-Typen'!$A$7:$D$215,4,FALSE),"")</f>
        <v>1</v>
      </c>
      <c r="G884" s="641" t="s">
        <v>1989</v>
      </c>
      <c r="H884" s="640" t="s">
        <v>1022</v>
      </c>
      <c r="I884" s="639"/>
      <c r="J884" s="640" t="s">
        <v>2649</v>
      </c>
      <c r="K884" s="642">
        <v>46.13</v>
      </c>
      <c r="L884" s="639" t="s">
        <v>1023</v>
      </c>
      <c r="M884" s="639" t="s">
        <v>2623</v>
      </c>
      <c r="N884" s="639" t="s">
        <v>153</v>
      </c>
      <c r="O884" s="639"/>
      <c r="P884" s="639"/>
      <c r="Q884" s="642"/>
      <c r="R884" s="639"/>
      <c r="S884" s="729">
        <f>IFERROR(ROUND(VLOOKUP(M884,Reinigungstage,IF('Gebäude-Typen'!$C$6&lt;&gt;0,'Gebäude-Typen'!$C$6,VLOOKUP(C884,Gebäude_Typen,2,FALSE)),FALSE),2),"")</f>
        <v>108.28</v>
      </c>
      <c r="T884" s="729">
        <f>IFERROR(ROUND(VLOOKUP(N884,Reinigungstage,IF('Gebäude-Typen'!$C$6&lt;&gt;0,'Gebäude-Typen'!$C$6,VLOOKUP(C884,Gebäude_Typen,3,FALSE)),FALSE),2),"")</f>
        <v>0</v>
      </c>
      <c r="U884" s="730">
        <f t="shared" si="135"/>
        <v>17.98</v>
      </c>
      <c r="V884" s="731">
        <f>IFERROR(INDEX('2. Raumgruppen'!$A$1:$Y$33,MATCH(IF(ISERROR(SEARCH(" ",M884,1)),MID(M884,1,3),MID(M884,1,SEARCH(" ",M884,1)-1)),'2. Raumgruppen'!$B:$B,0),IF(ISERROR(SEARCH(" ",M884,1)),MATCH('2. Raumgruppen'!$L$8,'2. Raumgruppen'!$8:$8,0),MATCH(MID(M884,SEARCH(" ",M884,1)+1,3),'2. Raumgruppen'!$8:$8,0))),"")</f>
        <v>0</v>
      </c>
      <c r="W884" s="731">
        <f>IFERROR(INDEX('2. Raumgruppen'!$A$1:$Y$33,MATCH(IF(ISERROR(SEARCH(" ",N884,1)),MID(N884,1,3),MID(N884,1,SEARCH(" ",N884,1)-1)),'2. Raumgruppen'!$B:$B,0),IF(ISERROR(SEARCH(" ",N884,1)),MATCH('2. Raumgruppen'!$L$8,'2. Raumgruppen'!$8:$8,0),MATCH(MID(N884,SEARCH(" ",N884,1)+1,3),'2. Raumgruppen'!$8:$8,0))),"")</f>
        <v>0</v>
      </c>
      <c r="X884" s="732">
        <f t="shared" si="136"/>
        <v>4994.9564</v>
      </c>
      <c r="Y884" s="732">
        <f t="shared" si="137"/>
        <v>0</v>
      </c>
      <c r="Z884" s="733" t="str">
        <f t="shared" ref="Z884:Z885" si="140">IFERROR(IF(V884="","",(X884/V884)),"")</f>
        <v/>
      </c>
      <c r="AA884" s="732" t="str">
        <f t="shared" si="139"/>
        <v/>
      </c>
      <c r="AB884" s="643"/>
      <c r="AC884" s="276"/>
      <c r="AD884" s="277"/>
      <c r="AE884" s="278"/>
      <c r="AF884" s="278"/>
      <c r="AG884" s="278"/>
      <c r="AH884" s="279"/>
      <c r="AI884" s="279"/>
      <c r="AJ884" s="279"/>
      <c r="AK884" s="278"/>
      <c r="AL884" s="278"/>
      <c r="AM884" s="278"/>
      <c r="AN884" s="278"/>
      <c r="AO884" s="262"/>
      <c r="AP884" s="262"/>
      <c r="AQ884" s="262"/>
      <c r="AR884" s="262"/>
      <c r="AS884" s="262"/>
      <c r="AT884" s="262"/>
      <c r="AU884" s="262"/>
      <c r="AV884" s="262"/>
      <c r="AW884" s="264"/>
      <c r="AX884" s="262"/>
      <c r="AY884" s="262"/>
      <c r="AZ884" s="262"/>
    </row>
    <row r="885" spans="1:52" ht="27" customHeight="1">
      <c r="B885" s="639">
        <v>871</v>
      </c>
      <c r="C885" s="639" t="s">
        <v>2863</v>
      </c>
      <c r="D885" s="640" t="s">
        <v>980</v>
      </c>
      <c r="E885" s="640" t="s">
        <v>996</v>
      </c>
      <c r="F885" s="640">
        <f>IFERROR(VLOOKUP(C885,'Gebäude-Typen'!$A$7:$D$215,4,FALSE),"")</f>
        <v>1</v>
      </c>
      <c r="G885" s="641" t="s">
        <v>1990</v>
      </c>
      <c r="H885" s="640" t="s">
        <v>1022</v>
      </c>
      <c r="I885" s="639"/>
      <c r="J885" s="640" t="s">
        <v>2649</v>
      </c>
      <c r="K885" s="642">
        <v>46.13</v>
      </c>
      <c r="L885" s="639" t="s">
        <v>1023</v>
      </c>
      <c r="M885" s="639" t="s">
        <v>2623</v>
      </c>
      <c r="N885" s="639" t="s">
        <v>153</v>
      </c>
      <c r="O885" s="639"/>
      <c r="P885" s="639"/>
      <c r="Q885" s="642"/>
      <c r="R885" s="639"/>
      <c r="S885" s="729">
        <f>IFERROR(ROUND(VLOOKUP(M885,Reinigungstage,IF('Gebäude-Typen'!$C$6&lt;&gt;0,'Gebäude-Typen'!$C$6,VLOOKUP(C885,Gebäude_Typen,2,FALSE)),FALSE),2),"")</f>
        <v>108.28</v>
      </c>
      <c r="T885" s="729">
        <f>IFERROR(ROUND(VLOOKUP(N885,Reinigungstage,IF('Gebäude-Typen'!$C$6&lt;&gt;0,'Gebäude-Typen'!$C$6,VLOOKUP(C885,Gebäude_Typen,3,FALSE)),FALSE),2),"")</f>
        <v>0</v>
      </c>
      <c r="U885" s="730">
        <f t="shared" si="135"/>
        <v>17.98</v>
      </c>
      <c r="V885" s="731">
        <f>IFERROR(INDEX('2. Raumgruppen'!$A$1:$Y$33,MATCH(IF(ISERROR(SEARCH(" ",M885,1)),MID(M885,1,3),MID(M885,1,SEARCH(" ",M885,1)-1)),'2. Raumgruppen'!$B:$B,0),IF(ISERROR(SEARCH(" ",M885,1)),MATCH('2. Raumgruppen'!$L$8,'2. Raumgruppen'!$8:$8,0),MATCH(MID(M885,SEARCH(" ",M885,1)+1,3),'2. Raumgruppen'!$8:$8,0))),"")</f>
        <v>0</v>
      </c>
      <c r="W885" s="731">
        <f>IFERROR(INDEX('2. Raumgruppen'!$A$1:$Y$33,MATCH(IF(ISERROR(SEARCH(" ",N885,1)),MID(N885,1,3),MID(N885,1,SEARCH(" ",N885,1)-1)),'2. Raumgruppen'!$B:$B,0),IF(ISERROR(SEARCH(" ",N885,1)),MATCH('2. Raumgruppen'!$L$8,'2. Raumgruppen'!$8:$8,0),MATCH(MID(N885,SEARCH(" ",N885,1)+1,3),'2. Raumgruppen'!$8:$8,0))),"")</f>
        <v>0</v>
      </c>
      <c r="X885" s="732">
        <f t="shared" si="136"/>
        <v>4994.9564</v>
      </c>
      <c r="Y885" s="732">
        <f t="shared" si="137"/>
        <v>0</v>
      </c>
      <c r="Z885" s="733" t="str">
        <f t="shared" si="140"/>
        <v/>
      </c>
      <c r="AA885" s="732" t="str">
        <f t="shared" si="139"/>
        <v/>
      </c>
      <c r="AB885" s="643"/>
      <c r="AC885" s="276"/>
      <c r="AD885" s="277"/>
      <c r="AE885" s="278"/>
      <c r="AF885" s="278" t="str">
        <f t="shared" ref="AF885:AF948" si="141">LEFT(N885,1)</f>
        <v>n</v>
      </c>
      <c r="AG885" s="278"/>
      <c r="AH885" s="279">
        <f t="shared" ref="AH885:AH948" si="142">IF(U885=SVS,U885,"")</f>
        <v>17.98</v>
      </c>
      <c r="AI885" s="279" t="str">
        <f t="shared" ref="AI885:AI948" si="143">IF(U885=SVSg,U885,"")</f>
        <v/>
      </c>
      <c r="AJ885" s="279" t="str">
        <f t="shared" ref="AJ885:AJ948" si="144">IF(AND(U885&lt;&gt;SVS,U885&lt;&gt;SVSg,T885&lt;&gt;0),U885,"")</f>
        <v/>
      </c>
      <c r="AK885" s="278"/>
      <c r="AL885" s="278"/>
      <c r="AM885" s="278"/>
      <c r="AN885" s="278"/>
      <c r="AO885" s="262"/>
      <c r="AP885" s="262"/>
      <c r="AQ885" s="262"/>
      <c r="AR885" s="262"/>
      <c r="AS885" s="262"/>
      <c r="AT885" s="262"/>
      <c r="AU885" s="262"/>
      <c r="AV885" s="262"/>
      <c r="AW885" s="262"/>
      <c r="AX885" s="262"/>
      <c r="AY885" s="264"/>
      <c r="AZ885" s="262"/>
    </row>
    <row r="886" spans="1:52" ht="27" customHeight="1">
      <c r="B886" s="639">
        <v>872</v>
      </c>
      <c r="C886" s="639" t="s">
        <v>2863</v>
      </c>
      <c r="D886" s="640" t="s">
        <v>980</v>
      </c>
      <c r="E886" s="640" t="s">
        <v>996</v>
      </c>
      <c r="F886" s="640">
        <f>IFERROR(VLOOKUP(C886,'Gebäude-Typen'!$A$7:$D$215,4,FALSE),"")</f>
        <v>1</v>
      </c>
      <c r="G886" s="641" t="s">
        <v>1991</v>
      </c>
      <c r="H886" s="640" t="s">
        <v>1029</v>
      </c>
      <c r="I886" s="639" t="s">
        <v>2711</v>
      </c>
      <c r="J886" s="640" t="s">
        <v>2649</v>
      </c>
      <c r="K886" s="642">
        <v>46.13</v>
      </c>
      <c r="L886" s="639" t="s">
        <v>1486</v>
      </c>
      <c r="M886" s="639" t="s">
        <v>2629</v>
      </c>
      <c r="N886" s="639" t="s">
        <v>2624</v>
      </c>
      <c r="O886" s="639"/>
      <c r="P886" s="639" t="s">
        <v>2711</v>
      </c>
      <c r="Q886" s="642"/>
      <c r="R886" s="639"/>
      <c r="S886" s="729">
        <f>IFERROR(ROUND(VLOOKUP(M886,Reinigungstage,IF('Gebäude-Typen'!$C$6&lt;&gt;0,'Gebäude-Typen'!$C$6,VLOOKUP(C886,Gebäude_Typen,2,FALSE)),FALSE),2),"")</f>
        <v>72.19</v>
      </c>
      <c r="T886" s="729">
        <f>IFERROR(ROUND(VLOOKUP(N886,Reinigungstage,IF('Gebäude-Typen'!$C$6&lt;&gt;0,'Gebäude-Typen'!$C$6,VLOOKUP(C886,Gebäude_Typen,3,FALSE)),FALSE),2),"")</f>
        <v>12</v>
      </c>
      <c r="U886" s="730">
        <f t="shared" si="135"/>
        <v>17.98</v>
      </c>
      <c r="V886" s="731">
        <f>IFERROR(INDEX('2. Raumgruppen'!$A$1:$Y$33,MATCH(IF(ISERROR(SEARCH(" ",M886,1)),MID(M886,1,3),MID(M886,1,SEARCH(" ",M886,1)-1)),'2. Raumgruppen'!$B:$B,0),IF(ISERROR(SEARCH(" ",M886,1)),MATCH('2. Raumgruppen'!$L$8,'2. Raumgruppen'!$8:$8,0),MATCH(MID(M886,SEARCH(" ",M886,1)+1,3),'2. Raumgruppen'!$8:$8,0))),"")</f>
        <v>0</v>
      </c>
      <c r="W886" s="731">
        <f>IFERROR(INDEX('2. Raumgruppen'!$A$1:$Y$33,MATCH(IF(ISERROR(SEARCH(" ",N886,1)),MID(N886,1,3),MID(N886,1,SEARCH(" ",N886,1)-1)),'2. Raumgruppen'!$B:$B,0),IF(ISERROR(SEARCH(" ",N886,1)),MATCH('2. Raumgruppen'!$L$8,'2. Raumgruppen'!$8:$8,0),MATCH(MID(N886,SEARCH(" ",N886,1)+1,3),'2. Raumgruppen'!$8:$8,0))),"")</f>
        <v>0</v>
      </c>
      <c r="X886" s="732">
        <f t="shared" si="136"/>
        <v>3330.1247000000003</v>
      </c>
      <c r="Y886" s="732">
        <f t="shared" si="137"/>
        <v>553.56000000000006</v>
      </c>
      <c r="Z886" s="733" t="str">
        <f t="shared" si="138"/>
        <v/>
      </c>
      <c r="AA886" s="732" t="str">
        <f t="shared" si="139"/>
        <v/>
      </c>
      <c r="AB886" s="643"/>
      <c r="AC886" s="276"/>
      <c r="AD886" s="277"/>
      <c r="AE886" s="278"/>
      <c r="AF886" s="278" t="str">
        <f t="shared" si="141"/>
        <v>b</v>
      </c>
      <c r="AG886" s="278"/>
      <c r="AH886" s="279">
        <f t="shared" si="142"/>
        <v>17.98</v>
      </c>
      <c r="AI886" s="279" t="str">
        <f t="shared" si="143"/>
        <v/>
      </c>
      <c r="AJ886" s="279" t="str">
        <f t="shared" si="144"/>
        <v/>
      </c>
      <c r="AK886" s="278"/>
      <c r="AL886" s="278"/>
      <c r="AM886" s="278"/>
      <c r="AN886" s="278"/>
      <c r="AO886" s="262"/>
      <c r="AP886" s="262"/>
      <c r="AQ886" s="262"/>
      <c r="AR886" s="262"/>
      <c r="AS886" s="262"/>
      <c r="AT886" s="262"/>
      <c r="AU886" s="262"/>
      <c r="AV886" s="262"/>
      <c r="AW886" s="262"/>
      <c r="AX886" s="262"/>
      <c r="AY886" s="262"/>
      <c r="AZ886" s="278"/>
    </row>
    <row r="887" spans="1:52" ht="27" customHeight="1">
      <c r="B887" s="639">
        <v>873</v>
      </c>
      <c r="C887" s="639" t="s">
        <v>2863</v>
      </c>
      <c r="D887" s="640" t="s">
        <v>980</v>
      </c>
      <c r="E887" s="640" t="s">
        <v>996</v>
      </c>
      <c r="F887" s="640">
        <f>IFERROR(VLOOKUP(C887,'Gebäude-Typen'!$A$7:$D$215,4,FALSE),"")</f>
        <v>1</v>
      </c>
      <c r="G887" s="641" t="s">
        <v>1992</v>
      </c>
      <c r="H887" s="640" t="s">
        <v>1029</v>
      </c>
      <c r="I887" s="639" t="s">
        <v>2712</v>
      </c>
      <c r="J887" s="640" t="s">
        <v>2649</v>
      </c>
      <c r="K887" s="642">
        <v>46.13</v>
      </c>
      <c r="L887" s="639" t="s">
        <v>1486</v>
      </c>
      <c r="M887" s="639" t="s">
        <v>2629</v>
      </c>
      <c r="N887" s="639" t="s">
        <v>2624</v>
      </c>
      <c r="O887" s="639"/>
      <c r="P887" s="639" t="s">
        <v>2712</v>
      </c>
      <c r="Q887" s="642"/>
      <c r="R887" s="639"/>
      <c r="S887" s="729">
        <f>IFERROR(ROUND(VLOOKUP(M887,Reinigungstage,IF('Gebäude-Typen'!$C$6&lt;&gt;0,'Gebäude-Typen'!$C$6,VLOOKUP(C887,Gebäude_Typen,2,FALSE)),FALSE),2),"")</f>
        <v>72.19</v>
      </c>
      <c r="T887" s="729">
        <f>IFERROR(ROUND(VLOOKUP(N887,Reinigungstage,IF('Gebäude-Typen'!$C$6&lt;&gt;0,'Gebäude-Typen'!$C$6,VLOOKUP(C887,Gebäude_Typen,3,FALSE)),FALSE),2),"")</f>
        <v>12</v>
      </c>
      <c r="U887" s="730">
        <f t="shared" si="135"/>
        <v>17.98</v>
      </c>
      <c r="V887" s="731">
        <f>IFERROR(INDEX('2. Raumgruppen'!$A$1:$Y$33,MATCH(IF(ISERROR(SEARCH(" ",M887,1)),MID(M887,1,3),MID(M887,1,SEARCH(" ",M887,1)-1)),'2. Raumgruppen'!$B:$B,0),IF(ISERROR(SEARCH(" ",M887,1)),MATCH('2. Raumgruppen'!$L$8,'2. Raumgruppen'!$8:$8,0),MATCH(MID(M887,SEARCH(" ",M887,1)+1,3),'2. Raumgruppen'!$8:$8,0))),"")</f>
        <v>0</v>
      </c>
      <c r="W887" s="731">
        <f>IFERROR(INDEX('2. Raumgruppen'!$A$1:$Y$33,MATCH(IF(ISERROR(SEARCH(" ",N887,1)),MID(N887,1,3),MID(N887,1,SEARCH(" ",N887,1)-1)),'2. Raumgruppen'!$B:$B,0),IF(ISERROR(SEARCH(" ",N887,1)),MATCH('2. Raumgruppen'!$L$8,'2. Raumgruppen'!$8:$8,0),MATCH(MID(N887,SEARCH(" ",N887,1)+1,3),'2. Raumgruppen'!$8:$8,0))),"")</f>
        <v>0</v>
      </c>
      <c r="X887" s="732">
        <f t="shared" si="136"/>
        <v>3330.1247000000003</v>
      </c>
      <c r="Y887" s="732">
        <f t="shared" si="137"/>
        <v>553.56000000000006</v>
      </c>
      <c r="Z887" s="733" t="str">
        <f t="shared" si="138"/>
        <v/>
      </c>
      <c r="AA887" s="732" t="str">
        <f t="shared" si="139"/>
        <v/>
      </c>
      <c r="AB887" s="643"/>
      <c r="AC887" s="276"/>
      <c r="AD887" s="277"/>
      <c r="AE887" s="278"/>
      <c r="AF887" s="278" t="str">
        <f t="shared" si="141"/>
        <v>b</v>
      </c>
      <c r="AG887" s="278"/>
      <c r="AH887" s="279">
        <f t="shared" si="142"/>
        <v>17.98</v>
      </c>
      <c r="AI887" s="279" t="str">
        <f t="shared" si="143"/>
        <v/>
      </c>
      <c r="AJ887" s="279" t="str">
        <f t="shared" si="144"/>
        <v/>
      </c>
      <c r="AK887" s="278"/>
      <c r="AL887" s="278"/>
      <c r="AM887" s="278"/>
      <c r="AN887" s="278"/>
      <c r="AO887" s="262"/>
      <c r="AP887" s="262"/>
      <c r="AQ887" s="262"/>
      <c r="AR887" s="262"/>
      <c r="AS887" s="262"/>
      <c r="AT887" s="262"/>
      <c r="AU887" s="262"/>
      <c r="AV887" s="262"/>
      <c r="AW887" s="262"/>
      <c r="AX887" s="264"/>
      <c r="AY887" s="264"/>
      <c r="AZ887" s="278"/>
    </row>
    <row r="888" spans="1:52" ht="27" customHeight="1">
      <c r="A888" s="264"/>
      <c r="B888" s="639">
        <v>874</v>
      </c>
      <c r="C888" s="639" t="s">
        <v>2863</v>
      </c>
      <c r="D888" s="640" t="s">
        <v>980</v>
      </c>
      <c r="E888" s="640" t="s">
        <v>996</v>
      </c>
      <c r="F888" s="640">
        <f>IFERROR(VLOOKUP(C888,'Gebäude-Typen'!$A$7:$D$215,4,FALSE),"")</f>
        <v>1</v>
      </c>
      <c r="G888" s="641" t="s">
        <v>1993</v>
      </c>
      <c r="H888" s="640" t="s">
        <v>1029</v>
      </c>
      <c r="I888" s="639" t="s">
        <v>2713</v>
      </c>
      <c r="J888" s="640" t="s">
        <v>2649</v>
      </c>
      <c r="K888" s="642">
        <v>46.13</v>
      </c>
      <c r="L888" s="639" t="s">
        <v>1486</v>
      </c>
      <c r="M888" s="639" t="s">
        <v>2629</v>
      </c>
      <c r="N888" s="639" t="s">
        <v>2624</v>
      </c>
      <c r="O888" s="639"/>
      <c r="P888" s="639" t="s">
        <v>2713</v>
      </c>
      <c r="Q888" s="642"/>
      <c r="R888" s="639"/>
      <c r="S888" s="729">
        <f>IFERROR(ROUND(VLOOKUP(M888,Reinigungstage,IF('Gebäude-Typen'!$C$6&lt;&gt;0,'Gebäude-Typen'!$C$6,VLOOKUP(C888,Gebäude_Typen,2,FALSE)),FALSE),2),"")</f>
        <v>72.19</v>
      </c>
      <c r="T888" s="729">
        <f>IFERROR(ROUND(VLOOKUP(N888,Reinigungstage,IF('Gebäude-Typen'!$C$6&lt;&gt;0,'Gebäude-Typen'!$C$6,VLOOKUP(C888,Gebäude_Typen,3,FALSE)),FALSE),2),"")</f>
        <v>12</v>
      </c>
      <c r="U888" s="730">
        <f t="shared" si="135"/>
        <v>17.98</v>
      </c>
      <c r="V888" s="731">
        <f>IFERROR(INDEX('2. Raumgruppen'!$A$1:$Y$33,MATCH(IF(ISERROR(SEARCH(" ",M888,1)),MID(M888,1,3),MID(M888,1,SEARCH(" ",M888,1)-1)),'2. Raumgruppen'!$B:$B,0),IF(ISERROR(SEARCH(" ",M888,1)),MATCH('2. Raumgruppen'!$L$8,'2. Raumgruppen'!$8:$8,0),MATCH(MID(M888,SEARCH(" ",M888,1)+1,3),'2. Raumgruppen'!$8:$8,0))),"")</f>
        <v>0</v>
      </c>
      <c r="W888" s="731">
        <f>IFERROR(INDEX('2. Raumgruppen'!$A$1:$Y$33,MATCH(IF(ISERROR(SEARCH(" ",N888,1)),MID(N888,1,3),MID(N888,1,SEARCH(" ",N888,1)-1)),'2. Raumgruppen'!$B:$B,0),IF(ISERROR(SEARCH(" ",N888,1)),MATCH('2. Raumgruppen'!$L$8,'2. Raumgruppen'!$8:$8,0),MATCH(MID(N888,SEARCH(" ",N888,1)+1,3),'2. Raumgruppen'!$8:$8,0))),"")</f>
        <v>0</v>
      </c>
      <c r="X888" s="732">
        <f t="shared" si="136"/>
        <v>3330.1247000000003</v>
      </c>
      <c r="Y888" s="732">
        <f t="shared" si="137"/>
        <v>553.56000000000006</v>
      </c>
      <c r="Z888" s="733" t="str">
        <f t="shared" si="138"/>
        <v/>
      </c>
      <c r="AA888" s="732" t="str">
        <f t="shared" si="139"/>
        <v/>
      </c>
      <c r="AB888" s="643"/>
      <c r="AC888" s="276"/>
      <c r="AD888" s="277"/>
      <c r="AE888" s="278"/>
      <c r="AF888" s="278" t="str">
        <f t="shared" si="141"/>
        <v>b</v>
      </c>
      <c r="AG888" s="278"/>
      <c r="AH888" s="279">
        <f t="shared" si="142"/>
        <v>17.98</v>
      </c>
      <c r="AI888" s="279" t="str">
        <f t="shared" si="143"/>
        <v/>
      </c>
      <c r="AJ888" s="279" t="str">
        <f t="shared" si="144"/>
        <v/>
      </c>
      <c r="AK888" s="278"/>
      <c r="AL888" s="278"/>
      <c r="AM888" s="278"/>
      <c r="AN888" s="278"/>
      <c r="AO888" s="262"/>
      <c r="AP888" s="262"/>
      <c r="AQ888" s="262"/>
      <c r="AR888" s="262"/>
      <c r="AS888" s="262"/>
      <c r="AT888" s="262"/>
      <c r="AU888" s="262"/>
      <c r="AV888" s="262"/>
      <c r="AW888" s="262"/>
      <c r="AX888" s="262"/>
      <c r="AY888" s="262"/>
      <c r="AZ888" s="264"/>
    </row>
    <row r="889" spans="1:52" ht="27" customHeight="1">
      <c r="A889" s="264"/>
      <c r="B889" s="639">
        <v>875</v>
      </c>
      <c r="C889" s="639" t="s">
        <v>2863</v>
      </c>
      <c r="D889" s="640" t="s">
        <v>980</v>
      </c>
      <c r="E889" s="640" t="s">
        <v>996</v>
      </c>
      <c r="F889" s="640">
        <f>IFERROR(VLOOKUP(C889,'Gebäude-Typen'!$A$7:$D$215,4,FALSE),"")</f>
        <v>1</v>
      </c>
      <c r="G889" s="641" t="s">
        <v>1994</v>
      </c>
      <c r="H889" s="640" t="s">
        <v>1242</v>
      </c>
      <c r="I889" s="639"/>
      <c r="J889" s="640" t="s">
        <v>2646</v>
      </c>
      <c r="K889" s="642">
        <v>28.42</v>
      </c>
      <c r="L889" s="639" t="s">
        <v>1614</v>
      </c>
      <c r="M889" s="639" t="s">
        <v>2635</v>
      </c>
      <c r="N889" s="639" t="s">
        <v>2636</v>
      </c>
      <c r="O889" s="639"/>
      <c r="P889" s="639"/>
      <c r="Q889" s="642"/>
      <c r="R889" s="639"/>
      <c r="S889" s="729">
        <f>IFERROR(ROUND(VLOOKUP(M889,Reinigungstage,IF('Gebäude-Typen'!$C$6&lt;&gt;0,'Gebäude-Typen'!$C$6,VLOOKUP(C889,Gebäude_Typen,2,FALSE)),FALSE),2),"")</f>
        <v>72.19</v>
      </c>
      <c r="T889" s="729">
        <f>IFERROR(ROUND(VLOOKUP(N889,Reinigungstage,IF('Gebäude-Typen'!$C$6&lt;&gt;0,'Gebäude-Typen'!$C$6,VLOOKUP(C889,Gebäude_Typen,3,FALSE)),FALSE),2),"")</f>
        <v>12</v>
      </c>
      <c r="U889" s="730">
        <f t="shared" si="135"/>
        <v>17.98</v>
      </c>
      <c r="V889" s="731">
        <f>IFERROR(INDEX('2. Raumgruppen'!$A$1:$Y$33,MATCH(IF(ISERROR(SEARCH(" ",M889,1)),MID(M889,1,3),MID(M889,1,SEARCH(" ",M889,1)-1)),'2. Raumgruppen'!$B:$B,0),IF(ISERROR(SEARCH(" ",M889,1)),MATCH('2. Raumgruppen'!$L$8,'2. Raumgruppen'!$8:$8,0),MATCH(MID(M889,SEARCH(" ",M889,1)+1,3),'2. Raumgruppen'!$8:$8,0))),"")</f>
        <v>0</v>
      </c>
      <c r="W889" s="731">
        <f>IFERROR(INDEX('2. Raumgruppen'!$A$1:$Y$33,MATCH(IF(ISERROR(SEARCH(" ",N889,1)),MID(N889,1,3),MID(N889,1,SEARCH(" ",N889,1)-1)),'2. Raumgruppen'!$B:$B,0),IF(ISERROR(SEARCH(" ",N889,1)),MATCH('2. Raumgruppen'!$L$8,'2. Raumgruppen'!$8:$8,0),MATCH(MID(N889,SEARCH(" ",N889,1)+1,3),'2. Raumgruppen'!$8:$8,0))),"")</f>
        <v>0</v>
      </c>
      <c r="X889" s="732">
        <f t="shared" si="136"/>
        <v>2051.6397999999999</v>
      </c>
      <c r="Y889" s="732">
        <f t="shared" si="137"/>
        <v>341.04</v>
      </c>
      <c r="Z889" s="733" t="str">
        <f t="shared" si="138"/>
        <v/>
      </c>
      <c r="AA889" s="732" t="str">
        <f t="shared" si="139"/>
        <v/>
      </c>
      <c r="AB889" s="643"/>
      <c r="AC889" s="276"/>
      <c r="AD889" s="277"/>
      <c r="AE889" s="278"/>
      <c r="AF889" s="278" t="str">
        <f t="shared" si="141"/>
        <v>h</v>
      </c>
      <c r="AG889" s="278"/>
      <c r="AH889" s="279">
        <f t="shared" si="142"/>
        <v>17.98</v>
      </c>
      <c r="AI889" s="279" t="str">
        <f t="shared" si="143"/>
        <v/>
      </c>
      <c r="AJ889" s="279" t="str">
        <f t="shared" si="144"/>
        <v/>
      </c>
      <c r="AK889" s="278"/>
      <c r="AL889" s="278"/>
      <c r="AM889" s="278"/>
      <c r="AN889" s="278"/>
      <c r="AO889" s="262"/>
      <c r="AP889" s="262"/>
      <c r="AQ889" s="262"/>
      <c r="AR889" s="262"/>
      <c r="AS889" s="262"/>
      <c r="AT889" s="262"/>
      <c r="AU889" s="262"/>
      <c r="AV889" s="262"/>
      <c r="AW889" s="262"/>
      <c r="AX889" s="264"/>
      <c r="AY889" s="262"/>
      <c r="AZ889" s="264"/>
    </row>
    <row r="890" spans="1:52" ht="27" customHeight="1">
      <c r="B890" s="639">
        <v>876</v>
      </c>
      <c r="C890" s="639" t="s">
        <v>2863</v>
      </c>
      <c r="D890" s="640" t="s">
        <v>980</v>
      </c>
      <c r="E890" s="640" t="s">
        <v>996</v>
      </c>
      <c r="F890" s="640">
        <f>IFERROR(VLOOKUP(C890,'Gebäude-Typen'!$A$7:$D$215,4,FALSE),"")</f>
        <v>1</v>
      </c>
      <c r="G890" s="641" t="s">
        <v>1995</v>
      </c>
      <c r="H890" s="640" t="s">
        <v>1002</v>
      </c>
      <c r="I890" s="639"/>
      <c r="J890" s="640" t="s">
        <v>2646</v>
      </c>
      <c r="K890" s="642">
        <v>15.54</v>
      </c>
      <c r="L890" s="639" t="s">
        <v>1003</v>
      </c>
      <c r="M890" s="639" t="s">
        <v>2625</v>
      </c>
      <c r="N890" s="639" t="s">
        <v>2625</v>
      </c>
      <c r="O890" s="639"/>
      <c r="P890" s="639"/>
      <c r="Q890" s="642"/>
      <c r="R890" s="639"/>
      <c r="S890" s="729">
        <f>IFERROR(ROUND(VLOOKUP(M890,Reinigungstage,IF('Gebäude-Typen'!$C$6&lt;&gt;0,'Gebäude-Typen'!$C$6,VLOOKUP(C890,Gebäude_Typen,2,FALSE)),FALSE),2),"")</f>
        <v>72.19</v>
      </c>
      <c r="T890" s="729">
        <f>IFERROR(ROUND(VLOOKUP(N890,Reinigungstage,IF('Gebäude-Typen'!$C$6&lt;&gt;0,'Gebäude-Typen'!$C$6,VLOOKUP(C890,Gebäude_Typen,3,FALSE)),FALSE),2),"")</f>
        <v>24</v>
      </c>
      <c r="U890" s="730">
        <f t="shared" si="135"/>
        <v>17.98</v>
      </c>
      <c r="V890" s="731">
        <f>IFERROR(INDEX('2. Raumgruppen'!$A$1:$Y$33,MATCH(IF(ISERROR(SEARCH(" ",M890,1)),MID(M890,1,3),MID(M890,1,SEARCH(" ",M890,1)-1)),'2. Raumgruppen'!$B:$B,0),IF(ISERROR(SEARCH(" ",M890,1)),MATCH('2. Raumgruppen'!$L$8,'2. Raumgruppen'!$8:$8,0),MATCH(MID(M890,SEARCH(" ",M890,1)+1,3),'2. Raumgruppen'!$8:$8,0))),"")</f>
        <v>0</v>
      </c>
      <c r="W890" s="731">
        <f>IFERROR(INDEX('2. Raumgruppen'!$A$1:$Y$33,MATCH(IF(ISERROR(SEARCH(" ",N890,1)),MID(N890,1,3),MID(N890,1,SEARCH(" ",N890,1)-1)),'2. Raumgruppen'!$B:$B,0),IF(ISERROR(SEARCH(" ",N890,1)),MATCH('2. Raumgruppen'!$L$8,'2. Raumgruppen'!$8:$8,0),MATCH(MID(N890,SEARCH(" ",N890,1)+1,3),'2. Raumgruppen'!$8:$8,0))),"")</f>
        <v>0</v>
      </c>
      <c r="X890" s="732">
        <f t="shared" si="136"/>
        <v>1121.8326</v>
      </c>
      <c r="Y890" s="732">
        <f t="shared" si="137"/>
        <v>372.96</v>
      </c>
      <c r="Z890" s="733" t="str">
        <f t="shared" si="138"/>
        <v/>
      </c>
      <c r="AA890" s="732" t="str">
        <f t="shared" si="139"/>
        <v/>
      </c>
      <c r="AB890" s="643"/>
      <c r="AC890" s="276"/>
      <c r="AD890" s="277"/>
      <c r="AE890" s="278"/>
      <c r="AF890" s="278" t="str">
        <f t="shared" si="141"/>
        <v>a</v>
      </c>
      <c r="AG890" s="278"/>
      <c r="AH890" s="279">
        <f t="shared" si="142"/>
        <v>17.98</v>
      </c>
      <c r="AI890" s="279" t="str">
        <f t="shared" si="143"/>
        <v/>
      </c>
      <c r="AJ890" s="279" t="str">
        <f t="shared" si="144"/>
        <v/>
      </c>
      <c r="AK890" s="278"/>
      <c r="AL890" s="278"/>
      <c r="AM890" s="278"/>
      <c r="AN890" s="278"/>
      <c r="AO890" s="262"/>
      <c r="AP890" s="262"/>
      <c r="AQ890" s="262"/>
      <c r="AR890" s="262"/>
      <c r="AS890" s="262"/>
      <c r="AT890" s="262"/>
      <c r="AU890" s="262"/>
      <c r="AV890" s="262"/>
      <c r="AW890" s="264"/>
      <c r="AX890" s="262"/>
      <c r="AY890" s="264"/>
      <c r="AZ890" s="264"/>
    </row>
    <row r="891" spans="1:52" ht="27" customHeight="1">
      <c r="B891" s="639">
        <v>877</v>
      </c>
      <c r="C891" s="639" t="s">
        <v>2863</v>
      </c>
      <c r="D891" s="640" t="s">
        <v>980</v>
      </c>
      <c r="E891" s="640" t="s">
        <v>996</v>
      </c>
      <c r="F891" s="640">
        <f>IFERROR(VLOOKUP(C891,'Gebäude-Typen'!$A$7:$D$215,4,FALSE),"")</f>
        <v>1</v>
      </c>
      <c r="G891" s="641" t="s">
        <v>1996</v>
      </c>
      <c r="H891" s="640" t="s">
        <v>1029</v>
      </c>
      <c r="I891" s="639" t="s">
        <v>2714</v>
      </c>
      <c r="J891" s="640" t="s">
        <v>2649</v>
      </c>
      <c r="K891" s="642">
        <v>92.78</v>
      </c>
      <c r="L891" s="639" t="s">
        <v>1486</v>
      </c>
      <c r="M891" s="639" t="s">
        <v>2629</v>
      </c>
      <c r="N891" s="639" t="s">
        <v>2624</v>
      </c>
      <c r="O891" s="639"/>
      <c r="P891" s="639" t="s">
        <v>2714</v>
      </c>
      <c r="Q891" s="642"/>
      <c r="R891" s="639"/>
      <c r="S891" s="729">
        <f>IFERROR(ROUND(VLOOKUP(M891,Reinigungstage,IF('Gebäude-Typen'!$C$6&lt;&gt;0,'Gebäude-Typen'!$C$6,VLOOKUP(C891,Gebäude_Typen,2,FALSE)),FALSE),2),"")</f>
        <v>72.19</v>
      </c>
      <c r="T891" s="729">
        <f>IFERROR(ROUND(VLOOKUP(N891,Reinigungstage,IF('Gebäude-Typen'!$C$6&lt;&gt;0,'Gebäude-Typen'!$C$6,VLOOKUP(C891,Gebäude_Typen,3,FALSE)),FALSE),2),"")</f>
        <v>12</v>
      </c>
      <c r="U891" s="730">
        <f t="shared" si="135"/>
        <v>17.98</v>
      </c>
      <c r="V891" s="731">
        <f>IFERROR(INDEX('2. Raumgruppen'!$A$1:$Y$33,MATCH(IF(ISERROR(SEARCH(" ",M891,1)),MID(M891,1,3),MID(M891,1,SEARCH(" ",M891,1)-1)),'2. Raumgruppen'!$B:$B,0),IF(ISERROR(SEARCH(" ",M891,1)),MATCH('2. Raumgruppen'!$L$8,'2. Raumgruppen'!$8:$8,0),MATCH(MID(M891,SEARCH(" ",M891,1)+1,3),'2. Raumgruppen'!$8:$8,0))),"")</f>
        <v>0</v>
      </c>
      <c r="W891" s="731">
        <f>IFERROR(INDEX('2. Raumgruppen'!$A$1:$Y$33,MATCH(IF(ISERROR(SEARCH(" ",N891,1)),MID(N891,1,3),MID(N891,1,SEARCH(" ",N891,1)-1)),'2. Raumgruppen'!$B:$B,0),IF(ISERROR(SEARCH(" ",N891,1)),MATCH('2. Raumgruppen'!$L$8,'2. Raumgruppen'!$8:$8,0),MATCH(MID(N891,SEARCH(" ",N891,1)+1,3),'2. Raumgruppen'!$8:$8,0))),"")</f>
        <v>0</v>
      </c>
      <c r="X891" s="732">
        <f t="shared" si="136"/>
        <v>6697.7882</v>
      </c>
      <c r="Y891" s="732">
        <f t="shared" si="137"/>
        <v>1113.3600000000001</v>
      </c>
      <c r="Z891" s="733" t="str">
        <f t="shared" si="138"/>
        <v/>
      </c>
      <c r="AA891" s="732" t="str">
        <f t="shared" si="139"/>
        <v/>
      </c>
      <c r="AB891" s="643"/>
      <c r="AC891" s="276"/>
      <c r="AD891" s="277"/>
      <c r="AE891" s="278"/>
      <c r="AF891" s="278" t="str">
        <f t="shared" si="141"/>
        <v>b</v>
      </c>
      <c r="AG891" s="278"/>
      <c r="AH891" s="279">
        <f t="shared" si="142"/>
        <v>17.98</v>
      </c>
      <c r="AI891" s="279" t="str">
        <f t="shared" si="143"/>
        <v/>
      </c>
      <c r="AJ891" s="279" t="str">
        <f t="shared" si="144"/>
        <v/>
      </c>
      <c r="AK891" s="278"/>
      <c r="AL891" s="278"/>
      <c r="AM891" s="278"/>
      <c r="AN891" s="278"/>
      <c r="AO891" s="262"/>
      <c r="AP891" s="262"/>
      <c r="AQ891" s="262"/>
      <c r="AR891" s="262"/>
      <c r="AS891" s="262"/>
      <c r="AT891" s="262"/>
      <c r="AU891" s="262"/>
      <c r="AV891" s="262"/>
      <c r="AW891" s="262"/>
      <c r="AX891" s="264"/>
      <c r="AY891" s="264"/>
      <c r="AZ891" s="264"/>
    </row>
    <row r="892" spans="1:52" ht="27" customHeight="1">
      <c r="B892" s="639">
        <v>878</v>
      </c>
      <c r="C892" s="639" t="s">
        <v>2863</v>
      </c>
      <c r="D892" s="640" t="s">
        <v>980</v>
      </c>
      <c r="E892" s="640" t="s">
        <v>996</v>
      </c>
      <c r="F892" s="640">
        <f>IFERROR(VLOOKUP(C892,'Gebäude-Typen'!$A$7:$D$215,4,FALSE),"")</f>
        <v>1</v>
      </c>
      <c r="G892" s="641" t="s">
        <v>1997</v>
      </c>
      <c r="H892" s="640" t="s">
        <v>1029</v>
      </c>
      <c r="I892" s="639" t="s">
        <v>2715</v>
      </c>
      <c r="J892" s="640" t="s">
        <v>2649</v>
      </c>
      <c r="K892" s="642">
        <v>117.83</v>
      </c>
      <c r="L892" s="639" t="s">
        <v>1486</v>
      </c>
      <c r="M892" s="639" t="s">
        <v>2629</v>
      </c>
      <c r="N892" s="639" t="s">
        <v>2624</v>
      </c>
      <c r="O892" s="639"/>
      <c r="P892" s="639" t="s">
        <v>2715</v>
      </c>
      <c r="Q892" s="642"/>
      <c r="R892" s="639"/>
      <c r="S892" s="729">
        <f>IFERROR(ROUND(VLOOKUP(M892,Reinigungstage,IF('Gebäude-Typen'!$C$6&lt;&gt;0,'Gebäude-Typen'!$C$6,VLOOKUP(C892,Gebäude_Typen,2,FALSE)),FALSE),2),"")</f>
        <v>72.19</v>
      </c>
      <c r="T892" s="729">
        <f>IFERROR(ROUND(VLOOKUP(N892,Reinigungstage,IF('Gebäude-Typen'!$C$6&lt;&gt;0,'Gebäude-Typen'!$C$6,VLOOKUP(C892,Gebäude_Typen,3,FALSE)),FALSE),2),"")</f>
        <v>12</v>
      </c>
      <c r="U892" s="730">
        <f t="shared" si="135"/>
        <v>17.98</v>
      </c>
      <c r="V892" s="731">
        <f>IFERROR(INDEX('2. Raumgruppen'!$A$1:$Y$33,MATCH(IF(ISERROR(SEARCH(" ",M892,1)),MID(M892,1,3),MID(M892,1,SEARCH(" ",M892,1)-1)),'2. Raumgruppen'!$B:$B,0),IF(ISERROR(SEARCH(" ",M892,1)),MATCH('2. Raumgruppen'!$L$8,'2. Raumgruppen'!$8:$8,0),MATCH(MID(M892,SEARCH(" ",M892,1)+1,3),'2. Raumgruppen'!$8:$8,0))),"")</f>
        <v>0</v>
      </c>
      <c r="W892" s="731">
        <f>IFERROR(INDEX('2. Raumgruppen'!$A$1:$Y$33,MATCH(IF(ISERROR(SEARCH(" ",N892,1)),MID(N892,1,3),MID(N892,1,SEARCH(" ",N892,1)-1)),'2. Raumgruppen'!$B:$B,0),IF(ISERROR(SEARCH(" ",N892,1)),MATCH('2. Raumgruppen'!$L$8,'2. Raumgruppen'!$8:$8,0),MATCH(MID(N892,SEARCH(" ",N892,1)+1,3),'2. Raumgruppen'!$8:$8,0))),"")</f>
        <v>0</v>
      </c>
      <c r="X892" s="732">
        <f t="shared" si="136"/>
        <v>8506.1476999999995</v>
      </c>
      <c r="Y892" s="732">
        <f t="shared" si="137"/>
        <v>1413.96</v>
      </c>
      <c r="Z892" s="733" t="str">
        <f t="shared" si="138"/>
        <v/>
      </c>
      <c r="AA892" s="732" t="str">
        <f t="shared" si="139"/>
        <v/>
      </c>
      <c r="AB892" s="643"/>
      <c r="AC892" s="276"/>
      <c r="AD892" s="277"/>
      <c r="AE892" s="278"/>
      <c r="AF892" s="278" t="str">
        <f t="shared" si="141"/>
        <v>b</v>
      </c>
      <c r="AG892" s="278"/>
      <c r="AH892" s="279">
        <f t="shared" si="142"/>
        <v>17.98</v>
      </c>
      <c r="AI892" s="279" t="str">
        <f t="shared" si="143"/>
        <v/>
      </c>
      <c r="AJ892" s="279" t="str">
        <f t="shared" si="144"/>
        <v/>
      </c>
      <c r="AK892" s="278"/>
      <c r="AL892" s="278"/>
      <c r="AM892" s="278"/>
      <c r="AN892" s="278"/>
      <c r="AO892" s="262"/>
      <c r="AP892" s="262"/>
      <c r="AQ892" s="262"/>
      <c r="AR892" s="262"/>
      <c r="AS892" s="262"/>
      <c r="AT892" s="262"/>
      <c r="AU892" s="262"/>
      <c r="AV892" s="262"/>
      <c r="AW892" s="262"/>
      <c r="AX892" s="262"/>
      <c r="AY892" s="262"/>
      <c r="AZ892" s="278"/>
    </row>
    <row r="893" spans="1:52" ht="27" customHeight="1">
      <c r="B893" s="639">
        <v>879</v>
      </c>
      <c r="C893" s="639" t="s">
        <v>2863</v>
      </c>
      <c r="D893" s="640" t="s">
        <v>980</v>
      </c>
      <c r="E893" s="640" t="s">
        <v>996</v>
      </c>
      <c r="F893" s="640">
        <f>IFERROR(VLOOKUP(C893,'Gebäude-Typen'!$A$7:$D$215,4,FALSE),"")</f>
        <v>1</v>
      </c>
      <c r="G893" s="641" t="s">
        <v>1998</v>
      </c>
      <c r="H893" s="640" t="s">
        <v>1002</v>
      </c>
      <c r="I893" s="639"/>
      <c r="J893" s="640" t="s">
        <v>2646</v>
      </c>
      <c r="K893" s="642">
        <v>21.49</v>
      </c>
      <c r="L893" s="639" t="s">
        <v>1003</v>
      </c>
      <c r="M893" s="639" t="s">
        <v>2625</v>
      </c>
      <c r="N893" s="639" t="s">
        <v>2625</v>
      </c>
      <c r="O893" s="639"/>
      <c r="P893" s="639"/>
      <c r="Q893" s="642"/>
      <c r="R893" s="639"/>
      <c r="S893" s="729">
        <f>IFERROR(ROUND(VLOOKUP(M893,Reinigungstage,IF('Gebäude-Typen'!$C$6&lt;&gt;0,'Gebäude-Typen'!$C$6,VLOOKUP(C893,Gebäude_Typen,2,FALSE)),FALSE),2),"")</f>
        <v>72.19</v>
      </c>
      <c r="T893" s="729">
        <f>IFERROR(ROUND(VLOOKUP(N893,Reinigungstage,IF('Gebäude-Typen'!$C$6&lt;&gt;0,'Gebäude-Typen'!$C$6,VLOOKUP(C893,Gebäude_Typen,3,FALSE)),FALSE),2),"")</f>
        <v>24</v>
      </c>
      <c r="U893" s="730">
        <f t="shared" si="135"/>
        <v>17.98</v>
      </c>
      <c r="V893" s="731">
        <f>IFERROR(INDEX('2. Raumgruppen'!$A$1:$Y$33,MATCH(IF(ISERROR(SEARCH(" ",M893,1)),MID(M893,1,3),MID(M893,1,SEARCH(" ",M893,1)-1)),'2. Raumgruppen'!$B:$B,0),IF(ISERROR(SEARCH(" ",M893,1)),MATCH('2. Raumgruppen'!$L$8,'2. Raumgruppen'!$8:$8,0),MATCH(MID(M893,SEARCH(" ",M893,1)+1,3),'2. Raumgruppen'!$8:$8,0))),"")</f>
        <v>0</v>
      </c>
      <c r="W893" s="731">
        <f>IFERROR(INDEX('2. Raumgruppen'!$A$1:$Y$33,MATCH(IF(ISERROR(SEARCH(" ",N893,1)),MID(N893,1,3),MID(N893,1,SEARCH(" ",N893,1)-1)),'2. Raumgruppen'!$B:$B,0),IF(ISERROR(SEARCH(" ",N893,1)),MATCH('2. Raumgruppen'!$L$8,'2. Raumgruppen'!$8:$8,0),MATCH(MID(N893,SEARCH(" ",N893,1)+1,3),'2. Raumgruppen'!$8:$8,0))),"")</f>
        <v>0</v>
      </c>
      <c r="X893" s="732">
        <f t="shared" si="136"/>
        <v>1551.3630999999998</v>
      </c>
      <c r="Y893" s="732">
        <f t="shared" si="137"/>
        <v>515.76</v>
      </c>
      <c r="Z893" s="733" t="str">
        <f t="shared" si="138"/>
        <v/>
      </c>
      <c r="AA893" s="732" t="str">
        <f t="shared" si="139"/>
        <v/>
      </c>
      <c r="AB893" s="643"/>
      <c r="AC893" s="276"/>
      <c r="AD893" s="277"/>
      <c r="AE893" s="278"/>
      <c r="AF893" s="278" t="str">
        <f t="shared" si="141"/>
        <v>a</v>
      </c>
      <c r="AG893" s="278"/>
      <c r="AH893" s="279">
        <f t="shared" si="142"/>
        <v>17.98</v>
      </c>
      <c r="AI893" s="279" t="str">
        <f t="shared" si="143"/>
        <v/>
      </c>
      <c r="AJ893" s="279" t="str">
        <f t="shared" si="144"/>
        <v/>
      </c>
      <c r="AK893" s="278"/>
      <c r="AL893" s="278"/>
      <c r="AM893" s="278"/>
      <c r="AN893" s="278"/>
      <c r="AO893" s="262"/>
      <c r="AP893" s="262"/>
      <c r="AQ893" s="262"/>
      <c r="AR893" s="262"/>
      <c r="AS893" s="262"/>
      <c r="AT893" s="262"/>
      <c r="AU893" s="262"/>
      <c r="AV893" s="262"/>
      <c r="AW893" s="262"/>
      <c r="AX893" s="262"/>
      <c r="AY893" s="262"/>
      <c r="AZ893" s="262"/>
    </row>
    <row r="894" spans="1:52" ht="27" customHeight="1">
      <c r="B894" s="639">
        <v>880</v>
      </c>
      <c r="C894" s="639" t="s">
        <v>2863</v>
      </c>
      <c r="D894" s="640" t="s">
        <v>980</v>
      </c>
      <c r="E894" s="640" t="s">
        <v>996</v>
      </c>
      <c r="F894" s="640">
        <f>IFERROR(VLOOKUP(C894,'Gebäude-Typen'!$A$7:$D$215,4,FALSE),"")</f>
        <v>1</v>
      </c>
      <c r="G894" s="641" t="s">
        <v>1999</v>
      </c>
      <c r="H894" s="640" t="s">
        <v>1184</v>
      </c>
      <c r="I894" s="639"/>
      <c r="J894" s="640" t="s">
        <v>2648</v>
      </c>
      <c r="K894" s="642">
        <v>2.87</v>
      </c>
      <c r="L894" s="639" t="s">
        <v>1011</v>
      </c>
      <c r="M894" s="639" t="s">
        <v>2628</v>
      </c>
      <c r="N894" s="639" t="s">
        <v>2628</v>
      </c>
      <c r="O894" s="639"/>
      <c r="P894" s="639"/>
      <c r="Q894" s="642"/>
      <c r="R894" s="639"/>
      <c r="S894" s="729">
        <f>IFERROR(ROUND(VLOOKUP(M894,Reinigungstage,IF('Gebäude-Typen'!$C$6&lt;&gt;0,'Gebäude-Typen'!$C$6,VLOOKUP(C894,Gebäude_Typen,2,FALSE)),FALSE),2),"")</f>
        <v>180.46</v>
      </c>
      <c r="T894" s="729">
        <v>66</v>
      </c>
      <c r="U894" s="730">
        <f t="shared" si="135"/>
        <v>17.98</v>
      </c>
      <c r="V894" s="731">
        <f>IFERROR(INDEX('2. Raumgruppen'!$A$1:$Y$33,MATCH(IF(ISERROR(SEARCH(" ",M894,1)),MID(M894,1,3),MID(M894,1,SEARCH(" ",M894,1)-1)),'2. Raumgruppen'!$B:$B,0),IF(ISERROR(SEARCH(" ",M894,1)),MATCH('2. Raumgruppen'!$L$8,'2. Raumgruppen'!$8:$8,0),MATCH(MID(M894,SEARCH(" ",M894,1)+1,3),'2. Raumgruppen'!$8:$8,0))),"")</f>
        <v>0</v>
      </c>
      <c r="W894" s="731">
        <f>IFERROR(INDEX('2. Raumgruppen'!$A$1:$Y$33,MATCH(IF(ISERROR(SEARCH(" ",N894,1)),MID(N894,1,3),MID(N894,1,SEARCH(" ",N894,1)-1)),'2. Raumgruppen'!$B:$B,0),IF(ISERROR(SEARCH(" ",N894,1)),MATCH('2. Raumgruppen'!$L$8,'2. Raumgruppen'!$8:$8,0),MATCH(MID(N894,SEARCH(" ",N894,1)+1,3),'2. Raumgruppen'!$8:$8,0))),"")</f>
        <v>0</v>
      </c>
      <c r="X894" s="732">
        <f t="shared" si="136"/>
        <v>517.92020000000002</v>
      </c>
      <c r="Y894" s="732">
        <f t="shared" si="137"/>
        <v>189.42000000000002</v>
      </c>
      <c r="Z894" s="733" t="str">
        <f t="shared" si="138"/>
        <v/>
      </c>
      <c r="AA894" s="732" t="str">
        <f t="shared" si="139"/>
        <v/>
      </c>
      <c r="AB894" s="643"/>
      <c r="AC894" s="276"/>
      <c r="AD894" s="277"/>
      <c r="AE894" s="278"/>
      <c r="AF894" s="278" t="str">
        <f t="shared" si="141"/>
        <v>c</v>
      </c>
      <c r="AG894" s="278"/>
      <c r="AH894" s="279">
        <f t="shared" si="142"/>
        <v>17.98</v>
      </c>
      <c r="AI894" s="279" t="str">
        <f t="shared" si="143"/>
        <v/>
      </c>
      <c r="AJ894" s="279" t="str">
        <f t="shared" si="144"/>
        <v/>
      </c>
      <c r="AK894" s="278"/>
      <c r="AL894" s="278"/>
      <c r="AM894" s="278"/>
      <c r="AN894" s="278"/>
      <c r="AO894" s="262"/>
      <c r="AP894" s="262"/>
      <c r="AQ894" s="262"/>
      <c r="AR894" s="262"/>
      <c r="AS894" s="262"/>
      <c r="AT894" s="262"/>
      <c r="AU894" s="262"/>
      <c r="AV894" s="262"/>
      <c r="AW894" s="262"/>
      <c r="AX894" s="264"/>
      <c r="AY894" s="262"/>
      <c r="AZ894" s="262"/>
    </row>
    <row r="895" spans="1:52" ht="27" customHeight="1">
      <c r="B895" s="639">
        <v>881</v>
      </c>
      <c r="C895" s="639" t="s">
        <v>2863</v>
      </c>
      <c r="D895" s="640" t="s">
        <v>980</v>
      </c>
      <c r="E895" s="640" t="s">
        <v>996</v>
      </c>
      <c r="F895" s="640">
        <f>IFERROR(VLOOKUP(C895,'Gebäude-Typen'!$A$7:$D$215,4,FALSE),"")</f>
        <v>1</v>
      </c>
      <c r="G895" s="641" t="s">
        <v>2000</v>
      </c>
      <c r="H895" s="640" t="s">
        <v>1014</v>
      </c>
      <c r="I895" s="639"/>
      <c r="J895" s="640" t="s">
        <v>2648</v>
      </c>
      <c r="K895" s="642">
        <v>5.37</v>
      </c>
      <c r="L895" s="639" t="s">
        <v>1011</v>
      </c>
      <c r="M895" s="639" t="s">
        <v>2628</v>
      </c>
      <c r="N895" s="639" t="s">
        <v>2628</v>
      </c>
      <c r="O895" s="639"/>
      <c r="P895" s="639"/>
      <c r="Q895" s="642"/>
      <c r="R895" s="639"/>
      <c r="S895" s="729">
        <f>IFERROR(ROUND(VLOOKUP(M895,Reinigungstage,IF('Gebäude-Typen'!$C$6&lt;&gt;0,'Gebäude-Typen'!$C$6,VLOOKUP(C895,Gebäude_Typen,2,FALSE)),FALSE),2),"")</f>
        <v>180.46</v>
      </c>
      <c r="T895" s="729">
        <v>66</v>
      </c>
      <c r="U895" s="730">
        <f t="shared" si="135"/>
        <v>17.98</v>
      </c>
      <c r="V895" s="731">
        <f>IFERROR(INDEX('2. Raumgruppen'!$A$1:$Y$33,MATCH(IF(ISERROR(SEARCH(" ",M895,1)),MID(M895,1,3),MID(M895,1,SEARCH(" ",M895,1)-1)),'2. Raumgruppen'!$B:$B,0),IF(ISERROR(SEARCH(" ",M895,1)),MATCH('2. Raumgruppen'!$L$8,'2. Raumgruppen'!$8:$8,0),MATCH(MID(M895,SEARCH(" ",M895,1)+1,3),'2. Raumgruppen'!$8:$8,0))),"")</f>
        <v>0</v>
      </c>
      <c r="W895" s="731">
        <f>IFERROR(INDEX('2. Raumgruppen'!$A$1:$Y$33,MATCH(IF(ISERROR(SEARCH(" ",N895,1)),MID(N895,1,3),MID(N895,1,SEARCH(" ",N895,1)-1)),'2. Raumgruppen'!$B:$B,0),IF(ISERROR(SEARCH(" ",N895,1)),MATCH('2. Raumgruppen'!$L$8,'2. Raumgruppen'!$8:$8,0),MATCH(MID(N895,SEARCH(" ",N895,1)+1,3),'2. Raumgruppen'!$8:$8,0))),"")</f>
        <v>0</v>
      </c>
      <c r="X895" s="732">
        <f t="shared" si="136"/>
        <v>969.07020000000011</v>
      </c>
      <c r="Y895" s="732">
        <f t="shared" si="137"/>
        <v>354.42</v>
      </c>
      <c r="Z895" s="733" t="str">
        <f t="shared" si="138"/>
        <v/>
      </c>
      <c r="AA895" s="732" t="str">
        <f t="shared" si="139"/>
        <v/>
      </c>
      <c r="AB895" s="643"/>
      <c r="AC895" s="276"/>
      <c r="AD895" s="277"/>
      <c r="AE895" s="278"/>
      <c r="AF895" s="278" t="str">
        <f t="shared" si="141"/>
        <v>c</v>
      </c>
      <c r="AG895" s="278"/>
      <c r="AH895" s="279">
        <f t="shared" si="142"/>
        <v>17.98</v>
      </c>
      <c r="AI895" s="279" t="str">
        <f t="shared" si="143"/>
        <v/>
      </c>
      <c r="AJ895" s="279" t="str">
        <f t="shared" si="144"/>
        <v/>
      </c>
      <c r="AK895" s="278"/>
      <c r="AL895" s="278"/>
      <c r="AM895" s="278"/>
      <c r="AN895" s="278"/>
      <c r="AO895" s="262"/>
      <c r="AP895" s="262"/>
      <c r="AQ895" s="262"/>
      <c r="AR895" s="262"/>
      <c r="AS895" s="262"/>
      <c r="AT895" s="262"/>
      <c r="AU895" s="262"/>
      <c r="AV895" s="262"/>
      <c r="AW895" s="262"/>
      <c r="AX895" s="262"/>
      <c r="AY895" s="264"/>
      <c r="AZ895" s="262"/>
    </row>
    <row r="896" spans="1:52" ht="27" customHeight="1">
      <c r="B896" s="639">
        <v>882</v>
      </c>
      <c r="C896" s="639" t="s">
        <v>2863</v>
      </c>
      <c r="D896" s="640" t="s">
        <v>980</v>
      </c>
      <c r="E896" s="640" t="s">
        <v>996</v>
      </c>
      <c r="F896" s="640">
        <f>IFERROR(VLOOKUP(C896,'Gebäude-Typen'!$A$7:$D$215,4,FALSE),"")</f>
        <v>1</v>
      </c>
      <c r="G896" s="641" t="s">
        <v>2001</v>
      </c>
      <c r="H896" s="640" t="s">
        <v>1043</v>
      </c>
      <c r="I896" s="639"/>
      <c r="J896" s="640" t="s">
        <v>2648</v>
      </c>
      <c r="K896" s="642">
        <v>2.72</v>
      </c>
      <c r="L896" s="639" t="s">
        <v>1011</v>
      </c>
      <c r="M896" s="639" t="s">
        <v>153</v>
      </c>
      <c r="N896" s="639" t="s">
        <v>153</v>
      </c>
      <c r="O896" s="639"/>
      <c r="P896" s="639" t="s">
        <v>89</v>
      </c>
      <c r="Q896" s="642" t="s">
        <v>2827</v>
      </c>
      <c r="R896" s="639"/>
      <c r="S896" s="729">
        <f>IFERROR(ROUND(VLOOKUP(M896,Reinigungstage,IF('Gebäude-Typen'!$C$6&lt;&gt;0,'Gebäude-Typen'!$C$6,VLOOKUP(C896,Gebäude_Typen,2,FALSE)),FALSE),2),"")</f>
        <v>0</v>
      </c>
      <c r="T896" s="729">
        <f>IFERROR(ROUND(VLOOKUP(N896,Reinigungstage,IF('Gebäude-Typen'!$C$6&lt;&gt;0,'Gebäude-Typen'!$C$6,VLOOKUP(C896,Gebäude_Typen,3,FALSE)),FALSE),2),"")</f>
        <v>0</v>
      </c>
      <c r="U896" s="730">
        <f t="shared" si="135"/>
        <v>17.98</v>
      </c>
      <c r="V896" s="731">
        <f>IFERROR(INDEX('2. Raumgruppen'!$A$1:$Y$33,MATCH(IF(ISERROR(SEARCH(" ",M896,1)),MID(M896,1,3),MID(M896,1,SEARCH(" ",M896,1)-1)),'2. Raumgruppen'!$B:$B,0),IF(ISERROR(SEARCH(" ",M896,1)),MATCH('2. Raumgruppen'!$L$8,'2. Raumgruppen'!$8:$8,0),MATCH(MID(M896,SEARCH(" ",M896,1)+1,3),'2. Raumgruppen'!$8:$8,0))),"")</f>
        <v>0</v>
      </c>
      <c r="W896" s="731">
        <f>IFERROR(INDEX('2. Raumgruppen'!$A$1:$Y$33,MATCH(IF(ISERROR(SEARCH(" ",N896,1)),MID(N896,1,3),MID(N896,1,SEARCH(" ",N896,1)-1)),'2. Raumgruppen'!$B:$B,0),IF(ISERROR(SEARCH(" ",N896,1)),MATCH('2. Raumgruppen'!$L$8,'2. Raumgruppen'!$8:$8,0),MATCH(MID(N896,SEARCH(" ",N896,1)+1,3),'2. Raumgruppen'!$8:$8,0))),"")</f>
        <v>0</v>
      </c>
      <c r="X896" s="732">
        <f t="shared" si="136"/>
        <v>0</v>
      </c>
      <c r="Y896" s="732">
        <f t="shared" si="137"/>
        <v>0</v>
      </c>
      <c r="Z896" s="733" t="str">
        <f t="shared" si="138"/>
        <v/>
      </c>
      <c r="AA896" s="732" t="str">
        <f t="shared" si="139"/>
        <v/>
      </c>
      <c r="AB896" s="643"/>
      <c r="AC896" s="276"/>
      <c r="AD896" s="277"/>
      <c r="AE896" s="278"/>
      <c r="AF896" s="278" t="str">
        <f t="shared" si="141"/>
        <v>n</v>
      </c>
      <c r="AG896" s="278"/>
      <c r="AH896" s="279">
        <f t="shared" si="142"/>
        <v>17.98</v>
      </c>
      <c r="AI896" s="279" t="str">
        <f t="shared" si="143"/>
        <v/>
      </c>
      <c r="AJ896" s="279" t="str">
        <f t="shared" si="144"/>
        <v/>
      </c>
      <c r="AK896" s="278"/>
      <c r="AL896" s="278"/>
      <c r="AM896" s="278"/>
      <c r="AN896" s="278"/>
      <c r="AO896" s="262"/>
      <c r="AP896" s="262"/>
      <c r="AQ896" s="262"/>
      <c r="AR896" s="262"/>
      <c r="AS896" s="262"/>
      <c r="AT896" s="262"/>
      <c r="AU896" s="262"/>
      <c r="AV896" s="262"/>
      <c r="AW896" s="264"/>
      <c r="AX896" s="262"/>
      <c r="AY896" s="264"/>
      <c r="AZ896" s="262"/>
    </row>
    <row r="897" spans="1:52" ht="27" customHeight="1">
      <c r="A897" s="264"/>
      <c r="B897" s="639">
        <v>883</v>
      </c>
      <c r="C897" s="639" t="s">
        <v>2863</v>
      </c>
      <c r="D897" s="640" t="s">
        <v>980</v>
      </c>
      <c r="E897" s="640" t="s">
        <v>996</v>
      </c>
      <c r="F897" s="640">
        <f>IFERROR(VLOOKUP(C897,'Gebäude-Typen'!$A$7:$D$215,4,FALSE),"")</f>
        <v>1</v>
      </c>
      <c r="G897" s="641" t="s">
        <v>2002</v>
      </c>
      <c r="H897" s="640" t="s">
        <v>1149</v>
      </c>
      <c r="I897" s="639"/>
      <c r="J897" s="640" t="s">
        <v>2649</v>
      </c>
      <c r="K897" s="642">
        <v>5</v>
      </c>
      <c r="L897" s="639" t="s">
        <v>1150</v>
      </c>
      <c r="M897" s="639" t="s">
        <v>2625</v>
      </c>
      <c r="N897" s="639" t="s">
        <v>2625</v>
      </c>
      <c r="O897" s="639"/>
      <c r="P897" s="639"/>
      <c r="Q897" s="642"/>
      <c r="R897" s="639"/>
      <c r="S897" s="729">
        <f>IFERROR(ROUND(VLOOKUP(M897,Reinigungstage,IF('Gebäude-Typen'!$C$6&lt;&gt;0,'Gebäude-Typen'!$C$6,VLOOKUP(C897,Gebäude_Typen,2,FALSE)),FALSE),2),"")</f>
        <v>72.19</v>
      </c>
      <c r="T897" s="729">
        <f>IFERROR(ROUND(VLOOKUP(N897,Reinigungstage,IF('Gebäude-Typen'!$C$6&lt;&gt;0,'Gebäude-Typen'!$C$6,VLOOKUP(C897,Gebäude_Typen,3,FALSE)),FALSE),2),"")</f>
        <v>24</v>
      </c>
      <c r="U897" s="730">
        <f t="shared" si="135"/>
        <v>17.98</v>
      </c>
      <c r="V897" s="731">
        <f>IFERROR(INDEX('2. Raumgruppen'!$A$1:$Y$33,MATCH(IF(ISERROR(SEARCH(" ",M897,1)),MID(M897,1,3),MID(M897,1,SEARCH(" ",M897,1)-1)),'2. Raumgruppen'!$B:$B,0),IF(ISERROR(SEARCH(" ",M897,1)),MATCH('2. Raumgruppen'!$L$8,'2. Raumgruppen'!$8:$8,0),MATCH(MID(M897,SEARCH(" ",M897,1)+1,3),'2. Raumgruppen'!$8:$8,0))),"")</f>
        <v>0</v>
      </c>
      <c r="W897" s="731">
        <f>IFERROR(INDEX('2. Raumgruppen'!$A$1:$Y$33,MATCH(IF(ISERROR(SEARCH(" ",N897,1)),MID(N897,1,3),MID(N897,1,SEARCH(" ",N897,1)-1)),'2. Raumgruppen'!$B:$B,0),IF(ISERROR(SEARCH(" ",N897,1)),MATCH('2. Raumgruppen'!$L$8,'2. Raumgruppen'!$8:$8,0),MATCH(MID(N897,SEARCH(" ",N897,1)+1,3),'2. Raumgruppen'!$8:$8,0))),"")</f>
        <v>0</v>
      </c>
      <c r="X897" s="732">
        <f t="shared" si="136"/>
        <v>360.95</v>
      </c>
      <c r="Y897" s="732">
        <f t="shared" si="137"/>
        <v>120</v>
      </c>
      <c r="Z897" s="733" t="str">
        <f t="shared" si="138"/>
        <v/>
      </c>
      <c r="AA897" s="732" t="str">
        <f t="shared" si="139"/>
        <v/>
      </c>
      <c r="AB897" s="643"/>
      <c r="AC897" s="276"/>
      <c r="AD897" s="277"/>
      <c r="AE897" s="278"/>
      <c r="AF897" s="278" t="str">
        <f t="shared" si="141"/>
        <v>a</v>
      </c>
      <c r="AG897" s="278"/>
      <c r="AH897" s="279">
        <f t="shared" si="142"/>
        <v>17.98</v>
      </c>
      <c r="AI897" s="279" t="str">
        <f t="shared" si="143"/>
        <v/>
      </c>
      <c r="AJ897" s="279" t="str">
        <f t="shared" si="144"/>
        <v/>
      </c>
      <c r="AK897" s="278"/>
      <c r="AL897" s="278"/>
      <c r="AM897" s="278"/>
      <c r="AN897" s="278"/>
      <c r="AO897" s="262"/>
      <c r="AP897" s="262"/>
      <c r="AQ897" s="262"/>
      <c r="AR897" s="262"/>
      <c r="AS897" s="262"/>
      <c r="AT897" s="262"/>
      <c r="AU897" s="262"/>
      <c r="AV897" s="262"/>
      <c r="AW897" s="262"/>
      <c r="AX897" s="262"/>
      <c r="AY897" s="262"/>
      <c r="AZ897" s="264"/>
    </row>
    <row r="898" spans="1:52" ht="27" customHeight="1">
      <c r="B898" s="639">
        <v>884</v>
      </c>
      <c r="C898" s="639" t="s">
        <v>2863</v>
      </c>
      <c r="D898" s="640" t="s">
        <v>980</v>
      </c>
      <c r="E898" s="640" t="s">
        <v>996</v>
      </c>
      <c r="F898" s="640">
        <f>IFERROR(VLOOKUP(C898,'Gebäude-Typen'!$A$7:$D$215,4,FALSE),"")</f>
        <v>1</v>
      </c>
      <c r="G898" s="641" t="s">
        <v>2003</v>
      </c>
      <c r="H898" s="640" t="s">
        <v>2938</v>
      </c>
      <c r="I898" s="639"/>
      <c r="J898" s="640" t="s">
        <v>2657</v>
      </c>
      <c r="K898" s="642">
        <v>6.05</v>
      </c>
      <c r="L898" s="639" t="s">
        <v>1031</v>
      </c>
      <c r="M898" s="639" t="s">
        <v>153</v>
      </c>
      <c r="N898" s="639" t="s">
        <v>153</v>
      </c>
      <c r="O898" s="639"/>
      <c r="P898" s="639" t="s">
        <v>2897</v>
      </c>
      <c r="Q898" s="642" t="s">
        <v>2645</v>
      </c>
      <c r="R898" s="639"/>
      <c r="S898" s="729">
        <f>IFERROR(ROUND(VLOOKUP(M898,Reinigungstage,IF('Gebäude-Typen'!$C$6&lt;&gt;0,'Gebäude-Typen'!$C$6,VLOOKUP(C898,Gebäude_Typen,2,FALSE)),FALSE),2),"")</f>
        <v>0</v>
      </c>
      <c r="T898" s="729">
        <f>IFERROR(ROUND(VLOOKUP(N898,Reinigungstage,IF('Gebäude-Typen'!$C$6&lt;&gt;0,'Gebäude-Typen'!$C$6,VLOOKUP(C898,Gebäude_Typen,3,FALSE)),FALSE),2),"")</f>
        <v>0</v>
      </c>
      <c r="U898" s="730">
        <f t="shared" si="135"/>
        <v>17.98</v>
      </c>
      <c r="V898" s="731">
        <f>IFERROR(INDEX('2. Raumgruppen'!$A$1:$Y$33,MATCH(IF(ISERROR(SEARCH(" ",M898,1)),MID(M898,1,3),MID(M898,1,SEARCH(" ",M898,1)-1)),'2. Raumgruppen'!$B:$B,0),IF(ISERROR(SEARCH(" ",M898,1)),MATCH('2. Raumgruppen'!$L$8,'2. Raumgruppen'!$8:$8,0),MATCH(MID(M898,SEARCH(" ",M898,1)+1,3),'2. Raumgruppen'!$8:$8,0))),"")</f>
        <v>0</v>
      </c>
      <c r="W898" s="731">
        <f>IFERROR(INDEX('2. Raumgruppen'!$A$1:$Y$33,MATCH(IF(ISERROR(SEARCH(" ",N898,1)),MID(N898,1,3),MID(N898,1,SEARCH(" ",N898,1)-1)),'2. Raumgruppen'!$B:$B,0),IF(ISERROR(SEARCH(" ",N898,1)),MATCH('2. Raumgruppen'!$L$8,'2. Raumgruppen'!$8:$8,0),MATCH(MID(N898,SEARCH(" ",N898,1)+1,3),'2. Raumgruppen'!$8:$8,0))),"")</f>
        <v>0</v>
      </c>
      <c r="X898" s="732">
        <f t="shared" si="136"/>
        <v>0</v>
      </c>
      <c r="Y898" s="732">
        <f t="shared" si="137"/>
        <v>0</v>
      </c>
      <c r="Z898" s="733" t="str">
        <f t="shared" si="138"/>
        <v/>
      </c>
      <c r="AA898" s="732" t="str">
        <f t="shared" si="139"/>
        <v/>
      </c>
      <c r="AB898" s="643"/>
      <c r="AC898" s="276"/>
      <c r="AD898" s="277"/>
      <c r="AE898" s="278"/>
      <c r="AF898" s="278" t="str">
        <f t="shared" si="141"/>
        <v>n</v>
      </c>
      <c r="AG898" s="278"/>
      <c r="AH898" s="279">
        <f t="shared" si="142"/>
        <v>17.98</v>
      </c>
      <c r="AI898" s="279" t="str">
        <f t="shared" si="143"/>
        <v/>
      </c>
      <c r="AJ898" s="279" t="str">
        <f t="shared" si="144"/>
        <v/>
      </c>
      <c r="AK898" s="278"/>
      <c r="AL898" s="278"/>
      <c r="AM898" s="278"/>
      <c r="AN898" s="278"/>
      <c r="AO898" s="262"/>
      <c r="AP898" s="262"/>
      <c r="AQ898" s="262"/>
      <c r="AR898" s="262"/>
      <c r="AS898" s="262"/>
      <c r="AT898" s="262"/>
      <c r="AU898" s="262"/>
      <c r="AV898" s="262"/>
      <c r="AW898" s="262"/>
      <c r="AX898" s="264"/>
      <c r="AY898" s="264"/>
      <c r="AZ898" s="264"/>
    </row>
    <row r="899" spans="1:52" ht="27" customHeight="1">
      <c r="B899" s="639">
        <v>885</v>
      </c>
      <c r="C899" s="639" t="s">
        <v>2863</v>
      </c>
      <c r="D899" s="640" t="s">
        <v>980</v>
      </c>
      <c r="E899" s="640" t="s">
        <v>996</v>
      </c>
      <c r="F899" s="640">
        <f>IFERROR(VLOOKUP(C899,'Gebäude-Typen'!$A$7:$D$215,4,FALSE),"")</f>
        <v>1</v>
      </c>
      <c r="G899" s="641" t="s">
        <v>2004</v>
      </c>
      <c r="H899" s="640" t="s">
        <v>1070</v>
      </c>
      <c r="I899" s="639"/>
      <c r="J899" s="640" t="s">
        <v>2657</v>
      </c>
      <c r="K899" s="642">
        <v>4.57</v>
      </c>
      <c r="L899" s="639" t="s">
        <v>1601</v>
      </c>
      <c r="M899" s="639" t="s">
        <v>153</v>
      </c>
      <c r="N899" s="639" t="s">
        <v>153</v>
      </c>
      <c r="O899" s="639"/>
      <c r="P899" s="639"/>
      <c r="Q899" s="642"/>
      <c r="R899" s="639"/>
      <c r="S899" s="729">
        <f>IFERROR(ROUND(VLOOKUP(M899,Reinigungstage,IF('Gebäude-Typen'!$C$6&lt;&gt;0,'Gebäude-Typen'!$C$6,VLOOKUP(C899,Gebäude_Typen,2,FALSE)),FALSE),2),"")</f>
        <v>0</v>
      </c>
      <c r="T899" s="729">
        <f>IFERROR(ROUND(VLOOKUP(N899,Reinigungstage,IF('Gebäude-Typen'!$C$6&lt;&gt;0,'Gebäude-Typen'!$C$6,VLOOKUP(C899,Gebäude_Typen,3,FALSE)),FALSE),2),"")</f>
        <v>0</v>
      </c>
      <c r="U899" s="730">
        <f t="shared" si="135"/>
        <v>17.98</v>
      </c>
      <c r="V899" s="731">
        <f>IFERROR(INDEX('2. Raumgruppen'!$A$1:$Y$33,MATCH(IF(ISERROR(SEARCH(" ",M899,1)),MID(M899,1,3),MID(M899,1,SEARCH(" ",M899,1)-1)),'2. Raumgruppen'!$B:$B,0),IF(ISERROR(SEARCH(" ",M899,1)),MATCH('2. Raumgruppen'!$L$8,'2. Raumgruppen'!$8:$8,0),MATCH(MID(M899,SEARCH(" ",M899,1)+1,3),'2. Raumgruppen'!$8:$8,0))),"")</f>
        <v>0</v>
      </c>
      <c r="W899" s="731">
        <f>IFERROR(INDEX('2. Raumgruppen'!$A$1:$Y$33,MATCH(IF(ISERROR(SEARCH(" ",N899,1)),MID(N899,1,3),MID(N899,1,SEARCH(" ",N899,1)-1)),'2. Raumgruppen'!$B:$B,0),IF(ISERROR(SEARCH(" ",N899,1)),MATCH('2. Raumgruppen'!$L$8,'2. Raumgruppen'!$8:$8,0),MATCH(MID(N899,SEARCH(" ",N899,1)+1,3),'2. Raumgruppen'!$8:$8,0))),"")</f>
        <v>0</v>
      </c>
      <c r="X899" s="732">
        <f t="shared" si="136"/>
        <v>0</v>
      </c>
      <c r="Y899" s="732">
        <f t="shared" si="137"/>
        <v>0</v>
      </c>
      <c r="Z899" s="733" t="str">
        <f t="shared" si="138"/>
        <v/>
      </c>
      <c r="AA899" s="732" t="str">
        <f t="shared" si="139"/>
        <v/>
      </c>
      <c r="AB899" s="643"/>
      <c r="AC899" s="276"/>
      <c r="AD899" s="277"/>
      <c r="AE899" s="278"/>
      <c r="AF899" s="278" t="str">
        <f t="shared" si="141"/>
        <v>n</v>
      </c>
      <c r="AG899" s="278"/>
      <c r="AH899" s="279">
        <f t="shared" si="142"/>
        <v>17.98</v>
      </c>
      <c r="AI899" s="279" t="str">
        <f t="shared" si="143"/>
        <v/>
      </c>
      <c r="AJ899" s="279" t="str">
        <f t="shared" si="144"/>
        <v/>
      </c>
      <c r="AK899" s="278"/>
      <c r="AL899" s="278"/>
      <c r="AM899" s="278"/>
      <c r="AN899" s="278"/>
      <c r="AO899" s="262"/>
      <c r="AP899" s="262"/>
      <c r="AQ899" s="262"/>
      <c r="AR899" s="262"/>
      <c r="AS899" s="262"/>
      <c r="AT899" s="262"/>
      <c r="AU899" s="262"/>
      <c r="AV899" s="262"/>
      <c r="AW899" s="262"/>
      <c r="AX899" s="264"/>
      <c r="AY899" s="264"/>
      <c r="AZ899" s="278"/>
    </row>
    <row r="900" spans="1:52" ht="27" customHeight="1">
      <c r="B900" s="639">
        <v>886</v>
      </c>
      <c r="C900" s="639" t="s">
        <v>2863</v>
      </c>
      <c r="D900" s="640" t="s">
        <v>980</v>
      </c>
      <c r="E900" s="640" t="s">
        <v>996</v>
      </c>
      <c r="F900" s="640">
        <f>IFERROR(VLOOKUP(C900,'Gebäude-Typen'!$A$7:$D$215,4,FALSE),"")</f>
        <v>1</v>
      </c>
      <c r="G900" s="641" t="s">
        <v>2005</v>
      </c>
      <c r="H900" s="640" t="s">
        <v>1184</v>
      </c>
      <c r="I900" s="639"/>
      <c r="J900" s="640" t="s">
        <v>2648</v>
      </c>
      <c r="K900" s="642">
        <v>2.87</v>
      </c>
      <c r="L900" s="639" t="s">
        <v>1011</v>
      </c>
      <c r="M900" s="639" t="s">
        <v>2628</v>
      </c>
      <c r="N900" s="639" t="s">
        <v>2628</v>
      </c>
      <c r="O900" s="639"/>
      <c r="P900" s="639"/>
      <c r="Q900" s="642"/>
      <c r="R900" s="639"/>
      <c r="S900" s="729">
        <f>IFERROR(ROUND(VLOOKUP(M900,Reinigungstage,IF('Gebäude-Typen'!$C$6&lt;&gt;0,'Gebäude-Typen'!$C$6,VLOOKUP(C900,Gebäude_Typen,2,FALSE)),FALSE),2),"")</f>
        <v>180.46</v>
      </c>
      <c r="T900" s="729">
        <v>66</v>
      </c>
      <c r="U900" s="730">
        <f t="shared" si="135"/>
        <v>17.98</v>
      </c>
      <c r="V900" s="731">
        <f>IFERROR(INDEX('2. Raumgruppen'!$A$1:$Y$33,MATCH(IF(ISERROR(SEARCH(" ",M900,1)),MID(M900,1,3),MID(M900,1,SEARCH(" ",M900,1)-1)),'2. Raumgruppen'!$B:$B,0),IF(ISERROR(SEARCH(" ",M900,1)),MATCH('2. Raumgruppen'!$L$8,'2. Raumgruppen'!$8:$8,0),MATCH(MID(M900,SEARCH(" ",M900,1)+1,3),'2. Raumgruppen'!$8:$8,0))),"")</f>
        <v>0</v>
      </c>
      <c r="W900" s="731">
        <f>IFERROR(INDEX('2. Raumgruppen'!$A$1:$Y$33,MATCH(IF(ISERROR(SEARCH(" ",N900,1)),MID(N900,1,3),MID(N900,1,SEARCH(" ",N900,1)-1)),'2. Raumgruppen'!$B:$B,0),IF(ISERROR(SEARCH(" ",N900,1)),MATCH('2. Raumgruppen'!$L$8,'2. Raumgruppen'!$8:$8,0),MATCH(MID(N900,SEARCH(" ",N900,1)+1,3),'2. Raumgruppen'!$8:$8,0))),"")</f>
        <v>0</v>
      </c>
      <c r="X900" s="732">
        <f t="shared" si="136"/>
        <v>517.92020000000002</v>
      </c>
      <c r="Y900" s="732">
        <f t="shared" si="137"/>
        <v>189.42000000000002</v>
      </c>
      <c r="Z900" s="733" t="str">
        <f t="shared" si="138"/>
        <v/>
      </c>
      <c r="AA900" s="732" t="str">
        <f t="shared" si="139"/>
        <v/>
      </c>
      <c r="AB900" s="643"/>
      <c r="AC900" s="276"/>
      <c r="AD900" s="277"/>
      <c r="AE900" s="278"/>
      <c r="AF900" s="278" t="str">
        <f t="shared" si="141"/>
        <v>c</v>
      </c>
      <c r="AG900" s="278"/>
      <c r="AH900" s="279">
        <f t="shared" si="142"/>
        <v>17.98</v>
      </c>
      <c r="AI900" s="279" t="str">
        <f t="shared" si="143"/>
        <v/>
      </c>
      <c r="AJ900" s="279" t="str">
        <f t="shared" si="144"/>
        <v/>
      </c>
      <c r="AK900" s="278"/>
      <c r="AL900" s="278"/>
      <c r="AM900" s="278"/>
      <c r="AN900" s="278"/>
      <c r="AO900" s="262"/>
      <c r="AP900" s="262"/>
      <c r="AQ900" s="262"/>
      <c r="AR900" s="262"/>
      <c r="AS900" s="262"/>
      <c r="AT900" s="262"/>
      <c r="AU900" s="262"/>
      <c r="AV900" s="262"/>
      <c r="AW900" s="262"/>
      <c r="AX900" s="262"/>
      <c r="AY900" s="262"/>
      <c r="AZ900" s="264"/>
    </row>
    <row r="901" spans="1:52" ht="27" customHeight="1">
      <c r="B901" s="639">
        <v>887</v>
      </c>
      <c r="C901" s="639" t="s">
        <v>2863</v>
      </c>
      <c r="D901" s="640" t="s">
        <v>980</v>
      </c>
      <c r="E901" s="640" t="s">
        <v>996</v>
      </c>
      <c r="F901" s="640">
        <f>IFERROR(VLOOKUP(C901,'Gebäude-Typen'!$A$7:$D$215,4,FALSE),"")</f>
        <v>1</v>
      </c>
      <c r="G901" s="641" t="s">
        <v>2006</v>
      </c>
      <c r="H901" s="640" t="s">
        <v>1010</v>
      </c>
      <c r="I901" s="639"/>
      <c r="J901" s="640" t="s">
        <v>2648</v>
      </c>
      <c r="K901" s="642">
        <v>5.36</v>
      </c>
      <c r="L901" s="639" t="s">
        <v>1011</v>
      </c>
      <c r="M901" s="639" t="s">
        <v>2628</v>
      </c>
      <c r="N901" s="639" t="s">
        <v>2628</v>
      </c>
      <c r="O901" s="639"/>
      <c r="P901" s="639"/>
      <c r="Q901" s="642"/>
      <c r="R901" s="639"/>
      <c r="S901" s="729">
        <f>IFERROR(ROUND(VLOOKUP(M901,Reinigungstage,IF('Gebäude-Typen'!$C$6&lt;&gt;0,'Gebäude-Typen'!$C$6,VLOOKUP(C901,Gebäude_Typen,2,FALSE)),FALSE),2),"")</f>
        <v>180.46</v>
      </c>
      <c r="T901" s="729">
        <v>66</v>
      </c>
      <c r="U901" s="730">
        <f t="shared" si="135"/>
        <v>17.98</v>
      </c>
      <c r="V901" s="731">
        <f>IFERROR(INDEX('2. Raumgruppen'!$A$1:$Y$33,MATCH(IF(ISERROR(SEARCH(" ",M901,1)),MID(M901,1,3),MID(M901,1,SEARCH(" ",M901,1)-1)),'2. Raumgruppen'!$B:$B,0),IF(ISERROR(SEARCH(" ",M901,1)),MATCH('2. Raumgruppen'!$L$8,'2. Raumgruppen'!$8:$8,0),MATCH(MID(M901,SEARCH(" ",M901,1)+1,3),'2. Raumgruppen'!$8:$8,0))),"")</f>
        <v>0</v>
      </c>
      <c r="W901" s="731">
        <f>IFERROR(INDEX('2. Raumgruppen'!$A$1:$Y$33,MATCH(IF(ISERROR(SEARCH(" ",N901,1)),MID(N901,1,3),MID(N901,1,SEARCH(" ",N901,1)-1)),'2. Raumgruppen'!$B:$B,0),IF(ISERROR(SEARCH(" ",N901,1)),MATCH('2. Raumgruppen'!$L$8,'2. Raumgruppen'!$8:$8,0),MATCH(MID(N901,SEARCH(" ",N901,1)+1,3),'2. Raumgruppen'!$8:$8,0))),"")</f>
        <v>0</v>
      </c>
      <c r="X901" s="732">
        <f t="shared" si="136"/>
        <v>967.26560000000006</v>
      </c>
      <c r="Y901" s="732">
        <f t="shared" si="137"/>
        <v>353.76000000000005</v>
      </c>
      <c r="Z901" s="733" t="str">
        <f t="shared" si="138"/>
        <v/>
      </c>
      <c r="AA901" s="732" t="str">
        <f t="shared" si="139"/>
        <v/>
      </c>
      <c r="AB901" s="643"/>
      <c r="AC901" s="276"/>
      <c r="AD901" s="277"/>
      <c r="AE901" s="278"/>
      <c r="AF901" s="278" t="str">
        <f t="shared" si="141"/>
        <v>c</v>
      </c>
      <c r="AG901" s="278"/>
      <c r="AH901" s="279">
        <f t="shared" si="142"/>
        <v>17.98</v>
      </c>
      <c r="AI901" s="279" t="str">
        <f t="shared" si="143"/>
        <v/>
      </c>
      <c r="AJ901" s="279" t="str">
        <f t="shared" si="144"/>
        <v/>
      </c>
      <c r="AK901" s="278"/>
      <c r="AL901" s="278"/>
      <c r="AM901" s="278"/>
      <c r="AN901" s="278"/>
      <c r="AO901" s="262"/>
      <c r="AP901" s="262"/>
      <c r="AQ901" s="262"/>
      <c r="AR901" s="262"/>
      <c r="AS901" s="262"/>
      <c r="AT901" s="262"/>
      <c r="AU901" s="262"/>
      <c r="AV901" s="262"/>
      <c r="AW901" s="262"/>
      <c r="AX901" s="264"/>
      <c r="AY901" s="264"/>
      <c r="AZ901" s="264"/>
    </row>
    <row r="902" spans="1:52" ht="27" customHeight="1">
      <c r="B902" s="639">
        <v>888</v>
      </c>
      <c r="C902" s="639" t="s">
        <v>2863</v>
      </c>
      <c r="D902" s="640" t="s">
        <v>980</v>
      </c>
      <c r="E902" s="640" t="s">
        <v>999</v>
      </c>
      <c r="F902" s="640">
        <f>IFERROR(VLOOKUP(C902,'Gebäude-Typen'!$A$7:$D$215,4,FALSE),"")</f>
        <v>1</v>
      </c>
      <c r="G902" s="641" t="s">
        <v>2007</v>
      </c>
      <c r="H902" s="640" t="s">
        <v>1045</v>
      </c>
      <c r="I902" s="639"/>
      <c r="J902" s="640" t="s">
        <v>2808</v>
      </c>
      <c r="K902" s="642">
        <v>68.75</v>
      </c>
      <c r="L902" s="639" t="s">
        <v>1046</v>
      </c>
      <c r="M902" s="639" t="s">
        <v>2620</v>
      </c>
      <c r="N902" s="639" t="s">
        <v>2621</v>
      </c>
      <c r="O902" s="639"/>
      <c r="P902" s="639"/>
      <c r="Q902" s="642"/>
      <c r="R902" s="639"/>
      <c r="S902" s="729">
        <f>IFERROR(ROUND(VLOOKUP(M902,Reinigungstage,IF('Gebäude-Typen'!$C$6&lt;&gt;0,'Gebäude-Typen'!$C$6,VLOOKUP(C902,Gebäude_Typen,2,FALSE)),FALSE),2),"")</f>
        <v>108.28</v>
      </c>
      <c r="T902" s="729">
        <f>IFERROR(ROUND(VLOOKUP(N902,Reinigungstage,IF('Gebäude-Typen'!$C$6&lt;&gt;0,'Gebäude-Typen'!$C$6,VLOOKUP(C902,Gebäude_Typen,3,FALSE)),FALSE),2),"")</f>
        <v>12</v>
      </c>
      <c r="U902" s="730">
        <f t="shared" si="135"/>
        <v>17.98</v>
      </c>
      <c r="V902" s="731">
        <f>IFERROR(INDEX('2. Raumgruppen'!$A$1:$Y$33,MATCH(IF(ISERROR(SEARCH(" ",M902,1)),MID(M902,1,3),MID(M902,1,SEARCH(" ",M902,1)-1)),'2. Raumgruppen'!$B:$B,0),IF(ISERROR(SEARCH(" ",M902,1)),MATCH('2. Raumgruppen'!$L$8,'2. Raumgruppen'!$8:$8,0),MATCH(MID(M902,SEARCH(" ",M902,1)+1,3),'2. Raumgruppen'!$8:$8,0))),"")</f>
        <v>0</v>
      </c>
      <c r="W902" s="731">
        <f>IFERROR(INDEX('2. Raumgruppen'!$A$1:$Y$33,MATCH(IF(ISERROR(SEARCH(" ",N902,1)),MID(N902,1,3),MID(N902,1,SEARCH(" ",N902,1)-1)),'2. Raumgruppen'!$B:$B,0),IF(ISERROR(SEARCH(" ",N902,1)),MATCH('2. Raumgruppen'!$L$8,'2. Raumgruppen'!$8:$8,0),MATCH(MID(N902,SEARCH(" ",N902,1)+1,3),'2. Raumgruppen'!$8:$8,0))),"")</f>
        <v>0</v>
      </c>
      <c r="X902" s="732">
        <f t="shared" si="136"/>
        <v>7444.25</v>
      </c>
      <c r="Y902" s="732">
        <f t="shared" si="137"/>
        <v>825</v>
      </c>
      <c r="Z902" s="733" t="str">
        <f t="shared" si="138"/>
        <v/>
      </c>
      <c r="AA902" s="732" t="str">
        <f t="shared" si="139"/>
        <v/>
      </c>
      <c r="AB902" s="643"/>
      <c r="AC902" s="276"/>
      <c r="AD902" s="277"/>
      <c r="AE902" s="278"/>
      <c r="AF902" s="278" t="str">
        <f t="shared" si="141"/>
        <v>f</v>
      </c>
      <c r="AG902" s="278"/>
      <c r="AH902" s="279">
        <f t="shared" si="142"/>
        <v>17.98</v>
      </c>
      <c r="AI902" s="279" t="str">
        <f t="shared" si="143"/>
        <v/>
      </c>
      <c r="AJ902" s="279" t="str">
        <f t="shared" si="144"/>
        <v/>
      </c>
      <c r="AK902" s="278"/>
      <c r="AL902" s="278"/>
      <c r="AM902" s="278"/>
      <c r="AN902" s="278"/>
      <c r="AO902" s="262"/>
      <c r="AP902" s="262"/>
      <c r="AQ902" s="262"/>
      <c r="AR902" s="262"/>
      <c r="AS902" s="262"/>
      <c r="AT902" s="262"/>
      <c r="AU902" s="262"/>
      <c r="AV902" s="262"/>
      <c r="AW902" s="262"/>
      <c r="AX902" s="262"/>
      <c r="AY902" s="264"/>
      <c r="AZ902" s="264"/>
    </row>
    <row r="903" spans="1:52" ht="27" customHeight="1">
      <c r="B903" s="639">
        <v>889</v>
      </c>
      <c r="C903" s="639" t="s">
        <v>2863</v>
      </c>
      <c r="D903" s="640" t="s">
        <v>980</v>
      </c>
      <c r="E903" s="640" t="s">
        <v>999</v>
      </c>
      <c r="F903" s="640">
        <f>IFERROR(VLOOKUP(C903,'Gebäude-Typen'!$A$7:$D$215,4,FALSE),"")</f>
        <v>1</v>
      </c>
      <c r="G903" s="641" t="s">
        <v>2008</v>
      </c>
      <c r="H903" s="640" t="s">
        <v>1045</v>
      </c>
      <c r="I903" s="639"/>
      <c r="J903" s="640" t="s">
        <v>2808</v>
      </c>
      <c r="K903" s="642">
        <v>38.200000000000003</v>
      </c>
      <c r="L903" s="639" t="s">
        <v>1046</v>
      </c>
      <c r="M903" s="639" t="s">
        <v>2620</v>
      </c>
      <c r="N903" s="639" t="s">
        <v>2621</v>
      </c>
      <c r="O903" s="639"/>
      <c r="P903" s="639"/>
      <c r="Q903" s="642"/>
      <c r="R903" s="639"/>
      <c r="S903" s="729">
        <f>IFERROR(ROUND(VLOOKUP(M903,Reinigungstage,IF('Gebäude-Typen'!$C$6&lt;&gt;0,'Gebäude-Typen'!$C$6,VLOOKUP(C903,Gebäude_Typen,2,FALSE)),FALSE),2),"")</f>
        <v>108.28</v>
      </c>
      <c r="T903" s="729">
        <f>IFERROR(ROUND(VLOOKUP(N903,Reinigungstage,IF('Gebäude-Typen'!$C$6&lt;&gt;0,'Gebäude-Typen'!$C$6,VLOOKUP(C903,Gebäude_Typen,3,FALSE)),FALSE),2),"")</f>
        <v>12</v>
      </c>
      <c r="U903" s="730">
        <f t="shared" si="135"/>
        <v>17.98</v>
      </c>
      <c r="V903" s="731">
        <f>IFERROR(INDEX('2. Raumgruppen'!$A$1:$Y$33,MATCH(IF(ISERROR(SEARCH(" ",M903,1)),MID(M903,1,3),MID(M903,1,SEARCH(" ",M903,1)-1)),'2. Raumgruppen'!$B:$B,0),IF(ISERROR(SEARCH(" ",M903,1)),MATCH('2. Raumgruppen'!$L$8,'2. Raumgruppen'!$8:$8,0),MATCH(MID(M903,SEARCH(" ",M903,1)+1,3),'2. Raumgruppen'!$8:$8,0))),"")</f>
        <v>0</v>
      </c>
      <c r="W903" s="731">
        <f>IFERROR(INDEX('2. Raumgruppen'!$A$1:$Y$33,MATCH(IF(ISERROR(SEARCH(" ",N903,1)),MID(N903,1,3),MID(N903,1,SEARCH(" ",N903,1)-1)),'2. Raumgruppen'!$B:$B,0),IF(ISERROR(SEARCH(" ",N903,1)),MATCH('2. Raumgruppen'!$L$8,'2. Raumgruppen'!$8:$8,0),MATCH(MID(N903,SEARCH(" ",N903,1)+1,3),'2. Raumgruppen'!$8:$8,0))),"")</f>
        <v>0</v>
      </c>
      <c r="X903" s="732">
        <f t="shared" si="136"/>
        <v>4136.2960000000003</v>
      </c>
      <c r="Y903" s="732">
        <f t="shared" si="137"/>
        <v>458.40000000000003</v>
      </c>
      <c r="Z903" s="733" t="str">
        <f t="shared" si="138"/>
        <v/>
      </c>
      <c r="AA903" s="732" t="str">
        <f t="shared" si="139"/>
        <v/>
      </c>
      <c r="AB903" s="643"/>
      <c r="AC903" s="276"/>
      <c r="AD903" s="277"/>
      <c r="AE903" s="278"/>
      <c r="AF903" s="278" t="str">
        <f t="shared" si="141"/>
        <v>f</v>
      </c>
      <c r="AG903" s="278"/>
      <c r="AH903" s="279">
        <f t="shared" si="142"/>
        <v>17.98</v>
      </c>
      <c r="AI903" s="279" t="str">
        <f t="shared" si="143"/>
        <v/>
      </c>
      <c r="AJ903" s="279" t="str">
        <f t="shared" si="144"/>
        <v/>
      </c>
      <c r="AK903" s="278"/>
      <c r="AL903" s="278"/>
      <c r="AM903" s="278"/>
      <c r="AN903" s="278"/>
      <c r="AO903" s="262"/>
      <c r="AP903" s="262"/>
      <c r="AQ903" s="262"/>
      <c r="AR903" s="262"/>
      <c r="AS903" s="262"/>
      <c r="AT903" s="262"/>
      <c r="AU903" s="262"/>
      <c r="AV903" s="262"/>
      <c r="AW903" s="264"/>
      <c r="AX903" s="264"/>
      <c r="AY903" s="262"/>
      <c r="AZ903" s="264"/>
    </row>
    <row r="904" spans="1:52" ht="27" customHeight="1">
      <c r="A904" s="264"/>
      <c r="B904" s="639">
        <v>890</v>
      </c>
      <c r="C904" s="639" t="s">
        <v>2863</v>
      </c>
      <c r="D904" s="640" t="s">
        <v>980</v>
      </c>
      <c r="E904" s="640" t="s">
        <v>999</v>
      </c>
      <c r="F904" s="640">
        <f>IFERROR(VLOOKUP(C904,'Gebäude-Typen'!$A$7:$D$215,4,FALSE),"")</f>
        <v>1</v>
      </c>
      <c r="G904" s="641" t="s">
        <v>2009</v>
      </c>
      <c r="H904" s="640" t="s">
        <v>1045</v>
      </c>
      <c r="I904" s="639"/>
      <c r="J904" s="640" t="s">
        <v>2808</v>
      </c>
      <c r="K904" s="642">
        <v>73.78</v>
      </c>
      <c r="L904" s="639" t="s">
        <v>1046</v>
      </c>
      <c r="M904" s="639" t="s">
        <v>2620</v>
      </c>
      <c r="N904" s="639" t="s">
        <v>2621</v>
      </c>
      <c r="O904" s="639"/>
      <c r="P904" s="639"/>
      <c r="Q904" s="642"/>
      <c r="R904" s="639"/>
      <c r="S904" s="729">
        <f>IFERROR(ROUND(VLOOKUP(M904,Reinigungstage,IF('Gebäude-Typen'!$C$6&lt;&gt;0,'Gebäude-Typen'!$C$6,VLOOKUP(C904,Gebäude_Typen,2,FALSE)),FALSE),2),"")</f>
        <v>108.28</v>
      </c>
      <c r="T904" s="729">
        <f>IFERROR(ROUND(VLOOKUP(N904,Reinigungstage,IF('Gebäude-Typen'!$C$6&lt;&gt;0,'Gebäude-Typen'!$C$6,VLOOKUP(C904,Gebäude_Typen,3,FALSE)),FALSE),2),"")</f>
        <v>12</v>
      </c>
      <c r="U904" s="730">
        <f t="shared" si="135"/>
        <v>17.98</v>
      </c>
      <c r="V904" s="731">
        <f>IFERROR(INDEX('2. Raumgruppen'!$A$1:$Y$33,MATCH(IF(ISERROR(SEARCH(" ",M904,1)),MID(M904,1,3),MID(M904,1,SEARCH(" ",M904,1)-1)),'2. Raumgruppen'!$B:$B,0),IF(ISERROR(SEARCH(" ",M904,1)),MATCH('2. Raumgruppen'!$L$8,'2. Raumgruppen'!$8:$8,0),MATCH(MID(M904,SEARCH(" ",M904,1)+1,3),'2. Raumgruppen'!$8:$8,0))),"")</f>
        <v>0</v>
      </c>
      <c r="W904" s="731">
        <f>IFERROR(INDEX('2. Raumgruppen'!$A$1:$Y$33,MATCH(IF(ISERROR(SEARCH(" ",N904,1)),MID(N904,1,3),MID(N904,1,SEARCH(" ",N904,1)-1)),'2. Raumgruppen'!$B:$B,0),IF(ISERROR(SEARCH(" ",N904,1)),MATCH('2. Raumgruppen'!$L$8,'2. Raumgruppen'!$8:$8,0),MATCH(MID(N904,SEARCH(" ",N904,1)+1,3),'2. Raumgruppen'!$8:$8,0))),"")</f>
        <v>0</v>
      </c>
      <c r="X904" s="732">
        <f t="shared" si="136"/>
        <v>7988.8984</v>
      </c>
      <c r="Y904" s="732">
        <f t="shared" si="137"/>
        <v>885.36</v>
      </c>
      <c r="Z904" s="733" t="str">
        <f t="shared" si="138"/>
        <v/>
      </c>
      <c r="AA904" s="732" t="str">
        <f t="shared" si="139"/>
        <v/>
      </c>
      <c r="AB904" s="643"/>
      <c r="AC904" s="276"/>
      <c r="AD904" s="277"/>
      <c r="AE904" s="278"/>
      <c r="AF904" s="278" t="str">
        <f t="shared" si="141"/>
        <v>f</v>
      </c>
      <c r="AG904" s="278"/>
      <c r="AH904" s="279">
        <f t="shared" si="142"/>
        <v>17.98</v>
      </c>
      <c r="AI904" s="279" t="str">
        <f t="shared" si="143"/>
        <v/>
      </c>
      <c r="AJ904" s="279" t="str">
        <f t="shared" si="144"/>
        <v/>
      </c>
      <c r="AK904" s="278"/>
      <c r="AL904" s="278"/>
      <c r="AM904" s="278"/>
      <c r="AN904" s="278"/>
      <c r="AO904" s="262"/>
      <c r="AP904" s="262"/>
      <c r="AQ904" s="262"/>
      <c r="AR904" s="262"/>
      <c r="AS904" s="262"/>
      <c r="AT904" s="262"/>
      <c r="AU904" s="262"/>
      <c r="AV904" s="262"/>
      <c r="AW904" s="262"/>
      <c r="AX904" s="278"/>
      <c r="AY904" s="262"/>
      <c r="AZ904" s="262"/>
    </row>
    <row r="905" spans="1:52" ht="27" customHeight="1">
      <c r="B905" s="639">
        <v>891</v>
      </c>
      <c r="C905" s="639" t="s">
        <v>2863</v>
      </c>
      <c r="D905" s="640" t="s">
        <v>980</v>
      </c>
      <c r="E905" s="640" t="s">
        <v>999</v>
      </c>
      <c r="F905" s="640">
        <f>IFERROR(VLOOKUP(C905,'Gebäude-Typen'!$A$7:$D$215,4,FALSE),"")</f>
        <v>1</v>
      </c>
      <c r="G905" s="641" t="s">
        <v>2010</v>
      </c>
      <c r="H905" s="640" t="s">
        <v>1045</v>
      </c>
      <c r="I905" s="639"/>
      <c r="J905" s="640" t="s">
        <v>2808</v>
      </c>
      <c r="K905" s="642">
        <v>38.119999999999997</v>
      </c>
      <c r="L905" s="639" t="s">
        <v>1046</v>
      </c>
      <c r="M905" s="639" t="s">
        <v>2620</v>
      </c>
      <c r="N905" s="639" t="s">
        <v>2621</v>
      </c>
      <c r="O905" s="639"/>
      <c r="P905" s="639"/>
      <c r="Q905" s="642"/>
      <c r="R905" s="639"/>
      <c r="S905" s="729">
        <f>IFERROR(ROUND(VLOOKUP(M905,Reinigungstage,IF('Gebäude-Typen'!$C$6&lt;&gt;0,'Gebäude-Typen'!$C$6,VLOOKUP(C905,Gebäude_Typen,2,FALSE)),FALSE),2),"")</f>
        <v>108.28</v>
      </c>
      <c r="T905" s="729">
        <f>IFERROR(ROUND(VLOOKUP(N905,Reinigungstage,IF('Gebäude-Typen'!$C$6&lt;&gt;0,'Gebäude-Typen'!$C$6,VLOOKUP(C905,Gebäude_Typen,3,FALSE)),FALSE),2),"")</f>
        <v>12</v>
      </c>
      <c r="U905" s="730">
        <f t="shared" si="135"/>
        <v>17.98</v>
      </c>
      <c r="V905" s="731">
        <f>IFERROR(INDEX('2. Raumgruppen'!$A$1:$Y$33,MATCH(IF(ISERROR(SEARCH(" ",M905,1)),MID(M905,1,3),MID(M905,1,SEARCH(" ",M905,1)-1)),'2. Raumgruppen'!$B:$B,0),IF(ISERROR(SEARCH(" ",M905,1)),MATCH('2. Raumgruppen'!$L$8,'2. Raumgruppen'!$8:$8,0),MATCH(MID(M905,SEARCH(" ",M905,1)+1,3),'2. Raumgruppen'!$8:$8,0))),"")</f>
        <v>0</v>
      </c>
      <c r="W905" s="731">
        <f>IFERROR(INDEX('2. Raumgruppen'!$A$1:$Y$33,MATCH(IF(ISERROR(SEARCH(" ",N905,1)),MID(N905,1,3),MID(N905,1,SEARCH(" ",N905,1)-1)),'2. Raumgruppen'!$B:$B,0),IF(ISERROR(SEARCH(" ",N905,1)),MATCH('2. Raumgruppen'!$L$8,'2. Raumgruppen'!$8:$8,0),MATCH(MID(N905,SEARCH(" ",N905,1)+1,3),'2. Raumgruppen'!$8:$8,0))),"")</f>
        <v>0</v>
      </c>
      <c r="X905" s="732">
        <f t="shared" si="136"/>
        <v>4127.6336000000001</v>
      </c>
      <c r="Y905" s="732">
        <f t="shared" si="137"/>
        <v>457.43999999999994</v>
      </c>
      <c r="Z905" s="733" t="str">
        <f t="shared" si="138"/>
        <v/>
      </c>
      <c r="AA905" s="732" t="str">
        <f t="shared" si="139"/>
        <v/>
      </c>
      <c r="AB905" s="643"/>
      <c r="AC905" s="276"/>
      <c r="AD905" s="277"/>
      <c r="AE905" s="278"/>
      <c r="AF905" s="278" t="str">
        <f t="shared" si="141"/>
        <v>f</v>
      </c>
      <c r="AG905" s="278"/>
      <c r="AH905" s="279">
        <f t="shared" si="142"/>
        <v>17.98</v>
      </c>
      <c r="AI905" s="279" t="str">
        <f t="shared" si="143"/>
        <v/>
      </c>
      <c r="AJ905" s="279" t="str">
        <f t="shared" si="144"/>
        <v/>
      </c>
      <c r="AK905" s="278"/>
      <c r="AL905" s="278"/>
      <c r="AM905" s="278"/>
      <c r="AN905" s="278"/>
      <c r="AO905" s="262"/>
      <c r="AP905" s="262"/>
      <c r="AQ905" s="262"/>
      <c r="AR905" s="262"/>
      <c r="AS905" s="262"/>
      <c r="AT905" s="262"/>
      <c r="AU905" s="262"/>
      <c r="AV905" s="262"/>
      <c r="AW905" s="262"/>
      <c r="AX905" s="264"/>
      <c r="AY905" s="264"/>
      <c r="AZ905" s="262"/>
    </row>
    <row r="906" spans="1:52" ht="27" customHeight="1">
      <c r="B906" s="639">
        <v>892</v>
      </c>
      <c r="C906" s="639" t="s">
        <v>2863</v>
      </c>
      <c r="D906" s="640" t="s">
        <v>980</v>
      </c>
      <c r="E906" s="640" t="s">
        <v>999</v>
      </c>
      <c r="F906" s="640">
        <f>IFERROR(VLOOKUP(C906,'Gebäude-Typen'!$A$7:$D$215,4,FALSE),"")</f>
        <v>1</v>
      </c>
      <c r="G906" s="641" t="s">
        <v>2011</v>
      </c>
      <c r="H906" s="640" t="s">
        <v>1066</v>
      </c>
      <c r="I906" s="639"/>
      <c r="J906" s="640" t="s">
        <v>2657</v>
      </c>
      <c r="K906" s="642">
        <v>2.14</v>
      </c>
      <c r="L906" s="639" t="s">
        <v>1067</v>
      </c>
      <c r="M906" s="639" t="s">
        <v>153</v>
      </c>
      <c r="N906" s="639" t="s">
        <v>153</v>
      </c>
      <c r="O906" s="639"/>
      <c r="P906" s="639" t="s">
        <v>89</v>
      </c>
      <c r="Q906" s="642" t="s">
        <v>2827</v>
      </c>
      <c r="R906" s="639"/>
      <c r="S906" s="729">
        <f>IFERROR(ROUND(VLOOKUP(M906,Reinigungstage,IF('Gebäude-Typen'!$C$6&lt;&gt;0,'Gebäude-Typen'!$C$6,VLOOKUP(C906,Gebäude_Typen,2,FALSE)),FALSE),2),"")</f>
        <v>0</v>
      </c>
      <c r="T906" s="729">
        <f>IFERROR(ROUND(VLOOKUP(N906,Reinigungstage,IF('Gebäude-Typen'!$C$6&lt;&gt;0,'Gebäude-Typen'!$C$6,VLOOKUP(C906,Gebäude_Typen,3,FALSE)),FALSE),2),"")</f>
        <v>0</v>
      </c>
      <c r="U906" s="730">
        <f t="shared" si="135"/>
        <v>17.98</v>
      </c>
      <c r="V906" s="731">
        <f>IFERROR(INDEX('2. Raumgruppen'!$A$1:$Y$33,MATCH(IF(ISERROR(SEARCH(" ",M906,1)),MID(M906,1,3),MID(M906,1,SEARCH(" ",M906,1)-1)),'2. Raumgruppen'!$B:$B,0),IF(ISERROR(SEARCH(" ",M906,1)),MATCH('2. Raumgruppen'!$L$8,'2. Raumgruppen'!$8:$8,0),MATCH(MID(M906,SEARCH(" ",M906,1)+1,3),'2. Raumgruppen'!$8:$8,0))),"")</f>
        <v>0</v>
      </c>
      <c r="W906" s="731">
        <f>IFERROR(INDEX('2. Raumgruppen'!$A$1:$Y$33,MATCH(IF(ISERROR(SEARCH(" ",N906,1)),MID(N906,1,3),MID(N906,1,SEARCH(" ",N906,1)-1)),'2. Raumgruppen'!$B:$B,0),IF(ISERROR(SEARCH(" ",N906,1)),MATCH('2. Raumgruppen'!$L$8,'2. Raumgruppen'!$8:$8,0),MATCH(MID(N906,SEARCH(" ",N906,1)+1,3),'2. Raumgruppen'!$8:$8,0))),"")</f>
        <v>0</v>
      </c>
      <c r="X906" s="732">
        <f t="shared" si="136"/>
        <v>0</v>
      </c>
      <c r="Y906" s="732">
        <f t="shared" si="137"/>
        <v>0</v>
      </c>
      <c r="Z906" s="733" t="str">
        <f t="shared" si="138"/>
        <v/>
      </c>
      <c r="AA906" s="732" t="str">
        <f t="shared" si="139"/>
        <v/>
      </c>
      <c r="AB906" s="643"/>
      <c r="AC906" s="276"/>
      <c r="AD906" s="277"/>
      <c r="AE906" s="278"/>
      <c r="AF906" s="278" t="str">
        <f t="shared" si="141"/>
        <v>n</v>
      </c>
      <c r="AG906" s="278"/>
      <c r="AH906" s="279">
        <f t="shared" si="142"/>
        <v>17.98</v>
      </c>
      <c r="AI906" s="279" t="str">
        <f t="shared" si="143"/>
        <v/>
      </c>
      <c r="AJ906" s="279" t="str">
        <f t="shared" si="144"/>
        <v/>
      </c>
      <c r="AK906" s="278"/>
      <c r="AL906" s="278"/>
      <c r="AM906" s="278"/>
      <c r="AN906" s="278"/>
      <c r="AO906" s="262"/>
      <c r="AP906" s="262"/>
      <c r="AQ906" s="262"/>
      <c r="AR906" s="262"/>
      <c r="AS906" s="262"/>
      <c r="AT906" s="262"/>
      <c r="AU906" s="262"/>
      <c r="AV906" s="262"/>
      <c r="AW906" s="262"/>
      <c r="AX906" s="264"/>
      <c r="AY906" s="262"/>
      <c r="AZ906" s="262"/>
    </row>
    <row r="907" spans="1:52" ht="27" customHeight="1">
      <c r="B907" s="639">
        <v>893</v>
      </c>
      <c r="C907" s="639" t="s">
        <v>2863</v>
      </c>
      <c r="D907" s="640" t="s">
        <v>980</v>
      </c>
      <c r="E907" s="640" t="s">
        <v>999</v>
      </c>
      <c r="F907" s="640">
        <f>IFERROR(VLOOKUP(C907,'Gebäude-Typen'!$A$7:$D$215,4,FALSE),"")</f>
        <v>1</v>
      </c>
      <c r="G907" s="641" t="s">
        <v>2012</v>
      </c>
      <c r="H907" s="640" t="s">
        <v>1049</v>
      </c>
      <c r="I907" s="639"/>
      <c r="J907" s="640" t="s">
        <v>2651</v>
      </c>
      <c r="K907" s="642">
        <v>2.89</v>
      </c>
      <c r="L907" s="639" t="s">
        <v>1050</v>
      </c>
      <c r="M907" s="639" t="s">
        <v>153</v>
      </c>
      <c r="N907" s="639" t="s">
        <v>153</v>
      </c>
      <c r="O907" s="639"/>
      <c r="P907" s="639"/>
      <c r="Q907" s="642"/>
      <c r="R907" s="639"/>
      <c r="S907" s="729">
        <f>IFERROR(ROUND(VLOOKUP(M907,Reinigungstage,IF('Gebäude-Typen'!$C$6&lt;&gt;0,'Gebäude-Typen'!$C$6,VLOOKUP(C907,Gebäude_Typen,2,FALSE)),FALSE),2),"")</f>
        <v>0</v>
      </c>
      <c r="T907" s="729">
        <f>IFERROR(ROUND(VLOOKUP(N907,Reinigungstage,IF('Gebäude-Typen'!$C$6&lt;&gt;0,'Gebäude-Typen'!$C$6,VLOOKUP(C907,Gebäude_Typen,3,FALSE)),FALSE),2),"")</f>
        <v>0</v>
      </c>
      <c r="U907" s="730">
        <f t="shared" si="135"/>
        <v>17.98</v>
      </c>
      <c r="V907" s="731">
        <f>IFERROR(INDEX('2. Raumgruppen'!$A$1:$Y$33,MATCH(IF(ISERROR(SEARCH(" ",M907,1)),MID(M907,1,3),MID(M907,1,SEARCH(" ",M907,1)-1)),'2. Raumgruppen'!$B:$B,0),IF(ISERROR(SEARCH(" ",M907,1)),MATCH('2. Raumgruppen'!$L$8,'2. Raumgruppen'!$8:$8,0),MATCH(MID(M907,SEARCH(" ",M907,1)+1,3),'2. Raumgruppen'!$8:$8,0))),"")</f>
        <v>0</v>
      </c>
      <c r="W907" s="731">
        <f>IFERROR(INDEX('2. Raumgruppen'!$A$1:$Y$33,MATCH(IF(ISERROR(SEARCH(" ",N907,1)),MID(N907,1,3),MID(N907,1,SEARCH(" ",N907,1)-1)),'2. Raumgruppen'!$B:$B,0),IF(ISERROR(SEARCH(" ",N907,1)),MATCH('2. Raumgruppen'!$L$8,'2. Raumgruppen'!$8:$8,0),MATCH(MID(N907,SEARCH(" ",N907,1)+1,3),'2. Raumgruppen'!$8:$8,0))),"")</f>
        <v>0</v>
      </c>
      <c r="X907" s="732">
        <f t="shared" si="136"/>
        <v>0</v>
      </c>
      <c r="Y907" s="732">
        <f t="shared" si="137"/>
        <v>0</v>
      </c>
      <c r="Z907" s="733" t="str">
        <f t="shared" si="138"/>
        <v/>
      </c>
      <c r="AA907" s="732" t="str">
        <f t="shared" si="139"/>
        <v/>
      </c>
      <c r="AB907" s="643"/>
      <c r="AC907" s="276"/>
      <c r="AD907" s="277"/>
      <c r="AE907" s="278"/>
      <c r="AF907" s="278" t="str">
        <f t="shared" si="141"/>
        <v>n</v>
      </c>
      <c r="AG907" s="278"/>
      <c r="AH907" s="279">
        <f t="shared" si="142"/>
        <v>17.98</v>
      </c>
      <c r="AI907" s="279" t="str">
        <f t="shared" si="143"/>
        <v/>
      </c>
      <c r="AJ907" s="279" t="str">
        <f t="shared" si="144"/>
        <v/>
      </c>
      <c r="AK907" s="278"/>
      <c r="AL907" s="278"/>
      <c r="AM907" s="278"/>
      <c r="AN907" s="278"/>
      <c r="AO907" s="262"/>
      <c r="AP907" s="262"/>
      <c r="AQ907" s="262"/>
      <c r="AR907" s="262"/>
      <c r="AS907" s="262"/>
      <c r="AT907" s="262"/>
      <c r="AU907" s="262"/>
      <c r="AV907" s="262"/>
      <c r="AW907" s="262"/>
      <c r="AX907" s="262"/>
      <c r="AY907" s="262"/>
      <c r="AZ907" s="264"/>
    </row>
    <row r="908" spans="1:52" ht="27" customHeight="1">
      <c r="A908" s="264"/>
      <c r="B908" s="639">
        <v>894</v>
      </c>
      <c r="C908" s="639" t="s">
        <v>2863</v>
      </c>
      <c r="D908" s="640" t="s">
        <v>980</v>
      </c>
      <c r="E908" s="640" t="s">
        <v>999</v>
      </c>
      <c r="F908" s="640">
        <f>IFERROR(VLOOKUP(C908,'Gebäude-Typen'!$A$7:$D$215,4,FALSE),"")</f>
        <v>1</v>
      </c>
      <c r="G908" s="641" t="s">
        <v>2013</v>
      </c>
      <c r="H908" s="640" t="s">
        <v>1149</v>
      </c>
      <c r="I908" s="639"/>
      <c r="J908" s="640" t="s">
        <v>2649</v>
      </c>
      <c r="K908" s="642">
        <v>4.99</v>
      </c>
      <c r="L908" s="639" t="s">
        <v>1150</v>
      </c>
      <c r="M908" s="639" t="s">
        <v>2625</v>
      </c>
      <c r="N908" s="639" t="s">
        <v>2625</v>
      </c>
      <c r="O908" s="639"/>
      <c r="P908" s="639"/>
      <c r="Q908" s="642"/>
      <c r="R908" s="639"/>
      <c r="S908" s="729">
        <f>IFERROR(ROUND(VLOOKUP(M908,Reinigungstage,IF('Gebäude-Typen'!$C$6&lt;&gt;0,'Gebäude-Typen'!$C$6,VLOOKUP(C908,Gebäude_Typen,2,FALSE)),FALSE),2),"")</f>
        <v>72.19</v>
      </c>
      <c r="T908" s="729">
        <f>IFERROR(ROUND(VLOOKUP(N908,Reinigungstage,IF('Gebäude-Typen'!$C$6&lt;&gt;0,'Gebäude-Typen'!$C$6,VLOOKUP(C908,Gebäude_Typen,3,FALSE)),FALSE),2),"")</f>
        <v>24</v>
      </c>
      <c r="U908" s="730">
        <f t="shared" si="135"/>
        <v>17.98</v>
      </c>
      <c r="V908" s="731">
        <f>IFERROR(INDEX('2. Raumgruppen'!$A$1:$Y$33,MATCH(IF(ISERROR(SEARCH(" ",M908,1)),MID(M908,1,3),MID(M908,1,SEARCH(" ",M908,1)-1)),'2. Raumgruppen'!$B:$B,0),IF(ISERROR(SEARCH(" ",M908,1)),MATCH('2. Raumgruppen'!$L$8,'2. Raumgruppen'!$8:$8,0),MATCH(MID(M908,SEARCH(" ",M908,1)+1,3),'2. Raumgruppen'!$8:$8,0))),"")</f>
        <v>0</v>
      </c>
      <c r="W908" s="731">
        <f>IFERROR(INDEX('2. Raumgruppen'!$A$1:$Y$33,MATCH(IF(ISERROR(SEARCH(" ",N908,1)),MID(N908,1,3),MID(N908,1,SEARCH(" ",N908,1)-1)),'2. Raumgruppen'!$B:$B,0),IF(ISERROR(SEARCH(" ",N908,1)),MATCH('2. Raumgruppen'!$L$8,'2. Raumgruppen'!$8:$8,0),MATCH(MID(N908,SEARCH(" ",N908,1)+1,3),'2. Raumgruppen'!$8:$8,0))),"")</f>
        <v>0</v>
      </c>
      <c r="X908" s="732">
        <f t="shared" si="136"/>
        <v>360.22809999999998</v>
      </c>
      <c r="Y908" s="732">
        <f t="shared" si="137"/>
        <v>119.76</v>
      </c>
      <c r="Z908" s="733" t="str">
        <f t="shared" si="138"/>
        <v/>
      </c>
      <c r="AA908" s="732" t="str">
        <f t="shared" si="139"/>
        <v/>
      </c>
      <c r="AB908" s="643"/>
      <c r="AC908" s="276"/>
      <c r="AD908" s="277"/>
      <c r="AE908" s="278"/>
      <c r="AF908" s="278" t="str">
        <f t="shared" si="141"/>
        <v>a</v>
      </c>
      <c r="AG908" s="278"/>
      <c r="AH908" s="279">
        <f t="shared" si="142"/>
        <v>17.98</v>
      </c>
      <c r="AI908" s="279" t="str">
        <f t="shared" si="143"/>
        <v/>
      </c>
      <c r="AJ908" s="279" t="str">
        <f t="shared" si="144"/>
        <v/>
      </c>
      <c r="AK908" s="278"/>
      <c r="AL908" s="278"/>
      <c r="AM908" s="278"/>
      <c r="AN908" s="278"/>
      <c r="AO908" s="262"/>
      <c r="AP908" s="262"/>
      <c r="AQ908" s="262"/>
      <c r="AR908" s="262"/>
      <c r="AS908" s="262"/>
      <c r="AT908" s="262"/>
      <c r="AU908" s="262"/>
      <c r="AV908" s="262"/>
      <c r="AW908" s="262"/>
      <c r="AX908" s="262"/>
      <c r="AY908" s="262"/>
      <c r="AZ908" s="264"/>
    </row>
    <row r="909" spans="1:52" ht="27" customHeight="1">
      <c r="B909" s="639">
        <v>895</v>
      </c>
      <c r="C909" s="639" t="s">
        <v>2863</v>
      </c>
      <c r="D909" s="640" t="s">
        <v>980</v>
      </c>
      <c r="E909" s="640" t="s">
        <v>999</v>
      </c>
      <c r="F909" s="640">
        <f>IFERROR(VLOOKUP(C909,'Gebäude-Typen'!$A$7:$D$215,4,FALSE),"")</f>
        <v>1</v>
      </c>
      <c r="G909" s="641" t="s">
        <v>2014</v>
      </c>
      <c r="H909" s="640" t="s">
        <v>1005</v>
      </c>
      <c r="I909" s="639"/>
      <c r="J909" s="640" t="s">
        <v>2651</v>
      </c>
      <c r="K909" s="642">
        <v>23.59</v>
      </c>
      <c r="L909" s="639" t="s">
        <v>1006</v>
      </c>
      <c r="M909" s="639" t="s">
        <v>2626</v>
      </c>
      <c r="N909" s="639" t="s">
        <v>2627</v>
      </c>
      <c r="O909" s="639"/>
      <c r="P909" s="639"/>
      <c r="Q909" s="642"/>
      <c r="R909" s="639"/>
      <c r="S909" s="729">
        <f>IFERROR(ROUND(VLOOKUP(M909,Reinigungstage,IF('Gebäude-Typen'!$C$6&lt;&gt;0,'Gebäude-Typen'!$C$6,VLOOKUP(C909,Gebäude_Typen,2,FALSE)),FALSE),2),"")</f>
        <v>108.28</v>
      </c>
      <c r="T909" s="729">
        <f>IFERROR(ROUND(VLOOKUP(N909,Reinigungstage,IF('Gebäude-Typen'!$C$6&lt;&gt;0,'Gebäude-Typen'!$C$6,VLOOKUP(C909,Gebäude_Typen,3,FALSE)),FALSE),2),"")</f>
        <v>12</v>
      </c>
      <c r="U909" s="730">
        <f t="shared" si="135"/>
        <v>17.98</v>
      </c>
      <c r="V909" s="731">
        <f>IFERROR(INDEX('2. Raumgruppen'!$A$1:$Y$33,MATCH(IF(ISERROR(SEARCH(" ",M909,1)),MID(M909,1,3),MID(M909,1,SEARCH(" ",M909,1)-1)),'2. Raumgruppen'!$B:$B,0),IF(ISERROR(SEARCH(" ",M909,1)),MATCH('2. Raumgruppen'!$L$8,'2. Raumgruppen'!$8:$8,0),MATCH(MID(M909,SEARCH(" ",M909,1)+1,3),'2. Raumgruppen'!$8:$8,0))),"")</f>
        <v>0</v>
      </c>
      <c r="W909" s="731">
        <f>IFERROR(INDEX('2. Raumgruppen'!$A$1:$Y$33,MATCH(IF(ISERROR(SEARCH(" ",N909,1)),MID(N909,1,3),MID(N909,1,SEARCH(" ",N909,1)-1)),'2. Raumgruppen'!$B:$B,0),IF(ISERROR(SEARCH(" ",N909,1)),MATCH('2. Raumgruppen'!$L$8,'2. Raumgruppen'!$8:$8,0),MATCH(MID(N909,SEARCH(" ",N909,1)+1,3),'2. Raumgruppen'!$8:$8,0))),"")</f>
        <v>0</v>
      </c>
      <c r="X909" s="732">
        <f t="shared" si="136"/>
        <v>2554.3252000000002</v>
      </c>
      <c r="Y909" s="732">
        <f t="shared" si="137"/>
        <v>283.08</v>
      </c>
      <c r="Z909" s="733" t="str">
        <f t="shared" si="138"/>
        <v/>
      </c>
      <c r="AA909" s="732" t="str">
        <f t="shared" si="139"/>
        <v/>
      </c>
      <c r="AB909" s="643"/>
      <c r="AC909" s="276"/>
      <c r="AD909" s="277"/>
      <c r="AE909" s="278"/>
      <c r="AF909" s="278" t="str">
        <f t="shared" si="141"/>
        <v>e</v>
      </c>
      <c r="AG909" s="278"/>
      <c r="AH909" s="279">
        <f t="shared" si="142"/>
        <v>17.98</v>
      </c>
      <c r="AI909" s="279" t="str">
        <f t="shared" si="143"/>
        <v/>
      </c>
      <c r="AJ909" s="279" t="str">
        <f t="shared" si="144"/>
        <v/>
      </c>
      <c r="AK909" s="278"/>
      <c r="AL909" s="278"/>
      <c r="AM909" s="278"/>
      <c r="AN909" s="278"/>
      <c r="AO909" s="262"/>
      <c r="AP909" s="262"/>
      <c r="AQ909" s="262"/>
      <c r="AR909" s="262"/>
      <c r="AS909" s="262"/>
      <c r="AT909" s="262"/>
      <c r="AU909" s="262"/>
      <c r="AV909" s="262"/>
      <c r="AW909" s="264"/>
      <c r="AX909" s="262"/>
      <c r="AY909" s="262"/>
      <c r="AZ909" s="262"/>
    </row>
    <row r="910" spans="1:52" ht="27" customHeight="1">
      <c r="B910" s="639">
        <v>896</v>
      </c>
      <c r="C910" s="639" t="s">
        <v>2863</v>
      </c>
      <c r="D910" s="640" t="s">
        <v>980</v>
      </c>
      <c r="E910" s="640" t="s">
        <v>999</v>
      </c>
      <c r="F910" s="640">
        <f>IFERROR(VLOOKUP(C910,'Gebäude-Typen'!$A$7:$D$215,4,FALSE),"")</f>
        <v>1</v>
      </c>
      <c r="G910" s="641" t="s">
        <v>2015</v>
      </c>
      <c r="H910" s="640" t="s">
        <v>1005</v>
      </c>
      <c r="I910" s="639"/>
      <c r="J910" s="640" t="s">
        <v>2651</v>
      </c>
      <c r="K910" s="642">
        <v>23.59</v>
      </c>
      <c r="L910" s="639" t="s">
        <v>1006</v>
      </c>
      <c r="M910" s="639" t="s">
        <v>2626</v>
      </c>
      <c r="N910" s="639" t="s">
        <v>2627</v>
      </c>
      <c r="O910" s="639"/>
      <c r="P910" s="639"/>
      <c r="Q910" s="642"/>
      <c r="R910" s="639"/>
      <c r="S910" s="729">
        <f>IFERROR(ROUND(VLOOKUP(M910,Reinigungstage,IF('Gebäude-Typen'!$C$6&lt;&gt;0,'Gebäude-Typen'!$C$6,VLOOKUP(C910,Gebäude_Typen,2,FALSE)),FALSE),2),"")</f>
        <v>108.28</v>
      </c>
      <c r="T910" s="729">
        <f>IFERROR(ROUND(VLOOKUP(N910,Reinigungstage,IF('Gebäude-Typen'!$C$6&lt;&gt;0,'Gebäude-Typen'!$C$6,VLOOKUP(C910,Gebäude_Typen,3,FALSE)),FALSE),2),"")</f>
        <v>12</v>
      </c>
      <c r="U910" s="730">
        <f t="shared" si="135"/>
        <v>17.98</v>
      </c>
      <c r="V910" s="731">
        <f>IFERROR(INDEX('2. Raumgruppen'!$A$1:$Y$33,MATCH(IF(ISERROR(SEARCH(" ",M910,1)),MID(M910,1,3),MID(M910,1,SEARCH(" ",M910,1)-1)),'2. Raumgruppen'!$B:$B,0),IF(ISERROR(SEARCH(" ",M910,1)),MATCH('2. Raumgruppen'!$L$8,'2. Raumgruppen'!$8:$8,0),MATCH(MID(M910,SEARCH(" ",M910,1)+1,3),'2. Raumgruppen'!$8:$8,0))),"")</f>
        <v>0</v>
      </c>
      <c r="W910" s="731">
        <f>IFERROR(INDEX('2. Raumgruppen'!$A$1:$Y$33,MATCH(IF(ISERROR(SEARCH(" ",N910,1)),MID(N910,1,3),MID(N910,1,SEARCH(" ",N910,1)-1)),'2. Raumgruppen'!$B:$B,0),IF(ISERROR(SEARCH(" ",N910,1)),MATCH('2. Raumgruppen'!$L$8,'2. Raumgruppen'!$8:$8,0),MATCH(MID(N910,SEARCH(" ",N910,1)+1,3),'2. Raumgruppen'!$8:$8,0))),"")</f>
        <v>0</v>
      </c>
      <c r="X910" s="732">
        <f t="shared" si="136"/>
        <v>2554.3252000000002</v>
      </c>
      <c r="Y910" s="732">
        <f t="shared" si="137"/>
        <v>283.08</v>
      </c>
      <c r="Z910" s="733" t="str">
        <f t="shared" si="138"/>
        <v/>
      </c>
      <c r="AA910" s="732" t="str">
        <f t="shared" si="139"/>
        <v/>
      </c>
      <c r="AB910" s="643"/>
      <c r="AC910" s="276"/>
      <c r="AD910" s="277"/>
      <c r="AE910" s="278"/>
      <c r="AF910" s="278" t="str">
        <f t="shared" si="141"/>
        <v>e</v>
      </c>
      <c r="AG910" s="278"/>
      <c r="AH910" s="279">
        <f t="shared" si="142"/>
        <v>17.98</v>
      </c>
      <c r="AI910" s="279" t="str">
        <f t="shared" si="143"/>
        <v/>
      </c>
      <c r="AJ910" s="279" t="str">
        <f t="shared" si="144"/>
        <v/>
      </c>
      <c r="AK910" s="278"/>
      <c r="AL910" s="278"/>
      <c r="AM910" s="278"/>
      <c r="AN910" s="278"/>
      <c r="AO910" s="262"/>
      <c r="AP910" s="262"/>
      <c r="AQ910" s="262"/>
      <c r="AR910" s="262"/>
      <c r="AS910" s="262"/>
      <c r="AT910" s="262"/>
      <c r="AU910" s="262"/>
      <c r="AV910" s="262"/>
      <c r="AW910" s="278"/>
      <c r="AX910" s="264"/>
      <c r="AY910" s="262"/>
      <c r="AZ910" s="264"/>
    </row>
    <row r="911" spans="1:52" ht="27" customHeight="1">
      <c r="B911" s="639">
        <v>897</v>
      </c>
      <c r="C911" s="639" t="s">
        <v>2863</v>
      </c>
      <c r="D911" s="640" t="s">
        <v>980</v>
      </c>
      <c r="E911" s="640" t="s">
        <v>999</v>
      </c>
      <c r="F911" s="640">
        <f>IFERROR(VLOOKUP(C911,'Gebäude-Typen'!$A$7:$D$215,4,FALSE),"")</f>
        <v>1</v>
      </c>
      <c r="G911" s="641" t="s">
        <v>2016</v>
      </c>
      <c r="H911" s="640" t="s">
        <v>1002</v>
      </c>
      <c r="I911" s="639"/>
      <c r="J911" s="640" t="s">
        <v>2646</v>
      </c>
      <c r="K911" s="642">
        <v>22.33</v>
      </c>
      <c r="L911" s="639" t="s">
        <v>1003</v>
      </c>
      <c r="M911" s="639" t="s">
        <v>2625</v>
      </c>
      <c r="N911" s="639" t="s">
        <v>2625</v>
      </c>
      <c r="O911" s="639"/>
      <c r="P911" s="639"/>
      <c r="Q911" s="642"/>
      <c r="R911" s="639"/>
      <c r="S911" s="729">
        <f>IFERROR(ROUND(VLOOKUP(M911,Reinigungstage,IF('Gebäude-Typen'!$C$6&lt;&gt;0,'Gebäude-Typen'!$C$6,VLOOKUP(C911,Gebäude_Typen,2,FALSE)),FALSE),2),"")</f>
        <v>72.19</v>
      </c>
      <c r="T911" s="729">
        <f>IFERROR(ROUND(VLOOKUP(N911,Reinigungstage,IF('Gebäude-Typen'!$C$6&lt;&gt;0,'Gebäude-Typen'!$C$6,VLOOKUP(C911,Gebäude_Typen,3,FALSE)),FALSE),2),"")</f>
        <v>24</v>
      </c>
      <c r="U911" s="730">
        <f t="shared" ref="U911:U974" si="145">SVS</f>
        <v>17.98</v>
      </c>
      <c r="V911" s="731">
        <f>IFERROR(INDEX('2. Raumgruppen'!$A$1:$Y$33,MATCH(IF(ISERROR(SEARCH(" ",M911,1)),MID(M911,1,3),MID(M911,1,SEARCH(" ",M911,1)-1)),'2. Raumgruppen'!$B:$B,0),IF(ISERROR(SEARCH(" ",M911,1)),MATCH('2. Raumgruppen'!$L$8,'2. Raumgruppen'!$8:$8,0),MATCH(MID(M911,SEARCH(" ",M911,1)+1,3),'2. Raumgruppen'!$8:$8,0))),"")</f>
        <v>0</v>
      </c>
      <c r="W911" s="731">
        <f>IFERROR(INDEX('2. Raumgruppen'!$A$1:$Y$33,MATCH(IF(ISERROR(SEARCH(" ",N911,1)),MID(N911,1,3),MID(N911,1,SEARCH(" ",N911,1)-1)),'2. Raumgruppen'!$B:$B,0),IF(ISERROR(SEARCH(" ",N911,1)),MATCH('2. Raumgruppen'!$L$8,'2. Raumgruppen'!$8:$8,0),MATCH(MID(N911,SEARCH(" ",N911,1)+1,3),'2. Raumgruppen'!$8:$8,0))),"")</f>
        <v>0</v>
      </c>
      <c r="X911" s="732">
        <f t="shared" ref="X911:X974" si="146">IFERROR(K911*S911,"")</f>
        <v>1612.0026999999998</v>
      </c>
      <c r="Y911" s="732">
        <f t="shared" ref="Y911:Y974" si="147">IFERROR(K911*T911,"")</f>
        <v>535.91999999999996</v>
      </c>
      <c r="Z911" s="733" t="str">
        <f t="shared" ref="Z911:Z974" si="148">IFERROR(IF(V911="","",(X911/V911)+(Y911/W911)),"")</f>
        <v/>
      </c>
      <c r="AA911" s="732" t="str">
        <f t="shared" ref="AA911:AA974" si="149">IFERROR(Z911*U911,"")</f>
        <v/>
      </c>
      <c r="AB911" s="643"/>
      <c r="AC911" s="276"/>
      <c r="AD911" s="277"/>
      <c r="AE911" s="278"/>
      <c r="AF911" s="278" t="str">
        <f t="shared" si="141"/>
        <v>a</v>
      </c>
      <c r="AG911" s="278"/>
      <c r="AH911" s="279">
        <f t="shared" si="142"/>
        <v>17.98</v>
      </c>
      <c r="AI911" s="279" t="str">
        <f t="shared" si="143"/>
        <v/>
      </c>
      <c r="AJ911" s="279" t="str">
        <f t="shared" si="144"/>
        <v/>
      </c>
      <c r="AK911" s="278"/>
      <c r="AL911" s="278"/>
      <c r="AM911" s="278"/>
      <c r="AN911" s="278"/>
      <c r="AO911" s="262"/>
      <c r="AP911" s="262"/>
      <c r="AQ911" s="262"/>
      <c r="AR911" s="262"/>
      <c r="AS911" s="262"/>
      <c r="AT911" s="262"/>
      <c r="AU911" s="262"/>
      <c r="AV911" s="262"/>
      <c r="AW911" s="264"/>
      <c r="AX911" s="264"/>
      <c r="AY911" s="264"/>
      <c r="AZ911" s="262"/>
    </row>
    <row r="912" spans="1:52" ht="27" customHeight="1">
      <c r="A912" s="264"/>
      <c r="B912" s="639">
        <v>898</v>
      </c>
      <c r="C912" s="639" t="s">
        <v>2863</v>
      </c>
      <c r="D912" s="640" t="s">
        <v>980</v>
      </c>
      <c r="E912" s="640" t="s">
        <v>999</v>
      </c>
      <c r="F912" s="640">
        <f>IFERROR(VLOOKUP(C912,'Gebäude-Typen'!$A$7:$D$215,4,FALSE),"")</f>
        <v>1</v>
      </c>
      <c r="G912" s="641" t="s">
        <v>2017</v>
      </c>
      <c r="H912" s="640" t="s">
        <v>1002</v>
      </c>
      <c r="I912" s="639"/>
      <c r="J912" s="640" t="s">
        <v>2646</v>
      </c>
      <c r="K912" s="642">
        <v>22.77</v>
      </c>
      <c r="L912" s="639" t="s">
        <v>1003</v>
      </c>
      <c r="M912" s="639" t="s">
        <v>2625</v>
      </c>
      <c r="N912" s="639" t="s">
        <v>2625</v>
      </c>
      <c r="O912" s="639"/>
      <c r="P912" s="639"/>
      <c r="Q912" s="642"/>
      <c r="R912" s="639"/>
      <c r="S912" s="729">
        <f>IFERROR(ROUND(VLOOKUP(M912,Reinigungstage,IF('Gebäude-Typen'!$C$6&lt;&gt;0,'Gebäude-Typen'!$C$6,VLOOKUP(C912,Gebäude_Typen,2,FALSE)),FALSE),2),"")</f>
        <v>72.19</v>
      </c>
      <c r="T912" s="729">
        <f>IFERROR(ROUND(VLOOKUP(N912,Reinigungstage,IF('Gebäude-Typen'!$C$6&lt;&gt;0,'Gebäude-Typen'!$C$6,VLOOKUP(C912,Gebäude_Typen,3,FALSE)),FALSE),2),"")</f>
        <v>24</v>
      </c>
      <c r="U912" s="730">
        <f t="shared" si="145"/>
        <v>17.98</v>
      </c>
      <c r="V912" s="731">
        <f>IFERROR(INDEX('2. Raumgruppen'!$A$1:$Y$33,MATCH(IF(ISERROR(SEARCH(" ",M912,1)),MID(M912,1,3),MID(M912,1,SEARCH(" ",M912,1)-1)),'2. Raumgruppen'!$B:$B,0),IF(ISERROR(SEARCH(" ",M912,1)),MATCH('2. Raumgruppen'!$L$8,'2. Raumgruppen'!$8:$8,0),MATCH(MID(M912,SEARCH(" ",M912,1)+1,3),'2. Raumgruppen'!$8:$8,0))),"")</f>
        <v>0</v>
      </c>
      <c r="W912" s="731">
        <f>IFERROR(INDEX('2. Raumgruppen'!$A$1:$Y$33,MATCH(IF(ISERROR(SEARCH(" ",N912,1)),MID(N912,1,3),MID(N912,1,SEARCH(" ",N912,1)-1)),'2. Raumgruppen'!$B:$B,0),IF(ISERROR(SEARCH(" ",N912,1)),MATCH('2. Raumgruppen'!$L$8,'2. Raumgruppen'!$8:$8,0),MATCH(MID(N912,SEARCH(" ",N912,1)+1,3),'2. Raumgruppen'!$8:$8,0))),"")</f>
        <v>0</v>
      </c>
      <c r="X912" s="732">
        <f t="shared" si="146"/>
        <v>1643.7663</v>
      </c>
      <c r="Y912" s="732">
        <f t="shared" si="147"/>
        <v>546.48</v>
      </c>
      <c r="Z912" s="733" t="str">
        <f t="shared" si="148"/>
        <v/>
      </c>
      <c r="AA912" s="732" t="str">
        <f t="shared" si="149"/>
        <v/>
      </c>
      <c r="AB912" s="643"/>
      <c r="AC912" s="276"/>
      <c r="AD912" s="277"/>
      <c r="AE912" s="278"/>
      <c r="AF912" s="278" t="str">
        <f t="shared" si="141"/>
        <v>a</v>
      </c>
      <c r="AG912" s="278"/>
      <c r="AH912" s="279">
        <f t="shared" si="142"/>
        <v>17.98</v>
      </c>
      <c r="AI912" s="279" t="str">
        <f t="shared" si="143"/>
        <v/>
      </c>
      <c r="AJ912" s="279" t="str">
        <f t="shared" si="144"/>
        <v/>
      </c>
      <c r="AK912" s="278"/>
      <c r="AL912" s="278"/>
      <c r="AM912" s="278"/>
      <c r="AN912" s="278"/>
      <c r="AO912" s="262"/>
      <c r="AP912" s="262"/>
      <c r="AQ912" s="262"/>
      <c r="AR912" s="262"/>
      <c r="AS912" s="262"/>
      <c r="AT912" s="262"/>
      <c r="AU912" s="262"/>
      <c r="AV912" s="262"/>
      <c r="AW912" s="262"/>
      <c r="AX912" s="262"/>
      <c r="AY912" s="262"/>
      <c r="AZ912" s="262"/>
    </row>
    <row r="913" spans="1:52" ht="27" customHeight="1">
      <c r="B913" s="639">
        <v>899</v>
      </c>
      <c r="C913" s="639" t="s">
        <v>2863</v>
      </c>
      <c r="D913" s="640" t="s">
        <v>980</v>
      </c>
      <c r="E913" s="640" t="s">
        <v>999</v>
      </c>
      <c r="F913" s="640">
        <f>IFERROR(VLOOKUP(C913,'Gebäude-Typen'!$A$7:$D$215,4,FALSE),"")</f>
        <v>1</v>
      </c>
      <c r="G913" s="641" t="s">
        <v>2018</v>
      </c>
      <c r="H913" s="640" t="s">
        <v>1002</v>
      </c>
      <c r="I913" s="639"/>
      <c r="J913" s="640" t="s">
        <v>2646</v>
      </c>
      <c r="K913" s="642">
        <v>46.13</v>
      </c>
      <c r="L913" s="639" t="s">
        <v>1003</v>
      </c>
      <c r="M913" s="639" t="s">
        <v>2625</v>
      </c>
      <c r="N913" s="639" t="s">
        <v>2625</v>
      </c>
      <c r="O913" s="639"/>
      <c r="P913" s="639"/>
      <c r="Q913" s="642"/>
      <c r="R913" s="639"/>
      <c r="S913" s="729">
        <f>IFERROR(ROUND(VLOOKUP(M913,Reinigungstage,IF('Gebäude-Typen'!$C$6&lt;&gt;0,'Gebäude-Typen'!$C$6,VLOOKUP(C913,Gebäude_Typen,2,FALSE)),FALSE),2),"")</f>
        <v>72.19</v>
      </c>
      <c r="T913" s="729">
        <f>IFERROR(ROUND(VLOOKUP(N913,Reinigungstage,IF('Gebäude-Typen'!$C$6&lt;&gt;0,'Gebäude-Typen'!$C$6,VLOOKUP(C913,Gebäude_Typen,3,FALSE)),FALSE),2),"")</f>
        <v>24</v>
      </c>
      <c r="U913" s="730">
        <f t="shared" si="145"/>
        <v>17.98</v>
      </c>
      <c r="V913" s="731">
        <f>IFERROR(INDEX('2. Raumgruppen'!$A$1:$Y$33,MATCH(IF(ISERROR(SEARCH(" ",M913,1)),MID(M913,1,3),MID(M913,1,SEARCH(" ",M913,1)-1)),'2. Raumgruppen'!$B:$B,0),IF(ISERROR(SEARCH(" ",M913,1)),MATCH('2. Raumgruppen'!$L$8,'2. Raumgruppen'!$8:$8,0),MATCH(MID(M913,SEARCH(" ",M913,1)+1,3),'2. Raumgruppen'!$8:$8,0))),"")</f>
        <v>0</v>
      </c>
      <c r="W913" s="731">
        <f>IFERROR(INDEX('2. Raumgruppen'!$A$1:$Y$33,MATCH(IF(ISERROR(SEARCH(" ",N913,1)),MID(N913,1,3),MID(N913,1,SEARCH(" ",N913,1)-1)),'2. Raumgruppen'!$B:$B,0),IF(ISERROR(SEARCH(" ",N913,1)),MATCH('2. Raumgruppen'!$L$8,'2. Raumgruppen'!$8:$8,0),MATCH(MID(N913,SEARCH(" ",N913,1)+1,3),'2. Raumgruppen'!$8:$8,0))),"")</f>
        <v>0</v>
      </c>
      <c r="X913" s="732">
        <f t="shared" si="146"/>
        <v>3330.1247000000003</v>
      </c>
      <c r="Y913" s="732">
        <f t="shared" si="147"/>
        <v>1107.1200000000001</v>
      </c>
      <c r="Z913" s="733" t="str">
        <f t="shared" si="148"/>
        <v/>
      </c>
      <c r="AA913" s="732" t="str">
        <f t="shared" si="149"/>
        <v/>
      </c>
      <c r="AB913" s="643"/>
      <c r="AC913" s="276"/>
      <c r="AD913" s="277"/>
      <c r="AE913" s="278"/>
      <c r="AF913" s="278" t="str">
        <f t="shared" si="141"/>
        <v>a</v>
      </c>
      <c r="AG913" s="278"/>
      <c r="AH913" s="279">
        <f t="shared" si="142"/>
        <v>17.98</v>
      </c>
      <c r="AI913" s="279" t="str">
        <f t="shared" si="143"/>
        <v/>
      </c>
      <c r="AJ913" s="279" t="str">
        <f t="shared" si="144"/>
        <v/>
      </c>
      <c r="AK913" s="278"/>
      <c r="AL913" s="278"/>
      <c r="AM913" s="278"/>
      <c r="AN913" s="278"/>
      <c r="AO913" s="262"/>
      <c r="AP913" s="262"/>
      <c r="AQ913" s="262"/>
      <c r="AR913" s="262"/>
      <c r="AS913" s="262"/>
      <c r="AT913" s="262"/>
      <c r="AU913" s="262"/>
      <c r="AV913" s="262"/>
      <c r="AW913" s="264"/>
      <c r="AX913" s="278"/>
      <c r="AY913" s="262"/>
      <c r="AZ913" s="264"/>
    </row>
    <row r="914" spans="1:52" ht="27" customHeight="1">
      <c r="A914" s="264"/>
      <c r="B914" s="639">
        <v>900</v>
      </c>
      <c r="C914" s="639" t="s">
        <v>2863</v>
      </c>
      <c r="D914" s="640" t="s">
        <v>980</v>
      </c>
      <c r="E914" s="640" t="s">
        <v>999</v>
      </c>
      <c r="F914" s="640">
        <f>IFERROR(VLOOKUP(C914,'Gebäude-Typen'!$A$7:$D$215,4,FALSE),"")</f>
        <v>1</v>
      </c>
      <c r="G914" s="641" t="s">
        <v>2019</v>
      </c>
      <c r="H914" s="640" t="s">
        <v>1002</v>
      </c>
      <c r="I914" s="639"/>
      <c r="J914" s="640" t="s">
        <v>2646</v>
      </c>
      <c r="K914" s="642">
        <v>46.13</v>
      </c>
      <c r="L914" s="639" t="s">
        <v>1003</v>
      </c>
      <c r="M914" s="639" t="s">
        <v>2625</v>
      </c>
      <c r="N914" s="639" t="s">
        <v>2625</v>
      </c>
      <c r="O914" s="639"/>
      <c r="P914" s="639"/>
      <c r="Q914" s="642"/>
      <c r="R914" s="639"/>
      <c r="S914" s="729">
        <f>IFERROR(ROUND(VLOOKUP(M914,Reinigungstage,IF('Gebäude-Typen'!$C$6&lt;&gt;0,'Gebäude-Typen'!$C$6,VLOOKUP(C914,Gebäude_Typen,2,FALSE)),FALSE),2),"")</f>
        <v>72.19</v>
      </c>
      <c r="T914" s="729">
        <f>IFERROR(ROUND(VLOOKUP(N914,Reinigungstage,IF('Gebäude-Typen'!$C$6&lt;&gt;0,'Gebäude-Typen'!$C$6,VLOOKUP(C914,Gebäude_Typen,3,FALSE)),FALSE),2),"")</f>
        <v>24</v>
      </c>
      <c r="U914" s="730">
        <f t="shared" si="145"/>
        <v>17.98</v>
      </c>
      <c r="V914" s="731">
        <f>IFERROR(INDEX('2. Raumgruppen'!$A$1:$Y$33,MATCH(IF(ISERROR(SEARCH(" ",M914,1)),MID(M914,1,3),MID(M914,1,SEARCH(" ",M914,1)-1)),'2. Raumgruppen'!$B:$B,0),IF(ISERROR(SEARCH(" ",M914,1)),MATCH('2. Raumgruppen'!$L$8,'2. Raumgruppen'!$8:$8,0),MATCH(MID(M914,SEARCH(" ",M914,1)+1,3),'2. Raumgruppen'!$8:$8,0))),"")</f>
        <v>0</v>
      </c>
      <c r="W914" s="731">
        <f>IFERROR(INDEX('2. Raumgruppen'!$A$1:$Y$33,MATCH(IF(ISERROR(SEARCH(" ",N914,1)),MID(N914,1,3),MID(N914,1,SEARCH(" ",N914,1)-1)),'2. Raumgruppen'!$B:$B,0),IF(ISERROR(SEARCH(" ",N914,1)),MATCH('2. Raumgruppen'!$L$8,'2. Raumgruppen'!$8:$8,0),MATCH(MID(N914,SEARCH(" ",N914,1)+1,3),'2. Raumgruppen'!$8:$8,0))),"")</f>
        <v>0</v>
      </c>
      <c r="X914" s="732">
        <f t="shared" si="146"/>
        <v>3330.1247000000003</v>
      </c>
      <c r="Y914" s="732">
        <f t="shared" si="147"/>
        <v>1107.1200000000001</v>
      </c>
      <c r="Z914" s="733" t="str">
        <f t="shared" si="148"/>
        <v/>
      </c>
      <c r="AA914" s="732" t="str">
        <f t="shared" si="149"/>
        <v/>
      </c>
      <c r="AB914" s="643"/>
      <c r="AC914" s="276"/>
      <c r="AD914" s="277"/>
      <c r="AE914" s="278"/>
      <c r="AF914" s="278" t="str">
        <f t="shared" si="141"/>
        <v>a</v>
      </c>
      <c r="AG914" s="278"/>
      <c r="AH914" s="279">
        <f t="shared" si="142"/>
        <v>17.98</v>
      </c>
      <c r="AI914" s="279" t="str">
        <f t="shared" si="143"/>
        <v/>
      </c>
      <c r="AJ914" s="279" t="str">
        <f t="shared" si="144"/>
        <v/>
      </c>
      <c r="AK914" s="278"/>
      <c r="AL914" s="278"/>
      <c r="AM914" s="278"/>
      <c r="AN914" s="278"/>
      <c r="AO914" s="262"/>
      <c r="AP914" s="262"/>
      <c r="AQ914" s="262"/>
      <c r="AR914" s="262"/>
      <c r="AS914" s="262"/>
      <c r="AT914" s="262"/>
      <c r="AU914" s="262"/>
      <c r="AV914" s="262"/>
      <c r="AW914" s="262"/>
      <c r="AX914" s="262"/>
      <c r="AY914" s="262"/>
      <c r="AZ914" s="262"/>
    </row>
    <row r="915" spans="1:52" ht="27" customHeight="1">
      <c r="B915" s="639">
        <v>901</v>
      </c>
      <c r="C915" s="639" t="s">
        <v>2863</v>
      </c>
      <c r="D915" s="640" t="s">
        <v>980</v>
      </c>
      <c r="E915" s="640" t="s">
        <v>999</v>
      </c>
      <c r="F915" s="640">
        <f>IFERROR(VLOOKUP(C915,'Gebäude-Typen'!$A$7:$D$215,4,FALSE),"")</f>
        <v>1</v>
      </c>
      <c r="G915" s="641" t="s">
        <v>2020</v>
      </c>
      <c r="H915" s="640" t="s">
        <v>1002</v>
      </c>
      <c r="I915" s="639"/>
      <c r="J915" s="640" t="s">
        <v>2646</v>
      </c>
      <c r="K915" s="642">
        <v>46.13</v>
      </c>
      <c r="L915" s="639" t="s">
        <v>1003</v>
      </c>
      <c r="M915" s="639" t="s">
        <v>2625</v>
      </c>
      <c r="N915" s="639" t="s">
        <v>2625</v>
      </c>
      <c r="O915" s="639"/>
      <c r="P915" s="639"/>
      <c r="Q915" s="642"/>
      <c r="R915" s="639"/>
      <c r="S915" s="729">
        <f>IFERROR(ROUND(VLOOKUP(M915,Reinigungstage,IF('Gebäude-Typen'!$C$6&lt;&gt;0,'Gebäude-Typen'!$C$6,VLOOKUP(C915,Gebäude_Typen,2,FALSE)),FALSE),2),"")</f>
        <v>72.19</v>
      </c>
      <c r="T915" s="729">
        <f>IFERROR(ROUND(VLOOKUP(N915,Reinigungstage,IF('Gebäude-Typen'!$C$6&lt;&gt;0,'Gebäude-Typen'!$C$6,VLOOKUP(C915,Gebäude_Typen,3,FALSE)),FALSE),2),"")</f>
        <v>24</v>
      </c>
      <c r="U915" s="730">
        <f t="shared" si="145"/>
        <v>17.98</v>
      </c>
      <c r="V915" s="731">
        <f>IFERROR(INDEX('2. Raumgruppen'!$A$1:$Y$33,MATCH(IF(ISERROR(SEARCH(" ",M915,1)),MID(M915,1,3),MID(M915,1,SEARCH(" ",M915,1)-1)),'2. Raumgruppen'!$B:$B,0),IF(ISERROR(SEARCH(" ",M915,1)),MATCH('2. Raumgruppen'!$L$8,'2. Raumgruppen'!$8:$8,0),MATCH(MID(M915,SEARCH(" ",M915,1)+1,3),'2. Raumgruppen'!$8:$8,0))),"")</f>
        <v>0</v>
      </c>
      <c r="W915" s="731">
        <f>IFERROR(INDEX('2. Raumgruppen'!$A$1:$Y$33,MATCH(IF(ISERROR(SEARCH(" ",N915,1)),MID(N915,1,3),MID(N915,1,SEARCH(" ",N915,1)-1)),'2. Raumgruppen'!$B:$B,0),IF(ISERROR(SEARCH(" ",N915,1)),MATCH('2. Raumgruppen'!$L$8,'2. Raumgruppen'!$8:$8,0),MATCH(MID(N915,SEARCH(" ",N915,1)+1,3),'2. Raumgruppen'!$8:$8,0))),"")</f>
        <v>0</v>
      </c>
      <c r="X915" s="732">
        <f t="shared" si="146"/>
        <v>3330.1247000000003</v>
      </c>
      <c r="Y915" s="732">
        <f t="shared" si="147"/>
        <v>1107.1200000000001</v>
      </c>
      <c r="Z915" s="733" t="str">
        <f t="shared" si="148"/>
        <v/>
      </c>
      <c r="AA915" s="732" t="str">
        <f t="shared" si="149"/>
        <v/>
      </c>
      <c r="AB915" s="643"/>
      <c r="AC915" s="276"/>
      <c r="AD915" s="277"/>
      <c r="AE915" s="278"/>
      <c r="AF915" s="278" t="str">
        <f t="shared" si="141"/>
        <v>a</v>
      </c>
      <c r="AG915" s="278"/>
      <c r="AH915" s="279">
        <f t="shared" si="142"/>
        <v>17.98</v>
      </c>
      <c r="AI915" s="279" t="str">
        <f t="shared" si="143"/>
        <v/>
      </c>
      <c r="AJ915" s="279" t="str">
        <f t="shared" si="144"/>
        <v/>
      </c>
      <c r="AK915" s="278"/>
      <c r="AL915" s="278"/>
      <c r="AM915" s="278"/>
      <c r="AN915" s="278"/>
      <c r="AO915" s="262"/>
      <c r="AP915" s="262"/>
      <c r="AQ915" s="262"/>
      <c r="AR915" s="262"/>
      <c r="AS915" s="262"/>
      <c r="AT915" s="262"/>
      <c r="AU915" s="262"/>
      <c r="AV915" s="262"/>
      <c r="AW915" s="264"/>
      <c r="AX915" s="264"/>
      <c r="AY915" s="262"/>
      <c r="AZ915" s="264"/>
    </row>
    <row r="916" spans="1:52" ht="27" customHeight="1">
      <c r="A916" s="264"/>
      <c r="B916" s="639">
        <v>902</v>
      </c>
      <c r="C916" s="639" t="s">
        <v>2863</v>
      </c>
      <c r="D916" s="640" t="s">
        <v>980</v>
      </c>
      <c r="E916" s="640" t="s">
        <v>999</v>
      </c>
      <c r="F916" s="640">
        <f>IFERROR(VLOOKUP(C916,'Gebäude-Typen'!$A$7:$D$215,4,FALSE),"")</f>
        <v>1</v>
      </c>
      <c r="G916" s="641" t="s">
        <v>2021</v>
      </c>
      <c r="H916" s="640" t="s">
        <v>1002</v>
      </c>
      <c r="I916" s="639"/>
      <c r="J916" s="640" t="s">
        <v>2646</v>
      </c>
      <c r="K916" s="642">
        <v>46.13</v>
      </c>
      <c r="L916" s="639" t="s">
        <v>1003</v>
      </c>
      <c r="M916" s="639" t="s">
        <v>2625</v>
      </c>
      <c r="N916" s="639" t="s">
        <v>2625</v>
      </c>
      <c r="O916" s="639"/>
      <c r="P916" s="734"/>
      <c r="Q916" s="642"/>
      <c r="R916" s="639"/>
      <c r="S916" s="729">
        <f>IFERROR(ROUND(VLOOKUP(M916,Reinigungstage,IF('Gebäude-Typen'!$C$6&lt;&gt;0,'Gebäude-Typen'!$C$6,VLOOKUP(C916,Gebäude_Typen,2,FALSE)),FALSE),2),"")</f>
        <v>72.19</v>
      </c>
      <c r="T916" s="729">
        <f>IFERROR(ROUND(VLOOKUP(N916,Reinigungstage,IF('Gebäude-Typen'!$C$6&lt;&gt;0,'Gebäude-Typen'!$C$6,VLOOKUP(C916,Gebäude_Typen,3,FALSE)),FALSE),2),"")</f>
        <v>24</v>
      </c>
      <c r="U916" s="730">
        <f t="shared" si="145"/>
        <v>17.98</v>
      </c>
      <c r="V916" s="731">
        <f>IFERROR(INDEX('2. Raumgruppen'!$A$1:$Y$33,MATCH(IF(ISERROR(SEARCH(" ",M916,1)),MID(M916,1,3),MID(M916,1,SEARCH(" ",M916,1)-1)),'2. Raumgruppen'!$B:$B,0),IF(ISERROR(SEARCH(" ",M916,1)),MATCH('2. Raumgruppen'!$L$8,'2. Raumgruppen'!$8:$8,0),MATCH(MID(M916,SEARCH(" ",M916,1)+1,3),'2. Raumgruppen'!$8:$8,0))),"")</f>
        <v>0</v>
      </c>
      <c r="W916" s="731">
        <f>IFERROR(INDEX('2. Raumgruppen'!$A$1:$Y$33,MATCH(IF(ISERROR(SEARCH(" ",N916,1)),MID(N916,1,3),MID(N916,1,SEARCH(" ",N916,1)-1)),'2. Raumgruppen'!$B:$B,0),IF(ISERROR(SEARCH(" ",N916,1)),MATCH('2. Raumgruppen'!$L$8,'2. Raumgruppen'!$8:$8,0),MATCH(MID(N916,SEARCH(" ",N916,1)+1,3),'2. Raumgruppen'!$8:$8,0))),"")</f>
        <v>0</v>
      </c>
      <c r="X916" s="732">
        <f t="shared" si="146"/>
        <v>3330.1247000000003</v>
      </c>
      <c r="Y916" s="732">
        <f t="shared" si="147"/>
        <v>1107.1200000000001</v>
      </c>
      <c r="Z916" s="733" t="str">
        <f t="shared" si="148"/>
        <v/>
      </c>
      <c r="AA916" s="732" t="str">
        <f t="shared" si="149"/>
        <v/>
      </c>
      <c r="AB916" s="643"/>
      <c r="AC916" s="276"/>
      <c r="AD916" s="277"/>
      <c r="AE916" s="278"/>
      <c r="AF916" s="278" t="str">
        <f t="shared" si="141"/>
        <v>a</v>
      </c>
      <c r="AG916" s="278"/>
      <c r="AH916" s="279">
        <f t="shared" si="142"/>
        <v>17.98</v>
      </c>
      <c r="AI916" s="279" t="str">
        <f t="shared" si="143"/>
        <v/>
      </c>
      <c r="AJ916" s="279" t="str">
        <f t="shared" si="144"/>
        <v/>
      </c>
      <c r="AK916" s="278"/>
      <c r="AL916" s="278"/>
      <c r="AM916" s="278"/>
      <c r="AN916" s="278"/>
      <c r="AO916" s="262"/>
      <c r="AP916" s="262"/>
      <c r="AQ916" s="262"/>
      <c r="AR916" s="262"/>
      <c r="AS916" s="262"/>
      <c r="AT916" s="262"/>
      <c r="AU916" s="262"/>
      <c r="AV916" s="262"/>
      <c r="AW916" s="264"/>
      <c r="AX916" s="264"/>
      <c r="AY916" s="262"/>
      <c r="AZ916" s="262"/>
    </row>
    <row r="917" spans="1:52" ht="27" customHeight="1">
      <c r="B917" s="639">
        <v>903</v>
      </c>
      <c r="C917" s="639" t="s">
        <v>2863</v>
      </c>
      <c r="D917" s="640" t="s">
        <v>980</v>
      </c>
      <c r="E917" s="640" t="s">
        <v>999</v>
      </c>
      <c r="F917" s="640">
        <f>IFERROR(VLOOKUP(C917,'Gebäude-Typen'!$A$7:$D$215,4,FALSE),"")</f>
        <v>1</v>
      </c>
      <c r="G917" s="641" t="s">
        <v>2022</v>
      </c>
      <c r="H917" s="640" t="s">
        <v>1002</v>
      </c>
      <c r="I917" s="639"/>
      <c r="J917" s="640" t="s">
        <v>2646</v>
      </c>
      <c r="K917" s="642">
        <v>44.65</v>
      </c>
      <c r="L917" s="639" t="s">
        <v>1003</v>
      </c>
      <c r="M917" s="639" t="s">
        <v>2625</v>
      </c>
      <c r="N917" s="639" t="s">
        <v>2625</v>
      </c>
      <c r="O917" s="639"/>
      <c r="P917" s="639"/>
      <c r="Q917" s="642"/>
      <c r="R917" s="639"/>
      <c r="S917" s="729">
        <f>IFERROR(ROUND(VLOOKUP(M917,Reinigungstage,IF('Gebäude-Typen'!$C$6&lt;&gt;0,'Gebäude-Typen'!$C$6,VLOOKUP(C917,Gebäude_Typen,2,FALSE)),FALSE),2),"")</f>
        <v>72.19</v>
      </c>
      <c r="T917" s="729">
        <f>IFERROR(ROUND(VLOOKUP(N917,Reinigungstage,IF('Gebäude-Typen'!$C$6&lt;&gt;0,'Gebäude-Typen'!$C$6,VLOOKUP(C917,Gebäude_Typen,3,FALSE)),FALSE),2),"")</f>
        <v>24</v>
      </c>
      <c r="U917" s="730">
        <f t="shared" si="145"/>
        <v>17.98</v>
      </c>
      <c r="V917" s="731">
        <f>IFERROR(INDEX('2. Raumgruppen'!$A$1:$Y$33,MATCH(IF(ISERROR(SEARCH(" ",M917,1)),MID(M917,1,3),MID(M917,1,SEARCH(" ",M917,1)-1)),'2. Raumgruppen'!$B:$B,0),IF(ISERROR(SEARCH(" ",M917,1)),MATCH('2. Raumgruppen'!$L$8,'2. Raumgruppen'!$8:$8,0),MATCH(MID(M917,SEARCH(" ",M917,1)+1,3),'2. Raumgruppen'!$8:$8,0))),"")</f>
        <v>0</v>
      </c>
      <c r="W917" s="731">
        <f>IFERROR(INDEX('2. Raumgruppen'!$A$1:$Y$33,MATCH(IF(ISERROR(SEARCH(" ",N917,1)),MID(N917,1,3),MID(N917,1,SEARCH(" ",N917,1)-1)),'2. Raumgruppen'!$B:$B,0),IF(ISERROR(SEARCH(" ",N917,1)),MATCH('2. Raumgruppen'!$L$8,'2. Raumgruppen'!$8:$8,0),MATCH(MID(N917,SEARCH(" ",N917,1)+1,3),'2. Raumgruppen'!$8:$8,0))),"")</f>
        <v>0</v>
      </c>
      <c r="X917" s="732">
        <f t="shared" si="146"/>
        <v>3223.2835</v>
      </c>
      <c r="Y917" s="732">
        <f t="shared" si="147"/>
        <v>1071.5999999999999</v>
      </c>
      <c r="Z917" s="733" t="str">
        <f t="shared" si="148"/>
        <v/>
      </c>
      <c r="AA917" s="732" t="str">
        <f t="shared" si="149"/>
        <v/>
      </c>
      <c r="AB917" s="643"/>
      <c r="AC917" s="276"/>
      <c r="AD917" s="277"/>
      <c r="AE917" s="278"/>
      <c r="AF917" s="278" t="str">
        <f t="shared" si="141"/>
        <v>a</v>
      </c>
      <c r="AG917" s="278"/>
      <c r="AH917" s="279">
        <f t="shared" si="142"/>
        <v>17.98</v>
      </c>
      <c r="AI917" s="279" t="str">
        <f t="shared" si="143"/>
        <v/>
      </c>
      <c r="AJ917" s="279" t="str">
        <f t="shared" si="144"/>
        <v/>
      </c>
      <c r="AK917" s="278"/>
      <c r="AL917" s="278"/>
      <c r="AM917" s="278"/>
      <c r="AN917" s="278"/>
      <c r="AO917" s="262"/>
      <c r="AP917" s="262"/>
      <c r="AQ917" s="262"/>
      <c r="AR917" s="262"/>
      <c r="AS917" s="262"/>
      <c r="AT917" s="262"/>
      <c r="AU917" s="262"/>
      <c r="AV917" s="262"/>
      <c r="AW917" s="262"/>
      <c r="AX917" s="264"/>
      <c r="AY917" s="262"/>
      <c r="AZ917" s="262"/>
    </row>
    <row r="918" spans="1:52" ht="27" customHeight="1">
      <c r="B918" s="639">
        <v>904</v>
      </c>
      <c r="C918" s="639" t="s">
        <v>2863</v>
      </c>
      <c r="D918" s="640" t="s">
        <v>980</v>
      </c>
      <c r="E918" s="640" t="s">
        <v>999</v>
      </c>
      <c r="F918" s="640">
        <f>IFERROR(VLOOKUP(C918,'Gebäude-Typen'!$A$7:$D$215,4,FALSE),"")</f>
        <v>1</v>
      </c>
      <c r="G918" s="641" t="s">
        <v>2023</v>
      </c>
      <c r="H918" s="640" t="s">
        <v>1117</v>
      </c>
      <c r="I918" s="639"/>
      <c r="J918" s="640" t="s">
        <v>2649</v>
      </c>
      <c r="K918" s="642">
        <v>92.78</v>
      </c>
      <c r="L918" s="639" t="s">
        <v>2024</v>
      </c>
      <c r="M918" s="639" t="s">
        <v>2629</v>
      </c>
      <c r="N918" s="639" t="s">
        <v>2624</v>
      </c>
      <c r="O918" s="639"/>
      <c r="P918" s="734"/>
      <c r="Q918" s="642"/>
      <c r="R918" s="639"/>
      <c r="S918" s="729">
        <f>IFERROR(ROUND(VLOOKUP(M918,Reinigungstage,IF('Gebäude-Typen'!$C$6&lt;&gt;0,'Gebäude-Typen'!$C$6,VLOOKUP(C918,Gebäude_Typen,2,FALSE)),FALSE),2),"")</f>
        <v>72.19</v>
      </c>
      <c r="T918" s="729">
        <v>16</v>
      </c>
      <c r="U918" s="730">
        <f t="shared" si="145"/>
        <v>17.98</v>
      </c>
      <c r="V918" s="731">
        <f>IFERROR(INDEX('2. Raumgruppen'!$A$1:$Y$33,MATCH(IF(ISERROR(SEARCH(" ",M918,1)),MID(M918,1,3),MID(M918,1,SEARCH(" ",M918,1)-1)),'2. Raumgruppen'!$B:$B,0),IF(ISERROR(SEARCH(" ",M918,1)),MATCH('2. Raumgruppen'!$L$8,'2. Raumgruppen'!$8:$8,0),MATCH(MID(M918,SEARCH(" ",M918,1)+1,3),'2. Raumgruppen'!$8:$8,0))),"")</f>
        <v>0</v>
      </c>
      <c r="W918" s="731">
        <f>IFERROR(INDEX('2. Raumgruppen'!$A$1:$Y$33,MATCH(IF(ISERROR(SEARCH(" ",N918,1)),MID(N918,1,3),MID(N918,1,SEARCH(" ",N918,1)-1)),'2. Raumgruppen'!$B:$B,0),IF(ISERROR(SEARCH(" ",N918,1)),MATCH('2. Raumgruppen'!$L$8,'2. Raumgruppen'!$8:$8,0),MATCH(MID(N918,SEARCH(" ",N918,1)+1,3),'2. Raumgruppen'!$8:$8,0))),"")</f>
        <v>0</v>
      </c>
      <c r="X918" s="732">
        <f t="shared" si="146"/>
        <v>6697.7882</v>
      </c>
      <c r="Y918" s="732">
        <f t="shared" si="147"/>
        <v>1484.48</v>
      </c>
      <c r="Z918" s="733" t="str">
        <f t="shared" si="148"/>
        <v/>
      </c>
      <c r="AA918" s="732" t="str">
        <f t="shared" si="149"/>
        <v/>
      </c>
      <c r="AB918" s="643"/>
      <c r="AC918" s="276"/>
      <c r="AD918" s="277"/>
      <c r="AE918" s="278"/>
      <c r="AF918" s="278" t="str">
        <f t="shared" si="141"/>
        <v>b</v>
      </c>
      <c r="AG918" s="278"/>
      <c r="AH918" s="279">
        <f t="shared" si="142"/>
        <v>17.98</v>
      </c>
      <c r="AI918" s="279" t="str">
        <f t="shared" si="143"/>
        <v/>
      </c>
      <c r="AJ918" s="279" t="str">
        <f t="shared" si="144"/>
        <v/>
      </c>
      <c r="AK918" s="278"/>
      <c r="AL918" s="278"/>
      <c r="AM918" s="278"/>
      <c r="AN918" s="278"/>
      <c r="AO918" s="262"/>
      <c r="AP918" s="262"/>
      <c r="AQ918" s="262"/>
      <c r="AR918" s="262"/>
      <c r="AS918" s="262"/>
      <c r="AT918" s="262"/>
      <c r="AU918" s="262"/>
      <c r="AV918" s="262"/>
      <c r="AW918" s="264"/>
      <c r="AX918" s="264"/>
      <c r="AY918" s="262"/>
      <c r="AZ918" s="264"/>
    </row>
    <row r="919" spans="1:52" ht="27" customHeight="1">
      <c r="B919" s="639">
        <v>905</v>
      </c>
      <c r="C919" s="639" t="s">
        <v>2863</v>
      </c>
      <c r="D919" s="640" t="s">
        <v>980</v>
      </c>
      <c r="E919" s="640" t="s">
        <v>999</v>
      </c>
      <c r="F919" s="640">
        <f>IFERROR(VLOOKUP(C919,'Gebäude-Typen'!$A$7:$D$215,4,FALSE),"")</f>
        <v>1</v>
      </c>
      <c r="G919" s="641" t="s">
        <v>2025</v>
      </c>
      <c r="H919" s="640" t="s">
        <v>1117</v>
      </c>
      <c r="I919" s="639"/>
      <c r="J919" s="640" t="s">
        <v>2649</v>
      </c>
      <c r="K919" s="642">
        <v>93.46</v>
      </c>
      <c r="L919" s="639" t="s">
        <v>2024</v>
      </c>
      <c r="M919" s="639" t="s">
        <v>2629</v>
      </c>
      <c r="N919" s="639" t="s">
        <v>2624</v>
      </c>
      <c r="O919" s="639"/>
      <c r="P919" s="639"/>
      <c r="Q919" s="642"/>
      <c r="R919" s="639"/>
      <c r="S919" s="729">
        <f>IFERROR(ROUND(VLOOKUP(M919,Reinigungstage,IF('Gebäude-Typen'!$C$6&lt;&gt;0,'Gebäude-Typen'!$C$6,VLOOKUP(C919,Gebäude_Typen,2,FALSE)),FALSE),2),"")</f>
        <v>72.19</v>
      </c>
      <c r="T919" s="729">
        <v>16</v>
      </c>
      <c r="U919" s="730">
        <f t="shared" si="145"/>
        <v>17.98</v>
      </c>
      <c r="V919" s="731">
        <f>IFERROR(INDEX('2. Raumgruppen'!$A$1:$Y$33,MATCH(IF(ISERROR(SEARCH(" ",M919,1)),MID(M919,1,3),MID(M919,1,SEARCH(" ",M919,1)-1)),'2. Raumgruppen'!$B:$B,0),IF(ISERROR(SEARCH(" ",M919,1)),MATCH('2. Raumgruppen'!$L$8,'2. Raumgruppen'!$8:$8,0),MATCH(MID(M919,SEARCH(" ",M919,1)+1,3),'2. Raumgruppen'!$8:$8,0))),"")</f>
        <v>0</v>
      </c>
      <c r="W919" s="731">
        <f>IFERROR(INDEX('2. Raumgruppen'!$A$1:$Y$33,MATCH(IF(ISERROR(SEARCH(" ",N919,1)),MID(N919,1,3),MID(N919,1,SEARCH(" ",N919,1)-1)),'2. Raumgruppen'!$B:$B,0),IF(ISERROR(SEARCH(" ",N919,1)),MATCH('2. Raumgruppen'!$L$8,'2. Raumgruppen'!$8:$8,0),MATCH(MID(N919,SEARCH(" ",N919,1)+1,3),'2. Raumgruppen'!$8:$8,0))),"")</f>
        <v>0</v>
      </c>
      <c r="X919" s="732">
        <f t="shared" si="146"/>
        <v>6746.8773999999994</v>
      </c>
      <c r="Y919" s="732">
        <f t="shared" si="147"/>
        <v>1495.36</v>
      </c>
      <c r="Z919" s="733" t="str">
        <f t="shared" si="148"/>
        <v/>
      </c>
      <c r="AA919" s="732" t="str">
        <f t="shared" si="149"/>
        <v/>
      </c>
      <c r="AB919" s="643"/>
      <c r="AC919" s="276"/>
      <c r="AD919" s="277"/>
      <c r="AE919" s="278"/>
      <c r="AF919" s="278" t="str">
        <f t="shared" si="141"/>
        <v>b</v>
      </c>
      <c r="AG919" s="278"/>
      <c r="AH919" s="279">
        <f t="shared" si="142"/>
        <v>17.98</v>
      </c>
      <c r="AI919" s="279" t="str">
        <f t="shared" si="143"/>
        <v/>
      </c>
      <c r="AJ919" s="279" t="str">
        <f t="shared" si="144"/>
        <v/>
      </c>
      <c r="AK919" s="278"/>
      <c r="AL919" s="278"/>
      <c r="AM919" s="278"/>
      <c r="AN919" s="278"/>
      <c r="AO919" s="262"/>
      <c r="AP919" s="262"/>
      <c r="AQ919" s="262"/>
      <c r="AR919" s="262"/>
      <c r="AS919" s="262"/>
      <c r="AT919" s="262"/>
      <c r="AU919" s="262"/>
      <c r="AV919" s="262"/>
      <c r="AW919" s="262"/>
      <c r="AX919" s="278"/>
      <c r="AY919" s="264"/>
      <c r="AZ919" s="264"/>
    </row>
    <row r="920" spans="1:52" ht="27" customHeight="1">
      <c r="B920" s="639">
        <v>906</v>
      </c>
      <c r="C920" s="639" t="s">
        <v>2863</v>
      </c>
      <c r="D920" s="640" t="s">
        <v>980</v>
      </c>
      <c r="E920" s="640" t="s">
        <v>999</v>
      </c>
      <c r="F920" s="640">
        <f>IFERROR(VLOOKUP(C920,'Gebäude-Typen'!$A$7:$D$215,4,FALSE),"")</f>
        <v>1</v>
      </c>
      <c r="G920" s="641" t="s">
        <v>2026</v>
      </c>
      <c r="H920" s="640" t="s">
        <v>1266</v>
      </c>
      <c r="I920" s="639"/>
      <c r="J920" s="640" t="s">
        <v>2646</v>
      </c>
      <c r="K920" s="642">
        <v>45.9</v>
      </c>
      <c r="L920" s="639" t="s">
        <v>2027</v>
      </c>
      <c r="M920" s="639" t="s">
        <v>2632</v>
      </c>
      <c r="N920" s="639" t="s">
        <v>2632</v>
      </c>
      <c r="O920" s="639"/>
      <c r="P920" s="639"/>
      <c r="Q920" s="642"/>
      <c r="R920" s="639"/>
      <c r="S920" s="729">
        <f>IFERROR(ROUND(VLOOKUP(M920,Reinigungstage,IF('Gebäude-Typen'!$C$6&lt;&gt;0,'Gebäude-Typen'!$C$6,VLOOKUP(C920,Gebäude_Typen,2,FALSE)),FALSE),2),"")</f>
        <v>72.19</v>
      </c>
      <c r="T920" s="729">
        <f>IFERROR(ROUND(VLOOKUP(N920,Reinigungstage,IF('Gebäude-Typen'!$C$6&lt;&gt;0,'Gebäude-Typen'!$C$6,VLOOKUP(C920,Gebäude_Typen,3,FALSE)),FALSE),2),"")</f>
        <v>24</v>
      </c>
      <c r="U920" s="730">
        <f t="shared" si="145"/>
        <v>17.98</v>
      </c>
      <c r="V920" s="731">
        <f>IFERROR(INDEX('2. Raumgruppen'!$A$1:$Y$33,MATCH(IF(ISERROR(SEARCH(" ",M920,1)),MID(M920,1,3),MID(M920,1,SEARCH(" ",M920,1)-1)),'2. Raumgruppen'!$B:$B,0),IF(ISERROR(SEARCH(" ",M920,1)),MATCH('2. Raumgruppen'!$L$8,'2. Raumgruppen'!$8:$8,0),MATCH(MID(M920,SEARCH(" ",M920,1)+1,3),'2. Raumgruppen'!$8:$8,0))),"")</f>
        <v>0</v>
      </c>
      <c r="W920" s="731">
        <f>IFERROR(INDEX('2. Raumgruppen'!$A$1:$Y$33,MATCH(IF(ISERROR(SEARCH(" ",N920,1)),MID(N920,1,3),MID(N920,1,SEARCH(" ",N920,1)-1)),'2. Raumgruppen'!$B:$B,0),IF(ISERROR(SEARCH(" ",N920,1)),MATCH('2. Raumgruppen'!$L$8,'2. Raumgruppen'!$8:$8,0),MATCH(MID(N920,SEARCH(" ",N920,1)+1,3),'2. Raumgruppen'!$8:$8,0))),"")</f>
        <v>0</v>
      </c>
      <c r="X920" s="732">
        <f t="shared" si="146"/>
        <v>3313.5209999999997</v>
      </c>
      <c r="Y920" s="732">
        <f t="shared" si="147"/>
        <v>1101.5999999999999</v>
      </c>
      <c r="Z920" s="733" t="str">
        <f t="shared" si="148"/>
        <v/>
      </c>
      <c r="AA920" s="732" t="str">
        <f t="shared" si="149"/>
        <v/>
      </c>
      <c r="AB920" s="643"/>
      <c r="AC920" s="276"/>
      <c r="AD920" s="277"/>
      <c r="AE920" s="278"/>
      <c r="AF920" s="278" t="str">
        <f t="shared" si="141"/>
        <v>k</v>
      </c>
      <c r="AG920" s="278"/>
      <c r="AH920" s="279">
        <f t="shared" si="142"/>
        <v>17.98</v>
      </c>
      <c r="AI920" s="279" t="str">
        <f t="shared" si="143"/>
        <v/>
      </c>
      <c r="AJ920" s="279" t="str">
        <f t="shared" si="144"/>
        <v/>
      </c>
      <c r="AK920" s="278"/>
      <c r="AL920" s="278"/>
      <c r="AM920" s="278"/>
      <c r="AN920" s="278"/>
      <c r="AO920" s="262"/>
      <c r="AP920" s="262"/>
      <c r="AQ920" s="262"/>
      <c r="AR920" s="262"/>
      <c r="AS920" s="262"/>
      <c r="AT920" s="262"/>
      <c r="AU920" s="262"/>
      <c r="AV920" s="262"/>
      <c r="AW920" s="262"/>
      <c r="AX920" s="262"/>
      <c r="AY920" s="264"/>
      <c r="AZ920" s="262"/>
    </row>
    <row r="921" spans="1:52" ht="27" customHeight="1">
      <c r="B921" s="639">
        <v>907</v>
      </c>
      <c r="C921" s="639" t="s">
        <v>2863</v>
      </c>
      <c r="D921" s="640" t="s">
        <v>980</v>
      </c>
      <c r="E921" s="640" t="s">
        <v>999</v>
      </c>
      <c r="F921" s="640">
        <f>IFERROR(VLOOKUP(C921,'Gebäude-Typen'!$A$7:$D$215,4,FALSE),"")</f>
        <v>1</v>
      </c>
      <c r="G921" s="641" t="s">
        <v>2028</v>
      </c>
      <c r="H921" s="640" t="s">
        <v>1184</v>
      </c>
      <c r="I921" s="639"/>
      <c r="J921" s="640" t="s">
        <v>2648</v>
      </c>
      <c r="K921" s="642">
        <v>2.87</v>
      </c>
      <c r="L921" s="639" t="s">
        <v>1011</v>
      </c>
      <c r="M921" s="639" t="s">
        <v>2628</v>
      </c>
      <c r="N921" s="639" t="s">
        <v>2628</v>
      </c>
      <c r="O921" s="639"/>
      <c r="P921" s="639"/>
      <c r="Q921" s="642"/>
      <c r="R921" s="639"/>
      <c r="S921" s="729">
        <f>IFERROR(ROUND(VLOOKUP(M921,Reinigungstage,IF('Gebäude-Typen'!$C$6&lt;&gt;0,'Gebäude-Typen'!$C$6,VLOOKUP(C921,Gebäude_Typen,2,FALSE)),FALSE),2),"")</f>
        <v>180.46</v>
      </c>
      <c r="T921" s="729">
        <v>66</v>
      </c>
      <c r="U921" s="730">
        <f t="shared" si="145"/>
        <v>17.98</v>
      </c>
      <c r="V921" s="731">
        <f>IFERROR(INDEX('2. Raumgruppen'!$A$1:$Y$33,MATCH(IF(ISERROR(SEARCH(" ",M921,1)),MID(M921,1,3),MID(M921,1,SEARCH(" ",M921,1)-1)),'2. Raumgruppen'!$B:$B,0),IF(ISERROR(SEARCH(" ",M921,1)),MATCH('2. Raumgruppen'!$L$8,'2. Raumgruppen'!$8:$8,0),MATCH(MID(M921,SEARCH(" ",M921,1)+1,3),'2. Raumgruppen'!$8:$8,0))),"")</f>
        <v>0</v>
      </c>
      <c r="W921" s="731">
        <f>IFERROR(INDEX('2. Raumgruppen'!$A$1:$Y$33,MATCH(IF(ISERROR(SEARCH(" ",N921,1)),MID(N921,1,3),MID(N921,1,SEARCH(" ",N921,1)-1)),'2. Raumgruppen'!$B:$B,0),IF(ISERROR(SEARCH(" ",N921,1)),MATCH('2. Raumgruppen'!$L$8,'2. Raumgruppen'!$8:$8,0),MATCH(MID(N921,SEARCH(" ",N921,1)+1,3),'2. Raumgruppen'!$8:$8,0))),"")</f>
        <v>0</v>
      </c>
      <c r="X921" s="732">
        <f t="shared" si="146"/>
        <v>517.92020000000002</v>
      </c>
      <c r="Y921" s="732">
        <f t="shared" si="147"/>
        <v>189.42000000000002</v>
      </c>
      <c r="Z921" s="733" t="str">
        <f t="shared" si="148"/>
        <v/>
      </c>
      <c r="AA921" s="732" t="str">
        <f t="shared" si="149"/>
        <v/>
      </c>
      <c r="AB921" s="643"/>
      <c r="AC921" s="276"/>
      <c r="AD921" s="277"/>
      <c r="AE921" s="278"/>
      <c r="AF921" s="278" t="str">
        <f t="shared" si="141"/>
        <v>c</v>
      </c>
      <c r="AG921" s="278"/>
      <c r="AH921" s="279">
        <f t="shared" si="142"/>
        <v>17.98</v>
      </c>
      <c r="AI921" s="279" t="str">
        <f t="shared" si="143"/>
        <v/>
      </c>
      <c r="AJ921" s="279" t="str">
        <f t="shared" si="144"/>
        <v/>
      </c>
      <c r="AK921" s="278"/>
      <c r="AL921" s="278"/>
      <c r="AM921" s="278"/>
      <c r="AN921" s="278"/>
      <c r="AO921" s="262"/>
      <c r="AP921" s="262"/>
      <c r="AQ921" s="262"/>
      <c r="AR921" s="262"/>
      <c r="AS921" s="262"/>
      <c r="AT921" s="262"/>
      <c r="AU921" s="262"/>
      <c r="AV921" s="262"/>
      <c r="AW921" s="262"/>
      <c r="AX921" s="262"/>
      <c r="AY921" s="262"/>
      <c r="AZ921" s="262"/>
    </row>
    <row r="922" spans="1:52" ht="27" customHeight="1">
      <c r="B922" s="639">
        <v>908</v>
      </c>
      <c r="C922" s="639" t="s">
        <v>2863</v>
      </c>
      <c r="D922" s="640" t="s">
        <v>980</v>
      </c>
      <c r="E922" s="640" t="s">
        <v>999</v>
      </c>
      <c r="F922" s="640">
        <f>IFERROR(VLOOKUP(C922,'Gebäude-Typen'!$A$7:$D$215,4,FALSE),"")</f>
        <v>1</v>
      </c>
      <c r="G922" s="641" t="s">
        <v>2029</v>
      </c>
      <c r="H922" s="640" t="s">
        <v>1014</v>
      </c>
      <c r="I922" s="639"/>
      <c r="J922" s="640" t="s">
        <v>2648</v>
      </c>
      <c r="K922" s="642">
        <v>5.37</v>
      </c>
      <c r="L922" s="639" t="s">
        <v>1011</v>
      </c>
      <c r="M922" s="639" t="s">
        <v>2628</v>
      </c>
      <c r="N922" s="639" t="s">
        <v>2628</v>
      </c>
      <c r="O922" s="639"/>
      <c r="P922" s="734"/>
      <c r="Q922" s="642"/>
      <c r="R922" s="639"/>
      <c r="S922" s="729">
        <f>IFERROR(ROUND(VLOOKUP(M922,Reinigungstage,IF('Gebäude-Typen'!$C$6&lt;&gt;0,'Gebäude-Typen'!$C$6,VLOOKUP(C922,Gebäude_Typen,2,FALSE)),FALSE),2),"")</f>
        <v>180.46</v>
      </c>
      <c r="T922" s="729">
        <v>66</v>
      </c>
      <c r="U922" s="730">
        <f t="shared" si="145"/>
        <v>17.98</v>
      </c>
      <c r="V922" s="731">
        <f>IFERROR(INDEX('2. Raumgruppen'!$A$1:$Y$33,MATCH(IF(ISERROR(SEARCH(" ",M922,1)),MID(M922,1,3),MID(M922,1,SEARCH(" ",M922,1)-1)),'2. Raumgruppen'!$B:$B,0),IF(ISERROR(SEARCH(" ",M922,1)),MATCH('2. Raumgruppen'!$L$8,'2. Raumgruppen'!$8:$8,0),MATCH(MID(M922,SEARCH(" ",M922,1)+1,3),'2. Raumgruppen'!$8:$8,0))),"")</f>
        <v>0</v>
      </c>
      <c r="W922" s="731">
        <f>IFERROR(INDEX('2. Raumgruppen'!$A$1:$Y$33,MATCH(IF(ISERROR(SEARCH(" ",N922,1)),MID(N922,1,3),MID(N922,1,SEARCH(" ",N922,1)-1)),'2. Raumgruppen'!$B:$B,0),IF(ISERROR(SEARCH(" ",N922,1)),MATCH('2. Raumgruppen'!$L$8,'2. Raumgruppen'!$8:$8,0),MATCH(MID(N922,SEARCH(" ",N922,1)+1,3),'2. Raumgruppen'!$8:$8,0))),"")</f>
        <v>0</v>
      </c>
      <c r="X922" s="732">
        <f t="shared" si="146"/>
        <v>969.07020000000011</v>
      </c>
      <c r="Y922" s="732">
        <f t="shared" si="147"/>
        <v>354.42</v>
      </c>
      <c r="Z922" s="733" t="str">
        <f t="shared" si="148"/>
        <v/>
      </c>
      <c r="AA922" s="732" t="str">
        <f t="shared" si="149"/>
        <v/>
      </c>
      <c r="AB922" s="643"/>
      <c r="AC922" s="276"/>
      <c r="AD922" s="277"/>
      <c r="AE922" s="278"/>
      <c r="AF922" s="278" t="str">
        <f t="shared" si="141"/>
        <v>c</v>
      </c>
      <c r="AG922" s="278"/>
      <c r="AH922" s="279">
        <f t="shared" si="142"/>
        <v>17.98</v>
      </c>
      <c r="AI922" s="279" t="str">
        <f t="shared" si="143"/>
        <v/>
      </c>
      <c r="AJ922" s="279" t="str">
        <f t="shared" si="144"/>
        <v/>
      </c>
      <c r="AK922" s="278"/>
      <c r="AL922" s="278"/>
      <c r="AM922" s="278"/>
      <c r="AN922" s="278"/>
      <c r="AO922" s="262"/>
      <c r="AP922" s="262"/>
      <c r="AQ922" s="262"/>
      <c r="AR922" s="262"/>
      <c r="AS922" s="262"/>
      <c r="AT922" s="262"/>
      <c r="AU922" s="262"/>
      <c r="AV922" s="262"/>
      <c r="AW922" s="264"/>
      <c r="AX922" s="262"/>
      <c r="AY922" s="262"/>
      <c r="AZ922" s="264"/>
    </row>
    <row r="923" spans="1:52" ht="27" customHeight="1">
      <c r="A923" s="264"/>
      <c r="B923" s="639">
        <v>909</v>
      </c>
      <c r="C923" s="639" t="s">
        <v>2863</v>
      </c>
      <c r="D923" s="640" t="s">
        <v>980</v>
      </c>
      <c r="E923" s="640" t="s">
        <v>999</v>
      </c>
      <c r="F923" s="640">
        <f>IFERROR(VLOOKUP(C923,'Gebäude-Typen'!$A$7:$D$215,4,FALSE),"")</f>
        <v>1</v>
      </c>
      <c r="G923" s="641" t="s">
        <v>2030</v>
      </c>
      <c r="H923" s="640" t="s">
        <v>1043</v>
      </c>
      <c r="I923" s="639"/>
      <c r="J923" s="640" t="s">
        <v>2648</v>
      </c>
      <c r="K923" s="642">
        <v>2.72</v>
      </c>
      <c r="L923" s="639" t="s">
        <v>1011</v>
      </c>
      <c r="M923" s="639" t="s">
        <v>153</v>
      </c>
      <c r="N923" s="639" t="s">
        <v>153</v>
      </c>
      <c r="O923" s="639"/>
      <c r="P923" s="639" t="s">
        <v>89</v>
      </c>
      <c r="Q923" s="642" t="s">
        <v>2827</v>
      </c>
      <c r="R923" s="639"/>
      <c r="S923" s="729">
        <f>IFERROR(ROUND(VLOOKUP(M923,Reinigungstage,IF('Gebäude-Typen'!$C$6&lt;&gt;0,'Gebäude-Typen'!$C$6,VLOOKUP(C923,Gebäude_Typen,2,FALSE)),FALSE),2),"")</f>
        <v>0</v>
      </c>
      <c r="T923" s="729">
        <f>IFERROR(ROUND(VLOOKUP(N923,Reinigungstage,IF('Gebäude-Typen'!$C$6&lt;&gt;0,'Gebäude-Typen'!$C$6,VLOOKUP(C923,Gebäude_Typen,3,FALSE)),FALSE),2),"")</f>
        <v>0</v>
      </c>
      <c r="U923" s="730">
        <f t="shared" si="145"/>
        <v>17.98</v>
      </c>
      <c r="V923" s="731">
        <f>IFERROR(INDEX('2. Raumgruppen'!$A$1:$Y$33,MATCH(IF(ISERROR(SEARCH(" ",M923,1)),MID(M923,1,3),MID(M923,1,SEARCH(" ",M923,1)-1)),'2. Raumgruppen'!$B:$B,0),IF(ISERROR(SEARCH(" ",M923,1)),MATCH('2. Raumgruppen'!$L$8,'2. Raumgruppen'!$8:$8,0),MATCH(MID(M923,SEARCH(" ",M923,1)+1,3),'2. Raumgruppen'!$8:$8,0))),"")</f>
        <v>0</v>
      </c>
      <c r="W923" s="731">
        <f>IFERROR(INDEX('2. Raumgruppen'!$A$1:$Y$33,MATCH(IF(ISERROR(SEARCH(" ",N923,1)),MID(N923,1,3),MID(N923,1,SEARCH(" ",N923,1)-1)),'2. Raumgruppen'!$B:$B,0),IF(ISERROR(SEARCH(" ",N923,1)),MATCH('2. Raumgruppen'!$L$8,'2. Raumgruppen'!$8:$8,0),MATCH(MID(N923,SEARCH(" ",N923,1)+1,3),'2. Raumgruppen'!$8:$8,0))),"")</f>
        <v>0</v>
      </c>
      <c r="X923" s="732">
        <f t="shared" si="146"/>
        <v>0</v>
      </c>
      <c r="Y923" s="732">
        <f t="shared" si="147"/>
        <v>0</v>
      </c>
      <c r="Z923" s="733" t="str">
        <f t="shared" si="148"/>
        <v/>
      </c>
      <c r="AA923" s="732" t="str">
        <f t="shared" si="149"/>
        <v/>
      </c>
      <c r="AB923" s="643"/>
      <c r="AC923" s="276"/>
      <c r="AD923" s="277"/>
      <c r="AE923" s="278"/>
      <c r="AF923" s="278" t="str">
        <f t="shared" si="141"/>
        <v>n</v>
      </c>
      <c r="AG923" s="278"/>
      <c r="AH923" s="279">
        <f t="shared" si="142"/>
        <v>17.98</v>
      </c>
      <c r="AI923" s="279" t="str">
        <f t="shared" si="143"/>
        <v/>
      </c>
      <c r="AJ923" s="279" t="str">
        <f t="shared" si="144"/>
        <v/>
      </c>
      <c r="AK923" s="278"/>
      <c r="AL923" s="278"/>
      <c r="AM923" s="278"/>
      <c r="AN923" s="278"/>
      <c r="AO923" s="262"/>
      <c r="AP923" s="262"/>
      <c r="AQ923" s="262"/>
      <c r="AR923" s="262"/>
      <c r="AS923" s="262"/>
      <c r="AT923" s="262"/>
      <c r="AU923" s="262"/>
      <c r="AV923" s="262"/>
      <c r="AW923" s="262"/>
      <c r="AX923" s="262"/>
      <c r="AY923" s="264"/>
      <c r="AZ923" s="262"/>
    </row>
    <row r="924" spans="1:52" ht="27" customHeight="1">
      <c r="B924" s="639">
        <v>910</v>
      </c>
      <c r="C924" s="639" t="s">
        <v>2863</v>
      </c>
      <c r="D924" s="640" t="s">
        <v>980</v>
      </c>
      <c r="E924" s="640" t="s">
        <v>999</v>
      </c>
      <c r="F924" s="640">
        <f>IFERROR(VLOOKUP(C924,'Gebäude-Typen'!$A$7:$D$215,4,FALSE),"")</f>
        <v>1</v>
      </c>
      <c r="G924" s="641" t="s">
        <v>2031</v>
      </c>
      <c r="H924" s="640" t="s">
        <v>1036</v>
      </c>
      <c r="I924" s="639"/>
      <c r="J924" s="640" t="s">
        <v>2649</v>
      </c>
      <c r="K924" s="642">
        <v>5</v>
      </c>
      <c r="L924" s="639" t="s">
        <v>1037</v>
      </c>
      <c r="M924" s="639" t="s">
        <v>2800</v>
      </c>
      <c r="N924" s="639" t="s">
        <v>2800</v>
      </c>
      <c r="O924" s="639"/>
      <c r="P924" s="639"/>
      <c r="Q924" s="642"/>
      <c r="R924" s="639"/>
      <c r="S924" s="729">
        <f>IFERROR(ROUND(VLOOKUP(M924,Reinigungstage,IF('Gebäude-Typen'!$C$6&lt;&gt;0,'Gebäude-Typen'!$C$6,VLOOKUP(C924,Gebäude_Typen,2,FALSE)),FALSE),2),"")</f>
        <v>180.46</v>
      </c>
      <c r="T924" s="729">
        <f>IFERROR(ROUND(VLOOKUP(N924,Reinigungstage,IF('Gebäude-Typen'!$C$6&lt;&gt;0,'Gebäude-Typen'!$C$6,VLOOKUP(C924,Gebäude_Typen,3,FALSE)),FALSE),2),"")</f>
        <v>60</v>
      </c>
      <c r="U924" s="730">
        <f t="shared" si="145"/>
        <v>17.98</v>
      </c>
      <c r="V924" s="731">
        <f>IFERROR(INDEX('2. Raumgruppen'!$A$1:$Y$33,MATCH(IF(ISERROR(SEARCH(" ",M924,1)),MID(M924,1,3),MID(M924,1,SEARCH(" ",M924,1)-1)),'2. Raumgruppen'!$B:$B,0),IF(ISERROR(SEARCH(" ",M924,1)),MATCH('2. Raumgruppen'!$L$8,'2. Raumgruppen'!$8:$8,0),MATCH(MID(M924,SEARCH(" ",M924,1)+1,3),'2. Raumgruppen'!$8:$8,0))),"")</f>
        <v>0</v>
      </c>
      <c r="W924" s="731">
        <f>IFERROR(INDEX('2. Raumgruppen'!$A$1:$Y$33,MATCH(IF(ISERROR(SEARCH(" ",N924,1)),MID(N924,1,3),MID(N924,1,SEARCH(" ",N924,1)-1)),'2. Raumgruppen'!$B:$B,0),IF(ISERROR(SEARCH(" ",N924,1)),MATCH('2. Raumgruppen'!$L$8,'2. Raumgruppen'!$8:$8,0),MATCH(MID(N924,SEARCH(" ",N924,1)+1,3),'2. Raumgruppen'!$8:$8,0))),"")</f>
        <v>0</v>
      </c>
      <c r="X924" s="732">
        <f t="shared" si="146"/>
        <v>902.30000000000007</v>
      </c>
      <c r="Y924" s="732">
        <f t="shared" si="147"/>
        <v>300</v>
      </c>
      <c r="Z924" s="733" t="str">
        <f t="shared" si="148"/>
        <v/>
      </c>
      <c r="AA924" s="732" t="str">
        <f t="shared" si="149"/>
        <v/>
      </c>
      <c r="AB924" s="643"/>
      <c r="AC924" s="276"/>
      <c r="AD924" s="277"/>
      <c r="AE924" s="278"/>
      <c r="AF924" s="278" t="str">
        <f t="shared" si="141"/>
        <v>g</v>
      </c>
      <c r="AG924" s="278"/>
      <c r="AH924" s="279">
        <f t="shared" si="142"/>
        <v>17.98</v>
      </c>
      <c r="AI924" s="279" t="str">
        <f t="shared" si="143"/>
        <v/>
      </c>
      <c r="AJ924" s="279" t="str">
        <f t="shared" si="144"/>
        <v/>
      </c>
      <c r="AK924" s="278"/>
      <c r="AL924" s="278"/>
      <c r="AM924" s="278"/>
      <c r="AN924" s="278"/>
      <c r="AO924" s="262"/>
      <c r="AP924" s="262"/>
      <c r="AQ924" s="262"/>
      <c r="AR924" s="262"/>
      <c r="AS924" s="262"/>
      <c r="AT924" s="262"/>
      <c r="AU924" s="262"/>
      <c r="AV924" s="262"/>
      <c r="AW924" s="262"/>
      <c r="AX924" s="264"/>
      <c r="AY924" s="264"/>
      <c r="AZ924" s="262"/>
    </row>
    <row r="925" spans="1:52" ht="27" customHeight="1">
      <c r="B925" s="639">
        <v>911</v>
      </c>
      <c r="C925" s="639" t="s">
        <v>2863</v>
      </c>
      <c r="D925" s="640" t="s">
        <v>980</v>
      </c>
      <c r="E925" s="640" t="s">
        <v>999</v>
      </c>
      <c r="F925" s="640">
        <f>IFERROR(VLOOKUP(C925,'Gebäude-Typen'!$A$7:$D$215,4,FALSE),"")</f>
        <v>1</v>
      </c>
      <c r="G925" s="641" t="s">
        <v>2032</v>
      </c>
      <c r="H925" s="640" t="s">
        <v>2938</v>
      </c>
      <c r="I925" s="639"/>
      <c r="J925" s="640" t="s">
        <v>2657</v>
      </c>
      <c r="K925" s="642">
        <v>6.05</v>
      </c>
      <c r="L925" s="639" t="s">
        <v>1031</v>
      </c>
      <c r="M925" s="639" t="s">
        <v>153</v>
      </c>
      <c r="N925" s="639" t="s">
        <v>153</v>
      </c>
      <c r="O925" s="639"/>
      <c r="P925" s="639" t="s">
        <v>2897</v>
      </c>
      <c r="Q925" s="642" t="s">
        <v>2645</v>
      </c>
      <c r="R925" s="639"/>
      <c r="S925" s="729">
        <f>IFERROR(ROUND(VLOOKUP(M925,Reinigungstage,IF('Gebäude-Typen'!$C$6&lt;&gt;0,'Gebäude-Typen'!$C$6,VLOOKUP(C925,Gebäude_Typen,2,FALSE)),FALSE),2),"")</f>
        <v>0</v>
      </c>
      <c r="T925" s="729">
        <f>IFERROR(ROUND(VLOOKUP(N925,Reinigungstage,IF('Gebäude-Typen'!$C$6&lt;&gt;0,'Gebäude-Typen'!$C$6,VLOOKUP(C925,Gebäude_Typen,3,FALSE)),FALSE),2),"")</f>
        <v>0</v>
      </c>
      <c r="U925" s="730">
        <f t="shared" si="145"/>
        <v>17.98</v>
      </c>
      <c r="V925" s="731">
        <f>IFERROR(INDEX('2. Raumgruppen'!$A$1:$Y$33,MATCH(IF(ISERROR(SEARCH(" ",M925,1)),MID(M925,1,3),MID(M925,1,SEARCH(" ",M925,1)-1)),'2. Raumgruppen'!$B:$B,0),IF(ISERROR(SEARCH(" ",M925,1)),MATCH('2. Raumgruppen'!$L$8,'2. Raumgruppen'!$8:$8,0),MATCH(MID(M925,SEARCH(" ",M925,1)+1,3),'2. Raumgruppen'!$8:$8,0))),"")</f>
        <v>0</v>
      </c>
      <c r="W925" s="731">
        <f>IFERROR(INDEX('2. Raumgruppen'!$A$1:$Y$33,MATCH(IF(ISERROR(SEARCH(" ",N925,1)),MID(N925,1,3),MID(N925,1,SEARCH(" ",N925,1)-1)),'2. Raumgruppen'!$B:$B,0),IF(ISERROR(SEARCH(" ",N925,1)),MATCH('2. Raumgruppen'!$L$8,'2. Raumgruppen'!$8:$8,0),MATCH(MID(N925,SEARCH(" ",N925,1)+1,3),'2. Raumgruppen'!$8:$8,0))),"")</f>
        <v>0</v>
      </c>
      <c r="X925" s="732">
        <f t="shared" si="146"/>
        <v>0</v>
      </c>
      <c r="Y925" s="732">
        <f t="shared" si="147"/>
        <v>0</v>
      </c>
      <c r="Z925" s="733" t="str">
        <f t="shared" si="148"/>
        <v/>
      </c>
      <c r="AA925" s="732" t="str">
        <f t="shared" si="149"/>
        <v/>
      </c>
      <c r="AB925" s="643"/>
      <c r="AC925" s="276"/>
      <c r="AD925" s="277"/>
      <c r="AE925" s="278"/>
      <c r="AF925" s="278" t="str">
        <f t="shared" si="141"/>
        <v>n</v>
      </c>
      <c r="AG925" s="278"/>
      <c r="AH925" s="279">
        <f t="shared" si="142"/>
        <v>17.98</v>
      </c>
      <c r="AI925" s="279" t="str">
        <f t="shared" si="143"/>
        <v/>
      </c>
      <c r="AJ925" s="279" t="str">
        <f t="shared" si="144"/>
        <v/>
      </c>
      <c r="AK925" s="278"/>
      <c r="AL925" s="278"/>
      <c r="AM925" s="278"/>
      <c r="AN925" s="278"/>
      <c r="AO925" s="262"/>
      <c r="AP925" s="262"/>
      <c r="AQ925" s="262"/>
      <c r="AR925" s="262"/>
      <c r="AS925" s="262"/>
      <c r="AT925" s="262"/>
      <c r="AU925" s="262"/>
      <c r="AV925" s="262"/>
      <c r="AW925" s="264"/>
      <c r="AX925" s="262"/>
      <c r="AY925" s="278"/>
      <c r="AZ925" s="262"/>
    </row>
    <row r="926" spans="1:52" ht="27" customHeight="1">
      <c r="B926" s="639">
        <v>912</v>
      </c>
      <c r="C926" s="639" t="s">
        <v>2863</v>
      </c>
      <c r="D926" s="640" t="s">
        <v>980</v>
      </c>
      <c r="E926" s="640" t="s">
        <v>999</v>
      </c>
      <c r="F926" s="640">
        <f>IFERROR(VLOOKUP(C926,'Gebäude-Typen'!$A$7:$D$215,4,FALSE),"")</f>
        <v>1</v>
      </c>
      <c r="G926" s="641" t="s">
        <v>2033</v>
      </c>
      <c r="H926" s="640" t="s">
        <v>1070</v>
      </c>
      <c r="I926" s="639"/>
      <c r="J926" s="640" t="s">
        <v>2657</v>
      </c>
      <c r="K926" s="642">
        <v>4.57</v>
      </c>
      <c r="L926" s="639" t="s">
        <v>1601</v>
      </c>
      <c r="M926" s="639" t="s">
        <v>153</v>
      </c>
      <c r="N926" s="639" t="s">
        <v>153</v>
      </c>
      <c r="O926" s="639"/>
      <c r="P926" s="734"/>
      <c r="Q926" s="642"/>
      <c r="R926" s="639"/>
      <c r="S926" s="729">
        <f>IFERROR(ROUND(VLOOKUP(M926,Reinigungstage,IF('Gebäude-Typen'!$C$6&lt;&gt;0,'Gebäude-Typen'!$C$6,VLOOKUP(C926,Gebäude_Typen,2,FALSE)),FALSE),2),"")</f>
        <v>0</v>
      </c>
      <c r="T926" s="729">
        <f>IFERROR(ROUND(VLOOKUP(N926,Reinigungstage,IF('Gebäude-Typen'!$C$6&lt;&gt;0,'Gebäude-Typen'!$C$6,VLOOKUP(C926,Gebäude_Typen,3,FALSE)),FALSE),2),"")</f>
        <v>0</v>
      </c>
      <c r="U926" s="730">
        <f t="shared" si="145"/>
        <v>17.98</v>
      </c>
      <c r="V926" s="731">
        <f>IFERROR(INDEX('2. Raumgruppen'!$A$1:$Y$33,MATCH(IF(ISERROR(SEARCH(" ",M926,1)),MID(M926,1,3),MID(M926,1,SEARCH(" ",M926,1)-1)),'2. Raumgruppen'!$B:$B,0),IF(ISERROR(SEARCH(" ",M926,1)),MATCH('2. Raumgruppen'!$L$8,'2. Raumgruppen'!$8:$8,0),MATCH(MID(M926,SEARCH(" ",M926,1)+1,3),'2. Raumgruppen'!$8:$8,0))),"")</f>
        <v>0</v>
      </c>
      <c r="W926" s="731">
        <f>IFERROR(INDEX('2. Raumgruppen'!$A$1:$Y$33,MATCH(IF(ISERROR(SEARCH(" ",N926,1)),MID(N926,1,3),MID(N926,1,SEARCH(" ",N926,1)-1)),'2. Raumgruppen'!$B:$B,0),IF(ISERROR(SEARCH(" ",N926,1)),MATCH('2. Raumgruppen'!$L$8,'2. Raumgruppen'!$8:$8,0),MATCH(MID(N926,SEARCH(" ",N926,1)+1,3),'2. Raumgruppen'!$8:$8,0))),"")</f>
        <v>0</v>
      </c>
      <c r="X926" s="732">
        <f t="shared" si="146"/>
        <v>0</v>
      </c>
      <c r="Y926" s="732">
        <f t="shared" si="147"/>
        <v>0</v>
      </c>
      <c r="Z926" s="733" t="str">
        <f t="shared" si="148"/>
        <v/>
      </c>
      <c r="AA926" s="732" t="str">
        <f t="shared" si="149"/>
        <v/>
      </c>
      <c r="AB926" s="643"/>
      <c r="AC926" s="276"/>
      <c r="AD926" s="277"/>
      <c r="AE926" s="278"/>
      <c r="AF926" s="278" t="str">
        <f t="shared" si="141"/>
        <v>n</v>
      </c>
      <c r="AG926" s="278"/>
      <c r="AH926" s="279">
        <f t="shared" si="142"/>
        <v>17.98</v>
      </c>
      <c r="AI926" s="279" t="str">
        <f t="shared" si="143"/>
        <v/>
      </c>
      <c r="AJ926" s="279" t="str">
        <f t="shared" si="144"/>
        <v/>
      </c>
      <c r="AK926" s="278"/>
      <c r="AL926" s="278"/>
      <c r="AM926" s="278"/>
      <c r="AN926" s="278"/>
      <c r="AO926" s="262"/>
      <c r="AP926" s="262"/>
      <c r="AQ926" s="262"/>
      <c r="AR926" s="262"/>
      <c r="AS926" s="262"/>
      <c r="AT926" s="262"/>
      <c r="AU926" s="262"/>
      <c r="AV926" s="262"/>
      <c r="AW926" s="264"/>
      <c r="AX926" s="264"/>
      <c r="AY926" s="262"/>
      <c r="AZ926" s="262"/>
    </row>
    <row r="927" spans="1:52" ht="27" customHeight="1">
      <c r="B927" s="639">
        <v>913</v>
      </c>
      <c r="C927" s="639" t="s">
        <v>2863</v>
      </c>
      <c r="D927" s="640" t="s">
        <v>980</v>
      </c>
      <c r="E927" s="640" t="s">
        <v>999</v>
      </c>
      <c r="F927" s="640">
        <f>IFERROR(VLOOKUP(C927,'Gebäude-Typen'!$A$7:$D$215,4,FALSE),"")</f>
        <v>1</v>
      </c>
      <c r="G927" s="641" t="s">
        <v>2034</v>
      </c>
      <c r="H927" s="640" t="s">
        <v>1184</v>
      </c>
      <c r="I927" s="639"/>
      <c r="J927" s="640" t="s">
        <v>2648</v>
      </c>
      <c r="K927" s="642">
        <v>2.87</v>
      </c>
      <c r="L927" s="639" t="s">
        <v>1011</v>
      </c>
      <c r="M927" s="639" t="s">
        <v>2628</v>
      </c>
      <c r="N927" s="639" t="s">
        <v>2628</v>
      </c>
      <c r="O927" s="639"/>
      <c r="P927" s="639"/>
      <c r="Q927" s="642"/>
      <c r="R927" s="639"/>
      <c r="S927" s="729">
        <f>IFERROR(ROUND(VLOOKUP(M927,Reinigungstage,IF('Gebäude-Typen'!$C$6&lt;&gt;0,'Gebäude-Typen'!$C$6,VLOOKUP(C927,Gebäude_Typen,2,FALSE)),FALSE),2),"")</f>
        <v>180.46</v>
      </c>
      <c r="T927" s="729">
        <v>66</v>
      </c>
      <c r="U927" s="730">
        <f t="shared" si="145"/>
        <v>17.98</v>
      </c>
      <c r="V927" s="731">
        <f>IFERROR(INDEX('2. Raumgruppen'!$A$1:$Y$33,MATCH(IF(ISERROR(SEARCH(" ",M927,1)),MID(M927,1,3),MID(M927,1,SEARCH(" ",M927,1)-1)),'2. Raumgruppen'!$B:$B,0),IF(ISERROR(SEARCH(" ",M927,1)),MATCH('2. Raumgruppen'!$L$8,'2. Raumgruppen'!$8:$8,0),MATCH(MID(M927,SEARCH(" ",M927,1)+1,3),'2. Raumgruppen'!$8:$8,0))),"")</f>
        <v>0</v>
      </c>
      <c r="W927" s="731">
        <f>IFERROR(INDEX('2. Raumgruppen'!$A$1:$Y$33,MATCH(IF(ISERROR(SEARCH(" ",N927,1)),MID(N927,1,3),MID(N927,1,SEARCH(" ",N927,1)-1)),'2. Raumgruppen'!$B:$B,0),IF(ISERROR(SEARCH(" ",N927,1)),MATCH('2. Raumgruppen'!$L$8,'2. Raumgruppen'!$8:$8,0),MATCH(MID(N927,SEARCH(" ",N927,1)+1,3),'2. Raumgruppen'!$8:$8,0))),"")</f>
        <v>0</v>
      </c>
      <c r="X927" s="732">
        <f t="shared" si="146"/>
        <v>517.92020000000002</v>
      </c>
      <c r="Y927" s="732">
        <f t="shared" si="147"/>
        <v>189.42000000000002</v>
      </c>
      <c r="Z927" s="733" t="str">
        <f t="shared" si="148"/>
        <v/>
      </c>
      <c r="AA927" s="732" t="str">
        <f t="shared" si="149"/>
        <v/>
      </c>
      <c r="AB927" s="643"/>
      <c r="AC927" s="276"/>
      <c r="AD927" s="277"/>
      <c r="AE927" s="278"/>
      <c r="AF927" s="278" t="str">
        <f t="shared" si="141"/>
        <v>c</v>
      </c>
      <c r="AG927" s="278"/>
      <c r="AH927" s="279">
        <f t="shared" si="142"/>
        <v>17.98</v>
      </c>
      <c r="AI927" s="279" t="str">
        <f t="shared" si="143"/>
        <v/>
      </c>
      <c r="AJ927" s="279" t="str">
        <f t="shared" si="144"/>
        <v/>
      </c>
      <c r="AK927" s="278"/>
      <c r="AL927" s="278"/>
      <c r="AM927" s="278"/>
      <c r="AN927" s="278"/>
      <c r="AO927" s="262"/>
      <c r="AP927" s="262"/>
      <c r="AQ927" s="262"/>
      <c r="AR927" s="262"/>
      <c r="AS927" s="262"/>
      <c r="AT927" s="262"/>
      <c r="AU927" s="262"/>
      <c r="AV927" s="262"/>
      <c r="AW927" s="262"/>
      <c r="AX927" s="262"/>
      <c r="AY927" s="262"/>
      <c r="AZ927" s="264"/>
    </row>
    <row r="928" spans="1:52" ht="27" customHeight="1">
      <c r="B928" s="639">
        <v>914</v>
      </c>
      <c r="C928" s="639" t="s">
        <v>2863</v>
      </c>
      <c r="D928" s="640" t="s">
        <v>980</v>
      </c>
      <c r="E928" s="640" t="s">
        <v>999</v>
      </c>
      <c r="F928" s="640">
        <f>IFERROR(VLOOKUP(C928,'Gebäude-Typen'!$A$7:$D$215,4,FALSE),"")</f>
        <v>1</v>
      </c>
      <c r="G928" s="641" t="s">
        <v>2035</v>
      </c>
      <c r="H928" s="640" t="s">
        <v>1010</v>
      </c>
      <c r="I928" s="639"/>
      <c r="J928" s="640" t="s">
        <v>2648</v>
      </c>
      <c r="K928" s="642">
        <v>5.36</v>
      </c>
      <c r="L928" s="639" t="s">
        <v>1011</v>
      </c>
      <c r="M928" s="639" t="s">
        <v>2628</v>
      </c>
      <c r="N928" s="639" t="s">
        <v>2628</v>
      </c>
      <c r="O928" s="639"/>
      <c r="P928" s="639"/>
      <c r="Q928" s="642"/>
      <c r="R928" s="639"/>
      <c r="S928" s="729">
        <f>IFERROR(ROUND(VLOOKUP(M928,Reinigungstage,IF('Gebäude-Typen'!$C$6&lt;&gt;0,'Gebäude-Typen'!$C$6,VLOOKUP(C928,Gebäude_Typen,2,FALSE)),FALSE),2),"")</f>
        <v>180.46</v>
      </c>
      <c r="T928" s="729">
        <v>66</v>
      </c>
      <c r="U928" s="730">
        <f t="shared" si="145"/>
        <v>17.98</v>
      </c>
      <c r="V928" s="731">
        <f>IFERROR(INDEX('2. Raumgruppen'!$A$1:$Y$33,MATCH(IF(ISERROR(SEARCH(" ",M928,1)),MID(M928,1,3),MID(M928,1,SEARCH(" ",M928,1)-1)),'2. Raumgruppen'!$B:$B,0),IF(ISERROR(SEARCH(" ",M928,1)),MATCH('2. Raumgruppen'!$L$8,'2. Raumgruppen'!$8:$8,0),MATCH(MID(M928,SEARCH(" ",M928,1)+1,3),'2. Raumgruppen'!$8:$8,0))),"")</f>
        <v>0</v>
      </c>
      <c r="W928" s="731">
        <f>IFERROR(INDEX('2. Raumgruppen'!$A$1:$Y$33,MATCH(IF(ISERROR(SEARCH(" ",N928,1)),MID(N928,1,3),MID(N928,1,SEARCH(" ",N928,1)-1)),'2. Raumgruppen'!$B:$B,0),IF(ISERROR(SEARCH(" ",N928,1)),MATCH('2. Raumgruppen'!$L$8,'2. Raumgruppen'!$8:$8,0),MATCH(MID(N928,SEARCH(" ",N928,1)+1,3),'2. Raumgruppen'!$8:$8,0))),"")</f>
        <v>0</v>
      </c>
      <c r="X928" s="732">
        <f t="shared" si="146"/>
        <v>967.26560000000006</v>
      </c>
      <c r="Y928" s="732">
        <f t="shared" si="147"/>
        <v>353.76000000000005</v>
      </c>
      <c r="Z928" s="733" t="str">
        <f t="shared" si="148"/>
        <v/>
      </c>
      <c r="AA928" s="732" t="str">
        <f t="shared" si="149"/>
        <v/>
      </c>
      <c r="AB928" s="643"/>
      <c r="AC928" s="276"/>
      <c r="AD928" s="277"/>
      <c r="AE928" s="278"/>
      <c r="AF928" s="278" t="str">
        <f t="shared" si="141"/>
        <v>c</v>
      </c>
      <c r="AG928" s="278"/>
      <c r="AH928" s="279">
        <f t="shared" si="142"/>
        <v>17.98</v>
      </c>
      <c r="AI928" s="279" t="str">
        <f t="shared" si="143"/>
        <v/>
      </c>
      <c r="AJ928" s="279" t="str">
        <f t="shared" si="144"/>
        <v/>
      </c>
      <c r="AK928" s="278"/>
      <c r="AL928" s="278"/>
      <c r="AM928" s="278"/>
      <c r="AN928" s="278"/>
      <c r="AO928" s="262"/>
      <c r="AP928" s="262"/>
      <c r="AQ928" s="262"/>
      <c r="AR928" s="262"/>
      <c r="AS928" s="262"/>
      <c r="AT928" s="262"/>
      <c r="AU928" s="262"/>
      <c r="AV928" s="262"/>
      <c r="AW928" s="264"/>
      <c r="AX928" s="264"/>
      <c r="AY928" s="262"/>
      <c r="AZ928" s="262"/>
    </row>
    <row r="929" spans="1:52" ht="27" customHeight="1">
      <c r="B929" s="639">
        <v>915</v>
      </c>
      <c r="C929" s="639" t="s">
        <v>2863</v>
      </c>
      <c r="D929" s="640" t="s">
        <v>980</v>
      </c>
      <c r="E929" s="640" t="s">
        <v>997</v>
      </c>
      <c r="F929" s="640">
        <f>IFERROR(VLOOKUP(C929,'Gebäude-Typen'!$A$7:$D$215,4,FALSE),"")</f>
        <v>1</v>
      </c>
      <c r="G929" s="641" t="s">
        <v>2036</v>
      </c>
      <c r="H929" s="640" t="s">
        <v>1168</v>
      </c>
      <c r="I929" s="639"/>
      <c r="J929" s="640" t="s">
        <v>2808</v>
      </c>
      <c r="K929" s="642">
        <v>116.65</v>
      </c>
      <c r="L929" s="639" t="s">
        <v>1169</v>
      </c>
      <c r="M929" s="639" t="s">
        <v>2620</v>
      </c>
      <c r="N929" s="639" t="s">
        <v>2621</v>
      </c>
      <c r="O929" s="639"/>
      <c r="P929" s="639"/>
      <c r="Q929" s="642"/>
      <c r="R929" s="639"/>
      <c r="S929" s="729">
        <f>IFERROR(ROUND(VLOOKUP(M929,Reinigungstage,IF('Gebäude-Typen'!$C$6&lt;&gt;0,'Gebäude-Typen'!$C$6,VLOOKUP(C929,Gebäude_Typen,2,FALSE)),FALSE),2),"")</f>
        <v>108.28</v>
      </c>
      <c r="T929" s="729">
        <f>IFERROR(ROUND(VLOOKUP(N929,Reinigungstage,IF('Gebäude-Typen'!$C$6&lt;&gt;0,'Gebäude-Typen'!$C$6,VLOOKUP(C929,Gebäude_Typen,3,FALSE)),FALSE),2),"")</f>
        <v>12</v>
      </c>
      <c r="U929" s="730">
        <f t="shared" si="145"/>
        <v>17.98</v>
      </c>
      <c r="V929" s="731">
        <f>IFERROR(INDEX('2. Raumgruppen'!$A$1:$Y$33,MATCH(IF(ISERROR(SEARCH(" ",M929,1)),MID(M929,1,3),MID(M929,1,SEARCH(" ",M929,1)-1)),'2. Raumgruppen'!$B:$B,0),IF(ISERROR(SEARCH(" ",M929,1)),MATCH('2. Raumgruppen'!$L$8,'2. Raumgruppen'!$8:$8,0),MATCH(MID(M929,SEARCH(" ",M929,1)+1,3),'2. Raumgruppen'!$8:$8,0))),"")</f>
        <v>0</v>
      </c>
      <c r="W929" s="731">
        <f>IFERROR(INDEX('2. Raumgruppen'!$A$1:$Y$33,MATCH(IF(ISERROR(SEARCH(" ",N929,1)),MID(N929,1,3),MID(N929,1,SEARCH(" ",N929,1)-1)),'2. Raumgruppen'!$B:$B,0),IF(ISERROR(SEARCH(" ",N929,1)),MATCH('2. Raumgruppen'!$L$8,'2. Raumgruppen'!$8:$8,0),MATCH(MID(N929,SEARCH(" ",N929,1)+1,3),'2. Raumgruppen'!$8:$8,0))),"")</f>
        <v>0</v>
      </c>
      <c r="X929" s="732">
        <f t="shared" si="146"/>
        <v>12630.862000000001</v>
      </c>
      <c r="Y929" s="732">
        <f t="shared" si="147"/>
        <v>1399.8000000000002</v>
      </c>
      <c r="Z929" s="733" t="str">
        <f t="shared" si="148"/>
        <v/>
      </c>
      <c r="AA929" s="732" t="str">
        <f t="shared" si="149"/>
        <v/>
      </c>
      <c r="AB929" s="643"/>
      <c r="AC929" s="276"/>
      <c r="AD929" s="277"/>
      <c r="AE929" s="278"/>
      <c r="AF929" s="278" t="str">
        <f t="shared" si="141"/>
        <v>f</v>
      </c>
      <c r="AG929" s="278"/>
      <c r="AH929" s="279">
        <f t="shared" si="142"/>
        <v>17.98</v>
      </c>
      <c r="AI929" s="279" t="str">
        <f t="shared" si="143"/>
        <v/>
      </c>
      <c r="AJ929" s="279" t="str">
        <f t="shared" si="144"/>
        <v/>
      </c>
      <c r="AK929" s="278"/>
      <c r="AL929" s="278"/>
      <c r="AM929" s="278"/>
      <c r="AN929" s="278"/>
      <c r="AO929" s="262"/>
      <c r="AP929" s="262"/>
      <c r="AQ929" s="262"/>
      <c r="AR929" s="262"/>
      <c r="AS929" s="262"/>
      <c r="AT929" s="262"/>
      <c r="AU929" s="262"/>
      <c r="AV929" s="262"/>
      <c r="AW929" s="262"/>
      <c r="AX929" s="262"/>
      <c r="AY929" s="262"/>
      <c r="AZ929" s="264"/>
    </row>
    <row r="930" spans="1:52" ht="27" customHeight="1">
      <c r="B930" s="639">
        <v>916</v>
      </c>
      <c r="C930" s="639" t="s">
        <v>2863</v>
      </c>
      <c r="D930" s="640" t="s">
        <v>980</v>
      </c>
      <c r="E930" s="640" t="s">
        <v>997</v>
      </c>
      <c r="F930" s="640">
        <f>IFERROR(VLOOKUP(C930,'Gebäude-Typen'!$A$7:$D$215,4,FALSE),"")</f>
        <v>1</v>
      </c>
      <c r="G930" s="641" t="s">
        <v>2037</v>
      </c>
      <c r="H930" s="640" t="s">
        <v>1045</v>
      </c>
      <c r="I930" s="639"/>
      <c r="J930" s="640" t="s">
        <v>2808</v>
      </c>
      <c r="K930" s="642">
        <v>38.03</v>
      </c>
      <c r="L930" s="639" t="s">
        <v>1094</v>
      </c>
      <c r="M930" s="639" t="s">
        <v>2620</v>
      </c>
      <c r="N930" s="639" t="s">
        <v>2621</v>
      </c>
      <c r="O930" s="639"/>
      <c r="P930" s="639" t="s">
        <v>2898</v>
      </c>
      <c r="Q930" s="642" t="s">
        <v>2827</v>
      </c>
      <c r="R930" s="639"/>
      <c r="S930" s="729">
        <f>IFERROR(ROUND(VLOOKUP(M930,Reinigungstage,IF('Gebäude-Typen'!$C$6&lt;&gt;0,'Gebäude-Typen'!$C$6,VLOOKUP(C930,Gebäude_Typen,2,FALSE)),FALSE),2),"")</f>
        <v>108.28</v>
      </c>
      <c r="T930" s="729">
        <f>IFERROR(ROUND(VLOOKUP(N930,Reinigungstage,IF('Gebäude-Typen'!$C$6&lt;&gt;0,'Gebäude-Typen'!$C$6,VLOOKUP(C930,Gebäude_Typen,3,FALSE)),FALSE),2),"")</f>
        <v>12</v>
      </c>
      <c r="U930" s="730">
        <f t="shared" si="145"/>
        <v>17.98</v>
      </c>
      <c r="V930" s="731">
        <f>IFERROR(INDEX('2. Raumgruppen'!$A$1:$Y$33,MATCH(IF(ISERROR(SEARCH(" ",M930,1)),MID(M930,1,3),MID(M930,1,SEARCH(" ",M930,1)-1)),'2. Raumgruppen'!$B:$B,0),IF(ISERROR(SEARCH(" ",M930,1)),MATCH('2. Raumgruppen'!$L$8,'2. Raumgruppen'!$8:$8,0),MATCH(MID(M930,SEARCH(" ",M930,1)+1,3),'2. Raumgruppen'!$8:$8,0))),"")</f>
        <v>0</v>
      </c>
      <c r="W930" s="731">
        <f>IFERROR(INDEX('2. Raumgruppen'!$A$1:$Y$33,MATCH(IF(ISERROR(SEARCH(" ",N930,1)),MID(N930,1,3),MID(N930,1,SEARCH(" ",N930,1)-1)),'2. Raumgruppen'!$B:$B,0),IF(ISERROR(SEARCH(" ",N930,1)),MATCH('2. Raumgruppen'!$L$8,'2. Raumgruppen'!$8:$8,0),MATCH(MID(N930,SEARCH(" ",N930,1)+1,3),'2. Raumgruppen'!$8:$8,0))),"")</f>
        <v>0</v>
      </c>
      <c r="X930" s="732">
        <f t="shared" si="146"/>
        <v>4117.8883999999998</v>
      </c>
      <c r="Y930" s="732">
        <f t="shared" si="147"/>
        <v>456.36</v>
      </c>
      <c r="Z930" s="733" t="str">
        <f t="shared" si="148"/>
        <v/>
      </c>
      <c r="AA930" s="732" t="str">
        <f t="shared" si="149"/>
        <v/>
      </c>
      <c r="AB930" s="643"/>
      <c r="AC930" s="276"/>
      <c r="AD930" s="277"/>
      <c r="AE930" s="278"/>
      <c r="AF930" s="278" t="str">
        <f t="shared" si="141"/>
        <v>f</v>
      </c>
      <c r="AG930" s="278"/>
      <c r="AH930" s="279">
        <f t="shared" si="142"/>
        <v>17.98</v>
      </c>
      <c r="AI930" s="279" t="str">
        <f t="shared" si="143"/>
        <v/>
      </c>
      <c r="AJ930" s="279" t="str">
        <f t="shared" si="144"/>
        <v/>
      </c>
      <c r="AK930" s="278"/>
      <c r="AL930" s="278"/>
      <c r="AM930" s="278"/>
      <c r="AN930" s="278"/>
      <c r="AO930" s="262"/>
      <c r="AP930" s="262"/>
      <c r="AQ930" s="262"/>
      <c r="AR930" s="262"/>
      <c r="AS930" s="262"/>
      <c r="AT930" s="262"/>
      <c r="AU930" s="262"/>
      <c r="AV930" s="262"/>
      <c r="AW930" s="262"/>
      <c r="AX930" s="262"/>
      <c r="AY930" s="264"/>
      <c r="AZ930" s="262"/>
    </row>
    <row r="931" spans="1:52" ht="27" customHeight="1">
      <c r="B931" s="639">
        <v>917</v>
      </c>
      <c r="C931" s="639" t="s">
        <v>2863</v>
      </c>
      <c r="D931" s="640" t="s">
        <v>980</v>
      </c>
      <c r="E931" s="640" t="s">
        <v>997</v>
      </c>
      <c r="F931" s="640">
        <f>IFERROR(VLOOKUP(C931,'Gebäude-Typen'!$A$7:$D$215,4,FALSE),"")</f>
        <v>1</v>
      </c>
      <c r="G931" s="641" t="s">
        <v>2038</v>
      </c>
      <c r="H931" s="640" t="s">
        <v>1070</v>
      </c>
      <c r="I931" s="639"/>
      <c r="J931" s="640" t="s">
        <v>2657</v>
      </c>
      <c r="K931" s="642">
        <v>4.99</v>
      </c>
      <c r="L931" s="639" t="s">
        <v>1601</v>
      </c>
      <c r="M931" s="639" t="s">
        <v>153</v>
      </c>
      <c r="N931" s="639" t="s">
        <v>153</v>
      </c>
      <c r="O931" s="639"/>
      <c r="P931" s="639"/>
      <c r="Q931" s="642"/>
      <c r="R931" s="639"/>
      <c r="S931" s="729">
        <f>IFERROR(ROUND(VLOOKUP(M931,Reinigungstage,IF('Gebäude-Typen'!$C$6&lt;&gt;0,'Gebäude-Typen'!$C$6,VLOOKUP(C931,Gebäude_Typen,2,FALSE)),FALSE),2),"")</f>
        <v>0</v>
      </c>
      <c r="T931" s="729">
        <f>IFERROR(ROUND(VLOOKUP(N931,Reinigungstage,IF('Gebäude-Typen'!$C$6&lt;&gt;0,'Gebäude-Typen'!$C$6,VLOOKUP(C931,Gebäude_Typen,3,FALSE)),FALSE),2),"")</f>
        <v>0</v>
      </c>
      <c r="U931" s="730">
        <f t="shared" si="145"/>
        <v>17.98</v>
      </c>
      <c r="V931" s="731">
        <f>IFERROR(INDEX('2. Raumgruppen'!$A$1:$Y$33,MATCH(IF(ISERROR(SEARCH(" ",M931,1)),MID(M931,1,3),MID(M931,1,SEARCH(" ",M931,1)-1)),'2. Raumgruppen'!$B:$B,0),IF(ISERROR(SEARCH(" ",M931,1)),MATCH('2. Raumgruppen'!$L$8,'2. Raumgruppen'!$8:$8,0),MATCH(MID(M931,SEARCH(" ",M931,1)+1,3),'2. Raumgruppen'!$8:$8,0))),"")</f>
        <v>0</v>
      </c>
      <c r="W931" s="731">
        <f>IFERROR(INDEX('2. Raumgruppen'!$A$1:$Y$33,MATCH(IF(ISERROR(SEARCH(" ",N931,1)),MID(N931,1,3),MID(N931,1,SEARCH(" ",N931,1)-1)),'2. Raumgruppen'!$B:$B,0),IF(ISERROR(SEARCH(" ",N931,1)),MATCH('2. Raumgruppen'!$L$8,'2. Raumgruppen'!$8:$8,0),MATCH(MID(N931,SEARCH(" ",N931,1)+1,3),'2. Raumgruppen'!$8:$8,0))),"")</f>
        <v>0</v>
      </c>
      <c r="X931" s="732">
        <f t="shared" si="146"/>
        <v>0</v>
      </c>
      <c r="Y931" s="732">
        <f t="shared" si="147"/>
        <v>0</v>
      </c>
      <c r="Z931" s="733" t="str">
        <f t="shared" si="148"/>
        <v/>
      </c>
      <c r="AA931" s="732" t="str">
        <f t="shared" si="149"/>
        <v/>
      </c>
      <c r="AB931" s="643"/>
      <c r="AC931" s="276"/>
      <c r="AD931" s="277"/>
      <c r="AE931" s="278"/>
      <c r="AF931" s="278" t="str">
        <f t="shared" si="141"/>
        <v>n</v>
      </c>
      <c r="AG931" s="278"/>
      <c r="AH931" s="279">
        <f t="shared" si="142"/>
        <v>17.98</v>
      </c>
      <c r="AI931" s="279" t="str">
        <f t="shared" si="143"/>
        <v/>
      </c>
      <c r="AJ931" s="279" t="str">
        <f t="shared" si="144"/>
        <v/>
      </c>
      <c r="AK931" s="278"/>
      <c r="AL931" s="278"/>
      <c r="AM931" s="278"/>
      <c r="AN931" s="278"/>
      <c r="AO931" s="262"/>
      <c r="AP931" s="262"/>
      <c r="AQ931" s="262"/>
      <c r="AR931" s="262"/>
      <c r="AS931" s="262"/>
      <c r="AT931" s="262"/>
      <c r="AU931" s="262"/>
      <c r="AV931" s="262"/>
      <c r="AW931" s="262"/>
      <c r="AX931" s="262"/>
      <c r="AY931" s="262"/>
      <c r="AZ931" s="262"/>
    </row>
    <row r="932" spans="1:52" ht="27" customHeight="1">
      <c r="B932" s="639">
        <v>918</v>
      </c>
      <c r="C932" s="639" t="s">
        <v>2863</v>
      </c>
      <c r="D932" s="640" t="s">
        <v>980</v>
      </c>
      <c r="E932" s="640" t="s">
        <v>997</v>
      </c>
      <c r="F932" s="640">
        <f>IFERROR(VLOOKUP(C932,'Gebäude-Typen'!$A$7:$D$215,4,FALSE),"")</f>
        <v>1</v>
      </c>
      <c r="G932" s="641" t="s">
        <v>2039</v>
      </c>
      <c r="H932" s="640" t="s">
        <v>1045</v>
      </c>
      <c r="I932" s="639"/>
      <c r="J932" s="640" t="s">
        <v>2808</v>
      </c>
      <c r="K932" s="642">
        <v>43.75</v>
      </c>
      <c r="L932" s="639" t="s">
        <v>1097</v>
      </c>
      <c r="M932" s="639" t="s">
        <v>2620</v>
      </c>
      <c r="N932" s="639" t="s">
        <v>2621</v>
      </c>
      <c r="O932" s="639"/>
      <c r="P932" s="639" t="s">
        <v>2898</v>
      </c>
      <c r="Q932" s="642" t="s">
        <v>2834</v>
      </c>
      <c r="R932" s="639"/>
      <c r="S932" s="729">
        <f>IFERROR(ROUND(VLOOKUP(M932,Reinigungstage,IF('Gebäude-Typen'!$C$6&lt;&gt;0,'Gebäude-Typen'!$C$6,VLOOKUP(C932,Gebäude_Typen,2,FALSE)),FALSE),2),"")</f>
        <v>108.28</v>
      </c>
      <c r="T932" s="729">
        <v>16</v>
      </c>
      <c r="U932" s="730">
        <f t="shared" si="145"/>
        <v>17.98</v>
      </c>
      <c r="V932" s="731">
        <f>IFERROR(INDEX('2. Raumgruppen'!$A$1:$Y$33,MATCH(IF(ISERROR(SEARCH(" ",M932,1)),MID(M932,1,3),MID(M932,1,SEARCH(" ",M932,1)-1)),'2. Raumgruppen'!$B:$B,0),IF(ISERROR(SEARCH(" ",M932,1)),MATCH('2. Raumgruppen'!$L$8,'2. Raumgruppen'!$8:$8,0),MATCH(MID(M932,SEARCH(" ",M932,1)+1,3),'2. Raumgruppen'!$8:$8,0))),"")</f>
        <v>0</v>
      </c>
      <c r="W932" s="731">
        <f>IFERROR(INDEX('2. Raumgruppen'!$A$1:$Y$33,MATCH(IF(ISERROR(SEARCH(" ",N932,1)),MID(N932,1,3),MID(N932,1,SEARCH(" ",N932,1)-1)),'2. Raumgruppen'!$B:$B,0),IF(ISERROR(SEARCH(" ",N932,1)),MATCH('2. Raumgruppen'!$L$8,'2. Raumgruppen'!$8:$8,0),MATCH(MID(N932,SEARCH(" ",N932,1)+1,3),'2. Raumgruppen'!$8:$8,0))),"")</f>
        <v>0</v>
      </c>
      <c r="X932" s="732">
        <f t="shared" si="146"/>
        <v>4737.25</v>
      </c>
      <c r="Y932" s="732">
        <f t="shared" si="147"/>
        <v>700</v>
      </c>
      <c r="Z932" s="733" t="str">
        <f t="shared" si="148"/>
        <v/>
      </c>
      <c r="AA932" s="732" t="str">
        <f t="shared" si="149"/>
        <v/>
      </c>
      <c r="AB932" s="643"/>
      <c r="AC932" s="276"/>
      <c r="AD932" s="277"/>
      <c r="AE932" s="278"/>
      <c r="AF932" s="278" t="str">
        <f t="shared" si="141"/>
        <v>f</v>
      </c>
      <c r="AG932" s="278"/>
      <c r="AH932" s="279">
        <f t="shared" si="142"/>
        <v>17.98</v>
      </c>
      <c r="AI932" s="279" t="str">
        <f t="shared" si="143"/>
        <v/>
      </c>
      <c r="AJ932" s="279" t="str">
        <f t="shared" si="144"/>
        <v/>
      </c>
      <c r="AK932" s="278"/>
      <c r="AL932" s="278"/>
      <c r="AM932" s="278"/>
      <c r="AN932" s="278"/>
      <c r="AO932" s="262"/>
      <c r="AP932" s="262"/>
      <c r="AQ932" s="262"/>
      <c r="AR932" s="262"/>
      <c r="AS932" s="262"/>
      <c r="AT932" s="262"/>
      <c r="AU932" s="262"/>
      <c r="AV932" s="262"/>
      <c r="AW932" s="262"/>
      <c r="AX932" s="264"/>
      <c r="AY932" s="262"/>
      <c r="AZ932" s="264"/>
    </row>
    <row r="933" spans="1:52" ht="27" customHeight="1">
      <c r="B933" s="639">
        <v>919</v>
      </c>
      <c r="C933" s="639" t="s">
        <v>2863</v>
      </c>
      <c r="D933" s="640" t="s">
        <v>980</v>
      </c>
      <c r="E933" s="640" t="s">
        <v>997</v>
      </c>
      <c r="F933" s="640">
        <f>IFERROR(VLOOKUP(C933,'Gebäude-Typen'!$A$7:$D$215,4,FALSE),"")</f>
        <v>1</v>
      </c>
      <c r="G933" s="641" t="s">
        <v>2040</v>
      </c>
      <c r="H933" s="640" t="s">
        <v>1070</v>
      </c>
      <c r="I933" s="639"/>
      <c r="J933" s="640" t="s">
        <v>2657</v>
      </c>
      <c r="K933" s="642">
        <v>2.14</v>
      </c>
      <c r="L933" s="639" t="s">
        <v>1601</v>
      </c>
      <c r="M933" s="639" t="s">
        <v>153</v>
      </c>
      <c r="N933" s="639" t="s">
        <v>153</v>
      </c>
      <c r="O933" s="639"/>
      <c r="P933" s="639"/>
      <c r="Q933" s="642"/>
      <c r="R933" s="639"/>
      <c r="S933" s="729">
        <f>IFERROR(ROUND(VLOOKUP(M933,Reinigungstage,IF('Gebäude-Typen'!$C$6&lt;&gt;0,'Gebäude-Typen'!$C$6,VLOOKUP(C933,Gebäude_Typen,2,FALSE)),FALSE),2),"")</f>
        <v>0</v>
      </c>
      <c r="T933" s="729">
        <f>IFERROR(ROUND(VLOOKUP(N933,Reinigungstage,IF('Gebäude-Typen'!$C$6&lt;&gt;0,'Gebäude-Typen'!$C$6,VLOOKUP(C933,Gebäude_Typen,3,FALSE)),FALSE),2),"")</f>
        <v>0</v>
      </c>
      <c r="U933" s="730">
        <f t="shared" si="145"/>
        <v>17.98</v>
      </c>
      <c r="V933" s="731">
        <f>IFERROR(INDEX('2. Raumgruppen'!$A$1:$Y$33,MATCH(IF(ISERROR(SEARCH(" ",M933,1)),MID(M933,1,3),MID(M933,1,SEARCH(" ",M933,1)-1)),'2. Raumgruppen'!$B:$B,0),IF(ISERROR(SEARCH(" ",M933,1)),MATCH('2. Raumgruppen'!$L$8,'2. Raumgruppen'!$8:$8,0),MATCH(MID(M933,SEARCH(" ",M933,1)+1,3),'2. Raumgruppen'!$8:$8,0))),"")</f>
        <v>0</v>
      </c>
      <c r="W933" s="731">
        <f>IFERROR(INDEX('2. Raumgruppen'!$A$1:$Y$33,MATCH(IF(ISERROR(SEARCH(" ",N933,1)),MID(N933,1,3),MID(N933,1,SEARCH(" ",N933,1)-1)),'2. Raumgruppen'!$B:$B,0),IF(ISERROR(SEARCH(" ",N933,1)),MATCH('2. Raumgruppen'!$L$8,'2. Raumgruppen'!$8:$8,0),MATCH(MID(N933,SEARCH(" ",N933,1)+1,3),'2. Raumgruppen'!$8:$8,0))),"")</f>
        <v>0</v>
      </c>
      <c r="X933" s="732">
        <f t="shared" si="146"/>
        <v>0</v>
      </c>
      <c r="Y933" s="732">
        <f t="shared" si="147"/>
        <v>0</v>
      </c>
      <c r="Z933" s="733" t="str">
        <f t="shared" si="148"/>
        <v/>
      </c>
      <c r="AA933" s="732" t="str">
        <f t="shared" si="149"/>
        <v/>
      </c>
      <c r="AB933" s="643"/>
      <c r="AC933" s="276"/>
      <c r="AD933" s="277"/>
      <c r="AE933" s="278"/>
      <c r="AF933" s="278" t="str">
        <f t="shared" si="141"/>
        <v>n</v>
      </c>
      <c r="AG933" s="278"/>
      <c r="AH933" s="279">
        <f t="shared" si="142"/>
        <v>17.98</v>
      </c>
      <c r="AI933" s="279" t="str">
        <f t="shared" si="143"/>
        <v/>
      </c>
      <c r="AJ933" s="279" t="str">
        <f t="shared" si="144"/>
        <v/>
      </c>
      <c r="AK933" s="278"/>
      <c r="AL933" s="278"/>
      <c r="AM933" s="278"/>
      <c r="AN933" s="278"/>
      <c r="AO933" s="262"/>
      <c r="AP933" s="262"/>
      <c r="AQ933" s="262"/>
      <c r="AR933" s="262"/>
      <c r="AS933" s="262"/>
      <c r="AT933" s="262"/>
      <c r="AU933" s="262"/>
      <c r="AV933" s="262"/>
      <c r="AW933" s="262"/>
      <c r="AX933" s="264"/>
      <c r="AY933" s="262"/>
      <c r="AZ933" s="264"/>
    </row>
    <row r="934" spans="1:52" ht="27" customHeight="1">
      <c r="A934" s="264"/>
      <c r="B934" s="639">
        <v>920</v>
      </c>
      <c r="C934" s="639" t="s">
        <v>2863</v>
      </c>
      <c r="D934" s="640" t="s">
        <v>980</v>
      </c>
      <c r="E934" s="640" t="s">
        <v>997</v>
      </c>
      <c r="F934" s="640">
        <f>IFERROR(VLOOKUP(C934,'Gebäude-Typen'!$A$7:$D$215,4,FALSE),"")</f>
        <v>1</v>
      </c>
      <c r="G934" s="641" t="s">
        <v>2041</v>
      </c>
      <c r="H934" s="640" t="s">
        <v>1049</v>
      </c>
      <c r="I934" s="639"/>
      <c r="J934" s="640" t="s">
        <v>2649</v>
      </c>
      <c r="K934" s="642">
        <v>2.89</v>
      </c>
      <c r="L934" s="639" t="s">
        <v>1175</v>
      </c>
      <c r="M934" s="639" t="s">
        <v>2620</v>
      </c>
      <c r="N934" s="639" t="s">
        <v>2621</v>
      </c>
      <c r="O934" s="639"/>
      <c r="P934" s="639"/>
      <c r="Q934" s="642"/>
      <c r="R934" s="639"/>
      <c r="S934" s="729">
        <f>IFERROR(ROUND(VLOOKUP(M934,Reinigungstage,IF('Gebäude-Typen'!$C$6&lt;&gt;0,'Gebäude-Typen'!$C$6,VLOOKUP(C934,Gebäude_Typen,2,FALSE)),FALSE),2),"")</f>
        <v>108.28</v>
      </c>
      <c r="T934" s="729">
        <f>IFERROR(ROUND(VLOOKUP(N934,Reinigungstage,IF('Gebäude-Typen'!$C$6&lt;&gt;0,'Gebäude-Typen'!$C$6,VLOOKUP(C934,Gebäude_Typen,3,FALSE)),FALSE),2),"")</f>
        <v>12</v>
      </c>
      <c r="U934" s="730">
        <f t="shared" si="145"/>
        <v>17.98</v>
      </c>
      <c r="V934" s="731">
        <f>IFERROR(INDEX('2. Raumgruppen'!$A$1:$Y$33,MATCH(IF(ISERROR(SEARCH(" ",M934,1)),MID(M934,1,3),MID(M934,1,SEARCH(" ",M934,1)-1)),'2. Raumgruppen'!$B:$B,0),IF(ISERROR(SEARCH(" ",M934,1)),MATCH('2. Raumgruppen'!$L$8,'2. Raumgruppen'!$8:$8,0),MATCH(MID(M934,SEARCH(" ",M934,1)+1,3),'2. Raumgruppen'!$8:$8,0))),"")</f>
        <v>0</v>
      </c>
      <c r="W934" s="731">
        <f>IFERROR(INDEX('2. Raumgruppen'!$A$1:$Y$33,MATCH(IF(ISERROR(SEARCH(" ",N934,1)),MID(N934,1,3),MID(N934,1,SEARCH(" ",N934,1)-1)),'2. Raumgruppen'!$B:$B,0),IF(ISERROR(SEARCH(" ",N934,1)),MATCH('2. Raumgruppen'!$L$8,'2. Raumgruppen'!$8:$8,0),MATCH(MID(N934,SEARCH(" ",N934,1)+1,3),'2. Raumgruppen'!$8:$8,0))),"")</f>
        <v>0</v>
      </c>
      <c r="X934" s="732">
        <f t="shared" si="146"/>
        <v>312.92920000000004</v>
      </c>
      <c r="Y934" s="732">
        <f t="shared" si="147"/>
        <v>34.68</v>
      </c>
      <c r="Z934" s="733" t="str">
        <f t="shared" si="148"/>
        <v/>
      </c>
      <c r="AA934" s="732" t="str">
        <f t="shared" si="149"/>
        <v/>
      </c>
      <c r="AB934" s="643"/>
      <c r="AC934" s="276"/>
      <c r="AD934" s="277"/>
      <c r="AE934" s="278"/>
      <c r="AF934" s="278" t="str">
        <f t="shared" si="141"/>
        <v>f</v>
      </c>
      <c r="AG934" s="278"/>
      <c r="AH934" s="279">
        <f t="shared" si="142"/>
        <v>17.98</v>
      </c>
      <c r="AI934" s="279" t="str">
        <f t="shared" si="143"/>
        <v/>
      </c>
      <c r="AJ934" s="279" t="str">
        <f t="shared" si="144"/>
        <v/>
      </c>
      <c r="AK934" s="278"/>
      <c r="AL934" s="278"/>
      <c r="AM934" s="278"/>
      <c r="AN934" s="278"/>
      <c r="AO934" s="262"/>
      <c r="AP934" s="262"/>
      <c r="AQ934" s="262"/>
      <c r="AR934" s="262"/>
      <c r="AS934" s="262"/>
      <c r="AT934" s="262"/>
      <c r="AU934" s="262"/>
      <c r="AV934" s="262"/>
      <c r="AW934" s="264"/>
      <c r="AX934" s="262"/>
      <c r="AY934" s="262"/>
      <c r="AZ934" s="262"/>
    </row>
    <row r="935" spans="1:52" ht="27" customHeight="1">
      <c r="B935" s="639">
        <v>921</v>
      </c>
      <c r="C935" s="639" t="s">
        <v>2863</v>
      </c>
      <c r="D935" s="640" t="s">
        <v>980</v>
      </c>
      <c r="E935" s="640" t="s">
        <v>997</v>
      </c>
      <c r="F935" s="640">
        <f>IFERROR(VLOOKUP(C935,'Gebäude-Typen'!$A$7:$D$215,4,FALSE),"")</f>
        <v>1</v>
      </c>
      <c r="G935" s="641" t="s">
        <v>2042</v>
      </c>
      <c r="H935" s="640" t="s">
        <v>1045</v>
      </c>
      <c r="I935" s="639"/>
      <c r="J935" s="640" t="s">
        <v>2808</v>
      </c>
      <c r="K935" s="642">
        <v>182.58</v>
      </c>
      <c r="L935" s="639" t="s">
        <v>1406</v>
      </c>
      <c r="M935" s="639" t="s">
        <v>2941</v>
      </c>
      <c r="N935" s="639" t="s">
        <v>2941</v>
      </c>
      <c r="O935" s="639"/>
      <c r="P935" s="734" t="s">
        <v>2945</v>
      </c>
      <c r="Q935" s="642" t="s">
        <v>2619</v>
      </c>
      <c r="R935" s="639" t="s">
        <v>818</v>
      </c>
      <c r="S935" s="729">
        <f>IFERROR(ROUND(VLOOKUP(M935,Reinigungstage,IF('Gebäude-Typen'!$C$6&lt;&gt;0,'Gebäude-Typen'!$C$6,VLOOKUP(C935,Gebäude_Typen,2,FALSE)),FALSE),2),"")</f>
        <v>180.46</v>
      </c>
      <c r="T935" s="729">
        <v>64</v>
      </c>
      <c r="U935" s="730">
        <f t="shared" si="145"/>
        <v>17.98</v>
      </c>
      <c r="V935" s="731">
        <f>IFERROR(INDEX('2. Raumgruppen'!$A$1:$Y$33,MATCH(IF(ISERROR(SEARCH(" ",M935,1)),MID(M935,1,3),MID(M935,1,SEARCH(" ",M935,1)-1)),'2. Raumgruppen'!$B:$B,0),IF(ISERROR(SEARCH(" ",M935,1)),MATCH('2. Raumgruppen'!$L$8,'2. Raumgruppen'!$8:$8,0),MATCH(MID(M935,SEARCH(" ",M935,1)+1,3),'2. Raumgruppen'!$8:$8,0))),"")</f>
        <v>0</v>
      </c>
      <c r="W935" s="731">
        <f>IFERROR(INDEX('2. Raumgruppen'!$A$1:$Y$33,MATCH(IF(ISERROR(SEARCH(" ",N935,1)),MID(N935,1,3),MID(N935,1,SEARCH(" ",N935,1)-1)),'2. Raumgruppen'!$B:$B,0),IF(ISERROR(SEARCH(" ",N935,1)),MATCH('2. Raumgruppen'!$L$8,'2. Raumgruppen'!$8:$8,0),MATCH(MID(N935,SEARCH(" ",N935,1)+1,3),'2. Raumgruppen'!$8:$8,0))),"")</f>
        <v>0</v>
      </c>
      <c r="X935" s="732">
        <f t="shared" si="146"/>
        <v>32948.3868</v>
      </c>
      <c r="Y935" s="732">
        <f t="shared" si="147"/>
        <v>11685.12</v>
      </c>
      <c r="Z935" s="733" t="str">
        <f t="shared" si="148"/>
        <v/>
      </c>
      <c r="AA935" s="732" t="str">
        <f t="shared" si="149"/>
        <v/>
      </c>
      <c r="AB935" s="643"/>
      <c r="AC935" s="276"/>
      <c r="AD935" s="277"/>
      <c r="AE935" s="278"/>
      <c r="AF935" s="278" t="str">
        <f t="shared" si="141"/>
        <v>f</v>
      </c>
      <c r="AG935" s="278"/>
      <c r="AH935" s="279">
        <f t="shared" si="142"/>
        <v>17.98</v>
      </c>
      <c r="AI935" s="279" t="str">
        <f t="shared" si="143"/>
        <v/>
      </c>
      <c r="AJ935" s="279" t="str">
        <f t="shared" si="144"/>
        <v/>
      </c>
      <c r="AK935" s="278"/>
      <c r="AL935" s="278"/>
      <c r="AM935" s="278"/>
      <c r="AN935" s="278"/>
      <c r="AO935" s="262"/>
      <c r="AP935" s="262"/>
      <c r="AQ935" s="262"/>
      <c r="AR935" s="262"/>
      <c r="AS935" s="262"/>
      <c r="AT935" s="262"/>
      <c r="AU935" s="262"/>
      <c r="AV935" s="262"/>
      <c r="AW935" s="262"/>
      <c r="AX935" s="262"/>
      <c r="AY935" s="262"/>
      <c r="AZ935" s="262"/>
    </row>
    <row r="936" spans="1:52" ht="27" customHeight="1">
      <c r="B936" s="639">
        <v>922</v>
      </c>
      <c r="C936" s="639" t="s">
        <v>2863</v>
      </c>
      <c r="D936" s="640" t="s">
        <v>980</v>
      </c>
      <c r="E936" s="640" t="s">
        <v>997</v>
      </c>
      <c r="F936" s="640">
        <f>IFERROR(VLOOKUP(C936,'Gebäude-Typen'!$A$7:$D$215,4,FALSE),"")</f>
        <v>1</v>
      </c>
      <c r="G936" s="641" t="s">
        <v>2043</v>
      </c>
      <c r="H936" s="640" t="s">
        <v>1005</v>
      </c>
      <c r="I936" s="639"/>
      <c r="J936" s="640" t="s">
        <v>2651</v>
      </c>
      <c r="K936" s="642">
        <v>23.59</v>
      </c>
      <c r="L936" s="639" t="s">
        <v>1006</v>
      </c>
      <c r="M936" s="639" t="s">
        <v>2626</v>
      </c>
      <c r="N936" s="639" t="s">
        <v>2627</v>
      </c>
      <c r="O936" s="639"/>
      <c r="P936" s="734"/>
      <c r="Q936" s="642"/>
      <c r="R936" s="639"/>
      <c r="S936" s="729">
        <f>IFERROR(ROUND(VLOOKUP(M936,Reinigungstage,IF('Gebäude-Typen'!$C$6&lt;&gt;0,'Gebäude-Typen'!$C$6,VLOOKUP(C936,Gebäude_Typen,2,FALSE)),FALSE),2),"")</f>
        <v>108.28</v>
      </c>
      <c r="T936" s="729">
        <f>IFERROR(ROUND(VLOOKUP(N936,Reinigungstage,IF('Gebäude-Typen'!$C$6&lt;&gt;0,'Gebäude-Typen'!$C$6,VLOOKUP(C936,Gebäude_Typen,3,FALSE)),FALSE),2),"")</f>
        <v>12</v>
      </c>
      <c r="U936" s="730">
        <f t="shared" si="145"/>
        <v>17.98</v>
      </c>
      <c r="V936" s="731">
        <f>IFERROR(INDEX('2. Raumgruppen'!$A$1:$Y$33,MATCH(IF(ISERROR(SEARCH(" ",M936,1)),MID(M936,1,3),MID(M936,1,SEARCH(" ",M936,1)-1)),'2. Raumgruppen'!$B:$B,0),IF(ISERROR(SEARCH(" ",M936,1)),MATCH('2. Raumgruppen'!$L$8,'2. Raumgruppen'!$8:$8,0),MATCH(MID(M936,SEARCH(" ",M936,1)+1,3),'2. Raumgruppen'!$8:$8,0))),"")</f>
        <v>0</v>
      </c>
      <c r="W936" s="731">
        <f>IFERROR(INDEX('2. Raumgruppen'!$A$1:$Y$33,MATCH(IF(ISERROR(SEARCH(" ",N936,1)),MID(N936,1,3),MID(N936,1,SEARCH(" ",N936,1)-1)),'2. Raumgruppen'!$B:$B,0),IF(ISERROR(SEARCH(" ",N936,1)),MATCH('2. Raumgruppen'!$L$8,'2. Raumgruppen'!$8:$8,0),MATCH(MID(N936,SEARCH(" ",N936,1)+1,3),'2. Raumgruppen'!$8:$8,0))),"")</f>
        <v>0</v>
      </c>
      <c r="X936" s="732">
        <f t="shared" si="146"/>
        <v>2554.3252000000002</v>
      </c>
      <c r="Y936" s="732">
        <f t="shared" si="147"/>
        <v>283.08</v>
      </c>
      <c r="Z936" s="733" t="str">
        <f t="shared" si="148"/>
        <v/>
      </c>
      <c r="AA936" s="732" t="str">
        <f t="shared" si="149"/>
        <v/>
      </c>
      <c r="AB936" s="643"/>
      <c r="AC936" s="276"/>
      <c r="AD936" s="277"/>
      <c r="AE936" s="278"/>
      <c r="AF936" s="278" t="str">
        <f t="shared" si="141"/>
        <v>e</v>
      </c>
      <c r="AG936" s="278"/>
      <c r="AH936" s="279">
        <f t="shared" si="142"/>
        <v>17.98</v>
      </c>
      <c r="AI936" s="279" t="str">
        <f t="shared" si="143"/>
        <v/>
      </c>
      <c r="AJ936" s="279" t="str">
        <f t="shared" si="144"/>
        <v/>
      </c>
      <c r="AK936" s="278"/>
      <c r="AL936" s="278"/>
      <c r="AM936" s="278"/>
      <c r="AN936" s="278"/>
      <c r="AO936" s="262"/>
      <c r="AP936" s="262"/>
      <c r="AQ936" s="262"/>
      <c r="AR936" s="262"/>
      <c r="AS936" s="262"/>
      <c r="AT936" s="262"/>
      <c r="AU936" s="262"/>
      <c r="AV936" s="262"/>
      <c r="AW936" s="262"/>
      <c r="AX936" s="278"/>
      <c r="AY936" s="262"/>
      <c r="AZ936" s="264"/>
    </row>
    <row r="937" spans="1:52" ht="27" customHeight="1">
      <c r="B937" s="639">
        <v>923</v>
      </c>
      <c r="C937" s="639" t="s">
        <v>2863</v>
      </c>
      <c r="D937" s="640" t="s">
        <v>980</v>
      </c>
      <c r="E937" s="640" t="s">
        <v>997</v>
      </c>
      <c r="F937" s="640">
        <f>IFERROR(VLOOKUP(C937,'Gebäude-Typen'!$A$7:$D$215,4,FALSE),"")</f>
        <v>1</v>
      </c>
      <c r="G937" s="641" t="s">
        <v>2044</v>
      </c>
      <c r="H937" s="640" t="s">
        <v>1005</v>
      </c>
      <c r="I937" s="639"/>
      <c r="J937" s="640" t="s">
        <v>2651</v>
      </c>
      <c r="K937" s="642">
        <v>23.59</v>
      </c>
      <c r="L937" s="639" t="s">
        <v>1006</v>
      </c>
      <c r="M937" s="639" t="s">
        <v>2626</v>
      </c>
      <c r="N937" s="639" t="s">
        <v>2627</v>
      </c>
      <c r="O937" s="639"/>
      <c r="P937" s="734"/>
      <c r="Q937" s="642"/>
      <c r="R937" s="639"/>
      <c r="S937" s="729">
        <f>IFERROR(ROUND(VLOOKUP(M937,Reinigungstage,IF('Gebäude-Typen'!$C$6&lt;&gt;0,'Gebäude-Typen'!$C$6,VLOOKUP(C937,Gebäude_Typen,2,FALSE)),FALSE),2),"")</f>
        <v>108.28</v>
      </c>
      <c r="T937" s="729">
        <f>IFERROR(ROUND(VLOOKUP(N937,Reinigungstage,IF('Gebäude-Typen'!$C$6&lt;&gt;0,'Gebäude-Typen'!$C$6,VLOOKUP(C937,Gebäude_Typen,3,FALSE)),FALSE),2),"")</f>
        <v>12</v>
      </c>
      <c r="U937" s="730">
        <f t="shared" si="145"/>
        <v>17.98</v>
      </c>
      <c r="V937" s="731">
        <f>IFERROR(INDEX('2. Raumgruppen'!$A$1:$Y$33,MATCH(IF(ISERROR(SEARCH(" ",M937,1)),MID(M937,1,3),MID(M937,1,SEARCH(" ",M937,1)-1)),'2. Raumgruppen'!$B:$B,0),IF(ISERROR(SEARCH(" ",M937,1)),MATCH('2. Raumgruppen'!$L$8,'2. Raumgruppen'!$8:$8,0),MATCH(MID(M937,SEARCH(" ",M937,1)+1,3),'2. Raumgruppen'!$8:$8,0))),"")</f>
        <v>0</v>
      </c>
      <c r="W937" s="731">
        <f>IFERROR(INDEX('2. Raumgruppen'!$A$1:$Y$33,MATCH(IF(ISERROR(SEARCH(" ",N937,1)),MID(N937,1,3),MID(N937,1,SEARCH(" ",N937,1)-1)),'2. Raumgruppen'!$B:$B,0),IF(ISERROR(SEARCH(" ",N937,1)),MATCH('2. Raumgruppen'!$L$8,'2. Raumgruppen'!$8:$8,0),MATCH(MID(N937,SEARCH(" ",N937,1)+1,3),'2. Raumgruppen'!$8:$8,0))),"")</f>
        <v>0</v>
      </c>
      <c r="X937" s="732">
        <f t="shared" si="146"/>
        <v>2554.3252000000002</v>
      </c>
      <c r="Y937" s="732">
        <f t="shared" si="147"/>
        <v>283.08</v>
      </c>
      <c r="Z937" s="733" t="str">
        <f t="shared" si="148"/>
        <v/>
      </c>
      <c r="AA937" s="732" t="str">
        <f t="shared" si="149"/>
        <v/>
      </c>
      <c r="AB937" s="643"/>
      <c r="AC937" s="276"/>
      <c r="AD937" s="277"/>
      <c r="AE937" s="278"/>
      <c r="AF937" s="278" t="str">
        <f t="shared" si="141"/>
        <v>e</v>
      </c>
      <c r="AG937" s="278"/>
      <c r="AH937" s="279">
        <f t="shared" si="142"/>
        <v>17.98</v>
      </c>
      <c r="AI937" s="279" t="str">
        <f t="shared" si="143"/>
        <v/>
      </c>
      <c r="AJ937" s="279" t="str">
        <f t="shared" si="144"/>
        <v/>
      </c>
      <c r="AK937" s="278"/>
      <c r="AL937" s="278"/>
      <c r="AM937" s="278"/>
      <c r="AN937" s="278"/>
      <c r="AO937" s="262"/>
      <c r="AP937" s="262"/>
      <c r="AQ937" s="262"/>
      <c r="AR937" s="262"/>
      <c r="AS937" s="262"/>
      <c r="AT937" s="262"/>
      <c r="AU937" s="262"/>
      <c r="AV937" s="262"/>
      <c r="AW937" s="262"/>
      <c r="AX937" s="264"/>
      <c r="AY937" s="262"/>
      <c r="AZ937" s="264"/>
    </row>
    <row r="938" spans="1:52" ht="27" customHeight="1">
      <c r="B938" s="639">
        <v>924</v>
      </c>
      <c r="C938" s="639" t="s">
        <v>2863</v>
      </c>
      <c r="D938" s="640" t="s">
        <v>980</v>
      </c>
      <c r="E938" s="640" t="s">
        <v>997</v>
      </c>
      <c r="F938" s="640">
        <f>IFERROR(VLOOKUP(C938,'Gebäude-Typen'!$A$7:$D$215,4,FALSE),"")</f>
        <v>1</v>
      </c>
      <c r="G938" s="641" t="s">
        <v>2045</v>
      </c>
      <c r="H938" s="640" t="s">
        <v>2716</v>
      </c>
      <c r="I938" s="734"/>
      <c r="J938" s="640" t="s">
        <v>2810</v>
      </c>
      <c r="K938" s="642">
        <v>257.82</v>
      </c>
      <c r="L938" s="639" t="s">
        <v>1406</v>
      </c>
      <c r="M938" s="639" t="s">
        <v>2800</v>
      </c>
      <c r="N938" s="639" t="s">
        <v>2800</v>
      </c>
      <c r="O938" s="639"/>
      <c r="P938" s="734" t="s">
        <v>2899</v>
      </c>
      <c r="Q938" s="642" t="s">
        <v>2619</v>
      </c>
      <c r="R938" s="639"/>
      <c r="S938" s="729">
        <f>IFERROR(ROUND(VLOOKUP(M938,Reinigungstage,IF('Gebäude-Typen'!$C$6&lt;&gt;0,'Gebäude-Typen'!$C$6,VLOOKUP(C938,Gebäude_Typen,2,FALSE)),FALSE),2),"")</f>
        <v>180.46</v>
      </c>
      <c r="T938" s="729">
        <f>IFERROR(ROUND(VLOOKUP(N938,Reinigungstage,IF('Gebäude-Typen'!$C$6&lt;&gt;0,'Gebäude-Typen'!$C$6,VLOOKUP(C938,Gebäude_Typen,3,FALSE)),FALSE),2),"")</f>
        <v>60</v>
      </c>
      <c r="U938" s="730">
        <f t="shared" si="145"/>
        <v>17.98</v>
      </c>
      <c r="V938" s="731">
        <f>IFERROR(INDEX('2. Raumgruppen'!$A$1:$Y$33,MATCH(IF(ISERROR(SEARCH(" ",M938,1)),MID(M938,1,3),MID(M938,1,SEARCH(" ",M938,1)-1)),'2. Raumgruppen'!$B:$B,0),IF(ISERROR(SEARCH(" ",M938,1)),MATCH('2. Raumgruppen'!$L$8,'2. Raumgruppen'!$8:$8,0),MATCH(MID(M938,SEARCH(" ",M938,1)+1,3),'2. Raumgruppen'!$8:$8,0))),"")</f>
        <v>0</v>
      </c>
      <c r="W938" s="731">
        <f>IFERROR(INDEX('2. Raumgruppen'!$A$1:$Y$33,MATCH(IF(ISERROR(SEARCH(" ",N938,1)),MID(N938,1,3),MID(N938,1,SEARCH(" ",N938,1)-1)),'2. Raumgruppen'!$B:$B,0),IF(ISERROR(SEARCH(" ",N938,1)),MATCH('2. Raumgruppen'!$L$8,'2. Raumgruppen'!$8:$8,0),MATCH(MID(N938,SEARCH(" ",N938,1)+1,3),'2. Raumgruppen'!$8:$8,0))),"")</f>
        <v>0</v>
      </c>
      <c r="X938" s="732">
        <f t="shared" si="146"/>
        <v>46526.197200000002</v>
      </c>
      <c r="Y938" s="732">
        <f t="shared" si="147"/>
        <v>15469.199999999999</v>
      </c>
      <c r="Z938" s="733" t="str">
        <f t="shared" si="148"/>
        <v/>
      </c>
      <c r="AA938" s="732" t="str">
        <f t="shared" si="149"/>
        <v/>
      </c>
      <c r="AB938" s="643"/>
      <c r="AC938" s="276"/>
      <c r="AD938" s="277"/>
      <c r="AE938" s="278"/>
      <c r="AF938" s="278" t="str">
        <f t="shared" si="141"/>
        <v>g</v>
      </c>
      <c r="AG938" s="278"/>
      <c r="AH938" s="279">
        <f t="shared" si="142"/>
        <v>17.98</v>
      </c>
      <c r="AI938" s="279" t="str">
        <f t="shared" si="143"/>
        <v/>
      </c>
      <c r="AJ938" s="279" t="str">
        <f t="shared" si="144"/>
        <v/>
      </c>
      <c r="AK938" s="278"/>
      <c r="AL938" s="278"/>
      <c r="AM938" s="278"/>
      <c r="AN938" s="278"/>
      <c r="AO938" s="262"/>
      <c r="AP938" s="262"/>
      <c r="AQ938" s="262"/>
      <c r="AR938" s="262"/>
      <c r="AS938" s="262"/>
      <c r="AT938" s="262"/>
      <c r="AU938" s="262"/>
      <c r="AV938" s="262"/>
      <c r="AW938" s="262"/>
      <c r="AX938" s="264"/>
      <c r="AY938" s="262"/>
      <c r="AZ938" s="264"/>
    </row>
    <row r="939" spans="1:52" ht="27" customHeight="1">
      <c r="B939" s="639">
        <v>925</v>
      </c>
      <c r="C939" s="639" t="s">
        <v>2863</v>
      </c>
      <c r="D939" s="640" t="s">
        <v>980</v>
      </c>
      <c r="E939" s="640" t="s">
        <v>997</v>
      </c>
      <c r="F939" s="640">
        <f>IFERROR(VLOOKUP(C939,'Gebäude-Typen'!$A$7:$D$215,4,FALSE),"")</f>
        <v>1</v>
      </c>
      <c r="G939" s="641" t="s">
        <v>2046</v>
      </c>
      <c r="H939" s="640" t="s">
        <v>1045</v>
      </c>
      <c r="I939" s="639"/>
      <c r="J939" s="640" t="s">
        <v>2810</v>
      </c>
      <c r="K939" s="642">
        <v>109.2</v>
      </c>
      <c r="L939" s="639" t="s">
        <v>1046</v>
      </c>
      <c r="M939" s="639" t="s">
        <v>2620</v>
      </c>
      <c r="N939" s="639" t="s">
        <v>2621</v>
      </c>
      <c r="O939" s="639"/>
      <c r="P939" s="734"/>
      <c r="Q939" s="642"/>
      <c r="R939" s="639"/>
      <c r="S939" s="729">
        <f>IFERROR(ROUND(VLOOKUP(M939,Reinigungstage,IF('Gebäude-Typen'!$C$6&lt;&gt;0,'Gebäude-Typen'!$C$6,VLOOKUP(C939,Gebäude_Typen,2,FALSE)),FALSE),2),"")</f>
        <v>108.28</v>
      </c>
      <c r="T939" s="729">
        <f>IFERROR(ROUND(VLOOKUP(N939,Reinigungstage,IF('Gebäude-Typen'!$C$6&lt;&gt;0,'Gebäude-Typen'!$C$6,VLOOKUP(C939,Gebäude_Typen,3,FALSE)),FALSE),2),"")</f>
        <v>12</v>
      </c>
      <c r="U939" s="730">
        <f t="shared" si="145"/>
        <v>17.98</v>
      </c>
      <c r="V939" s="731">
        <f>IFERROR(INDEX('2. Raumgruppen'!$A$1:$Y$33,MATCH(IF(ISERROR(SEARCH(" ",M939,1)),MID(M939,1,3),MID(M939,1,SEARCH(" ",M939,1)-1)),'2. Raumgruppen'!$B:$B,0),IF(ISERROR(SEARCH(" ",M939,1)),MATCH('2. Raumgruppen'!$L$8,'2. Raumgruppen'!$8:$8,0),MATCH(MID(M939,SEARCH(" ",M939,1)+1,3),'2. Raumgruppen'!$8:$8,0))),"")</f>
        <v>0</v>
      </c>
      <c r="W939" s="731">
        <f>IFERROR(INDEX('2. Raumgruppen'!$A$1:$Y$33,MATCH(IF(ISERROR(SEARCH(" ",N939,1)),MID(N939,1,3),MID(N939,1,SEARCH(" ",N939,1)-1)),'2. Raumgruppen'!$B:$B,0),IF(ISERROR(SEARCH(" ",N939,1)),MATCH('2. Raumgruppen'!$L$8,'2. Raumgruppen'!$8:$8,0),MATCH(MID(N939,SEARCH(" ",N939,1)+1,3),'2. Raumgruppen'!$8:$8,0))),"")</f>
        <v>0</v>
      </c>
      <c r="X939" s="732">
        <f t="shared" si="146"/>
        <v>11824.176000000001</v>
      </c>
      <c r="Y939" s="732">
        <f t="shared" si="147"/>
        <v>1310.4000000000001</v>
      </c>
      <c r="Z939" s="733" t="str">
        <f t="shared" si="148"/>
        <v/>
      </c>
      <c r="AA939" s="732" t="str">
        <f t="shared" si="149"/>
        <v/>
      </c>
      <c r="AB939" s="643"/>
      <c r="AC939" s="276"/>
      <c r="AD939" s="277"/>
      <c r="AE939" s="278"/>
      <c r="AF939" s="278" t="str">
        <f t="shared" si="141"/>
        <v>f</v>
      </c>
      <c r="AG939" s="278"/>
      <c r="AH939" s="279">
        <f t="shared" si="142"/>
        <v>17.98</v>
      </c>
      <c r="AI939" s="279" t="str">
        <f t="shared" si="143"/>
        <v/>
      </c>
      <c r="AJ939" s="279" t="str">
        <f t="shared" si="144"/>
        <v/>
      </c>
      <c r="AK939" s="278"/>
      <c r="AL939" s="278"/>
      <c r="AM939" s="278"/>
      <c r="AN939" s="278"/>
      <c r="AO939" s="262"/>
      <c r="AP939" s="262"/>
      <c r="AQ939" s="262"/>
      <c r="AR939" s="262"/>
      <c r="AS939" s="262"/>
      <c r="AT939" s="262"/>
      <c r="AU939" s="262"/>
      <c r="AV939" s="262"/>
      <c r="AW939" s="264"/>
      <c r="AX939" s="262"/>
      <c r="AY939" s="262"/>
      <c r="AZ939" s="262"/>
    </row>
    <row r="940" spans="1:52" ht="27" customHeight="1">
      <c r="B940" s="639">
        <v>926</v>
      </c>
      <c r="C940" s="639" t="s">
        <v>2863</v>
      </c>
      <c r="D940" s="640" t="s">
        <v>980</v>
      </c>
      <c r="E940" s="640" t="s">
        <v>997</v>
      </c>
      <c r="F940" s="640">
        <f>IFERROR(VLOOKUP(C940,'Gebäude-Typen'!$A$7:$D$215,4,FALSE),"")</f>
        <v>1</v>
      </c>
      <c r="G940" s="641" t="s">
        <v>2047</v>
      </c>
      <c r="H940" s="640" t="s">
        <v>1045</v>
      </c>
      <c r="I940" s="639"/>
      <c r="J940" s="640" t="s">
        <v>2810</v>
      </c>
      <c r="K940" s="642">
        <v>25.2</v>
      </c>
      <c r="L940" s="639" t="s">
        <v>1046</v>
      </c>
      <c r="M940" s="639" t="s">
        <v>2620</v>
      </c>
      <c r="N940" s="639" t="s">
        <v>2621</v>
      </c>
      <c r="O940" s="639"/>
      <c r="P940" s="734"/>
      <c r="Q940" s="642"/>
      <c r="R940" s="639"/>
      <c r="S940" s="729">
        <f>IFERROR(ROUND(VLOOKUP(M940,Reinigungstage,IF('Gebäude-Typen'!$C$6&lt;&gt;0,'Gebäude-Typen'!$C$6,VLOOKUP(C940,Gebäude_Typen,2,FALSE)),FALSE),2),"")</f>
        <v>108.28</v>
      </c>
      <c r="T940" s="729">
        <f>IFERROR(ROUND(VLOOKUP(N940,Reinigungstage,IF('Gebäude-Typen'!$C$6&lt;&gt;0,'Gebäude-Typen'!$C$6,VLOOKUP(C940,Gebäude_Typen,3,FALSE)),FALSE),2),"")</f>
        <v>12</v>
      </c>
      <c r="U940" s="730">
        <f t="shared" si="145"/>
        <v>17.98</v>
      </c>
      <c r="V940" s="731">
        <f>IFERROR(INDEX('2. Raumgruppen'!$A$1:$Y$33,MATCH(IF(ISERROR(SEARCH(" ",M940,1)),MID(M940,1,3),MID(M940,1,SEARCH(" ",M940,1)-1)),'2. Raumgruppen'!$B:$B,0),IF(ISERROR(SEARCH(" ",M940,1)),MATCH('2. Raumgruppen'!$L$8,'2. Raumgruppen'!$8:$8,0),MATCH(MID(M940,SEARCH(" ",M940,1)+1,3),'2. Raumgruppen'!$8:$8,0))),"")</f>
        <v>0</v>
      </c>
      <c r="W940" s="731">
        <f>IFERROR(INDEX('2. Raumgruppen'!$A$1:$Y$33,MATCH(IF(ISERROR(SEARCH(" ",N940,1)),MID(N940,1,3),MID(N940,1,SEARCH(" ",N940,1)-1)),'2. Raumgruppen'!$B:$B,0),IF(ISERROR(SEARCH(" ",N940,1)),MATCH('2. Raumgruppen'!$L$8,'2. Raumgruppen'!$8:$8,0),MATCH(MID(N940,SEARCH(" ",N940,1)+1,3),'2. Raumgruppen'!$8:$8,0))),"")</f>
        <v>0</v>
      </c>
      <c r="X940" s="732">
        <f t="shared" si="146"/>
        <v>2728.6559999999999</v>
      </c>
      <c r="Y940" s="732">
        <f t="shared" si="147"/>
        <v>302.39999999999998</v>
      </c>
      <c r="Z940" s="733" t="str">
        <f t="shared" si="148"/>
        <v/>
      </c>
      <c r="AA940" s="732" t="str">
        <f t="shared" si="149"/>
        <v/>
      </c>
      <c r="AB940" s="643"/>
      <c r="AC940" s="276"/>
      <c r="AD940" s="277"/>
      <c r="AE940" s="278"/>
      <c r="AF940" s="278" t="str">
        <f t="shared" si="141"/>
        <v>f</v>
      </c>
      <c r="AG940" s="278"/>
      <c r="AH940" s="279">
        <f t="shared" si="142"/>
        <v>17.98</v>
      </c>
      <c r="AI940" s="279" t="str">
        <f t="shared" si="143"/>
        <v/>
      </c>
      <c r="AJ940" s="279" t="str">
        <f t="shared" si="144"/>
        <v/>
      </c>
      <c r="AK940" s="278"/>
      <c r="AL940" s="278"/>
      <c r="AM940" s="278"/>
      <c r="AN940" s="278"/>
      <c r="AO940" s="262"/>
      <c r="AP940" s="262"/>
      <c r="AQ940" s="262"/>
      <c r="AR940" s="262"/>
      <c r="AS940" s="262"/>
      <c r="AT940" s="262"/>
      <c r="AU940" s="262"/>
      <c r="AV940" s="262"/>
      <c r="AW940" s="262"/>
      <c r="AX940" s="264"/>
      <c r="AY940" s="278"/>
      <c r="AZ940" s="278"/>
    </row>
    <row r="941" spans="1:52" ht="27" customHeight="1">
      <c r="B941" s="639">
        <v>927</v>
      </c>
      <c r="C941" s="639" t="s">
        <v>2863</v>
      </c>
      <c r="D941" s="640" t="s">
        <v>980</v>
      </c>
      <c r="E941" s="640" t="s">
        <v>997</v>
      </c>
      <c r="F941" s="640">
        <f>IFERROR(VLOOKUP(C941,'Gebäude-Typen'!$A$7:$D$215,4,FALSE),"")</f>
        <v>1</v>
      </c>
      <c r="G941" s="641" t="s">
        <v>2048</v>
      </c>
      <c r="H941" s="640" t="s">
        <v>1045</v>
      </c>
      <c r="I941" s="639"/>
      <c r="J941" s="640" t="s">
        <v>2810</v>
      </c>
      <c r="K941" s="642">
        <v>22.13</v>
      </c>
      <c r="L941" s="639" t="s">
        <v>1046</v>
      </c>
      <c r="M941" s="639" t="s">
        <v>2620</v>
      </c>
      <c r="N941" s="639" t="s">
        <v>2621</v>
      </c>
      <c r="O941" s="639"/>
      <c r="P941" s="734"/>
      <c r="Q941" s="642"/>
      <c r="R941" s="639"/>
      <c r="S941" s="729">
        <f>IFERROR(ROUND(VLOOKUP(M941,Reinigungstage,IF('Gebäude-Typen'!$C$6&lt;&gt;0,'Gebäude-Typen'!$C$6,VLOOKUP(C941,Gebäude_Typen,2,FALSE)),FALSE),2),"")</f>
        <v>108.28</v>
      </c>
      <c r="T941" s="729">
        <f>IFERROR(ROUND(VLOOKUP(N941,Reinigungstage,IF('Gebäude-Typen'!$C$6&lt;&gt;0,'Gebäude-Typen'!$C$6,VLOOKUP(C941,Gebäude_Typen,3,FALSE)),FALSE),2),"")</f>
        <v>12</v>
      </c>
      <c r="U941" s="730">
        <f t="shared" si="145"/>
        <v>17.98</v>
      </c>
      <c r="V941" s="731">
        <f>IFERROR(INDEX('2. Raumgruppen'!$A$1:$Y$33,MATCH(IF(ISERROR(SEARCH(" ",M941,1)),MID(M941,1,3),MID(M941,1,SEARCH(" ",M941,1)-1)),'2. Raumgruppen'!$B:$B,0),IF(ISERROR(SEARCH(" ",M941,1)),MATCH('2. Raumgruppen'!$L$8,'2. Raumgruppen'!$8:$8,0),MATCH(MID(M941,SEARCH(" ",M941,1)+1,3),'2. Raumgruppen'!$8:$8,0))),"")</f>
        <v>0</v>
      </c>
      <c r="W941" s="731">
        <f>IFERROR(INDEX('2. Raumgruppen'!$A$1:$Y$33,MATCH(IF(ISERROR(SEARCH(" ",N941,1)),MID(N941,1,3),MID(N941,1,SEARCH(" ",N941,1)-1)),'2. Raumgruppen'!$B:$B,0),IF(ISERROR(SEARCH(" ",N941,1)),MATCH('2. Raumgruppen'!$L$8,'2. Raumgruppen'!$8:$8,0),MATCH(MID(N941,SEARCH(" ",N941,1)+1,3),'2. Raumgruppen'!$8:$8,0))),"")</f>
        <v>0</v>
      </c>
      <c r="X941" s="732">
        <f t="shared" si="146"/>
        <v>2396.2363999999998</v>
      </c>
      <c r="Y941" s="732">
        <f t="shared" si="147"/>
        <v>265.56</v>
      </c>
      <c r="Z941" s="733" t="str">
        <f t="shared" si="148"/>
        <v/>
      </c>
      <c r="AA941" s="732" t="str">
        <f t="shared" si="149"/>
        <v/>
      </c>
      <c r="AB941" s="643"/>
      <c r="AC941" s="276"/>
      <c r="AD941" s="277"/>
      <c r="AE941" s="278"/>
      <c r="AF941" s="278" t="str">
        <f t="shared" si="141"/>
        <v>f</v>
      </c>
      <c r="AG941" s="278"/>
      <c r="AH941" s="279">
        <f t="shared" si="142"/>
        <v>17.98</v>
      </c>
      <c r="AI941" s="279" t="str">
        <f t="shared" si="143"/>
        <v/>
      </c>
      <c r="AJ941" s="279" t="str">
        <f t="shared" si="144"/>
        <v/>
      </c>
      <c r="AK941" s="278"/>
      <c r="AL941" s="278"/>
      <c r="AM941" s="278"/>
      <c r="AN941" s="278"/>
      <c r="AO941" s="262"/>
      <c r="AP941" s="262"/>
      <c r="AQ941" s="262"/>
      <c r="AR941" s="262"/>
      <c r="AS941" s="262"/>
      <c r="AT941" s="262"/>
      <c r="AU941" s="262"/>
      <c r="AV941" s="262"/>
      <c r="AW941" s="262"/>
      <c r="AX941" s="262"/>
      <c r="AY941" s="262"/>
      <c r="AZ941" s="264"/>
    </row>
    <row r="942" spans="1:52" ht="27" customHeight="1">
      <c r="B942" s="639">
        <v>928</v>
      </c>
      <c r="C942" s="639" t="s">
        <v>2863</v>
      </c>
      <c r="D942" s="640" t="s">
        <v>980</v>
      </c>
      <c r="E942" s="640" t="s">
        <v>997</v>
      </c>
      <c r="F942" s="640">
        <f>IFERROR(VLOOKUP(C942,'Gebäude-Typen'!$A$7:$D$215,4,FALSE),"")</f>
        <v>1</v>
      </c>
      <c r="G942" s="641" t="s">
        <v>2049</v>
      </c>
      <c r="H942" s="640" t="s">
        <v>1045</v>
      </c>
      <c r="I942" s="639"/>
      <c r="J942" s="640" t="s">
        <v>2808</v>
      </c>
      <c r="K942" s="642">
        <v>18.41</v>
      </c>
      <c r="L942" s="639" t="s">
        <v>1046</v>
      </c>
      <c r="M942" s="639" t="s">
        <v>2620</v>
      </c>
      <c r="N942" s="639" t="s">
        <v>2621</v>
      </c>
      <c r="O942" s="639"/>
      <c r="P942" s="734"/>
      <c r="Q942" s="642"/>
      <c r="R942" s="639"/>
      <c r="S942" s="729">
        <f>IFERROR(ROUND(VLOOKUP(M942,Reinigungstage,IF('Gebäude-Typen'!$C$6&lt;&gt;0,'Gebäude-Typen'!$C$6,VLOOKUP(C942,Gebäude_Typen,2,FALSE)),FALSE),2),"")</f>
        <v>108.28</v>
      </c>
      <c r="T942" s="729">
        <f>IFERROR(ROUND(VLOOKUP(N942,Reinigungstage,IF('Gebäude-Typen'!$C$6&lt;&gt;0,'Gebäude-Typen'!$C$6,VLOOKUP(C942,Gebäude_Typen,3,FALSE)),FALSE),2),"")</f>
        <v>12</v>
      </c>
      <c r="U942" s="730">
        <f t="shared" si="145"/>
        <v>17.98</v>
      </c>
      <c r="V942" s="731">
        <f>IFERROR(INDEX('2. Raumgruppen'!$A$1:$Y$33,MATCH(IF(ISERROR(SEARCH(" ",M942,1)),MID(M942,1,3),MID(M942,1,SEARCH(" ",M942,1)-1)),'2. Raumgruppen'!$B:$B,0),IF(ISERROR(SEARCH(" ",M942,1)),MATCH('2. Raumgruppen'!$L$8,'2. Raumgruppen'!$8:$8,0),MATCH(MID(M942,SEARCH(" ",M942,1)+1,3),'2. Raumgruppen'!$8:$8,0))),"")</f>
        <v>0</v>
      </c>
      <c r="W942" s="731">
        <f>IFERROR(INDEX('2. Raumgruppen'!$A$1:$Y$33,MATCH(IF(ISERROR(SEARCH(" ",N942,1)),MID(N942,1,3),MID(N942,1,SEARCH(" ",N942,1)-1)),'2. Raumgruppen'!$B:$B,0),IF(ISERROR(SEARCH(" ",N942,1)),MATCH('2. Raumgruppen'!$L$8,'2. Raumgruppen'!$8:$8,0),MATCH(MID(N942,SEARCH(" ",N942,1)+1,3),'2. Raumgruppen'!$8:$8,0))),"")</f>
        <v>0</v>
      </c>
      <c r="X942" s="732">
        <f t="shared" si="146"/>
        <v>1993.4348</v>
      </c>
      <c r="Y942" s="732">
        <f t="shared" si="147"/>
        <v>220.92000000000002</v>
      </c>
      <c r="Z942" s="733" t="str">
        <f t="shared" si="148"/>
        <v/>
      </c>
      <c r="AA942" s="732" t="str">
        <f t="shared" si="149"/>
        <v/>
      </c>
      <c r="AB942" s="643"/>
      <c r="AC942" s="276"/>
      <c r="AD942" s="277"/>
      <c r="AE942" s="278"/>
      <c r="AF942" s="278" t="str">
        <f t="shared" si="141"/>
        <v>f</v>
      </c>
      <c r="AG942" s="278"/>
      <c r="AH942" s="279">
        <f t="shared" si="142"/>
        <v>17.98</v>
      </c>
      <c r="AI942" s="279" t="str">
        <f t="shared" si="143"/>
        <v/>
      </c>
      <c r="AJ942" s="279" t="str">
        <f t="shared" si="144"/>
        <v/>
      </c>
      <c r="AK942" s="278"/>
      <c r="AL942" s="278"/>
      <c r="AM942" s="278"/>
      <c r="AN942" s="278"/>
      <c r="AO942" s="262"/>
      <c r="AP942" s="262"/>
      <c r="AQ942" s="262"/>
      <c r="AR942" s="262"/>
      <c r="AS942" s="262"/>
      <c r="AT942" s="262"/>
      <c r="AU942" s="262"/>
      <c r="AV942" s="262"/>
      <c r="AW942" s="264"/>
      <c r="AX942" s="262"/>
      <c r="AY942" s="264"/>
      <c r="AZ942" s="262"/>
    </row>
    <row r="943" spans="1:52" ht="27" customHeight="1">
      <c r="B943" s="639">
        <v>929</v>
      </c>
      <c r="C943" s="639" t="s">
        <v>2863</v>
      </c>
      <c r="D943" s="640" t="s">
        <v>980</v>
      </c>
      <c r="E943" s="640" t="s">
        <v>997</v>
      </c>
      <c r="F943" s="640">
        <f>IFERROR(VLOOKUP(C943,'Gebäude-Typen'!$A$7:$D$215,4,FALSE),"")</f>
        <v>1</v>
      </c>
      <c r="G943" s="641" t="s">
        <v>2050</v>
      </c>
      <c r="H943" s="640" t="s">
        <v>1045</v>
      </c>
      <c r="I943" s="639"/>
      <c r="J943" s="640" t="s">
        <v>2810</v>
      </c>
      <c r="K943" s="642">
        <v>109.2</v>
      </c>
      <c r="L943" s="639" t="s">
        <v>1046</v>
      </c>
      <c r="M943" s="639" t="s">
        <v>2620</v>
      </c>
      <c r="N943" s="639" t="s">
        <v>2621</v>
      </c>
      <c r="O943" s="639"/>
      <c r="P943" s="734"/>
      <c r="Q943" s="642"/>
      <c r="R943" s="639"/>
      <c r="S943" s="729">
        <f>IFERROR(ROUND(VLOOKUP(M943,Reinigungstage,IF('Gebäude-Typen'!$C$6&lt;&gt;0,'Gebäude-Typen'!$C$6,VLOOKUP(C943,Gebäude_Typen,2,FALSE)),FALSE),2),"")</f>
        <v>108.28</v>
      </c>
      <c r="T943" s="729">
        <f>IFERROR(ROUND(VLOOKUP(N943,Reinigungstage,IF('Gebäude-Typen'!$C$6&lt;&gt;0,'Gebäude-Typen'!$C$6,VLOOKUP(C943,Gebäude_Typen,3,FALSE)),FALSE),2),"")</f>
        <v>12</v>
      </c>
      <c r="U943" s="730">
        <f t="shared" si="145"/>
        <v>17.98</v>
      </c>
      <c r="V943" s="731">
        <f>IFERROR(INDEX('2. Raumgruppen'!$A$1:$Y$33,MATCH(IF(ISERROR(SEARCH(" ",M943,1)),MID(M943,1,3),MID(M943,1,SEARCH(" ",M943,1)-1)),'2. Raumgruppen'!$B:$B,0),IF(ISERROR(SEARCH(" ",M943,1)),MATCH('2. Raumgruppen'!$L$8,'2. Raumgruppen'!$8:$8,0),MATCH(MID(M943,SEARCH(" ",M943,1)+1,3),'2. Raumgruppen'!$8:$8,0))),"")</f>
        <v>0</v>
      </c>
      <c r="W943" s="731">
        <f>IFERROR(INDEX('2. Raumgruppen'!$A$1:$Y$33,MATCH(IF(ISERROR(SEARCH(" ",N943,1)),MID(N943,1,3),MID(N943,1,SEARCH(" ",N943,1)-1)),'2. Raumgruppen'!$B:$B,0),IF(ISERROR(SEARCH(" ",N943,1)),MATCH('2. Raumgruppen'!$L$8,'2. Raumgruppen'!$8:$8,0),MATCH(MID(N943,SEARCH(" ",N943,1)+1,3),'2. Raumgruppen'!$8:$8,0))),"")</f>
        <v>0</v>
      </c>
      <c r="X943" s="732">
        <f t="shared" si="146"/>
        <v>11824.176000000001</v>
      </c>
      <c r="Y943" s="732">
        <f t="shared" si="147"/>
        <v>1310.4000000000001</v>
      </c>
      <c r="Z943" s="733" t="str">
        <f t="shared" si="148"/>
        <v/>
      </c>
      <c r="AA943" s="732" t="str">
        <f t="shared" si="149"/>
        <v/>
      </c>
      <c r="AB943" s="643"/>
      <c r="AC943" s="276"/>
      <c r="AD943" s="277"/>
      <c r="AE943" s="278"/>
      <c r="AF943" s="278" t="str">
        <f t="shared" si="141"/>
        <v>f</v>
      </c>
      <c r="AG943" s="278"/>
      <c r="AH943" s="279">
        <f t="shared" si="142"/>
        <v>17.98</v>
      </c>
      <c r="AI943" s="279" t="str">
        <f t="shared" si="143"/>
        <v/>
      </c>
      <c r="AJ943" s="279" t="str">
        <f t="shared" si="144"/>
        <v/>
      </c>
      <c r="AK943" s="278"/>
      <c r="AL943" s="278"/>
      <c r="AM943" s="278"/>
      <c r="AN943" s="278"/>
      <c r="AO943" s="262"/>
      <c r="AP943" s="262"/>
      <c r="AQ943" s="262"/>
      <c r="AR943" s="262"/>
      <c r="AS943" s="262"/>
      <c r="AT943" s="262"/>
      <c r="AU943" s="262"/>
      <c r="AV943" s="262"/>
      <c r="AW943" s="262"/>
      <c r="AX943" s="262"/>
      <c r="AY943" s="262"/>
      <c r="AZ943" s="262"/>
    </row>
    <row r="944" spans="1:52" ht="27" customHeight="1">
      <c r="B944" s="639">
        <v>930</v>
      </c>
      <c r="C944" s="639" t="s">
        <v>2863</v>
      </c>
      <c r="D944" s="640" t="s">
        <v>980</v>
      </c>
      <c r="E944" s="640" t="s">
        <v>997</v>
      </c>
      <c r="F944" s="640">
        <f>IFERROR(VLOOKUP(C944,'Gebäude-Typen'!$A$7:$D$215,4,FALSE),"")</f>
        <v>1</v>
      </c>
      <c r="G944" s="641" t="s">
        <v>2051</v>
      </c>
      <c r="H944" s="640" t="s">
        <v>1045</v>
      </c>
      <c r="I944" s="639"/>
      <c r="J944" s="640" t="s">
        <v>2810</v>
      </c>
      <c r="K944" s="642">
        <v>64.239999999999995</v>
      </c>
      <c r="L944" s="639" t="s">
        <v>1046</v>
      </c>
      <c r="M944" s="639" t="s">
        <v>2620</v>
      </c>
      <c r="N944" s="639" t="s">
        <v>2621</v>
      </c>
      <c r="O944" s="639"/>
      <c r="P944" s="734"/>
      <c r="Q944" s="642"/>
      <c r="R944" s="639"/>
      <c r="S944" s="729">
        <f>IFERROR(ROUND(VLOOKUP(M944,Reinigungstage,IF('Gebäude-Typen'!$C$6&lt;&gt;0,'Gebäude-Typen'!$C$6,VLOOKUP(C944,Gebäude_Typen,2,FALSE)),FALSE),2),"")</f>
        <v>108.28</v>
      </c>
      <c r="T944" s="729">
        <f>IFERROR(ROUND(VLOOKUP(N944,Reinigungstage,IF('Gebäude-Typen'!$C$6&lt;&gt;0,'Gebäude-Typen'!$C$6,VLOOKUP(C944,Gebäude_Typen,3,FALSE)),FALSE),2),"")</f>
        <v>12</v>
      </c>
      <c r="U944" s="730">
        <f t="shared" si="145"/>
        <v>17.98</v>
      </c>
      <c r="V944" s="731">
        <f>IFERROR(INDEX('2. Raumgruppen'!$A$1:$Y$33,MATCH(IF(ISERROR(SEARCH(" ",M944,1)),MID(M944,1,3),MID(M944,1,SEARCH(" ",M944,1)-1)),'2. Raumgruppen'!$B:$B,0),IF(ISERROR(SEARCH(" ",M944,1)),MATCH('2. Raumgruppen'!$L$8,'2. Raumgruppen'!$8:$8,0),MATCH(MID(M944,SEARCH(" ",M944,1)+1,3),'2. Raumgruppen'!$8:$8,0))),"")</f>
        <v>0</v>
      </c>
      <c r="W944" s="731">
        <f>IFERROR(INDEX('2. Raumgruppen'!$A$1:$Y$33,MATCH(IF(ISERROR(SEARCH(" ",N944,1)),MID(N944,1,3),MID(N944,1,SEARCH(" ",N944,1)-1)),'2. Raumgruppen'!$B:$B,0),IF(ISERROR(SEARCH(" ",N944,1)),MATCH('2. Raumgruppen'!$L$8,'2. Raumgruppen'!$8:$8,0),MATCH(MID(N944,SEARCH(" ",N944,1)+1,3),'2. Raumgruppen'!$8:$8,0))),"")</f>
        <v>0</v>
      </c>
      <c r="X944" s="732">
        <f t="shared" si="146"/>
        <v>6955.9071999999996</v>
      </c>
      <c r="Y944" s="732">
        <f t="shared" si="147"/>
        <v>770.87999999999988</v>
      </c>
      <c r="Z944" s="733" t="str">
        <f t="shared" si="148"/>
        <v/>
      </c>
      <c r="AA944" s="732" t="str">
        <f t="shared" si="149"/>
        <v/>
      </c>
      <c r="AB944" s="643"/>
      <c r="AC944" s="276"/>
      <c r="AD944" s="277"/>
      <c r="AE944" s="278"/>
      <c r="AF944" s="278" t="str">
        <f t="shared" si="141"/>
        <v>f</v>
      </c>
      <c r="AG944" s="278"/>
      <c r="AH944" s="279">
        <f t="shared" si="142"/>
        <v>17.98</v>
      </c>
      <c r="AI944" s="279" t="str">
        <f t="shared" si="143"/>
        <v/>
      </c>
      <c r="AJ944" s="279" t="str">
        <f t="shared" si="144"/>
        <v/>
      </c>
      <c r="AK944" s="278"/>
      <c r="AL944" s="278"/>
      <c r="AM944" s="278"/>
      <c r="AN944" s="278"/>
      <c r="AO944" s="262"/>
      <c r="AP944" s="262"/>
      <c r="AQ944" s="262"/>
      <c r="AR944" s="262"/>
      <c r="AS944" s="262"/>
      <c r="AT944" s="262"/>
      <c r="AU944" s="262"/>
      <c r="AV944" s="262"/>
      <c r="AW944" s="262"/>
      <c r="AX944" s="262"/>
      <c r="AY944" s="262"/>
      <c r="AZ944" s="264"/>
    </row>
    <row r="945" spans="2:69" ht="27" customHeight="1">
      <c r="B945" s="639">
        <v>931</v>
      </c>
      <c r="C945" s="639" t="s">
        <v>2863</v>
      </c>
      <c r="D945" s="640" t="s">
        <v>980</v>
      </c>
      <c r="E945" s="640" t="s">
        <v>997</v>
      </c>
      <c r="F945" s="640">
        <f>IFERROR(VLOOKUP(C945,'Gebäude-Typen'!$A$7:$D$215,4,FALSE),"")</f>
        <v>1</v>
      </c>
      <c r="G945" s="641" t="s">
        <v>2052</v>
      </c>
      <c r="H945" s="640" t="s">
        <v>1045</v>
      </c>
      <c r="I945" s="639"/>
      <c r="J945" s="640" t="s">
        <v>2810</v>
      </c>
      <c r="K945" s="642">
        <v>22.13</v>
      </c>
      <c r="L945" s="639" t="s">
        <v>1046</v>
      </c>
      <c r="M945" s="639" t="s">
        <v>2620</v>
      </c>
      <c r="N945" s="639" t="s">
        <v>2621</v>
      </c>
      <c r="O945" s="639"/>
      <c r="P945" s="734"/>
      <c r="Q945" s="642"/>
      <c r="R945" s="639"/>
      <c r="S945" s="729">
        <f>IFERROR(ROUND(VLOOKUP(M945,Reinigungstage,IF('Gebäude-Typen'!$C$6&lt;&gt;0,'Gebäude-Typen'!$C$6,VLOOKUP(C945,Gebäude_Typen,2,FALSE)),FALSE),2),"")</f>
        <v>108.28</v>
      </c>
      <c r="T945" s="729">
        <f>IFERROR(ROUND(VLOOKUP(N945,Reinigungstage,IF('Gebäude-Typen'!$C$6&lt;&gt;0,'Gebäude-Typen'!$C$6,VLOOKUP(C945,Gebäude_Typen,3,FALSE)),FALSE),2),"")</f>
        <v>12</v>
      </c>
      <c r="U945" s="730">
        <f t="shared" si="145"/>
        <v>17.98</v>
      </c>
      <c r="V945" s="731">
        <f>IFERROR(INDEX('2. Raumgruppen'!$A$1:$Y$33,MATCH(IF(ISERROR(SEARCH(" ",M945,1)),MID(M945,1,3),MID(M945,1,SEARCH(" ",M945,1)-1)),'2. Raumgruppen'!$B:$B,0),IF(ISERROR(SEARCH(" ",M945,1)),MATCH('2. Raumgruppen'!$L$8,'2. Raumgruppen'!$8:$8,0),MATCH(MID(M945,SEARCH(" ",M945,1)+1,3),'2. Raumgruppen'!$8:$8,0))),"")</f>
        <v>0</v>
      </c>
      <c r="W945" s="731">
        <f>IFERROR(INDEX('2. Raumgruppen'!$A$1:$Y$33,MATCH(IF(ISERROR(SEARCH(" ",N945,1)),MID(N945,1,3),MID(N945,1,SEARCH(" ",N945,1)-1)),'2. Raumgruppen'!$B:$B,0),IF(ISERROR(SEARCH(" ",N945,1)),MATCH('2. Raumgruppen'!$L$8,'2. Raumgruppen'!$8:$8,0),MATCH(MID(N945,SEARCH(" ",N945,1)+1,3),'2. Raumgruppen'!$8:$8,0))),"")</f>
        <v>0</v>
      </c>
      <c r="X945" s="732">
        <f t="shared" si="146"/>
        <v>2396.2363999999998</v>
      </c>
      <c r="Y945" s="732">
        <f t="shared" si="147"/>
        <v>265.56</v>
      </c>
      <c r="Z945" s="733" t="str">
        <f t="shared" si="148"/>
        <v/>
      </c>
      <c r="AA945" s="732" t="str">
        <f t="shared" si="149"/>
        <v/>
      </c>
      <c r="AB945" s="643"/>
      <c r="AC945" s="276"/>
      <c r="AD945" s="277"/>
      <c r="AE945" s="278"/>
      <c r="AF945" s="278" t="str">
        <f t="shared" si="141"/>
        <v>f</v>
      </c>
      <c r="AG945" s="278"/>
      <c r="AH945" s="279">
        <f t="shared" si="142"/>
        <v>17.98</v>
      </c>
      <c r="AI945" s="279" t="str">
        <f t="shared" si="143"/>
        <v/>
      </c>
      <c r="AJ945" s="279" t="str">
        <f t="shared" si="144"/>
        <v/>
      </c>
      <c r="AK945" s="278"/>
      <c r="AL945" s="278"/>
      <c r="AM945" s="278"/>
      <c r="AN945" s="278"/>
      <c r="AO945" s="262"/>
      <c r="AP945" s="262"/>
      <c r="AQ945" s="262"/>
      <c r="AR945" s="262"/>
      <c r="AS945" s="262"/>
      <c r="AT945" s="262"/>
      <c r="AU945" s="262"/>
      <c r="AV945" s="262"/>
      <c r="AW945" s="262"/>
      <c r="AX945" s="264"/>
      <c r="AY945" s="262"/>
      <c r="AZ945" s="262"/>
    </row>
    <row r="946" spans="2:69" ht="27" customHeight="1">
      <c r="B946" s="639">
        <v>932</v>
      </c>
      <c r="C946" s="639" t="s">
        <v>2863</v>
      </c>
      <c r="D946" s="640" t="s">
        <v>980</v>
      </c>
      <c r="E946" s="640" t="s">
        <v>997</v>
      </c>
      <c r="F946" s="640">
        <f>IFERROR(VLOOKUP(C946,'Gebäude-Typen'!$A$7:$D$215,4,FALSE),"")</f>
        <v>1</v>
      </c>
      <c r="G946" s="641" t="s">
        <v>2053</v>
      </c>
      <c r="H946" s="640" t="s">
        <v>1045</v>
      </c>
      <c r="I946" s="639"/>
      <c r="J946" s="640" t="s">
        <v>2808</v>
      </c>
      <c r="K946" s="642">
        <v>18.23</v>
      </c>
      <c r="L946" s="639" t="s">
        <v>1046</v>
      </c>
      <c r="M946" s="639" t="s">
        <v>2620</v>
      </c>
      <c r="N946" s="639" t="s">
        <v>2621</v>
      </c>
      <c r="O946" s="639"/>
      <c r="P946" s="734"/>
      <c r="Q946" s="642"/>
      <c r="R946" s="639"/>
      <c r="S946" s="729">
        <f>IFERROR(ROUND(VLOOKUP(M946,Reinigungstage,IF('Gebäude-Typen'!$C$6&lt;&gt;0,'Gebäude-Typen'!$C$6,VLOOKUP(C946,Gebäude_Typen,2,FALSE)),FALSE),2),"")</f>
        <v>108.28</v>
      </c>
      <c r="T946" s="729">
        <f>IFERROR(ROUND(VLOOKUP(N946,Reinigungstage,IF('Gebäude-Typen'!$C$6&lt;&gt;0,'Gebäude-Typen'!$C$6,VLOOKUP(C946,Gebäude_Typen,3,FALSE)),FALSE),2),"")</f>
        <v>12</v>
      </c>
      <c r="U946" s="730">
        <f t="shared" si="145"/>
        <v>17.98</v>
      </c>
      <c r="V946" s="731">
        <f>IFERROR(INDEX('2. Raumgruppen'!$A$1:$Y$33,MATCH(IF(ISERROR(SEARCH(" ",M946,1)),MID(M946,1,3),MID(M946,1,SEARCH(" ",M946,1)-1)),'2. Raumgruppen'!$B:$B,0),IF(ISERROR(SEARCH(" ",M946,1)),MATCH('2. Raumgruppen'!$L$8,'2. Raumgruppen'!$8:$8,0),MATCH(MID(M946,SEARCH(" ",M946,1)+1,3),'2. Raumgruppen'!$8:$8,0))),"")</f>
        <v>0</v>
      </c>
      <c r="W946" s="731">
        <f>IFERROR(INDEX('2. Raumgruppen'!$A$1:$Y$33,MATCH(IF(ISERROR(SEARCH(" ",N946,1)),MID(N946,1,3),MID(N946,1,SEARCH(" ",N946,1)-1)),'2. Raumgruppen'!$B:$B,0),IF(ISERROR(SEARCH(" ",N946,1)),MATCH('2. Raumgruppen'!$L$8,'2. Raumgruppen'!$8:$8,0),MATCH(MID(N946,SEARCH(" ",N946,1)+1,3),'2. Raumgruppen'!$8:$8,0))),"")</f>
        <v>0</v>
      </c>
      <c r="X946" s="732">
        <f t="shared" si="146"/>
        <v>1973.9444000000001</v>
      </c>
      <c r="Y946" s="732">
        <f t="shared" si="147"/>
        <v>218.76</v>
      </c>
      <c r="Z946" s="733" t="str">
        <f t="shared" si="148"/>
        <v/>
      </c>
      <c r="AA946" s="732" t="str">
        <f t="shared" si="149"/>
        <v/>
      </c>
      <c r="AB946" s="643"/>
      <c r="AC946" s="276"/>
      <c r="AD946" s="277"/>
      <c r="AE946" s="278"/>
      <c r="AF946" s="278" t="str">
        <f t="shared" si="141"/>
        <v>f</v>
      </c>
      <c r="AG946" s="278"/>
      <c r="AH946" s="279">
        <f t="shared" si="142"/>
        <v>17.98</v>
      </c>
      <c r="AI946" s="279" t="str">
        <f t="shared" si="143"/>
        <v/>
      </c>
      <c r="AJ946" s="279" t="str">
        <f t="shared" si="144"/>
        <v/>
      </c>
      <c r="AK946" s="278"/>
      <c r="AL946" s="278"/>
      <c r="AM946" s="278"/>
      <c r="AN946" s="278"/>
      <c r="AO946" s="262"/>
      <c r="AP946" s="262"/>
      <c r="AQ946" s="262"/>
      <c r="AR946" s="262"/>
      <c r="AS946" s="262"/>
      <c r="AT946" s="262"/>
      <c r="AU946" s="262"/>
      <c r="AV946" s="262"/>
      <c r="AW946" s="264"/>
      <c r="AX946" s="262"/>
      <c r="AY946" s="262"/>
      <c r="AZ946" s="262"/>
    </row>
    <row r="947" spans="2:69" ht="27" customHeight="1">
      <c r="B947" s="639">
        <v>933</v>
      </c>
      <c r="C947" s="639" t="s">
        <v>2863</v>
      </c>
      <c r="D947" s="640" t="s">
        <v>980</v>
      </c>
      <c r="E947" s="640" t="s">
        <v>997</v>
      </c>
      <c r="F947" s="640">
        <f>IFERROR(VLOOKUP(C947,'Gebäude-Typen'!$A$7:$D$215,4,FALSE),"")</f>
        <v>1</v>
      </c>
      <c r="G947" s="641" t="s">
        <v>2054</v>
      </c>
      <c r="H947" s="640" t="s">
        <v>1053</v>
      </c>
      <c r="I947" s="639"/>
      <c r="J947" s="640" t="s">
        <v>2810</v>
      </c>
      <c r="K947" s="642">
        <v>114.62</v>
      </c>
      <c r="L947" s="639" t="s">
        <v>1054</v>
      </c>
      <c r="M947" s="639" t="s">
        <v>2629</v>
      </c>
      <c r="N947" s="639" t="s">
        <v>2624</v>
      </c>
      <c r="O947" s="639"/>
      <c r="P947" s="734"/>
      <c r="Q947" s="642"/>
      <c r="R947" s="639"/>
      <c r="S947" s="729">
        <f>IFERROR(ROUND(VLOOKUP(M947,Reinigungstage,IF('Gebäude-Typen'!$C$6&lt;&gt;0,'Gebäude-Typen'!$C$6,VLOOKUP(C947,Gebäude_Typen,2,FALSE)),FALSE),2),"")</f>
        <v>72.19</v>
      </c>
      <c r="T947" s="729">
        <f>IFERROR(ROUND(VLOOKUP(N947,Reinigungstage,IF('Gebäude-Typen'!$C$6&lt;&gt;0,'Gebäude-Typen'!$C$6,VLOOKUP(C947,Gebäude_Typen,3,FALSE)),FALSE),2),"")</f>
        <v>12</v>
      </c>
      <c r="U947" s="730">
        <f t="shared" si="145"/>
        <v>17.98</v>
      </c>
      <c r="V947" s="731">
        <f>IFERROR(INDEX('2. Raumgruppen'!$A$1:$Y$33,MATCH(IF(ISERROR(SEARCH(" ",M947,1)),MID(M947,1,3),MID(M947,1,SEARCH(" ",M947,1)-1)),'2. Raumgruppen'!$B:$B,0),IF(ISERROR(SEARCH(" ",M947,1)),MATCH('2. Raumgruppen'!$L$8,'2. Raumgruppen'!$8:$8,0),MATCH(MID(M947,SEARCH(" ",M947,1)+1,3),'2. Raumgruppen'!$8:$8,0))),"")</f>
        <v>0</v>
      </c>
      <c r="W947" s="731">
        <f>IFERROR(INDEX('2. Raumgruppen'!$A$1:$Y$33,MATCH(IF(ISERROR(SEARCH(" ",N947,1)),MID(N947,1,3),MID(N947,1,SEARCH(" ",N947,1)-1)),'2. Raumgruppen'!$B:$B,0),IF(ISERROR(SEARCH(" ",N947,1)),MATCH('2. Raumgruppen'!$L$8,'2. Raumgruppen'!$8:$8,0),MATCH(MID(N947,SEARCH(" ",N947,1)+1,3),'2. Raumgruppen'!$8:$8,0))),"")</f>
        <v>0</v>
      </c>
      <c r="X947" s="732">
        <f t="shared" si="146"/>
        <v>8274.4177999999993</v>
      </c>
      <c r="Y947" s="732">
        <f t="shared" si="147"/>
        <v>1375.44</v>
      </c>
      <c r="Z947" s="733" t="str">
        <f t="shared" si="148"/>
        <v/>
      </c>
      <c r="AA947" s="732" t="str">
        <f t="shared" si="149"/>
        <v/>
      </c>
      <c r="AB947" s="643"/>
      <c r="AC947" s="276"/>
      <c r="AD947" s="277"/>
      <c r="AE947" s="278"/>
      <c r="AF947" s="278" t="str">
        <f t="shared" si="141"/>
        <v>b</v>
      </c>
      <c r="AG947" s="278"/>
      <c r="AH947" s="279">
        <f t="shared" si="142"/>
        <v>17.98</v>
      </c>
      <c r="AI947" s="279" t="str">
        <f t="shared" si="143"/>
        <v/>
      </c>
      <c r="AJ947" s="279" t="str">
        <f t="shared" si="144"/>
        <v/>
      </c>
      <c r="AK947" s="278"/>
      <c r="AL947" s="278"/>
      <c r="AM947" s="278"/>
      <c r="AN947" s="278"/>
      <c r="AO947" s="262"/>
      <c r="AP947" s="262"/>
      <c r="AQ947" s="262"/>
      <c r="AR947" s="262"/>
      <c r="AS947" s="262"/>
      <c r="AT947" s="262"/>
      <c r="AU947" s="262"/>
      <c r="AV947" s="262"/>
      <c r="AW947" s="264"/>
      <c r="AX947" s="262"/>
      <c r="AY947" s="264"/>
      <c r="AZ947" s="262"/>
    </row>
    <row r="948" spans="2:69" ht="27" customHeight="1">
      <c r="B948" s="639">
        <v>934</v>
      </c>
      <c r="C948" s="639" t="s">
        <v>2863</v>
      </c>
      <c r="D948" s="640" t="s">
        <v>980</v>
      </c>
      <c r="E948" s="640" t="s">
        <v>997</v>
      </c>
      <c r="F948" s="640">
        <f>IFERROR(VLOOKUP(C948,'Gebäude-Typen'!$A$7:$D$215,4,FALSE),"")</f>
        <v>1</v>
      </c>
      <c r="G948" s="641" t="s">
        <v>2055</v>
      </c>
      <c r="H948" s="640" t="s">
        <v>2056</v>
      </c>
      <c r="I948" s="639"/>
      <c r="J948" s="640" t="s">
        <v>2810</v>
      </c>
      <c r="K948" s="642">
        <v>386.25</v>
      </c>
      <c r="L948" s="639" t="s">
        <v>1915</v>
      </c>
      <c r="M948" s="639" t="s">
        <v>2638</v>
      </c>
      <c r="N948" s="639" t="s">
        <v>2636</v>
      </c>
      <c r="O948" s="639"/>
      <c r="P948" s="734"/>
      <c r="Q948" s="642"/>
      <c r="R948" s="639"/>
      <c r="S948" s="729">
        <f>IFERROR(ROUND(VLOOKUP(M948,Reinigungstage,IF('Gebäude-Typen'!$C$6&lt;&gt;0,'Gebäude-Typen'!$C$6,VLOOKUP(C948,Gebäude_Typen,2,FALSE)),FALSE),2),"")</f>
        <v>108.28</v>
      </c>
      <c r="T948" s="729">
        <f>IFERROR(ROUND(VLOOKUP(N948,Reinigungstage,IF('Gebäude-Typen'!$C$6&lt;&gt;0,'Gebäude-Typen'!$C$6,VLOOKUP(C948,Gebäude_Typen,3,FALSE)),FALSE),2),"")</f>
        <v>12</v>
      </c>
      <c r="U948" s="730">
        <f t="shared" si="145"/>
        <v>17.98</v>
      </c>
      <c r="V948" s="731">
        <f>IFERROR(INDEX('2. Raumgruppen'!$A$1:$Y$33,MATCH(IF(ISERROR(SEARCH(" ",M948,1)),MID(M948,1,3),MID(M948,1,SEARCH(" ",M948,1)-1)),'2. Raumgruppen'!$B:$B,0),IF(ISERROR(SEARCH(" ",M948,1)),MATCH('2. Raumgruppen'!$L$8,'2. Raumgruppen'!$8:$8,0),MATCH(MID(M948,SEARCH(" ",M948,1)+1,3),'2. Raumgruppen'!$8:$8,0))),"")</f>
        <v>0</v>
      </c>
      <c r="W948" s="731">
        <f>IFERROR(INDEX('2. Raumgruppen'!$A$1:$Y$33,MATCH(IF(ISERROR(SEARCH(" ",N948,1)),MID(N948,1,3),MID(N948,1,SEARCH(" ",N948,1)-1)),'2. Raumgruppen'!$B:$B,0),IF(ISERROR(SEARCH(" ",N948,1)),MATCH('2. Raumgruppen'!$L$8,'2. Raumgruppen'!$8:$8,0),MATCH(MID(N948,SEARCH(" ",N948,1)+1,3),'2. Raumgruppen'!$8:$8,0))),"")</f>
        <v>0</v>
      </c>
      <c r="X948" s="732">
        <f t="shared" si="146"/>
        <v>41823.15</v>
      </c>
      <c r="Y948" s="732">
        <f t="shared" si="147"/>
        <v>4635</v>
      </c>
      <c r="Z948" s="733" t="str">
        <f t="shared" si="148"/>
        <v/>
      </c>
      <c r="AA948" s="732" t="str">
        <f t="shared" si="149"/>
        <v/>
      </c>
      <c r="AB948" s="643"/>
      <c r="AC948" s="276"/>
      <c r="AD948" s="277"/>
      <c r="AE948" s="278"/>
      <c r="AF948" s="278" t="str">
        <f t="shared" si="141"/>
        <v>h</v>
      </c>
      <c r="AG948" s="278"/>
      <c r="AH948" s="279">
        <f t="shared" si="142"/>
        <v>17.98</v>
      </c>
      <c r="AI948" s="279" t="str">
        <f t="shared" si="143"/>
        <v/>
      </c>
      <c r="AJ948" s="279" t="str">
        <f t="shared" si="144"/>
        <v/>
      </c>
      <c r="AK948" s="278"/>
      <c r="AL948" s="278"/>
      <c r="AM948" s="278"/>
      <c r="AN948" s="278"/>
      <c r="AO948" s="262"/>
      <c r="AP948" s="262"/>
      <c r="AQ948" s="262"/>
      <c r="AR948" s="262"/>
      <c r="AS948" s="262"/>
      <c r="AT948" s="262"/>
      <c r="AU948" s="262"/>
      <c r="AV948" s="262"/>
      <c r="AW948" s="264"/>
      <c r="AX948" s="264"/>
      <c r="AY948" s="262"/>
      <c r="AZ948" s="262"/>
    </row>
    <row r="949" spans="2:69" ht="27" customHeight="1">
      <c r="B949" s="639">
        <v>935</v>
      </c>
      <c r="C949" s="639" t="s">
        <v>2863</v>
      </c>
      <c r="D949" s="640" t="s">
        <v>980</v>
      </c>
      <c r="E949" s="640" t="s">
        <v>997</v>
      </c>
      <c r="F949" s="640">
        <f>IFERROR(VLOOKUP(C949,'Gebäude-Typen'!$A$7:$D$215,4,FALSE),"")</f>
        <v>1</v>
      </c>
      <c r="G949" s="641" t="s">
        <v>2057</v>
      </c>
      <c r="H949" s="640" t="s">
        <v>2056</v>
      </c>
      <c r="I949" s="639"/>
      <c r="J949" s="640" t="s">
        <v>2810</v>
      </c>
      <c r="K949" s="642">
        <v>172.52</v>
      </c>
      <c r="L949" s="639" t="s">
        <v>1915</v>
      </c>
      <c r="M949" s="639" t="s">
        <v>2638</v>
      </c>
      <c r="N949" s="639" t="s">
        <v>2636</v>
      </c>
      <c r="O949" s="639" t="s">
        <v>2955</v>
      </c>
      <c r="P949" s="734" t="s">
        <v>2946</v>
      </c>
      <c r="Q949" s="642"/>
      <c r="R949" s="639" t="s">
        <v>818</v>
      </c>
      <c r="S949" s="729">
        <f>IFERROR(ROUND(VLOOKUP(M949,Reinigungstage,IF('Gebäude-Typen'!$C$6&lt;&gt;0,'Gebäude-Typen'!$C$6,VLOOKUP(C949,Gebäude_Typen,2,FALSE)),FALSE),2),"")</f>
        <v>108.28</v>
      </c>
      <c r="T949" s="729">
        <f>IFERROR(ROUND(VLOOKUP(N949,Reinigungstage,IF('Gebäude-Typen'!$C$6&lt;&gt;0,'Gebäude-Typen'!$C$6,VLOOKUP(C949,Gebäude_Typen,3,FALSE)),FALSE),2),"")</f>
        <v>12</v>
      </c>
      <c r="U949" s="730">
        <f t="shared" si="145"/>
        <v>17.98</v>
      </c>
      <c r="V949" s="731">
        <f>IFERROR(INDEX('2. Raumgruppen'!$A$1:$Y$33,MATCH(IF(ISERROR(SEARCH(" ",M949,1)),MID(M949,1,3),MID(M949,1,SEARCH(" ",M949,1)-1)),'2. Raumgruppen'!$B:$B,0),IF(ISERROR(SEARCH(" ",M949,1)),MATCH('2. Raumgruppen'!$L$8,'2. Raumgruppen'!$8:$8,0),MATCH(MID(M949,SEARCH(" ",M949,1)+1,3),'2. Raumgruppen'!$8:$8,0))),"")</f>
        <v>0</v>
      </c>
      <c r="W949" s="731">
        <f>IFERROR(INDEX('2. Raumgruppen'!$A$1:$Y$33,MATCH(IF(ISERROR(SEARCH(" ",N949,1)),MID(N949,1,3),MID(N949,1,SEARCH(" ",N949,1)-1)),'2. Raumgruppen'!$B:$B,0),IF(ISERROR(SEARCH(" ",N949,1)),MATCH('2. Raumgruppen'!$L$8,'2. Raumgruppen'!$8:$8,0),MATCH(MID(N949,SEARCH(" ",N949,1)+1,3),'2. Raumgruppen'!$8:$8,0))),"")</f>
        <v>0</v>
      </c>
      <c r="X949" s="732">
        <f t="shared" si="146"/>
        <v>18680.4656</v>
      </c>
      <c r="Y949" s="732">
        <f t="shared" si="147"/>
        <v>2070.2400000000002</v>
      </c>
      <c r="Z949" s="733" t="str">
        <f t="shared" si="148"/>
        <v/>
      </c>
      <c r="AA949" s="732" t="str">
        <f t="shared" si="149"/>
        <v/>
      </c>
      <c r="AB949" s="643"/>
      <c r="AC949" s="276"/>
      <c r="AD949" s="277"/>
      <c r="AE949" s="278"/>
      <c r="AF949" s="278" t="str">
        <f t="shared" ref="AF949:AF1012" si="150">LEFT(N949,1)</f>
        <v>h</v>
      </c>
      <c r="AG949" s="278"/>
      <c r="AH949" s="279">
        <f t="shared" ref="AH949:AH1012" si="151">IF(U949=SVS,U949,"")</f>
        <v>17.98</v>
      </c>
      <c r="AI949" s="279" t="str">
        <f t="shared" ref="AI949:AI1012" si="152">IF(U949=SVSg,U949,"")</f>
        <v/>
      </c>
      <c r="AJ949" s="279" t="str">
        <f t="shared" ref="AJ949:AJ1012" si="153">IF(AND(U949&lt;&gt;SVS,U949&lt;&gt;SVSg,T949&lt;&gt;0),U949,"")</f>
        <v/>
      </c>
      <c r="AK949" s="278"/>
      <c r="AL949" s="278"/>
      <c r="AM949" s="278"/>
      <c r="AN949" s="278"/>
      <c r="AO949" s="262"/>
      <c r="AP949" s="262"/>
      <c r="AQ949" s="262"/>
      <c r="AR949" s="262"/>
      <c r="AS949" s="262"/>
      <c r="AT949" s="262"/>
      <c r="AU949" s="262"/>
      <c r="AV949" s="262"/>
      <c r="AW949" s="264"/>
      <c r="AX949" s="262"/>
      <c r="AY949" s="278"/>
      <c r="AZ949" s="262"/>
    </row>
    <row r="950" spans="2:69" ht="27" customHeight="1">
      <c r="B950" s="639">
        <v>936</v>
      </c>
      <c r="C950" s="639" t="s">
        <v>2863</v>
      </c>
      <c r="D950" s="640" t="s">
        <v>980</v>
      </c>
      <c r="E950" s="640" t="s">
        <v>997</v>
      </c>
      <c r="F950" s="640">
        <f>IFERROR(VLOOKUP(C950,'Gebäude-Typen'!$A$7:$D$215,4,FALSE),"")</f>
        <v>1</v>
      </c>
      <c r="G950" s="641" t="s">
        <v>2058</v>
      </c>
      <c r="H950" s="640" t="s">
        <v>1149</v>
      </c>
      <c r="I950" s="639"/>
      <c r="J950" s="640" t="s">
        <v>2810</v>
      </c>
      <c r="K950" s="642">
        <v>6.49</v>
      </c>
      <c r="L950" s="639" t="s">
        <v>1150</v>
      </c>
      <c r="M950" s="639" t="s">
        <v>2625</v>
      </c>
      <c r="N950" s="639" t="s">
        <v>2625</v>
      </c>
      <c r="O950" s="639"/>
      <c r="P950" s="734"/>
      <c r="Q950" s="642"/>
      <c r="R950" s="639"/>
      <c r="S950" s="729">
        <f>IFERROR(ROUND(VLOOKUP(M950,Reinigungstage,IF('Gebäude-Typen'!$C$6&lt;&gt;0,'Gebäude-Typen'!$C$6,VLOOKUP(C950,Gebäude_Typen,2,FALSE)),FALSE),2),"")</f>
        <v>72.19</v>
      </c>
      <c r="T950" s="729">
        <f>IFERROR(ROUND(VLOOKUP(N950,Reinigungstage,IF('Gebäude-Typen'!$C$6&lt;&gt;0,'Gebäude-Typen'!$C$6,VLOOKUP(C950,Gebäude_Typen,3,FALSE)),FALSE),2),"")</f>
        <v>24</v>
      </c>
      <c r="U950" s="730">
        <f t="shared" si="145"/>
        <v>17.98</v>
      </c>
      <c r="V950" s="731">
        <f>IFERROR(INDEX('2. Raumgruppen'!$A$1:$Y$33,MATCH(IF(ISERROR(SEARCH(" ",M950,1)),MID(M950,1,3),MID(M950,1,SEARCH(" ",M950,1)-1)),'2. Raumgruppen'!$B:$B,0),IF(ISERROR(SEARCH(" ",M950,1)),MATCH('2. Raumgruppen'!$L$8,'2. Raumgruppen'!$8:$8,0),MATCH(MID(M950,SEARCH(" ",M950,1)+1,3),'2. Raumgruppen'!$8:$8,0))),"")</f>
        <v>0</v>
      </c>
      <c r="W950" s="731">
        <f>IFERROR(INDEX('2. Raumgruppen'!$A$1:$Y$33,MATCH(IF(ISERROR(SEARCH(" ",N950,1)),MID(N950,1,3),MID(N950,1,SEARCH(" ",N950,1)-1)),'2. Raumgruppen'!$B:$B,0),IF(ISERROR(SEARCH(" ",N950,1)),MATCH('2. Raumgruppen'!$L$8,'2. Raumgruppen'!$8:$8,0),MATCH(MID(N950,SEARCH(" ",N950,1)+1,3),'2. Raumgruppen'!$8:$8,0))),"")</f>
        <v>0</v>
      </c>
      <c r="X950" s="732">
        <f t="shared" si="146"/>
        <v>468.51310000000001</v>
      </c>
      <c r="Y950" s="732">
        <f t="shared" si="147"/>
        <v>155.76</v>
      </c>
      <c r="Z950" s="733" t="str">
        <f t="shared" si="148"/>
        <v/>
      </c>
      <c r="AA950" s="732" t="str">
        <f t="shared" si="149"/>
        <v/>
      </c>
      <c r="AB950" s="643"/>
      <c r="AC950" s="276"/>
      <c r="AD950" s="277"/>
      <c r="AE950" s="278"/>
      <c r="AF950" s="278" t="str">
        <f t="shared" si="150"/>
        <v>a</v>
      </c>
      <c r="AG950" s="278"/>
      <c r="AH950" s="279">
        <f t="shared" si="151"/>
        <v>17.98</v>
      </c>
      <c r="AI950" s="279" t="str">
        <f t="shared" si="152"/>
        <v/>
      </c>
      <c r="AJ950" s="279" t="str">
        <f t="shared" si="153"/>
        <v/>
      </c>
      <c r="AK950" s="278"/>
      <c r="AL950" s="278"/>
      <c r="AM950" s="278"/>
      <c r="AN950" s="278"/>
      <c r="AO950" s="262"/>
      <c r="AP950" s="262"/>
      <c r="AQ950" s="262"/>
      <c r="AR950" s="262"/>
      <c r="AS950" s="262"/>
      <c r="AT950" s="262"/>
      <c r="AU950" s="262"/>
      <c r="AV950" s="262"/>
      <c r="AW950" s="262"/>
      <c r="AX950" s="264"/>
      <c r="AY950" s="264"/>
      <c r="AZ950" s="262"/>
    </row>
    <row r="951" spans="2:69" ht="27" customHeight="1">
      <c r="B951" s="639">
        <v>937</v>
      </c>
      <c r="C951" s="639" t="s">
        <v>2863</v>
      </c>
      <c r="D951" s="640" t="s">
        <v>980</v>
      </c>
      <c r="E951" s="640" t="s">
        <v>997</v>
      </c>
      <c r="F951" s="640">
        <f>IFERROR(VLOOKUP(C951,'Gebäude-Typen'!$A$7:$D$215,4,FALSE),"")</f>
        <v>1</v>
      </c>
      <c r="G951" s="641" t="s">
        <v>2059</v>
      </c>
      <c r="H951" s="640" t="s">
        <v>2938</v>
      </c>
      <c r="I951" s="639"/>
      <c r="J951" s="640" t="s">
        <v>2657</v>
      </c>
      <c r="K951" s="642">
        <v>6.89</v>
      </c>
      <c r="L951" s="639" t="s">
        <v>1031</v>
      </c>
      <c r="M951" s="639" t="s">
        <v>153</v>
      </c>
      <c r="N951" s="639" t="s">
        <v>153</v>
      </c>
      <c r="O951" s="639"/>
      <c r="P951" s="734" t="s">
        <v>2900</v>
      </c>
      <c r="Q951" s="642" t="s">
        <v>2645</v>
      </c>
      <c r="R951" s="639"/>
      <c r="S951" s="729">
        <f>IFERROR(ROUND(VLOOKUP(M951,Reinigungstage,IF('Gebäude-Typen'!$C$6&lt;&gt;0,'Gebäude-Typen'!$C$6,VLOOKUP(C951,Gebäude_Typen,2,FALSE)),FALSE),2),"")</f>
        <v>0</v>
      </c>
      <c r="T951" s="729">
        <f>IFERROR(ROUND(VLOOKUP(N951,Reinigungstage,IF('Gebäude-Typen'!$C$6&lt;&gt;0,'Gebäude-Typen'!$C$6,VLOOKUP(C951,Gebäude_Typen,3,FALSE)),FALSE),2),"")</f>
        <v>0</v>
      </c>
      <c r="U951" s="730">
        <f t="shared" si="145"/>
        <v>17.98</v>
      </c>
      <c r="V951" s="731">
        <f>IFERROR(INDEX('2. Raumgruppen'!$A$1:$Y$33,MATCH(IF(ISERROR(SEARCH(" ",M951,1)),MID(M951,1,3),MID(M951,1,SEARCH(" ",M951,1)-1)),'2. Raumgruppen'!$B:$B,0),IF(ISERROR(SEARCH(" ",M951,1)),MATCH('2. Raumgruppen'!$L$8,'2. Raumgruppen'!$8:$8,0),MATCH(MID(M951,SEARCH(" ",M951,1)+1,3),'2. Raumgruppen'!$8:$8,0))),"")</f>
        <v>0</v>
      </c>
      <c r="W951" s="731">
        <f>IFERROR(INDEX('2. Raumgruppen'!$A$1:$Y$33,MATCH(IF(ISERROR(SEARCH(" ",N951,1)),MID(N951,1,3),MID(N951,1,SEARCH(" ",N951,1)-1)),'2. Raumgruppen'!$B:$B,0),IF(ISERROR(SEARCH(" ",N951,1)),MATCH('2. Raumgruppen'!$L$8,'2. Raumgruppen'!$8:$8,0),MATCH(MID(N951,SEARCH(" ",N951,1)+1,3),'2. Raumgruppen'!$8:$8,0))),"")</f>
        <v>0</v>
      </c>
      <c r="X951" s="732">
        <f t="shared" si="146"/>
        <v>0</v>
      </c>
      <c r="Y951" s="732">
        <f t="shared" si="147"/>
        <v>0</v>
      </c>
      <c r="Z951" s="733" t="str">
        <f t="shared" si="148"/>
        <v/>
      </c>
      <c r="AA951" s="732" t="str">
        <f t="shared" si="149"/>
        <v/>
      </c>
      <c r="AB951" s="643"/>
      <c r="AC951" s="276"/>
      <c r="AD951" s="277"/>
      <c r="AE951" s="278"/>
      <c r="AF951" s="278" t="str">
        <f t="shared" si="150"/>
        <v>n</v>
      </c>
      <c r="AG951" s="278"/>
      <c r="AH951" s="279">
        <f t="shared" si="151"/>
        <v>17.98</v>
      </c>
      <c r="AI951" s="279" t="str">
        <f t="shared" si="152"/>
        <v/>
      </c>
      <c r="AJ951" s="279" t="str">
        <f t="shared" si="153"/>
        <v/>
      </c>
      <c r="AK951" s="278"/>
      <c r="AL951" s="278"/>
      <c r="AM951" s="278"/>
      <c r="AN951" s="278"/>
      <c r="AO951" s="262"/>
      <c r="AP951" s="262"/>
      <c r="AQ951" s="262"/>
      <c r="AR951" s="262"/>
      <c r="AS951" s="262"/>
      <c r="AT951" s="262"/>
      <c r="AU951" s="262"/>
      <c r="AV951" s="262"/>
      <c r="AW951" s="262"/>
      <c r="AX951" s="262"/>
      <c r="AY951" s="262"/>
      <c r="AZ951" s="264"/>
    </row>
    <row r="952" spans="2:69" ht="27" customHeight="1">
      <c r="B952" s="639">
        <v>938</v>
      </c>
      <c r="C952" s="639" t="s">
        <v>2863</v>
      </c>
      <c r="D952" s="640" t="s">
        <v>980</v>
      </c>
      <c r="E952" s="640" t="s">
        <v>997</v>
      </c>
      <c r="F952" s="640">
        <f>IFERROR(VLOOKUP(C952,'Gebäude-Typen'!$A$7:$D$215,4,FALSE),"")</f>
        <v>1</v>
      </c>
      <c r="G952" s="641" t="s">
        <v>2060</v>
      </c>
      <c r="H952" s="640" t="s">
        <v>1002</v>
      </c>
      <c r="I952" s="639"/>
      <c r="J952" s="640" t="s">
        <v>2810</v>
      </c>
      <c r="K952" s="642">
        <v>27.56</v>
      </c>
      <c r="L952" s="639" t="s">
        <v>1003</v>
      </c>
      <c r="M952" s="639" t="s">
        <v>2625</v>
      </c>
      <c r="N952" s="639" t="s">
        <v>2625</v>
      </c>
      <c r="O952" s="639"/>
      <c r="P952" s="734"/>
      <c r="Q952" s="642"/>
      <c r="R952" s="639"/>
      <c r="S952" s="729">
        <f>IFERROR(ROUND(VLOOKUP(M952,Reinigungstage,IF('Gebäude-Typen'!$C$6&lt;&gt;0,'Gebäude-Typen'!$C$6,VLOOKUP(C952,Gebäude_Typen,2,FALSE)),FALSE),2),"")</f>
        <v>72.19</v>
      </c>
      <c r="T952" s="729">
        <f>IFERROR(ROUND(VLOOKUP(N952,Reinigungstage,IF('Gebäude-Typen'!$C$6&lt;&gt;0,'Gebäude-Typen'!$C$6,VLOOKUP(C952,Gebäude_Typen,3,FALSE)),FALSE),2),"")</f>
        <v>24</v>
      </c>
      <c r="U952" s="730">
        <f t="shared" si="145"/>
        <v>17.98</v>
      </c>
      <c r="V952" s="731">
        <f>IFERROR(INDEX('2. Raumgruppen'!$A$1:$Y$33,MATCH(IF(ISERROR(SEARCH(" ",M952,1)),MID(M952,1,3),MID(M952,1,SEARCH(" ",M952,1)-1)),'2. Raumgruppen'!$B:$B,0),IF(ISERROR(SEARCH(" ",M952,1)),MATCH('2. Raumgruppen'!$L$8,'2. Raumgruppen'!$8:$8,0),MATCH(MID(M952,SEARCH(" ",M952,1)+1,3),'2. Raumgruppen'!$8:$8,0))),"")</f>
        <v>0</v>
      </c>
      <c r="W952" s="731">
        <f>IFERROR(INDEX('2. Raumgruppen'!$A$1:$Y$33,MATCH(IF(ISERROR(SEARCH(" ",N952,1)),MID(N952,1,3),MID(N952,1,SEARCH(" ",N952,1)-1)),'2. Raumgruppen'!$B:$B,0),IF(ISERROR(SEARCH(" ",N952,1)),MATCH('2. Raumgruppen'!$L$8,'2. Raumgruppen'!$8:$8,0),MATCH(MID(N952,SEARCH(" ",N952,1)+1,3),'2. Raumgruppen'!$8:$8,0))),"")</f>
        <v>0</v>
      </c>
      <c r="X952" s="732">
        <f t="shared" si="146"/>
        <v>1989.5563999999999</v>
      </c>
      <c r="Y952" s="732">
        <f t="shared" si="147"/>
        <v>661.43999999999994</v>
      </c>
      <c r="Z952" s="733" t="str">
        <f t="shared" si="148"/>
        <v/>
      </c>
      <c r="AA952" s="732" t="str">
        <f t="shared" si="149"/>
        <v/>
      </c>
      <c r="AB952" s="643"/>
      <c r="AC952" s="276"/>
      <c r="AD952" s="277"/>
      <c r="AE952" s="278"/>
      <c r="AF952" s="278" t="str">
        <f t="shared" si="150"/>
        <v>a</v>
      </c>
      <c r="AG952" s="278"/>
      <c r="AH952" s="279">
        <f t="shared" si="151"/>
        <v>17.98</v>
      </c>
      <c r="AI952" s="279" t="str">
        <f t="shared" si="152"/>
        <v/>
      </c>
      <c r="AJ952" s="279" t="str">
        <f t="shared" si="153"/>
        <v/>
      </c>
      <c r="AK952" s="278"/>
      <c r="AL952" s="278"/>
      <c r="AM952" s="278"/>
      <c r="AN952" s="278"/>
      <c r="AO952" s="262"/>
      <c r="AP952" s="262"/>
      <c r="AQ952" s="262"/>
      <c r="AR952" s="262"/>
      <c r="AS952" s="262"/>
      <c r="AT952" s="262"/>
      <c r="AU952" s="262"/>
      <c r="AV952" s="262"/>
      <c r="AW952" s="278"/>
      <c r="AX952" s="262"/>
      <c r="AY952" s="262"/>
      <c r="AZ952" s="262"/>
      <c r="BL952" s="281"/>
      <c r="BM952" s="281"/>
      <c r="BN952" s="281"/>
      <c r="BO952" s="281"/>
      <c r="BP952" s="281"/>
      <c r="BQ952" s="281"/>
    </row>
    <row r="953" spans="2:69" ht="27" customHeight="1">
      <c r="B953" s="639">
        <v>939</v>
      </c>
      <c r="C953" s="639" t="s">
        <v>2863</v>
      </c>
      <c r="D953" s="640" t="s">
        <v>980</v>
      </c>
      <c r="E953" s="640" t="s">
        <v>997</v>
      </c>
      <c r="F953" s="640">
        <f>IFERROR(VLOOKUP(C953,'Gebäude-Typen'!$A$7:$D$215,4,FALSE),"")</f>
        <v>1</v>
      </c>
      <c r="G953" s="641" t="s">
        <v>2061</v>
      </c>
      <c r="H953" s="640" t="s">
        <v>1002</v>
      </c>
      <c r="I953" s="639"/>
      <c r="J953" s="640" t="s">
        <v>2810</v>
      </c>
      <c r="K953" s="642">
        <v>20.67</v>
      </c>
      <c r="L953" s="639" t="s">
        <v>1003</v>
      </c>
      <c r="M953" s="639" t="s">
        <v>2625</v>
      </c>
      <c r="N953" s="639" t="s">
        <v>2625</v>
      </c>
      <c r="O953" s="639"/>
      <c r="P953" s="734"/>
      <c r="Q953" s="642"/>
      <c r="R953" s="639"/>
      <c r="S953" s="729">
        <f>IFERROR(ROUND(VLOOKUP(M953,Reinigungstage,IF('Gebäude-Typen'!$C$6&lt;&gt;0,'Gebäude-Typen'!$C$6,VLOOKUP(C953,Gebäude_Typen,2,FALSE)),FALSE),2),"")</f>
        <v>72.19</v>
      </c>
      <c r="T953" s="729">
        <f>IFERROR(ROUND(VLOOKUP(N953,Reinigungstage,IF('Gebäude-Typen'!$C$6&lt;&gt;0,'Gebäude-Typen'!$C$6,VLOOKUP(C953,Gebäude_Typen,3,FALSE)),FALSE),2),"")</f>
        <v>24</v>
      </c>
      <c r="U953" s="730">
        <f t="shared" si="145"/>
        <v>17.98</v>
      </c>
      <c r="V953" s="731">
        <f>IFERROR(INDEX('2. Raumgruppen'!$A$1:$Y$33,MATCH(IF(ISERROR(SEARCH(" ",M953,1)),MID(M953,1,3),MID(M953,1,SEARCH(" ",M953,1)-1)),'2. Raumgruppen'!$B:$B,0),IF(ISERROR(SEARCH(" ",M953,1)),MATCH('2. Raumgruppen'!$L$8,'2. Raumgruppen'!$8:$8,0),MATCH(MID(M953,SEARCH(" ",M953,1)+1,3),'2. Raumgruppen'!$8:$8,0))),"")</f>
        <v>0</v>
      </c>
      <c r="W953" s="731">
        <f>IFERROR(INDEX('2. Raumgruppen'!$A$1:$Y$33,MATCH(IF(ISERROR(SEARCH(" ",N953,1)),MID(N953,1,3),MID(N953,1,SEARCH(" ",N953,1)-1)),'2. Raumgruppen'!$B:$B,0),IF(ISERROR(SEARCH(" ",N953,1)),MATCH('2. Raumgruppen'!$L$8,'2. Raumgruppen'!$8:$8,0),MATCH(MID(N953,SEARCH(" ",N953,1)+1,3),'2. Raumgruppen'!$8:$8,0))),"")</f>
        <v>0</v>
      </c>
      <c r="X953" s="732">
        <f t="shared" si="146"/>
        <v>1492.1673000000001</v>
      </c>
      <c r="Y953" s="732">
        <f t="shared" si="147"/>
        <v>496.08000000000004</v>
      </c>
      <c r="Z953" s="733" t="str">
        <f t="shared" si="148"/>
        <v/>
      </c>
      <c r="AA953" s="732" t="str">
        <f t="shared" si="149"/>
        <v/>
      </c>
      <c r="AB953" s="643"/>
      <c r="AC953" s="276"/>
      <c r="AD953" s="277"/>
      <c r="AE953" s="278"/>
      <c r="AF953" s="278" t="str">
        <f t="shared" si="150"/>
        <v>a</v>
      </c>
      <c r="AG953" s="278"/>
      <c r="AH953" s="279">
        <f t="shared" si="151"/>
        <v>17.98</v>
      </c>
      <c r="AI953" s="279" t="str">
        <f t="shared" si="152"/>
        <v/>
      </c>
      <c r="AJ953" s="279" t="str">
        <f t="shared" si="153"/>
        <v/>
      </c>
      <c r="AK953" s="278"/>
      <c r="AL953" s="278"/>
      <c r="AM953" s="278"/>
      <c r="AN953" s="278"/>
      <c r="AO953" s="262"/>
      <c r="AP953" s="262"/>
      <c r="AQ953" s="262"/>
      <c r="AR953" s="262"/>
      <c r="AS953" s="262"/>
      <c r="AT953" s="262"/>
      <c r="AU953" s="262"/>
      <c r="AV953" s="262"/>
      <c r="AW953" s="262"/>
      <c r="AX953" s="264"/>
      <c r="AY953" s="264"/>
      <c r="AZ953" s="262"/>
    </row>
    <row r="954" spans="2:69" ht="27" customHeight="1">
      <c r="B954" s="639">
        <v>940</v>
      </c>
      <c r="C954" s="639" t="s">
        <v>2863</v>
      </c>
      <c r="D954" s="640" t="s">
        <v>980</v>
      </c>
      <c r="E954" s="640" t="s">
        <v>997</v>
      </c>
      <c r="F954" s="640">
        <f>IFERROR(VLOOKUP(C954,'Gebäude-Typen'!$A$7:$D$215,4,FALSE),"")</f>
        <v>1</v>
      </c>
      <c r="G954" s="641" t="s">
        <v>2062</v>
      </c>
      <c r="H954" s="640" t="s">
        <v>1002</v>
      </c>
      <c r="I954" s="639"/>
      <c r="J954" s="640" t="s">
        <v>2810</v>
      </c>
      <c r="K954" s="642">
        <v>20.67</v>
      </c>
      <c r="L954" s="639" t="s">
        <v>1003</v>
      </c>
      <c r="M954" s="639" t="s">
        <v>2625</v>
      </c>
      <c r="N954" s="639" t="s">
        <v>2625</v>
      </c>
      <c r="O954" s="639"/>
      <c r="P954" s="734"/>
      <c r="Q954" s="642"/>
      <c r="R954" s="639"/>
      <c r="S954" s="729">
        <f>IFERROR(ROUND(VLOOKUP(M954,Reinigungstage,IF('Gebäude-Typen'!$C$6&lt;&gt;0,'Gebäude-Typen'!$C$6,VLOOKUP(C954,Gebäude_Typen,2,FALSE)),FALSE),2),"")</f>
        <v>72.19</v>
      </c>
      <c r="T954" s="729">
        <f>IFERROR(ROUND(VLOOKUP(N954,Reinigungstage,IF('Gebäude-Typen'!$C$6&lt;&gt;0,'Gebäude-Typen'!$C$6,VLOOKUP(C954,Gebäude_Typen,3,FALSE)),FALSE),2),"")</f>
        <v>24</v>
      </c>
      <c r="U954" s="730">
        <f t="shared" si="145"/>
        <v>17.98</v>
      </c>
      <c r="V954" s="731">
        <f>IFERROR(INDEX('2. Raumgruppen'!$A$1:$Y$33,MATCH(IF(ISERROR(SEARCH(" ",M954,1)),MID(M954,1,3),MID(M954,1,SEARCH(" ",M954,1)-1)),'2. Raumgruppen'!$B:$B,0),IF(ISERROR(SEARCH(" ",M954,1)),MATCH('2. Raumgruppen'!$L$8,'2. Raumgruppen'!$8:$8,0),MATCH(MID(M954,SEARCH(" ",M954,1)+1,3),'2. Raumgruppen'!$8:$8,0))),"")</f>
        <v>0</v>
      </c>
      <c r="W954" s="731">
        <f>IFERROR(INDEX('2. Raumgruppen'!$A$1:$Y$33,MATCH(IF(ISERROR(SEARCH(" ",N954,1)),MID(N954,1,3),MID(N954,1,SEARCH(" ",N954,1)-1)),'2. Raumgruppen'!$B:$B,0),IF(ISERROR(SEARCH(" ",N954,1)),MATCH('2. Raumgruppen'!$L$8,'2. Raumgruppen'!$8:$8,0),MATCH(MID(N954,SEARCH(" ",N954,1)+1,3),'2. Raumgruppen'!$8:$8,0))),"")</f>
        <v>0</v>
      </c>
      <c r="X954" s="732">
        <f t="shared" si="146"/>
        <v>1492.1673000000001</v>
      </c>
      <c r="Y954" s="732">
        <f t="shared" si="147"/>
        <v>496.08000000000004</v>
      </c>
      <c r="Z954" s="733" t="str">
        <f t="shared" si="148"/>
        <v/>
      </c>
      <c r="AA954" s="732" t="str">
        <f t="shared" si="149"/>
        <v/>
      </c>
      <c r="AB954" s="643"/>
      <c r="AC954" s="276"/>
      <c r="AD954" s="277"/>
      <c r="AE954" s="278"/>
      <c r="AF954" s="278" t="str">
        <f t="shared" si="150"/>
        <v>a</v>
      </c>
      <c r="AG954" s="278"/>
      <c r="AH954" s="279">
        <f t="shared" si="151"/>
        <v>17.98</v>
      </c>
      <c r="AI954" s="279" t="str">
        <f t="shared" si="152"/>
        <v/>
      </c>
      <c r="AJ954" s="279" t="str">
        <f t="shared" si="153"/>
        <v/>
      </c>
      <c r="AK954" s="278"/>
      <c r="AL954" s="278"/>
      <c r="AM954" s="278"/>
      <c r="AN954" s="278"/>
      <c r="AO954" s="262"/>
      <c r="AP954" s="262"/>
      <c r="AQ954" s="262"/>
      <c r="AR954" s="262"/>
      <c r="AS954" s="262"/>
      <c r="AT954" s="262"/>
      <c r="AU954" s="262"/>
      <c r="AV954" s="262"/>
      <c r="AW954" s="262"/>
      <c r="AX954" s="262"/>
      <c r="AY954" s="262"/>
      <c r="AZ954" s="278"/>
    </row>
    <row r="955" spans="2:69" ht="27" customHeight="1">
      <c r="B955" s="639">
        <v>941</v>
      </c>
      <c r="C955" s="639" t="s">
        <v>2863</v>
      </c>
      <c r="D955" s="640" t="s">
        <v>980</v>
      </c>
      <c r="E955" s="640" t="s">
        <v>997</v>
      </c>
      <c r="F955" s="640">
        <f>IFERROR(VLOOKUP(C955,'Gebäude-Typen'!$A$7:$D$215,4,FALSE),"")</f>
        <v>1</v>
      </c>
      <c r="G955" s="641" t="s">
        <v>2063</v>
      </c>
      <c r="H955" s="640" t="s">
        <v>1002</v>
      </c>
      <c r="I955" s="639"/>
      <c r="J955" s="640" t="s">
        <v>2810</v>
      </c>
      <c r="K955" s="642">
        <v>25.87</v>
      </c>
      <c r="L955" s="639" t="s">
        <v>1003</v>
      </c>
      <c r="M955" s="639" t="s">
        <v>2625</v>
      </c>
      <c r="N955" s="639" t="s">
        <v>2625</v>
      </c>
      <c r="O955" s="639"/>
      <c r="P955" s="734"/>
      <c r="Q955" s="642"/>
      <c r="R955" s="639"/>
      <c r="S955" s="729">
        <f>IFERROR(ROUND(VLOOKUP(M955,Reinigungstage,IF('Gebäude-Typen'!$C$6&lt;&gt;0,'Gebäude-Typen'!$C$6,VLOOKUP(C955,Gebäude_Typen,2,FALSE)),FALSE),2),"")</f>
        <v>72.19</v>
      </c>
      <c r="T955" s="729">
        <f>IFERROR(ROUND(VLOOKUP(N955,Reinigungstage,IF('Gebäude-Typen'!$C$6&lt;&gt;0,'Gebäude-Typen'!$C$6,VLOOKUP(C955,Gebäude_Typen,3,FALSE)),FALSE),2),"")</f>
        <v>24</v>
      </c>
      <c r="U955" s="730">
        <f t="shared" si="145"/>
        <v>17.98</v>
      </c>
      <c r="V955" s="731">
        <f>IFERROR(INDEX('2. Raumgruppen'!$A$1:$Y$33,MATCH(IF(ISERROR(SEARCH(" ",M955,1)),MID(M955,1,3),MID(M955,1,SEARCH(" ",M955,1)-1)),'2. Raumgruppen'!$B:$B,0),IF(ISERROR(SEARCH(" ",M955,1)),MATCH('2. Raumgruppen'!$L$8,'2. Raumgruppen'!$8:$8,0),MATCH(MID(M955,SEARCH(" ",M955,1)+1,3),'2. Raumgruppen'!$8:$8,0))),"")</f>
        <v>0</v>
      </c>
      <c r="W955" s="731">
        <f>IFERROR(INDEX('2. Raumgruppen'!$A$1:$Y$33,MATCH(IF(ISERROR(SEARCH(" ",N955,1)),MID(N955,1,3),MID(N955,1,SEARCH(" ",N955,1)-1)),'2. Raumgruppen'!$B:$B,0),IF(ISERROR(SEARCH(" ",N955,1)),MATCH('2. Raumgruppen'!$L$8,'2. Raumgruppen'!$8:$8,0),MATCH(MID(N955,SEARCH(" ",N955,1)+1,3),'2. Raumgruppen'!$8:$8,0))),"")</f>
        <v>0</v>
      </c>
      <c r="X955" s="732">
        <f t="shared" si="146"/>
        <v>1867.5553</v>
      </c>
      <c r="Y955" s="732">
        <f t="shared" si="147"/>
        <v>620.88</v>
      </c>
      <c r="Z955" s="733" t="str">
        <f t="shared" si="148"/>
        <v/>
      </c>
      <c r="AA955" s="732" t="str">
        <f t="shared" si="149"/>
        <v/>
      </c>
      <c r="AB955" s="643"/>
      <c r="AC955" s="276"/>
      <c r="AD955" s="277"/>
      <c r="AE955" s="278"/>
      <c r="AF955" s="278" t="str">
        <f t="shared" si="150"/>
        <v>a</v>
      </c>
      <c r="AG955" s="278"/>
      <c r="AH955" s="279">
        <f t="shared" si="151"/>
        <v>17.98</v>
      </c>
      <c r="AI955" s="279" t="str">
        <f t="shared" si="152"/>
        <v/>
      </c>
      <c r="AJ955" s="279" t="str">
        <f t="shared" si="153"/>
        <v/>
      </c>
      <c r="AK955" s="278"/>
      <c r="AL955" s="278"/>
      <c r="AM955" s="278"/>
      <c r="AN955" s="278"/>
      <c r="AO955" s="262"/>
      <c r="AP955" s="262"/>
      <c r="AQ955" s="262"/>
      <c r="AR955" s="262"/>
      <c r="AS955" s="262"/>
      <c r="AT955" s="262"/>
      <c r="AU955" s="262"/>
      <c r="AV955" s="262"/>
      <c r="AW955" s="262"/>
      <c r="AX955" s="264"/>
      <c r="AY955" s="262"/>
      <c r="AZ955" s="262"/>
    </row>
    <row r="956" spans="2:69" ht="27" customHeight="1">
      <c r="B956" s="639">
        <v>942</v>
      </c>
      <c r="C956" s="639" t="s">
        <v>2863</v>
      </c>
      <c r="D956" s="640" t="s">
        <v>980</v>
      </c>
      <c r="E956" s="640" t="s">
        <v>997</v>
      </c>
      <c r="F956" s="640">
        <f>IFERROR(VLOOKUP(C956,'Gebäude-Typen'!$A$7:$D$215,4,FALSE),"")</f>
        <v>1</v>
      </c>
      <c r="G956" s="641" t="s">
        <v>2064</v>
      </c>
      <c r="H956" s="640" t="s">
        <v>1002</v>
      </c>
      <c r="I956" s="639"/>
      <c r="J956" s="640" t="s">
        <v>2810</v>
      </c>
      <c r="K956" s="642">
        <v>28.34</v>
      </c>
      <c r="L956" s="639" t="s">
        <v>1003</v>
      </c>
      <c r="M956" s="639" t="s">
        <v>2625</v>
      </c>
      <c r="N956" s="639" t="s">
        <v>2625</v>
      </c>
      <c r="O956" s="639"/>
      <c r="P956" s="734"/>
      <c r="Q956" s="642"/>
      <c r="R956" s="639"/>
      <c r="S956" s="729">
        <f>IFERROR(ROUND(VLOOKUP(M956,Reinigungstage,IF('Gebäude-Typen'!$C$6&lt;&gt;0,'Gebäude-Typen'!$C$6,VLOOKUP(C956,Gebäude_Typen,2,FALSE)),FALSE),2),"")</f>
        <v>72.19</v>
      </c>
      <c r="T956" s="729">
        <f>IFERROR(ROUND(VLOOKUP(N956,Reinigungstage,IF('Gebäude-Typen'!$C$6&lt;&gt;0,'Gebäude-Typen'!$C$6,VLOOKUP(C956,Gebäude_Typen,3,FALSE)),FALSE),2),"")</f>
        <v>24</v>
      </c>
      <c r="U956" s="730">
        <f t="shared" si="145"/>
        <v>17.98</v>
      </c>
      <c r="V956" s="731">
        <f>IFERROR(INDEX('2. Raumgruppen'!$A$1:$Y$33,MATCH(IF(ISERROR(SEARCH(" ",M956,1)),MID(M956,1,3),MID(M956,1,SEARCH(" ",M956,1)-1)),'2. Raumgruppen'!$B:$B,0),IF(ISERROR(SEARCH(" ",M956,1)),MATCH('2. Raumgruppen'!$L$8,'2. Raumgruppen'!$8:$8,0),MATCH(MID(M956,SEARCH(" ",M956,1)+1,3),'2. Raumgruppen'!$8:$8,0))),"")</f>
        <v>0</v>
      </c>
      <c r="W956" s="731">
        <f>IFERROR(INDEX('2. Raumgruppen'!$A$1:$Y$33,MATCH(IF(ISERROR(SEARCH(" ",N956,1)),MID(N956,1,3),MID(N956,1,SEARCH(" ",N956,1)-1)),'2. Raumgruppen'!$B:$B,0),IF(ISERROR(SEARCH(" ",N956,1)),MATCH('2. Raumgruppen'!$L$8,'2. Raumgruppen'!$8:$8,0),MATCH(MID(N956,SEARCH(" ",N956,1)+1,3),'2. Raumgruppen'!$8:$8,0))),"")</f>
        <v>0</v>
      </c>
      <c r="X956" s="732">
        <f t="shared" si="146"/>
        <v>2045.8645999999999</v>
      </c>
      <c r="Y956" s="732">
        <f t="shared" si="147"/>
        <v>680.16</v>
      </c>
      <c r="Z956" s="733" t="str">
        <f t="shared" si="148"/>
        <v/>
      </c>
      <c r="AA956" s="732" t="str">
        <f t="shared" si="149"/>
        <v/>
      </c>
      <c r="AB956" s="643"/>
      <c r="AC956" s="276"/>
      <c r="AD956" s="277"/>
      <c r="AE956" s="278"/>
      <c r="AF956" s="278" t="str">
        <f t="shared" si="150"/>
        <v>a</v>
      </c>
      <c r="AG956" s="278"/>
      <c r="AH956" s="279">
        <f t="shared" si="151"/>
        <v>17.98</v>
      </c>
      <c r="AI956" s="279" t="str">
        <f t="shared" si="152"/>
        <v/>
      </c>
      <c r="AJ956" s="279" t="str">
        <f t="shared" si="153"/>
        <v/>
      </c>
      <c r="AK956" s="278"/>
      <c r="AL956" s="278"/>
      <c r="AM956" s="278"/>
      <c r="AN956" s="278"/>
      <c r="AO956" s="262"/>
      <c r="AP956" s="262"/>
      <c r="AQ956" s="262"/>
      <c r="AR956" s="262"/>
      <c r="AS956" s="262"/>
      <c r="AT956" s="262"/>
      <c r="AU956" s="262"/>
      <c r="AV956" s="262"/>
      <c r="AW956" s="262"/>
      <c r="AX956" s="264"/>
      <c r="AY956" s="264"/>
      <c r="AZ956" s="262"/>
    </row>
    <row r="957" spans="2:69" ht="27" customHeight="1">
      <c r="B957" s="639">
        <v>943</v>
      </c>
      <c r="C957" s="639" t="s">
        <v>2863</v>
      </c>
      <c r="D957" s="640" t="s">
        <v>980</v>
      </c>
      <c r="E957" s="640" t="s">
        <v>997</v>
      </c>
      <c r="F957" s="640">
        <f>IFERROR(VLOOKUP(C957,'Gebäude-Typen'!$A$7:$D$215,4,FALSE),"")</f>
        <v>1</v>
      </c>
      <c r="G957" s="641" t="s">
        <v>2065</v>
      </c>
      <c r="H957" s="640" t="s">
        <v>1036</v>
      </c>
      <c r="I957" s="639"/>
      <c r="J957" s="640" t="s">
        <v>2810</v>
      </c>
      <c r="K957" s="642">
        <v>13.78</v>
      </c>
      <c r="L957" s="639" t="s">
        <v>1037</v>
      </c>
      <c r="M957" s="639" t="s">
        <v>2800</v>
      </c>
      <c r="N957" s="639" t="s">
        <v>2800</v>
      </c>
      <c r="O957" s="639"/>
      <c r="P957" s="734"/>
      <c r="Q957" s="642"/>
      <c r="R957" s="639"/>
      <c r="S957" s="729">
        <f>IFERROR(ROUND(VLOOKUP(M957,Reinigungstage,IF('Gebäude-Typen'!$C$6&lt;&gt;0,'Gebäude-Typen'!$C$6,VLOOKUP(C957,Gebäude_Typen,2,FALSE)),FALSE),2),"")</f>
        <v>180.46</v>
      </c>
      <c r="T957" s="729">
        <f>IFERROR(ROUND(VLOOKUP(N957,Reinigungstage,IF('Gebäude-Typen'!$C$6&lt;&gt;0,'Gebäude-Typen'!$C$6,VLOOKUP(C957,Gebäude_Typen,3,FALSE)),FALSE),2),"")</f>
        <v>60</v>
      </c>
      <c r="U957" s="730">
        <f t="shared" si="145"/>
        <v>17.98</v>
      </c>
      <c r="V957" s="731">
        <f>IFERROR(INDEX('2. Raumgruppen'!$A$1:$Y$33,MATCH(IF(ISERROR(SEARCH(" ",M957,1)),MID(M957,1,3),MID(M957,1,SEARCH(" ",M957,1)-1)),'2. Raumgruppen'!$B:$B,0),IF(ISERROR(SEARCH(" ",M957,1)),MATCH('2. Raumgruppen'!$L$8,'2. Raumgruppen'!$8:$8,0),MATCH(MID(M957,SEARCH(" ",M957,1)+1,3),'2. Raumgruppen'!$8:$8,0))),"")</f>
        <v>0</v>
      </c>
      <c r="W957" s="731">
        <f>IFERROR(INDEX('2. Raumgruppen'!$A$1:$Y$33,MATCH(IF(ISERROR(SEARCH(" ",N957,1)),MID(N957,1,3),MID(N957,1,SEARCH(" ",N957,1)-1)),'2. Raumgruppen'!$B:$B,0),IF(ISERROR(SEARCH(" ",N957,1)),MATCH('2. Raumgruppen'!$L$8,'2. Raumgruppen'!$8:$8,0),MATCH(MID(N957,SEARCH(" ",N957,1)+1,3),'2. Raumgruppen'!$8:$8,0))),"")</f>
        <v>0</v>
      </c>
      <c r="X957" s="732">
        <f t="shared" si="146"/>
        <v>2486.7388000000001</v>
      </c>
      <c r="Y957" s="732">
        <f t="shared" si="147"/>
        <v>826.8</v>
      </c>
      <c r="Z957" s="733" t="str">
        <f t="shared" si="148"/>
        <v/>
      </c>
      <c r="AA957" s="732" t="str">
        <f t="shared" si="149"/>
        <v/>
      </c>
      <c r="AB957" s="643"/>
      <c r="AC957" s="276"/>
      <c r="AD957" s="277"/>
      <c r="AE957" s="278"/>
      <c r="AF957" s="278" t="str">
        <f t="shared" si="150"/>
        <v>g</v>
      </c>
      <c r="AG957" s="278"/>
      <c r="AH957" s="279">
        <f t="shared" si="151"/>
        <v>17.98</v>
      </c>
      <c r="AI957" s="279" t="str">
        <f t="shared" si="152"/>
        <v/>
      </c>
      <c r="AJ957" s="279" t="str">
        <f t="shared" si="153"/>
        <v/>
      </c>
      <c r="AK957" s="278"/>
      <c r="AL957" s="278"/>
      <c r="AM957" s="278"/>
      <c r="AN957" s="278"/>
      <c r="AO957" s="262"/>
      <c r="AP957" s="262"/>
      <c r="AQ957" s="262"/>
      <c r="AR957" s="262"/>
      <c r="AS957" s="262"/>
      <c r="AT957" s="262"/>
      <c r="AU957" s="262"/>
      <c r="AV957" s="262"/>
      <c r="AW957" s="262"/>
      <c r="AX957" s="262"/>
      <c r="AY957" s="264"/>
      <c r="AZ957" s="262"/>
    </row>
    <row r="958" spans="2:69" ht="27" customHeight="1">
      <c r="B958" s="639">
        <v>944</v>
      </c>
      <c r="C958" s="639" t="s">
        <v>2863</v>
      </c>
      <c r="D958" s="640" t="s">
        <v>980</v>
      </c>
      <c r="E958" s="640" t="s">
        <v>997</v>
      </c>
      <c r="F958" s="640">
        <f>IFERROR(VLOOKUP(C958,'Gebäude-Typen'!$A$7:$D$215,4,FALSE),"")</f>
        <v>1</v>
      </c>
      <c r="G958" s="641" t="s">
        <v>2066</v>
      </c>
      <c r="H958" s="640" t="s">
        <v>2942</v>
      </c>
      <c r="I958" s="639"/>
      <c r="J958" s="640" t="s">
        <v>2810</v>
      </c>
      <c r="K958" s="642">
        <v>24.96</v>
      </c>
      <c r="L958" s="639" t="s">
        <v>1406</v>
      </c>
      <c r="M958" s="639" t="s">
        <v>2623</v>
      </c>
      <c r="N958" s="639" t="s">
        <v>2624</v>
      </c>
      <c r="O958" s="639"/>
      <c r="P958" s="734" t="s">
        <v>2901</v>
      </c>
      <c r="Q958" s="642" t="s">
        <v>2622</v>
      </c>
      <c r="R958" s="639"/>
      <c r="S958" s="729">
        <f>IFERROR(ROUND(VLOOKUP(M958,Reinigungstage,IF('Gebäude-Typen'!$C$6&lt;&gt;0,'Gebäude-Typen'!$C$6,VLOOKUP(C958,Gebäude_Typen,2,FALSE)),FALSE),2),"")</f>
        <v>108.28</v>
      </c>
      <c r="T958" s="729">
        <f>IFERROR(ROUND(VLOOKUP(N958,Reinigungstage,IF('Gebäude-Typen'!$C$6&lt;&gt;0,'Gebäude-Typen'!$C$6,VLOOKUP(C958,Gebäude_Typen,3,FALSE)),FALSE),2),"")</f>
        <v>12</v>
      </c>
      <c r="U958" s="730">
        <f t="shared" si="145"/>
        <v>17.98</v>
      </c>
      <c r="V958" s="731">
        <f>IFERROR(INDEX('2. Raumgruppen'!$A$1:$Y$33,MATCH(IF(ISERROR(SEARCH(" ",M958,1)),MID(M958,1,3),MID(M958,1,SEARCH(" ",M958,1)-1)),'2. Raumgruppen'!$B:$B,0),IF(ISERROR(SEARCH(" ",M958,1)),MATCH('2. Raumgruppen'!$L$8,'2. Raumgruppen'!$8:$8,0),MATCH(MID(M958,SEARCH(" ",M958,1)+1,3),'2. Raumgruppen'!$8:$8,0))),"")</f>
        <v>0</v>
      </c>
      <c r="W958" s="731">
        <f>IFERROR(INDEX('2. Raumgruppen'!$A$1:$Y$33,MATCH(IF(ISERROR(SEARCH(" ",N958,1)),MID(N958,1,3),MID(N958,1,SEARCH(" ",N958,1)-1)),'2. Raumgruppen'!$B:$B,0),IF(ISERROR(SEARCH(" ",N958,1)),MATCH('2. Raumgruppen'!$L$8,'2. Raumgruppen'!$8:$8,0),MATCH(MID(N958,SEARCH(" ",N958,1)+1,3),'2. Raumgruppen'!$8:$8,0))),"")</f>
        <v>0</v>
      </c>
      <c r="X958" s="732">
        <f t="shared" si="146"/>
        <v>2702.6687999999999</v>
      </c>
      <c r="Y958" s="732">
        <f t="shared" si="147"/>
        <v>299.52</v>
      </c>
      <c r="Z958" s="733" t="str">
        <f t="shared" si="148"/>
        <v/>
      </c>
      <c r="AA958" s="732" t="str">
        <f t="shared" si="149"/>
        <v/>
      </c>
      <c r="AB958" s="643"/>
      <c r="AC958" s="276"/>
      <c r="AD958" s="277"/>
      <c r="AE958" s="278"/>
      <c r="AF958" s="278" t="str">
        <f t="shared" si="150"/>
        <v>b</v>
      </c>
      <c r="AG958" s="278"/>
      <c r="AH958" s="279">
        <f t="shared" si="151"/>
        <v>17.98</v>
      </c>
      <c r="AI958" s="279" t="str">
        <f t="shared" si="152"/>
        <v/>
      </c>
      <c r="AJ958" s="279" t="str">
        <f t="shared" si="153"/>
        <v/>
      </c>
      <c r="AK958" s="278"/>
      <c r="AL958" s="278"/>
      <c r="AM958" s="278"/>
      <c r="AN958" s="278"/>
      <c r="AO958" s="262"/>
      <c r="AP958" s="262"/>
      <c r="AQ958" s="262"/>
      <c r="AR958" s="262"/>
      <c r="AS958" s="262"/>
      <c r="AT958" s="262"/>
      <c r="AU958" s="262"/>
      <c r="AV958" s="262"/>
      <c r="AW958" s="262"/>
      <c r="AX958" s="262"/>
      <c r="AY958" s="262"/>
      <c r="AZ958" s="262"/>
    </row>
    <row r="959" spans="2:69" ht="27" customHeight="1">
      <c r="B959" s="639">
        <v>945</v>
      </c>
      <c r="C959" s="639" t="s">
        <v>2863</v>
      </c>
      <c r="D959" s="640" t="s">
        <v>980</v>
      </c>
      <c r="E959" s="640" t="s">
        <v>997</v>
      </c>
      <c r="F959" s="640">
        <f>IFERROR(VLOOKUP(C959,'Gebäude-Typen'!$A$7:$D$215,4,FALSE),"")</f>
        <v>1</v>
      </c>
      <c r="G959" s="641" t="s">
        <v>2067</v>
      </c>
      <c r="H959" s="640" t="s">
        <v>2942</v>
      </c>
      <c r="I959" s="639"/>
      <c r="J959" s="640" t="s">
        <v>2810</v>
      </c>
      <c r="K959" s="642">
        <v>20.67</v>
      </c>
      <c r="L959" s="639" t="s">
        <v>1406</v>
      </c>
      <c r="M959" s="639" t="s">
        <v>2623</v>
      </c>
      <c r="N959" s="639" t="s">
        <v>2624</v>
      </c>
      <c r="O959" s="639"/>
      <c r="P959" s="734" t="s">
        <v>2901</v>
      </c>
      <c r="Q959" s="642" t="s">
        <v>2622</v>
      </c>
      <c r="R959" s="639"/>
      <c r="S959" s="729">
        <f>IFERROR(ROUND(VLOOKUP(M959,Reinigungstage,IF('Gebäude-Typen'!$C$6&lt;&gt;0,'Gebäude-Typen'!$C$6,VLOOKUP(C959,Gebäude_Typen,2,FALSE)),FALSE),2),"")</f>
        <v>108.28</v>
      </c>
      <c r="T959" s="729">
        <f>IFERROR(ROUND(VLOOKUP(N959,Reinigungstage,IF('Gebäude-Typen'!$C$6&lt;&gt;0,'Gebäude-Typen'!$C$6,VLOOKUP(C959,Gebäude_Typen,3,FALSE)),FALSE),2),"")</f>
        <v>12</v>
      </c>
      <c r="U959" s="730">
        <f t="shared" si="145"/>
        <v>17.98</v>
      </c>
      <c r="V959" s="731">
        <f>IFERROR(INDEX('2. Raumgruppen'!$A$1:$Y$33,MATCH(IF(ISERROR(SEARCH(" ",M959,1)),MID(M959,1,3),MID(M959,1,SEARCH(" ",M959,1)-1)),'2. Raumgruppen'!$B:$B,0),IF(ISERROR(SEARCH(" ",M959,1)),MATCH('2. Raumgruppen'!$L$8,'2. Raumgruppen'!$8:$8,0),MATCH(MID(M959,SEARCH(" ",M959,1)+1,3),'2. Raumgruppen'!$8:$8,0))),"")</f>
        <v>0</v>
      </c>
      <c r="W959" s="731">
        <f>IFERROR(INDEX('2. Raumgruppen'!$A$1:$Y$33,MATCH(IF(ISERROR(SEARCH(" ",N959,1)),MID(N959,1,3),MID(N959,1,SEARCH(" ",N959,1)-1)),'2. Raumgruppen'!$B:$B,0),IF(ISERROR(SEARCH(" ",N959,1)),MATCH('2. Raumgruppen'!$L$8,'2. Raumgruppen'!$8:$8,0),MATCH(MID(N959,SEARCH(" ",N959,1)+1,3),'2. Raumgruppen'!$8:$8,0))),"")</f>
        <v>0</v>
      </c>
      <c r="X959" s="732">
        <f t="shared" si="146"/>
        <v>2238.1476000000002</v>
      </c>
      <c r="Y959" s="732">
        <f t="shared" si="147"/>
        <v>248.04000000000002</v>
      </c>
      <c r="Z959" s="733" t="str">
        <f t="shared" si="148"/>
        <v/>
      </c>
      <c r="AA959" s="732" t="str">
        <f t="shared" si="149"/>
        <v/>
      </c>
      <c r="AB959" s="643"/>
      <c r="AC959" s="276"/>
      <c r="AD959" s="277"/>
      <c r="AE959" s="278"/>
      <c r="AF959" s="278" t="str">
        <f t="shared" si="150"/>
        <v>b</v>
      </c>
      <c r="AG959" s="278"/>
      <c r="AH959" s="279">
        <f t="shared" si="151"/>
        <v>17.98</v>
      </c>
      <c r="AI959" s="279" t="str">
        <f t="shared" si="152"/>
        <v/>
      </c>
      <c r="AJ959" s="279" t="str">
        <f t="shared" si="153"/>
        <v/>
      </c>
      <c r="AK959" s="278"/>
      <c r="AL959" s="278"/>
      <c r="AM959" s="278"/>
      <c r="AN959" s="278"/>
      <c r="AO959" s="262"/>
      <c r="AP959" s="262"/>
      <c r="AQ959" s="262"/>
      <c r="AR959" s="262"/>
      <c r="AS959" s="262"/>
      <c r="AT959" s="262"/>
      <c r="AU959" s="262"/>
      <c r="AV959" s="262"/>
      <c r="AW959" s="262"/>
      <c r="AX959" s="262"/>
      <c r="AY959" s="262"/>
      <c r="AZ959" s="262"/>
    </row>
    <row r="960" spans="2:69" ht="27" customHeight="1">
      <c r="B960" s="639">
        <v>946</v>
      </c>
      <c r="C960" s="639" t="s">
        <v>2863</v>
      </c>
      <c r="D960" s="640" t="s">
        <v>980</v>
      </c>
      <c r="E960" s="640" t="s">
        <v>997</v>
      </c>
      <c r="F960" s="640">
        <f>IFERROR(VLOOKUP(C960,'Gebäude-Typen'!$A$7:$D$215,4,FALSE),"")</f>
        <v>1</v>
      </c>
      <c r="G960" s="641" t="s">
        <v>2068</v>
      </c>
      <c r="H960" s="640" t="s">
        <v>2942</v>
      </c>
      <c r="I960" s="639"/>
      <c r="J960" s="640" t="s">
        <v>2810</v>
      </c>
      <c r="K960" s="642">
        <v>20.67</v>
      </c>
      <c r="L960" s="639" t="s">
        <v>1406</v>
      </c>
      <c r="M960" s="639" t="s">
        <v>2623</v>
      </c>
      <c r="N960" s="639" t="s">
        <v>2624</v>
      </c>
      <c r="O960" s="639"/>
      <c r="P960" s="734" t="s">
        <v>2901</v>
      </c>
      <c r="Q960" s="642" t="s">
        <v>2622</v>
      </c>
      <c r="R960" s="639"/>
      <c r="S960" s="729">
        <f>IFERROR(ROUND(VLOOKUP(M960,Reinigungstage,IF('Gebäude-Typen'!$C$6&lt;&gt;0,'Gebäude-Typen'!$C$6,VLOOKUP(C960,Gebäude_Typen,2,FALSE)),FALSE),2),"")</f>
        <v>108.28</v>
      </c>
      <c r="T960" s="729">
        <f>IFERROR(ROUND(VLOOKUP(N960,Reinigungstage,IF('Gebäude-Typen'!$C$6&lt;&gt;0,'Gebäude-Typen'!$C$6,VLOOKUP(C960,Gebäude_Typen,3,FALSE)),FALSE),2),"")</f>
        <v>12</v>
      </c>
      <c r="U960" s="730">
        <f t="shared" si="145"/>
        <v>17.98</v>
      </c>
      <c r="V960" s="731">
        <f>IFERROR(INDEX('2. Raumgruppen'!$A$1:$Y$33,MATCH(IF(ISERROR(SEARCH(" ",M960,1)),MID(M960,1,3),MID(M960,1,SEARCH(" ",M960,1)-1)),'2. Raumgruppen'!$B:$B,0),IF(ISERROR(SEARCH(" ",M960,1)),MATCH('2. Raumgruppen'!$L$8,'2. Raumgruppen'!$8:$8,0),MATCH(MID(M960,SEARCH(" ",M960,1)+1,3),'2. Raumgruppen'!$8:$8,0))),"")</f>
        <v>0</v>
      </c>
      <c r="W960" s="731">
        <f>IFERROR(INDEX('2. Raumgruppen'!$A$1:$Y$33,MATCH(IF(ISERROR(SEARCH(" ",N960,1)),MID(N960,1,3),MID(N960,1,SEARCH(" ",N960,1)-1)),'2. Raumgruppen'!$B:$B,0),IF(ISERROR(SEARCH(" ",N960,1)),MATCH('2. Raumgruppen'!$L$8,'2. Raumgruppen'!$8:$8,0),MATCH(MID(N960,SEARCH(" ",N960,1)+1,3),'2. Raumgruppen'!$8:$8,0))),"")</f>
        <v>0</v>
      </c>
      <c r="X960" s="732">
        <f t="shared" si="146"/>
        <v>2238.1476000000002</v>
      </c>
      <c r="Y960" s="732">
        <f t="shared" si="147"/>
        <v>248.04000000000002</v>
      </c>
      <c r="Z960" s="733" t="str">
        <f t="shared" si="148"/>
        <v/>
      </c>
      <c r="AA960" s="732" t="str">
        <f t="shared" si="149"/>
        <v/>
      </c>
      <c r="AB960" s="643"/>
      <c r="AC960" s="276"/>
      <c r="AD960" s="277"/>
      <c r="AE960" s="278"/>
      <c r="AF960" s="278" t="str">
        <f t="shared" si="150"/>
        <v>b</v>
      </c>
      <c r="AG960" s="278"/>
      <c r="AH960" s="279">
        <f t="shared" si="151"/>
        <v>17.98</v>
      </c>
      <c r="AI960" s="279" t="str">
        <f t="shared" si="152"/>
        <v/>
      </c>
      <c r="AJ960" s="279" t="str">
        <f t="shared" si="153"/>
        <v/>
      </c>
      <c r="AK960" s="278"/>
      <c r="AL960" s="278"/>
      <c r="AM960" s="278"/>
      <c r="AN960" s="278"/>
      <c r="AO960" s="262"/>
      <c r="AP960" s="262"/>
      <c r="AQ960" s="262"/>
      <c r="AR960" s="262"/>
      <c r="AS960" s="262"/>
      <c r="AT960" s="262"/>
      <c r="AU960" s="262"/>
      <c r="AV960" s="262"/>
      <c r="AW960" s="262"/>
      <c r="AX960" s="262"/>
      <c r="AY960" s="262"/>
      <c r="AZ960" s="264"/>
    </row>
    <row r="961" spans="1:72" ht="27" customHeight="1">
      <c r="B961" s="639">
        <v>947</v>
      </c>
      <c r="C961" s="639" t="s">
        <v>2863</v>
      </c>
      <c r="D961" s="640" t="s">
        <v>980</v>
      </c>
      <c r="E961" s="640" t="s">
        <v>997</v>
      </c>
      <c r="F961" s="640">
        <f>IFERROR(VLOOKUP(C961,'Gebäude-Typen'!$A$7:$D$215,4,FALSE),"")</f>
        <v>1</v>
      </c>
      <c r="G961" s="641" t="s">
        <v>2069</v>
      </c>
      <c r="H961" s="640" t="s">
        <v>2942</v>
      </c>
      <c r="I961" s="639"/>
      <c r="J961" s="640" t="s">
        <v>2810</v>
      </c>
      <c r="K961" s="642">
        <v>20.67</v>
      </c>
      <c r="L961" s="639" t="s">
        <v>1406</v>
      </c>
      <c r="M961" s="639" t="s">
        <v>2623</v>
      </c>
      <c r="N961" s="639" t="s">
        <v>2624</v>
      </c>
      <c r="O961" s="639"/>
      <c r="P961" s="734" t="s">
        <v>2901</v>
      </c>
      <c r="Q961" s="642" t="s">
        <v>2622</v>
      </c>
      <c r="R961" s="639"/>
      <c r="S961" s="729">
        <f>IFERROR(ROUND(VLOOKUP(M961,Reinigungstage,IF('Gebäude-Typen'!$C$6&lt;&gt;0,'Gebäude-Typen'!$C$6,VLOOKUP(C961,Gebäude_Typen,2,FALSE)),FALSE),2),"")</f>
        <v>108.28</v>
      </c>
      <c r="T961" s="729">
        <f>IFERROR(ROUND(VLOOKUP(N961,Reinigungstage,IF('Gebäude-Typen'!$C$6&lt;&gt;0,'Gebäude-Typen'!$C$6,VLOOKUP(C961,Gebäude_Typen,3,FALSE)),FALSE),2),"")</f>
        <v>12</v>
      </c>
      <c r="U961" s="730">
        <f t="shared" si="145"/>
        <v>17.98</v>
      </c>
      <c r="V961" s="731">
        <f>IFERROR(INDEX('2. Raumgruppen'!$A$1:$Y$33,MATCH(IF(ISERROR(SEARCH(" ",M961,1)),MID(M961,1,3),MID(M961,1,SEARCH(" ",M961,1)-1)),'2. Raumgruppen'!$B:$B,0),IF(ISERROR(SEARCH(" ",M961,1)),MATCH('2. Raumgruppen'!$L$8,'2. Raumgruppen'!$8:$8,0),MATCH(MID(M961,SEARCH(" ",M961,1)+1,3),'2. Raumgruppen'!$8:$8,0))),"")</f>
        <v>0</v>
      </c>
      <c r="W961" s="731">
        <f>IFERROR(INDEX('2. Raumgruppen'!$A$1:$Y$33,MATCH(IF(ISERROR(SEARCH(" ",N961,1)),MID(N961,1,3),MID(N961,1,SEARCH(" ",N961,1)-1)),'2. Raumgruppen'!$B:$B,0),IF(ISERROR(SEARCH(" ",N961,1)),MATCH('2. Raumgruppen'!$L$8,'2. Raumgruppen'!$8:$8,0),MATCH(MID(N961,SEARCH(" ",N961,1)+1,3),'2. Raumgruppen'!$8:$8,0))),"")</f>
        <v>0</v>
      </c>
      <c r="X961" s="732">
        <f t="shared" si="146"/>
        <v>2238.1476000000002</v>
      </c>
      <c r="Y961" s="732">
        <f t="shared" si="147"/>
        <v>248.04000000000002</v>
      </c>
      <c r="Z961" s="733" t="str">
        <f t="shared" si="148"/>
        <v/>
      </c>
      <c r="AA961" s="732" t="str">
        <f t="shared" si="149"/>
        <v/>
      </c>
      <c r="AB961" s="643"/>
      <c r="AC961" s="276"/>
      <c r="AD961" s="277"/>
      <c r="AE961" s="278"/>
      <c r="AF961" s="278" t="str">
        <f t="shared" si="150"/>
        <v>b</v>
      </c>
      <c r="AG961" s="278"/>
      <c r="AH961" s="279">
        <f t="shared" si="151"/>
        <v>17.98</v>
      </c>
      <c r="AI961" s="279" t="str">
        <f t="shared" si="152"/>
        <v/>
      </c>
      <c r="AJ961" s="279" t="str">
        <f t="shared" si="153"/>
        <v/>
      </c>
      <c r="AK961" s="278"/>
      <c r="AL961" s="278"/>
      <c r="AM961" s="278"/>
      <c r="AN961" s="278"/>
      <c r="AO961" s="262"/>
      <c r="AP961" s="262"/>
      <c r="AQ961" s="262"/>
      <c r="AR961" s="262"/>
      <c r="AS961" s="262"/>
      <c r="AT961" s="262"/>
      <c r="AU961" s="262"/>
      <c r="AV961" s="262"/>
      <c r="AW961" s="262"/>
      <c r="AX961" s="262"/>
      <c r="AY961" s="262"/>
      <c r="AZ961" s="262"/>
    </row>
    <row r="962" spans="1:72" ht="27" customHeight="1">
      <c r="B962" s="639">
        <v>948</v>
      </c>
      <c r="C962" s="639" t="s">
        <v>2863</v>
      </c>
      <c r="D962" s="640" t="s">
        <v>980</v>
      </c>
      <c r="E962" s="640" t="s">
        <v>997</v>
      </c>
      <c r="F962" s="640">
        <f>IFERROR(VLOOKUP(C962,'Gebäude-Typen'!$A$7:$D$215,4,FALSE),"")</f>
        <v>1</v>
      </c>
      <c r="G962" s="641" t="s">
        <v>2070</v>
      </c>
      <c r="H962" s="640" t="s">
        <v>2942</v>
      </c>
      <c r="I962" s="639"/>
      <c r="J962" s="640" t="s">
        <v>2810</v>
      </c>
      <c r="K962" s="642">
        <v>20.67</v>
      </c>
      <c r="L962" s="639" t="s">
        <v>1406</v>
      </c>
      <c r="M962" s="639" t="s">
        <v>2623</v>
      </c>
      <c r="N962" s="639" t="s">
        <v>2624</v>
      </c>
      <c r="O962" s="639"/>
      <c r="P962" s="734" t="s">
        <v>2901</v>
      </c>
      <c r="Q962" s="642" t="s">
        <v>2622</v>
      </c>
      <c r="R962" s="639"/>
      <c r="S962" s="729">
        <f>IFERROR(ROUND(VLOOKUP(M962,Reinigungstage,IF('Gebäude-Typen'!$C$6&lt;&gt;0,'Gebäude-Typen'!$C$6,VLOOKUP(C962,Gebäude_Typen,2,FALSE)),FALSE),2),"")</f>
        <v>108.28</v>
      </c>
      <c r="T962" s="729">
        <f>IFERROR(ROUND(VLOOKUP(N962,Reinigungstage,IF('Gebäude-Typen'!$C$6&lt;&gt;0,'Gebäude-Typen'!$C$6,VLOOKUP(C962,Gebäude_Typen,3,FALSE)),FALSE),2),"")</f>
        <v>12</v>
      </c>
      <c r="U962" s="730">
        <f t="shared" si="145"/>
        <v>17.98</v>
      </c>
      <c r="V962" s="731">
        <f>IFERROR(INDEX('2. Raumgruppen'!$A$1:$Y$33,MATCH(IF(ISERROR(SEARCH(" ",M962,1)),MID(M962,1,3),MID(M962,1,SEARCH(" ",M962,1)-1)),'2. Raumgruppen'!$B:$B,0),IF(ISERROR(SEARCH(" ",M962,1)),MATCH('2. Raumgruppen'!$L$8,'2. Raumgruppen'!$8:$8,0),MATCH(MID(M962,SEARCH(" ",M962,1)+1,3),'2. Raumgruppen'!$8:$8,0))),"")</f>
        <v>0</v>
      </c>
      <c r="W962" s="731">
        <f>IFERROR(INDEX('2. Raumgruppen'!$A$1:$Y$33,MATCH(IF(ISERROR(SEARCH(" ",N962,1)),MID(N962,1,3),MID(N962,1,SEARCH(" ",N962,1)-1)),'2. Raumgruppen'!$B:$B,0),IF(ISERROR(SEARCH(" ",N962,1)),MATCH('2. Raumgruppen'!$L$8,'2. Raumgruppen'!$8:$8,0),MATCH(MID(N962,SEARCH(" ",N962,1)+1,3),'2. Raumgruppen'!$8:$8,0))),"")</f>
        <v>0</v>
      </c>
      <c r="X962" s="732">
        <f t="shared" si="146"/>
        <v>2238.1476000000002</v>
      </c>
      <c r="Y962" s="732">
        <f t="shared" si="147"/>
        <v>248.04000000000002</v>
      </c>
      <c r="Z962" s="733" t="str">
        <f t="shared" si="148"/>
        <v/>
      </c>
      <c r="AA962" s="732" t="str">
        <f t="shared" si="149"/>
        <v/>
      </c>
      <c r="AB962" s="643"/>
      <c r="AC962" s="276"/>
      <c r="AD962" s="277"/>
      <c r="AE962" s="278"/>
      <c r="AF962" s="278" t="str">
        <f t="shared" si="150"/>
        <v>b</v>
      </c>
      <c r="AG962" s="278"/>
      <c r="AH962" s="279">
        <f t="shared" si="151"/>
        <v>17.98</v>
      </c>
      <c r="AI962" s="279" t="str">
        <f t="shared" si="152"/>
        <v/>
      </c>
      <c r="AJ962" s="279" t="str">
        <f t="shared" si="153"/>
        <v/>
      </c>
      <c r="AK962" s="278"/>
      <c r="AL962" s="278"/>
      <c r="AM962" s="278"/>
      <c r="AN962" s="278"/>
      <c r="AO962" s="262"/>
      <c r="AP962" s="262"/>
      <c r="AQ962" s="262"/>
      <c r="AR962" s="262"/>
      <c r="AS962" s="262"/>
      <c r="AT962" s="262"/>
      <c r="AU962" s="262"/>
      <c r="AV962" s="262"/>
      <c r="AW962" s="264"/>
      <c r="AX962" s="262"/>
      <c r="AY962" s="262"/>
      <c r="AZ962" s="278"/>
    </row>
    <row r="963" spans="1:72" ht="27" customHeight="1">
      <c r="A963" s="264"/>
      <c r="B963" s="639">
        <v>949</v>
      </c>
      <c r="C963" s="639" t="s">
        <v>2863</v>
      </c>
      <c r="D963" s="640" t="s">
        <v>980</v>
      </c>
      <c r="E963" s="640" t="s">
        <v>997</v>
      </c>
      <c r="F963" s="640">
        <f>IFERROR(VLOOKUP(C963,'Gebäude-Typen'!$A$7:$D$215,4,FALSE),"")</f>
        <v>1</v>
      </c>
      <c r="G963" s="641" t="s">
        <v>2071</v>
      </c>
      <c r="H963" s="640" t="s">
        <v>2942</v>
      </c>
      <c r="I963" s="639"/>
      <c r="J963" s="640" t="s">
        <v>2810</v>
      </c>
      <c r="K963" s="642">
        <v>20.67</v>
      </c>
      <c r="L963" s="639" t="s">
        <v>1406</v>
      </c>
      <c r="M963" s="639" t="s">
        <v>2623</v>
      </c>
      <c r="N963" s="639" t="s">
        <v>2624</v>
      </c>
      <c r="O963" s="639"/>
      <c r="P963" s="734" t="s">
        <v>2901</v>
      </c>
      <c r="Q963" s="642" t="s">
        <v>2622</v>
      </c>
      <c r="R963" s="639"/>
      <c r="S963" s="729">
        <f>IFERROR(ROUND(VLOOKUP(M963,Reinigungstage,IF('Gebäude-Typen'!$C$6&lt;&gt;0,'Gebäude-Typen'!$C$6,VLOOKUP(C963,Gebäude_Typen,2,FALSE)),FALSE),2),"")</f>
        <v>108.28</v>
      </c>
      <c r="T963" s="729">
        <f>IFERROR(ROUND(VLOOKUP(N963,Reinigungstage,IF('Gebäude-Typen'!$C$6&lt;&gt;0,'Gebäude-Typen'!$C$6,VLOOKUP(C963,Gebäude_Typen,3,FALSE)),FALSE),2),"")</f>
        <v>12</v>
      </c>
      <c r="U963" s="730">
        <f t="shared" si="145"/>
        <v>17.98</v>
      </c>
      <c r="V963" s="731">
        <f>IFERROR(INDEX('2. Raumgruppen'!$A$1:$Y$33,MATCH(IF(ISERROR(SEARCH(" ",M963,1)),MID(M963,1,3),MID(M963,1,SEARCH(" ",M963,1)-1)),'2. Raumgruppen'!$B:$B,0),IF(ISERROR(SEARCH(" ",M963,1)),MATCH('2. Raumgruppen'!$L$8,'2. Raumgruppen'!$8:$8,0),MATCH(MID(M963,SEARCH(" ",M963,1)+1,3),'2. Raumgruppen'!$8:$8,0))),"")</f>
        <v>0</v>
      </c>
      <c r="W963" s="731">
        <f>IFERROR(INDEX('2. Raumgruppen'!$A$1:$Y$33,MATCH(IF(ISERROR(SEARCH(" ",N963,1)),MID(N963,1,3),MID(N963,1,SEARCH(" ",N963,1)-1)),'2. Raumgruppen'!$B:$B,0),IF(ISERROR(SEARCH(" ",N963,1)),MATCH('2. Raumgruppen'!$L$8,'2. Raumgruppen'!$8:$8,0),MATCH(MID(N963,SEARCH(" ",N963,1)+1,3),'2. Raumgruppen'!$8:$8,0))),"")</f>
        <v>0</v>
      </c>
      <c r="X963" s="732">
        <f t="shared" si="146"/>
        <v>2238.1476000000002</v>
      </c>
      <c r="Y963" s="732">
        <f t="shared" si="147"/>
        <v>248.04000000000002</v>
      </c>
      <c r="Z963" s="733" t="str">
        <f t="shared" si="148"/>
        <v/>
      </c>
      <c r="AA963" s="732" t="str">
        <f t="shared" si="149"/>
        <v/>
      </c>
      <c r="AB963" s="643"/>
      <c r="AC963" s="276"/>
      <c r="AD963" s="277"/>
      <c r="AE963" s="278"/>
      <c r="AF963" s="278" t="str">
        <f t="shared" si="150"/>
        <v>b</v>
      </c>
      <c r="AG963" s="278"/>
      <c r="AH963" s="279">
        <f t="shared" si="151"/>
        <v>17.98</v>
      </c>
      <c r="AI963" s="279" t="str">
        <f t="shared" si="152"/>
        <v/>
      </c>
      <c r="AJ963" s="279" t="str">
        <f t="shared" si="153"/>
        <v/>
      </c>
      <c r="AK963" s="278"/>
      <c r="AL963" s="278"/>
      <c r="AM963" s="278"/>
      <c r="AN963" s="278"/>
      <c r="AO963" s="262"/>
      <c r="AP963" s="262"/>
      <c r="AQ963" s="262"/>
      <c r="AR963" s="262"/>
      <c r="AS963" s="262"/>
      <c r="AT963" s="262"/>
      <c r="AU963" s="262"/>
      <c r="AV963" s="262"/>
      <c r="AW963" s="262"/>
      <c r="AX963" s="262"/>
      <c r="AY963" s="262"/>
      <c r="AZ963" s="262"/>
    </row>
    <row r="964" spans="1:72" ht="27" customHeight="1">
      <c r="B964" s="639">
        <v>950</v>
      </c>
      <c r="C964" s="639" t="s">
        <v>2863</v>
      </c>
      <c r="D964" s="640" t="s">
        <v>980</v>
      </c>
      <c r="E964" s="640" t="s">
        <v>997</v>
      </c>
      <c r="F964" s="640">
        <f>IFERROR(VLOOKUP(C964,'Gebäude-Typen'!$A$7:$D$215,4,FALSE),"")</f>
        <v>1</v>
      </c>
      <c r="G964" s="641" t="s">
        <v>2072</v>
      </c>
      <c r="H964" s="640" t="s">
        <v>2942</v>
      </c>
      <c r="I964" s="639"/>
      <c r="J964" s="640" t="s">
        <v>2810</v>
      </c>
      <c r="K964" s="642">
        <v>20.67</v>
      </c>
      <c r="L964" s="639" t="s">
        <v>1406</v>
      </c>
      <c r="M964" s="639" t="s">
        <v>2623</v>
      </c>
      <c r="N964" s="639" t="s">
        <v>2624</v>
      </c>
      <c r="O964" s="639"/>
      <c r="P964" s="734" t="s">
        <v>2901</v>
      </c>
      <c r="Q964" s="642" t="s">
        <v>2622</v>
      </c>
      <c r="R964" s="639"/>
      <c r="S964" s="729">
        <f>IFERROR(ROUND(VLOOKUP(M964,Reinigungstage,IF('Gebäude-Typen'!$C$6&lt;&gt;0,'Gebäude-Typen'!$C$6,VLOOKUP(C964,Gebäude_Typen,2,FALSE)),FALSE),2),"")</f>
        <v>108.28</v>
      </c>
      <c r="T964" s="729">
        <f>IFERROR(ROUND(VLOOKUP(N964,Reinigungstage,IF('Gebäude-Typen'!$C$6&lt;&gt;0,'Gebäude-Typen'!$C$6,VLOOKUP(C964,Gebäude_Typen,3,FALSE)),FALSE),2),"")</f>
        <v>12</v>
      </c>
      <c r="U964" s="730">
        <f t="shared" si="145"/>
        <v>17.98</v>
      </c>
      <c r="V964" s="731">
        <f>IFERROR(INDEX('2. Raumgruppen'!$A$1:$Y$33,MATCH(IF(ISERROR(SEARCH(" ",M964,1)),MID(M964,1,3),MID(M964,1,SEARCH(" ",M964,1)-1)),'2. Raumgruppen'!$B:$B,0),IF(ISERROR(SEARCH(" ",M964,1)),MATCH('2. Raumgruppen'!$L$8,'2. Raumgruppen'!$8:$8,0),MATCH(MID(M964,SEARCH(" ",M964,1)+1,3),'2. Raumgruppen'!$8:$8,0))),"")</f>
        <v>0</v>
      </c>
      <c r="W964" s="731">
        <f>IFERROR(INDEX('2. Raumgruppen'!$A$1:$Y$33,MATCH(IF(ISERROR(SEARCH(" ",N964,1)),MID(N964,1,3),MID(N964,1,SEARCH(" ",N964,1)-1)),'2. Raumgruppen'!$B:$B,0),IF(ISERROR(SEARCH(" ",N964,1)),MATCH('2. Raumgruppen'!$L$8,'2. Raumgruppen'!$8:$8,0),MATCH(MID(N964,SEARCH(" ",N964,1)+1,3),'2. Raumgruppen'!$8:$8,0))),"")</f>
        <v>0</v>
      </c>
      <c r="X964" s="732">
        <f t="shared" si="146"/>
        <v>2238.1476000000002</v>
      </c>
      <c r="Y964" s="732">
        <f t="shared" si="147"/>
        <v>248.04000000000002</v>
      </c>
      <c r="Z964" s="733" t="str">
        <f t="shared" si="148"/>
        <v/>
      </c>
      <c r="AA964" s="732" t="str">
        <f t="shared" si="149"/>
        <v/>
      </c>
      <c r="AB964" s="643"/>
      <c r="AC964" s="276"/>
      <c r="AD964" s="277"/>
      <c r="AE964" s="278"/>
      <c r="AF964" s="278" t="str">
        <f t="shared" si="150"/>
        <v>b</v>
      </c>
      <c r="AG964" s="278"/>
      <c r="AH964" s="279">
        <f t="shared" si="151"/>
        <v>17.98</v>
      </c>
      <c r="AI964" s="279" t="str">
        <f t="shared" si="152"/>
        <v/>
      </c>
      <c r="AJ964" s="279" t="str">
        <f t="shared" si="153"/>
        <v/>
      </c>
      <c r="AK964" s="278"/>
      <c r="AL964" s="278"/>
      <c r="AM964" s="278"/>
      <c r="AN964" s="278"/>
      <c r="AO964" s="262"/>
      <c r="AP964" s="262"/>
      <c r="AQ964" s="262"/>
      <c r="AR964" s="262"/>
      <c r="AS964" s="262"/>
      <c r="AT964" s="262"/>
      <c r="AU964" s="262"/>
      <c r="AV964" s="262"/>
      <c r="AW964" s="264"/>
      <c r="AX964" s="264"/>
      <c r="AY964" s="264"/>
      <c r="AZ964" s="262"/>
    </row>
    <row r="965" spans="1:72" ht="27" customHeight="1">
      <c r="B965" s="639">
        <v>951</v>
      </c>
      <c r="C965" s="639" t="s">
        <v>2863</v>
      </c>
      <c r="D965" s="640" t="s">
        <v>980</v>
      </c>
      <c r="E965" s="640" t="s">
        <v>997</v>
      </c>
      <c r="F965" s="640">
        <f>IFERROR(VLOOKUP(C965,'Gebäude-Typen'!$A$7:$D$215,4,FALSE),"")</f>
        <v>1</v>
      </c>
      <c r="G965" s="641" t="s">
        <v>2073</v>
      </c>
      <c r="H965" s="640" t="s">
        <v>2942</v>
      </c>
      <c r="I965" s="639"/>
      <c r="J965" s="640" t="s">
        <v>2810</v>
      </c>
      <c r="K965" s="642">
        <v>20.67</v>
      </c>
      <c r="L965" s="639" t="s">
        <v>1406</v>
      </c>
      <c r="M965" s="639" t="s">
        <v>2623</v>
      </c>
      <c r="N965" s="639" t="s">
        <v>2624</v>
      </c>
      <c r="O965" s="639"/>
      <c r="P965" s="734" t="s">
        <v>2901</v>
      </c>
      <c r="Q965" s="642" t="s">
        <v>2622</v>
      </c>
      <c r="R965" s="639"/>
      <c r="S965" s="729">
        <f>IFERROR(ROUND(VLOOKUP(M965,Reinigungstage,IF('Gebäude-Typen'!$C$6&lt;&gt;0,'Gebäude-Typen'!$C$6,VLOOKUP(C965,Gebäude_Typen,2,FALSE)),FALSE),2),"")</f>
        <v>108.28</v>
      </c>
      <c r="T965" s="729">
        <f>IFERROR(ROUND(VLOOKUP(N965,Reinigungstage,IF('Gebäude-Typen'!$C$6&lt;&gt;0,'Gebäude-Typen'!$C$6,VLOOKUP(C965,Gebäude_Typen,3,FALSE)),FALSE),2),"")</f>
        <v>12</v>
      </c>
      <c r="U965" s="730">
        <f t="shared" si="145"/>
        <v>17.98</v>
      </c>
      <c r="V965" s="731">
        <f>IFERROR(INDEX('2. Raumgruppen'!$A$1:$Y$33,MATCH(IF(ISERROR(SEARCH(" ",M965,1)),MID(M965,1,3),MID(M965,1,SEARCH(" ",M965,1)-1)),'2. Raumgruppen'!$B:$B,0),IF(ISERROR(SEARCH(" ",M965,1)),MATCH('2. Raumgruppen'!$L$8,'2. Raumgruppen'!$8:$8,0),MATCH(MID(M965,SEARCH(" ",M965,1)+1,3),'2. Raumgruppen'!$8:$8,0))),"")</f>
        <v>0</v>
      </c>
      <c r="W965" s="731">
        <f>IFERROR(INDEX('2. Raumgruppen'!$A$1:$Y$33,MATCH(IF(ISERROR(SEARCH(" ",N965,1)),MID(N965,1,3),MID(N965,1,SEARCH(" ",N965,1)-1)),'2. Raumgruppen'!$B:$B,0),IF(ISERROR(SEARCH(" ",N965,1)),MATCH('2. Raumgruppen'!$L$8,'2. Raumgruppen'!$8:$8,0),MATCH(MID(N965,SEARCH(" ",N965,1)+1,3),'2. Raumgruppen'!$8:$8,0))),"")</f>
        <v>0</v>
      </c>
      <c r="X965" s="732">
        <f t="shared" si="146"/>
        <v>2238.1476000000002</v>
      </c>
      <c r="Y965" s="732">
        <f t="shared" si="147"/>
        <v>248.04000000000002</v>
      </c>
      <c r="Z965" s="733" t="str">
        <f t="shared" si="148"/>
        <v/>
      </c>
      <c r="AA965" s="732" t="str">
        <f t="shared" si="149"/>
        <v/>
      </c>
      <c r="AB965" s="643"/>
      <c r="AC965" s="276"/>
      <c r="AD965" s="277"/>
      <c r="AE965" s="278"/>
      <c r="AF965" s="278" t="str">
        <f t="shared" si="150"/>
        <v>b</v>
      </c>
      <c r="AG965" s="278"/>
      <c r="AH965" s="279">
        <f t="shared" si="151"/>
        <v>17.98</v>
      </c>
      <c r="AI965" s="279" t="str">
        <f t="shared" si="152"/>
        <v/>
      </c>
      <c r="AJ965" s="279" t="str">
        <f t="shared" si="153"/>
        <v/>
      </c>
      <c r="AK965" s="278"/>
      <c r="AL965" s="278"/>
      <c r="AM965" s="278"/>
      <c r="AN965" s="278"/>
      <c r="AO965" s="262"/>
      <c r="AP965" s="262"/>
      <c r="AQ965" s="262"/>
      <c r="AR965" s="262"/>
      <c r="AS965" s="262"/>
      <c r="AT965" s="262"/>
      <c r="AU965" s="262"/>
      <c r="AV965" s="262"/>
      <c r="AW965" s="262"/>
      <c r="AX965" s="262"/>
      <c r="AY965" s="262"/>
      <c r="AZ965" s="262"/>
    </row>
    <row r="966" spans="1:72" ht="27" customHeight="1">
      <c r="B966" s="639">
        <v>952</v>
      </c>
      <c r="C966" s="639" t="s">
        <v>2863</v>
      </c>
      <c r="D966" s="640" t="s">
        <v>980</v>
      </c>
      <c r="E966" s="640" t="s">
        <v>997</v>
      </c>
      <c r="F966" s="640">
        <f>IFERROR(VLOOKUP(C966,'Gebäude-Typen'!$A$7:$D$215,4,FALSE),"")</f>
        <v>1</v>
      </c>
      <c r="G966" s="641" t="s">
        <v>2074</v>
      </c>
      <c r="H966" s="640" t="s">
        <v>2942</v>
      </c>
      <c r="I966" s="639"/>
      <c r="J966" s="640" t="s">
        <v>2810</v>
      </c>
      <c r="K966" s="642">
        <v>13.39</v>
      </c>
      <c r="L966" s="639" t="s">
        <v>1406</v>
      </c>
      <c r="M966" s="639" t="s">
        <v>2623</v>
      </c>
      <c r="N966" s="639" t="s">
        <v>2624</v>
      </c>
      <c r="O966" s="639"/>
      <c r="P966" s="734" t="s">
        <v>2901</v>
      </c>
      <c r="Q966" s="642" t="s">
        <v>2622</v>
      </c>
      <c r="R966" s="639"/>
      <c r="S966" s="729">
        <f>IFERROR(ROUND(VLOOKUP(M966,Reinigungstage,IF('Gebäude-Typen'!$C$6&lt;&gt;0,'Gebäude-Typen'!$C$6,VLOOKUP(C966,Gebäude_Typen,2,FALSE)),FALSE),2),"")</f>
        <v>108.28</v>
      </c>
      <c r="T966" s="729">
        <f>IFERROR(ROUND(VLOOKUP(N966,Reinigungstage,IF('Gebäude-Typen'!$C$6&lt;&gt;0,'Gebäude-Typen'!$C$6,VLOOKUP(C966,Gebäude_Typen,3,FALSE)),FALSE),2),"")</f>
        <v>12</v>
      </c>
      <c r="U966" s="730">
        <f t="shared" si="145"/>
        <v>17.98</v>
      </c>
      <c r="V966" s="731">
        <f>IFERROR(INDEX('2. Raumgruppen'!$A$1:$Y$33,MATCH(IF(ISERROR(SEARCH(" ",M966,1)),MID(M966,1,3),MID(M966,1,SEARCH(" ",M966,1)-1)),'2. Raumgruppen'!$B:$B,0),IF(ISERROR(SEARCH(" ",M966,1)),MATCH('2. Raumgruppen'!$L$8,'2. Raumgruppen'!$8:$8,0),MATCH(MID(M966,SEARCH(" ",M966,1)+1,3),'2. Raumgruppen'!$8:$8,0))),"")</f>
        <v>0</v>
      </c>
      <c r="W966" s="731">
        <f>IFERROR(INDEX('2. Raumgruppen'!$A$1:$Y$33,MATCH(IF(ISERROR(SEARCH(" ",N966,1)),MID(N966,1,3),MID(N966,1,SEARCH(" ",N966,1)-1)),'2. Raumgruppen'!$B:$B,0),IF(ISERROR(SEARCH(" ",N966,1)),MATCH('2. Raumgruppen'!$L$8,'2. Raumgruppen'!$8:$8,0),MATCH(MID(N966,SEARCH(" ",N966,1)+1,3),'2. Raumgruppen'!$8:$8,0))),"")</f>
        <v>0</v>
      </c>
      <c r="X966" s="732">
        <f t="shared" si="146"/>
        <v>1449.8692000000001</v>
      </c>
      <c r="Y966" s="732">
        <f t="shared" si="147"/>
        <v>160.68</v>
      </c>
      <c r="Z966" s="733" t="str">
        <f t="shared" si="148"/>
        <v/>
      </c>
      <c r="AA966" s="732" t="str">
        <f t="shared" si="149"/>
        <v/>
      </c>
      <c r="AB966" s="643"/>
      <c r="AC966" s="276"/>
      <c r="AD966" s="277"/>
      <c r="AE966" s="278"/>
      <c r="AF966" s="278" t="str">
        <f t="shared" si="150"/>
        <v>b</v>
      </c>
      <c r="AG966" s="278"/>
      <c r="AH966" s="279">
        <f t="shared" si="151"/>
        <v>17.98</v>
      </c>
      <c r="AI966" s="279" t="str">
        <f t="shared" si="152"/>
        <v/>
      </c>
      <c r="AJ966" s="279" t="str">
        <f t="shared" si="153"/>
        <v/>
      </c>
      <c r="AK966" s="278"/>
      <c r="AL966" s="278"/>
      <c r="AM966" s="278"/>
      <c r="AN966" s="278"/>
      <c r="AO966" s="262"/>
      <c r="AP966" s="262"/>
      <c r="AQ966" s="262"/>
      <c r="AR966" s="262"/>
      <c r="AS966" s="262"/>
      <c r="AT966" s="262"/>
      <c r="AU966" s="262"/>
      <c r="AV966" s="262"/>
      <c r="AW966" s="262"/>
      <c r="AX966" s="264"/>
      <c r="AY966" s="262"/>
      <c r="AZ966" s="264"/>
    </row>
    <row r="967" spans="1:72" ht="27" customHeight="1">
      <c r="B967" s="639">
        <v>953</v>
      </c>
      <c r="C967" s="639" t="s">
        <v>2863</v>
      </c>
      <c r="D967" s="640" t="s">
        <v>980</v>
      </c>
      <c r="E967" s="640" t="s">
        <v>997</v>
      </c>
      <c r="F967" s="640">
        <f>IFERROR(VLOOKUP(C967,'Gebäude-Typen'!$A$7:$D$215,4,FALSE),"")</f>
        <v>1</v>
      </c>
      <c r="G967" s="641" t="s">
        <v>2075</v>
      </c>
      <c r="H967" s="640" t="s">
        <v>2942</v>
      </c>
      <c r="I967" s="639"/>
      <c r="J967" s="640" t="s">
        <v>2810</v>
      </c>
      <c r="K967" s="642">
        <v>27.95</v>
      </c>
      <c r="L967" s="639" t="s">
        <v>1406</v>
      </c>
      <c r="M967" s="639" t="s">
        <v>2623</v>
      </c>
      <c r="N967" s="639" t="s">
        <v>2624</v>
      </c>
      <c r="O967" s="639"/>
      <c r="P967" s="734" t="s">
        <v>2901</v>
      </c>
      <c r="Q967" s="642" t="s">
        <v>2622</v>
      </c>
      <c r="R967" s="639"/>
      <c r="S967" s="729">
        <f>IFERROR(ROUND(VLOOKUP(M967,Reinigungstage,IF('Gebäude-Typen'!$C$6&lt;&gt;0,'Gebäude-Typen'!$C$6,VLOOKUP(C967,Gebäude_Typen,2,FALSE)),FALSE),2),"")</f>
        <v>108.28</v>
      </c>
      <c r="T967" s="729">
        <f>IFERROR(ROUND(VLOOKUP(N967,Reinigungstage,IF('Gebäude-Typen'!$C$6&lt;&gt;0,'Gebäude-Typen'!$C$6,VLOOKUP(C967,Gebäude_Typen,3,FALSE)),FALSE),2),"")</f>
        <v>12</v>
      </c>
      <c r="U967" s="730">
        <f t="shared" si="145"/>
        <v>17.98</v>
      </c>
      <c r="V967" s="731">
        <f>IFERROR(INDEX('2. Raumgruppen'!$A$1:$Y$33,MATCH(IF(ISERROR(SEARCH(" ",M967,1)),MID(M967,1,3),MID(M967,1,SEARCH(" ",M967,1)-1)),'2. Raumgruppen'!$B:$B,0),IF(ISERROR(SEARCH(" ",M967,1)),MATCH('2. Raumgruppen'!$L$8,'2. Raumgruppen'!$8:$8,0),MATCH(MID(M967,SEARCH(" ",M967,1)+1,3),'2. Raumgruppen'!$8:$8,0))),"")</f>
        <v>0</v>
      </c>
      <c r="W967" s="731">
        <f>IFERROR(INDEX('2. Raumgruppen'!$A$1:$Y$33,MATCH(IF(ISERROR(SEARCH(" ",N967,1)),MID(N967,1,3),MID(N967,1,SEARCH(" ",N967,1)-1)),'2. Raumgruppen'!$B:$B,0),IF(ISERROR(SEARCH(" ",N967,1)),MATCH('2. Raumgruppen'!$L$8,'2. Raumgruppen'!$8:$8,0),MATCH(MID(N967,SEARCH(" ",N967,1)+1,3),'2. Raumgruppen'!$8:$8,0))),"")</f>
        <v>0</v>
      </c>
      <c r="X967" s="732">
        <f t="shared" si="146"/>
        <v>3026.4259999999999</v>
      </c>
      <c r="Y967" s="732">
        <f t="shared" si="147"/>
        <v>335.4</v>
      </c>
      <c r="Z967" s="733" t="str">
        <f t="shared" si="148"/>
        <v/>
      </c>
      <c r="AA967" s="732" t="str">
        <f t="shared" si="149"/>
        <v/>
      </c>
      <c r="AB967" s="643"/>
      <c r="AC967" s="276"/>
      <c r="AD967" s="277"/>
      <c r="AE967" s="278"/>
      <c r="AF967" s="278" t="str">
        <f t="shared" si="150"/>
        <v>b</v>
      </c>
      <c r="AG967" s="278"/>
      <c r="AH967" s="279">
        <f t="shared" si="151"/>
        <v>17.98</v>
      </c>
      <c r="AI967" s="279" t="str">
        <f t="shared" si="152"/>
        <v/>
      </c>
      <c r="AJ967" s="279" t="str">
        <f t="shared" si="153"/>
        <v/>
      </c>
      <c r="AK967" s="278"/>
      <c r="AL967" s="278"/>
      <c r="AM967" s="278"/>
      <c r="AN967" s="278"/>
      <c r="AO967" s="262"/>
      <c r="AP967" s="262"/>
      <c r="AQ967" s="262"/>
      <c r="AR967" s="262"/>
      <c r="AS967" s="262"/>
      <c r="AT967" s="262"/>
      <c r="AU967" s="262"/>
      <c r="AV967" s="262"/>
      <c r="AW967" s="262"/>
      <c r="AX967" s="264"/>
      <c r="AY967" s="262"/>
      <c r="AZ967" s="264"/>
    </row>
    <row r="968" spans="1:72" ht="27" customHeight="1">
      <c r="A968" s="264"/>
      <c r="B968" s="639">
        <v>954</v>
      </c>
      <c r="C968" s="639" t="s">
        <v>2863</v>
      </c>
      <c r="D968" s="640" t="s">
        <v>980</v>
      </c>
      <c r="E968" s="640" t="s">
        <v>997</v>
      </c>
      <c r="F968" s="640">
        <f>IFERROR(VLOOKUP(C968,'Gebäude-Typen'!$A$7:$D$215,4,FALSE),"")</f>
        <v>1</v>
      </c>
      <c r="G968" s="641" t="s">
        <v>2076</v>
      </c>
      <c r="H968" s="640" t="s">
        <v>1149</v>
      </c>
      <c r="I968" s="639"/>
      <c r="J968" s="640" t="s">
        <v>2810</v>
      </c>
      <c r="K968" s="642">
        <v>11.47</v>
      </c>
      <c r="L968" s="639" t="s">
        <v>1150</v>
      </c>
      <c r="M968" s="639" t="s">
        <v>2625</v>
      </c>
      <c r="N968" s="639" t="s">
        <v>2625</v>
      </c>
      <c r="O968" s="639"/>
      <c r="P968" s="734"/>
      <c r="Q968" s="642"/>
      <c r="R968" s="639"/>
      <c r="S968" s="729">
        <f>IFERROR(ROUND(VLOOKUP(M968,Reinigungstage,IF('Gebäude-Typen'!$C$6&lt;&gt;0,'Gebäude-Typen'!$C$6,VLOOKUP(C968,Gebäude_Typen,2,FALSE)),FALSE),2),"")</f>
        <v>72.19</v>
      </c>
      <c r="T968" s="729">
        <f>IFERROR(ROUND(VLOOKUP(N968,Reinigungstage,IF('Gebäude-Typen'!$C$6&lt;&gt;0,'Gebäude-Typen'!$C$6,VLOOKUP(C968,Gebäude_Typen,3,FALSE)),FALSE),2),"")</f>
        <v>24</v>
      </c>
      <c r="U968" s="730">
        <f t="shared" si="145"/>
        <v>17.98</v>
      </c>
      <c r="V968" s="731">
        <f>IFERROR(INDEX('2. Raumgruppen'!$A$1:$Y$33,MATCH(IF(ISERROR(SEARCH(" ",M968,1)),MID(M968,1,3),MID(M968,1,SEARCH(" ",M968,1)-1)),'2. Raumgruppen'!$B:$B,0),IF(ISERROR(SEARCH(" ",M968,1)),MATCH('2. Raumgruppen'!$L$8,'2. Raumgruppen'!$8:$8,0),MATCH(MID(M968,SEARCH(" ",M968,1)+1,3),'2. Raumgruppen'!$8:$8,0))),"")</f>
        <v>0</v>
      </c>
      <c r="W968" s="731">
        <f>IFERROR(INDEX('2. Raumgruppen'!$A$1:$Y$33,MATCH(IF(ISERROR(SEARCH(" ",N968,1)),MID(N968,1,3),MID(N968,1,SEARCH(" ",N968,1)-1)),'2. Raumgruppen'!$B:$B,0),IF(ISERROR(SEARCH(" ",N968,1)),MATCH('2. Raumgruppen'!$L$8,'2. Raumgruppen'!$8:$8,0),MATCH(MID(N968,SEARCH(" ",N968,1)+1,3),'2. Raumgruppen'!$8:$8,0))),"")</f>
        <v>0</v>
      </c>
      <c r="X968" s="732">
        <f t="shared" si="146"/>
        <v>828.01930000000004</v>
      </c>
      <c r="Y968" s="732">
        <f t="shared" si="147"/>
        <v>275.28000000000003</v>
      </c>
      <c r="Z968" s="733" t="str">
        <f t="shared" si="148"/>
        <v/>
      </c>
      <c r="AA968" s="732" t="str">
        <f t="shared" si="149"/>
        <v/>
      </c>
      <c r="AB968" s="643"/>
      <c r="AC968" s="276"/>
      <c r="AD968" s="277"/>
      <c r="AE968" s="278"/>
      <c r="AF968" s="278" t="str">
        <f t="shared" si="150"/>
        <v>a</v>
      </c>
      <c r="AG968" s="278"/>
      <c r="AH968" s="279">
        <f t="shared" si="151"/>
        <v>17.98</v>
      </c>
      <c r="AI968" s="279" t="str">
        <f t="shared" si="152"/>
        <v/>
      </c>
      <c r="AJ968" s="279" t="str">
        <f t="shared" si="153"/>
        <v/>
      </c>
      <c r="AK968" s="278"/>
      <c r="AL968" s="278"/>
      <c r="AM968" s="278"/>
      <c r="AN968" s="278"/>
      <c r="AO968" s="262"/>
      <c r="AP968" s="262"/>
      <c r="AQ968" s="262"/>
      <c r="AR968" s="262"/>
      <c r="AS968" s="262"/>
      <c r="AT968" s="262"/>
      <c r="AU968" s="262"/>
      <c r="AV968" s="262"/>
      <c r="AW968" s="264"/>
      <c r="AX968" s="264"/>
      <c r="AY968" s="264"/>
      <c r="AZ968" s="278"/>
    </row>
    <row r="969" spans="1:72" ht="27" customHeight="1">
      <c r="A969" s="264"/>
      <c r="B969" s="639">
        <v>955</v>
      </c>
      <c r="C969" s="639" t="s">
        <v>2863</v>
      </c>
      <c r="D969" s="640" t="s">
        <v>980</v>
      </c>
      <c r="E969" s="640" t="s">
        <v>997</v>
      </c>
      <c r="F969" s="640">
        <f>IFERROR(VLOOKUP(C969,'Gebäude-Typen'!$A$7:$D$215,4,FALSE),"")</f>
        <v>1</v>
      </c>
      <c r="G969" s="641" t="s">
        <v>2077</v>
      </c>
      <c r="H969" s="640" t="s">
        <v>1184</v>
      </c>
      <c r="I969" s="639"/>
      <c r="J969" s="640" t="s">
        <v>2648</v>
      </c>
      <c r="K969" s="642">
        <v>3.39</v>
      </c>
      <c r="L969" s="639" t="s">
        <v>1011</v>
      </c>
      <c r="M969" s="639" t="s">
        <v>2628</v>
      </c>
      <c r="N969" s="639" t="s">
        <v>2628</v>
      </c>
      <c r="O969" s="639"/>
      <c r="P969" s="734"/>
      <c r="Q969" s="642"/>
      <c r="R969" s="639"/>
      <c r="S969" s="729">
        <f>IFERROR(ROUND(VLOOKUP(M969,Reinigungstage,IF('Gebäude-Typen'!$C$6&lt;&gt;0,'Gebäude-Typen'!$C$6,VLOOKUP(C969,Gebäude_Typen,2,FALSE)),FALSE),2),"")</f>
        <v>180.46</v>
      </c>
      <c r="T969" s="729">
        <f>IFERROR(ROUND(VLOOKUP(N969,Reinigungstage,IF('Gebäude-Typen'!$C$6&lt;&gt;0,'Gebäude-Typen'!$C$6,VLOOKUP(C969,Gebäude_Typen,3,FALSE)),FALSE),2),"")</f>
        <v>60</v>
      </c>
      <c r="U969" s="730">
        <f t="shared" si="145"/>
        <v>17.98</v>
      </c>
      <c r="V969" s="731">
        <f>IFERROR(INDEX('2. Raumgruppen'!$A$1:$Y$33,MATCH(IF(ISERROR(SEARCH(" ",M969,1)),MID(M969,1,3),MID(M969,1,SEARCH(" ",M969,1)-1)),'2. Raumgruppen'!$B:$B,0),IF(ISERROR(SEARCH(" ",M969,1)),MATCH('2. Raumgruppen'!$L$8,'2. Raumgruppen'!$8:$8,0),MATCH(MID(M969,SEARCH(" ",M969,1)+1,3),'2. Raumgruppen'!$8:$8,0))),"")</f>
        <v>0</v>
      </c>
      <c r="W969" s="731">
        <f>IFERROR(INDEX('2. Raumgruppen'!$A$1:$Y$33,MATCH(IF(ISERROR(SEARCH(" ",N969,1)),MID(N969,1,3),MID(N969,1,SEARCH(" ",N969,1)-1)),'2. Raumgruppen'!$B:$B,0),IF(ISERROR(SEARCH(" ",N969,1)),MATCH('2. Raumgruppen'!$L$8,'2. Raumgruppen'!$8:$8,0),MATCH(MID(N969,SEARCH(" ",N969,1)+1,3),'2. Raumgruppen'!$8:$8,0))),"")</f>
        <v>0</v>
      </c>
      <c r="X969" s="732">
        <f t="shared" si="146"/>
        <v>611.75940000000003</v>
      </c>
      <c r="Y969" s="732">
        <f t="shared" si="147"/>
        <v>203.4</v>
      </c>
      <c r="Z969" s="733" t="str">
        <f t="shared" si="148"/>
        <v/>
      </c>
      <c r="AA969" s="732" t="str">
        <f t="shared" si="149"/>
        <v/>
      </c>
      <c r="AB969" s="643"/>
      <c r="AC969" s="276"/>
      <c r="AD969" s="277"/>
      <c r="AE969" s="278"/>
      <c r="AF969" s="278" t="str">
        <f t="shared" si="150"/>
        <v>c</v>
      </c>
      <c r="AG969" s="278"/>
      <c r="AH969" s="279">
        <f t="shared" si="151"/>
        <v>17.98</v>
      </c>
      <c r="AI969" s="279" t="str">
        <f t="shared" si="152"/>
        <v/>
      </c>
      <c r="AJ969" s="279" t="str">
        <f t="shared" si="153"/>
        <v/>
      </c>
      <c r="AK969" s="278"/>
      <c r="AL969" s="278"/>
      <c r="AM969" s="278"/>
      <c r="AN969" s="278"/>
      <c r="AO969" s="262"/>
      <c r="AP969" s="262"/>
      <c r="AQ969" s="262"/>
      <c r="AR969" s="262"/>
      <c r="AS969" s="262"/>
      <c r="AT969" s="262"/>
      <c r="AU969" s="262"/>
      <c r="AV969" s="262"/>
      <c r="AW969" s="262"/>
      <c r="AX969" s="262"/>
      <c r="AY969" s="262"/>
      <c r="AZ969" s="278"/>
    </row>
    <row r="970" spans="1:72" ht="27" customHeight="1">
      <c r="B970" s="639">
        <v>956</v>
      </c>
      <c r="C970" s="639" t="s">
        <v>2863</v>
      </c>
      <c r="D970" s="640" t="s">
        <v>980</v>
      </c>
      <c r="E970" s="640" t="s">
        <v>997</v>
      </c>
      <c r="F970" s="640">
        <f>IFERROR(VLOOKUP(C970,'Gebäude-Typen'!$A$7:$D$215,4,FALSE),"")</f>
        <v>1</v>
      </c>
      <c r="G970" s="641" t="s">
        <v>2078</v>
      </c>
      <c r="H970" s="640" t="s">
        <v>1010</v>
      </c>
      <c r="I970" s="639"/>
      <c r="J970" s="640" t="s">
        <v>2648</v>
      </c>
      <c r="K970" s="642">
        <v>14.17</v>
      </c>
      <c r="L970" s="639" t="s">
        <v>1011</v>
      </c>
      <c r="M970" s="639" t="s">
        <v>2628</v>
      </c>
      <c r="N970" s="639" t="s">
        <v>2628</v>
      </c>
      <c r="O970" s="639"/>
      <c r="P970" s="734"/>
      <c r="Q970" s="642"/>
      <c r="R970" s="639"/>
      <c r="S970" s="729">
        <f>IFERROR(ROUND(VLOOKUP(M970,Reinigungstage,IF('Gebäude-Typen'!$C$6&lt;&gt;0,'Gebäude-Typen'!$C$6,VLOOKUP(C970,Gebäude_Typen,2,FALSE)),FALSE),2),"")</f>
        <v>180.46</v>
      </c>
      <c r="T970" s="729">
        <f>IFERROR(ROUND(VLOOKUP(N970,Reinigungstage,IF('Gebäude-Typen'!$C$6&lt;&gt;0,'Gebäude-Typen'!$C$6,VLOOKUP(C970,Gebäude_Typen,3,FALSE)),FALSE),2),"")</f>
        <v>60</v>
      </c>
      <c r="U970" s="730">
        <f t="shared" si="145"/>
        <v>17.98</v>
      </c>
      <c r="V970" s="731">
        <f>IFERROR(INDEX('2. Raumgruppen'!$A$1:$Y$33,MATCH(IF(ISERROR(SEARCH(" ",M970,1)),MID(M970,1,3),MID(M970,1,SEARCH(" ",M970,1)-1)),'2. Raumgruppen'!$B:$B,0),IF(ISERROR(SEARCH(" ",M970,1)),MATCH('2. Raumgruppen'!$L$8,'2. Raumgruppen'!$8:$8,0),MATCH(MID(M970,SEARCH(" ",M970,1)+1,3),'2. Raumgruppen'!$8:$8,0))),"")</f>
        <v>0</v>
      </c>
      <c r="W970" s="731">
        <f>IFERROR(INDEX('2. Raumgruppen'!$A$1:$Y$33,MATCH(IF(ISERROR(SEARCH(" ",N970,1)),MID(N970,1,3),MID(N970,1,SEARCH(" ",N970,1)-1)),'2. Raumgruppen'!$B:$B,0),IF(ISERROR(SEARCH(" ",N970,1)),MATCH('2. Raumgruppen'!$L$8,'2. Raumgruppen'!$8:$8,0),MATCH(MID(N970,SEARCH(" ",N970,1)+1,3),'2. Raumgruppen'!$8:$8,0))),"")</f>
        <v>0</v>
      </c>
      <c r="X970" s="732">
        <f t="shared" si="146"/>
        <v>2557.1181999999999</v>
      </c>
      <c r="Y970" s="732">
        <f t="shared" si="147"/>
        <v>850.2</v>
      </c>
      <c r="Z970" s="733" t="str">
        <f t="shared" si="148"/>
        <v/>
      </c>
      <c r="AA970" s="732" t="str">
        <f t="shared" si="149"/>
        <v/>
      </c>
      <c r="AB970" s="643"/>
      <c r="AC970" s="276"/>
      <c r="AD970" s="277"/>
      <c r="AE970" s="278"/>
      <c r="AF970" s="278" t="str">
        <f t="shared" si="150"/>
        <v>c</v>
      </c>
      <c r="AG970" s="278"/>
      <c r="AH970" s="279">
        <f t="shared" si="151"/>
        <v>17.98</v>
      </c>
      <c r="AI970" s="279" t="str">
        <f t="shared" si="152"/>
        <v/>
      </c>
      <c r="AJ970" s="279" t="str">
        <f t="shared" si="153"/>
        <v/>
      </c>
      <c r="AK970" s="278"/>
      <c r="AL970" s="278"/>
      <c r="AM970" s="278"/>
      <c r="AN970" s="278"/>
      <c r="AO970" s="262"/>
      <c r="AP970" s="262"/>
      <c r="AQ970" s="262"/>
      <c r="AR970" s="262"/>
      <c r="AS970" s="262"/>
      <c r="AT970" s="262"/>
      <c r="AU970" s="262"/>
      <c r="AV970" s="262"/>
      <c r="AW970" s="264"/>
      <c r="AX970" s="262"/>
      <c r="AY970" s="262"/>
      <c r="AZ970" s="264"/>
    </row>
    <row r="971" spans="1:72" ht="27" customHeight="1">
      <c r="A971" s="264"/>
      <c r="B971" s="639">
        <v>957</v>
      </c>
      <c r="C971" s="639" t="s">
        <v>2863</v>
      </c>
      <c r="D971" s="640" t="s">
        <v>980</v>
      </c>
      <c r="E971" s="640" t="s">
        <v>997</v>
      </c>
      <c r="F971" s="640">
        <f>IFERROR(VLOOKUP(C971,'Gebäude-Typen'!$A$7:$D$215,4,FALSE),"")</f>
        <v>1</v>
      </c>
      <c r="G971" s="641" t="s">
        <v>2079</v>
      </c>
      <c r="H971" s="640" t="s">
        <v>1184</v>
      </c>
      <c r="I971" s="639"/>
      <c r="J971" s="640" t="s">
        <v>2648</v>
      </c>
      <c r="K971" s="642">
        <v>3.39</v>
      </c>
      <c r="L971" s="639" t="s">
        <v>1011</v>
      </c>
      <c r="M971" s="639" t="s">
        <v>2628</v>
      </c>
      <c r="N971" s="639" t="s">
        <v>2628</v>
      </c>
      <c r="O971" s="639"/>
      <c r="P971" s="734"/>
      <c r="Q971" s="642"/>
      <c r="R971" s="639"/>
      <c r="S971" s="729">
        <f>IFERROR(ROUND(VLOOKUP(M971,Reinigungstage,IF('Gebäude-Typen'!$C$6&lt;&gt;0,'Gebäude-Typen'!$C$6,VLOOKUP(C971,Gebäude_Typen,2,FALSE)),FALSE),2),"")</f>
        <v>180.46</v>
      </c>
      <c r="T971" s="729">
        <f>IFERROR(ROUND(VLOOKUP(N971,Reinigungstage,IF('Gebäude-Typen'!$C$6&lt;&gt;0,'Gebäude-Typen'!$C$6,VLOOKUP(C971,Gebäude_Typen,3,FALSE)),FALSE),2),"")</f>
        <v>60</v>
      </c>
      <c r="U971" s="730">
        <f t="shared" si="145"/>
        <v>17.98</v>
      </c>
      <c r="V971" s="731">
        <f>IFERROR(INDEX('2. Raumgruppen'!$A$1:$Y$33,MATCH(IF(ISERROR(SEARCH(" ",M971,1)),MID(M971,1,3),MID(M971,1,SEARCH(" ",M971,1)-1)),'2. Raumgruppen'!$B:$B,0),IF(ISERROR(SEARCH(" ",M971,1)),MATCH('2. Raumgruppen'!$L$8,'2. Raumgruppen'!$8:$8,0),MATCH(MID(M971,SEARCH(" ",M971,1)+1,3),'2. Raumgruppen'!$8:$8,0))),"")</f>
        <v>0</v>
      </c>
      <c r="W971" s="731">
        <f>IFERROR(INDEX('2. Raumgruppen'!$A$1:$Y$33,MATCH(IF(ISERROR(SEARCH(" ",N971,1)),MID(N971,1,3),MID(N971,1,SEARCH(" ",N971,1)-1)),'2. Raumgruppen'!$B:$B,0),IF(ISERROR(SEARCH(" ",N971,1)),MATCH('2. Raumgruppen'!$L$8,'2. Raumgruppen'!$8:$8,0),MATCH(MID(N971,SEARCH(" ",N971,1)+1,3),'2. Raumgruppen'!$8:$8,0))),"")</f>
        <v>0</v>
      </c>
      <c r="X971" s="732">
        <f t="shared" si="146"/>
        <v>611.75940000000003</v>
      </c>
      <c r="Y971" s="732">
        <f t="shared" si="147"/>
        <v>203.4</v>
      </c>
      <c r="Z971" s="733" t="str">
        <f t="shared" si="148"/>
        <v/>
      </c>
      <c r="AA971" s="732" t="str">
        <f t="shared" si="149"/>
        <v/>
      </c>
      <c r="AB971" s="643"/>
      <c r="AC971" s="276"/>
      <c r="AD971" s="277"/>
      <c r="AE971" s="278"/>
      <c r="AF971" s="278" t="str">
        <f t="shared" si="150"/>
        <v>c</v>
      </c>
      <c r="AG971" s="278"/>
      <c r="AH971" s="279">
        <f t="shared" si="151"/>
        <v>17.98</v>
      </c>
      <c r="AI971" s="279" t="str">
        <f t="shared" si="152"/>
        <v/>
      </c>
      <c r="AJ971" s="279" t="str">
        <f t="shared" si="153"/>
        <v/>
      </c>
      <c r="AK971" s="278"/>
      <c r="AL971" s="278"/>
      <c r="AM971" s="278"/>
      <c r="AN971" s="278"/>
      <c r="AO971" s="262"/>
      <c r="AP971" s="262"/>
      <c r="AQ971" s="262"/>
      <c r="AR971" s="262"/>
      <c r="AS971" s="262"/>
      <c r="AT971" s="262"/>
      <c r="AU971" s="262"/>
      <c r="AV971" s="262"/>
      <c r="AW971" s="278"/>
      <c r="AX971" s="264"/>
      <c r="AY971" s="264"/>
      <c r="AZ971" s="262"/>
    </row>
    <row r="972" spans="1:72" ht="27" customHeight="1">
      <c r="B972" s="639">
        <v>958</v>
      </c>
      <c r="C972" s="639" t="s">
        <v>2863</v>
      </c>
      <c r="D972" s="640" t="s">
        <v>980</v>
      </c>
      <c r="E972" s="640" t="s">
        <v>997</v>
      </c>
      <c r="F972" s="640">
        <f>IFERROR(VLOOKUP(C972,'Gebäude-Typen'!$A$7:$D$215,4,FALSE),"")</f>
        <v>1</v>
      </c>
      <c r="G972" s="641" t="s">
        <v>2080</v>
      </c>
      <c r="H972" s="640" t="s">
        <v>1014</v>
      </c>
      <c r="I972" s="639"/>
      <c r="J972" s="640" t="s">
        <v>2648</v>
      </c>
      <c r="K972" s="642">
        <v>19.899999999999999</v>
      </c>
      <c r="L972" s="639" t="s">
        <v>1011</v>
      </c>
      <c r="M972" s="639" t="s">
        <v>2628</v>
      </c>
      <c r="N972" s="639" t="s">
        <v>2628</v>
      </c>
      <c r="O972" s="639"/>
      <c r="P972" s="734"/>
      <c r="Q972" s="642"/>
      <c r="R972" s="639"/>
      <c r="S972" s="729">
        <f>IFERROR(ROUND(VLOOKUP(M972,Reinigungstage,IF('Gebäude-Typen'!$C$6&lt;&gt;0,'Gebäude-Typen'!$C$6,VLOOKUP(C972,Gebäude_Typen,2,FALSE)),FALSE),2),"")</f>
        <v>180.46</v>
      </c>
      <c r="T972" s="729">
        <f>IFERROR(ROUND(VLOOKUP(N972,Reinigungstage,IF('Gebäude-Typen'!$C$6&lt;&gt;0,'Gebäude-Typen'!$C$6,VLOOKUP(C972,Gebäude_Typen,3,FALSE)),FALSE),2),"")</f>
        <v>60</v>
      </c>
      <c r="U972" s="730">
        <f t="shared" si="145"/>
        <v>17.98</v>
      </c>
      <c r="V972" s="731">
        <f>IFERROR(INDEX('2. Raumgruppen'!$A$1:$Y$33,MATCH(IF(ISERROR(SEARCH(" ",M972,1)),MID(M972,1,3),MID(M972,1,SEARCH(" ",M972,1)-1)),'2. Raumgruppen'!$B:$B,0),IF(ISERROR(SEARCH(" ",M972,1)),MATCH('2. Raumgruppen'!$L$8,'2. Raumgruppen'!$8:$8,0),MATCH(MID(M972,SEARCH(" ",M972,1)+1,3),'2. Raumgruppen'!$8:$8,0))),"")</f>
        <v>0</v>
      </c>
      <c r="W972" s="731">
        <f>IFERROR(INDEX('2. Raumgruppen'!$A$1:$Y$33,MATCH(IF(ISERROR(SEARCH(" ",N972,1)),MID(N972,1,3),MID(N972,1,SEARCH(" ",N972,1)-1)),'2. Raumgruppen'!$B:$B,0),IF(ISERROR(SEARCH(" ",N972,1)),MATCH('2. Raumgruppen'!$L$8,'2. Raumgruppen'!$8:$8,0),MATCH(MID(N972,SEARCH(" ",N972,1)+1,3),'2. Raumgruppen'!$8:$8,0))),"")</f>
        <v>0</v>
      </c>
      <c r="X972" s="732">
        <f t="shared" si="146"/>
        <v>3591.154</v>
      </c>
      <c r="Y972" s="732">
        <f t="shared" si="147"/>
        <v>1194</v>
      </c>
      <c r="Z972" s="733" t="str">
        <f t="shared" si="148"/>
        <v/>
      </c>
      <c r="AA972" s="732" t="str">
        <f t="shared" si="149"/>
        <v/>
      </c>
      <c r="AB972" s="643"/>
      <c r="AC972" s="276"/>
      <c r="AD972" s="277"/>
      <c r="AE972" s="278"/>
      <c r="AF972" s="278" t="str">
        <f t="shared" si="150"/>
        <v>c</v>
      </c>
      <c r="AG972" s="278"/>
      <c r="AH972" s="279">
        <f t="shared" si="151"/>
        <v>17.98</v>
      </c>
      <c r="AI972" s="279" t="str">
        <f t="shared" si="152"/>
        <v/>
      </c>
      <c r="AJ972" s="279" t="str">
        <f t="shared" si="153"/>
        <v/>
      </c>
      <c r="AK972" s="278"/>
      <c r="AL972" s="278"/>
      <c r="AM972" s="278"/>
      <c r="AN972" s="278"/>
      <c r="AO972" s="262"/>
      <c r="AP972" s="262"/>
      <c r="AQ972" s="262"/>
      <c r="AR972" s="262"/>
      <c r="AS972" s="262"/>
      <c r="AT972" s="262"/>
      <c r="AU972" s="262"/>
      <c r="AV972" s="262"/>
      <c r="AW972" s="262"/>
      <c r="AX972" s="262"/>
      <c r="AY972" s="262"/>
      <c r="AZ972" s="264"/>
    </row>
    <row r="973" spans="1:72" s="278" customFormat="1" ht="27" customHeight="1">
      <c r="B973" s="639">
        <v>959</v>
      </c>
      <c r="C973" s="639" t="s">
        <v>2863</v>
      </c>
      <c r="D973" s="640" t="s">
        <v>980</v>
      </c>
      <c r="E973" s="640" t="s">
        <v>997</v>
      </c>
      <c r="F973" s="640">
        <f>IFERROR(VLOOKUP(C973,'Gebäude-Typen'!$A$7:$D$215,4,FALSE),"")</f>
        <v>1</v>
      </c>
      <c r="G973" s="641" t="s">
        <v>2081</v>
      </c>
      <c r="H973" s="640" t="s">
        <v>1272</v>
      </c>
      <c r="I973" s="639"/>
      <c r="J973" s="640" t="s">
        <v>2648</v>
      </c>
      <c r="K973" s="642">
        <v>10.8</v>
      </c>
      <c r="L973" s="639" t="s">
        <v>1011</v>
      </c>
      <c r="M973" s="639" t="s">
        <v>2628</v>
      </c>
      <c r="N973" s="639" t="s">
        <v>2628</v>
      </c>
      <c r="O973" s="639"/>
      <c r="P973" s="734"/>
      <c r="Q973" s="642"/>
      <c r="R973" s="639"/>
      <c r="S973" s="729">
        <f>IFERROR(ROUND(VLOOKUP(M973,Reinigungstage,IF('Gebäude-Typen'!$C$6&lt;&gt;0,'Gebäude-Typen'!$C$6,VLOOKUP(C973,Gebäude_Typen,2,FALSE)),FALSE),2),"")</f>
        <v>180.46</v>
      </c>
      <c r="T973" s="729">
        <f>IFERROR(ROUND(VLOOKUP(N973,Reinigungstage,IF('Gebäude-Typen'!$C$6&lt;&gt;0,'Gebäude-Typen'!$C$6,VLOOKUP(C973,Gebäude_Typen,3,FALSE)),FALSE),2),"")</f>
        <v>60</v>
      </c>
      <c r="U973" s="730">
        <f t="shared" si="145"/>
        <v>17.98</v>
      </c>
      <c r="V973" s="731">
        <f>IFERROR(INDEX('2. Raumgruppen'!$A$1:$Y$33,MATCH(IF(ISERROR(SEARCH(" ",M973,1)),MID(M973,1,3),MID(M973,1,SEARCH(" ",M973,1)-1)),'2. Raumgruppen'!$B:$B,0),IF(ISERROR(SEARCH(" ",M973,1)),MATCH('2. Raumgruppen'!$L$8,'2. Raumgruppen'!$8:$8,0),MATCH(MID(M973,SEARCH(" ",M973,1)+1,3),'2. Raumgruppen'!$8:$8,0))),"")</f>
        <v>0</v>
      </c>
      <c r="W973" s="731">
        <f>IFERROR(INDEX('2. Raumgruppen'!$A$1:$Y$33,MATCH(IF(ISERROR(SEARCH(" ",N973,1)),MID(N973,1,3),MID(N973,1,SEARCH(" ",N973,1)-1)),'2. Raumgruppen'!$B:$B,0),IF(ISERROR(SEARCH(" ",N973,1)),MATCH('2. Raumgruppen'!$L$8,'2. Raumgruppen'!$8:$8,0),MATCH(MID(N973,SEARCH(" ",N973,1)+1,3),'2. Raumgruppen'!$8:$8,0))),"")</f>
        <v>0</v>
      </c>
      <c r="X973" s="732">
        <f t="shared" si="146"/>
        <v>1948.9680000000003</v>
      </c>
      <c r="Y973" s="732">
        <f t="shared" si="147"/>
        <v>648</v>
      </c>
      <c r="Z973" s="733" t="str">
        <f t="shared" si="148"/>
        <v/>
      </c>
      <c r="AA973" s="732" t="str">
        <f t="shared" si="149"/>
        <v/>
      </c>
      <c r="AB973" s="643"/>
      <c r="AC973" s="276"/>
      <c r="AD973" s="277"/>
      <c r="AF973" s="278" t="str">
        <f t="shared" si="150"/>
        <v>c</v>
      </c>
      <c r="AH973" s="279">
        <f t="shared" si="151"/>
        <v>17.98</v>
      </c>
      <c r="AI973" s="279" t="str">
        <f t="shared" si="152"/>
        <v/>
      </c>
      <c r="AJ973" s="279" t="str">
        <f t="shared" si="153"/>
        <v/>
      </c>
      <c r="AO973" s="262"/>
      <c r="AP973" s="262"/>
      <c r="AQ973" s="262"/>
      <c r="AR973" s="262"/>
      <c r="AS973" s="262"/>
      <c r="AT973" s="262"/>
      <c r="AU973" s="262"/>
      <c r="AV973" s="262"/>
      <c r="AW973" s="262"/>
      <c r="AX973" s="262"/>
      <c r="AY973" s="264"/>
      <c r="AZ973" s="262"/>
      <c r="BA973" s="280"/>
      <c r="BB973" s="280"/>
      <c r="BC973" s="280"/>
      <c r="BD973" s="280"/>
      <c r="BE973" s="280"/>
      <c r="BF973" s="280"/>
      <c r="BG973" s="280"/>
      <c r="BH973" s="280"/>
      <c r="BI973" s="280"/>
      <c r="BJ973" s="280"/>
      <c r="BK973" s="280"/>
      <c r="BL973" s="263"/>
      <c r="BM973" s="263"/>
      <c r="BN973" s="263"/>
      <c r="BO973" s="263"/>
      <c r="BP973" s="263"/>
      <c r="BQ973" s="263"/>
      <c r="BR973" s="280"/>
      <c r="BS973" s="280"/>
      <c r="BT973" s="280"/>
    </row>
    <row r="974" spans="1:72" ht="27" customHeight="1">
      <c r="A974" s="264"/>
      <c r="B974" s="639">
        <v>960</v>
      </c>
      <c r="C974" s="639" t="s">
        <v>2852</v>
      </c>
      <c r="D974" s="640" t="s">
        <v>982</v>
      </c>
      <c r="E974" s="640" t="s">
        <v>976</v>
      </c>
      <c r="F974" s="640">
        <f>IFERROR(VLOOKUP(C974,'Gebäude-Typen'!$A$7:$D$215,4,FALSE),"")</f>
        <v>1</v>
      </c>
      <c r="G974" s="641" t="s">
        <v>2082</v>
      </c>
      <c r="H974" s="640" t="s">
        <v>1002</v>
      </c>
      <c r="I974" s="639"/>
      <c r="J974" s="640" t="s">
        <v>2649</v>
      </c>
      <c r="K974" s="642">
        <v>25.3795958083188</v>
      </c>
      <c r="L974" s="639" t="s">
        <v>1003</v>
      </c>
      <c r="M974" s="639" t="s">
        <v>2625</v>
      </c>
      <c r="N974" s="639" t="s">
        <v>2625</v>
      </c>
      <c r="O974" s="639"/>
      <c r="P974" s="734"/>
      <c r="Q974" s="642"/>
      <c r="R974" s="639"/>
      <c r="S974" s="729">
        <f>IFERROR(ROUND(VLOOKUP(M974,Reinigungstage,IF('Gebäude-Typen'!$C$6&lt;&gt;0,'Gebäude-Typen'!$C$6,VLOOKUP(C974,Gebäude_Typen,2,FALSE)),FALSE),2),"")</f>
        <v>72.19</v>
      </c>
      <c r="T974" s="729">
        <f>IFERROR(ROUND(VLOOKUP(N974,Reinigungstage,IF('Gebäude-Typen'!$C$6&lt;&gt;0,'Gebäude-Typen'!$C$6,VLOOKUP(C974,Gebäude_Typen,3,FALSE)),FALSE),2),"")</f>
        <v>24</v>
      </c>
      <c r="U974" s="730">
        <f t="shared" si="145"/>
        <v>17.98</v>
      </c>
      <c r="V974" s="731">
        <f>IFERROR(INDEX('2. Raumgruppen'!$A$1:$Y$33,MATCH(IF(ISERROR(SEARCH(" ",M974,1)),MID(M974,1,3),MID(M974,1,SEARCH(" ",M974,1)-1)),'2. Raumgruppen'!$B:$B,0),IF(ISERROR(SEARCH(" ",M974,1)),MATCH('2. Raumgruppen'!$L$8,'2. Raumgruppen'!$8:$8,0),MATCH(MID(M974,SEARCH(" ",M974,1)+1,3),'2. Raumgruppen'!$8:$8,0))),"")</f>
        <v>0</v>
      </c>
      <c r="W974" s="731">
        <f>IFERROR(INDEX('2. Raumgruppen'!$A$1:$Y$33,MATCH(IF(ISERROR(SEARCH(" ",N974,1)),MID(N974,1,3),MID(N974,1,SEARCH(" ",N974,1)-1)),'2. Raumgruppen'!$B:$B,0),IF(ISERROR(SEARCH(" ",N974,1)),MATCH('2. Raumgruppen'!$L$8,'2. Raumgruppen'!$8:$8,0),MATCH(MID(N974,SEARCH(" ",N974,1)+1,3),'2. Raumgruppen'!$8:$8,0))),"")</f>
        <v>0</v>
      </c>
      <c r="X974" s="732">
        <f t="shared" si="146"/>
        <v>1832.1530214025343</v>
      </c>
      <c r="Y974" s="732">
        <f t="shared" si="147"/>
        <v>609.11029939965124</v>
      </c>
      <c r="Z974" s="733" t="str">
        <f t="shared" si="148"/>
        <v/>
      </c>
      <c r="AA974" s="732" t="str">
        <f t="shared" si="149"/>
        <v/>
      </c>
      <c r="AB974" s="643"/>
      <c r="AC974" s="276"/>
      <c r="AD974" s="277"/>
      <c r="AE974" s="278"/>
      <c r="AF974" s="278" t="str">
        <f t="shared" si="150"/>
        <v>a</v>
      </c>
      <c r="AG974" s="278"/>
      <c r="AH974" s="279">
        <f t="shared" si="151"/>
        <v>17.98</v>
      </c>
      <c r="AI974" s="279" t="str">
        <f t="shared" si="152"/>
        <v/>
      </c>
      <c r="AJ974" s="279" t="str">
        <f t="shared" si="153"/>
        <v/>
      </c>
      <c r="AK974" s="278"/>
      <c r="AL974" s="278"/>
      <c r="AM974" s="278"/>
      <c r="AN974" s="278"/>
      <c r="AO974" s="262"/>
      <c r="AP974" s="262"/>
      <c r="AQ974" s="262"/>
      <c r="AR974" s="262"/>
      <c r="AS974" s="262"/>
      <c r="AT974" s="262"/>
      <c r="AU974" s="262"/>
      <c r="AV974" s="262"/>
      <c r="AW974" s="264"/>
      <c r="AX974" s="264"/>
      <c r="AY974" s="264"/>
      <c r="AZ974" s="264"/>
    </row>
    <row r="975" spans="1:72" ht="27" customHeight="1">
      <c r="B975" s="639">
        <v>961</v>
      </c>
      <c r="C975" s="639" t="s">
        <v>2852</v>
      </c>
      <c r="D975" s="640" t="s">
        <v>982</v>
      </c>
      <c r="E975" s="640" t="s">
        <v>976</v>
      </c>
      <c r="F975" s="640">
        <f>IFERROR(VLOOKUP(C975,'Gebäude-Typen'!$A$7:$D$215,4,FALSE),"")</f>
        <v>1</v>
      </c>
      <c r="G975" s="641" t="s">
        <v>2083</v>
      </c>
      <c r="H975" s="640" t="s">
        <v>1002</v>
      </c>
      <c r="I975" s="639"/>
      <c r="J975" s="640" t="s">
        <v>2649</v>
      </c>
      <c r="K975" s="642">
        <v>25.661056950344602</v>
      </c>
      <c r="L975" s="639" t="s">
        <v>1003</v>
      </c>
      <c r="M975" s="639" t="s">
        <v>2625</v>
      </c>
      <c r="N975" s="639" t="s">
        <v>2625</v>
      </c>
      <c r="O975" s="639"/>
      <c r="P975" s="734"/>
      <c r="Q975" s="642"/>
      <c r="R975" s="639"/>
      <c r="S975" s="729">
        <f>IFERROR(ROUND(VLOOKUP(M975,Reinigungstage,IF('Gebäude-Typen'!$C$6&lt;&gt;0,'Gebäude-Typen'!$C$6,VLOOKUP(C975,Gebäude_Typen,2,FALSE)),FALSE),2),"")</f>
        <v>72.19</v>
      </c>
      <c r="T975" s="729">
        <f>IFERROR(ROUND(VLOOKUP(N975,Reinigungstage,IF('Gebäude-Typen'!$C$6&lt;&gt;0,'Gebäude-Typen'!$C$6,VLOOKUP(C975,Gebäude_Typen,3,FALSE)),FALSE),2),"")</f>
        <v>24</v>
      </c>
      <c r="U975" s="730">
        <f t="shared" ref="U975:U1038" si="154">SVS</f>
        <v>17.98</v>
      </c>
      <c r="V975" s="731">
        <f>IFERROR(INDEX('2. Raumgruppen'!$A$1:$Y$33,MATCH(IF(ISERROR(SEARCH(" ",M975,1)),MID(M975,1,3),MID(M975,1,SEARCH(" ",M975,1)-1)),'2. Raumgruppen'!$B:$B,0),IF(ISERROR(SEARCH(" ",M975,1)),MATCH('2. Raumgruppen'!$L$8,'2. Raumgruppen'!$8:$8,0),MATCH(MID(M975,SEARCH(" ",M975,1)+1,3),'2. Raumgruppen'!$8:$8,0))),"")</f>
        <v>0</v>
      </c>
      <c r="W975" s="731">
        <f>IFERROR(INDEX('2. Raumgruppen'!$A$1:$Y$33,MATCH(IF(ISERROR(SEARCH(" ",N975,1)),MID(N975,1,3),MID(N975,1,SEARCH(" ",N975,1)-1)),'2. Raumgruppen'!$B:$B,0),IF(ISERROR(SEARCH(" ",N975,1)),MATCH('2. Raumgruppen'!$L$8,'2. Raumgruppen'!$8:$8,0),MATCH(MID(N975,SEARCH(" ",N975,1)+1,3),'2. Raumgruppen'!$8:$8,0))),"")</f>
        <v>0</v>
      </c>
      <c r="X975" s="732">
        <f t="shared" ref="X975:X1038" si="155">IFERROR(K975*S975,"")</f>
        <v>1852.4717012453768</v>
      </c>
      <c r="Y975" s="732">
        <f t="shared" ref="Y975:Y1038" si="156">IFERROR(K975*T975,"")</f>
        <v>615.86536680827044</v>
      </c>
      <c r="Z975" s="733" t="str">
        <f t="shared" ref="Z975:Z1038" si="157">IFERROR(IF(V975="","",(X975/V975)+(Y975/W975)),"")</f>
        <v/>
      </c>
      <c r="AA975" s="732" t="str">
        <f t="shared" ref="AA975:AA1038" si="158">IFERROR(Z975*U975,"")</f>
        <v/>
      </c>
      <c r="AB975" s="643"/>
      <c r="AC975" s="276"/>
      <c r="AD975" s="277"/>
      <c r="AE975" s="278"/>
      <c r="AF975" s="278" t="str">
        <f t="shared" si="150"/>
        <v>a</v>
      </c>
      <c r="AG975" s="278"/>
      <c r="AH975" s="279">
        <f t="shared" si="151"/>
        <v>17.98</v>
      </c>
      <c r="AI975" s="279" t="str">
        <f t="shared" si="152"/>
        <v/>
      </c>
      <c r="AJ975" s="279" t="str">
        <f t="shared" si="153"/>
        <v/>
      </c>
      <c r="AK975" s="278"/>
      <c r="AL975" s="278"/>
      <c r="AM975" s="278"/>
      <c r="AN975" s="278"/>
      <c r="AO975" s="262"/>
      <c r="AP975" s="262"/>
      <c r="AQ975" s="262"/>
      <c r="AR975" s="262"/>
      <c r="AS975" s="262"/>
      <c r="AT975" s="262"/>
      <c r="AU975" s="262"/>
      <c r="AV975" s="262"/>
      <c r="AW975" s="262"/>
      <c r="AX975" s="264"/>
      <c r="AY975" s="262"/>
      <c r="AZ975" s="264"/>
    </row>
    <row r="976" spans="1:72" ht="27" customHeight="1">
      <c r="B976" s="639">
        <v>962</v>
      </c>
      <c r="C976" s="639" t="s">
        <v>2852</v>
      </c>
      <c r="D976" s="640" t="s">
        <v>982</v>
      </c>
      <c r="E976" s="640" t="s">
        <v>976</v>
      </c>
      <c r="F976" s="640">
        <f>IFERROR(VLOOKUP(C976,'Gebäude-Typen'!$A$7:$D$215,4,FALSE),"")</f>
        <v>1</v>
      </c>
      <c r="G976" s="641" t="s">
        <v>2084</v>
      </c>
      <c r="H976" s="640" t="s">
        <v>1002</v>
      </c>
      <c r="I976" s="639"/>
      <c r="J976" s="640" t="s">
        <v>2649</v>
      </c>
      <c r="K976" s="642">
        <v>150.44310253619901</v>
      </c>
      <c r="L976" s="639" t="s">
        <v>1003</v>
      </c>
      <c r="M976" s="639" t="s">
        <v>2625</v>
      </c>
      <c r="N976" s="639" t="s">
        <v>2625</v>
      </c>
      <c r="O976" s="639"/>
      <c r="P976" s="734"/>
      <c r="Q976" s="642"/>
      <c r="R976" s="639"/>
      <c r="S976" s="729">
        <f>IFERROR(ROUND(VLOOKUP(M976,Reinigungstage,IF('Gebäude-Typen'!$C$6&lt;&gt;0,'Gebäude-Typen'!$C$6,VLOOKUP(C976,Gebäude_Typen,2,FALSE)),FALSE),2),"")</f>
        <v>72.19</v>
      </c>
      <c r="T976" s="729">
        <f>IFERROR(ROUND(VLOOKUP(N976,Reinigungstage,IF('Gebäude-Typen'!$C$6&lt;&gt;0,'Gebäude-Typen'!$C$6,VLOOKUP(C976,Gebäude_Typen,3,FALSE)),FALSE),2),"")</f>
        <v>24</v>
      </c>
      <c r="U976" s="730">
        <f t="shared" si="154"/>
        <v>17.98</v>
      </c>
      <c r="V976" s="731">
        <f>IFERROR(INDEX('2. Raumgruppen'!$A$1:$Y$33,MATCH(IF(ISERROR(SEARCH(" ",M976,1)),MID(M976,1,3),MID(M976,1,SEARCH(" ",M976,1)-1)),'2. Raumgruppen'!$B:$B,0),IF(ISERROR(SEARCH(" ",M976,1)),MATCH('2. Raumgruppen'!$L$8,'2. Raumgruppen'!$8:$8,0),MATCH(MID(M976,SEARCH(" ",M976,1)+1,3),'2. Raumgruppen'!$8:$8,0))),"")</f>
        <v>0</v>
      </c>
      <c r="W976" s="731">
        <f>IFERROR(INDEX('2. Raumgruppen'!$A$1:$Y$33,MATCH(IF(ISERROR(SEARCH(" ",N976,1)),MID(N976,1,3),MID(N976,1,SEARCH(" ",N976,1)-1)),'2. Raumgruppen'!$B:$B,0),IF(ISERROR(SEARCH(" ",N976,1)),MATCH('2. Raumgruppen'!$L$8,'2. Raumgruppen'!$8:$8,0),MATCH(MID(N976,SEARCH(" ",N976,1)+1,3),'2. Raumgruppen'!$8:$8,0))),"")</f>
        <v>0</v>
      </c>
      <c r="X976" s="732">
        <f t="shared" si="155"/>
        <v>10860.487572088206</v>
      </c>
      <c r="Y976" s="732">
        <f t="shared" si="156"/>
        <v>3610.6344608687759</v>
      </c>
      <c r="Z976" s="733" t="str">
        <f t="shared" si="157"/>
        <v/>
      </c>
      <c r="AA976" s="732" t="str">
        <f t="shared" si="158"/>
        <v/>
      </c>
      <c r="AB976" s="643"/>
      <c r="AC976" s="276"/>
      <c r="AD976" s="277"/>
      <c r="AE976" s="278"/>
      <c r="AF976" s="278" t="str">
        <f t="shared" si="150"/>
        <v>a</v>
      </c>
      <c r="AG976" s="278"/>
      <c r="AH976" s="279">
        <f t="shared" si="151"/>
        <v>17.98</v>
      </c>
      <c r="AI976" s="279" t="str">
        <f t="shared" si="152"/>
        <v/>
      </c>
      <c r="AJ976" s="279" t="str">
        <f t="shared" si="153"/>
        <v/>
      </c>
      <c r="AK976" s="278"/>
      <c r="AL976" s="278"/>
      <c r="AM976" s="278"/>
      <c r="AN976" s="278"/>
      <c r="AO976" s="262"/>
      <c r="AP976" s="262"/>
      <c r="AQ976" s="262"/>
      <c r="AR976" s="262"/>
      <c r="AS976" s="262"/>
      <c r="AT976" s="262"/>
      <c r="AU976" s="262"/>
      <c r="AV976" s="262"/>
      <c r="AW976" s="262"/>
      <c r="AX976" s="262"/>
      <c r="AY976" s="262"/>
      <c r="AZ976" s="262"/>
    </row>
    <row r="977" spans="1:69" ht="27" customHeight="1">
      <c r="B977" s="639">
        <v>963</v>
      </c>
      <c r="C977" s="639" t="s">
        <v>2852</v>
      </c>
      <c r="D977" s="640" t="s">
        <v>982</v>
      </c>
      <c r="E977" s="640" t="s">
        <v>976</v>
      </c>
      <c r="F977" s="640">
        <f>IFERROR(VLOOKUP(C977,'Gebäude-Typen'!$A$7:$D$215,4,FALSE),"")</f>
        <v>1</v>
      </c>
      <c r="G977" s="641" t="s">
        <v>2085</v>
      </c>
      <c r="H977" s="640" t="s">
        <v>2889</v>
      </c>
      <c r="I977" s="639"/>
      <c r="J977" s="640" t="s">
        <v>2649</v>
      </c>
      <c r="K977" s="642">
        <v>4.6499999994585197</v>
      </c>
      <c r="L977" s="639" t="s">
        <v>1097</v>
      </c>
      <c r="M977" s="639" t="s">
        <v>2620</v>
      </c>
      <c r="N977" s="639" t="s">
        <v>2621</v>
      </c>
      <c r="O977" s="639"/>
      <c r="P977" s="734" t="s">
        <v>89</v>
      </c>
      <c r="Q977" s="642" t="s">
        <v>2834</v>
      </c>
      <c r="R977" s="639"/>
      <c r="S977" s="729">
        <f>IFERROR(ROUND(VLOOKUP(M977,Reinigungstage,IF('Gebäude-Typen'!$C$6&lt;&gt;0,'Gebäude-Typen'!$C$6,VLOOKUP(C977,Gebäude_Typen,2,FALSE)),FALSE),2),"")</f>
        <v>108.28</v>
      </c>
      <c r="T977" s="729">
        <f>IFERROR(ROUND(VLOOKUP(N977,Reinigungstage,IF('Gebäude-Typen'!$C$6&lt;&gt;0,'Gebäude-Typen'!$C$6,VLOOKUP(C977,Gebäude_Typen,3,FALSE)),FALSE),2),"")</f>
        <v>12</v>
      </c>
      <c r="U977" s="730">
        <f t="shared" si="154"/>
        <v>17.98</v>
      </c>
      <c r="V977" s="731">
        <f>IFERROR(INDEX('2. Raumgruppen'!$A$1:$Y$33,MATCH(IF(ISERROR(SEARCH(" ",M977,1)),MID(M977,1,3),MID(M977,1,SEARCH(" ",M977,1)-1)),'2. Raumgruppen'!$B:$B,0),IF(ISERROR(SEARCH(" ",M977,1)),MATCH('2. Raumgruppen'!$L$8,'2. Raumgruppen'!$8:$8,0),MATCH(MID(M977,SEARCH(" ",M977,1)+1,3),'2. Raumgruppen'!$8:$8,0))),"")</f>
        <v>0</v>
      </c>
      <c r="W977" s="731">
        <f>IFERROR(INDEX('2. Raumgruppen'!$A$1:$Y$33,MATCH(IF(ISERROR(SEARCH(" ",N977,1)),MID(N977,1,3),MID(N977,1,SEARCH(" ",N977,1)-1)),'2. Raumgruppen'!$B:$B,0),IF(ISERROR(SEARCH(" ",N977,1)),MATCH('2. Raumgruppen'!$L$8,'2. Raumgruppen'!$8:$8,0),MATCH(MID(N977,SEARCH(" ",N977,1)+1,3),'2. Raumgruppen'!$8:$8,0))),"")</f>
        <v>0</v>
      </c>
      <c r="X977" s="732">
        <f t="shared" si="155"/>
        <v>503.50199994136852</v>
      </c>
      <c r="Y977" s="732">
        <f t="shared" si="156"/>
        <v>55.79999999350224</v>
      </c>
      <c r="Z977" s="733" t="str">
        <f t="shared" si="157"/>
        <v/>
      </c>
      <c r="AA977" s="732" t="str">
        <f t="shared" si="158"/>
        <v/>
      </c>
      <c r="AB977" s="643"/>
      <c r="AC977" s="276"/>
      <c r="AD977" s="277"/>
      <c r="AE977" s="278"/>
      <c r="AF977" s="278" t="str">
        <f t="shared" si="150"/>
        <v>f</v>
      </c>
      <c r="AG977" s="278"/>
      <c r="AH977" s="279">
        <f t="shared" si="151"/>
        <v>17.98</v>
      </c>
      <c r="AI977" s="279" t="str">
        <f t="shared" si="152"/>
        <v/>
      </c>
      <c r="AJ977" s="279" t="str">
        <f t="shared" si="153"/>
        <v/>
      </c>
      <c r="AK977" s="278"/>
      <c r="AL977" s="278"/>
      <c r="AM977" s="278"/>
      <c r="AN977" s="278"/>
      <c r="AO977" s="262"/>
      <c r="AP977" s="262"/>
      <c r="AQ977" s="262"/>
      <c r="AR977" s="262"/>
      <c r="AS977" s="262"/>
      <c r="AT977" s="262"/>
      <c r="AU977" s="262"/>
      <c r="AV977" s="262"/>
      <c r="AW977" s="262"/>
      <c r="AX977" s="262"/>
      <c r="AY977" s="262"/>
      <c r="AZ977" s="262"/>
    </row>
    <row r="978" spans="1:69" ht="27" customHeight="1">
      <c r="B978" s="639">
        <v>964</v>
      </c>
      <c r="C978" s="639" t="s">
        <v>2852</v>
      </c>
      <c r="D978" s="640" t="s">
        <v>982</v>
      </c>
      <c r="E978" s="640" t="s">
        <v>976</v>
      </c>
      <c r="F978" s="640">
        <f>IFERROR(VLOOKUP(C978,'Gebäude-Typen'!$A$7:$D$215,4,FALSE),"")</f>
        <v>1</v>
      </c>
      <c r="G978" s="641" t="s">
        <v>2086</v>
      </c>
      <c r="H978" s="640" t="s">
        <v>1036</v>
      </c>
      <c r="I978" s="639"/>
      <c r="J978" s="640" t="s">
        <v>2649</v>
      </c>
      <c r="K978" s="642">
        <v>12.9078965600829</v>
      </c>
      <c r="L978" s="639" t="s">
        <v>1037</v>
      </c>
      <c r="M978" s="639" t="s">
        <v>2800</v>
      </c>
      <c r="N978" s="639" t="s">
        <v>2800</v>
      </c>
      <c r="O978" s="639"/>
      <c r="P978" s="734"/>
      <c r="Q978" s="642"/>
      <c r="R978" s="639"/>
      <c r="S978" s="729">
        <f>IFERROR(ROUND(VLOOKUP(M978,Reinigungstage,IF('Gebäude-Typen'!$C$6&lt;&gt;0,'Gebäude-Typen'!$C$6,VLOOKUP(C978,Gebäude_Typen,2,FALSE)),FALSE),2),"")</f>
        <v>180.46</v>
      </c>
      <c r="T978" s="729">
        <f>IFERROR(ROUND(VLOOKUP(N978,Reinigungstage,IF('Gebäude-Typen'!$C$6&lt;&gt;0,'Gebäude-Typen'!$C$6,VLOOKUP(C978,Gebäude_Typen,3,FALSE)),FALSE),2),"")</f>
        <v>60</v>
      </c>
      <c r="U978" s="730">
        <f t="shared" si="154"/>
        <v>17.98</v>
      </c>
      <c r="V978" s="731">
        <f>IFERROR(INDEX('2. Raumgruppen'!$A$1:$Y$33,MATCH(IF(ISERROR(SEARCH(" ",M978,1)),MID(M978,1,3),MID(M978,1,SEARCH(" ",M978,1)-1)),'2. Raumgruppen'!$B:$B,0),IF(ISERROR(SEARCH(" ",M978,1)),MATCH('2. Raumgruppen'!$L$8,'2. Raumgruppen'!$8:$8,0),MATCH(MID(M978,SEARCH(" ",M978,1)+1,3),'2. Raumgruppen'!$8:$8,0))),"")</f>
        <v>0</v>
      </c>
      <c r="W978" s="731">
        <f>IFERROR(INDEX('2. Raumgruppen'!$A$1:$Y$33,MATCH(IF(ISERROR(SEARCH(" ",N978,1)),MID(N978,1,3),MID(N978,1,SEARCH(" ",N978,1)-1)),'2. Raumgruppen'!$B:$B,0),IF(ISERROR(SEARCH(" ",N978,1)),MATCH('2. Raumgruppen'!$L$8,'2. Raumgruppen'!$8:$8,0),MATCH(MID(N978,SEARCH(" ",N978,1)+1,3),'2. Raumgruppen'!$8:$8,0))),"")</f>
        <v>0</v>
      </c>
      <c r="X978" s="732">
        <f t="shared" si="155"/>
        <v>2329.3590132325603</v>
      </c>
      <c r="Y978" s="732">
        <f t="shared" si="156"/>
        <v>774.47379360497405</v>
      </c>
      <c r="Z978" s="733" t="str">
        <f t="shared" si="157"/>
        <v/>
      </c>
      <c r="AA978" s="732" t="str">
        <f t="shared" si="158"/>
        <v/>
      </c>
      <c r="AB978" s="643"/>
      <c r="AC978" s="276"/>
      <c r="AD978" s="277"/>
      <c r="AE978" s="278"/>
      <c r="AF978" s="278" t="str">
        <f t="shared" si="150"/>
        <v>g</v>
      </c>
      <c r="AG978" s="278"/>
      <c r="AH978" s="279">
        <f t="shared" si="151"/>
        <v>17.98</v>
      </c>
      <c r="AI978" s="279" t="str">
        <f t="shared" si="152"/>
        <v/>
      </c>
      <c r="AJ978" s="279" t="str">
        <f t="shared" si="153"/>
        <v/>
      </c>
      <c r="AK978" s="278"/>
      <c r="AL978" s="278"/>
      <c r="AM978" s="278"/>
      <c r="AN978" s="278"/>
      <c r="AO978" s="262"/>
      <c r="AP978" s="262"/>
      <c r="AQ978" s="262"/>
      <c r="AR978" s="262"/>
      <c r="AS978" s="262"/>
      <c r="AT978" s="262"/>
      <c r="AU978" s="262"/>
      <c r="AV978" s="262"/>
      <c r="AW978" s="264"/>
      <c r="AX978" s="264"/>
      <c r="AY978" s="264"/>
      <c r="AZ978" s="262"/>
    </row>
    <row r="979" spans="1:69" ht="27" customHeight="1">
      <c r="A979" s="264"/>
      <c r="B979" s="639">
        <v>965</v>
      </c>
      <c r="C979" s="639" t="s">
        <v>2852</v>
      </c>
      <c r="D979" s="640" t="s">
        <v>982</v>
      </c>
      <c r="E979" s="640" t="s">
        <v>976</v>
      </c>
      <c r="F979" s="640">
        <f>IFERROR(VLOOKUP(C979,'Gebäude-Typen'!$A$7:$D$215,4,FALSE),"")</f>
        <v>1</v>
      </c>
      <c r="G979" s="641" t="s">
        <v>2087</v>
      </c>
      <c r="H979" s="640" t="s">
        <v>1066</v>
      </c>
      <c r="I979" s="639"/>
      <c r="J979" s="640" t="s">
        <v>2649</v>
      </c>
      <c r="K979" s="642">
        <v>3.1499124977964601</v>
      </c>
      <c r="L979" s="639" t="s">
        <v>1067</v>
      </c>
      <c r="M979" s="639" t="s">
        <v>153</v>
      </c>
      <c r="N979" s="639" t="s">
        <v>153</v>
      </c>
      <c r="O979" s="639"/>
      <c r="P979" s="734" t="s">
        <v>89</v>
      </c>
      <c r="Q979" s="642" t="s">
        <v>2827</v>
      </c>
      <c r="R979" s="639"/>
      <c r="S979" s="729">
        <f>IFERROR(ROUND(VLOOKUP(M979,Reinigungstage,IF('Gebäude-Typen'!$C$6&lt;&gt;0,'Gebäude-Typen'!$C$6,VLOOKUP(C979,Gebäude_Typen,2,FALSE)),FALSE),2),"")</f>
        <v>0</v>
      </c>
      <c r="T979" s="729">
        <f>IFERROR(ROUND(VLOOKUP(N979,Reinigungstage,IF('Gebäude-Typen'!$C$6&lt;&gt;0,'Gebäude-Typen'!$C$6,VLOOKUP(C979,Gebäude_Typen,3,FALSE)),FALSE),2),"")</f>
        <v>0</v>
      </c>
      <c r="U979" s="730">
        <f t="shared" si="154"/>
        <v>17.98</v>
      </c>
      <c r="V979" s="731">
        <f>IFERROR(INDEX('2. Raumgruppen'!$A$1:$Y$33,MATCH(IF(ISERROR(SEARCH(" ",M979,1)),MID(M979,1,3),MID(M979,1,SEARCH(" ",M979,1)-1)),'2. Raumgruppen'!$B:$B,0),IF(ISERROR(SEARCH(" ",M979,1)),MATCH('2. Raumgruppen'!$L$8,'2. Raumgruppen'!$8:$8,0),MATCH(MID(M979,SEARCH(" ",M979,1)+1,3),'2. Raumgruppen'!$8:$8,0))),"")</f>
        <v>0</v>
      </c>
      <c r="W979" s="731">
        <f>IFERROR(INDEX('2. Raumgruppen'!$A$1:$Y$33,MATCH(IF(ISERROR(SEARCH(" ",N979,1)),MID(N979,1,3),MID(N979,1,SEARCH(" ",N979,1)-1)),'2. Raumgruppen'!$B:$B,0),IF(ISERROR(SEARCH(" ",N979,1)),MATCH('2. Raumgruppen'!$L$8,'2. Raumgruppen'!$8:$8,0),MATCH(MID(N979,SEARCH(" ",N979,1)+1,3),'2. Raumgruppen'!$8:$8,0))),"")</f>
        <v>0</v>
      </c>
      <c r="X979" s="732">
        <f t="shared" si="155"/>
        <v>0</v>
      </c>
      <c r="Y979" s="732">
        <f t="shared" si="156"/>
        <v>0</v>
      </c>
      <c r="Z979" s="733" t="str">
        <f t="shared" si="157"/>
        <v/>
      </c>
      <c r="AA979" s="732" t="str">
        <f t="shared" si="158"/>
        <v/>
      </c>
      <c r="AB979" s="643"/>
      <c r="AC979" s="276"/>
      <c r="AD979" s="277"/>
      <c r="AE979" s="278"/>
      <c r="AF979" s="278" t="str">
        <f t="shared" si="150"/>
        <v>n</v>
      </c>
      <c r="AG979" s="278"/>
      <c r="AH979" s="279">
        <f t="shared" si="151"/>
        <v>17.98</v>
      </c>
      <c r="AI979" s="279" t="str">
        <f t="shared" si="152"/>
        <v/>
      </c>
      <c r="AJ979" s="279" t="str">
        <f t="shared" si="153"/>
        <v/>
      </c>
      <c r="AK979" s="278"/>
      <c r="AL979" s="278"/>
      <c r="AM979" s="278"/>
      <c r="AN979" s="278"/>
      <c r="AO979" s="262"/>
      <c r="AP979" s="262"/>
      <c r="AQ979" s="262"/>
      <c r="AR979" s="262"/>
      <c r="AS979" s="262"/>
      <c r="AT979" s="262"/>
      <c r="AU979" s="262"/>
      <c r="AV979" s="262"/>
      <c r="AW979" s="262"/>
      <c r="AX979" s="262"/>
      <c r="AY979" s="262"/>
      <c r="AZ979" s="262"/>
    </row>
    <row r="980" spans="1:69" ht="27" customHeight="1">
      <c r="B980" s="639">
        <v>966</v>
      </c>
      <c r="C980" s="639" t="s">
        <v>2852</v>
      </c>
      <c r="D980" s="640" t="s">
        <v>982</v>
      </c>
      <c r="E980" s="640" t="s">
        <v>976</v>
      </c>
      <c r="F980" s="640">
        <f>IFERROR(VLOOKUP(C980,'Gebäude-Typen'!$A$7:$D$215,4,FALSE),"")</f>
        <v>1</v>
      </c>
      <c r="G980" s="641" t="s">
        <v>2088</v>
      </c>
      <c r="H980" s="640" t="s">
        <v>1029</v>
      </c>
      <c r="I980" s="639" t="s">
        <v>2717</v>
      </c>
      <c r="J980" s="640" t="s">
        <v>2649</v>
      </c>
      <c r="K980" s="642">
        <v>42.123751253128198</v>
      </c>
      <c r="L980" s="639" t="s">
        <v>1486</v>
      </c>
      <c r="M980" s="639" t="s">
        <v>2629</v>
      </c>
      <c r="N980" s="639" t="s">
        <v>2624</v>
      </c>
      <c r="O980" s="639"/>
      <c r="P980" s="734" t="s">
        <v>2717</v>
      </c>
      <c r="Q980" s="642"/>
      <c r="R980" s="639"/>
      <c r="S980" s="729">
        <f>IFERROR(ROUND(VLOOKUP(M980,Reinigungstage,IF('Gebäude-Typen'!$C$6&lt;&gt;0,'Gebäude-Typen'!$C$6,VLOOKUP(C980,Gebäude_Typen,2,FALSE)),FALSE),2),"")</f>
        <v>72.19</v>
      </c>
      <c r="T980" s="729">
        <f>IFERROR(ROUND(VLOOKUP(N980,Reinigungstage,IF('Gebäude-Typen'!$C$6&lt;&gt;0,'Gebäude-Typen'!$C$6,VLOOKUP(C980,Gebäude_Typen,3,FALSE)),FALSE),2),"")</f>
        <v>12</v>
      </c>
      <c r="U980" s="730">
        <f t="shared" si="154"/>
        <v>17.98</v>
      </c>
      <c r="V980" s="731">
        <f>IFERROR(INDEX('2. Raumgruppen'!$A$1:$Y$33,MATCH(IF(ISERROR(SEARCH(" ",M980,1)),MID(M980,1,3),MID(M980,1,SEARCH(" ",M980,1)-1)),'2. Raumgruppen'!$B:$B,0),IF(ISERROR(SEARCH(" ",M980,1)),MATCH('2. Raumgruppen'!$L$8,'2. Raumgruppen'!$8:$8,0),MATCH(MID(M980,SEARCH(" ",M980,1)+1,3),'2. Raumgruppen'!$8:$8,0))),"")</f>
        <v>0</v>
      </c>
      <c r="W980" s="731">
        <f>IFERROR(INDEX('2. Raumgruppen'!$A$1:$Y$33,MATCH(IF(ISERROR(SEARCH(" ",N980,1)),MID(N980,1,3),MID(N980,1,SEARCH(" ",N980,1)-1)),'2. Raumgruppen'!$B:$B,0),IF(ISERROR(SEARCH(" ",N980,1)),MATCH('2. Raumgruppen'!$L$8,'2. Raumgruppen'!$8:$8,0),MATCH(MID(N980,SEARCH(" ",N980,1)+1,3),'2. Raumgruppen'!$8:$8,0))),"")</f>
        <v>0</v>
      </c>
      <c r="X980" s="732">
        <f t="shared" si="155"/>
        <v>3040.9136029633246</v>
      </c>
      <c r="Y980" s="732">
        <f t="shared" si="156"/>
        <v>505.48501503753835</v>
      </c>
      <c r="Z980" s="733" t="str">
        <f t="shared" si="157"/>
        <v/>
      </c>
      <c r="AA980" s="732" t="str">
        <f t="shared" si="158"/>
        <v/>
      </c>
      <c r="AB980" s="643"/>
      <c r="AC980" s="276"/>
      <c r="AD980" s="277"/>
      <c r="AE980" s="278"/>
      <c r="AF980" s="278" t="str">
        <f t="shared" si="150"/>
        <v>b</v>
      </c>
      <c r="AG980" s="278"/>
      <c r="AH980" s="279">
        <f t="shared" si="151"/>
        <v>17.98</v>
      </c>
      <c r="AI980" s="279" t="str">
        <f t="shared" si="152"/>
        <v/>
      </c>
      <c r="AJ980" s="279" t="str">
        <f t="shared" si="153"/>
        <v/>
      </c>
      <c r="AK980" s="278"/>
      <c r="AL980" s="278"/>
      <c r="AM980" s="278"/>
      <c r="AN980" s="278"/>
      <c r="AO980" s="262"/>
      <c r="AP980" s="262"/>
      <c r="AQ980" s="262"/>
      <c r="AR980" s="262"/>
      <c r="AS980" s="262"/>
      <c r="AT980" s="262"/>
      <c r="AU980" s="262"/>
      <c r="AV980" s="262"/>
      <c r="AW980" s="262"/>
      <c r="AX980" s="264"/>
      <c r="AY980" s="262"/>
      <c r="AZ980" s="262"/>
    </row>
    <row r="981" spans="1:69" ht="27" customHeight="1">
      <c r="B981" s="639">
        <v>967</v>
      </c>
      <c r="C981" s="639" t="s">
        <v>2852</v>
      </c>
      <c r="D981" s="640" t="s">
        <v>982</v>
      </c>
      <c r="E981" s="640" t="s">
        <v>976</v>
      </c>
      <c r="F981" s="640">
        <f>IFERROR(VLOOKUP(C981,'Gebäude-Typen'!$A$7:$D$215,4,FALSE),"")</f>
        <v>1</v>
      </c>
      <c r="G981" s="641" t="s">
        <v>2089</v>
      </c>
      <c r="H981" s="640" t="s">
        <v>1029</v>
      </c>
      <c r="I981" s="639" t="s">
        <v>2718</v>
      </c>
      <c r="J981" s="640" t="s">
        <v>2649</v>
      </c>
      <c r="K981" s="642">
        <v>67.1262676971334</v>
      </c>
      <c r="L981" s="639" t="s">
        <v>1486</v>
      </c>
      <c r="M981" s="639" t="s">
        <v>2629</v>
      </c>
      <c r="N981" s="639" t="s">
        <v>2624</v>
      </c>
      <c r="O981" s="639"/>
      <c r="P981" s="734" t="s">
        <v>2718</v>
      </c>
      <c r="Q981" s="642"/>
      <c r="R981" s="639"/>
      <c r="S981" s="729">
        <f>IFERROR(ROUND(VLOOKUP(M981,Reinigungstage,IF('Gebäude-Typen'!$C$6&lt;&gt;0,'Gebäude-Typen'!$C$6,VLOOKUP(C981,Gebäude_Typen,2,FALSE)),FALSE),2),"")</f>
        <v>72.19</v>
      </c>
      <c r="T981" s="729">
        <f>IFERROR(ROUND(VLOOKUP(N981,Reinigungstage,IF('Gebäude-Typen'!$C$6&lt;&gt;0,'Gebäude-Typen'!$C$6,VLOOKUP(C981,Gebäude_Typen,3,FALSE)),FALSE),2),"")</f>
        <v>12</v>
      </c>
      <c r="U981" s="730">
        <f t="shared" si="154"/>
        <v>17.98</v>
      </c>
      <c r="V981" s="731">
        <f>IFERROR(INDEX('2. Raumgruppen'!$A$1:$Y$33,MATCH(IF(ISERROR(SEARCH(" ",M981,1)),MID(M981,1,3),MID(M981,1,SEARCH(" ",M981,1)-1)),'2. Raumgruppen'!$B:$B,0),IF(ISERROR(SEARCH(" ",M981,1)),MATCH('2. Raumgruppen'!$L$8,'2. Raumgruppen'!$8:$8,0),MATCH(MID(M981,SEARCH(" ",M981,1)+1,3),'2. Raumgruppen'!$8:$8,0))),"")</f>
        <v>0</v>
      </c>
      <c r="W981" s="731">
        <f>IFERROR(INDEX('2. Raumgruppen'!$A$1:$Y$33,MATCH(IF(ISERROR(SEARCH(" ",N981,1)),MID(N981,1,3),MID(N981,1,SEARCH(" ",N981,1)-1)),'2. Raumgruppen'!$B:$B,0),IF(ISERROR(SEARCH(" ",N981,1)),MATCH('2. Raumgruppen'!$L$8,'2. Raumgruppen'!$8:$8,0),MATCH(MID(N981,SEARCH(" ",N981,1)+1,3),'2. Raumgruppen'!$8:$8,0))),"")</f>
        <v>0</v>
      </c>
      <c r="X981" s="732">
        <f t="shared" si="155"/>
        <v>4845.8452650560603</v>
      </c>
      <c r="Y981" s="732">
        <f t="shared" si="156"/>
        <v>805.51521236560075</v>
      </c>
      <c r="Z981" s="733" t="str">
        <f t="shared" si="157"/>
        <v/>
      </c>
      <c r="AA981" s="732" t="str">
        <f t="shared" si="158"/>
        <v/>
      </c>
      <c r="AB981" s="643"/>
      <c r="AC981" s="276"/>
      <c r="AD981" s="277"/>
      <c r="AE981" s="278"/>
      <c r="AF981" s="278" t="str">
        <f t="shared" si="150"/>
        <v>b</v>
      </c>
      <c r="AG981" s="278"/>
      <c r="AH981" s="279">
        <f t="shared" si="151"/>
        <v>17.98</v>
      </c>
      <c r="AI981" s="279" t="str">
        <f t="shared" si="152"/>
        <v/>
      </c>
      <c r="AJ981" s="279" t="str">
        <f t="shared" si="153"/>
        <v/>
      </c>
      <c r="AK981" s="278"/>
      <c r="AL981" s="278"/>
      <c r="AM981" s="278"/>
      <c r="AN981" s="278"/>
      <c r="AO981" s="262"/>
      <c r="AP981" s="262"/>
      <c r="AQ981" s="262"/>
      <c r="AR981" s="262"/>
      <c r="AS981" s="262"/>
      <c r="AT981" s="262"/>
      <c r="AU981" s="262"/>
      <c r="AV981" s="262"/>
      <c r="AW981" s="262"/>
      <c r="AX981" s="264"/>
      <c r="AY981" s="262"/>
      <c r="AZ981" s="264"/>
    </row>
    <row r="982" spans="1:69" ht="31.5">
      <c r="B982" s="639">
        <v>968</v>
      </c>
      <c r="C982" s="639" t="s">
        <v>2852</v>
      </c>
      <c r="D982" s="640" t="s">
        <v>982</v>
      </c>
      <c r="E982" s="640" t="s">
        <v>976</v>
      </c>
      <c r="F982" s="640">
        <f>IFERROR(VLOOKUP(C982,'Gebäude-Typen'!$A$7:$D$215,4,FALSE),"")</f>
        <v>1</v>
      </c>
      <c r="G982" s="641" t="s">
        <v>2090</v>
      </c>
      <c r="H982" s="640" t="s">
        <v>1029</v>
      </c>
      <c r="I982" s="639" t="s">
        <v>2719</v>
      </c>
      <c r="J982" s="640" t="s">
        <v>2649</v>
      </c>
      <c r="K982" s="642">
        <v>64.310003095532196</v>
      </c>
      <c r="L982" s="639" t="s">
        <v>1486</v>
      </c>
      <c r="M982" s="639" t="s">
        <v>2629</v>
      </c>
      <c r="N982" s="639" t="s">
        <v>2624</v>
      </c>
      <c r="O982" s="639"/>
      <c r="P982" s="734" t="s">
        <v>2719</v>
      </c>
      <c r="Q982" s="642"/>
      <c r="R982" s="639"/>
      <c r="S982" s="729">
        <f>IFERROR(ROUND(VLOOKUP(M982,Reinigungstage,IF('Gebäude-Typen'!$C$6&lt;&gt;0,'Gebäude-Typen'!$C$6,VLOOKUP(C982,Gebäude_Typen,2,FALSE)),FALSE),2),"")</f>
        <v>72.19</v>
      </c>
      <c r="T982" s="729">
        <f>IFERROR(ROUND(VLOOKUP(N982,Reinigungstage,IF('Gebäude-Typen'!$C$6&lt;&gt;0,'Gebäude-Typen'!$C$6,VLOOKUP(C982,Gebäude_Typen,3,FALSE)),FALSE),2),"")</f>
        <v>12</v>
      </c>
      <c r="U982" s="730">
        <f t="shared" si="154"/>
        <v>17.98</v>
      </c>
      <c r="V982" s="731">
        <f>IFERROR(INDEX('2. Raumgruppen'!$A$1:$Y$33,MATCH(IF(ISERROR(SEARCH(" ",M982,1)),MID(M982,1,3),MID(M982,1,SEARCH(" ",M982,1)-1)),'2. Raumgruppen'!$B:$B,0),IF(ISERROR(SEARCH(" ",M982,1)),MATCH('2. Raumgruppen'!$L$8,'2. Raumgruppen'!$8:$8,0),MATCH(MID(M982,SEARCH(" ",M982,1)+1,3),'2. Raumgruppen'!$8:$8,0))),"")</f>
        <v>0</v>
      </c>
      <c r="W982" s="731">
        <f>IFERROR(INDEX('2. Raumgruppen'!$A$1:$Y$33,MATCH(IF(ISERROR(SEARCH(" ",N982,1)),MID(N982,1,3),MID(N982,1,SEARCH(" ",N982,1)-1)),'2. Raumgruppen'!$B:$B,0),IF(ISERROR(SEARCH(" ",N982,1)),MATCH('2. Raumgruppen'!$L$8,'2. Raumgruppen'!$8:$8,0),MATCH(MID(N982,SEARCH(" ",N982,1)+1,3),'2. Raumgruppen'!$8:$8,0))),"")</f>
        <v>0</v>
      </c>
      <c r="X982" s="732">
        <f t="shared" si="155"/>
        <v>4642.5391234664694</v>
      </c>
      <c r="Y982" s="732">
        <f t="shared" si="156"/>
        <v>771.7200371463864</v>
      </c>
      <c r="Z982" s="733" t="str">
        <f t="shared" si="157"/>
        <v/>
      </c>
      <c r="AA982" s="732" t="str">
        <f t="shared" si="158"/>
        <v/>
      </c>
      <c r="AB982" s="643"/>
      <c r="AC982" s="276"/>
      <c r="AD982" s="277"/>
      <c r="AE982" s="278"/>
      <c r="AF982" s="278" t="str">
        <f t="shared" si="150"/>
        <v>b</v>
      </c>
      <c r="AG982" s="278"/>
      <c r="AH982" s="279">
        <f t="shared" si="151"/>
        <v>17.98</v>
      </c>
      <c r="AI982" s="279" t="str">
        <f t="shared" si="152"/>
        <v/>
      </c>
      <c r="AJ982" s="279" t="str">
        <f t="shared" si="153"/>
        <v/>
      </c>
      <c r="AK982" s="278"/>
      <c r="AL982" s="278"/>
      <c r="AM982" s="278"/>
      <c r="AN982" s="278"/>
      <c r="AO982" s="262"/>
      <c r="AP982" s="262"/>
      <c r="AQ982" s="262"/>
      <c r="AR982" s="262"/>
      <c r="AS982" s="262"/>
      <c r="AT982" s="262"/>
      <c r="AU982" s="262"/>
      <c r="AV982" s="262"/>
      <c r="AW982" s="262"/>
      <c r="AX982" s="278"/>
      <c r="AY982" s="264"/>
      <c r="AZ982" s="264"/>
    </row>
    <row r="983" spans="1:69" ht="27" customHeight="1">
      <c r="B983" s="639">
        <v>969</v>
      </c>
      <c r="C983" s="639" t="s">
        <v>2852</v>
      </c>
      <c r="D983" s="640" t="s">
        <v>982</v>
      </c>
      <c r="E983" s="640" t="s">
        <v>976</v>
      </c>
      <c r="F983" s="640">
        <f>IFERROR(VLOOKUP(C983,'Gebäude-Typen'!$A$7:$D$215,4,FALSE),"")</f>
        <v>1</v>
      </c>
      <c r="G983" s="641" t="s">
        <v>2091</v>
      </c>
      <c r="H983" s="640" t="s">
        <v>1043</v>
      </c>
      <c r="I983" s="639"/>
      <c r="J983" s="640" t="s">
        <v>2648</v>
      </c>
      <c r="K983" s="642">
        <v>4.3360000000003804</v>
      </c>
      <c r="L983" s="639" t="s">
        <v>1011</v>
      </c>
      <c r="M983" s="639" t="s">
        <v>153</v>
      </c>
      <c r="N983" s="639" t="s">
        <v>153</v>
      </c>
      <c r="O983" s="639"/>
      <c r="P983" s="734" t="s">
        <v>89</v>
      </c>
      <c r="Q983" s="642" t="s">
        <v>2827</v>
      </c>
      <c r="R983" s="639"/>
      <c r="S983" s="729">
        <f>IFERROR(ROUND(VLOOKUP(M983,Reinigungstage,IF('Gebäude-Typen'!$C$6&lt;&gt;0,'Gebäude-Typen'!$C$6,VLOOKUP(C983,Gebäude_Typen,2,FALSE)),FALSE),2),"")</f>
        <v>0</v>
      </c>
      <c r="T983" s="729">
        <f>IFERROR(ROUND(VLOOKUP(N983,Reinigungstage,IF('Gebäude-Typen'!$C$6&lt;&gt;0,'Gebäude-Typen'!$C$6,VLOOKUP(C983,Gebäude_Typen,3,FALSE)),FALSE),2),"")</f>
        <v>0</v>
      </c>
      <c r="U983" s="730">
        <f t="shared" si="154"/>
        <v>17.98</v>
      </c>
      <c r="V983" s="731">
        <f>IFERROR(INDEX('2. Raumgruppen'!$A$1:$Y$33,MATCH(IF(ISERROR(SEARCH(" ",M983,1)),MID(M983,1,3),MID(M983,1,SEARCH(" ",M983,1)-1)),'2. Raumgruppen'!$B:$B,0),IF(ISERROR(SEARCH(" ",M983,1)),MATCH('2. Raumgruppen'!$L$8,'2. Raumgruppen'!$8:$8,0),MATCH(MID(M983,SEARCH(" ",M983,1)+1,3),'2. Raumgruppen'!$8:$8,0))),"")</f>
        <v>0</v>
      </c>
      <c r="W983" s="731">
        <f>IFERROR(INDEX('2. Raumgruppen'!$A$1:$Y$33,MATCH(IF(ISERROR(SEARCH(" ",N983,1)),MID(N983,1,3),MID(N983,1,SEARCH(" ",N983,1)-1)),'2. Raumgruppen'!$B:$B,0),IF(ISERROR(SEARCH(" ",N983,1)),MATCH('2. Raumgruppen'!$L$8,'2. Raumgruppen'!$8:$8,0),MATCH(MID(N983,SEARCH(" ",N983,1)+1,3),'2. Raumgruppen'!$8:$8,0))),"")</f>
        <v>0</v>
      </c>
      <c r="X983" s="732">
        <f t="shared" si="155"/>
        <v>0</v>
      </c>
      <c r="Y983" s="732">
        <f t="shared" si="156"/>
        <v>0</v>
      </c>
      <c r="Z983" s="733" t="str">
        <f t="shared" si="157"/>
        <v/>
      </c>
      <c r="AA983" s="732" t="str">
        <f t="shared" si="158"/>
        <v/>
      </c>
      <c r="AB983" s="643"/>
      <c r="AC983" s="276"/>
      <c r="AD983" s="277"/>
      <c r="AE983" s="278"/>
      <c r="AF983" s="278" t="str">
        <f t="shared" si="150"/>
        <v>n</v>
      </c>
      <c r="AG983" s="278"/>
      <c r="AH983" s="279">
        <f t="shared" si="151"/>
        <v>17.98</v>
      </c>
      <c r="AI983" s="279" t="str">
        <f t="shared" si="152"/>
        <v/>
      </c>
      <c r="AJ983" s="279" t="str">
        <f t="shared" si="153"/>
        <v/>
      </c>
      <c r="AK983" s="278"/>
      <c r="AL983" s="278"/>
      <c r="AM983" s="278"/>
      <c r="AN983" s="278"/>
      <c r="AO983" s="262"/>
      <c r="AP983" s="262"/>
      <c r="AQ983" s="262"/>
      <c r="AR983" s="262"/>
      <c r="AS983" s="262"/>
      <c r="AT983" s="262"/>
      <c r="AU983" s="262"/>
      <c r="AV983" s="262"/>
      <c r="AW983" s="264"/>
      <c r="AX983" s="264"/>
      <c r="AY983" s="262"/>
      <c r="AZ983" s="264"/>
    </row>
    <row r="984" spans="1:69" ht="27" customHeight="1">
      <c r="B984" s="639">
        <v>970</v>
      </c>
      <c r="C984" s="639" t="s">
        <v>2852</v>
      </c>
      <c r="D984" s="640" t="s">
        <v>982</v>
      </c>
      <c r="E984" s="640" t="s">
        <v>976</v>
      </c>
      <c r="F984" s="640">
        <f>IFERROR(VLOOKUP(C984,'Gebäude-Typen'!$A$7:$D$215,4,FALSE),"")</f>
        <v>1</v>
      </c>
      <c r="G984" s="641" t="s">
        <v>2092</v>
      </c>
      <c r="H984" s="640" t="s">
        <v>1014</v>
      </c>
      <c r="I984" s="639"/>
      <c r="J984" s="640" t="s">
        <v>2648</v>
      </c>
      <c r="K984" s="642">
        <v>7.1224457428179599</v>
      </c>
      <c r="L984" s="639" t="s">
        <v>1011</v>
      </c>
      <c r="M984" s="639" t="s">
        <v>2628</v>
      </c>
      <c r="N984" s="639" t="s">
        <v>2628</v>
      </c>
      <c r="O984" s="639"/>
      <c r="P984" s="734"/>
      <c r="Q984" s="642"/>
      <c r="R984" s="639"/>
      <c r="S984" s="729">
        <f>IFERROR(ROUND(VLOOKUP(M984,Reinigungstage,IF('Gebäude-Typen'!$C$6&lt;&gt;0,'Gebäude-Typen'!$C$6,VLOOKUP(C984,Gebäude_Typen,2,FALSE)),FALSE),2),"")</f>
        <v>180.46</v>
      </c>
      <c r="T984" s="729">
        <f>IFERROR(ROUND(VLOOKUP(N984,Reinigungstage,IF('Gebäude-Typen'!$C$6&lt;&gt;0,'Gebäude-Typen'!$C$6,VLOOKUP(C984,Gebäude_Typen,3,FALSE)),FALSE),2),"")</f>
        <v>60</v>
      </c>
      <c r="U984" s="730">
        <f t="shared" si="154"/>
        <v>17.98</v>
      </c>
      <c r="V984" s="731">
        <f>IFERROR(INDEX('2. Raumgruppen'!$A$1:$Y$33,MATCH(IF(ISERROR(SEARCH(" ",M984,1)),MID(M984,1,3),MID(M984,1,SEARCH(" ",M984,1)-1)),'2. Raumgruppen'!$B:$B,0),IF(ISERROR(SEARCH(" ",M984,1)),MATCH('2. Raumgruppen'!$L$8,'2. Raumgruppen'!$8:$8,0),MATCH(MID(M984,SEARCH(" ",M984,1)+1,3),'2. Raumgruppen'!$8:$8,0))),"")</f>
        <v>0</v>
      </c>
      <c r="W984" s="731">
        <f>IFERROR(INDEX('2. Raumgruppen'!$A$1:$Y$33,MATCH(IF(ISERROR(SEARCH(" ",N984,1)),MID(N984,1,3),MID(N984,1,SEARCH(" ",N984,1)-1)),'2. Raumgruppen'!$B:$B,0),IF(ISERROR(SEARCH(" ",N984,1)),MATCH('2. Raumgruppen'!$L$8,'2. Raumgruppen'!$8:$8,0),MATCH(MID(N984,SEARCH(" ",N984,1)+1,3),'2. Raumgruppen'!$8:$8,0))),"")</f>
        <v>0</v>
      </c>
      <c r="X984" s="732">
        <f t="shared" si="155"/>
        <v>1285.3165587489291</v>
      </c>
      <c r="Y984" s="732">
        <f t="shared" si="156"/>
        <v>427.3467445690776</v>
      </c>
      <c r="Z984" s="733" t="str">
        <f t="shared" si="157"/>
        <v/>
      </c>
      <c r="AA984" s="732" t="str">
        <f t="shared" si="158"/>
        <v/>
      </c>
      <c r="AB984" s="643"/>
      <c r="AC984" s="276"/>
      <c r="AD984" s="277"/>
      <c r="AE984" s="278"/>
      <c r="AF984" s="278" t="str">
        <f t="shared" si="150"/>
        <v>c</v>
      </c>
      <c r="AG984" s="278"/>
      <c r="AH984" s="279">
        <f t="shared" si="151"/>
        <v>17.98</v>
      </c>
      <c r="AI984" s="279" t="str">
        <f t="shared" si="152"/>
        <v/>
      </c>
      <c r="AJ984" s="279" t="str">
        <f t="shared" si="153"/>
        <v/>
      </c>
      <c r="AK984" s="278"/>
      <c r="AL984" s="278"/>
      <c r="AM984" s="278"/>
      <c r="AN984" s="278"/>
      <c r="AO984" s="262"/>
      <c r="AP984" s="262"/>
      <c r="AQ984" s="262"/>
      <c r="AR984" s="262"/>
      <c r="AS984" s="262"/>
      <c r="AT984" s="262"/>
      <c r="AU984" s="262"/>
      <c r="AV984" s="262"/>
      <c r="AW984" s="262"/>
      <c r="AX984" s="262"/>
      <c r="AY984" s="262"/>
      <c r="AZ984" s="262"/>
    </row>
    <row r="985" spans="1:69" ht="27" customHeight="1">
      <c r="B985" s="639">
        <v>971</v>
      </c>
      <c r="C985" s="639" t="s">
        <v>2852</v>
      </c>
      <c r="D985" s="640" t="s">
        <v>982</v>
      </c>
      <c r="E985" s="640" t="s">
        <v>976</v>
      </c>
      <c r="F985" s="640">
        <f>IFERROR(VLOOKUP(C985,'Gebäude-Typen'!$A$7:$D$215,4,FALSE),"")</f>
        <v>1</v>
      </c>
      <c r="G985" s="641" t="s">
        <v>2093</v>
      </c>
      <c r="H985" s="640" t="s">
        <v>1066</v>
      </c>
      <c r="I985" s="639"/>
      <c r="J985" s="640" t="s">
        <v>2648</v>
      </c>
      <c r="K985" s="642">
        <v>1.2992728467047701</v>
      </c>
      <c r="L985" s="639" t="s">
        <v>1067</v>
      </c>
      <c r="M985" s="639" t="s">
        <v>153</v>
      </c>
      <c r="N985" s="639" t="s">
        <v>153</v>
      </c>
      <c r="O985" s="639"/>
      <c r="P985" s="734" t="s">
        <v>89</v>
      </c>
      <c r="Q985" s="642" t="s">
        <v>2827</v>
      </c>
      <c r="R985" s="639"/>
      <c r="S985" s="729">
        <f>IFERROR(ROUND(VLOOKUP(M985,Reinigungstage,IF('Gebäude-Typen'!$C$6&lt;&gt;0,'Gebäude-Typen'!$C$6,VLOOKUP(C985,Gebäude_Typen,2,FALSE)),FALSE),2),"")</f>
        <v>0</v>
      </c>
      <c r="T985" s="729">
        <f>IFERROR(ROUND(VLOOKUP(N985,Reinigungstage,IF('Gebäude-Typen'!$C$6&lt;&gt;0,'Gebäude-Typen'!$C$6,VLOOKUP(C985,Gebäude_Typen,3,FALSE)),FALSE),2),"")</f>
        <v>0</v>
      </c>
      <c r="U985" s="730">
        <f t="shared" si="154"/>
        <v>17.98</v>
      </c>
      <c r="V985" s="731">
        <f>IFERROR(INDEX('2. Raumgruppen'!$A$1:$Y$33,MATCH(IF(ISERROR(SEARCH(" ",M985,1)),MID(M985,1,3),MID(M985,1,SEARCH(" ",M985,1)-1)),'2. Raumgruppen'!$B:$B,0),IF(ISERROR(SEARCH(" ",M985,1)),MATCH('2. Raumgruppen'!$L$8,'2. Raumgruppen'!$8:$8,0),MATCH(MID(M985,SEARCH(" ",M985,1)+1,3),'2. Raumgruppen'!$8:$8,0))),"")</f>
        <v>0</v>
      </c>
      <c r="W985" s="731">
        <f>IFERROR(INDEX('2. Raumgruppen'!$A$1:$Y$33,MATCH(IF(ISERROR(SEARCH(" ",N985,1)),MID(N985,1,3),MID(N985,1,SEARCH(" ",N985,1)-1)),'2. Raumgruppen'!$B:$B,0),IF(ISERROR(SEARCH(" ",N985,1)),MATCH('2. Raumgruppen'!$L$8,'2. Raumgruppen'!$8:$8,0),MATCH(MID(N985,SEARCH(" ",N985,1)+1,3),'2. Raumgruppen'!$8:$8,0))),"")</f>
        <v>0</v>
      </c>
      <c r="X985" s="732">
        <f t="shared" si="155"/>
        <v>0</v>
      </c>
      <c r="Y985" s="732">
        <f t="shared" si="156"/>
        <v>0</v>
      </c>
      <c r="Z985" s="733" t="str">
        <f t="shared" si="157"/>
        <v/>
      </c>
      <c r="AA985" s="732" t="str">
        <f t="shared" si="158"/>
        <v/>
      </c>
      <c r="AB985" s="643"/>
      <c r="AC985" s="276"/>
      <c r="AD985" s="277"/>
      <c r="AE985" s="278"/>
      <c r="AF985" s="278" t="str">
        <f t="shared" si="150"/>
        <v>n</v>
      </c>
      <c r="AG985" s="278"/>
      <c r="AH985" s="279">
        <f t="shared" si="151"/>
        <v>17.98</v>
      </c>
      <c r="AI985" s="279" t="str">
        <f t="shared" si="152"/>
        <v/>
      </c>
      <c r="AJ985" s="279" t="str">
        <f t="shared" si="153"/>
        <v/>
      </c>
      <c r="AK985" s="278"/>
      <c r="AL985" s="278"/>
      <c r="AM985" s="278"/>
      <c r="AN985" s="278"/>
      <c r="AO985" s="262"/>
      <c r="AP985" s="262"/>
      <c r="AQ985" s="262"/>
      <c r="AR985" s="262"/>
      <c r="AS985" s="262"/>
      <c r="AT985" s="262"/>
      <c r="AU985" s="262"/>
      <c r="AV985" s="262"/>
      <c r="AW985" s="262"/>
      <c r="AX985" s="264"/>
      <c r="AY985" s="262"/>
      <c r="AZ985" s="262"/>
      <c r="BL985" s="281"/>
      <c r="BM985" s="281"/>
      <c r="BN985" s="281"/>
      <c r="BO985" s="281"/>
      <c r="BP985" s="281"/>
      <c r="BQ985" s="281"/>
    </row>
    <row r="986" spans="1:69" ht="27" customHeight="1">
      <c r="B986" s="639">
        <v>972</v>
      </c>
      <c r="C986" s="639" t="s">
        <v>2852</v>
      </c>
      <c r="D986" s="640" t="s">
        <v>982</v>
      </c>
      <c r="E986" s="640" t="s">
        <v>976</v>
      </c>
      <c r="F986" s="640">
        <f>IFERROR(VLOOKUP(C986,'Gebäude-Typen'!$A$7:$D$215,4,FALSE),"")</f>
        <v>1</v>
      </c>
      <c r="G986" s="641" t="s">
        <v>2094</v>
      </c>
      <c r="H986" s="640" t="s">
        <v>1010</v>
      </c>
      <c r="I986" s="639"/>
      <c r="J986" s="640" t="s">
        <v>2648</v>
      </c>
      <c r="K986" s="642">
        <v>7.1224492628204903</v>
      </c>
      <c r="L986" s="639" t="s">
        <v>1011</v>
      </c>
      <c r="M986" s="639" t="s">
        <v>2628</v>
      </c>
      <c r="N986" s="639" t="s">
        <v>2628</v>
      </c>
      <c r="O986" s="639"/>
      <c r="P986" s="734"/>
      <c r="Q986" s="642"/>
      <c r="R986" s="639"/>
      <c r="S986" s="729">
        <f>IFERROR(ROUND(VLOOKUP(M986,Reinigungstage,IF('Gebäude-Typen'!$C$6&lt;&gt;0,'Gebäude-Typen'!$C$6,VLOOKUP(C986,Gebäude_Typen,2,FALSE)),FALSE),2),"")</f>
        <v>180.46</v>
      </c>
      <c r="T986" s="729">
        <f>IFERROR(ROUND(VLOOKUP(N986,Reinigungstage,IF('Gebäude-Typen'!$C$6&lt;&gt;0,'Gebäude-Typen'!$C$6,VLOOKUP(C986,Gebäude_Typen,3,FALSE)),FALSE),2),"")</f>
        <v>60</v>
      </c>
      <c r="U986" s="730">
        <f t="shared" si="154"/>
        <v>17.98</v>
      </c>
      <c r="V986" s="731">
        <f>IFERROR(INDEX('2. Raumgruppen'!$A$1:$Y$33,MATCH(IF(ISERROR(SEARCH(" ",M986,1)),MID(M986,1,3),MID(M986,1,SEARCH(" ",M986,1)-1)),'2. Raumgruppen'!$B:$B,0),IF(ISERROR(SEARCH(" ",M986,1)),MATCH('2. Raumgruppen'!$L$8,'2. Raumgruppen'!$8:$8,0),MATCH(MID(M986,SEARCH(" ",M986,1)+1,3),'2. Raumgruppen'!$8:$8,0))),"")</f>
        <v>0</v>
      </c>
      <c r="W986" s="731">
        <f>IFERROR(INDEX('2. Raumgruppen'!$A$1:$Y$33,MATCH(IF(ISERROR(SEARCH(" ",N986,1)),MID(N986,1,3),MID(N986,1,SEARCH(" ",N986,1)-1)),'2. Raumgruppen'!$B:$B,0),IF(ISERROR(SEARCH(" ",N986,1)),MATCH('2. Raumgruppen'!$L$8,'2. Raumgruppen'!$8:$8,0),MATCH(MID(N986,SEARCH(" ",N986,1)+1,3),'2. Raumgruppen'!$8:$8,0))),"")</f>
        <v>0</v>
      </c>
      <c r="X986" s="732">
        <f t="shared" si="155"/>
        <v>1285.3171939685858</v>
      </c>
      <c r="Y986" s="732">
        <f t="shared" si="156"/>
        <v>427.3469557692294</v>
      </c>
      <c r="Z986" s="733" t="str">
        <f t="shared" si="157"/>
        <v/>
      </c>
      <c r="AA986" s="732" t="str">
        <f t="shared" si="158"/>
        <v/>
      </c>
      <c r="AB986" s="643"/>
      <c r="AC986" s="276"/>
      <c r="AD986" s="277"/>
      <c r="AE986" s="278"/>
      <c r="AF986" s="278" t="str">
        <f t="shared" si="150"/>
        <v>c</v>
      </c>
      <c r="AG986" s="278"/>
      <c r="AH986" s="279">
        <f t="shared" si="151"/>
        <v>17.98</v>
      </c>
      <c r="AI986" s="279" t="str">
        <f t="shared" si="152"/>
        <v/>
      </c>
      <c r="AJ986" s="279" t="str">
        <f t="shared" si="153"/>
        <v/>
      </c>
      <c r="AK986" s="278"/>
      <c r="AL986" s="278"/>
      <c r="AM986" s="278"/>
      <c r="AN986" s="278"/>
      <c r="AO986" s="262"/>
      <c r="AP986" s="262"/>
      <c r="AQ986" s="262"/>
      <c r="AR986" s="262"/>
      <c r="AS986" s="262"/>
      <c r="AT986" s="262"/>
      <c r="AU986" s="262"/>
      <c r="AV986" s="262"/>
      <c r="AW986" s="278"/>
      <c r="AX986" s="262"/>
      <c r="AY986" s="262"/>
      <c r="AZ986" s="262"/>
    </row>
    <row r="987" spans="1:69" ht="27" customHeight="1">
      <c r="B987" s="639">
        <v>973</v>
      </c>
      <c r="C987" s="639" t="s">
        <v>2852</v>
      </c>
      <c r="D987" s="640" t="s">
        <v>982</v>
      </c>
      <c r="E987" s="640" t="s">
        <v>976</v>
      </c>
      <c r="F987" s="640">
        <f>IFERROR(VLOOKUP(C987,'Gebäude-Typen'!$A$7:$D$215,4,FALSE),"")</f>
        <v>1</v>
      </c>
      <c r="G987" s="641" t="s">
        <v>2095</v>
      </c>
      <c r="H987" s="640" t="s">
        <v>1070</v>
      </c>
      <c r="I987" s="639"/>
      <c r="J987" s="640" t="s">
        <v>2649</v>
      </c>
      <c r="K987" s="642">
        <v>5.2997500000000102</v>
      </c>
      <c r="L987" s="639" t="s">
        <v>1486</v>
      </c>
      <c r="M987" s="639" t="s">
        <v>2629</v>
      </c>
      <c r="N987" s="639" t="s">
        <v>2624</v>
      </c>
      <c r="O987" s="639"/>
      <c r="P987" s="734"/>
      <c r="Q987" s="642"/>
      <c r="R987" s="639"/>
      <c r="S987" s="729">
        <f>IFERROR(ROUND(VLOOKUP(M987,Reinigungstage,IF('Gebäude-Typen'!$C$6&lt;&gt;0,'Gebäude-Typen'!$C$6,VLOOKUP(C987,Gebäude_Typen,2,FALSE)),FALSE),2),"")</f>
        <v>72.19</v>
      </c>
      <c r="T987" s="729">
        <f>IFERROR(ROUND(VLOOKUP(N987,Reinigungstage,IF('Gebäude-Typen'!$C$6&lt;&gt;0,'Gebäude-Typen'!$C$6,VLOOKUP(C987,Gebäude_Typen,3,FALSE)),FALSE),2),"")</f>
        <v>12</v>
      </c>
      <c r="U987" s="730">
        <f t="shared" si="154"/>
        <v>17.98</v>
      </c>
      <c r="V987" s="731">
        <f>IFERROR(INDEX('2. Raumgruppen'!$A$1:$Y$33,MATCH(IF(ISERROR(SEARCH(" ",M987,1)),MID(M987,1,3),MID(M987,1,SEARCH(" ",M987,1)-1)),'2. Raumgruppen'!$B:$B,0),IF(ISERROR(SEARCH(" ",M987,1)),MATCH('2. Raumgruppen'!$L$8,'2. Raumgruppen'!$8:$8,0),MATCH(MID(M987,SEARCH(" ",M987,1)+1,3),'2. Raumgruppen'!$8:$8,0))),"")</f>
        <v>0</v>
      </c>
      <c r="W987" s="731">
        <f>IFERROR(INDEX('2. Raumgruppen'!$A$1:$Y$33,MATCH(IF(ISERROR(SEARCH(" ",N987,1)),MID(N987,1,3),MID(N987,1,SEARCH(" ",N987,1)-1)),'2. Raumgruppen'!$B:$B,0),IF(ISERROR(SEARCH(" ",N987,1)),MATCH('2. Raumgruppen'!$L$8,'2. Raumgruppen'!$8:$8,0),MATCH(MID(N987,SEARCH(" ",N987,1)+1,3),'2. Raumgruppen'!$8:$8,0))),"")</f>
        <v>0</v>
      </c>
      <c r="X987" s="732">
        <f t="shared" si="155"/>
        <v>382.58895250000074</v>
      </c>
      <c r="Y987" s="732">
        <f t="shared" si="156"/>
        <v>63.597000000000122</v>
      </c>
      <c r="Z987" s="733" t="str">
        <f t="shared" si="157"/>
        <v/>
      </c>
      <c r="AA987" s="732" t="str">
        <f t="shared" si="158"/>
        <v/>
      </c>
      <c r="AB987" s="643"/>
      <c r="AC987" s="276"/>
      <c r="AD987" s="277"/>
      <c r="AE987" s="278"/>
      <c r="AF987" s="278" t="str">
        <f t="shared" si="150"/>
        <v>b</v>
      </c>
      <c r="AG987" s="278"/>
      <c r="AH987" s="279">
        <f t="shared" si="151"/>
        <v>17.98</v>
      </c>
      <c r="AI987" s="279" t="str">
        <f t="shared" si="152"/>
        <v/>
      </c>
      <c r="AJ987" s="279" t="str">
        <f t="shared" si="153"/>
        <v/>
      </c>
      <c r="AK987" s="278"/>
      <c r="AL987" s="278"/>
      <c r="AM987" s="278"/>
      <c r="AN987" s="278"/>
      <c r="AO987" s="262"/>
      <c r="AP987" s="262"/>
      <c r="AQ987" s="262"/>
      <c r="AR987" s="262"/>
      <c r="AS987" s="262"/>
      <c r="AT987" s="262"/>
      <c r="AU987" s="262"/>
      <c r="AV987" s="262"/>
      <c r="AW987" s="262"/>
      <c r="AX987" s="264"/>
      <c r="AY987" s="264"/>
      <c r="AZ987" s="264"/>
    </row>
    <row r="988" spans="1:69" ht="27" customHeight="1">
      <c r="B988" s="639">
        <v>974</v>
      </c>
      <c r="C988" s="639" t="s">
        <v>2852</v>
      </c>
      <c r="D988" s="640" t="s">
        <v>982</v>
      </c>
      <c r="E988" s="640" t="s">
        <v>976</v>
      </c>
      <c r="F988" s="640">
        <f>IFERROR(VLOOKUP(C988,'Gebäude-Typen'!$A$7:$D$215,4,FALSE),"")</f>
        <v>1</v>
      </c>
      <c r="G988" s="641" t="s">
        <v>2096</v>
      </c>
      <c r="H988" s="640" t="s">
        <v>1070</v>
      </c>
      <c r="I988" s="639"/>
      <c r="J988" s="640" t="s">
        <v>2649</v>
      </c>
      <c r="K988" s="642">
        <v>12.694750000000001</v>
      </c>
      <c r="L988" s="639" t="s">
        <v>1486</v>
      </c>
      <c r="M988" s="639" t="s">
        <v>2629</v>
      </c>
      <c r="N988" s="639" t="s">
        <v>2624</v>
      </c>
      <c r="O988" s="639"/>
      <c r="P988" s="734"/>
      <c r="Q988" s="642"/>
      <c r="R988" s="639"/>
      <c r="S988" s="729">
        <f>IFERROR(ROUND(VLOOKUP(M988,Reinigungstage,IF('Gebäude-Typen'!$C$6&lt;&gt;0,'Gebäude-Typen'!$C$6,VLOOKUP(C988,Gebäude_Typen,2,FALSE)),FALSE),2),"")</f>
        <v>72.19</v>
      </c>
      <c r="T988" s="729">
        <f>IFERROR(ROUND(VLOOKUP(N988,Reinigungstage,IF('Gebäude-Typen'!$C$6&lt;&gt;0,'Gebäude-Typen'!$C$6,VLOOKUP(C988,Gebäude_Typen,3,FALSE)),FALSE),2),"")</f>
        <v>12</v>
      </c>
      <c r="U988" s="730">
        <f t="shared" si="154"/>
        <v>17.98</v>
      </c>
      <c r="V988" s="731">
        <f>IFERROR(INDEX('2. Raumgruppen'!$A$1:$Y$33,MATCH(IF(ISERROR(SEARCH(" ",M988,1)),MID(M988,1,3),MID(M988,1,SEARCH(" ",M988,1)-1)),'2. Raumgruppen'!$B:$B,0),IF(ISERROR(SEARCH(" ",M988,1)),MATCH('2. Raumgruppen'!$L$8,'2. Raumgruppen'!$8:$8,0),MATCH(MID(M988,SEARCH(" ",M988,1)+1,3),'2. Raumgruppen'!$8:$8,0))),"")</f>
        <v>0</v>
      </c>
      <c r="W988" s="731">
        <f>IFERROR(INDEX('2. Raumgruppen'!$A$1:$Y$33,MATCH(IF(ISERROR(SEARCH(" ",N988,1)),MID(N988,1,3),MID(N988,1,SEARCH(" ",N988,1)-1)),'2. Raumgruppen'!$B:$B,0),IF(ISERROR(SEARCH(" ",N988,1)),MATCH('2. Raumgruppen'!$L$8,'2. Raumgruppen'!$8:$8,0),MATCH(MID(N988,SEARCH(" ",N988,1)+1,3),'2. Raumgruppen'!$8:$8,0))),"")</f>
        <v>0</v>
      </c>
      <c r="X988" s="732">
        <f t="shared" si="155"/>
        <v>916.43400250000002</v>
      </c>
      <c r="Y988" s="732">
        <f t="shared" si="156"/>
        <v>152.33700000000002</v>
      </c>
      <c r="Z988" s="733" t="str">
        <f t="shared" si="157"/>
        <v/>
      </c>
      <c r="AA988" s="732" t="str">
        <f t="shared" si="158"/>
        <v/>
      </c>
      <c r="AB988" s="643"/>
      <c r="AC988" s="276"/>
      <c r="AD988" s="277"/>
      <c r="AE988" s="278"/>
      <c r="AF988" s="278" t="str">
        <f t="shared" si="150"/>
        <v>b</v>
      </c>
      <c r="AG988" s="278"/>
      <c r="AH988" s="279">
        <f t="shared" si="151"/>
        <v>17.98</v>
      </c>
      <c r="AI988" s="279" t="str">
        <f t="shared" si="152"/>
        <v/>
      </c>
      <c r="AJ988" s="279" t="str">
        <f t="shared" si="153"/>
        <v/>
      </c>
      <c r="AK988" s="278"/>
      <c r="AL988" s="278"/>
      <c r="AM988" s="278"/>
      <c r="AN988" s="278"/>
      <c r="AO988" s="262"/>
      <c r="AP988" s="262"/>
      <c r="AQ988" s="262"/>
      <c r="AR988" s="262"/>
      <c r="AS988" s="262"/>
      <c r="AT988" s="262"/>
      <c r="AU988" s="262"/>
      <c r="AV988" s="262"/>
      <c r="AW988" s="278"/>
      <c r="AX988" s="264"/>
      <c r="AY988" s="262"/>
      <c r="AZ988" s="264"/>
    </row>
    <row r="989" spans="1:69" ht="27" customHeight="1">
      <c r="B989" s="639">
        <v>975</v>
      </c>
      <c r="C989" s="639" t="s">
        <v>2852</v>
      </c>
      <c r="D989" s="640" t="s">
        <v>982</v>
      </c>
      <c r="E989" s="640" t="s">
        <v>976</v>
      </c>
      <c r="F989" s="640">
        <f>IFERROR(VLOOKUP(C989,'Gebäude-Typen'!$A$7:$D$215,4,FALSE),"")</f>
        <v>1</v>
      </c>
      <c r="G989" s="641" t="s">
        <v>2097</v>
      </c>
      <c r="H989" s="640" t="s">
        <v>1070</v>
      </c>
      <c r="I989" s="639"/>
      <c r="J989" s="640" t="s">
        <v>2651</v>
      </c>
      <c r="K989" s="642">
        <v>94.987972500000893</v>
      </c>
      <c r="L989" s="639" t="s">
        <v>1636</v>
      </c>
      <c r="M989" s="639" t="s">
        <v>153</v>
      </c>
      <c r="N989" s="639" t="s">
        <v>153</v>
      </c>
      <c r="O989" s="639"/>
      <c r="P989" s="734"/>
      <c r="Q989" s="642"/>
      <c r="R989" s="639"/>
      <c r="S989" s="729">
        <f>IFERROR(ROUND(VLOOKUP(M989,Reinigungstage,IF('Gebäude-Typen'!$C$6&lt;&gt;0,'Gebäude-Typen'!$C$6,VLOOKUP(C989,Gebäude_Typen,2,FALSE)),FALSE),2),"")</f>
        <v>0</v>
      </c>
      <c r="T989" s="729">
        <f>IFERROR(ROUND(VLOOKUP(N989,Reinigungstage,IF('Gebäude-Typen'!$C$6&lt;&gt;0,'Gebäude-Typen'!$C$6,VLOOKUP(C989,Gebäude_Typen,3,FALSE)),FALSE),2),"")</f>
        <v>0</v>
      </c>
      <c r="U989" s="730">
        <f t="shared" si="154"/>
        <v>17.98</v>
      </c>
      <c r="V989" s="731">
        <f>IFERROR(INDEX('2. Raumgruppen'!$A$1:$Y$33,MATCH(IF(ISERROR(SEARCH(" ",M989,1)),MID(M989,1,3),MID(M989,1,SEARCH(" ",M989,1)-1)),'2. Raumgruppen'!$B:$B,0),IF(ISERROR(SEARCH(" ",M989,1)),MATCH('2. Raumgruppen'!$L$8,'2. Raumgruppen'!$8:$8,0),MATCH(MID(M989,SEARCH(" ",M989,1)+1,3),'2. Raumgruppen'!$8:$8,0))),"")</f>
        <v>0</v>
      </c>
      <c r="W989" s="731">
        <f>IFERROR(INDEX('2. Raumgruppen'!$A$1:$Y$33,MATCH(IF(ISERROR(SEARCH(" ",N989,1)),MID(N989,1,3),MID(N989,1,SEARCH(" ",N989,1)-1)),'2. Raumgruppen'!$B:$B,0),IF(ISERROR(SEARCH(" ",N989,1)),MATCH('2. Raumgruppen'!$L$8,'2. Raumgruppen'!$8:$8,0),MATCH(MID(N989,SEARCH(" ",N989,1)+1,3),'2. Raumgruppen'!$8:$8,0))),"")</f>
        <v>0</v>
      </c>
      <c r="X989" s="732">
        <f t="shared" si="155"/>
        <v>0</v>
      </c>
      <c r="Y989" s="732">
        <f t="shared" si="156"/>
        <v>0</v>
      </c>
      <c r="Z989" s="733" t="str">
        <f t="shared" si="157"/>
        <v/>
      </c>
      <c r="AA989" s="732" t="str">
        <f t="shared" si="158"/>
        <v/>
      </c>
      <c r="AB989" s="643"/>
      <c r="AC989" s="276"/>
      <c r="AD989" s="277"/>
      <c r="AE989" s="278"/>
      <c r="AF989" s="278" t="str">
        <f t="shared" si="150"/>
        <v>n</v>
      </c>
      <c r="AG989" s="278"/>
      <c r="AH989" s="279">
        <f t="shared" si="151"/>
        <v>17.98</v>
      </c>
      <c r="AI989" s="279" t="str">
        <f t="shared" si="152"/>
        <v/>
      </c>
      <c r="AJ989" s="279" t="str">
        <f t="shared" si="153"/>
        <v/>
      </c>
      <c r="AK989" s="278"/>
      <c r="AL989" s="278"/>
      <c r="AM989" s="278"/>
      <c r="AN989" s="278"/>
      <c r="AO989" s="262"/>
      <c r="AP989" s="262"/>
      <c r="AQ989" s="262"/>
      <c r="AR989" s="262"/>
      <c r="AS989" s="262"/>
      <c r="AT989" s="262"/>
      <c r="AU989" s="262"/>
      <c r="AV989" s="262"/>
      <c r="AW989" s="262"/>
      <c r="AX989" s="262"/>
      <c r="AY989" s="262"/>
      <c r="AZ989" s="278"/>
    </row>
    <row r="990" spans="1:69" ht="27" customHeight="1">
      <c r="B990" s="639">
        <v>976</v>
      </c>
      <c r="C990" s="639" t="s">
        <v>2852</v>
      </c>
      <c r="D990" s="640" t="s">
        <v>982</v>
      </c>
      <c r="E990" s="640" t="s">
        <v>976</v>
      </c>
      <c r="F990" s="640">
        <f>IFERROR(VLOOKUP(C990,'Gebäude-Typen'!$A$7:$D$215,4,FALSE),"")</f>
        <v>1</v>
      </c>
      <c r="G990" s="641" t="s">
        <v>2098</v>
      </c>
      <c r="H990" s="640" t="s">
        <v>2938</v>
      </c>
      <c r="I990" s="639"/>
      <c r="J990" s="640" t="s">
        <v>2649</v>
      </c>
      <c r="K990" s="642">
        <v>10.1841364950002</v>
      </c>
      <c r="L990" s="639" t="s">
        <v>1031</v>
      </c>
      <c r="M990" s="639" t="s">
        <v>153</v>
      </c>
      <c r="N990" s="639" t="s">
        <v>153</v>
      </c>
      <c r="O990" s="639"/>
      <c r="P990" s="734" t="s">
        <v>2897</v>
      </c>
      <c r="Q990" s="642" t="s">
        <v>2645</v>
      </c>
      <c r="R990" s="639"/>
      <c r="S990" s="729">
        <f>IFERROR(ROUND(VLOOKUP(M990,Reinigungstage,IF('Gebäude-Typen'!$C$6&lt;&gt;0,'Gebäude-Typen'!$C$6,VLOOKUP(C990,Gebäude_Typen,2,FALSE)),FALSE),2),"")</f>
        <v>0</v>
      </c>
      <c r="T990" s="729">
        <f>IFERROR(ROUND(VLOOKUP(N990,Reinigungstage,IF('Gebäude-Typen'!$C$6&lt;&gt;0,'Gebäude-Typen'!$C$6,VLOOKUP(C990,Gebäude_Typen,3,FALSE)),FALSE),2),"")</f>
        <v>0</v>
      </c>
      <c r="U990" s="730">
        <f t="shared" si="154"/>
        <v>17.98</v>
      </c>
      <c r="V990" s="731">
        <f>IFERROR(INDEX('2. Raumgruppen'!$A$1:$Y$33,MATCH(IF(ISERROR(SEARCH(" ",M990,1)),MID(M990,1,3),MID(M990,1,SEARCH(" ",M990,1)-1)),'2. Raumgruppen'!$B:$B,0),IF(ISERROR(SEARCH(" ",M990,1)),MATCH('2. Raumgruppen'!$L$8,'2. Raumgruppen'!$8:$8,0),MATCH(MID(M990,SEARCH(" ",M990,1)+1,3),'2. Raumgruppen'!$8:$8,0))),"")</f>
        <v>0</v>
      </c>
      <c r="W990" s="731">
        <f>IFERROR(INDEX('2. Raumgruppen'!$A$1:$Y$33,MATCH(IF(ISERROR(SEARCH(" ",N990,1)),MID(N990,1,3),MID(N990,1,SEARCH(" ",N990,1)-1)),'2. Raumgruppen'!$B:$B,0),IF(ISERROR(SEARCH(" ",N990,1)),MATCH('2. Raumgruppen'!$L$8,'2. Raumgruppen'!$8:$8,0),MATCH(MID(N990,SEARCH(" ",N990,1)+1,3),'2. Raumgruppen'!$8:$8,0))),"")</f>
        <v>0</v>
      </c>
      <c r="X990" s="732">
        <f t="shared" si="155"/>
        <v>0</v>
      </c>
      <c r="Y990" s="732">
        <f t="shared" si="156"/>
        <v>0</v>
      </c>
      <c r="Z990" s="733" t="str">
        <f t="shared" si="157"/>
        <v/>
      </c>
      <c r="AA990" s="732" t="str">
        <f t="shared" si="158"/>
        <v/>
      </c>
      <c r="AB990" s="643"/>
      <c r="AC990" s="276"/>
      <c r="AD990" s="277"/>
      <c r="AE990" s="278"/>
      <c r="AF990" s="278" t="str">
        <f t="shared" si="150"/>
        <v>n</v>
      </c>
      <c r="AG990" s="278"/>
      <c r="AH990" s="279">
        <f t="shared" si="151"/>
        <v>17.98</v>
      </c>
      <c r="AI990" s="279" t="str">
        <f t="shared" si="152"/>
        <v/>
      </c>
      <c r="AJ990" s="279" t="str">
        <f t="shared" si="153"/>
        <v/>
      </c>
      <c r="AK990" s="278"/>
      <c r="AL990" s="278"/>
      <c r="AM990" s="278"/>
      <c r="AN990" s="278"/>
      <c r="AO990" s="262"/>
      <c r="AP990" s="262"/>
      <c r="AQ990" s="262"/>
      <c r="AR990" s="262"/>
      <c r="AS990" s="262"/>
      <c r="AT990" s="262"/>
      <c r="AU990" s="262"/>
      <c r="AV990" s="262"/>
      <c r="AW990" s="264"/>
      <c r="AX990" s="264"/>
      <c r="AY990" s="262"/>
      <c r="AZ990" s="262"/>
    </row>
    <row r="991" spans="1:69" ht="27" customHeight="1">
      <c r="B991" s="639">
        <v>977</v>
      </c>
      <c r="C991" s="639" t="s">
        <v>2852</v>
      </c>
      <c r="D991" s="640" t="s">
        <v>982</v>
      </c>
      <c r="E991" s="640" t="s">
        <v>976</v>
      </c>
      <c r="F991" s="640">
        <f>IFERROR(VLOOKUP(C991,'Gebäude-Typen'!$A$7:$D$215,4,FALSE),"")</f>
        <v>1</v>
      </c>
      <c r="G991" s="641" t="s">
        <v>2099</v>
      </c>
      <c r="H991" s="640" t="s">
        <v>1045</v>
      </c>
      <c r="I991" s="639"/>
      <c r="J991" s="640" t="s">
        <v>2649</v>
      </c>
      <c r="K991" s="642">
        <v>62.982069731185497</v>
      </c>
      <c r="L991" s="639" t="s">
        <v>1046</v>
      </c>
      <c r="M991" s="639" t="s">
        <v>2620</v>
      </c>
      <c r="N991" s="639" t="s">
        <v>2621</v>
      </c>
      <c r="O991" s="639"/>
      <c r="P991" s="734"/>
      <c r="Q991" s="642"/>
      <c r="R991" s="639"/>
      <c r="S991" s="729">
        <f>IFERROR(ROUND(VLOOKUP(M991,Reinigungstage,IF('Gebäude-Typen'!$C$6&lt;&gt;0,'Gebäude-Typen'!$C$6,VLOOKUP(C991,Gebäude_Typen,2,FALSE)),FALSE),2),"")</f>
        <v>108.28</v>
      </c>
      <c r="T991" s="729">
        <f>IFERROR(ROUND(VLOOKUP(N991,Reinigungstage,IF('Gebäude-Typen'!$C$6&lt;&gt;0,'Gebäude-Typen'!$C$6,VLOOKUP(C991,Gebäude_Typen,3,FALSE)),FALSE),2),"")</f>
        <v>12</v>
      </c>
      <c r="U991" s="730">
        <f t="shared" si="154"/>
        <v>17.98</v>
      </c>
      <c r="V991" s="731">
        <f>IFERROR(INDEX('2. Raumgruppen'!$A$1:$Y$33,MATCH(IF(ISERROR(SEARCH(" ",M991,1)),MID(M991,1,3),MID(M991,1,SEARCH(" ",M991,1)-1)),'2. Raumgruppen'!$B:$B,0),IF(ISERROR(SEARCH(" ",M991,1)),MATCH('2. Raumgruppen'!$L$8,'2. Raumgruppen'!$8:$8,0),MATCH(MID(M991,SEARCH(" ",M991,1)+1,3),'2. Raumgruppen'!$8:$8,0))),"")</f>
        <v>0</v>
      </c>
      <c r="W991" s="731">
        <f>IFERROR(INDEX('2. Raumgruppen'!$A$1:$Y$33,MATCH(IF(ISERROR(SEARCH(" ",N991,1)),MID(N991,1,3),MID(N991,1,SEARCH(" ",N991,1)-1)),'2. Raumgruppen'!$B:$B,0),IF(ISERROR(SEARCH(" ",N991,1)),MATCH('2. Raumgruppen'!$L$8,'2. Raumgruppen'!$8:$8,0),MATCH(MID(N991,SEARCH(" ",N991,1)+1,3),'2. Raumgruppen'!$8:$8,0))),"")</f>
        <v>0</v>
      </c>
      <c r="X991" s="732">
        <f t="shared" si="155"/>
        <v>6819.6985104927653</v>
      </c>
      <c r="Y991" s="732">
        <f t="shared" si="156"/>
        <v>755.78483677422594</v>
      </c>
      <c r="Z991" s="733" t="str">
        <f t="shared" si="157"/>
        <v/>
      </c>
      <c r="AA991" s="732" t="str">
        <f t="shared" si="158"/>
        <v/>
      </c>
      <c r="AB991" s="643"/>
      <c r="AC991" s="276"/>
      <c r="AD991" s="277"/>
      <c r="AE991" s="278"/>
      <c r="AF991" s="278" t="str">
        <f t="shared" si="150"/>
        <v>f</v>
      </c>
      <c r="AG991" s="278"/>
      <c r="AH991" s="279">
        <f t="shared" si="151"/>
        <v>17.98</v>
      </c>
      <c r="AI991" s="279" t="str">
        <f t="shared" si="152"/>
        <v/>
      </c>
      <c r="AJ991" s="279" t="str">
        <f t="shared" si="153"/>
        <v/>
      </c>
      <c r="AK991" s="278"/>
      <c r="AL991" s="278"/>
      <c r="AM991" s="278"/>
      <c r="AN991" s="278"/>
      <c r="AO991" s="262"/>
      <c r="AP991" s="262"/>
      <c r="AQ991" s="262"/>
      <c r="AR991" s="262"/>
      <c r="AS991" s="262"/>
      <c r="AT991" s="262"/>
      <c r="AU991" s="262"/>
      <c r="AV991" s="262"/>
      <c r="AW991" s="262"/>
      <c r="AX991" s="264"/>
      <c r="AY991" s="264"/>
      <c r="AZ991" s="264"/>
    </row>
    <row r="992" spans="1:69" ht="27" customHeight="1">
      <c r="B992" s="639">
        <v>978</v>
      </c>
      <c r="C992" s="639" t="s">
        <v>2852</v>
      </c>
      <c r="D992" s="640" t="s">
        <v>982</v>
      </c>
      <c r="E992" s="640" t="s">
        <v>976</v>
      </c>
      <c r="F992" s="640">
        <f>IFERROR(VLOOKUP(C992,'Gebäude-Typen'!$A$7:$D$215,4,FALSE),"")</f>
        <v>1</v>
      </c>
      <c r="G992" s="641" t="s">
        <v>2100</v>
      </c>
      <c r="H992" s="640" t="s">
        <v>1005</v>
      </c>
      <c r="I992" s="639"/>
      <c r="J992" s="640" t="s">
        <v>2811</v>
      </c>
      <c r="K992" s="642">
        <v>21.246250001769202</v>
      </c>
      <c r="L992" s="639" t="s">
        <v>1006</v>
      </c>
      <c r="M992" s="639" t="s">
        <v>2626</v>
      </c>
      <c r="N992" s="639" t="s">
        <v>2627</v>
      </c>
      <c r="O992" s="639"/>
      <c r="P992" s="734"/>
      <c r="Q992" s="642"/>
      <c r="R992" s="639"/>
      <c r="S992" s="729">
        <f>IFERROR(ROUND(VLOOKUP(M992,Reinigungstage,IF('Gebäude-Typen'!$C$6&lt;&gt;0,'Gebäude-Typen'!$C$6,VLOOKUP(C992,Gebäude_Typen,2,FALSE)),FALSE),2),"")</f>
        <v>108.28</v>
      </c>
      <c r="T992" s="729">
        <f>IFERROR(ROUND(VLOOKUP(N992,Reinigungstage,IF('Gebäude-Typen'!$C$6&lt;&gt;0,'Gebäude-Typen'!$C$6,VLOOKUP(C992,Gebäude_Typen,3,FALSE)),FALSE),2),"")</f>
        <v>12</v>
      </c>
      <c r="U992" s="730">
        <f t="shared" si="154"/>
        <v>17.98</v>
      </c>
      <c r="V992" s="731">
        <f>IFERROR(INDEX('2. Raumgruppen'!$A$1:$Y$33,MATCH(IF(ISERROR(SEARCH(" ",M992,1)),MID(M992,1,3),MID(M992,1,SEARCH(" ",M992,1)-1)),'2. Raumgruppen'!$B:$B,0),IF(ISERROR(SEARCH(" ",M992,1)),MATCH('2. Raumgruppen'!$L$8,'2. Raumgruppen'!$8:$8,0),MATCH(MID(M992,SEARCH(" ",M992,1)+1,3),'2. Raumgruppen'!$8:$8,0))),"")</f>
        <v>0</v>
      </c>
      <c r="W992" s="731">
        <f>IFERROR(INDEX('2. Raumgruppen'!$A$1:$Y$33,MATCH(IF(ISERROR(SEARCH(" ",N992,1)),MID(N992,1,3),MID(N992,1,SEARCH(" ",N992,1)-1)),'2. Raumgruppen'!$B:$B,0),IF(ISERROR(SEARCH(" ",N992,1)),MATCH('2. Raumgruppen'!$L$8,'2. Raumgruppen'!$8:$8,0),MATCH(MID(N992,SEARCH(" ",N992,1)+1,3),'2. Raumgruppen'!$8:$8,0))),"")</f>
        <v>0</v>
      </c>
      <c r="X992" s="732">
        <f t="shared" si="155"/>
        <v>2300.5439501915694</v>
      </c>
      <c r="Y992" s="732">
        <f t="shared" si="156"/>
        <v>254.95500002123043</v>
      </c>
      <c r="Z992" s="733" t="str">
        <f t="shared" si="157"/>
        <v/>
      </c>
      <c r="AA992" s="732" t="str">
        <f t="shared" si="158"/>
        <v/>
      </c>
      <c r="AB992" s="643"/>
      <c r="AC992" s="276"/>
      <c r="AD992" s="277"/>
      <c r="AE992" s="278"/>
      <c r="AF992" s="278" t="str">
        <f t="shared" si="150"/>
        <v>e</v>
      </c>
      <c r="AG992" s="278"/>
      <c r="AH992" s="279">
        <f t="shared" si="151"/>
        <v>17.98</v>
      </c>
      <c r="AI992" s="279" t="str">
        <f t="shared" si="152"/>
        <v/>
      </c>
      <c r="AJ992" s="279" t="str">
        <f t="shared" si="153"/>
        <v/>
      </c>
      <c r="AK992" s="278"/>
      <c r="AL992" s="278"/>
      <c r="AM992" s="278"/>
      <c r="AN992" s="278"/>
      <c r="AO992" s="262"/>
      <c r="AP992" s="262"/>
      <c r="AQ992" s="262"/>
      <c r="AR992" s="262"/>
      <c r="AS992" s="262"/>
      <c r="AT992" s="262"/>
      <c r="AU992" s="262"/>
      <c r="AV992" s="262"/>
      <c r="AW992" s="262"/>
      <c r="AX992" s="264"/>
      <c r="AY992" s="262"/>
      <c r="AZ992" s="264"/>
    </row>
    <row r="993" spans="1:52" ht="27" customHeight="1">
      <c r="B993" s="639">
        <v>979</v>
      </c>
      <c r="C993" s="639" t="s">
        <v>2852</v>
      </c>
      <c r="D993" s="640" t="s">
        <v>982</v>
      </c>
      <c r="E993" s="640" t="s">
        <v>976</v>
      </c>
      <c r="F993" s="640">
        <f>IFERROR(VLOOKUP(C993,'Gebäude-Typen'!$A$7:$D$215,4,FALSE),"")</f>
        <v>1</v>
      </c>
      <c r="G993" s="641" t="s">
        <v>2101</v>
      </c>
      <c r="H993" s="640" t="s">
        <v>1049</v>
      </c>
      <c r="I993" s="639"/>
      <c r="J993" s="640" t="s">
        <v>2651</v>
      </c>
      <c r="K993" s="642">
        <v>5.9124999999999996</v>
      </c>
      <c r="L993" s="639" t="s">
        <v>1050</v>
      </c>
      <c r="M993" s="639" t="s">
        <v>153</v>
      </c>
      <c r="N993" s="639" t="s">
        <v>153</v>
      </c>
      <c r="O993" s="639"/>
      <c r="P993" s="734"/>
      <c r="Q993" s="642"/>
      <c r="R993" s="639"/>
      <c r="S993" s="729">
        <f>IFERROR(ROUND(VLOOKUP(M993,Reinigungstage,IF('Gebäude-Typen'!$C$6&lt;&gt;0,'Gebäude-Typen'!$C$6,VLOOKUP(C993,Gebäude_Typen,2,FALSE)),FALSE),2),"")</f>
        <v>0</v>
      </c>
      <c r="T993" s="729">
        <f>IFERROR(ROUND(VLOOKUP(N993,Reinigungstage,IF('Gebäude-Typen'!$C$6&lt;&gt;0,'Gebäude-Typen'!$C$6,VLOOKUP(C993,Gebäude_Typen,3,FALSE)),FALSE),2),"")</f>
        <v>0</v>
      </c>
      <c r="U993" s="730">
        <f t="shared" si="154"/>
        <v>17.98</v>
      </c>
      <c r="V993" s="731">
        <f>IFERROR(INDEX('2. Raumgruppen'!$A$1:$Y$33,MATCH(IF(ISERROR(SEARCH(" ",M993,1)),MID(M993,1,3),MID(M993,1,SEARCH(" ",M993,1)-1)),'2. Raumgruppen'!$B:$B,0),IF(ISERROR(SEARCH(" ",M993,1)),MATCH('2. Raumgruppen'!$L$8,'2. Raumgruppen'!$8:$8,0),MATCH(MID(M993,SEARCH(" ",M993,1)+1,3),'2. Raumgruppen'!$8:$8,0))),"")</f>
        <v>0</v>
      </c>
      <c r="W993" s="731">
        <f>IFERROR(INDEX('2. Raumgruppen'!$A$1:$Y$33,MATCH(IF(ISERROR(SEARCH(" ",N993,1)),MID(N993,1,3),MID(N993,1,SEARCH(" ",N993,1)-1)),'2. Raumgruppen'!$B:$B,0),IF(ISERROR(SEARCH(" ",N993,1)),MATCH('2. Raumgruppen'!$L$8,'2. Raumgruppen'!$8:$8,0),MATCH(MID(N993,SEARCH(" ",N993,1)+1,3),'2. Raumgruppen'!$8:$8,0))),"")</f>
        <v>0</v>
      </c>
      <c r="X993" s="732">
        <f t="shared" si="155"/>
        <v>0</v>
      </c>
      <c r="Y993" s="732">
        <f t="shared" si="156"/>
        <v>0</v>
      </c>
      <c r="Z993" s="733" t="str">
        <f t="shared" si="157"/>
        <v/>
      </c>
      <c r="AA993" s="732" t="str">
        <f t="shared" si="158"/>
        <v/>
      </c>
      <c r="AB993" s="643"/>
      <c r="AC993" s="276"/>
      <c r="AD993" s="277"/>
      <c r="AE993" s="278"/>
      <c r="AF993" s="278" t="str">
        <f t="shared" si="150"/>
        <v>n</v>
      </c>
      <c r="AG993" s="278"/>
      <c r="AH993" s="279">
        <f t="shared" si="151"/>
        <v>17.98</v>
      </c>
      <c r="AI993" s="279" t="str">
        <f t="shared" si="152"/>
        <v/>
      </c>
      <c r="AJ993" s="279" t="str">
        <f t="shared" si="153"/>
        <v/>
      </c>
      <c r="AK993" s="278"/>
      <c r="AL993" s="278"/>
      <c r="AM993" s="278"/>
      <c r="AN993" s="278"/>
      <c r="AO993" s="262"/>
      <c r="AP993" s="262"/>
      <c r="AQ993" s="262"/>
      <c r="AR993" s="262"/>
      <c r="AS993" s="262"/>
      <c r="AT993" s="262"/>
      <c r="AU993" s="262"/>
      <c r="AV993" s="262"/>
      <c r="AW993" s="262"/>
      <c r="AX993" s="262"/>
      <c r="AY993" s="262"/>
      <c r="AZ993" s="262"/>
    </row>
    <row r="994" spans="1:52" ht="27" customHeight="1">
      <c r="B994" s="639">
        <v>980</v>
      </c>
      <c r="C994" s="639" t="s">
        <v>2852</v>
      </c>
      <c r="D994" s="640" t="s">
        <v>982</v>
      </c>
      <c r="E994" s="640" t="s">
        <v>976</v>
      </c>
      <c r="F994" s="640">
        <f>IFERROR(VLOOKUP(C994,'Gebäude-Typen'!$A$7:$D$215,4,FALSE),"")</f>
        <v>1</v>
      </c>
      <c r="G994" s="641" t="s">
        <v>2102</v>
      </c>
      <c r="H994" s="640" t="s">
        <v>1005</v>
      </c>
      <c r="I994" s="639"/>
      <c r="J994" s="640" t="s">
        <v>2811</v>
      </c>
      <c r="K994" s="642">
        <v>21.22</v>
      </c>
      <c r="L994" s="639" t="s">
        <v>1006</v>
      </c>
      <c r="M994" s="639" t="s">
        <v>2626</v>
      </c>
      <c r="N994" s="639" t="s">
        <v>2627</v>
      </c>
      <c r="O994" s="639"/>
      <c r="P994" s="734"/>
      <c r="Q994" s="642"/>
      <c r="R994" s="639"/>
      <c r="S994" s="729">
        <f>IFERROR(ROUND(VLOOKUP(M994,Reinigungstage,IF('Gebäude-Typen'!$C$6&lt;&gt;0,'Gebäude-Typen'!$C$6,VLOOKUP(C994,Gebäude_Typen,2,FALSE)),FALSE),2),"")</f>
        <v>108.28</v>
      </c>
      <c r="T994" s="729">
        <f>IFERROR(ROUND(VLOOKUP(N994,Reinigungstage,IF('Gebäude-Typen'!$C$6&lt;&gt;0,'Gebäude-Typen'!$C$6,VLOOKUP(C994,Gebäude_Typen,3,FALSE)),FALSE),2),"")</f>
        <v>12</v>
      </c>
      <c r="U994" s="730">
        <f t="shared" si="154"/>
        <v>17.98</v>
      </c>
      <c r="V994" s="731">
        <f>IFERROR(INDEX('2. Raumgruppen'!$A$1:$Y$33,MATCH(IF(ISERROR(SEARCH(" ",M994,1)),MID(M994,1,3),MID(M994,1,SEARCH(" ",M994,1)-1)),'2. Raumgruppen'!$B:$B,0),IF(ISERROR(SEARCH(" ",M994,1)),MATCH('2. Raumgruppen'!$L$8,'2. Raumgruppen'!$8:$8,0),MATCH(MID(M994,SEARCH(" ",M994,1)+1,3),'2. Raumgruppen'!$8:$8,0))),"")</f>
        <v>0</v>
      </c>
      <c r="W994" s="731">
        <f>IFERROR(INDEX('2. Raumgruppen'!$A$1:$Y$33,MATCH(IF(ISERROR(SEARCH(" ",N994,1)),MID(N994,1,3),MID(N994,1,SEARCH(" ",N994,1)-1)),'2. Raumgruppen'!$B:$B,0),IF(ISERROR(SEARCH(" ",N994,1)),MATCH('2. Raumgruppen'!$L$8,'2. Raumgruppen'!$8:$8,0),MATCH(MID(N994,SEARCH(" ",N994,1)+1,3),'2. Raumgruppen'!$8:$8,0))),"")</f>
        <v>0</v>
      </c>
      <c r="X994" s="732">
        <f t="shared" si="155"/>
        <v>2297.7015999999999</v>
      </c>
      <c r="Y994" s="732">
        <f t="shared" si="156"/>
        <v>254.64</v>
      </c>
      <c r="Z994" s="733" t="str">
        <f t="shared" si="157"/>
        <v/>
      </c>
      <c r="AA994" s="732" t="str">
        <f t="shared" si="158"/>
        <v/>
      </c>
      <c r="AB994" s="643"/>
      <c r="AC994" s="276"/>
      <c r="AD994" s="277"/>
      <c r="AE994" s="278"/>
      <c r="AF994" s="278" t="str">
        <f t="shared" si="150"/>
        <v>e</v>
      </c>
      <c r="AG994" s="278"/>
      <c r="AH994" s="279">
        <f t="shared" si="151"/>
        <v>17.98</v>
      </c>
      <c r="AI994" s="279" t="str">
        <f t="shared" si="152"/>
        <v/>
      </c>
      <c r="AJ994" s="279" t="str">
        <f t="shared" si="153"/>
        <v/>
      </c>
      <c r="AK994" s="278"/>
      <c r="AL994" s="278"/>
      <c r="AM994" s="278"/>
      <c r="AN994" s="278"/>
      <c r="AO994" s="262"/>
      <c r="AP994" s="262"/>
      <c r="AQ994" s="262"/>
      <c r="AR994" s="262"/>
      <c r="AS994" s="262"/>
      <c r="AT994" s="262"/>
      <c r="AU994" s="262"/>
      <c r="AV994" s="262"/>
      <c r="AW994" s="264"/>
      <c r="AX994" s="264"/>
      <c r="AY994" s="262"/>
      <c r="AZ994" s="262"/>
    </row>
    <row r="995" spans="1:52" ht="27" customHeight="1">
      <c r="A995" s="264"/>
      <c r="B995" s="639">
        <v>981</v>
      </c>
      <c r="C995" s="639" t="s">
        <v>2852</v>
      </c>
      <c r="D995" s="640" t="s">
        <v>982</v>
      </c>
      <c r="E995" s="640" t="s">
        <v>976</v>
      </c>
      <c r="F995" s="640">
        <f>IFERROR(VLOOKUP(C995,'Gebäude-Typen'!$A$7:$D$215,4,FALSE),"")</f>
        <v>1</v>
      </c>
      <c r="G995" s="641" t="s">
        <v>2103</v>
      </c>
      <c r="H995" s="640" t="s">
        <v>1045</v>
      </c>
      <c r="I995" s="639"/>
      <c r="J995" s="640" t="s">
        <v>2649</v>
      </c>
      <c r="K995" s="642">
        <v>75.855769618260695</v>
      </c>
      <c r="L995" s="639" t="s">
        <v>1046</v>
      </c>
      <c r="M995" s="639" t="s">
        <v>2620</v>
      </c>
      <c r="N995" s="639" t="s">
        <v>2621</v>
      </c>
      <c r="O995" s="639"/>
      <c r="P995" s="734"/>
      <c r="Q995" s="642"/>
      <c r="R995" s="639"/>
      <c r="S995" s="729">
        <f>IFERROR(ROUND(VLOOKUP(M995,Reinigungstage,IF('Gebäude-Typen'!$C$6&lt;&gt;0,'Gebäude-Typen'!$C$6,VLOOKUP(C995,Gebäude_Typen,2,FALSE)),FALSE),2),"")</f>
        <v>108.28</v>
      </c>
      <c r="T995" s="729">
        <f>IFERROR(ROUND(VLOOKUP(N995,Reinigungstage,IF('Gebäude-Typen'!$C$6&lt;&gt;0,'Gebäude-Typen'!$C$6,VLOOKUP(C995,Gebäude_Typen,3,FALSE)),FALSE),2),"")</f>
        <v>12</v>
      </c>
      <c r="U995" s="730">
        <f t="shared" si="154"/>
        <v>17.98</v>
      </c>
      <c r="V995" s="731">
        <f>IFERROR(INDEX('2. Raumgruppen'!$A$1:$Y$33,MATCH(IF(ISERROR(SEARCH(" ",M995,1)),MID(M995,1,3),MID(M995,1,SEARCH(" ",M995,1)-1)),'2. Raumgruppen'!$B:$B,0),IF(ISERROR(SEARCH(" ",M995,1)),MATCH('2. Raumgruppen'!$L$8,'2. Raumgruppen'!$8:$8,0),MATCH(MID(M995,SEARCH(" ",M995,1)+1,3),'2. Raumgruppen'!$8:$8,0))),"")</f>
        <v>0</v>
      </c>
      <c r="W995" s="731">
        <f>IFERROR(INDEX('2. Raumgruppen'!$A$1:$Y$33,MATCH(IF(ISERROR(SEARCH(" ",N995,1)),MID(N995,1,3),MID(N995,1,SEARCH(" ",N995,1)-1)),'2. Raumgruppen'!$B:$B,0),IF(ISERROR(SEARCH(" ",N995,1)),MATCH('2. Raumgruppen'!$L$8,'2. Raumgruppen'!$8:$8,0),MATCH(MID(N995,SEARCH(" ",N995,1)+1,3),'2. Raumgruppen'!$8:$8,0))),"")</f>
        <v>0</v>
      </c>
      <c r="X995" s="732">
        <f t="shared" si="155"/>
        <v>8213.6627342652682</v>
      </c>
      <c r="Y995" s="732">
        <f t="shared" si="156"/>
        <v>910.26923541912834</v>
      </c>
      <c r="Z995" s="733" t="str">
        <f t="shared" si="157"/>
        <v/>
      </c>
      <c r="AA995" s="732" t="str">
        <f t="shared" si="158"/>
        <v/>
      </c>
      <c r="AB995" s="643"/>
      <c r="AC995" s="276"/>
      <c r="AD995" s="277"/>
      <c r="AE995" s="278"/>
      <c r="AF995" s="278" t="str">
        <f t="shared" si="150"/>
        <v>f</v>
      </c>
      <c r="AG995" s="278"/>
      <c r="AH995" s="279">
        <f t="shared" si="151"/>
        <v>17.98</v>
      </c>
      <c r="AI995" s="279" t="str">
        <f t="shared" si="152"/>
        <v/>
      </c>
      <c r="AJ995" s="279" t="str">
        <f t="shared" si="153"/>
        <v/>
      </c>
      <c r="AK995" s="278"/>
      <c r="AL995" s="278"/>
      <c r="AM995" s="278"/>
      <c r="AN995" s="278"/>
      <c r="AO995" s="262"/>
      <c r="AP995" s="262"/>
      <c r="AQ995" s="262"/>
      <c r="AR995" s="262"/>
      <c r="AS995" s="262"/>
      <c r="AT995" s="262"/>
      <c r="AU995" s="262"/>
      <c r="AV995" s="262"/>
      <c r="AW995" s="264"/>
      <c r="AX995" s="264"/>
      <c r="AY995" s="262"/>
      <c r="AZ995" s="262"/>
    </row>
    <row r="996" spans="1:52" ht="27" customHeight="1">
      <c r="B996" s="639">
        <v>982</v>
      </c>
      <c r="C996" s="639" t="s">
        <v>2852</v>
      </c>
      <c r="D996" s="640" t="s">
        <v>982</v>
      </c>
      <c r="E996" s="640" t="s">
        <v>976</v>
      </c>
      <c r="F996" s="640">
        <f>IFERROR(VLOOKUP(C996,'Gebäude-Typen'!$A$7:$D$215,4,FALSE),"")</f>
        <v>1</v>
      </c>
      <c r="G996" s="641" t="s">
        <v>2104</v>
      </c>
      <c r="H996" s="640" t="s">
        <v>1029</v>
      </c>
      <c r="I996" s="639" t="s">
        <v>2720</v>
      </c>
      <c r="J996" s="640" t="s">
        <v>2651</v>
      </c>
      <c r="K996" s="642">
        <v>30.9</v>
      </c>
      <c r="L996" s="639" t="s">
        <v>1486</v>
      </c>
      <c r="M996" s="639" t="s">
        <v>2629</v>
      </c>
      <c r="N996" s="639" t="s">
        <v>2624</v>
      </c>
      <c r="O996" s="639"/>
      <c r="P996" s="734" t="s">
        <v>2720</v>
      </c>
      <c r="Q996" s="642"/>
      <c r="R996" s="639"/>
      <c r="S996" s="729">
        <f>IFERROR(ROUND(VLOOKUP(M996,Reinigungstage,IF('Gebäude-Typen'!$C$6&lt;&gt;0,'Gebäude-Typen'!$C$6,VLOOKUP(C996,Gebäude_Typen,2,FALSE)),FALSE),2),"")</f>
        <v>72.19</v>
      </c>
      <c r="T996" s="729">
        <f>IFERROR(ROUND(VLOOKUP(N996,Reinigungstage,IF('Gebäude-Typen'!$C$6&lt;&gt;0,'Gebäude-Typen'!$C$6,VLOOKUP(C996,Gebäude_Typen,3,FALSE)),FALSE),2),"")</f>
        <v>12</v>
      </c>
      <c r="U996" s="730">
        <f t="shared" si="154"/>
        <v>17.98</v>
      </c>
      <c r="V996" s="731">
        <f>IFERROR(INDEX('2. Raumgruppen'!$A$1:$Y$33,MATCH(IF(ISERROR(SEARCH(" ",M996,1)),MID(M996,1,3),MID(M996,1,SEARCH(" ",M996,1)-1)),'2. Raumgruppen'!$B:$B,0),IF(ISERROR(SEARCH(" ",M996,1)),MATCH('2. Raumgruppen'!$L$8,'2. Raumgruppen'!$8:$8,0),MATCH(MID(M996,SEARCH(" ",M996,1)+1,3),'2. Raumgruppen'!$8:$8,0))),"")</f>
        <v>0</v>
      </c>
      <c r="W996" s="731">
        <f>IFERROR(INDEX('2. Raumgruppen'!$A$1:$Y$33,MATCH(IF(ISERROR(SEARCH(" ",N996,1)),MID(N996,1,3),MID(N996,1,SEARCH(" ",N996,1)-1)),'2. Raumgruppen'!$B:$B,0),IF(ISERROR(SEARCH(" ",N996,1)),MATCH('2. Raumgruppen'!$L$8,'2. Raumgruppen'!$8:$8,0),MATCH(MID(N996,SEARCH(" ",N996,1)+1,3),'2. Raumgruppen'!$8:$8,0))),"")</f>
        <v>0</v>
      </c>
      <c r="X996" s="732">
        <f t="shared" si="155"/>
        <v>2230.6709999999998</v>
      </c>
      <c r="Y996" s="732">
        <f t="shared" si="156"/>
        <v>370.79999999999995</v>
      </c>
      <c r="Z996" s="733" t="str">
        <f t="shared" si="157"/>
        <v/>
      </c>
      <c r="AA996" s="732" t="str">
        <f t="shared" si="158"/>
        <v/>
      </c>
      <c r="AB996" s="643"/>
      <c r="AC996" s="276"/>
      <c r="AD996" s="277"/>
      <c r="AE996" s="278"/>
      <c r="AF996" s="278" t="str">
        <f t="shared" si="150"/>
        <v>b</v>
      </c>
      <c r="AG996" s="278"/>
      <c r="AH996" s="279">
        <f t="shared" si="151"/>
        <v>17.98</v>
      </c>
      <c r="AI996" s="279" t="str">
        <f t="shared" si="152"/>
        <v/>
      </c>
      <c r="AJ996" s="279" t="str">
        <f t="shared" si="153"/>
        <v/>
      </c>
      <c r="AK996" s="278"/>
      <c r="AL996" s="278"/>
      <c r="AM996" s="278"/>
      <c r="AN996" s="278"/>
      <c r="AO996" s="262"/>
      <c r="AP996" s="262"/>
      <c r="AQ996" s="262"/>
      <c r="AR996" s="262"/>
      <c r="AS996" s="262"/>
      <c r="AT996" s="262"/>
      <c r="AU996" s="262"/>
      <c r="AV996" s="262"/>
      <c r="AW996" s="264"/>
      <c r="AX996" s="264"/>
      <c r="AY996" s="262"/>
      <c r="AZ996" s="278"/>
    </row>
    <row r="997" spans="1:52" ht="27" customHeight="1">
      <c r="B997" s="639">
        <v>983</v>
      </c>
      <c r="C997" s="639" t="s">
        <v>2852</v>
      </c>
      <c r="D997" s="640" t="s">
        <v>982</v>
      </c>
      <c r="E997" s="640" t="s">
        <v>996</v>
      </c>
      <c r="F997" s="640">
        <f>IFERROR(VLOOKUP(C997,'Gebäude-Typen'!$A$7:$D$215,4,FALSE),"")</f>
        <v>1</v>
      </c>
      <c r="G997" s="641" t="s">
        <v>2105</v>
      </c>
      <c r="H997" s="640" t="s">
        <v>1002</v>
      </c>
      <c r="I997" s="639"/>
      <c r="J997" s="640" t="s">
        <v>2649</v>
      </c>
      <c r="K997" s="642">
        <v>25.3795958083188</v>
      </c>
      <c r="L997" s="639" t="s">
        <v>1003</v>
      </c>
      <c r="M997" s="639" t="s">
        <v>2625</v>
      </c>
      <c r="N997" s="639" t="s">
        <v>2625</v>
      </c>
      <c r="O997" s="639"/>
      <c r="P997" s="734"/>
      <c r="Q997" s="642"/>
      <c r="R997" s="639"/>
      <c r="S997" s="729">
        <f>IFERROR(ROUND(VLOOKUP(M997,Reinigungstage,IF('Gebäude-Typen'!$C$6&lt;&gt;0,'Gebäude-Typen'!$C$6,VLOOKUP(C997,Gebäude_Typen,2,FALSE)),FALSE),2),"")</f>
        <v>72.19</v>
      </c>
      <c r="T997" s="729">
        <f>IFERROR(ROUND(VLOOKUP(N997,Reinigungstage,IF('Gebäude-Typen'!$C$6&lt;&gt;0,'Gebäude-Typen'!$C$6,VLOOKUP(C997,Gebäude_Typen,3,FALSE)),FALSE),2),"")</f>
        <v>24</v>
      </c>
      <c r="U997" s="730">
        <f t="shared" si="154"/>
        <v>17.98</v>
      </c>
      <c r="V997" s="731">
        <f>IFERROR(INDEX('2. Raumgruppen'!$A$1:$Y$33,MATCH(IF(ISERROR(SEARCH(" ",M997,1)),MID(M997,1,3),MID(M997,1,SEARCH(" ",M997,1)-1)),'2. Raumgruppen'!$B:$B,0),IF(ISERROR(SEARCH(" ",M997,1)),MATCH('2. Raumgruppen'!$L$8,'2. Raumgruppen'!$8:$8,0),MATCH(MID(M997,SEARCH(" ",M997,1)+1,3),'2. Raumgruppen'!$8:$8,0))),"")</f>
        <v>0</v>
      </c>
      <c r="W997" s="731">
        <f>IFERROR(INDEX('2. Raumgruppen'!$A$1:$Y$33,MATCH(IF(ISERROR(SEARCH(" ",N997,1)),MID(N997,1,3),MID(N997,1,SEARCH(" ",N997,1)-1)),'2. Raumgruppen'!$B:$B,0),IF(ISERROR(SEARCH(" ",N997,1)),MATCH('2. Raumgruppen'!$L$8,'2. Raumgruppen'!$8:$8,0),MATCH(MID(N997,SEARCH(" ",N997,1)+1,3),'2. Raumgruppen'!$8:$8,0))),"")</f>
        <v>0</v>
      </c>
      <c r="X997" s="732">
        <f t="shared" si="155"/>
        <v>1832.1530214025343</v>
      </c>
      <c r="Y997" s="732">
        <f t="shared" si="156"/>
        <v>609.11029939965124</v>
      </c>
      <c r="Z997" s="733" t="str">
        <f t="shared" si="157"/>
        <v/>
      </c>
      <c r="AA997" s="732" t="str">
        <f t="shared" si="158"/>
        <v/>
      </c>
      <c r="AB997" s="643"/>
      <c r="AC997" s="276"/>
      <c r="AD997" s="277"/>
      <c r="AE997" s="278"/>
      <c r="AF997" s="278" t="str">
        <f t="shared" si="150"/>
        <v>a</v>
      </c>
      <c r="AG997" s="278"/>
      <c r="AH997" s="279">
        <f t="shared" si="151"/>
        <v>17.98</v>
      </c>
      <c r="AI997" s="279" t="str">
        <f t="shared" si="152"/>
        <v/>
      </c>
      <c r="AJ997" s="279" t="str">
        <f t="shared" si="153"/>
        <v/>
      </c>
      <c r="AK997" s="278"/>
      <c r="AL997" s="278"/>
      <c r="AM997" s="278"/>
      <c r="AN997" s="278"/>
      <c r="AO997" s="262"/>
      <c r="AP997" s="262"/>
      <c r="AQ997" s="262"/>
      <c r="AR997" s="262"/>
      <c r="AS997" s="262"/>
      <c r="AT997" s="262"/>
      <c r="AU997" s="262"/>
      <c r="AV997" s="262"/>
      <c r="AW997" s="262"/>
      <c r="AX997" s="262"/>
      <c r="AY997" s="264"/>
      <c r="AZ997" s="264"/>
    </row>
    <row r="998" spans="1:52" ht="27" customHeight="1">
      <c r="B998" s="639">
        <v>984</v>
      </c>
      <c r="C998" s="639" t="s">
        <v>2852</v>
      </c>
      <c r="D998" s="640" t="s">
        <v>982</v>
      </c>
      <c r="E998" s="640" t="s">
        <v>996</v>
      </c>
      <c r="F998" s="640">
        <f>IFERROR(VLOOKUP(C998,'Gebäude-Typen'!$A$7:$D$215,4,FALSE),"")</f>
        <v>1</v>
      </c>
      <c r="G998" s="641" t="s">
        <v>2106</v>
      </c>
      <c r="H998" s="640" t="s">
        <v>1002</v>
      </c>
      <c r="I998" s="639"/>
      <c r="J998" s="640" t="s">
        <v>2649</v>
      </c>
      <c r="K998" s="642">
        <v>25.660849125738199</v>
      </c>
      <c r="L998" s="639" t="s">
        <v>1003</v>
      </c>
      <c r="M998" s="639" t="s">
        <v>2625</v>
      </c>
      <c r="N998" s="639" t="s">
        <v>2625</v>
      </c>
      <c r="O998" s="639"/>
      <c r="P998" s="734"/>
      <c r="Q998" s="642"/>
      <c r="R998" s="639"/>
      <c r="S998" s="729">
        <f>IFERROR(ROUND(VLOOKUP(M998,Reinigungstage,IF('Gebäude-Typen'!$C$6&lt;&gt;0,'Gebäude-Typen'!$C$6,VLOOKUP(C998,Gebäude_Typen,2,FALSE)),FALSE),2),"")</f>
        <v>72.19</v>
      </c>
      <c r="T998" s="729">
        <f>IFERROR(ROUND(VLOOKUP(N998,Reinigungstage,IF('Gebäude-Typen'!$C$6&lt;&gt;0,'Gebäude-Typen'!$C$6,VLOOKUP(C998,Gebäude_Typen,3,FALSE)),FALSE),2),"")</f>
        <v>24</v>
      </c>
      <c r="U998" s="730">
        <f t="shared" si="154"/>
        <v>17.98</v>
      </c>
      <c r="V998" s="731">
        <f>IFERROR(INDEX('2. Raumgruppen'!$A$1:$Y$33,MATCH(IF(ISERROR(SEARCH(" ",M998,1)),MID(M998,1,3),MID(M998,1,SEARCH(" ",M998,1)-1)),'2. Raumgruppen'!$B:$B,0),IF(ISERROR(SEARCH(" ",M998,1)),MATCH('2. Raumgruppen'!$L$8,'2. Raumgruppen'!$8:$8,0),MATCH(MID(M998,SEARCH(" ",M998,1)+1,3),'2. Raumgruppen'!$8:$8,0))),"")</f>
        <v>0</v>
      </c>
      <c r="W998" s="731">
        <f>IFERROR(INDEX('2. Raumgruppen'!$A$1:$Y$33,MATCH(IF(ISERROR(SEARCH(" ",N998,1)),MID(N998,1,3),MID(N998,1,SEARCH(" ",N998,1)-1)),'2. Raumgruppen'!$B:$B,0),IF(ISERROR(SEARCH(" ",N998,1)),MATCH('2. Raumgruppen'!$L$8,'2. Raumgruppen'!$8:$8,0),MATCH(MID(N998,SEARCH(" ",N998,1)+1,3),'2. Raumgruppen'!$8:$8,0))),"")</f>
        <v>0</v>
      </c>
      <c r="X998" s="732">
        <f t="shared" si="155"/>
        <v>1852.4566983870404</v>
      </c>
      <c r="Y998" s="732">
        <f t="shared" si="156"/>
        <v>615.86037901771681</v>
      </c>
      <c r="Z998" s="733" t="str">
        <f t="shared" si="157"/>
        <v/>
      </c>
      <c r="AA998" s="732" t="str">
        <f t="shared" si="158"/>
        <v/>
      </c>
      <c r="AB998" s="643"/>
      <c r="AC998" s="276"/>
      <c r="AD998" s="277"/>
      <c r="AE998" s="278"/>
      <c r="AF998" s="278" t="str">
        <f t="shared" si="150"/>
        <v>a</v>
      </c>
      <c r="AG998" s="278"/>
      <c r="AH998" s="279">
        <f t="shared" si="151"/>
        <v>17.98</v>
      </c>
      <c r="AI998" s="279" t="str">
        <f t="shared" si="152"/>
        <v/>
      </c>
      <c r="AJ998" s="279" t="str">
        <f t="shared" si="153"/>
        <v/>
      </c>
      <c r="AK998" s="278"/>
      <c r="AL998" s="278"/>
      <c r="AM998" s="278"/>
      <c r="AN998" s="278"/>
      <c r="AO998" s="262"/>
      <c r="AP998" s="262"/>
      <c r="AQ998" s="262"/>
      <c r="AR998" s="262"/>
      <c r="AS998" s="262"/>
      <c r="AT998" s="262"/>
      <c r="AU998" s="262"/>
      <c r="AV998" s="262"/>
      <c r="AW998" s="278"/>
      <c r="AX998" s="262"/>
      <c r="AY998" s="262"/>
      <c r="AZ998" s="264"/>
    </row>
    <row r="999" spans="1:52" ht="27" customHeight="1">
      <c r="B999" s="639">
        <v>985</v>
      </c>
      <c r="C999" s="639" t="s">
        <v>2852</v>
      </c>
      <c r="D999" s="640" t="s">
        <v>982</v>
      </c>
      <c r="E999" s="640" t="s">
        <v>996</v>
      </c>
      <c r="F999" s="640">
        <f>IFERROR(VLOOKUP(C999,'Gebäude-Typen'!$A$7:$D$215,4,FALSE),"")</f>
        <v>1</v>
      </c>
      <c r="G999" s="641" t="s">
        <v>2107</v>
      </c>
      <c r="H999" s="640" t="s">
        <v>1002</v>
      </c>
      <c r="I999" s="639"/>
      <c r="J999" s="640" t="s">
        <v>2649</v>
      </c>
      <c r="K999" s="642">
        <v>150.48205688577701</v>
      </c>
      <c r="L999" s="639" t="s">
        <v>1003</v>
      </c>
      <c r="M999" s="639" t="s">
        <v>2625</v>
      </c>
      <c r="N999" s="639" t="s">
        <v>2625</v>
      </c>
      <c r="O999" s="639"/>
      <c r="P999" s="734"/>
      <c r="Q999" s="642"/>
      <c r="R999" s="639"/>
      <c r="S999" s="729">
        <f>IFERROR(ROUND(VLOOKUP(M999,Reinigungstage,IF('Gebäude-Typen'!$C$6&lt;&gt;0,'Gebäude-Typen'!$C$6,VLOOKUP(C999,Gebäude_Typen,2,FALSE)),FALSE),2),"")</f>
        <v>72.19</v>
      </c>
      <c r="T999" s="729">
        <f>IFERROR(ROUND(VLOOKUP(N999,Reinigungstage,IF('Gebäude-Typen'!$C$6&lt;&gt;0,'Gebäude-Typen'!$C$6,VLOOKUP(C999,Gebäude_Typen,3,FALSE)),FALSE),2),"")</f>
        <v>24</v>
      </c>
      <c r="U999" s="730">
        <f t="shared" si="154"/>
        <v>17.98</v>
      </c>
      <c r="V999" s="731">
        <f>IFERROR(INDEX('2. Raumgruppen'!$A$1:$Y$33,MATCH(IF(ISERROR(SEARCH(" ",M999,1)),MID(M999,1,3),MID(M999,1,SEARCH(" ",M999,1)-1)),'2. Raumgruppen'!$B:$B,0),IF(ISERROR(SEARCH(" ",M999,1)),MATCH('2. Raumgruppen'!$L$8,'2. Raumgruppen'!$8:$8,0),MATCH(MID(M999,SEARCH(" ",M999,1)+1,3),'2. Raumgruppen'!$8:$8,0))),"")</f>
        <v>0</v>
      </c>
      <c r="W999" s="731">
        <f>IFERROR(INDEX('2. Raumgruppen'!$A$1:$Y$33,MATCH(IF(ISERROR(SEARCH(" ",N999,1)),MID(N999,1,3),MID(N999,1,SEARCH(" ",N999,1)-1)),'2. Raumgruppen'!$B:$B,0),IF(ISERROR(SEARCH(" ",N999,1)),MATCH('2. Raumgruppen'!$L$8,'2. Raumgruppen'!$8:$8,0),MATCH(MID(N999,SEARCH(" ",N999,1)+1,3),'2. Raumgruppen'!$8:$8,0))),"")</f>
        <v>0</v>
      </c>
      <c r="X999" s="732">
        <f t="shared" si="155"/>
        <v>10863.299686584241</v>
      </c>
      <c r="Y999" s="732">
        <f t="shared" si="156"/>
        <v>3611.5693652586483</v>
      </c>
      <c r="Z999" s="733" t="str">
        <f t="shared" si="157"/>
        <v/>
      </c>
      <c r="AA999" s="732" t="str">
        <f t="shared" si="158"/>
        <v/>
      </c>
      <c r="AB999" s="643"/>
      <c r="AC999" s="276"/>
      <c r="AD999" s="277"/>
      <c r="AE999" s="278"/>
      <c r="AF999" s="278" t="str">
        <f t="shared" si="150"/>
        <v>a</v>
      </c>
      <c r="AG999" s="278"/>
      <c r="AH999" s="279">
        <f t="shared" si="151"/>
        <v>17.98</v>
      </c>
      <c r="AI999" s="279" t="str">
        <f t="shared" si="152"/>
        <v/>
      </c>
      <c r="AJ999" s="279" t="str">
        <f t="shared" si="153"/>
        <v/>
      </c>
      <c r="AK999" s="278"/>
      <c r="AL999" s="278"/>
      <c r="AM999" s="278"/>
      <c r="AN999" s="278"/>
      <c r="AO999" s="262"/>
      <c r="AP999" s="262"/>
      <c r="AQ999" s="262"/>
      <c r="AR999" s="262"/>
      <c r="AS999" s="262"/>
      <c r="AT999" s="262"/>
      <c r="AU999" s="262"/>
      <c r="AV999" s="262"/>
      <c r="AW999" s="262"/>
      <c r="AX999" s="264"/>
      <c r="AY999" s="262"/>
      <c r="AZ999" s="262"/>
    </row>
    <row r="1000" spans="1:52" ht="27" customHeight="1">
      <c r="B1000" s="639">
        <v>986</v>
      </c>
      <c r="C1000" s="639" t="s">
        <v>2852</v>
      </c>
      <c r="D1000" s="640" t="s">
        <v>982</v>
      </c>
      <c r="E1000" s="640" t="s">
        <v>996</v>
      </c>
      <c r="F1000" s="640">
        <f>IFERROR(VLOOKUP(C1000,'Gebäude-Typen'!$A$7:$D$215,4,FALSE),"")</f>
        <v>1</v>
      </c>
      <c r="G1000" s="641" t="s">
        <v>2108</v>
      </c>
      <c r="H1000" s="640" t="s">
        <v>2889</v>
      </c>
      <c r="I1000" s="639"/>
      <c r="J1000" s="640" t="s">
        <v>2649</v>
      </c>
      <c r="K1000" s="642">
        <v>4.7749999996271004</v>
      </c>
      <c r="L1000" s="639" t="s">
        <v>1097</v>
      </c>
      <c r="M1000" s="639" t="s">
        <v>2620</v>
      </c>
      <c r="N1000" s="639" t="s">
        <v>2621</v>
      </c>
      <c r="O1000" s="639"/>
      <c r="P1000" s="734" t="s">
        <v>89</v>
      </c>
      <c r="Q1000" s="642" t="s">
        <v>2834</v>
      </c>
      <c r="R1000" s="639"/>
      <c r="S1000" s="729">
        <f>IFERROR(ROUND(VLOOKUP(M1000,Reinigungstage,IF('Gebäude-Typen'!$C$6&lt;&gt;0,'Gebäude-Typen'!$C$6,VLOOKUP(C1000,Gebäude_Typen,2,FALSE)),FALSE),2),"")</f>
        <v>108.28</v>
      </c>
      <c r="T1000" s="729">
        <f>IFERROR(ROUND(VLOOKUP(N1000,Reinigungstage,IF('Gebäude-Typen'!$C$6&lt;&gt;0,'Gebäude-Typen'!$C$6,VLOOKUP(C1000,Gebäude_Typen,3,FALSE)),FALSE),2),"")</f>
        <v>12</v>
      </c>
      <c r="U1000" s="730">
        <f t="shared" si="154"/>
        <v>17.98</v>
      </c>
      <c r="V1000" s="731">
        <f>IFERROR(INDEX('2. Raumgruppen'!$A$1:$Y$33,MATCH(IF(ISERROR(SEARCH(" ",M1000,1)),MID(M1000,1,3),MID(M1000,1,SEARCH(" ",M1000,1)-1)),'2. Raumgruppen'!$B:$B,0),IF(ISERROR(SEARCH(" ",M1000,1)),MATCH('2. Raumgruppen'!$L$8,'2. Raumgruppen'!$8:$8,0),MATCH(MID(M1000,SEARCH(" ",M1000,1)+1,3),'2. Raumgruppen'!$8:$8,0))),"")</f>
        <v>0</v>
      </c>
      <c r="W1000" s="731">
        <f>IFERROR(INDEX('2. Raumgruppen'!$A$1:$Y$33,MATCH(IF(ISERROR(SEARCH(" ",N1000,1)),MID(N1000,1,3),MID(N1000,1,SEARCH(" ",N1000,1)-1)),'2. Raumgruppen'!$B:$B,0),IF(ISERROR(SEARCH(" ",N1000,1)),MATCH('2. Raumgruppen'!$L$8,'2. Raumgruppen'!$8:$8,0),MATCH(MID(N1000,SEARCH(" ",N1000,1)+1,3),'2. Raumgruppen'!$8:$8,0))),"")</f>
        <v>0</v>
      </c>
      <c r="X1000" s="732">
        <f t="shared" si="155"/>
        <v>517.03699995962245</v>
      </c>
      <c r="Y1000" s="732">
        <f t="shared" si="156"/>
        <v>57.299999995525205</v>
      </c>
      <c r="Z1000" s="733" t="str">
        <f t="shared" si="157"/>
        <v/>
      </c>
      <c r="AA1000" s="732" t="str">
        <f t="shared" si="158"/>
        <v/>
      </c>
      <c r="AB1000" s="643"/>
      <c r="AC1000" s="276"/>
      <c r="AD1000" s="277"/>
      <c r="AE1000" s="278"/>
      <c r="AF1000" s="278" t="str">
        <f t="shared" si="150"/>
        <v>f</v>
      </c>
      <c r="AG1000" s="278"/>
      <c r="AH1000" s="279">
        <f t="shared" si="151"/>
        <v>17.98</v>
      </c>
      <c r="AI1000" s="279" t="str">
        <f t="shared" si="152"/>
        <v/>
      </c>
      <c r="AJ1000" s="279" t="str">
        <f t="shared" si="153"/>
        <v/>
      </c>
      <c r="AK1000" s="278"/>
      <c r="AL1000" s="278"/>
      <c r="AM1000" s="278"/>
      <c r="AN1000" s="278"/>
      <c r="AO1000" s="262"/>
      <c r="AP1000" s="262"/>
      <c r="AQ1000" s="262"/>
      <c r="AR1000" s="262"/>
      <c r="AS1000" s="262"/>
      <c r="AT1000" s="262"/>
      <c r="AU1000" s="262"/>
      <c r="AV1000" s="262"/>
      <c r="AW1000" s="262"/>
      <c r="AX1000" s="262"/>
      <c r="AY1000" s="262"/>
      <c r="AZ1000" s="264"/>
    </row>
    <row r="1001" spans="1:52" ht="27" customHeight="1">
      <c r="B1001" s="639">
        <v>987</v>
      </c>
      <c r="C1001" s="639" t="s">
        <v>2852</v>
      </c>
      <c r="D1001" s="640" t="s">
        <v>982</v>
      </c>
      <c r="E1001" s="640" t="s">
        <v>996</v>
      </c>
      <c r="F1001" s="640">
        <f>IFERROR(VLOOKUP(C1001,'Gebäude-Typen'!$A$7:$D$215,4,FALSE),"")</f>
        <v>1</v>
      </c>
      <c r="G1001" s="641" t="s">
        <v>2109</v>
      </c>
      <c r="H1001" s="640" t="s">
        <v>1036</v>
      </c>
      <c r="I1001" s="639"/>
      <c r="J1001" s="640" t="s">
        <v>2649</v>
      </c>
      <c r="K1001" s="642">
        <v>12.5383687075902</v>
      </c>
      <c r="L1001" s="639" t="s">
        <v>1037</v>
      </c>
      <c r="M1001" s="639" t="s">
        <v>2800</v>
      </c>
      <c r="N1001" s="639" t="s">
        <v>2800</v>
      </c>
      <c r="O1001" s="639"/>
      <c r="P1001" s="734"/>
      <c r="Q1001" s="642"/>
      <c r="R1001" s="639"/>
      <c r="S1001" s="729">
        <f>IFERROR(ROUND(VLOOKUP(M1001,Reinigungstage,IF('Gebäude-Typen'!$C$6&lt;&gt;0,'Gebäude-Typen'!$C$6,VLOOKUP(C1001,Gebäude_Typen,2,FALSE)),FALSE),2),"")</f>
        <v>180.46</v>
      </c>
      <c r="T1001" s="729">
        <f>IFERROR(ROUND(VLOOKUP(N1001,Reinigungstage,IF('Gebäude-Typen'!$C$6&lt;&gt;0,'Gebäude-Typen'!$C$6,VLOOKUP(C1001,Gebäude_Typen,3,FALSE)),FALSE),2),"")</f>
        <v>60</v>
      </c>
      <c r="U1001" s="730">
        <f t="shared" si="154"/>
        <v>17.98</v>
      </c>
      <c r="V1001" s="731">
        <f>IFERROR(INDEX('2. Raumgruppen'!$A$1:$Y$33,MATCH(IF(ISERROR(SEARCH(" ",M1001,1)),MID(M1001,1,3),MID(M1001,1,SEARCH(" ",M1001,1)-1)),'2. Raumgruppen'!$B:$B,0),IF(ISERROR(SEARCH(" ",M1001,1)),MATCH('2. Raumgruppen'!$L$8,'2. Raumgruppen'!$8:$8,0),MATCH(MID(M1001,SEARCH(" ",M1001,1)+1,3),'2. Raumgruppen'!$8:$8,0))),"")</f>
        <v>0</v>
      </c>
      <c r="W1001" s="731">
        <f>IFERROR(INDEX('2. Raumgruppen'!$A$1:$Y$33,MATCH(IF(ISERROR(SEARCH(" ",N1001,1)),MID(N1001,1,3),MID(N1001,1,SEARCH(" ",N1001,1)-1)),'2. Raumgruppen'!$B:$B,0),IF(ISERROR(SEARCH(" ",N1001,1)),MATCH('2. Raumgruppen'!$L$8,'2. Raumgruppen'!$8:$8,0),MATCH(MID(N1001,SEARCH(" ",N1001,1)+1,3),'2. Raumgruppen'!$8:$8,0))),"")</f>
        <v>0</v>
      </c>
      <c r="X1001" s="732">
        <f t="shared" si="155"/>
        <v>2262.6740169717277</v>
      </c>
      <c r="Y1001" s="732">
        <f t="shared" si="156"/>
        <v>752.30212245541202</v>
      </c>
      <c r="Z1001" s="733" t="str">
        <f t="shared" si="157"/>
        <v/>
      </c>
      <c r="AA1001" s="732" t="str">
        <f t="shared" si="158"/>
        <v/>
      </c>
      <c r="AB1001" s="643"/>
      <c r="AC1001" s="276"/>
      <c r="AD1001" s="277"/>
      <c r="AE1001" s="278"/>
      <c r="AF1001" s="278" t="str">
        <f t="shared" si="150"/>
        <v>g</v>
      </c>
      <c r="AG1001" s="278"/>
      <c r="AH1001" s="279">
        <f t="shared" si="151"/>
        <v>17.98</v>
      </c>
      <c r="AI1001" s="279" t="str">
        <f t="shared" si="152"/>
        <v/>
      </c>
      <c r="AJ1001" s="279" t="str">
        <f t="shared" si="153"/>
        <v/>
      </c>
      <c r="AK1001" s="278"/>
      <c r="AL1001" s="278"/>
      <c r="AM1001" s="278"/>
      <c r="AN1001" s="278"/>
      <c r="AO1001" s="262"/>
      <c r="AP1001" s="262"/>
      <c r="AQ1001" s="262"/>
      <c r="AR1001" s="262"/>
      <c r="AS1001" s="262"/>
      <c r="AT1001" s="262"/>
      <c r="AU1001" s="262"/>
      <c r="AV1001" s="262"/>
      <c r="AW1001" s="264"/>
      <c r="AX1001" s="262"/>
      <c r="AY1001" s="264"/>
      <c r="AZ1001" s="264"/>
    </row>
    <row r="1002" spans="1:52" ht="27" customHeight="1">
      <c r="B1002" s="639">
        <v>988</v>
      </c>
      <c r="C1002" s="639" t="s">
        <v>2852</v>
      </c>
      <c r="D1002" s="640" t="s">
        <v>982</v>
      </c>
      <c r="E1002" s="640" t="s">
        <v>996</v>
      </c>
      <c r="F1002" s="640">
        <f>IFERROR(VLOOKUP(C1002,'Gebäude-Typen'!$A$7:$D$215,4,FALSE),"")</f>
        <v>1</v>
      </c>
      <c r="G1002" s="641" t="s">
        <v>2110</v>
      </c>
      <c r="H1002" s="640" t="s">
        <v>1066</v>
      </c>
      <c r="I1002" s="639"/>
      <c r="J1002" s="640" t="s">
        <v>2649</v>
      </c>
      <c r="K1002" s="642">
        <v>3.1499124977964699</v>
      </c>
      <c r="L1002" s="639" t="s">
        <v>1067</v>
      </c>
      <c r="M1002" s="639" t="s">
        <v>153</v>
      </c>
      <c r="N1002" s="639" t="s">
        <v>153</v>
      </c>
      <c r="O1002" s="639"/>
      <c r="P1002" s="734" t="s">
        <v>89</v>
      </c>
      <c r="Q1002" s="642" t="s">
        <v>2827</v>
      </c>
      <c r="R1002" s="639"/>
      <c r="S1002" s="729">
        <f>IFERROR(ROUND(VLOOKUP(M1002,Reinigungstage,IF('Gebäude-Typen'!$C$6&lt;&gt;0,'Gebäude-Typen'!$C$6,VLOOKUP(C1002,Gebäude_Typen,2,FALSE)),FALSE),2),"")</f>
        <v>0</v>
      </c>
      <c r="T1002" s="729">
        <f>IFERROR(ROUND(VLOOKUP(N1002,Reinigungstage,IF('Gebäude-Typen'!$C$6&lt;&gt;0,'Gebäude-Typen'!$C$6,VLOOKUP(C1002,Gebäude_Typen,3,FALSE)),FALSE),2),"")</f>
        <v>0</v>
      </c>
      <c r="U1002" s="730">
        <f t="shared" si="154"/>
        <v>17.98</v>
      </c>
      <c r="V1002" s="731">
        <f>IFERROR(INDEX('2. Raumgruppen'!$A$1:$Y$33,MATCH(IF(ISERROR(SEARCH(" ",M1002,1)),MID(M1002,1,3),MID(M1002,1,SEARCH(" ",M1002,1)-1)),'2. Raumgruppen'!$B:$B,0),IF(ISERROR(SEARCH(" ",M1002,1)),MATCH('2. Raumgruppen'!$L$8,'2. Raumgruppen'!$8:$8,0),MATCH(MID(M1002,SEARCH(" ",M1002,1)+1,3),'2. Raumgruppen'!$8:$8,0))),"")</f>
        <v>0</v>
      </c>
      <c r="W1002" s="731">
        <f>IFERROR(INDEX('2. Raumgruppen'!$A$1:$Y$33,MATCH(IF(ISERROR(SEARCH(" ",N1002,1)),MID(N1002,1,3),MID(N1002,1,SEARCH(" ",N1002,1)-1)),'2. Raumgruppen'!$B:$B,0),IF(ISERROR(SEARCH(" ",N1002,1)),MATCH('2. Raumgruppen'!$L$8,'2. Raumgruppen'!$8:$8,0),MATCH(MID(N1002,SEARCH(" ",N1002,1)+1,3),'2. Raumgruppen'!$8:$8,0))),"")</f>
        <v>0</v>
      </c>
      <c r="X1002" s="732">
        <f t="shared" si="155"/>
        <v>0</v>
      </c>
      <c r="Y1002" s="732">
        <f t="shared" si="156"/>
        <v>0</v>
      </c>
      <c r="Z1002" s="733" t="str">
        <f t="shared" si="157"/>
        <v/>
      </c>
      <c r="AA1002" s="732" t="str">
        <f t="shared" si="158"/>
        <v/>
      </c>
      <c r="AB1002" s="643"/>
      <c r="AC1002" s="276"/>
      <c r="AD1002" s="277"/>
      <c r="AE1002" s="278"/>
      <c r="AF1002" s="278" t="str">
        <f t="shared" si="150"/>
        <v>n</v>
      </c>
      <c r="AG1002" s="278"/>
      <c r="AH1002" s="279">
        <f t="shared" si="151"/>
        <v>17.98</v>
      </c>
      <c r="AI1002" s="279" t="str">
        <f t="shared" si="152"/>
        <v/>
      </c>
      <c r="AJ1002" s="279" t="str">
        <f t="shared" si="153"/>
        <v/>
      </c>
      <c r="AK1002" s="278"/>
      <c r="AL1002" s="278"/>
      <c r="AM1002" s="278"/>
      <c r="AN1002" s="278"/>
      <c r="AO1002" s="262"/>
      <c r="AP1002" s="262"/>
      <c r="AQ1002" s="262"/>
      <c r="AR1002" s="262"/>
      <c r="AS1002" s="262"/>
      <c r="AT1002" s="262"/>
      <c r="AU1002" s="262"/>
      <c r="AV1002" s="262"/>
      <c r="AW1002" s="264"/>
      <c r="AX1002" s="264"/>
      <c r="AY1002" s="262"/>
      <c r="AZ1002" s="264"/>
    </row>
    <row r="1003" spans="1:52" ht="27" customHeight="1">
      <c r="B1003" s="639">
        <v>989</v>
      </c>
      <c r="C1003" s="639" t="s">
        <v>2852</v>
      </c>
      <c r="D1003" s="640" t="s">
        <v>982</v>
      </c>
      <c r="E1003" s="640" t="s">
        <v>996</v>
      </c>
      <c r="F1003" s="640">
        <f>IFERROR(VLOOKUP(C1003,'Gebäude-Typen'!$A$7:$D$215,4,FALSE),"")</f>
        <v>1</v>
      </c>
      <c r="G1003" s="641" t="s">
        <v>2111</v>
      </c>
      <c r="H1003" s="640" t="s">
        <v>1029</v>
      </c>
      <c r="I1003" s="639" t="s">
        <v>2721</v>
      </c>
      <c r="J1003" s="640" t="s">
        <v>2649</v>
      </c>
      <c r="K1003" s="642">
        <v>63.777500479216698</v>
      </c>
      <c r="L1003" s="639" t="s">
        <v>1581</v>
      </c>
      <c r="M1003" s="639" t="s">
        <v>2629</v>
      </c>
      <c r="N1003" s="639" t="s">
        <v>2624</v>
      </c>
      <c r="O1003" s="639"/>
      <c r="P1003" s="734" t="s">
        <v>2721</v>
      </c>
      <c r="Q1003" s="642"/>
      <c r="R1003" s="639"/>
      <c r="S1003" s="729">
        <f>IFERROR(ROUND(VLOOKUP(M1003,Reinigungstage,IF('Gebäude-Typen'!$C$6&lt;&gt;0,'Gebäude-Typen'!$C$6,VLOOKUP(C1003,Gebäude_Typen,2,FALSE)),FALSE),2),"")</f>
        <v>72.19</v>
      </c>
      <c r="T1003" s="729">
        <f>IFERROR(ROUND(VLOOKUP(N1003,Reinigungstage,IF('Gebäude-Typen'!$C$6&lt;&gt;0,'Gebäude-Typen'!$C$6,VLOOKUP(C1003,Gebäude_Typen,3,FALSE)),FALSE),2),"")</f>
        <v>12</v>
      </c>
      <c r="U1003" s="730">
        <f t="shared" si="154"/>
        <v>17.98</v>
      </c>
      <c r="V1003" s="731">
        <f>IFERROR(INDEX('2. Raumgruppen'!$A$1:$Y$33,MATCH(IF(ISERROR(SEARCH(" ",M1003,1)),MID(M1003,1,3),MID(M1003,1,SEARCH(" ",M1003,1)-1)),'2. Raumgruppen'!$B:$B,0),IF(ISERROR(SEARCH(" ",M1003,1)),MATCH('2. Raumgruppen'!$L$8,'2. Raumgruppen'!$8:$8,0),MATCH(MID(M1003,SEARCH(" ",M1003,1)+1,3),'2. Raumgruppen'!$8:$8,0))),"")</f>
        <v>0</v>
      </c>
      <c r="W1003" s="731">
        <f>IFERROR(INDEX('2. Raumgruppen'!$A$1:$Y$33,MATCH(IF(ISERROR(SEARCH(" ",N1003,1)),MID(N1003,1,3),MID(N1003,1,SEARCH(" ",N1003,1)-1)),'2. Raumgruppen'!$B:$B,0),IF(ISERROR(SEARCH(" ",N1003,1)),MATCH('2. Raumgruppen'!$L$8,'2. Raumgruppen'!$8:$8,0),MATCH(MID(N1003,SEARCH(" ",N1003,1)+1,3),'2. Raumgruppen'!$8:$8,0))),"")</f>
        <v>0</v>
      </c>
      <c r="X1003" s="732">
        <f t="shared" si="155"/>
        <v>4604.0977595946533</v>
      </c>
      <c r="Y1003" s="732">
        <f t="shared" si="156"/>
        <v>765.33000575060032</v>
      </c>
      <c r="Z1003" s="733" t="str">
        <f t="shared" si="157"/>
        <v/>
      </c>
      <c r="AA1003" s="732" t="str">
        <f t="shared" si="158"/>
        <v/>
      </c>
      <c r="AB1003" s="643"/>
      <c r="AC1003" s="276"/>
      <c r="AD1003" s="277"/>
      <c r="AE1003" s="278"/>
      <c r="AF1003" s="278" t="str">
        <f t="shared" si="150"/>
        <v>b</v>
      </c>
      <c r="AG1003" s="278"/>
      <c r="AH1003" s="279">
        <f t="shared" si="151"/>
        <v>17.98</v>
      </c>
      <c r="AI1003" s="279" t="str">
        <f t="shared" si="152"/>
        <v/>
      </c>
      <c r="AJ1003" s="279" t="str">
        <f t="shared" si="153"/>
        <v/>
      </c>
      <c r="AK1003" s="278"/>
      <c r="AL1003" s="278"/>
      <c r="AM1003" s="278"/>
      <c r="AN1003" s="278"/>
      <c r="AO1003" s="262"/>
      <c r="AP1003" s="262"/>
      <c r="AQ1003" s="262"/>
      <c r="AR1003" s="262"/>
      <c r="AS1003" s="262"/>
      <c r="AT1003" s="262"/>
      <c r="AU1003" s="262"/>
      <c r="AV1003" s="262"/>
      <c r="AW1003" s="264"/>
      <c r="AX1003" s="262"/>
      <c r="AY1003" s="262"/>
      <c r="AZ1003" s="262"/>
    </row>
    <row r="1004" spans="1:52" ht="27" customHeight="1">
      <c r="B1004" s="639">
        <v>990</v>
      </c>
      <c r="C1004" s="639" t="s">
        <v>2852</v>
      </c>
      <c r="D1004" s="640" t="s">
        <v>982</v>
      </c>
      <c r="E1004" s="640" t="s">
        <v>996</v>
      </c>
      <c r="F1004" s="640">
        <f>IFERROR(VLOOKUP(C1004,'Gebäude-Typen'!$A$7:$D$215,4,FALSE),"")</f>
        <v>1</v>
      </c>
      <c r="G1004" s="641" t="s">
        <v>2112</v>
      </c>
      <c r="H1004" s="640" t="s">
        <v>1029</v>
      </c>
      <c r="I1004" s="639" t="s">
        <v>2722</v>
      </c>
      <c r="J1004" s="640" t="s">
        <v>2649</v>
      </c>
      <c r="K1004" s="642">
        <v>54.342500905002602</v>
      </c>
      <c r="L1004" s="639" t="s">
        <v>1486</v>
      </c>
      <c r="M1004" s="639" t="s">
        <v>2629</v>
      </c>
      <c r="N1004" s="639" t="s">
        <v>2624</v>
      </c>
      <c r="O1004" s="639"/>
      <c r="P1004" s="734" t="s">
        <v>2722</v>
      </c>
      <c r="Q1004" s="642"/>
      <c r="R1004" s="639"/>
      <c r="S1004" s="729">
        <f>IFERROR(ROUND(VLOOKUP(M1004,Reinigungstage,IF('Gebäude-Typen'!$C$6&lt;&gt;0,'Gebäude-Typen'!$C$6,VLOOKUP(C1004,Gebäude_Typen,2,FALSE)),FALSE),2),"")</f>
        <v>72.19</v>
      </c>
      <c r="T1004" s="729">
        <f>IFERROR(ROUND(VLOOKUP(N1004,Reinigungstage,IF('Gebäude-Typen'!$C$6&lt;&gt;0,'Gebäude-Typen'!$C$6,VLOOKUP(C1004,Gebäude_Typen,3,FALSE)),FALSE),2),"")</f>
        <v>12</v>
      </c>
      <c r="U1004" s="730">
        <f t="shared" si="154"/>
        <v>17.98</v>
      </c>
      <c r="V1004" s="731">
        <f>IFERROR(INDEX('2. Raumgruppen'!$A$1:$Y$33,MATCH(IF(ISERROR(SEARCH(" ",M1004,1)),MID(M1004,1,3),MID(M1004,1,SEARCH(" ",M1004,1)-1)),'2. Raumgruppen'!$B:$B,0),IF(ISERROR(SEARCH(" ",M1004,1)),MATCH('2. Raumgruppen'!$L$8,'2. Raumgruppen'!$8:$8,0),MATCH(MID(M1004,SEARCH(" ",M1004,1)+1,3),'2. Raumgruppen'!$8:$8,0))),"")</f>
        <v>0</v>
      </c>
      <c r="W1004" s="731">
        <f>IFERROR(INDEX('2. Raumgruppen'!$A$1:$Y$33,MATCH(IF(ISERROR(SEARCH(" ",N1004,1)),MID(N1004,1,3),MID(N1004,1,SEARCH(" ",N1004,1)-1)),'2. Raumgruppen'!$B:$B,0),IF(ISERROR(SEARCH(" ",N1004,1)),MATCH('2. Raumgruppen'!$L$8,'2. Raumgruppen'!$8:$8,0),MATCH(MID(N1004,SEARCH(" ",N1004,1)+1,3),'2. Raumgruppen'!$8:$8,0))),"")</f>
        <v>0</v>
      </c>
      <c r="X1004" s="732">
        <f t="shared" si="155"/>
        <v>3922.9851403321377</v>
      </c>
      <c r="Y1004" s="732">
        <f t="shared" si="156"/>
        <v>652.11001086003125</v>
      </c>
      <c r="Z1004" s="733" t="str">
        <f t="shared" si="157"/>
        <v/>
      </c>
      <c r="AA1004" s="732" t="str">
        <f t="shared" si="158"/>
        <v/>
      </c>
      <c r="AB1004" s="643"/>
      <c r="AC1004" s="276"/>
      <c r="AD1004" s="277"/>
      <c r="AE1004" s="278"/>
      <c r="AF1004" s="278" t="str">
        <f t="shared" si="150"/>
        <v>b</v>
      </c>
      <c r="AG1004" s="278"/>
      <c r="AH1004" s="279">
        <f t="shared" si="151"/>
        <v>17.98</v>
      </c>
      <c r="AI1004" s="279" t="str">
        <f t="shared" si="152"/>
        <v/>
      </c>
      <c r="AJ1004" s="279" t="str">
        <f t="shared" si="153"/>
        <v/>
      </c>
      <c r="AK1004" s="278"/>
      <c r="AL1004" s="278"/>
      <c r="AM1004" s="278"/>
      <c r="AN1004" s="278"/>
      <c r="AO1004" s="262"/>
      <c r="AP1004" s="262"/>
      <c r="AQ1004" s="262"/>
      <c r="AR1004" s="262"/>
      <c r="AS1004" s="262"/>
      <c r="AT1004" s="262"/>
      <c r="AU1004" s="262"/>
      <c r="AV1004" s="262"/>
      <c r="AW1004" s="262"/>
      <c r="AX1004" s="262"/>
      <c r="AY1004" s="278"/>
      <c r="AZ1004" s="262"/>
    </row>
    <row r="1005" spans="1:52" ht="27" customHeight="1">
      <c r="A1005" s="264"/>
      <c r="B1005" s="639">
        <v>991</v>
      </c>
      <c r="C1005" s="639" t="s">
        <v>2852</v>
      </c>
      <c r="D1005" s="640" t="s">
        <v>982</v>
      </c>
      <c r="E1005" s="640" t="s">
        <v>996</v>
      </c>
      <c r="F1005" s="640">
        <f>IFERROR(VLOOKUP(C1005,'Gebäude-Typen'!$A$7:$D$215,4,FALSE),"")</f>
        <v>1</v>
      </c>
      <c r="G1005" s="641" t="s">
        <v>2113</v>
      </c>
      <c r="H1005" s="640" t="s">
        <v>1029</v>
      </c>
      <c r="I1005" s="639" t="s">
        <v>2723</v>
      </c>
      <c r="J1005" s="640" t="s">
        <v>2649</v>
      </c>
      <c r="K1005" s="642">
        <v>55.725002991618197</v>
      </c>
      <c r="L1005" s="639" t="s">
        <v>1486</v>
      </c>
      <c r="M1005" s="639" t="s">
        <v>2629</v>
      </c>
      <c r="N1005" s="639" t="s">
        <v>2624</v>
      </c>
      <c r="O1005" s="639"/>
      <c r="P1005" s="734" t="s">
        <v>2723</v>
      </c>
      <c r="Q1005" s="642"/>
      <c r="R1005" s="639"/>
      <c r="S1005" s="729">
        <f>IFERROR(ROUND(VLOOKUP(M1005,Reinigungstage,IF('Gebäude-Typen'!$C$6&lt;&gt;0,'Gebäude-Typen'!$C$6,VLOOKUP(C1005,Gebäude_Typen,2,FALSE)),FALSE),2),"")</f>
        <v>72.19</v>
      </c>
      <c r="T1005" s="729">
        <f>IFERROR(ROUND(VLOOKUP(N1005,Reinigungstage,IF('Gebäude-Typen'!$C$6&lt;&gt;0,'Gebäude-Typen'!$C$6,VLOOKUP(C1005,Gebäude_Typen,3,FALSE)),FALSE),2),"")</f>
        <v>12</v>
      </c>
      <c r="U1005" s="730">
        <f t="shared" si="154"/>
        <v>17.98</v>
      </c>
      <c r="V1005" s="731">
        <f>IFERROR(INDEX('2. Raumgruppen'!$A$1:$Y$33,MATCH(IF(ISERROR(SEARCH(" ",M1005,1)),MID(M1005,1,3),MID(M1005,1,SEARCH(" ",M1005,1)-1)),'2. Raumgruppen'!$B:$B,0),IF(ISERROR(SEARCH(" ",M1005,1)),MATCH('2. Raumgruppen'!$L$8,'2. Raumgruppen'!$8:$8,0),MATCH(MID(M1005,SEARCH(" ",M1005,1)+1,3),'2. Raumgruppen'!$8:$8,0))),"")</f>
        <v>0</v>
      </c>
      <c r="W1005" s="731">
        <f>IFERROR(INDEX('2. Raumgruppen'!$A$1:$Y$33,MATCH(IF(ISERROR(SEARCH(" ",N1005,1)),MID(N1005,1,3),MID(N1005,1,SEARCH(" ",N1005,1)-1)),'2. Raumgruppen'!$B:$B,0),IF(ISERROR(SEARCH(" ",N1005,1)),MATCH('2. Raumgruppen'!$L$8,'2. Raumgruppen'!$8:$8,0),MATCH(MID(N1005,SEARCH(" ",N1005,1)+1,3),'2. Raumgruppen'!$8:$8,0))),"")</f>
        <v>0</v>
      </c>
      <c r="X1005" s="732">
        <f t="shared" si="155"/>
        <v>4022.7879659649175</v>
      </c>
      <c r="Y1005" s="732">
        <f t="shared" si="156"/>
        <v>668.70003589941837</v>
      </c>
      <c r="Z1005" s="733" t="str">
        <f t="shared" si="157"/>
        <v/>
      </c>
      <c r="AA1005" s="732" t="str">
        <f t="shared" si="158"/>
        <v/>
      </c>
      <c r="AB1005" s="643"/>
      <c r="AC1005" s="276"/>
      <c r="AD1005" s="277"/>
      <c r="AE1005" s="278"/>
      <c r="AF1005" s="278" t="str">
        <f t="shared" si="150"/>
        <v>b</v>
      </c>
      <c r="AG1005" s="278"/>
      <c r="AH1005" s="279">
        <f t="shared" si="151"/>
        <v>17.98</v>
      </c>
      <c r="AI1005" s="279" t="str">
        <f t="shared" si="152"/>
        <v/>
      </c>
      <c r="AJ1005" s="279" t="str">
        <f t="shared" si="153"/>
        <v/>
      </c>
      <c r="AK1005" s="278"/>
      <c r="AL1005" s="278"/>
      <c r="AM1005" s="278"/>
      <c r="AN1005" s="278"/>
      <c r="AO1005" s="262"/>
      <c r="AP1005" s="262"/>
      <c r="AQ1005" s="262"/>
      <c r="AR1005" s="262"/>
      <c r="AS1005" s="262"/>
      <c r="AT1005" s="262"/>
      <c r="AU1005" s="262"/>
      <c r="AV1005" s="262"/>
      <c r="AW1005" s="264"/>
      <c r="AX1005" s="262"/>
      <c r="AY1005" s="264"/>
      <c r="AZ1005" s="262"/>
    </row>
    <row r="1006" spans="1:52" ht="27" customHeight="1">
      <c r="B1006" s="639">
        <v>992</v>
      </c>
      <c r="C1006" s="639" t="s">
        <v>2852</v>
      </c>
      <c r="D1006" s="640" t="s">
        <v>982</v>
      </c>
      <c r="E1006" s="640" t="s">
        <v>996</v>
      </c>
      <c r="F1006" s="640">
        <f>IFERROR(VLOOKUP(C1006,'Gebäude-Typen'!$A$7:$D$215,4,FALSE),"")</f>
        <v>1</v>
      </c>
      <c r="G1006" s="641" t="s">
        <v>2114</v>
      </c>
      <c r="H1006" s="640" t="s">
        <v>1043</v>
      </c>
      <c r="I1006" s="639"/>
      <c r="J1006" s="640" t="s">
        <v>2648</v>
      </c>
      <c r="K1006" s="642">
        <v>4.5759838216003503</v>
      </c>
      <c r="L1006" s="639" t="s">
        <v>1011</v>
      </c>
      <c r="M1006" s="639" t="s">
        <v>153</v>
      </c>
      <c r="N1006" s="639" t="s">
        <v>153</v>
      </c>
      <c r="O1006" s="639"/>
      <c r="P1006" s="734" t="s">
        <v>89</v>
      </c>
      <c r="Q1006" s="642" t="s">
        <v>2827</v>
      </c>
      <c r="R1006" s="639"/>
      <c r="S1006" s="729">
        <f>IFERROR(ROUND(VLOOKUP(M1006,Reinigungstage,IF('Gebäude-Typen'!$C$6&lt;&gt;0,'Gebäude-Typen'!$C$6,VLOOKUP(C1006,Gebäude_Typen,2,FALSE)),FALSE),2),"")</f>
        <v>0</v>
      </c>
      <c r="T1006" s="729">
        <f>IFERROR(ROUND(VLOOKUP(N1006,Reinigungstage,IF('Gebäude-Typen'!$C$6&lt;&gt;0,'Gebäude-Typen'!$C$6,VLOOKUP(C1006,Gebäude_Typen,3,FALSE)),FALSE),2),"")</f>
        <v>0</v>
      </c>
      <c r="U1006" s="730">
        <f t="shared" si="154"/>
        <v>17.98</v>
      </c>
      <c r="V1006" s="731">
        <f>IFERROR(INDEX('2. Raumgruppen'!$A$1:$Y$33,MATCH(IF(ISERROR(SEARCH(" ",M1006,1)),MID(M1006,1,3),MID(M1006,1,SEARCH(" ",M1006,1)-1)),'2. Raumgruppen'!$B:$B,0),IF(ISERROR(SEARCH(" ",M1006,1)),MATCH('2. Raumgruppen'!$L$8,'2. Raumgruppen'!$8:$8,0),MATCH(MID(M1006,SEARCH(" ",M1006,1)+1,3),'2. Raumgruppen'!$8:$8,0))),"")</f>
        <v>0</v>
      </c>
      <c r="W1006" s="731">
        <f>IFERROR(INDEX('2. Raumgruppen'!$A$1:$Y$33,MATCH(IF(ISERROR(SEARCH(" ",N1006,1)),MID(N1006,1,3),MID(N1006,1,SEARCH(" ",N1006,1)-1)),'2. Raumgruppen'!$B:$B,0),IF(ISERROR(SEARCH(" ",N1006,1)),MATCH('2. Raumgruppen'!$L$8,'2. Raumgruppen'!$8:$8,0),MATCH(MID(N1006,SEARCH(" ",N1006,1)+1,3),'2. Raumgruppen'!$8:$8,0))),"")</f>
        <v>0</v>
      </c>
      <c r="X1006" s="732">
        <f t="shared" si="155"/>
        <v>0</v>
      </c>
      <c r="Y1006" s="732">
        <f t="shared" si="156"/>
        <v>0</v>
      </c>
      <c r="Z1006" s="733" t="str">
        <f t="shared" si="157"/>
        <v/>
      </c>
      <c r="AA1006" s="732" t="str">
        <f t="shared" si="158"/>
        <v/>
      </c>
      <c r="AB1006" s="643"/>
      <c r="AC1006" s="276"/>
      <c r="AD1006" s="277"/>
      <c r="AE1006" s="278"/>
      <c r="AF1006" s="278" t="str">
        <f t="shared" si="150"/>
        <v>n</v>
      </c>
      <c r="AG1006" s="278"/>
      <c r="AH1006" s="279">
        <f t="shared" si="151"/>
        <v>17.98</v>
      </c>
      <c r="AI1006" s="279" t="str">
        <f t="shared" si="152"/>
        <v/>
      </c>
      <c r="AJ1006" s="279" t="str">
        <f t="shared" si="153"/>
        <v/>
      </c>
      <c r="AK1006" s="278"/>
      <c r="AL1006" s="278"/>
      <c r="AM1006" s="278"/>
      <c r="AN1006" s="278"/>
      <c r="AO1006" s="262"/>
      <c r="AP1006" s="262"/>
      <c r="AQ1006" s="262"/>
      <c r="AR1006" s="262"/>
      <c r="AS1006" s="262"/>
      <c r="AT1006" s="262"/>
      <c r="AU1006" s="262"/>
      <c r="AV1006" s="262"/>
      <c r="AW1006" s="262"/>
      <c r="AX1006" s="262"/>
      <c r="AY1006" s="262"/>
      <c r="AZ1006" s="264"/>
    </row>
    <row r="1007" spans="1:52" ht="27" customHeight="1">
      <c r="B1007" s="639">
        <v>993</v>
      </c>
      <c r="C1007" s="639" t="s">
        <v>2852</v>
      </c>
      <c r="D1007" s="640" t="s">
        <v>982</v>
      </c>
      <c r="E1007" s="640" t="s">
        <v>996</v>
      </c>
      <c r="F1007" s="640">
        <f>IFERROR(VLOOKUP(C1007,'Gebäude-Typen'!$A$7:$D$215,4,FALSE),"")</f>
        <v>1</v>
      </c>
      <c r="G1007" s="641" t="s">
        <v>2115</v>
      </c>
      <c r="H1007" s="640" t="s">
        <v>1014</v>
      </c>
      <c r="I1007" s="639"/>
      <c r="J1007" s="640" t="s">
        <v>2648</v>
      </c>
      <c r="K1007" s="642">
        <v>7.1224457428179599</v>
      </c>
      <c r="L1007" s="639" t="s">
        <v>1011</v>
      </c>
      <c r="M1007" s="639" t="s">
        <v>2628</v>
      </c>
      <c r="N1007" s="639" t="s">
        <v>2628</v>
      </c>
      <c r="O1007" s="639"/>
      <c r="P1007" s="734"/>
      <c r="Q1007" s="642"/>
      <c r="R1007" s="639"/>
      <c r="S1007" s="729">
        <f>IFERROR(ROUND(VLOOKUP(M1007,Reinigungstage,IF('Gebäude-Typen'!$C$6&lt;&gt;0,'Gebäude-Typen'!$C$6,VLOOKUP(C1007,Gebäude_Typen,2,FALSE)),FALSE),2),"")</f>
        <v>180.46</v>
      </c>
      <c r="T1007" s="729">
        <f>IFERROR(ROUND(VLOOKUP(N1007,Reinigungstage,IF('Gebäude-Typen'!$C$6&lt;&gt;0,'Gebäude-Typen'!$C$6,VLOOKUP(C1007,Gebäude_Typen,3,FALSE)),FALSE),2),"")</f>
        <v>60</v>
      </c>
      <c r="U1007" s="730">
        <f t="shared" si="154"/>
        <v>17.98</v>
      </c>
      <c r="V1007" s="731">
        <f>IFERROR(INDEX('2. Raumgruppen'!$A$1:$Y$33,MATCH(IF(ISERROR(SEARCH(" ",M1007,1)),MID(M1007,1,3),MID(M1007,1,SEARCH(" ",M1007,1)-1)),'2. Raumgruppen'!$B:$B,0),IF(ISERROR(SEARCH(" ",M1007,1)),MATCH('2. Raumgruppen'!$L$8,'2. Raumgruppen'!$8:$8,0),MATCH(MID(M1007,SEARCH(" ",M1007,1)+1,3),'2. Raumgruppen'!$8:$8,0))),"")</f>
        <v>0</v>
      </c>
      <c r="W1007" s="731">
        <f>IFERROR(INDEX('2. Raumgruppen'!$A$1:$Y$33,MATCH(IF(ISERROR(SEARCH(" ",N1007,1)),MID(N1007,1,3),MID(N1007,1,SEARCH(" ",N1007,1)-1)),'2. Raumgruppen'!$B:$B,0),IF(ISERROR(SEARCH(" ",N1007,1)),MATCH('2. Raumgruppen'!$L$8,'2. Raumgruppen'!$8:$8,0),MATCH(MID(N1007,SEARCH(" ",N1007,1)+1,3),'2. Raumgruppen'!$8:$8,0))),"")</f>
        <v>0</v>
      </c>
      <c r="X1007" s="732">
        <f t="shared" si="155"/>
        <v>1285.3165587489291</v>
      </c>
      <c r="Y1007" s="732">
        <f t="shared" si="156"/>
        <v>427.3467445690776</v>
      </c>
      <c r="Z1007" s="733" t="str">
        <f t="shared" si="157"/>
        <v/>
      </c>
      <c r="AA1007" s="732" t="str">
        <f t="shared" si="158"/>
        <v/>
      </c>
      <c r="AB1007" s="643"/>
      <c r="AC1007" s="276"/>
      <c r="AD1007" s="277"/>
      <c r="AE1007" s="278"/>
      <c r="AF1007" s="278" t="str">
        <f t="shared" si="150"/>
        <v>c</v>
      </c>
      <c r="AG1007" s="278"/>
      <c r="AH1007" s="279">
        <f t="shared" si="151"/>
        <v>17.98</v>
      </c>
      <c r="AI1007" s="279" t="str">
        <f t="shared" si="152"/>
        <v/>
      </c>
      <c r="AJ1007" s="279" t="str">
        <f t="shared" si="153"/>
        <v/>
      </c>
      <c r="AK1007" s="278"/>
      <c r="AL1007" s="278"/>
      <c r="AM1007" s="278"/>
      <c r="AN1007" s="278"/>
      <c r="AO1007" s="262"/>
      <c r="AP1007" s="262"/>
      <c r="AQ1007" s="262"/>
      <c r="AR1007" s="262"/>
      <c r="AS1007" s="262"/>
      <c r="AT1007" s="262"/>
      <c r="AU1007" s="262"/>
      <c r="AV1007" s="262"/>
      <c r="AW1007" s="264"/>
      <c r="AX1007" s="264"/>
      <c r="AY1007" s="264"/>
      <c r="AZ1007" s="264"/>
    </row>
    <row r="1008" spans="1:52" ht="27" customHeight="1">
      <c r="B1008" s="639">
        <v>994</v>
      </c>
      <c r="C1008" s="639" t="s">
        <v>2852</v>
      </c>
      <c r="D1008" s="640" t="s">
        <v>982</v>
      </c>
      <c r="E1008" s="640" t="s">
        <v>996</v>
      </c>
      <c r="F1008" s="640">
        <f>IFERROR(VLOOKUP(C1008,'Gebäude-Typen'!$A$7:$D$215,4,FALSE),"")</f>
        <v>1</v>
      </c>
      <c r="G1008" s="641" t="s">
        <v>2116</v>
      </c>
      <c r="H1008" s="640" t="s">
        <v>1066</v>
      </c>
      <c r="I1008" s="639"/>
      <c r="J1008" s="640" t="s">
        <v>2648</v>
      </c>
      <c r="K1008" s="642">
        <v>1.2992728467047701</v>
      </c>
      <c r="L1008" s="639" t="s">
        <v>1067</v>
      </c>
      <c r="M1008" s="639" t="s">
        <v>153</v>
      </c>
      <c r="N1008" s="639" t="s">
        <v>153</v>
      </c>
      <c r="O1008" s="639"/>
      <c r="P1008" s="734" t="s">
        <v>89</v>
      </c>
      <c r="Q1008" s="642" t="s">
        <v>2827</v>
      </c>
      <c r="R1008" s="639"/>
      <c r="S1008" s="729">
        <f>IFERROR(ROUND(VLOOKUP(M1008,Reinigungstage,IF('Gebäude-Typen'!$C$6&lt;&gt;0,'Gebäude-Typen'!$C$6,VLOOKUP(C1008,Gebäude_Typen,2,FALSE)),FALSE),2),"")</f>
        <v>0</v>
      </c>
      <c r="T1008" s="729">
        <f>IFERROR(ROUND(VLOOKUP(N1008,Reinigungstage,IF('Gebäude-Typen'!$C$6&lt;&gt;0,'Gebäude-Typen'!$C$6,VLOOKUP(C1008,Gebäude_Typen,3,FALSE)),FALSE),2),"")</f>
        <v>0</v>
      </c>
      <c r="U1008" s="730">
        <f t="shared" si="154"/>
        <v>17.98</v>
      </c>
      <c r="V1008" s="731">
        <f>IFERROR(INDEX('2. Raumgruppen'!$A$1:$Y$33,MATCH(IF(ISERROR(SEARCH(" ",M1008,1)),MID(M1008,1,3),MID(M1008,1,SEARCH(" ",M1008,1)-1)),'2. Raumgruppen'!$B:$B,0),IF(ISERROR(SEARCH(" ",M1008,1)),MATCH('2. Raumgruppen'!$L$8,'2. Raumgruppen'!$8:$8,0),MATCH(MID(M1008,SEARCH(" ",M1008,1)+1,3),'2. Raumgruppen'!$8:$8,0))),"")</f>
        <v>0</v>
      </c>
      <c r="W1008" s="731">
        <f>IFERROR(INDEX('2. Raumgruppen'!$A$1:$Y$33,MATCH(IF(ISERROR(SEARCH(" ",N1008,1)),MID(N1008,1,3),MID(N1008,1,SEARCH(" ",N1008,1)-1)),'2. Raumgruppen'!$B:$B,0),IF(ISERROR(SEARCH(" ",N1008,1)),MATCH('2. Raumgruppen'!$L$8,'2. Raumgruppen'!$8:$8,0),MATCH(MID(N1008,SEARCH(" ",N1008,1)+1,3),'2. Raumgruppen'!$8:$8,0))),"")</f>
        <v>0</v>
      </c>
      <c r="X1008" s="732">
        <f t="shared" si="155"/>
        <v>0</v>
      </c>
      <c r="Y1008" s="732">
        <f t="shared" si="156"/>
        <v>0</v>
      </c>
      <c r="Z1008" s="733" t="str">
        <f t="shared" si="157"/>
        <v/>
      </c>
      <c r="AA1008" s="732" t="str">
        <f t="shared" si="158"/>
        <v/>
      </c>
      <c r="AB1008" s="643"/>
      <c r="AC1008" s="276"/>
      <c r="AD1008" s="277"/>
      <c r="AE1008" s="278"/>
      <c r="AF1008" s="278" t="str">
        <f t="shared" si="150"/>
        <v>n</v>
      </c>
      <c r="AG1008" s="278"/>
      <c r="AH1008" s="279">
        <f t="shared" si="151"/>
        <v>17.98</v>
      </c>
      <c r="AI1008" s="279" t="str">
        <f t="shared" si="152"/>
        <v/>
      </c>
      <c r="AJ1008" s="279" t="str">
        <f t="shared" si="153"/>
        <v/>
      </c>
      <c r="AK1008" s="278"/>
      <c r="AL1008" s="278"/>
      <c r="AM1008" s="278"/>
      <c r="AN1008" s="278"/>
      <c r="AO1008" s="262"/>
      <c r="AP1008" s="262"/>
      <c r="AQ1008" s="262"/>
      <c r="AR1008" s="262"/>
      <c r="AS1008" s="262"/>
      <c r="AT1008" s="262"/>
      <c r="AU1008" s="262"/>
      <c r="AV1008" s="262"/>
      <c r="AW1008" s="262"/>
      <c r="AX1008" s="262"/>
      <c r="AY1008" s="262"/>
      <c r="AZ1008" s="262"/>
    </row>
    <row r="1009" spans="1:52" ht="27" customHeight="1">
      <c r="B1009" s="639">
        <v>995</v>
      </c>
      <c r="C1009" s="639" t="s">
        <v>2852</v>
      </c>
      <c r="D1009" s="640" t="s">
        <v>982</v>
      </c>
      <c r="E1009" s="640" t="s">
        <v>996</v>
      </c>
      <c r="F1009" s="640">
        <f>IFERROR(VLOOKUP(C1009,'Gebäude-Typen'!$A$7:$D$215,4,FALSE),"")</f>
        <v>1</v>
      </c>
      <c r="G1009" s="641" t="s">
        <v>2117</v>
      </c>
      <c r="H1009" s="640" t="s">
        <v>1010</v>
      </c>
      <c r="I1009" s="639"/>
      <c r="J1009" s="640" t="s">
        <v>2648</v>
      </c>
      <c r="K1009" s="642">
        <v>7.1224492628204903</v>
      </c>
      <c r="L1009" s="639" t="s">
        <v>1011</v>
      </c>
      <c r="M1009" s="639" t="s">
        <v>2628</v>
      </c>
      <c r="N1009" s="639" t="s">
        <v>2628</v>
      </c>
      <c r="O1009" s="639"/>
      <c r="P1009" s="734"/>
      <c r="Q1009" s="642"/>
      <c r="R1009" s="639"/>
      <c r="S1009" s="729">
        <f>IFERROR(ROUND(VLOOKUP(M1009,Reinigungstage,IF('Gebäude-Typen'!$C$6&lt;&gt;0,'Gebäude-Typen'!$C$6,VLOOKUP(C1009,Gebäude_Typen,2,FALSE)),FALSE),2),"")</f>
        <v>180.46</v>
      </c>
      <c r="T1009" s="729">
        <f>IFERROR(ROUND(VLOOKUP(N1009,Reinigungstage,IF('Gebäude-Typen'!$C$6&lt;&gt;0,'Gebäude-Typen'!$C$6,VLOOKUP(C1009,Gebäude_Typen,3,FALSE)),FALSE),2),"")</f>
        <v>60</v>
      </c>
      <c r="U1009" s="730">
        <f t="shared" si="154"/>
        <v>17.98</v>
      </c>
      <c r="V1009" s="731">
        <f>IFERROR(INDEX('2. Raumgruppen'!$A$1:$Y$33,MATCH(IF(ISERROR(SEARCH(" ",M1009,1)),MID(M1009,1,3),MID(M1009,1,SEARCH(" ",M1009,1)-1)),'2. Raumgruppen'!$B:$B,0),IF(ISERROR(SEARCH(" ",M1009,1)),MATCH('2. Raumgruppen'!$L$8,'2. Raumgruppen'!$8:$8,0),MATCH(MID(M1009,SEARCH(" ",M1009,1)+1,3),'2. Raumgruppen'!$8:$8,0))),"")</f>
        <v>0</v>
      </c>
      <c r="W1009" s="731">
        <f>IFERROR(INDEX('2. Raumgruppen'!$A$1:$Y$33,MATCH(IF(ISERROR(SEARCH(" ",N1009,1)),MID(N1009,1,3),MID(N1009,1,SEARCH(" ",N1009,1)-1)),'2. Raumgruppen'!$B:$B,0),IF(ISERROR(SEARCH(" ",N1009,1)),MATCH('2. Raumgruppen'!$L$8,'2. Raumgruppen'!$8:$8,0),MATCH(MID(N1009,SEARCH(" ",N1009,1)+1,3),'2. Raumgruppen'!$8:$8,0))),"")</f>
        <v>0</v>
      </c>
      <c r="X1009" s="732">
        <f t="shared" si="155"/>
        <v>1285.3171939685858</v>
      </c>
      <c r="Y1009" s="732">
        <f t="shared" si="156"/>
        <v>427.3469557692294</v>
      </c>
      <c r="Z1009" s="733" t="str">
        <f t="shared" si="157"/>
        <v/>
      </c>
      <c r="AA1009" s="732" t="str">
        <f t="shared" si="158"/>
        <v/>
      </c>
      <c r="AB1009" s="643"/>
      <c r="AC1009" s="276"/>
      <c r="AD1009" s="277"/>
      <c r="AE1009" s="278"/>
      <c r="AF1009" s="278" t="str">
        <f t="shared" si="150"/>
        <v>c</v>
      </c>
      <c r="AG1009" s="278"/>
      <c r="AH1009" s="279">
        <f t="shared" si="151"/>
        <v>17.98</v>
      </c>
      <c r="AI1009" s="279" t="str">
        <f t="shared" si="152"/>
        <v/>
      </c>
      <c r="AJ1009" s="279" t="str">
        <f t="shared" si="153"/>
        <v/>
      </c>
      <c r="AK1009" s="278"/>
      <c r="AL1009" s="278"/>
      <c r="AM1009" s="278"/>
      <c r="AN1009" s="278"/>
      <c r="AO1009" s="262"/>
      <c r="AP1009" s="262"/>
      <c r="AQ1009" s="262"/>
      <c r="AR1009" s="262"/>
      <c r="AS1009" s="262"/>
      <c r="AT1009" s="262"/>
      <c r="AU1009" s="262"/>
      <c r="AV1009" s="262"/>
      <c r="AW1009" s="262"/>
      <c r="AX1009" s="262"/>
      <c r="AY1009" s="262"/>
      <c r="AZ1009" s="262"/>
    </row>
    <row r="1010" spans="1:52" ht="27" customHeight="1">
      <c r="B1010" s="639">
        <v>996</v>
      </c>
      <c r="C1010" s="639" t="s">
        <v>2852</v>
      </c>
      <c r="D1010" s="640" t="s">
        <v>982</v>
      </c>
      <c r="E1010" s="640" t="s">
        <v>996</v>
      </c>
      <c r="F1010" s="640">
        <f>IFERROR(VLOOKUP(C1010,'Gebäude-Typen'!$A$7:$D$215,4,FALSE),"")</f>
        <v>1</v>
      </c>
      <c r="G1010" s="641" t="s">
        <v>2118</v>
      </c>
      <c r="H1010" s="640" t="s">
        <v>1005</v>
      </c>
      <c r="I1010" s="639"/>
      <c r="J1010" s="640" t="s">
        <v>2648</v>
      </c>
      <c r="K1010" s="642">
        <v>4.6610674952613502</v>
      </c>
      <c r="L1010" s="639" t="s">
        <v>1006</v>
      </c>
      <c r="M1010" s="639" t="s">
        <v>2626</v>
      </c>
      <c r="N1010" s="639" t="s">
        <v>2627</v>
      </c>
      <c r="O1010" s="639"/>
      <c r="P1010" s="734"/>
      <c r="Q1010" s="642"/>
      <c r="R1010" s="639"/>
      <c r="S1010" s="729">
        <f>IFERROR(ROUND(VLOOKUP(M1010,Reinigungstage,IF('Gebäude-Typen'!$C$6&lt;&gt;0,'Gebäude-Typen'!$C$6,VLOOKUP(C1010,Gebäude_Typen,2,FALSE)),FALSE),2),"")</f>
        <v>108.28</v>
      </c>
      <c r="T1010" s="729">
        <f>IFERROR(ROUND(VLOOKUP(N1010,Reinigungstage,IF('Gebäude-Typen'!$C$6&lt;&gt;0,'Gebäude-Typen'!$C$6,VLOOKUP(C1010,Gebäude_Typen,3,FALSE)),FALSE),2),"")</f>
        <v>12</v>
      </c>
      <c r="U1010" s="730">
        <f t="shared" si="154"/>
        <v>17.98</v>
      </c>
      <c r="V1010" s="731">
        <f>IFERROR(INDEX('2. Raumgruppen'!$A$1:$Y$33,MATCH(IF(ISERROR(SEARCH(" ",M1010,1)),MID(M1010,1,3),MID(M1010,1,SEARCH(" ",M1010,1)-1)),'2. Raumgruppen'!$B:$B,0),IF(ISERROR(SEARCH(" ",M1010,1)),MATCH('2. Raumgruppen'!$L$8,'2. Raumgruppen'!$8:$8,0),MATCH(MID(M1010,SEARCH(" ",M1010,1)+1,3),'2. Raumgruppen'!$8:$8,0))),"")</f>
        <v>0</v>
      </c>
      <c r="W1010" s="731">
        <f>IFERROR(INDEX('2. Raumgruppen'!$A$1:$Y$33,MATCH(IF(ISERROR(SEARCH(" ",N1010,1)),MID(N1010,1,3),MID(N1010,1,SEARCH(" ",N1010,1)-1)),'2. Raumgruppen'!$B:$B,0),IF(ISERROR(SEARCH(" ",N1010,1)),MATCH('2. Raumgruppen'!$L$8,'2. Raumgruppen'!$8:$8,0),MATCH(MID(N1010,SEARCH(" ",N1010,1)+1,3),'2. Raumgruppen'!$8:$8,0))),"")</f>
        <v>0</v>
      </c>
      <c r="X1010" s="732">
        <f t="shared" si="155"/>
        <v>504.70038838689902</v>
      </c>
      <c r="Y1010" s="732">
        <f t="shared" si="156"/>
        <v>55.932809943136206</v>
      </c>
      <c r="Z1010" s="733" t="str">
        <f t="shared" si="157"/>
        <v/>
      </c>
      <c r="AA1010" s="732" t="str">
        <f t="shared" si="158"/>
        <v/>
      </c>
      <c r="AB1010" s="643"/>
      <c r="AC1010" s="276"/>
      <c r="AD1010" s="277"/>
      <c r="AE1010" s="278"/>
      <c r="AF1010" s="278" t="str">
        <f t="shared" si="150"/>
        <v>e</v>
      </c>
      <c r="AG1010" s="278"/>
      <c r="AH1010" s="279">
        <f t="shared" si="151"/>
        <v>17.98</v>
      </c>
      <c r="AI1010" s="279" t="str">
        <f t="shared" si="152"/>
        <v/>
      </c>
      <c r="AJ1010" s="279" t="str">
        <f t="shared" si="153"/>
        <v/>
      </c>
      <c r="AK1010" s="278"/>
      <c r="AL1010" s="278"/>
      <c r="AM1010" s="278"/>
      <c r="AN1010" s="278"/>
      <c r="AO1010" s="262"/>
      <c r="AP1010" s="262"/>
      <c r="AQ1010" s="262"/>
      <c r="AR1010" s="262"/>
      <c r="AS1010" s="262"/>
      <c r="AT1010" s="262"/>
      <c r="AU1010" s="262"/>
      <c r="AV1010" s="262"/>
      <c r="AW1010" s="264"/>
      <c r="AX1010" s="262"/>
      <c r="AY1010" s="262"/>
      <c r="AZ1010" s="262"/>
    </row>
    <row r="1011" spans="1:52" ht="27" customHeight="1">
      <c r="B1011" s="639">
        <v>997</v>
      </c>
      <c r="C1011" s="639" t="s">
        <v>2852</v>
      </c>
      <c r="D1011" s="640" t="s">
        <v>982</v>
      </c>
      <c r="E1011" s="640" t="s">
        <v>996</v>
      </c>
      <c r="F1011" s="640">
        <f>IFERROR(VLOOKUP(C1011,'Gebäude-Typen'!$A$7:$D$215,4,FALSE),"")</f>
        <v>1</v>
      </c>
      <c r="G1011" s="641" t="s">
        <v>2119</v>
      </c>
      <c r="H1011" s="640" t="s">
        <v>1045</v>
      </c>
      <c r="I1011" s="639"/>
      <c r="J1011" s="640" t="s">
        <v>2649</v>
      </c>
      <c r="K1011" s="642">
        <v>75.958944865625597</v>
      </c>
      <c r="L1011" s="639" t="s">
        <v>1046</v>
      </c>
      <c r="M1011" s="639" t="s">
        <v>2620</v>
      </c>
      <c r="N1011" s="639" t="s">
        <v>2621</v>
      </c>
      <c r="O1011" s="639"/>
      <c r="P1011" s="734"/>
      <c r="Q1011" s="642"/>
      <c r="R1011" s="639"/>
      <c r="S1011" s="729">
        <f>IFERROR(ROUND(VLOOKUP(M1011,Reinigungstage,IF('Gebäude-Typen'!$C$6&lt;&gt;0,'Gebäude-Typen'!$C$6,VLOOKUP(C1011,Gebäude_Typen,2,FALSE)),FALSE),2),"")</f>
        <v>108.28</v>
      </c>
      <c r="T1011" s="729">
        <f>IFERROR(ROUND(VLOOKUP(N1011,Reinigungstage,IF('Gebäude-Typen'!$C$6&lt;&gt;0,'Gebäude-Typen'!$C$6,VLOOKUP(C1011,Gebäude_Typen,3,FALSE)),FALSE),2),"")</f>
        <v>12</v>
      </c>
      <c r="U1011" s="730">
        <f t="shared" si="154"/>
        <v>17.98</v>
      </c>
      <c r="V1011" s="731">
        <f>IFERROR(INDEX('2. Raumgruppen'!$A$1:$Y$33,MATCH(IF(ISERROR(SEARCH(" ",M1011,1)),MID(M1011,1,3),MID(M1011,1,SEARCH(" ",M1011,1)-1)),'2. Raumgruppen'!$B:$B,0),IF(ISERROR(SEARCH(" ",M1011,1)),MATCH('2. Raumgruppen'!$L$8,'2. Raumgruppen'!$8:$8,0),MATCH(MID(M1011,SEARCH(" ",M1011,1)+1,3),'2. Raumgruppen'!$8:$8,0))),"")</f>
        <v>0</v>
      </c>
      <c r="W1011" s="731">
        <f>IFERROR(INDEX('2. Raumgruppen'!$A$1:$Y$33,MATCH(IF(ISERROR(SEARCH(" ",N1011,1)),MID(N1011,1,3),MID(N1011,1,SEARCH(" ",N1011,1)-1)),'2. Raumgruppen'!$B:$B,0),IF(ISERROR(SEARCH(" ",N1011,1)),MATCH('2. Raumgruppen'!$L$8,'2. Raumgruppen'!$8:$8,0),MATCH(MID(N1011,SEARCH(" ",N1011,1)+1,3),'2. Raumgruppen'!$8:$8,0))),"")</f>
        <v>0</v>
      </c>
      <c r="X1011" s="732">
        <f t="shared" si="155"/>
        <v>8224.8345500499399</v>
      </c>
      <c r="Y1011" s="732">
        <f t="shared" si="156"/>
        <v>911.50733838750716</v>
      </c>
      <c r="Z1011" s="733" t="str">
        <f t="shared" si="157"/>
        <v/>
      </c>
      <c r="AA1011" s="732" t="str">
        <f t="shared" si="158"/>
        <v/>
      </c>
      <c r="AB1011" s="643"/>
      <c r="AC1011" s="276"/>
      <c r="AD1011" s="277"/>
      <c r="AE1011" s="278"/>
      <c r="AF1011" s="278" t="str">
        <f t="shared" si="150"/>
        <v>f</v>
      </c>
      <c r="AG1011" s="278"/>
      <c r="AH1011" s="279">
        <f t="shared" si="151"/>
        <v>17.98</v>
      </c>
      <c r="AI1011" s="279" t="str">
        <f t="shared" si="152"/>
        <v/>
      </c>
      <c r="AJ1011" s="279" t="str">
        <f t="shared" si="153"/>
        <v/>
      </c>
      <c r="AK1011" s="278"/>
      <c r="AL1011" s="278"/>
      <c r="AM1011" s="278"/>
      <c r="AN1011" s="278"/>
      <c r="AO1011" s="262"/>
      <c r="AP1011" s="262"/>
      <c r="AQ1011" s="262"/>
      <c r="AR1011" s="262"/>
      <c r="AS1011" s="262"/>
      <c r="AT1011" s="262"/>
      <c r="AU1011" s="262"/>
      <c r="AV1011" s="262"/>
      <c r="AW1011" s="262"/>
      <c r="AX1011" s="264"/>
      <c r="AY1011" s="264"/>
      <c r="AZ1011" s="262"/>
    </row>
    <row r="1012" spans="1:52" ht="27" customHeight="1">
      <c r="B1012" s="639">
        <v>998</v>
      </c>
      <c r="C1012" s="639" t="s">
        <v>2852</v>
      </c>
      <c r="D1012" s="640" t="s">
        <v>982</v>
      </c>
      <c r="E1012" s="640" t="s">
        <v>996</v>
      </c>
      <c r="F1012" s="640">
        <f>IFERROR(VLOOKUP(C1012,'Gebäude-Typen'!$A$7:$D$215,4,FALSE),"")</f>
        <v>1</v>
      </c>
      <c r="G1012" s="641" t="s">
        <v>2120</v>
      </c>
      <c r="H1012" s="640" t="s">
        <v>1070</v>
      </c>
      <c r="I1012" s="639"/>
      <c r="J1012" s="640" t="s">
        <v>2651</v>
      </c>
      <c r="K1012" s="642">
        <v>116.384003881879</v>
      </c>
      <c r="L1012" s="639" t="s">
        <v>1550</v>
      </c>
      <c r="M1012" s="639" t="s">
        <v>153</v>
      </c>
      <c r="N1012" s="639" t="s">
        <v>153</v>
      </c>
      <c r="O1012" s="639"/>
      <c r="P1012" s="734"/>
      <c r="Q1012" s="642"/>
      <c r="R1012" s="639"/>
      <c r="S1012" s="729">
        <f>IFERROR(ROUND(VLOOKUP(M1012,Reinigungstage,IF('Gebäude-Typen'!$C$6&lt;&gt;0,'Gebäude-Typen'!$C$6,VLOOKUP(C1012,Gebäude_Typen,2,FALSE)),FALSE),2),"")</f>
        <v>0</v>
      </c>
      <c r="T1012" s="729">
        <f>IFERROR(ROUND(VLOOKUP(N1012,Reinigungstage,IF('Gebäude-Typen'!$C$6&lt;&gt;0,'Gebäude-Typen'!$C$6,VLOOKUP(C1012,Gebäude_Typen,3,FALSE)),FALSE),2),"")</f>
        <v>0</v>
      </c>
      <c r="U1012" s="730">
        <f t="shared" si="154"/>
        <v>17.98</v>
      </c>
      <c r="V1012" s="731">
        <f>IFERROR(INDEX('2. Raumgruppen'!$A$1:$Y$33,MATCH(IF(ISERROR(SEARCH(" ",M1012,1)),MID(M1012,1,3),MID(M1012,1,SEARCH(" ",M1012,1)-1)),'2. Raumgruppen'!$B:$B,0),IF(ISERROR(SEARCH(" ",M1012,1)),MATCH('2. Raumgruppen'!$L$8,'2. Raumgruppen'!$8:$8,0),MATCH(MID(M1012,SEARCH(" ",M1012,1)+1,3),'2. Raumgruppen'!$8:$8,0))),"")</f>
        <v>0</v>
      </c>
      <c r="W1012" s="731">
        <f>IFERROR(INDEX('2. Raumgruppen'!$A$1:$Y$33,MATCH(IF(ISERROR(SEARCH(" ",N1012,1)),MID(N1012,1,3),MID(N1012,1,SEARCH(" ",N1012,1)-1)),'2. Raumgruppen'!$B:$B,0),IF(ISERROR(SEARCH(" ",N1012,1)),MATCH('2. Raumgruppen'!$L$8,'2. Raumgruppen'!$8:$8,0),MATCH(MID(N1012,SEARCH(" ",N1012,1)+1,3),'2. Raumgruppen'!$8:$8,0))),"")</f>
        <v>0</v>
      </c>
      <c r="X1012" s="732">
        <f t="shared" si="155"/>
        <v>0</v>
      </c>
      <c r="Y1012" s="732">
        <f t="shared" si="156"/>
        <v>0</v>
      </c>
      <c r="Z1012" s="733" t="str">
        <f t="shared" si="157"/>
        <v/>
      </c>
      <c r="AA1012" s="732" t="str">
        <f t="shared" si="158"/>
        <v/>
      </c>
      <c r="AB1012" s="643"/>
      <c r="AC1012" s="276"/>
      <c r="AD1012" s="277"/>
      <c r="AE1012" s="278"/>
      <c r="AF1012" s="278" t="str">
        <f t="shared" si="150"/>
        <v>n</v>
      </c>
      <c r="AG1012" s="278"/>
      <c r="AH1012" s="279">
        <f t="shared" si="151"/>
        <v>17.98</v>
      </c>
      <c r="AI1012" s="279" t="str">
        <f t="shared" si="152"/>
        <v/>
      </c>
      <c r="AJ1012" s="279" t="str">
        <f t="shared" si="153"/>
        <v/>
      </c>
      <c r="AK1012" s="278"/>
      <c r="AL1012" s="278"/>
      <c r="AM1012" s="278"/>
      <c r="AN1012" s="278"/>
      <c r="AO1012" s="262"/>
      <c r="AP1012" s="262"/>
      <c r="AQ1012" s="262"/>
      <c r="AR1012" s="262"/>
      <c r="AS1012" s="262"/>
      <c r="AT1012" s="262"/>
      <c r="AU1012" s="262"/>
      <c r="AV1012" s="262"/>
      <c r="AW1012" s="264"/>
      <c r="AX1012" s="264"/>
      <c r="AY1012" s="264"/>
      <c r="AZ1012" s="264"/>
    </row>
    <row r="1013" spans="1:52" ht="27" customHeight="1">
      <c r="A1013" s="264"/>
      <c r="B1013" s="639">
        <v>999</v>
      </c>
      <c r="C1013" s="639" t="s">
        <v>2852</v>
      </c>
      <c r="D1013" s="640" t="s">
        <v>982</v>
      </c>
      <c r="E1013" s="640" t="s">
        <v>996</v>
      </c>
      <c r="F1013" s="640">
        <f>IFERROR(VLOOKUP(C1013,'Gebäude-Typen'!$A$7:$D$215,4,FALSE),"")</f>
        <v>1</v>
      </c>
      <c r="G1013" s="641" t="s">
        <v>2121</v>
      </c>
      <c r="H1013" s="640" t="s">
        <v>1049</v>
      </c>
      <c r="I1013" s="639"/>
      <c r="J1013" s="640" t="s">
        <v>2651</v>
      </c>
      <c r="K1013" s="642">
        <v>5.91</v>
      </c>
      <c r="L1013" s="639" t="s">
        <v>1050</v>
      </c>
      <c r="M1013" s="639" t="s">
        <v>153</v>
      </c>
      <c r="N1013" s="639" t="s">
        <v>153</v>
      </c>
      <c r="O1013" s="639"/>
      <c r="P1013" s="734"/>
      <c r="Q1013" s="642"/>
      <c r="R1013" s="639"/>
      <c r="S1013" s="729">
        <f>IFERROR(ROUND(VLOOKUP(M1013,Reinigungstage,IF('Gebäude-Typen'!$C$6&lt;&gt;0,'Gebäude-Typen'!$C$6,VLOOKUP(C1013,Gebäude_Typen,2,FALSE)),FALSE),2),"")</f>
        <v>0</v>
      </c>
      <c r="T1013" s="729">
        <f>IFERROR(ROUND(VLOOKUP(N1013,Reinigungstage,IF('Gebäude-Typen'!$C$6&lt;&gt;0,'Gebäude-Typen'!$C$6,VLOOKUP(C1013,Gebäude_Typen,3,FALSE)),FALSE),2),"")</f>
        <v>0</v>
      </c>
      <c r="U1013" s="730">
        <f t="shared" si="154"/>
        <v>17.98</v>
      </c>
      <c r="V1013" s="731">
        <f>IFERROR(INDEX('2. Raumgruppen'!$A$1:$Y$33,MATCH(IF(ISERROR(SEARCH(" ",M1013,1)),MID(M1013,1,3),MID(M1013,1,SEARCH(" ",M1013,1)-1)),'2. Raumgruppen'!$B:$B,0),IF(ISERROR(SEARCH(" ",M1013,1)),MATCH('2. Raumgruppen'!$L$8,'2. Raumgruppen'!$8:$8,0),MATCH(MID(M1013,SEARCH(" ",M1013,1)+1,3),'2. Raumgruppen'!$8:$8,0))),"")</f>
        <v>0</v>
      </c>
      <c r="W1013" s="731">
        <f>IFERROR(INDEX('2. Raumgruppen'!$A$1:$Y$33,MATCH(IF(ISERROR(SEARCH(" ",N1013,1)),MID(N1013,1,3),MID(N1013,1,SEARCH(" ",N1013,1)-1)),'2. Raumgruppen'!$B:$B,0),IF(ISERROR(SEARCH(" ",N1013,1)),MATCH('2. Raumgruppen'!$L$8,'2. Raumgruppen'!$8:$8,0),MATCH(MID(N1013,SEARCH(" ",N1013,1)+1,3),'2. Raumgruppen'!$8:$8,0))),"")</f>
        <v>0</v>
      </c>
      <c r="X1013" s="732">
        <f t="shared" si="155"/>
        <v>0</v>
      </c>
      <c r="Y1013" s="732">
        <f t="shared" si="156"/>
        <v>0</v>
      </c>
      <c r="Z1013" s="733" t="str">
        <f t="shared" si="157"/>
        <v/>
      </c>
      <c r="AA1013" s="732" t="str">
        <f t="shared" si="158"/>
        <v/>
      </c>
      <c r="AB1013" s="643"/>
      <c r="AC1013" s="276"/>
      <c r="AD1013" s="277"/>
      <c r="AE1013" s="278"/>
      <c r="AF1013" s="278" t="str">
        <f t="shared" ref="AF1013:AF1076" si="159">LEFT(N1013,1)</f>
        <v>n</v>
      </c>
      <c r="AG1013" s="278"/>
      <c r="AH1013" s="279">
        <f t="shared" ref="AH1013:AH1076" si="160">IF(U1013=SVS,U1013,"")</f>
        <v>17.98</v>
      </c>
      <c r="AI1013" s="279" t="str">
        <f t="shared" ref="AI1013:AI1076" si="161">IF(U1013=SVSg,U1013,"")</f>
        <v/>
      </c>
      <c r="AJ1013" s="279" t="str">
        <f t="shared" ref="AJ1013:AJ1076" si="162">IF(AND(U1013&lt;&gt;SVS,U1013&lt;&gt;SVSg,T1013&lt;&gt;0),U1013,"")</f>
        <v/>
      </c>
      <c r="AK1013" s="278"/>
      <c r="AL1013" s="278"/>
      <c r="AM1013" s="278"/>
      <c r="AN1013" s="278"/>
      <c r="AO1013" s="262"/>
      <c r="AP1013" s="262"/>
      <c r="AQ1013" s="262"/>
      <c r="AR1013" s="262"/>
      <c r="AS1013" s="262"/>
      <c r="AT1013" s="262"/>
      <c r="AU1013" s="262"/>
      <c r="AV1013" s="262"/>
      <c r="AW1013" s="262"/>
      <c r="AX1013" s="264"/>
      <c r="AY1013" s="278"/>
      <c r="AZ1013" s="264"/>
    </row>
    <row r="1014" spans="1:52" ht="27" customHeight="1">
      <c r="A1014" s="264"/>
      <c r="B1014" s="639">
        <v>1000</v>
      </c>
      <c r="C1014" s="639" t="s">
        <v>2852</v>
      </c>
      <c r="D1014" s="640" t="s">
        <v>982</v>
      </c>
      <c r="E1014" s="640" t="s">
        <v>996</v>
      </c>
      <c r="F1014" s="640">
        <f>IFERROR(VLOOKUP(C1014,'Gebäude-Typen'!$A$7:$D$215,4,FALSE),"")</f>
        <v>1</v>
      </c>
      <c r="G1014" s="641" t="s">
        <v>2122</v>
      </c>
      <c r="H1014" s="640" t="s">
        <v>1045</v>
      </c>
      <c r="I1014" s="639"/>
      <c r="J1014" s="640" t="s">
        <v>2649</v>
      </c>
      <c r="K1014" s="642">
        <v>63.220079999999598</v>
      </c>
      <c r="L1014" s="639" t="s">
        <v>1046</v>
      </c>
      <c r="M1014" s="639" t="s">
        <v>2620</v>
      </c>
      <c r="N1014" s="639" t="s">
        <v>2621</v>
      </c>
      <c r="O1014" s="639"/>
      <c r="P1014" s="734"/>
      <c r="Q1014" s="642"/>
      <c r="R1014" s="639"/>
      <c r="S1014" s="729">
        <f>IFERROR(ROUND(VLOOKUP(M1014,Reinigungstage,IF('Gebäude-Typen'!$C$6&lt;&gt;0,'Gebäude-Typen'!$C$6,VLOOKUP(C1014,Gebäude_Typen,2,FALSE)),FALSE),2),"")</f>
        <v>108.28</v>
      </c>
      <c r="T1014" s="729">
        <f>IFERROR(ROUND(VLOOKUP(N1014,Reinigungstage,IF('Gebäude-Typen'!$C$6&lt;&gt;0,'Gebäude-Typen'!$C$6,VLOOKUP(C1014,Gebäude_Typen,3,FALSE)),FALSE),2),"")</f>
        <v>12</v>
      </c>
      <c r="U1014" s="730">
        <f t="shared" si="154"/>
        <v>17.98</v>
      </c>
      <c r="V1014" s="731">
        <f>IFERROR(INDEX('2. Raumgruppen'!$A$1:$Y$33,MATCH(IF(ISERROR(SEARCH(" ",M1014,1)),MID(M1014,1,3),MID(M1014,1,SEARCH(" ",M1014,1)-1)),'2. Raumgruppen'!$B:$B,0),IF(ISERROR(SEARCH(" ",M1014,1)),MATCH('2. Raumgruppen'!$L$8,'2. Raumgruppen'!$8:$8,0),MATCH(MID(M1014,SEARCH(" ",M1014,1)+1,3),'2. Raumgruppen'!$8:$8,0))),"")</f>
        <v>0</v>
      </c>
      <c r="W1014" s="731">
        <f>IFERROR(INDEX('2. Raumgruppen'!$A$1:$Y$33,MATCH(IF(ISERROR(SEARCH(" ",N1014,1)),MID(N1014,1,3),MID(N1014,1,SEARCH(" ",N1014,1)-1)),'2. Raumgruppen'!$B:$B,0),IF(ISERROR(SEARCH(" ",N1014,1)),MATCH('2. Raumgruppen'!$L$8,'2. Raumgruppen'!$8:$8,0),MATCH(MID(N1014,SEARCH(" ",N1014,1)+1,3),'2. Raumgruppen'!$8:$8,0))),"")</f>
        <v>0</v>
      </c>
      <c r="X1014" s="732">
        <f t="shared" si="155"/>
        <v>6845.4702623999565</v>
      </c>
      <c r="Y1014" s="732">
        <f t="shared" si="156"/>
        <v>758.64095999999518</v>
      </c>
      <c r="Z1014" s="733" t="str">
        <f t="shared" si="157"/>
        <v/>
      </c>
      <c r="AA1014" s="732" t="str">
        <f t="shared" si="158"/>
        <v/>
      </c>
      <c r="AB1014" s="643"/>
      <c r="AC1014" s="276"/>
      <c r="AD1014" s="277"/>
      <c r="AE1014" s="278"/>
      <c r="AF1014" s="278" t="str">
        <f t="shared" si="159"/>
        <v>f</v>
      </c>
      <c r="AG1014" s="278"/>
      <c r="AH1014" s="279">
        <f t="shared" si="160"/>
        <v>17.98</v>
      </c>
      <c r="AI1014" s="279" t="str">
        <f t="shared" si="161"/>
        <v/>
      </c>
      <c r="AJ1014" s="279" t="str">
        <f t="shared" si="162"/>
        <v/>
      </c>
      <c r="AK1014" s="278"/>
      <c r="AL1014" s="278"/>
      <c r="AM1014" s="278"/>
      <c r="AN1014" s="278"/>
      <c r="AO1014" s="262"/>
      <c r="AP1014" s="262"/>
      <c r="AQ1014" s="262"/>
      <c r="AR1014" s="262"/>
      <c r="AS1014" s="262"/>
      <c r="AT1014" s="262"/>
      <c r="AU1014" s="262"/>
      <c r="AV1014" s="262"/>
      <c r="AW1014" s="264"/>
      <c r="AX1014" s="264"/>
      <c r="AY1014" s="264"/>
      <c r="AZ1014" s="262"/>
    </row>
    <row r="1015" spans="1:52" ht="27" customHeight="1">
      <c r="B1015" s="639">
        <v>1001</v>
      </c>
      <c r="C1015" s="639" t="s">
        <v>2852</v>
      </c>
      <c r="D1015" s="640" t="s">
        <v>982</v>
      </c>
      <c r="E1015" s="640" t="s">
        <v>996</v>
      </c>
      <c r="F1015" s="640">
        <f>IFERROR(VLOOKUP(C1015,'Gebäude-Typen'!$A$7:$D$215,4,FALSE),"")</f>
        <v>1</v>
      </c>
      <c r="G1015" s="641" t="s">
        <v>2123</v>
      </c>
      <c r="H1015" s="640" t="s">
        <v>1005</v>
      </c>
      <c r="I1015" s="639"/>
      <c r="J1015" s="640" t="s">
        <v>2811</v>
      </c>
      <c r="K1015" s="642">
        <v>21.246250001769202</v>
      </c>
      <c r="L1015" s="639" t="s">
        <v>1006</v>
      </c>
      <c r="M1015" s="639" t="s">
        <v>2626</v>
      </c>
      <c r="N1015" s="639" t="s">
        <v>2627</v>
      </c>
      <c r="O1015" s="639"/>
      <c r="P1015" s="734"/>
      <c r="Q1015" s="642"/>
      <c r="R1015" s="639"/>
      <c r="S1015" s="729">
        <f>IFERROR(ROUND(VLOOKUP(M1015,Reinigungstage,IF('Gebäude-Typen'!$C$6&lt;&gt;0,'Gebäude-Typen'!$C$6,VLOOKUP(C1015,Gebäude_Typen,2,FALSE)),FALSE),2),"")</f>
        <v>108.28</v>
      </c>
      <c r="T1015" s="729">
        <f>IFERROR(ROUND(VLOOKUP(N1015,Reinigungstage,IF('Gebäude-Typen'!$C$6&lt;&gt;0,'Gebäude-Typen'!$C$6,VLOOKUP(C1015,Gebäude_Typen,3,FALSE)),FALSE),2),"")</f>
        <v>12</v>
      </c>
      <c r="U1015" s="730">
        <f t="shared" si="154"/>
        <v>17.98</v>
      </c>
      <c r="V1015" s="731">
        <f>IFERROR(INDEX('2. Raumgruppen'!$A$1:$Y$33,MATCH(IF(ISERROR(SEARCH(" ",M1015,1)),MID(M1015,1,3),MID(M1015,1,SEARCH(" ",M1015,1)-1)),'2. Raumgruppen'!$B:$B,0),IF(ISERROR(SEARCH(" ",M1015,1)),MATCH('2. Raumgruppen'!$L$8,'2. Raumgruppen'!$8:$8,0),MATCH(MID(M1015,SEARCH(" ",M1015,1)+1,3),'2. Raumgruppen'!$8:$8,0))),"")</f>
        <v>0</v>
      </c>
      <c r="W1015" s="731">
        <f>IFERROR(INDEX('2. Raumgruppen'!$A$1:$Y$33,MATCH(IF(ISERROR(SEARCH(" ",N1015,1)),MID(N1015,1,3),MID(N1015,1,SEARCH(" ",N1015,1)-1)),'2. Raumgruppen'!$B:$B,0),IF(ISERROR(SEARCH(" ",N1015,1)),MATCH('2. Raumgruppen'!$L$8,'2. Raumgruppen'!$8:$8,0),MATCH(MID(N1015,SEARCH(" ",N1015,1)+1,3),'2. Raumgruppen'!$8:$8,0))),"")</f>
        <v>0</v>
      </c>
      <c r="X1015" s="732">
        <f t="shared" si="155"/>
        <v>2300.5439501915694</v>
      </c>
      <c r="Y1015" s="732">
        <f t="shared" si="156"/>
        <v>254.95500002123043</v>
      </c>
      <c r="Z1015" s="733" t="str">
        <f t="shared" si="157"/>
        <v/>
      </c>
      <c r="AA1015" s="732" t="str">
        <f t="shared" si="158"/>
        <v/>
      </c>
      <c r="AB1015" s="643"/>
      <c r="AC1015" s="276"/>
      <c r="AD1015" s="277"/>
      <c r="AE1015" s="278"/>
      <c r="AF1015" s="278" t="str">
        <f t="shared" si="159"/>
        <v>e</v>
      </c>
      <c r="AG1015" s="278"/>
      <c r="AH1015" s="279">
        <f t="shared" si="160"/>
        <v>17.98</v>
      </c>
      <c r="AI1015" s="279" t="str">
        <f t="shared" si="161"/>
        <v/>
      </c>
      <c r="AJ1015" s="279" t="str">
        <f t="shared" si="162"/>
        <v/>
      </c>
      <c r="AK1015" s="278"/>
      <c r="AL1015" s="278"/>
      <c r="AM1015" s="278"/>
      <c r="AN1015" s="278"/>
      <c r="AO1015" s="262"/>
      <c r="AP1015" s="262"/>
      <c r="AQ1015" s="262"/>
      <c r="AR1015" s="262"/>
      <c r="AS1015" s="262"/>
      <c r="AT1015" s="262"/>
      <c r="AU1015" s="262"/>
      <c r="AV1015" s="262"/>
      <c r="AW1015" s="264"/>
      <c r="AX1015" s="264"/>
      <c r="AY1015" s="262"/>
      <c r="AZ1015" s="264"/>
    </row>
    <row r="1016" spans="1:52" ht="27" customHeight="1">
      <c r="B1016" s="639">
        <v>1002</v>
      </c>
      <c r="C1016" s="639" t="s">
        <v>2852</v>
      </c>
      <c r="D1016" s="640" t="s">
        <v>982</v>
      </c>
      <c r="E1016" s="640" t="s">
        <v>996</v>
      </c>
      <c r="F1016" s="640">
        <f>IFERROR(VLOOKUP(C1016,'Gebäude-Typen'!$A$7:$D$215,4,FALSE),"")</f>
        <v>1</v>
      </c>
      <c r="G1016" s="641" t="s">
        <v>2124</v>
      </c>
      <c r="H1016" s="640" t="s">
        <v>1005</v>
      </c>
      <c r="I1016" s="639"/>
      <c r="J1016" s="640" t="s">
        <v>2811</v>
      </c>
      <c r="K1016" s="642">
        <v>21.246249877725699</v>
      </c>
      <c r="L1016" s="639" t="s">
        <v>1006</v>
      </c>
      <c r="M1016" s="639" t="s">
        <v>2626</v>
      </c>
      <c r="N1016" s="639" t="s">
        <v>2627</v>
      </c>
      <c r="O1016" s="639"/>
      <c r="P1016" s="734"/>
      <c r="Q1016" s="642"/>
      <c r="R1016" s="639"/>
      <c r="S1016" s="729">
        <f>IFERROR(ROUND(VLOOKUP(M1016,Reinigungstage,IF('Gebäude-Typen'!$C$6&lt;&gt;0,'Gebäude-Typen'!$C$6,VLOOKUP(C1016,Gebäude_Typen,2,FALSE)),FALSE),2),"")</f>
        <v>108.28</v>
      </c>
      <c r="T1016" s="729">
        <f>IFERROR(ROUND(VLOOKUP(N1016,Reinigungstage,IF('Gebäude-Typen'!$C$6&lt;&gt;0,'Gebäude-Typen'!$C$6,VLOOKUP(C1016,Gebäude_Typen,3,FALSE)),FALSE),2),"")</f>
        <v>12</v>
      </c>
      <c r="U1016" s="730">
        <f t="shared" si="154"/>
        <v>17.98</v>
      </c>
      <c r="V1016" s="731">
        <f>IFERROR(INDEX('2. Raumgruppen'!$A$1:$Y$33,MATCH(IF(ISERROR(SEARCH(" ",M1016,1)),MID(M1016,1,3),MID(M1016,1,SEARCH(" ",M1016,1)-1)),'2. Raumgruppen'!$B:$B,0),IF(ISERROR(SEARCH(" ",M1016,1)),MATCH('2. Raumgruppen'!$L$8,'2. Raumgruppen'!$8:$8,0),MATCH(MID(M1016,SEARCH(" ",M1016,1)+1,3),'2. Raumgruppen'!$8:$8,0))),"")</f>
        <v>0</v>
      </c>
      <c r="W1016" s="731">
        <f>IFERROR(INDEX('2. Raumgruppen'!$A$1:$Y$33,MATCH(IF(ISERROR(SEARCH(" ",N1016,1)),MID(N1016,1,3),MID(N1016,1,SEARCH(" ",N1016,1)-1)),'2. Raumgruppen'!$B:$B,0),IF(ISERROR(SEARCH(" ",N1016,1)),MATCH('2. Raumgruppen'!$L$8,'2. Raumgruppen'!$8:$8,0),MATCH(MID(N1016,SEARCH(" ",N1016,1)+1,3),'2. Raumgruppen'!$8:$8,0))),"")</f>
        <v>0</v>
      </c>
      <c r="X1016" s="732">
        <f t="shared" si="155"/>
        <v>2300.5439367601389</v>
      </c>
      <c r="Y1016" s="732">
        <f t="shared" si="156"/>
        <v>254.95499853270837</v>
      </c>
      <c r="Z1016" s="733" t="str">
        <f t="shared" si="157"/>
        <v/>
      </c>
      <c r="AA1016" s="732" t="str">
        <f t="shared" si="158"/>
        <v/>
      </c>
      <c r="AB1016" s="643"/>
      <c r="AC1016" s="276"/>
      <c r="AD1016" s="277"/>
      <c r="AE1016" s="278"/>
      <c r="AF1016" s="278" t="str">
        <f t="shared" si="159"/>
        <v>e</v>
      </c>
      <c r="AG1016" s="278"/>
      <c r="AH1016" s="279">
        <f t="shared" si="160"/>
        <v>17.98</v>
      </c>
      <c r="AI1016" s="279" t="str">
        <f t="shared" si="161"/>
        <v/>
      </c>
      <c r="AJ1016" s="279" t="str">
        <f t="shared" si="162"/>
        <v/>
      </c>
      <c r="AK1016" s="278"/>
      <c r="AL1016" s="278"/>
      <c r="AM1016" s="278"/>
      <c r="AN1016" s="278"/>
      <c r="AO1016" s="262"/>
      <c r="AP1016" s="262"/>
      <c r="AQ1016" s="262"/>
      <c r="AR1016" s="262"/>
      <c r="AS1016" s="262"/>
      <c r="AT1016" s="262"/>
      <c r="AU1016" s="262"/>
      <c r="AV1016" s="262"/>
      <c r="AW1016" s="264"/>
      <c r="AX1016" s="264"/>
      <c r="AY1016" s="262"/>
      <c r="AZ1016" s="262"/>
    </row>
    <row r="1017" spans="1:52" ht="27" customHeight="1">
      <c r="A1017" s="264"/>
      <c r="B1017" s="639">
        <v>1003</v>
      </c>
      <c r="C1017" s="639" t="s">
        <v>2852</v>
      </c>
      <c r="D1017" s="640" t="s">
        <v>982</v>
      </c>
      <c r="E1017" s="640" t="s">
        <v>996</v>
      </c>
      <c r="F1017" s="640">
        <f>IFERROR(VLOOKUP(C1017,'Gebäude-Typen'!$A$7:$D$215,4,FALSE),"")</f>
        <v>1</v>
      </c>
      <c r="G1017" s="641" t="s">
        <v>2125</v>
      </c>
      <c r="H1017" s="640" t="s">
        <v>1066</v>
      </c>
      <c r="I1017" s="639"/>
      <c r="J1017" s="640" t="s">
        <v>2649</v>
      </c>
      <c r="K1017" s="642">
        <v>1.20899540492977</v>
      </c>
      <c r="L1017" s="639" t="s">
        <v>1067</v>
      </c>
      <c r="M1017" s="639" t="s">
        <v>153</v>
      </c>
      <c r="N1017" s="639" t="s">
        <v>153</v>
      </c>
      <c r="O1017" s="639"/>
      <c r="P1017" s="734" t="s">
        <v>89</v>
      </c>
      <c r="Q1017" s="642" t="s">
        <v>2827</v>
      </c>
      <c r="R1017" s="639"/>
      <c r="S1017" s="729">
        <f>IFERROR(ROUND(VLOOKUP(M1017,Reinigungstage,IF('Gebäude-Typen'!$C$6&lt;&gt;0,'Gebäude-Typen'!$C$6,VLOOKUP(C1017,Gebäude_Typen,2,FALSE)),FALSE),2),"")</f>
        <v>0</v>
      </c>
      <c r="T1017" s="729">
        <f>IFERROR(ROUND(VLOOKUP(N1017,Reinigungstage,IF('Gebäude-Typen'!$C$6&lt;&gt;0,'Gebäude-Typen'!$C$6,VLOOKUP(C1017,Gebäude_Typen,3,FALSE)),FALSE),2),"")</f>
        <v>0</v>
      </c>
      <c r="U1017" s="730">
        <f t="shared" si="154"/>
        <v>17.98</v>
      </c>
      <c r="V1017" s="731">
        <f>IFERROR(INDEX('2. Raumgruppen'!$A$1:$Y$33,MATCH(IF(ISERROR(SEARCH(" ",M1017,1)),MID(M1017,1,3),MID(M1017,1,SEARCH(" ",M1017,1)-1)),'2. Raumgruppen'!$B:$B,0),IF(ISERROR(SEARCH(" ",M1017,1)),MATCH('2. Raumgruppen'!$L$8,'2. Raumgruppen'!$8:$8,0),MATCH(MID(M1017,SEARCH(" ",M1017,1)+1,3),'2. Raumgruppen'!$8:$8,0))),"")</f>
        <v>0</v>
      </c>
      <c r="W1017" s="731">
        <f>IFERROR(INDEX('2. Raumgruppen'!$A$1:$Y$33,MATCH(IF(ISERROR(SEARCH(" ",N1017,1)),MID(N1017,1,3),MID(N1017,1,SEARCH(" ",N1017,1)-1)),'2. Raumgruppen'!$B:$B,0),IF(ISERROR(SEARCH(" ",N1017,1)),MATCH('2. Raumgruppen'!$L$8,'2. Raumgruppen'!$8:$8,0),MATCH(MID(N1017,SEARCH(" ",N1017,1)+1,3),'2. Raumgruppen'!$8:$8,0))),"")</f>
        <v>0</v>
      </c>
      <c r="X1017" s="732">
        <f t="shared" si="155"/>
        <v>0</v>
      </c>
      <c r="Y1017" s="732">
        <f t="shared" si="156"/>
        <v>0</v>
      </c>
      <c r="Z1017" s="733" t="str">
        <f t="shared" si="157"/>
        <v/>
      </c>
      <c r="AA1017" s="732" t="str">
        <f t="shared" si="158"/>
        <v/>
      </c>
      <c r="AB1017" s="643"/>
      <c r="AC1017" s="276"/>
      <c r="AD1017" s="277"/>
      <c r="AE1017" s="278"/>
      <c r="AF1017" s="278" t="str">
        <f t="shared" si="159"/>
        <v>n</v>
      </c>
      <c r="AG1017" s="278"/>
      <c r="AH1017" s="279">
        <f t="shared" si="160"/>
        <v>17.98</v>
      </c>
      <c r="AI1017" s="279" t="str">
        <f t="shared" si="161"/>
        <v/>
      </c>
      <c r="AJ1017" s="279" t="str">
        <f t="shared" si="162"/>
        <v/>
      </c>
      <c r="AK1017" s="278"/>
      <c r="AL1017" s="278"/>
      <c r="AM1017" s="278"/>
      <c r="AN1017" s="278"/>
      <c r="AO1017" s="262"/>
      <c r="AP1017" s="262"/>
      <c r="AQ1017" s="262"/>
      <c r="AR1017" s="262"/>
      <c r="AS1017" s="262"/>
      <c r="AT1017" s="262"/>
      <c r="AU1017" s="262"/>
      <c r="AV1017" s="262"/>
      <c r="AW1017" s="262"/>
      <c r="AX1017" s="264"/>
      <c r="AY1017" s="262"/>
      <c r="AZ1017" s="262"/>
    </row>
    <row r="1018" spans="1:52" ht="27" customHeight="1">
      <c r="B1018" s="639">
        <v>1004</v>
      </c>
      <c r="C1018" s="639" t="s">
        <v>2852</v>
      </c>
      <c r="D1018" s="640" t="s">
        <v>982</v>
      </c>
      <c r="E1018" s="640" t="s">
        <v>997</v>
      </c>
      <c r="F1018" s="640">
        <f>IFERROR(VLOOKUP(C1018,'Gebäude-Typen'!$A$7:$D$215,4,FALSE),"")</f>
        <v>1</v>
      </c>
      <c r="G1018" s="641" t="s">
        <v>2126</v>
      </c>
      <c r="H1018" s="640" t="s">
        <v>1029</v>
      </c>
      <c r="I1018" s="639" t="s">
        <v>2724</v>
      </c>
      <c r="J1018" s="640" t="s">
        <v>2651</v>
      </c>
      <c r="K1018" s="642">
        <v>100.14508794628701</v>
      </c>
      <c r="L1018" s="639" t="s">
        <v>1486</v>
      </c>
      <c r="M1018" s="639" t="s">
        <v>2629</v>
      </c>
      <c r="N1018" s="639" t="s">
        <v>2624</v>
      </c>
      <c r="O1018" s="639"/>
      <c r="P1018" s="734" t="s">
        <v>2724</v>
      </c>
      <c r="Q1018" s="642"/>
      <c r="R1018" s="639"/>
      <c r="S1018" s="729">
        <f>IFERROR(ROUND(VLOOKUP(M1018,Reinigungstage,IF('Gebäude-Typen'!$C$6&lt;&gt;0,'Gebäude-Typen'!$C$6,VLOOKUP(C1018,Gebäude_Typen,2,FALSE)),FALSE),2),"")</f>
        <v>72.19</v>
      </c>
      <c r="T1018" s="729">
        <f>IFERROR(ROUND(VLOOKUP(N1018,Reinigungstage,IF('Gebäude-Typen'!$C$6&lt;&gt;0,'Gebäude-Typen'!$C$6,VLOOKUP(C1018,Gebäude_Typen,3,FALSE)),FALSE),2),"")</f>
        <v>12</v>
      </c>
      <c r="U1018" s="730">
        <f t="shared" si="154"/>
        <v>17.98</v>
      </c>
      <c r="V1018" s="731">
        <f>IFERROR(INDEX('2. Raumgruppen'!$A$1:$Y$33,MATCH(IF(ISERROR(SEARCH(" ",M1018,1)),MID(M1018,1,3),MID(M1018,1,SEARCH(" ",M1018,1)-1)),'2. Raumgruppen'!$B:$B,0),IF(ISERROR(SEARCH(" ",M1018,1)),MATCH('2. Raumgruppen'!$L$8,'2. Raumgruppen'!$8:$8,0),MATCH(MID(M1018,SEARCH(" ",M1018,1)+1,3),'2. Raumgruppen'!$8:$8,0))),"")</f>
        <v>0</v>
      </c>
      <c r="W1018" s="731">
        <f>IFERROR(INDEX('2. Raumgruppen'!$A$1:$Y$33,MATCH(IF(ISERROR(SEARCH(" ",N1018,1)),MID(N1018,1,3),MID(N1018,1,SEARCH(" ",N1018,1)-1)),'2. Raumgruppen'!$B:$B,0),IF(ISERROR(SEARCH(" ",N1018,1)),MATCH('2. Raumgruppen'!$L$8,'2. Raumgruppen'!$8:$8,0),MATCH(MID(N1018,SEARCH(" ",N1018,1)+1,3),'2. Raumgruppen'!$8:$8,0))),"")</f>
        <v>0</v>
      </c>
      <c r="X1018" s="732">
        <f t="shared" si="155"/>
        <v>7229.4738988424588</v>
      </c>
      <c r="Y1018" s="732">
        <f t="shared" si="156"/>
        <v>1201.7410553554441</v>
      </c>
      <c r="Z1018" s="733" t="str">
        <f t="shared" si="157"/>
        <v/>
      </c>
      <c r="AA1018" s="732" t="str">
        <f t="shared" si="158"/>
        <v/>
      </c>
      <c r="AB1018" s="643"/>
      <c r="AC1018" s="276"/>
      <c r="AD1018" s="277"/>
      <c r="AE1018" s="278"/>
      <c r="AF1018" s="278" t="str">
        <f t="shared" si="159"/>
        <v>b</v>
      </c>
      <c r="AG1018" s="278"/>
      <c r="AH1018" s="279">
        <f t="shared" si="160"/>
        <v>17.98</v>
      </c>
      <c r="AI1018" s="279" t="str">
        <f t="shared" si="161"/>
        <v/>
      </c>
      <c r="AJ1018" s="279" t="str">
        <f t="shared" si="162"/>
        <v/>
      </c>
      <c r="AK1018" s="278"/>
      <c r="AL1018" s="278"/>
      <c r="AM1018" s="278"/>
      <c r="AN1018" s="278"/>
      <c r="AO1018" s="262"/>
      <c r="AP1018" s="262"/>
      <c r="AQ1018" s="262"/>
      <c r="AR1018" s="262"/>
      <c r="AS1018" s="262"/>
      <c r="AT1018" s="262"/>
      <c r="AU1018" s="262"/>
      <c r="AV1018" s="262"/>
      <c r="AW1018" s="262"/>
      <c r="AX1018" s="262"/>
      <c r="AY1018" s="262"/>
      <c r="AZ1018" s="262"/>
    </row>
    <row r="1019" spans="1:52" ht="27" customHeight="1">
      <c r="B1019" s="639">
        <v>1005</v>
      </c>
      <c r="C1019" s="639" t="s">
        <v>2852</v>
      </c>
      <c r="D1019" s="640" t="s">
        <v>982</v>
      </c>
      <c r="E1019" s="640" t="s">
        <v>997</v>
      </c>
      <c r="F1019" s="640">
        <f>IFERROR(VLOOKUP(C1019,'Gebäude-Typen'!$A$7:$D$215,4,FALSE),"")</f>
        <v>1</v>
      </c>
      <c r="G1019" s="641" t="s">
        <v>2127</v>
      </c>
      <c r="H1019" s="640" t="s">
        <v>1029</v>
      </c>
      <c r="I1019" s="639" t="s">
        <v>2725</v>
      </c>
      <c r="J1019" s="640" t="s">
        <v>2651</v>
      </c>
      <c r="K1019" s="642">
        <v>71.524819677641503</v>
      </c>
      <c r="L1019" s="639" t="s">
        <v>1486</v>
      </c>
      <c r="M1019" s="639" t="s">
        <v>2629</v>
      </c>
      <c r="N1019" s="639" t="s">
        <v>2624</v>
      </c>
      <c r="O1019" s="639"/>
      <c r="P1019" s="734" t="s">
        <v>2725</v>
      </c>
      <c r="Q1019" s="642"/>
      <c r="R1019" s="639"/>
      <c r="S1019" s="729">
        <f>IFERROR(ROUND(VLOOKUP(M1019,Reinigungstage,IF('Gebäude-Typen'!$C$6&lt;&gt;0,'Gebäude-Typen'!$C$6,VLOOKUP(C1019,Gebäude_Typen,2,FALSE)),FALSE),2),"")</f>
        <v>72.19</v>
      </c>
      <c r="T1019" s="729">
        <f>IFERROR(ROUND(VLOOKUP(N1019,Reinigungstage,IF('Gebäude-Typen'!$C$6&lt;&gt;0,'Gebäude-Typen'!$C$6,VLOOKUP(C1019,Gebäude_Typen,3,FALSE)),FALSE),2),"")</f>
        <v>12</v>
      </c>
      <c r="U1019" s="730">
        <f t="shared" si="154"/>
        <v>17.98</v>
      </c>
      <c r="V1019" s="731">
        <f>IFERROR(INDEX('2. Raumgruppen'!$A$1:$Y$33,MATCH(IF(ISERROR(SEARCH(" ",M1019,1)),MID(M1019,1,3),MID(M1019,1,SEARCH(" ",M1019,1)-1)),'2. Raumgruppen'!$B:$B,0),IF(ISERROR(SEARCH(" ",M1019,1)),MATCH('2. Raumgruppen'!$L$8,'2. Raumgruppen'!$8:$8,0),MATCH(MID(M1019,SEARCH(" ",M1019,1)+1,3),'2. Raumgruppen'!$8:$8,0))),"")</f>
        <v>0</v>
      </c>
      <c r="W1019" s="731">
        <f>IFERROR(INDEX('2. Raumgruppen'!$A$1:$Y$33,MATCH(IF(ISERROR(SEARCH(" ",N1019,1)),MID(N1019,1,3),MID(N1019,1,SEARCH(" ",N1019,1)-1)),'2. Raumgruppen'!$B:$B,0),IF(ISERROR(SEARCH(" ",N1019,1)),MATCH('2. Raumgruppen'!$L$8,'2. Raumgruppen'!$8:$8,0),MATCH(MID(N1019,SEARCH(" ",N1019,1)+1,3),'2. Raumgruppen'!$8:$8,0))),"")</f>
        <v>0</v>
      </c>
      <c r="X1019" s="732">
        <f t="shared" si="155"/>
        <v>5163.37673252894</v>
      </c>
      <c r="Y1019" s="732">
        <f t="shared" si="156"/>
        <v>858.29783613169798</v>
      </c>
      <c r="Z1019" s="733" t="str">
        <f t="shared" si="157"/>
        <v/>
      </c>
      <c r="AA1019" s="732" t="str">
        <f t="shared" si="158"/>
        <v/>
      </c>
      <c r="AB1019" s="643"/>
      <c r="AC1019" s="276"/>
      <c r="AD1019" s="277"/>
      <c r="AE1019" s="278"/>
      <c r="AF1019" s="278" t="str">
        <f t="shared" si="159"/>
        <v>b</v>
      </c>
      <c r="AG1019" s="278"/>
      <c r="AH1019" s="279">
        <f t="shared" si="160"/>
        <v>17.98</v>
      </c>
      <c r="AI1019" s="279" t="str">
        <f t="shared" si="161"/>
        <v/>
      </c>
      <c r="AJ1019" s="279" t="str">
        <f t="shared" si="162"/>
        <v/>
      </c>
      <c r="AK1019" s="278"/>
      <c r="AL1019" s="278"/>
      <c r="AM1019" s="278"/>
      <c r="AN1019" s="278"/>
      <c r="AO1019" s="262"/>
      <c r="AP1019" s="262"/>
      <c r="AQ1019" s="262"/>
      <c r="AR1019" s="262"/>
      <c r="AS1019" s="262"/>
      <c r="AT1019" s="262"/>
      <c r="AU1019" s="262"/>
      <c r="AV1019" s="262"/>
      <c r="AW1019" s="264"/>
      <c r="AX1019" s="262"/>
      <c r="AY1019" s="262"/>
      <c r="AZ1019" s="262"/>
    </row>
    <row r="1020" spans="1:52" ht="27" customHeight="1">
      <c r="B1020" s="639">
        <v>1006</v>
      </c>
      <c r="C1020" s="639" t="s">
        <v>2852</v>
      </c>
      <c r="D1020" s="640" t="s">
        <v>982</v>
      </c>
      <c r="E1020" s="640" t="s">
        <v>997</v>
      </c>
      <c r="F1020" s="640">
        <f>IFERROR(VLOOKUP(C1020,'Gebäude-Typen'!$A$7:$D$215,4,FALSE),"")</f>
        <v>1</v>
      </c>
      <c r="G1020" s="641" t="s">
        <v>2128</v>
      </c>
      <c r="H1020" s="640" t="s">
        <v>1272</v>
      </c>
      <c r="I1020" s="639"/>
      <c r="J1020" s="640" t="s">
        <v>2648</v>
      </c>
      <c r="K1020" s="642">
        <v>6.37238148190613</v>
      </c>
      <c r="L1020" s="639" t="s">
        <v>1011</v>
      </c>
      <c r="M1020" s="639" t="s">
        <v>2628</v>
      </c>
      <c r="N1020" s="639" t="s">
        <v>2628</v>
      </c>
      <c r="O1020" s="639"/>
      <c r="P1020" s="734"/>
      <c r="Q1020" s="642"/>
      <c r="R1020" s="639"/>
      <c r="S1020" s="729">
        <f>IFERROR(ROUND(VLOOKUP(M1020,Reinigungstage,IF('Gebäude-Typen'!$C$6&lt;&gt;0,'Gebäude-Typen'!$C$6,VLOOKUP(C1020,Gebäude_Typen,2,FALSE)),FALSE),2),"")</f>
        <v>180.46</v>
      </c>
      <c r="T1020" s="729">
        <f>IFERROR(ROUND(VLOOKUP(N1020,Reinigungstage,IF('Gebäude-Typen'!$C$6&lt;&gt;0,'Gebäude-Typen'!$C$6,VLOOKUP(C1020,Gebäude_Typen,3,FALSE)),FALSE),2),"")</f>
        <v>60</v>
      </c>
      <c r="U1020" s="730">
        <f t="shared" si="154"/>
        <v>17.98</v>
      </c>
      <c r="V1020" s="731">
        <f>IFERROR(INDEX('2. Raumgruppen'!$A$1:$Y$33,MATCH(IF(ISERROR(SEARCH(" ",M1020,1)),MID(M1020,1,3),MID(M1020,1,SEARCH(" ",M1020,1)-1)),'2. Raumgruppen'!$B:$B,0),IF(ISERROR(SEARCH(" ",M1020,1)),MATCH('2. Raumgruppen'!$L$8,'2. Raumgruppen'!$8:$8,0),MATCH(MID(M1020,SEARCH(" ",M1020,1)+1,3),'2. Raumgruppen'!$8:$8,0))),"")</f>
        <v>0</v>
      </c>
      <c r="W1020" s="731">
        <f>IFERROR(INDEX('2. Raumgruppen'!$A$1:$Y$33,MATCH(IF(ISERROR(SEARCH(" ",N1020,1)),MID(N1020,1,3),MID(N1020,1,SEARCH(" ",N1020,1)-1)),'2. Raumgruppen'!$B:$B,0),IF(ISERROR(SEARCH(" ",N1020,1)),MATCH('2. Raumgruppen'!$L$8,'2. Raumgruppen'!$8:$8,0),MATCH(MID(N1020,SEARCH(" ",N1020,1)+1,3),'2. Raumgruppen'!$8:$8,0))),"")</f>
        <v>0</v>
      </c>
      <c r="X1020" s="732">
        <f t="shared" si="155"/>
        <v>1149.9599622247802</v>
      </c>
      <c r="Y1020" s="732">
        <f t="shared" si="156"/>
        <v>382.34288891436779</v>
      </c>
      <c r="Z1020" s="733" t="str">
        <f t="shared" si="157"/>
        <v/>
      </c>
      <c r="AA1020" s="732" t="str">
        <f t="shared" si="158"/>
        <v/>
      </c>
      <c r="AB1020" s="643"/>
      <c r="AC1020" s="276"/>
      <c r="AD1020" s="277"/>
      <c r="AE1020" s="278"/>
      <c r="AF1020" s="278" t="str">
        <f t="shared" si="159"/>
        <v>c</v>
      </c>
      <c r="AG1020" s="278"/>
      <c r="AH1020" s="279">
        <f t="shared" si="160"/>
        <v>17.98</v>
      </c>
      <c r="AI1020" s="279" t="str">
        <f t="shared" si="161"/>
        <v/>
      </c>
      <c r="AJ1020" s="279" t="str">
        <f t="shared" si="162"/>
        <v/>
      </c>
      <c r="AK1020" s="278"/>
      <c r="AL1020" s="278"/>
      <c r="AM1020" s="278"/>
      <c r="AN1020" s="278"/>
      <c r="AO1020" s="262"/>
      <c r="AP1020" s="262"/>
      <c r="AQ1020" s="262"/>
      <c r="AR1020" s="262"/>
      <c r="AS1020" s="262"/>
      <c r="AT1020" s="262"/>
      <c r="AU1020" s="262"/>
      <c r="AV1020" s="262"/>
      <c r="AW1020" s="262"/>
      <c r="AX1020" s="262"/>
      <c r="AY1020" s="264"/>
      <c r="AZ1020" s="264"/>
    </row>
    <row r="1021" spans="1:52" ht="27" customHeight="1">
      <c r="B1021" s="639">
        <v>1007</v>
      </c>
      <c r="C1021" s="639" t="s">
        <v>2852</v>
      </c>
      <c r="D1021" s="640" t="s">
        <v>982</v>
      </c>
      <c r="E1021" s="640" t="s">
        <v>997</v>
      </c>
      <c r="F1021" s="640">
        <f>IFERROR(VLOOKUP(C1021,'Gebäude-Typen'!$A$7:$D$215,4,FALSE),"")</f>
        <v>1</v>
      </c>
      <c r="G1021" s="641" t="s">
        <v>2129</v>
      </c>
      <c r="H1021" s="640" t="s">
        <v>1029</v>
      </c>
      <c r="I1021" s="639" t="s">
        <v>2726</v>
      </c>
      <c r="J1021" s="640" t="s">
        <v>2812</v>
      </c>
      <c r="K1021" s="642">
        <v>76.174392752798695</v>
      </c>
      <c r="L1021" s="639" t="s">
        <v>1874</v>
      </c>
      <c r="M1021" s="639" t="s">
        <v>2635</v>
      </c>
      <c r="N1021" s="639" t="s">
        <v>2636</v>
      </c>
      <c r="O1021" s="639"/>
      <c r="P1021" s="734" t="s">
        <v>2726</v>
      </c>
      <c r="Q1021" s="642"/>
      <c r="R1021" s="639"/>
      <c r="S1021" s="729">
        <f>IFERROR(ROUND(VLOOKUP(M1021,Reinigungstage,IF('Gebäude-Typen'!$C$6&lt;&gt;0,'Gebäude-Typen'!$C$6,VLOOKUP(C1021,Gebäude_Typen,2,FALSE)),FALSE),2),"")</f>
        <v>72.19</v>
      </c>
      <c r="T1021" s="729">
        <f>IFERROR(ROUND(VLOOKUP(N1021,Reinigungstage,IF('Gebäude-Typen'!$C$6&lt;&gt;0,'Gebäude-Typen'!$C$6,VLOOKUP(C1021,Gebäude_Typen,3,FALSE)),FALSE),2),"")</f>
        <v>12</v>
      </c>
      <c r="U1021" s="730">
        <f t="shared" si="154"/>
        <v>17.98</v>
      </c>
      <c r="V1021" s="731">
        <f>IFERROR(INDEX('2. Raumgruppen'!$A$1:$Y$33,MATCH(IF(ISERROR(SEARCH(" ",M1021,1)),MID(M1021,1,3),MID(M1021,1,SEARCH(" ",M1021,1)-1)),'2. Raumgruppen'!$B:$B,0),IF(ISERROR(SEARCH(" ",M1021,1)),MATCH('2. Raumgruppen'!$L$8,'2. Raumgruppen'!$8:$8,0),MATCH(MID(M1021,SEARCH(" ",M1021,1)+1,3),'2. Raumgruppen'!$8:$8,0))),"")</f>
        <v>0</v>
      </c>
      <c r="W1021" s="731">
        <f>IFERROR(INDEX('2. Raumgruppen'!$A$1:$Y$33,MATCH(IF(ISERROR(SEARCH(" ",N1021,1)),MID(N1021,1,3),MID(N1021,1,SEARCH(" ",N1021,1)-1)),'2. Raumgruppen'!$B:$B,0),IF(ISERROR(SEARCH(" ",N1021,1)),MATCH('2. Raumgruppen'!$L$8,'2. Raumgruppen'!$8:$8,0),MATCH(MID(N1021,SEARCH(" ",N1021,1)+1,3),'2. Raumgruppen'!$8:$8,0))),"")</f>
        <v>0</v>
      </c>
      <c r="X1021" s="732">
        <f t="shared" si="155"/>
        <v>5499.0294128245378</v>
      </c>
      <c r="Y1021" s="732">
        <f t="shared" si="156"/>
        <v>914.09271303358435</v>
      </c>
      <c r="Z1021" s="733" t="str">
        <f t="shared" si="157"/>
        <v/>
      </c>
      <c r="AA1021" s="732" t="str">
        <f t="shared" si="158"/>
        <v/>
      </c>
      <c r="AB1021" s="643"/>
      <c r="AC1021" s="276"/>
      <c r="AD1021" s="277"/>
      <c r="AE1021" s="278"/>
      <c r="AF1021" s="278" t="str">
        <f t="shared" si="159"/>
        <v>h</v>
      </c>
      <c r="AG1021" s="278"/>
      <c r="AH1021" s="279">
        <f t="shared" si="160"/>
        <v>17.98</v>
      </c>
      <c r="AI1021" s="279" t="str">
        <f t="shared" si="161"/>
        <v/>
      </c>
      <c r="AJ1021" s="279" t="str">
        <f t="shared" si="162"/>
        <v/>
      </c>
      <c r="AK1021" s="278"/>
      <c r="AL1021" s="278"/>
      <c r="AM1021" s="278"/>
      <c r="AN1021" s="278"/>
      <c r="AO1021" s="262"/>
      <c r="AP1021" s="262"/>
      <c r="AQ1021" s="262"/>
      <c r="AR1021" s="262"/>
      <c r="AS1021" s="262"/>
      <c r="AT1021" s="262"/>
      <c r="AU1021" s="262"/>
      <c r="AV1021" s="262"/>
      <c r="AW1021" s="262"/>
      <c r="AX1021" s="264"/>
      <c r="AY1021" s="262"/>
      <c r="AZ1021" s="262"/>
    </row>
    <row r="1022" spans="1:52" ht="27" customHeight="1">
      <c r="B1022" s="639">
        <v>1008</v>
      </c>
      <c r="C1022" s="639" t="s">
        <v>2852</v>
      </c>
      <c r="D1022" s="640" t="s">
        <v>982</v>
      </c>
      <c r="E1022" s="640" t="s">
        <v>997</v>
      </c>
      <c r="F1022" s="640">
        <f>IFERROR(VLOOKUP(C1022,'Gebäude-Typen'!$A$7:$D$215,4,FALSE),"")</f>
        <v>1</v>
      </c>
      <c r="G1022" s="641" t="s">
        <v>2130</v>
      </c>
      <c r="H1022" s="640" t="s">
        <v>1029</v>
      </c>
      <c r="I1022" s="639" t="s">
        <v>2727</v>
      </c>
      <c r="J1022" s="640" t="s">
        <v>2649</v>
      </c>
      <c r="K1022" s="642">
        <v>47.942182499999298</v>
      </c>
      <c r="L1022" s="639" t="s">
        <v>1874</v>
      </c>
      <c r="M1022" s="639" t="s">
        <v>2635</v>
      </c>
      <c r="N1022" s="639" t="s">
        <v>2636</v>
      </c>
      <c r="O1022" s="639"/>
      <c r="P1022" s="734" t="s">
        <v>2727</v>
      </c>
      <c r="Q1022" s="642"/>
      <c r="R1022" s="639"/>
      <c r="S1022" s="729">
        <f>IFERROR(ROUND(VLOOKUP(M1022,Reinigungstage,IF('Gebäude-Typen'!$C$6&lt;&gt;0,'Gebäude-Typen'!$C$6,VLOOKUP(C1022,Gebäude_Typen,2,FALSE)),FALSE),2),"")</f>
        <v>72.19</v>
      </c>
      <c r="T1022" s="729">
        <f>IFERROR(ROUND(VLOOKUP(N1022,Reinigungstage,IF('Gebäude-Typen'!$C$6&lt;&gt;0,'Gebäude-Typen'!$C$6,VLOOKUP(C1022,Gebäude_Typen,3,FALSE)),FALSE),2),"")</f>
        <v>12</v>
      </c>
      <c r="U1022" s="730">
        <f t="shared" si="154"/>
        <v>17.98</v>
      </c>
      <c r="V1022" s="731">
        <f>IFERROR(INDEX('2. Raumgruppen'!$A$1:$Y$33,MATCH(IF(ISERROR(SEARCH(" ",M1022,1)),MID(M1022,1,3),MID(M1022,1,SEARCH(" ",M1022,1)-1)),'2. Raumgruppen'!$B:$B,0),IF(ISERROR(SEARCH(" ",M1022,1)),MATCH('2. Raumgruppen'!$L$8,'2. Raumgruppen'!$8:$8,0),MATCH(MID(M1022,SEARCH(" ",M1022,1)+1,3),'2. Raumgruppen'!$8:$8,0))),"")</f>
        <v>0</v>
      </c>
      <c r="W1022" s="731">
        <f>IFERROR(INDEX('2. Raumgruppen'!$A$1:$Y$33,MATCH(IF(ISERROR(SEARCH(" ",N1022,1)),MID(N1022,1,3),MID(N1022,1,SEARCH(" ",N1022,1)-1)),'2. Raumgruppen'!$B:$B,0),IF(ISERROR(SEARCH(" ",N1022,1)),MATCH('2. Raumgruppen'!$L$8,'2. Raumgruppen'!$8:$8,0),MATCH(MID(N1022,SEARCH(" ",N1022,1)+1,3),'2. Raumgruppen'!$8:$8,0))),"")</f>
        <v>0</v>
      </c>
      <c r="X1022" s="732">
        <f t="shared" si="155"/>
        <v>3460.9461546749494</v>
      </c>
      <c r="Y1022" s="732">
        <f t="shared" si="156"/>
        <v>575.3061899999916</v>
      </c>
      <c r="Z1022" s="733" t="str">
        <f t="shared" si="157"/>
        <v/>
      </c>
      <c r="AA1022" s="732" t="str">
        <f t="shared" si="158"/>
        <v/>
      </c>
      <c r="AB1022" s="643"/>
      <c r="AC1022" s="276"/>
      <c r="AD1022" s="277"/>
      <c r="AE1022" s="278"/>
      <c r="AF1022" s="278" t="str">
        <f t="shared" si="159"/>
        <v>h</v>
      </c>
      <c r="AG1022" s="278"/>
      <c r="AH1022" s="279">
        <f t="shared" si="160"/>
        <v>17.98</v>
      </c>
      <c r="AI1022" s="279" t="str">
        <f t="shared" si="161"/>
        <v/>
      </c>
      <c r="AJ1022" s="279" t="str">
        <f t="shared" si="162"/>
        <v/>
      </c>
      <c r="AK1022" s="278"/>
      <c r="AL1022" s="278"/>
      <c r="AM1022" s="278"/>
      <c r="AN1022" s="278"/>
      <c r="AO1022" s="262"/>
      <c r="AP1022" s="262"/>
      <c r="AQ1022" s="262"/>
      <c r="AR1022" s="262"/>
      <c r="AS1022" s="262"/>
      <c r="AT1022" s="262"/>
      <c r="AU1022" s="262"/>
      <c r="AV1022" s="262"/>
      <c r="AW1022" s="262"/>
      <c r="AX1022" s="262"/>
      <c r="AY1022" s="264"/>
      <c r="AZ1022" s="278"/>
    </row>
    <row r="1023" spans="1:52" ht="27" customHeight="1">
      <c r="B1023" s="639">
        <v>1009</v>
      </c>
      <c r="C1023" s="639" t="s">
        <v>2852</v>
      </c>
      <c r="D1023" s="640" t="s">
        <v>982</v>
      </c>
      <c r="E1023" s="640" t="s">
        <v>997</v>
      </c>
      <c r="F1023" s="640">
        <f>IFERROR(VLOOKUP(C1023,'Gebäude-Typen'!$A$7:$D$215,4,FALSE),"")</f>
        <v>1</v>
      </c>
      <c r="G1023" s="641" t="s">
        <v>2131</v>
      </c>
      <c r="H1023" s="640" t="s">
        <v>1029</v>
      </c>
      <c r="I1023" s="639" t="s">
        <v>2728</v>
      </c>
      <c r="J1023" s="640" t="s">
        <v>2649</v>
      </c>
      <c r="K1023" s="642">
        <v>43.412610750000098</v>
      </c>
      <c r="L1023" s="639" t="s">
        <v>1874</v>
      </c>
      <c r="M1023" s="639" t="s">
        <v>2635</v>
      </c>
      <c r="N1023" s="639" t="s">
        <v>2636</v>
      </c>
      <c r="O1023" s="639"/>
      <c r="P1023" s="734" t="s">
        <v>2728</v>
      </c>
      <c r="Q1023" s="642"/>
      <c r="R1023" s="639"/>
      <c r="S1023" s="729">
        <f>IFERROR(ROUND(VLOOKUP(M1023,Reinigungstage,IF('Gebäude-Typen'!$C$6&lt;&gt;0,'Gebäude-Typen'!$C$6,VLOOKUP(C1023,Gebäude_Typen,2,FALSE)),FALSE),2),"")</f>
        <v>72.19</v>
      </c>
      <c r="T1023" s="729">
        <f>IFERROR(ROUND(VLOOKUP(N1023,Reinigungstage,IF('Gebäude-Typen'!$C$6&lt;&gt;0,'Gebäude-Typen'!$C$6,VLOOKUP(C1023,Gebäude_Typen,3,FALSE)),FALSE),2),"")</f>
        <v>12</v>
      </c>
      <c r="U1023" s="730">
        <f t="shared" si="154"/>
        <v>17.98</v>
      </c>
      <c r="V1023" s="731">
        <f>IFERROR(INDEX('2. Raumgruppen'!$A$1:$Y$33,MATCH(IF(ISERROR(SEARCH(" ",M1023,1)),MID(M1023,1,3),MID(M1023,1,SEARCH(" ",M1023,1)-1)),'2. Raumgruppen'!$B:$B,0),IF(ISERROR(SEARCH(" ",M1023,1)),MATCH('2. Raumgruppen'!$L$8,'2. Raumgruppen'!$8:$8,0),MATCH(MID(M1023,SEARCH(" ",M1023,1)+1,3),'2. Raumgruppen'!$8:$8,0))),"")</f>
        <v>0</v>
      </c>
      <c r="W1023" s="731">
        <f>IFERROR(INDEX('2. Raumgruppen'!$A$1:$Y$33,MATCH(IF(ISERROR(SEARCH(" ",N1023,1)),MID(N1023,1,3),MID(N1023,1,SEARCH(" ",N1023,1)-1)),'2. Raumgruppen'!$B:$B,0),IF(ISERROR(SEARCH(" ",N1023,1)),MATCH('2. Raumgruppen'!$L$8,'2. Raumgruppen'!$8:$8,0),MATCH(MID(N1023,SEARCH(" ",N1023,1)+1,3),'2. Raumgruppen'!$8:$8,0))),"")</f>
        <v>0</v>
      </c>
      <c r="X1023" s="732">
        <f t="shared" si="155"/>
        <v>3133.9563700425069</v>
      </c>
      <c r="Y1023" s="732">
        <f t="shared" si="156"/>
        <v>520.95132900000112</v>
      </c>
      <c r="Z1023" s="733" t="str">
        <f t="shared" si="157"/>
        <v/>
      </c>
      <c r="AA1023" s="732" t="str">
        <f t="shared" si="158"/>
        <v/>
      </c>
      <c r="AB1023" s="643"/>
      <c r="AC1023" s="276"/>
      <c r="AD1023" s="277"/>
      <c r="AE1023" s="278"/>
      <c r="AF1023" s="278" t="str">
        <f t="shared" si="159"/>
        <v>h</v>
      </c>
      <c r="AG1023" s="278"/>
      <c r="AH1023" s="279">
        <f t="shared" si="160"/>
        <v>17.98</v>
      </c>
      <c r="AI1023" s="279" t="str">
        <f t="shared" si="161"/>
        <v/>
      </c>
      <c r="AJ1023" s="279" t="str">
        <f t="shared" si="162"/>
        <v/>
      </c>
      <c r="AK1023" s="278"/>
      <c r="AL1023" s="278"/>
      <c r="AM1023" s="278"/>
      <c r="AN1023" s="278"/>
      <c r="AO1023" s="262"/>
      <c r="AP1023" s="262"/>
      <c r="AQ1023" s="262"/>
      <c r="AR1023" s="262"/>
      <c r="AS1023" s="262"/>
      <c r="AT1023" s="262"/>
      <c r="AU1023" s="262"/>
      <c r="AV1023" s="262"/>
      <c r="AW1023" s="278"/>
      <c r="AX1023" s="262"/>
      <c r="AY1023" s="262"/>
      <c r="AZ1023" s="262"/>
    </row>
    <row r="1024" spans="1:52" ht="27" customHeight="1">
      <c r="A1024" s="264"/>
      <c r="B1024" s="639">
        <v>1010</v>
      </c>
      <c r="C1024" s="639" t="s">
        <v>2852</v>
      </c>
      <c r="D1024" s="640" t="s">
        <v>982</v>
      </c>
      <c r="E1024" s="640" t="s">
        <v>997</v>
      </c>
      <c r="F1024" s="640">
        <f>IFERROR(VLOOKUP(C1024,'Gebäude-Typen'!$A$7:$D$215,4,FALSE),"")</f>
        <v>1</v>
      </c>
      <c r="G1024" s="641" t="s">
        <v>2132</v>
      </c>
      <c r="H1024" s="640" t="s">
        <v>1242</v>
      </c>
      <c r="I1024" s="639" t="s">
        <v>2729</v>
      </c>
      <c r="J1024" s="640" t="s">
        <v>2651</v>
      </c>
      <c r="K1024" s="642">
        <v>196.239494517004</v>
      </c>
      <c r="L1024" s="639" t="s">
        <v>1827</v>
      </c>
      <c r="M1024" s="639" t="s">
        <v>2635</v>
      </c>
      <c r="N1024" s="639" t="s">
        <v>2636</v>
      </c>
      <c r="O1024" s="639"/>
      <c r="P1024" s="734" t="s">
        <v>2729</v>
      </c>
      <c r="Q1024" s="642"/>
      <c r="R1024" s="639"/>
      <c r="S1024" s="729">
        <f>IFERROR(ROUND(VLOOKUP(M1024,Reinigungstage,IF('Gebäude-Typen'!$C$6&lt;&gt;0,'Gebäude-Typen'!$C$6,VLOOKUP(C1024,Gebäude_Typen,2,FALSE)),FALSE),2),"")</f>
        <v>72.19</v>
      </c>
      <c r="T1024" s="729">
        <f>IFERROR(ROUND(VLOOKUP(N1024,Reinigungstage,IF('Gebäude-Typen'!$C$6&lt;&gt;0,'Gebäude-Typen'!$C$6,VLOOKUP(C1024,Gebäude_Typen,3,FALSE)),FALSE),2),"")</f>
        <v>12</v>
      </c>
      <c r="U1024" s="730">
        <f t="shared" si="154"/>
        <v>17.98</v>
      </c>
      <c r="V1024" s="731">
        <f>IFERROR(INDEX('2. Raumgruppen'!$A$1:$Y$33,MATCH(IF(ISERROR(SEARCH(" ",M1024,1)),MID(M1024,1,3),MID(M1024,1,SEARCH(" ",M1024,1)-1)),'2. Raumgruppen'!$B:$B,0),IF(ISERROR(SEARCH(" ",M1024,1)),MATCH('2. Raumgruppen'!$L$8,'2. Raumgruppen'!$8:$8,0),MATCH(MID(M1024,SEARCH(" ",M1024,1)+1,3),'2. Raumgruppen'!$8:$8,0))),"")</f>
        <v>0</v>
      </c>
      <c r="W1024" s="731">
        <f>IFERROR(INDEX('2. Raumgruppen'!$A$1:$Y$33,MATCH(IF(ISERROR(SEARCH(" ",N1024,1)),MID(N1024,1,3),MID(N1024,1,SEARCH(" ",N1024,1)-1)),'2. Raumgruppen'!$B:$B,0),IF(ISERROR(SEARCH(" ",N1024,1)),MATCH('2. Raumgruppen'!$L$8,'2. Raumgruppen'!$8:$8,0),MATCH(MID(N1024,SEARCH(" ",N1024,1)+1,3),'2. Raumgruppen'!$8:$8,0))),"")</f>
        <v>0</v>
      </c>
      <c r="X1024" s="732">
        <f t="shared" si="155"/>
        <v>14166.529109182518</v>
      </c>
      <c r="Y1024" s="732">
        <f t="shared" si="156"/>
        <v>2354.8739342040481</v>
      </c>
      <c r="Z1024" s="733" t="str">
        <f t="shared" si="157"/>
        <v/>
      </c>
      <c r="AA1024" s="732" t="str">
        <f t="shared" si="158"/>
        <v/>
      </c>
      <c r="AB1024" s="643"/>
      <c r="AC1024" s="276"/>
      <c r="AD1024" s="277"/>
      <c r="AE1024" s="278"/>
      <c r="AF1024" s="278" t="str">
        <f t="shared" si="159"/>
        <v>h</v>
      </c>
      <c r="AG1024" s="278"/>
      <c r="AH1024" s="279">
        <f t="shared" si="160"/>
        <v>17.98</v>
      </c>
      <c r="AI1024" s="279" t="str">
        <f t="shared" si="161"/>
        <v/>
      </c>
      <c r="AJ1024" s="279" t="str">
        <f t="shared" si="162"/>
        <v/>
      </c>
      <c r="AK1024" s="278"/>
      <c r="AL1024" s="278"/>
      <c r="AM1024" s="278"/>
      <c r="AN1024" s="278"/>
      <c r="AO1024" s="262"/>
      <c r="AP1024" s="262"/>
      <c r="AQ1024" s="262"/>
      <c r="AR1024" s="262"/>
      <c r="AS1024" s="262"/>
      <c r="AT1024" s="262"/>
      <c r="AU1024" s="262"/>
      <c r="AV1024" s="262"/>
      <c r="AW1024" s="264"/>
      <c r="AX1024" s="262"/>
      <c r="AY1024" s="262"/>
      <c r="AZ1024" s="262"/>
    </row>
    <row r="1025" spans="1:72" ht="27" customHeight="1">
      <c r="B1025" s="639">
        <v>1011</v>
      </c>
      <c r="C1025" s="639" t="s">
        <v>2852</v>
      </c>
      <c r="D1025" s="640" t="s">
        <v>982</v>
      </c>
      <c r="E1025" s="640" t="s">
        <v>997</v>
      </c>
      <c r="F1025" s="640">
        <f>IFERROR(VLOOKUP(C1025,'Gebäude-Typen'!$A$7:$D$215,4,FALSE),"")</f>
        <v>1</v>
      </c>
      <c r="G1025" s="641" t="s">
        <v>2133</v>
      </c>
      <c r="H1025" s="640" t="s">
        <v>1070</v>
      </c>
      <c r="I1025" s="639"/>
      <c r="J1025" s="640" t="s">
        <v>2649</v>
      </c>
      <c r="K1025" s="642">
        <v>24.12</v>
      </c>
      <c r="L1025" s="639" t="s">
        <v>1601</v>
      </c>
      <c r="M1025" s="639" t="s">
        <v>153</v>
      </c>
      <c r="N1025" s="639" t="s">
        <v>153</v>
      </c>
      <c r="O1025" s="639"/>
      <c r="P1025" s="734"/>
      <c r="Q1025" s="642"/>
      <c r="R1025" s="639"/>
      <c r="S1025" s="729">
        <f>IFERROR(ROUND(VLOOKUP(M1025,Reinigungstage,IF('Gebäude-Typen'!$C$6&lt;&gt;0,'Gebäude-Typen'!$C$6,VLOOKUP(C1025,Gebäude_Typen,2,FALSE)),FALSE),2),"")</f>
        <v>0</v>
      </c>
      <c r="T1025" s="729">
        <f>IFERROR(ROUND(VLOOKUP(N1025,Reinigungstage,IF('Gebäude-Typen'!$C$6&lt;&gt;0,'Gebäude-Typen'!$C$6,VLOOKUP(C1025,Gebäude_Typen,3,FALSE)),FALSE),2),"")</f>
        <v>0</v>
      </c>
      <c r="U1025" s="730">
        <f t="shared" si="154"/>
        <v>17.98</v>
      </c>
      <c r="V1025" s="731">
        <f>IFERROR(INDEX('2. Raumgruppen'!$A$1:$Y$33,MATCH(IF(ISERROR(SEARCH(" ",M1025,1)),MID(M1025,1,3),MID(M1025,1,SEARCH(" ",M1025,1)-1)),'2. Raumgruppen'!$B:$B,0),IF(ISERROR(SEARCH(" ",M1025,1)),MATCH('2. Raumgruppen'!$L$8,'2. Raumgruppen'!$8:$8,0),MATCH(MID(M1025,SEARCH(" ",M1025,1)+1,3),'2. Raumgruppen'!$8:$8,0))),"")</f>
        <v>0</v>
      </c>
      <c r="W1025" s="731">
        <f>IFERROR(INDEX('2. Raumgruppen'!$A$1:$Y$33,MATCH(IF(ISERROR(SEARCH(" ",N1025,1)),MID(N1025,1,3),MID(N1025,1,SEARCH(" ",N1025,1)-1)),'2. Raumgruppen'!$B:$B,0),IF(ISERROR(SEARCH(" ",N1025,1)),MATCH('2. Raumgruppen'!$L$8,'2. Raumgruppen'!$8:$8,0),MATCH(MID(N1025,SEARCH(" ",N1025,1)+1,3),'2. Raumgruppen'!$8:$8,0))),"")</f>
        <v>0</v>
      </c>
      <c r="X1025" s="732">
        <f t="shared" si="155"/>
        <v>0</v>
      </c>
      <c r="Y1025" s="732">
        <f t="shared" si="156"/>
        <v>0</v>
      </c>
      <c r="Z1025" s="733" t="str">
        <f t="shared" si="157"/>
        <v/>
      </c>
      <c r="AA1025" s="732" t="str">
        <f t="shared" si="158"/>
        <v/>
      </c>
      <c r="AB1025" s="644"/>
      <c r="AC1025" s="276"/>
      <c r="AD1025" s="277"/>
      <c r="AE1025" s="278"/>
      <c r="AF1025" s="278" t="str">
        <f t="shared" si="159"/>
        <v>n</v>
      </c>
      <c r="AG1025" s="278"/>
      <c r="AH1025" s="279">
        <f t="shared" si="160"/>
        <v>17.98</v>
      </c>
      <c r="AI1025" s="279" t="str">
        <f t="shared" si="161"/>
        <v/>
      </c>
      <c r="AJ1025" s="279" t="str">
        <f t="shared" si="162"/>
        <v/>
      </c>
      <c r="AK1025" s="278"/>
      <c r="AL1025" s="278"/>
      <c r="AM1025" s="278"/>
      <c r="AN1025" s="278"/>
      <c r="AO1025" s="262"/>
      <c r="AP1025" s="262"/>
      <c r="AQ1025" s="262"/>
      <c r="AR1025" s="262"/>
      <c r="AS1025" s="262"/>
      <c r="AT1025" s="262"/>
      <c r="AU1025" s="262"/>
      <c r="AV1025" s="262"/>
      <c r="AW1025" s="278"/>
      <c r="AX1025" s="264"/>
      <c r="AY1025" s="262"/>
      <c r="AZ1025" s="264"/>
    </row>
    <row r="1026" spans="1:72" ht="27" customHeight="1">
      <c r="B1026" s="639">
        <v>1012</v>
      </c>
      <c r="C1026" s="639" t="s">
        <v>2852</v>
      </c>
      <c r="D1026" s="640" t="s">
        <v>982</v>
      </c>
      <c r="E1026" s="640" t="s">
        <v>997</v>
      </c>
      <c r="F1026" s="640">
        <f>IFERROR(VLOOKUP(C1026,'Gebäude-Typen'!$A$7:$D$215,4,FALSE),"")</f>
        <v>1</v>
      </c>
      <c r="G1026" s="641" t="s">
        <v>2134</v>
      </c>
      <c r="H1026" s="640" t="s">
        <v>1070</v>
      </c>
      <c r="I1026" s="639"/>
      <c r="J1026" s="640" t="s">
        <v>2651</v>
      </c>
      <c r="K1026" s="642">
        <v>9.0300017507421497</v>
      </c>
      <c r="L1026" s="639" t="s">
        <v>1073</v>
      </c>
      <c r="M1026" s="639" t="s">
        <v>153</v>
      </c>
      <c r="N1026" s="639" t="s">
        <v>153</v>
      </c>
      <c r="O1026" s="639"/>
      <c r="P1026" s="734"/>
      <c r="Q1026" s="642"/>
      <c r="R1026" s="639"/>
      <c r="S1026" s="729">
        <f>IFERROR(ROUND(VLOOKUP(M1026,Reinigungstage,IF('Gebäude-Typen'!$C$6&lt;&gt;0,'Gebäude-Typen'!$C$6,VLOOKUP(C1026,Gebäude_Typen,2,FALSE)),FALSE),2),"")</f>
        <v>0</v>
      </c>
      <c r="T1026" s="729">
        <f>IFERROR(ROUND(VLOOKUP(N1026,Reinigungstage,IF('Gebäude-Typen'!$C$6&lt;&gt;0,'Gebäude-Typen'!$C$6,VLOOKUP(C1026,Gebäude_Typen,3,FALSE)),FALSE),2),"")</f>
        <v>0</v>
      </c>
      <c r="U1026" s="730">
        <f t="shared" si="154"/>
        <v>17.98</v>
      </c>
      <c r="V1026" s="731">
        <f>IFERROR(INDEX('2. Raumgruppen'!$A$1:$Y$33,MATCH(IF(ISERROR(SEARCH(" ",M1026,1)),MID(M1026,1,3),MID(M1026,1,SEARCH(" ",M1026,1)-1)),'2. Raumgruppen'!$B:$B,0),IF(ISERROR(SEARCH(" ",M1026,1)),MATCH('2. Raumgruppen'!$L$8,'2. Raumgruppen'!$8:$8,0),MATCH(MID(M1026,SEARCH(" ",M1026,1)+1,3),'2. Raumgruppen'!$8:$8,0))),"")</f>
        <v>0</v>
      </c>
      <c r="W1026" s="731">
        <f>IFERROR(INDEX('2. Raumgruppen'!$A$1:$Y$33,MATCH(IF(ISERROR(SEARCH(" ",N1026,1)),MID(N1026,1,3),MID(N1026,1,SEARCH(" ",N1026,1)-1)),'2. Raumgruppen'!$B:$B,0),IF(ISERROR(SEARCH(" ",N1026,1)),MATCH('2. Raumgruppen'!$L$8,'2. Raumgruppen'!$8:$8,0),MATCH(MID(N1026,SEARCH(" ",N1026,1)+1,3),'2. Raumgruppen'!$8:$8,0))),"")</f>
        <v>0</v>
      </c>
      <c r="X1026" s="732">
        <f t="shared" si="155"/>
        <v>0</v>
      </c>
      <c r="Y1026" s="732">
        <f t="shared" si="156"/>
        <v>0</v>
      </c>
      <c r="Z1026" s="733" t="str">
        <f t="shared" si="157"/>
        <v/>
      </c>
      <c r="AA1026" s="732" t="str">
        <f t="shared" si="158"/>
        <v/>
      </c>
      <c r="AB1026" s="643"/>
      <c r="AC1026" s="276"/>
      <c r="AD1026" s="277"/>
      <c r="AE1026" s="278"/>
      <c r="AF1026" s="278" t="str">
        <f t="shared" si="159"/>
        <v>n</v>
      </c>
      <c r="AG1026" s="278"/>
      <c r="AH1026" s="279">
        <f t="shared" si="160"/>
        <v>17.98</v>
      </c>
      <c r="AI1026" s="279" t="str">
        <f t="shared" si="161"/>
        <v/>
      </c>
      <c r="AJ1026" s="279" t="str">
        <f t="shared" si="162"/>
        <v/>
      </c>
      <c r="AK1026" s="278"/>
      <c r="AL1026" s="278"/>
      <c r="AM1026" s="278"/>
      <c r="AN1026" s="278"/>
      <c r="AO1026" s="262"/>
      <c r="AP1026" s="262"/>
      <c r="AQ1026" s="262"/>
      <c r="AR1026" s="262"/>
      <c r="AS1026" s="262"/>
      <c r="AT1026" s="262"/>
      <c r="AU1026" s="262"/>
      <c r="AV1026" s="262"/>
      <c r="AW1026" s="262"/>
      <c r="AX1026" s="264"/>
      <c r="AY1026" s="262"/>
      <c r="AZ1026" s="262"/>
    </row>
    <row r="1027" spans="1:72" s="282" customFormat="1" ht="27" customHeight="1">
      <c r="B1027" s="639">
        <v>1013</v>
      </c>
      <c r="C1027" s="639" t="s">
        <v>2852</v>
      </c>
      <c r="D1027" s="640" t="s">
        <v>982</v>
      </c>
      <c r="E1027" s="640" t="s">
        <v>997</v>
      </c>
      <c r="F1027" s="640">
        <f>IFERROR(VLOOKUP(C1027,'Gebäude-Typen'!$A$7:$D$215,4,FALSE),"")</f>
        <v>1</v>
      </c>
      <c r="G1027" s="641" t="s">
        <v>2135</v>
      </c>
      <c r="H1027" s="640" t="s">
        <v>1049</v>
      </c>
      <c r="I1027" s="639"/>
      <c r="J1027" s="640" t="s">
        <v>2649</v>
      </c>
      <c r="K1027" s="642">
        <v>5.9124999999999996</v>
      </c>
      <c r="L1027" s="639" t="s">
        <v>1175</v>
      </c>
      <c r="M1027" s="639" t="s">
        <v>2620</v>
      </c>
      <c r="N1027" s="639" t="s">
        <v>2621</v>
      </c>
      <c r="O1027" s="639"/>
      <c r="P1027" s="734"/>
      <c r="Q1027" s="642"/>
      <c r="R1027" s="639"/>
      <c r="S1027" s="729">
        <f>IFERROR(ROUND(VLOOKUP(M1027,Reinigungstage,IF('Gebäude-Typen'!$C$6&lt;&gt;0,'Gebäude-Typen'!$C$6,VLOOKUP(C1027,Gebäude_Typen,2,FALSE)),FALSE),2),"")</f>
        <v>108.28</v>
      </c>
      <c r="T1027" s="729">
        <f>IFERROR(ROUND(VLOOKUP(N1027,Reinigungstage,IF('Gebäude-Typen'!$C$6&lt;&gt;0,'Gebäude-Typen'!$C$6,VLOOKUP(C1027,Gebäude_Typen,3,FALSE)),FALSE),2),"")</f>
        <v>12</v>
      </c>
      <c r="U1027" s="730">
        <f t="shared" si="154"/>
        <v>17.98</v>
      </c>
      <c r="V1027" s="731">
        <f>IFERROR(INDEX('2. Raumgruppen'!$A$1:$Y$33,MATCH(IF(ISERROR(SEARCH(" ",M1027,1)),MID(M1027,1,3),MID(M1027,1,SEARCH(" ",M1027,1)-1)),'2. Raumgruppen'!$B:$B,0),IF(ISERROR(SEARCH(" ",M1027,1)),MATCH('2. Raumgruppen'!$L$8,'2. Raumgruppen'!$8:$8,0),MATCH(MID(M1027,SEARCH(" ",M1027,1)+1,3),'2. Raumgruppen'!$8:$8,0))),"")</f>
        <v>0</v>
      </c>
      <c r="W1027" s="731">
        <f>IFERROR(INDEX('2. Raumgruppen'!$A$1:$Y$33,MATCH(IF(ISERROR(SEARCH(" ",N1027,1)),MID(N1027,1,3),MID(N1027,1,SEARCH(" ",N1027,1)-1)),'2. Raumgruppen'!$B:$B,0),IF(ISERROR(SEARCH(" ",N1027,1)),MATCH('2. Raumgruppen'!$L$8,'2. Raumgruppen'!$8:$8,0),MATCH(MID(N1027,SEARCH(" ",N1027,1)+1,3),'2. Raumgruppen'!$8:$8,0))),"")</f>
        <v>0</v>
      </c>
      <c r="X1027" s="732">
        <f t="shared" si="155"/>
        <v>640.20549999999992</v>
      </c>
      <c r="Y1027" s="732">
        <f t="shared" si="156"/>
        <v>70.949999999999989</v>
      </c>
      <c r="Z1027" s="733" t="str">
        <f t="shared" si="157"/>
        <v/>
      </c>
      <c r="AA1027" s="732" t="str">
        <f t="shared" si="158"/>
        <v/>
      </c>
      <c r="AB1027" s="643"/>
      <c r="AC1027" s="283"/>
      <c r="AD1027" s="284"/>
      <c r="AE1027" s="285"/>
      <c r="AF1027" s="278" t="str">
        <f t="shared" si="159"/>
        <v>f</v>
      </c>
      <c r="AG1027" s="278"/>
      <c r="AH1027" s="279">
        <f t="shared" si="160"/>
        <v>17.98</v>
      </c>
      <c r="AI1027" s="279" t="str">
        <f t="shared" si="161"/>
        <v/>
      </c>
      <c r="AJ1027" s="279" t="str">
        <f t="shared" si="162"/>
        <v/>
      </c>
      <c r="AK1027" s="285"/>
      <c r="AL1027" s="285"/>
      <c r="AM1027" s="285"/>
      <c r="AN1027" s="285"/>
      <c r="AZ1027" s="286"/>
      <c r="BA1027" s="287"/>
      <c r="BB1027" s="287"/>
      <c r="BC1027" s="287"/>
      <c r="BD1027" s="287"/>
      <c r="BE1027" s="287"/>
      <c r="BF1027" s="287"/>
      <c r="BG1027" s="287"/>
      <c r="BH1027" s="287"/>
      <c r="BI1027" s="287"/>
      <c r="BJ1027" s="287"/>
      <c r="BK1027" s="287"/>
      <c r="BL1027" s="288"/>
      <c r="BM1027" s="288"/>
      <c r="BN1027" s="288"/>
      <c r="BO1027" s="288"/>
      <c r="BP1027" s="288"/>
      <c r="BQ1027" s="288"/>
      <c r="BR1027" s="287"/>
      <c r="BS1027" s="287"/>
      <c r="BT1027" s="287"/>
    </row>
    <row r="1028" spans="1:72" ht="27" customHeight="1">
      <c r="B1028" s="639">
        <v>1014</v>
      </c>
      <c r="C1028" s="639" t="s">
        <v>2852</v>
      </c>
      <c r="D1028" s="640" t="s">
        <v>982</v>
      </c>
      <c r="E1028" s="640" t="s">
        <v>997</v>
      </c>
      <c r="F1028" s="640">
        <f>IFERROR(VLOOKUP(C1028,'Gebäude-Typen'!$A$7:$D$215,4,FALSE),"")</f>
        <v>1</v>
      </c>
      <c r="G1028" s="641" t="s">
        <v>2136</v>
      </c>
      <c r="H1028" s="640" t="s">
        <v>1045</v>
      </c>
      <c r="I1028" s="639"/>
      <c r="J1028" s="640" t="s">
        <v>2811</v>
      </c>
      <c r="K1028" s="642">
        <v>66.409816943814405</v>
      </c>
      <c r="L1028" s="639" t="s">
        <v>1156</v>
      </c>
      <c r="M1028" s="639" t="s">
        <v>2620</v>
      </c>
      <c r="N1028" s="639" t="s">
        <v>2621</v>
      </c>
      <c r="O1028" s="639"/>
      <c r="P1028" s="734"/>
      <c r="Q1028" s="642"/>
      <c r="R1028" s="639"/>
      <c r="S1028" s="729">
        <f>IFERROR(ROUND(VLOOKUP(M1028,Reinigungstage,IF('Gebäude-Typen'!$C$6&lt;&gt;0,'Gebäude-Typen'!$C$6,VLOOKUP(C1028,Gebäude_Typen,2,FALSE)),FALSE),2),"")</f>
        <v>108.28</v>
      </c>
      <c r="T1028" s="729">
        <f>IFERROR(ROUND(VLOOKUP(N1028,Reinigungstage,IF('Gebäude-Typen'!$C$6&lt;&gt;0,'Gebäude-Typen'!$C$6,VLOOKUP(C1028,Gebäude_Typen,3,FALSE)),FALSE),2),"")</f>
        <v>12</v>
      </c>
      <c r="U1028" s="730">
        <f t="shared" si="154"/>
        <v>17.98</v>
      </c>
      <c r="V1028" s="731">
        <f>IFERROR(INDEX('2. Raumgruppen'!$A$1:$Y$33,MATCH(IF(ISERROR(SEARCH(" ",M1028,1)),MID(M1028,1,3),MID(M1028,1,SEARCH(" ",M1028,1)-1)),'2. Raumgruppen'!$B:$B,0),IF(ISERROR(SEARCH(" ",M1028,1)),MATCH('2. Raumgruppen'!$L$8,'2. Raumgruppen'!$8:$8,0),MATCH(MID(M1028,SEARCH(" ",M1028,1)+1,3),'2. Raumgruppen'!$8:$8,0))),"")</f>
        <v>0</v>
      </c>
      <c r="W1028" s="731">
        <f>IFERROR(INDEX('2. Raumgruppen'!$A$1:$Y$33,MATCH(IF(ISERROR(SEARCH(" ",N1028,1)),MID(N1028,1,3),MID(N1028,1,SEARCH(" ",N1028,1)-1)),'2. Raumgruppen'!$B:$B,0),IF(ISERROR(SEARCH(" ",N1028,1)),MATCH('2. Raumgruppen'!$L$8,'2. Raumgruppen'!$8:$8,0),MATCH(MID(N1028,SEARCH(" ",N1028,1)+1,3),'2. Raumgruppen'!$8:$8,0))),"")</f>
        <v>0</v>
      </c>
      <c r="X1028" s="732">
        <f t="shared" si="155"/>
        <v>7190.8549786762242</v>
      </c>
      <c r="Y1028" s="732">
        <f t="shared" si="156"/>
        <v>796.91780332577287</v>
      </c>
      <c r="Z1028" s="733" t="str">
        <f t="shared" si="157"/>
        <v/>
      </c>
      <c r="AA1028" s="732" t="str">
        <f t="shared" si="158"/>
        <v/>
      </c>
      <c r="AB1028" s="644"/>
      <c r="AC1028" s="276"/>
      <c r="AD1028" s="277"/>
      <c r="AE1028" s="278"/>
      <c r="AF1028" s="278" t="str">
        <f t="shared" si="159"/>
        <v>f</v>
      </c>
      <c r="AG1028" s="278"/>
      <c r="AH1028" s="279">
        <f t="shared" si="160"/>
        <v>17.98</v>
      </c>
      <c r="AI1028" s="279" t="str">
        <f t="shared" si="161"/>
        <v/>
      </c>
      <c r="AJ1028" s="279" t="str">
        <f t="shared" si="162"/>
        <v/>
      </c>
      <c r="AK1028" s="278"/>
      <c r="AL1028" s="278"/>
      <c r="AM1028" s="278"/>
      <c r="AN1028" s="278"/>
      <c r="AO1028" s="262"/>
      <c r="AP1028" s="262"/>
      <c r="AQ1028" s="262"/>
      <c r="AR1028" s="262"/>
      <c r="AS1028" s="262"/>
      <c r="AT1028" s="262"/>
      <c r="AU1028" s="262"/>
      <c r="AV1028" s="262"/>
      <c r="AW1028" s="262"/>
      <c r="AX1028" s="264"/>
      <c r="AY1028" s="264"/>
      <c r="AZ1028" s="262"/>
    </row>
    <row r="1029" spans="1:72" ht="27" customHeight="1">
      <c r="A1029" s="264"/>
      <c r="B1029" s="639">
        <v>1015</v>
      </c>
      <c r="C1029" s="639" t="s">
        <v>2852</v>
      </c>
      <c r="D1029" s="640" t="s">
        <v>982</v>
      </c>
      <c r="E1029" s="640" t="s">
        <v>997</v>
      </c>
      <c r="F1029" s="640">
        <f>IFERROR(VLOOKUP(C1029,'Gebäude-Typen'!$A$7:$D$215,4,FALSE),"")</f>
        <v>1</v>
      </c>
      <c r="G1029" s="641" t="s">
        <v>2137</v>
      </c>
      <c r="H1029" s="640" t="s">
        <v>1005</v>
      </c>
      <c r="I1029" s="639"/>
      <c r="J1029" s="640" t="s">
        <v>2811</v>
      </c>
      <c r="K1029" s="642">
        <v>20.825424999999999</v>
      </c>
      <c r="L1029" s="639" t="s">
        <v>1006</v>
      </c>
      <c r="M1029" s="639" t="s">
        <v>2626</v>
      </c>
      <c r="N1029" s="639" t="s">
        <v>2627</v>
      </c>
      <c r="O1029" s="639"/>
      <c r="P1029" s="734"/>
      <c r="Q1029" s="642"/>
      <c r="R1029" s="639"/>
      <c r="S1029" s="729">
        <f>IFERROR(ROUND(VLOOKUP(M1029,Reinigungstage,IF('Gebäude-Typen'!$C$6&lt;&gt;0,'Gebäude-Typen'!$C$6,VLOOKUP(C1029,Gebäude_Typen,2,FALSE)),FALSE),2),"")</f>
        <v>108.28</v>
      </c>
      <c r="T1029" s="729">
        <f>IFERROR(ROUND(VLOOKUP(N1029,Reinigungstage,IF('Gebäude-Typen'!$C$6&lt;&gt;0,'Gebäude-Typen'!$C$6,VLOOKUP(C1029,Gebäude_Typen,3,FALSE)),FALSE),2),"")</f>
        <v>12</v>
      </c>
      <c r="U1029" s="730">
        <f t="shared" si="154"/>
        <v>17.98</v>
      </c>
      <c r="V1029" s="731">
        <f>IFERROR(INDEX('2. Raumgruppen'!$A$1:$Y$33,MATCH(IF(ISERROR(SEARCH(" ",M1029,1)),MID(M1029,1,3),MID(M1029,1,SEARCH(" ",M1029,1)-1)),'2. Raumgruppen'!$B:$B,0),IF(ISERROR(SEARCH(" ",M1029,1)),MATCH('2. Raumgruppen'!$L$8,'2. Raumgruppen'!$8:$8,0),MATCH(MID(M1029,SEARCH(" ",M1029,1)+1,3),'2. Raumgruppen'!$8:$8,0))),"")</f>
        <v>0</v>
      </c>
      <c r="W1029" s="731">
        <f>IFERROR(INDEX('2. Raumgruppen'!$A$1:$Y$33,MATCH(IF(ISERROR(SEARCH(" ",N1029,1)),MID(N1029,1,3),MID(N1029,1,SEARCH(" ",N1029,1)-1)),'2. Raumgruppen'!$B:$B,0),IF(ISERROR(SEARCH(" ",N1029,1)),MATCH('2. Raumgruppen'!$L$8,'2. Raumgruppen'!$8:$8,0),MATCH(MID(N1029,SEARCH(" ",N1029,1)+1,3),'2. Raumgruppen'!$8:$8,0))),"")</f>
        <v>0</v>
      </c>
      <c r="X1029" s="732">
        <f t="shared" si="155"/>
        <v>2254.9770189999999</v>
      </c>
      <c r="Y1029" s="732">
        <f t="shared" si="156"/>
        <v>249.9051</v>
      </c>
      <c r="Z1029" s="733" t="str">
        <f t="shared" si="157"/>
        <v/>
      </c>
      <c r="AA1029" s="732" t="str">
        <f t="shared" si="158"/>
        <v/>
      </c>
      <c r="AB1029" s="643"/>
      <c r="AC1029" s="276"/>
      <c r="AD1029" s="277"/>
      <c r="AE1029" s="278"/>
      <c r="AF1029" s="278" t="str">
        <f t="shared" si="159"/>
        <v>e</v>
      </c>
      <c r="AG1029" s="278"/>
      <c r="AH1029" s="279">
        <f t="shared" si="160"/>
        <v>17.98</v>
      </c>
      <c r="AI1029" s="279" t="str">
        <f t="shared" si="161"/>
        <v/>
      </c>
      <c r="AJ1029" s="279" t="str">
        <f t="shared" si="162"/>
        <v/>
      </c>
      <c r="AK1029" s="278"/>
      <c r="AL1029" s="278"/>
      <c r="AM1029" s="278"/>
      <c r="AN1029" s="278"/>
      <c r="AO1029" s="262"/>
      <c r="AP1029" s="262"/>
      <c r="AQ1029" s="262"/>
      <c r="AR1029" s="262"/>
      <c r="AS1029" s="262"/>
      <c r="AT1029" s="262"/>
      <c r="AU1029" s="262"/>
      <c r="AV1029" s="262"/>
      <c r="AW1029" s="262"/>
      <c r="AX1029" s="262"/>
      <c r="AY1029" s="262"/>
      <c r="AZ1029" s="262"/>
    </row>
    <row r="1030" spans="1:72" s="282" customFormat="1" ht="27" customHeight="1">
      <c r="B1030" s="639">
        <v>1016</v>
      </c>
      <c r="C1030" s="639" t="s">
        <v>2852</v>
      </c>
      <c r="D1030" s="640" t="s">
        <v>982</v>
      </c>
      <c r="E1030" s="640" t="s">
        <v>997</v>
      </c>
      <c r="F1030" s="640">
        <f>IFERROR(VLOOKUP(C1030,'Gebäude-Typen'!$A$7:$D$215,4,FALSE),"")</f>
        <v>1</v>
      </c>
      <c r="G1030" s="641" t="s">
        <v>2138</v>
      </c>
      <c r="H1030" s="640" t="s">
        <v>1045</v>
      </c>
      <c r="I1030" s="639"/>
      <c r="J1030" s="640" t="s">
        <v>2811</v>
      </c>
      <c r="K1030" s="642">
        <v>40.905212928320601</v>
      </c>
      <c r="L1030" s="639" t="s">
        <v>1046</v>
      </c>
      <c r="M1030" s="639" t="s">
        <v>2620</v>
      </c>
      <c r="N1030" s="639" t="s">
        <v>2621</v>
      </c>
      <c r="O1030" s="639"/>
      <c r="P1030" s="734"/>
      <c r="Q1030" s="642"/>
      <c r="R1030" s="639"/>
      <c r="S1030" s="729">
        <f>IFERROR(ROUND(VLOOKUP(M1030,Reinigungstage,IF('Gebäude-Typen'!$C$6&lt;&gt;0,'Gebäude-Typen'!$C$6,VLOOKUP(C1030,Gebäude_Typen,2,FALSE)),FALSE),2),"")</f>
        <v>108.28</v>
      </c>
      <c r="T1030" s="729">
        <f>IFERROR(ROUND(VLOOKUP(N1030,Reinigungstage,IF('Gebäude-Typen'!$C$6&lt;&gt;0,'Gebäude-Typen'!$C$6,VLOOKUP(C1030,Gebäude_Typen,3,FALSE)),FALSE),2),"")</f>
        <v>12</v>
      </c>
      <c r="U1030" s="730">
        <f t="shared" si="154"/>
        <v>17.98</v>
      </c>
      <c r="V1030" s="731">
        <f>IFERROR(INDEX('2. Raumgruppen'!$A$1:$Y$33,MATCH(IF(ISERROR(SEARCH(" ",M1030,1)),MID(M1030,1,3),MID(M1030,1,SEARCH(" ",M1030,1)-1)),'2. Raumgruppen'!$B:$B,0),IF(ISERROR(SEARCH(" ",M1030,1)),MATCH('2. Raumgruppen'!$L$8,'2. Raumgruppen'!$8:$8,0),MATCH(MID(M1030,SEARCH(" ",M1030,1)+1,3),'2. Raumgruppen'!$8:$8,0))),"")</f>
        <v>0</v>
      </c>
      <c r="W1030" s="731">
        <f>IFERROR(INDEX('2. Raumgruppen'!$A$1:$Y$33,MATCH(IF(ISERROR(SEARCH(" ",N1030,1)),MID(N1030,1,3),MID(N1030,1,SEARCH(" ",N1030,1)-1)),'2. Raumgruppen'!$B:$B,0),IF(ISERROR(SEARCH(" ",N1030,1)),MATCH('2. Raumgruppen'!$L$8,'2. Raumgruppen'!$8:$8,0),MATCH(MID(N1030,SEARCH(" ",N1030,1)+1,3),'2. Raumgruppen'!$8:$8,0))),"")</f>
        <v>0</v>
      </c>
      <c r="X1030" s="732">
        <f t="shared" si="155"/>
        <v>4429.2164558785544</v>
      </c>
      <c r="Y1030" s="732">
        <f t="shared" si="156"/>
        <v>490.86255513984725</v>
      </c>
      <c r="Z1030" s="733" t="str">
        <f t="shared" si="157"/>
        <v/>
      </c>
      <c r="AA1030" s="732" t="str">
        <f t="shared" si="158"/>
        <v/>
      </c>
      <c r="AB1030" s="643"/>
      <c r="AC1030" s="283"/>
      <c r="AD1030" s="284"/>
      <c r="AE1030" s="285"/>
      <c r="AF1030" s="278" t="str">
        <f t="shared" si="159"/>
        <v>f</v>
      </c>
      <c r="AG1030" s="278"/>
      <c r="AH1030" s="279">
        <f t="shared" si="160"/>
        <v>17.98</v>
      </c>
      <c r="AI1030" s="279" t="str">
        <f t="shared" si="161"/>
        <v/>
      </c>
      <c r="AJ1030" s="279" t="str">
        <f t="shared" si="162"/>
        <v/>
      </c>
      <c r="AK1030" s="285"/>
      <c r="AL1030" s="285"/>
      <c r="AM1030" s="285"/>
      <c r="AN1030" s="285"/>
      <c r="AW1030" s="286"/>
      <c r="AY1030" s="286"/>
      <c r="BA1030" s="287"/>
      <c r="BB1030" s="287"/>
      <c r="BC1030" s="287"/>
      <c r="BD1030" s="287"/>
      <c r="BE1030" s="287"/>
      <c r="BF1030" s="287"/>
      <c r="BG1030" s="287"/>
      <c r="BH1030" s="287"/>
      <c r="BI1030" s="287"/>
      <c r="BJ1030" s="287"/>
      <c r="BK1030" s="287"/>
      <c r="BL1030" s="288"/>
      <c r="BM1030" s="288"/>
      <c r="BN1030" s="288"/>
      <c r="BO1030" s="288"/>
      <c r="BP1030" s="288"/>
      <c r="BQ1030" s="288"/>
      <c r="BR1030" s="287"/>
      <c r="BS1030" s="287"/>
      <c r="BT1030" s="287"/>
    </row>
    <row r="1031" spans="1:72" ht="27" customHeight="1">
      <c r="B1031" s="639">
        <v>1017</v>
      </c>
      <c r="C1031" s="639" t="s">
        <v>2852</v>
      </c>
      <c r="D1031" s="640" t="s">
        <v>982</v>
      </c>
      <c r="E1031" s="640" t="s">
        <v>997</v>
      </c>
      <c r="F1031" s="640">
        <f>IFERROR(VLOOKUP(C1031,'Gebäude-Typen'!$A$7:$D$215,4,FALSE),"")</f>
        <v>1</v>
      </c>
      <c r="G1031" s="641" t="s">
        <v>2139</v>
      </c>
      <c r="H1031" s="640" t="s">
        <v>1045</v>
      </c>
      <c r="I1031" s="639"/>
      <c r="J1031" s="640" t="s">
        <v>2811</v>
      </c>
      <c r="K1031" s="642">
        <v>6.4728306567179201</v>
      </c>
      <c r="L1031" s="639" t="s">
        <v>1046</v>
      </c>
      <c r="M1031" s="639" t="s">
        <v>2620</v>
      </c>
      <c r="N1031" s="639" t="s">
        <v>2621</v>
      </c>
      <c r="O1031" s="639"/>
      <c r="P1031" s="734"/>
      <c r="Q1031" s="642"/>
      <c r="R1031" s="639"/>
      <c r="S1031" s="729">
        <f>IFERROR(ROUND(VLOOKUP(M1031,Reinigungstage,IF('Gebäude-Typen'!$C$6&lt;&gt;0,'Gebäude-Typen'!$C$6,VLOOKUP(C1031,Gebäude_Typen,2,FALSE)),FALSE),2),"")</f>
        <v>108.28</v>
      </c>
      <c r="T1031" s="729">
        <f>IFERROR(ROUND(VLOOKUP(N1031,Reinigungstage,IF('Gebäude-Typen'!$C$6&lt;&gt;0,'Gebäude-Typen'!$C$6,VLOOKUP(C1031,Gebäude_Typen,3,FALSE)),FALSE),2),"")</f>
        <v>12</v>
      </c>
      <c r="U1031" s="730">
        <f t="shared" si="154"/>
        <v>17.98</v>
      </c>
      <c r="V1031" s="731">
        <f>IFERROR(INDEX('2. Raumgruppen'!$A$1:$Y$33,MATCH(IF(ISERROR(SEARCH(" ",M1031,1)),MID(M1031,1,3),MID(M1031,1,SEARCH(" ",M1031,1)-1)),'2. Raumgruppen'!$B:$B,0),IF(ISERROR(SEARCH(" ",M1031,1)),MATCH('2. Raumgruppen'!$L$8,'2. Raumgruppen'!$8:$8,0),MATCH(MID(M1031,SEARCH(" ",M1031,1)+1,3),'2. Raumgruppen'!$8:$8,0))),"")</f>
        <v>0</v>
      </c>
      <c r="W1031" s="731">
        <f>IFERROR(INDEX('2. Raumgruppen'!$A$1:$Y$33,MATCH(IF(ISERROR(SEARCH(" ",N1031,1)),MID(N1031,1,3),MID(N1031,1,SEARCH(" ",N1031,1)-1)),'2. Raumgruppen'!$B:$B,0),IF(ISERROR(SEARCH(" ",N1031,1)),MATCH('2. Raumgruppen'!$L$8,'2. Raumgruppen'!$8:$8,0),MATCH(MID(N1031,SEARCH(" ",N1031,1)+1,3),'2. Raumgruppen'!$8:$8,0))),"")</f>
        <v>0</v>
      </c>
      <c r="X1031" s="732">
        <f t="shared" si="155"/>
        <v>700.87810350941641</v>
      </c>
      <c r="Y1031" s="732">
        <f t="shared" si="156"/>
        <v>77.673967880615038</v>
      </c>
      <c r="Z1031" s="733" t="str">
        <f t="shared" si="157"/>
        <v/>
      </c>
      <c r="AA1031" s="732" t="str">
        <f t="shared" si="158"/>
        <v/>
      </c>
      <c r="AB1031" s="643"/>
      <c r="AC1031" s="276"/>
      <c r="AD1031" s="277"/>
      <c r="AE1031" s="278"/>
      <c r="AF1031" s="278" t="str">
        <f t="shared" si="159"/>
        <v>f</v>
      </c>
      <c r="AG1031" s="278"/>
      <c r="AH1031" s="279">
        <f t="shared" si="160"/>
        <v>17.98</v>
      </c>
      <c r="AI1031" s="279" t="str">
        <f t="shared" si="161"/>
        <v/>
      </c>
      <c r="AJ1031" s="279" t="str">
        <f t="shared" si="162"/>
        <v/>
      </c>
      <c r="AK1031" s="278"/>
      <c r="AL1031" s="278"/>
      <c r="AM1031" s="278"/>
      <c r="AN1031" s="278"/>
      <c r="AO1031" s="262"/>
      <c r="AP1031" s="262"/>
      <c r="AQ1031" s="262"/>
      <c r="AR1031" s="262"/>
      <c r="AS1031" s="262"/>
      <c r="AT1031" s="262"/>
      <c r="AU1031" s="262"/>
      <c r="AV1031" s="262"/>
      <c r="AW1031" s="264"/>
      <c r="AX1031" s="262"/>
      <c r="AY1031" s="264"/>
      <c r="AZ1031" s="264"/>
    </row>
    <row r="1032" spans="1:72" ht="27" customHeight="1">
      <c r="B1032" s="639">
        <v>1018</v>
      </c>
      <c r="C1032" s="639" t="s">
        <v>2852</v>
      </c>
      <c r="D1032" s="640" t="s">
        <v>982</v>
      </c>
      <c r="E1032" s="640" t="s">
        <v>997</v>
      </c>
      <c r="F1032" s="640">
        <f>IFERROR(VLOOKUP(C1032,'Gebäude-Typen'!$A$7:$D$215,4,FALSE),"")</f>
        <v>1</v>
      </c>
      <c r="G1032" s="641" t="s">
        <v>2140</v>
      </c>
      <c r="H1032" s="640" t="s">
        <v>1005</v>
      </c>
      <c r="I1032" s="639"/>
      <c r="J1032" s="640" t="s">
        <v>2811</v>
      </c>
      <c r="K1032" s="642">
        <v>21.233614457739499</v>
      </c>
      <c r="L1032" s="639" t="s">
        <v>1006</v>
      </c>
      <c r="M1032" s="639" t="s">
        <v>2626</v>
      </c>
      <c r="N1032" s="639" t="s">
        <v>2627</v>
      </c>
      <c r="O1032" s="639"/>
      <c r="P1032" s="734"/>
      <c r="Q1032" s="642"/>
      <c r="R1032" s="639"/>
      <c r="S1032" s="729">
        <f>IFERROR(ROUND(VLOOKUP(M1032,Reinigungstage,IF('Gebäude-Typen'!$C$6&lt;&gt;0,'Gebäude-Typen'!$C$6,VLOOKUP(C1032,Gebäude_Typen,2,FALSE)),FALSE),2),"")</f>
        <v>108.28</v>
      </c>
      <c r="T1032" s="729">
        <f>IFERROR(ROUND(VLOOKUP(N1032,Reinigungstage,IF('Gebäude-Typen'!$C$6&lt;&gt;0,'Gebäude-Typen'!$C$6,VLOOKUP(C1032,Gebäude_Typen,3,FALSE)),FALSE),2),"")</f>
        <v>12</v>
      </c>
      <c r="U1032" s="730">
        <f t="shared" si="154"/>
        <v>17.98</v>
      </c>
      <c r="V1032" s="731">
        <f>IFERROR(INDEX('2. Raumgruppen'!$A$1:$Y$33,MATCH(IF(ISERROR(SEARCH(" ",M1032,1)),MID(M1032,1,3),MID(M1032,1,SEARCH(" ",M1032,1)-1)),'2. Raumgruppen'!$B:$B,0),IF(ISERROR(SEARCH(" ",M1032,1)),MATCH('2. Raumgruppen'!$L$8,'2. Raumgruppen'!$8:$8,0),MATCH(MID(M1032,SEARCH(" ",M1032,1)+1,3),'2. Raumgruppen'!$8:$8,0))),"")</f>
        <v>0</v>
      </c>
      <c r="W1032" s="731">
        <f>IFERROR(INDEX('2. Raumgruppen'!$A$1:$Y$33,MATCH(IF(ISERROR(SEARCH(" ",N1032,1)),MID(N1032,1,3),MID(N1032,1,SEARCH(" ",N1032,1)-1)),'2. Raumgruppen'!$B:$B,0),IF(ISERROR(SEARCH(" ",N1032,1)),MATCH('2. Raumgruppen'!$L$8,'2. Raumgruppen'!$8:$8,0),MATCH(MID(N1032,SEARCH(" ",N1032,1)+1,3),'2. Raumgruppen'!$8:$8,0))),"")</f>
        <v>0</v>
      </c>
      <c r="X1032" s="732">
        <f t="shared" si="155"/>
        <v>2299.175773484033</v>
      </c>
      <c r="Y1032" s="732">
        <f t="shared" si="156"/>
        <v>254.80337349287399</v>
      </c>
      <c r="Z1032" s="733" t="str">
        <f t="shared" si="157"/>
        <v/>
      </c>
      <c r="AA1032" s="732" t="str">
        <f t="shared" si="158"/>
        <v/>
      </c>
      <c r="AB1032" s="643"/>
      <c r="AC1032" s="276"/>
      <c r="AD1032" s="277"/>
      <c r="AE1032" s="278"/>
      <c r="AF1032" s="278" t="str">
        <f t="shared" si="159"/>
        <v>e</v>
      </c>
      <c r="AG1032" s="278"/>
      <c r="AH1032" s="279">
        <f t="shared" si="160"/>
        <v>17.98</v>
      </c>
      <c r="AI1032" s="279" t="str">
        <f t="shared" si="161"/>
        <v/>
      </c>
      <c r="AJ1032" s="279" t="str">
        <f t="shared" si="162"/>
        <v/>
      </c>
      <c r="AK1032" s="278"/>
      <c r="AL1032" s="278"/>
      <c r="AM1032" s="278"/>
      <c r="AN1032" s="278"/>
      <c r="AO1032" s="262"/>
      <c r="AP1032" s="262"/>
      <c r="AQ1032" s="262"/>
      <c r="AR1032" s="262"/>
      <c r="AS1032" s="262"/>
      <c r="AT1032" s="262"/>
      <c r="AU1032" s="262"/>
      <c r="AV1032" s="262"/>
      <c r="AW1032" s="262"/>
      <c r="AX1032" s="262"/>
      <c r="AY1032" s="262"/>
      <c r="AZ1032" s="264"/>
    </row>
    <row r="1033" spans="1:72" ht="27" customHeight="1">
      <c r="B1033" s="639">
        <v>1019</v>
      </c>
      <c r="C1033" s="639" t="s">
        <v>2852</v>
      </c>
      <c r="D1033" s="640" t="s">
        <v>982</v>
      </c>
      <c r="E1033" s="640" t="s">
        <v>997</v>
      </c>
      <c r="F1033" s="640">
        <f>IFERROR(VLOOKUP(C1033,'Gebäude-Typen'!$A$7:$D$215,4,FALSE),"")</f>
        <v>1</v>
      </c>
      <c r="G1033" s="641" t="s">
        <v>2141</v>
      </c>
      <c r="H1033" s="640" t="s">
        <v>1029</v>
      </c>
      <c r="I1033" s="639" t="s">
        <v>2720</v>
      </c>
      <c r="J1033" s="640" t="s">
        <v>2651</v>
      </c>
      <c r="K1033" s="642">
        <v>30.9</v>
      </c>
      <c r="L1033" s="639" t="s">
        <v>1486</v>
      </c>
      <c r="M1033" s="639" t="s">
        <v>2629</v>
      </c>
      <c r="N1033" s="639" t="s">
        <v>2624</v>
      </c>
      <c r="O1033" s="639"/>
      <c r="P1033" s="734" t="s">
        <v>2720</v>
      </c>
      <c r="Q1033" s="642"/>
      <c r="R1033" s="639"/>
      <c r="S1033" s="729">
        <f>IFERROR(ROUND(VLOOKUP(M1033,Reinigungstage,IF('Gebäude-Typen'!$C$6&lt;&gt;0,'Gebäude-Typen'!$C$6,VLOOKUP(C1033,Gebäude_Typen,2,FALSE)),FALSE),2),"")</f>
        <v>72.19</v>
      </c>
      <c r="T1033" s="729">
        <f>IFERROR(ROUND(VLOOKUP(N1033,Reinigungstage,IF('Gebäude-Typen'!$C$6&lt;&gt;0,'Gebäude-Typen'!$C$6,VLOOKUP(C1033,Gebäude_Typen,3,FALSE)),FALSE),2),"")</f>
        <v>12</v>
      </c>
      <c r="U1033" s="730">
        <f t="shared" si="154"/>
        <v>17.98</v>
      </c>
      <c r="V1033" s="731">
        <f>IFERROR(INDEX('2. Raumgruppen'!$A$1:$Y$33,MATCH(IF(ISERROR(SEARCH(" ",M1033,1)),MID(M1033,1,3),MID(M1033,1,SEARCH(" ",M1033,1)-1)),'2. Raumgruppen'!$B:$B,0),IF(ISERROR(SEARCH(" ",M1033,1)),MATCH('2. Raumgruppen'!$L$8,'2. Raumgruppen'!$8:$8,0),MATCH(MID(M1033,SEARCH(" ",M1033,1)+1,3),'2. Raumgruppen'!$8:$8,0))),"")</f>
        <v>0</v>
      </c>
      <c r="W1033" s="731">
        <f>IFERROR(INDEX('2. Raumgruppen'!$A$1:$Y$33,MATCH(IF(ISERROR(SEARCH(" ",N1033,1)),MID(N1033,1,3),MID(N1033,1,SEARCH(" ",N1033,1)-1)),'2. Raumgruppen'!$B:$B,0),IF(ISERROR(SEARCH(" ",N1033,1)),MATCH('2. Raumgruppen'!$L$8,'2. Raumgruppen'!$8:$8,0),MATCH(MID(N1033,SEARCH(" ",N1033,1)+1,3),'2. Raumgruppen'!$8:$8,0))),"")</f>
        <v>0</v>
      </c>
      <c r="X1033" s="732">
        <f t="shared" si="155"/>
        <v>2230.6709999999998</v>
      </c>
      <c r="Y1033" s="732">
        <f t="shared" si="156"/>
        <v>370.79999999999995</v>
      </c>
      <c r="Z1033" s="733" t="str">
        <f t="shared" si="157"/>
        <v/>
      </c>
      <c r="AA1033" s="732" t="str">
        <f t="shared" si="158"/>
        <v/>
      </c>
      <c r="AB1033" s="643"/>
      <c r="AC1033" s="276"/>
      <c r="AD1033" s="277"/>
      <c r="AE1033" s="278"/>
      <c r="AF1033" s="278" t="str">
        <f t="shared" si="159"/>
        <v>b</v>
      </c>
      <c r="AG1033" s="278"/>
      <c r="AH1033" s="279">
        <f t="shared" si="160"/>
        <v>17.98</v>
      </c>
      <c r="AI1033" s="279" t="str">
        <f t="shared" si="161"/>
        <v/>
      </c>
      <c r="AJ1033" s="279" t="str">
        <f t="shared" si="162"/>
        <v/>
      </c>
      <c r="AK1033" s="278"/>
      <c r="AL1033" s="278"/>
      <c r="AM1033" s="278"/>
      <c r="AN1033" s="278"/>
      <c r="AO1033" s="262"/>
      <c r="AP1033" s="262"/>
      <c r="AQ1033" s="262"/>
      <c r="AR1033" s="262"/>
      <c r="AS1033" s="262"/>
      <c r="AT1033" s="262"/>
      <c r="AU1033" s="262"/>
      <c r="AV1033" s="262"/>
      <c r="AW1033" s="262"/>
      <c r="AX1033" s="262"/>
      <c r="AY1033" s="262"/>
      <c r="AZ1033" s="262"/>
    </row>
    <row r="1034" spans="1:72" ht="27" customHeight="1">
      <c r="B1034" s="639">
        <v>1020</v>
      </c>
      <c r="C1034" s="639" t="s">
        <v>2853</v>
      </c>
      <c r="D1034" s="640" t="s">
        <v>983</v>
      </c>
      <c r="E1034" s="640" t="s">
        <v>976</v>
      </c>
      <c r="F1034" s="640">
        <f>IFERROR(VLOOKUP(C1034,'Gebäude-Typen'!$A$7:$D$215,4,FALSE),"")</f>
        <v>1</v>
      </c>
      <c r="G1034" s="641" t="s">
        <v>2142</v>
      </c>
      <c r="H1034" s="640" t="s">
        <v>1014</v>
      </c>
      <c r="I1034" s="639" t="s">
        <v>2730</v>
      </c>
      <c r="J1034" s="640" t="s">
        <v>2648</v>
      </c>
      <c r="K1034" s="642">
        <v>12.09</v>
      </c>
      <c r="L1034" s="639" t="s">
        <v>1011</v>
      </c>
      <c r="M1034" s="639" t="s">
        <v>2628</v>
      </c>
      <c r="N1034" s="639" t="s">
        <v>2628</v>
      </c>
      <c r="O1034" s="639"/>
      <c r="P1034" s="734" t="s">
        <v>2730</v>
      </c>
      <c r="Q1034" s="642"/>
      <c r="R1034" s="639"/>
      <c r="S1034" s="729">
        <f>IFERROR(ROUND(VLOOKUP(M1034,Reinigungstage,IF('Gebäude-Typen'!$C$6&lt;&gt;0,'Gebäude-Typen'!$C$6,VLOOKUP(C1034,Gebäude_Typen,2,FALSE)),FALSE),2),"")</f>
        <v>180.46</v>
      </c>
      <c r="T1034" s="729">
        <f>IFERROR(ROUND(VLOOKUP(N1034,Reinigungstage,IF('Gebäude-Typen'!$C$6&lt;&gt;0,'Gebäude-Typen'!$C$6,VLOOKUP(C1034,Gebäude_Typen,3,FALSE)),FALSE),2),"")</f>
        <v>60</v>
      </c>
      <c r="U1034" s="730">
        <f t="shared" si="154"/>
        <v>17.98</v>
      </c>
      <c r="V1034" s="731">
        <f>IFERROR(INDEX('2. Raumgruppen'!$A$1:$Y$33,MATCH(IF(ISERROR(SEARCH(" ",M1034,1)),MID(M1034,1,3),MID(M1034,1,SEARCH(" ",M1034,1)-1)),'2. Raumgruppen'!$B:$B,0),IF(ISERROR(SEARCH(" ",M1034,1)),MATCH('2. Raumgruppen'!$L$8,'2. Raumgruppen'!$8:$8,0),MATCH(MID(M1034,SEARCH(" ",M1034,1)+1,3),'2. Raumgruppen'!$8:$8,0))),"")</f>
        <v>0</v>
      </c>
      <c r="W1034" s="731">
        <f>IFERROR(INDEX('2. Raumgruppen'!$A$1:$Y$33,MATCH(IF(ISERROR(SEARCH(" ",N1034,1)),MID(N1034,1,3),MID(N1034,1,SEARCH(" ",N1034,1)-1)),'2. Raumgruppen'!$B:$B,0),IF(ISERROR(SEARCH(" ",N1034,1)),MATCH('2. Raumgruppen'!$L$8,'2. Raumgruppen'!$8:$8,0),MATCH(MID(N1034,SEARCH(" ",N1034,1)+1,3),'2. Raumgruppen'!$8:$8,0))),"")</f>
        <v>0</v>
      </c>
      <c r="X1034" s="732">
        <f t="shared" si="155"/>
        <v>2181.7613999999999</v>
      </c>
      <c r="Y1034" s="732">
        <f t="shared" si="156"/>
        <v>725.4</v>
      </c>
      <c r="Z1034" s="733" t="str">
        <f t="shared" si="157"/>
        <v/>
      </c>
      <c r="AA1034" s="732" t="str">
        <f t="shared" si="158"/>
        <v/>
      </c>
      <c r="AB1034" s="643"/>
      <c r="AC1034" s="276"/>
      <c r="AD1034" s="277"/>
      <c r="AE1034" s="278"/>
      <c r="AF1034" s="278" t="str">
        <f t="shared" si="159"/>
        <v>c</v>
      </c>
      <c r="AG1034" s="278"/>
      <c r="AH1034" s="279">
        <f t="shared" si="160"/>
        <v>17.98</v>
      </c>
      <c r="AI1034" s="279" t="str">
        <f t="shared" si="161"/>
        <v/>
      </c>
      <c r="AJ1034" s="279" t="str">
        <f t="shared" si="162"/>
        <v/>
      </c>
      <c r="AK1034" s="278"/>
      <c r="AL1034" s="278"/>
      <c r="AM1034" s="278"/>
      <c r="AN1034" s="278"/>
      <c r="AO1034" s="262"/>
      <c r="AP1034" s="262"/>
      <c r="AQ1034" s="262"/>
      <c r="AR1034" s="262"/>
      <c r="AS1034" s="262"/>
      <c r="AT1034" s="262"/>
      <c r="AU1034" s="262"/>
      <c r="AV1034" s="262"/>
      <c r="AW1034" s="262"/>
      <c r="AX1034" s="264"/>
      <c r="AY1034" s="264"/>
      <c r="AZ1034" s="262"/>
    </row>
    <row r="1035" spans="1:72" ht="27" customHeight="1">
      <c r="B1035" s="639">
        <v>1021</v>
      </c>
      <c r="C1035" s="639" t="s">
        <v>2853</v>
      </c>
      <c r="D1035" s="640" t="s">
        <v>983</v>
      </c>
      <c r="E1035" s="640" t="s">
        <v>976</v>
      </c>
      <c r="F1035" s="640">
        <f>IFERROR(VLOOKUP(C1035,'Gebäude-Typen'!$A$7:$D$215,4,FALSE),"")</f>
        <v>1</v>
      </c>
      <c r="G1035" s="641" t="s">
        <v>2143</v>
      </c>
      <c r="H1035" s="640" t="s">
        <v>1010</v>
      </c>
      <c r="I1035" s="639" t="s">
        <v>2730</v>
      </c>
      <c r="J1035" s="640" t="s">
        <v>2648</v>
      </c>
      <c r="K1035" s="642">
        <v>11.26</v>
      </c>
      <c r="L1035" s="639" t="s">
        <v>1011</v>
      </c>
      <c r="M1035" s="639" t="s">
        <v>2628</v>
      </c>
      <c r="N1035" s="639" t="s">
        <v>2628</v>
      </c>
      <c r="O1035" s="639"/>
      <c r="P1035" s="734" t="s">
        <v>2730</v>
      </c>
      <c r="Q1035" s="642"/>
      <c r="R1035" s="639"/>
      <c r="S1035" s="729">
        <f>IFERROR(ROUND(VLOOKUP(M1035,Reinigungstage,IF('Gebäude-Typen'!$C$6&lt;&gt;0,'Gebäude-Typen'!$C$6,VLOOKUP(C1035,Gebäude_Typen,2,FALSE)),FALSE),2),"")</f>
        <v>180.46</v>
      </c>
      <c r="T1035" s="729">
        <f>IFERROR(ROUND(VLOOKUP(N1035,Reinigungstage,IF('Gebäude-Typen'!$C$6&lt;&gt;0,'Gebäude-Typen'!$C$6,VLOOKUP(C1035,Gebäude_Typen,3,FALSE)),FALSE),2),"")</f>
        <v>60</v>
      </c>
      <c r="U1035" s="730">
        <f t="shared" si="154"/>
        <v>17.98</v>
      </c>
      <c r="V1035" s="731">
        <f>IFERROR(INDEX('2. Raumgruppen'!$A$1:$Y$33,MATCH(IF(ISERROR(SEARCH(" ",M1035,1)),MID(M1035,1,3),MID(M1035,1,SEARCH(" ",M1035,1)-1)),'2. Raumgruppen'!$B:$B,0),IF(ISERROR(SEARCH(" ",M1035,1)),MATCH('2. Raumgruppen'!$L$8,'2. Raumgruppen'!$8:$8,0),MATCH(MID(M1035,SEARCH(" ",M1035,1)+1,3),'2. Raumgruppen'!$8:$8,0))),"")</f>
        <v>0</v>
      </c>
      <c r="W1035" s="731">
        <f>IFERROR(INDEX('2. Raumgruppen'!$A$1:$Y$33,MATCH(IF(ISERROR(SEARCH(" ",N1035,1)),MID(N1035,1,3),MID(N1035,1,SEARCH(" ",N1035,1)-1)),'2. Raumgruppen'!$B:$B,0),IF(ISERROR(SEARCH(" ",N1035,1)),MATCH('2. Raumgruppen'!$L$8,'2. Raumgruppen'!$8:$8,0),MATCH(MID(N1035,SEARCH(" ",N1035,1)+1,3),'2. Raumgruppen'!$8:$8,0))),"")</f>
        <v>0</v>
      </c>
      <c r="X1035" s="732">
        <f t="shared" si="155"/>
        <v>2031.9796000000001</v>
      </c>
      <c r="Y1035" s="732">
        <f t="shared" si="156"/>
        <v>675.6</v>
      </c>
      <c r="Z1035" s="733" t="str">
        <f t="shared" si="157"/>
        <v/>
      </c>
      <c r="AA1035" s="732" t="str">
        <f t="shared" si="158"/>
        <v/>
      </c>
      <c r="AB1035" s="643"/>
      <c r="AC1035" s="276"/>
      <c r="AD1035" s="277"/>
      <c r="AE1035" s="278"/>
      <c r="AF1035" s="278" t="str">
        <f t="shared" si="159"/>
        <v>c</v>
      </c>
      <c r="AG1035" s="278"/>
      <c r="AH1035" s="279">
        <f t="shared" si="160"/>
        <v>17.98</v>
      </c>
      <c r="AI1035" s="279" t="str">
        <f t="shared" si="161"/>
        <v/>
      </c>
      <c r="AJ1035" s="279" t="str">
        <f t="shared" si="162"/>
        <v/>
      </c>
      <c r="AK1035" s="278"/>
      <c r="AL1035" s="278"/>
      <c r="AM1035" s="278"/>
      <c r="AN1035" s="278"/>
      <c r="AO1035" s="262"/>
      <c r="AP1035" s="262"/>
      <c r="AQ1035" s="262"/>
      <c r="AR1035" s="262"/>
      <c r="AS1035" s="262"/>
      <c r="AT1035" s="262"/>
      <c r="AU1035" s="262"/>
      <c r="AV1035" s="262"/>
      <c r="AW1035" s="264"/>
      <c r="AX1035" s="262"/>
      <c r="AY1035" s="262"/>
      <c r="AZ1035" s="262"/>
    </row>
    <row r="1036" spans="1:72" ht="27" customHeight="1">
      <c r="B1036" s="639">
        <v>1022</v>
      </c>
      <c r="C1036" s="639" t="s">
        <v>2853</v>
      </c>
      <c r="D1036" s="640" t="s">
        <v>983</v>
      </c>
      <c r="E1036" s="640" t="s">
        <v>976</v>
      </c>
      <c r="F1036" s="640">
        <f>IFERROR(VLOOKUP(C1036,'Gebäude-Typen'!$A$7:$D$215,4,FALSE),"")</f>
        <v>1</v>
      </c>
      <c r="G1036" s="641" t="s">
        <v>2144</v>
      </c>
      <c r="H1036" s="640" t="s">
        <v>1005</v>
      </c>
      <c r="I1036" s="639"/>
      <c r="J1036" s="640" t="s">
        <v>2648</v>
      </c>
      <c r="K1036" s="642">
        <v>10.15</v>
      </c>
      <c r="L1036" s="639" t="s">
        <v>1006</v>
      </c>
      <c r="M1036" s="639" t="s">
        <v>2626</v>
      </c>
      <c r="N1036" s="639" t="s">
        <v>2627</v>
      </c>
      <c r="O1036" s="639"/>
      <c r="P1036" s="734"/>
      <c r="Q1036" s="642"/>
      <c r="R1036" s="639"/>
      <c r="S1036" s="729">
        <f>IFERROR(ROUND(VLOOKUP(M1036,Reinigungstage,IF('Gebäude-Typen'!$C$6&lt;&gt;0,'Gebäude-Typen'!$C$6,VLOOKUP(C1036,Gebäude_Typen,2,FALSE)),FALSE),2),"")</f>
        <v>108.28</v>
      </c>
      <c r="T1036" s="729">
        <f>IFERROR(ROUND(VLOOKUP(N1036,Reinigungstage,IF('Gebäude-Typen'!$C$6&lt;&gt;0,'Gebäude-Typen'!$C$6,VLOOKUP(C1036,Gebäude_Typen,3,FALSE)),FALSE),2),"")</f>
        <v>12</v>
      </c>
      <c r="U1036" s="730">
        <f t="shared" si="154"/>
        <v>17.98</v>
      </c>
      <c r="V1036" s="731">
        <f>IFERROR(INDEX('2. Raumgruppen'!$A$1:$Y$33,MATCH(IF(ISERROR(SEARCH(" ",M1036,1)),MID(M1036,1,3),MID(M1036,1,SEARCH(" ",M1036,1)-1)),'2. Raumgruppen'!$B:$B,0),IF(ISERROR(SEARCH(" ",M1036,1)),MATCH('2. Raumgruppen'!$L$8,'2. Raumgruppen'!$8:$8,0),MATCH(MID(M1036,SEARCH(" ",M1036,1)+1,3),'2. Raumgruppen'!$8:$8,0))),"")</f>
        <v>0</v>
      </c>
      <c r="W1036" s="731">
        <f>IFERROR(INDEX('2. Raumgruppen'!$A$1:$Y$33,MATCH(IF(ISERROR(SEARCH(" ",N1036,1)),MID(N1036,1,3),MID(N1036,1,SEARCH(" ",N1036,1)-1)),'2. Raumgruppen'!$B:$B,0),IF(ISERROR(SEARCH(" ",N1036,1)),MATCH('2. Raumgruppen'!$L$8,'2. Raumgruppen'!$8:$8,0),MATCH(MID(N1036,SEARCH(" ",N1036,1)+1,3),'2. Raumgruppen'!$8:$8,0))),"")</f>
        <v>0</v>
      </c>
      <c r="X1036" s="732">
        <f t="shared" si="155"/>
        <v>1099.0420000000001</v>
      </c>
      <c r="Y1036" s="732">
        <f t="shared" si="156"/>
        <v>121.80000000000001</v>
      </c>
      <c r="Z1036" s="733" t="str">
        <f t="shared" si="157"/>
        <v/>
      </c>
      <c r="AA1036" s="732" t="str">
        <f t="shared" si="158"/>
        <v/>
      </c>
      <c r="AB1036" s="643"/>
      <c r="AC1036" s="276"/>
      <c r="AD1036" s="277"/>
      <c r="AE1036" s="278"/>
      <c r="AF1036" s="278" t="str">
        <f t="shared" si="159"/>
        <v>e</v>
      </c>
      <c r="AG1036" s="278"/>
      <c r="AH1036" s="279">
        <f t="shared" si="160"/>
        <v>17.98</v>
      </c>
      <c r="AI1036" s="279" t="str">
        <f t="shared" si="161"/>
        <v/>
      </c>
      <c r="AJ1036" s="279" t="str">
        <f t="shared" si="162"/>
        <v/>
      </c>
      <c r="AK1036" s="278"/>
      <c r="AL1036" s="278"/>
      <c r="AM1036" s="278"/>
      <c r="AN1036" s="278"/>
      <c r="AO1036" s="262"/>
      <c r="AP1036" s="262"/>
      <c r="AQ1036" s="262"/>
      <c r="AR1036" s="262"/>
      <c r="AS1036" s="262"/>
      <c r="AT1036" s="262"/>
      <c r="AU1036" s="262"/>
      <c r="AV1036" s="262"/>
      <c r="AW1036" s="264"/>
      <c r="AX1036" s="264"/>
      <c r="AY1036" s="262"/>
      <c r="AZ1036" s="262"/>
    </row>
    <row r="1037" spans="1:72" ht="27" customHeight="1">
      <c r="B1037" s="639">
        <v>1023</v>
      </c>
      <c r="C1037" s="639" t="s">
        <v>2853</v>
      </c>
      <c r="D1037" s="640" t="s">
        <v>983</v>
      </c>
      <c r="E1037" s="640" t="s">
        <v>976</v>
      </c>
      <c r="F1037" s="640">
        <f>IFERROR(VLOOKUP(C1037,'Gebäude-Typen'!$A$7:$D$215,4,FALSE),"")</f>
        <v>1</v>
      </c>
      <c r="G1037" s="641" t="s">
        <v>2145</v>
      </c>
      <c r="H1037" s="640" t="s">
        <v>1036</v>
      </c>
      <c r="I1037" s="639" t="s">
        <v>2730</v>
      </c>
      <c r="J1037" s="640" t="s">
        <v>2649</v>
      </c>
      <c r="K1037" s="642">
        <v>8.89</v>
      </c>
      <c r="L1037" s="639" t="s">
        <v>1037</v>
      </c>
      <c r="M1037" s="639" t="s">
        <v>2800</v>
      </c>
      <c r="N1037" s="639" t="s">
        <v>2800</v>
      </c>
      <c r="O1037" s="639"/>
      <c r="P1037" s="734" t="s">
        <v>2730</v>
      </c>
      <c r="Q1037" s="642"/>
      <c r="R1037" s="639"/>
      <c r="S1037" s="729">
        <f>IFERROR(ROUND(VLOOKUP(M1037,Reinigungstage,IF('Gebäude-Typen'!$C$6&lt;&gt;0,'Gebäude-Typen'!$C$6,VLOOKUP(C1037,Gebäude_Typen,2,FALSE)),FALSE),2),"")</f>
        <v>180.46</v>
      </c>
      <c r="T1037" s="729">
        <f>IFERROR(ROUND(VLOOKUP(N1037,Reinigungstage,IF('Gebäude-Typen'!$C$6&lt;&gt;0,'Gebäude-Typen'!$C$6,VLOOKUP(C1037,Gebäude_Typen,3,FALSE)),FALSE),2),"")</f>
        <v>60</v>
      </c>
      <c r="U1037" s="730">
        <f t="shared" si="154"/>
        <v>17.98</v>
      </c>
      <c r="V1037" s="731">
        <f>IFERROR(INDEX('2. Raumgruppen'!$A$1:$Y$33,MATCH(IF(ISERROR(SEARCH(" ",M1037,1)),MID(M1037,1,3),MID(M1037,1,SEARCH(" ",M1037,1)-1)),'2. Raumgruppen'!$B:$B,0),IF(ISERROR(SEARCH(" ",M1037,1)),MATCH('2. Raumgruppen'!$L$8,'2. Raumgruppen'!$8:$8,0),MATCH(MID(M1037,SEARCH(" ",M1037,1)+1,3),'2. Raumgruppen'!$8:$8,0))),"")</f>
        <v>0</v>
      </c>
      <c r="W1037" s="731">
        <f>IFERROR(INDEX('2. Raumgruppen'!$A$1:$Y$33,MATCH(IF(ISERROR(SEARCH(" ",N1037,1)),MID(N1037,1,3),MID(N1037,1,SEARCH(" ",N1037,1)-1)),'2. Raumgruppen'!$B:$B,0),IF(ISERROR(SEARCH(" ",N1037,1)),MATCH('2. Raumgruppen'!$L$8,'2. Raumgruppen'!$8:$8,0),MATCH(MID(N1037,SEARCH(" ",N1037,1)+1,3),'2. Raumgruppen'!$8:$8,0))),"")</f>
        <v>0</v>
      </c>
      <c r="X1037" s="732">
        <f t="shared" si="155"/>
        <v>1604.2894000000001</v>
      </c>
      <c r="Y1037" s="732">
        <f t="shared" si="156"/>
        <v>533.40000000000009</v>
      </c>
      <c r="Z1037" s="733" t="str">
        <f t="shared" si="157"/>
        <v/>
      </c>
      <c r="AA1037" s="732" t="str">
        <f t="shared" si="158"/>
        <v/>
      </c>
      <c r="AB1037" s="643"/>
      <c r="AC1037" s="276"/>
      <c r="AD1037" s="277"/>
      <c r="AE1037" s="278"/>
      <c r="AF1037" s="278" t="str">
        <f t="shared" si="159"/>
        <v>g</v>
      </c>
      <c r="AG1037" s="278"/>
      <c r="AH1037" s="279">
        <f t="shared" si="160"/>
        <v>17.98</v>
      </c>
      <c r="AI1037" s="279" t="str">
        <f t="shared" si="161"/>
        <v/>
      </c>
      <c r="AJ1037" s="279" t="str">
        <f t="shared" si="162"/>
        <v/>
      </c>
      <c r="AK1037" s="278"/>
      <c r="AL1037" s="278"/>
      <c r="AM1037" s="278"/>
      <c r="AN1037" s="278"/>
      <c r="AO1037" s="262"/>
      <c r="AP1037" s="262"/>
      <c r="AQ1037" s="262"/>
      <c r="AR1037" s="262"/>
      <c r="AS1037" s="262"/>
      <c r="AT1037" s="262"/>
      <c r="AU1037" s="262"/>
      <c r="AV1037" s="262"/>
      <c r="AW1037" s="278"/>
      <c r="AX1037" s="262"/>
      <c r="AY1037" s="262"/>
      <c r="AZ1037" s="264"/>
    </row>
    <row r="1038" spans="1:72" ht="27" customHeight="1">
      <c r="B1038" s="639">
        <v>1024</v>
      </c>
      <c r="C1038" s="639" t="s">
        <v>2853</v>
      </c>
      <c r="D1038" s="640" t="s">
        <v>983</v>
      </c>
      <c r="E1038" s="640" t="s">
        <v>976</v>
      </c>
      <c r="F1038" s="640">
        <f>IFERROR(VLOOKUP(C1038,'Gebäude-Typen'!$A$7:$D$215,4,FALSE),"")</f>
        <v>1</v>
      </c>
      <c r="G1038" s="641" t="s">
        <v>2146</v>
      </c>
      <c r="H1038" s="640" t="s">
        <v>1002</v>
      </c>
      <c r="I1038" s="639" t="s">
        <v>2730</v>
      </c>
      <c r="J1038" s="640" t="s">
        <v>2654</v>
      </c>
      <c r="K1038" s="642">
        <v>12</v>
      </c>
      <c r="L1038" s="639" t="s">
        <v>1003</v>
      </c>
      <c r="M1038" s="639" t="s">
        <v>2625</v>
      </c>
      <c r="N1038" s="639" t="s">
        <v>2625</v>
      </c>
      <c r="O1038" s="639"/>
      <c r="P1038" s="734" t="s">
        <v>2730</v>
      </c>
      <c r="Q1038" s="642"/>
      <c r="R1038" s="639"/>
      <c r="S1038" s="729">
        <f>IFERROR(ROUND(VLOOKUP(M1038,Reinigungstage,IF('Gebäude-Typen'!$C$6&lt;&gt;0,'Gebäude-Typen'!$C$6,VLOOKUP(C1038,Gebäude_Typen,2,FALSE)),FALSE),2),"")</f>
        <v>72.19</v>
      </c>
      <c r="T1038" s="729">
        <f>IFERROR(ROUND(VLOOKUP(N1038,Reinigungstage,IF('Gebäude-Typen'!$C$6&lt;&gt;0,'Gebäude-Typen'!$C$6,VLOOKUP(C1038,Gebäude_Typen,3,FALSE)),FALSE),2),"")</f>
        <v>24</v>
      </c>
      <c r="U1038" s="730">
        <f t="shared" si="154"/>
        <v>17.98</v>
      </c>
      <c r="V1038" s="731">
        <f>IFERROR(INDEX('2. Raumgruppen'!$A$1:$Y$33,MATCH(IF(ISERROR(SEARCH(" ",M1038,1)),MID(M1038,1,3),MID(M1038,1,SEARCH(" ",M1038,1)-1)),'2. Raumgruppen'!$B:$B,0),IF(ISERROR(SEARCH(" ",M1038,1)),MATCH('2. Raumgruppen'!$L$8,'2. Raumgruppen'!$8:$8,0),MATCH(MID(M1038,SEARCH(" ",M1038,1)+1,3),'2. Raumgruppen'!$8:$8,0))),"")</f>
        <v>0</v>
      </c>
      <c r="W1038" s="731">
        <f>IFERROR(INDEX('2. Raumgruppen'!$A$1:$Y$33,MATCH(IF(ISERROR(SEARCH(" ",N1038,1)),MID(N1038,1,3),MID(N1038,1,SEARCH(" ",N1038,1)-1)),'2. Raumgruppen'!$B:$B,0),IF(ISERROR(SEARCH(" ",N1038,1)),MATCH('2. Raumgruppen'!$L$8,'2. Raumgruppen'!$8:$8,0),MATCH(MID(N1038,SEARCH(" ",N1038,1)+1,3),'2. Raumgruppen'!$8:$8,0))),"")</f>
        <v>0</v>
      </c>
      <c r="X1038" s="732">
        <f t="shared" si="155"/>
        <v>866.28</v>
      </c>
      <c r="Y1038" s="732">
        <f t="shared" si="156"/>
        <v>288</v>
      </c>
      <c r="Z1038" s="733" t="str">
        <f t="shared" si="157"/>
        <v/>
      </c>
      <c r="AA1038" s="732" t="str">
        <f t="shared" si="158"/>
        <v/>
      </c>
      <c r="AB1038" s="643"/>
      <c r="AC1038" s="276"/>
      <c r="AD1038" s="277"/>
      <c r="AE1038" s="278"/>
      <c r="AF1038" s="278" t="str">
        <f t="shared" si="159"/>
        <v>a</v>
      </c>
      <c r="AG1038" s="278"/>
      <c r="AH1038" s="279">
        <f t="shared" si="160"/>
        <v>17.98</v>
      </c>
      <c r="AI1038" s="279" t="str">
        <f t="shared" si="161"/>
        <v/>
      </c>
      <c r="AJ1038" s="279" t="str">
        <f t="shared" si="162"/>
        <v/>
      </c>
      <c r="AK1038" s="278"/>
      <c r="AL1038" s="278"/>
      <c r="AM1038" s="278"/>
      <c r="AN1038" s="278"/>
      <c r="AO1038" s="262"/>
      <c r="AP1038" s="262"/>
      <c r="AQ1038" s="262"/>
      <c r="AR1038" s="262"/>
      <c r="AS1038" s="262"/>
      <c r="AT1038" s="262"/>
      <c r="AU1038" s="262"/>
      <c r="AV1038" s="262"/>
      <c r="AW1038" s="262"/>
      <c r="AX1038" s="262"/>
      <c r="AY1038" s="262"/>
      <c r="AZ1038" s="264"/>
    </row>
    <row r="1039" spans="1:72" ht="27" customHeight="1">
      <c r="B1039" s="639">
        <v>1025</v>
      </c>
      <c r="C1039" s="639" t="s">
        <v>2853</v>
      </c>
      <c r="D1039" s="640" t="s">
        <v>983</v>
      </c>
      <c r="E1039" s="640" t="s">
        <v>976</v>
      </c>
      <c r="F1039" s="640">
        <f>IFERROR(VLOOKUP(C1039,'Gebäude-Typen'!$A$7:$D$215,4,FALSE),"")</f>
        <v>1</v>
      </c>
      <c r="G1039" s="641" t="s">
        <v>2147</v>
      </c>
      <c r="H1039" s="640" t="s">
        <v>1002</v>
      </c>
      <c r="I1039" s="639" t="s">
        <v>2730</v>
      </c>
      <c r="J1039" s="640" t="s">
        <v>2654</v>
      </c>
      <c r="K1039" s="642">
        <v>18.440000000000001</v>
      </c>
      <c r="L1039" s="639" t="s">
        <v>1003</v>
      </c>
      <c r="M1039" s="639" t="s">
        <v>2625</v>
      </c>
      <c r="N1039" s="639" t="s">
        <v>2625</v>
      </c>
      <c r="O1039" s="639"/>
      <c r="P1039" s="734" t="s">
        <v>2730</v>
      </c>
      <c r="Q1039" s="642"/>
      <c r="R1039" s="639"/>
      <c r="S1039" s="729">
        <f>IFERROR(ROUND(VLOOKUP(M1039,Reinigungstage,IF('Gebäude-Typen'!$C$6&lt;&gt;0,'Gebäude-Typen'!$C$6,VLOOKUP(C1039,Gebäude_Typen,2,FALSE)),FALSE),2),"")</f>
        <v>72.19</v>
      </c>
      <c r="T1039" s="729">
        <f>IFERROR(ROUND(VLOOKUP(N1039,Reinigungstage,IF('Gebäude-Typen'!$C$6&lt;&gt;0,'Gebäude-Typen'!$C$6,VLOOKUP(C1039,Gebäude_Typen,3,FALSE)),FALSE),2),"")</f>
        <v>24</v>
      </c>
      <c r="U1039" s="730">
        <f t="shared" ref="U1039:U1102" si="163">SVS</f>
        <v>17.98</v>
      </c>
      <c r="V1039" s="731">
        <f>IFERROR(INDEX('2. Raumgruppen'!$A$1:$Y$33,MATCH(IF(ISERROR(SEARCH(" ",M1039,1)),MID(M1039,1,3),MID(M1039,1,SEARCH(" ",M1039,1)-1)),'2. Raumgruppen'!$B:$B,0),IF(ISERROR(SEARCH(" ",M1039,1)),MATCH('2. Raumgruppen'!$L$8,'2. Raumgruppen'!$8:$8,0),MATCH(MID(M1039,SEARCH(" ",M1039,1)+1,3),'2. Raumgruppen'!$8:$8,0))),"")</f>
        <v>0</v>
      </c>
      <c r="W1039" s="731">
        <f>IFERROR(INDEX('2. Raumgruppen'!$A$1:$Y$33,MATCH(IF(ISERROR(SEARCH(" ",N1039,1)),MID(N1039,1,3),MID(N1039,1,SEARCH(" ",N1039,1)-1)),'2. Raumgruppen'!$B:$B,0),IF(ISERROR(SEARCH(" ",N1039,1)),MATCH('2. Raumgruppen'!$L$8,'2. Raumgruppen'!$8:$8,0),MATCH(MID(N1039,SEARCH(" ",N1039,1)+1,3),'2. Raumgruppen'!$8:$8,0))),"")</f>
        <v>0</v>
      </c>
      <c r="X1039" s="732">
        <f t="shared" ref="X1039:X1102" si="164">IFERROR(K1039*S1039,"")</f>
        <v>1331.1836000000001</v>
      </c>
      <c r="Y1039" s="732">
        <f t="shared" ref="Y1039:Y1102" si="165">IFERROR(K1039*T1039,"")</f>
        <v>442.56000000000006</v>
      </c>
      <c r="Z1039" s="733" t="str">
        <f t="shared" ref="Z1039:Z1102" si="166">IFERROR(IF(V1039="","",(X1039/V1039)+(Y1039/W1039)),"")</f>
        <v/>
      </c>
      <c r="AA1039" s="732" t="str">
        <f t="shared" ref="AA1039:AA1102" si="167">IFERROR(Z1039*U1039,"")</f>
        <v/>
      </c>
      <c r="AB1039" s="643"/>
      <c r="AC1039" s="276"/>
      <c r="AD1039" s="277"/>
      <c r="AE1039" s="278"/>
      <c r="AF1039" s="278" t="str">
        <f t="shared" si="159"/>
        <v>a</v>
      </c>
      <c r="AG1039" s="278"/>
      <c r="AH1039" s="279">
        <f t="shared" si="160"/>
        <v>17.98</v>
      </c>
      <c r="AI1039" s="279" t="str">
        <f t="shared" si="161"/>
        <v/>
      </c>
      <c r="AJ1039" s="279" t="str">
        <f t="shared" si="162"/>
        <v/>
      </c>
      <c r="AK1039" s="278"/>
      <c r="AL1039" s="278"/>
      <c r="AM1039" s="278"/>
      <c r="AN1039" s="278"/>
      <c r="AO1039" s="262"/>
      <c r="AP1039" s="262"/>
      <c r="AQ1039" s="262"/>
      <c r="AR1039" s="262"/>
      <c r="AS1039" s="262"/>
      <c r="AT1039" s="262"/>
      <c r="AU1039" s="262"/>
      <c r="AV1039" s="262"/>
      <c r="AW1039" s="262"/>
      <c r="AX1039" s="262"/>
      <c r="AY1039" s="262"/>
      <c r="AZ1039" s="262"/>
    </row>
    <row r="1040" spans="1:72" ht="27" customHeight="1">
      <c r="B1040" s="639">
        <v>1026</v>
      </c>
      <c r="C1040" s="639" t="s">
        <v>2853</v>
      </c>
      <c r="D1040" s="640" t="s">
        <v>983</v>
      </c>
      <c r="E1040" s="640" t="s">
        <v>976</v>
      </c>
      <c r="F1040" s="640">
        <f>IFERROR(VLOOKUP(C1040,'Gebäude-Typen'!$A$7:$D$215,4,FALSE),"")</f>
        <v>1</v>
      </c>
      <c r="G1040" s="641" t="s">
        <v>2148</v>
      </c>
      <c r="H1040" s="640" t="s">
        <v>1002</v>
      </c>
      <c r="I1040" s="639" t="s">
        <v>2730</v>
      </c>
      <c r="J1040" s="640" t="s">
        <v>2654</v>
      </c>
      <c r="K1040" s="642">
        <v>18.440000000000001</v>
      </c>
      <c r="L1040" s="639" t="s">
        <v>1003</v>
      </c>
      <c r="M1040" s="639" t="s">
        <v>2625</v>
      </c>
      <c r="N1040" s="639" t="s">
        <v>2625</v>
      </c>
      <c r="O1040" s="639"/>
      <c r="P1040" s="734" t="s">
        <v>2730</v>
      </c>
      <c r="Q1040" s="642"/>
      <c r="R1040" s="639"/>
      <c r="S1040" s="729">
        <f>IFERROR(ROUND(VLOOKUP(M1040,Reinigungstage,IF('Gebäude-Typen'!$C$6&lt;&gt;0,'Gebäude-Typen'!$C$6,VLOOKUP(C1040,Gebäude_Typen,2,FALSE)),FALSE),2),"")</f>
        <v>72.19</v>
      </c>
      <c r="T1040" s="729">
        <f>IFERROR(ROUND(VLOOKUP(N1040,Reinigungstage,IF('Gebäude-Typen'!$C$6&lt;&gt;0,'Gebäude-Typen'!$C$6,VLOOKUP(C1040,Gebäude_Typen,3,FALSE)),FALSE),2),"")</f>
        <v>24</v>
      </c>
      <c r="U1040" s="730">
        <f t="shared" si="163"/>
        <v>17.98</v>
      </c>
      <c r="V1040" s="731">
        <f>IFERROR(INDEX('2. Raumgruppen'!$A$1:$Y$33,MATCH(IF(ISERROR(SEARCH(" ",M1040,1)),MID(M1040,1,3),MID(M1040,1,SEARCH(" ",M1040,1)-1)),'2. Raumgruppen'!$B:$B,0),IF(ISERROR(SEARCH(" ",M1040,1)),MATCH('2. Raumgruppen'!$L$8,'2. Raumgruppen'!$8:$8,0),MATCH(MID(M1040,SEARCH(" ",M1040,1)+1,3),'2. Raumgruppen'!$8:$8,0))),"")</f>
        <v>0</v>
      </c>
      <c r="W1040" s="731">
        <f>IFERROR(INDEX('2. Raumgruppen'!$A$1:$Y$33,MATCH(IF(ISERROR(SEARCH(" ",N1040,1)),MID(N1040,1,3),MID(N1040,1,SEARCH(" ",N1040,1)-1)),'2. Raumgruppen'!$B:$B,0),IF(ISERROR(SEARCH(" ",N1040,1)),MATCH('2. Raumgruppen'!$L$8,'2. Raumgruppen'!$8:$8,0),MATCH(MID(N1040,SEARCH(" ",N1040,1)+1,3),'2. Raumgruppen'!$8:$8,0))),"")</f>
        <v>0</v>
      </c>
      <c r="X1040" s="732">
        <f t="shared" si="164"/>
        <v>1331.1836000000001</v>
      </c>
      <c r="Y1040" s="732">
        <f t="shared" si="165"/>
        <v>442.56000000000006</v>
      </c>
      <c r="Z1040" s="733" t="str">
        <f t="shared" si="166"/>
        <v/>
      </c>
      <c r="AA1040" s="732" t="str">
        <f t="shared" si="167"/>
        <v/>
      </c>
      <c r="AB1040" s="643"/>
      <c r="AC1040" s="276"/>
      <c r="AD1040" s="277"/>
      <c r="AE1040" s="278"/>
      <c r="AF1040" s="278" t="str">
        <f t="shared" si="159"/>
        <v>a</v>
      </c>
      <c r="AG1040" s="278"/>
      <c r="AH1040" s="279">
        <f t="shared" si="160"/>
        <v>17.98</v>
      </c>
      <c r="AI1040" s="279" t="str">
        <f t="shared" si="161"/>
        <v/>
      </c>
      <c r="AJ1040" s="279" t="str">
        <f t="shared" si="162"/>
        <v/>
      </c>
      <c r="AK1040" s="278"/>
      <c r="AL1040" s="278"/>
      <c r="AM1040" s="278"/>
      <c r="AN1040" s="278"/>
      <c r="AO1040" s="262"/>
      <c r="AP1040" s="262"/>
      <c r="AQ1040" s="262"/>
      <c r="AR1040" s="262"/>
      <c r="AS1040" s="262"/>
      <c r="AT1040" s="262"/>
      <c r="AU1040" s="262"/>
      <c r="AV1040" s="262"/>
      <c r="AW1040" s="264"/>
      <c r="AX1040" s="262"/>
      <c r="AY1040" s="262"/>
      <c r="AZ1040" s="262"/>
    </row>
    <row r="1041" spans="2:69" ht="27" customHeight="1">
      <c r="B1041" s="639">
        <v>1027</v>
      </c>
      <c r="C1041" s="639" t="s">
        <v>2853</v>
      </c>
      <c r="D1041" s="640" t="s">
        <v>983</v>
      </c>
      <c r="E1041" s="640" t="s">
        <v>976</v>
      </c>
      <c r="F1041" s="640">
        <f>IFERROR(VLOOKUP(C1041,'Gebäude-Typen'!$A$7:$D$215,4,FALSE),"")</f>
        <v>1</v>
      </c>
      <c r="G1041" s="641" t="s">
        <v>2149</v>
      </c>
      <c r="H1041" s="640" t="s">
        <v>1026</v>
      </c>
      <c r="I1041" s="639" t="s">
        <v>2730</v>
      </c>
      <c r="J1041" s="640" t="s">
        <v>2649</v>
      </c>
      <c r="K1041" s="642">
        <v>53.16</v>
      </c>
      <c r="L1041" s="639" t="s">
        <v>1023</v>
      </c>
      <c r="M1041" s="639" t="s">
        <v>2623</v>
      </c>
      <c r="N1041" s="639" t="s">
        <v>153</v>
      </c>
      <c r="O1041" s="639"/>
      <c r="P1041" s="734" t="s">
        <v>2730</v>
      </c>
      <c r="Q1041" s="642"/>
      <c r="R1041" s="639"/>
      <c r="S1041" s="729">
        <f>IFERROR(ROUND(VLOOKUP(M1041,Reinigungstage,IF('Gebäude-Typen'!$C$6&lt;&gt;0,'Gebäude-Typen'!$C$6,VLOOKUP(C1041,Gebäude_Typen,2,FALSE)),FALSE),2),"")</f>
        <v>108.28</v>
      </c>
      <c r="T1041" s="729">
        <f>IFERROR(ROUND(VLOOKUP(N1041,Reinigungstage,IF('Gebäude-Typen'!$C$6&lt;&gt;0,'Gebäude-Typen'!$C$6,VLOOKUP(C1041,Gebäude_Typen,3,FALSE)),FALSE),2),"")</f>
        <v>0</v>
      </c>
      <c r="U1041" s="730">
        <f t="shared" si="163"/>
        <v>17.98</v>
      </c>
      <c r="V1041" s="731">
        <f>IFERROR(INDEX('2. Raumgruppen'!$A$1:$Y$33,MATCH(IF(ISERROR(SEARCH(" ",M1041,1)),MID(M1041,1,3),MID(M1041,1,SEARCH(" ",M1041,1)-1)),'2. Raumgruppen'!$B:$B,0),IF(ISERROR(SEARCH(" ",M1041,1)),MATCH('2. Raumgruppen'!$L$8,'2. Raumgruppen'!$8:$8,0),MATCH(MID(M1041,SEARCH(" ",M1041,1)+1,3),'2. Raumgruppen'!$8:$8,0))),"")</f>
        <v>0</v>
      </c>
      <c r="W1041" s="731">
        <f>IFERROR(INDEX('2. Raumgruppen'!$A$1:$Y$33,MATCH(IF(ISERROR(SEARCH(" ",N1041,1)),MID(N1041,1,3),MID(N1041,1,SEARCH(" ",N1041,1)-1)),'2. Raumgruppen'!$B:$B,0),IF(ISERROR(SEARCH(" ",N1041,1)),MATCH('2. Raumgruppen'!$L$8,'2. Raumgruppen'!$8:$8,0),MATCH(MID(N1041,SEARCH(" ",N1041,1)+1,3),'2. Raumgruppen'!$8:$8,0))),"")</f>
        <v>0</v>
      </c>
      <c r="X1041" s="732">
        <f t="shared" si="164"/>
        <v>5756.1647999999996</v>
      </c>
      <c r="Y1041" s="732">
        <f t="shared" si="165"/>
        <v>0</v>
      </c>
      <c r="Z1041" s="733" t="str">
        <f t="shared" ref="Z1041:Z1043" si="168">IFERROR(IF(V1041="","",(X1041/V1041)),"")</f>
        <v/>
      </c>
      <c r="AA1041" s="732" t="str">
        <f t="shared" si="167"/>
        <v/>
      </c>
      <c r="AB1041" s="643"/>
      <c r="AC1041" s="276"/>
      <c r="AD1041" s="277"/>
      <c r="AE1041" s="278"/>
      <c r="AF1041" s="278" t="str">
        <f t="shared" si="159"/>
        <v>n</v>
      </c>
      <c r="AG1041" s="278"/>
      <c r="AH1041" s="279">
        <f t="shared" si="160"/>
        <v>17.98</v>
      </c>
      <c r="AI1041" s="279" t="str">
        <f t="shared" si="161"/>
        <v/>
      </c>
      <c r="AJ1041" s="279" t="str">
        <f t="shared" si="162"/>
        <v/>
      </c>
      <c r="AK1041" s="278"/>
      <c r="AL1041" s="278"/>
      <c r="AM1041" s="278"/>
      <c r="AN1041" s="278"/>
      <c r="AO1041" s="262"/>
      <c r="AP1041" s="262"/>
      <c r="AQ1041" s="262"/>
      <c r="AR1041" s="262"/>
      <c r="AS1041" s="262"/>
      <c r="AT1041" s="262"/>
      <c r="AU1041" s="262"/>
      <c r="AV1041" s="262"/>
      <c r="AW1041" s="262"/>
      <c r="AX1041" s="264"/>
      <c r="AY1041" s="264"/>
      <c r="AZ1041" s="262"/>
    </row>
    <row r="1042" spans="2:69" ht="27" customHeight="1">
      <c r="B1042" s="639">
        <v>1028</v>
      </c>
      <c r="C1042" s="639" t="s">
        <v>2853</v>
      </c>
      <c r="D1042" s="640" t="s">
        <v>983</v>
      </c>
      <c r="E1042" s="640" t="s">
        <v>976</v>
      </c>
      <c r="F1042" s="640">
        <f>IFERROR(VLOOKUP(C1042,'Gebäude-Typen'!$A$7:$D$215,4,FALSE),"")</f>
        <v>1</v>
      </c>
      <c r="G1042" s="641" t="s">
        <v>2150</v>
      </c>
      <c r="H1042" s="640" t="s">
        <v>1026</v>
      </c>
      <c r="I1042" s="639" t="s">
        <v>2730</v>
      </c>
      <c r="J1042" s="640" t="s">
        <v>2649</v>
      </c>
      <c r="K1042" s="642">
        <v>53.48</v>
      </c>
      <c r="L1042" s="639" t="s">
        <v>1023</v>
      </c>
      <c r="M1042" s="639" t="s">
        <v>2623</v>
      </c>
      <c r="N1042" s="639" t="s">
        <v>153</v>
      </c>
      <c r="O1042" s="639"/>
      <c r="P1042" s="734" t="s">
        <v>2730</v>
      </c>
      <c r="Q1042" s="642"/>
      <c r="R1042" s="639"/>
      <c r="S1042" s="729">
        <f>IFERROR(ROUND(VLOOKUP(M1042,Reinigungstage,IF('Gebäude-Typen'!$C$6&lt;&gt;0,'Gebäude-Typen'!$C$6,VLOOKUP(C1042,Gebäude_Typen,2,FALSE)),FALSE),2),"")</f>
        <v>108.28</v>
      </c>
      <c r="T1042" s="729">
        <f>IFERROR(ROUND(VLOOKUP(N1042,Reinigungstage,IF('Gebäude-Typen'!$C$6&lt;&gt;0,'Gebäude-Typen'!$C$6,VLOOKUP(C1042,Gebäude_Typen,3,FALSE)),FALSE),2),"")</f>
        <v>0</v>
      </c>
      <c r="U1042" s="730">
        <f t="shared" si="163"/>
        <v>17.98</v>
      </c>
      <c r="V1042" s="731">
        <f>IFERROR(INDEX('2. Raumgruppen'!$A$1:$Y$33,MATCH(IF(ISERROR(SEARCH(" ",M1042,1)),MID(M1042,1,3),MID(M1042,1,SEARCH(" ",M1042,1)-1)),'2. Raumgruppen'!$B:$B,0),IF(ISERROR(SEARCH(" ",M1042,1)),MATCH('2. Raumgruppen'!$L$8,'2. Raumgruppen'!$8:$8,0),MATCH(MID(M1042,SEARCH(" ",M1042,1)+1,3),'2. Raumgruppen'!$8:$8,0))),"")</f>
        <v>0</v>
      </c>
      <c r="W1042" s="731">
        <f>IFERROR(INDEX('2. Raumgruppen'!$A$1:$Y$33,MATCH(IF(ISERROR(SEARCH(" ",N1042,1)),MID(N1042,1,3),MID(N1042,1,SEARCH(" ",N1042,1)-1)),'2. Raumgruppen'!$B:$B,0),IF(ISERROR(SEARCH(" ",N1042,1)),MATCH('2. Raumgruppen'!$L$8,'2. Raumgruppen'!$8:$8,0),MATCH(MID(N1042,SEARCH(" ",N1042,1)+1,3),'2. Raumgruppen'!$8:$8,0))),"")</f>
        <v>0</v>
      </c>
      <c r="X1042" s="732">
        <f t="shared" si="164"/>
        <v>5790.8143999999993</v>
      </c>
      <c r="Y1042" s="732">
        <f t="shared" si="165"/>
        <v>0</v>
      </c>
      <c r="Z1042" s="733" t="str">
        <f t="shared" si="168"/>
        <v/>
      </c>
      <c r="AA1042" s="732" t="str">
        <f t="shared" si="167"/>
        <v/>
      </c>
      <c r="AB1042" s="643"/>
      <c r="AC1042" s="276"/>
      <c r="AD1042" s="277"/>
      <c r="AE1042" s="278"/>
      <c r="AF1042" s="278" t="str">
        <f t="shared" si="159"/>
        <v>n</v>
      </c>
      <c r="AG1042" s="278"/>
      <c r="AH1042" s="279">
        <f t="shared" si="160"/>
        <v>17.98</v>
      </c>
      <c r="AI1042" s="279" t="str">
        <f t="shared" si="161"/>
        <v/>
      </c>
      <c r="AJ1042" s="279" t="str">
        <f t="shared" si="162"/>
        <v/>
      </c>
      <c r="AK1042" s="278"/>
      <c r="AL1042" s="278"/>
      <c r="AM1042" s="278"/>
      <c r="AN1042" s="278"/>
      <c r="AO1042" s="262"/>
      <c r="AP1042" s="262"/>
      <c r="AQ1042" s="262"/>
      <c r="AR1042" s="262"/>
      <c r="AS1042" s="262"/>
      <c r="AT1042" s="262"/>
      <c r="AU1042" s="262"/>
      <c r="AV1042" s="262"/>
      <c r="AW1042" s="264"/>
      <c r="AX1042" s="264"/>
      <c r="AY1042" s="262"/>
      <c r="AZ1042" s="264"/>
    </row>
    <row r="1043" spans="2:69" ht="27" customHeight="1">
      <c r="B1043" s="639">
        <v>1029</v>
      </c>
      <c r="C1043" s="639" t="s">
        <v>2853</v>
      </c>
      <c r="D1043" s="640" t="s">
        <v>983</v>
      </c>
      <c r="E1043" s="640" t="s">
        <v>976</v>
      </c>
      <c r="F1043" s="640">
        <f>IFERROR(VLOOKUP(C1043,'Gebäude-Typen'!$A$7:$D$215,4,FALSE),"")</f>
        <v>1</v>
      </c>
      <c r="G1043" s="641" t="s">
        <v>2151</v>
      </c>
      <c r="H1043" s="640" t="s">
        <v>1026</v>
      </c>
      <c r="I1043" s="639" t="s">
        <v>2730</v>
      </c>
      <c r="J1043" s="640" t="s">
        <v>2649</v>
      </c>
      <c r="K1043" s="642">
        <v>40.04</v>
      </c>
      <c r="L1043" s="639" t="s">
        <v>1023</v>
      </c>
      <c r="M1043" s="639" t="s">
        <v>2623</v>
      </c>
      <c r="N1043" s="639" t="s">
        <v>153</v>
      </c>
      <c r="O1043" s="639"/>
      <c r="P1043" s="734" t="s">
        <v>2730</v>
      </c>
      <c r="Q1043" s="642"/>
      <c r="R1043" s="639"/>
      <c r="S1043" s="729">
        <f>IFERROR(ROUND(VLOOKUP(M1043,Reinigungstage,IF('Gebäude-Typen'!$C$6&lt;&gt;0,'Gebäude-Typen'!$C$6,VLOOKUP(C1043,Gebäude_Typen,2,FALSE)),FALSE),2),"")</f>
        <v>108.28</v>
      </c>
      <c r="T1043" s="729">
        <f>IFERROR(ROUND(VLOOKUP(N1043,Reinigungstage,IF('Gebäude-Typen'!$C$6&lt;&gt;0,'Gebäude-Typen'!$C$6,VLOOKUP(C1043,Gebäude_Typen,3,FALSE)),FALSE),2),"")</f>
        <v>0</v>
      </c>
      <c r="U1043" s="730">
        <f t="shared" si="163"/>
        <v>17.98</v>
      </c>
      <c r="V1043" s="731">
        <f>IFERROR(INDEX('2. Raumgruppen'!$A$1:$Y$33,MATCH(IF(ISERROR(SEARCH(" ",M1043,1)),MID(M1043,1,3),MID(M1043,1,SEARCH(" ",M1043,1)-1)),'2. Raumgruppen'!$B:$B,0),IF(ISERROR(SEARCH(" ",M1043,1)),MATCH('2. Raumgruppen'!$L$8,'2. Raumgruppen'!$8:$8,0),MATCH(MID(M1043,SEARCH(" ",M1043,1)+1,3),'2. Raumgruppen'!$8:$8,0))),"")</f>
        <v>0</v>
      </c>
      <c r="W1043" s="731">
        <f>IFERROR(INDEX('2. Raumgruppen'!$A$1:$Y$33,MATCH(IF(ISERROR(SEARCH(" ",N1043,1)),MID(N1043,1,3),MID(N1043,1,SEARCH(" ",N1043,1)-1)),'2. Raumgruppen'!$B:$B,0),IF(ISERROR(SEARCH(" ",N1043,1)),MATCH('2. Raumgruppen'!$L$8,'2. Raumgruppen'!$8:$8,0),MATCH(MID(N1043,SEARCH(" ",N1043,1)+1,3),'2. Raumgruppen'!$8:$8,0))),"")</f>
        <v>0</v>
      </c>
      <c r="X1043" s="732">
        <f t="shared" si="164"/>
        <v>4335.5312000000004</v>
      </c>
      <c r="Y1043" s="732">
        <f t="shared" si="165"/>
        <v>0</v>
      </c>
      <c r="Z1043" s="733" t="str">
        <f t="shared" si="168"/>
        <v/>
      </c>
      <c r="AA1043" s="732" t="str">
        <f t="shared" si="167"/>
        <v/>
      </c>
      <c r="AB1043" s="643"/>
      <c r="AC1043" s="276"/>
      <c r="AD1043" s="277"/>
      <c r="AE1043" s="278"/>
      <c r="AF1043" s="278" t="str">
        <f t="shared" si="159"/>
        <v>n</v>
      </c>
      <c r="AG1043" s="278"/>
      <c r="AH1043" s="279">
        <f t="shared" si="160"/>
        <v>17.98</v>
      </c>
      <c r="AI1043" s="279" t="str">
        <f t="shared" si="161"/>
        <v/>
      </c>
      <c r="AJ1043" s="279" t="str">
        <f t="shared" si="162"/>
        <v/>
      </c>
      <c r="AK1043" s="278"/>
      <c r="AL1043" s="278"/>
      <c r="AM1043" s="278"/>
      <c r="AN1043" s="278"/>
      <c r="AO1043" s="262"/>
      <c r="AP1043" s="262"/>
      <c r="AQ1043" s="262"/>
      <c r="AR1043" s="262"/>
      <c r="AS1043" s="262"/>
      <c r="AT1043" s="262"/>
      <c r="AU1043" s="262"/>
      <c r="AV1043" s="262"/>
      <c r="AW1043" s="264"/>
      <c r="AX1043" s="264"/>
      <c r="AY1043" s="264"/>
      <c r="AZ1043" s="264"/>
    </row>
    <row r="1044" spans="2:69" ht="27" customHeight="1">
      <c r="B1044" s="639">
        <v>1030</v>
      </c>
      <c r="C1044" s="639" t="s">
        <v>2853</v>
      </c>
      <c r="D1044" s="640" t="s">
        <v>983</v>
      </c>
      <c r="E1044" s="640" t="s">
        <v>976</v>
      </c>
      <c r="F1044" s="640">
        <f>IFERROR(VLOOKUP(C1044,'Gebäude-Typen'!$A$7:$D$215,4,FALSE),"")</f>
        <v>1</v>
      </c>
      <c r="G1044" s="641" t="s">
        <v>2152</v>
      </c>
      <c r="H1044" s="640" t="s">
        <v>1045</v>
      </c>
      <c r="I1044" s="639" t="s">
        <v>2730</v>
      </c>
      <c r="J1044" s="640" t="s">
        <v>2648</v>
      </c>
      <c r="K1044" s="642">
        <v>64.39</v>
      </c>
      <c r="L1044" s="639" t="s">
        <v>1046</v>
      </c>
      <c r="M1044" s="639" t="s">
        <v>2620</v>
      </c>
      <c r="N1044" s="639" t="s">
        <v>2621</v>
      </c>
      <c r="O1044" s="639"/>
      <c r="P1044" s="734" t="s">
        <v>2730</v>
      </c>
      <c r="Q1044" s="642"/>
      <c r="R1044" s="639"/>
      <c r="S1044" s="729">
        <f>IFERROR(ROUND(VLOOKUP(M1044,Reinigungstage,IF('Gebäude-Typen'!$C$6&lt;&gt;0,'Gebäude-Typen'!$C$6,VLOOKUP(C1044,Gebäude_Typen,2,FALSE)),FALSE),2),"")</f>
        <v>108.28</v>
      </c>
      <c r="T1044" s="729">
        <f>IFERROR(ROUND(VLOOKUP(N1044,Reinigungstage,IF('Gebäude-Typen'!$C$6&lt;&gt;0,'Gebäude-Typen'!$C$6,VLOOKUP(C1044,Gebäude_Typen,3,FALSE)),FALSE),2),"")</f>
        <v>12</v>
      </c>
      <c r="U1044" s="730">
        <f t="shared" si="163"/>
        <v>17.98</v>
      </c>
      <c r="V1044" s="731">
        <f>IFERROR(INDEX('2. Raumgruppen'!$A$1:$Y$33,MATCH(IF(ISERROR(SEARCH(" ",M1044,1)),MID(M1044,1,3),MID(M1044,1,SEARCH(" ",M1044,1)-1)),'2. Raumgruppen'!$B:$B,0),IF(ISERROR(SEARCH(" ",M1044,1)),MATCH('2. Raumgruppen'!$L$8,'2. Raumgruppen'!$8:$8,0),MATCH(MID(M1044,SEARCH(" ",M1044,1)+1,3),'2. Raumgruppen'!$8:$8,0))),"")</f>
        <v>0</v>
      </c>
      <c r="W1044" s="731">
        <f>IFERROR(INDEX('2. Raumgruppen'!$A$1:$Y$33,MATCH(IF(ISERROR(SEARCH(" ",N1044,1)),MID(N1044,1,3),MID(N1044,1,SEARCH(" ",N1044,1)-1)),'2. Raumgruppen'!$B:$B,0),IF(ISERROR(SEARCH(" ",N1044,1)),MATCH('2. Raumgruppen'!$L$8,'2. Raumgruppen'!$8:$8,0),MATCH(MID(N1044,SEARCH(" ",N1044,1)+1,3),'2. Raumgruppen'!$8:$8,0))),"")</f>
        <v>0</v>
      </c>
      <c r="X1044" s="732">
        <f t="shared" si="164"/>
        <v>6972.1491999999998</v>
      </c>
      <c r="Y1044" s="732">
        <f t="shared" si="165"/>
        <v>772.68000000000006</v>
      </c>
      <c r="Z1044" s="733" t="str">
        <f t="shared" si="166"/>
        <v/>
      </c>
      <c r="AA1044" s="732" t="str">
        <f t="shared" si="167"/>
        <v/>
      </c>
      <c r="AB1044" s="643"/>
      <c r="AC1044" s="276"/>
      <c r="AD1044" s="277"/>
      <c r="AE1044" s="278"/>
      <c r="AF1044" s="278" t="str">
        <f t="shared" si="159"/>
        <v>f</v>
      </c>
      <c r="AG1044" s="278"/>
      <c r="AH1044" s="279">
        <f t="shared" si="160"/>
        <v>17.98</v>
      </c>
      <c r="AI1044" s="279" t="str">
        <f t="shared" si="161"/>
        <v/>
      </c>
      <c r="AJ1044" s="279" t="str">
        <f t="shared" si="162"/>
        <v/>
      </c>
      <c r="AK1044" s="278"/>
      <c r="AL1044" s="278"/>
      <c r="AM1044" s="278"/>
      <c r="AN1044" s="278"/>
      <c r="AO1044" s="262"/>
      <c r="AP1044" s="262"/>
      <c r="AQ1044" s="262"/>
      <c r="AR1044" s="262"/>
      <c r="AS1044" s="262"/>
      <c r="AT1044" s="262"/>
      <c r="AU1044" s="262"/>
      <c r="AV1044" s="262"/>
      <c r="AW1044" s="264"/>
      <c r="AX1044" s="264"/>
      <c r="AY1044" s="262"/>
      <c r="AZ1044" s="262"/>
    </row>
    <row r="1045" spans="2:69" ht="27" customHeight="1">
      <c r="B1045" s="639">
        <v>1031</v>
      </c>
      <c r="C1045" s="639" t="s">
        <v>2853</v>
      </c>
      <c r="D1045" s="640" t="s">
        <v>983</v>
      </c>
      <c r="E1045" s="640" t="s">
        <v>976</v>
      </c>
      <c r="F1045" s="640">
        <f>IFERROR(VLOOKUP(C1045,'Gebäude-Typen'!$A$7:$D$215,4,FALSE),"")</f>
        <v>1</v>
      </c>
      <c r="G1045" s="641" t="s">
        <v>2153</v>
      </c>
      <c r="H1045" s="640" t="s">
        <v>1002</v>
      </c>
      <c r="I1045" s="639"/>
      <c r="J1045" s="640" t="s">
        <v>2649</v>
      </c>
      <c r="K1045" s="642">
        <v>46.9</v>
      </c>
      <c r="L1045" s="639" t="s">
        <v>1003</v>
      </c>
      <c r="M1045" s="639" t="s">
        <v>2625</v>
      </c>
      <c r="N1045" s="639" t="s">
        <v>2625</v>
      </c>
      <c r="O1045" s="639"/>
      <c r="P1045" s="734"/>
      <c r="Q1045" s="642"/>
      <c r="R1045" s="639"/>
      <c r="S1045" s="729">
        <f>IFERROR(ROUND(VLOOKUP(M1045,Reinigungstage,IF('Gebäude-Typen'!$C$6&lt;&gt;0,'Gebäude-Typen'!$C$6,VLOOKUP(C1045,Gebäude_Typen,2,FALSE)),FALSE),2),"")</f>
        <v>72.19</v>
      </c>
      <c r="T1045" s="729">
        <f>IFERROR(ROUND(VLOOKUP(N1045,Reinigungstage,IF('Gebäude-Typen'!$C$6&lt;&gt;0,'Gebäude-Typen'!$C$6,VLOOKUP(C1045,Gebäude_Typen,3,FALSE)),FALSE),2),"")</f>
        <v>24</v>
      </c>
      <c r="U1045" s="730">
        <f t="shared" si="163"/>
        <v>17.98</v>
      </c>
      <c r="V1045" s="731">
        <f>IFERROR(INDEX('2. Raumgruppen'!$A$1:$Y$33,MATCH(IF(ISERROR(SEARCH(" ",M1045,1)),MID(M1045,1,3),MID(M1045,1,SEARCH(" ",M1045,1)-1)),'2. Raumgruppen'!$B:$B,0),IF(ISERROR(SEARCH(" ",M1045,1)),MATCH('2. Raumgruppen'!$L$8,'2. Raumgruppen'!$8:$8,0),MATCH(MID(M1045,SEARCH(" ",M1045,1)+1,3),'2. Raumgruppen'!$8:$8,0))),"")</f>
        <v>0</v>
      </c>
      <c r="W1045" s="731">
        <f>IFERROR(INDEX('2. Raumgruppen'!$A$1:$Y$33,MATCH(IF(ISERROR(SEARCH(" ",N1045,1)),MID(N1045,1,3),MID(N1045,1,SEARCH(" ",N1045,1)-1)),'2. Raumgruppen'!$B:$B,0),IF(ISERROR(SEARCH(" ",N1045,1)),MATCH('2. Raumgruppen'!$L$8,'2. Raumgruppen'!$8:$8,0),MATCH(MID(N1045,SEARCH(" ",N1045,1)+1,3),'2. Raumgruppen'!$8:$8,0))),"")</f>
        <v>0</v>
      </c>
      <c r="X1045" s="732">
        <f t="shared" si="164"/>
        <v>3385.7109999999998</v>
      </c>
      <c r="Y1045" s="732">
        <f t="shared" si="165"/>
        <v>1125.5999999999999</v>
      </c>
      <c r="Z1045" s="733" t="str">
        <f t="shared" si="166"/>
        <v/>
      </c>
      <c r="AA1045" s="732" t="str">
        <f t="shared" si="167"/>
        <v/>
      </c>
      <c r="AB1045" s="643"/>
      <c r="AC1045" s="276"/>
      <c r="AD1045" s="277"/>
      <c r="AE1045" s="278"/>
      <c r="AF1045" s="278" t="str">
        <f t="shared" si="159"/>
        <v>a</v>
      </c>
      <c r="AG1045" s="278"/>
      <c r="AH1045" s="279">
        <f t="shared" si="160"/>
        <v>17.98</v>
      </c>
      <c r="AI1045" s="279" t="str">
        <f t="shared" si="161"/>
        <v/>
      </c>
      <c r="AJ1045" s="279" t="str">
        <f t="shared" si="162"/>
        <v/>
      </c>
      <c r="AK1045" s="278"/>
      <c r="AL1045" s="278"/>
      <c r="AM1045" s="278"/>
      <c r="AN1045" s="278"/>
      <c r="AO1045" s="262"/>
      <c r="AP1045" s="262"/>
      <c r="AQ1045" s="262"/>
      <c r="AR1045" s="262"/>
      <c r="AS1045" s="262"/>
      <c r="AT1045" s="262"/>
      <c r="AU1045" s="262"/>
      <c r="AV1045" s="262"/>
      <c r="AW1045" s="264"/>
      <c r="AX1045" s="264"/>
      <c r="AY1045" s="278"/>
      <c r="AZ1045" s="264"/>
    </row>
    <row r="1046" spans="2:69" ht="27" customHeight="1">
      <c r="B1046" s="639">
        <v>1032</v>
      </c>
      <c r="C1046" s="639" t="s">
        <v>2853</v>
      </c>
      <c r="D1046" s="640" t="s">
        <v>983</v>
      </c>
      <c r="E1046" s="640" t="s">
        <v>976</v>
      </c>
      <c r="F1046" s="640">
        <f>IFERROR(VLOOKUP(C1046,'Gebäude-Typen'!$A$7:$D$215,4,FALSE),"")</f>
        <v>1</v>
      </c>
      <c r="G1046" s="641" t="s">
        <v>2154</v>
      </c>
      <c r="H1046" s="640" t="s">
        <v>1149</v>
      </c>
      <c r="I1046" s="639"/>
      <c r="J1046" s="640" t="s">
        <v>2649</v>
      </c>
      <c r="K1046" s="642">
        <v>4.13</v>
      </c>
      <c r="L1046" s="639" t="s">
        <v>1150</v>
      </c>
      <c r="M1046" s="639" t="s">
        <v>2625</v>
      </c>
      <c r="N1046" s="639" t="s">
        <v>2625</v>
      </c>
      <c r="O1046" s="639"/>
      <c r="P1046" s="734"/>
      <c r="Q1046" s="642"/>
      <c r="R1046" s="639"/>
      <c r="S1046" s="729">
        <f>IFERROR(ROUND(VLOOKUP(M1046,Reinigungstage,IF('Gebäude-Typen'!$C$6&lt;&gt;0,'Gebäude-Typen'!$C$6,VLOOKUP(C1046,Gebäude_Typen,2,FALSE)),FALSE),2),"")</f>
        <v>72.19</v>
      </c>
      <c r="T1046" s="729">
        <f>IFERROR(ROUND(VLOOKUP(N1046,Reinigungstage,IF('Gebäude-Typen'!$C$6&lt;&gt;0,'Gebäude-Typen'!$C$6,VLOOKUP(C1046,Gebäude_Typen,3,FALSE)),FALSE),2),"")</f>
        <v>24</v>
      </c>
      <c r="U1046" s="730">
        <f t="shared" si="163"/>
        <v>17.98</v>
      </c>
      <c r="V1046" s="731">
        <f>IFERROR(INDEX('2. Raumgruppen'!$A$1:$Y$33,MATCH(IF(ISERROR(SEARCH(" ",M1046,1)),MID(M1046,1,3),MID(M1046,1,SEARCH(" ",M1046,1)-1)),'2. Raumgruppen'!$B:$B,0),IF(ISERROR(SEARCH(" ",M1046,1)),MATCH('2. Raumgruppen'!$L$8,'2. Raumgruppen'!$8:$8,0),MATCH(MID(M1046,SEARCH(" ",M1046,1)+1,3),'2. Raumgruppen'!$8:$8,0))),"")</f>
        <v>0</v>
      </c>
      <c r="W1046" s="731">
        <f>IFERROR(INDEX('2. Raumgruppen'!$A$1:$Y$33,MATCH(IF(ISERROR(SEARCH(" ",N1046,1)),MID(N1046,1,3),MID(N1046,1,SEARCH(" ",N1046,1)-1)),'2. Raumgruppen'!$B:$B,0),IF(ISERROR(SEARCH(" ",N1046,1)),MATCH('2. Raumgruppen'!$L$8,'2. Raumgruppen'!$8:$8,0),MATCH(MID(N1046,SEARCH(" ",N1046,1)+1,3),'2. Raumgruppen'!$8:$8,0))),"")</f>
        <v>0</v>
      </c>
      <c r="X1046" s="732">
        <f t="shared" si="164"/>
        <v>298.1447</v>
      </c>
      <c r="Y1046" s="732">
        <f t="shared" si="165"/>
        <v>99.12</v>
      </c>
      <c r="Z1046" s="733" t="str">
        <f t="shared" si="166"/>
        <v/>
      </c>
      <c r="AA1046" s="732" t="str">
        <f t="shared" si="167"/>
        <v/>
      </c>
      <c r="AB1046" s="643"/>
      <c r="AC1046" s="276"/>
      <c r="AD1046" s="277"/>
      <c r="AE1046" s="278"/>
      <c r="AF1046" s="278" t="str">
        <f t="shared" si="159"/>
        <v>a</v>
      </c>
      <c r="AG1046" s="278"/>
      <c r="AH1046" s="279">
        <f t="shared" si="160"/>
        <v>17.98</v>
      </c>
      <c r="AI1046" s="279" t="str">
        <f t="shared" si="161"/>
        <v/>
      </c>
      <c r="AJ1046" s="279" t="str">
        <f t="shared" si="162"/>
        <v/>
      </c>
      <c r="AK1046" s="278"/>
      <c r="AL1046" s="278"/>
      <c r="AM1046" s="278"/>
      <c r="AN1046" s="278"/>
      <c r="AO1046" s="262"/>
      <c r="AP1046" s="262"/>
      <c r="AQ1046" s="262"/>
      <c r="AR1046" s="262"/>
      <c r="AS1046" s="262"/>
      <c r="AT1046" s="262"/>
      <c r="AU1046" s="262"/>
      <c r="AV1046" s="262"/>
      <c r="AW1046" s="264"/>
      <c r="AX1046" s="262"/>
      <c r="AY1046" s="264"/>
      <c r="AZ1046" s="262"/>
    </row>
    <row r="1047" spans="2:69" ht="27" customHeight="1">
      <c r="B1047" s="639">
        <v>1033</v>
      </c>
      <c r="C1047" s="639" t="s">
        <v>2853</v>
      </c>
      <c r="D1047" s="640" t="s">
        <v>983</v>
      </c>
      <c r="E1047" s="640" t="s">
        <v>976</v>
      </c>
      <c r="F1047" s="640">
        <f>IFERROR(VLOOKUP(C1047,'Gebäude-Typen'!$A$7:$D$215,4,FALSE),"")</f>
        <v>1</v>
      </c>
      <c r="G1047" s="641" t="s">
        <v>2155</v>
      </c>
      <c r="H1047" s="640" t="s">
        <v>1002</v>
      </c>
      <c r="I1047" s="639"/>
      <c r="J1047" s="640" t="s">
        <v>2654</v>
      </c>
      <c r="K1047" s="642">
        <v>17.75</v>
      </c>
      <c r="L1047" s="639" t="s">
        <v>1003</v>
      </c>
      <c r="M1047" s="639" t="s">
        <v>2625</v>
      </c>
      <c r="N1047" s="639" t="s">
        <v>2625</v>
      </c>
      <c r="O1047" s="639"/>
      <c r="P1047" s="734"/>
      <c r="Q1047" s="642"/>
      <c r="R1047" s="639"/>
      <c r="S1047" s="729">
        <f>IFERROR(ROUND(VLOOKUP(M1047,Reinigungstage,IF('Gebäude-Typen'!$C$6&lt;&gt;0,'Gebäude-Typen'!$C$6,VLOOKUP(C1047,Gebäude_Typen,2,FALSE)),FALSE),2),"")</f>
        <v>72.19</v>
      </c>
      <c r="T1047" s="729">
        <f>IFERROR(ROUND(VLOOKUP(N1047,Reinigungstage,IF('Gebäude-Typen'!$C$6&lt;&gt;0,'Gebäude-Typen'!$C$6,VLOOKUP(C1047,Gebäude_Typen,3,FALSE)),FALSE),2),"")</f>
        <v>24</v>
      </c>
      <c r="U1047" s="730">
        <f t="shared" si="163"/>
        <v>17.98</v>
      </c>
      <c r="V1047" s="731">
        <f>IFERROR(INDEX('2. Raumgruppen'!$A$1:$Y$33,MATCH(IF(ISERROR(SEARCH(" ",M1047,1)),MID(M1047,1,3),MID(M1047,1,SEARCH(" ",M1047,1)-1)),'2. Raumgruppen'!$B:$B,0),IF(ISERROR(SEARCH(" ",M1047,1)),MATCH('2. Raumgruppen'!$L$8,'2. Raumgruppen'!$8:$8,0),MATCH(MID(M1047,SEARCH(" ",M1047,1)+1,3),'2. Raumgruppen'!$8:$8,0))),"")</f>
        <v>0</v>
      </c>
      <c r="W1047" s="731">
        <f>IFERROR(INDEX('2. Raumgruppen'!$A$1:$Y$33,MATCH(IF(ISERROR(SEARCH(" ",N1047,1)),MID(N1047,1,3),MID(N1047,1,SEARCH(" ",N1047,1)-1)),'2. Raumgruppen'!$B:$B,0),IF(ISERROR(SEARCH(" ",N1047,1)),MATCH('2. Raumgruppen'!$L$8,'2. Raumgruppen'!$8:$8,0),MATCH(MID(N1047,SEARCH(" ",N1047,1)+1,3),'2. Raumgruppen'!$8:$8,0))),"")</f>
        <v>0</v>
      </c>
      <c r="X1047" s="732">
        <f t="shared" si="164"/>
        <v>1281.3724999999999</v>
      </c>
      <c r="Y1047" s="732">
        <f t="shared" si="165"/>
        <v>426</v>
      </c>
      <c r="Z1047" s="733" t="str">
        <f t="shared" si="166"/>
        <v/>
      </c>
      <c r="AA1047" s="732" t="str">
        <f t="shared" si="167"/>
        <v/>
      </c>
      <c r="AB1047" s="643"/>
      <c r="AC1047" s="276"/>
      <c r="AD1047" s="277"/>
      <c r="AE1047" s="278"/>
      <c r="AF1047" s="278" t="str">
        <f t="shared" si="159"/>
        <v>a</v>
      </c>
      <c r="AG1047" s="278"/>
      <c r="AH1047" s="279">
        <f t="shared" si="160"/>
        <v>17.98</v>
      </c>
      <c r="AI1047" s="279" t="str">
        <f t="shared" si="161"/>
        <v/>
      </c>
      <c r="AJ1047" s="279" t="str">
        <f t="shared" si="162"/>
        <v/>
      </c>
      <c r="AK1047" s="278"/>
      <c r="AL1047" s="278"/>
      <c r="AM1047" s="278"/>
      <c r="AN1047" s="278"/>
      <c r="AO1047" s="262"/>
      <c r="AP1047" s="262"/>
      <c r="AQ1047" s="262"/>
      <c r="AR1047" s="262"/>
      <c r="AS1047" s="262"/>
      <c r="AT1047" s="262"/>
      <c r="AU1047" s="262"/>
      <c r="AV1047" s="262"/>
      <c r="AW1047" s="264"/>
      <c r="AX1047" s="262"/>
      <c r="AY1047" s="262"/>
      <c r="AZ1047" s="264"/>
    </row>
    <row r="1048" spans="2:69" ht="27" customHeight="1">
      <c r="B1048" s="639">
        <v>1034</v>
      </c>
      <c r="C1048" s="639" t="s">
        <v>2853</v>
      </c>
      <c r="D1048" s="640" t="s">
        <v>983</v>
      </c>
      <c r="E1048" s="640" t="s">
        <v>976</v>
      </c>
      <c r="F1048" s="640">
        <f>IFERROR(VLOOKUP(C1048,'Gebäude-Typen'!$A$7:$D$215,4,FALSE),"")</f>
        <v>1</v>
      </c>
      <c r="G1048" s="641" t="s">
        <v>2156</v>
      </c>
      <c r="H1048" s="640" t="s">
        <v>1002</v>
      </c>
      <c r="I1048" s="639"/>
      <c r="J1048" s="640" t="s">
        <v>2654</v>
      </c>
      <c r="K1048" s="642">
        <v>11.48</v>
      </c>
      <c r="L1048" s="639" t="s">
        <v>1003</v>
      </c>
      <c r="M1048" s="639" t="s">
        <v>2625</v>
      </c>
      <c r="N1048" s="639" t="s">
        <v>2625</v>
      </c>
      <c r="O1048" s="639"/>
      <c r="P1048" s="734"/>
      <c r="Q1048" s="642"/>
      <c r="R1048" s="639"/>
      <c r="S1048" s="729">
        <f>IFERROR(ROUND(VLOOKUP(M1048,Reinigungstage,IF('Gebäude-Typen'!$C$6&lt;&gt;0,'Gebäude-Typen'!$C$6,VLOOKUP(C1048,Gebäude_Typen,2,FALSE)),FALSE),2),"")</f>
        <v>72.19</v>
      </c>
      <c r="T1048" s="729">
        <f>IFERROR(ROUND(VLOOKUP(N1048,Reinigungstage,IF('Gebäude-Typen'!$C$6&lt;&gt;0,'Gebäude-Typen'!$C$6,VLOOKUP(C1048,Gebäude_Typen,3,FALSE)),FALSE),2),"")</f>
        <v>24</v>
      </c>
      <c r="U1048" s="730">
        <f t="shared" si="163"/>
        <v>17.98</v>
      </c>
      <c r="V1048" s="731">
        <f>IFERROR(INDEX('2. Raumgruppen'!$A$1:$Y$33,MATCH(IF(ISERROR(SEARCH(" ",M1048,1)),MID(M1048,1,3),MID(M1048,1,SEARCH(" ",M1048,1)-1)),'2. Raumgruppen'!$B:$B,0),IF(ISERROR(SEARCH(" ",M1048,1)),MATCH('2. Raumgruppen'!$L$8,'2. Raumgruppen'!$8:$8,0),MATCH(MID(M1048,SEARCH(" ",M1048,1)+1,3),'2. Raumgruppen'!$8:$8,0))),"")</f>
        <v>0</v>
      </c>
      <c r="W1048" s="731">
        <f>IFERROR(INDEX('2. Raumgruppen'!$A$1:$Y$33,MATCH(IF(ISERROR(SEARCH(" ",N1048,1)),MID(N1048,1,3),MID(N1048,1,SEARCH(" ",N1048,1)-1)),'2. Raumgruppen'!$B:$B,0),IF(ISERROR(SEARCH(" ",N1048,1)),MATCH('2. Raumgruppen'!$L$8,'2. Raumgruppen'!$8:$8,0),MATCH(MID(N1048,SEARCH(" ",N1048,1)+1,3),'2. Raumgruppen'!$8:$8,0))),"")</f>
        <v>0</v>
      </c>
      <c r="X1048" s="732">
        <f t="shared" si="164"/>
        <v>828.74120000000005</v>
      </c>
      <c r="Y1048" s="732">
        <f t="shared" si="165"/>
        <v>275.52</v>
      </c>
      <c r="Z1048" s="733" t="str">
        <f t="shared" si="166"/>
        <v/>
      </c>
      <c r="AA1048" s="732" t="str">
        <f t="shared" si="167"/>
        <v/>
      </c>
      <c r="AB1048" s="643"/>
      <c r="AC1048" s="276"/>
      <c r="AD1048" s="277"/>
      <c r="AE1048" s="278"/>
      <c r="AF1048" s="278" t="str">
        <f t="shared" si="159"/>
        <v>a</v>
      </c>
      <c r="AG1048" s="278"/>
      <c r="AH1048" s="279">
        <f t="shared" si="160"/>
        <v>17.98</v>
      </c>
      <c r="AI1048" s="279" t="str">
        <f t="shared" si="161"/>
        <v/>
      </c>
      <c r="AJ1048" s="279" t="str">
        <f t="shared" si="162"/>
        <v/>
      </c>
      <c r="AK1048" s="278"/>
      <c r="AL1048" s="278"/>
      <c r="AM1048" s="278"/>
      <c r="AN1048" s="278"/>
      <c r="AO1048" s="262"/>
      <c r="AP1048" s="262"/>
      <c r="AQ1048" s="262"/>
      <c r="AR1048" s="262"/>
      <c r="AS1048" s="262"/>
      <c r="AT1048" s="262"/>
      <c r="AU1048" s="262"/>
      <c r="AV1048" s="262"/>
      <c r="AW1048" s="264"/>
      <c r="AX1048" s="264"/>
      <c r="AY1048" s="262"/>
      <c r="AZ1048" s="264"/>
    </row>
    <row r="1049" spans="2:69" ht="27" customHeight="1">
      <c r="B1049" s="639">
        <v>1035</v>
      </c>
      <c r="C1049" s="639" t="s">
        <v>2853</v>
      </c>
      <c r="D1049" s="640" t="s">
        <v>983</v>
      </c>
      <c r="E1049" s="640" t="s">
        <v>976</v>
      </c>
      <c r="F1049" s="640">
        <f>IFERROR(VLOOKUP(C1049,'Gebäude-Typen'!$A$7:$D$215,4,FALSE),"")</f>
        <v>1</v>
      </c>
      <c r="G1049" s="641" t="s">
        <v>2157</v>
      </c>
      <c r="H1049" s="640" t="s">
        <v>1066</v>
      </c>
      <c r="I1049" s="639"/>
      <c r="J1049" s="640" t="s">
        <v>2654</v>
      </c>
      <c r="K1049" s="642">
        <v>2.4700000000000002</v>
      </c>
      <c r="L1049" s="639" t="s">
        <v>1077</v>
      </c>
      <c r="M1049" s="639" t="s">
        <v>153</v>
      </c>
      <c r="N1049" s="639" t="s">
        <v>153</v>
      </c>
      <c r="O1049" s="639"/>
      <c r="P1049" s="734" t="s">
        <v>89</v>
      </c>
      <c r="Q1049" s="642" t="s">
        <v>2827</v>
      </c>
      <c r="R1049" s="639"/>
      <c r="S1049" s="729">
        <f>IFERROR(ROUND(VLOOKUP(M1049,Reinigungstage,IF('Gebäude-Typen'!$C$6&lt;&gt;0,'Gebäude-Typen'!$C$6,VLOOKUP(C1049,Gebäude_Typen,2,FALSE)),FALSE),2),"")</f>
        <v>0</v>
      </c>
      <c r="T1049" s="729">
        <f>IFERROR(ROUND(VLOOKUP(N1049,Reinigungstage,IF('Gebäude-Typen'!$C$6&lt;&gt;0,'Gebäude-Typen'!$C$6,VLOOKUP(C1049,Gebäude_Typen,3,FALSE)),FALSE),2),"")</f>
        <v>0</v>
      </c>
      <c r="U1049" s="730">
        <f t="shared" si="163"/>
        <v>17.98</v>
      </c>
      <c r="V1049" s="731">
        <f>IFERROR(INDEX('2. Raumgruppen'!$A$1:$Y$33,MATCH(IF(ISERROR(SEARCH(" ",M1049,1)),MID(M1049,1,3),MID(M1049,1,SEARCH(" ",M1049,1)-1)),'2. Raumgruppen'!$B:$B,0),IF(ISERROR(SEARCH(" ",M1049,1)),MATCH('2. Raumgruppen'!$L$8,'2. Raumgruppen'!$8:$8,0),MATCH(MID(M1049,SEARCH(" ",M1049,1)+1,3),'2. Raumgruppen'!$8:$8,0))),"")</f>
        <v>0</v>
      </c>
      <c r="W1049" s="731">
        <f>IFERROR(INDEX('2. Raumgruppen'!$A$1:$Y$33,MATCH(IF(ISERROR(SEARCH(" ",N1049,1)),MID(N1049,1,3),MID(N1049,1,SEARCH(" ",N1049,1)-1)),'2. Raumgruppen'!$B:$B,0),IF(ISERROR(SEARCH(" ",N1049,1)),MATCH('2. Raumgruppen'!$L$8,'2. Raumgruppen'!$8:$8,0),MATCH(MID(N1049,SEARCH(" ",N1049,1)+1,3),'2. Raumgruppen'!$8:$8,0))),"")</f>
        <v>0</v>
      </c>
      <c r="X1049" s="732">
        <f t="shared" si="164"/>
        <v>0</v>
      </c>
      <c r="Y1049" s="732">
        <f t="shared" si="165"/>
        <v>0</v>
      </c>
      <c r="Z1049" s="733" t="str">
        <f t="shared" si="166"/>
        <v/>
      </c>
      <c r="AA1049" s="732" t="str">
        <f t="shared" si="167"/>
        <v/>
      </c>
      <c r="AB1049" s="643"/>
      <c r="AC1049" s="276"/>
      <c r="AD1049" s="277"/>
      <c r="AE1049" s="278"/>
      <c r="AF1049" s="278" t="str">
        <f t="shared" si="159"/>
        <v>n</v>
      </c>
      <c r="AG1049" s="278"/>
      <c r="AH1049" s="279">
        <f t="shared" si="160"/>
        <v>17.98</v>
      </c>
      <c r="AI1049" s="279" t="str">
        <f t="shared" si="161"/>
        <v/>
      </c>
      <c r="AJ1049" s="279" t="str">
        <f t="shared" si="162"/>
        <v/>
      </c>
      <c r="AK1049" s="278"/>
      <c r="AL1049" s="278"/>
      <c r="AM1049" s="278"/>
      <c r="AN1049" s="278"/>
      <c r="AO1049" s="262"/>
      <c r="AP1049" s="262"/>
      <c r="AQ1049" s="262"/>
      <c r="AR1049" s="262"/>
      <c r="AS1049" s="262"/>
      <c r="AT1049" s="262"/>
      <c r="AU1049" s="262"/>
      <c r="AV1049" s="262"/>
      <c r="AW1049" s="278"/>
      <c r="AX1049" s="262"/>
      <c r="AY1049" s="262"/>
      <c r="AZ1049" s="262"/>
    </row>
    <row r="1050" spans="2:69" ht="27" customHeight="1">
      <c r="B1050" s="639">
        <v>1036</v>
      </c>
      <c r="C1050" s="639" t="s">
        <v>2853</v>
      </c>
      <c r="D1050" s="640" t="s">
        <v>983</v>
      </c>
      <c r="E1050" s="640" t="s">
        <v>976</v>
      </c>
      <c r="F1050" s="640">
        <f>IFERROR(VLOOKUP(C1050,'Gebäude-Typen'!$A$7:$D$215,4,FALSE),"")</f>
        <v>1</v>
      </c>
      <c r="G1050" s="641" t="s">
        <v>2158</v>
      </c>
      <c r="H1050" s="640" t="s">
        <v>1002</v>
      </c>
      <c r="I1050" s="639"/>
      <c r="J1050" s="640" t="s">
        <v>2649</v>
      </c>
      <c r="K1050" s="642">
        <v>28.19</v>
      </c>
      <c r="L1050" s="639" t="s">
        <v>1003</v>
      </c>
      <c r="M1050" s="639" t="s">
        <v>2625</v>
      </c>
      <c r="N1050" s="639" t="s">
        <v>2625</v>
      </c>
      <c r="O1050" s="639"/>
      <c r="P1050" s="734"/>
      <c r="Q1050" s="642"/>
      <c r="R1050" s="639"/>
      <c r="S1050" s="729">
        <f>IFERROR(ROUND(VLOOKUP(M1050,Reinigungstage,IF('Gebäude-Typen'!$C$6&lt;&gt;0,'Gebäude-Typen'!$C$6,VLOOKUP(C1050,Gebäude_Typen,2,FALSE)),FALSE),2),"")</f>
        <v>72.19</v>
      </c>
      <c r="T1050" s="729">
        <f>IFERROR(ROUND(VLOOKUP(N1050,Reinigungstage,IF('Gebäude-Typen'!$C$6&lt;&gt;0,'Gebäude-Typen'!$C$6,VLOOKUP(C1050,Gebäude_Typen,3,FALSE)),FALSE),2),"")</f>
        <v>24</v>
      </c>
      <c r="U1050" s="730">
        <f t="shared" si="163"/>
        <v>17.98</v>
      </c>
      <c r="V1050" s="731">
        <f>IFERROR(INDEX('2. Raumgruppen'!$A$1:$Y$33,MATCH(IF(ISERROR(SEARCH(" ",M1050,1)),MID(M1050,1,3),MID(M1050,1,SEARCH(" ",M1050,1)-1)),'2. Raumgruppen'!$B:$B,0),IF(ISERROR(SEARCH(" ",M1050,1)),MATCH('2. Raumgruppen'!$L$8,'2. Raumgruppen'!$8:$8,0),MATCH(MID(M1050,SEARCH(" ",M1050,1)+1,3),'2. Raumgruppen'!$8:$8,0))),"")</f>
        <v>0</v>
      </c>
      <c r="W1050" s="731">
        <f>IFERROR(INDEX('2. Raumgruppen'!$A$1:$Y$33,MATCH(IF(ISERROR(SEARCH(" ",N1050,1)),MID(N1050,1,3),MID(N1050,1,SEARCH(" ",N1050,1)-1)),'2. Raumgruppen'!$B:$B,0),IF(ISERROR(SEARCH(" ",N1050,1)),MATCH('2. Raumgruppen'!$L$8,'2. Raumgruppen'!$8:$8,0),MATCH(MID(N1050,SEARCH(" ",N1050,1)+1,3),'2. Raumgruppen'!$8:$8,0))),"")</f>
        <v>0</v>
      </c>
      <c r="X1050" s="732">
        <f t="shared" si="164"/>
        <v>2035.0361</v>
      </c>
      <c r="Y1050" s="732">
        <f t="shared" si="165"/>
        <v>676.56000000000006</v>
      </c>
      <c r="Z1050" s="733" t="str">
        <f t="shared" si="166"/>
        <v/>
      </c>
      <c r="AA1050" s="732" t="str">
        <f t="shared" si="167"/>
        <v/>
      </c>
      <c r="AB1050" s="643"/>
      <c r="AC1050" s="276"/>
      <c r="AD1050" s="277"/>
      <c r="AE1050" s="278"/>
      <c r="AF1050" s="278" t="str">
        <f t="shared" si="159"/>
        <v>a</v>
      </c>
      <c r="AG1050" s="278"/>
      <c r="AH1050" s="279">
        <f t="shared" si="160"/>
        <v>17.98</v>
      </c>
      <c r="AI1050" s="279" t="str">
        <f t="shared" si="161"/>
        <v/>
      </c>
      <c r="AJ1050" s="279" t="str">
        <f t="shared" si="162"/>
        <v/>
      </c>
      <c r="AK1050" s="278"/>
      <c r="AL1050" s="278"/>
      <c r="AM1050" s="278"/>
      <c r="AN1050" s="278"/>
      <c r="AO1050" s="262"/>
      <c r="AP1050" s="262"/>
      <c r="AQ1050" s="262"/>
      <c r="AR1050" s="262"/>
      <c r="AS1050" s="262"/>
      <c r="AT1050" s="262"/>
      <c r="AU1050" s="262"/>
      <c r="AV1050" s="262"/>
      <c r="AW1050" s="264"/>
      <c r="AX1050" s="262"/>
      <c r="AY1050" s="262"/>
      <c r="AZ1050" s="264"/>
    </row>
    <row r="1051" spans="2:69" ht="27" customHeight="1">
      <c r="B1051" s="639">
        <v>1037</v>
      </c>
      <c r="C1051" s="639" t="s">
        <v>2853</v>
      </c>
      <c r="D1051" s="640" t="s">
        <v>983</v>
      </c>
      <c r="E1051" s="640" t="s">
        <v>976</v>
      </c>
      <c r="F1051" s="640">
        <f>IFERROR(VLOOKUP(C1051,'Gebäude-Typen'!$A$7:$D$215,4,FALSE),"")</f>
        <v>1</v>
      </c>
      <c r="G1051" s="641" t="s">
        <v>2159</v>
      </c>
      <c r="H1051" s="640" t="s">
        <v>1002</v>
      </c>
      <c r="I1051" s="639"/>
      <c r="J1051" s="640" t="s">
        <v>2654</v>
      </c>
      <c r="K1051" s="642">
        <v>11.48</v>
      </c>
      <c r="L1051" s="639" t="s">
        <v>1003</v>
      </c>
      <c r="M1051" s="639" t="s">
        <v>2625</v>
      </c>
      <c r="N1051" s="639" t="s">
        <v>2625</v>
      </c>
      <c r="O1051" s="639"/>
      <c r="P1051" s="734"/>
      <c r="Q1051" s="642"/>
      <c r="R1051" s="639"/>
      <c r="S1051" s="729">
        <f>IFERROR(ROUND(VLOOKUP(M1051,Reinigungstage,IF('Gebäude-Typen'!$C$6&lt;&gt;0,'Gebäude-Typen'!$C$6,VLOOKUP(C1051,Gebäude_Typen,2,FALSE)),FALSE),2),"")</f>
        <v>72.19</v>
      </c>
      <c r="T1051" s="729">
        <f>IFERROR(ROUND(VLOOKUP(N1051,Reinigungstage,IF('Gebäude-Typen'!$C$6&lt;&gt;0,'Gebäude-Typen'!$C$6,VLOOKUP(C1051,Gebäude_Typen,3,FALSE)),FALSE),2),"")</f>
        <v>24</v>
      </c>
      <c r="U1051" s="730">
        <f t="shared" si="163"/>
        <v>17.98</v>
      </c>
      <c r="V1051" s="731">
        <f>IFERROR(INDEX('2. Raumgruppen'!$A$1:$Y$33,MATCH(IF(ISERROR(SEARCH(" ",M1051,1)),MID(M1051,1,3),MID(M1051,1,SEARCH(" ",M1051,1)-1)),'2. Raumgruppen'!$B:$B,0),IF(ISERROR(SEARCH(" ",M1051,1)),MATCH('2. Raumgruppen'!$L$8,'2. Raumgruppen'!$8:$8,0),MATCH(MID(M1051,SEARCH(" ",M1051,1)+1,3),'2. Raumgruppen'!$8:$8,0))),"")</f>
        <v>0</v>
      </c>
      <c r="W1051" s="731">
        <f>IFERROR(INDEX('2. Raumgruppen'!$A$1:$Y$33,MATCH(IF(ISERROR(SEARCH(" ",N1051,1)),MID(N1051,1,3),MID(N1051,1,SEARCH(" ",N1051,1)-1)),'2. Raumgruppen'!$B:$B,0),IF(ISERROR(SEARCH(" ",N1051,1)),MATCH('2. Raumgruppen'!$L$8,'2. Raumgruppen'!$8:$8,0),MATCH(MID(N1051,SEARCH(" ",N1051,1)+1,3),'2. Raumgruppen'!$8:$8,0))),"")</f>
        <v>0</v>
      </c>
      <c r="X1051" s="732">
        <f t="shared" si="164"/>
        <v>828.74120000000005</v>
      </c>
      <c r="Y1051" s="732">
        <f t="shared" si="165"/>
        <v>275.52</v>
      </c>
      <c r="Z1051" s="733" t="str">
        <f t="shared" si="166"/>
        <v/>
      </c>
      <c r="AA1051" s="732" t="str">
        <f t="shared" si="167"/>
        <v/>
      </c>
      <c r="AB1051" s="643"/>
      <c r="AC1051" s="276"/>
      <c r="AD1051" s="277"/>
      <c r="AE1051" s="278"/>
      <c r="AF1051" s="278" t="str">
        <f t="shared" si="159"/>
        <v>a</v>
      </c>
      <c r="AG1051" s="278"/>
      <c r="AH1051" s="279">
        <f t="shared" si="160"/>
        <v>17.98</v>
      </c>
      <c r="AI1051" s="279" t="str">
        <f t="shared" si="161"/>
        <v/>
      </c>
      <c r="AJ1051" s="279" t="str">
        <f t="shared" si="162"/>
        <v/>
      </c>
      <c r="AK1051" s="278"/>
      <c r="AL1051" s="278"/>
      <c r="AM1051" s="278"/>
      <c r="AN1051" s="278"/>
      <c r="AO1051" s="262"/>
      <c r="AP1051" s="262"/>
      <c r="AQ1051" s="262"/>
      <c r="AR1051" s="262"/>
      <c r="AS1051" s="262"/>
      <c r="AT1051" s="262"/>
      <c r="AU1051" s="262"/>
      <c r="AV1051" s="262"/>
      <c r="AW1051" s="264"/>
      <c r="AX1051" s="262"/>
      <c r="AY1051" s="264"/>
      <c r="AZ1051" s="264"/>
    </row>
    <row r="1052" spans="2:69" ht="27" customHeight="1">
      <c r="B1052" s="639">
        <v>1038</v>
      </c>
      <c r="C1052" s="639" t="s">
        <v>2853</v>
      </c>
      <c r="D1052" s="640" t="s">
        <v>983</v>
      </c>
      <c r="E1052" s="640" t="s">
        <v>976</v>
      </c>
      <c r="F1052" s="640">
        <f>IFERROR(VLOOKUP(C1052,'Gebäude-Typen'!$A$7:$D$215,4,FALSE),"")</f>
        <v>1</v>
      </c>
      <c r="G1052" s="641" t="s">
        <v>2160</v>
      </c>
      <c r="H1052" s="640" t="s">
        <v>1002</v>
      </c>
      <c r="I1052" s="639"/>
      <c r="J1052" s="640" t="s">
        <v>2654</v>
      </c>
      <c r="K1052" s="642">
        <v>11.48</v>
      </c>
      <c r="L1052" s="639" t="s">
        <v>1003</v>
      </c>
      <c r="M1052" s="639" t="s">
        <v>2625</v>
      </c>
      <c r="N1052" s="639" t="s">
        <v>2625</v>
      </c>
      <c r="O1052" s="639"/>
      <c r="P1052" s="734"/>
      <c r="Q1052" s="642"/>
      <c r="R1052" s="639"/>
      <c r="S1052" s="729">
        <f>IFERROR(ROUND(VLOOKUP(M1052,Reinigungstage,IF('Gebäude-Typen'!$C$6&lt;&gt;0,'Gebäude-Typen'!$C$6,VLOOKUP(C1052,Gebäude_Typen,2,FALSE)),FALSE),2),"")</f>
        <v>72.19</v>
      </c>
      <c r="T1052" s="729">
        <f>IFERROR(ROUND(VLOOKUP(N1052,Reinigungstage,IF('Gebäude-Typen'!$C$6&lt;&gt;0,'Gebäude-Typen'!$C$6,VLOOKUP(C1052,Gebäude_Typen,3,FALSE)),FALSE),2),"")</f>
        <v>24</v>
      </c>
      <c r="U1052" s="730">
        <f t="shared" si="163"/>
        <v>17.98</v>
      </c>
      <c r="V1052" s="731">
        <f>IFERROR(INDEX('2. Raumgruppen'!$A$1:$Y$33,MATCH(IF(ISERROR(SEARCH(" ",M1052,1)),MID(M1052,1,3),MID(M1052,1,SEARCH(" ",M1052,1)-1)),'2. Raumgruppen'!$B:$B,0),IF(ISERROR(SEARCH(" ",M1052,1)),MATCH('2. Raumgruppen'!$L$8,'2. Raumgruppen'!$8:$8,0),MATCH(MID(M1052,SEARCH(" ",M1052,1)+1,3),'2. Raumgruppen'!$8:$8,0))),"")</f>
        <v>0</v>
      </c>
      <c r="W1052" s="731">
        <f>IFERROR(INDEX('2. Raumgruppen'!$A$1:$Y$33,MATCH(IF(ISERROR(SEARCH(" ",N1052,1)),MID(N1052,1,3),MID(N1052,1,SEARCH(" ",N1052,1)-1)),'2. Raumgruppen'!$B:$B,0),IF(ISERROR(SEARCH(" ",N1052,1)),MATCH('2. Raumgruppen'!$L$8,'2. Raumgruppen'!$8:$8,0),MATCH(MID(N1052,SEARCH(" ",N1052,1)+1,3),'2. Raumgruppen'!$8:$8,0))),"")</f>
        <v>0</v>
      </c>
      <c r="X1052" s="732">
        <f t="shared" si="164"/>
        <v>828.74120000000005</v>
      </c>
      <c r="Y1052" s="732">
        <f t="shared" si="165"/>
        <v>275.52</v>
      </c>
      <c r="Z1052" s="733" t="str">
        <f t="shared" si="166"/>
        <v/>
      </c>
      <c r="AA1052" s="732" t="str">
        <f t="shared" si="167"/>
        <v/>
      </c>
      <c r="AB1052" s="643"/>
      <c r="AC1052" s="276"/>
      <c r="AD1052" s="277"/>
      <c r="AE1052" s="278"/>
      <c r="AF1052" s="278" t="str">
        <f t="shared" si="159"/>
        <v>a</v>
      </c>
      <c r="AG1052" s="278"/>
      <c r="AH1052" s="279">
        <f t="shared" si="160"/>
        <v>17.98</v>
      </c>
      <c r="AI1052" s="279" t="str">
        <f t="shared" si="161"/>
        <v/>
      </c>
      <c r="AJ1052" s="279" t="str">
        <f t="shared" si="162"/>
        <v/>
      </c>
      <c r="AK1052" s="278"/>
      <c r="AL1052" s="278"/>
      <c r="AM1052" s="278"/>
      <c r="AN1052" s="278"/>
      <c r="AO1052" s="262"/>
      <c r="AP1052" s="262"/>
      <c r="AQ1052" s="262"/>
      <c r="AR1052" s="262"/>
      <c r="AS1052" s="262"/>
      <c r="AT1052" s="262"/>
      <c r="AU1052" s="262"/>
      <c r="AV1052" s="262"/>
      <c r="AW1052" s="264"/>
      <c r="AX1052" s="278"/>
      <c r="AY1052" s="264"/>
      <c r="AZ1052" s="262"/>
    </row>
    <row r="1053" spans="2:69" ht="27" customHeight="1">
      <c r="B1053" s="639">
        <v>1039</v>
      </c>
      <c r="C1053" s="639" t="s">
        <v>2853</v>
      </c>
      <c r="D1053" s="640" t="s">
        <v>983</v>
      </c>
      <c r="E1053" s="640" t="s">
        <v>976</v>
      </c>
      <c r="F1053" s="640">
        <f>IFERROR(VLOOKUP(C1053,'Gebäude-Typen'!$A$7:$D$215,4,FALSE),"")</f>
        <v>1</v>
      </c>
      <c r="G1053" s="641" t="s">
        <v>2161</v>
      </c>
      <c r="H1053" s="640" t="s">
        <v>1002</v>
      </c>
      <c r="I1053" s="639"/>
      <c r="J1053" s="640" t="s">
        <v>2654</v>
      </c>
      <c r="K1053" s="642">
        <v>11.48</v>
      </c>
      <c r="L1053" s="639" t="s">
        <v>1003</v>
      </c>
      <c r="M1053" s="639" t="s">
        <v>2625</v>
      </c>
      <c r="N1053" s="639" t="s">
        <v>2625</v>
      </c>
      <c r="O1053" s="639"/>
      <c r="P1053" s="734"/>
      <c r="Q1053" s="642"/>
      <c r="R1053" s="639"/>
      <c r="S1053" s="729">
        <f>IFERROR(ROUND(VLOOKUP(M1053,Reinigungstage,IF('Gebäude-Typen'!$C$6&lt;&gt;0,'Gebäude-Typen'!$C$6,VLOOKUP(C1053,Gebäude_Typen,2,FALSE)),FALSE),2),"")</f>
        <v>72.19</v>
      </c>
      <c r="T1053" s="729">
        <f>IFERROR(ROUND(VLOOKUP(N1053,Reinigungstage,IF('Gebäude-Typen'!$C$6&lt;&gt;0,'Gebäude-Typen'!$C$6,VLOOKUP(C1053,Gebäude_Typen,3,FALSE)),FALSE),2),"")</f>
        <v>24</v>
      </c>
      <c r="U1053" s="730">
        <f t="shared" si="163"/>
        <v>17.98</v>
      </c>
      <c r="V1053" s="731">
        <f>IFERROR(INDEX('2. Raumgruppen'!$A$1:$Y$33,MATCH(IF(ISERROR(SEARCH(" ",M1053,1)),MID(M1053,1,3),MID(M1053,1,SEARCH(" ",M1053,1)-1)),'2. Raumgruppen'!$B:$B,0),IF(ISERROR(SEARCH(" ",M1053,1)),MATCH('2. Raumgruppen'!$L$8,'2. Raumgruppen'!$8:$8,0),MATCH(MID(M1053,SEARCH(" ",M1053,1)+1,3),'2. Raumgruppen'!$8:$8,0))),"")</f>
        <v>0</v>
      </c>
      <c r="W1053" s="731">
        <f>IFERROR(INDEX('2. Raumgruppen'!$A$1:$Y$33,MATCH(IF(ISERROR(SEARCH(" ",N1053,1)),MID(N1053,1,3),MID(N1053,1,SEARCH(" ",N1053,1)-1)),'2. Raumgruppen'!$B:$B,0),IF(ISERROR(SEARCH(" ",N1053,1)),MATCH('2. Raumgruppen'!$L$8,'2. Raumgruppen'!$8:$8,0),MATCH(MID(N1053,SEARCH(" ",N1053,1)+1,3),'2. Raumgruppen'!$8:$8,0))),"")</f>
        <v>0</v>
      </c>
      <c r="X1053" s="732">
        <f t="shared" si="164"/>
        <v>828.74120000000005</v>
      </c>
      <c r="Y1053" s="732">
        <f t="shared" si="165"/>
        <v>275.52</v>
      </c>
      <c r="Z1053" s="733" t="str">
        <f t="shared" si="166"/>
        <v/>
      </c>
      <c r="AA1053" s="732" t="str">
        <f t="shared" si="167"/>
        <v/>
      </c>
      <c r="AB1053" s="643"/>
      <c r="AC1053" s="276"/>
      <c r="AD1053" s="277"/>
      <c r="AE1053" s="278"/>
      <c r="AF1053" s="278" t="str">
        <f t="shared" si="159"/>
        <v>a</v>
      </c>
      <c r="AG1053" s="278"/>
      <c r="AH1053" s="279">
        <f t="shared" si="160"/>
        <v>17.98</v>
      </c>
      <c r="AI1053" s="279" t="str">
        <f t="shared" si="161"/>
        <v/>
      </c>
      <c r="AJ1053" s="279" t="str">
        <f t="shared" si="162"/>
        <v/>
      </c>
      <c r="AK1053" s="278"/>
      <c r="AL1053" s="278"/>
      <c r="AM1053" s="278"/>
      <c r="AN1053" s="278"/>
      <c r="AO1053" s="262"/>
      <c r="AP1053" s="262"/>
      <c r="AQ1053" s="262"/>
      <c r="AR1053" s="262"/>
      <c r="AS1053" s="262"/>
      <c r="AT1053" s="262"/>
      <c r="AU1053" s="262"/>
      <c r="AV1053" s="262"/>
      <c r="AW1053" s="262"/>
      <c r="AX1053" s="264"/>
      <c r="AY1053" s="262"/>
      <c r="AZ1053" s="264"/>
    </row>
    <row r="1054" spans="2:69" ht="27" customHeight="1">
      <c r="B1054" s="639">
        <v>1040</v>
      </c>
      <c r="C1054" s="639" t="s">
        <v>2853</v>
      </c>
      <c r="D1054" s="640" t="s">
        <v>983</v>
      </c>
      <c r="E1054" s="640" t="s">
        <v>976</v>
      </c>
      <c r="F1054" s="640">
        <f>IFERROR(VLOOKUP(C1054,'Gebäude-Typen'!$A$7:$D$215,4,FALSE),"")</f>
        <v>1</v>
      </c>
      <c r="G1054" s="641" t="s">
        <v>2162</v>
      </c>
      <c r="H1054" s="640" t="s">
        <v>1070</v>
      </c>
      <c r="I1054" s="639"/>
      <c r="J1054" s="640" t="s">
        <v>2649</v>
      </c>
      <c r="K1054" s="642">
        <v>6.67</v>
      </c>
      <c r="L1054" s="639" t="s">
        <v>1071</v>
      </c>
      <c r="M1054" s="639" t="s">
        <v>153</v>
      </c>
      <c r="N1054" s="639" t="s">
        <v>153</v>
      </c>
      <c r="O1054" s="639"/>
      <c r="P1054" s="734"/>
      <c r="Q1054" s="642"/>
      <c r="R1054" s="639"/>
      <c r="S1054" s="729">
        <f>IFERROR(ROUND(VLOOKUP(M1054,Reinigungstage,IF('Gebäude-Typen'!$C$6&lt;&gt;0,'Gebäude-Typen'!$C$6,VLOOKUP(C1054,Gebäude_Typen,2,FALSE)),FALSE),2),"")</f>
        <v>0</v>
      </c>
      <c r="T1054" s="729">
        <f>IFERROR(ROUND(VLOOKUP(N1054,Reinigungstage,IF('Gebäude-Typen'!$C$6&lt;&gt;0,'Gebäude-Typen'!$C$6,VLOOKUP(C1054,Gebäude_Typen,3,FALSE)),FALSE),2),"")</f>
        <v>0</v>
      </c>
      <c r="U1054" s="730">
        <f t="shared" si="163"/>
        <v>17.98</v>
      </c>
      <c r="V1054" s="731">
        <f>IFERROR(INDEX('2. Raumgruppen'!$A$1:$Y$33,MATCH(IF(ISERROR(SEARCH(" ",M1054,1)),MID(M1054,1,3),MID(M1054,1,SEARCH(" ",M1054,1)-1)),'2. Raumgruppen'!$B:$B,0),IF(ISERROR(SEARCH(" ",M1054,1)),MATCH('2. Raumgruppen'!$L$8,'2. Raumgruppen'!$8:$8,0),MATCH(MID(M1054,SEARCH(" ",M1054,1)+1,3),'2. Raumgruppen'!$8:$8,0))),"")</f>
        <v>0</v>
      </c>
      <c r="W1054" s="731">
        <f>IFERROR(INDEX('2. Raumgruppen'!$A$1:$Y$33,MATCH(IF(ISERROR(SEARCH(" ",N1054,1)),MID(N1054,1,3),MID(N1054,1,SEARCH(" ",N1054,1)-1)),'2. Raumgruppen'!$B:$B,0),IF(ISERROR(SEARCH(" ",N1054,1)),MATCH('2. Raumgruppen'!$L$8,'2. Raumgruppen'!$8:$8,0),MATCH(MID(N1054,SEARCH(" ",N1054,1)+1,3),'2. Raumgruppen'!$8:$8,0))),"")</f>
        <v>0</v>
      </c>
      <c r="X1054" s="732">
        <f t="shared" si="164"/>
        <v>0</v>
      </c>
      <c r="Y1054" s="732">
        <f t="shared" si="165"/>
        <v>0</v>
      </c>
      <c r="Z1054" s="733" t="str">
        <f t="shared" si="166"/>
        <v/>
      </c>
      <c r="AA1054" s="732" t="str">
        <f t="shared" si="167"/>
        <v/>
      </c>
      <c r="AB1054" s="643"/>
      <c r="AC1054" s="276"/>
      <c r="AD1054" s="277"/>
      <c r="AE1054" s="278"/>
      <c r="AF1054" s="278" t="str">
        <f t="shared" si="159"/>
        <v>n</v>
      </c>
      <c r="AG1054" s="278"/>
      <c r="AH1054" s="279">
        <f t="shared" si="160"/>
        <v>17.98</v>
      </c>
      <c r="AI1054" s="279" t="str">
        <f t="shared" si="161"/>
        <v/>
      </c>
      <c r="AJ1054" s="279" t="str">
        <f t="shared" si="162"/>
        <v/>
      </c>
      <c r="AK1054" s="278"/>
      <c r="AL1054" s="278"/>
      <c r="AM1054" s="278"/>
      <c r="AN1054" s="278"/>
      <c r="AO1054" s="262"/>
      <c r="AP1054" s="262"/>
      <c r="AQ1054" s="262"/>
      <c r="AR1054" s="262"/>
      <c r="AS1054" s="262"/>
      <c r="AT1054" s="262"/>
      <c r="AU1054" s="262"/>
      <c r="AV1054" s="262"/>
      <c r="AW1054" s="264"/>
      <c r="AX1054" s="264"/>
      <c r="AY1054" s="262"/>
      <c r="AZ1054" s="262"/>
    </row>
    <row r="1055" spans="2:69" ht="27" customHeight="1">
      <c r="B1055" s="639">
        <v>1041</v>
      </c>
      <c r="C1055" s="639" t="s">
        <v>2853</v>
      </c>
      <c r="D1055" s="640" t="s">
        <v>983</v>
      </c>
      <c r="E1055" s="640" t="s">
        <v>976</v>
      </c>
      <c r="F1055" s="640">
        <f>IFERROR(VLOOKUP(C1055,'Gebäude-Typen'!$A$7:$D$215,4,FALSE),"")</f>
        <v>1</v>
      </c>
      <c r="G1055" s="641" t="s">
        <v>2163</v>
      </c>
      <c r="H1055" s="640" t="s">
        <v>1014</v>
      </c>
      <c r="I1055" s="639"/>
      <c r="J1055" s="640" t="s">
        <v>2648</v>
      </c>
      <c r="K1055" s="642">
        <v>9.5299999999999994</v>
      </c>
      <c r="L1055" s="639" t="s">
        <v>1011</v>
      </c>
      <c r="M1055" s="639" t="s">
        <v>2628</v>
      </c>
      <c r="N1055" s="639" t="s">
        <v>2628</v>
      </c>
      <c r="O1055" s="639"/>
      <c r="P1055" s="734"/>
      <c r="Q1055" s="642"/>
      <c r="R1055" s="639"/>
      <c r="S1055" s="729">
        <f>IFERROR(ROUND(VLOOKUP(M1055,Reinigungstage,IF('Gebäude-Typen'!$C$6&lt;&gt;0,'Gebäude-Typen'!$C$6,VLOOKUP(C1055,Gebäude_Typen,2,FALSE)),FALSE),2),"")</f>
        <v>180.46</v>
      </c>
      <c r="T1055" s="729">
        <f>IFERROR(ROUND(VLOOKUP(N1055,Reinigungstage,IF('Gebäude-Typen'!$C$6&lt;&gt;0,'Gebäude-Typen'!$C$6,VLOOKUP(C1055,Gebäude_Typen,3,FALSE)),FALSE),2),"")</f>
        <v>60</v>
      </c>
      <c r="U1055" s="730">
        <f t="shared" si="163"/>
        <v>17.98</v>
      </c>
      <c r="V1055" s="731">
        <f>IFERROR(INDEX('2. Raumgruppen'!$A$1:$Y$33,MATCH(IF(ISERROR(SEARCH(" ",M1055,1)),MID(M1055,1,3),MID(M1055,1,SEARCH(" ",M1055,1)-1)),'2. Raumgruppen'!$B:$B,0),IF(ISERROR(SEARCH(" ",M1055,1)),MATCH('2. Raumgruppen'!$L$8,'2. Raumgruppen'!$8:$8,0),MATCH(MID(M1055,SEARCH(" ",M1055,1)+1,3),'2. Raumgruppen'!$8:$8,0))),"")</f>
        <v>0</v>
      </c>
      <c r="W1055" s="731">
        <f>IFERROR(INDEX('2. Raumgruppen'!$A$1:$Y$33,MATCH(IF(ISERROR(SEARCH(" ",N1055,1)),MID(N1055,1,3),MID(N1055,1,SEARCH(" ",N1055,1)-1)),'2. Raumgruppen'!$B:$B,0),IF(ISERROR(SEARCH(" ",N1055,1)),MATCH('2. Raumgruppen'!$L$8,'2. Raumgruppen'!$8:$8,0),MATCH(MID(N1055,SEARCH(" ",N1055,1)+1,3),'2. Raumgruppen'!$8:$8,0))),"")</f>
        <v>0</v>
      </c>
      <c r="X1055" s="732">
        <f t="shared" si="164"/>
        <v>1719.7837999999999</v>
      </c>
      <c r="Y1055" s="732">
        <f t="shared" si="165"/>
        <v>571.79999999999995</v>
      </c>
      <c r="Z1055" s="733" t="str">
        <f t="shared" si="166"/>
        <v/>
      </c>
      <c r="AA1055" s="732" t="str">
        <f t="shared" si="167"/>
        <v/>
      </c>
      <c r="AB1055" s="643"/>
      <c r="AC1055" s="276"/>
      <c r="AD1055" s="277"/>
      <c r="AE1055" s="278"/>
      <c r="AF1055" s="278" t="str">
        <f t="shared" si="159"/>
        <v>c</v>
      </c>
      <c r="AG1055" s="278"/>
      <c r="AH1055" s="279">
        <f t="shared" si="160"/>
        <v>17.98</v>
      </c>
      <c r="AI1055" s="279" t="str">
        <f t="shared" si="161"/>
        <v/>
      </c>
      <c r="AJ1055" s="279" t="str">
        <f t="shared" si="162"/>
        <v/>
      </c>
      <c r="AK1055" s="278"/>
      <c r="AL1055" s="278"/>
      <c r="AM1055" s="278"/>
      <c r="AN1055" s="278"/>
      <c r="AO1055" s="262"/>
      <c r="AP1055" s="262"/>
      <c r="AQ1055" s="262"/>
      <c r="AR1055" s="262"/>
      <c r="AS1055" s="262"/>
      <c r="AT1055" s="262"/>
      <c r="AU1055" s="262"/>
      <c r="AV1055" s="262"/>
      <c r="AW1055" s="262"/>
      <c r="AX1055" s="262"/>
      <c r="AY1055" s="262"/>
      <c r="AZ1055" s="262"/>
      <c r="BL1055" s="281"/>
      <c r="BM1055" s="281"/>
      <c r="BN1055" s="281"/>
      <c r="BO1055" s="281"/>
      <c r="BP1055" s="281"/>
      <c r="BQ1055" s="281"/>
    </row>
    <row r="1056" spans="2:69" ht="27" customHeight="1">
      <c r="B1056" s="639">
        <v>1042</v>
      </c>
      <c r="C1056" s="639" t="s">
        <v>2853</v>
      </c>
      <c r="D1056" s="640" t="s">
        <v>983</v>
      </c>
      <c r="E1056" s="640" t="s">
        <v>976</v>
      </c>
      <c r="F1056" s="640">
        <f>IFERROR(VLOOKUP(C1056,'Gebäude-Typen'!$A$7:$D$215,4,FALSE),"")</f>
        <v>1</v>
      </c>
      <c r="G1056" s="641" t="s">
        <v>2164</v>
      </c>
      <c r="H1056" s="640" t="s">
        <v>1036</v>
      </c>
      <c r="I1056" s="639"/>
      <c r="J1056" s="640" t="s">
        <v>2649</v>
      </c>
      <c r="K1056" s="642">
        <v>5.33</v>
      </c>
      <c r="L1056" s="639" t="s">
        <v>1037</v>
      </c>
      <c r="M1056" s="639" t="s">
        <v>2800</v>
      </c>
      <c r="N1056" s="639" t="s">
        <v>2800</v>
      </c>
      <c r="O1056" s="639"/>
      <c r="P1056" s="734"/>
      <c r="Q1056" s="642"/>
      <c r="R1056" s="639"/>
      <c r="S1056" s="729">
        <f>IFERROR(ROUND(VLOOKUP(M1056,Reinigungstage,IF('Gebäude-Typen'!$C$6&lt;&gt;0,'Gebäude-Typen'!$C$6,VLOOKUP(C1056,Gebäude_Typen,2,FALSE)),FALSE),2),"")</f>
        <v>180.46</v>
      </c>
      <c r="T1056" s="729">
        <f>IFERROR(ROUND(VLOOKUP(N1056,Reinigungstage,IF('Gebäude-Typen'!$C$6&lt;&gt;0,'Gebäude-Typen'!$C$6,VLOOKUP(C1056,Gebäude_Typen,3,FALSE)),FALSE),2),"")</f>
        <v>60</v>
      </c>
      <c r="U1056" s="730">
        <f t="shared" si="163"/>
        <v>17.98</v>
      </c>
      <c r="V1056" s="731">
        <f>IFERROR(INDEX('2. Raumgruppen'!$A$1:$Y$33,MATCH(IF(ISERROR(SEARCH(" ",M1056,1)),MID(M1056,1,3),MID(M1056,1,SEARCH(" ",M1056,1)-1)),'2. Raumgruppen'!$B:$B,0),IF(ISERROR(SEARCH(" ",M1056,1)),MATCH('2. Raumgruppen'!$L$8,'2. Raumgruppen'!$8:$8,0),MATCH(MID(M1056,SEARCH(" ",M1056,1)+1,3),'2. Raumgruppen'!$8:$8,0))),"")</f>
        <v>0</v>
      </c>
      <c r="W1056" s="731">
        <f>IFERROR(INDEX('2. Raumgruppen'!$A$1:$Y$33,MATCH(IF(ISERROR(SEARCH(" ",N1056,1)),MID(N1056,1,3),MID(N1056,1,SEARCH(" ",N1056,1)-1)),'2. Raumgruppen'!$B:$B,0),IF(ISERROR(SEARCH(" ",N1056,1)),MATCH('2. Raumgruppen'!$L$8,'2. Raumgruppen'!$8:$8,0),MATCH(MID(N1056,SEARCH(" ",N1056,1)+1,3),'2. Raumgruppen'!$8:$8,0))),"")</f>
        <v>0</v>
      </c>
      <c r="X1056" s="732">
        <f t="shared" si="164"/>
        <v>961.85180000000003</v>
      </c>
      <c r="Y1056" s="732">
        <f t="shared" si="165"/>
        <v>319.8</v>
      </c>
      <c r="Z1056" s="733" t="str">
        <f t="shared" si="166"/>
        <v/>
      </c>
      <c r="AA1056" s="732" t="str">
        <f t="shared" si="167"/>
        <v/>
      </c>
      <c r="AB1056" s="643"/>
      <c r="AC1056" s="276"/>
      <c r="AD1056" s="277"/>
      <c r="AE1056" s="278"/>
      <c r="AF1056" s="278" t="str">
        <f t="shared" si="159"/>
        <v>g</v>
      </c>
      <c r="AG1056" s="278"/>
      <c r="AH1056" s="279">
        <f t="shared" si="160"/>
        <v>17.98</v>
      </c>
      <c r="AI1056" s="279" t="str">
        <f t="shared" si="161"/>
        <v/>
      </c>
      <c r="AJ1056" s="279" t="str">
        <f t="shared" si="162"/>
        <v/>
      </c>
      <c r="AK1056" s="278"/>
      <c r="AL1056" s="278"/>
      <c r="AM1056" s="278"/>
      <c r="AN1056" s="278"/>
      <c r="AO1056" s="262"/>
      <c r="AP1056" s="262"/>
      <c r="AQ1056" s="262"/>
      <c r="AR1056" s="262"/>
      <c r="AS1056" s="262"/>
      <c r="AT1056" s="262"/>
      <c r="AU1056" s="262"/>
      <c r="AV1056" s="262"/>
      <c r="AW1056" s="264"/>
      <c r="AX1056" s="262"/>
      <c r="AY1056" s="262"/>
      <c r="AZ1056" s="262"/>
    </row>
    <row r="1057" spans="1:52" ht="27" customHeight="1">
      <c r="B1057" s="639">
        <v>1043</v>
      </c>
      <c r="C1057" s="639" t="s">
        <v>2853</v>
      </c>
      <c r="D1057" s="640" t="s">
        <v>983</v>
      </c>
      <c r="E1057" s="640" t="s">
        <v>976</v>
      </c>
      <c r="F1057" s="640">
        <f>IFERROR(VLOOKUP(C1057,'Gebäude-Typen'!$A$7:$D$215,4,FALSE),"")</f>
        <v>1</v>
      </c>
      <c r="G1057" s="641" t="s">
        <v>2165</v>
      </c>
      <c r="H1057" s="640" t="s">
        <v>1045</v>
      </c>
      <c r="I1057" s="639"/>
      <c r="J1057" s="640" t="s">
        <v>2649</v>
      </c>
      <c r="K1057" s="642">
        <v>60.59</v>
      </c>
      <c r="L1057" s="639" t="s">
        <v>1046</v>
      </c>
      <c r="M1057" s="639" t="s">
        <v>2620</v>
      </c>
      <c r="N1057" s="639" t="s">
        <v>2621</v>
      </c>
      <c r="O1057" s="639"/>
      <c r="P1057" s="639"/>
      <c r="Q1057" s="642"/>
      <c r="R1057" s="639"/>
      <c r="S1057" s="729">
        <f>IFERROR(ROUND(VLOOKUP(M1057,Reinigungstage,IF('Gebäude-Typen'!$C$6&lt;&gt;0,'Gebäude-Typen'!$C$6,VLOOKUP(C1057,Gebäude_Typen,2,FALSE)),FALSE),2),"")</f>
        <v>108.28</v>
      </c>
      <c r="T1057" s="729">
        <f>IFERROR(ROUND(VLOOKUP(N1057,Reinigungstage,IF('Gebäude-Typen'!$C$6&lt;&gt;0,'Gebäude-Typen'!$C$6,VLOOKUP(C1057,Gebäude_Typen,3,FALSE)),FALSE),2),"")</f>
        <v>12</v>
      </c>
      <c r="U1057" s="730">
        <f t="shared" si="163"/>
        <v>17.98</v>
      </c>
      <c r="V1057" s="731">
        <f>IFERROR(INDEX('2. Raumgruppen'!$A$1:$Y$33,MATCH(IF(ISERROR(SEARCH(" ",M1057,1)),MID(M1057,1,3),MID(M1057,1,SEARCH(" ",M1057,1)-1)),'2. Raumgruppen'!$B:$B,0),IF(ISERROR(SEARCH(" ",M1057,1)),MATCH('2. Raumgruppen'!$L$8,'2. Raumgruppen'!$8:$8,0),MATCH(MID(M1057,SEARCH(" ",M1057,1)+1,3),'2. Raumgruppen'!$8:$8,0))),"")</f>
        <v>0</v>
      </c>
      <c r="W1057" s="731">
        <f>IFERROR(INDEX('2. Raumgruppen'!$A$1:$Y$33,MATCH(IF(ISERROR(SEARCH(" ",N1057,1)),MID(N1057,1,3),MID(N1057,1,SEARCH(" ",N1057,1)-1)),'2. Raumgruppen'!$B:$B,0),IF(ISERROR(SEARCH(" ",N1057,1)),MATCH('2. Raumgruppen'!$L$8,'2. Raumgruppen'!$8:$8,0),MATCH(MID(N1057,SEARCH(" ",N1057,1)+1,3),'2. Raumgruppen'!$8:$8,0))),"")</f>
        <v>0</v>
      </c>
      <c r="X1057" s="732">
        <f t="shared" si="164"/>
        <v>6560.6852000000008</v>
      </c>
      <c r="Y1057" s="732">
        <f t="shared" si="165"/>
        <v>727.08</v>
      </c>
      <c r="Z1057" s="733" t="str">
        <f t="shared" si="166"/>
        <v/>
      </c>
      <c r="AA1057" s="732" t="str">
        <f t="shared" si="167"/>
        <v/>
      </c>
      <c r="AB1057" s="643"/>
      <c r="AC1057" s="276"/>
      <c r="AD1057" s="277"/>
      <c r="AE1057" s="278"/>
      <c r="AF1057" s="278" t="str">
        <f t="shared" si="159"/>
        <v>f</v>
      </c>
      <c r="AG1057" s="278"/>
      <c r="AH1057" s="279">
        <f t="shared" si="160"/>
        <v>17.98</v>
      </c>
      <c r="AI1057" s="279" t="str">
        <f t="shared" si="161"/>
        <v/>
      </c>
      <c r="AJ1057" s="279" t="str">
        <f t="shared" si="162"/>
        <v/>
      </c>
      <c r="AK1057" s="278"/>
      <c r="AL1057" s="278"/>
      <c r="AM1057" s="278"/>
      <c r="AN1057" s="278"/>
      <c r="AO1057" s="262"/>
      <c r="AP1057" s="262"/>
      <c r="AQ1057" s="262"/>
      <c r="AR1057" s="262"/>
      <c r="AS1057" s="262"/>
      <c r="AT1057" s="262"/>
      <c r="AU1057" s="262"/>
      <c r="AV1057" s="262"/>
      <c r="AW1057" s="262"/>
      <c r="AX1057" s="264"/>
      <c r="AY1057" s="278"/>
      <c r="AZ1057" s="278"/>
    </row>
    <row r="1058" spans="1:52" ht="27" customHeight="1">
      <c r="B1058" s="639">
        <v>1044</v>
      </c>
      <c r="C1058" s="639" t="s">
        <v>2853</v>
      </c>
      <c r="D1058" s="640" t="s">
        <v>983</v>
      </c>
      <c r="E1058" s="640" t="s">
        <v>976</v>
      </c>
      <c r="F1058" s="640">
        <f>IFERROR(VLOOKUP(C1058,'Gebäude-Typen'!$A$7:$D$215,4,FALSE),"")</f>
        <v>1</v>
      </c>
      <c r="G1058" s="641" t="s">
        <v>2166</v>
      </c>
      <c r="H1058" s="640" t="s">
        <v>1005</v>
      </c>
      <c r="I1058" s="639"/>
      <c r="J1058" s="640" t="s">
        <v>2648</v>
      </c>
      <c r="K1058" s="642">
        <v>22.18</v>
      </c>
      <c r="L1058" s="639" t="s">
        <v>1006</v>
      </c>
      <c r="M1058" s="639" t="s">
        <v>2626</v>
      </c>
      <c r="N1058" s="639" t="s">
        <v>2627</v>
      </c>
      <c r="O1058" s="639"/>
      <c r="P1058" s="734"/>
      <c r="Q1058" s="642"/>
      <c r="R1058" s="639"/>
      <c r="S1058" s="729">
        <f>IFERROR(ROUND(VLOOKUP(M1058,Reinigungstage,IF('Gebäude-Typen'!$C$6&lt;&gt;0,'Gebäude-Typen'!$C$6,VLOOKUP(C1058,Gebäude_Typen,2,FALSE)),FALSE),2),"")</f>
        <v>108.28</v>
      </c>
      <c r="T1058" s="729">
        <f>IFERROR(ROUND(VLOOKUP(N1058,Reinigungstage,IF('Gebäude-Typen'!$C$6&lt;&gt;0,'Gebäude-Typen'!$C$6,VLOOKUP(C1058,Gebäude_Typen,3,FALSE)),FALSE),2),"")</f>
        <v>12</v>
      </c>
      <c r="U1058" s="730">
        <f t="shared" si="163"/>
        <v>17.98</v>
      </c>
      <c r="V1058" s="731">
        <f>IFERROR(INDEX('2. Raumgruppen'!$A$1:$Y$33,MATCH(IF(ISERROR(SEARCH(" ",M1058,1)),MID(M1058,1,3),MID(M1058,1,SEARCH(" ",M1058,1)-1)),'2. Raumgruppen'!$B:$B,0),IF(ISERROR(SEARCH(" ",M1058,1)),MATCH('2. Raumgruppen'!$L$8,'2. Raumgruppen'!$8:$8,0),MATCH(MID(M1058,SEARCH(" ",M1058,1)+1,3),'2. Raumgruppen'!$8:$8,0))),"")</f>
        <v>0</v>
      </c>
      <c r="W1058" s="731">
        <f>IFERROR(INDEX('2. Raumgruppen'!$A$1:$Y$33,MATCH(IF(ISERROR(SEARCH(" ",N1058,1)),MID(N1058,1,3),MID(N1058,1,SEARCH(" ",N1058,1)-1)),'2. Raumgruppen'!$B:$B,0),IF(ISERROR(SEARCH(" ",N1058,1)),MATCH('2. Raumgruppen'!$L$8,'2. Raumgruppen'!$8:$8,0),MATCH(MID(N1058,SEARCH(" ",N1058,1)+1,3),'2. Raumgruppen'!$8:$8,0))),"")</f>
        <v>0</v>
      </c>
      <c r="X1058" s="732">
        <f t="shared" si="164"/>
        <v>2401.6504</v>
      </c>
      <c r="Y1058" s="732">
        <f t="shared" si="165"/>
        <v>266.15999999999997</v>
      </c>
      <c r="Z1058" s="733" t="str">
        <f t="shared" si="166"/>
        <v/>
      </c>
      <c r="AA1058" s="732" t="str">
        <f t="shared" si="167"/>
        <v/>
      </c>
      <c r="AB1058" s="643"/>
      <c r="AC1058" s="276"/>
      <c r="AD1058" s="277"/>
      <c r="AE1058" s="278"/>
      <c r="AF1058" s="278" t="str">
        <f t="shared" si="159"/>
        <v>e</v>
      </c>
      <c r="AG1058" s="278"/>
      <c r="AH1058" s="279">
        <f t="shared" si="160"/>
        <v>17.98</v>
      </c>
      <c r="AI1058" s="279" t="str">
        <f t="shared" si="161"/>
        <v/>
      </c>
      <c r="AJ1058" s="279" t="str">
        <f t="shared" si="162"/>
        <v/>
      </c>
      <c r="AK1058" s="278"/>
      <c r="AL1058" s="278"/>
      <c r="AM1058" s="278"/>
      <c r="AN1058" s="278"/>
      <c r="AO1058" s="262"/>
      <c r="AP1058" s="262"/>
      <c r="AQ1058" s="262"/>
      <c r="AR1058" s="262"/>
      <c r="AS1058" s="262"/>
      <c r="AT1058" s="262"/>
      <c r="AU1058" s="262"/>
      <c r="AV1058" s="262"/>
      <c r="AW1058" s="262"/>
      <c r="AX1058" s="262"/>
      <c r="AY1058" s="262"/>
      <c r="AZ1058" s="262"/>
    </row>
    <row r="1059" spans="1:52" ht="27" customHeight="1">
      <c r="B1059" s="639">
        <v>1045</v>
      </c>
      <c r="C1059" s="639" t="s">
        <v>2853</v>
      </c>
      <c r="D1059" s="640" t="s">
        <v>983</v>
      </c>
      <c r="E1059" s="640" t="s">
        <v>976</v>
      </c>
      <c r="F1059" s="640">
        <f>IFERROR(VLOOKUP(C1059,'Gebäude-Typen'!$A$7:$D$215,4,FALSE),"")</f>
        <v>1</v>
      </c>
      <c r="G1059" s="641" t="s">
        <v>2167</v>
      </c>
      <c r="H1059" s="640" t="s">
        <v>1049</v>
      </c>
      <c r="I1059" s="639"/>
      <c r="J1059" s="640" t="s">
        <v>2649</v>
      </c>
      <c r="K1059" s="642">
        <v>2.95</v>
      </c>
      <c r="L1059" s="639" t="s">
        <v>1050</v>
      </c>
      <c r="M1059" s="639" t="s">
        <v>153</v>
      </c>
      <c r="N1059" s="639" t="s">
        <v>153</v>
      </c>
      <c r="O1059" s="639"/>
      <c r="P1059" s="734"/>
      <c r="Q1059" s="642"/>
      <c r="R1059" s="639"/>
      <c r="S1059" s="729">
        <f>IFERROR(ROUND(VLOOKUP(M1059,Reinigungstage,IF('Gebäude-Typen'!$C$6&lt;&gt;0,'Gebäude-Typen'!$C$6,VLOOKUP(C1059,Gebäude_Typen,2,FALSE)),FALSE),2),"")</f>
        <v>0</v>
      </c>
      <c r="T1059" s="729">
        <f>IFERROR(ROUND(VLOOKUP(N1059,Reinigungstage,IF('Gebäude-Typen'!$C$6&lt;&gt;0,'Gebäude-Typen'!$C$6,VLOOKUP(C1059,Gebäude_Typen,3,FALSE)),FALSE),2),"")</f>
        <v>0</v>
      </c>
      <c r="U1059" s="730">
        <f t="shared" si="163"/>
        <v>17.98</v>
      </c>
      <c r="V1059" s="731">
        <f>IFERROR(INDEX('2. Raumgruppen'!$A$1:$Y$33,MATCH(IF(ISERROR(SEARCH(" ",M1059,1)),MID(M1059,1,3),MID(M1059,1,SEARCH(" ",M1059,1)-1)),'2. Raumgruppen'!$B:$B,0),IF(ISERROR(SEARCH(" ",M1059,1)),MATCH('2. Raumgruppen'!$L$8,'2. Raumgruppen'!$8:$8,0),MATCH(MID(M1059,SEARCH(" ",M1059,1)+1,3),'2. Raumgruppen'!$8:$8,0))),"")</f>
        <v>0</v>
      </c>
      <c r="W1059" s="731">
        <f>IFERROR(INDEX('2. Raumgruppen'!$A$1:$Y$33,MATCH(IF(ISERROR(SEARCH(" ",N1059,1)),MID(N1059,1,3),MID(N1059,1,SEARCH(" ",N1059,1)-1)),'2. Raumgruppen'!$B:$B,0),IF(ISERROR(SEARCH(" ",N1059,1)),MATCH('2. Raumgruppen'!$L$8,'2. Raumgruppen'!$8:$8,0),MATCH(MID(N1059,SEARCH(" ",N1059,1)+1,3),'2. Raumgruppen'!$8:$8,0))),"")</f>
        <v>0</v>
      </c>
      <c r="X1059" s="732">
        <f t="shared" si="164"/>
        <v>0</v>
      </c>
      <c r="Y1059" s="732">
        <f t="shared" si="165"/>
        <v>0</v>
      </c>
      <c r="Z1059" s="733" t="str">
        <f t="shared" si="166"/>
        <v/>
      </c>
      <c r="AA1059" s="732" t="str">
        <f t="shared" si="167"/>
        <v/>
      </c>
      <c r="AB1059" s="643"/>
      <c r="AC1059" s="276"/>
      <c r="AD1059" s="277"/>
      <c r="AE1059" s="278"/>
      <c r="AF1059" s="278" t="str">
        <f t="shared" si="159"/>
        <v>n</v>
      </c>
      <c r="AG1059" s="278"/>
      <c r="AH1059" s="279">
        <f t="shared" si="160"/>
        <v>17.98</v>
      </c>
      <c r="AI1059" s="279" t="str">
        <f t="shared" si="161"/>
        <v/>
      </c>
      <c r="AJ1059" s="279" t="str">
        <f t="shared" si="162"/>
        <v/>
      </c>
      <c r="AK1059" s="278"/>
      <c r="AL1059" s="278"/>
      <c r="AM1059" s="278"/>
      <c r="AN1059" s="278"/>
      <c r="AO1059" s="262"/>
      <c r="AP1059" s="262"/>
      <c r="AQ1059" s="262"/>
      <c r="AR1059" s="262"/>
      <c r="AS1059" s="262"/>
      <c r="AT1059" s="262"/>
      <c r="AU1059" s="262"/>
      <c r="AV1059" s="262"/>
      <c r="AW1059" s="264"/>
      <c r="AX1059" s="262"/>
      <c r="AY1059" s="262"/>
      <c r="AZ1059" s="262"/>
    </row>
    <row r="1060" spans="1:52" ht="27" customHeight="1">
      <c r="B1060" s="639">
        <v>1046</v>
      </c>
      <c r="C1060" s="639" t="s">
        <v>2853</v>
      </c>
      <c r="D1060" s="640" t="s">
        <v>983</v>
      </c>
      <c r="E1060" s="640" t="s">
        <v>976</v>
      </c>
      <c r="F1060" s="640">
        <f>IFERROR(VLOOKUP(C1060,'Gebäude-Typen'!$A$7:$D$215,4,FALSE),"")</f>
        <v>1</v>
      </c>
      <c r="G1060" s="641" t="s">
        <v>2168</v>
      </c>
      <c r="H1060" s="640" t="s">
        <v>1005</v>
      </c>
      <c r="I1060" s="639"/>
      <c r="J1060" s="640" t="s">
        <v>2648</v>
      </c>
      <c r="K1060" s="642">
        <v>9</v>
      </c>
      <c r="L1060" s="639" t="s">
        <v>1006</v>
      </c>
      <c r="M1060" s="639" t="s">
        <v>2626</v>
      </c>
      <c r="N1060" s="639" t="s">
        <v>2627</v>
      </c>
      <c r="O1060" s="639"/>
      <c r="P1060" s="734"/>
      <c r="Q1060" s="642"/>
      <c r="R1060" s="639"/>
      <c r="S1060" s="729">
        <f>IFERROR(ROUND(VLOOKUP(M1060,Reinigungstage,IF('Gebäude-Typen'!$C$6&lt;&gt;0,'Gebäude-Typen'!$C$6,VLOOKUP(C1060,Gebäude_Typen,2,FALSE)),FALSE),2),"")</f>
        <v>108.28</v>
      </c>
      <c r="T1060" s="729">
        <f>IFERROR(ROUND(VLOOKUP(N1060,Reinigungstage,IF('Gebäude-Typen'!$C$6&lt;&gt;0,'Gebäude-Typen'!$C$6,VLOOKUP(C1060,Gebäude_Typen,3,FALSE)),FALSE),2),"")</f>
        <v>12</v>
      </c>
      <c r="U1060" s="730">
        <f t="shared" si="163"/>
        <v>17.98</v>
      </c>
      <c r="V1060" s="731">
        <f>IFERROR(INDEX('2. Raumgruppen'!$A$1:$Y$33,MATCH(IF(ISERROR(SEARCH(" ",M1060,1)),MID(M1060,1,3),MID(M1060,1,SEARCH(" ",M1060,1)-1)),'2. Raumgruppen'!$B:$B,0),IF(ISERROR(SEARCH(" ",M1060,1)),MATCH('2. Raumgruppen'!$L$8,'2. Raumgruppen'!$8:$8,0),MATCH(MID(M1060,SEARCH(" ",M1060,1)+1,3),'2. Raumgruppen'!$8:$8,0))),"")</f>
        <v>0</v>
      </c>
      <c r="W1060" s="731">
        <f>IFERROR(INDEX('2. Raumgruppen'!$A$1:$Y$33,MATCH(IF(ISERROR(SEARCH(" ",N1060,1)),MID(N1060,1,3),MID(N1060,1,SEARCH(" ",N1060,1)-1)),'2. Raumgruppen'!$B:$B,0),IF(ISERROR(SEARCH(" ",N1060,1)),MATCH('2. Raumgruppen'!$L$8,'2. Raumgruppen'!$8:$8,0),MATCH(MID(N1060,SEARCH(" ",N1060,1)+1,3),'2. Raumgruppen'!$8:$8,0))),"")</f>
        <v>0</v>
      </c>
      <c r="X1060" s="732">
        <f t="shared" si="164"/>
        <v>974.52</v>
      </c>
      <c r="Y1060" s="732">
        <f t="shared" si="165"/>
        <v>108</v>
      </c>
      <c r="Z1060" s="733" t="str">
        <f t="shared" si="166"/>
        <v/>
      </c>
      <c r="AA1060" s="732" t="str">
        <f t="shared" si="167"/>
        <v/>
      </c>
      <c r="AB1060" s="643"/>
      <c r="AC1060" s="276"/>
      <c r="AD1060" s="277"/>
      <c r="AE1060" s="278"/>
      <c r="AF1060" s="278" t="str">
        <f t="shared" si="159"/>
        <v>e</v>
      </c>
      <c r="AG1060" s="278"/>
      <c r="AH1060" s="279">
        <f t="shared" si="160"/>
        <v>17.98</v>
      </c>
      <c r="AI1060" s="279" t="str">
        <f t="shared" si="161"/>
        <v/>
      </c>
      <c r="AJ1060" s="279" t="str">
        <f t="shared" si="162"/>
        <v/>
      </c>
      <c r="AK1060" s="278"/>
      <c r="AL1060" s="278"/>
      <c r="AM1060" s="278"/>
      <c r="AN1060" s="278"/>
      <c r="AO1060" s="262"/>
      <c r="AP1060" s="262"/>
      <c r="AQ1060" s="262"/>
      <c r="AR1060" s="262"/>
      <c r="AS1060" s="262"/>
      <c r="AT1060" s="262"/>
      <c r="AU1060" s="262"/>
      <c r="AV1060" s="262"/>
      <c r="AW1060" s="262"/>
      <c r="AX1060" s="264"/>
      <c r="AY1060" s="262"/>
      <c r="AZ1060" s="262"/>
    </row>
    <row r="1061" spans="1:52" ht="27" customHeight="1">
      <c r="B1061" s="639">
        <v>1047</v>
      </c>
      <c r="C1061" s="639" t="s">
        <v>2853</v>
      </c>
      <c r="D1061" s="640" t="s">
        <v>983</v>
      </c>
      <c r="E1061" s="640" t="s">
        <v>997</v>
      </c>
      <c r="F1061" s="640">
        <f>IFERROR(VLOOKUP(C1061,'Gebäude-Typen'!$A$7:$D$215,4,FALSE),"")</f>
        <v>1</v>
      </c>
      <c r="G1061" s="641" t="s">
        <v>2169</v>
      </c>
      <c r="H1061" s="640" t="s">
        <v>1014</v>
      </c>
      <c r="I1061" s="639" t="s">
        <v>2730</v>
      </c>
      <c r="J1061" s="640" t="s">
        <v>2648</v>
      </c>
      <c r="K1061" s="642">
        <v>11.81</v>
      </c>
      <c r="L1061" s="639" t="s">
        <v>1011</v>
      </c>
      <c r="M1061" s="639" t="s">
        <v>2628</v>
      </c>
      <c r="N1061" s="639" t="s">
        <v>2628</v>
      </c>
      <c r="O1061" s="639"/>
      <c r="P1061" s="734" t="s">
        <v>2730</v>
      </c>
      <c r="Q1061" s="642"/>
      <c r="R1061" s="639"/>
      <c r="S1061" s="729">
        <f>IFERROR(ROUND(VLOOKUP(M1061,Reinigungstage,IF('Gebäude-Typen'!$C$6&lt;&gt;0,'Gebäude-Typen'!$C$6,VLOOKUP(C1061,Gebäude_Typen,2,FALSE)),FALSE),2),"")</f>
        <v>180.46</v>
      </c>
      <c r="T1061" s="729">
        <f>IFERROR(ROUND(VLOOKUP(N1061,Reinigungstage,IF('Gebäude-Typen'!$C$6&lt;&gt;0,'Gebäude-Typen'!$C$6,VLOOKUP(C1061,Gebäude_Typen,3,FALSE)),FALSE),2),"")</f>
        <v>60</v>
      </c>
      <c r="U1061" s="730">
        <f t="shared" si="163"/>
        <v>17.98</v>
      </c>
      <c r="V1061" s="731">
        <f>IFERROR(INDEX('2. Raumgruppen'!$A$1:$Y$33,MATCH(IF(ISERROR(SEARCH(" ",M1061,1)),MID(M1061,1,3),MID(M1061,1,SEARCH(" ",M1061,1)-1)),'2. Raumgruppen'!$B:$B,0),IF(ISERROR(SEARCH(" ",M1061,1)),MATCH('2. Raumgruppen'!$L$8,'2. Raumgruppen'!$8:$8,0),MATCH(MID(M1061,SEARCH(" ",M1061,1)+1,3),'2. Raumgruppen'!$8:$8,0))),"")</f>
        <v>0</v>
      </c>
      <c r="W1061" s="731">
        <f>IFERROR(INDEX('2. Raumgruppen'!$A$1:$Y$33,MATCH(IF(ISERROR(SEARCH(" ",N1061,1)),MID(N1061,1,3),MID(N1061,1,SEARCH(" ",N1061,1)-1)),'2. Raumgruppen'!$B:$B,0),IF(ISERROR(SEARCH(" ",N1061,1)),MATCH('2. Raumgruppen'!$L$8,'2. Raumgruppen'!$8:$8,0),MATCH(MID(N1061,SEARCH(" ",N1061,1)+1,3),'2. Raumgruppen'!$8:$8,0))),"")</f>
        <v>0</v>
      </c>
      <c r="X1061" s="732">
        <f t="shared" si="164"/>
        <v>2131.2326000000003</v>
      </c>
      <c r="Y1061" s="732">
        <f t="shared" si="165"/>
        <v>708.6</v>
      </c>
      <c r="Z1061" s="733" t="str">
        <f t="shared" si="166"/>
        <v/>
      </c>
      <c r="AA1061" s="732" t="str">
        <f t="shared" si="167"/>
        <v/>
      </c>
      <c r="AB1061" s="643"/>
      <c r="AC1061" s="276"/>
      <c r="AD1061" s="277"/>
      <c r="AE1061" s="278"/>
      <c r="AF1061" s="278" t="str">
        <f t="shared" si="159"/>
        <v>c</v>
      </c>
      <c r="AG1061" s="278"/>
      <c r="AH1061" s="279">
        <f t="shared" si="160"/>
        <v>17.98</v>
      </c>
      <c r="AI1061" s="279" t="str">
        <f t="shared" si="161"/>
        <v/>
      </c>
      <c r="AJ1061" s="279" t="str">
        <f t="shared" si="162"/>
        <v/>
      </c>
      <c r="AK1061" s="278"/>
      <c r="AL1061" s="278"/>
      <c r="AM1061" s="278"/>
      <c r="AN1061" s="278"/>
      <c r="AO1061" s="262"/>
      <c r="AP1061" s="262"/>
      <c r="AQ1061" s="262"/>
      <c r="AR1061" s="262"/>
      <c r="AS1061" s="262"/>
      <c r="AT1061" s="262"/>
      <c r="AU1061" s="262"/>
      <c r="AV1061" s="262"/>
      <c r="AW1061" s="262"/>
      <c r="AX1061" s="262"/>
      <c r="AY1061" s="262"/>
      <c r="AZ1061" s="262"/>
    </row>
    <row r="1062" spans="1:52" ht="27" customHeight="1">
      <c r="B1062" s="639">
        <v>1048</v>
      </c>
      <c r="C1062" s="639" t="s">
        <v>2853</v>
      </c>
      <c r="D1062" s="640" t="s">
        <v>983</v>
      </c>
      <c r="E1062" s="640" t="s">
        <v>997</v>
      </c>
      <c r="F1062" s="640">
        <f>IFERROR(VLOOKUP(C1062,'Gebäude-Typen'!$A$7:$D$215,4,FALSE),"")</f>
        <v>1</v>
      </c>
      <c r="G1062" s="641" t="s">
        <v>2170</v>
      </c>
      <c r="H1062" s="640" t="s">
        <v>1010</v>
      </c>
      <c r="I1062" s="639" t="s">
        <v>2730</v>
      </c>
      <c r="J1062" s="640" t="s">
        <v>2648</v>
      </c>
      <c r="K1062" s="642">
        <v>11.26</v>
      </c>
      <c r="L1062" s="639" t="s">
        <v>1011</v>
      </c>
      <c r="M1062" s="639" t="s">
        <v>2628</v>
      </c>
      <c r="N1062" s="639" t="s">
        <v>2628</v>
      </c>
      <c r="O1062" s="639"/>
      <c r="P1062" s="734" t="s">
        <v>2730</v>
      </c>
      <c r="Q1062" s="642"/>
      <c r="R1062" s="639"/>
      <c r="S1062" s="729">
        <f>IFERROR(ROUND(VLOOKUP(M1062,Reinigungstage,IF('Gebäude-Typen'!$C$6&lt;&gt;0,'Gebäude-Typen'!$C$6,VLOOKUP(C1062,Gebäude_Typen,2,FALSE)),FALSE),2),"")</f>
        <v>180.46</v>
      </c>
      <c r="T1062" s="729">
        <f>IFERROR(ROUND(VLOOKUP(N1062,Reinigungstage,IF('Gebäude-Typen'!$C$6&lt;&gt;0,'Gebäude-Typen'!$C$6,VLOOKUP(C1062,Gebäude_Typen,3,FALSE)),FALSE),2),"")</f>
        <v>60</v>
      </c>
      <c r="U1062" s="730">
        <f t="shared" si="163"/>
        <v>17.98</v>
      </c>
      <c r="V1062" s="731">
        <f>IFERROR(INDEX('2. Raumgruppen'!$A$1:$Y$33,MATCH(IF(ISERROR(SEARCH(" ",M1062,1)),MID(M1062,1,3),MID(M1062,1,SEARCH(" ",M1062,1)-1)),'2. Raumgruppen'!$B:$B,0),IF(ISERROR(SEARCH(" ",M1062,1)),MATCH('2. Raumgruppen'!$L$8,'2. Raumgruppen'!$8:$8,0),MATCH(MID(M1062,SEARCH(" ",M1062,1)+1,3),'2. Raumgruppen'!$8:$8,0))),"")</f>
        <v>0</v>
      </c>
      <c r="W1062" s="731">
        <f>IFERROR(INDEX('2. Raumgruppen'!$A$1:$Y$33,MATCH(IF(ISERROR(SEARCH(" ",N1062,1)),MID(N1062,1,3),MID(N1062,1,SEARCH(" ",N1062,1)-1)),'2. Raumgruppen'!$B:$B,0),IF(ISERROR(SEARCH(" ",N1062,1)),MATCH('2. Raumgruppen'!$L$8,'2. Raumgruppen'!$8:$8,0),MATCH(MID(N1062,SEARCH(" ",N1062,1)+1,3),'2. Raumgruppen'!$8:$8,0))),"")</f>
        <v>0</v>
      </c>
      <c r="X1062" s="732">
        <f t="shared" si="164"/>
        <v>2031.9796000000001</v>
      </c>
      <c r="Y1062" s="732">
        <f t="shared" si="165"/>
        <v>675.6</v>
      </c>
      <c r="Z1062" s="733" t="str">
        <f t="shared" si="166"/>
        <v/>
      </c>
      <c r="AA1062" s="732" t="str">
        <f t="shared" si="167"/>
        <v/>
      </c>
      <c r="AB1062" s="643"/>
      <c r="AC1062" s="276"/>
      <c r="AD1062" s="277"/>
      <c r="AE1062" s="278"/>
      <c r="AF1062" s="278" t="str">
        <f t="shared" si="159"/>
        <v>c</v>
      </c>
      <c r="AG1062" s="278"/>
      <c r="AH1062" s="279">
        <f t="shared" si="160"/>
        <v>17.98</v>
      </c>
      <c r="AI1062" s="279" t="str">
        <f t="shared" si="161"/>
        <v/>
      </c>
      <c r="AJ1062" s="279" t="str">
        <f t="shared" si="162"/>
        <v/>
      </c>
      <c r="AK1062" s="278"/>
      <c r="AL1062" s="278"/>
      <c r="AM1062" s="278"/>
      <c r="AN1062" s="278"/>
      <c r="AO1062" s="262"/>
      <c r="AP1062" s="262"/>
      <c r="AQ1062" s="262"/>
      <c r="AR1062" s="262"/>
      <c r="AS1062" s="262"/>
      <c r="AT1062" s="262"/>
      <c r="AU1062" s="262"/>
      <c r="AV1062" s="262"/>
      <c r="AW1062" s="264"/>
      <c r="AX1062" s="262"/>
      <c r="AY1062" s="262"/>
      <c r="AZ1062" s="262"/>
    </row>
    <row r="1063" spans="1:52" ht="27" customHeight="1">
      <c r="B1063" s="639">
        <v>1049</v>
      </c>
      <c r="C1063" s="639" t="s">
        <v>2853</v>
      </c>
      <c r="D1063" s="640" t="s">
        <v>983</v>
      </c>
      <c r="E1063" s="640" t="s">
        <v>997</v>
      </c>
      <c r="F1063" s="640">
        <f>IFERROR(VLOOKUP(C1063,'Gebäude-Typen'!$A$7:$D$215,4,FALSE),"")</f>
        <v>1</v>
      </c>
      <c r="G1063" s="641" t="s">
        <v>2171</v>
      </c>
      <c r="H1063" s="640" t="s">
        <v>1043</v>
      </c>
      <c r="I1063" s="639" t="s">
        <v>2730</v>
      </c>
      <c r="J1063" s="640" t="s">
        <v>2649</v>
      </c>
      <c r="K1063" s="642">
        <v>4.84</v>
      </c>
      <c r="L1063" s="639" t="s">
        <v>1011</v>
      </c>
      <c r="M1063" s="639" t="s">
        <v>153</v>
      </c>
      <c r="N1063" s="639" t="s">
        <v>153</v>
      </c>
      <c r="O1063" s="639"/>
      <c r="P1063" s="734" t="s">
        <v>2902</v>
      </c>
      <c r="Q1063" s="642" t="s">
        <v>2827</v>
      </c>
      <c r="R1063" s="639"/>
      <c r="S1063" s="729">
        <f>IFERROR(ROUND(VLOOKUP(M1063,Reinigungstage,IF('Gebäude-Typen'!$C$6&lt;&gt;0,'Gebäude-Typen'!$C$6,VLOOKUP(C1063,Gebäude_Typen,2,FALSE)),FALSE),2),"")</f>
        <v>0</v>
      </c>
      <c r="T1063" s="729">
        <f>IFERROR(ROUND(VLOOKUP(N1063,Reinigungstage,IF('Gebäude-Typen'!$C$6&lt;&gt;0,'Gebäude-Typen'!$C$6,VLOOKUP(C1063,Gebäude_Typen,3,FALSE)),FALSE),2),"")</f>
        <v>0</v>
      </c>
      <c r="U1063" s="730">
        <f t="shared" si="163"/>
        <v>17.98</v>
      </c>
      <c r="V1063" s="731">
        <f>IFERROR(INDEX('2. Raumgruppen'!$A$1:$Y$33,MATCH(IF(ISERROR(SEARCH(" ",M1063,1)),MID(M1063,1,3),MID(M1063,1,SEARCH(" ",M1063,1)-1)),'2. Raumgruppen'!$B:$B,0),IF(ISERROR(SEARCH(" ",M1063,1)),MATCH('2. Raumgruppen'!$L$8,'2. Raumgruppen'!$8:$8,0),MATCH(MID(M1063,SEARCH(" ",M1063,1)+1,3),'2. Raumgruppen'!$8:$8,0))),"")</f>
        <v>0</v>
      </c>
      <c r="W1063" s="731">
        <f>IFERROR(INDEX('2. Raumgruppen'!$A$1:$Y$33,MATCH(IF(ISERROR(SEARCH(" ",N1063,1)),MID(N1063,1,3),MID(N1063,1,SEARCH(" ",N1063,1)-1)),'2. Raumgruppen'!$B:$B,0),IF(ISERROR(SEARCH(" ",N1063,1)),MATCH('2. Raumgruppen'!$L$8,'2. Raumgruppen'!$8:$8,0),MATCH(MID(N1063,SEARCH(" ",N1063,1)+1,3),'2. Raumgruppen'!$8:$8,0))),"")</f>
        <v>0</v>
      </c>
      <c r="X1063" s="732">
        <f t="shared" si="164"/>
        <v>0</v>
      </c>
      <c r="Y1063" s="732">
        <f t="shared" si="165"/>
        <v>0</v>
      </c>
      <c r="Z1063" s="733" t="str">
        <f t="shared" si="166"/>
        <v/>
      </c>
      <c r="AA1063" s="732" t="str">
        <f t="shared" si="167"/>
        <v/>
      </c>
      <c r="AB1063" s="643"/>
      <c r="AC1063" s="276"/>
      <c r="AD1063" s="277"/>
      <c r="AE1063" s="278"/>
      <c r="AF1063" s="278" t="str">
        <f t="shared" si="159"/>
        <v>n</v>
      </c>
      <c r="AG1063" s="278"/>
      <c r="AH1063" s="279">
        <f t="shared" si="160"/>
        <v>17.98</v>
      </c>
      <c r="AI1063" s="279" t="str">
        <f t="shared" si="161"/>
        <v/>
      </c>
      <c r="AJ1063" s="279" t="str">
        <f t="shared" si="162"/>
        <v/>
      </c>
      <c r="AK1063" s="278"/>
      <c r="AL1063" s="278"/>
      <c r="AM1063" s="278"/>
      <c r="AN1063" s="278"/>
      <c r="AO1063" s="262"/>
      <c r="AP1063" s="262"/>
      <c r="AQ1063" s="262"/>
      <c r="AR1063" s="262"/>
      <c r="AS1063" s="262"/>
      <c r="AT1063" s="262"/>
      <c r="AU1063" s="262"/>
      <c r="AV1063" s="262"/>
      <c r="AW1063" s="264"/>
      <c r="AX1063" s="262"/>
      <c r="AY1063" s="264"/>
      <c r="AZ1063" s="264"/>
    </row>
    <row r="1064" spans="1:52" ht="27" customHeight="1">
      <c r="B1064" s="639">
        <v>1050</v>
      </c>
      <c r="C1064" s="639" t="s">
        <v>2853</v>
      </c>
      <c r="D1064" s="640" t="s">
        <v>983</v>
      </c>
      <c r="E1064" s="640" t="s">
        <v>997</v>
      </c>
      <c r="F1064" s="640">
        <f>IFERROR(VLOOKUP(C1064,'Gebäude-Typen'!$A$7:$D$215,4,FALSE),"")</f>
        <v>1</v>
      </c>
      <c r="G1064" s="641" t="s">
        <v>2172</v>
      </c>
      <c r="H1064" s="640" t="s">
        <v>1070</v>
      </c>
      <c r="I1064" s="639" t="s">
        <v>2730</v>
      </c>
      <c r="J1064" s="640" t="s">
        <v>2649</v>
      </c>
      <c r="K1064" s="642">
        <v>4.4000000000000004</v>
      </c>
      <c r="L1064" s="639" t="s">
        <v>1073</v>
      </c>
      <c r="M1064" s="639" t="s">
        <v>153</v>
      </c>
      <c r="N1064" s="639" t="s">
        <v>153</v>
      </c>
      <c r="O1064" s="639"/>
      <c r="P1064" s="734" t="s">
        <v>2730</v>
      </c>
      <c r="Q1064" s="642"/>
      <c r="R1064" s="639"/>
      <c r="S1064" s="729">
        <f>IFERROR(ROUND(VLOOKUP(M1064,Reinigungstage,IF('Gebäude-Typen'!$C$6&lt;&gt;0,'Gebäude-Typen'!$C$6,VLOOKUP(C1064,Gebäude_Typen,2,FALSE)),FALSE),2),"")</f>
        <v>0</v>
      </c>
      <c r="T1064" s="729">
        <f>IFERROR(ROUND(VLOOKUP(N1064,Reinigungstage,IF('Gebäude-Typen'!$C$6&lt;&gt;0,'Gebäude-Typen'!$C$6,VLOOKUP(C1064,Gebäude_Typen,3,FALSE)),FALSE),2),"")</f>
        <v>0</v>
      </c>
      <c r="U1064" s="730">
        <f t="shared" si="163"/>
        <v>17.98</v>
      </c>
      <c r="V1064" s="731">
        <f>IFERROR(INDEX('2. Raumgruppen'!$A$1:$Y$33,MATCH(IF(ISERROR(SEARCH(" ",M1064,1)),MID(M1064,1,3),MID(M1064,1,SEARCH(" ",M1064,1)-1)),'2. Raumgruppen'!$B:$B,0),IF(ISERROR(SEARCH(" ",M1064,1)),MATCH('2. Raumgruppen'!$L$8,'2. Raumgruppen'!$8:$8,0),MATCH(MID(M1064,SEARCH(" ",M1064,1)+1,3),'2. Raumgruppen'!$8:$8,0))),"")</f>
        <v>0</v>
      </c>
      <c r="W1064" s="731">
        <f>IFERROR(INDEX('2. Raumgruppen'!$A$1:$Y$33,MATCH(IF(ISERROR(SEARCH(" ",N1064,1)),MID(N1064,1,3),MID(N1064,1,SEARCH(" ",N1064,1)-1)),'2. Raumgruppen'!$B:$B,0),IF(ISERROR(SEARCH(" ",N1064,1)),MATCH('2. Raumgruppen'!$L$8,'2. Raumgruppen'!$8:$8,0),MATCH(MID(N1064,SEARCH(" ",N1064,1)+1,3),'2. Raumgruppen'!$8:$8,0))),"")</f>
        <v>0</v>
      </c>
      <c r="X1064" s="732">
        <f t="shared" si="164"/>
        <v>0</v>
      </c>
      <c r="Y1064" s="732">
        <f t="shared" si="165"/>
        <v>0</v>
      </c>
      <c r="Z1064" s="733" t="str">
        <f t="shared" si="166"/>
        <v/>
      </c>
      <c r="AA1064" s="732" t="str">
        <f t="shared" si="167"/>
        <v/>
      </c>
      <c r="AB1064" s="643"/>
      <c r="AC1064" s="276"/>
      <c r="AD1064" s="277"/>
      <c r="AE1064" s="278"/>
      <c r="AF1064" s="278" t="str">
        <f t="shared" si="159"/>
        <v>n</v>
      </c>
      <c r="AG1064" s="278"/>
      <c r="AH1064" s="279">
        <f t="shared" si="160"/>
        <v>17.98</v>
      </c>
      <c r="AI1064" s="279" t="str">
        <f t="shared" si="161"/>
        <v/>
      </c>
      <c r="AJ1064" s="279" t="str">
        <f t="shared" si="162"/>
        <v/>
      </c>
      <c r="AK1064" s="278"/>
      <c r="AL1064" s="278"/>
      <c r="AM1064" s="278"/>
      <c r="AN1064" s="278"/>
      <c r="AO1064" s="262"/>
      <c r="AP1064" s="262"/>
      <c r="AQ1064" s="262"/>
      <c r="AR1064" s="262"/>
      <c r="AS1064" s="262"/>
      <c r="AT1064" s="262"/>
      <c r="AU1064" s="262"/>
      <c r="AV1064" s="262"/>
      <c r="AW1064" s="262"/>
      <c r="AX1064" s="262"/>
      <c r="AY1064" s="262"/>
      <c r="AZ1064" s="278"/>
    </row>
    <row r="1065" spans="1:52" ht="27" customHeight="1">
      <c r="A1065" s="264"/>
      <c r="B1065" s="639">
        <v>1051</v>
      </c>
      <c r="C1065" s="639" t="s">
        <v>2853</v>
      </c>
      <c r="D1065" s="640" t="s">
        <v>983</v>
      </c>
      <c r="E1065" s="640" t="s">
        <v>997</v>
      </c>
      <c r="F1065" s="640">
        <f>IFERROR(VLOOKUP(C1065,'Gebäude-Typen'!$A$7:$D$215,4,FALSE),"")</f>
        <v>1</v>
      </c>
      <c r="G1065" s="641" t="s">
        <v>2173</v>
      </c>
      <c r="H1065" s="640" t="s">
        <v>1022</v>
      </c>
      <c r="I1065" s="639" t="s">
        <v>2730</v>
      </c>
      <c r="J1065" s="640" t="s">
        <v>2654</v>
      </c>
      <c r="K1065" s="642">
        <v>28.09</v>
      </c>
      <c r="L1065" s="639" t="s">
        <v>1267</v>
      </c>
      <c r="M1065" s="639" t="s">
        <v>2632</v>
      </c>
      <c r="N1065" s="639" t="s">
        <v>2632</v>
      </c>
      <c r="O1065" s="639"/>
      <c r="P1065" s="734" t="s">
        <v>2730</v>
      </c>
      <c r="Q1065" s="642"/>
      <c r="R1065" s="639"/>
      <c r="S1065" s="729">
        <f>IFERROR(ROUND(VLOOKUP(M1065,Reinigungstage,IF('Gebäude-Typen'!$C$6&lt;&gt;0,'Gebäude-Typen'!$C$6,VLOOKUP(C1065,Gebäude_Typen,2,FALSE)),FALSE),2),"")</f>
        <v>72.19</v>
      </c>
      <c r="T1065" s="729">
        <f>IFERROR(ROUND(VLOOKUP(N1065,Reinigungstage,IF('Gebäude-Typen'!$C$6&lt;&gt;0,'Gebäude-Typen'!$C$6,VLOOKUP(C1065,Gebäude_Typen,3,FALSE)),FALSE),2),"")</f>
        <v>24</v>
      </c>
      <c r="U1065" s="730">
        <f t="shared" si="163"/>
        <v>17.98</v>
      </c>
      <c r="V1065" s="731">
        <f>IFERROR(INDEX('2. Raumgruppen'!$A$1:$Y$33,MATCH(IF(ISERROR(SEARCH(" ",M1065,1)),MID(M1065,1,3),MID(M1065,1,SEARCH(" ",M1065,1)-1)),'2. Raumgruppen'!$B:$B,0),IF(ISERROR(SEARCH(" ",M1065,1)),MATCH('2. Raumgruppen'!$L$8,'2. Raumgruppen'!$8:$8,0),MATCH(MID(M1065,SEARCH(" ",M1065,1)+1,3),'2. Raumgruppen'!$8:$8,0))),"")</f>
        <v>0</v>
      </c>
      <c r="W1065" s="731">
        <f>IFERROR(INDEX('2. Raumgruppen'!$A$1:$Y$33,MATCH(IF(ISERROR(SEARCH(" ",N1065,1)),MID(N1065,1,3),MID(N1065,1,SEARCH(" ",N1065,1)-1)),'2. Raumgruppen'!$B:$B,0),IF(ISERROR(SEARCH(" ",N1065,1)),MATCH('2. Raumgruppen'!$L$8,'2. Raumgruppen'!$8:$8,0),MATCH(MID(N1065,SEARCH(" ",N1065,1)+1,3),'2. Raumgruppen'!$8:$8,0))),"")</f>
        <v>0</v>
      </c>
      <c r="X1065" s="732">
        <f t="shared" si="164"/>
        <v>2027.8171</v>
      </c>
      <c r="Y1065" s="732">
        <f t="shared" si="165"/>
        <v>674.16</v>
      </c>
      <c r="Z1065" s="733" t="str">
        <f t="shared" si="166"/>
        <v/>
      </c>
      <c r="AA1065" s="732" t="str">
        <f t="shared" si="167"/>
        <v/>
      </c>
      <c r="AB1065" s="643"/>
      <c r="AC1065" s="276"/>
      <c r="AD1065" s="277"/>
      <c r="AE1065" s="278"/>
      <c r="AF1065" s="278" t="str">
        <f t="shared" si="159"/>
        <v>k</v>
      </c>
      <c r="AG1065" s="278"/>
      <c r="AH1065" s="279">
        <f t="shared" si="160"/>
        <v>17.98</v>
      </c>
      <c r="AI1065" s="279" t="str">
        <f t="shared" si="161"/>
        <v/>
      </c>
      <c r="AJ1065" s="279" t="str">
        <f t="shared" si="162"/>
        <v/>
      </c>
      <c r="AK1065" s="278"/>
      <c r="AL1065" s="278"/>
      <c r="AM1065" s="278"/>
      <c r="AN1065" s="278"/>
      <c r="AO1065" s="262"/>
      <c r="AP1065" s="262"/>
      <c r="AQ1065" s="262"/>
      <c r="AR1065" s="262"/>
      <c r="AS1065" s="262"/>
      <c r="AT1065" s="262"/>
      <c r="AU1065" s="262"/>
      <c r="AV1065" s="262"/>
      <c r="AW1065" s="262"/>
      <c r="AX1065" s="262"/>
      <c r="AY1065" s="262"/>
      <c r="AZ1065" s="262"/>
    </row>
    <row r="1066" spans="1:52" ht="27" customHeight="1">
      <c r="B1066" s="639">
        <v>1052</v>
      </c>
      <c r="C1066" s="639" t="s">
        <v>2853</v>
      </c>
      <c r="D1066" s="640" t="s">
        <v>983</v>
      </c>
      <c r="E1066" s="640" t="s">
        <v>997</v>
      </c>
      <c r="F1066" s="640">
        <f>IFERROR(VLOOKUP(C1066,'Gebäude-Typen'!$A$7:$D$215,4,FALSE),"")</f>
        <v>1</v>
      </c>
      <c r="G1066" s="641" t="s">
        <v>2174</v>
      </c>
      <c r="H1066" s="640" t="s">
        <v>1266</v>
      </c>
      <c r="I1066" s="639" t="s">
        <v>2730</v>
      </c>
      <c r="J1066" s="640" t="s">
        <v>2654</v>
      </c>
      <c r="K1066" s="642">
        <v>21.94</v>
      </c>
      <c r="L1066" s="639" t="s">
        <v>1267</v>
      </c>
      <c r="M1066" s="639" t="s">
        <v>2632</v>
      </c>
      <c r="N1066" s="639" t="s">
        <v>2632</v>
      </c>
      <c r="O1066" s="639"/>
      <c r="P1066" s="734" t="s">
        <v>2730</v>
      </c>
      <c r="Q1066" s="642"/>
      <c r="R1066" s="639"/>
      <c r="S1066" s="729">
        <f>IFERROR(ROUND(VLOOKUP(M1066,Reinigungstage,IF('Gebäude-Typen'!$C$6&lt;&gt;0,'Gebäude-Typen'!$C$6,VLOOKUP(C1066,Gebäude_Typen,2,FALSE)),FALSE),2),"")</f>
        <v>72.19</v>
      </c>
      <c r="T1066" s="729">
        <f>IFERROR(ROUND(VLOOKUP(N1066,Reinigungstage,IF('Gebäude-Typen'!$C$6&lt;&gt;0,'Gebäude-Typen'!$C$6,VLOOKUP(C1066,Gebäude_Typen,3,FALSE)),FALSE),2),"")</f>
        <v>24</v>
      </c>
      <c r="U1066" s="730">
        <f t="shared" si="163"/>
        <v>17.98</v>
      </c>
      <c r="V1066" s="731">
        <f>IFERROR(INDEX('2. Raumgruppen'!$A$1:$Y$33,MATCH(IF(ISERROR(SEARCH(" ",M1066,1)),MID(M1066,1,3),MID(M1066,1,SEARCH(" ",M1066,1)-1)),'2. Raumgruppen'!$B:$B,0),IF(ISERROR(SEARCH(" ",M1066,1)),MATCH('2. Raumgruppen'!$L$8,'2. Raumgruppen'!$8:$8,0),MATCH(MID(M1066,SEARCH(" ",M1066,1)+1,3),'2. Raumgruppen'!$8:$8,0))),"")</f>
        <v>0</v>
      </c>
      <c r="W1066" s="731">
        <f>IFERROR(INDEX('2. Raumgruppen'!$A$1:$Y$33,MATCH(IF(ISERROR(SEARCH(" ",N1066,1)),MID(N1066,1,3),MID(N1066,1,SEARCH(" ",N1066,1)-1)),'2. Raumgruppen'!$B:$B,0),IF(ISERROR(SEARCH(" ",N1066,1)),MATCH('2. Raumgruppen'!$L$8,'2. Raumgruppen'!$8:$8,0),MATCH(MID(N1066,SEARCH(" ",N1066,1)+1,3),'2. Raumgruppen'!$8:$8,0))),"")</f>
        <v>0</v>
      </c>
      <c r="X1066" s="732">
        <f t="shared" si="164"/>
        <v>1583.8486</v>
      </c>
      <c r="Y1066" s="732">
        <f t="shared" si="165"/>
        <v>526.56000000000006</v>
      </c>
      <c r="Z1066" s="733" t="str">
        <f t="shared" si="166"/>
        <v/>
      </c>
      <c r="AA1066" s="732" t="str">
        <f t="shared" si="167"/>
        <v/>
      </c>
      <c r="AB1066" s="643"/>
      <c r="AC1066" s="276"/>
      <c r="AD1066" s="277"/>
      <c r="AE1066" s="278"/>
      <c r="AF1066" s="278" t="str">
        <f t="shared" si="159"/>
        <v>k</v>
      </c>
      <c r="AG1066" s="278"/>
      <c r="AH1066" s="279">
        <f t="shared" si="160"/>
        <v>17.98</v>
      </c>
      <c r="AI1066" s="279" t="str">
        <f t="shared" si="161"/>
        <v/>
      </c>
      <c r="AJ1066" s="279" t="str">
        <f t="shared" si="162"/>
        <v/>
      </c>
      <c r="AK1066" s="278"/>
      <c r="AL1066" s="278"/>
      <c r="AM1066" s="278"/>
      <c r="AN1066" s="278"/>
      <c r="AO1066" s="262"/>
      <c r="AP1066" s="262"/>
      <c r="AQ1066" s="262"/>
      <c r="AR1066" s="262"/>
      <c r="AS1066" s="262"/>
      <c r="AT1066" s="262"/>
      <c r="AU1066" s="262"/>
      <c r="AV1066" s="262"/>
      <c r="AW1066" s="262"/>
      <c r="AX1066" s="262"/>
      <c r="AY1066" s="262"/>
      <c r="AZ1066" s="264"/>
    </row>
    <row r="1067" spans="1:52" ht="27" customHeight="1">
      <c r="B1067" s="639">
        <v>1053</v>
      </c>
      <c r="C1067" s="639" t="s">
        <v>2853</v>
      </c>
      <c r="D1067" s="640" t="s">
        <v>983</v>
      </c>
      <c r="E1067" s="640" t="s">
        <v>997</v>
      </c>
      <c r="F1067" s="640">
        <f>IFERROR(VLOOKUP(C1067,'Gebäude-Typen'!$A$7:$D$215,4,FALSE),"")</f>
        <v>1</v>
      </c>
      <c r="G1067" s="641" t="s">
        <v>2175</v>
      </c>
      <c r="H1067" s="640" t="s">
        <v>1026</v>
      </c>
      <c r="I1067" s="639" t="s">
        <v>2730</v>
      </c>
      <c r="J1067" s="640" t="s">
        <v>2649</v>
      </c>
      <c r="K1067" s="642">
        <v>53.16</v>
      </c>
      <c r="L1067" s="639" t="s">
        <v>1023</v>
      </c>
      <c r="M1067" s="639" t="s">
        <v>2623</v>
      </c>
      <c r="N1067" s="639" t="s">
        <v>153</v>
      </c>
      <c r="O1067" s="639"/>
      <c r="P1067" s="734" t="s">
        <v>2730</v>
      </c>
      <c r="Q1067" s="642"/>
      <c r="R1067" s="639"/>
      <c r="S1067" s="729">
        <f>IFERROR(ROUND(VLOOKUP(M1067,Reinigungstage,IF('Gebäude-Typen'!$C$6&lt;&gt;0,'Gebäude-Typen'!$C$6,VLOOKUP(C1067,Gebäude_Typen,2,FALSE)),FALSE),2),"")</f>
        <v>108.28</v>
      </c>
      <c r="T1067" s="729">
        <f>IFERROR(ROUND(VLOOKUP(N1067,Reinigungstage,IF('Gebäude-Typen'!$C$6&lt;&gt;0,'Gebäude-Typen'!$C$6,VLOOKUP(C1067,Gebäude_Typen,3,FALSE)),FALSE),2),"")</f>
        <v>0</v>
      </c>
      <c r="U1067" s="730">
        <f t="shared" si="163"/>
        <v>17.98</v>
      </c>
      <c r="V1067" s="731">
        <f>IFERROR(INDEX('2. Raumgruppen'!$A$1:$Y$33,MATCH(IF(ISERROR(SEARCH(" ",M1067,1)),MID(M1067,1,3),MID(M1067,1,SEARCH(" ",M1067,1)-1)),'2. Raumgruppen'!$B:$B,0),IF(ISERROR(SEARCH(" ",M1067,1)),MATCH('2. Raumgruppen'!$L$8,'2. Raumgruppen'!$8:$8,0),MATCH(MID(M1067,SEARCH(" ",M1067,1)+1,3),'2. Raumgruppen'!$8:$8,0))),"")</f>
        <v>0</v>
      </c>
      <c r="W1067" s="731">
        <f>IFERROR(INDEX('2. Raumgruppen'!$A$1:$Y$33,MATCH(IF(ISERROR(SEARCH(" ",N1067,1)),MID(N1067,1,3),MID(N1067,1,SEARCH(" ",N1067,1)-1)),'2. Raumgruppen'!$B:$B,0),IF(ISERROR(SEARCH(" ",N1067,1)),MATCH('2. Raumgruppen'!$L$8,'2. Raumgruppen'!$8:$8,0),MATCH(MID(N1067,SEARCH(" ",N1067,1)+1,3),'2. Raumgruppen'!$8:$8,0))),"")</f>
        <v>0</v>
      </c>
      <c r="X1067" s="732">
        <f t="shared" si="164"/>
        <v>5756.1647999999996</v>
      </c>
      <c r="Y1067" s="732">
        <f t="shared" si="165"/>
        <v>0</v>
      </c>
      <c r="Z1067" s="733" t="str">
        <f t="shared" ref="Z1067:Z1069" si="169">IFERROR(IF(V1067="","",(X1067/V1067)),"")</f>
        <v/>
      </c>
      <c r="AA1067" s="732" t="str">
        <f t="shared" si="167"/>
        <v/>
      </c>
      <c r="AB1067" s="643"/>
      <c r="AC1067" s="276"/>
      <c r="AD1067" s="277"/>
      <c r="AE1067" s="278"/>
      <c r="AF1067" s="278" t="str">
        <f t="shared" si="159"/>
        <v>n</v>
      </c>
      <c r="AG1067" s="278"/>
      <c r="AH1067" s="279">
        <f t="shared" si="160"/>
        <v>17.98</v>
      </c>
      <c r="AI1067" s="279" t="str">
        <f t="shared" si="161"/>
        <v/>
      </c>
      <c r="AJ1067" s="279" t="str">
        <f t="shared" si="162"/>
        <v/>
      </c>
      <c r="AK1067" s="278"/>
      <c r="AL1067" s="278"/>
      <c r="AM1067" s="278"/>
      <c r="AN1067" s="278"/>
      <c r="AO1067" s="262"/>
      <c r="AP1067" s="262"/>
      <c r="AQ1067" s="262"/>
      <c r="AR1067" s="262"/>
      <c r="AS1067" s="262"/>
      <c r="AT1067" s="262"/>
      <c r="AU1067" s="262"/>
      <c r="AV1067" s="262"/>
      <c r="AW1067" s="262"/>
      <c r="AX1067" s="278"/>
      <c r="AY1067" s="262"/>
      <c r="AZ1067" s="278"/>
    </row>
    <row r="1068" spans="1:52" ht="27" customHeight="1">
      <c r="B1068" s="639">
        <v>1054</v>
      </c>
      <c r="C1068" s="639" t="s">
        <v>2853</v>
      </c>
      <c r="D1068" s="640" t="s">
        <v>983</v>
      </c>
      <c r="E1068" s="640" t="s">
        <v>997</v>
      </c>
      <c r="F1068" s="640">
        <f>IFERROR(VLOOKUP(C1068,'Gebäude-Typen'!$A$7:$D$215,4,FALSE),"")</f>
        <v>1</v>
      </c>
      <c r="G1068" s="641" t="s">
        <v>2176</v>
      </c>
      <c r="H1068" s="640" t="s">
        <v>1026</v>
      </c>
      <c r="I1068" s="639" t="s">
        <v>2730</v>
      </c>
      <c r="J1068" s="640" t="s">
        <v>2649</v>
      </c>
      <c r="K1068" s="642">
        <v>53.48</v>
      </c>
      <c r="L1068" s="639" t="s">
        <v>1023</v>
      </c>
      <c r="M1068" s="639" t="s">
        <v>2623</v>
      </c>
      <c r="N1068" s="639" t="s">
        <v>153</v>
      </c>
      <c r="O1068" s="639"/>
      <c r="P1068" s="734" t="s">
        <v>2730</v>
      </c>
      <c r="Q1068" s="642"/>
      <c r="R1068" s="639"/>
      <c r="S1068" s="729">
        <f>IFERROR(ROUND(VLOOKUP(M1068,Reinigungstage,IF('Gebäude-Typen'!$C$6&lt;&gt;0,'Gebäude-Typen'!$C$6,VLOOKUP(C1068,Gebäude_Typen,2,FALSE)),FALSE),2),"")</f>
        <v>108.28</v>
      </c>
      <c r="T1068" s="729">
        <f>IFERROR(ROUND(VLOOKUP(N1068,Reinigungstage,IF('Gebäude-Typen'!$C$6&lt;&gt;0,'Gebäude-Typen'!$C$6,VLOOKUP(C1068,Gebäude_Typen,3,FALSE)),FALSE),2),"")</f>
        <v>0</v>
      </c>
      <c r="U1068" s="730">
        <f t="shared" si="163"/>
        <v>17.98</v>
      </c>
      <c r="V1068" s="731">
        <f>IFERROR(INDEX('2. Raumgruppen'!$A$1:$Y$33,MATCH(IF(ISERROR(SEARCH(" ",M1068,1)),MID(M1068,1,3),MID(M1068,1,SEARCH(" ",M1068,1)-1)),'2. Raumgruppen'!$B:$B,0),IF(ISERROR(SEARCH(" ",M1068,1)),MATCH('2. Raumgruppen'!$L$8,'2. Raumgruppen'!$8:$8,0),MATCH(MID(M1068,SEARCH(" ",M1068,1)+1,3),'2. Raumgruppen'!$8:$8,0))),"")</f>
        <v>0</v>
      </c>
      <c r="W1068" s="731">
        <f>IFERROR(INDEX('2. Raumgruppen'!$A$1:$Y$33,MATCH(IF(ISERROR(SEARCH(" ",N1068,1)),MID(N1068,1,3),MID(N1068,1,SEARCH(" ",N1068,1)-1)),'2. Raumgruppen'!$B:$B,0),IF(ISERROR(SEARCH(" ",N1068,1)),MATCH('2. Raumgruppen'!$L$8,'2. Raumgruppen'!$8:$8,0),MATCH(MID(N1068,SEARCH(" ",N1068,1)+1,3),'2. Raumgruppen'!$8:$8,0))),"")</f>
        <v>0</v>
      </c>
      <c r="X1068" s="732">
        <f t="shared" si="164"/>
        <v>5790.8143999999993</v>
      </c>
      <c r="Y1068" s="732">
        <f t="shared" si="165"/>
        <v>0</v>
      </c>
      <c r="Z1068" s="733" t="str">
        <f t="shared" si="169"/>
        <v/>
      </c>
      <c r="AA1068" s="732" t="str">
        <f t="shared" si="167"/>
        <v/>
      </c>
      <c r="AB1068" s="643"/>
      <c r="AC1068" s="276"/>
      <c r="AD1068" s="277"/>
      <c r="AE1068" s="278"/>
      <c r="AF1068" s="278" t="str">
        <f t="shared" si="159"/>
        <v>n</v>
      </c>
      <c r="AG1068" s="278"/>
      <c r="AH1068" s="279">
        <f t="shared" si="160"/>
        <v>17.98</v>
      </c>
      <c r="AI1068" s="279" t="str">
        <f t="shared" si="161"/>
        <v/>
      </c>
      <c r="AJ1068" s="279" t="str">
        <f t="shared" si="162"/>
        <v/>
      </c>
      <c r="AK1068" s="278"/>
      <c r="AL1068" s="278"/>
      <c r="AM1068" s="278"/>
      <c r="AN1068" s="278"/>
      <c r="AO1068" s="262"/>
      <c r="AP1068" s="262"/>
      <c r="AQ1068" s="262"/>
      <c r="AR1068" s="262"/>
      <c r="AS1068" s="262"/>
      <c r="AT1068" s="262"/>
      <c r="AU1068" s="262"/>
      <c r="AV1068" s="262"/>
      <c r="AW1068" s="264"/>
      <c r="AX1068" s="264"/>
      <c r="AY1068" s="262"/>
      <c r="AZ1068" s="262"/>
    </row>
    <row r="1069" spans="1:52" ht="27" customHeight="1">
      <c r="B1069" s="639">
        <v>1055</v>
      </c>
      <c r="C1069" s="639" t="s">
        <v>2853</v>
      </c>
      <c r="D1069" s="640" t="s">
        <v>983</v>
      </c>
      <c r="E1069" s="640" t="s">
        <v>997</v>
      </c>
      <c r="F1069" s="640">
        <f>IFERROR(VLOOKUP(C1069,'Gebäude-Typen'!$A$7:$D$215,4,FALSE),"")</f>
        <v>1</v>
      </c>
      <c r="G1069" s="641" t="s">
        <v>2177</v>
      </c>
      <c r="H1069" s="640" t="s">
        <v>1026</v>
      </c>
      <c r="I1069" s="639" t="s">
        <v>2730</v>
      </c>
      <c r="J1069" s="640" t="s">
        <v>2649</v>
      </c>
      <c r="K1069" s="642">
        <v>40.04</v>
      </c>
      <c r="L1069" s="639" t="s">
        <v>1023</v>
      </c>
      <c r="M1069" s="639" t="s">
        <v>2623</v>
      </c>
      <c r="N1069" s="639" t="s">
        <v>153</v>
      </c>
      <c r="O1069" s="639"/>
      <c r="P1069" s="734" t="s">
        <v>2730</v>
      </c>
      <c r="Q1069" s="642"/>
      <c r="R1069" s="639"/>
      <c r="S1069" s="729">
        <f>IFERROR(ROUND(VLOOKUP(M1069,Reinigungstage,IF('Gebäude-Typen'!$C$6&lt;&gt;0,'Gebäude-Typen'!$C$6,VLOOKUP(C1069,Gebäude_Typen,2,FALSE)),FALSE),2),"")</f>
        <v>108.28</v>
      </c>
      <c r="T1069" s="729">
        <f>IFERROR(ROUND(VLOOKUP(N1069,Reinigungstage,IF('Gebäude-Typen'!$C$6&lt;&gt;0,'Gebäude-Typen'!$C$6,VLOOKUP(C1069,Gebäude_Typen,3,FALSE)),FALSE),2),"")</f>
        <v>0</v>
      </c>
      <c r="U1069" s="730">
        <f t="shared" si="163"/>
        <v>17.98</v>
      </c>
      <c r="V1069" s="731">
        <f>IFERROR(INDEX('2. Raumgruppen'!$A$1:$Y$33,MATCH(IF(ISERROR(SEARCH(" ",M1069,1)),MID(M1069,1,3),MID(M1069,1,SEARCH(" ",M1069,1)-1)),'2. Raumgruppen'!$B:$B,0),IF(ISERROR(SEARCH(" ",M1069,1)),MATCH('2. Raumgruppen'!$L$8,'2. Raumgruppen'!$8:$8,0),MATCH(MID(M1069,SEARCH(" ",M1069,1)+1,3),'2. Raumgruppen'!$8:$8,0))),"")</f>
        <v>0</v>
      </c>
      <c r="W1069" s="731">
        <f>IFERROR(INDEX('2. Raumgruppen'!$A$1:$Y$33,MATCH(IF(ISERROR(SEARCH(" ",N1069,1)),MID(N1069,1,3),MID(N1069,1,SEARCH(" ",N1069,1)-1)),'2. Raumgruppen'!$B:$B,0),IF(ISERROR(SEARCH(" ",N1069,1)),MATCH('2. Raumgruppen'!$L$8,'2. Raumgruppen'!$8:$8,0),MATCH(MID(N1069,SEARCH(" ",N1069,1)+1,3),'2. Raumgruppen'!$8:$8,0))),"")</f>
        <v>0</v>
      </c>
      <c r="X1069" s="732">
        <f t="shared" si="164"/>
        <v>4335.5312000000004</v>
      </c>
      <c r="Y1069" s="732">
        <f t="shared" si="165"/>
        <v>0</v>
      </c>
      <c r="Z1069" s="733" t="str">
        <f t="shared" si="169"/>
        <v/>
      </c>
      <c r="AA1069" s="732" t="str">
        <f t="shared" si="167"/>
        <v/>
      </c>
      <c r="AB1069" s="643"/>
      <c r="AC1069" s="276"/>
      <c r="AD1069" s="277"/>
      <c r="AE1069" s="278"/>
      <c r="AF1069" s="278" t="str">
        <f t="shared" si="159"/>
        <v>n</v>
      </c>
      <c r="AG1069" s="278"/>
      <c r="AH1069" s="279">
        <f t="shared" si="160"/>
        <v>17.98</v>
      </c>
      <c r="AI1069" s="279" t="str">
        <f t="shared" si="161"/>
        <v/>
      </c>
      <c r="AJ1069" s="279" t="str">
        <f t="shared" si="162"/>
        <v/>
      </c>
      <c r="AK1069" s="278"/>
      <c r="AL1069" s="278"/>
      <c r="AM1069" s="278"/>
      <c r="AN1069" s="278"/>
      <c r="AO1069" s="262"/>
      <c r="AP1069" s="262"/>
      <c r="AQ1069" s="262"/>
      <c r="AR1069" s="262"/>
      <c r="AS1069" s="262"/>
      <c r="AT1069" s="262"/>
      <c r="AU1069" s="262"/>
      <c r="AV1069" s="262"/>
      <c r="AW1069" s="264"/>
      <c r="AX1069" s="262"/>
      <c r="AY1069" s="262"/>
      <c r="AZ1069" s="264"/>
    </row>
    <row r="1070" spans="1:52" ht="27" customHeight="1">
      <c r="B1070" s="639">
        <v>1056</v>
      </c>
      <c r="C1070" s="639" t="s">
        <v>2853</v>
      </c>
      <c r="D1070" s="640" t="s">
        <v>983</v>
      </c>
      <c r="E1070" s="640" t="s">
        <v>997</v>
      </c>
      <c r="F1070" s="640">
        <f>IFERROR(VLOOKUP(C1070,'Gebäude-Typen'!$A$7:$D$215,4,FALSE),"")</f>
        <v>1</v>
      </c>
      <c r="G1070" s="641" t="s">
        <v>2178</v>
      </c>
      <c r="H1070" s="640" t="s">
        <v>1045</v>
      </c>
      <c r="I1070" s="639" t="s">
        <v>2730</v>
      </c>
      <c r="J1070" s="640" t="s">
        <v>2648</v>
      </c>
      <c r="K1070" s="642">
        <v>73.02</v>
      </c>
      <c r="L1070" s="639" t="s">
        <v>1046</v>
      </c>
      <c r="M1070" s="639" t="s">
        <v>2620</v>
      </c>
      <c r="N1070" s="639" t="s">
        <v>2621</v>
      </c>
      <c r="O1070" s="639"/>
      <c r="P1070" s="734" t="s">
        <v>2730</v>
      </c>
      <c r="Q1070" s="642"/>
      <c r="R1070" s="639"/>
      <c r="S1070" s="729">
        <f>IFERROR(ROUND(VLOOKUP(M1070,Reinigungstage,IF('Gebäude-Typen'!$C$6&lt;&gt;0,'Gebäude-Typen'!$C$6,VLOOKUP(C1070,Gebäude_Typen,2,FALSE)),FALSE),2),"")</f>
        <v>108.28</v>
      </c>
      <c r="T1070" s="729">
        <f>IFERROR(ROUND(VLOOKUP(N1070,Reinigungstage,IF('Gebäude-Typen'!$C$6&lt;&gt;0,'Gebäude-Typen'!$C$6,VLOOKUP(C1070,Gebäude_Typen,3,FALSE)),FALSE),2),"")</f>
        <v>12</v>
      </c>
      <c r="U1070" s="730">
        <f t="shared" si="163"/>
        <v>17.98</v>
      </c>
      <c r="V1070" s="731">
        <f>IFERROR(INDEX('2. Raumgruppen'!$A$1:$Y$33,MATCH(IF(ISERROR(SEARCH(" ",M1070,1)),MID(M1070,1,3),MID(M1070,1,SEARCH(" ",M1070,1)-1)),'2. Raumgruppen'!$B:$B,0),IF(ISERROR(SEARCH(" ",M1070,1)),MATCH('2. Raumgruppen'!$L$8,'2. Raumgruppen'!$8:$8,0),MATCH(MID(M1070,SEARCH(" ",M1070,1)+1,3),'2. Raumgruppen'!$8:$8,0))),"")</f>
        <v>0</v>
      </c>
      <c r="W1070" s="731">
        <f>IFERROR(INDEX('2. Raumgruppen'!$A$1:$Y$33,MATCH(IF(ISERROR(SEARCH(" ",N1070,1)),MID(N1070,1,3),MID(N1070,1,SEARCH(" ",N1070,1)-1)),'2. Raumgruppen'!$B:$B,0),IF(ISERROR(SEARCH(" ",N1070,1)),MATCH('2. Raumgruppen'!$L$8,'2. Raumgruppen'!$8:$8,0),MATCH(MID(N1070,SEARCH(" ",N1070,1)+1,3),'2. Raumgruppen'!$8:$8,0))),"")</f>
        <v>0</v>
      </c>
      <c r="X1070" s="732">
        <f t="shared" si="164"/>
        <v>7906.6055999999999</v>
      </c>
      <c r="Y1070" s="732">
        <f t="shared" si="165"/>
        <v>876.24</v>
      </c>
      <c r="Z1070" s="733" t="str">
        <f t="shared" si="166"/>
        <v/>
      </c>
      <c r="AA1070" s="732" t="str">
        <f t="shared" si="167"/>
        <v/>
      </c>
      <c r="AB1070" s="643"/>
      <c r="AC1070" s="276"/>
      <c r="AD1070" s="277"/>
      <c r="AE1070" s="278"/>
      <c r="AF1070" s="278" t="str">
        <f t="shared" si="159"/>
        <v>f</v>
      </c>
      <c r="AG1070" s="278"/>
      <c r="AH1070" s="279">
        <f t="shared" si="160"/>
        <v>17.98</v>
      </c>
      <c r="AI1070" s="279" t="str">
        <f t="shared" si="161"/>
        <v/>
      </c>
      <c r="AJ1070" s="279" t="str">
        <f t="shared" si="162"/>
        <v/>
      </c>
      <c r="AK1070" s="278"/>
      <c r="AL1070" s="278"/>
      <c r="AM1070" s="278"/>
      <c r="AN1070" s="278"/>
      <c r="AO1070" s="262"/>
      <c r="AP1070" s="262"/>
      <c r="AQ1070" s="262"/>
      <c r="AR1070" s="262"/>
      <c r="AS1070" s="262"/>
      <c r="AT1070" s="262"/>
      <c r="AU1070" s="262"/>
      <c r="AV1070" s="262"/>
      <c r="AW1070" s="264"/>
      <c r="AX1070" s="262"/>
      <c r="AY1070" s="264"/>
      <c r="AZ1070" s="262"/>
    </row>
    <row r="1071" spans="1:52" ht="27" customHeight="1">
      <c r="B1071" s="639">
        <v>1057</v>
      </c>
      <c r="C1071" s="639" t="s">
        <v>2853</v>
      </c>
      <c r="D1071" s="640" t="s">
        <v>983</v>
      </c>
      <c r="E1071" s="640" t="s">
        <v>997</v>
      </c>
      <c r="F1071" s="640">
        <f>IFERROR(VLOOKUP(C1071,'Gebäude-Typen'!$A$7:$D$215,4,FALSE),"")</f>
        <v>1</v>
      </c>
      <c r="G1071" s="641" t="s">
        <v>2179</v>
      </c>
      <c r="H1071" s="640" t="s">
        <v>1002</v>
      </c>
      <c r="I1071" s="639"/>
      <c r="J1071" s="640" t="s">
        <v>2649</v>
      </c>
      <c r="K1071" s="642">
        <v>46.89</v>
      </c>
      <c r="L1071" s="639" t="s">
        <v>1003</v>
      </c>
      <c r="M1071" s="639" t="s">
        <v>2625</v>
      </c>
      <c r="N1071" s="639" t="s">
        <v>2625</v>
      </c>
      <c r="O1071" s="639"/>
      <c r="P1071" s="734"/>
      <c r="Q1071" s="642"/>
      <c r="R1071" s="639"/>
      <c r="S1071" s="729">
        <f>IFERROR(ROUND(VLOOKUP(M1071,Reinigungstage,IF('Gebäude-Typen'!$C$6&lt;&gt;0,'Gebäude-Typen'!$C$6,VLOOKUP(C1071,Gebäude_Typen,2,FALSE)),FALSE),2),"")</f>
        <v>72.19</v>
      </c>
      <c r="T1071" s="729">
        <f>IFERROR(ROUND(VLOOKUP(N1071,Reinigungstage,IF('Gebäude-Typen'!$C$6&lt;&gt;0,'Gebäude-Typen'!$C$6,VLOOKUP(C1071,Gebäude_Typen,3,FALSE)),FALSE),2),"")</f>
        <v>24</v>
      </c>
      <c r="U1071" s="730">
        <f t="shared" si="163"/>
        <v>17.98</v>
      </c>
      <c r="V1071" s="731">
        <f>IFERROR(INDEX('2. Raumgruppen'!$A$1:$Y$33,MATCH(IF(ISERROR(SEARCH(" ",M1071,1)),MID(M1071,1,3),MID(M1071,1,SEARCH(" ",M1071,1)-1)),'2. Raumgruppen'!$B:$B,0),IF(ISERROR(SEARCH(" ",M1071,1)),MATCH('2. Raumgruppen'!$L$8,'2. Raumgruppen'!$8:$8,0),MATCH(MID(M1071,SEARCH(" ",M1071,1)+1,3),'2. Raumgruppen'!$8:$8,0))),"")</f>
        <v>0</v>
      </c>
      <c r="W1071" s="731">
        <f>IFERROR(INDEX('2. Raumgruppen'!$A$1:$Y$33,MATCH(IF(ISERROR(SEARCH(" ",N1071,1)),MID(N1071,1,3),MID(N1071,1,SEARCH(" ",N1071,1)-1)),'2. Raumgruppen'!$B:$B,0),IF(ISERROR(SEARCH(" ",N1071,1)),MATCH('2. Raumgruppen'!$L$8,'2. Raumgruppen'!$8:$8,0),MATCH(MID(N1071,SEARCH(" ",N1071,1)+1,3),'2. Raumgruppen'!$8:$8,0))),"")</f>
        <v>0</v>
      </c>
      <c r="X1071" s="732">
        <f t="shared" si="164"/>
        <v>3384.9890999999998</v>
      </c>
      <c r="Y1071" s="732">
        <f t="shared" si="165"/>
        <v>1125.3600000000001</v>
      </c>
      <c r="Z1071" s="733" t="str">
        <f t="shared" si="166"/>
        <v/>
      </c>
      <c r="AA1071" s="732" t="str">
        <f t="shared" si="167"/>
        <v/>
      </c>
      <c r="AB1071" s="643"/>
      <c r="AC1071" s="276"/>
      <c r="AD1071" s="277"/>
      <c r="AE1071" s="278"/>
      <c r="AF1071" s="278" t="str">
        <f t="shared" si="159"/>
        <v>a</v>
      </c>
      <c r="AG1071" s="278"/>
      <c r="AH1071" s="279">
        <f t="shared" si="160"/>
        <v>17.98</v>
      </c>
      <c r="AI1071" s="279" t="str">
        <f t="shared" si="161"/>
        <v/>
      </c>
      <c r="AJ1071" s="279" t="str">
        <f t="shared" si="162"/>
        <v/>
      </c>
      <c r="AK1071" s="278"/>
      <c r="AL1071" s="278"/>
      <c r="AM1071" s="278"/>
      <c r="AN1071" s="278"/>
      <c r="AO1071" s="262"/>
      <c r="AP1071" s="262"/>
      <c r="AQ1071" s="262"/>
      <c r="AR1071" s="262"/>
      <c r="AS1071" s="262"/>
      <c r="AT1071" s="262"/>
      <c r="AU1071" s="262"/>
      <c r="AV1071" s="262"/>
      <c r="AW1071" s="264"/>
      <c r="AX1071" s="262"/>
      <c r="AY1071" s="262"/>
      <c r="AZ1071" s="262"/>
    </row>
    <row r="1072" spans="1:52" ht="27" customHeight="1">
      <c r="A1072" s="264"/>
      <c r="B1072" s="639">
        <v>1058</v>
      </c>
      <c r="C1072" s="639" t="s">
        <v>2853</v>
      </c>
      <c r="D1072" s="640" t="s">
        <v>983</v>
      </c>
      <c r="E1072" s="640" t="s">
        <v>997</v>
      </c>
      <c r="F1072" s="640">
        <f>IFERROR(VLOOKUP(C1072,'Gebäude-Typen'!$A$7:$D$215,4,FALSE),"")</f>
        <v>1</v>
      </c>
      <c r="G1072" s="641" t="s">
        <v>2180</v>
      </c>
      <c r="H1072" s="640" t="s">
        <v>1002</v>
      </c>
      <c r="I1072" s="639"/>
      <c r="J1072" s="640" t="s">
        <v>2654</v>
      </c>
      <c r="K1072" s="642">
        <v>43.52</v>
      </c>
      <c r="L1072" s="639" t="s">
        <v>1003</v>
      </c>
      <c r="M1072" s="639" t="s">
        <v>2625</v>
      </c>
      <c r="N1072" s="639" t="s">
        <v>2625</v>
      </c>
      <c r="O1072" s="639"/>
      <c r="P1072" s="734"/>
      <c r="Q1072" s="642"/>
      <c r="R1072" s="639"/>
      <c r="S1072" s="729">
        <f>IFERROR(ROUND(VLOOKUP(M1072,Reinigungstage,IF('Gebäude-Typen'!$C$6&lt;&gt;0,'Gebäude-Typen'!$C$6,VLOOKUP(C1072,Gebäude_Typen,2,FALSE)),FALSE),2),"")</f>
        <v>72.19</v>
      </c>
      <c r="T1072" s="729">
        <f>IFERROR(ROUND(VLOOKUP(N1072,Reinigungstage,IF('Gebäude-Typen'!$C$6&lt;&gt;0,'Gebäude-Typen'!$C$6,VLOOKUP(C1072,Gebäude_Typen,3,FALSE)),FALSE),2),"")</f>
        <v>24</v>
      </c>
      <c r="U1072" s="730">
        <f t="shared" si="163"/>
        <v>17.98</v>
      </c>
      <c r="V1072" s="731">
        <f>IFERROR(INDEX('2. Raumgruppen'!$A$1:$Y$33,MATCH(IF(ISERROR(SEARCH(" ",M1072,1)),MID(M1072,1,3),MID(M1072,1,SEARCH(" ",M1072,1)-1)),'2. Raumgruppen'!$B:$B,0),IF(ISERROR(SEARCH(" ",M1072,1)),MATCH('2. Raumgruppen'!$L$8,'2. Raumgruppen'!$8:$8,0),MATCH(MID(M1072,SEARCH(" ",M1072,1)+1,3),'2. Raumgruppen'!$8:$8,0))),"")</f>
        <v>0</v>
      </c>
      <c r="W1072" s="731">
        <f>IFERROR(INDEX('2. Raumgruppen'!$A$1:$Y$33,MATCH(IF(ISERROR(SEARCH(" ",N1072,1)),MID(N1072,1,3),MID(N1072,1,SEARCH(" ",N1072,1)-1)),'2. Raumgruppen'!$B:$B,0),IF(ISERROR(SEARCH(" ",N1072,1)),MATCH('2. Raumgruppen'!$L$8,'2. Raumgruppen'!$8:$8,0),MATCH(MID(N1072,SEARCH(" ",N1072,1)+1,3),'2. Raumgruppen'!$8:$8,0))),"")</f>
        <v>0</v>
      </c>
      <c r="X1072" s="732">
        <f t="shared" si="164"/>
        <v>3141.7088000000003</v>
      </c>
      <c r="Y1072" s="732">
        <f t="shared" si="165"/>
        <v>1044.48</v>
      </c>
      <c r="Z1072" s="733" t="str">
        <f t="shared" si="166"/>
        <v/>
      </c>
      <c r="AA1072" s="732" t="str">
        <f t="shared" si="167"/>
        <v/>
      </c>
      <c r="AB1072" s="643"/>
      <c r="AC1072" s="276"/>
      <c r="AD1072" s="277"/>
      <c r="AE1072" s="278"/>
      <c r="AF1072" s="278" t="str">
        <f t="shared" si="159"/>
        <v>a</v>
      </c>
      <c r="AG1072" s="278"/>
      <c r="AH1072" s="279">
        <f t="shared" si="160"/>
        <v>17.98</v>
      </c>
      <c r="AI1072" s="279" t="str">
        <f t="shared" si="161"/>
        <v/>
      </c>
      <c r="AJ1072" s="279" t="str">
        <f t="shared" si="162"/>
        <v/>
      </c>
      <c r="AK1072" s="278"/>
      <c r="AL1072" s="278"/>
      <c r="AM1072" s="278"/>
      <c r="AN1072" s="278"/>
      <c r="AO1072" s="262"/>
      <c r="AP1072" s="262"/>
      <c r="AQ1072" s="262"/>
      <c r="AR1072" s="262"/>
      <c r="AS1072" s="262"/>
      <c r="AT1072" s="262"/>
      <c r="AU1072" s="262"/>
      <c r="AV1072" s="262"/>
      <c r="AW1072" s="264"/>
      <c r="AX1072" s="264"/>
      <c r="AY1072" s="264"/>
      <c r="AZ1072" s="262"/>
    </row>
    <row r="1073" spans="1:52" ht="27" customHeight="1">
      <c r="B1073" s="639">
        <v>1059</v>
      </c>
      <c r="C1073" s="639" t="s">
        <v>2853</v>
      </c>
      <c r="D1073" s="640" t="s">
        <v>983</v>
      </c>
      <c r="E1073" s="640" t="s">
        <v>997</v>
      </c>
      <c r="F1073" s="640">
        <f>IFERROR(VLOOKUP(C1073,'Gebäude-Typen'!$A$7:$D$215,4,FALSE),"")</f>
        <v>1</v>
      </c>
      <c r="G1073" s="641" t="s">
        <v>2181</v>
      </c>
      <c r="H1073" s="640" t="s">
        <v>1002</v>
      </c>
      <c r="I1073" s="639"/>
      <c r="J1073" s="640" t="s">
        <v>2649</v>
      </c>
      <c r="K1073" s="642">
        <v>28.19</v>
      </c>
      <c r="L1073" s="639" t="s">
        <v>1003</v>
      </c>
      <c r="M1073" s="639" t="s">
        <v>2625</v>
      </c>
      <c r="N1073" s="639" t="s">
        <v>2625</v>
      </c>
      <c r="O1073" s="639"/>
      <c r="P1073" s="734"/>
      <c r="Q1073" s="642"/>
      <c r="R1073" s="639"/>
      <c r="S1073" s="729">
        <f>IFERROR(ROUND(VLOOKUP(M1073,Reinigungstage,IF('Gebäude-Typen'!$C$6&lt;&gt;0,'Gebäude-Typen'!$C$6,VLOOKUP(C1073,Gebäude_Typen,2,FALSE)),FALSE),2),"")</f>
        <v>72.19</v>
      </c>
      <c r="T1073" s="729">
        <f>IFERROR(ROUND(VLOOKUP(N1073,Reinigungstage,IF('Gebäude-Typen'!$C$6&lt;&gt;0,'Gebäude-Typen'!$C$6,VLOOKUP(C1073,Gebäude_Typen,3,FALSE)),FALSE),2),"")</f>
        <v>24</v>
      </c>
      <c r="U1073" s="730">
        <f t="shared" si="163"/>
        <v>17.98</v>
      </c>
      <c r="V1073" s="731">
        <f>IFERROR(INDEX('2. Raumgruppen'!$A$1:$Y$33,MATCH(IF(ISERROR(SEARCH(" ",M1073,1)),MID(M1073,1,3),MID(M1073,1,SEARCH(" ",M1073,1)-1)),'2. Raumgruppen'!$B:$B,0),IF(ISERROR(SEARCH(" ",M1073,1)),MATCH('2. Raumgruppen'!$L$8,'2. Raumgruppen'!$8:$8,0),MATCH(MID(M1073,SEARCH(" ",M1073,1)+1,3),'2. Raumgruppen'!$8:$8,0))),"")</f>
        <v>0</v>
      </c>
      <c r="W1073" s="731">
        <f>IFERROR(INDEX('2. Raumgruppen'!$A$1:$Y$33,MATCH(IF(ISERROR(SEARCH(" ",N1073,1)),MID(N1073,1,3),MID(N1073,1,SEARCH(" ",N1073,1)-1)),'2. Raumgruppen'!$B:$B,0),IF(ISERROR(SEARCH(" ",N1073,1)),MATCH('2. Raumgruppen'!$L$8,'2. Raumgruppen'!$8:$8,0),MATCH(MID(N1073,SEARCH(" ",N1073,1)+1,3),'2. Raumgruppen'!$8:$8,0))),"")</f>
        <v>0</v>
      </c>
      <c r="X1073" s="732">
        <f t="shared" si="164"/>
        <v>2035.0361</v>
      </c>
      <c r="Y1073" s="732">
        <f t="shared" si="165"/>
        <v>676.56000000000006</v>
      </c>
      <c r="Z1073" s="733" t="str">
        <f t="shared" si="166"/>
        <v/>
      </c>
      <c r="AA1073" s="732" t="str">
        <f t="shared" si="167"/>
        <v/>
      </c>
      <c r="AB1073" s="643"/>
      <c r="AC1073" s="276"/>
      <c r="AD1073" s="277"/>
      <c r="AE1073" s="278"/>
      <c r="AF1073" s="278" t="str">
        <f t="shared" si="159"/>
        <v>a</v>
      </c>
      <c r="AG1073" s="278"/>
      <c r="AH1073" s="279">
        <f t="shared" si="160"/>
        <v>17.98</v>
      </c>
      <c r="AI1073" s="279" t="str">
        <f t="shared" si="161"/>
        <v/>
      </c>
      <c r="AJ1073" s="279" t="str">
        <f t="shared" si="162"/>
        <v/>
      </c>
      <c r="AK1073" s="278"/>
      <c r="AL1073" s="278"/>
      <c r="AM1073" s="278"/>
      <c r="AN1073" s="278"/>
      <c r="AO1073" s="262"/>
      <c r="AP1073" s="262"/>
      <c r="AQ1073" s="262"/>
      <c r="AR1073" s="262"/>
      <c r="AS1073" s="262"/>
      <c r="AT1073" s="262"/>
      <c r="AU1073" s="262"/>
      <c r="AV1073" s="262"/>
      <c r="AW1073" s="264"/>
      <c r="AX1073" s="262"/>
      <c r="AY1073" s="262"/>
      <c r="AZ1073" s="262"/>
    </row>
    <row r="1074" spans="1:52" ht="27" customHeight="1">
      <c r="A1074" s="264"/>
      <c r="B1074" s="639">
        <v>1060</v>
      </c>
      <c r="C1074" s="639" t="s">
        <v>2853</v>
      </c>
      <c r="D1074" s="640" t="s">
        <v>983</v>
      </c>
      <c r="E1074" s="640" t="s">
        <v>997</v>
      </c>
      <c r="F1074" s="640">
        <f>IFERROR(VLOOKUP(C1074,'Gebäude-Typen'!$A$7:$D$215,4,FALSE),"")</f>
        <v>1</v>
      </c>
      <c r="G1074" s="641" t="s">
        <v>2182</v>
      </c>
      <c r="H1074" s="640" t="s">
        <v>1002</v>
      </c>
      <c r="I1074" s="639"/>
      <c r="J1074" s="640" t="s">
        <v>2654</v>
      </c>
      <c r="K1074" s="642">
        <v>11.48</v>
      </c>
      <c r="L1074" s="639" t="s">
        <v>1003</v>
      </c>
      <c r="M1074" s="639" t="s">
        <v>2625</v>
      </c>
      <c r="N1074" s="639" t="s">
        <v>2625</v>
      </c>
      <c r="O1074" s="639"/>
      <c r="P1074" s="734"/>
      <c r="Q1074" s="642"/>
      <c r="R1074" s="639"/>
      <c r="S1074" s="729">
        <f>IFERROR(ROUND(VLOOKUP(M1074,Reinigungstage,IF('Gebäude-Typen'!$C$6&lt;&gt;0,'Gebäude-Typen'!$C$6,VLOOKUP(C1074,Gebäude_Typen,2,FALSE)),FALSE),2),"")</f>
        <v>72.19</v>
      </c>
      <c r="T1074" s="729">
        <f>IFERROR(ROUND(VLOOKUP(N1074,Reinigungstage,IF('Gebäude-Typen'!$C$6&lt;&gt;0,'Gebäude-Typen'!$C$6,VLOOKUP(C1074,Gebäude_Typen,3,FALSE)),FALSE),2),"")</f>
        <v>24</v>
      </c>
      <c r="U1074" s="730">
        <f t="shared" si="163"/>
        <v>17.98</v>
      </c>
      <c r="V1074" s="731">
        <f>IFERROR(INDEX('2. Raumgruppen'!$A$1:$Y$33,MATCH(IF(ISERROR(SEARCH(" ",M1074,1)),MID(M1074,1,3),MID(M1074,1,SEARCH(" ",M1074,1)-1)),'2. Raumgruppen'!$B:$B,0),IF(ISERROR(SEARCH(" ",M1074,1)),MATCH('2. Raumgruppen'!$L$8,'2. Raumgruppen'!$8:$8,0),MATCH(MID(M1074,SEARCH(" ",M1074,1)+1,3),'2. Raumgruppen'!$8:$8,0))),"")</f>
        <v>0</v>
      </c>
      <c r="W1074" s="731">
        <f>IFERROR(INDEX('2. Raumgruppen'!$A$1:$Y$33,MATCH(IF(ISERROR(SEARCH(" ",N1074,1)),MID(N1074,1,3),MID(N1074,1,SEARCH(" ",N1074,1)-1)),'2. Raumgruppen'!$B:$B,0),IF(ISERROR(SEARCH(" ",N1074,1)),MATCH('2. Raumgruppen'!$L$8,'2. Raumgruppen'!$8:$8,0),MATCH(MID(N1074,SEARCH(" ",N1074,1)+1,3),'2. Raumgruppen'!$8:$8,0))),"")</f>
        <v>0</v>
      </c>
      <c r="X1074" s="732">
        <f t="shared" si="164"/>
        <v>828.74120000000005</v>
      </c>
      <c r="Y1074" s="732">
        <f t="shared" si="165"/>
        <v>275.52</v>
      </c>
      <c r="Z1074" s="733" t="str">
        <f t="shared" si="166"/>
        <v/>
      </c>
      <c r="AA1074" s="732" t="str">
        <f t="shared" si="167"/>
        <v/>
      </c>
      <c r="AB1074" s="643"/>
      <c r="AC1074" s="276"/>
      <c r="AD1074" s="277"/>
      <c r="AE1074" s="278"/>
      <c r="AF1074" s="278" t="str">
        <f t="shared" si="159"/>
        <v>a</v>
      </c>
      <c r="AG1074" s="278"/>
      <c r="AH1074" s="279">
        <f t="shared" si="160"/>
        <v>17.98</v>
      </c>
      <c r="AI1074" s="279" t="str">
        <f t="shared" si="161"/>
        <v/>
      </c>
      <c r="AJ1074" s="279" t="str">
        <f t="shared" si="162"/>
        <v/>
      </c>
      <c r="AK1074" s="278"/>
      <c r="AL1074" s="278"/>
      <c r="AM1074" s="278"/>
      <c r="AN1074" s="278"/>
      <c r="AO1074" s="262"/>
      <c r="AP1074" s="262"/>
      <c r="AQ1074" s="262"/>
      <c r="AR1074" s="262"/>
      <c r="AS1074" s="262"/>
      <c r="AT1074" s="262"/>
      <c r="AU1074" s="262"/>
      <c r="AV1074" s="262"/>
      <c r="AW1074" s="262"/>
      <c r="AX1074" s="262"/>
      <c r="AY1074" s="262"/>
      <c r="AZ1074" s="262"/>
    </row>
    <row r="1075" spans="1:52" ht="27" customHeight="1">
      <c r="B1075" s="639">
        <v>1061</v>
      </c>
      <c r="C1075" s="639" t="s">
        <v>2853</v>
      </c>
      <c r="D1075" s="640" t="s">
        <v>983</v>
      </c>
      <c r="E1075" s="640" t="s">
        <v>997</v>
      </c>
      <c r="F1075" s="640">
        <f>IFERROR(VLOOKUP(C1075,'Gebäude-Typen'!$A$7:$D$215,4,FALSE),"")</f>
        <v>1</v>
      </c>
      <c r="G1075" s="641" t="s">
        <v>2183</v>
      </c>
      <c r="H1075" s="640" t="s">
        <v>1002</v>
      </c>
      <c r="I1075" s="639"/>
      <c r="J1075" s="640" t="s">
        <v>2654</v>
      </c>
      <c r="K1075" s="642">
        <v>11.48</v>
      </c>
      <c r="L1075" s="639" t="s">
        <v>1003</v>
      </c>
      <c r="M1075" s="639" t="s">
        <v>2625</v>
      </c>
      <c r="N1075" s="639" t="s">
        <v>2625</v>
      </c>
      <c r="O1075" s="639"/>
      <c r="P1075" s="734"/>
      <c r="Q1075" s="642"/>
      <c r="R1075" s="639"/>
      <c r="S1075" s="729">
        <f>IFERROR(ROUND(VLOOKUP(M1075,Reinigungstage,IF('Gebäude-Typen'!$C$6&lt;&gt;0,'Gebäude-Typen'!$C$6,VLOOKUP(C1075,Gebäude_Typen,2,FALSE)),FALSE),2),"")</f>
        <v>72.19</v>
      </c>
      <c r="T1075" s="729">
        <f>IFERROR(ROUND(VLOOKUP(N1075,Reinigungstage,IF('Gebäude-Typen'!$C$6&lt;&gt;0,'Gebäude-Typen'!$C$6,VLOOKUP(C1075,Gebäude_Typen,3,FALSE)),FALSE),2),"")</f>
        <v>24</v>
      </c>
      <c r="U1075" s="730">
        <f t="shared" si="163"/>
        <v>17.98</v>
      </c>
      <c r="V1075" s="731">
        <f>IFERROR(INDEX('2. Raumgruppen'!$A$1:$Y$33,MATCH(IF(ISERROR(SEARCH(" ",M1075,1)),MID(M1075,1,3),MID(M1075,1,SEARCH(" ",M1075,1)-1)),'2. Raumgruppen'!$B:$B,0),IF(ISERROR(SEARCH(" ",M1075,1)),MATCH('2. Raumgruppen'!$L$8,'2. Raumgruppen'!$8:$8,0),MATCH(MID(M1075,SEARCH(" ",M1075,1)+1,3),'2. Raumgruppen'!$8:$8,0))),"")</f>
        <v>0</v>
      </c>
      <c r="W1075" s="731">
        <f>IFERROR(INDEX('2. Raumgruppen'!$A$1:$Y$33,MATCH(IF(ISERROR(SEARCH(" ",N1075,1)),MID(N1075,1,3),MID(N1075,1,SEARCH(" ",N1075,1)-1)),'2. Raumgruppen'!$B:$B,0),IF(ISERROR(SEARCH(" ",N1075,1)),MATCH('2. Raumgruppen'!$L$8,'2. Raumgruppen'!$8:$8,0),MATCH(MID(N1075,SEARCH(" ",N1075,1)+1,3),'2. Raumgruppen'!$8:$8,0))),"")</f>
        <v>0</v>
      </c>
      <c r="X1075" s="732">
        <f t="shared" si="164"/>
        <v>828.74120000000005</v>
      </c>
      <c r="Y1075" s="732">
        <f t="shared" si="165"/>
        <v>275.52</v>
      </c>
      <c r="Z1075" s="733" t="str">
        <f t="shared" si="166"/>
        <v/>
      </c>
      <c r="AA1075" s="732" t="str">
        <f t="shared" si="167"/>
        <v/>
      </c>
      <c r="AB1075" s="643"/>
      <c r="AC1075" s="276"/>
      <c r="AD1075" s="277"/>
      <c r="AE1075" s="278"/>
      <c r="AF1075" s="278" t="str">
        <f t="shared" si="159"/>
        <v>a</v>
      </c>
      <c r="AG1075" s="278"/>
      <c r="AH1075" s="279">
        <f t="shared" si="160"/>
        <v>17.98</v>
      </c>
      <c r="AI1075" s="279" t="str">
        <f t="shared" si="161"/>
        <v/>
      </c>
      <c r="AJ1075" s="279" t="str">
        <f t="shared" si="162"/>
        <v/>
      </c>
      <c r="AK1075" s="278"/>
      <c r="AL1075" s="278"/>
      <c r="AM1075" s="278"/>
      <c r="AN1075" s="278"/>
      <c r="AO1075" s="262"/>
      <c r="AP1075" s="262"/>
      <c r="AQ1075" s="262"/>
      <c r="AR1075" s="262"/>
      <c r="AS1075" s="262"/>
      <c r="AT1075" s="262"/>
      <c r="AU1075" s="262"/>
      <c r="AV1075" s="262"/>
      <c r="AW1075" s="262"/>
      <c r="AX1075" s="262"/>
      <c r="AY1075" s="264"/>
      <c r="AZ1075" s="262"/>
    </row>
    <row r="1076" spans="1:52" ht="27" customHeight="1">
      <c r="B1076" s="639">
        <v>1062</v>
      </c>
      <c r="C1076" s="639" t="s">
        <v>2853</v>
      </c>
      <c r="D1076" s="640" t="s">
        <v>983</v>
      </c>
      <c r="E1076" s="640" t="s">
        <v>997</v>
      </c>
      <c r="F1076" s="640">
        <f>IFERROR(VLOOKUP(C1076,'Gebäude-Typen'!$A$7:$D$215,4,FALSE),"")</f>
        <v>1</v>
      </c>
      <c r="G1076" s="641" t="s">
        <v>2184</v>
      </c>
      <c r="H1076" s="640" t="s">
        <v>1002</v>
      </c>
      <c r="I1076" s="639"/>
      <c r="J1076" s="640" t="s">
        <v>2654</v>
      </c>
      <c r="K1076" s="642">
        <v>11.48</v>
      </c>
      <c r="L1076" s="639" t="s">
        <v>1003</v>
      </c>
      <c r="M1076" s="639" t="s">
        <v>2625</v>
      </c>
      <c r="N1076" s="639" t="s">
        <v>2625</v>
      </c>
      <c r="O1076" s="639"/>
      <c r="P1076" s="734"/>
      <c r="Q1076" s="642"/>
      <c r="R1076" s="639"/>
      <c r="S1076" s="729">
        <f>IFERROR(ROUND(VLOOKUP(M1076,Reinigungstage,IF('Gebäude-Typen'!$C$6&lt;&gt;0,'Gebäude-Typen'!$C$6,VLOOKUP(C1076,Gebäude_Typen,2,FALSE)),FALSE),2),"")</f>
        <v>72.19</v>
      </c>
      <c r="T1076" s="729">
        <f>IFERROR(ROUND(VLOOKUP(N1076,Reinigungstage,IF('Gebäude-Typen'!$C$6&lt;&gt;0,'Gebäude-Typen'!$C$6,VLOOKUP(C1076,Gebäude_Typen,3,FALSE)),FALSE),2),"")</f>
        <v>24</v>
      </c>
      <c r="U1076" s="730">
        <f t="shared" si="163"/>
        <v>17.98</v>
      </c>
      <c r="V1076" s="731">
        <f>IFERROR(INDEX('2. Raumgruppen'!$A$1:$Y$33,MATCH(IF(ISERROR(SEARCH(" ",M1076,1)),MID(M1076,1,3),MID(M1076,1,SEARCH(" ",M1076,1)-1)),'2. Raumgruppen'!$B:$B,0),IF(ISERROR(SEARCH(" ",M1076,1)),MATCH('2. Raumgruppen'!$L$8,'2. Raumgruppen'!$8:$8,0),MATCH(MID(M1076,SEARCH(" ",M1076,1)+1,3),'2. Raumgruppen'!$8:$8,0))),"")</f>
        <v>0</v>
      </c>
      <c r="W1076" s="731">
        <f>IFERROR(INDEX('2. Raumgruppen'!$A$1:$Y$33,MATCH(IF(ISERROR(SEARCH(" ",N1076,1)),MID(N1076,1,3),MID(N1076,1,SEARCH(" ",N1076,1)-1)),'2. Raumgruppen'!$B:$B,0),IF(ISERROR(SEARCH(" ",N1076,1)),MATCH('2. Raumgruppen'!$L$8,'2. Raumgruppen'!$8:$8,0),MATCH(MID(N1076,SEARCH(" ",N1076,1)+1,3),'2. Raumgruppen'!$8:$8,0))),"")</f>
        <v>0</v>
      </c>
      <c r="X1076" s="732">
        <f t="shared" si="164"/>
        <v>828.74120000000005</v>
      </c>
      <c r="Y1076" s="732">
        <f t="shared" si="165"/>
        <v>275.52</v>
      </c>
      <c r="Z1076" s="733" t="str">
        <f t="shared" si="166"/>
        <v/>
      </c>
      <c r="AA1076" s="732" t="str">
        <f t="shared" si="167"/>
        <v/>
      </c>
      <c r="AB1076" s="643"/>
      <c r="AC1076" s="276"/>
      <c r="AD1076" s="277"/>
      <c r="AE1076" s="278"/>
      <c r="AF1076" s="278" t="str">
        <f t="shared" si="159"/>
        <v>a</v>
      </c>
      <c r="AG1076" s="278"/>
      <c r="AH1076" s="279">
        <f t="shared" si="160"/>
        <v>17.98</v>
      </c>
      <c r="AI1076" s="279" t="str">
        <f t="shared" si="161"/>
        <v/>
      </c>
      <c r="AJ1076" s="279" t="str">
        <f t="shared" si="162"/>
        <v/>
      </c>
      <c r="AK1076" s="278"/>
      <c r="AL1076" s="278"/>
      <c r="AM1076" s="278"/>
      <c r="AN1076" s="278"/>
      <c r="AO1076" s="262"/>
      <c r="AP1076" s="262"/>
      <c r="AQ1076" s="262"/>
      <c r="AR1076" s="262"/>
      <c r="AS1076" s="262"/>
      <c r="AT1076" s="262"/>
      <c r="AU1076" s="262"/>
      <c r="AV1076" s="262"/>
      <c r="AW1076" s="262"/>
      <c r="AX1076" s="262"/>
      <c r="AY1076" s="264"/>
      <c r="AZ1076" s="264"/>
    </row>
    <row r="1077" spans="1:52" ht="27" customHeight="1">
      <c r="B1077" s="639">
        <v>1063</v>
      </c>
      <c r="C1077" s="639" t="s">
        <v>2853</v>
      </c>
      <c r="D1077" s="640" t="s">
        <v>983</v>
      </c>
      <c r="E1077" s="640" t="s">
        <v>997</v>
      </c>
      <c r="F1077" s="640">
        <f>IFERROR(VLOOKUP(C1077,'Gebäude-Typen'!$A$7:$D$215,4,FALSE),"")</f>
        <v>1</v>
      </c>
      <c r="G1077" s="641" t="s">
        <v>2185</v>
      </c>
      <c r="H1077" s="640" t="s">
        <v>1070</v>
      </c>
      <c r="I1077" s="639"/>
      <c r="J1077" s="640" t="s">
        <v>2649</v>
      </c>
      <c r="K1077" s="642">
        <v>6.68</v>
      </c>
      <c r="L1077" s="639" t="s">
        <v>1073</v>
      </c>
      <c r="M1077" s="639" t="s">
        <v>153</v>
      </c>
      <c r="N1077" s="639" t="s">
        <v>153</v>
      </c>
      <c r="O1077" s="639"/>
      <c r="P1077" s="734"/>
      <c r="Q1077" s="642"/>
      <c r="R1077" s="639"/>
      <c r="S1077" s="729">
        <f>IFERROR(ROUND(VLOOKUP(M1077,Reinigungstage,IF('Gebäude-Typen'!$C$6&lt;&gt;0,'Gebäude-Typen'!$C$6,VLOOKUP(C1077,Gebäude_Typen,2,FALSE)),FALSE),2),"")</f>
        <v>0</v>
      </c>
      <c r="T1077" s="729">
        <f>IFERROR(ROUND(VLOOKUP(N1077,Reinigungstage,IF('Gebäude-Typen'!$C$6&lt;&gt;0,'Gebäude-Typen'!$C$6,VLOOKUP(C1077,Gebäude_Typen,3,FALSE)),FALSE),2),"")</f>
        <v>0</v>
      </c>
      <c r="U1077" s="730">
        <f t="shared" si="163"/>
        <v>17.98</v>
      </c>
      <c r="V1077" s="731">
        <f>IFERROR(INDEX('2. Raumgruppen'!$A$1:$Y$33,MATCH(IF(ISERROR(SEARCH(" ",M1077,1)),MID(M1077,1,3),MID(M1077,1,SEARCH(" ",M1077,1)-1)),'2. Raumgruppen'!$B:$B,0),IF(ISERROR(SEARCH(" ",M1077,1)),MATCH('2. Raumgruppen'!$L$8,'2. Raumgruppen'!$8:$8,0),MATCH(MID(M1077,SEARCH(" ",M1077,1)+1,3),'2. Raumgruppen'!$8:$8,0))),"")</f>
        <v>0</v>
      </c>
      <c r="W1077" s="731">
        <f>IFERROR(INDEX('2. Raumgruppen'!$A$1:$Y$33,MATCH(IF(ISERROR(SEARCH(" ",N1077,1)),MID(N1077,1,3),MID(N1077,1,SEARCH(" ",N1077,1)-1)),'2. Raumgruppen'!$B:$B,0),IF(ISERROR(SEARCH(" ",N1077,1)),MATCH('2. Raumgruppen'!$L$8,'2. Raumgruppen'!$8:$8,0),MATCH(MID(N1077,SEARCH(" ",N1077,1)+1,3),'2. Raumgruppen'!$8:$8,0))),"")</f>
        <v>0</v>
      </c>
      <c r="X1077" s="732">
        <f t="shared" si="164"/>
        <v>0</v>
      </c>
      <c r="Y1077" s="732">
        <f t="shared" si="165"/>
        <v>0</v>
      </c>
      <c r="Z1077" s="733" t="str">
        <f t="shared" si="166"/>
        <v/>
      </c>
      <c r="AA1077" s="732" t="str">
        <f t="shared" si="167"/>
        <v/>
      </c>
      <c r="AB1077" s="643"/>
      <c r="AC1077" s="276"/>
      <c r="AD1077" s="277"/>
      <c r="AE1077" s="278"/>
      <c r="AF1077" s="278" t="str">
        <f t="shared" ref="AF1077:AF1140" si="170">LEFT(N1077,1)</f>
        <v>n</v>
      </c>
      <c r="AG1077" s="278"/>
      <c r="AH1077" s="279">
        <f t="shared" ref="AH1077:AH1140" si="171">IF(U1077=SVS,U1077,"")</f>
        <v>17.98</v>
      </c>
      <c r="AI1077" s="279" t="str">
        <f t="shared" ref="AI1077:AI1140" si="172">IF(U1077=SVSg,U1077,"")</f>
        <v/>
      </c>
      <c r="AJ1077" s="279" t="str">
        <f t="shared" ref="AJ1077:AJ1140" si="173">IF(AND(U1077&lt;&gt;SVS,U1077&lt;&gt;SVSg,T1077&lt;&gt;0),U1077,"")</f>
        <v/>
      </c>
      <c r="AK1077" s="278"/>
      <c r="AL1077" s="278"/>
      <c r="AM1077" s="278"/>
      <c r="AN1077" s="278"/>
      <c r="AO1077" s="262"/>
      <c r="AP1077" s="262"/>
      <c r="AQ1077" s="262"/>
      <c r="AR1077" s="262"/>
      <c r="AS1077" s="262"/>
      <c r="AT1077" s="262"/>
      <c r="AU1077" s="262"/>
      <c r="AV1077" s="262"/>
      <c r="AW1077" s="264"/>
      <c r="AX1077" s="262"/>
      <c r="AY1077" s="264"/>
      <c r="AZ1077" s="262"/>
    </row>
    <row r="1078" spans="1:52" ht="27" customHeight="1">
      <c r="B1078" s="639">
        <v>1064</v>
      </c>
      <c r="C1078" s="639" t="s">
        <v>2853</v>
      </c>
      <c r="D1078" s="640" t="s">
        <v>983</v>
      </c>
      <c r="E1078" s="640" t="s">
        <v>997</v>
      </c>
      <c r="F1078" s="640">
        <f>IFERROR(VLOOKUP(C1078,'Gebäude-Typen'!$A$7:$D$215,4,FALSE),"")</f>
        <v>1</v>
      </c>
      <c r="G1078" s="641" t="s">
        <v>2186</v>
      </c>
      <c r="H1078" s="640" t="s">
        <v>1010</v>
      </c>
      <c r="I1078" s="639"/>
      <c r="J1078" s="640" t="s">
        <v>2648</v>
      </c>
      <c r="K1078" s="642">
        <v>9.5299999999999994</v>
      </c>
      <c r="L1078" s="639" t="s">
        <v>1011</v>
      </c>
      <c r="M1078" s="639" t="s">
        <v>2628</v>
      </c>
      <c r="N1078" s="639" t="s">
        <v>2628</v>
      </c>
      <c r="O1078" s="639"/>
      <c r="P1078" s="734"/>
      <c r="Q1078" s="642"/>
      <c r="R1078" s="639"/>
      <c r="S1078" s="729">
        <f>IFERROR(ROUND(VLOOKUP(M1078,Reinigungstage,IF('Gebäude-Typen'!$C$6&lt;&gt;0,'Gebäude-Typen'!$C$6,VLOOKUP(C1078,Gebäude_Typen,2,FALSE)),FALSE),2),"")</f>
        <v>180.46</v>
      </c>
      <c r="T1078" s="729">
        <f>IFERROR(ROUND(VLOOKUP(N1078,Reinigungstage,IF('Gebäude-Typen'!$C$6&lt;&gt;0,'Gebäude-Typen'!$C$6,VLOOKUP(C1078,Gebäude_Typen,3,FALSE)),FALSE),2),"")</f>
        <v>60</v>
      </c>
      <c r="U1078" s="730">
        <f t="shared" si="163"/>
        <v>17.98</v>
      </c>
      <c r="V1078" s="731">
        <f>IFERROR(INDEX('2. Raumgruppen'!$A$1:$Y$33,MATCH(IF(ISERROR(SEARCH(" ",M1078,1)),MID(M1078,1,3),MID(M1078,1,SEARCH(" ",M1078,1)-1)),'2. Raumgruppen'!$B:$B,0),IF(ISERROR(SEARCH(" ",M1078,1)),MATCH('2. Raumgruppen'!$L$8,'2. Raumgruppen'!$8:$8,0),MATCH(MID(M1078,SEARCH(" ",M1078,1)+1,3),'2. Raumgruppen'!$8:$8,0))),"")</f>
        <v>0</v>
      </c>
      <c r="W1078" s="731">
        <f>IFERROR(INDEX('2. Raumgruppen'!$A$1:$Y$33,MATCH(IF(ISERROR(SEARCH(" ",N1078,1)),MID(N1078,1,3),MID(N1078,1,SEARCH(" ",N1078,1)-1)),'2. Raumgruppen'!$B:$B,0),IF(ISERROR(SEARCH(" ",N1078,1)),MATCH('2. Raumgruppen'!$L$8,'2. Raumgruppen'!$8:$8,0),MATCH(MID(N1078,SEARCH(" ",N1078,1)+1,3),'2. Raumgruppen'!$8:$8,0))),"")</f>
        <v>0</v>
      </c>
      <c r="X1078" s="732">
        <f t="shared" si="164"/>
        <v>1719.7837999999999</v>
      </c>
      <c r="Y1078" s="732">
        <f t="shared" si="165"/>
        <v>571.79999999999995</v>
      </c>
      <c r="Z1078" s="733" t="str">
        <f t="shared" si="166"/>
        <v/>
      </c>
      <c r="AA1078" s="732" t="str">
        <f t="shared" si="167"/>
        <v/>
      </c>
      <c r="AB1078" s="643"/>
      <c r="AC1078" s="276"/>
      <c r="AD1078" s="277"/>
      <c r="AE1078" s="278"/>
      <c r="AF1078" s="278" t="str">
        <f t="shared" si="170"/>
        <v>c</v>
      </c>
      <c r="AG1078" s="278"/>
      <c r="AH1078" s="279">
        <f t="shared" si="171"/>
        <v>17.98</v>
      </c>
      <c r="AI1078" s="279" t="str">
        <f t="shared" si="172"/>
        <v/>
      </c>
      <c r="AJ1078" s="279" t="str">
        <f t="shared" si="173"/>
        <v/>
      </c>
      <c r="AK1078" s="278"/>
      <c r="AL1078" s="278"/>
      <c r="AM1078" s="278"/>
      <c r="AN1078" s="278"/>
      <c r="AO1078" s="262"/>
      <c r="AP1078" s="262"/>
      <c r="AQ1078" s="262"/>
      <c r="AR1078" s="262"/>
      <c r="AS1078" s="262"/>
      <c r="AT1078" s="262"/>
      <c r="AU1078" s="262"/>
      <c r="AV1078" s="262"/>
      <c r="AW1078" s="262"/>
      <c r="AX1078" s="262"/>
      <c r="AY1078" s="264"/>
      <c r="AZ1078" s="278"/>
    </row>
    <row r="1079" spans="1:52" ht="27" customHeight="1">
      <c r="A1079" s="264"/>
      <c r="B1079" s="639">
        <v>1065</v>
      </c>
      <c r="C1079" s="639" t="s">
        <v>2853</v>
      </c>
      <c r="D1079" s="640" t="s">
        <v>983</v>
      </c>
      <c r="E1079" s="640" t="s">
        <v>997</v>
      </c>
      <c r="F1079" s="640">
        <f>IFERROR(VLOOKUP(C1079,'Gebäude-Typen'!$A$7:$D$215,4,FALSE),"")</f>
        <v>1</v>
      </c>
      <c r="G1079" s="641" t="s">
        <v>2187</v>
      </c>
      <c r="H1079" s="640" t="s">
        <v>1082</v>
      </c>
      <c r="I1079" s="639"/>
      <c r="J1079" s="640" t="s">
        <v>2648</v>
      </c>
      <c r="K1079" s="642">
        <v>5.09</v>
      </c>
      <c r="L1079" s="639" t="s">
        <v>1011</v>
      </c>
      <c r="M1079" s="639" t="s">
        <v>2628</v>
      </c>
      <c r="N1079" s="639" t="s">
        <v>2628</v>
      </c>
      <c r="O1079" s="639"/>
      <c r="P1079" s="734"/>
      <c r="Q1079" s="642"/>
      <c r="R1079" s="639"/>
      <c r="S1079" s="729">
        <f>IFERROR(ROUND(VLOOKUP(M1079,Reinigungstage,IF('Gebäude-Typen'!$C$6&lt;&gt;0,'Gebäude-Typen'!$C$6,VLOOKUP(C1079,Gebäude_Typen,2,FALSE)),FALSE),2),"")</f>
        <v>180.46</v>
      </c>
      <c r="T1079" s="729">
        <f>IFERROR(ROUND(VLOOKUP(N1079,Reinigungstage,IF('Gebäude-Typen'!$C$6&lt;&gt;0,'Gebäude-Typen'!$C$6,VLOOKUP(C1079,Gebäude_Typen,3,FALSE)),FALSE),2),"")</f>
        <v>60</v>
      </c>
      <c r="U1079" s="730">
        <f t="shared" si="163"/>
        <v>17.98</v>
      </c>
      <c r="V1079" s="731">
        <f>IFERROR(INDEX('2. Raumgruppen'!$A$1:$Y$33,MATCH(IF(ISERROR(SEARCH(" ",M1079,1)),MID(M1079,1,3),MID(M1079,1,SEARCH(" ",M1079,1)-1)),'2. Raumgruppen'!$B:$B,0),IF(ISERROR(SEARCH(" ",M1079,1)),MATCH('2. Raumgruppen'!$L$8,'2. Raumgruppen'!$8:$8,0),MATCH(MID(M1079,SEARCH(" ",M1079,1)+1,3),'2. Raumgruppen'!$8:$8,0))),"")</f>
        <v>0</v>
      </c>
      <c r="W1079" s="731">
        <f>IFERROR(INDEX('2. Raumgruppen'!$A$1:$Y$33,MATCH(IF(ISERROR(SEARCH(" ",N1079,1)),MID(N1079,1,3),MID(N1079,1,SEARCH(" ",N1079,1)-1)),'2. Raumgruppen'!$B:$B,0),IF(ISERROR(SEARCH(" ",N1079,1)),MATCH('2. Raumgruppen'!$L$8,'2. Raumgruppen'!$8:$8,0),MATCH(MID(N1079,SEARCH(" ",N1079,1)+1,3),'2. Raumgruppen'!$8:$8,0))),"")</f>
        <v>0</v>
      </c>
      <c r="X1079" s="732">
        <f t="shared" si="164"/>
        <v>918.54140000000007</v>
      </c>
      <c r="Y1079" s="732">
        <f t="shared" si="165"/>
        <v>305.39999999999998</v>
      </c>
      <c r="Z1079" s="733" t="str">
        <f t="shared" si="166"/>
        <v/>
      </c>
      <c r="AA1079" s="732" t="str">
        <f t="shared" si="167"/>
        <v/>
      </c>
      <c r="AB1079" s="643"/>
      <c r="AC1079" s="276"/>
      <c r="AD1079" s="277"/>
      <c r="AE1079" s="278"/>
      <c r="AF1079" s="278" t="str">
        <f t="shared" si="170"/>
        <v>c</v>
      </c>
      <c r="AG1079" s="278"/>
      <c r="AH1079" s="279">
        <f t="shared" si="171"/>
        <v>17.98</v>
      </c>
      <c r="AI1079" s="279" t="str">
        <f t="shared" si="172"/>
        <v/>
      </c>
      <c r="AJ1079" s="279" t="str">
        <f t="shared" si="173"/>
        <v/>
      </c>
      <c r="AK1079" s="278"/>
      <c r="AL1079" s="278"/>
      <c r="AM1079" s="278"/>
      <c r="AN1079" s="278"/>
      <c r="AO1079" s="262"/>
      <c r="AP1079" s="262"/>
      <c r="AQ1079" s="262"/>
      <c r="AR1079" s="262"/>
      <c r="AS1079" s="262"/>
      <c r="AT1079" s="262"/>
      <c r="AU1079" s="262"/>
      <c r="AV1079" s="262"/>
      <c r="AW1079" s="264"/>
      <c r="AX1079" s="262"/>
      <c r="AY1079" s="264"/>
      <c r="AZ1079" s="278"/>
    </row>
    <row r="1080" spans="1:52" ht="27" customHeight="1">
      <c r="A1080" s="264"/>
      <c r="B1080" s="639">
        <v>1066</v>
      </c>
      <c r="C1080" s="639" t="s">
        <v>2853</v>
      </c>
      <c r="D1080" s="640" t="s">
        <v>983</v>
      </c>
      <c r="E1080" s="640" t="s">
        <v>997</v>
      </c>
      <c r="F1080" s="640">
        <f>IFERROR(VLOOKUP(C1080,'Gebäude-Typen'!$A$7:$D$215,4,FALSE),"")</f>
        <v>1</v>
      </c>
      <c r="G1080" s="641" t="s">
        <v>2188</v>
      </c>
      <c r="H1080" s="640" t="s">
        <v>1045</v>
      </c>
      <c r="I1080" s="639"/>
      <c r="J1080" s="640" t="s">
        <v>2648</v>
      </c>
      <c r="K1080" s="642">
        <v>62.23</v>
      </c>
      <c r="L1080" s="639" t="s">
        <v>1046</v>
      </c>
      <c r="M1080" s="639" t="s">
        <v>2620</v>
      </c>
      <c r="N1080" s="639" t="s">
        <v>2621</v>
      </c>
      <c r="O1080" s="639"/>
      <c r="P1080" s="734"/>
      <c r="Q1080" s="642"/>
      <c r="R1080" s="639"/>
      <c r="S1080" s="729">
        <f>IFERROR(ROUND(VLOOKUP(M1080,Reinigungstage,IF('Gebäude-Typen'!$C$6&lt;&gt;0,'Gebäude-Typen'!$C$6,VLOOKUP(C1080,Gebäude_Typen,2,FALSE)),FALSE),2),"")</f>
        <v>108.28</v>
      </c>
      <c r="T1080" s="729">
        <f>IFERROR(ROUND(VLOOKUP(N1080,Reinigungstage,IF('Gebäude-Typen'!$C$6&lt;&gt;0,'Gebäude-Typen'!$C$6,VLOOKUP(C1080,Gebäude_Typen,3,FALSE)),FALSE),2),"")</f>
        <v>12</v>
      </c>
      <c r="U1080" s="730">
        <f t="shared" si="163"/>
        <v>17.98</v>
      </c>
      <c r="V1080" s="731">
        <f>IFERROR(INDEX('2. Raumgruppen'!$A$1:$Y$33,MATCH(IF(ISERROR(SEARCH(" ",M1080,1)),MID(M1080,1,3),MID(M1080,1,SEARCH(" ",M1080,1)-1)),'2. Raumgruppen'!$B:$B,0),IF(ISERROR(SEARCH(" ",M1080,1)),MATCH('2. Raumgruppen'!$L$8,'2. Raumgruppen'!$8:$8,0),MATCH(MID(M1080,SEARCH(" ",M1080,1)+1,3),'2. Raumgruppen'!$8:$8,0))),"")</f>
        <v>0</v>
      </c>
      <c r="W1080" s="731">
        <f>IFERROR(INDEX('2. Raumgruppen'!$A$1:$Y$33,MATCH(IF(ISERROR(SEARCH(" ",N1080,1)),MID(N1080,1,3),MID(N1080,1,SEARCH(" ",N1080,1)-1)),'2. Raumgruppen'!$B:$B,0),IF(ISERROR(SEARCH(" ",N1080,1)),MATCH('2. Raumgruppen'!$L$8,'2. Raumgruppen'!$8:$8,0),MATCH(MID(N1080,SEARCH(" ",N1080,1)+1,3),'2. Raumgruppen'!$8:$8,0))),"")</f>
        <v>0</v>
      </c>
      <c r="X1080" s="732">
        <f t="shared" si="164"/>
        <v>6738.2644</v>
      </c>
      <c r="Y1080" s="732">
        <f t="shared" si="165"/>
        <v>746.76</v>
      </c>
      <c r="Z1080" s="733" t="str">
        <f t="shared" si="166"/>
        <v/>
      </c>
      <c r="AA1080" s="732" t="str">
        <f t="shared" si="167"/>
        <v/>
      </c>
      <c r="AB1080" s="643"/>
      <c r="AC1080" s="276"/>
      <c r="AD1080" s="277"/>
      <c r="AE1080" s="278"/>
      <c r="AF1080" s="278" t="str">
        <f t="shared" si="170"/>
        <v>f</v>
      </c>
      <c r="AG1080" s="278"/>
      <c r="AH1080" s="279">
        <f t="shared" si="171"/>
        <v>17.98</v>
      </c>
      <c r="AI1080" s="279" t="str">
        <f t="shared" si="172"/>
        <v/>
      </c>
      <c r="AJ1080" s="279" t="str">
        <f t="shared" si="173"/>
        <v/>
      </c>
      <c r="AK1080" s="278"/>
      <c r="AL1080" s="278"/>
      <c r="AM1080" s="278"/>
      <c r="AN1080" s="278"/>
      <c r="AO1080" s="262"/>
      <c r="AP1080" s="262"/>
      <c r="AQ1080" s="262"/>
      <c r="AR1080" s="262"/>
      <c r="AS1080" s="262"/>
      <c r="AT1080" s="262"/>
      <c r="AU1080" s="262"/>
      <c r="AV1080" s="262"/>
      <c r="AW1080" s="262"/>
      <c r="AX1080" s="262"/>
      <c r="AY1080" s="262"/>
      <c r="AZ1080" s="262"/>
    </row>
    <row r="1081" spans="1:52" ht="27" customHeight="1">
      <c r="B1081" s="639">
        <v>1067</v>
      </c>
      <c r="C1081" s="639" t="s">
        <v>2853</v>
      </c>
      <c r="D1081" s="640" t="s">
        <v>983</v>
      </c>
      <c r="E1081" s="640" t="s">
        <v>997</v>
      </c>
      <c r="F1081" s="640">
        <f>IFERROR(VLOOKUP(C1081,'Gebäude-Typen'!$A$7:$D$215,4,FALSE),"")</f>
        <v>1</v>
      </c>
      <c r="G1081" s="641" t="s">
        <v>2189</v>
      </c>
      <c r="H1081" s="640" t="s">
        <v>1005</v>
      </c>
      <c r="I1081" s="639"/>
      <c r="J1081" s="640" t="s">
        <v>2648</v>
      </c>
      <c r="K1081" s="642">
        <v>24.93</v>
      </c>
      <c r="L1081" s="639" t="s">
        <v>1006</v>
      </c>
      <c r="M1081" s="639" t="s">
        <v>2626</v>
      </c>
      <c r="N1081" s="639" t="s">
        <v>2627</v>
      </c>
      <c r="O1081" s="639"/>
      <c r="P1081" s="734"/>
      <c r="Q1081" s="642"/>
      <c r="R1081" s="639"/>
      <c r="S1081" s="729">
        <f>IFERROR(ROUND(VLOOKUP(M1081,Reinigungstage,IF('Gebäude-Typen'!$C$6&lt;&gt;0,'Gebäude-Typen'!$C$6,VLOOKUP(C1081,Gebäude_Typen,2,FALSE)),FALSE),2),"")</f>
        <v>108.28</v>
      </c>
      <c r="T1081" s="729">
        <f>IFERROR(ROUND(VLOOKUP(N1081,Reinigungstage,IF('Gebäude-Typen'!$C$6&lt;&gt;0,'Gebäude-Typen'!$C$6,VLOOKUP(C1081,Gebäude_Typen,3,FALSE)),FALSE),2),"")</f>
        <v>12</v>
      </c>
      <c r="U1081" s="730">
        <f t="shared" si="163"/>
        <v>17.98</v>
      </c>
      <c r="V1081" s="731">
        <f>IFERROR(INDEX('2. Raumgruppen'!$A$1:$Y$33,MATCH(IF(ISERROR(SEARCH(" ",M1081,1)),MID(M1081,1,3),MID(M1081,1,SEARCH(" ",M1081,1)-1)),'2. Raumgruppen'!$B:$B,0),IF(ISERROR(SEARCH(" ",M1081,1)),MATCH('2. Raumgruppen'!$L$8,'2. Raumgruppen'!$8:$8,0),MATCH(MID(M1081,SEARCH(" ",M1081,1)+1,3),'2. Raumgruppen'!$8:$8,0))),"")</f>
        <v>0</v>
      </c>
      <c r="W1081" s="731">
        <f>IFERROR(INDEX('2. Raumgruppen'!$A$1:$Y$33,MATCH(IF(ISERROR(SEARCH(" ",N1081,1)),MID(N1081,1,3),MID(N1081,1,SEARCH(" ",N1081,1)-1)),'2. Raumgruppen'!$B:$B,0),IF(ISERROR(SEARCH(" ",N1081,1)),MATCH('2. Raumgruppen'!$L$8,'2. Raumgruppen'!$8:$8,0),MATCH(MID(N1081,SEARCH(" ",N1081,1)+1,3),'2. Raumgruppen'!$8:$8,0))),"")</f>
        <v>0</v>
      </c>
      <c r="X1081" s="732">
        <f t="shared" si="164"/>
        <v>2699.4204</v>
      </c>
      <c r="Y1081" s="732">
        <f t="shared" si="165"/>
        <v>299.15999999999997</v>
      </c>
      <c r="Z1081" s="733" t="str">
        <f t="shared" si="166"/>
        <v/>
      </c>
      <c r="AA1081" s="732" t="str">
        <f t="shared" si="167"/>
        <v/>
      </c>
      <c r="AB1081" s="643"/>
      <c r="AC1081" s="276"/>
      <c r="AD1081" s="277"/>
      <c r="AE1081" s="278"/>
      <c r="AF1081" s="278" t="str">
        <f t="shared" si="170"/>
        <v>e</v>
      </c>
      <c r="AG1081" s="278"/>
      <c r="AH1081" s="279">
        <f t="shared" si="171"/>
        <v>17.98</v>
      </c>
      <c r="AI1081" s="279" t="str">
        <f t="shared" si="172"/>
        <v/>
      </c>
      <c r="AJ1081" s="279" t="str">
        <f t="shared" si="173"/>
        <v/>
      </c>
      <c r="AK1081" s="278"/>
      <c r="AL1081" s="278"/>
      <c r="AM1081" s="278"/>
      <c r="AN1081" s="278"/>
      <c r="AO1081" s="262"/>
      <c r="AP1081" s="262"/>
      <c r="AQ1081" s="262"/>
      <c r="AR1081" s="262"/>
      <c r="AS1081" s="262"/>
      <c r="AT1081" s="262"/>
      <c r="AU1081" s="262"/>
      <c r="AV1081" s="262"/>
      <c r="AW1081" s="264"/>
      <c r="AX1081" s="262"/>
      <c r="AY1081" s="262"/>
      <c r="AZ1081" s="262"/>
    </row>
    <row r="1082" spans="1:52" ht="27" customHeight="1">
      <c r="A1082" s="264"/>
      <c r="B1082" s="639">
        <v>1068</v>
      </c>
      <c r="C1082" s="639" t="s">
        <v>2853</v>
      </c>
      <c r="D1082" s="640" t="s">
        <v>983</v>
      </c>
      <c r="E1082" s="640" t="s">
        <v>997</v>
      </c>
      <c r="F1082" s="640">
        <f>IFERROR(VLOOKUP(C1082,'Gebäude-Typen'!$A$7:$D$215,4,FALSE),"")</f>
        <v>1</v>
      </c>
      <c r="G1082" s="641" t="s">
        <v>2190</v>
      </c>
      <c r="H1082" s="640" t="s">
        <v>1049</v>
      </c>
      <c r="I1082" s="639"/>
      <c r="J1082" s="640" t="s">
        <v>2648</v>
      </c>
      <c r="K1082" s="642">
        <v>2.95</v>
      </c>
      <c r="L1082" s="639" t="s">
        <v>1175</v>
      </c>
      <c r="M1082" s="639" t="s">
        <v>2620</v>
      </c>
      <c r="N1082" s="639" t="s">
        <v>2621</v>
      </c>
      <c r="O1082" s="639"/>
      <c r="P1082" s="734"/>
      <c r="Q1082" s="642"/>
      <c r="R1082" s="639"/>
      <c r="S1082" s="729">
        <f>IFERROR(ROUND(VLOOKUP(M1082,Reinigungstage,IF('Gebäude-Typen'!$C$6&lt;&gt;0,'Gebäude-Typen'!$C$6,VLOOKUP(C1082,Gebäude_Typen,2,FALSE)),FALSE),2),"")</f>
        <v>108.28</v>
      </c>
      <c r="T1082" s="729">
        <f>IFERROR(ROUND(VLOOKUP(N1082,Reinigungstage,IF('Gebäude-Typen'!$C$6&lt;&gt;0,'Gebäude-Typen'!$C$6,VLOOKUP(C1082,Gebäude_Typen,3,FALSE)),FALSE),2),"")</f>
        <v>12</v>
      </c>
      <c r="U1082" s="730">
        <f t="shared" si="163"/>
        <v>17.98</v>
      </c>
      <c r="V1082" s="731">
        <f>IFERROR(INDEX('2. Raumgruppen'!$A$1:$Y$33,MATCH(IF(ISERROR(SEARCH(" ",M1082,1)),MID(M1082,1,3),MID(M1082,1,SEARCH(" ",M1082,1)-1)),'2. Raumgruppen'!$B:$B,0),IF(ISERROR(SEARCH(" ",M1082,1)),MATCH('2. Raumgruppen'!$L$8,'2. Raumgruppen'!$8:$8,0),MATCH(MID(M1082,SEARCH(" ",M1082,1)+1,3),'2. Raumgruppen'!$8:$8,0))),"")</f>
        <v>0</v>
      </c>
      <c r="W1082" s="731">
        <f>IFERROR(INDEX('2. Raumgruppen'!$A$1:$Y$33,MATCH(IF(ISERROR(SEARCH(" ",N1082,1)),MID(N1082,1,3),MID(N1082,1,SEARCH(" ",N1082,1)-1)),'2. Raumgruppen'!$B:$B,0),IF(ISERROR(SEARCH(" ",N1082,1)),MATCH('2. Raumgruppen'!$L$8,'2. Raumgruppen'!$8:$8,0),MATCH(MID(N1082,SEARCH(" ",N1082,1)+1,3),'2. Raumgruppen'!$8:$8,0))),"")</f>
        <v>0</v>
      </c>
      <c r="X1082" s="732">
        <f t="shared" si="164"/>
        <v>319.42600000000004</v>
      </c>
      <c r="Y1082" s="732">
        <f t="shared" si="165"/>
        <v>35.400000000000006</v>
      </c>
      <c r="Z1082" s="733" t="str">
        <f t="shared" si="166"/>
        <v/>
      </c>
      <c r="AA1082" s="732" t="str">
        <f t="shared" si="167"/>
        <v/>
      </c>
      <c r="AB1082" s="643"/>
      <c r="AC1082" s="276"/>
      <c r="AD1082" s="277"/>
      <c r="AE1082" s="278"/>
      <c r="AF1082" s="278" t="str">
        <f t="shared" si="170"/>
        <v>f</v>
      </c>
      <c r="AG1082" s="278"/>
      <c r="AH1082" s="279">
        <f t="shared" si="171"/>
        <v>17.98</v>
      </c>
      <c r="AI1082" s="279" t="str">
        <f t="shared" si="172"/>
        <v/>
      </c>
      <c r="AJ1082" s="279" t="str">
        <f t="shared" si="173"/>
        <v/>
      </c>
      <c r="AK1082" s="278"/>
      <c r="AL1082" s="278"/>
      <c r="AM1082" s="278"/>
      <c r="AN1082" s="278"/>
      <c r="AO1082" s="262"/>
      <c r="AP1082" s="262"/>
      <c r="AQ1082" s="262"/>
      <c r="AR1082" s="262"/>
      <c r="AS1082" s="262"/>
      <c r="AT1082" s="262"/>
      <c r="AU1082" s="262"/>
      <c r="AV1082" s="262"/>
      <c r="AW1082" s="262"/>
      <c r="AX1082" s="262"/>
      <c r="AY1082" s="262"/>
      <c r="AZ1082" s="264"/>
    </row>
    <row r="1083" spans="1:52" ht="27" customHeight="1">
      <c r="B1083" s="639">
        <v>1069</v>
      </c>
      <c r="C1083" s="639" t="s">
        <v>2864</v>
      </c>
      <c r="D1083" s="640" t="s">
        <v>995</v>
      </c>
      <c r="E1083" s="640" t="s">
        <v>976</v>
      </c>
      <c r="F1083" s="640">
        <f>IFERROR(VLOOKUP(C1083,'Gebäude-Typen'!$A$7:$D$215,4,FALSE),"")</f>
        <v>1</v>
      </c>
      <c r="G1083" s="641" t="s">
        <v>2191</v>
      </c>
      <c r="H1083" s="640" t="s">
        <v>1045</v>
      </c>
      <c r="I1083" s="639"/>
      <c r="J1083" s="640" t="s">
        <v>2649</v>
      </c>
      <c r="K1083" s="642">
        <v>28.5</v>
      </c>
      <c r="L1083" s="639" t="s">
        <v>1046</v>
      </c>
      <c r="M1083" s="639" t="s">
        <v>2620</v>
      </c>
      <c r="N1083" s="639" t="s">
        <v>2621</v>
      </c>
      <c r="O1083" s="639"/>
      <c r="P1083" s="734"/>
      <c r="Q1083" s="642"/>
      <c r="R1083" s="639"/>
      <c r="S1083" s="729">
        <f>IFERROR(ROUND(VLOOKUP(M1083,Reinigungstage,IF('Gebäude-Typen'!$C$6&lt;&gt;0,'Gebäude-Typen'!$C$6,VLOOKUP(C1083,Gebäude_Typen,2,FALSE)),FALSE),2),"")</f>
        <v>108.28</v>
      </c>
      <c r="T1083" s="729">
        <f>IFERROR(ROUND(VLOOKUP(N1083,Reinigungstage,IF('Gebäude-Typen'!$C$6&lt;&gt;0,'Gebäude-Typen'!$C$6,VLOOKUP(C1083,Gebäude_Typen,3,FALSE)),FALSE),2),"")</f>
        <v>12</v>
      </c>
      <c r="U1083" s="730">
        <f t="shared" si="163"/>
        <v>17.98</v>
      </c>
      <c r="V1083" s="731">
        <f>IFERROR(INDEX('2. Raumgruppen'!$A$1:$Y$33,MATCH(IF(ISERROR(SEARCH(" ",M1083,1)),MID(M1083,1,3),MID(M1083,1,SEARCH(" ",M1083,1)-1)),'2. Raumgruppen'!$B:$B,0),IF(ISERROR(SEARCH(" ",M1083,1)),MATCH('2. Raumgruppen'!$L$8,'2. Raumgruppen'!$8:$8,0),MATCH(MID(M1083,SEARCH(" ",M1083,1)+1,3),'2. Raumgruppen'!$8:$8,0))),"")</f>
        <v>0</v>
      </c>
      <c r="W1083" s="731">
        <f>IFERROR(INDEX('2. Raumgruppen'!$A$1:$Y$33,MATCH(IF(ISERROR(SEARCH(" ",N1083,1)),MID(N1083,1,3),MID(N1083,1,SEARCH(" ",N1083,1)-1)),'2. Raumgruppen'!$B:$B,0),IF(ISERROR(SEARCH(" ",N1083,1)),MATCH('2. Raumgruppen'!$L$8,'2. Raumgruppen'!$8:$8,0),MATCH(MID(N1083,SEARCH(" ",N1083,1)+1,3),'2. Raumgruppen'!$8:$8,0))),"")</f>
        <v>0</v>
      </c>
      <c r="X1083" s="732">
        <f t="shared" si="164"/>
        <v>3085.98</v>
      </c>
      <c r="Y1083" s="732">
        <f t="shared" si="165"/>
        <v>342</v>
      </c>
      <c r="Z1083" s="733" t="str">
        <f t="shared" si="166"/>
        <v/>
      </c>
      <c r="AA1083" s="732" t="str">
        <f t="shared" si="167"/>
        <v/>
      </c>
      <c r="AB1083" s="643"/>
      <c r="AC1083" s="276"/>
      <c r="AD1083" s="277"/>
      <c r="AE1083" s="278"/>
      <c r="AF1083" s="278" t="str">
        <f t="shared" si="170"/>
        <v>f</v>
      </c>
      <c r="AG1083" s="278"/>
      <c r="AH1083" s="279">
        <f t="shared" si="171"/>
        <v>17.98</v>
      </c>
      <c r="AI1083" s="279" t="str">
        <f t="shared" si="172"/>
        <v/>
      </c>
      <c r="AJ1083" s="279" t="str">
        <f t="shared" si="173"/>
        <v/>
      </c>
      <c r="AK1083" s="278"/>
      <c r="AL1083" s="278"/>
      <c r="AM1083" s="278"/>
      <c r="AN1083" s="278"/>
      <c r="AO1083" s="262"/>
      <c r="AP1083" s="262"/>
      <c r="AQ1083" s="262"/>
      <c r="AR1083" s="262"/>
      <c r="AS1083" s="262"/>
      <c r="AT1083" s="262"/>
      <c r="AU1083" s="262"/>
      <c r="AV1083" s="262"/>
      <c r="AW1083" s="262"/>
      <c r="AX1083" s="262"/>
      <c r="AY1083" s="262"/>
      <c r="AZ1083" s="264"/>
    </row>
    <row r="1084" spans="1:52" ht="27" customHeight="1">
      <c r="B1084" s="639">
        <v>1070</v>
      </c>
      <c r="C1084" s="639" t="s">
        <v>2864</v>
      </c>
      <c r="D1084" s="640" t="s">
        <v>995</v>
      </c>
      <c r="E1084" s="640" t="s">
        <v>976</v>
      </c>
      <c r="F1084" s="640">
        <f>IFERROR(VLOOKUP(C1084,'Gebäude-Typen'!$A$7:$D$215,4,FALSE),"")</f>
        <v>1</v>
      </c>
      <c r="G1084" s="641" t="s">
        <v>2192</v>
      </c>
      <c r="H1084" s="640" t="s">
        <v>1005</v>
      </c>
      <c r="I1084" s="639"/>
      <c r="J1084" s="640" t="s">
        <v>2649</v>
      </c>
      <c r="K1084" s="642">
        <v>19.38</v>
      </c>
      <c r="L1084" s="639" t="s">
        <v>1006</v>
      </c>
      <c r="M1084" s="639" t="s">
        <v>2626</v>
      </c>
      <c r="N1084" s="639" t="s">
        <v>2627</v>
      </c>
      <c r="O1084" s="639"/>
      <c r="P1084" s="734"/>
      <c r="Q1084" s="642"/>
      <c r="R1084" s="639"/>
      <c r="S1084" s="729">
        <f>IFERROR(ROUND(VLOOKUP(M1084,Reinigungstage,IF('Gebäude-Typen'!$C$6&lt;&gt;0,'Gebäude-Typen'!$C$6,VLOOKUP(C1084,Gebäude_Typen,2,FALSE)),FALSE),2),"")</f>
        <v>108.28</v>
      </c>
      <c r="T1084" s="729">
        <f>IFERROR(ROUND(VLOOKUP(N1084,Reinigungstage,IF('Gebäude-Typen'!$C$6&lt;&gt;0,'Gebäude-Typen'!$C$6,VLOOKUP(C1084,Gebäude_Typen,3,FALSE)),FALSE),2),"")</f>
        <v>12</v>
      </c>
      <c r="U1084" s="730">
        <f t="shared" si="163"/>
        <v>17.98</v>
      </c>
      <c r="V1084" s="731">
        <f>IFERROR(INDEX('2. Raumgruppen'!$A$1:$Y$33,MATCH(IF(ISERROR(SEARCH(" ",M1084,1)),MID(M1084,1,3),MID(M1084,1,SEARCH(" ",M1084,1)-1)),'2. Raumgruppen'!$B:$B,0),IF(ISERROR(SEARCH(" ",M1084,1)),MATCH('2. Raumgruppen'!$L$8,'2. Raumgruppen'!$8:$8,0),MATCH(MID(M1084,SEARCH(" ",M1084,1)+1,3),'2. Raumgruppen'!$8:$8,0))),"")</f>
        <v>0</v>
      </c>
      <c r="W1084" s="731">
        <f>IFERROR(INDEX('2. Raumgruppen'!$A$1:$Y$33,MATCH(IF(ISERROR(SEARCH(" ",N1084,1)),MID(N1084,1,3),MID(N1084,1,SEARCH(" ",N1084,1)-1)),'2. Raumgruppen'!$B:$B,0),IF(ISERROR(SEARCH(" ",N1084,1)),MATCH('2. Raumgruppen'!$L$8,'2. Raumgruppen'!$8:$8,0),MATCH(MID(N1084,SEARCH(" ",N1084,1)+1,3),'2. Raumgruppen'!$8:$8,0))),"")</f>
        <v>0</v>
      </c>
      <c r="X1084" s="732">
        <f t="shared" si="164"/>
        <v>2098.4663999999998</v>
      </c>
      <c r="Y1084" s="732">
        <f t="shared" si="165"/>
        <v>232.56</v>
      </c>
      <c r="Z1084" s="733" t="str">
        <f t="shared" si="166"/>
        <v/>
      </c>
      <c r="AA1084" s="732" t="str">
        <f t="shared" si="167"/>
        <v/>
      </c>
      <c r="AB1084" s="643"/>
      <c r="AC1084" s="276"/>
      <c r="AD1084" s="277"/>
      <c r="AE1084" s="278"/>
      <c r="AF1084" s="278" t="str">
        <f t="shared" si="170"/>
        <v>e</v>
      </c>
      <c r="AG1084" s="278"/>
      <c r="AH1084" s="279">
        <f t="shared" si="171"/>
        <v>17.98</v>
      </c>
      <c r="AI1084" s="279" t="str">
        <f t="shared" si="172"/>
        <v/>
      </c>
      <c r="AJ1084" s="279" t="str">
        <f t="shared" si="173"/>
        <v/>
      </c>
      <c r="AK1084" s="278"/>
      <c r="AL1084" s="278"/>
      <c r="AM1084" s="278"/>
      <c r="AN1084" s="278"/>
      <c r="AO1084" s="262"/>
      <c r="AP1084" s="262"/>
      <c r="AQ1084" s="262"/>
      <c r="AR1084" s="262"/>
      <c r="AS1084" s="262"/>
      <c r="AT1084" s="262"/>
      <c r="AU1084" s="262"/>
      <c r="AV1084" s="262"/>
      <c r="AW1084" s="264"/>
      <c r="AX1084" s="262"/>
      <c r="AY1084" s="262"/>
      <c r="AZ1084" s="262"/>
    </row>
    <row r="1085" spans="1:52" ht="27" customHeight="1">
      <c r="A1085" s="264"/>
      <c r="B1085" s="639">
        <v>1071</v>
      </c>
      <c r="C1085" s="639" t="s">
        <v>2864</v>
      </c>
      <c r="D1085" s="640" t="s">
        <v>995</v>
      </c>
      <c r="E1085" s="640" t="s">
        <v>976</v>
      </c>
      <c r="F1085" s="640">
        <f>IFERROR(VLOOKUP(C1085,'Gebäude-Typen'!$A$7:$D$215,4,FALSE),"")</f>
        <v>1</v>
      </c>
      <c r="G1085" s="641" t="s">
        <v>2193</v>
      </c>
      <c r="H1085" s="640" t="s">
        <v>1049</v>
      </c>
      <c r="I1085" s="639"/>
      <c r="J1085" s="640" t="s">
        <v>2651</v>
      </c>
      <c r="K1085" s="642">
        <v>43.42</v>
      </c>
      <c r="L1085" s="639" t="s">
        <v>1538</v>
      </c>
      <c r="M1085" s="639" t="s">
        <v>153</v>
      </c>
      <c r="N1085" s="639" t="s">
        <v>153</v>
      </c>
      <c r="O1085" s="639"/>
      <c r="P1085" s="734"/>
      <c r="Q1085" s="642"/>
      <c r="R1085" s="639"/>
      <c r="S1085" s="729">
        <f>IFERROR(ROUND(VLOOKUP(M1085,Reinigungstage,IF('Gebäude-Typen'!$C$6&lt;&gt;0,'Gebäude-Typen'!$C$6,VLOOKUP(C1085,Gebäude_Typen,2,FALSE)),FALSE),2),"")</f>
        <v>0</v>
      </c>
      <c r="T1085" s="729">
        <f>IFERROR(ROUND(VLOOKUP(N1085,Reinigungstage,IF('Gebäude-Typen'!$C$6&lt;&gt;0,'Gebäude-Typen'!$C$6,VLOOKUP(C1085,Gebäude_Typen,3,FALSE)),FALSE),2),"")</f>
        <v>0</v>
      </c>
      <c r="U1085" s="730">
        <f t="shared" si="163"/>
        <v>17.98</v>
      </c>
      <c r="V1085" s="731">
        <f>IFERROR(INDEX('2. Raumgruppen'!$A$1:$Y$33,MATCH(IF(ISERROR(SEARCH(" ",M1085,1)),MID(M1085,1,3),MID(M1085,1,SEARCH(" ",M1085,1)-1)),'2. Raumgruppen'!$B:$B,0),IF(ISERROR(SEARCH(" ",M1085,1)),MATCH('2. Raumgruppen'!$L$8,'2. Raumgruppen'!$8:$8,0),MATCH(MID(M1085,SEARCH(" ",M1085,1)+1,3),'2. Raumgruppen'!$8:$8,0))),"")</f>
        <v>0</v>
      </c>
      <c r="W1085" s="731">
        <f>IFERROR(INDEX('2. Raumgruppen'!$A$1:$Y$33,MATCH(IF(ISERROR(SEARCH(" ",N1085,1)),MID(N1085,1,3),MID(N1085,1,SEARCH(" ",N1085,1)-1)),'2. Raumgruppen'!$B:$B,0),IF(ISERROR(SEARCH(" ",N1085,1)),MATCH('2. Raumgruppen'!$L$8,'2. Raumgruppen'!$8:$8,0),MATCH(MID(N1085,SEARCH(" ",N1085,1)+1,3),'2. Raumgruppen'!$8:$8,0))),"")</f>
        <v>0</v>
      </c>
      <c r="X1085" s="732">
        <f t="shared" si="164"/>
        <v>0</v>
      </c>
      <c r="Y1085" s="732">
        <f t="shared" si="165"/>
        <v>0</v>
      </c>
      <c r="Z1085" s="733" t="str">
        <f t="shared" si="166"/>
        <v/>
      </c>
      <c r="AA1085" s="732" t="str">
        <f t="shared" si="167"/>
        <v/>
      </c>
      <c r="AB1085" s="643"/>
      <c r="AC1085" s="276"/>
      <c r="AD1085" s="277"/>
      <c r="AE1085" s="278"/>
      <c r="AF1085" s="278" t="str">
        <f t="shared" si="170"/>
        <v>n</v>
      </c>
      <c r="AG1085" s="278"/>
      <c r="AH1085" s="279">
        <f t="shared" si="171"/>
        <v>17.98</v>
      </c>
      <c r="AI1085" s="279" t="str">
        <f t="shared" si="172"/>
        <v/>
      </c>
      <c r="AJ1085" s="279" t="str">
        <f t="shared" si="173"/>
        <v/>
      </c>
      <c r="AK1085" s="278"/>
      <c r="AL1085" s="278"/>
      <c r="AM1085" s="278"/>
      <c r="AN1085" s="278"/>
      <c r="AO1085" s="262"/>
      <c r="AP1085" s="262"/>
      <c r="AQ1085" s="262"/>
      <c r="AR1085" s="262"/>
      <c r="AS1085" s="262"/>
      <c r="AT1085" s="262"/>
      <c r="AU1085" s="262"/>
      <c r="AV1085" s="262"/>
      <c r="AW1085" s="262"/>
      <c r="AX1085" s="262"/>
      <c r="AY1085" s="262"/>
      <c r="AZ1085" s="262"/>
    </row>
    <row r="1086" spans="1:52" ht="27" customHeight="1">
      <c r="B1086" s="639">
        <v>1072</v>
      </c>
      <c r="C1086" s="639" t="s">
        <v>2864</v>
      </c>
      <c r="D1086" s="640" t="s">
        <v>995</v>
      </c>
      <c r="E1086" s="640" t="s">
        <v>976</v>
      </c>
      <c r="F1086" s="640">
        <f>IFERROR(VLOOKUP(C1086,'Gebäude-Typen'!$A$7:$D$215,4,FALSE),"")</f>
        <v>1</v>
      </c>
      <c r="G1086" s="641" t="s">
        <v>2194</v>
      </c>
      <c r="H1086" s="640" t="s">
        <v>2943</v>
      </c>
      <c r="I1086" s="639"/>
      <c r="J1086" s="640" t="s">
        <v>2649</v>
      </c>
      <c r="K1086" s="642">
        <v>3.19</v>
      </c>
      <c r="L1086" s="639" t="s">
        <v>1031</v>
      </c>
      <c r="M1086" s="639" t="s">
        <v>153</v>
      </c>
      <c r="N1086" s="639" t="s">
        <v>153</v>
      </c>
      <c r="O1086" s="639"/>
      <c r="P1086" s="734" t="s">
        <v>2903</v>
      </c>
      <c r="Q1086" s="642" t="s">
        <v>2645</v>
      </c>
      <c r="R1086" s="639"/>
      <c r="S1086" s="729">
        <f>IFERROR(ROUND(VLOOKUP(M1086,Reinigungstage,IF('Gebäude-Typen'!$C$6&lt;&gt;0,'Gebäude-Typen'!$C$6,VLOOKUP(C1086,Gebäude_Typen,2,FALSE)),FALSE),2),"")</f>
        <v>0</v>
      </c>
      <c r="T1086" s="729">
        <f>IFERROR(ROUND(VLOOKUP(N1086,Reinigungstage,IF('Gebäude-Typen'!$C$6&lt;&gt;0,'Gebäude-Typen'!$C$6,VLOOKUP(C1086,Gebäude_Typen,3,FALSE)),FALSE),2),"")</f>
        <v>0</v>
      </c>
      <c r="U1086" s="730">
        <f t="shared" si="163"/>
        <v>17.98</v>
      </c>
      <c r="V1086" s="731">
        <f>IFERROR(INDEX('2. Raumgruppen'!$A$1:$Y$33,MATCH(IF(ISERROR(SEARCH(" ",M1086,1)),MID(M1086,1,3),MID(M1086,1,SEARCH(" ",M1086,1)-1)),'2. Raumgruppen'!$B:$B,0),IF(ISERROR(SEARCH(" ",M1086,1)),MATCH('2. Raumgruppen'!$L$8,'2. Raumgruppen'!$8:$8,0),MATCH(MID(M1086,SEARCH(" ",M1086,1)+1,3),'2. Raumgruppen'!$8:$8,0))),"")</f>
        <v>0</v>
      </c>
      <c r="W1086" s="731">
        <f>IFERROR(INDEX('2. Raumgruppen'!$A$1:$Y$33,MATCH(IF(ISERROR(SEARCH(" ",N1086,1)),MID(N1086,1,3),MID(N1086,1,SEARCH(" ",N1086,1)-1)),'2. Raumgruppen'!$B:$B,0),IF(ISERROR(SEARCH(" ",N1086,1)),MATCH('2. Raumgruppen'!$L$8,'2. Raumgruppen'!$8:$8,0),MATCH(MID(N1086,SEARCH(" ",N1086,1)+1,3),'2. Raumgruppen'!$8:$8,0))),"")</f>
        <v>0</v>
      </c>
      <c r="X1086" s="732">
        <f t="shared" si="164"/>
        <v>0</v>
      </c>
      <c r="Y1086" s="732">
        <f t="shared" si="165"/>
        <v>0</v>
      </c>
      <c r="Z1086" s="733" t="str">
        <f t="shared" si="166"/>
        <v/>
      </c>
      <c r="AA1086" s="732" t="str">
        <f t="shared" si="167"/>
        <v/>
      </c>
      <c r="AB1086" s="643"/>
      <c r="AC1086" s="276"/>
      <c r="AD1086" s="277"/>
      <c r="AE1086" s="278"/>
      <c r="AF1086" s="278" t="str">
        <f t="shared" si="170"/>
        <v>n</v>
      </c>
      <c r="AG1086" s="278"/>
      <c r="AH1086" s="279">
        <f t="shared" si="171"/>
        <v>17.98</v>
      </c>
      <c r="AI1086" s="279" t="str">
        <f t="shared" si="172"/>
        <v/>
      </c>
      <c r="AJ1086" s="279" t="str">
        <f t="shared" si="173"/>
        <v/>
      </c>
      <c r="AK1086" s="278"/>
      <c r="AL1086" s="278"/>
      <c r="AM1086" s="278"/>
      <c r="AN1086" s="278"/>
      <c r="AO1086" s="262"/>
      <c r="AP1086" s="262"/>
      <c r="AQ1086" s="262"/>
      <c r="AR1086" s="262"/>
      <c r="AS1086" s="262"/>
      <c r="AT1086" s="262"/>
      <c r="AU1086" s="262"/>
      <c r="AV1086" s="262"/>
      <c r="AW1086" s="264"/>
      <c r="AX1086" s="262"/>
      <c r="AY1086" s="264"/>
      <c r="AZ1086" s="264"/>
    </row>
    <row r="1087" spans="1:52" ht="27" customHeight="1">
      <c r="B1087" s="639">
        <v>1073</v>
      </c>
      <c r="C1087" s="639" t="s">
        <v>2864</v>
      </c>
      <c r="D1087" s="640" t="s">
        <v>995</v>
      </c>
      <c r="E1087" s="640" t="s">
        <v>976</v>
      </c>
      <c r="F1087" s="640">
        <f>IFERROR(VLOOKUP(C1087,'Gebäude-Typen'!$A$7:$D$215,4,FALSE),"")</f>
        <v>1</v>
      </c>
      <c r="G1087" s="641" t="s">
        <v>2195</v>
      </c>
      <c r="H1087" s="640" t="s">
        <v>1184</v>
      </c>
      <c r="I1087" s="639"/>
      <c r="J1087" s="640" t="s">
        <v>2648</v>
      </c>
      <c r="K1087" s="642">
        <v>2.98</v>
      </c>
      <c r="L1087" s="639" t="s">
        <v>1011</v>
      </c>
      <c r="M1087" s="639" t="s">
        <v>2628</v>
      </c>
      <c r="N1087" s="639" t="s">
        <v>2628</v>
      </c>
      <c r="O1087" s="639"/>
      <c r="P1087" s="734"/>
      <c r="Q1087" s="642"/>
      <c r="R1087" s="639"/>
      <c r="S1087" s="729">
        <f>IFERROR(ROUND(VLOOKUP(M1087,Reinigungstage,IF('Gebäude-Typen'!$C$6&lt;&gt;0,'Gebäude-Typen'!$C$6,VLOOKUP(C1087,Gebäude_Typen,2,FALSE)),FALSE),2),"")</f>
        <v>180.46</v>
      </c>
      <c r="T1087" s="729">
        <f>IFERROR(ROUND(VLOOKUP(N1087,Reinigungstage,IF('Gebäude-Typen'!$C$6&lt;&gt;0,'Gebäude-Typen'!$C$6,VLOOKUP(C1087,Gebäude_Typen,3,FALSE)),FALSE),2),"")</f>
        <v>60</v>
      </c>
      <c r="U1087" s="730">
        <f t="shared" si="163"/>
        <v>17.98</v>
      </c>
      <c r="V1087" s="731">
        <f>IFERROR(INDEX('2. Raumgruppen'!$A$1:$Y$33,MATCH(IF(ISERROR(SEARCH(" ",M1087,1)),MID(M1087,1,3),MID(M1087,1,SEARCH(" ",M1087,1)-1)),'2. Raumgruppen'!$B:$B,0),IF(ISERROR(SEARCH(" ",M1087,1)),MATCH('2. Raumgruppen'!$L$8,'2. Raumgruppen'!$8:$8,0),MATCH(MID(M1087,SEARCH(" ",M1087,1)+1,3),'2. Raumgruppen'!$8:$8,0))),"")</f>
        <v>0</v>
      </c>
      <c r="W1087" s="731">
        <f>IFERROR(INDEX('2. Raumgruppen'!$A$1:$Y$33,MATCH(IF(ISERROR(SEARCH(" ",N1087,1)),MID(N1087,1,3),MID(N1087,1,SEARCH(" ",N1087,1)-1)),'2. Raumgruppen'!$B:$B,0),IF(ISERROR(SEARCH(" ",N1087,1)),MATCH('2. Raumgruppen'!$L$8,'2. Raumgruppen'!$8:$8,0),MATCH(MID(N1087,SEARCH(" ",N1087,1)+1,3),'2. Raumgruppen'!$8:$8,0))),"")</f>
        <v>0</v>
      </c>
      <c r="X1087" s="732">
        <f t="shared" si="164"/>
        <v>537.77080000000001</v>
      </c>
      <c r="Y1087" s="732">
        <f t="shared" si="165"/>
        <v>178.8</v>
      </c>
      <c r="Z1087" s="733" t="str">
        <f t="shared" si="166"/>
        <v/>
      </c>
      <c r="AA1087" s="732" t="str">
        <f t="shared" si="167"/>
        <v/>
      </c>
      <c r="AB1087" s="643"/>
      <c r="AC1087" s="276"/>
      <c r="AD1087" s="277"/>
      <c r="AE1087" s="278"/>
      <c r="AF1087" s="278" t="str">
        <f t="shared" si="170"/>
        <v>c</v>
      </c>
      <c r="AG1087" s="278"/>
      <c r="AH1087" s="279">
        <f t="shared" si="171"/>
        <v>17.98</v>
      </c>
      <c r="AI1087" s="279" t="str">
        <f t="shared" si="172"/>
        <v/>
      </c>
      <c r="AJ1087" s="279" t="str">
        <f t="shared" si="173"/>
        <v/>
      </c>
      <c r="AK1087" s="278"/>
      <c r="AL1087" s="278"/>
      <c r="AM1087" s="278"/>
      <c r="AN1087" s="278"/>
      <c r="AO1087" s="262"/>
      <c r="AP1087" s="262"/>
      <c r="AQ1087" s="262"/>
      <c r="AR1087" s="262"/>
      <c r="AS1087" s="262"/>
      <c r="AT1087" s="262"/>
      <c r="AU1087" s="262"/>
      <c r="AV1087" s="262"/>
      <c r="AW1087" s="262"/>
      <c r="AX1087" s="264"/>
      <c r="AY1087" s="264"/>
      <c r="AZ1087" s="262"/>
    </row>
    <row r="1088" spans="1:52" ht="27" customHeight="1">
      <c r="B1088" s="639">
        <v>1074</v>
      </c>
      <c r="C1088" s="639" t="s">
        <v>2864</v>
      </c>
      <c r="D1088" s="640" t="s">
        <v>995</v>
      </c>
      <c r="E1088" s="640" t="s">
        <v>976</v>
      </c>
      <c r="F1088" s="640">
        <f>IFERROR(VLOOKUP(C1088,'Gebäude-Typen'!$A$7:$D$215,4,FALSE),"")</f>
        <v>1</v>
      </c>
      <c r="G1088" s="641" t="s">
        <v>2196</v>
      </c>
      <c r="H1088" s="640" t="s">
        <v>1014</v>
      </c>
      <c r="I1088" s="639"/>
      <c r="J1088" s="640" t="s">
        <v>2648</v>
      </c>
      <c r="K1088" s="642">
        <v>3.45</v>
      </c>
      <c r="L1088" s="639" t="s">
        <v>1011</v>
      </c>
      <c r="M1088" s="639" t="s">
        <v>2628</v>
      </c>
      <c r="N1088" s="639" t="s">
        <v>2628</v>
      </c>
      <c r="O1088" s="639"/>
      <c r="P1088" s="734"/>
      <c r="Q1088" s="642"/>
      <c r="R1088" s="639"/>
      <c r="S1088" s="729">
        <f>IFERROR(ROUND(VLOOKUP(M1088,Reinigungstage,IF('Gebäude-Typen'!$C$6&lt;&gt;0,'Gebäude-Typen'!$C$6,VLOOKUP(C1088,Gebäude_Typen,2,FALSE)),FALSE),2),"")</f>
        <v>180.46</v>
      </c>
      <c r="T1088" s="729">
        <f>IFERROR(ROUND(VLOOKUP(N1088,Reinigungstage,IF('Gebäude-Typen'!$C$6&lt;&gt;0,'Gebäude-Typen'!$C$6,VLOOKUP(C1088,Gebäude_Typen,3,FALSE)),FALSE),2),"")</f>
        <v>60</v>
      </c>
      <c r="U1088" s="730">
        <f t="shared" si="163"/>
        <v>17.98</v>
      </c>
      <c r="V1088" s="731">
        <f>IFERROR(INDEX('2. Raumgruppen'!$A$1:$Y$33,MATCH(IF(ISERROR(SEARCH(" ",M1088,1)),MID(M1088,1,3),MID(M1088,1,SEARCH(" ",M1088,1)-1)),'2. Raumgruppen'!$B:$B,0),IF(ISERROR(SEARCH(" ",M1088,1)),MATCH('2. Raumgruppen'!$L$8,'2. Raumgruppen'!$8:$8,0),MATCH(MID(M1088,SEARCH(" ",M1088,1)+1,3),'2. Raumgruppen'!$8:$8,0))),"")</f>
        <v>0</v>
      </c>
      <c r="W1088" s="731">
        <f>IFERROR(INDEX('2. Raumgruppen'!$A$1:$Y$33,MATCH(IF(ISERROR(SEARCH(" ",N1088,1)),MID(N1088,1,3),MID(N1088,1,SEARCH(" ",N1088,1)-1)),'2. Raumgruppen'!$B:$B,0),IF(ISERROR(SEARCH(" ",N1088,1)),MATCH('2. Raumgruppen'!$L$8,'2. Raumgruppen'!$8:$8,0),MATCH(MID(N1088,SEARCH(" ",N1088,1)+1,3),'2. Raumgruppen'!$8:$8,0))),"")</f>
        <v>0</v>
      </c>
      <c r="X1088" s="732">
        <f t="shared" si="164"/>
        <v>622.5870000000001</v>
      </c>
      <c r="Y1088" s="732">
        <f t="shared" si="165"/>
        <v>207</v>
      </c>
      <c r="Z1088" s="733" t="str">
        <f t="shared" si="166"/>
        <v/>
      </c>
      <c r="AA1088" s="732" t="str">
        <f t="shared" si="167"/>
        <v/>
      </c>
      <c r="AB1088" s="643"/>
      <c r="AC1088" s="276"/>
      <c r="AD1088" s="277"/>
      <c r="AE1088" s="278"/>
      <c r="AF1088" s="278" t="str">
        <f t="shared" si="170"/>
        <v>c</v>
      </c>
      <c r="AG1088" s="278"/>
      <c r="AH1088" s="279">
        <f t="shared" si="171"/>
        <v>17.98</v>
      </c>
      <c r="AI1088" s="279" t="str">
        <f t="shared" si="172"/>
        <v/>
      </c>
      <c r="AJ1088" s="279" t="str">
        <f t="shared" si="173"/>
        <v/>
      </c>
      <c r="AK1088" s="278"/>
      <c r="AL1088" s="278"/>
      <c r="AM1088" s="278"/>
      <c r="AN1088" s="278"/>
      <c r="AO1088" s="262"/>
      <c r="AP1088" s="262"/>
      <c r="AQ1088" s="262"/>
      <c r="AR1088" s="262"/>
      <c r="AS1088" s="262"/>
      <c r="AT1088" s="262"/>
      <c r="AU1088" s="262"/>
      <c r="AV1088" s="262"/>
      <c r="AW1088" s="262"/>
      <c r="AX1088" s="264"/>
      <c r="AY1088" s="262"/>
      <c r="AZ1088" s="264"/>
    </row>
    <row r="1089" spans="1:69" ht="27" customHeight="1">
      <c r="B1089" s="639">
        <v>1075</v>
      </c>
      <c r="C1089" s="639" t="s">
        <v>2864</v>
      </c>
      <c r="D1089" s="640" t="s">
        <v>995</v>
      </c>
      <c r="E1089" s="640" t="s">
        <v>976</v>
      </c>
      <c r="F1089" s="640">
        <f>IFERROR(VLOOKUP(C1089,'Gebäude-Typen'!$A$7:$D$215,4,FALSE),"")</f>
        <v>1</v>
      </c>
      <c r="G1089" s="641" t="s">
        <v>2197</v>
      </c>
      <c r="H1089" s="640" t="s">
        <v>1029</v>
      </c>
      <c r="I1089" s="640" t="s">
        <v>2731</v>
      </c>
      <c r="J1089" s="640" t="s">
        <v>2813</v>
      </c>
      <c r="K1089" s="642">
        <v>72.61</v>
      </c>
      <c r="L1089" s="639" t="s">
        <v>1486</v>
      </c>
      <c r="M1089" s="639" t="s">
        <v>2629</v>
      </c>
      <c r="N1089" s="639" t="s">
        <v>2624</v>
      </c>
      <c r="O1089" s="639"/>
      <c r="P1089" s="734" t="s">
        <v>2731</v>
      </c>
      <c r="Q1089" s="642"/>
      <c r="R1089" s="639"/>
      <c r="S1089" s="729">
        <f>IFERROR(ROUND(VLOOKUP(M1089,Reinigungstage,IF('Gebäude-Typen'!$C$6&lt;&gt;0,'Gebäude-Typen'!$C$6,VLOOKUP(C1089,Gebäude_Typen,2,FALSE)),FALSE),2),"")</f>
        <v>72.19</v>
      </c>
      <c r="T1089" s="729">
        <f>IFERROR(ROUND(VLOOKUP(N1089,Reinigungstage,IF('Gebäude-Typen'!$C$6&lt;&gt;0,'Gebäude-Typen'!$C$6,VLOOKUP(C1089,Gebäude_Typen,3,FALSE)),FALSE),2),"")</f>
        <v>12</v>
      </c>
      <c r="U1089" s="730">
        <f t="shared" si="163"/>
        <v>17.98</v>
      </c>
      <c r="V1089" s="731">
        <f>IFERROR(INDEX('2. Raumgruppen'!$A$1:$Y$33,MATCH(IF(ISERROR(SEARCH(" ",M1089,1)),MID(M1089,1,3),MID(M1089,1,SEARCH(" ",M1089,1)-1)),'2. Raumgruppen'!$B:$B,0),IF(ISERROR(SEARCH(" ",M1089,1)),MATCH('2. Raumgruppen'!$L$8,'2. Raumgruppen'!$8:$8,0),MATCH(MID(M1089,SEARCH(" ",M1089,1)+1,3),'2. Raumgruppen'!$8:$8,0))),"")</f>
        <v>0</v>
      </c>
      <c r="W1089" s="731">
        <f>IFERROR(INDEX('2. Raumgruppen'!$A$1:$Y$33,MATCH(IF(ISERROR(SEARCH(" ",N1089,1)),MID(N1089,1,3),MID(N1089,1,SEARCH(" ",N1089,1)-1)),'2. Raumgruppen'!$B:$B,0),IF(ISERROR(SEARCH(" ",N1089,1)),MATCH('2. Raumgruppen'!$L$8,'2. Raumgruppen'!$8:$8,0),MATCH(MID(N1089,SEARCH(" ",N1089,1)+1,3),'2. Raumgruppen'!$8:$8,0))),"")</f>
        <v>0</v>
      </c>
      <c r="X1089" s="732">
        <f t="shared" si="164"/>
        <v>5241.7159000000001</v>
      </c>
      <c r="Y1089" s="732">
        <f t="shared" si="165"/>
        <v>871.31999999999994</v>
      </c>
      <c r="Z1089" s="733" t="str">
        <f t="shared" si="166"/>
        <v/>
      </c>
      <c r="AA1089" s="732" t="str">
        <f t="shared" si="167"/>
        <v/>
      </c>
      <c r="AB1089" s="643"/>
      <c r="AC1089" s="276"/>
      <c r="AD1089" s="277"/>
      <c r="AE1089" s="278"/>
      <c r="AF1089" s="278" t="str">
        <f t="shared" si="170"/>
        <v>b</v>
      </c>
      <c r="AG1089" s="278"/>
      <c r="AH1089" s="279">
        <f t="shared" si="171"/>
        <v>17.98</v>
      </c>
      <c r="AI1089" s="279" t="str">
        <f t="shared" si="172"/>
        <v/>
      </c>
      <c r="AJ1089" s="279" t="str">
        <f t="shared" si="173"/>
        <v/>
      </c>
      <c r="AK1089" s="278"/>
      <c r="AL1089" s="278"/>
      <c r="AM1089" s="278"/>
      <c r="AN1089" s="278"/>
      <c r="AO1089" s="262"/>
      <c r="AP1089" s="262"/>
      <c r="AQ1089" s="262"/>
      <c r="AR1089" s="262"/>
      <c r="AS1089" s="262"/>
      <c r="AT1089" s="262"/>
      <c r="AU1089" s="262"/>
      <c r="AV1089" s="262"/>
      <c r="AW1089" s="264"/>
      <c r="AX1089" s="262"/>
      <c r="AY1089" s="262"/>
      <c r="AZ1089" s="278"/>
    </row>
    <row r="1090" spans="1:69" ht="27" customHeight="1">
      <c r="B1090" s="639">
        <v>1076</v>
      </c>
      <c r="C1090" s="639" t="s">
        <v>2864</v>
      </c>
      <c r="D1090" s="640" t="s">
        <v>995</v>
      </c>
      <c r="E1090" s="640" t="s">
        <v>976</v>
      </c>
      <c r="F1090" s="640">
        <f>IFERROR(VLOOKUP(C1090,'Gebäude-Typen'!$A$7:$D$215,4,FALSE),"")</f>
        <v>1</v>
      </c>
      <c r="G1090" s="641" t="s">
        <v>2198</v>
      </c>
      <c r="H1090" s="640" t="s">
        <v>1002</v>
      </c>
      <c r="I1090" s="639"/>
      <c r="J1090" s="640" t="s">
        <v>2801</v>
      </c>
      <c r="K1090" s="642">
        <v>9.8000000000000007</v>
      </c>
      <c r="L1090" s="639" t="s">
        <v>1003</v>
      </c>
      <c r="M1090" s="639" t="s">
        <v>2625</v>
      </c>
      <c r="N1090" s="639" t="s">
        <v>2625</v>
      </c>
      <c r="O1090" s="639"/>
      <c r="P1090" s="734"/>
      <c r="Q1090" s="642"/>
      <c r="R1090" s="639"/>
      <c r="S1090" s="729">
        <f>IFERROR(ROUND(VLOOKUP(M1090,Reinigungstage,IF('Gebäude-Typen'!$C$6&lt;&gt;0,'Gebäude-Typen'!$C$6,VLOOKUP(C1090,Gebäude_Typen,2,FALSE)),FALSE),2),"")</f>
        <v>72.19</v>
      </c>
      <c r="T1090" s="729">
        <f>IFERROR(ROUND(VLOOKUP(N1090,Reinigungstage,IF('Gebäude-Typen'!$C$6&lt;&gt;0,'Gebäude-Typen'!$C$6,VLOOKUP(C1090,Gebäude_Typen,3,FALSE)),FALSE),2),"")</f>
        <v>24</v>
      </c>
      <c r="U1090" s="730">
        <f t="shared" si="163"/>
        <v>17.98</v>
      </c>
      <c r="V1090" s="731">
        <f>IFERROR(INDEX('2. Raumgruppen'!$A$1:$Y$33,MATCH(IF(ISERROR(SEARCH(" ",M1090,1)),MID(M1090,1,3),MID(M1090,1,SEARCH(" ",M1090,1)-1)),'2. Raumgruppen'!$B:$B,0),IF(ISERROR(SEARCH(" ",M1090,1)),MATCH('2. Raumgruppen'!$L$8,'2. Raumgruppen'!$8:$8,0),MATCH(MID(M1090,SEARCH(" ",M1090,1)+1,3),'2. Raumgruppen'!$8:$8,0))),"")</f>
        <v>0</v>
      </c>
      <c r="W1090" s="731">
        <f>IFERROR(INDEX('2. Raumgruppen'!$A$1:$Y$33,MATCH(IF(ISERROR(SEARCH(" ",N1090,1)),MID(N1090,1,3),MID(N1090,1,SEARCH(" ",N1090,1)-1)),'2. Raumgruppen'!$B:$B,0),IF(ISERROR(SEARCH(" ",N1090,1)),MATCH('2. Raumgruppen'!$L$8,'2. Raumgruppen'!$8:$8,0),MATCH(MID(N1090,SEARCH(" ",N1090,1)+1,3),'2. Raumgruppen'!$8:$8,0))),"")</f>
        <v>0</v>
      </c>
      <c r="X1090" s="732">
        <f t="shared" si="164"/>
        <v>707.46199999999999</v>
      </c>
      <c r="Y1090" s="732">
        <f t="shared" si="165"/>
        <v>235.20000000000002</v>
      </c>
      <c r="Z1090" s="733" t="str">
        <f t="shared" si="166"/>
        <v/>
      </c>
      <c r="AA1090" s="732" t="str">
        <f t="shared" si="167"/>
        <v/>
      </c>
      <c r="AB1090" s="643"/>
      <c r="AC1090" s="276"/>
      <c r="AD1090" s="277"/>
      <c r="AE1090" s="278"/>
      <c r="AF1090" s="278" t="str">
        <f t="shared" si="170"/>
        <v>a</v>
      </c>
      <c r="AG1090" s="278"/>
      <c r="AH1090" s="279">
        <f t="shared" si="171"/>
        <v>17.98</v>
      </c>
      <c r="AI1090" s="279" t="str">
        <f t="shared" si="172"/>
        <v/>
      </c>
      <c r="AJ1090" s="279" t="str">
        <f t="shared" si="173"/>
        <v/>
      </c>
      <c r="AK1090" s="278"/>
      <c r="AL1090" s="278"/>
      <c r="AM1090" s="278"/>
      <c r="AN1090" s="278"/>
      <c r="AO1090" s="262"/>
      <c r="AP1090" s="262"/>
      <c r="AQ1090" s="262"/>
      <c r="AR1090" s="262"/>
      <c r="AS1090" s="262"/>
      <c r="AT1090" s="262"/>
      <c r="AU1090" s="262"/>
      <c r="AV1090" s="262"/>
      <c r="AW1090" s="278"/>
      <c r="AX1090" s="262"/>
      <c r="AY1090" s="264"/>
      <c r="AZ1090" s="278"/>
    </row>
    <row r="1091" spans="1:69" ht="27" customHeight="1">
      <c r="B1091" s="639">
        <v>1077</v>
      </c>
      <c r="C1091" s="639" t="s">
        <v>2864</v>
      </c>
      <c r="D1091" s="640" t="s">
        <v>995</v>
      </c>
      <c r="E1091" s="640" t="s">
        <v>976</v>
      </c>
      <c r="F1091" s="640">
        <f>IFERROR(VLOOKUP(C1091,'Gebäude-Typen'!$A$7:$D$215,4,FALSE),"")</f>
        <v>1</v>
      </c>
      <c r="G1091" s="641" t="s">
        <v>2199</v>
      </c>
      <c r="H1091" s="640" t="s">
        <v>1002</v>
      </c>
      <c r="I1091" s="639"/>
      <c r="J1091" s="640" t="s">
        <v>2801</v>
      </c>
      <c r="K1091" s="642">
        <v>10.14</v>
      </c>
      <c r="L1091" s="639" t="s">
        <v>1003</v>
      </c>
      <c r="M1091" s="639" t="s">
        <v>2625</v>
      </c>
      <c r="N1091" s="639" t="s">
        <v>2625</v>
      </c>
      <c r="O1091" s="639"/>
      <c r="P1091" s="734"/>
      <c r="Q1091" s="642"/>
      <c r="R1091" s="639"/>
      <c r="S1091" s="729">
        <f>IFERROR(ROUND(VLOOKUP(M1091,Reinigungstage,IF('Gebäude-Typen'!$C$6&lt;&gt;0,'Gebäude-Typen'!$C$6,VLOOKUP(C1091,Gebäude_Typen,2,FALSE)),FALSE),2),"")</f>
        <v>72.19</v>
      </c>
      <c r="T1091" s="729">
        <f>IFERROR(ROUND(VLOOKUP(N1091,Reinigungstage,IF('Gebäude-Typen'!$C$6&lt;&gt;0,'Gebäude-Typen'!$C$6,VLOOKUP(C1091,Gebäude_Typen,3,FALSE)),FALSE),2),"")</f>
        <v>24</v>
      </c>
      <c r="U1091" s="730">
        <f t="shared" si="163"/>
        <v>17.98</v>
      </c>
      <c r="V1091" s="731">
        <f>IFERROR(INDEX('2. Raumgruppen'!$A$1:$Y$33,MATCH(IF(ISERROR(SEARCH(" ",M1091,1)),MID(M1091,1,3),MID(M1091,1,SEARCH(" ",M1091,1)-1)),'2. Raumgruppen'!$B:$B,0),IF(ISERROR(SEARCH(" ",M1091,1)),MATCH('2. Raumgruppen'!$L$8,'2. Raumgruppen'!$8:$8,0),MATCH(MID(M1091,SEARCH(" ",M1091,1)+1,3),'2. Raumgruppen'!$8:$8,0))),"")</f>
        <v>0</v>
      </c>
      <c r="W1091" s="731">
        <f>IFERROR(INDEX('2. Raumgruppen'!$A$1:$Y$33,MATCH(IF(ISERROR(SEARCH(" ",N1091,1)),MID(N1091,1,3),MID(N1091,1,SEARCH(" ",N1091,1)-1)),'2. Raumgruppen'!$B:$B,0),IF(ISERROR(SEARCH(" ",N1091,1)),MATCH('2. Raumgruppen'!$L$8,'2. Raumgruppen'!$8:$8,0),MATCH(MID(N1091,SEARCH(" ",N1091,1)+1,3),'2. Raumgruppen'!$8:$8,0))),"")</f>
        <v>0</v>
      </c>
      <c r="X1091" s="732">
        <f t="shared" si="164"/>
        <v>732.00660000000005</v>
      </c>
      <c r="Y1091" s="732">
        <f t="shared" si="165"/>
        <v>243.36</v>
      </c>
      <c r="Z1091" s="733" t="str">
        <f t="shared" si="166"/>
        <v/>
      </c>
      <c r="AA1091" s="732" t="str">
        <f t="shared" si="167"/>
        <v/>
      </c>
      <c r="AB1091" s="643"/>
      <c r="AC1091" s="276"/>
      <c r="AD1091" s="277"/>
      <c r="AE1091" s="278"/>
      <c r="AF1091" s="278" t="str">
        <f t="shared" si="170"/>
        <v>a</v>
      </c>
      <c r="AG1091" s="278"/>
      <c r="AH1091" s="279">
        <f t="shared" si="171"/>
        <v>17.98</v>
      </c>
      <c r="AI1091" s="279" t="str">
        <f t="shared" si="172"/>
        <v/>
      </c>
      <c r="AJ1091" s="279" t="str">
        <f t="shared" si="173"/>
        <v/>
      </c>
      <c r="AK1091" s="278"/>
      <c r="AL1091" s="278"/>
      <c r="AM1091" s="278"/>
      <c r="AN1091" s="278"/>
      <c r="AO1091" s="262"/>
      <c r="AP1091" s="262"/>
      <c r="AQ1091" s="262"/>
      <c r="AR1091" s="262"/>
      <c r="AS1091" s="262"/>
      <c r="AT1091" s="262"/>
      <c r="AU1091" s="262"/>
      <c r="AV1091" s="262"/>
      <c r="AW1091" s="264"/>
      <c r="AX1091" s="262"/>
      <c r="AY1091" s="262"/>
      <c r="AZ1091" s="264"/>
    </row>
    <row r="1092" spans="1:69" ht="27" customHeight="1">
      <c r="B1092" s="639">
        <v>1078</v>
      </c>
      <c r="C1092" s="639" t="s">
        <v>2864</v>
      </c>
      <c r="D1092" s="640" t="s">
        <v>995</v>
      </c>
      <c r="E1092" s="640" t="s">
        <v>976</v>
      </c>
      <c r="F1092" s="640">
        <f>IFERROR(VLOOKUP(C1092,'Gebäude-Typen'!$A$7:$D$215,4,FALSE),"")</f>
        <v>1</v>
      </c>
      <c r="G1092" s="641" t="s">
        <v>2200</v>
      </c>
      <c r="H1092" s="640" t="s">
        <v>1002</v>
      </c>
      <c r="I1092" s="639"/>
      <c r="J1092" s="640" t="s">
        <v>2801</v>
      </c>
      <c r="K1092" s="642">
        <v>9.83</v>
      </c>
      <c r="L1092" s="639" t="s">
        <v>1003</v>
      </c>
      <c r="M1092" s="639" t="s">
        <v>2625</v>
      </c>
      <c r="N1092" s="639" t="s">
        <v>2625</v>
      </c>
      <c r="O1092" s="639"/>
      <c r="P1092" s="734"/>
      <c r="Q1092" s="642"/>
      <c r="R1092" s="639"/>
      <c r="S1092" s="729">
        <f>IFERROR(ROUND(VLOOKUP(M1092,Reinigungstage,IF('Gebäude-Typen'!$C$6&lt;&gt;0,'Gebäude-Typen'!$C$6,VLOOKUP(C1092,Gebäude_Typen,2,FALSE)),FALSE),2),"")</f>
        <v>72.19</v>
      </c>
      <c r="T1092" s="729">
        <f>IFERROR(ROUND(VLOOKUP(N1092,Reinigungstage,IF('Gebäude-Typen'!$C$6&lt;&gt;0,'Gebäude-Typen'!$C$6,VLOOKUP(C1092,Gebäude_Typen,3,FALSE)),FALSE),2),"")</f>
        <v>24</v>
      </c>
      <c r="U1092" s="730">
        <f t="shared" si="163"/>
        <v>17.98</v>
      </c>
      <c r="V1092" s="731">
        <f>IFERROR(INDEX('2. Raumgruppen'!$A$1:$Y$33,MATCH(IF(ISERROR(SEARCH(" ",M1092,1)),MID(M1092,1,3),MID(M1092,1,SEARCH(" ",M1092,1)-1)),'2. Raumgruppen'!$B:$B,0),IF(ISERROR(SEARCH(" ",M1092,1)),MATCH('2. Raumgruppen'!$L$8,'2. Raumgruppen'!$8:$8,0),MATCH(MID(M1092,SEARCH(" ",M1092,1)+1,3),'2. Raumgruppen'!$8:$8,0))),"")</f>
        <v>0</v>
      </c>
      <c r="W1092" s="731">
        <f>IFERROR(INDEX('2. Raumgruppen'!$A$1:$Y$33,MATCH(IF(ISERROR(SEARCH(" ",N1092,1)),MID(N1092,1,3),MID(N1092,1,SEARCH(" ",N1092,1)-1)),'2. Raumgruppen'!$B:$B,0),IF(ISERROR(SEARCH(" ",N1092,1)),MATCH('2. Raumgruppen'!$L$8,'2. Raumgruppen'!$8:$8,0),MATCH(MID(N1092,SEARCH(" ",N1092,1)+1,3),'2. Raumgruppen'!$8:$8,0))),"")</f>
        <v>0</v>
      </c>
      <c r="X1092" s="732">
        <f t="shared" si="164"/>
        <v>709.6277</v>
      </c>
      <c r="Y1092" s="732">
        <f t="shared" si="165"/>
        <v>235.92000000000002</v>
      </c>
      <c r="Z1092" s="733" t="str">
        <f t="shared" si="166"/>
        <v/>
      </c>
      <c r="AA1092" s="732" t="str">
        <f t="shared" si="167"/>
        <v/>
      </c>
      <c r="AB1092" s="643"/>
      <c r="AC1092" s="276"/>
      <c r="AD1092" s="277"/>
      <c r="AE1092" s="278"/>
      <c r="AF1092" s="278" t="str">
        <f t="shared" si="170"/>
        <v>a</v>
      </c>
      <c r="AG1092" s="278"/>
      <c r="AH1092" s="279">
        <f t="shared" si="171"/>
        <v>17.98</v>
      </c>
      <c r="AI1092" s="279" t="str">
        <f t="shared" si="172"/>
        <v/>
      </c>
      <c r="AJ1092" s="279" t="str">
        <f t="shared" si="173"/>
        <v/>
      </c>
      <c r="AK1092" s="278"/>
      <c r="AL1092" s="278"/>
      <c r="AM1092" s="278"/>
      <c r="AN1092" s="278"/>
      <c r="AO1092" s="262"/>
      <c r="AP1092" s="262"/>
      <c r="AQ1092" s="262"/>
      <c r="AR1092" s="262"/>
      <c r="AS1092" s="262"/>
      <c r="AT1092" s="262"/>
      <c r="AU1092" s="262"/>
      <c r="AV1092" s="262"/>
      <c r="AW1092" s="264"/>
      <c r="AX1092" s="264"/>
      <c r="AY1092" s="262"/>
      <c r="AZ1092" s="262"/>
    </row>
    <row r="1093" spans="1:69" ht="27" customHeight="1">
      <c r="B1093" s="639">
        <v>1079</v>
      </c>
      <c r="C1093" s="639" t="s">
        <v>2864</v>
      </c>
      <c r="D1093" s="640" t="s">
        <v>995</v>
      </c>
      <c r="E1093" s="640" t="s">
        <v>976</v>
      </c>
      <c r="F1093" s="640">
        <f>IFERROR(VLOOKUP(C1093,'Gebäude-Typen'!$A$7:$D$215,4,FALSE),"")</f>
        <v>1</v>
      </c>
      <c r="G1093" s="641" t="s">
        <v>2201</v>
      </c>
      <c r="H1093" s="640" t="s">
        <v>1149</v>
      </c>
      <c r="I1093" s="639"/>
      <c r="J1093" s="640" t="s">
        <v>2649</v>
      </c>
      <c r="K1093" s="642">
        <v>6.31</v>
      </c>
      <c r="L1093" s="639" t="s">
        <v>1150</v>
      </c>
      <c r="M1093" s="639" t="s">
        <v>2625</v>
      </c>
      <c r="N1093" s="639" t="s">
        <v>2625</v>
      </c>
      <c r="O1093" s="639"/>
      <c r="P1093" s="734"/>
      <c r="Q1093" s="642"/>
      <c r="R1093" s="639"/>
      <c r="S1093" s="729">
        <f>IFERROR(ROUND(VLOOKUP(M1093,Reinigungstage,IF('Gebäude-Typen'!$C$6&lt;&gt;0,'Gebäude-Typen'!$C$6,VLOOKUP(C1093,Gebäude_Typen,2,FALSE)),FALSE),2),"")</f>
        <v>72.19</v>
      </c>
      <c r="T1093" s="729">
        <f>IFERROR(ROUND(VLOOKUP(N1093,Reinigungstage,IF('Gebäude-Typen'!$C$6&lt;&gt;0,'Gebäude-Typen'!$C$6,VLOOKUP(C1093,Gebäude_Typen,3,FALSE)),FALSE),2),"")</f>
        <v>24</v>
      </c>
      <c r="U1093" s="730">
        <f t="shared" si="163"/>
        <v>17.98</v>
      </c>
      <c r="V1093" s="731">
        <f>IFERROR(INDEX('2. Raumgruppen'!$A$1:$Y$33,MATCH(IF(ISERROR(SEARCH(" ",M1093,1)),MID(M1093,1,3),MID(M1093,1,SEARCH(" ",M1093,1)-1)),'2. Raumgruppen'!$B:$B,0),IF(ISERROR(SEARCH(" ",M1093,1)),MATCH('2. Raumgruppen'!$L$8,'2. Raumgruppen'!$8:$8,0),MATCH(MID(M1093,SEARCH(" ",M1093,1)+1,3),'2. Raumgruppen'!$8:$8,0))),"")</f>
        <v>0</v>
      </c>
      <c r="W1093" s="731">
        <f>IFERROR(INDEX('2. Raumgruppen'!$A$1:$Y$33,MATCH(IF(ISERROR(SEARCH(" ",N1093,1)),MID(N1093,1,3),MID(N1093,1,SEARCH(" ",N1093,1)-1)),'2. Raumgruppen'!$B:$B,0),IF(ISERROR(SEARCH(" ",N1093,1)),MATCH('2. Raumgruppen'!$L$8,'2. Raumgruppen'!$8:$8,0),MATCH(MID(N1093,SEARCH(" ",N1093,1)+1,3),'2. Raumgruppen'!$8:$8,0))),"")</f>
        <v>0</v>
      </c>
      <c r="X1093" s="732">
        <f t="shared" si="164"/>
        <v>455.51889999999997</v>
      </c>
      <c r="Y1093" s="732">
        <f t="shared" si="165"/>
        <v>151.44</v>
      </c>
      <c r="Z1093" s="733" t="str">
        <f t="shared" si="166"/>
        <v/>
      </c>
      <c r="AA1093" s="732" t="str">
        <f t="shared" si="167"/>
        <v/>
      </c>
      <c r="AB1093" s="643"/>
      <c r="AC1093" s="276"/>
      <c r="AD1093" s="277"/>
      <c r="AE1093" s="278"/>
      <c r="AF1093" s="278" t="str">
        <f t="shared" si="170"/>
        <v>a</v>
      </c>
      <c r="AG1093" s="278"/>
      <c r="AH1093" s="279">
        <f t="shared" si="171"/>
        <v>17.98</v>
      </c>
      <c r="AI1093" s="279" t="str">
        <f t="shared" si="172"/>
        <v/>
      </c>
      <c r="AJ1093" s="279" t="str">
        <f t="shared" si="173"/>
        <v/>
      </c>
      <c r="AK1093" s="278"/>
      <c r="AL1093" s="278"/>
      <c r="AM1093" s="278"/>
      <c r="AN1093" s="278"/>
      <c r="AO1093" s="262"/>
      <c r="AP1093" s="262"/>
      <c r="AQ1093" s="262"/>
      <c r="AR1093" s="262"/>
      <c r="AS1093" s="262"/>
      <c r="AT1093" s="262"/>
      <c r="AU1093" s="262"/>
      <c r="AV1093" s="262"/>
      <c r="AW1093" s="262"/>
      <c r="AX1093" s="262"/>
      <c r="AY1093" s="264"/>
      <c r="AZ1093" s="278"/>
    </row>
    <row r="1094" spans="1:69" ht="27" customHeight="1">
      <c r="B1094" s="639">
        <v>1080</v>
      </c>
      <c r="C1094" s="639" t="s">
        <v>2864</v>
      </c>
      <c r="D1094" s="640" t="s">
        <v>995</v>
      </c>
      <c r="E1094" s="640" t="s">
        <v>976</v>
      </c>
      <c r="F1094" s="640">
        <f>IFERROR(VLOOKUP(C1094,'Gebäude-Typen'!$A$7:$D$215,4,FALSE),"")</f>
        <v>1</v>
      </c>
      <c r="G1094" s="641" t="s">
        <v>2202</v>
      </c>
      <c r="H1094" s="640" t="s">
        <v>2938</v>
      </c>
      <c r="I1094" s="639"/>
      <c r="J1094" s="640" t="s">
        <v>2649</v>
      </c>
      <c r="K1094" s="642">
        <v>7.93</v>
      </c>
      <c r="L1094" s="639" t="s">
        <v>1031</v>
      </c>
      <c r="M1094" s="639" t="s">
        <v>153</v>
      </c>
      <c r="N1094" s="639" t="s">
        <v>153</v>
      </c>
      <c r="O1094" s="639"/>
      <c r="P1094" s="734" t="s">
        <v>2904</v>
      </c>
      <c r="Q1094" s="642" t="s">
        <v>2645</v>
      </c>
      <c r="R1094" s="639"/>
      <c r="S1094" s="729">
        <f>IFERROR(ROUND(VLOOKUP(M1094,Reinigungstage,IF('Gebäude-Typen'!$C$6&lt;&gt;0,'Gebäude-Typen'!$C$6,VLOOKUP(C1094,Gebäude_Typen,2,FALSE)),FALSE),2),"")</f>
        <v>0</v>
      </c>
      <c r="T1094" s="729">
        <f>IFERROR(ROUND(VLOOKUP(N1094,Reinigungstage,IF('Gebäude-Typen'!$C$6&lt;&gt;0,'Gebäude-Typen'!$C$6,VLOOKUP(C1094,Gebäude_Typen,3,FALSE)),FALSE),2),"")</f>
        <v>0</v>
      </c>
      <c r="U1094" s="730">
        <f t="shared" si="163"/>
        <v>17.98</v>
      </c>
      <c r="V1094" s="731">
        <f>IFERROR(INDEX('2. Raumgruppen'!$A$1:$Y$33,MATCH(IF(ISERROR(SEARCH(" ",M1094,1)),MID(M1094,1,3),MID(M1094,1,SEARCH(" ",M1094,1)-1)),'2. Raumgruppen'!$B:$B,0),IF(ISERROR(SEARCH(" ",M1094,1)),MATCH('2. Raumgruppen'!$L$8,'2. Raumgruppen'!$8:$8,0),MATCH(MID(M1094,SEARCH(" ",M1094,1)+1,3),'2. Raumgruppen'!$8:$8,0))),"")</f>
        <v>0</v>
      </c>
      <c r="W1094" s="731">
        <f>IFERROR(INDEX('2. Raumgruppen'!$A$1:$Y$33,MATCH(IF(ISERROR(SEARCH(" ",N1094,1)),MID(N1094,1,3),MID(N1094,1,SEARCH(" ",N1094,1)-1)),'2. Raumgruppen'!$B:$B,0),IF(ISERROR(SEARCH(" ",N1094,1)),MATCH('2. Raumgruppen'!$L$8,'2. Raumgruppen'!$8:$8,0),MATCH(MID(N1094,SEARCH(" ",N1094,1)+1,3),'2. Raumgruppen'!$8:$8,0))),"")</f>
        <v>0</v>
      </c>
      <c r="X1094" s="732">
        <f t="shared" si="164"/>
        <v>0</v>
      </c>
      <c r="Y1094" s="732">
        <f t="shared" si="165"/>
        <v>0</v>
      </c>
      <c r="Z1094" s="733" t="str">
        <f t="shared" si="166"/>
        <v/>
      </c>
      <c r="AA1094" s="732" t="str">
        <f t="shared" si="167"/>
        <v/>
      </c>
      <c r="AB1094" s="643"/>
      <c r="AC1094" s="276"/>
      <c r="AD1094" s="277"/>
      <c r="AE1094" s="278"/>
      <c r="AF1094" s="278" t="str">
        <f t="shared" si="170"/>
        <v>n</v>
      </c>
      <c r="AG1094" s="278"/>
      <c r="AH1094" s="279">
        <f t="shared" si="171"/>
        <v>17.98</v>
      </c>
      <c r="AI1094" s="279" t="str">
        <f t="shared" si="172"/>
        <v/>
      </c>
      <c r="AJ1094" s="279" t="str">
        <f t="shared" si="173"/>
        <v/>
      </c>
      <c r="AK1094" s="278"/>
      <c r="AL1094" s="278"/>
      <c r="AM1094" s="278"/>
      <c r="AN1094" s="278"/>
      <c r="AO1094" s="262"/>
      <c r="AP1094" s="262"/>
      <c r="AQ1094" s="262"/>
      <c r="AR1094" s="262"/>
      <c r="AS1094" s="262"/>
      <c r="AT1094" s="262"/>
      <c r="AU1094" s="262"/>
      <c r="AV1094" s="262"/>
      <c r="AW1094" s="264"/>
      <c r="AX1094" s="264"/>
      <c r="AY1094" s="262"/>
      <c r="AZ1094" s="264"/>
    </row>
    <row r="1095" spans="1:69" ht="27" customHeight="1">
      <c r="B1095" s="639">
        <v>1081</v>
      </c>
      <c r="C1095" s="639" t="s">
        <v>2864</v>
      </c>
      <c r="D1095" s="640" t="s">
        <v>995</v>
      </c>
      <c r="E1095" s="640" t="s">
        <v>976</v>
      </c>
      <c r="F1095" s="640">
        <f>IFERROR(VLOOKUP(C1095,'Gebäude-Typen'!$A$7:$D$215,4,FALSE),"")</f>
        <v>1</v>
      </c>
      <c r="G1095" s="641" t="s">
        <v>2203</v>
      </c>
      <c r="H1095" s="640" t="s">
        <v>1266</v>
      </c>
      <c r="I1095" s="639"/>
      <c r="J1095" s="640" t="s">
        <v>2801</v>
      </c>
      <c r="K1095" s="642">
        <v>41.54</v>
      </c>
      <c r="L1095" s="639" t="s">
        <v>1267</v>
      </c>
      <c r="M1095" s="639" t="s">
        <v>2632</v>
      </c>
      <c r="N1095" s="639" t="s">
        <v>2632</v>
      </c>
      <c r="O1095" s="639"/>
      <c r="P1095" s="734"/>
      <c r="Q1095" s="642"/>
      <c r="R1095" s="639"/>
      <c r="S1095" s="729">
        <f>IFERROR(ROUND(VLOOKUP(M1095,Reinigungstage,IF('Gebäude-Typen'!$C$6&lt;&gt;0,'Gebäude-Typen'!$C$6,VLOOKUP(C1095,Gebäude_Typen,2,FALSE)),FALSE),2),"")</f>
        <v>72.19</v>
      </c>
      <c r="T1095" s="729">
        <f>IFERROR(ROUND(VLOOKUP(N1095,Reinigungstage,IF('Gebäude-Typen'!$C$6&lt;&gt;0,'Gebäude-Typen'!$C$6,VLOOKUP(C1095,Gebäude_Typen,3,FALSE)),FALSE),2),"")</f>
        <v>24</v>
      </c>
      <c r="U1095" s="730">
        <f t="shared" si="163"/>
        <v>17.98</v>
      </c>
      <c r="V1095" s="731">
        <f>IFERROR(INDEX('2. Raumgruppen'!$A$1:$Y$33,MATCH(IF(ISERROR(SEARCH(" ",M1095,1)),MID(M1095,1,3),MID(M1095,1,SEARCH(" ",M1095,1)-1)),'2. Raumgruppen'!$B:$B,0),IF(ISERROR(SEARCH(" ",M1095,1)),MATCH('2. Raumgruppen'!$L$8,'2. Raumgruppen'!$8:$8,0),MATCH(MID(M1095,SEARCH(" ",M1095,1)+1,3),'2. Raumgruppen'!$8:$8,0))),"")</f>
        <v>0</v>
      </c>
      <c r="W1095" s="731">
        <f>IFERROR(INDEX('2. Raumgruppen'!$A$1:$Y$33,MATCH(IF(ISERROR(SEARCH(" ",N1095,1)),MID(N1095,1,3),MID(N1095,1,SEARCH(" ",N1095,1)-1)),'2. Raumgruppen'!$B:$B,0),IF(ISERROR(SEARCH(" ",N1095,1)),MATCH('2. Raumgruppen'!$L$8,'2. Raumgruppen'!$8:$8,0),MATCH(MID(N1095,SEARCH(" ",N1095,1)+1,3),'2. Raumgruppen'!$8:$8,0))),"")</f>
        <v>0</v>
      </c>
      <c r="X1095" s="732">
        <f t="shared" si="164"/>
        <v>2998.7725999999998</v>
      </c>
      <c r="Y1095" s="732">
        <f t="shared" si="165"/>
        <v>996.96</v>
      </c>
      <c r="Z1095" s="733" t="str">
        <f t="shared" si="166"/>
        <v/>
      </c>
      <c r="AA1095" s="732" t="str">
        <f t="shared" si="167"/>
        <v/>
      </c>
      <c r="AB1095" s="643"/>
      <c r="AC1095" s="276"/>
      <c r="AD1095" s="277"/>
      <c r="AE1095" s="278"/>
      <c r="AF1095" s="278" t="str">
        <f t="shared" si="170"/>
        <v>k</v>
      </c>
      <c r="AG1095" s="278"/>
      <c r="AH1095" s="279">
        <f t="shared" si="171"/>
        <v>17.98</v>
      </c>
      <c r="AI1095" s="279" t="str">
        <f t="shared" si="172"/>
        <v/>
      </c>
      <c r="AJ1095" s="279" t="str">
        <f t="shared" si="173"/>
        <v/>
      </c>
      <c r="AK1095" s="278"/>
      <c r="AL1095" s="278"/>
      <c r="AM1095" s="278"/>
      <c r="AN1095" s="278"/>
      <c r="AO1095" s="262"/>
      <c r="AP1095" s="262"/>
      <c r="AQ1095" s="262"/>
      <c r="AR1095" s="262"/>
      <c r="AS1095" s="262"/>
      <c r="AT1095" s="262"/>
      <c r="AU1095" s="262"/>
      <c r="AV1095" s="262"/>
      <c r="AW1095" s="262"/>
      <c r="AX1095" s="264"/>
      <c r="AY1095" s="262"/>
      <c r="AZ1095" s="264"/>
    </row>
    <row r="1096" spans="1:69" ht="27" customHeight="1">
      <c r="B1096" s="639">
        <v>1082</v>
      </c>
      <c r="C1096" s="639" t="s">
        <v>2864</v>
      </c>
      <c r="D1096" s="640" t="s">
        <v>995</v>
      </c>
      <c r="E1096" s="640" t="s">
        <v>976</v>
      </c>
      <c r="F1096" s="640">
        <f>IFERROR(VLOOKUP(C1096,'Gebäude-Typen'!$A$7:$D$215,4,FALSE),"")</f>
        <v>1</v>
      </c>
      <c r="G1096" s="641" t="s">
        <v>2204</v>
      </c>
      <c r="H1096" s="640" t="s">
        <v>1002</v>
      </c>
      <c r="I1096" s="639"/>
      <c r="J1096" s="640" t="s">
        <v>2801</v>
      </c>
      <c r="K1096" s="642">
        <v>55.45</v>
      </c>
      <c r="L1096" s="639" t="s">
        <v>1003</v>
      </c>
      <c r="M1096" s="639" t="s">
        <v>2625</v>
      </c>
      <c r="N1096" s="639" t="s">
        <v>2625</v>
      </c>
      <c r="O1096" s="639"/>
      <c r="P1096" s="734"/>
      <c r="Q1096" s="642"/>
      <c r="R1096" s="639"/>
      <c r="S1096" s="729">
        <f>IFERROR(ROUND(VLOOKUP(M1096,Reinigungstage,IF('Gebäude-Typen'!$C$6&lt;&gt;0,'Gebäude-Typen'!$C$6,VLOOKUP(C1096,Gebäude_Typen,2,FALSE)),FALSE),2),"")</f>
        <v>72.19</v>
      </c>
      <c r="T1096" s="729">
        <f>IFERROR(ROUND(VLOOKUP(N1096,Reinigungstage,IF('Gebäude-Typen'!$C$6&lt;&gt;0,'Gebäude-Typen'!$C$6,VLOOKUP(C1096,Gebäude_Typen,3,FALSE)),FALSE),2),"")</f>
        <v>24</v>
      </c>
      <c r="U1096" s="730">
        <f t="shared" si="163"/>
        <v>17.98</v>
      </c>
      <c r="V1096" s="731">
        <f>IFERROR(INDEX('2. Raumgruppen'!$A$1:$Y$33,MATCH(IF(ISERROR(SEARCH(" ",M1096,1)),MID(M1096,1,3),MID(M1096,1,SEARCH(" ",M1096,1)-1)),'2. Raumgruppen'!$B:$B,0),IF(ISERROR(SEARCH(" ",M1096,1)),MATCH('2. Raumgruppen'!$L$8,'2. Raumgruppen'!$8:$8,0),MATCH(MID(M1096,SEARCH(" ",M1096,1)+1,3),'2. Raumgruppen'!$8:$8,0))),"")</f>
        <v>0</v>
      </c>
      <c r="W1096" s="731">
        <f>IFERROR(INDEX('2. Raumgruppen'!$A$1:$Y$33,MATCH(IF(ISERROR(SEARCH(" ",N1096,1)),MID(N1096,1,3),MID(N1096,1,SEARCH(" ",N1096,1)-1)),'2. Raumgruppen'!$B:$B,0),IF(ISERROR(SEARCH(" ",N1096,1)),MATCH('2. Raumgruppen'!$L$8,'2. Raumgruppen'!$8:$8,0),MATCH(MID(N1096,SEARCH(" ",N1096,1)+1,3),'2. Raumgruppen'!$8:$8,0))),"")</f>
        <v>0</v>
      </c>
      <c r="X1096" s="732">
        <f t="shared" si="164"/>
        <v>4002.9355</v>
      </c>
      <c r="Y1096" s="732">
        <f t="shared" si="165"/>
        <v>1330.8000000000002</v>
      </c>
      <c r="Z1096" s="733" t="str">
        <f t="shared" si="166"/>
        <v/>
      </c>
      <c r="AA1096" s="732" t="str">
        <f t="shared" si="167"/>
        <v/>
      </c>
      <c r="AB1096" s="643"/>
      <c r="AC1096" s="276"/>
      <c r="AD1096" s="277"/>
      <c r="AE1096" s="278"/>
      <c r="AF1096" s="278" t="str">
        <f t="shared" si="170"/>
        <v>a</v>
      </c>
      <c r="AG1096" s="278"/>
      <c r="AH1096" s="279">
        <f t="shared" si="171"/>
        <v>17.98</v>
      </c>
      <c r="AI1096" s="279" t="str">
        <f t="shared" si="172"/>
        <v/>
      </c>
      <c r="AJ1096" s="279" t="str">
        <f t="shared" si="173"/>
        <v/>
      </c>
      <c r="AK1096" s="278"/>
      <c r="AL1096" s="278"/>
      <c r="AM1096" s="278"/>
      <c r="AN1096" s="278"/>
      <c r="AO1096" s="262"/>
      <c r="AP1096" s="262"/>
      <c r="AQ1096" s="262"/>
      <c r="AR1096" s="262"/>
      <c r="AS1096" s="262"/>
      <c r="AT1096" s="262"/>
      <c r="AU1096" s="262"/>
      <c r="AV1096" s="262"/>
      <c r="AW1096" s="262"/>
      <c r="AX1096" s="262"/>
      <c r="AY1096" s="278"/>
      <c r="AZ1096" s="262"/>
    </row>
    <row r="1097" spans="1:69" ht="27" customHeight="1">
      <c r="B1097" s="639">
        <v>1083</v>
      </c>
      <c r="C1097" s="639" t="s">
        <v>2864</v>
      </c>
      <c r="D1097" s="640" t="s">
        <v>995</v>
      </c>
      <c r="E1097" s="640" t="s">
        <v>976</v>
      </c>
      <c r="F1097" s="640">
        <f>IFERROR(VLOOKUP(C1097,'Gebäude-Typen'!$A$7:$D$215,4,FALSE),"")</f>
        <v>1</v>
      </c>
      <c r="G1097" s="641" t="s">
        <v>2205</v>
      </c>
      <c r="H1097" s="640" t="s">
        <v>1002</v>
      </c>
      <c r="I1097" s="639"/>
      <c r="J1097" s="640" t="s">
        <v>2801</v>
      </c>
      <c r="K1097" s="642">
        <v>14.55</v>
      </c>
      <c r="L1097" s="639" t="s">
        <v>1003</v>
      </c>
      <c r="M1097" s="639" t="s">
        <v>2625</v>
      </c>
      <c r="N1097" s="639" t="s">
        <v>2625</v>
      </c>
      <c r="O1097" s="639"/>
      <c r="P1097" s="734"/>
      <c r="Q1097" s="642"/>
      <c r="R1097" s="639"/>
      <c r="S1097" s="729">
        <f>IFERROR(ROUND(VLOOKUP(M1097,Reinigungstage,IF('Gebäude-Typen'!$C$6&lt;&gt;0,'Gebäude-Typen'!$C$6,VLOOKUP(C1097,Gebäude_Typen,2,FALSE)),FALSE),2),"")</f>
        <v>72.19</v>
      </c>
      <c r="T1097" s="729">
        <f>IFERROR(ROUND(VLOOKUP(N1097,Reinigungstage,IF('Gebäude-Typen'!$C$6&lt;&gt;0,'Gebäude-Typen'!$C$6,VLOOKUP(C1097,Gebäude_Typen,3,FALSE)),FALSE),2),"")</f>
        <v>24</v>
      </c>
      <c r="U1097" s="730">
        <f t="shared" si="163"/>
        <v>17.98</v>
      </c>
      <c r="V1097" s="731">
        <f>IFERROR(INDEX('2. Raumgruppen'!$A$1:$Y$33,MATCH(IF(ISERROR(SEARCH(" ",M1097,1)),MID(M1097,1,3),MID(M1097,1,SEARCH(" ",M1097,1)-1)),'2. Raumgruppen'!$B:$B,0),IF(ISERROR(SEARCH(" ",M1097,1)),MATCH('2. Raumgruppen'!$L$8,'2. Raumgruppen'!$8:$8,0),MATCH(MID(M1097,SEARCH(" ",M1097,1)+1,3),'2. Raumgruppen'!$8:$8,0))),"")</f>
        <v>0</v>
      </c>
      <c r="W1097" s="731">
        <f>IFERROR(INDEX('2. Raumgruppen'!$A$1:$Y$33,MATCH(IF(ISERROR(SEARCH(" ",N1097,1)),MID(N1097,1,3),MID(N1097,1,SEARCH(" ",N1097,1)-1)),'2. Raumgruppen'!$B:$B,0),IF(ISERROR(SEARCH(" ",N1097,1)),MATCH('2. Raumgruppen'!$L$8,'2. Raumgruppen'!$8:$8,0),MATCH(MID(N1097,SEARCH(" ",N1097,1)+1,3),'2. Raumgruppen'!$8:$8,0))),"")</f>
        <v>0</v>
      </c>
      <c r="X1097" s="732">
        <f t="shared" si="164"/>
        <v>1050.3644999999999</v>
      </c>
      <c r="Y1097" s="732">
        <f t="shared" si="165"/>
        <v>349.20000000000005</v>
      </c>
      <c r="Z1097" s="733" t="str">
        <f t="shared" si="166"/>
        <v/>
      </c>
      <c r="AA1097" s="732" t="str">
        <f t="shared" si="167"/>
        <v/>
      </c>
      <c r="AB1097" s="643"/>
      <c r="AC1097" s="276"/>
      <c r="AD1097" s="277"/>
      <c r="AE1097" s="278"/>
      <c r="AF1097" s="278" t="str">
        <f t="shared" si="170"/>
        <v>a</v>
      </c>
      <c r="AG1097" s="278"/>
      <c r="AH1097" s="279">
        <f t="shared" si="171"/>
        <v>17.98</v>
      </c>
      <c r="AI1097" s="279" t="str">
        <f t="shared" si="172"/>
        <v/>
      </c>
      <c r="AJ1097" s="279" t="str">
        <f t="shared" si="173"/>
        <v/>
      </c>
      <c r="AK1097" s="278"/>
      <c r="AL1097" s="278"/>
      <c r="AM1097" s="278"/>
      <c r="AN1097" s="278"/>
      <c r="AO1097" s="262"/>
      <c r="AP1097" s="262"/>
      <c r="AQ1097" s="262"/>
      <c r="AR1097" s="262"/>
      <c r="AS1097" s="262"/>
      <c r="AT1097" s="262"/>
      <c r="AU1097" s="262"/>
      <c r="AV1097" s="262"/>
      <c r="AW1097" s="262"/>
      <c r="AX1097" s="264"/>
      <c r="AY1097" s="262"/>
      <c r="AZ1097" s="262"/>
    </row>
    <row r="1098" spans="1:69" ht="27" customHeight="1">
      <c r="B1098" s="639">
        <v>1084</v>
      </c>
      <c r="C1098" s="639" t="s">
        <v>2864</v>
      </c>
      <c r="D1098" s="640" t="s">
        <v>995</v>
      </c>
      <c r="E1098" s="640" t="s">
        <v>976</v>
      </c>
      <c r="F1098" s="640">
        <f>IFERROR(VLOOKUP(C1098,'Gebäude-Typen'!$A$7:$D$215,4,FALSE),"")</f>
        <v>1</v>
      </c>
      <c r="G1098" s="641" t="s">
        <v>2206</v>
      </c>
      <c r="H1098" s="640" t="s">
        <v>1002</v>
      </c>
      <c r="I1098" s="639"/>
      <c r="J1098" s="640" t="s">
        <v>2801</v>
      </c>
      <c r="K1098" s="642">
        <v>14.55</v>
      </c>
      <c r="L1098" s="639" t="s">
        <v>1003</v>
      </c>
      <c r="M1098" s="639" t="s">
        <v>2625</v>
      </c>
      <c r="N1098" s="639" t="s">
        <v>2625</v>
      </c>
      <c r="O1098" s="639"/>
      <c r="P1098" s="734"/>
      <c r="Q1098" s="642"/>
      <c r="R1098" s="639"/>
      <c r="S1098" s="729">
        <f>IFERROR(ROUND(VLOOKUP(M1098,Reinigungstage,IF('Gebäude-Typen'!$C$6&lt;&gt;0,'Gebäude-Typen'!$C$6,VLOOKUP(C1098,Gebäude_Typen,2,FALSE)),FALSE),2),"")</f>
        <v>72.19</v>
      </c>
      <c r="T1098" s="729">
        <f>IFERROR(ROUND(VLOOKUP(N1098,Reinigungstage,IF('Gebäude-Typen'!$C$6&lt;&gt;0,'Gebäude-Typen'!$C$6,VLOOKUP(C1098,Gebäude_Typen,3,FALSE)),FALSE),2),"")</f>
        <v>24</v>
      </c>
      <c r="U1098" s="730">
        <f t="shared" si="163"/>
        <v>17.98</v>
      </c>
      <c r="V1098" s="731">
        <f>IFERROR(INDEX('2. Raumgruppen'!$A$1:$Y$33,MATCH(IF(ISERROR(SEARCH(" ",M1098,1)),MID(M1098,1,3),MID(M1098,1,SEARCH(" ",M1098,1)-1)),'2. Raumgruppen'!$B:$B,0),IF(ISERROR(SEARCH(" ",M1098,1)),MATCH('2. Raumgruppen'!$L$8,'2. Raumgruppen'!$8:$8,0),MATCH(MID(M1098,SEARCH(" ",M1098,1)+1,3),'2. Raumgruppen'!$8:$8,0))),"")</f>
        <v>0</v>
      </c>
      <c r="W1098" s="731">
        <f>IFERROR(INDEX('2. Raumgruppen'!$A$1:$Y$33,MATCH(IF(ISERROR(SEARCH(" ",N1098,1)),MID(N1098,1,3),MID(N1098,1,SEARCH(" ",N1098,1)-1)),'2. Raumgruppen'!$B:$B,0),IF(ISERROR(SEARCH(" ",N1098,1)),MATCH('2. Raumgruppen'!$L$8,'2. Raumgruppen'!$8:$8,0),MATCH(MID(N1098,SEARCH(" ",N1098,1)+1,3),'2. Raumgruppen'!$8:$8,0))),"")</f>
        <v>0</v>
      </c>
      <c r="X1098" s="732">
        <f t="shared" si="164"/>
        <v>1050.3644999999999</v>
      </c>
      <c r="Y1098" s="732">
        <f t="shared" si="165"/>
        <v>349.20000000000005</v>
      </c>
      <c r="Z1098" s="733" t="str">
        <f t="shared" si="166"/>
        <v/>
      </c>
      <c r="AA1098" s="732" t="str">
        <f t="shared" si="167"/>
        <v/>
      </c>
      <c r="AB1098" s="643"/>
      <c r="AC1098" s="276"/>
      <c r="AD1098" s="277"/>
      <c r="AE1098" s="278"/>
      <c r="AF1098" s="278" t="str">
        <f t="shared" si="170"/>
        <v>a</v>
      </c>
      <c r="AG1098" s="278"/>
      <c r="AH1098" s="279">
        <f t="shared" si="171"/>
        <v>17.98</v>
      </c>
      <c r="AI1098" s="279" t="str">
        <f t="shared" si="172"/>
        <v/>
      </c>
      <c r="AJ1098" s="279" t="str">
        <f t="shared" si="173"/>
        <v/>
      </c>
      <c r="AK1098" s="278"/>
      <c r="AL1098" s="278"/>
      <c r="AM1098" s="278"/>
      <c r="AN1098" s="278"/>
      <c r="AO1098" s="262"/>
      <c r="AP1098" s="262"/>
      <c r="AQ1098" s="262"/>
      <c r="AR1098" s="262"/>
      <c r="AS1098" s="262"/>
      <c r="AT1098" s="262"/>
      <c r="AU1098" s="262"/>
      <c r="AV1098" s="262"/>
      <c r="AW1098" s="262"/>
      <c r="AX1098" s="262"/>
      <c r="AY1098" s="262"/>
      <c r="AZ1098" s="262"/>
      <c r="BL1098" s="281"/>
      <c r="BM1098" s="281"/>
      <c r="BN1098" s="281"/>
      <c r="BO1098" s="281"/>
      <c r="BP1098" s="281"/>
      <c r="BQ1098" s="281"/>
    </row>
    <row r="1099" spans="1:69" ht="27" customHeight="1">
      <c r="A1099" s="264"/>
      <c r="B1099" s="639">
        <v>1085</v>
      </c>
      <c r="C1099" s="639" t="s">
        <v>2864</v>
      </c>
      <c r="D1099" s="640" t="s">
        <v>995</v>
      </c>
      <c r="E1099" s="640" t="s">
        <v>976</v>
      </c>
      <c r="F1099" s="640">
        <f>IFERROR(VLOOKUP(C1099,'Gebäude-Typen'!$A$7:$D$215,4,FALSE),"")</f>
        <v>1</v>
      </c>
      <c r="G1099" s="641" t="s">
        <v>2207</v>
      </c>
      <c r="H1099" s="640" t="s">
        <v>1036</v>
      </c>
      <c r="I1099" s="639"/>
      <c r="J1099" s="640" t="s">
        <v>2649</v>
      </c>
      <c r="K1099" s="642">
        <v>4.9800000000000004</v>
      </c>
      <c r="L1099" s="639" t="s">
        <v>1037</v>
      </c>
      <c r="M1099" s="639" t="s">
        <v>2800</v>
      </c>
      <c r="N1099" s="639" t="s">
        <v>2800</v>
      </c>
      <c r="O1099" s="639"/>
      <c r="P1099" s="734"/>
      <c r="Q1099" s="642"/>
      <c r="R1099" s="639"/>
      <c r="S1099" s="729">
        <f>IFERROR(ROUND(VLOOKUP(M1099,Reinigungstage,IF('Gebäude-Typen'!$C$6&lt;&gt;0,'Gebäude-Typen'!$C$6,VLOOKUP(C1099,Gebäude_Typen,2,FALSE)),FALSE),2),"")</f>
        <v>180.46</v>
      </c>
      <c r="T1099" s="729">
        <f>IFERROR(ROUND(VLOOKUP(N1099,Reinigungstage,IF('Gebäude-Typen'!$C$6&lt;&gt;0,'Gebäude-Typen'!$C$6,VLOOKUP(C1099,Gebäude_Typen,3,FALSE)),FALSE),2),"")</f>
        <v>60</v>
      </c>
      <c r="U1099" s="730">
        <f t="shared" si="163"/>
        <v>17.98</v>
      </c>
      <c r="V1099" s="731">
        <f>IFERROR(INDEX('2. Raumgruppen'!$A$1:$Y$33,MATCH(IF(ISERROR(SEARCH(" ",M1099,1)),MID(M1099,1,3),MID(M1099,1,SEARCH(" ",M1099,1)-1)),'2. Raumgruppen'!$B:$B,0),IF(ISERROR(SEARCH(" ",M1099,1)),MATCH('2. Raumgruppen'!$L$8,'2. Raumgruppen'!$8:$8,0),MATCH(MID(M1099,SEARCH(" ",M1099,1)+1,3),'2. Raumgruppen'!$8:$8,0))),"")</f>
        <v>0</v>
      </c>
      <c r="W1099" s="731">
        <f>IFERROR(INDEX('2. Raumgruppen'!$A$1:$Y$33,MATCH(IF(ISERROR(SEARCH(" ",N1099,1)),MID(N1099,1,3),MID(N1099,1,SEARCH(" ",N1099,1)-1)),'2. Raumgruppen'!$B:$B,0),IF(ISERROR(SEARCH(" ",N1099,1)),MATCH('2. Raumgruppen'!$L$8,'2. Raumgruppen'!$8:$8,0),MATCH(MID(N1099,SEARCH(" ",N1099,1)+1,3),'2. Raumgruppen'!$8:$8,0))),"")</f>
        <v>0</v>
      </c>
      <c r="X1099" s="732">
        <f t="shared" si="164"/>
        <v>898.69080000000008</v>
      </c>
      <c r="Y1099" s="732">
        <f t="shared" si="165"/>
        <v>298.8</v>
      </c>
      <c r="Z1099" s="733" t="str">
        <f t="shared" si="166"/>
        <v/>
      </c>
      <c r="AA1099" s="732" t="str">
        <f t="shared" si="167"/>
        <v/>
      </c>
      <c r="AB1099" s="643"/>
      <c r="AC1099" s="276"/>
      <c r="AD1099" s="277"/>
      <c r="AE1099" s="278"/>
      <c r="AF1099" s="278" t="str">
        <f t="shared" si="170"/>
        <v>g</v>
      </c>
      <c r="AG1099" s="278"/>
      <c r="AH1099" s="279">
        <f t="shared" si="171"/>
        <v>17.98</v>
      </c>
      <c r="AI1099" s="279" t="str">
        <f t="shared" si="172"/>
        <v/>
      </c>
      <c r="AJ1099" s="279" t="str">
        <f t="shared" si="173"/>
        <v/>
      </c>
      <c r="AK1099" s="278"/>
      <c r="AL1099" s="278"/>
      <c r="AM1099" s="278"/>
      <c r="AN1099" s="278"/>
      <c r="AO1099" s="262"/>
      <c r="AP1099" s="262"/>
      <c r="AQ1099" s="262"/>
      <c r="AR1099" s="262"/>
      <c r="AS1099" s="262"/>
      <c r="AT1099" s="262"/>
      <c r="AU1099" s="262"/>
      <c r="AV1099" s="262"/>
      <c r="AW1099" s="264"/>
      <c r="AX1099" s="262"/>
      <c r="AY1099" s="262"/>
      <c r="AZ1099" s="262"/>
    </row>
    <row r="1100" spans="1:69" ht="27" customHeight="1">
      <c r="A1100" s="264"/>
      <c r="B1100" s="639">
        <v>1086</v>
      </c>
      <c r="C1100" s="639" t="s">
        <v>2864</v>
      </c>
      <c r="D1100" s="640" t="s">
        <v>995</v>
      </c>
      <c r="E1100" s="640" t="s">
        <v>997</v>
      </c>
      <c r="F1100" s="640">
        <f>IFERROR(VLOOKUP(C1100,'Gebäude-Typen'!$A$7:$D$215,4,FALSE),"")</f>
        <v>1</v>
      </c>
      <c r="G1100" s="641" t="s">
        <v>2208</v>
      </c>
      <c r="H1100" s="640" t="s">
        <v>1168</v>
      </c>
      <c r="I1100" s="639"/>
      <c r="J1100" s="640" t="s">
        <v>2649</v>
      </c>
      <c r="K1100" s="642">
        <v>6.8</v>
      </c>
      <c r="L1100" s="639" t="s">
        <v>1169</v>
      </c>
      <c r="M1100" s="639" t="s">
        <v>2620</v>
      </c>
      <c r="N1100" s="639" t="s">
        <v>2621</v>
      </c>
      <c r="O1100" s="639"/>
      <c r="P1100" s="734"/>
      <c r="Q1100" s="642"/>
      <c r="R1100" s="639"/>
      <c r="S1100" s="729">
        <f>IFERROR(ROUND(VLOOKUP(M1100,Reinigungstage,IF('Gebäude-Typen'!$C$6&lt;&gt;0,'Gebäude-Typen'!$C$6,VLOOKUP(C1100,Gebäude_Typen,2,FALSE)),FALSE),2),"")</f>
        <v>108.28</v>
      </c>
      <c r="T1100" s="729">
        <f>IFERROR(ROUND(VLOOKUP(N1100,Reinigungstage,IF('Gebäude-Typen'!$C$6&lt;&gt;0,'Gebäude-Typen'!$C$6,VLOOKUP(C1100,Gebäude_Typen,3,FALSE)),FALSE),2),"")</f>
        <v>12</v>
      </c>
      <c r="U1100" s="730">
        <f t="shared" si="163"/>
        <v>17.98</v>
      </c>
      <c r="V1100" s="731">
        <f>IFERROR(INDEX('2. Raumgruppen'!$A$1:$Y$33,MATCH(IF(ISERROR(SEARCH(" ",M1100,1)),MID(M1100,1,3),MID(M1100,1,SEARCH(" ",M1100,1)-1)),'2. Raumgruppen'!$B:$B,0),IF(ISERROR(SEARCH(" ",M1100,1)),MATCH('2. Raumgruppen'!$L$8,'2. Raumgruppen'!$8:$8,0),MATCH(MID(M1100,SEARCH(" ",M1100,1)+1,3),'2. Raumgruppen'!$8:$8,0))),"")</f>
        <v>0</v>
      </c>
      <c r="W1100" s="731">
        <f>IFERROR(INDEX('2. Raumgruppen'!$A$1:$Y$33,MATCH(IF(ISERROR(SEARCH(" ",N1100,1)),MID(N1100,1,3),MID(N1100,1,SEARCH(" ",N1100,1)-1)),'2. Raumgruppen'!$B:$B,0),IF(ISERROR(SEARCH(" ",N1100,1)),MATCH('2. Raumgruppen'!$L$8,'2. Raumgruppen'!$8:$8,0),MATCH(MID(N1100,SEARCH(" ",N1100,1)+1,3),'2. Raumgruppen'!$8:$8,0))),"")</f>
        <v>0</v>
      </c>
      <c r="X1100" s="732">
        <f t="shared" si="164"/>
        <v>736.30399999999997</v>
      </c>
      <c r="Y1100" s="732">
        <f t="shared" si="165"/>
        <v>81.599999999999994</v>
      </c>
      <c r="Z1100" s="733" t="str">
        <f t="shared" si="166"/>
        <v/>
      </c>
      <c r="AA1100" s="732" t="str">
        <f t="shared" si="167"/>
        <v/>
      </c>
      <c r="AB1100" s="643"/>
      <c r="AC1100" s="276"/>
      <c r="AD1100" s="277"/>
      <c r="AE1100" s="278"/>
      <c r="AF1100" s="278" t="str">
        <f t="shared" si="170"/>
        <v>f</v>
      </c>
      <c r="AG1100" s="278"/>
      <c r="AH1100" s="279">
        <f t="shared" si="171"/>
        <v>17.98</v>
      </c>
      <c r="AI1100" s="279" t="str">
        <f t="shared" si="172"/>
        <v/>
      </c>
      <c r="AJ1100" s="279" t="str">
        <f t="shared" si="173"/>
        <v/>
      </c>
      <c r="AK1100" s="278"/>
      <c r="AL1100" s="278"/>
      <c r="AM1100" s="278"/>
      <c r="AN1100" s="278"/>
      <c r="AO1100" s="262"/>
      <c r="AP1100" s="262"/>
      <c r="AQ1100" s="262"/>
      <c r="AR1100" s="262"/>
      <c r="AS1100" s="262"/>
      <c r="AT1100" s="262"/>
      <c r="AU1100" s="262"/>
      <c r="AV1100" s="262"/>
      <c r="AW1100" s="264"/>
      <c r="AX1100" s="264"/>
      <c r="AY1100" s="264"/>
      <c r="AZ1100" s="264"/>
    </row>
    <row r="1101" spans="1:69" ht="27" customHeight="1">
      <c r="B1101" s="639">
        <v>1087</v>
      </c>
      <c r="C1101" s="639" t="s">
        <v>2864</v>
      </c>
      <c r="D1101" s="640" t="s">
        <v>995</v>
      </c>
      <c r="E1101" s="640" t="s">
        <v>997</v>
      </c>
      <c r="F1101" s="640">
        <f>IFERROR(VLOOKUP(C1101,'Gebäude-Typen'!$A$7:$D$215,4,FALSE),"")</f>
        <v>1</v>
      </c>
      <c r="G1101" s="641" t="s">
        <v>2209</v>
      </c>
      <c r="H1101" s="640" t="s">
        <v>1045</v>
      </c>
      <c r="I1101" s="639"/>
      <c r="J1101" s="640" t="s">
        <v>2649</v>
      </c>
      <c r="K1101" s="642">
        <v>25.81</v>
      </c>
      <c r="L1101" s="639" t="s">
        <v>1046</v>
      </c>
      <c r="M1101" s="639" t="s">
        <v>2620</v>
      </c>
      <c r="N1101" s="639" t="s">
        <v>2621</v>
      </c>
      <c r="O1101" s="639"/>
      <c r="P1101" s="734"/>
      <c r="Q1101" s="642"/>
      <c r="R1101" s="639"/>
      <c r="S1101" s="729">
        <f>IFERROR(ROUND(VLOOKUP(M1101,Reinigungstage,IF('Gebäude-Typen'!$C$6&lt;&gt;0,'Gebäude-Typen'!$C$6,VLOOKUP(C1101,Gebäude_Typen,2,FALSE)),FALSE),2),"")</f>
        <v>108.28</v>
      </c>
      <c r="T1101" s="729">
        <f>IFERROR(ROUND(VLOOKUP(N1101,Reinigungstage,IF('Gebäude-Typen'!$C$6&lt;&gt;0,'Gebäude-Typen'!$C$6,VLOOKUP(C1101,Gebäude_Typen,3,FALSE)),FALSE),2),"")</f>
        <v>12</v>
      </c>
      <c r="U1101" s="730">
        <f t="shared" si="163"/>
        <v>17.98</v>
      </c>
      <c r="V1101" s="731">
        <f>IFERROR(INDEX('2. Raumgruppen'!$A$1:$Y$33,MATCH(IF(ISERROR(SEARCH(" ",M1101,1)),MID(M1101,1,3),MID(M1101,1,SEARCH(" ",M1101,1)-1)),'2. Raumgruppen'!$B:$B,0),IF(ISERROR(SEARCH(" ",M1101,1)),MATCH('2. Raumgruppen'!$L$8,'2. Raumgruppen'!$8:$8,0),MATCH(MID(M1101,SEARCH(" ",M1101,1)+1,3),'2. Raumgruppen'!$8:$8,0))),"")</f>
        <v>0</v>
      </c>
      <c r="W1101" s="731">
        <f>IFERROR(INDEX('2. Raumgruppen'!$A$1:$Y$33,MATCH(IF(ISERROR(SEARCH(" ",N1101,1)),MID(N1101,1,3),MID(N1101,1,SEARCH(" ",N1101,1)-1)),'2. Raumgruppen'!$B:$B,0),IF(ISERROR(SEARCH(" ",N1101,1)),MATCH('2. Raumgruppen'!$L$8,'2. Raumgruppen'!$8:$8,0),MATCH(MID(N1101,SEARCH(" ",N1101,1)+1,3),'2. Raumgruppen'!$8:$8,0))),"")</f>
        <v>0</v>
      </c>
      <c r="X1101" s="732">
        <f t="shared" si="164"/>
        <v>2794.7067999999999</v>
      </c>
      <c r="Y1101" s="732">
        <f t="shared" si="165"/>
        <v>309.71999999999997</v>
      </c>
      <c r="Z1101" s="733" t="str">
        <f t="shared" si="166"/>
        <v/>
      </c>
      <c r="AA1101" s="732" t="str">
        <f t="shared" si="167"/>
        <v/>
      </c>
      <c r="AB1101" s="643"/>
      <c r="AC1101" s="276"/>
      <c r="AD1101" s="277"/>
      <c r="AE1101" s="278"/>
      <c r="AF1101" s="278" t="str">
        <f t="shared" si="170"/>
        <v>f</v>
      </c>
      <c r="AG1101" s="278"/>
      <c r="AH1101" s="279">
        <f t="shared" si="171"/>
        <v>17.98</v>
      </c>
      <c r="AI1101" s="279" t="str">
        <f t="shared" si="172"/>
        <v/>
      </c>
      <c r="AJ1101" s="279" t="str">
        <f t="shared" si="173"/>
        <v/>
      </c>
      <c r="AK1101" s="278"/>
      <c r="AL1101" s="278"/>
      <c r="AM1101" s="278"/>
      <c r="AN1101" s="278"/>
      <c r="AO1101" s="262"/>
      <c r="AP1101" s="262"/>
      <c r="AQ1101" s="262"/>
      <c r="AR1101" s="262"/>
      <c r="AS1101" s="262"/>
      <c r="AT1101" s="262"/>
      <c r="AU1101" s="262"/>
      <c r="AV1101" s="262"/>
      <c r="AW1101" s="262"/>
      <c r="AX1101" s="264"/>
      <c r="AY1101" s="262"/>
      <c r="AZ1101" s="264"/>
    </row>
    <row r="1102" spans="1:69" ht="27" customHeight="1">
      <c r="A1102" s="264"/>
      <c r="B1102" s="639">
        <v>1088</v>
      </c>
      <c r="C1102" s="639" t="s">
        <v>2864</v>
      </c>
      <c r="D1102" s="640" t="s">
        <v>995</v>
      </c>
      <c r="E1102" s="640" t="s">
        <v>997</v>
      </c>
      <c r="F1102" s="640">
        <f>IFERROR(VLOOKUP(C1102,'Gebäude-Typen'!$A$7:$D$215,4,FALSE),"")</f>
        <v>1</v>
      </c>
      <c r="G1102" s="641" t="s">
        <v>2210</v>
      </c>
      <c r="H1102" s="640" t="s">
        <v>1045</v>
      </c>
      <c r="I1102" s="639"/>
      <c r="J1102" s="640" t="s">
        <v>2649</v>
      </c>
      <c r="K1102" s="642">
        <v>19.07</v>
      </c>
      <c r="L1102" s="639" t="s">
        <v>1046</v>
      </c>
      <c r="M1102" s="639" t="s">
        <v>2620</v>
      </c>
      <c r="N1102" s="639" t="s">
        <v>2621</v>
      </c>
      <c r="O1102" s="639"/>
      <c r="P1102" s="734"/>
      <c r="Q1102" s="642"/>
      <c r="R1102" s="639"/>
      <c r="S1102" s="729">
        <f>IFERROR(ROUND(VLOOKUP(M1102,Reinigungstage,IF('Gebäude-Typen'!$C$6&lt;&gt;0,'Gebäude-Typen'!$C$6,VLOOKUP(C1102,Gebäude_Typen,2,FALSE)),FALSE),2),"")</f>
        <v>108.28</v>
      </c>
      <c r="T1102" s="729">
        <f>IFERROR(ROUND(VLOOKUP(N1102,Reinigungstage,IF('Gebäude-Typen'!$C$6&lt;&gt;0,'Gebäude-Typen'!$C$6,VLOOKUP(C1102,Gebäude_Typen,3,FALSE)),FALSE),2),"")</f>
        <v>12</v>
      </c>
      <c r="U1102" s="730">
        <f t="shared" si="163"/>
        <v>17.98</v>
      </c>
      <c r="V1102" s="731">
        <f>IFERROR(INDEX('2. Raumgruppen'!$A$1:$Y$33,MATCH(IF(ISERROR(SEARCH(" ",M1102,1)),MID(M1102,1,3),MID(M1102,1,SEARCH(" ",M1102,1)-1)),'2. Raumgruppen'!$B:$B,0),IF(ISERROR(SEARCH(" ",M1102,1)),MATCH('2. Raumgruppen'!$L$8,'2. Raumgruppen'!$8:$8,0),MATCH(MID(M1102,SEARCH(" ",M1102,1)+1,3),'2. Raumgruppen'!$8:$8,0))),"")</f>
        <v>0</v>
      </c>
      <c r="W1102" s="731">
        <f>IFERROR(INDEX('2. Raumgruppen'!$A$1:$Y$33,MATCH(IF(ISERROR(SEARCH(" ",N1102,1)),MID(N1102,1,3),MID(N1102,1,SEARCH(" ",N1102,1)-1)),'2. Raumgruppen'!$B:$B,0),IF(ISERROR(SEARCH(" ",N1102,1)),MATCH('2. Raumgruppen'!$L$8,'2. Raumgruppen'!$8:$8,0),MATCH(MID(N1102,SEARCH(" ",N1102,1)+1,3),'2. Raumgruppen'!$8:$8,0))),"")</f>
        <v>0</v>
      </c>
      <c r="X1102" s="732">
        <f t="shared" si="164"/>
        <v>2064.8996000000002</v>
      </c>
      <c r="Y1102" s="732">
        <f t="shared" si="165"/>
        <v>228.84</v>
      </c>
      <c r="Z1102" s="733" t="str">
        <f t="shared" si="166"/>
        <v/>
      </c>
      <c r="AA1102" s="732" t="str">
        <f t="shared" si="167"/>
        <v/>
      </c>
      <c r="AB1102" s="643"/>
      <c r="AC1102" s="276"/>
      <c r="AD1102" s="277"/>
      <c r="AE1102" s="278"/>
      <c r="AF1102" s="278" t="str">
        <f t="shared" si="170"/>
        <v>f</v>
      </c>
      <c r="AG1102" s="278"/>
      <c r="AH1102" s="279">
        <f t="shared" si="171"/>
        <v>17.98</v>
      </c>
      <c r="AI1102" s="279" t="str">
        <f t="shared" si="172"/>
        <v/>
      </c>
      <c r="AJ1102" s="279" t="str">
        <f t="shared" si="173"/>
        <v/>
      </c>
      <c r="AK1102" s="278"/>
      <c r="AL1102" s="278"/>
      <c r="AM1102" s="278"/>
      <c r="AN1102" s="278"/>
      <c r="AO1102" s="262"/>
      <c r="AP1102" s="262"/>
      <c r="AQ1102" s="262"/>
      <c r="AR1102" s="262"/>
      <c r="AS1102" s="262"/>
      <c r="AT1102" s="262"/>
      <c r="AU1102" s="262"/>
      <c r="AV1102" s="262"/>
      <c r="AW1102" s="262"/>
      <c r="AX1102" s="264"/>
      <c r="AY1102" s="262"/>
      <c r="AZ1102" s="264"/>
    </row>
    <row r="1103" spans="1:69" ht="27" customHeight="1">
      <c r="B1103" s="639">
        <v>1089</v>
      </c>
      <c r="C1103" s="639" t="s">
        <v>2864</v>
      </c>
      <c r="D1103" s="640" t="s">
        <v>995</v>
      </c>
      <c r="E1103" s="640" t="s">
        <v>997</v>
      </c>
      <c r="F1103" s="640">
        <f>IFERROR(VLOOKUP(C1103,'Gebäude-Typen'!$A$7:$D$215,4,FALSE),"")</f>
        <v>1</v>
      </c>
      <c r="G1103" s="641" t="s">
        <v>2211</v>
      </c>
      <c r="H1103" s="640" t="s">
        <v>1045</v>
      </c>
      <c r="I1103" s="639"/>
      <c r="J1103" s="640" t="s">
        <v>2649</v>
      </c>
      <c r="K1103" s="642">
        <v>19.2</v>
      </c>
      <c r="L1103" s="639" t="s">
        <v>1046</v>
      </c>
      <c r="M1103" s="639" t="s">
        <v>2620</v>
      </c>
      <c r="N1103" s="639" t="s">
        <v>2621</v>
      </c>
      <c r="O1103" s="639"/>
      <c r="P1103" s="734"/>
      <c r="Q1103" s="642"/>
      <c r="R1103" s="639"/>
      <c r="S1103" s="729">
        <f>IFERROR(ROUND(VLOOKUP(M1103,Reinigungstage,IF('Gebäude-Typen'!$C$6&lt;&gt;0,'Gebäude-Typen'!$C$6,VLOOKUP(C1103,Gebäude_Typen,2,FALSE)),FALSE),2),"")</f>
        <v>108.28</v>
      </c>
      <c r="T1103" s="729">
        <f>IFERROR(ROUND(VLOOKUP(N1103,Reinigungstage,IF('Gebäude-Typen'!$C$6&lt;&gt;0,'Gebäude-Typen'!$C$6,VLOOKUP(C1103,Gebäude_Typen,3,FALSE)),FALSE),2),"")</f>
        <v>12</v>
      </c>
      <c r="U1103" s="730">
        <f t="shared" ref="U1103:U1166" si="174">SVS</f>
        <v>17.98</v>
      </c>
      <c r="V1103" s="731">
        <f>IFERROR(INDEX('2. Raumgruppen'!$A$1:$Y$33,MATCH(IF(ISERROR(SEARCH(" ",M1103,1)),MID(M1103,1,3),MID(M1103,1,SEARCH(" ",M1103,1)-1)),'2. Raumgruppen'!$B:$B,0),IF(ISERROR(SEARCH(" ",M1103,1)),MATCH('2. Raumgruppen'!$L$8,'2. Raumgruppen'!$8:$8,0),MATCH(MID(M1103,SEARCH(" ",M1103,1)+1,3),'2. Raumgruppen'!$8:$8,0))),"")</f>
        <v>0</v>
      </c>
      <c r="W1103" s="731">
        <f>IFERROR(INDEX('2. Raumgruppen'!$A$1:$Y$33,MATCH(IF(ISERROR(SEARCH(" ",N1103,1)),MID(N1103,1,3),MID(N1103,1,SEARCH(" ",N1103,1)-1)),'2. Raumgruppen'!$B:$B,0),IF(ISERROR(SEARCH(" ",N1103,1)),MATCH('2. Raumgruppen'!$L$8,'2. Raumgruppen'!$8:$8,0),MATCH(MID(N1103,SEARCH(" ",N1103,1)+1,3),'2. Raumgruppen'!$8:$8,0))),"")</f>
        <v>0</v>
      </c>
      <c r="X1103" s="732">
        <f t="shared" ref="X1103:X1166" si="175">IFERROR(K1103*S1103,"")</f>
        <v>2078.9760000000001</v>
      </c>
      <c r="Y1103" s="732">
        <f t="shared" ref="Y1103:Y1166" si="176">IFERROR(K1103*T1103,"")</f>
        <v>230.39999999999998</v>
      </c>
      <c r="Z1103" s="733" t="str">
        <f t="shared" ref="Z1103:Z1166" si="177">IFERROR(IF(V1103="","",(X1103/V1103)+(Y1103/W1103)),"")</f>
        <v/>
      </c>
      <c r="AA1103" s="732" t="str">
        <f t="shared" ref="AA1103:AA1166" si="178">IFERROR(Z1103*U1103,"")</f>
        <v/>
      </c>
      <c r="AB1103" s="643"/>
      <c r="AC1103" s="276"/>
      <c r="AD1103" s="277"/>
      <c r="AE1103" s="278"/>
      <c r="AF1103" s="278" t="str">
        <f t="shared" si="170"/>
        <v>f</v>
      </c>
      <c r="AG1103" s="278"/>
      <c r="AH1103" s="279">
        <f t="shared" si="171"/>
        <v>17.98</v>
      </c>
      <c r="AI1103" s="279" t="str">
        <f t="shared" si="172"/>
        <v/>
      </c>
      <c r="AJ1103" s="279" t="str">
        <f t="shared" si="173"/>
        <v/>
      </c>
      <c r="AK1103" s="278"/>
      <c r="AL1103" s="278"/>
      <c r="AM1103" s="278"/>
      <c r="AN1103" s="278"/>
      <c r="AO1103" s="262"/>
      <c r="AP1103" s="262"/>
      <c r="AQ1103" s="262"/>
      <c r="AR1103" s="262"/>
      <c r="AS1103" s="262"/>
      <c r="AT1103" s="262"/>
      <c r="AU1103" s="262"/>
      <c r="AV1103" s="262"/>
      <c r="AW1103" s="262"/>
      <c r="AX1103" s="262"/>
      <c r="AY1103" s="264"/>
      <c r="AZ1103" s="262"/>
    </row>
    <row r="1104" spans="1:69" ht="27" customHeight="1">
      <c r="B1104" s="639">
        <v>1090</v>
      </c>
      <c r="C1104" s="639" t="s">
        <v>2864</v>
      </c>
      <c r="D1104" s="640" t="s">
        <v>995</v>
      </c>
      <c r="E1104" s="640" t="s">
        <v>997</v>
      </c>
      <c r="F1104" s="640">
        <f>IFERROR(VLOOKUP(C1104,'Gebäude-Typen'!$A$7:$D$215,4,FALSE),"")</f>
        <v>1</v>
      </c>
      <c r="G1104" s="641" t="s">
        <v>2212</v>
      </c>
      <c r="H1104" s="640" t="s">
        <v>1043</v>
      </c>
      <c r="I1104" s="639"/>
      <c r="J1104" s="640" t="s">
        <v>2649</v>
      </c>
      <c r="K1104" s="642">
        <v>3.19</v>
      </c>
      <c r="L1104" s="639" t="s">
        <v>1011</v>
      </c>
      <c r="M1104" s="639" t="s">
        <v>153</v>
      </c>
      <c r="N1104" s="639" t="s">
        <v>153</v>
      </c>
      <c r="O1104" s="639"/>
      <c r="P1104" s="734" t="s">
        <v>89</v>
      </c>
      <c r="Q1104" s="642" t="s">
        <v>2827</v>
      </c>
      <c r="R1104" s="639"/>
      <c r="S1104" s="729">
        <f>IFERROR(ROUND(VLOOKUP(M1104,Reinigungstage,IF('Gebäude-Typen'!$C$6&lt;&gt;0,'Gebäude-Typen'!$C$6,VLOOKUP(C1104,Gebäude_Typen,2,FALSE)),FALSE),2),"")</f>
        <v>0</v>
      </c>
      <c r="T1104" s="729">
        <f>IFERROR(ROUND(VLOOKUP(N1104,Reinigungstage,IF('Gebäude-Typen'!$C$6&lt;&gt;0,'Gebäude-Typen'!$C$6,VLOOKUP(C1104,Gebäude_Typen,3,FALSE)),FALSE),2),"")</f>
        <v>0</v>
      </c>
      <c r="U1104" s="730">
        <f t="shared" si="174"/>
        <v>17.98</v>
      </c>
      <c r="V1104" s="731">
        <f>IFERROR(INDEX('2. Raumgruppen'!$A$1:$Y$33,MATCH(IF(ISERROR(SEARCH(" ",M1104,1)),MID(M1104,1,3),MID(M1104,1,SEARCH(" ",M1104,1)-1)),'2. Raumgruppen'!$B:$B,0),IF(ISERROR(SEARCH(" ",M1104,1)),MATCH('2. Raumgruppen'!$L$8,'2. Raumgruppen'!$8:$8,0),MATCH(MID(M1104,SEARCH(" ",M1104,1)+1,3),'2. Raumgruppen'!$8:$8,0))),"")</f>
        <v>0</v>
      </c>
      <c r="W1104" s="731">
        <f>IFERROR(INDEX('2. Raumgruppen'!$A$1:$Y$33,MATCH(IF(ISERROR(SEARCH(" ",N1104,1)),MID(N1104,1,3),MID(N1104,1,SEARCH(" ",N1104,1)-1)),'2. Raumgruppen'!$B:$B,0),IF(ISERROR(SEARCH(" ",N1104,1)),MATCH('2. Raumgruppen'!$L$8,'2. Raumgruppen'!$8:$8,0),MATCH(MID(N1104,SEARCH(" ",N1104,1)+1,3),'2. Raumgruppen'!$8:$8,0))),"")</f>
        <v>0</v>
      </c>
      <c r="X1104" s="732">
        <f t="shared" si="175"/>
        <v>0</v>
      </c>
      <c r="Y1104" s="732">
        <f t="shared" si="176"/>
        <v>0</v>
      </c>
      <c r="Z1104" s="733" t="str">
        <f t="shared" si="177"/>
        <v/>
      </c>
      <c r="AA1104" s="732" t="str">
        <f t="shared" si="178"/>
        <v/>
      </c>
      <c r="AB1104" s="643"/>
      <c r="AC1104" s="276"/>
      <c r="AD1104" s="277"/>
      <c r="AE1104" s="278"/>
      <c r="AF1104" s="278" t="str">
        <f t="shared" si="170"/>
        <v>n</v>
      </c>
      <c r="AG1104" s="278"/>
      <c r="AH1104" s="279">
        <f t="shared" si="171"/>
        <v>17.98</v>
      </c>
      <c r="AI1104" s="279" t="str">
        <f t="shared" si="172"/>
        <v/>
      </c>
      <c r="AJ1104" s="279" t="str">
        <f t="shared" si="173"/>
        <v/>
      </c>
      <c r="AK1104" s="278"/>
      <c r="AL1104" s="278"/>
      <c r="AM1104" s="278"/>
      <c r="AN1104" s="278"/>
      <c r="AO1104" s="262"/>
      <c r="AP1104" s="262"/>
      <c r="AQ1104" s="262"/>
      <c r="AR1104" s="262"/>
      <c r="AS1104" s="262"/>
      <c r="AT1104" s="262"/>
      <c r="AU1104" s="262"/>
      <c r="AV1104" s="262"/>
      <c r="AW1104" s="264"/>
      <c r="AX1104" s="262"/>
      <c r="AY1104" s="262"/>
      <c r="AZ1104" s="264"/>
    </row>
    <row r="1105" spans="1:69" ht="27" customHeight="1">
      <c r="B1105" s="639">
        <v>1091</v>
      </c>
      <c r="C1105" s="639" t="s">
        <v>2864</v>
      </c>
      <c r="D1105" s="640" t="s">
        <v>995</v>
      </c>
      <c r="E1105" s="640" t="s">
        <v>997</v>
      </c>
      <c r="F1105" s="640">
        <f>IFERROR(VLOOKUP(C1105,'Gebäude-Typen'!$A$7:$D$215,4,FALSE),"")</f>
        <v>1</v>
      </c>
      <c r="G1105" s="641" t="s">
        <v>2213</v>
      </c>
      <c r="H1105" s="640" t="s">
        <v>1049</v>
      </c>
      <c r="I1105" s="639"/>
      <c r="J1105" s="640" t="s">
        <v>2649</v>
      </c>
      <c r="K1105" s="642">
        <v>3.42</v>
      </c>
      <c r="L1105" s="639" t="s">
        <v>1175</v>
      </c>
      <c r="M1105" s="639" t="s">
        <v>2620</v>
      </c>
      <c r="N1105" s="639" t="s">
        <v>2621</v>
      </c>
      <c r="O1105" s="639"/>
      <c r="P1105" s="734"/>
      <c r="Q1105" s="642"/>
      <c r="R1105" s="639"/>
      <c r="S1105" s="729">
        <f>IFERROR(ROUND(VLOOKUP(M1105,Reinigungstage,IF('Gebäude-Typen'!$C$6&lt;&gt;0,'Gebäude-Typen'!$C$6,VLOOKUP(C1105,Gebäude_Typen,2,FALSE)),FALSE),2),"")</f>
        <v>108.28</v>
      </c>
      <c r="T1105" s="729">
        <f>IFERROR(ROUND(VLOOKUP(N1105,Reinigungstage,IF('Gebäude-Typen'!$C$6&lt;&gt;0,'Gebäude-Typen'!$C$6,VLOOKUP(C1105,Gebäude_Typen,3,FALSE)),FALSE),2),"")</f>
        <v>12</v>
      </c>
      <c r="U1105" s="730">
        <f t="shared" si="174"/>
        <v>17.98</v>
      </c>
      <c r="V1105" s="731">
        <f>IFERROR(INDEX('2. Raumgruppen'!$A$1:$Y$33,MATCH(IF(ISERROR(SEARCH(" ",M1105,1)),MID(M1105,1,3),MID(M1105,1,SEARCH(" ",M1105,1)-1)),'2. Raumgruppen'!$B:$B,0),IF(ISERROR(SEARCH(" ",M1105,1)),MATCH('2. Raumgruppen'!$L$8,'2. Raumgruppen'!$8:$8,0),MATCH(MID(M1105,SEARCH(" ",M1105,1)+1,3),'2. Raumgruppen'!$8:$8,0))),"")</f>
        <v>0</v>
      </c>
      <c r="W1105" s="731">
        <f>IFERROR(INDEX('2. Raumgruppen'!$A$1:$Y$33,MATCH(IF(ISERROR(SEARCH(" ",N1105,1)),MID(N1105,1,3),MID(N1105,1,SEARCH(" ",N1105,1)-1)),'2. Raumgruppen'!$B:$B,0),IF(ISERROR(SEARCH(" ",N1105,1)),MATCH('2. Raumgruppen'!$L$8,'2. Raumgruppen'!$8:$8,0),MATCH(MID(N1105,SEARCH(" ",N1105,1)+1,3),'2. Raumgruppen'!$8:$8,0))),"")</f>
        <v>0</v>
      </c>
      <c r="X1105" s="732">
        <f t="shared" si="175"/>
        <v>370.31759999999997</v>
      </c>
      <c r="Y1105" s="732">
        <f t="shared" si="176"/>
        <v>41.04</v>
      </c>
      <c r="Z1105" s="733" t="str">
        <f t="shared" si="177"/>
        <v/>
      </c>
      <c r="AA1105" s="732" t="str">
        <f t="shared" si="178"/>
        <v/>
      </c>
      <c r="AB1105" s="643"/>
      <c r="AC1105" s="276"/>
      <c r="AD1105" s="277"/>
      <c r="AE1105" s="278"/>
      <c r="AF1105" s="278" t="str">
        <f t="shared" si="170"/>
        <v>f</v>
      </c>
      <c r="AG1105" s="278"/>
      <c r="AH1105" s="279">
        <f t="shared" si="171"/>
        <v>17.98</v>
      </c>
      <c r="AI1105" s="279" t="str">
        <f t="shared" si="172"/>
        <v/>
      </c>
      <c r="AJ1105" s="279" t="str">
        <f t="shared" si="173"/>
        <v/>
      </c>
      <c r="AK1105" s="278"/>
      <c r="AL1105" s="278"/>
      <c r="AM1105" s="278"/>
      <c r="AN1105" s="278"/>
      <c r="AO1105" s="262"/>
      <c r="AP1105" s="262"/>
      <c r="AQ1105" s="262"/>
      <c r="AR1105" s="262"/>
      <c r="AS1105" s="262"/>
      <c r="AT1105" s="262"/>
      <c r="AU1105" s="262"/>
      <c r="AV1105" s="262"/>
      <c r="AW1105" s="262"/>
      <c r="AX1105" s="264"/>
      <c r="AY1105" s="262"/>
      <c r="AZ1105" s="264"/>
    </row>
    <row r="1106" spans="1:69" ht="27" customHeight="1">
      <c r="B1106" s="639">
        <v>1092</v>
      </c>
      <c r="C1106" s="639" t="s">
        <v>2864</v>
      </c>
      <c r="D1106" s="640" t="s">
        <v>995</v>
      </c>
      <c r="E1106" s="640" t="s">
        <v>997</v>
      </c>
      <c r="F1106" s="640">
        <f>IFERROR(VLOOKUP(C1106,'Gebäude-Typen'!$A$7:$D$215,4,FALSE),"")</f>
        <v>1</v>
      </c>
      <c r="G1106" s="641" t="s">
        <v>2214</v>
      </c>
      <c r="H1106" s="640" t="s">
        <v>1082</v>
      </c>
      <c r="I1106" s="639"/>
      <c r="J1106" s="640" t="s">
        <v>2648</v>
      </c>
      <c r="K1106" s="642">
        <v>4.8099999999999996</v>
      </c>
      <c r="L1106" s="639" t="s">
        <v>1011</v>
      </c>
      <c r="M1106" s="639" t="s">
        <v>2628</v>
      </c>
      <c r="N1106" s="639" t="s">
        <v>2628</v>
      </c>
      <c r="O1106" s="639"/>
      <c r="P1106" s="734"/>
      <c r="Q1106" s="642"/>
      <c r="R1106" s="639"/>
      <c r="S1106" s="729">
        <f>IFERROR(ROUND(VLOOKUP(M1106,Reinigungstage,IF('Gebäude-Typen'!$C$6&lt;&gt;0,'Gebäude-Typen'!$C$6,VLOOKUP(C1106,Gebäude_Typen,2,FALSE)),FALSE),2),"")</f>
        <v>180.46</v>
      </c>
      <c r="T1106" s="729">
        <f>IFERROR(ROUND(VLOOKUP(N1106,Reinigungstage,IF('Gebäude-Typen'!$C$6&lt;&gt;0,'Gebäude-Typen'!$C$6,VLOOKUP(C1106,Gebäude_Typen,3,FALSE)),FALSE),2),"")</f>
        <v>60</v>
      </c>
      <c r="U1106" s="730">
        <f t="shared" si="174"/>
        <v>17.98</v>
      </c>
      <c r="V1106" s="731">
        <f>IFERROR(INDEX('2. Raumgruppen'!$A$1:$Y$33,MATCH(IF(ISERROR(SEARCH(" ",M1106,1)),MID(M1106,1,3),MID(M1106,1,SEARCH(" ",M1106,1)-1)),'2. Raumgruppen'!$B:$B,0),IF(ISERROR(SEARCH(" ",M1106,1)),MATCH('2. Raumgruppen'!$L$8,'2. Raumgruppen'!$8:$8,0),MATCH(MID(M1106,SEARCH(" ",M1106,1)+1,3),'2. Raumgruppen'!$8:$8,0))),"")</f>
        <v>0</v>
      </c>
      <c r="W1106" s="731">
        <f>IFERROR(INDEX('2. Raumgruppen'!$A$1:$Y$33,MATCH(IF(ISERROR(SEARCH(" ",N1106,1)),MID(N1106,1,3),MID(N1106,1,SEARCH(" ",N1106,1)-1)),'2. Raumgruppen'!$B:$B,0),IF(ISERROR(SEARCH(" ",N1106,1)),MATCH('2. Raumgruppen'!$L$8,'2. Raumgruppen'!$8:$8,0),MATCH(MID(N1106,SEARCH(" ",N1106,1)+1,3),'2. Raumgruppen'!$8:$8,0))),"")</f>
        <v>0</v>
      </c>
      <c r="X1106" s="732">
        <f t="shared" si="175"/>
        <v>868.01260000000002</v>
      </c>
      <c r="Y1106" s="732">
        <f t="shared" si="176"/>
        <v>288.59999999999997</v>
      </c>
      <c r="Z1106" s="733" t="str">
        <f t="shared" si="177"/>
        <v/>
      </c>
      <c r="AA1106" s="732" t="str">
        <f t="shared" si="178"/>
        <v/>
      </c>
      <c r="AB1106" s="643"/>
      <c r="AC1106" s="276"/>
      <c r="AD1106" s="277"/>
      <c r="AE1106" s="278"/>
      <c r="AF1106" s="278" t="str">
        <f t="shared" si="170"/>
        <v>c</v>
      </c>
      <c r="AG1106" s="278"/>
      <c r="AH1106" s="279">
        <f t="shared" si="171"/>
        <v>17.98</v>
      </c>
      <c r="AI1106" s="279" t="str">
        <f t="shared" si="172"/>
        <v/>
      </c>
      <c r="AJ1106" s="279" t="str">
        <f t="shared" si="173"/>
        <v/>
      </c>
      <c r="AK1106" s="278"/>
      <c r="AL1106" s="278"/>
      <c r="AM1106" s="278"/>
      <c r="AN1106" s="278"/>
      <c r="AO1106" s="262"/>
      <c r="AP1106" s="262"/>
      <c r="AQ1106" s="262"/>
      <c r="AR1106" s="262"/>
      <c r="AS1106" s="262"/>
      <c r="AT1106" s="262"/>
      <c r="AU1106" s="262"/>
      <c r="AV1106" s="262"/>
      <c r="AW1106" s="264"/>
      <c r="AX1106" s="264"/>
      <c r="AY1106" s="262"/>
      <c r="AZ1106" s="264"/>
    </row>
    <row r="1107" spans="1:69" ht="27" customHeight="1">
      <c r="A1107" s="264"/>
      <c r="B1107" s="639">
        <v>1093</v>
      </c>
      <c r="C1107" s="639" t="s">
        <v>2864</v>
      </c>
      <c r="D1107" s="640" t="s">
        <v>995</v>
      </c>
      <c r="E1107" s="640" t="s">
        <v>997</v>
      </c>
      <c r="F1107" s="640">
        <f>IFERROR(VLOOKUP(C1107,'Gebäude-Typen'!$A$7:$D$215,4,FALSE),"")</f>
        <v>1</v>
      </c>
      <c r="G1107" s="641" t="s">
        <v>2215</v>
      </c>
      <c r="H1107" s="640" t="s">
        <v>1184</v>
      </c>
      <c r="I1107" s="639"/>
      <c r="J1107" s="640" t="s">
        <v>2648</v>
      </c>
      <c r="K1107" s="642">
        <v>2.52</v>
      </c>
      <c r="L1107" s="639" t="s">
        <v>1011</v>
      </c>
      <c r="M1107" s="639" t="s">
        <v>2628</v>
      </c>
      <c r="N1107" s="639" t="s">
        <v>2628</v>
      </c>
      <c r="O1107" s="639"/>
      <c r="P1107" s="734"/>
      <c r="Q1107" s="642"/>
      <c r="R1107" s="639"/>
      <c r="S1107" s="729">
        <f>IFERROR(ROUND(VLOOKUP(M1107,Reinigungstage,IF('Gebäude-Typen'!$C$6&lt;&gt;0,'Gebäude-Typen'!$C$6,VLOOKUP(C1107,Gebäude_Typen,2,FALSE)),FALSE),2),"")</f>
        <v>180.46</v>
      </c>
      <c r="T1107" s="729">
        <f>IFERROR(ROUND(VLOOKUP(N1107,Reinigungstage,IF('Gebäude-Typen'!$C$6&lt;&gt;0,'Gebäude-Typen'!$C$6,VLOOKUP(C1107,Gebäude_Typen,3,FALSE)),FALSE),2),"")</f>
        <v>60</v>
      </c>
      <c r="U1107" s="730">
        <f t="shared" si="174"/>
        <v>17.98</v>
      </c>
      <c r="V1107" s="731">
        <f>IFERROR(INDEX('2. Raumgruppen'!$A$1:$Y$33,MATCH(IF(ISERROR(SEARCH(" ",M1107,1)),MID(M1107,1,3),MID(M1107,1,SEARCH(" ",M1107,1)-1)),'2. Raumgruppen'!$B:$B,0),IF(ISERROR(SEARCH(" ",M1107,1)),MATCH('2. Raumgruppen'!$L$8,'2. Raumgruppen'!$8:$8,0),MATCH(MID(M1107,SEARCH(" ",M1107,1)+1,3),'2. Raumgruppen'!$8:$8,0))),"")</f>
        <v>0</v>
      </c>
      <c r="W1107" s="731">
        <f>IFERROR(INDEX('2. Raumgruppen'!$A$1:$Y$33,MATCH(IF(ISERROR(SEARCH(" ",N1107,1)),MID(N1107,1,3),MID(N1107,1,SEARCH(" ",N1107,1)-1)),'2. Raumgruppen'!$B:$B,0),IF(ISERROR(SEARCH(" ",N1107,1)),MATCH('2. Raumgruppen'!$L$8,'2. Raumgruppen'!$8:$8,0),MATCH(MID(N1107,SEARCH(" ",N1107,1)+1,3),'2. Raumgruppen'!$8:$8,0))),"")</f>
        <v>0</v>
      </c>
      <c r="X1107" s="732">
        <f t="shared" si="175"/>
        <v>454.75920000000002</v>
      </c>
      <c r="Y1107" s="732">
        <f t="shared" si="176"/>
        <v>151.19999999999999</v>
      </c>
      <c r="Z1107" s="733" t="str">
        <f t="shared" si="177"/>
        <v/>
      </c>
      <c r="AA1107" s="732" t="str">
        <f t="shared" si="178"/>
        <v/>
      </c>
      <c r="AB1107" s="643"/>
      <c r="AC1107" s="276"/>
      <c r="AD1107" s="277"/>
      <c r="AE1107" s="278"/>
      <c r="AF1107" s="278" t="str">
        <f t="shared" si="170"/>
        <v>c</v>
      </c>
      <c r="AG1107" s="278"/>
      <c r="AH1107" s="279">
        <f t="shared" si="171"/>
        <v>17.98</v>
      </c>
      <c r="AI1107" s="279" t="str">
        <f t="shared" si="172"/>
        <v/>
      </c>
      <c r="AJ1107" s="279" t="str">
        <f t="shared" si="173"/>
        <v/>
      </c>
      <c r="AK1107" s="278"/>
      <c r="AL1107" s="278"/>
      <c r="AM1107" s="278"/>
      <c r="AN1107" s="278"/>
      <c r="AO1107" s="262"/>
      <c r="AP1107" s="262"/>
      <c r="AQ1107" s="262"/>
      <c r="AR1107" s="262"/>
      <c r="AS1107" s="262"/>
      <c r="AT1107" s="262"/>
      <c r="AU1107" s="262"/>
      <c r="AV1107" s="262"/>
      <c r="AW1107" s="264"/>
      <c r="AX1107" s="262"/>
      <c r="AY1107" s="264"/>
      <c r="AZ1107" s="264"/>
    </row>
    <row r="1108" spans="1:69" ht="27" customHeight="1">
      <c r="B1108" s="639">
        <v>1094</v>
      </c>
      <c r="C1108" s="639" t="s">
        <v>2864</v>
      </c>
      <c r="D1108" s="640" t="s">
        <v>995</v>
      </c>
      <c r="E1108" s="640" t="s">
        <v>997</v>
      </c>
      <c r="F1108" s="640">
        <f>IFERROR(VLOOKUP(C1108,'Gebäude-Typen'!$A$7:$D$215,4,FALSE),"")</f>
        <v>1</v>
      </c>
      <c r="G1108" s="641" t="s">
        <v>2216</v>
      </c>
      <c r="H1108" s="640" t="s">
        <v>1010</v>
      </c>
      <c r="I1108" s="639"/>
      <c r="J1108" s="640" t="s">
        <v>2648</v>
      </c>
      <c r="K1108" s="642">
        <v>3.05</v>
      </c>
      <c r="L1108" s="639" t="s">
        <v>1011</v>
      </c>
      <c r="M1108" s="639" t="s">
        <v>2628</v>
      </c>
      <c r="N1108" s="639" t="s">
        <v>2628</v>
      </c>
      <c r="O1108" s="639"/>
      <c r="P1108" s="734"/>
      <c r="Q1108" s="642"/>
      <c r="R1108" s="639"/>
      <c r="S1108" s="729">
        <f>IFERROR(ROUND(VLOOKUP(M1108,Reinigungstage,IF('Gebäude-Typen'!$C$6&lt;&gt;0,'Gebäude-Typen'!$C$6,VLOOKUP(C1108,Gebäude_Typen,2,FALSE)),FALSE),2),"")</f>
        <v>180.46</v>
      </c>
      <c r="T1108" s="729">
        <f>IFERROR(ROUND(VLOOKUP(N1108,Reinigungstage,IF('Gebäude-Typen'!$C$6&lt;&gt;0,'Gebäude-Typen'!$C$6,VLOOKUP(C1108,Gebäude_Typen,3,FALSE)),FALSE),2),"")</f>
        <v>60</v>
      </c>
      <c r="U1108" s="730">
        <f t="shared" si="174"/>
        <v>17.98</v>
      </c>
      <c r="V1108" s="731">
        <f>IFERROR(INDEX('2. Raumgruppen'!$A$1:$Y$33,MATCH(IF(ISERROR(SEARCH(" ",M1108,1)),MID(M1108,1,3),MID(M1108,1,SEARCH(" ",M1108,1)-1)),'2. Raumgruppen'!$B:$B,0),IF(ISERROR(SEARCH(" ",M1108,1)),MATCH('2. Raumgruppen'!$L$8,'2. Raumgruppen'!$8:$8,0),MATCH(MID(M1108,SEARCH(" ",M1108,1)+1,3),'2. Raumgruppen'!$8:$8,0))),"")</f>
        <v>0</v>
      </c>
      <c r="W1108" s="731">
        <f>IFERROR(INDEX('2. Raumgruppen'!$A$1:$Y$33,MATCH(IF(ISERROR(SEARCH(" ",N1108,1)),MID(N1108,1,3),MID(N1108,1,SEARCH(" ",N1108,1)-1)),'2. Raumgruppen'!$B:$B,0),IF(ISERROR(SEARCH(" ",N1108,1)),MATCH('2. Raumgruppen'!$L$8,'2. Raumgruppen'!$8:$8,0),MATCH(MID(N1108,SEARCH(" ",N1108,1)+1,3),'2. Raumgruppen'!$8:$8,0))),"")</f>
        <v>0</v>
      </c>
      <c r="X1108" s="732">
        <f t="shared" si="175"/>
        <v>550.40300000000002</v>
      </c>
      <c r="Y1108" s="732">
        <f t="shared" si="176"/>
        <v>183</v>
      </c>
      <c r="Z1108" s="733" t="str">
        <f t="shared" si="177"/>
        <v/>
      </c>
      <c r="AA1108" s="732" t="str">
        <f t="shared" si="178"/>
        <v/>
      </c>
      <c r="AB1108" s="643"/>
      <c r="AC1108" s="276"/>
      <c r="AD1108" s="277"/>
      <c r="AE1108" s="278"/>
      <c r="AF1108" s="278" t="str">
        <f t="shared" si="170"/>
        <v>c</v>
      </c>
      <c r="AG1108" s="278"/>
      <c r="AH1108" s="279">
        <f t="shared" si="171"/>
        <v>17.98</v>
      </c>
      <c r="AI1108" s="279" t="str">
        <f t="shared" si="172"/>
        <v/>
      </c>
      <c r="AJ1108" s="279" t="str">
        <f t="shared" si="173"/>
        <v/>
      </c>
      <c r="AK1108" s="278"/>
      <c r="AL1108" s="278"/>
      <c r="AM1108" s="278"/>
      <c r="AN1108" s="278"/>
      <c r="AO1108" s="262"/>
      <c r="AP1108" s="262"/>
      <c r="AQ1108" s="262"/>
      <c r="AR1108" s="262"/>
      <c r="AS1108" s="262"/>
      <c r="AT1108" s="262"/>
      <c r="AU1108" s="262"/>
      <c r="AV1108" s="262"/>
      <c r="AW1108" s="264"/>
      <c r="AX1108" s="262"/>
      <c r="AY1108" s="262"/>
      <c r="AZ1108" s="262"/>
    </row>
    <row r="1109" spans="1:69" ht="27" customHeight="1">
      <c r="B1109" s="639">
        <v>1095</v>
      </c>
      <c r="C1109" s="639" t="s">
        <v>2864</v>
      </c>
      <c r="D1109" s="640" t="s">
        <v>995</v>
      </c>
      <c r="E1109" s="640" t="s">
        <v>997</v>
      </c>
      <c r="F1109" s="640">
        <f>IFERROR(VLOOKUP(C1109,'Gebäude-Typen'!$A$7:$D$215,4,FALSE),"")</f>
        <v>1</v>
      </c>
      <c r="G1109" s="641" t="s">
        <v>2217</v>
      </c>
      <c r="H1109" s="640" t="s">
        <v>1070</v>
      </c>
      <c r="I1109" s="639"/>
      <c r="J1109" s="640" t="s">
        <v>2649</v>
      </c>
      <c r="K1109" s="642">
        <v>10.79</v>
      </c>
      <c r="L1109" s="639" t="s">
        <v>1071</v>
      </c>
      <c r="M1109" s="639" t="s">
        <v>153</v>
      </c>
      <c r="N1109" s="639" t="s">
        <v>153</v>
      </c>
      <c r="O1109" s="639"/>
      <c r="P1109" s="734"/>
      <c r="Q1109" s="642"/>
      <c r="R1109" s="639"/>
      <c r="S1109" s="729">
        <f>IFERROR(ROUND(VLOOKUP(M1109,Reinigungstage,IF('Gebäude-Typen'!$C$6&lt;&gt;0,'Gebäude-Typen'!$C$6,VLOOKUP(C1109,Gebäude_Typen,2,FALSE)),FALSE),2),"")</f>
        <v>0</v>
      </c>
      <c r="T1109" s="729">
        <f>IFERROR(ROUND(VLOOKUP(N1109,Reinigungstage,IF('Gebäude-Typen'!$C$6&lt;&gt;0,'Gebäude-Typen'!$C$6,VLOOKUP(C1109,Gebäude_Typen,3,FALSE)),FALSE),2),"")</f>
        <v>0</v>
      </c>
      <c r="U1109" s="730">
        <f t="shared" si="174"/>
        <v>17.98</v>
      </c>
      <c r="V1109" s="731">
        <f>IFERROR(INDEX('2. Raumgruppen'!$A$1:$Y$33,MATCH(IF(ISERROR(SEARCH(" ",M1109,1)),MID(M1109,1,3),MID(M1109,1,SEARCH(" ",M1109,1)-1)),'2. Raumgruppen'!$B:$B,0),IF(ISERROR(SEARCH(" ",M1109,1)),MATCH('2. Raumgruppen'!$L$8,'2. Raumgruppen'!$8:$8,0),MATCH(MID(M1109,SEARCH(" ",M1109,1)+1,3),'2. Raumgruppen'!$8:$8,0))),"")</f>
        <v>0</v>
      </c>
      <c r="W1109" s="731">
        <f>IFERROR(INDEX('2. Raumgruppen'!$A$1:$Y$33,MATCH(IF(ISERROR(SEARCH(" ",N1109,1)),MID(N1109,1,3),MID(N1109,1,SEARCH(" ",N1109,1)-1)),'2. Raumgruppen'!$B:$B,0),IF(ISERROR(SEARCH(" ",N1109,1)),MATCH('2. Raumgruppen'!$L$8,'2. Raumgruppen'!$8:$8,0),MATCH(MID(N1109,SEARCH(" ",N1109,1)+1,3),'2. Raumgruppen'!$8:$8,0))),"")</f>
        <v>0</v>
      </c>
      <c r="X1109" s="732">
        <f t="shared" si="175"/>
        <v>0</v>
      </c>
      <c r="Y1109" s="732">
        <f t="shared" si="176"/>
        <v>0</v>
      </c>
      <c r="Z1109" s="733" t="str">
        <f t="shared" si="177"/>
        <v/>
      </c>
      <c r="AA1109" s="732" t="str">
        <f t="shared" si="178"/>
        <v/>
      </c>
      <c r="AB1109" s="643"/>
      <c r="AC1109" s="276"/>
      <c r="AD1109" s="277"/>
      <c r="AE1109" s="278"/>
      <c r="AF1109" s="278" t="str">
        <f t="shared" si="170"/>
        <v>n</v>
      </c>
      <c r="AG1109" s="278"/>
      <c r="AH1109" s="279">
        <f t="shared" si="171"/>
        <v>17.98</v>
      </c>
      <c r="AI1109" s="279" t="str">
        <f t="shared" si="172"/>
        <v/>
      </c>
      <c r="AJ1109" s="279" t="str">
        <f t="shared" si="173"/>
        <v/>
      </c>
      <c r="AK1109" s="278"/>
      <c r="AL1109" s="278"/>
      <c r="AM1109" s="278"/>
      <c r="AN1109" s="278"/>
      <c r="AO1109" s="262"/>
      <c r="AP1109" s="262"/>
      <c r="AQ1109" s="262"/>
      <c r="AR1109" s="262"/>
      <c r="AS1109" s="262"/>
      <c r="AT1109" s="262"/>
      <c r="AU1109" s="262"/>
      <c r="AV1109" s="262"/>
      <c r="AW1109" s="264"/>
      <c r="AX1109" s="262"/>
      <c r="AY1109" s="262"/>
      <c r="AZ1109" s="262"/>
    </row>
    <row r="1110" spans="1:69" ht="27" customHeight="1">
      <c r="B1110" s="639">
        <v>1096</v>
      </c>
      <c r="C1110" s="639" t="s">
        <v>2864</v>
      </c>
      <c r="D1110" s="640" t="s">
        <v>995</v>
      </c>
      <c r="E1110" s="640" t="s">
        <v>997</v>
      </c>
      <c r="F1110" s="640">
        <f>IFERROR(VLOOKUP(C1110,'Gebäude-Typen'!$A$7:$D$215,4,FALSE),"")</f>
        <v>1</v>
      </c>
      <c r="G1110" s="641" t="s">
        <v>2218</v>
      </c>
      <c r="H1110" s="640" t="s">
        <v>1029</v>
      </c>
      <c r="I1110" s="639" t="s">
        <v>2732</v>
      </c>
      <c r="J1110" s="640" t="s">
        <v>2801</v>
      </c>
      <c r="K1110" s="642">
        <v>41.91</v>
      </c>
      <c r="L1110" s="639" t="s">
        <v>1486</v>
      </c>
      <c r="M1110" s="639" t="s">
        <v>2629</v>
      </c>
      <c r="N1110" s="639" t="s">
        <v>2624</v>
      </c>
      <c r="O1110" s="639"/>
      <c r="P1110" s="734" t="s">
        <v>2732</v>
      </c>
      <c r="Q1110" s="642"/>
      <c r="R1110" s="639"/>
      <c r="S1110" s="729">
        <f>IFERROR(ROUND(VLOOKUP(M1110,Reinigungstage,IF('Gebäude-Typen'!$C$6&lt;&gt;0,'Gebäude-Typen'!$C$6,VLOOKUP(C1110,Gebäude_Typen,2,FALSE)),FALSE),2),"")</f>
        <v>72.19</v>
      </c>
      <c r="T1110" s="729">
        <f>IFERROR(ROUND(VLOOKUP(N1110,Reinigungstage,IF('Gebäude-Typen'!$C$6&lt;&gt;0,'Gebäude-Typen'!$C$6,VLOOKUP(C1110,Gebäude_Typen,3,FALSE)),FALSE),2),"")</f>
        <v>12</v>
      </c>
      <c r="U1110" s="730">
        <f t="shared" si="174"/>
        <v>17.98</v>
      </c>
      <c r="V1110" s="731">
        <f>IFERROR(INDEX('2. Raumgruppen'!$A$1:$Y$33,MATCH(IF(ISERROR(SEARCH(" ",M1110,1)),MID(M1110,1,3),MID(M1110,1,SEARCH(" ",M1110,1)-1)),'2. Raumgruppen'!$B:$B,0),IF(ISERROR(SEARCH(" ",M1110,1)),MATCH('2. Raumgruppen'!$L$8,'2. Raumgruppen'!$8:$8,0),MATCH(MID(M1110,SEARCH(" ",M1110,1)+1,3),'2. Raumgruppen'!$8:$8,0))),"")</f>
        <v>0</v>
      </c>
      <c r="W1110" s="731">
        <f>IFERROR(INDEX('2. Raumgruppen'!$A$1:$Y$33,MATCH(IF(ISERROR(SEARCH(" ",N1110,1)),MID(N1110,1,3),MID(N1110,1,SEARCH(" ",N1110,1)-1)),'2. Raumgruppen'!$B:$B,0),IF(ISERROR(SEARCH(" ",N1110,1)),MATCH('2. Raumgruppen'!$L$8,'2. Raumgruppen'!$8:$8,0),MATCH(MID(N1110,SEARCH(" ",N1110,1)+1,3),'2. Raumgruppen'!$8:$8,0))),"")</f>
        <v>0</v>
      </c>
      <c r="X1110" s="732">
        <f t="shared" si="175"/>
        <v>3025.4828999999995</v>
      </c>
      <c r="Y1110" s="732">
        <f t="shared" si="176"/>
        <v>502.91999999999996</v>
      </c>
      <c r="Z1110" s="733" t="str">
        <f t="shared" si="177"/>
        <v/>
      </c>
      <c r="AA1110" s="732" t="str">
        <f t="shared" si="178"/>
        <v/>
      </c>
      <c r="AB1110" s="643"/>
      <c r="AC1110" s="276"/>
      <c r="AD1110" s="277"/>
      <c r="AE1110" s="278"/>
      <c r="AF1110" s="278" t="str">
        <f t="shared" si="170"/>
        <v>b</v>
      </c>
      <c r="AG1110" s="278"/>
      <c r="AH1110" s="279">
        <f t="shared" si="171"/>
        <v>17.98</v>
      </c>
      <c r="AI1110" s="279" t="str">
        <f t="shared" si="172"/>
        <v/>
      </c>
      <c r="AJ1110" s="279" t="str">
        <f t="shared" si="173"/>
        <v/>
      </c>
      <c r="AK1110" s="278"/>
      <c r="AL1110" s="278"/>
      <c r="AM1110" s="278"/>
      <c r="AN1110" s="278"/>
      <c r="AO1110" s="262"/>
      <c r="AP1110" s="262"/>
      <c r="AQ1110" s="262"/>
      <c r="AR1110" s="262"/>
      <c r="AS1110" s="262"/>
      <c r="AT1110" s="262"/>
      <c r="AU1110" s="262"/>
      <c r="AV1110" s="262"/>
      <c r="AW1110" s="262"/>
      <c r="AX1110" s="262"/>
      <c r="AY1110" s="262"/>
      <c r="AZ1110" s="264"/>
    </row>
    <row r="1111" spans="1:69" ht="27" customHeight="1">
      <c r="A1111" s="264"/>
      <c r="B1111" s="639">
        <v>1097</v>
      </c>
      <c r="C1111" s="639" t="s">
        <v>2864</v>
      </c>
      <c r="D1111" s="640" t="s">
        <v>995</v>
      </c>
      <c r="E1111" s="640" t="s">
        <v>997</v>
      </c>
      <c r="F1111" s="640">
        <f>IFERROR(VLOOKUP(C1111,'Gebäude-Typen'!$A$7:$D$215,4,FALSE),"")</f>
        <v>1</v>
      </c>
      <c r="G1111" s="641" t="s">
        <v>2219</v>
      </c>
      <c r="H1111" s="640" t="s">
        <v>1029</v>
      </c>
      <c r="I1111" s="639" t="s">
        <v>2733</v>
      </c>
      <c r="J1111" s="640" t="s">
        <v>2801</v>
      </c>
      <c r="K1111" s="642">
        <v>41.91</v>
      </c>
      <c r="L1111" s="639" t="s">
        <v>1486</v>
      </c>
      <c r="M1111" s="639" t="s">
        <v>2629</v>
      </c>
      <c r="N1111" s="639" t="s">
        <v>2624</v>
      </c>
      <c r="O1111" s="639"/>
      <c r="P1111" s="734" t="s">
        <v>2733</v>
      </c>
      <c r="Q1111" s="642"/>
      <c r="R1111" s="639"/>
      <c r="S1111" s="729">
        <f>IFERROR(ROUND(VLOOKUP(M1111,Reinigungstage,IF('Gebäude-Typen'!$C$6&lt;&gt;0,'Gebäude-Typen'!$C$6,VLOOKUP(C1111,Gebäude_Typen,2,FALSE)),FALSE),2),"")</f>
        <v>72.19</v>
      </c>
      <c r="T1111" s="729">
        <f>IFERROR(ROUND(VLOOKUP(N1111,Reinigungstage,IF('Gebäude-Typen'!$C$6&lt;&gt;0,'Gebäude-Typen'!$C$6,VLOOKUP(C1111,Gebäude_Typen,3,FALSE)),FALSE),2),"")</f>
        <v>12</v>
      </c>
      <c r="U1111" s="730">
        <f t="shared" si="174"/>
        <v>17.98</v>
      </c>
      <c r="V1111" s="731">
        <f>IFERROR(INDEX('2. Raumgruppen'!$A$1:$Y$33,MATCH(IF(ISERROR(SEARCH(" ",M1111,1)),MID(M1111,1,3),MID(M1111,1,SEARCH(" ",M1111,1)-1)),'2. Raumgruppen'!$B:$B,0),IF(ISERROR(SEARCH(" ",M1111,1)),MATCH('2. Raumgruppen'!$L$8,'2. Raumgruppen'!$8:$8,0),MATCH(MID(M1111,SEARCH(" ",M1111,1)+1,3),'2. Raumgruppen'!$8:$8,0))),"")</f>
        <v>0</v>
      </c>
      <c r="W1111" s="731">
        <f>IFERROR(INDEX('2. Raumgruppen'!$A$1:$Y$33,MATCH(IF(ISERROR(SEARCH(" ",N1111,1)),MID(N1111,1,3),MID(N1111,1,SEARCH(" ",N1111,1)-1)),'2. Raumgruppen'!$B:$B,0),IF(ISERROR(SEARCH(" ",N1111,1)),MATCH('2. Raumgruppen'!$L$8,'2. Raumgruppen'!$8:$8,0),MATCH(MID(N1111,SEARCH(" ",N1111,1)+1,3),'2. Raumgruppen'!$8:$8,0))),"")</f>
        <v>0</v>
      </c>
      <c r="X1111" s="732">
        <f t="shared" si="175"/>
        <v>3025.4828999999995</v>
      </c>
      <c r="Y1111" s="732">
        <f t="shared" si="176"/>
        <v>502.91999999999996</v>
      </c>
      <c r="Z1111" s="733" t="str">
        <f t="shared" si="177"/>
        <v/>
      </c>
      <c r="AA1111" s="732" t="str">
        <f t="shared" si="178"/>
        <v/>
      </c>
      <c r="AB1111" s="643"/>
      <c r="AC1111" s="276"/>
      <c r="AD1111" s="277"/>
      <c r="AE1111" s="278"/>
      <c r="AF1111" s="278" t="str">
        <f t="shared" si="170"/>
        <v>b</v>
      </c>
      <c r="AG1111" s="278"/>
      <c r="AH1111" s="279">
        <f t="shared" si="171"/>
        <v>17.98</v>
      </c>
      <c r="AI1111" s="279" t="str">
        <f t="shared" si="172"/>
        <v/>
      </c>
      <c r="AJ1111" s="279" t="str">
        <f t="shared" si="173"/>
        <v/>
      </c>
      <c r="AK1111" s="278"/>
      <c r="AL1111" s="278"/>
      <c r="AM1111" s="278"/>
      <c r="AN1111" s="278"/>
      <c r="AO1111" s="262"/>
      <c r="AP1111" s="262"/>
      <c r="AQ1111" s="262"/>
      <c r="AR1111" s="262"/>
      <c r="AS1111" s="262"/>
      <c r="AT1111" s="262"/>
      <c r="AU1111" s="262"/>
      <c r="AV1111" s="262"/>
      <c r="AW1111" s="262"/>
      <c r="AX1111" s="262"/>
      <c r="AY1111" s="264"/>
      <c r="AZ1111" s="262"/>
    </row>
    <row r="1112" spans="1:69" ht="27" customHeight="1">
      <c r="A1112" s="264"/>
      <c r="B1112" s="639">
        <v>1098</v>
      </c>
      <c r="C1112" s="639" t="s">
        <v>2864</v>
      </c>
      <c r="D1112" s="640" t="s">
        <v>995</v>
      </c>
      <c r="E1112" s="640" t="s">
        <v>997</v>
      </c>
      <c r="F1112" s="640">
        <f>IFERROR(VLOOKUP(C1112,'Gebäude-Typen'!$A$7:$D$215,4,FALSE),"")</f>
        <v>1</v>
      </c>
      <c r="G1112" s="641" t="s">
        <v>2220</v>
      </c>
      <c r="H1112" s="640" t="s">
        <v>1002</v>
      </c>
      <c r="I1112" s="639"/>
      <c r="J1112" s="640" t="s">
        <v>2801</v>
      </c>
      <c r="K1112" s="642">
        <v>14.5</v>
      </c>
      <c r="L1112" s="639" t="s">
        <v>1003</v>
      </c>
      <c r="M1112" s="639" t="s">
        <v>2625</v>
      </c>
      <c r="N1112" s="639" t="s">
        <v>2625</v>
      </c>
      <c r="O1112" s="639"/>
      <c r="P1112" s="734"/>
      <c r="Q1112" s="642"/>
      <c r="R1112" s="639"/>
      <c r="S1112" s="729">
        <f>IFERROR(ROUND(VLOOKUP(M1112,Reinigungstage,IF('Gebäude-Typen'!$C$6&lt;&gt;0,'Gebäude-Typen'!$C$6,VLOOKUP(C1112,Gebäude_Typen,2,FALSE)),FALSE),2),"")</f>
        <v>72.19</v>
      </c>
      <c r="T1112" s="729">
        <f>IFERROR(ROUND(VLOOKUP(N1112,Reinigungstage,IF('Gebäude-Typen'!$C$6&lt;&gt;0,'Gebäude-Typen'!$C$6,VLOOKUP(C1112,Gebäude_Typen,3,FALSE)),FALSE),2),"")</f>
        <v>24</v>
      </c>
      <c r="U1112" s="730">
        <f t="shared" si="174"/>
        <v>17.98</v>
      </c>
      <c r="V1112" s="731">
        <f>IFERROR(INDEX('2. Raumgruppen'!$A$1:$Y$33,MATCH(IF(ISERROR(SEARCH(" ",M1112,1)),MID(M1112,1,3),MID(M1112,1,SEARCH(" ",M1112,1)-1)),'2. Raumgruppen'!$B:$B,0),IF(ISERROR(SEARCH(" ",M1112,1)),MATCH('2. Raumgruppen'!$L$8,'2. Raumgruppen'!$8:$8,0),MATCH(MID(M1112,SEARCH(" ",M1112,1)+1,3),'2. Raumgruppen'!$8:$8,0))),"")</f>
        <v>0</v>
      </c>
      <c r="W1112" s="731">
        <f>IFERROR(INDEX('2. Raumgruppen'!$A$1:$Y$33,MATCH(IF(ISERROR(SEARCH(" ",N1112,1)),MID(N1112,1,3),MID(N1112,1,SEARCH(" ",N1112,1)-1)),'2. Raumgruppen'!$B:$B,0),IF(ISERROR(SEARCH(" ",N1112,1)),MATCH('2. Raumgruppen'!$L$8,'2. Raumgruppen'!$8:$8,0),MATCH(MID(N1112,SEARCH(" ",N1112,1)+1,3),'2. Raumgruppen'!$8:$8,0))),"")</f>
        <v>0</v>
      </c>
      <c r="X1112" s="732">
        <f t="shared" si="175"/>
        <v>1046.7549999999999</v>
      </c>
      <c r="Y1112" s="732">
        <f t="shared" si="176"/>
        <v>348</v>
      </c>
      <c r="Z1112" s="733" t="str">
        <f t="shared" si="177"/>
        <v/>
      </c>
      <c r="AA1112" s="732" t="str">
        <f t="shared" si="178"/>
        <v/>
      </c>
      <c r="AB1112" s="643"/>
      <c r="AC1112" s="276"/>
      <c r="AD1112" s="277"/>
      <c r="AE1112" s="278"/>
      <c r="AF1112" s="278" t="str">
        <f t="shared" si="170"/>
        <v>a</v>
      </c>
      <c r="AG1112" s="278"/>
      <c r="AH1112" s="279">
        <f t="shared" si="171"/>
        <v>17.98</v>
      </c>
      <c r="AI1112" s="279" t="str">
        <f t="shared" si="172"/>
        <v/>
      </c>
      <c r="AJ1112" s="279" t="str">
        <f t="shared" si="173"/>
        <v/>
      </c>
      <c r="AK1112" s="278"/>
      <c r="AL1112" s="278"/>
      <c r="AM1112" s="278"/>
      <c r="AN1112" s="278"/>
      <c r="AO1112" s="262"/>
      <c r="AP1112" s="262"/>
      <c r="AQ1112" s="262"/>
      <c r="AR1112" s="262"/>
      <c r="AS1112" s="262"/>
      <c r="AT1112" s="262"/>
      <c r="AU1112" s="262"/>
      <c r="AV1112" s="262"/>
      <c r="AW1112" s="262"/>
      <c r="AX1112" s="262"/>
      <c r="AY1112" s="264"/>
      <c r="AZ1112" s="262"/>
      <c r="BL1112" s="281"/>
      <c r="BM1112" s="281"/>
      <c r="BN1112" s="281"/>
      <c r="BO1112" s="281"/>
      <c r="BP1112" s="281"/>
      <c r="BQ1112" s="281"/>
    </row>
    <row r="1113" spans="1:69" ht="27" customHeight="1">
      <c r="B1113" s="639">
        <v>1099</v>
      </c>
      <c r="C1113" s="639" t="s">
        <v>2864</v>
      </c>
      <c r="D1113" s="640" t="s">
        <v>995</v>
      </c>
      <c r="E1113" s="640" t="s">
        <v>997</v>
      </c>
      <c r="F1113" s="640">
        <f>IFERROR(VLOOKUP(C1113,'Gebäude-Typen'!$A$7:$D$215,4,FALSE),"")</f>
        <v>1</v>
      </c>
      <c r="G1113" s="641" t="s">
        <v>2221</v>
      </c>
      <c r="H1113" s="640" t="s">
        <v>1002</v>
      </c>
      <c r="I1113" s="639"/>
      <c r="J1113" s="640" t="s">
        <v>2801</v>
      </c>
      <c r="K1113" s="642">
        <v>14.5</v>
      </c>
      <c r="L1113" s="639" t="s">
        <v>1003</v>
      </c>
      <c r="M1113" s="639" t="s">
        <v>2625</v>
      </c>
      <c r="N1113" s="639" t="s">
        <v>2625</v>
      </c>
      <c r="O1113" s="639"/>
      <c r="P1113" s="734"/>
      <c r="Q1113" s="642"/>
      <c r="R1113" s="639"/>
      <c r="S1113" s="729">
        <f>IFERROR(ROUND(VLOOKUP(M1113,Reinigungstage,IF('Gebäude-Typen'!$C$6&lt;&gt;0,'Gebäude-Typen'!$C$6,VLOOKUP(C1113,Gebäude_Typen,2,FALSE)),FALSE),2),"")</f>
        <v>72.19</v>
      </c>
      <c r="T1113" s="729">
        <f>IFERROR(ROUND(VLOOKUP(N1113,Reinigungstage,IF('Gebäude-Typen'!$C$6&lt;&gt;0,'Gebäude-Typen'!$C$6,VLOOKUP(C1113,Gebäude_Typen,3,FALSE)),FALSE),2),"")</f>
        <v>24</v>
      </c>
      <c r="U1113" s="730">
        <f t="shared" si="174"/>
        <v>17.98</v>
      </c>
      <c r="V1113" s="731">
        <f>IFERROR(INDEX('2. Raumgruppen'!$A$1:$Y$33,MATCH(IF(ISERROR(SEARCH(" ",M1113,1)),MID(M1113,1,3),MID(M1113,1,SEARCH(" ",M1113,1)-1)),'2. Raumgruppen'!$B:$B,0),IF(ISERROR(SEARCH(" ",M1113,1)),MATCH('2. Raumgruppen'!$L$8,'2. Raumgruppen'!$8:$8,0),MATCH(MID(M1113,SEARCH(" ",M1113,1)+1,3),'2. Raumgruppen'!$8:$8,0))),"")</f>
        <v>0</v>
      </c>
      <c r="W1113" s="731">
        <f>IFERROR(INDEX('2. Raumgruppen'!$A$1:$Y$33,MATCH(IF(ISERROR(SEARCH(" ",N1113,1)),MID(N1113,1,3),MID(N1113,1,SEARCH(" ",N1113,1)-1)),'2. Raumgruppen'!$B:$B,0),IF(ISERROR(SEARCH(" ",N1113,1)),MATCH('2. Raumgruppen'!$L$8,'2. Raumgruppen'!$8:$8,0),MATCH(MID(N1113,SEARCH(" ",N1113,1)+1,3),'2. Raumgruppen'!$8:$8,0))),"")</f>
        <v>0</v>
      </c>
      <c r="X1113" s="732">
        <f t="shared" si="175"/>
        <v>1046.7549999999999</v>
      </c>
      <c r="Y1113" s="732">
        <f t="shared" si="176"/>
        <v>348</v>
      </c>
      <c r="Z1113" s="733" t="str">
        <f t="shared" si="177"/>
        <v/>
      </c>
      <c r="AA1113" s="732" t="str">
        <f t="shared" si="178"/>
        <v/>
      </c>
      <c r="AB1113" s="643"/>
      <c r="AC1113" s="276"/>
      <c r="AD1113" s="277"/>
      <c r="AE1113" s="278"/>
      <c r="AF1113" s="278" t="str">
        <f t="shared" si="170"/>
        <v>a</v>
      </c>
      <c r="AG1113" s="278"/>
      <c r="AH1113" s="279">
        <f t="shared" si="171"/>
        <v>17.98</v>
      </c>
      <c r="AI1113" s="279" t="str">
        <f t="shared" si="172"/>
        <v/>
      </c>
      <c r="AJ1113" s="279" t="str">
        <f t="shared" si="173"/>
        <v/>
      </c>
      <c r="AK1113" s="278"/>
      <c r="AL1113" s="278"/>
      <c r="AM1113" s="278"/>
      <c r="AN1113" s="278"/>
      <c r="AO1113" s="262"/>
      <c r="AP1113" s="262"/>
      <c r="AQ1113" s="262"/>
      <c r="AR1113" s="262"/>
      <c r="AS1113" s="262"/>
      <c r="AT1113" s="262"/>
      <c r="AU1113" s="262"/>
      <c r="AV1113" s="262"/>
      <c r="AW1113" s="262"/>
      <c r="AX1113" s="262"/>
      <c r="AY1113" s="264"/>
      <c r="AZ1113" s="264"/>
    </row>
    <row r="1114" spans="1:69" ht="27" customHeight="1">
      <c r="B1114" s="639">
        <v>1100</v>
      </c>
      <c r="C1114" s="639" t="s">
        <v>2864</v>
      </c>
      <c r="D1114" s="640" t="s">
        <v>995</v>
      </c>
      <c r="E1114" s="640" t="s">
        <v>997</v>
      </c>
      <c r="F1114" s="640">
        <f>IFERROR(VLOOKUP(C1114,'Gebäude-Typen'!$A$7:$D$215,4,FALSE),"")</f>
        <v>1</v>
      </c>
      <c r="G1114" s="641" t="s">
        <v>2222</v>
      </c>
      <c r="H1114" s="640" t="s">
        <v>1029</v>
      </c>
      <c r="I1114" s="639" t="s">
        <v>2734</v>
      </c>
      <c r="J1114" s="640" t="s">
        <v>2801</v>
      </c>
      <c r="K1114" s="642">
        <v>41.91</v>
      </c>
      <c r="L1114" s="639" t="s">
        <v>1486</v>
      </c>
      <c r="M1114" s="639" t="s">
        <v>2629</v>
      </c>
      <c r="N1114" s="639" t="s">
        <v>2624</v>
      </c>
      <c r="O1114" s="639"/>
      <c r="P1114" s="734" t="s">
        <v>2734</v>
      </c>
      <c r="Q1114" s="642"/>
      <c r="R1114" s="639"/>
      <c r="S1114" s="729">
        <f>IFERROR(ROUND(VLOOKUP(M1114,Reinigungstage,IF('Gebäude-Typen'!$C$6&lt;&gt;0,'Gebäude-Typen'!$C$6,VLOOKUP(C1114,Gebäude_Typen,2,FALSE)),FALSE),2),"")</f>
        <v>72.19</v>
      </c>
      <c r="T1114" s="729">
        <f>IFERROR(ROUND(VLOOKUP(N1114,Reinigungstage,IF('Gebäude-Typen'!$C$6&lt;&gt;0,'Gebäude-Typen'!$C$6,VLOOKUP(C1114,Gebäude_Typen,3,FALSE)),FALSE),2),"")</f>
        <v>12</v>
      </c>
      <c r="U1114" s="730">
        <f t="shared" si="174"/>
        <v>17.98</v>
      </c>
      <c r="V1114" s="731">
        <f>IFERROR(INDEX('2. Raumgruppen'!$A$1:$Y$33,MATCH(IF(ISERROR(SEARCH(" ",M1114,1)),MID(M1114,1,3),MID(M1114,1,SEARCH(" ",M1114,1)-1)),'2. Raumgruppen'!$B:$B,0),IF(ISERROR(SEARCH(" ",M1114,1)),MATCH('2. Raumgruppen'!$L$8,'2. Raumgruppen'!$8:$8,0),MATCH(MID(M1114,SEARCH(" ",M1114,1)+1,3),'2. Raumgruppen'!$8:$8,0))),"")</f>
        <v>0</v>
      </c>
      <c r="W1114" s="731">
        <f>IFERROR(INDEX('2. Raumgruppen'!$A$1:$Y$33,MATCH(IF(ISERROR(SEARCH(" ",N1114,1)),MID(N1114,1,3),MID(N1114,1,SEARCH(" ",N1114,1)-1)),'2. Raumgruppen'!$B:$B,0),IF(ISERROR(SEARCH(" ",N1114,1)),MATCH('2. Raumgruppen'!$L$8,'2. Raumgruppen'!$8:$8,0),MATCH(MID(N1114,SEARCH(" ",N1114,1)+1,3),'2. Raumgruppen'!$8:$8,0))),"")</f>
        <v>0</v>
      </c>
      <c r="X1114" s="732">
        <f t="shared" si="175"/>
        <v>3025.4828999999995</v>
      </c>
      <c r="Y1114" s="732">
        <f t="shared" si="176"/>
        <v>502.91999999999996</v>
      </c>
      <c r="Z1114" s="733" t="str">
        <f t="shared" si="177"/>
        <v/>
      </c>
      <c r="AA1114" s="732" t="str">
        <f t="shared" si="178"/>
        <v/>
      </c>
      <c r="AB1114" s="643"/>
      <c r="AC1114" s="276"/>
      <c r="AD1114" s="277"/>
      <c r="AE1114" s="278"/>
      <c r="AF1114" s="278" t="str">
        <f t="shared" si="170"/>
        <v>b</v>
      </c>
      <c r="AG1114" s="278"/>
      <c r="AH1114" s="279">
        <f t="shared" si="171"/>
        <v>17.98</v>
      </c>
      <c r="AI1114" s="279" t="str">
        <f t="shared" si="172"/>
        <v/>
      </c>
      <c r="AJ1114" s="279" t="str">
        <f t="shared" si="173"/>
        <v/>
      </c>
      <c r="AK1114" s="278"/>
      <c r="AL1114" s="278"/>
      <c r="AM1114" s="278"/>
      <c r="AN1114" s="278"/>
      <c r="AO1114" s="262"/>
      <c r="AP1114" s="262"/>
      <c r="AQ1114" s="262"/>
      <c r="AR1114" s="262"/>
      <c r="AS1114" s="262"/>
      <c r="AT1114" s="262"/>
      <c r="AU1114" s="262"/>
      <c r="AV1114" s="262"/>
      <c r="AW1114" s="264"/>
      <c r="AX1114" s="262"/>
      <c r="AY1114" s="262"/>
      <c r="AZ1114" s="262"/>
    </row>
    <row r="1115" spans="1:69" ht="27" customHeight="1">
      <c r="B1115" s="639">
        <v>1101</v>
      </c>
      <c r="C1115" s="639" t="s">
        <v>2864</v>
      </c>
      <c r="D1115" s="640" t="s">
        <v>995</v>
      </c>
      <c r="E1115" s="640" t="s">
        <v>997</v>
      </c>
      <c r="F1115" s="640">
        <f>IFERROR(VLOOKUP(C1115,'Gebäude-Typen'!$A$7:$D$215,4,FALSE),"")</f>
        <v>1</v>
      </c>
      <c r="G1115" s="641" t="s">
        <v>2223</v>
      </c>
      <c r="H1115" s="640" t="s">
        <v>1029</v>
      </c>
      <c r="I1115" s="639" t="s">
        <v>2735</v>
      </c>
      <c r="J1115" s="640" t="s">
        <v>2801</v>
      </c>
      <c r="K1115" s="642">
        <v>41.91</v>
      </c>
      <c r="L1115" s="639" t="s">
        <v>1486</v>
      </c>
      <c r="M1115" s="639" t="s">
        <v>2629</v>
      </c>
      <c r="N1115" s="639" t="s">
        <v>2624</v>
      </c>
      <c r="O1115" s="639"/>
      <c r="P1115" s="734" t="s">
        <v>2735</v>
      </c>
      <c r="Q1115" s="642"/>
      <c r="R1115" s="639"/>
      <c r="S1115" s="729">
        <f>IFERROR(ROUND(VLOOKUP(M1115,Reinigungstage,IF('Gebäude-Typen'!$C$6&lt;&gt;0,'Gebäude-Typen'!$C$6,VLOOKUP(C1115,Gebäude_Typen,2,FALSE)),FALSE),2),"")</f>
        <v>72.19</v>
      </c>
      <c r="T1115" s="729">
        <f>IFERROR(ROUND(VLOOKUP(N1115,Reinigungstage,IF('Gebäude-Typen'!$C$6&lt;&gt;0,'Gebäude-Typen'!$C$6,VLOOKUP(C1115,Gebäude_Typen,3,FALSE)),FALSE),2),"")</f>
        <v>12</v>
      </c>
      <c r="U1115" s="730">
        <f t="shared" si="174"/>
        <v>17.98</v>
      </c>
      <c r="V1115" s="731">
        <f>IFERROR(INDEX('2. Raumgruppen'!$A$1:$Y$33,MATCH(IF(ISERROR(SEARCH(" ",M1115,1)),MID(M1115,1,3),MID(M1115,1,SEARCH(" ",M1115,1)-1)),'2. Raumgruppen'!$B:$B,0),IF(ISERROR(SEARCH(" ",M1115,1)),MATCH('2. Raumgruppen'!$L$8,'2. Raumgruppen'!$8:$8,0),MATCH(MID(M1115,SEARCH(" ",M1115,1)+1,3),'2. Raumgruppen'!$8:$8,0))),"")</f>
        <v>0</v>
      </c>
      <c r="W1115" s="731">
        <f>IFERROR(INDEX('2. Raumgruppen'!$A$1:$Y$33,MATCH(IF(ISERROR(SEARCH(" ",N1115,1)),MID(N1115,1,3),MID(N1115,1,SEARCH(" ",N1115,1)-1)),'2. Raumgruppen'!$B:$B,0),IF(ISERROR(SEARCH(" ",N1115,1)),MATCH('2. Raumgruppen'!$L$8,'2. Raumgruppen'!$8:$8,0),MATCH(MID(N1115,SEARCH(" ",N1115,1)+1,3),'2. Raumgruppen'!$8:$8,0))),"")</f>
        <v>0</v>
      </c>
      <c r="X1115" s="732">
        <f t="shared" si="175"/>
        <v>3025.4828999999995</v>
      </c>
      <c r="Y1115" s="732">
        <f t="shared" si="176"/>
        <v>502.91999999999996</v>
      </c>
      <c r="Z1115" s="733" t="str">
        <f t="shared" si="177"/>
        <v/>
      </c>
      <c r="AA1115" s="732" t="str">
        <f t="shared" si="178"/>
        <v/>
      </c>
      <c r="AB1115" s="643"/>
      <c r="AC1115" s="276"/>
      <c r="AD1115" s="277"/>
      <c r="AE1115" s="278"/>
      <c r="AF1115" s="278" t="str">
        <f t="shared" si="170"/>
        <v>b</v>
      </c>
      <c r="AG1115" s="278"/>
      <c r="AH1115" s="279">
        <f t="shared" si="171"/>
        <v>17.98</v>
      </c>
      <c r="AI1115" s="279" t="str">
        <f t="shared" si="172"/>
        <v/>
      </c>
      <c r="AJ1115" s="279" t="str">
        <f t="shared" si="173"/>
        <v/>
      </c>
      <c r="AK1115" s="278"/>
      <c r="AL1115" s="278"/>
      <c r="AM1115" s="278"/>
      <c r="AN1115" s="278"/>
      <c r="AO1115" s="262"/>
      <c r="AP1115" s="262"/>
      <c r="AQ1115" s="262"/>
      <c r="AR1115" s="262"/>
      <c r="AS1115" s="262"/>
      <c r="AT1115" s="262"/>
      <c r="AU1115" s="262"/>
      <c r="AV1115" s="262"/>
      <c r="AW1115" s="264"/>
      <c r="AX1115" s="262"/>
      <c r="AY1115" s="264"/>
      <c r="AZ1115" s="262"/>
    </row>
    <row r="1116" spans="1:69" ht="27" customHeight="1">
      <c r="B1116" s="639">
        <v>1102</v>
      </c>
      <c r="C1116" s="639" t="s">
        <v>2864</v>
      </c>
      <c r="D1116" s="640" t="s">
        <v>995</v>
      </c>
      <c r="E1116" s="640" t="s">
        <v>997</v>
      </c>
      <c r="F1116" s="640">
        <f>IFERROR(VLOOKUP(C1116,'Gebäude-Typen'!$A$7:$D$215,4,FALSE),"")</f>
        <v>1</v>
      </c>
      <c r="G1116" s="641" t="s">
        <v>2224</v>
      </c>
      <c r="H1116" s="640" t="s">
        <v>1002</v>
      </c>
      <c r="I1116" s="639"/>
      <c r="J1116" s="640" t="s">
        <v>2648</v>
      </c>
      <c r="K1116" s="642">
        <v>10.79</v>
      </c>
      <c r="L1116" s="639" t="s">
        <v>1003</v>
      </c>
      <c r="M1116" s="639" t="s">
        <v>2625</v>
      </c>
      <c r="N1116" s="639" t="s">
        <v>2625</v>
      </c>
      <c r="O1116" s="639"/>
      <c r="P1116" s="734"/>
      <c r="Q1116" s="642"/>
      <c r="R1116" s="639"/>
      <c r="S1116" s="729">
        <f>IFERROR(ROUND(VLOOKUP(M1116,Reinigungstage,IF('Gebäude-Typen'!$C$6&lt;&gt;0,'Gebäude-Typen'!$C$6,VLOOKUP(C1116,Gebäude_Typen,2,FALSE)),FALSE),2),"")</f>
        <v>72.19</v>
      </c>
      <c r="T1116" s="729">
        <f>IFERROR(ROUND(VLOOKUP(N1116,Reinigungstage,IF('Gebäude-Typen'!$C$6&lt;&gt;0,'Gebäude-Typen'!$C$6,VLOOKUP(C1116,Gebäude_Typen,3,FALSE)),FALSE),2),"")</f>
        <v>24</v>
      </c>
      <c r="U1116" s="730">
        <f t="shared" si="174"/>
        <v>17.98</v>
      </c>
      <c r="V1116" s="731">
        <f>IFERROR(INDEX('2. Raumgruppen'!$A$1:$Y$33,MATCH(IF(ISERROR(SEARCH(" ",M1116,1)),MID(M1116,1,3),MID(M1116,1,SEARCH(" ",M1116,1)-1)),'2. Raumgruppen'!$B:$B,0),IF(ISERROR(SEARCH(" ",M1116,1)),MATCH('2. Raumgruppen'!$L$8,'2. Raumgruppen'!$8:$8,0),MATCH(MID(M1116,SEARCH(" ",M1116,1)+1,3),'2. Raumgruppen'!$8:$8,0))),"")</f>
        <v>0</v>
      </c>
      <c r="W1116" s="731">
        <f>IFERROR(INDEX('2. Raumgruppen'!$A$1:$Y$33,MATCH(IF(ISERROR(SEARCH(" ",N1116,1)),MID(N1116,1,3),MID(N1116,1,SEARCH(" ",N1116,1)-1)),'2. Raumgruppen'!$B:$B,0),IF(ISERROR(SEARCH(" ",N1116,1)),MATCH('2. Raumgruppen'!$L$8,'2. Raumgruppen'!$8:$8,0),MATCH(MID(N1116,SEARCH(" ",N1116,1)+1,3),'2. Raumgruppen'!$8:$8,0))),"")</f>
        <v>0</v>
      </c>
      <c r="X1116" s="732">
        <f t="shared" si="175"/>
        <v>778.93009999999992</v>
      </c>
      <c r="Y1116" s="732">
        <f t="shared" si="176"/>
        <v>258.95999999999998</v>
      </c>
      <c r="Z1116" s="733" t="str">
        <f t="shared" si="177"/>
        <v/>
      </c>
      <c r="AA1116" s="732" t="str">
        <f t="shared" si="178"/>
        <v/>
      </c>
      <c r="AB1116" s="643"/>
      <c r="AC1116" s="276"/>
      <c r="AD1116" s="277"/>
      <c r="AE1116" s="278"/>
      <c r="AF1116" s="278" t="str">
        <f t="shared" si="170"/>
        <v>a</v>
      </c>
      <c r="AG1116" s="278"/>
      <c r="AH1116" s="279">
        <f t="shared" si="171"/>
        <v>17.98</v>
      </c>
      <c r="AI1116" s="279" t="str">
        <f t="shared" si="172"/>
        <v/>
      </c>
      <c r="AJ1116" s="279" t="str">
        <f t="shared" si="173"/>
        <v/>
      </c>
      <c r="AK1116" s="278"/>
      <c r="AL1116" s="278"/>
      <c r="AM1116" s="278"/>
      <c r="AN1116" s="278"/>
      <c r="AO1116" s="262"/>
      <c r="AP1116" s="262"/>
      <c r="AQ1116" s="262"/>
      <c r="AR1116" s="262"/>
      <c r="AS1116" s="262"/>
      <c r="AT1116" s="262"/>
      <c r="AU1116" s="262"/>
      <c r="AV1116" s="262"/>
      <c r="AW1116" s="262"/>
      <c r="AX1116" s="264"/>
      <c r="AY1116" s="278"/>
      <c r="AZ1116" s="262"/>
    </row>
    <row r="1117" spans="1:69" ht="27" customHeight="1">
      <c r="B1117" s="639">
        <v>1103</v>
      </c>
      <c r="C1117" s="639" t="s">
        <v>2865</v>
      </c>
      <c r="D1117" s="640" t="s">
        <v>988</v>
      </c>
      <c r="E1117" s="640" t="s">
        <v>976</v>
      </c>
      <c r="F1117" s="640">
        <f>IFERROR(VLOOKUP(C1117,'Gebäude-Typen'!$A$7:$D$215,4,FALSE),"")</f>
        <v>1</v>
      </c>
      <c r="G1117" s="641" t="s">
        <v>2225</v>
      </c>
      <c r="H1117" s="640" t="s">
        <v>1005</v>
      </c>
      <c r="I1117" s="639"/>
      <c r="J1117" s="640" t="s">
        <v>2805</v>
      </c>
      <c r="K1117" s="642">
        <v>40.75</v>
      </c>
      <c r="L1117" s="639" t="s">
        <v>1006</v>
      </c>
      <c r="M1117" s="639" t="s">
        <v>2626</v>
      </c>
      <c r="N1117" s="639" t="s">
        <v>2627</v>
      </c>
      <c r="O1117" s="639"/>
      <c r="P1117" s="734"/>
      <c r="Q1117" s="642"/>
      <c r="R1117" s="639"/>
      <c r="S1117" s="729">
        <f>IFERROR(ROUND(VLOOKUP(M1117,Reinigungstage,IF('Gebäude-Typen'!$C$6&lt;&gt;0,'Gebäude-Typen'!$C$6,VLOOKUP(C1117,Gebäude_Typen,2,FALSE)),FALSE),2),"")</f>
        <v>108.28</v>
      </c>
      <c r="T1117" s="729">
        <f>IFERROR(ROUND(VLOOKUP(N1117,Reinigungstage,IF('Gebäude-Typen'!$C$6&lt;&gt;0,'Gebäude-Typen'!$C$6,VLOOKUP(C1117,Gebäude_Typen,3,FALSE)),FALSE),2),"")</f>
        <v>12</v>
      </c>
      <c r="U1117" s="730">
        <f t="shared" si="174"/>
        <v>17.98</v>
      </c>
      <c r="V1117" s="731">
        <f>IFERROR(INDEX('2. Raumgruppen'!$A$1:$Y$33,MATCH(IF(ISERROR(SEARCH(" ",M1117,1)),MID(M1117,1,3),MID(M1117,1,SEARCH(" ",M1117,1)-1)),'2. Raumgruppen'!$B:$B,0),IF(ISERROR(SEARCH(" ",M1117,1)),MATCH('2. Raumgruppen'!$L$8,'2. Raumgruppen'!$8:$8,0),MATCH(MID(M1117,SEARCH(" ",M1117,1)+1,3),'2. Raumgruppen'!$8:$8,0))),"")</f>
        <v>0</v>
      </c>
      <c r="W1117" s="731">
        <f>IFERROR(INDEX('2. Raumgruppen'!$A$1:$Y$33,MATCH(IF(ISERROR(SEARCH(" ",N1117,1)),MID(N1117,1,3),MID(N1117,1,SEARCH(" ",N1117,1)-1)),'2. Raumgruppen'!$B:$B,0),IF(ISERROR(SEARCH(" ",N1117,1)),MATCH('2. Raumgruppen'!$L$8,'2. Raumgruppen'!$8:$8,0),MATCH(MID(N1117,SEARCH(" ",N1117,1)+1,3),'2. Raumgruppen'!$8:$8,0))),"")</f>
        <v>0</v>
      </c>
      <c r="X1117" s="732">
        <f t="shared" si="175"/>
        <v>4412.41</v>
      </c>
      <c r="Y1117" s="732">
        <f t="shared" si="176"/>
        <v>489</v>
      </c>
      <c r="Z1117" s="733" t="str">
        <f t="shared" si="177"/>
        <v/>
      </c>
      <c r="AA1117" s="732" t="str">
        <f t="shared" si="178"/>
        <v/>
      </c>
      <c r="AB1117" s="643"/>
      <c r="AC1117" s="276"/>
      <c r="AD1117" s="277"/>
      <c r="AE1117" s="278"/>
      <c r="AF1117" s="278" t="str">
        <f t="shared" si="170"/>
        <v>e</v>
      </c>
      <c r="AG1117" s="278"/>
      <c r="AH1117" s="279">
        <f t="shared" si="171"/>
        <v>17.98</v>
      </c>
      <c r="AI1117" s="279" t="str">
        <f t="shared" si="172"/>
        <v/>
      </c>
      <c r="AJ1117" s="279" t="str">
        <f t="shared" si="173"/>
        <v/>
      </c>
      <c r="AK1117" s="278"/>
      <c r="AL1117" s="278"/>
      <c r="AM1117" s="278"/>
      <c r="AN1117" s="278"/>
      <c r="AO1117" s="262"/>
      <c r="AP1117" s="262"/>
      <c r="AQ1117" s="262"/>
      <c r="AR1117" s="262"/>
      <c r="AS1117" s="262"/>
      <c r="AT1117" s="262"/>
      <c r="AU1117" s="262"/>
      <c r="AV1117" s="262"/>
      <c r="AW1117" s="264"/>
      <c r="AX1117" s="262"/>
      <c r="AY1117" s="262"/>
      <c r="AZ1117" s="264"/>
    </row>
    <row r="1118" spans="1:69" ht="27" customHeight="1">
      <c r="B1118" s="639">
        <v>1104</v>
      </c>
      <c r="C1118" s="639" t="s">
        <v>2865</v>
      </c>
      <c r="D1118" s="640" t="s">
        <v>988</v>
      </c>
      <c r="E1118" s="640" t="s">
        <v>976</v>
      </c>
      <c r="F1118" s="640">
        <f>IFERROR(VLOOKUP(C1118,'Gebäude-Typen'!$A$7:$D$215,4,FALSE),"")</f>
        <v>1</v>
      </c>
      <c r="G1118" s="641" t="s">
        <v>2226</v>
      </c>
      <c r="H1118" s="640" t="s">
        <v>1049</v>
      </c>
      <c r="I1118" s="639"/>
      <c r="J1118" s="640" t="s">
        <v>2649</v>
      </c>
      <c r="K1118" s="642">
        <v>4.46</v>
      </c>
      <c r="L1118" s="639" t="s">
        <v>1050</v>
      </c>
      <c r="M1118" s="639" t="s">
        <v>153</v>
      </c>
      <c r="N1118" s="639" t="s">
        <v>153</v>
      </c>
      <c r="O1118" s="639"/>
      <c r="P1118" s="734"/>
      <c r="Q1118" s="642"/>
      <c r="R1118" s="639"/>
      <c r="S1118" s="729">
        <f>IFERROR(ROUND(VLOOKUP(M1118,Reinigungstage,IF('Gebäude-Typen'!$C$6&lt;&gt;0,'Gebäude-Typen'!$C$6,VLOOKUP(C1118,Gebäude_Typen,2,FALSE)),FALSE),2),"")</f>
        <v>0</v>
      </c>
      <c r="T1118" s="729">
        <f>IFERROR(ROUND(VLOOKUP(N1118,Reinigungstage,IF('Gebäude-Typen'!$C$6&lt;&gt;0,'Gebäude-Typen'!$C$6,VLOOKUP(C1118,Gebäude_Typen,3,FALSE)),FALSE),2),"")</f>
        <v>0</v>
      </c>
      <c r="U1118" s="730">
        <f t="shared" si="174"/>
        <v>17.98</v>
      </c>
      <c r="V1118" s="731">
        <f>IFERROR(INDEX('2. Raumgruppen'!$A$1:$Y$33,MATCH(IF(ISERROR(SEARCH(" ",M1118,1)),MID(M1118,1,3),MID(M1118,1,SEARCH(" ",M1118,1)-1)),'2. Raumgruppen'!$B:$B,0),IF(ISERROR(SEARCH(" ",M1118,1)),MATCH('2. Raumgruppen'!$L$8,'2. Raumgruppen'!$8:$8,0),MATCH(MID(M1118,SEARCH(" ",M1118,1)+1,3),'2. Raumgruppen'!$8:$8,0))),"")</f>
        <v>0</v>
      </c>
      <c r="W1118" s="731">
        <f>IFERROR(INDEX('2. Raumgruppen'!$A$1:$Y$33,MATCH(IF(ISERROR(SEARCH(" ",N1118,1)),MID(N1118,1,3),MID(N1118,1,SEARCH(" ",N1118,1)-1)),'2. Raumgruppen'!$B:$B,0),IF(ISERROR(SEARCH(" ",N1118,1)),MATCH('2. Raumgruppen'!$L$8,'2. Raumgruppen'!$8:$8,0),MATCH(MID(N1118,SEARCH(" ",N1118,1)+1,3),'2. Raumgruppen'!$8:$8,0))),"")</f>
        <v>0</v>
      </c>
      <c r="X1118" s="732">
        <f t="shared" si="175"/>
        <v>0</v>
      </c>
      <c r="Y1118" s="732">
        <f t="shared" si="176"/>
        <v>0</v>
      </c>
      <c r="Z1118" s="733" t="str">
        <f t="shared" si="177"/>
        <v/>
      </c>
      <c r="AA1118" s="732" t="str">
        <f t="shared" si="178"/>
        <v/>
      </c>
      <c r="AB1118" s="643"/>
      <c r="AC1118" s="276"/>
      <c r="AD1118" s="277"/>
      <c r="AE1118" s="278"/>
      <c r="AF1118" s="278" t="str">
        <f t="shared" si="170"/>
        <v>n</v>
      </c>
      <c r="AG1118" s="278"/>
      <c r="AH1118" s="279">
        <f t="shared" si="171"/>
        <v>17.98</v>
      </c>
      <c r="AI1118" s="279" t="str">
        <f t="shared" si="172"/>
        <v/>
      </c>
      <c r="AJ1118" s="279" t="str">
        <f t="shared" si="173"/>
        <v/>
      </c>
      <c r="AK1118" s="278"/>
      <c r="AL1118" s="278"/>
      <c r="AM1118" s="278"/>
      <c r="AN1118" s="278"/>
      <c r="AO1118" s="262"/>
      <c r="AP1118" s="262"/>
      <c r="AQ1118" s="262"/>
      <c r="AR1118" s="262"/>
      <c r="AS1118" s="262"/>
      <c r="AT1118" s="262"/>
      <c r="AU1118" s="262"/>
      <c r="AV1118" s="262"/>
      <c r="AW1118" s="262"/>
      <c r="AX1118" s="262"/>
      <c r="AY1118" s="262"/>
      <c r="AZ1118" s="264"/>
    </row>
    <row r="1119" spans="1:69" ht="27" customHeight="1">
      <c r="B1119" s="639">
        <v>1105</v>
      </c>
      <c r="C1119" s="639" t="s">
        <v>2865</v>
      </c>
      <c r="D1119" s="640" t="s">
        <v>988</v>
      </c>
      <c r="E1119" s="640" t="s">
        <v>976</v>
      </c>
      <c r="F1119" s="640">
        <f>IFERROR(VLOOKUP(C1119,'Gebäude-Typen'!$A$7:$D$215,4,FALSE),"")</f>
        <v>1</v>
      </c>
      <c r="G1119" s="641" t="s">
        <v>2227</v>
      </c>
      <c r="H1119" s="640" t="s">
        <v>1005</v>
      </c>
      <c r="I1119" s="639"/>
      <c r="J1119" s="640" t="s">
        <v>2805</v>
      </c>
      <c r="K1119" s="642">
        <v>38.93</v>
      </c>
      <c r="L1119" s="639" t="s">
        <v>1006</v>
      </c>
      <c r="M1119" s="639" t="s">
        <v>2626</v>
      </c>
      <c r="N1119" s="639" t="s">
        <v>2627</v>
      </c>
      <c r="O1119" s="639"/>
      <c r="P1119" s="734"/>
      <c r="Q1119" s="642"/>
      <c r="R1119" s="639"/>
      <c r="S1119" s="729">
        <f>IFERROR(ROUND(VLOOKUP(M1119,Reinigungstage,IF('Gebäude-Typen'!$C$6&lt;&gt;0,'Gebäude-Typen'!$C$6,VLOOKUP(C1119,Gebäude_Typen,2,FALSE)),FALSE),2),"")</f>
        <v>108.28</v>
      </c>
      <c r="T1119" s="729">
        <f>IFERROR(ROUND(VLOOKUP(N1119,Reinigungstage,IF('Gebäude-Typen'!$C$6&lt;&gt;0,'Gebäude-Typen'!$C$6,VLOOKUP(C1119,Gebäude_Typen,3,FALSE)),FALSE),2),"")</f>
        <v>12</v>
      </c>
      <c r="U1119" s="730">
        <f t="shared" si="174"/>
        <v>17.98</v>
      </c>
      <c r="V1119" s="731">
        <f>IFERROR(INDEX('2. Raumgruppen'!$A$1:$Y$33,MATCH(IF(ISERROR(SEARCH(" ",M1119,1)),MID(M1119,1,3),MID(M1119,1,SEARCH(" ",M1119,1)-1)),'2. Raumgruppen'!$B:$B,0),IF(ISERROR(SEARCH(" ",M1119,1)),MATCH('2. Raumgruppen'!$L$8,'2. Raumgruppen'!$8:$8,0),MATCH(MID(M1119,SEARCH(" ",M1119,1)+1,3),'2. Raumgruppen'!$8:$8,0))),"")</f>
        <v>0</v>
      </c>
      <c r="W1119" s="731">
        <f>IFERROR(INDEX('2. Raumgruppen'!$A$1:$Y$33,MATCH(IF(ISERROR(SEARCH(" ",N1119,1)),MID(N1119,1,3),MID(N1119,1,SEARCH(" ",N1119,1)-1)),'2. Raumgruppen'!$B:$B,0),IF(ISERROR(SEARCH(" ",N1119,1)),MATCH('2. Raumgruppen'!$L$8,'2. Raumgruppen'!$8:$8,0),MATCH(MID(N1119,SEARCH(" ",N1119,1)+1,3),'2. Raumgruppen'!$8:$8,0))),"")</f>
        <v>0</v>
      </c>
      <c r="X1119" s="732">
        <f t="shared" si="175"/>
        <v>4215.3404</v>
      </c>
      <c r="Y1119" s="732">
        <f t="shared" si="176"/>
        <v>467.15999999999997</v>
      </c>
      <c r="Z1119" s="733" t="str">
        <f t="shared" si="177"/>
        <v/>
      </c>
      <c r="AA1119" s="732" t="str">
        <f t="shared" si="178"/>
        <v/>
      </c>
      <c r="AB1119" s="643"/>
      <c r="AC1119" s="276"/>
      <c r="AD1119" s="277"/>
      <c r="AE1119" s="278"/>
      <c r="AF1119" s="278" t="str">
        <f t="shared" si="170"/>
        <v>e</v>
      </c>
      <c r="AG1119" s="278"/>
      <c r="AH1119" s="279">
        <f t="shared" si="171"/>
        <v>17.98</v>
      </c>
      <c r="AI1119" s="279" t="str">
        <f t="shared" si="172"/>
        <v/>
      </c>
      <c r="AJ1119" s="279" t="str">
        <f t="shared" si="173"/>
        <v/>
      </c>
      <c r="AK1119" s="278"/>
      <c r="AL1119" s="278"/>
      <c r="AM1119" s="278"/>
      <c r="AN1119" s="278"/>
      <c r="AO1119" s="262"/>
      <c r="AP1119" s="262"/>
      <c r="AQ1119" s="262"/>
      <c r="AR1119" s="262"/>
      <c r="AS1119" s="262"/>
      <c r="AT1119" s="262"/>
      <c r="AU1119" s="262"/>
      <c r="AV1119" s="262"/>
      <c r="AW1119" s="262"/>
      <c r="AX1119" s="262"/>
      <c r="AY1119" s="264"/>
      <c r="AZ1119" s="262"/>
    </row>
    <row r="1120" spans="1:69" ht="27" customHeight="1">
      <c r="A1120" s="264"/>
      <c r="B1120" s="639">
        <v>1106</v>
      </c>
      <c r="C1120" s="639" t="s">
        <v>2865</v>
      </c>
      <c r="D1120" s="640" t="s">
        <v>988</v>
      </c>
      <c r="E1120" s="640" t="s">
        <v>976</v>
      </c>
      <c r="F1120" s="640">
        <f>IFERROR(VLOOKUP(C1120,'Gebäude-Typen'!$A$7:$D$215,4,FALSE),"")</f>
        <v>1</v>
      </c>
      <c r="G1120" s="641" t="s">
        <v>2228</v>
      </c>
      <c r="H1120" s="640" t="s">
        <v>1043</v>
      </c>
      <c r="I1120" s="639"/>
      <c r="J1120" s="640" t="s">
        <v>2805</v>
      </c>
      <c r="K1120" s="642">
        <v>5.7</v>
      </c>
      <c r="L1120" s="639" t="s">
        <v>1011</v>
      </c>
      <c r="M1120" s="639" t="s">
        <v>153</v>
      </c>
      <c r="N1120" s="639" t="s">
        <v>153</v>
      </c>
      <c r="O1120" s="639"/>
      <c r="P1120" s="734" t="s">
        <v>89</v>
      </c>
      <c r="Q1120" s="642" t="s">
        <v>2827</v>
      </c>
      <c r="R1120" s="639"/>
      <c r="S1120" s="729">
        <f>IFERROR(ROUND(VLOOKUP(M1120,Reinigungstage,IF('Gebäude-Typen'!$C$6&lt;&gt;0,'Gebäude-Typen'!$C$6,VLOOKUP(C1120,Gebäude_Typen,2,FALSE)),FALSE),2),"")</f>
        <v>0</v>
      </c>
      <c r="T1120" s="729">
        <f>IFERROR(ROUND(VLOOKUP(N1120,Reinigungstage,IF('Gebäude-Typen'!$C$6&lt;&gt;0,'Gebäude-Typen'!$C$6,VLOOKUP(C1120,Gebäude_Typen,3,FALSE)),FALSE),2),"")</f>
        <v>0</v>
      </c>
      <c r="U1120" s="730">
        <f t="shared" si="174"/>
        <v>17.98</v>
      </c>
      <c r="V1120" s="731">
        <f>IFERROR(INDEX('2. Raumgruppen'!$A$1:$Y$33,MATCH(IF(ISERROR(SEARCH(" ",M1120,1)),MID(M1120,1,3),MID(M1120,1,SEARCH(" ",M1120,1)-1)),'2. Raumgruppen'!$B:$B,0),IF(ISERROR(SEARCH(" ",M1120,1)),MATCH('2. Raumgruppen'!$L$8,'2. Raumgruppen'!$8:$8,0),MATCH(MID(M1120,SEARCH(" ",M1120,1)+1,3),'2. Raumgruppen'!$8:$8,0))),"")</f>
        <v>0</v>
      </c>
      <c r="W1120" s="731">
        <f>IFERROR(INDEX('2. Raumgruppen'!$A$1:$Y$33,MATCH(IF(ISERROR(SEARCH(" ",N1120,1)),MID(N1120,1,3),MID(N1120,1,SEARCH(" ",N1120,1)-1)),'2. Raumgruppen'!$B:$B,0),IF(ISERROR(SEARCH(" ",N1120,1)),MATCH('2. Raumgruppen'!$L$8,'2. Raumgruppen'!$8:$8,0),MATCH(MID(N1120,SEARCH(" ",N1120,1)+1,3),'2. Raumgruppen'!$8:$8,0))),"")</f>
        <v>0</v>
      </c>
      <c r="X1120" s="732">
        <f t="shared" si="175"/>
        <v>0</v>
      </c>
      <c r="Y1120" s="732">
        <f t="shared" si="176"/>
        <v>0</v>
      </c>
      <c r="Z1120" s="733" t="str">
        <f t="shared" si="177"/>
        <v/>
      </c>
      <c r="AA1120" s="732" t="str">
        <f t="shared" si="178"/>
        <v/>
      </c>
      <c r="AB1120" s="643"/>
      <c r="AC1120" s="276"/>
      <c r="AD1120" s="277"/>
      <c r="AE1120" s="278"/>
      <c r="AF1120" s="278" t="str">
        <f t="shared" si="170"/>
        <v>n</v>
      </c>
      <c r="AG1120" s="278"/>
      <c r="AH1120" s="279">
        <f t="shared" si="171"/>
        <v>17.98</v>
      </c>
      <c r="AI1120" s="279" t="str">
        <f t="shared" si="172"/>
        <v/>
      </c>
      <c r="AJ1120" s="279" t="str">
        <f t="shared" si="173"/>
        <v/>
      </c>
      <c r="AK1120" s="278"/>
      <c r="AL1120" s="278"/>
      <c r="AM1120" s="278"/>
      <c r="AN1120" s="278"/>
      <c r="AO1120" s="262"/>
      <c r="AP1120" s="262"/>
      <c r="AQ1120" s="262"/>
      <c r="AR1120" s="262"/>
      <c r="AS1120" s="262"/>
      <c r="AT1120" s="262"/>
      <c r="AU1120" s="262"/>
      <c r="AV1120" s="262"/>
      <c r="AW1120" s="262"/>
      <c r="AX1120" s="264"/>
      <c r="AY1120" s="262"/>
      <c r="AZ1120" s="262"/>
    </row>
    <row r="1121" spans="1:69" ht="27" customHeight="1">
      <c r="B1121" s="639">
        <v>1107</v>
      </c>
      <c r="C1121" s="639" t="s">
        <v>2865</v>
      </c>
      <c r="D1121" s="640" t="s">
        <v>988</v>
      </c>
      <c r="E1121" s="640" t="s">
        <v>976</v>
      </c>
      <c r="F1121" s="640">
        <f>IFERROR(VLOOKUP(C1121,'Gebäude-Typen'!$A$7:$D$215,4,FALSE),"")</f>
        <v>1</v>
      </c>
      <c r="G1121" s="641" t="s">
        <v>2229</v>
      </c>
      <c r="H1121" s="640" t="s">
        <v>1045</v>
      </c>
      <c r="I1121" s="639"/>
      <c r="J1121" s="640" t="s">
        <v>2805</v>
      </c>
      <c r="K1121" s="642">
        <v>81.58</v>
      </c>
      <c r="L1121" s="639" t="s">
        <v>1156</v>
      </c>
      <c r="M1121" s="639" t="s">
        <v>2620</v>
      </c>
      <c r="N1121" s="639" t="s">
        <v>2621</v>
      </c>
      <c r="O1121" s="639"/>
      <c r="P1121" s="734"/>
      <c r="Q1121" s="642"/>
      <c r="R1121" s="639"/>
      <c r="S1121" s="729">
        <f>IFERROR(ROUND(VLOOKUP(M1121,Reinigungstage,IF('Gebäude-Typen'!$C$6&lt;&gt;0,'Gebäude-Typen'!$C$6,VLOOKUP(C1121,Gebäude_Typen,2,FALSE)),FALSE),2),"")</f>
        <v>108.28</v>
      </c>
      <c r="T1121" s="729">
        <f>IFERROR(ROUND(VLOOKUP(N1121,Reinigungstage,IF('Gebäude-Typen'!$C$6&lt;&gt;0,'Gebäude-Typen'!$C$6,VLOOKUP(C1121,Gebäude_Typen,3,FALSE)),FALSE),2),"")</f>
        <v>12</v>
      </c>
      <c r="U1121" s="730">
        <f t="shared" si="174"/>
        <v>17.98</v>
      </c>
      <c r="V1121" s="731">
        <f>IFERROR(INDEX('2. Raumgruppen'!$A$1:$Y$33,MATCH(IF(ISERROR(SEARCH(" ",M1121,1)),MID(M1121,1,3),MID(M1121,1,SEARCH(" ",M1121,1)-1)),'2. Raumgruppen'!$B:$B,0),IF(ISERROR(SEARCH(" ",M1121,1)),MATCH('2. Raumgruppen'!$L$8,'2. Raumgruppen'!$8:$8,0),MATCH(MID(M1121,SEARCH(" ",M1121,1)+1,3),'2. Raumgruppen'!$8:$8,0))),"")</f>
        <v>0</v>
      </c>
      <c r="W1121" s="731">
        <f>IFERROR(INDEX('2. Raumgruppen'!$A$1:$Y$33,MATCH(IF(ISERROR(SEARCH(" ",N1121,1)),MID(N1121,1,3),MID(N1121,1,SEARCH(" ",N1121,1)-1)),'2. Raumgruppen'!$B:$B,0),IF(ISERROR(SEARCH(" ",N1121,1)),MATCH('2. Raumgruppen'!$L$8,'2. Raumgruppen'!$8:$8,0),MATCH(MID(N1121,SEARCH(" ",N1121,1)+1,3),'2. Raumgruppen'!$8:$8,0))),"")</f>
        <v>0</v>
      </c>
      <c r="X1121" s="732">
        <f t="shared" si="175"/>
        <v>8833.4824000000008</v>
      </c>
      <c r="Y1121" s="732">
        <f t="shared" si="176"/>
        <v>978.96</v>
      </c>
      <c r="Z1121" s="733" t="str">
        <f t="shared" si="177"/>
        <v/>
      </c>
      <c r="AA1121" s="732" t="str">
        <f t="shared" si="178"/>
        <v/>
      </c>
      <c r="AB1121" s="643"/>
      <c r="AC1121" s="276"/>
      <c r="AD1121" s="277"/>
      <c r="AE1121" s="278"/>
      <c r="AF1121" s="278" t="str">
        <f t="shared" si="170"/>
        <v>f</v>
      </c>
      <c r="AG1121" s="278"/>
      <c r="AH1121" s="279">
        <f t="shared" si="171"/>
        <v>17.98</v>
      </c>
      <c r="AI1121" s="279" t="str">
        <f t="shared" si="172"/>
        <v/>
      </c>
      <c r="AJ1121" s="279" t="str">
        <f t="shared" si="173"/>
        <v/>
      </c>
      <c r="AK1121" s="278"/>
      <c r="AL1121" s="278"/>
      <c r="AM1121" s="278"/>
      <c r="AN1121" s="278"/>
      <c r="AO1121" s="262"/>
      <c r="AP1121" s="262"/>
      <c r="AQ1121" s="262"/>
      <c r="AR1121" s="262"/>
      <c r="AS1121" s="262"/>
      <c r="AT1121" s="262"/>
      <c r="AU1121" s="262"/>
      <c r="AV1121" s="262"/>
      <c r="AW1121" s="278"/>
      <c r="AX1121" s="278"/>
      <c r="AY1121" s="262"/>
      <c r="AZ1121" s="264"/>
    </row>
    <row r="1122" spans="1:69" ht="27" customHeight="1">
      <c r="B1122" s="639">
        <v>1108</v>
      </c>
      <c r="C1122" s="639" t="s">
        <v>2865</v>
      </c>
      <c r="D1122" s="640" t="s">
        <v>988</v>
      </c>
      <c r="E1122" s="640" t="s">
        <v>976</v>
      </c>
      <c r="F1122" s="640">
        <f>IFERROR(VLOOKUP(C1122,'Gebäude-Typen'!$A$7:$D$215,4,FALSE),"")</f>
        <v>1</v>
      </c>
      <c r="G1122" s="641" t="s">
        <v>2230</v>
      </c>
      <c r="H1122" s="640" t="s">
        <v>1096</v>
      </c>
      <c r="I1122" s="639" t="s">
        <v>2736</v>
      </c>
      <c r="J1122" s="640" t="s">
        <v>2814</v>
      </c>
      <c r="K1122" s="642">
        <v>10.119999999999999</v>
      </c>
      <c r="L1122" s="639" t="s">
        <v>2231</v>
      </c>
      <c r="M1122" s="639" t="s">
        <v>2620</v>
      </c>
      <c r="N1122" s="639" t="s">
        <v>2621</v>
      </c>
      <c r="O1122" s="639"/>
      <c r="P1122" s="734" t="s">
        <v>2736</v>
      </c>
      <c r="Q1122" s="642"/>
      <c r="R1122" s="639"/>
      <c r="S1122" s="729">
        <f>IFERROR(ROUND(VLOOKUP(M1122,Reinigungstage,IF('Gebäude-Typen'!$C$6&lt;&gt;0,'Gebäude-Typen'!$C$6,VLOOKUP(C1122,Gebäude_Typen,2,FALSE)),FALSE),2),"")</f>
        <v>108.28</v>
      </c>
      <c r="T1122" s="729">
        <f>IFERROR(ROUND(VLOOKUP(N1122,Reinigungstage,IF('Gebäude-Typen'!$C$6&lt;&gt;0,'Gebäude-Typen'!$C$6,VLOOKUP(C1122,Gebäude_Typen,3,FALSE)),FALSE),2),"")</f>
        <v>12</v>
      </c>
      <c r="U1122" s="730">
        <f t="shared" si="174"/>
        <v>17.98</v>
      </c>
      <c r="V1122" s="731">
        <f>IFERROR(INDEX('2. Raumgruppen'!$A$1:$Y$33,MATCH(IF(ISERROR(SEARCH(" ",M1122,1)),MID(M1122,1,3),MID(M1122,1,SEARCH(" ",M1122,1)-1)),'2. Raumgruppen'!$B:$B,0),IF(ISERROR(SEARCH(" ",M1122,1)),MATCH('2. Raumgruppen'!$L$8,'2. Raumgruppen'!$8:$8,0),MATCH(MID(M1122,SEARCH(" ",M1122,1)+1,3),'2. Raumgruppen'!$8:$8,0))),"")</f>
        <v>0</v>
      </c>
      <c r="W1122" s="731">
        <f>IFERROR(INDEX('2. Raumgruppen'!$A$1:$Y$33,MATCH(IF(ISERROR(SEARCH(" ",N1122,1)),MID(N1122,1,3),MID(N1122,1,SEARCH(" ",N1122,1)-1)),'2. Raumgruppen'!$B:$B,0),IF(ISERROR(SEARCH(" ",N1122,1)),MATCH('2. Raumgruppen'!$L$8,'2. Raumgruppen'!$8:$8,0),MATCH(MID(N1122,SEARCH(" ",N1122,1)+1,3),'2. Raumgruppen'!$8:$8,0))),"")</f>
        <v>0</v>
      </c>
      <c r="X1122" s="732">
        <f t="shared" si="175"/>
        <v>1095.7936</v>
      </c>
      <c r="Y1122" s="732">
        <f t="shared" si="176"/>
        <v>121.44</v>
      </c>
      <c r="Z1122" s="733" t="str">
        <f t="shared" si="177"/>
        <v/>
      </c>
      <c r="AA1122" s="732" t="str">
        <f t="shared" si="178"/>
        <v/>
      </c>
      <c r="AB1122" s="643"/>
      <c r="AC1122" s="276"/>
      <c r="AD1122" s="277"/>
      <c r="AE1122" s="278"/>
      <c r="AF1122" s="278" t="str">
        <f t="shared" si="170"/>
        <v>f</v>
      </c>
      <c r="AG1122" s="278"/>
      <c r="AH1122" s="279">
        <f t="shared" si="171"/>
        <v>17.98</v>
      </c>
      <c r="AI1122" s="279" t="str">
        <f t="shared" si="172"/>
        <v/>
      </c>
      <c r="AJ1122" s="279" t="str">
        <f t="shared" si="173"/>
        <v/>
      </c>
      <c r="AK1122" s="278"/>
      <c r="AL1122" s="278"/>
      <c r="AM1122" s="278"/>
      <c r="AN1122" s="278"/>
      <c r="AO1122" s="262"/>
      <c r="AP1122" s="262"/>
      <c r="AQ1122" s="262"/>
      <c r="AR1122" s="262"/>
      <c r="AS1122" s="262"/>
      <c r="AT1122" s="262"/>
      <c r="AU1122" s="262"/>
      <c r="AV1122" s="262"/>
      <c r="AW1122" s="262"/>
      <c r="AX1122" s="262"/>
      <c r="AY1122" s="264"/>
      <c r="AZ1122" s="262"/>
    </row>
    <row r="1123" spans="1:69" ht="27" customHeight="1">
      <c r="B1123" s="639">
        <v>1109</v>
      </c>
      <c r="C1123" s="639" t="s">
        <v>2865</v>
      </c>
      <c r="D1123" s="640" t="s">
        <v>988</v>
      </c>
      <c r="E1123" s="640" t="s">
        <v>976</v>
      </c>
      <c r="F1123" s="640">
        <f>IFERROR(VLOOKUP(C1123,'Gebäude-Typen'!$A$7:$D$215,4,FALSE),"")</f>
        <v>1</v>
      </c>
      <c r="G1123" s="641" t="s">
        <v>2232</v>
      </c>
      <c r="H1123" s="640" t="s">
        <v>1029</v>
      </c>
      <c r="I1123" s="639" t="s">
        <v>2737</v>
      </c>
      <c r="J1123" s="640" t="s">
        <v>2654</v>
      </c>
      <c r="K1123" s="642">
        <v>59.68</v>
      </c>
      <c r="L1123" s="639" t="s">
        <v>1486</v>
      </c>
      <c r="M1123" s="639" t="s">
        <v>2629</v>
      </c>
      <c r="N1123" s="639" t="s">
        <v>2624</v>
      </c>
      <c r="O1123" s="639"/>
      <c r="P1123" s="734" t="s">
        <v>2737</v>
      </c>
      <c r="Q1123" s="642"/>
      <c r="R1123" s="639"/>
      <c r="S1123" s="729">
        <f>IFERROR(ROUND(VLOOKUP(M1123,Reinigungstage,IF('Gebäude-Typen'!$C$6&lt;&gt;0,'Gebäude-Typen'!$C$6,VLOOKUP(C1123,Gebäude_Typen,2,FALSE)),FALSE),2),"")</f>
        <v>72.19</v>
      </c>
      <c r="T1123" s="729">
        <f>IFERROR(ROUND(VLOOKUP(N1123,Reinigungstage,IF('Gebäude-Typen'!$C$6&lt;&gt;0,'Gebäude-Typen'!$C$6,VLOOKUP(C1123,Gebäude_Typen,3,FALSE)),FALSE),2),"")</f>
        <v>12</v>
      </c>
      <c r="U1123" s="730">
        <f t="shared" si="174"/>
        <v>17.98</v>
      </c>
      <c r="V1123" s="731">
        <f>IFERROR(INDEX('2. Raumgruppen'!$A$1:$Y$33,MATCH(IF(ISERROR(SEARCH(" ",M1123,1)),MID(M1123,1,3),MID(M1123,1,SEARCH(" ",M1123,1)-1)),'2. Raumgruppen'!$B:$B,0),IF(ISERROR(SEARCH(" ",M1123,1)),MATCH('2. Raumgruppen'!$L$8,'2. Raumgruppen'!$8:$8,0),MATCH(MID(M1123,SEARCH(" ",M1123,1)+1,3),'2. Raumgruppen'!$8:$8,0))),"")</f>
        <v>0</v>
      </c>
      <c r="W1123" s="731">
        <f>IFERROR(INDEX('2. Raumgruppen'!$A$1:$Y$33,MATCH(IF(ISERROR(SEARCH(" ",N1123,1)),MID(N1123,1,3),MID(N1123,1,SEARCH(" ",N1123,1)-1)),'2. Raumgruppen'!$B:$B,0),IF(ISERROR(SEARCH(" ",N1123,1)),MATCH('2. Raumgruppen'!$L$8,'2. Raumgruppen'!$8:$8,0),MATCH(MID(N1123,SEARCH(" ",N1123,1)+1,3),'2. Raumgruppen'!$8:$8,0))),"")</f>
        <v>0</v>
      </c>
      <c r="X1123" s="732">
        <f t="shared" si="175"/>
        <v>4308.2991999999995</v>
      </c>
      <c r="Y1123" s="732">
        <f t="shared" si="176"/>
        <v>716.16</v>
      </c>
      <c r="Z1123" s="733" t="str">
        <f t="shared" si="177"/>
        <v/>
      </c>
      <c r="AA1123" s="732" t="str">
        <f t="shared" si="178"/>
        <v/>
      </c>
      <c r="AB1123" s="643"/>
      <c r="AC1123" s="276"/>
      <c r="AD1123" s="277"/>
      <c r="AE1123" s="278"/>
      <c r="AF1123" s="278" t="str">
        <f t="shared" si="170"/>
        <v>b</v>
      </c>
      <c r="AG1123" s="278"/>
      <c r="AH1123" s="279">
        <f t="shared" si="171"/>
        <v>17.98</v>
      </c>
      <c r="AI1123" s="279" t="str">
        <f t="shared" si="172"/>
        <v/>
      </c>
      <c r="AJ1123" s="279" t="str">
        <f t="shared" si="173"/>
        <v/>
      </c>
      <c r="AK1123" s="278"/>
      <c r="AL1123" s="278"/>
      <c r="AM1123" s="278"/>
      <c r="AN1123" s="278"/>
      <c r="AO1123" s="262"/>
      <c r="AP1123" s="262"/>
      <c r="AQ1123" s="262"/>
      <c r="AR1123" s="262"/>
      <c r="AS1123" s="262"/>
      <c r="AT1123" s="262"/>
      <c r="AU1123" s="262"/>
      <c r="AV1123" s="262"/>
      <c r="AW1123" s="262"/>
      <c r="AX1123" s="264"/>
      <c r="AY1123" s="262"/>
      <c r="AZ1123" s="264"/>
    </row>
    <row r="1124" spans="1:69" ht="27" customHeight="1">
      <c r="B1124" s="639">
        <v>1110</v>
      </c>
      <c r="C1124" s="639" t="s">
        <v>2865</v>
      </c>
      <c r="D1124" s="640" t="s">
        <v>988</v>
      </c>
      <c r="E1124" s="640" t="s">
        <v>976</v>
      </c>
      <c r="F1124" s="640">
        <f>IFERROR(VLOOKUP(C1124,'Gebäude-Typen'!$A$7:$D$215,4,FALSE),"")</f>
        <v>1</v>
      </c>
      <c r="G1124" s="641" t="s">
        <v>2233</v>
      </c>
      <c r="H1124" s="640" t="s">
        <v>1117</v>
      </c>
      <c r="I1124" s="639" t="s">
        <v>2738</v>
      </c>
      <c r="J1124" s="640" t="s">
        <v>2654</v>
      </c>
      <c r="K1124" s="642">
        <v>60.53</v>
      </c>
      <c r="L1124" s="639" t="s">
        <v>1031</v>
      </c>
      <c r="M1124" s="639" t="s">
        <v>2629</v>
      </c>
      <c r="N1124" s="639" t="s">
        <v>2624</v>
      </c>
      <c r="O1124" s="639"/>
      <c r="P1124" s="734" t="s">
        <v>2738</v>
      </c>
      <c r="Q1124" s="642"/>
      <c r="R1124" s="639"/>
      <c r="S1124" s="729">
        <f>IFERROR(ROUND(VLOOKUP(M1124,Reinigungstage,IF('Gebäude-Typen'!$C$6&lt;&gt;0,'Gebäude-Typen'!$C$6,VLOOKUP(C1124,Gebäude_Typen,2,FALSE)),FALSE),2),"")</f>
        <v>72.19</v>
      </c>
      <c r="T1124" s="729">
        <f>IFERROR(ROUND(VLOOKUP(N1124,Reinigungstage,IF('Gebäude-Typen'!$C$6&lt;&gt;0,'Gebäude-Typen'!$C$6,VLOOKUP(C1124,Gebäude_Typen,3,FALSE)),FALSE),2),"")</f>
        <v>12</v>
      </c>
      <c r="U1124" s="730">
        <f t="shared" si="174"/>
        <v>17.98</v>
      </c>
      <c r="V1124" s="731">
        <f>IFERROR(INDEX('2. Raumgruppen'!$A$1:$Y$33,MATCH(IF(ISERROR(SEARCH(" ",M1124,1)),MID(M1124,1,3),MID(M1124,1,SEARCH(" ",M1124,1)-1)),'2. Raumgruppen'!$B:$B,0),IF(ISERROR(SEARCH(" ",M1124,1)),MATCH('2. Raumgruppen'!$L$8,'2. Raumgruppen'!$8:$8,0),MATCH(MID(M1124,SEARCH(" ",M1124,1)+1,3),'2. Raumgruppen'!$8:$8,0))),"")</f>
        <v>0</v>
      </c>
      <c r="W1124" s="731">
        <f>IFERROR(INDEX('2. Raumgruppen'!$A$1:$Y$33,MATCH(IF(ISERROR(SEARCH(" ",N1124,1)),MID(N1124,1,3),MID(N1124,1,SEARCH(" ",N1124,1)-1)),'2. Raumgruppen'!$B:$B,0),IF(ISERROR(SEARCH(" ",N1124,1)),MATCH('2. Raumgruppen'!$L$8,'2. Raumgruppen'!$8:$8,0),MATCH(MID(N1124,SEARCH(" ",N1124,1)+1,3),'2. Raumgruppen'!$8:$8,0))),"")</f>
        <v>0</v>
      </c>
      <c r="X1124" s="732">
        <f t="shared" si="175"/>
        <v>4369.6607000000004</v>
      </c>
      <c r="Y1124" s="732">
        <f t="shared" si="176"/>
        <v>726.36</v>
      </c>
      <c r="Z1124" s="733" t="str">
        <f t="shared" si="177"/>
        <v/>
      </c>
      <c r="AA1124" s="732" t="str">
        <f t="shared" si="178"/>
        <v/>
      </c>
      <c r="AB1124" s="643"/>
      <c r="AC1124" s="276"/>
      <c r="AD1124" s="277"/>
      <c r="AE1124" s="278"/>
      <c r="AF1124" s="278" t="str">
        <f t="shared" si="170"/>
        <v>b</v>
      </c>
      <c r="AG1124" s="278"/>
      <c r="AH1124" s="279">
        <f t="shared" si="171"/>
        <v>17.98</v>
      </c>
      <c r="AI1124" s="279" t="str">
        <f t="shared" si="172"/>
        <v/>
      </c>
      <c r="AJ1124" s="279" t="str">
        <f t="shared" si="173"/>
        <v/>
      </c>
      <c r="AK1124" s="278"/>
      <c r="AL1124" s="278"/>
      <c r="AM1124" s="278"/>
      <c r="AN1124" s="278"/>
      <c r="AO1124" s="262"/>
      <c r="AP1124" s="262"/>
      <c r="AQ1124" s="262"/>
      <c r="AR1124" s="262"/>
      <c r="AS1124" s="262"/>
      <c r="AT1124" s="262"/>
      <c r="AU1124" s="262"/>
      <c r="AV1124" s="262"/>
      <c r="AW1124" s="262"/>
      <c r="AX1124" s="262"/>
      <c r="AY1124" s="264"/>
      <c r="AZ1124" s="262"/>
    </row>
    <row r="1125" spans="1:69" ht="27" customHeight="1">
      <c r="B1125" s="639">
        <v>1111</v>
      </c>
      <c r="C1125" s="639" t="s">
        <v>2865</v>
      </c>
      <c r="D1125" s="640" t="s">
        <v>988</v>
      </c>
      <c r="E1125" s="640" t="s">
        <v>976</v>
      </c>
      <c r="F1125" s="640">
        <f>IFERROR(VLOOKUP(C1125,'Gebäude-Typen'!$A$7:$D$215,4,FALSE),"")</f>
        <v>1</v>
      </c>
      <c r="G1125" s="641" t="s">
        <v>2234</v>
      </c>
      <c r="H1125" s="640" t="s">
        <v>1045</v>
      </c>
      <c r="I1125" s="639"/>
      <c r="J1125" s="640" t="s">
        <v>2815</v>
      </c>
      <c r="K1125" s="642">
        <v>93.02</v>
      </c>
      <c r="L1125" s="639" t="s">
        <v>1156</v>
      </c>
      <c r="M1125" s="639" t="s">
        <v>2620</v>
      </c>
      <c r="N1125" s="639" t="s">
        <v>2621</v>
      </c>
      <c r="O1125" s="639"/>
      <c r="P1125" s="734"/>
      <c r="Q1125" s="642"/>
      <c r="R1125" s="639"/>
      <c r="S1125" s="729">
        <f>IFERROR(ROUND(VLOOKUP(M1125,Reinigungstage,IF('Gebäude-Typen'!$C$6&lt;&gt;0,'Gebäude-Typen'!$C$6,VLOOKUP(C1125,Gebäude_Typen,2,FALSE)),FALSE),2),"")</f>
        <v>108.28</v>
      </c>
      <c r="T1125" s="729">
        <f>IFERROR(ROUND(VLOOKUP(N1125,Reinigungstage,IF('Gebäude-Typen'!$C$6&lt;&gt;0,'Gebäude-Typen'!$C$6,VLOOKUP(C1125,Gebäude_Typen,3,FALSE)),FALSE),2),"")</f>
        <v>12</v>
      </c>
      <c r="U1125" s="730">
        <f t="shared" si="174"/>
        <v>17.98</v>
      </c>
      <c r="V1125" s="731">
        <f>IFERROR(INDEX('2. Raumgruppen'!$A$1:$Y$33,MATCH(IF(ISERROR(SEARCH(" ",M1125,1)),MID(M1125,1,3),MID(M1125,1,SEARCH(" ",M1125,1)-1)),'2. Raumgruppen'!$B:$B,0),IF(ISERROR(SEARCH(" ",M1125,1)),MATCH('2. Raumgruppen'!$L$8,'2. Raumgruppen'!$8:$8,0),MATCH(MID(M1125,SEARCH(" ",M1125,1)+1,3),'2. Raumgruppen'!$8:$8,0))),"")</f>
        <v>0</v>
      </c>
      <c r="W1125" s="731">
        <f>IFERROR(INDEX('2. Raumgruppen'!$A$1:$Y$33,MATCH(IF(ISERROR(SEARCH(" ",N1125,1)),MID(N1125,1,3),MID(N1125,1,SEARCH(" ",N1125,1)-1)),'2. Raumgruppen'!$B:$B,0),IF(ISERROR(SEARCH(" ",N1125,1)),MATCH('2. Raumgruppen'!$L$8,'2. Raumgruppen'!$8:$8,0),MATCH(MID(N1125,SEARCH(" ",N1125,1)+1,3),'2. Raumgruppen'!$8:$8,0))),"")</f>
        <v>0</v>
      </c>
      <c r="X1125" s="732">
        <f t="shared" si="175"/>
        <v>10072.205599999999</v>
      </c>
      <c r="Y1125" s="732">
        <f t="shared" si="176"/>
        <v>1116.24</v>
      </c>
      <c r="Z1125" s="733" t="str">
        <f t="shared" si="177"/>
        <v/>
      </c>
      <c r="AA1125" s="732" t="str">
        <f t="shared" si="178"/>
        <v/>
      </c>
      <c r="AB1125" s="643"/>
      <c r="AC1125" s="276"/>
      <c r="AD1125" s="277"/>
      <c r="AE1125" s="278"/>
      <c r="AF1125" s="278" t="str">
        <f t="shared" si="170"/>
        <v>f</v>
      </c>
      <c r="AG1125" s="278"/>
      <c r="AH1125" s="279">
        <f t="shared" si="171"/>
        <v>17.98</v>
      </c>
      <c r="AI1125" s="279" t="str">
        <f t="shared" si="172"/>
        <v/>
      </c>
      <c r="AJ1125" s="279" t="str">
        <f t="shared" si="173"/>
        <v/>
      </c>
      <c r="AK1125" s="278"/>
      <c r="AL1125" s="278"/>
      <c r="AM1125" s="278"/>
      <c r="AN1125" s="278"/>
      <c r="AO1125" s="262"/>
      <c r="AP1125" s="262"/>
      <c r="AQ1125" s="262"/>
      <c r="AR1125" s="262"/>
      <c r="AS1125" s="262"/>
      <c r="AT1125" s="262"/>
      <c r="AU1125" s="262"/>
      <c r="AV1125" s="262"/>
      <c r="AW1125" s="264"/>
      <c r="AX1125" s="264"/>
      <c r="AY1125" s="262"/>
      <c r="AZ1125" s="262"/>
    </row>
    <row r="1126" spans="1:69" ht="27" customHeight="1">
      <c r="B1126" s="639">
        <v>1112</v>
      </c>
      <c r="C1126" s="639" t="s">
        <v>2865</v>
      </c>
      <c r="D1126" s="640" t="s">
        <v>988</v>
      </c>
      <c r="E1126" s="640" t="s">
        <v>976</v>
      </c>
      <c r="F1126" s="640">
        <f>IFERROR(VLOOKUP(C1126,'Gebäude-Typen'!$A$7:$D$215,4,FALSE),"")</f>
        <v>1</v>
      </c>
      <c r="G1126" s="641" t="s">
        <v>2235</v>
      </c>
      <c r="H1126" s="640" t="s">
        <v>1022</v>
      </c>
      <c r="I1126" s="639"/>
      <c r="J1126" s="640" t="s">
        <v>2805</v>
      </c>
      <c r="K1126" s="642">
        <v>44.73</v>
      </c>
      <c r="L1126" s="639" t="s">
        <v>1023</v>
      </c>
      <c r="M1126" s="639" t="s">
        <v>2623</v>
      </c>
      <c r="N1126" s="639" t="s">
        <v>153</v>
      </c>
      <c r="O1126" s="639"/>
      <c r="P1126" s="734"/>
      <c r="Q1126" s="642"/>
      <c r="R1126" s="639"/>
      <c r="S1126" s="729">
        <f>IFERROR(ROUND(VLOOKUP(M1126,Reinigungstage,IF('Gebäude-Typen'!$C$6&lt;&gt;0,'Gebäude-Typen'!$C$6,VLOOKUP(C1126,Gebäude_Typen,2,FALSE)),FALSE),2),"")</f>
        <v>108.28</v>
      </c>
      <c r="T1126" s="729">
        <f>IFERROR(ROUND(VLOOKUP(N1126,Reinigungstage,IF('Gebäude-Typen'!$C$6&lt;&gt;0,'Gebäude-Typen'!$C$6,VLOOKUP(C1126,Gebäude_Typen,3,FALSE)),FALSE),2),"")</f>
        <v>0</v>
      </c>
      <c r="U1126" s="730">
        <f t="shared" si="174"/>
        <v>17.98</v>
      </c>
      <c r="V1126" s="731">
        <f>IFERROR(INDEX('2. Raumgruppen'!$A$1:$Y$33,MATCH(IF(ISERROR(SEARCH(" ",M1126,1)),MID(M1126,1,3),MID(M1126,1,SEARCH(" ",M1126,1)-1)),'2. Raumgruppen'!$B:$B,0),IF(ISERROR(SEARCH(" ",M1126,1)),MATCH('2. Raumgruppen'!$L$8,'2. Raumgruppen'!$8:$8,0),MATCH(MID(M1126,SEARCH(" ",M1126,1)+1,3),'2. Raumgruppen'!$8:$8,0))),"")</f>
        <v>0</v>
      </c>
      <c r="W1126" s="731">
        <f>IFERROR(INDEX('2. Raumgruppen'!$A$1:$Y$33,MATCH(IF(ISERROR(SEARCH(" ",N1126,1)),MID(N1126,1,3),MID(N1126,1,SEARCH(" ",N1126,1)-1)),'2. Raumgruppen'!$B:$B,0),IF(ISERROR(SEARCH(" ",N1126,1)),MATCH('2. Raumgruppen'!$L$8,'2. Raumgruppen'!$8:$8,0),MATCH(MID(N1126,SEARCH(" ",N1126,1)+1,3),'2. Raumgruppen'!$8:$8,0))),"")</f>
        <v>0</v>
      </c>
      <c r="X1126" s="732">
        <f t="shared" si="175"/>
        <v>4843.3643999999995</v>
      </c>
      <c r="Y1126" s="732">
        <f t="shared" si="176"/>
        <v>0</v>
      </c>
      <c r="Z1126" s="733" t="str">
        <f>IFERROR(IF(V1126="","",(X1126/V1126)),"")</f>
        <v/>
      </c>
      <c r="AA1126" s="732" t="str">
        <f t="shared" si="178"/>
        <v/>
      </c>
      <c r="AB1126" s="643"/>
      <c r="AC1126" s="276"/>
      <c r="AD1126" s="277"/>
      <c r="AE1126" s="278"/>
      <c r="AF1126" s="278" t="str">
        <f t="shared" si="170"/>
        <v>n</v>
      </c>
      <c r="AG1126" s="278"/>
      <c r="AH1126" s="279">
        <f t="shared" si="171"/>
        <v>17.98</v>
      </c>
      <c r="AI1126" s="279" t="str">
        <f t="shared" si="172"/>
        <v/>
      </c>
      <c r="AJ1126" s="279" t="str">
        <f t="shared" si="173"/>
        <v/>
      </c>
      <c r="AK1126" s="278"/>
      <c r="AL1126" s="278"/>
      <c r="AM1126" s="278"/>
      <c r="AN1126" s="278"/>
      <c r="AO1126" s="262"/>
      <c r="AP1126" s="262"/>
      <c r="AQ1126" s="262"/>
      <c r="AR1126" s="262"/>
      <c r="AS1126" s="262"/>
      <c r="AT1126" s="262"/>
      <c r="AU1126" s="262"/>
      <c r="AV1126" s="262"/>
      <c r="AW1126" s="262"/>
      <c r="AX1126" s="262"/>
      <c r="AY1126" s="264"/>
      <c r="AZ1126" s="264"/>
    </row>
    <row r="1127" spans="1:69" ht="27" customHeight="1">
      <c r="B1127" s="639">
        <v>1113</v>
      </c>
      <c r="C1127" s="639" t="s">
        <v>2865</v>
      </c>
      <c r="D1127" s="640" t="s">
        <v>988</v>
      </c>
      <c r="E1127" s="640" t="s">
        <v>976</v>
      </c>
      <c r="F1127" s="640">
        <f>IFERROR(VLOOKUP(C1127,'Gebäude-Typen'!$A$7:$D$215,4,FALSE),"")</f>
        <v>1</v>
      </c>
      <c r="G1127" s="641" t="s">
        <v>2236</v>
      </c>
      <c r="H1127" s="640" t="s">
        <v>1002</v>
      </c>
      <c r="I1127" s="639"/>
      <c r="J1127" s="640" t="s">
        <v>2654</v>
      </c>
      <c r="K1127" s="642">
        <v>9.06</v>
      </c>
      <c r="L1127" s="639" t="s">
        <v>1003</v>
      </c>
      <c r="M1127" s="639" t="s">
        <v>2625</v>
      </c>
      <c r="N1127" s="639" t="s">
        <v>2625</v>
      </c>
      <c r="O1127" s="639"/>
      <c r="P1127" s="734"/>
      <c r="Q1127" s="642"/>
      <c r="R1127" s="639"/>
      <c r="S1127" s="729">
        <f>IFERROR(ROUND(VLOOKUP(M1127,Reinigungstage,IF('Gebäude-Typen'!$C$6&lt;&gt;0,'Gebäude-Typen'!$C$6,VLOOKUP(C1127,Gebäude_Typen,2,FALSE)),FALSE),2),"")</f>
        <v>72.19</v>
      </c>
      <c r="T1127" s="729">
        <f>IFERROR(ROUND(VLOOKUP(N1127,Reinigungstage,IF('Gebäude-Typen'!$C$6&lt;&gt;0,'Gebäude-Typen'!$C$6,VLOOKUP(C1127,Gebäude_Typen,3,FALSE)),FALSE),2),"")</f>
        <v>24</v>
      </c>
      <c r="U1127" s="730">
        <f t="shared" si="174"/>
        <v>17.98</v>
      </c>
      <c r="V1127" s="731">
        <f>IFERROR(INDEX('2. Raumgruppen'!$A$1:$Y$33,MATCH(IF(ISERROR(SEARCH(" ",M1127,1)),MID(M1127,1,3),MID(M1127,1,SEARCH(" ",M1127,1)-1)),'2. Raumgruppen'!$B:$B,0),IF(ISERROR(SEARCH(" ",M1127,1)),MATCH('2. Raumgruppen'!$L$8,'2. Raumgruppen'!$8:$8,0),MATCH(MID(M1127,SEARCH(" ",M1127,1)+1,3),'2. Raumgruppen'!$8:$8,0))),"")</f>
        <v>0</v>
      </c>
      <c r="W1127" s="731">
        <f>IFERROR(INDEX('2. Raumgruppen'!$A$1:$Y$33,MATCH(IF(ISERROR(SEARCH(" ",N1127,1)),MID(N1127,1,3),MID(N1127,1,SEARCH(" ",N1127,1)-1)),'2. Raumgruppen'!$B:$B,0),IF(ISERROR(SEARCH(" ",N1127,1)),MATCH('2. Raumgruppen'!$L$8,'2. Raumgruppen'!$8:$8,0),MATCH(MID(N1127,SEARCH(" ",N1127,1)+1,3),'2. Raumgruppen'!$8:$8,0))),"")</f>
        <v>0</v>
      </c>
      <c r="X1127" s="732">
        <f t="shared" si="175"/>
        <v>654.04140000000007</v>
      </c>
      <c r="Y1127" s="732">
        <f t="shared" si="176"/>
        <v>217.44</v>
      </c>
      <c r="Z1127" s="733" t="str">
        <f t="shared" si="177"/>
        <v/>
      </c>
      <c r="AA1127" s="732" t="str">
        <f t="shared" si="178"/>
        <v/>
      </c>
      <c r="AB1127" s="643"/>
      <c r="AC1127" s="276"/>
      <c r="AD1127" s="277"/>
      <c r="AE1127" s="278"/>
      <c r="AF1127" s="278" t="str">
        <f t="shared" si="170"/>
        <v>a</v>
      </c>
      <c r="AG1127" s="278"/>
      <c r="AH1127" s="279">
        <f t="shared" si="171"/>
        <v>17.98</v>
      </c>
      <c r="AI1127" s="279" t="str">
        <f t="shared" si="172"/>
        <v/>
      </c>
      <c r="AJ1127" s="279" t="str">
        <f t="shared" si="173"/>
        <v/>
      </c>
      <c r="AK1127" s="278"/>
      <c r="AL1127" s="278"/>
      <c r="AM1127" s="278"/>
      <c r="AN1127" s="278"/>
      <c r="AO1127" s="262"/>
      <c r="AP1127" s="262"/>
      <c r="AQ1127" s="262"/>
      <c r="AR1127" s="262"/>
      <c r="AS1127" s="262"/>
      <c r="AT1127" s="262"/>
      <c r="AU1127" s="262"/>
      <c r="AV1127" s="262"/>
      <c r="AW1127" s="262"/>
      <c r="AX1127" s="264"/>
      <c r="AY1127" s="278"/>
      <c r="AZ1127" s="264"/>
    </row>
    <row r="1128" spans="1:69" ht="27" customHeight="1">
      <c r="B1128" s="639">
        <v>1114</v>
      </c>
      <c r="C1128" s="639" t="s">
        <v>2865</v>
      </c>
      <c r="D1128" s="640" t="s">
        <v>988</v>
      </c>
      <c r="E1128" s="640" t="s">
        <v>976</v>
      </c>
      <c r="F1128" s="640">
        <f>IFERROR(VLOOKUP(C1128,'Gebäude-Typen'!$A$7:$D$215,4,FALSE),"")</f>
        <v>1</v>
      </c>
      <c r="G1128" s="641" t="s">
        <v>2237</v>
      </c>
      <c r="H1128" s="640" t="s">
        <v>1043</v>
      </c>
      <c r="I1128" s="639"/>
      <c r="J1128" s="640" t="s">
        <v>2648</v>
      </c>
      <c r="K1128" s="642">
        <v>3.36</v>
      </c>
      <c r="L1128" s="639" t="s">
        <v>1011</v>
      </c>
      <c r="M1128" s="639" t="s">
        <v>153</v>
      </c>
      <c r="N1128" s="639" t="s">
        <v>153</v>
      </c>
      <c r="O1128" s="639"/>
      <c r="P1128" s="734" t="s">
        <v>89</v>
      </c>
      <c r="Q1128" s="642" t="s">
        <v>2827</v>
      </c>
      <c r="R1128" s="639"/>
      <c r="S1128" s="729">
        <f>IFERROR(ROUND(VLOOKUP(M1128,Reinigungstage,IF('Gebäude-Typen'!$C$6&lt;&gt;0,'Gebäude-Typen'!$C$6,VLOOKUP(C1128,Gebäude_Typen,2,FALSE)),FALSE),2),"")</f>
        <v>0</v>
      </c>
      <c r="T1128" s="729">
        <f>IFERROR(ROUND(VLOOKUP(N1128,Reinigungstage,IF('Gebäude-Typen'!$C$6&lt;&gt;0,'Gebäude-Typen'!$C$6,VLOOKUP(C1128,Gebäude_Typen,3,FALSE)),FALSE),2),"")</f>
        <v>0</v>
      </c>
      <c r="U1128" s="730">
        <f t="shared" si="174"/>
        <v>17.98</v>
      </c>
      <c r="V1128" s="731">
        <f>IFERROR(INDEX('2. Raumgruppen'!$A$1:$Y$33,MATCH(IF(ISERROR(SEARCH(" ",M1128,1)),MID(M1128,1,3),MID(M1128,1,SEARCH(" ",M1128,1)-1)),'2. Raumgruppen'!$B:$B,0),IF(ISERROR(SEARCH(" ",M1128,1)),MATCH('2. Raumgruppen'!$L$8,'2. Raumgruppen'!$8:$8,0),MATCH(MID(M1128,SEARCH(" ",M1128,1)+1,3),'2. Raumgruppen'!$8:$8,0))),"")</f>
        <v>0</v>
      </c>
      <c r="W1128" s="731">
        <f>IFERROR(INDEX('2. Raumgruppen'!$A$1:$Y$33,MATCH(IF(ISERROR(SEARCH(" ",N1128,1)),MID(N1128,1,3),MID(N1128,1,SEARCH(" ",N1128,1)-1)),'2. Raumgruppen'!$B:$B,0),IF(ISERROR(SEARCH(" ",N1128,1)),MATCH('2. Raumgruppen'!$L$8,'2. Raumgruppen'!$8:$8,0),MATCH(MID(N1128,SEARCH(" ",N1128,1)+1,3),'2. Raumgruppen'!$8:$8,0))),"")</f>
        <v>0</v>
      </c>
      <c r="X1128" s="732">
        <f t="shared" si="175"/>
        <v>0</v>
      </c>
      <c r="Y1128" s="732">
        <f t="shared" si="176"/>
        <v>0</v>
      </c>
      <c r="Z1128" s="733" t="str">
        <f t="shared" si="177"/>
        <v/>
      </c>
      <c r="AA1128" s="732" t="str">
        <f t="shared" si="178"/>
        <v/>
      </c>
      <c r="AB1128" s="643"/>
      <c r="AC1128" s="276"/>
      <c r="AD1128" s="277"/>
      <c r="AE1128" s="278"/>
      <c r="AF1128" s="278" t="str">
        <f t="shared" si="170"/>
        <v>n</v>
      </c>
      <c r="AG1128" s="278"/>
      <c r="AH1128" s="279">
        <f t="shared" si="171"/>
        <v>17.98</v>
      </c>
      <c r="AI1128" s="279" t="str">
        <f t="shared" si="172"/>
        <v/>
      </c>
      <c r="AJ1128" s="279" t="str">
        <f t="shared" si="173"/>
        <v/>
      </c>
      <c r="AK1128" s="278"/>
      <c r="AL1128" s="278"/>
      <c r="AM1128" s="278"/>
      <c r="AN1128" s="278"/>
      <c r="AO1128" s="262"/>
      <c r="AP1128" s="262"/>
      <c r="AQ1128" s="262"/>
      <c r="AR1128" s="262"/>
      <c r="AS1128" s="262"/>
      <c r="AT1128" s="262"/>
      <c r="AU1128" s="262"/>
      <c r="AV1128" s="262"/>
      <c r="AW1128" s="264"/>
      <c r="AX1128" s="262"/>
      <c r="AY1128" s="262"/>
      <c r="AZ1128" s="262"/>
      <c r="BL1128" s="280"/>
      <c r="BM1128" s="280"/>
      <c r="BN1128" s="280"/>
      <c r="BO1128" s="280"/>
      <c r="BP1128" s="280"/>
      <c r="BQ1128" s="280"/>
    </row>
    <row r="1129" spans="1:69" ht="27" customHeight="1">
      <c r="B1129" s="639">
        <v>1115</v>
      </c>
      <c r="C1129" s="639" t="s">
        <v>2865</v>
      </c>
      <c r="D1129" s="640" t="s">
        <v>988</v>
      </c>
      <c r="E1129" s="640" t="s">
        <v>976</v>
      </c>
      <c r="F1129" s="640">
        <f>IFERROR(VLOOKUP(C1129,'Gebäude-Typen'!$A$7:$D$215,4,FALSE),"")</f>
        <v>1</v>
      </c>
      <c r="G1129" s="641" t="s">
        <v>2238</v>
      </c>
      <c r="H1129" s="640" t="s">
        <v>1184</v>
      </c>
      <c r="I1129" s="639"/>
      <c r="J1129" s="640" t="s">
        <v>2648</v>
      </c>
      <c r="K1129" s="642">
        <v>3.3</v>
      </c>
      <c r="L1129" s="639" t="s">
        <v>1011</v>
      </c>
      <c r="M1129" s="639" t="s">
        <v>2628</v>
      </c>
      <c r="N1129" s="639" t="s">
        <v>2628</v>
      </c>
      <c r="O1129" s="639"/>
      <c r="P1129" s="734"/>
      <c r="Q1129" s="642"/>
      <c r="R1129" s="639"/>
      <c r="S1129" s="729">
        <f>IFERROR(ROUND(VLOOKUP(M1129,Reinigungstage,IF('Gebäude-Typen'!$C$6&lt;&gt;0,'Gebäude-Typen'!$C$6,VLOOKUP(C1129,Gebäude_Typen,2,FALSE)),FALSE),2),"")</f>
        <v>180.46</v>
      </c>
      <c r="T1129" s="729">
        <f>IFERROR(ROUND(VLOOKUP(N1129,Reinigungstage,IF('Gebäude-Typen'!$C$6&lt;&gt;0,'Gebäude-Typen'!$C$6,VLOOKUP(C1129,Gebäude_Typen,3,FALSE)),FALSE),2),"")</f>
        <v>60</v>
      </c>
      <c r="U1129" s="730">
        <f t="shared" si="174"/>
        <v>17.98</v>
      </c>
      <c r="V1129" s="731">
        <f>IFERROR(INDEX('2. Raumgruppen'!$A$1:$Y$33,MATCH(IF(ISERROR(SEARCH(" ",M1129,1)),MID(M1129,1,3),MID(M1129,1,SEARCH(" ",M1129,1)-1)),'2. Raumgruppen'!$B:$B,0),IF(ISERROR(SEARCH(" ",M1129,1)),MATCH('2. Raumgruppen'!$L$8,'2. Raumgruppen'!$8:$8,0),MATCH(MID(M1129,SEARCH(" ",M1129,1)+1,3),'2. Raumgruppen'!$8:$8,0))),"")</f>
        <v>0</v>
      </c>
      <c r="W1129" s="731">
        <f>IFERROR(INDEX('2. Raumgruppen'!$A$1:$Y$33,MATCH(IF(ISERROR(SEARCH(" ",N1129,1)),MID(N1129,1,3),MID(N1129,1,SEARCH(" ",N1129,1)-1)),'2. Raumgruppen'!$B:$B,0),IF(ISERROR(SEARCH(" ",N1129,1)),MATCH('2. Raumgruppen'!$L$8,'2. Raumgruppen'!$8:$8,0),MATCH(MID(N1129,SEARCH(" ",N1129,1)+1,3),'2. Raumgruppen'!$8:$8,0))),"")</f>
        <v>0</v>
      </c>
      <c r="X1129" s="732">
        <f t="shared" si="175"/>
        <v>595.51800000000003</v>
      </c>
      <c r="Y1129" s="732">
        <f t="shared" si="176"/>
        <v>198</v>
      </c>
      <c r="Z1129" s="733" t="str">
        <f t="shared" si="177"/>
        <v/>
      </c>
      <c r="AA1129" s="732" t="str">
        <f t="shared" si="178"/>
        <v/>
      </c>
      <c r="AB1129" s="643"/>
      <c r="AC1129" s="276"/>
      <c r="AD1129" s="277"/>
      <c r="AE1129" s="278"/>
      <c r="AF1129" s="278" t="str">
        <f t="shared" si="170"/>
        <v>c</v>
      </c>
      <c r="AG1129" s="278"/>
      <c r="AH1129" s="279">
        <f t="shared" si="171"/>
        <v>17.98</v>
      </c>
      <c r="AI1129" s="279" t="str">
        <f t="shared" si="172"/>
        <v/>
      </c>
      <c r="AJ1129" s="279" t="str">
        <f t="shared" si="173"/>
        <v/>
      </c>
      <c r="AK1129" s="278"/>
      <c r="AL1129" s="278"/>
      <c r="AM1129" s="278"/>
      <c r="AN1129" s="278"/>
      <c r="AO1129" s="262"/>
      <c r="AP1129" s="262"/>
      <c r="AQ1129" s="262"/>
      <c r="AR1129" s="262"/>
      <c r="AS1129" s="262"/>
      <c r="AT1129" s="262"/>
      <c r="AU1129" s="262"/>
      <c r="AV1129" s="262"/>
      <c r="AW1129" s="262"/>
      <c r="AX1129" s="264"/>
      <c r="AY1129" s="264"/>
      <c r="AZ1129" s="278"/>
    </row>
    <row r="1130" spans="1:69" ht="27" customHeight="1">
      <c r="B1130" s="639">
        <v>1116</v>
      </c>
      <c r="C1130" s="639" t="s">
        <v>2865</v>
      </c>
      <c r="D1130" s="640" t="s">
        <v>988</v>
      </c>
      <c r="E1130" s="640" t="s">
        <v>976</v>
      </c>
      <c r="F1130" s="640">
        <f>IFERROR(VLOOKUP(C1130,'Gebäude-Typen'!$A$7:$D$215,4,FALSE),"")</f>
        <v>1</v>
      </c>
      <c r="G1130" s="641" t="s">
        <v>2239</v>
      </c>
      <c r="H1130" s="640" t="s">
        <v>1010</v>
      </c>
      <c r="I1130" s="639"/>
      <c r="J1130" s="640" t="s">
        <v>2648</v>
      </c>
      <c r="K1130" s="642">
        <v>12.51</v>
      </c>
      <c r="L1130" s="639" t="s">
        <v>1011</v>
      </c>
      <c r="M1130" s="639" t="s">
        <v>2628</v>
      </c>
      <c r="N1130" s="639" t="s">
        <v>2628</v>
      </c>
      <c r="O1130" s="639"/>
      <c r="P1130" s="734"/>
      <c r="Q1130" s="642"/>
      <c r="R1130" s="639"/>
      <c r="S1130" s="729">
        <f>IFERROR(ROUND(VLOOKUP(M1130,Reinigungstage,IF('Gebäude-Typen'!$C$6&lt;&gt;0,'Gebäude-Typen'!$C$6,VLOOKUP(C1130,Gebäude_Typen,2,FALSE)),FALSE),2),"")</f>
        <v>180.46</v>
      </c>
      <c r="T1130" s="729">
        <f>IFERROR(ROUND(VLOOKUP(N1130,Reinigungstage,IF('Gebäude-Typen'!$C$6&lt;&gt;0,'Gebäude-Typen'!$C$6,VLOOKUP(C1130,Gebäude_Typen,3,FALSE)),FALSE),2),"")</f>
        <v>60</v>
      </c>
      <c r="U1130" s="730">
        <f t="shared" si="174"/>
        <v>17.98</v>
      </c>
      <c r="V1130" s="731">
        <f>IFERROR(INDEX('2. Raumgruppen'!$A$1:$Y$33,MATCH(IF(ISERROR(SEARCH(" ",M1130,1)),MID(M1130,1,3),MID(M1130,1,SEARCH(" ",M1130,1)-1)),'2. Raumgruppen'!$B:$B,0),IF(ISERROR(SEARCH(" ",M1130,1)),MATCH('2. Raumgruppen'!$L$8,'2. Raumgruppen'!$8:$8,0),MATCH(MID(M1130,SEARCH(" ",M1130,1)+1,3),'2. Raumgruppen'!$8:$8,0))),"")</f>
        <v>0</v>
      </c>
      <c r="W1130" s="731">
        <f>IFERROR(INDEX('2. Raumgruppen'!$A$1:$Y$33,MATCH(IF(ISERROR(SEARCH(" ",N1130,1)),MID(N1130,1,3),MID(N1130,1,SEARCH(" ",N1130,1)-1)),'2. Raumgruppen'!$B:$B,0),IF(ISERROR(SEARCH(" ",N1130,1)),MATCH('2. Raumgruppen'!$L$8,'2. Raumgruppen'!$8:$8,0),MATCH(MID(N1130,SEARCH(" ",N1130,1)+1,3),'2. Raumgruppen'!$8:$8,0))),"")</f>
        <v>0</v>
      </c>
      <c r="X1130" s="732">
        <f t="shared" si="175"/>
        <v>2257.5545999999999</v>
      </c>
      <c r="Y1130" s="732">
        <f t="shared" si="176"/>
        <v>750.6</v>
      </c>
      <c r="Z1130" s="733" t="str">
        <f t="shared" si="177"/>
        <v/>
      </c>
      <c r="AA1130" s="732" t="str">
        <f t="shared" si="178"/>
        <v/>
      </c>
      <c r="AB1130" s="643"/>
      <c r="AC1130" s="276"/>
      <c r="AD1130" s="277"/>
      <c r="AE1130" s="278"/>
      <c r="AF1130" s="278" t="str">
        <f t="shared" si="170"/>
        <v>c</v>
      </c>
      <c r="AG1130" s="278"/>
      <c r="AH1130" s="279">
        <f t="shared" si="171"/>
        <v>17.98</v>
      </c>
      <c r="AI1130" s="279" t="str">
        <f t="shared" si="172"/>
        <v/>
      </c>
      <c r="AJ1130" s="279" t="str">
        <f t="shared" si="173"/>
        <v/>
      </c>
      <c r="AK1130" s="278"/>
      <c r="AL1130" s="278"/>
      <c r="AM1130" s="278"/>
      <c r="AN1130" s="278"/>
      <c r="AO1130" s="262"/>
      <c r="AP1130" s="262"/>
      <c r="AQ1130" s="262"/>
      <c r="AR1130" s="262"/>
      <c r="AS1130" s="262"/>
      <c r="AT1130" s="262"/>
      <c r="AU1130" s="262"/>
      <c r="AV1130" s="262"/>
      <c r="AW1130" s="264"/>
      <c r="AX1130" s="264"/>
      <c r="AY1130" s="262"/>
      <c r="AZ1130" s="262"/>
    </row>
    <row r="1131" spans="1:69" ht="27" customHeight="1">
      <c r="B1131" s="639">
        <v>1117</v>
      </c>
      <c r="C1131" s="639" t="s">
        <v>2865</v>
      </c>
      <c r="D1131" s="640" t="s">
        <v>988</v>
      </c>
      <c r="E1131" s="640" t="s">
        <v>976</v>
      </c>
      <c r="F1131" s="640">
        <f>IFERROR(VLOOKUP(C1131,'Gebäude-Typen'!$A$7:$D$215,4,FALSE),"")</f>
        <v>1</v>
      </c>
      <c r="G1131" s="641" t="s">
        <v>2240</v>
      </c>
      <c r="H1131" s="640" t="s">
        <v>1184</v>
      </c>
      <c r="I1131" s="639"/>
      <c r="J1131" s="640" t="s">
        <v>2648</v>
      </c>
      <c r="K1131" s="642">
        <v>3.3</v>
      </c>
      <c r="L1131" s="639" t="s">
        <v>1011</v>
      </c>
      <c r="M1131" s="639" t="s">
        <v>2628</v>
      </c>
      <c r="N1131" s="639" t="s">
        <v>2628</v>
      </c>
      <c r="O1131" s="639"/>
      <c r="P1131" s="734"/>
      <c r="Q1131" s="642"/>
      <c r="R1131" s="639"/>
      <c r="S1131" s="729">
        <f>IFERROR(ROUND(VLOOKUP(M1131,Reinigungstage,IF('Gebäude-Typen'!$C$6&lt;&gt;0,'Gebäude-Typen'!$C$6,VLOOKUP(C1131,Gebäude_Typen,2,FALSE)),FALSE),2),"")</f>
        <v>180.46</v>
      </c>
      <c r="T1131" s="729">
        <f>IFERROR(ROUND(VLOOKUP(N1131,Reinigungstage,IF('Gebäude-Typen'!$C$6&lt;&gt;0,'Gebäude-Typen'!$C$6,VLOOKUP(C1131,Gebäude_Typen,3,FALSE)),FALSE),2),"")</f>
        <v>60</v>
      </c>
      <c r="U1131" s="730">
        <f t="shared" si="174"/>
        <v>17.98</v>
      </c>
      <c r="V1131" s="731">
        <f>IFERROR(INDEX('2. Raumgruppen'!$A$1:$Y$33,MATCH(IF(ISERROR(SEARCH(" ",M1131,1)),MID(M1131,1,3),MID(M1131,1,SEARCH(" ",M1131,1)-1)),'2. Raumgruppen'!$B:$B,0),IF(ISERROR(SEARCH(" ",M1131,1)),MATCH('2. Raumgruppen'!$L$8,'2. Raumgruppen'!$8:$8,0),MATCH(MID(M1131,SEARCH(" ",M1131,1)+1,3),'2. Raumgruppen'!$8:$8,0))),"")</f>
        <v>0</v>
      </c>
      <c r="W1131" s="731">
        <f>IFERROR(INDEX('2. Raumgruppen'!$A$1:$Y$33,MATCH(IF(ISERROR(SEARCH(" ",N1131,1)),MID(N1131,1,3),MID(N1131,1,SEARCH(" ",N1131,1)-1)),'2. Raumgruppen'!$B:$B,0),IF(ISERROR(SEARCH(" ",N1131,1)),MATCH('2. Raumgruppen'!$L$8,'2. Raumgruppen'!$8:$8,0),MATCH(MID(N1131,SEARCH(" ",N1131,1)+1,3),'2. Raumgruppen'!$8:$8,0))),"")</f>
        <v>0</v>
      </c>
      <c r="X1131" s="732">
        <f t="shared" si="175"/>
        <v>595.51800000000003</v>
      </c>
      <c r="Y1131" s="732">
        <f t="shared" si="176"/>
        <v>198</v>
      </c>
      <c r="Z1131" s="733" t="str">
        <f t="shared" si="177"/>
        <v/>
      </c>
      <c r="AA1131" s="732" t="str">
        <f t="shared" si="178"/>
        <v/>
      </c>
      <c r="AB1131" s="643"/>
      <c r="AC1131" s="276"/>
      <c r="AD1131" s="277"/>
      <c r="AE1131" s="278"/>
      <c r="AF1131" s="278" t="str">
        <f t="shared" si="170"/>
        <v>c</v>
      </c>
      <c r="AG1131" s="278"/>
      <c r="AH1131" s="279">
        <f t="shared" si="171"/>
        <v>17.98</v>
      </c>
      <c r="AI1131" s="279" t="str">
        <f t="shared" si="172"/>
        <v/>
      </c>
      <c r="AJ1131" s="279" t="str">
        <f t="shared" si="173"/>
        <v/>
      </c>
      <c r="AK1131" s="278"/>
      <c r="AL1131" s="278"/>
      <c r="AM1131" s="278"/>
      <c r="AN1131" s="278"/>
      <c r="AO1131" s="262"/>
      <c r="AP1131" s="262"/>
      <c r="AQ1131" s="262"/>
      <c r="AR1131" s="262"/>
      <c r="AS1131" s="262"/>
      <c r="AT1131" s="262"/>
      <c r="AU1131" s="262"/>
      <c r="AV1131" s="262"/>
      <c r="AW1131" s="264"/>
      <c r="AX1131" s="262"/>
      <c r="AY1131" s="262"/>
      <c r="AZ1131" s="264"/>
    </row>
    <row r="1132" spans="1:69" ht="27" customHeight="1">
      <c r="B1132" s="639">
        <v>1118</v>
      </c>
      <c r="C1132" s="639" t="s">
        <v>2865</v>
      </c>
      <c r="D1132" s="640" t="s">
        <v>988</v>
      </c>
      <c r="E1132" s="640" t="s">
        <v>976</v>
      </c>
      <c r="F1132" s="640">
        <f>IFERROR(VLOOKUP(C1132,'Gebäude-Typen'!$A$7:$D$215,4,FALSE),"")</f>
        <v>1</v>
      </c>
      <c r="G1132" s="641" t="s">
        <v>2241</v>
      </c>
      <c r="H1132" s="640" t="s">
        <v>1014</v>
      </c>
      <c r="I1132" s="639"/>
      <c r="J1132" s="640" t="s">
        <v>2648</v>
      </c>
      <c r="K1132" s="642">
        <v>10.3</v>
      </c>
      <c r="L1132" s="639" t="s">
        <v>1011</v>
      </c>
      <c r="M1132" s="639" t="s">
        <v>2628</v>
      </c>
      <c r="N1132" s="639" t="s">
        <v>2628</v>
      </c>
      <c r="O1132" s="639"/>
      <c r="P1132" s="734"/>
      <c r="Q1132" s="642"/>
      <c r="R1132" s="639"/>
      <c r="S1132" s="729">
        <f>IFERROR(ROUND(VLOOKUP(M1132,Reinigungstage,IF('Gebäude-Typen'!$C$6&lt;&gt;0,'Gebäude-Typen'!$C$6,VLOOKUP(C1132,Gebäude_Typen,2,FALSE)),FALSE),2),"")</f>
        <v>180.46</v>
      </c>
      <c r="T1132" s="729">
        <f>IFERROR(ROUND(VLOOKUP(N1132,Reinigungstage,IF('Gebäude-Typen'!$C$6&lt;&gt;0,'Gebäude-Typen'!$C$6,VLOOKUP(C1132,Gebäude_Typen,3,FALSE)),FALSE),2),"")</f>
        <v>60</v>
      </c>
      <c r="U1132" s="730">
        <f t="shared" si="174"/>
        <v>17.98</v>
      </c>
      <c r="V1132" s="731">
        <f>IFERROR(INDEX('2. Raumgruppen'!$A$1:$Y$33,MATCH(IF(ISERROR(SEARCH(" ",M1132,1)),MID(M1132,1,3),MID(M1132,1,SEARCH(" ",M1132,1)-1)),'2. Raumgruppen'!$B:$B,0),IF(ISERROR(SEARCH(" ",M1132,1)),MATCH('2. Raumgruppen'!$L$8,'2. Raumgruppen'!$8:$8,0),MATCH(MID(M1132,SEARCH(" ",M1132,1)+1,3),'2. Raumgruppen'!$8:$8,0))),"")</f>
        <v>0</v>
      </c>
      <c r="W1132" s="731">
        <f>IFERROR(INDEX('2. Raumgruppen'!$A$1:$Y$33,MATCH(IF(ISERROR(SEARCH(" ",N1132,1)),MID(N1132,1,3),MID(N1132,1,SEARCH(" ",N1132,1)-1)),'2. Raumgruppen'!$B:$B,0),IF(ISERROR(SEARCH(" ",N1132,1)),MATCH('2. Raumgruppen'!$L$8,'2. Raumgruppen'!$8:$8,0),MATCH(MID(N1132,SEARCH(" ",N1132,1)+1,3),'2. Raumgruppen'!$8:$8,0))),"")</f>
        <v>0</v>
      </c>
      <c r="X1132" s="732">
        <f t="shared" si="175"/>
        <v>1858.7380000000003</v>
      </c>
      <c r="Y1132" s="732">
        <f t="shared" si="176"/>
        <v>618</v>
      </c>
      <c r="Z1132" s="733" t="str">
        <f t="shared" si="177"/>
        <v/>
      </c>
      <c r="AA1132" s="732" t="str">
        <f t="shared" si="178"/>
        <v/>
      </c>
      <c r="AB1132" s="643"/>
      <c r="AC1132" s="276"/>
      <c r="AD1132" s="277"/>
      <c r="AE1132" s="278"/>
      <c r="AF1132" s="278" t="str">
        <f t="shared" si="170"/>
        <v>c</v>
      </c>
      <c r="AG1132" s="278"/>
      <c r="AH1132" s="279">
        <f t="shared" si="171"/>
        <v>17.98</v>
      </c>
      <c r="AI1132" s="279" t="str">
        <f t="shared" si="172"/>
        <v/>
      </c>
      <c r="AJ1132" s="279" t="str">
        <f t="shared" si="173"/>
        <v/>
      </c>
      <c r="AK1132" s="278"/>
      <c r="AL1132" s="278"/>
      <c r="AM1132" s="278"/>
      <c r="AN1132" s="278"/>
      <c r="AO1132" s="262"/>
      <c r="AP1132" s="262"/>
      <c r="AQ1132" s="262"/>
      <c r="AR1132" s="262"/>
      <c r="AS1132" s="262"/>
      <c r="AT1132" s="262"/>
      <c r="AU1132" s="262"/>
      <c r="AV1132" s="262"/>
      <c r="AW1132" s="262"/>
      <c r="AX1132" s="262"/>
      <c r="AY1132" s="262"/>
      <c r="AZ1132" s="264"/>
    </row>
    <row r="1133" spans="1:69" ht="27" customHeight="1">
      <c r="A1133" s="264"/>
      <c r="B1133" s="639">
        <v>1119</v>
      </c>
      <c r="C1133" s="639" t="s">
        <v>2865</v>
      </c>
      <c r="D1133" s="640" t="s">
        <v>988</v>
      </c>
      <c r="E1133" s="640" t="s">
        <v>976</v>
      </c>
      <c r="F1133" s="640">
        <f>IFERROR(VLOOKUP(C1133,'Gebäude-Typen'!$A$7:$D$215,4,FALSE),"")</f>
        <v>1</v>
      </c>
      <c r="G1133" s="641" t="s">
        <v>2242</v>
      </c>
      <c r="H1133" s="640" t="s">
        <v>1117</v>
      </c>
      <c r="I1133" s="639"/>
      <c r="J1133" s="640" t="s">
        <v>2649</v>
      </c>
      <c r="K1133" s="642">
        <v>15.97</v>
      </c>
      <c r="L1133" s="639" t="s">
        <v>1071</v>
      </c>
      <c r="M1133" s="639" t="s">
        <v>153</v>
      </c>
      <c r="N1133" s="639" t="s">
        <v>153</v>
      </c>
      <c r="O1133" s="639"/>
      <c r="P1133" s="734"/>
      <c r="Q1133" s="642"/>
      <c r="R1133" s="639"/>
      <c r="S1133" s="729">
        <f>IFERROR(ROUND(VLOOKUP(M1133,Reinigungstage,IF('Gebäude-Typen'!$C$6&lt;&gt;0,'Gebäude-Typen'!$C$6,VLOOKUP(C1133,Gebäude_Typen,2,FALSE)),FALSE),2),"")</f>
        <v>0</v>
      </c>
      <c r="T1133" s="729">
        <f>IFERROR(ROUND(VLOOKUP(N1133,Reinigungstage,IF('Gebäude-Typen'!$C$6&lt;&gt;0,'Gebäude-Typen'!$C$6,VLOOKUP(C1133,Gebäude_Typen,3,FALSE)),FALSE),2),"")</f>
        <v>0</v>
      </c>
      <c r="U1133" s="730">
        <f t="shared" si="174"/>
        <v>17.98</v>
      </c>
      <c r="V1133" s="731">
        <f>IFERROR(INDEX('2. Raumgruppen'!$A$1:$Y$33,MATCH(IF(ISERROR(SEARCH(" ",M1133,1)),MID(M1133,1,3),MID(M1133,1,SEARCH(" ",M1133,1)-1)),'2. Raumgruppen'!$B:$B,0),IF(ISERROR(SEARCH(" ",M1133,1)),MATCH('2. Raumgruppen'!$L$8,'2. Raumgruppen'!$8:$8,0),MATCH(MID(M1133,SEARCH(" ",M1133,1)+1,3),'2. Raumgruppen'!$8:$8,0))),"")</f>
        <v>0</v>
      </c>
      <c r="W1133" s="731">
        <f>IFERROR(INDEX('2. Raumgruppen'!$A$1:$Y$33,MATCH(IF(ISERROR(SEARCH(" ",N1133,1)),MID(N1133,1,3),MID(N1133,1,SEARCH(" ",N1133,1)-1)),'2. Raumgruppen'!$B:$B,0),IF(ISERROR(SEARCH(" ",N1133,1)),MATCH('2. Raumgruppen'!$L$8,'2. Raumgruppen'!$8:$8,0),MATCH(MID(N1133,SEARCH(" ",N1133,1)+1,3),'2. Raumgruppen'!$8:$8,0))),"")</f>
        <v>0</v>
      </c>
      <c r="X1133" s="732">
        <f t="shared" si="175"/>
        <v>0</v>
      </c>
      <c r="Y1133" s="732">
        <f t="shared" si="176"/>
        <v>0</v>
      </c>
      <c r="Z1133" s="733" t="str">
        <f t="shared" si="177"/>
        <v/>
      </c>
      <c r="AA1133" s="732" t="str">
        <f t="shared" si="178"/>
        <v/>
      </c>
      <c r="AB1133" s="643"/>
      <c r="AC1133" s="276"/>
      <c r="AD1133" s="277"/>
      <c r="AE1133" s="278"/>
      <c r="AF1133" s="278" t="str">
        <f t="shared" si="170"/>
        <v>n</v>
      </c>
      <c r="AG1133" s="278"/>
      <c r="AH1133" s="279">
        <f t="shared" si="171"/>
        <v>17.98</v>
      </c>
      <c r="AI1133" s="279" t="str">
        <f t="shared" si="172"/>
        <v/>
      </c>
      <c r="AJ1133" s="279" t="str">
        <f t="shared" si="173"/>
        <v/>
      </c>
      <c r="AK1133" s="278"/>
      <c r="AL1133" s="278"/>
      <c r="AM1133" s="278"/>
      <c r="AN1133" s="278"/>
      <c r="AO1133" s="262"/>
      <c r="AP1133" s="262"/>
      <c r="AQ1133" s="262"/>
      <c r="AR1133" s="262"/>
      <c r="AS1133" s="262"/>
      <c r="AT1133" s="262"/>
      <c r="AU1133" s="262"/>
      <c r="AV1133" s="262"/>
      <c r="AW1133" s="264"/>
      <c r="AX1133" s="264"/>
      <c r="AY1133" s="264"/>
      <c r="AZ1133" s="264"/>
    </row>
    <row r="1134" spans="1:69" ht="27" customHeight="1">
      <c r="B1134" s="639">
        <v>1120</v>
      </c>
      <c r="C1134" s="639" t="s">
        <v>2865</v>
      </c>
      <c r="D1134" s="640" t="s">
        <v>988</v>
      </c>
      <c r="E1134" s="640" t="s">
        <v>976</v>
      </c>
      <c r="F1134" s="640">
        <f>IFERROR(VLOOKUP(C1134,'Gebäude-Typen'!$A$7:$D$215,4,FALSE),"")</f>
        <v>1</v>
      </c>
      <c r="G1134" s="641" t="s">
        <v>2243</v>
      </c>
      <c r="H1134" s="640" t="s">
        <v>1045</v>
      </c>
      <c r="I1134" s="639"/>
      <c r="J1134" s="640" t="s">
        <v>2805</v>
      </c>
      <c r="K1134" s="642">
        <v>64.95</v>
      </c>
      <c r="L1134" s="639" t="s">
        <v>1046</v>
      </c>
      <c r="M1134" s="639" t="s">
        <v>2620</v>
      </c>
      <c r="N1134" s="639" t="s">
        <v>2621</v>
      </c>
      <c r="O1134" s="639"/>
      <c r="P1134" s="734"/>
      <c r="Q1134" s="642"/>
      <c r="R1134" s="639"/>
      <c r="S1134" s="729">
        <f>IFERROR(ROUND(VLOOKUP(M1134,Reinigungstage,IF('Gebäude-Typen'!$C$6&lt;&gt;0,'Gebäude-Typen'!$C$6,VLOOKUP(C1134,Gebäude_Typen,2,FALSE)),FALSE),2),"")</f>
        <v>108.28</v>
      </c>
      <c r="T1134" s="729">
        <f>IFERROR(ROUND(VLOOKUP(N1134,Reinigungstage,IF('Gebäude-Typen'!$C$6&lt;&gt;0,'Gebäude-Typen'!$C$6,VLOOKUP(C1134,Gebäude_Typen,3,FALSE)),FALSE),2),"")</f>
        <v>12</v>
      </c>
      <c r="U1134" s="730">
        <f t="shared" si="174"/>
        <v>17.98</v>
      </c>
      <c r="V1134" s="731">
        <f>IFERROR(INDEX('2. Raumgruppen'!$A$1:$Y$33,MATCH(IF(ISERROR(SEARCH(" ",M1134,1)),MID(M1134,1,3),MID(M1134,1,SEARCH(" ",M1134,1)-1)),'2. Raumgruppen'!$B:$B,0),IF(ISERROR(SEARCH(" ",M1134,1)),MATCH('2. Raumgruppen'!$L$8,'2. Raumgruppen'!$8:$8,0),MATCH(MID(M1134,SEARCH(" ",M1134,1)+1,3),'2. Raumgruppen'!$8:$8,0))),"")</f>
        <v>0</v>
      </c>
      <c r="W1134" s="731">
        <f>IFERROR(INDEX('2. Raumgruppen'!$A$1:$Y$33,MATCH(IF(ISERROR(SEARCH(" ",N1134,1)),MID(N1134,1,3),MID(N1134,1,SEARCH(" ",N1134,1)-1)),'2. Raumgruppen'!$B:$B,0),IF(ISERROR(SEARCH(" ",N1134,1)),MATCH('2. Raumgruppen'!$L$8,'2. Raumgruppen'!$8:$8,0),MATCH(MID(N1134,SEARCH(" ",N1134,1)+1,3),'2. Raumgruppen'!$8:$8,0))),"")</f>
        <v>0</v>
      </c>
      <c r="X1134" s="732">
        <f t="shared" si="175"/>
        <v>7032.7860000000001</v>
      </c>
      <c r="Y1134" s="732">
        <f t="shared" si="176"/>
        <v>779.40000000000009</v>
      </c>
      <c r="Z1134" s="733" t="str">
        <f t="shared" si="177"/>
        <v/>
      </c>
      <c r="AA1134" s="732" t="str">
        <f t="shared" si="178"/>
        <v/>
      </c>
      <c r="AB1134" s="643"/>
      <c r="AC1134" s="276"/>
      <c r="AD1134" s="277"/>
      <c r="AE1134" s="278"/>
      <c r="AF1134" s="278" t="str">
        <f t="shared" si="170"/>
        <v>f</v>
      </c>
      <c r="AG1134" s="278"/>
      <c r="AH1134" s="279">
        <f t="shared" si="171"/>
        <v>17.98</v>
      </c>
      <c r="AI1134" s="279" t="str">
        <f t="shared" si="172"/>
        <v/>
      </c>
      <c r="AJ1134" s="279" t="str">
        <f t="shared" si="173"/>
        <v/>
      </c>
      <c r="AK1134" s="278"/>
      <c r="AL1134" s="278"/>
      <c r="AM1134" s="278"/>
      <c r="AN1134" s="278"/>
      <c r="AO1134" s="262"/>
      <c r="AP1134" s="262"/>
      <c r="AQ1134" s="262"/>
      <c r="AR1134" s="262"/>
      <c r="AS1134" s="262"/>
      <c r="AT1134" s="262"/>
      <c r="AU1134" s="262"/>
      <c r="AV1134" s="262"/>
      <c r="AW1134" s="262"/>
      <c r="AX1134" s="262"/>
      <c r="AY1134" s="264"/>
      <c r="AZ1134" s="262"/>
    </row>
    <row r="1135" spans="1:69" ht="27" customHeight="1">
      <c r="B1135" s="639">
        <v>1121</v>
      </c>
      <c r="C1135" s="639" t="s">
        <v>2865</v>
      </c>
      <c r="D1135" s="640" t="s">
        <v>988</v>
      </c>
      <c r="E1135" s="640" t="s">
        <v>976</v>
      </c>
      <c r="F1135" s="640">
        <f>IFERROR(VLOOKUP(C1135,'Gebäude-Typen'!$A$7:$D$215,4,FALSE),"")</f>
        <v>1</v>
      </c>
      <c r="G1135" s="641" t="s">
        <v>2244</v>
      </c>
      <c r="H1135" s="640" t="s">
        <v>1045</v>
      </c>
      <c r="I1135" s="639"/>
      <c r="J1135" s="640" t="s">
        <v>2805</v>
      </c>
      <c r="K1135" s="642">
        <v>57.88</v>
      </c>
      <c r="L1135" s="639" t="s">
        <v>1046</v>
      </c>
      <c r="M1135" s="639" t="s">
        <v>2620</v>
      </c>
      <c r="N1135" s="639" t="s">
        <v>2621</v>
      </c>
      <c r="O1135" s="639"/>
      <c r="P1135" s="734"/>
      <c r="Q1135" s="642"/>
      <c r="R1135" s="639"/>
      <c r="S1135" s="729">
        <f>IFERROR(ROUND(VLOOKUP(M1135,Reinigungstage,IF('Gebäude-Typen'!$C$6&lt;&gt;0,'Gebäude-Typen'!$C$6,VLOOKUP(C1135,Gebäude_Typen,2,FALSE)),FALSE),2),"")</f>
        <v>108.28</v>
      </c>
      <c r="T1135" s="729">
        <f>IFERROR(ROUND(VLOOKUP(N1135,Reinigungstage,IF('Gebäude-Typen'!$C$6&lt;&gt;0,'Gebäude-Typen'!$C$6,VLOOKUP(C1135,Gebäude_Typen,3,FALSE)),FALSE),2),"")</f>
        <v>12</v>
      </c>
      <c r="U1135" s="730">
        <f t="shared" si="174"/>
        <v>17.98</v>
      </c>
      <c r="V1135" s="731">
        <f>IFERROR(INDEX('2. Raumgruppen'!$A$1:$Y$33,MATCH(IF(ISERROR(SEARCH(" ",M1135,1)),MID(M1135,1,3),MID(M1135,1,SEARCH(" ",M1135,1)-1)),'2. Raumgruppen'!$B:$B,0),IF(ISERROR(SEARCH(" ",M1135,1)),MATCH('2. Raumgruppen'!$L$8,'2. Raumgruppen'!$8:$8,0),MATCH(MID(M1135,SEARCH(" ",M1135,1)+1,3),'2. Raumgruppen'!$8:$8,0))),"")</f>
        <v>0</v>
      </c>
      <c r="W1135" s="731">
        <f>IFERROR(INDEX('2. Raumgruppen'!$A$1:$Y$33,MATCH(IF(ISERROR(SEARCH(" ",N1135,1)),MID(N1135,1,3),MID(N1135,1,SEARCH(" ",N1135,1)-1)),'2. Raumgruppen'!$B:$B,0),IF(ISERROR(SEARCH(" ",N1135,1)),MATCH('2. Raumgruppen'!$L$8,'2. Raumgruppen'!$8:$8,0),MATCH(MID(N1135,SEARCH(" ",N1135,1)+1,3),'2. Raumgruppen'!$8:$8,0))),"")</f>
        <v>0</v>
      </c>
      <c r="X1135" s="732">
        <f t="shared" si="175"/>
        <v>6267.2464</v>
      </c>
      <c r="Y1135" s="732">
        <f t="shared" si="176"/>
        <v>694.56000000000006</v>
      </c>
      <c r="Z1135" s="733" t="str">
        <f t="shared" si="177"/>
        <v/>
      </c>
      <c r="AA1135" s="732" t="str">
        <f t="shared" si="178"/>
        <v/>
      </c>
      <c r="AB1135" s="643"/>
      <c r="AC1135" s="276"/>
      <c r="AD1135" s="277"/>
      <c r="AE1135" s="278"/>
      <c r="AF1135" s="278" t="str">
        <f t="shared" si="170"/>
        <v>f</v>
      </c>
      <c r="AG1135" s="278"/>
      <c r="AH1135" s="279">
        <f t="shared" si="171"/>
        <v>17.98</v>
      </c>
      <c r="AI1135" s="279" t="str">
        <f t="shared" si="172"/>
        <v/>
      </c>
      <c r="AJ1135" s="279" t="str">
        <f t="shared" si="173"/>
        <v/>
      </c>
      <c r="AK1135" s="278"/>
      <c r="AL1135" s="278"/>
      <c r="AM1135" s="278"/>
      <c r="AN1135" s="278"/>
      <c r="AO1135" s="262"/>
      <c r="AP1135" s="262"/>
      <c r="AQ1135" s="262"/>
      <c r="AR1135" s="262"/>
      <c r="AS1135" s="262"/>
      <c r="AT1135" s="262"/>
      <c r="AU1135" s="262"/>
      <c r="AV1135" s="262"/>
      <c r="AW1135" s="264"/>
      <c r="AX1135" s="262"/>
      <c r="AY1135" s="262"/>
      <c r="AZ1135" s="262"/>
    </row>
    <row r="1136" spans="1:69" ht="27" customHeight="1">
      <c r="B1136" s="639">
        <v>1122</v>
      </c>
      <c r="C1136" s="639" t="s">
        <v>2865</v>
      </c>
      <c r="D1136" s="640" t="s">
        <v>988</v>
      </c>
      <c r="E1136" s="640" t="s">
        <v>976</v>
      </c>
      <c r="F1136" s="640">
        <f>IFERROR(VLOOKUP(C1136,'Gebäude-Typen'!$A$7:$D$215,4,FALSE),"")</f>
        <v>1</v>
      </c>
      <c r="G1136" s="641" t="s">
        <v>2245</v>
      </c>
      <c r="H1136" s="640" t="s">
        <v>1029</v>
      </c>
      <c r="I1136" s="639" t="s">
        <v>2739</v>
      </c>
      <c r="J1136" s="640" t="s">
        <v>2816</v>
      </c>
      <c r="K1136" s="642">
        <v>123.65</v>
      </c>
      <c r="L1136" s="639" t="s">
        <v>1486</v>
      </c>
      <c r="M1136" s="639" t="s">
        <v>2629</v>
      </c>
      <c r="N1136" s="639" t="s">
        <v>2624</v>
      </c>
      <c r="O1136" s="639"/>
      <c r="P1136" s="734" t="s">
        <v>2739</v>
      </c>
      <c r="Q1136" s="642"/>
      <c r="R1136" s="639"/>
      <c r="S1136" s="729">
        <f>IFERROR(ROUND(VLOOKUP(M1136,Reinigungstage,IF('Gebäude-Typen'!$C$6&lt;&gt;0,'Gebäude-Typen'!$C$6,VLOOKUP(C1136,Gebäude_Typen,2,FALSE)),FALSE),2),"")</f>
        <v>72.19</v>
      </c>
      <c r="T1136" s="729">
        <f>IFERROR(ROUND(VLOOKUP(N1136,Reinigungstage,IF('Gebäude-Typen'!$C$6&lt;&gt;0,'Gebäude-Typen'!$C$6,VLOOKUP(C1136,Gebäude_Typen,3,FALSE)),FALSE),2),"")</f>
        <v>12</v>
      </c>
      <c r="U1136" s="730">
        <f t="shared" si="174"/>
        <v>17.98</v>
      </c>
      <c r="V1136" s="731">
        <f>IFERROR(INDEX('2. Raumgruppen'!$A$1:$Y$33,MATCH(IF(ISERROR(SEARCH(" ",M1136,1)),MID(M1136,1,3),MID(M1136,1,SEARCH(" ",M1136,1)-1)),'2. Raumgruppen'!$B:$B,0),IF(ISERROR(SEARCH(" ",M1136,1)),MATCH('2. Raumgruppen'!$L$8,'2. Raumgruppen'!$8:$8,0),MATCH(MID(M1136,SEARCH(" ",M1136,1)+1,3),'2. Raumgruppen'!$8:$8,0))),"")</f>
        <v>0</v>
      </c>
      <c r="W1136" s="731">
        <f>IFERROR(INDEX('2. Raumgruppen'!$A$1:$Y$33,MATCH(IF(ISERROR(SEARCH(" ",N1136,1)),MID(N1136,1,3),MID(N1136,1,SEARCH(" ",N1136,1)-1)),'2. Raumgruppen'!$B:$B,0),IF(ISERROR(SEARCH(" ",N1136,1)),MATCH('2. Raumgruppen'!$L$8,'2. Raumgruppen'!$8:$8,0),MATCH(MID(N1136,SEARCH(" ",N1136,1)+1,3),'2. Raumgruppen'!$8:$8,0))),"")</f>
        <v>0</v>
      </c>
      <c r="X1136" s="732">
        <f t="shared" si="175"/>
        <v>8926.2934999999998</v>
      </c>
      <c r="Y1136" s="732">
        <f t="shared" si="176"/>
        <v>1483.8000000000002</v>
      </c>
      <c r="Z1136" s="733" t="str">
        <f t="shared" si="177"/>
        <v/>
      </c>
      <c r="AA1136" s="732" t="str">
        <f t="shared" si="178"/>
        <v/>
      </c>
      <c r="AB1136" s="643"/>
      <c r="AC1136" s="276"/>
      <c r="AD1136" s="277"/>
      <c r="AE1136" s="278"/>
      <c r="AF1136" s="278" t="str">
        <f t="shared" si="170"/>
        <v>b</v>
      </c>
      <c r="AG1136" s="278"/>
      <c r="AH1136" s="279">
        <f t="shared" si="171"/>
        <v>17.98</v>
      </c>
      <c r="AI1136" s="279" t="str">
        <f t="shared" si="172"/>
        <v/>
      </c>
      <c r="AJ1136" s="279" t="str">
        <f t="shared" si="173"/>
        <v/>
      </c>
      <c r="AK1136" s="278"/>
      <c r="AL1136" s="278"/>
      <c r="AM1136" s="278"/>
      <c r="AN1136" s="278"/>
      <c r="AO1136" s="262"/>
      <c r="AP1136" s="262"/>
      <c r="AQ1136" s="262"/>
      <c r="AR1136" s="262"/>
      <c r="AS1136" s="262"/>
      <c r="AT1136" s="262"/>
      <c r="AU1136" s="262"/>
      <c r="AV1136" s="262"/>
      <c r="AW1136" s="264"/>
      <c r="AX1136" s="262"/>
      <c r="AY1136" s="262"/>
      <c r="AZ1136" s="262"/>
    </row>
    <row r="1137" spans="1:52" ht="27" customHeight="1">
      <c r="B1137" s="639">
        <v>1123</v>
      </c>
      <c r="C1137" s="639" t="s">
        <v>2865</v>
      </c>
      <c r="D1137" s="640" t="s">
        <v>988</v>
      </c>
      <c r="E1137" s="640" t="s">
        <v>976</v>
      </c>
      <c r="F1137" s="640">
        <f>IFERROR(VLOOKUP(C1137,'Gebäude-Typen'!$A$7:$D$215,4,FALSE),"")</f>
        <v>1</v>
      </c>
      <c r="G1137" s="641" t="s">
        <v>2246</v>
      </c>
      <c r="H1137" s="640" t="s">
        <v>1066</v>
      </c>
      <c r="I1137" s="639"/>
      <c r="J1137" s="640" t="s">
        <v>2805</v>
      </c>
      <c r="K1137" s="642">
        <v>14.03</v>
      </c>
      <c r="L1137" s="639" t="s">
        <v>1067</v>
      </c>
      <c r="M1137" s="639" t="s">
        <v>153</v>
      </c>
      <c r="N1137" s="639" t="s">
        <v>153</v>
      </c>
      <c r="O1137" s="639"/>
      <c r="P1137" s="734" t="s">
        <v>89</v>
      </c>
      <c r="Q1137" s="642" t="s">
        <v>2827</v>
      </c>
      <c r="R1137" s="639"/>
      <c r="S1137" s="729">
        <f>IFERROR(ROUND(VLOOKUP(M1137,Reinigungstage,IF('Gebäude-Typen'!$C$6&lt;&gt;0,'Gebäude-Typen'!$C$6,VLOOKUP(C1137,Gebäude_Typen,2,FALSE)),FALSE),2),"")</f>
        <v>0</v>
      </c>
      <c r="T1137" s="729">
        <f>IFERROR(ROUND(VLOOKUP(N1137,Reinigungstage,IF('Gebäude-Typen'!$C$6&lt;&gt;0,'Gebäude-Typen'!$C$6,VLOOKUP(C1137,Gebäude_Typen,3,FALSE)),FALSE),2),"")</f>
        <v>0</v>
      </c>
      <c r="U1137" s="730">
        <f t="shared" si="174"/>
        <v>17.98</v>
      </c>
      <c r="V1137" s="731">
        <f>IFERROR(INDEX('2. Raumgruppen'!$A$1:$Y$33,MATCH(IF(ISERROR(SEARCH(" ",M1137,1)),MID(M1137,1,3),MID(M1137,1,SEARCH(" ",M1137,1)-1)),'2. Raumgruppen'!$B:$B,0),IF(ISERROR(SEARCH(" ",M1137,1)),MATCH('2. Raumgruppen'!$L$8,'2. Raumgruppen'!$8:$8,0),MATCH(MID(M1137,SEARCH(" ",M1137,1)+1,3),'2. Raumgruppen'!$8:$8,0))),"")</f>
        <v>0</v>
      </c>
      <c r="W1137" s="731">
        <f>IFERROR(INDEX('2. Raumgruppen'!$A$1:$Y$33,MATCH(IF(ISERROR(SEARCH(" ",N1137,1)),MID(N1137,1,3),MID(N1137,1,SEARCH(" ",N1137,1)-1)),'2. Raumgruppen'!$B:$B,0),IF(ISERROR(SEARCH(" ",N1137,1)),MATCH('2. Raumgruppen'!$L$8,'2. Raumgruppen'!$8:$8,0),MATCH(MID(N1137,SEARCH(" ",N1137,1)+1,3),'2. Raumgruppen'!$8:$8,0))),"")</f>
        <v>0</v>
      </c>
      <c r="X1137" s="732">
        <f t="shared" si="175"/>
        <v>0</v>
      </c>
      <c r="Y1137" s="732">
        <f t="shared" si="176"/>
        <v>0</v>
      </c>
      <c r="Z1137" s="733" t="str">
        <f t="shared" si="177"/>
        <v/>
      </c>
      <c r="AA1137" s="732" t="str">
        <f t="shared" si="178"/>
        <v/>
      </c>
      <c r="AB1137" s="643"/>
      <c r="AC1137" s="276"/>
      <c r="AD1137" s="277"/>
      <c r="AE1137" s="278"/>
      <c r="AF1137" s="278" t="str">
        <f t="shared" si="170"/>
        <v>n</v>
      </c>
      <c r="AG1137" s="278"/>
      <c r="AH1137" s="279">
        <f t="shared" si="171"/>
        <v>17.98</v>
      </c>
      <c r="AI1137" s="279" t="str">
        <f t="shared" si="172"/>
        <v/>
      </c>
      <c r="AJ1137" s="279" t="str">
        <f t="shared" si="173"/>
        <v/>
      </c>
      <c r="AK1137" s="278"/>
      <c r="AL1137" s="278"/>
      <c r="AM1137" s="278"/>
      <c r="AN1137" s="278"/>
      <c r="AO1137" s="262"/>
      <c r="AP1137" s="262"/>
      <c r="AQ1137" s="262"/>
      <c r="AR1137" s="262"/>
      <c r="AS1137" s="262"/>
      <c r="AT1137" s="262"/>
      <c r="AU1137" s="262"/>
      <c r="AV1137" s="262"/>
      <c r="AW1137" s="262"/>
      <c r="AX1137" s="262"/>
      <c r="AY1137" s="262"/>
      <c r="AZ1137" s="264"/>
    </row>
    <row r="1138" spans="1:52" ht="27" customHeight="1">
      <c r="B1138" s="639">
        <v>1124</v>
      </c>
      <c r="C1138" s="639" t="s">
        <v>2865</v>
      </c>
      <c r="D1138" s="640" t="s">
        <v>988</v>
      </c>
      <c r="E1138" s="640" t="s">
        <v>976</v>
      </c>
      <c r="F1138" s="640">
        <f>IFERROR(VLOOKUP(C1138,'Gebäude-Typen'!$A$7:$D$215,4,FALSE),"")</f>
        <v>1</v>
      </c>
      <c r="G1138" s="641" t="s">
        <v>2247</v>
      </c>
      <c r="H1138" s="640" t="s">
        <v>1066</v>
      </c>
      <c r="I1138" s="639"/>
      <c r="J1138" s="640" t="s">
        <v>2805</v>
      </c>
      <c r="K1138" s="642">
        <v>18.329999999999998</v>
      </c>
      <c r="L1138" s="639" t="s">
        <v>1553</v>
      </c>
      <c r="M1138" s="639" t="s">
        <v>153</v>
      </c>
      <c r="N1138" s="639" t="s">
        <v>153</v>
      </c>
      <c r="O1138" s="639"/>
      <c r="P1138" s="734" t="s">
        <v>89</v>
      </c>
      <c r="Q1138" s="642" t="s">
        <v>2827</v>
      </c>
      <c r="R1138" s="639"/>
      <c r="S1138" s="729">
        <f>IFERROR(ROUND(VLOOKUP(M1138,Reinigungstage,IF('Gebäude-Typen'!$C$6&lt;&gt;0,'Gebäude-Typen'!$C$6,VLOOKUP(C1138,Gebäude_Typen,2,FALSE)),FALSE),2),"")</f>
        <v>0</v>
      </c>
      <c r="T1138" s="729">
        <f>IFERROR(ROUND(VLOOKUP(N1138,Reinigungstage,IF('Gebäude-Typen'!$C$6&lt;&gt;0,'Gebäude-Typen'!$C$6,VLOOKUP(C1138,Gebäude_Typen,3,FALSE)),FALSE),2),"")</f>
        <v>0</v>
      </c>
      <c r="U1138" s="730">
        <f t="shared" si="174"/>
        <v>17.98</v>
      </c>
      <c r="V1138" s="731">
        <f>IFERROR(INDEX('2. Raumgruppen'!$A$1:$Y$33,MATCH(IF(ISERROR(SEARCH(" ",M1138,1)),MID(M1138,1,3),MID(M1138,1,SEARCH(" ",M1138,1)-1)),'2. Raumgruppen'!$B:$B,0),IF(ISERROR(SEARCH(" ",M1138,1)),MATCH('2. Raumgruppen'!$L$8,'2. Raumgruppen'!$8:$8,0),MATCH(MID(M1138,SEARCH(" ",M1138,1)+1,3),'2. Raumgruppen'!$8:$8,0))),"")</f>
        <v>0</v>
      </c>
      <c r="W1138" s="731">
        <f>IFERROR(INDEX('2. Raumgruppen'!$A$1:$Y$33,MATCH(IF(ISERROR(SEARCH(" ",N1138,1)),MID(N1138,1,3),MID(N1138,1,SEARCH(" ",N1138,1)-1)),'2. Raumgruppen'!$B:$B,0),IF(ISERROR(SEARCH(" ",N1138,1)),MATCH('2. Raumgruppen'!$L$8,'2. Raumgruppen'!$8:$8,0),MATCH(MID(N1138,SEARCH(" ",N1138,1)+1,3),'2. Raumgruppen'!$8:$8,0))),"")</f>
        <v>0</v>
      </c>
      <c r="X1138" s="732">
        <f t="shared" si="175"/>
        <v>0</v>
      </c>
      <c r="Y1138" s="732">
        <f t="shared" si="176"/>
        <v>0</v>
      </c>
      <c r="Z1138" s="733" t="str">
        <f t="shared" si="177"/>
        <v/>
      </c>
      <c r="AA1138" s="732" t="str">
        <f t="shared" si="178"/>
        <v/>
      </c>
      <c r="AB1138" s="643"/>
      <c r="AC1138" s="276"/>
      <c r="AD1138" s="277"/>
      <c r="AE1138" s="278"/>
      <c r="AF1138" s="278" t="str">
        <f t="shared" si="170"/>
        <v>n</v>
      </c>
      <c r="AG1138" s="278"/>
      <c r="AH1138" s="279">
        <f t="shared" si="171"/>
        <v>17.98</v>
      </c>
      <c r="AI1138" s="279" t="str">
        <f t="shared" si="172"/>
        <v/>
      </c>
      <c r="AJ1138" s="279" t="str">
        <f t="shared" si="173"/>
        <v/>
      </c>
      <c r="AK1138" s="278"/>
      <c r="AL1138" s="278"/>
      <c r="AM1138" s="278"/>
      <c r="AN1138" s="278"/>
      <c r="AO1138" s="262"/>
      <c r="AP1138" s="262"/>
      <c r="AQ1138" s="262"/>
      <c r="AR1138" s="262"/>
      <c r="AS1138" s="262"/>
      <c r="AT1138" s="262"/>
      <c r="AU1138" s="262"/>
      <c r="AV1138" s="262"/>
      <c r="AW1138" s="262"/>
      <c r="AX1138" s="262"/>
      <c r="AY1138" s="262"/>
      <c r="AZ1138" s="262"/>
    </row>
    <row r="1139" spans="1:52" ht="27" customHeight="1">
      <c r="B1139" s="639">
        <v>1125</v>
      </c>
      <c r="C1139" s="639" t="s">
        <v>2865</v>
      </c>
      <c r="D1139" s="640" t="s">
        <v>988</v>
      </c>
      <c r="E1139" s="640" t="s">
        <v>976</v>
      </c>
      <c r="F1139" s="640">
        <f>IFERROR(VLOOKUP(C1139,'Gebäude-Typen'!$A$7:$D$215,4,FALSE),"")</f>
        <v>1</v>
      </c>
      <c r="G1139" s="641" t="s">
        <v>2248</v>
      </c>
      <c r="H1139" s="640" t="s">
        <v>1066</v>
      </c>
      <c r="I1139" s="639"/>
      <c r="J1139" s="640" t="s">
        <v>2805</v>
      </c>
      <c r="K1139" s="642">
        <v>16.97</v>
      </c>
      <c r="L1139" s="639" t="s">
        <v>1553</v>
      </c>
      <c r="M1139" s="639" t="s">
        <v>153</v>
      </c>
      <c r="N1139" s="639" t="s">
        <v>153</v>
      </c>
      <c r="O1139" s="639"/>
      <c r="P1139" s="734" t="s">
        <v>89</v>
      </c>
      <c r="Q1139" s="642" t="s">
        <v>2827</v>
      </c>
      <c r="R1139" s="639"/>
      <c r="S1139" s="729">
        <f>IFERROR(ROUND(VLOOKUP(M1139,Reinigungstage,IF('Gebäude-Typen'!$C$6&lt;&gt;0,'Gebäude-Typen'!$C$6,VLOOKUP(C1139,Gebäude_Typen,2,FALSE)),FALSE),2),"")</f>
        <v>0</v>
      </c>
      <c r="T1139" s="729">
        <f>IFERROR(ROUND(VLOOKUP(N1139,Reinigungstage,IF('Gebäude-Typen'!$C$6&lt;&gt;0,'Gebäude-Typen'!$C$6,VLOOKUP(C1139,Gebäude_Typen,3,FALSE)),FALSE),2),"")</f>
        <v>0</v>
      </c>
      <c r="U1139" s="730">
        <f t="shared" si="174"/>
        <v>17.98</v>
      </c>
      <c r="V1139" s="731">
        <f>IFERROR(INDEX('2. Raumgruppen'!$A$1:$Y$33,MATCH(IF(ISERROR(SEARCH(" ",M1139,1)),MID(M1139,1,3),MID(M1139,1,SEARCH(" ",M1139,1)-1)),'2. Raumgruppen'!$B:$B,0),IF(ISERROR(SEARCH(" ",M1139,1)),MATCH('2. Raumgruppen'!$L$8,'2. Raumgruppen'!$8:$8,0),MATCH(MID(M1139,SEARCH(" ",M1139,1)+1,3),'2. Raumgruppen'!$8:$8,0))),"")</f>
        <v>0</v>
      </c>
      <c r="W1139" s="731">
        <f>IFERROR(INDEX('2. Raumgruppen'!$A$1:$Y$33,MATCH(IF(ISERROR(SEARCH(" ",N1139,1)),MID(N1139,1,3),MID(N1139,1,SEARCH(" ",N1139,1)-1)),'2. Raumgruppen'!$B:$B,0),IF(ISERROR(SEARCH(" ",N1139,1)),MATCH('2. Raumgruppen'!$L$8,'2. Raumgruppen'!$8:$8,0),MATCH(MID(N1139,SEARCH(" ",N1139,1)+1,3),'2. Raumgruppen'!$8:$8,0))),"")</f>
        <v>0</v>
      </c>
      <c r="X1139" s="732">
        <f t="shared" si="175"/>
        <v>0</v>
      </c>
      <c r="Y1139" s="732">
        <f t="shared" si="176"/>
        <v>0</v>
      </c>
      <c r="Z1139" s="733" t="str">
        <f t="shared" si="177"/>
        <v/>
      </c>
      <c r="AA1139" s="732" t="str">
        <f t="shared" si="178"/>
        <v/>
      </c>
      <c r="AB1139" s="643"/>
      <c r="AC1139" s="276"/>
      <c r="AD1139" s="277"/>
      <c r="AE1139" s="278"/>
      <c r="AF1139" s="278" t="str">
        <f t="shared" si="170"/>
        <v>n</v>
      </c>
      <c r="AG1139" s="278"/>
      <c r="AH1139" s="279">
        <f t="shared" si="171"/>
        <v>17.98</v>
      </c>
      <c r="AI1139" s="279" t="str">
        <f t="shared" si="172"/>
        <v/>
      </c>
      <c r="AJ1139" s="279" t="str">
        <f t="shared" si="173"/>
        <v/>
      </c>
      <c r="AK1139" s="278"/>
      <c r="AL1139" s="278"/>
      <c r="AM1139" s="278"/>
      <c r="AN1139" s="278"/>
      <c r="AO1139" s="262"/>
      <c r="AP1139" s="262"/>
      <c r="AQ1139" s="262"/>
      <c r="AR1139" s="262"/>
      <c r="AS1139" s="262"/>
      <c r="AT1139" s="262"/>
      <c r="AU1139" s="262"/>
      <c r="AV1139" s="262"/>
      <c r="AW1139" s="262"/>
      <c r="AX1139" s="264"/>
      <c r="AY1139" s="264"/>
      <c r="AZ1139" s="264"/>
    </row>
    <row r="1140" spans="1:52" ht="27" customHeight="1">
      <c r="B1140" s="639">
        <v>1126</v>
      </c>
      <c r="C1140" s="639" t="s">
        <v>2865</v>
      </c>
      <c r="D1140" s="640" t="s">
        <v>988</v>
      </c>
      <c r="E1140" s="640" t="s">
        <v>976</v>
      </c>
      <c r="F1140" s="640">
        <f>IFERROR(VLOOKUP(C1140,'Gebäude-Typen'!$A$7:$D$215,4,FALSE),"")</f>
        <v>1</v>
      </c>
      <c r="G1140" s="641" t="s">
        <v>2249</v>
      </c>
      <c r="H1140" s="640" t="s">
        <v>1029</v>
      </c>
      <c r="I1140" s="639" t="s">
        <v>2785</v>
      </c>
      <c r="J1140" s="640" t="s">
        <v>2816</v>
      </c>
      <c r="K1140" s="642">
        <v>53.92</v>
      </c>
      <c r="L1140" s="639" t="s">
        <v>1486</v>
      </c>
      <c r="M1140" s="639" t="s">
        <v>2629</v>
      </c>
      <c r="N1140" s="639" t="s">
        <v>2624</v>
      </c>
      <c r="O1140" s="639" t="s">
        <v>2799</v>
      </c>
      <c r="P1140" s="734" t="s">
        <v>2740</v>
      </c>
      <c r="Q1140" s="642"/>
      <c r="R1140" s="639"/>
      <c r="S1140" s="729">
        <f>IFERROR(ROUND(VLOOKUP(M1140,Reinigungstage,IF('Gebäude-Typen'!$C$6&lt;&gt;0,'Gebäude-Typen'!$C$6,VLOOKUP(C1140,Gebäude_Typen,2,FALSE)),FALSE),2),"")</f>
        <v>72.19</v>
      </c>
      <c r="T1140" s="729">
        <f>IFERROR(ROUND(VLOOKUP(N1140,Reinigungstage,IF('Gebäude-Typen'!$C$6&lt;&gt;0,'Gebäude-Typen'!$C$6,VLOOKUP(C1140,Gebäude_Typen,3,FALSE)),FALSE),2),"")</f>
        <v>12</v>
      </c>
      <c r="U1140" s="730">
        <f t="shared" si="174"/>
        <v>17.98</v>
      </c>
      <c r="V1140" s="731">
        <f>IFERROR(INDEX('2. Raumgruppen'!$A$1:$Y$33,MATCH(IF(ISERROR(SEARCH(" ",M1140,1)),MID(M1140,1,3),MID(M1140,1,SEARCH(" ",M1140,1)-1)),'2. Raumgruppen'!$B:$B,0),IF(ISERROR(SEARCH(" ",M1140,1)),MATCH('2. Raumgruppen'!$L$8,'2. Raumgruppen'!$8:$8,0),MATCH(MID(M1140,SEARCH(" ",M1140,1)+1,3),'2. Raumgruppen'!$8:$8,0))),"")</f>
        <v>0</v>
      </c>
      <c r="W1140" s="731">
        <f>IFERROR(INDEX('2. Raumgruppen'!$A$1:$Y$33,MATCH(IF(ISERROR(SEARCH(" ",N1140,1)),MID(N1140,1,3),MID(N1140,1,SEARCH(" ",N1140,1)-1)),'2. Raumgruppen'!$B:$B,0),IF(ISERROR(SEARCH(" ",N1140,1)),MATCH('2. Raumgruppen'!$L$8,'2. Raumgruppen'!$8:$8,0),MATCH(MID(N1140,SEARCH(" ",N1140,1)+1,3),'2. Raumgruppen'!$8:$8,0))),"")</f>
        <v>0</v>
      </c>
      <c r="X1140" s="732">
        <f t="shared" si="175"/>
        <v>3892.4848000000002</v>
      </c>
      <c r="Y1140" s="732">
        <f t="shared" si="176"/>
        <v>647.04</v>
      </c>
      <c r="Z1140" s="733" t="str">
        <f t="shared" si="177"/>
        <v/>
      </c>
      <c r="AA1140" s="732" t="str">
        <f t="shared" si="178"/>
        <v/>
      </c>
      <c r="AB1140" s="643"/>
      <c r="AC1140" s="276"/>
      <c r="AD1140" s="277"/>
      <c r="AE1140" s="278"/>
      <c r="AF1140" s="278" t="str">
        <f t="shared" si="170"/>
        <v>b</v>
      </c>
      <c r="AG1140" s="278"/>
      <c r="AH1140" s="279">
        <f t="shared" si="171"/>
        <v>17.98</v>
      </c>
      <c r="AI1140" s="279" t="str">
        <f t="shared" si="172"/>
        <v/>
      </c>
      <c r="AJ1140" s="279" t="str">
        <f t="shared" si="173"/>
        <v/>
      </c>
      <c r="AK1140" s="278"/>
      <c r="AL1140" s="278"/>
      <c r="AM1140" s="278"/>
      <c r="AN1140" s="278"/>
      <c r="AO1140" s="262"/>
      <c r="AP1140" s="262"/>
      <c r="AQ1140" s="262"/>
      <c r="AR1140" s="262"/>
      <c r="AS1140" s="262"/>
      <c r="AT1140" s="262"/>
      <c r="AU1140" s="262"/>
      <c r="AV1140" s="262"/>
      <c r="AW1140" s="264"/>
      <c r="AX1140" s="262"/>
      <c r="AY1140" s="262"/>
      <c r="AZ1140" s="264"/>
    </row>
    <row r="1141" spans="1:52" ht="27" customHeight="1">
      <c r="B1141" s="639">
        <v>1127</v>
      </c>
      <c r="C1141" s="639" t="s">
        <v>2865</v>
      </c>
      <c r="D1141" s="640" t="s">
        <v>988</v>
      </c>
      <c r="E1141" s="640" t="s">
        <v>976</v>
      </c>
      <c r="F1141" s="640">
        <f>IFERROR(VLOOKUP(C1141,'Gebäude-Typen'!$A$7:$D$215,4,FALSE),"")</f>
        <v>1</v>
      </c>
      <c r="G1141" s="641" t="s">
        <v>2250</v>
      </c>
      <c r="H1141" s="640" t="s">
        <v>1029</v>
      </c>
      <c r="I1141" s="639" t="s">
        <v>2786</v>
      </c>
      <c r="J1141" s="640" t="s">
        <v>2816</v>
      </c>
      <c r="K1141" s="642">
        <v>54.61</v>
      </c>
      <c r="L1141" s="639" t="s">
        <v>1486</v>
      </c>
      <c r="M1141" s="639" t="s">
        <v>2629</v>
      </c>
      <c r="N1141" s="639" t="s">
        <v>2624</v>
      </c>
      <c r="O1141" s="639" t="s">
        <v>2799</v>
      </c>
      <c r="P1141" s="734" t="s">
        <v>2741</v>
      </c>
      <c r="Q1141" s="642"/>
      <c r="R1141" s="639"/>
      <c r="S1141" s="729">
        <f>IFERROR(ROUND(VLOOKUP(M1141,Reinigungstage,IF('Gebäude-Typen'!$C$6&lt;&gt;0,'Gebäude-Typen'!$C$6,VLOOKUP(C1141,Gebäude_Typen,2,FALSE)),FALSE),2),"")</f>
        <v>72.19</v>
      </c>
      <c r="T1141" s="729">
        <f>IFERROR(ROUND(VLOOKUP(N1141,Reinigungstage,IF('Gebäude-Typen'!$C$6&lt;&gt;0,'Gebäude-Typen'!$C$6,VLOOKUP(C1141,Gebäude_Typen,3,FALSE)),FALSE),2),"")</f>
        <v>12</v>
      </c>
      <c r="U1141" s="730">
        <f t="shared" si="174"/>
        <v>17.98</v>
      </c>
      <c r="V1141" s="731">
        <f>IFERROR(INDEX('2. Raumgruppen'!$A$1:$Y$33,MATCH(IF(ISERROR(SEARCH(" ",M1141,1)),MID(M1141,1,3),MID(M1141,1,SEARCH(" ",M1141,1)-1)),'2. Raumgruppen'!$B:$B,0),IF(ISERROR(SEARCH(" ",M1141,1)),MATCH('2. Raumgruppen'!$L$8,'2. Raumgruppen'!$8:$8,0),MATCH(MID(M1141,SEARCH(" ",M1141,1)+1,3),'2. Raumgruppen'!$8:$8,0))),"")</f>
        <v>0</v>
      </c>
      <c r="W1141" s="731">
        <f>IFERROR(INDEX('2. Raumgruppen'!$A$1:$Y$33,MATCH(IF(ISERROR(SEARCH(" ",N1141,1)),MID(N1141,1,3),MID(N1141,1,SEARCH(" ",N1141,1)-1)),'2. Raumgruppen'!$B:$B,0),IF(ISERROR(SEARCH(" ",N1141,1)),MATCH('2. Raumgruppen'!$L$8,'2. Raumgruppen'!$8:$8,0),MATCH(MID(N1141,SEARCH(" ",N1141,1)+1,3),'2. Raumgruppen'!$8:$8,0))),"")</f>
        <v>0</v>
      </c>
      <c r="X1141" s="732">
        <f t="shared" si="175"/>
        <v>3942.2958999999996</v>
      </c>
      <c r="Y1141" s="732">
        <f t="shared" si="176"/>
        <v>655.31999999999994</v>
      </c>
      <c r="Z1141" s="733" t="str">
        <f t="shared" si="177"/>
        <v/>
      </c>
      <c r="AA1141" s="732" t="str">
        <f t="shared" si="178"/>
        <v/>
      </c>
      <c r="AB1141" s="643"/>
      <c r="AC1141" s="276"/>
      <c r="AD1141" s="277"/>
      <c r="AE1141" s="278"/>
      <c r="AF1141" s="278" t="str">
        <f t="shared" ref="AF1141:AF1204" si="179">LEFT(N1141,1)</f>
        <v>b</v>
      </c>
      <c r="AG1141" s="278"/>
      <c r="AH1141" s="279">
        <f t="shared" ref="AH1141:AH1204" si="180">IF(U1141=SVS,U1141,"")</f>
        <v>17.98</v>
      </c>
      <c r="AI1141" s="279" t="str">
        <f t="shared" ref="AI1141:AI1204" si="181">IF(U1141=SVSg,U1141,"")</f>
        <v/>
      </c>
      <c r="AJ1141" s="279" t="str">
        <f t="shared" ref="AJ1141:AJ1204" si="182">IF(AND(U1141&lt;&gt;SVS,U1141&lt;&gt;SVSg,T1141&lt;&gt;0),U1141,"")</f>
        <v/>
      </c>
      <c r="AK1141" s="278"/>
      <c r="AL1141" s="278"/>
      <c r="AM1141" s="278"/>
      <c r="AN1141" s="278"/>
      <c r="AO1141" s="262"/>
      <c r="AP1141" s="262"/>
      <c r="AQ1141" s="262"/>
      <c r="AR1141" s="262"/>
      <c r="AS1141" s="262"/>
      <c r="AT1141" s="262"/>
      <c r="AU1141" s="262"/>
      <c r="AV1141" s="262"/>
      <c r="AW1141" s="262"/>
      <c r="AX1141" s="262"/>
      <c r="AY1141" s="278"/>
      <c r="AZ1141" s="262"/>
    </row>
    <row r="1142" spans="1:52" ht="27" customHeight="1">
      <c r="B1142" s="639">
        <v>1128</v>
      </c>
      <c r="C1142" s="639" t="s">
        <v>2865</v>
      </c>
      <c r="D1142" s="640" t="s">
        <v>988</v>
      </c>
      <c r="E1142" s="640" t="s">
        <v>976</v>
      </c>
      <c r="F1142" s="640">
        <f>IFERROR(VLOOKUP(C1142,'Gebäude-Typen'!$A$7:$D$215,4,FALSE),"")</f>
        <v>1</v>
      </c>
      <c r="G1142" s="641" t="s">
        <v>2251</v>
      </c>
      <c r="H1142" s="640" t="s">
        <v>1066</v>
      </c>
      <c r="I1142" s="639"/>
      <c r="J1142" s="640" t="s">
        <v>2816</v>
      </c>
      <c r="K1142" s="642">
        <v>15.17</v>
      </c>
      <c r="L1142" s="639" t="s">
        <v>1067</v>
      </c>
      <c r="M1142" s="639" t="s">
        <v>153</v>
      </c>
      <c r="N1142" s="639" t="s">
        <v>153</v>
      </c>
      <c r="O1142" s="639" t="s">
        <v>2784</v>
      </c>
      <c r="P1142" s="734" t="s">
        <v>89</v>
      </c>
      <c r="Q1142" s="642" t="s">
        <v>2827</v>
      </c>
      <c r="R1142" s="639"/>
      <c r="S1142" s="729">
        <f>IFERROR(ROUND(VLOOKUP(M1142,Reinigungstage,IF('Gebäude-Typen'!$C$6&lt;&gt;0,'Gebäude-Typen'!$C$6,VLOOKUP(C1142,Gebäude_Typen,2,FALSE)),FALSE),2),"")</f>
        <v>0</v>
      </c>
      <c r="T1142" s="729">
        <f>IFERROR(ROUND(VLOOKUP(N1142,Reinigungstage,IF('Gebäude-Typen'!$C$6&lt;&gt;0,'Gebäude-Typen'!$C$6,VLOOKUP(C1142,Gebäude_Typen,3,FALSE)),FALSE),2),"")</f>
        <v>0</v>
      </c>
      <c r="U1142" s="730">
        <f t="shared" si="174"/>
        <v>17.98</v>
      </c>
      <c r="V1142" s="731">
        <f>IFERROR(INDEX('2. Raumgruppen'!$A$1:$Y$33,MATCH(IF(ISERROR(SEARCH(" ",M1142,1)),MID(M1142,1,3),MID(M1142,1,SEARCH(" ",M1142,1)-1)),'2. Raumgruppen'!$B:$B,0),IF(ISERROR(SEARCH(" ",M1142,1)),MATCH('2. Raumgruppen'!$L$8,'2. Raumgruppen'!$8:$8,0),MATCH(MID(M1142,SEARCH(" ",M1142,1)+1,3),'2. Raumgruppen'!$8:$8,0))),"")</f>
        <v>0</v>
      </c>
      <c r="W1142" s="731">
        <f>IFERROR(INDEX('2. Raumgruppen'!$A$1:$Y$33,MATCH(IF(ISERROR(SEARCH(" ",N1142,1)),MID(N1142,1,3),MID(N1142,1,SEARCH(" ",N1142,1)-1)),'2. Raumgruppen'!$B:$B,0),IF(ISERROR(SEARCH(" ",N1142,1)),MATCH('2. Raumgruppen'!$L$8,'2. Raumgruppen'!$8:$8,0),MATCH(MID(N1142,SEARCH(" ",N1142,1)+1,3),'2. Raumgruppen'!$8:$8,0))),"")</f>
        <v>0</v>
      </c>
      <c r="X1142" s="732">
        <f t="shared" si="175"/>
        <v>0</v>
      </c>
      <c r="Y1142" s="732">
        <f t="shared" si="176"/>
        <v>0</v>
      </c>
      <c r="Z1142" s="733" t="str">
        <f t="shared" si="177"/>
        <v/>
      </c>
      <c r="AA1142" s="732" t="str">
        <f t="shared" si="178"/>
        <v/>
      </c>
      <c r="AB1142" s="643"/>
      <c r="AC1142" s="276"/>
      <c r="AD1142" s="277"/>
      <c r="AE1142" s="278"/>
      <c r="AF1142" s="278" t="str">
        <f t="shared" si="179"/>
        <v>n</v>
      </c>
      <c r="AG1142" s="278"/>
      <c r="AH1142" s="279">
        <f t="shared" si="180"/>
        <v>17.98</v>
      </c>
      <c r="AI1142" s="279" t="str">
        <f t="shared" si="181"/>
        <v/>
      </c>
      <c r="AJ1142" s="279" t="str">
        <f t="shared" si="182"/>
        <v/>
      </c>
      <c r="AK1142" s="278"/>
      <c r="AL1142" s="278"/>
      <c r="AM1142" s="278"/>
      <c r="AN1142" s="278"/>
      <c r="AO1142" s="262"/>
      <c r="AP1142" s="262"/>
      <c r="AQ1142" s="262"/>
      <c r="AR1142" s="262"/>
      <c r="AS1142" s="262"/>
      <c r="AT1142" s="262"/>
      <c r="AU1142" s="262"/>
      <c r="AV1142" s="262"/>
      <c r="AW1142" s="262"/>
      <c r="AX1142" s="262"/>
      <c r="AY1142" s="264"/>
      <c r="AZ1142" s="264"/>
    </row>
    <row r="1143" spans="1:52" ht="27" customHeight="1">
      <c r="B1143" s="639">
        <v>1129</v>
      </c>
      <c r="C1143" s="639" t="s">
        <v>2865</v>
      </c>
      <c r="D1143" s="640" t="s">
        <v>988</v>
      </c>
      <c r="E1143" s="640" t="s">
        <v>976</v>
      </c>
      <c r="F1143" s="640">
        <f>IFERROR(VLOOKUP(C1143,'Gebäude-Typen'!$A$7:$D$215,4,FALSE),"")</f>
        <v>1</v>
      </c>
      <c r="G1143" s="641" t="s">
        <v>2252</v>
      </c>
      <c r="H1143" s="640" t="s">
        <v>1066</v>
      </c>
      <c r="I1143" s="639"/>
      <c r="J1143" s="640" t="s">
        <v>2816</v>
      </c>
      <c r="K1143" s="642">
        <v>10.09</v>
      </c>
      <c r="L1143" s="639" t="s">
        <v>1067</v>
      </c>
      <c r="M1143" s="639" t="s">
        <v>153</v>
      </c>
      <c r="N1143" s="639" t="s">
        <v>153</v>
      </c>
      <c r="O1143" s="639" t="s">
        <v>2784</v>
      </c>
      <c r="P1143" s="734" t="s">
        <v>89</v>
      </c>
      <c r="Q1143" s="642" t="s">
        <v>2827</v>
      </c>
      <c r="R1143" s="639"/>
      <c r="S1143" s="729">
        <f>IFERROR(ROUND(VLOOKUP(M1143,Reinigungstage,IF('Gebäude-Typen'!$C$6&lt;&gt;0,'Gebäude-Typen'!$C$6,VLOOKUP(C1143,Gebäude_Typen,2,FALSE)),FALSE),2),"")</f>
        <v>0</v>
      </c>
      <c r="T1143" s="729">
        <f>IFERROR(ROUND(VLOOKUP(N1143,Reinigungstage,IF('Gebäude-Typen'!$C$6&lt;&gt;0,'Gebäude-Typen'!$C$6,VLOOKUP(C1143,Gebäude_Typen,3,FALSE)),FALSE),2),"")</f>
        <v>0</v>
      </c>
      <c r="U1143" s="730">
        <f t="shared" si="174"/>
        <v>17.98</v>
      </c>
      <c r="V1143" s="731">
        <f>IFERROR(INDEX('2. Raumgruppen'!$A$1:$Y$33,MATCH(IF(ISERROR(SEARCH(" ",M1143,1)),MID(M1143,1,3),MID(M1143,1,SEARCH(" ",M1143,1)-1)),'2. Raumgruppen'!$B:$B,0),IF(ISERROR(SEARCH(" ",M1143,1)),MATCH('2. Raumgruppen'!$L$8,'2. Raumgruppen'!$8:$8,0),MATCH(MID(M1143,SEARCH(" ",M1143,1)+1,3),'2. Raumgruppen'!$8:$8,0))),"")</f>
        <v>0</v>
      </c>
      <c r="W1143" s="731">
        <f>IFERROR(INDEX('2. Raumgruppen'!$A$1:$Y$33,MATCH(IF(ISERROR(SEARCH(" ",N1143,1)),MID(N1143,1,3),MID(N1143,1,SEARCH(" ",N1143,1)-1)),'2. Raumgruppen'!$B:$B,0),IF(ISERROR(SEARCH(" ",N1143,1)),MATCH('2. Raumgruppen'!$L$8,'2. Raumgruppen'!$8:$8,0),MATCH(MID(N1143,SEARCH(" ",N1143,1)+1,3),'2. Raumgruppen'!$8:$8,0))),"")</f>
        <v>0</v>
      </c>
      <c r="X1143" s="732">
        <f t="shared" si="175"/>
        <v>0</v>
      </c>
      <c r="Y1143" s="732">
        <f t="shared" si="176"/>
        <v>0</v>
      </c>
      <c r="Z1143" s="733" t="str">
        <f t="shared" si="177"/>
        <v/>
      </c>
      <c r="AA1143" s="732" t="str">
        <f t="shared" si="178"/>
        <v/>
      </c>
      <c r="AB1143" s="643"/>
      <c r="AC1143" s="276"/>
      <c r="AD1143" s="277"/>
      <c r="AE1143" s="278"/>
      <c r="AF1143" s="278" t="str">
        <f t="shared" si="179"/>
        <v>n</v>
      </c>
      <c r="AG1143" s="278"/>
      <c r="AH1143" s="279">
        <f t="shared" si="180"/>
        <v>17.98</v>
      </c>
      <c r="AI1143" s="279" t="str">
        <f t="shared" si="181"/>
        <v/>
      </c>
      <c r="AJ1143" s="279" t="str">
        <f t="shared" si="182"/>
        <v/>
      </c>
      <c r="AK1143" s="278"/>
      <c r="AL1143" s="278"/>
      <c r="AM1143" s="278"/>
      <c r="AN1143" s="278"/>
      <c r="AO1143" s="262"/>
      <c r="AP1143" s="262"/>
      <c r="AQ1143" s="262"/>
      <c r="AR1143" s="262"/>
      <c r="AS1143" s="262"/>
      <c r="AT1143" s="262"/>
      <c r="AU1143" s="262"/>
      <c r="AV1143" s="262"/>
      <c r="AW1143" s="264"/>
      <c r="AX1143" s="262"/>
      <c r="AY1143" s="264"/>
      <c r="AZ1143" s="278"/>
    </row>
    <row r="1144" spans="1:52" ht="27" customHeight="1">
      <c r="B1144" s="639">
        <v>1130</v>
      </c>
      <c r="C1144" s="639" t="s">
        <v>2865</v>
      </c>
      <c r="D1144" s="640" t="s">
        <v>988</v>
      </c>
      <c r="E1144" s="640" t="s">
        <v>976</v>
      </c>
      <c r="F1144" s="640">
        <f>IFERROR(VLOOKUP(C1144,'Gebäude-Typen'!$A$7:$D$215,4,FALSE),"")</f>
        <v>1</v>
      </c>
      <c r="G1144" s="641" t="s">
        <v>2253</v>
      </c>
      <c r="H1144" s="640" t="s">
        <v>1029</v>
      </c>
      <c r="I1144" s="639" t="s">
        <v>2787</v>
      </c>
      <c r="J1144" s="640" t="s">
        <v>2816</v>
      </c>
      <c r="K1144" s="642">
        <v>53.56</v>
      </c>
      <c r="L1144" s="639" t="s">
        <v>1486</v>
      </c>
      <c r="M1144" s="639" t="s">
        <v>2629</v>
      </c>
      <c r="N1144" s="639" t="s">
        <v>2624</v>
      </c>
      <c r="O1144" s="639" t="s">
        <v>2799</v>
      </c>
      <c r="P1144" s="734" t="s">
        <v>2742</v>
      </c>
      <c r="Q1144" s="642"/>
      <c r="R1144" s="639"/>
      <c r="S1144" s="729">
        <f>IFERROR(ROUND(VLOOKUP(M1144,Reinigungstage,IF('Gebäude-Typen'!$C$6&lt;&gt;0,'Gebäude-Typen'!$C$6,VLOOKUP(C1144,Gebäude_Typen,2,FALSE)),FALSE),2),"")</f>
        <v>72.19</v>
      </c>
      <c r="T1144" s="729">
        <f>IFERROR(ROUND(VLOOKUP(N1144,Reinigungstage,IF('Gebäude-Typen'!$C$6&lt;&gt;0,'Gebäude-Typen'!$C$6,VLOOKUP(C1144,Gebäude_Typen,3,FALSE)),FALSE),2),"")</f>
        <v>12</v>
      </c>
      <c r="U1144" s="730">
        <f t="shared" si="174"/>
        <v>17.98</v>
      </c>
      <c r="V1144" s="731">
        <f>IFERROR(INDEX('2. Raumgruppen'!$A$1:$Y$33,MATCH(IF(ISERROR(SEARCH(" ",M1144,1)),MID(M1144,1,3),MID(M1144,1,SEARCH(" ",M1144,1)-1)),'2. Raumgruppen'!$B:$B,0),IF(ISERROR(SEARCH(" ",M1144,1)),MATCH('2. Raumgruppen'!$L$8,'2. Raumgruppen'!$8:$8,0),MATCH(MID(M1144,SEARCH(" ",M1144,1)+1,3),'2. Raumgruppen'!$8:$8,0))),"")</f>
        <v>0</v>
      </c>
      <c r="W1144" s="731">
        <f>IFERROR(INDEX('2. Raumgruppen'!$A$1:$Y$33,MATCH(IF(ISERROR(SEARCH(" ",N1144,1)),MID(N1144,1,3),MID(N1144,1,SEARCH(" ",N1144,1)-1)),'2. Raumgruppen'!$B:$B,0),IF(ISERROR(SEARCH(" ",N1144,1)),MATCH('2. Raumgruppen'!$L$8,'2. Raumgruppen'!$8:$8,0),MATCH(MID(N1144,SEARCH(" ",N1144,1)+1,3),'2. Raumgruppen'!$8:$8,0))),"")</f>
        <v>0</v>
      </c>
      <c r="X1144" s="732">
        <f t="shared" si="175"/>
        <v>3866.4964</v>
      </c>
      <c r="Y1144" s="732">
        <f t="shared" si="176"/>
        <v>642.72</v>
      </c>
      <c r="Z1144" s="733" t="str">
        <f t="shared" si="177"/>
        <v/>
      </c>
      <c r="AA1144" s="732" t="str">
        <f t="shared" si="178"/>
        <v/>
      </c>
      <c r="AB1144" s="643"/>
      <c r="AC1144" s="276"/>
      <c r="AD1144" s="277"/>
      <c r="AE1144" s="278"/>
      <c r="AF1144" s="278" t="str">
        <f t="shared" si="179"/>
        <v>b</v>
      </c>
      <c r="AG1144" s="278"/>
      <c r="AH1144" s="279">
        <f t="shared" si="180"/>
        <v>17.98</v>
      </c>
      <c r="AI1144" s="279" t="str">
        <f t="shared" si="181"/>
        <v/>
      </c>
      <c r="AJ1144" s="279" t="str">
        <f t="shared" si="182"/>
        <v/>
      </c>
      <c r="AK1144" s="278"/>
      <c r="AL1144" s="278"/>
      <c r="AM1144" s="278"/>
      <c r="AN1144" s="278"/>
      <c r="AO1144" s="262"/>
      <c r="AP1144" s="262"/>
      <c r="AQ1144" s="262"/>
      <c r="AR1144" s="262"/>
      <c r="AS1144" s="262"/>
      <c r="AT1144" s="262"/>
      <c r="AU1144" s="262"/>
      <c r="AV1144" s="262"/>
      <c r="AW1144" s="264"/>
      <c r="AX1144" s="264"/>
      <c r="AY1144" s="264"/>
      <c r="AZ1144" s="262"/>
    </row>
    <row r="1145" spans="1:52" ht="27" customHeight="1">
      <c r="B1145" s="639">
        <v>1131</v>
      </c>
      <c r="C1145" s="639" t="s">
        <v>2865</v>
      </c>
      <c r="D1145" s="640" t="s">
        <v>988</v>
      </c>
      <c r="E1145" s="640" t="s">
        <v>976</v>
      </c>
      <c r="F1145" s="640">
        <f>IFERROR(VLOOKUP(C1145,'Gebäude-Typen'!$A$7:$D$215,4,FALSE),"")</f>
        <v>1</v>
      </c>
      <c r="G1145" s="641" t="s">
        <v>2254</v>
      </c>
      <c r="H1145" s="640" t="s">
        <v>1242</v>
      </c>
      <c r="I1145" s="639" t="s">
        <v>2788</v>
      </c>
      <c r="J1145" s="640" t="s">
        <v>2816</v>
      </c>
      <c r="K1145" s="642">
        <v>20.51</v>
      </c>
      <c r="L1145" s="639" t="s">
        <v>1827</v>
      </c>
      <c r="M1145" s="639" t="s">
        <v>2635</v>
      </c>
      <c r="N1145" s="639" t="s">
        <v>2636</v>
      </c>
      <c r="O1145" s="639" t="s">
        <v>2784</v>
      </c>
      <c r="P1145" s="734" t="s">
        <v>2743</v>
      </c>
      <c r="Q1145" s="642"/>
      <c r="R1145" s="639"/>
      <c r="S1145" s="729">
        <f>IFERROR(ROUND(VLOOKUP(M1145,Reinigungstage,IF('Gebäude-Typen'!$C$6&lt;&gt;0,'Gebäude-Typen'!$C$6,VLOOKUP(C1145,Gebäude_Typen,2,FALSE)),FALSE),2),"")</f>
        <v>72.19</v>
      </c>
      <c r="T1145" s="729">
        <f>IFERROR(ROUND(VLOOKUP(N1145,Reinigungstage,IF('Gebäude-Typen'!$C$6&lt;&gt;0,'Gebäude-Typen'!$C$6,VLOOKUP(C1145,Gebäude_Typen,3,FALSE)),FALSE),2),"")</f>
        <v>12</v>
      </c>
      <c r="U1145" s="730">
        <f t="shared" si="174"/>
        <v>17.98</v>
      </c>
      <c r="V1145" s="731">
        <f>IFERROR(INDEX('2. Raumgruppen'!$A$1:$Y$33,MATCH(IF(ISERROR(SEARCH(" ",M1145,1)),MID(M1145,1,3),MID(M1145,1,SEARCH(" ",M1145,1)-1)),'2. Raumgruppen'!$B:$B,0),IF(ISERROR(SEARCH(" ",M1145,1)),MATCH('2. Raumgruppen'!$L$8,'2. Raumgruppen'!$8:$8,0),MATCH(MID(M1145,SEARCH(" ",M1145,1)+1,3),'2. Raumgruppen'!$8:$8,0))),"")</f>
        <v>0</v>
      </c>
      <c r="W1145" s="731">
        <f>IFERROR(INDEX('2. Raumgruppen'!$A$1:$Y$33,MATCH(IF(ISERROR(SEARCH(" ",N1145,1)),MID(N1145,1,3),MID(N1145,1,SEARCH(" ",N1145,1)-1)),'2. Raumgruppen'!$B:$B,0),IF(ISERROR(SEARCH(" ",N1145,1)),MATCH('2. Raumgruppen'!$L$8,'2. Raumgruppen'!$8:$8,0),MATCH(MID(N1145,SEARCH(" ",N1145,1)+1,3),'2. Raumgruppen'!$8:$8,0))),"")</f>
        <v>0</v>
      </c>
      <c r="X1145" s="732">
        <f t="shared" si="175"/>
        <v>1480.6169</v>
      </c>
      <c r="Y1145" s="732">
        <f t="shared" si="176"/>
        <v>246.12</v>
      </c>
      <c r="Z1145" s="733" t="str">
        <f t="shared" si="177"/>
        <v/>
      </c>
      <c r="AA1145" s="732" t="str">
        <f t="shared" si="178"/>
        <v/>
      </c>
      <c r="AB1145" s="643"/>
      <c r="AC1145" s="276"/>
      <c r="AD1145" s="277"/>
      <c r="AE1145" s="278"/>
      <c r="AF1145" s="278" t="str">
        <f t="shared" si="179"/>
        <v>h</v>
      </c>
      <c r="AG1145" s="278"/>
      <c r="AH1145" s="279">
        <f t="shared" si="180"/>
        <v>17.98</v>
      </c>
      <c r="AI1145" s="279" t="str">
        <f t="shared" si="181"/>
        <v/>
      </c>
      <c r="AJ1145" s="279" t="str">
        <f t="shared" si="182"/>
        <v/>
      </c>
      <c r="AK1145" s="278"/>
      <c r="AL1145" s="278"/>
      <c r="AM1145" s="278"/>
      <c r="AN1145" s="278"/>
      <c r="AO1145" s="262"/>
      <c r="AP1145" s="262"/>
      <c r="AQ1145" s="262"/>
      <c r="AR1145" s="262"/>
      <c r="AS1145" s="262"/>
      <c r="AT1145" s="262"/>
      <c r="AU1145" s="262"/>
      <c r="AV1145" s="262"/>
      <c r="AW1145" s="264"/>
      <c r="AX1145" s="262"/>
      <c r="AY1145" s="262"/>
      <c r="AZ1145" s="262"/>
    </row>
    <row r="1146" spans="1:52" ht="27" customHeight="1">
      <c r="B1146" s="639">
        <v>1132</v>
      </c>
      <c r="C1146" s="639" t="s">
        <v>2865</v>
      </c>
      <c r="D1146" s="640" t="s">
        <v>988</v>
      </c>
      <c r="E1146" s="640" t="s">
        <v>976</v>
      </c>
      <c r="F1146" s="640">
        <f>IFERROR(VLOOKUP(C1146,'Gebäude-Typen'!$A$7:$D$215,4,FALSE),"")</f>
        <v>1</v>
      </c>
      <c r="G1146" s="641" t="s">
        <v>2255</v>
      </c>
      <c r="H1146" s="640" t="s">
        <v>1070</v>
      </c>
      <c r="I1146" s="639" t="s">
        <v>2789</v>
      </c>
      <c r="J1146" s="640" t="s">
        <v>2816</v>
      </c>
      <c r="K1146" s="642">
        <v>14.71</v>
      </c>
      <c r="L1146" s="639" t="s">
        <v>1486</v>
      </c>
      <c r="M1146" s="639" t="s">
        <v>2629</v>
      </c>
      <c r="N1146" s="639" t="s">
        <v>2624</v>
      </c>
      <c r="O1146" s="639" t="s">
        <v>2799</v>
      </c>
      <c r="P1146" s="734" t="s">
        <v>2744</v>
      </c>
      <c r="Q1146" s="642"/>
      <c r="R1146" s="639"/>
      <c r="S1146" s="729">
        <f>IFERROR(ROUND(VLOOKUP(M1146,Reinigungstage,IF('Gebäude-Typen'!$C$6&lt;&gt;0,'Gebäude-Typen'!$C$6,VLOOKUP(C1146,Gebäude_Typen,2,FALSE)),FALSE),2),"")</f>
        <v>72.19</v>
      </c>
      <c r="T1146" s="729">
        <f>IFERROR(ROUND(VLOOKUP(N1146,Reinigungstage,IF('Gebäude-Typen'!$C$6&lt;&gt;0,'Gebäude-Typen'!$C$6,VLOOKUP(C1146,Gebäude_Typen,3,FALSE)),FALSE),2),"")</f>
        <v>12</v>
      </c>
      <c r="U1146" s="730">
        <f t="shared" si="174"/>
        <v>17.98</v>
      </c>
      <c r="V1146" s="731">
        <f>IFERROR(INDEX('2. Raumgruppen'!$A$1:$Y$33,MATCH(IF(ISERROR(SEARCH(" ",M1146,1)),MID(M1146,1,3),MID(M1146,1,SEARCH(" ",M1146,1)-1)),'2. Raumgruppen'!$B:$B,0),IF(ISERROR(SEARCH(" ",M1146,1)),MATCH('2. Raumgruppen'!$L$8,'2. Raumgruppen'!$8:$8,0),MATCH(MID(M1146,SEARCH(" ",M1146,1)+1,3),'2. Raumgruppen'!$8:$8,0))),"")</f>
        <v>0</v>
      </c>
      <c r="W1146" s="731">
        <f>IFERROR(INDEX('2. Raumgruppen'!$A$1:$Y$33,MATCH(IF(ISERROR(SEARCH(" ",N1146,1)),MID(N1146,1,3),MID(N1146,1,SEARCH(" ",N1146,1)-1)),'2. Raumgruppen'!$B:$B,0),IF(ISERROR(SEARCH(" ",N1146,1)),MATCH('2. Raumgruppen'!$L$8,'2. Raumgruppen'!$8:$8,0),MATCH(MID(N1146,SEARCH(" ",N1146,1)+1,3),'2. Raumgruppen'!$8:$8,0))),"")</f>
        <v>0</v>
      </c>
      <c r="X1146" s="732">
        <f t="shared" si="175"/>
        <v>1061.9149</v>
      </c>
      <c r="Y1146" s="732">
        <f t="shared" si="176"/>
        <v>176.52</v>
      </c>
      <c r="Z1146" s="733" t="str">
        <f t="shared" si="177"/>
        <v/>
      </c>
      <c r="AA1146" s="732" t="str">
        <f t="shared" si="178"/>
        <v/>
      </c>
      <c r="AB1146" s="643"/>
      <c r="AC1146" s="276"/>
      <c r="AD1146" s="277"/>
      <c r="AE1146" s="278"/>
      <c r="AF1146" s="278" t="str">
        <f t="shared" si="179"/>
        <v>b</v>
      </c>
      <c r="AG1146" s="278"/>
      <c r="AH1146" s="279">
        <f t="shared" si="180"/>
        <v>17.98</v>
      </c>
      <c r="AI1146" s="279" t="str">
        <f t="shared" si="181"/>
        <v/>
      </c>
      <c r="AJ1146" s="279" t="str">
        <f t="shared" si="182"/>
        <v/>
      </c>
      <c r="AK1146" s="278"/>
      <c r="AL1146" s="278"/>
      <c r="AM1146" s="278"/>
      <c r="AN1146" s="278"/>
      <c r="AO1146" s="262"/>
      <c r="AP1146" s="262"/>
      <c r="AQ1146" s="262"/>
      <c r="AR1146" s="262"/>
      <c r="AS1146" s="262"/>
      <c r="AT1146" s="262"/>
      <c r="AU1146" s="262"/>
      <c r="AV1146" s="262"/>
      <c r="AW1146" s="264"/>
      <c r="AX1146" s="262"/>
      <c r="AY1146" s="264"/>
      <c r="AZ1146" s="262"/>
    </row>
    <row r="1147" spans="1:52" ht="27" customHeight="1">
      <c r="B1147" s="639">
        <v>1133</v>
      </c>
      <c r="C1147" s="639" t="s">
        <v>2865</v>
      </c>
      <c r="D1147" s="640" t="s">
        <v>988</v>
      </c>
      <c r="E1147" s="640" t="s">
        <v>976</v>
      </c>
      <c r="F1147" s="640">
        <f>IFERROR(VLOOKUP(C1147,'Gebäude-Typen'!$A$7:$D$215,4,FALSE),"")</f>
        <v>1</v>
      </c>
      <c r="G1147" s="641" t="s">
        <v>2256</v>
      </c>
      <c r="H1147" s="640" t="s">
        <v>1117</v>
      </c>
      <c r="I1147" s="639" t="s">
        <v>2745</v>
      </c>
      <c r="J1147" s="640" t="s">
        <v>2649</v>
      </c>
      <c r="K1147" s="642">
        <v>40.950000000000003</v>
      </c>
      <c r="L1147" s="639" t="s">
        <v>1031</v>
      </c>
      <c r="M1147" s="639" t="s">
        <v>2629</v>
      </c>
      <c r="N1147" s="639" t="s">
        <v>2624</v>
      </c>
      <c r="O1147" s="639"/>
      <c r="P1147" s="734" t="s">
        <v>2905</v>
      </c>
      <c r="Q1147" s="642" t="s">
        <v>2645</v>
      </c>
      <c r="R1147" s="639"/>
      <c r="S1147" s="729">
        <f>IFERROR(ROUND(VLOOKUP(M1147,Reinigungstage,IF('Gebäude-Typen'!$C$6&lt;&gt;0,'Gebäude-Typen'!$C$6,VLOOKUP(C1147,Gebäude_Typen,2,FALSE)),FALSE),2),"")</f>
        <v>72.19</v>
      </c>
      <c r="T1147" s="729">
        <f>IFERROR(ROUND(VLOOKUP(N1147,Reinigungstage,IF('Gebäude-Typen'!$C$6&lt;&gt;0,'Gebäude-Typen'!$C$6,VLOOKUP(C1147,Gebäude_Typen,3,FALSE)),FALSE),2),"")</f>
        <v>12</v>
      </c>
      <c r="U1147" s="730">
        <f t="shared" si="174"/>
        <v>17.98</v>
      </c>
      <c r="V1147" s="731">
        <f>IFERROR(INDEX('2. Raumgruppen'!$A$1:$Y$33,MATCH(IF(ISERROR(SEARCH(" ",M1147,1)),MID(M1147,1,3),MID(M1147,1,SEARCH(" ",M1147,1)-1)),'2. Raumgruppen'!$B:$B,0),IF(ISERROR(SEARCH(" ",M1147,1)),MATCH('2. Raumgruppen'!$L$8,'2. Raumgruppen'!$8:$8,0),MATCH(MID(M1147,SEARCH(" ",M1147,1)+1,3),'2. Raumgruppen'!$8:$8,0))),"")</f>
        <v>0</v>
      </c>
      <c r="W1147" s="731">
        <f>IFERROR(INDEX('2. Raumgruppen'!$A$1:$Y$33,MATCH(IF(ISERROR(SEARCH(" ",N1147,1)),MID(N1147,1,3),MID(N1147,1,SEARCH(" ",N1147,1)-1)),'2. Raumgruppen'!$B:$B,0),IF(ISERROR(SEARCH(" ",N1147,1)),MATCH('2. Raumgruppen'!$L$8,'2. Raumgruppen'!$8:$8,0),MATCH(MID(N1147,SEARCH(" ",N1147,1)+1,3),'2. Raumgruppen'!$8:$8,0))),"")</f>
        <v>0</v>
      </c>
      <c r="X1147" s="732">
        <f t="shared" si="175"/>
        <v>2956.1804999999999</v>
      </c>
      <c r="Y1147" s="732">
        <f t="shared" si="176"/>
        <v>491.40000000000003</v>
      </c>
      <c r="Z1147" s="733" t="str">
        <f t="shared" si="177"/>
        <v/>
      </c>
      <c r="AA1147" s="732" t="str">
        <f t="shared" si="178"/>
        <v/>
      </c>
      <c r="AB1147" s="643"/>
      <c r="AC1147" s="276"/>
      <c r="AD1147" s="277"/>
      <c r="AE1147" s="278"/>
      <c r="AF1147" s="278" t="str">
        <f t="shared" si="179"/>
        <v>b</v>
      </c>
      <c r="AG1147" s="278"/>
      <c r="AH1147" s="279">
        <f t="shared" si="180"/>
        <v>17.98</v>
      </c>
      <c r="AI1147" s="279" t="str">
        <f t="shared" si="181"/>
        <v/>
      </c>
      <c r="AJ1147" s="279" t="str">
        <f t="shared" si="182"/>
        <v/>
      </c>
      <c r="AK1147" s="278"/>
      <c r="AL1147" s="278"/>
      <c r="AM1147" s="278"/>
      <c r="AN1147" s="278"/>
      <c r="AO1147" s="262"/>
      <c r="AP1147" s="262"/>
      <c r="AQ1147" s="262"/>
      <c r="AR1147" s="262"/>
      <c r="AS1147" s="262"/>
      <c r="AT1147" s="262"/>
      <c r="AU1147" s="262"/>
      <c r="AV1147" s="262"/>
      <c r="AW1147" s="262"/>
      <c r="AX1147" s="262"/>
      <c r="AY1147" s="264"/>
      <c r="AZ1147" s="264"/>
    </row>
    <row r="1148" spans="1:52" ht="27" customHeight="1">
      <c r="A1148" s="264"/>
      <c r="B1148" s="639">
        <v>1134</v>
      </c>
      <c r="C1148" s="639" t="s">
        <v>2865</v>
      </c>
      <c r="D1148" s="640" t="s">
        <v>988</v>
      </c>
      <c r="E1148" s="640" t="s">
        <v>976</v>
      </c>
      <c r="F1148" s="640">
        <f>IFERROR(VLOOKUP(C1148,'Gebäude-Typen'!$A$7:$D$215,4,FALSE),"")</f>
        <v>1</v>
      </c>
      <c r="G1148" s="641" t="s">
        <v>2257</v>
      </c>
      <c r="H1148" s="640" t="s">
        <v>1029</v>
      </c>
      <c r="I1148" s="639" t="s">
        <v>2746</v>
      </c>
      <c r="J1148" s="640" t="s">
        <v>2654</v>
      </c>
      <c r="K1148" s="642">
        <v>13.21</v>
      </c>
      <c r="L1148" s="639" t="s">
        <v>1815</v>
      </c>
      <c r="M1148" s="639" t="s">
        <v>2629</v>
      </c>
      <c r="N1148" s="639" t="s">
        <v>2624</v>
      </c>
      <c r="O1148" s="639"/>
      <c r="P1148" s="734" t="s">
        <v>2746</v>
      </c>
      <c r="Q1148" s="642"/>
      <c r="R1148" s="639"/>
      <c r="S1148" s="729">
        <f>IFERROR(ROUND(VLOOKUP(M1148,Reinigungstage,IF('Gebäude-Typen'!$C$6&lt;&gt;0,'Gebäude-Typen'!$C$6,VLOOKUP(C1148,Gebäude_Typen,2,FALSE)),FALSE),2),"")</f>
        <v>72.19</v>
      </c>
      <c r="T1148" s="729">
        <f>IFERROR(ROUND(VLOOKUP(N1148,Reinigungstage,IF('Gebäude-Typen'!$C$6&lt;&gt;0,'Gebäude-Typen'!$C$6,VLOOKUP(C1148,Gebäude_Typen,3,FALSE)),FALSE),2),"")</f>
        <v>12</v>
      </c>
      <c r="U1148" s="730">
        <f t="shared" si="174"/>
        <v>17.98</v>
      </c>
      <c r="V1148" s="731">
        <f>IFERROR(INDEX('2. Raumgruppen'!$A$1:$Y$33,MATCH(IF(ISERROR(SEARCH(" ",M1148,1)),MID(M1148,1,3),MID(M1148,1,SEARCH(" ",M1148,1)-1)),'2. Raumgruppen'!$B:$B,0),IF(ISERROR(SEARCH(" ",M1148,1)),MATCH('2. Raumgruppen'!$L$8,'2. Raumgruppen'!$8:$8,0),MATCH(MID(M1148,SEARCH(" ",M1148,1)+1,3),'2. Raumgruppen'!$8:$8,0))),"")</f>
        <v>0</v>
      </c>
      <c r="W1148" s="731">
        <f>IFERROR(INDEX('2. Raumgruppen'!$A$1:$Y$33,MATCH(IF(ISERROR(SEARCH(" ",N1148,1)),MID(N1148,1,3),MID(N1148,1,SEARCH(" ",N1148,1)-1)),'2. Raumgruppen'!$B:$B,0),IF(ISERROR(SEARCH(" ",N1148,1)),MATCH('2. Raumgruppen'!$L$8,'2. Raumgruppen'!$8:$8,0),MATCH(MID(N1148,SEARCH(" ",N1148,1)+1,3),'2. Raumgruppen'!$8:$8,0))),"")</f>
        <v>0</v>
      </c>
      <c r="X1148" s="732">
        <f t="shared" si="175"/>
        <v>953.62990000000002</v>
      </c>
      <c r="Y1148" s="732">
        <f t="shared" si="176"/>
        <v>158.52000000000001</v>
      </c>
      <c r="Z1148" s="733" t="str">
        <f t="shared" si="177"/>
        <v/>
      </c>
      <c r="AA1148" s="732" t="str">
        <f t="shared" si="178"/>
        <v/>
      </c>
      <c r="AB1148" s="643"/>
      <c r="AC1148" s="276"/>
      <c r="AD1148" s="277"/>
      <c r="AE1148" s="278"/>
      <c r="AF1148" s="278" t="str">
        <f t="shared" si="179"/>
        <v>b</v>
      </c>
      <c r="AG1148" s="278"/>
      <c r="AH1148" s="279">
        <f t="shared" si="180"/>
        <v>17.98</v>
      </c>
      <c r="AI1148" s="279" t="str">
        <f t="shared" si="181"/>
        <v/>
      </c>
      <c r="AJ1148" s="279" t="str">
        <f t="shared" si="182"/>
        <v/>
      </c>
      <c r="AK1148" s="278"/>
      <c r="AL1148" s="278"/>
      <c r="AM1148" s="278"/>
      <c r="AN1148" s="278"/>
      <c r="AO1148" s="262"/>
      <c r="AP1148" s="262"/>
      <c r="AQ1148" s="262"/>
      <c r="AR1148" s="262"/>
      <c r="AS1148" s="262"/>
      <c r="AT1148" s="262"/>
      <c r="AU1148" s="262"/>
      <c r="AV1148" s="262"/>
      <c r="AW1148" s="262"/>
      <c r="AX1148" s="278"/>
      <c r="AY1148" s="278"/>
      <c r="AZ1148" s="264"/>
    </row>
    <row r="1149" spans="1:52" ht="27" customHeight="1">
      <c r="A1149" s="264"/>
      <c r="B1149" s="639">
        <v>1135</v>
      </c>
      <c r="C1149" s="639" t="s">
        <v>2865</v>
      </c>
      <c r="D1149" s="640" t="s">
        <v>988</v>
      </c>
      <c r="E1149" s="640" t="s">
        <v>976</v>
      </c>
      <c r="F1149" s="640">
        <f>IFERROR(VLOOKUP(C1149,'Gebäude-Typen'!$A$7:$D$215,4,FALSE),"")</f>
        <v>1</v>
      </c>
      <c r="G1149" s="641" t="s">
        <v>2258</v>
      </c>
      <c r="H1149" s="640" t="s">
        <v>1002</v>
      </c>
      <c r="I1149" s="639"/>
      <c r="J1149" s="640" t="s">
        <v>2654</v>
      </c>
      <c r="K1149" s="642">
        <v>27.25</v>
      </c>
      <c r="L1149" s="639" t="s">
        <v>1003</v>
      </c>
      <c r="M1149" s="639" t="s">
        <v>2625</v>
      </c>
      <c r="N1149" s="639" t="s">
        <v>2625</v>
      </c>
      <c r="O1149" s="639"/>
      <c r="P1149" s="734"/>
      <c r="Q1149" s="642"/>
      <c r="R1149" s="639"/>
      <c r="S1149" s="729">
        <f>IFERROR(ROUND(VLOOKUP(M1149,Reinigungstage,IF('Gebäude-Typen'!$C$6&lt;&gt;0,'Gebäude-Typen'!$C$6,VLOOKUP(C1149,Gebäude_Typen,2,FALSE)),FALSE),2),"")</f>
        <v>72.19</v>
      </c>
      <c r="T1149" s="729">
        <f>IFERROR(ROUND(VLOOKUP(N1149,Reinigungstage,IF('Gebäude-Typen'!$C$6&lt;&gt;0,'Gebäude-Typen'!$C$6,VLOOKUP(C1149,Gebäude_Typen,3,FALSE)),FALSE),2),"")</f>
        <v>24</v>
      </c>
      <c r="U1149" s="730">
        <f t="shared" si="174"/>
        <v>17.98</v>
      </c>
      <c r="V1149" s="731">
        <f>IFERROR(INDEX('2. Raumgruppen'!$A$1:$Y$33,MATCH(IF(ISERROR(SEARCH(" ",M1149,1)),MID(M1149,1,3),MID(M1149,1,SEARCH(" ",M1149,1)-1)),'2. Raumgruppen'!$B:$B,0),IF(ISERROR(SEARCH(" ",M1149,1)),MATCH('2. Raumgruppen'!$L$8,'2. Raumgruppen'!$8:$8,0),MATCH(MID(M1149,SEARCH(" ",M1149,1)+1,3),'2. Raumgruppen'!$8:$8,0))),"")</f>
        <v>0</v>
      </c>
      <c r="W1149" s="731">
        <f>IFERROR(INDEX('2. Raumgruppen'!$A$1:$Y$33,MATCH(IF(ISERROR(SEARCH(" ",N1149,1)),MID(N1149,1,3),MID(N1149,1,SEARCH(" ",N1149,1)-1)),'2. Raumgruppen'!$B:$B,0),IF(ISERROR(SEARCH(" ",N1149,1)),MATCH('2. Raumgruppen'!$L$8,'2. Raumgruppen'!$8:$8,0),MATCH(MID(N1149,SEARCH(" ",N1149,1)+1,3),'2. Raumgruppen'!$8:$8,0))),"")</f>
        <v>0</v>
      </c>
      <c r="X1149" s="732">
        <f t="shared" si="175"/>
        <v>1967.1775</v>
      </c>
      <c r="Y1149" s="732">
        <f t="shared" si="176"/>
        <v>654</v>
      </c>
      <c r="Z1149" s="733" t="str">
        <f t="shared" si="177"/>
        <v/>
      </c>
      <c r="AA1149" s="732" t="str">
        <f t="shared" si="178"/>
        <v/>
      </c>
      <c r="AB1149" s="643"/>
      <c r="AC1149" s="276"/>
      <c r="AD1149" s="277"/>
      <c r="AE1149" s="278"/>
      <c r="AF1149" s="278" t="str">
        <f t="shared" si="179"/>
        <v>a</v>
      </c>
      <c r="AG1149" s="278"/>
      <c r="AH1149" s="279">
        <f t="shared" si="180"/>
        <v>17.98</v>
      </c>
      <c r="AI1149" s="279" t="str">
        <f t="shared" si="181"/>
        <v/>
      </c>
      <c r="AJ1149" s="279" t="str">
        <f t="shared" si="182"/>
        <v/>
      </c>
      <c r="AK1149" s="278"/>
      <c r="AL1149" s="278"/>
      <c r="AM1149" s="278"/>
      <c r="AN1149" s="278"/>
      <c r="AO1149" s="262"/>
      <c r="AP1149" s="262"/>
      <c r="AQ1149" s="262"/>
      <c r="AR1149" s="262"/>
      <c r="AS1149" s="262"/>
      <c r="AT1149" s="262"/>
      <c r="AU1149" s="262"/>
      <c r="AV1149" s="262"/>
      <c r="AW1149" s="262"/>
      <c r="AX1149" s="264"/>
      <c r="AY1149" s="262"/>
      <c r="AZ1149" s="278"/>
    </row>
    <row r="1150" spans="1:52" ht="27" customHeight="1">
      <c r="B1150" s="639">
        <v>1136</v>
      </c>
      <c r="C1150" s="639" t="s">
        <v>2865</v>
      </c>
      <c r="D1150" s="640" t="s">
        <v>988</v>
      </c>
      <c r="E1150" s="640" t="s">
        <v>976</v>
      </c>
      <c r="F1150" s="640">
        <f>IFERROR(VLOOKUP(C1150,'Gebäude-Typen'!$A$7:$D$215,4,FALSE),"")</f>
        <v>1</v>
      </c>
      <c r="G1150" s="641" t="s">
        <v>2259</v>
      </c>
      <c r="H1150" s="640" t="s">
        <v>1002</v>
      </c>
      <c r="I1150" s="639"/>
      <c r="J1150" s="640" t="s">
        <v>2654</v>
      </c>
      <c r="K1150" s="642">
        <v>27.92</v>
      </c>
      <c r="L1150" s="639" t="s">
        <v>1003</v>
      </c>
      <c r="M1150" s="639" t="s">
        <v>2625</v>
      </c>
      <c r="N1150" s="639" t="s">
        <v>2625</v>
      </c>
      <c r="O1150" s="639"/>
      <c r="P1150" s="734"/>
      <c r="Q1150" s="642"/>
      <c r="R1150" s="639"/>
      <c r="S1150" s="729">
        <f>IFERROR(ROUND(VLOOKUP(M1150,Reinigungstage,IF('Gebäude-Typen'!$C$6&lt;&gt;0,'Gebäude-Typen'!$C$6,VLOOKUP(C1150,Gebäude_Typen,2,FALSE)),FALSE),2),"")</f>
        <v>72.19</v>
      </c>
      <c r="T1150" s="729">
        <f>IFERROR(ROUND(VLOOKUP(N1150,Reinigungstage,IF('Gebäude-Typen'!$C$6&lt;&gt;0,'Gebäude-Typen'!$C$6,VLOOKUP(C1150,Gebäude_Typen,3,FALSE)),FALSE),2),"")</f>
        <v>24</v>
      </c>
      <c r="U1150" s="730">
        <f t="shared" si="174"/>
        <v>17.98</v>
      </c>
      <c r="V1150" s="731">
        <f>IFERROR(INDEX('2. Raumgruppen'!$A$1:$Y$33,MATCH(IF(ISERROR(SEARCH(" ",M1150,1)),MID(M1150,1,3),MID(M1150,1,SEARCH(" ",M1150,1)-1)),'2. Raumgruppen'!$B:$B,0),IF(ISERROR(SEARCH(" ",M1150,1)),MATCH('2. Raumgruppen'!$L$8,'2. Raumgruppen'!$8:$8,0),MATCH(MID(M1150,SEARCH(" ",M1150,1)+1,3),'2. Raumgruppen'!$8:$8,0))),"")</f>
        <v>0</v>
      </c>
      <c r="W1150" s="731">
        <f>IFERROR(INDEX('2. Raumgruppen'!$A$1:$Y$33,MATCH(IF(ISERROR(SEARCH(" ",N1150,1)),MID(N1150,1,3),MID(N1150,1,SEARCH(" ",N1150,1)-1)),'2. Raumgruppen'!$B:$B,0),IF(ISERROR(SEARCH(" ",N1150,1)),MATCH('2. Raumgruppen'!$L$8,'2. Raumgruppen'!$8:$8,0),MATCH(MID(N1150,SEARCH(" ",N1150,1)+1,3),'2. Raumgruppen'!$8:$8,0))),"")</f>
        <v>0</v>
      </c>
      <c r="X1150" s="732">
        <f t="shared" si="175"/>
        <v>2015.5448000000001</v>
      </c>
      <c r="Y1150" s="732">
        <f t="shared" si="176"/>
        <v>670.08</v>
      </c>
      <c r="Z1150" s="733" t="str">
        <f t="shared" si="177"/>
        <v/>
      </c>
      <c r="AA1150" s="732" t="str">
        <f t="shared" si="178"/>
        <v/>
      </c>
      <c r="AB1150" s="643"/>
      <c r="AC1150" s="276"/>
      <c r="AD1150" s="277"/>
      <c r="AE1150" s="278"/>
      <c r="AF1150" s="278" t="str">
        <f t="shared" si="179"/>
        <v>a</v>
      </c>
      <c r="AG1150" s="278"/>
      <c r="AH1150" s="279">
        <f t="shared" si="180"/>
        <v>17.98</v>
      </c>
      <c r="AI1150" s="279" t="str">
        <f t="shared" si="181"/>
        <v/>
      </c>
      <c r="AJ1150" s="279" t="str">
        <f t="shared" si="182"/>
        <v/>
      </c>
      <c r="AK1150" s="278"/>
      <c r="AL1150" s="278"/>
      <c r="AM1150" s="278"/>
      <c r="AN1150" s="278"/>
      <c r="AO1150" s="262"/>
      <c r="AP1150" s="262"/>
      <c r="AQ1150" s="262"/>
      <c r="AR1150" s="262"/>
      <c r="AS1150" s="262"/>
      <c r="AT1150" s="262"/>
      <c r="AU1150" s="262"/>
      <c r="AV1150" s="262"/>
      <c r="AW1150" s="262"/>
      <c r="AX1150" s="262"/>
      <c r="AY1150" s="262"/>
      <c r="AZ1150" s="262"/>
    </row>
    <row r="1151" spans="1:52" ht="27" customHeight="1">
      <c r="B1151" s="639">
        <v>1137</v>
      </c>
      <c r="C1151" s="639" t="s">
        <v>2865</v>
      </c>
      <c r="D1151" s="640" t="s">
        <v>988</v>
      </c>
      <c r="E1151" s="640" t="s">
        <v>976</v>
      </c>
      <c r="F1151" s="640">
        <f>IFERROR(VLOOKUP(C1151,'Gebäude-Typen'!$A$7:$D$215,4,FALSE),"")</f>
        <v>1</v>
      </c>
      <c r="G1151" s="641" t="s">
        <v>2260</v>
      </c>
      <c r="H1151" s="640" t="s">
        <v>1002</v>
      </c>
      <c r="I1151" s="639"/>
      <c r="J1151" s="640" t="s">
        <v>2654</v>
      </c>
      <c r="K1151" s="642">
        <v>20.32</v>
      </c>
      <c r="L1151" s="639" t="s">
        <v>1003</v>
      </c>
      <c r="M1151" s="639" t="s">
        <v>2625</v>
      </c>
      <c r="N1151" s="639" t="s">
        <v>2625</v>
      </c>
      <c r="O1151" s="639"/>
      <c r="P1151" s="734"/>
      <c r="Q1151" s="642"/>
      <c r="R1151" s="639"/>
      <c r="S1151" s="729">
        <f>IFERROR(ROUND(VLOOKUP(M1151,Reinigungstage,IF('Gebäude-Typen'!$C$6&lt;&gt;0,'Gebäude-Typen'!$C$6,VLOOKUP(C1151,Gebäude_Typen,2,FALSE)),FALSE),2),"")</f>
        <v>72.19</v>
      </c>
      <c r="T1151" s="729">
        <f>IFERROR(ROUND(VLOOKUP(N1151,Reinigungstage,IF('Gebäude-Typen'!$C$6&lt;&gt;0,'Gebäude-Typen'!$C$6,VLOOKUP(C1151,Gebäude_Typen,3,FALSE)),FALSE),2),"")</f>
        <v>24</v>
      </c>
      <c r="U1151" s="730">
        <f t="shared" si="174"/>
        <v>17.98</v>
      </c>
      <c r="V1151" s="731">
        <f>IFERROR(INDEX('2. Raumgruppen'!$A$1:$Y$33,MATCH(IF(ISERROR(SEARCH(" ",M1151,1)),MID(M1151,1,3),MID(M1151,1,SEARCH(" ",M1151,1)-1)),'2. Raumgruppen'!$B:$B,0),IF(ISERROR(SEARCH(" ",M1151,1)),MATCH('2. Raumgruppen'!$L$8,'2. Raumgruppen'!$8:$8,0),MATCH(MID(M1151,SEARCH(" ",M1151,1)+1,3),'2. Raumgruppen'!$8:$8,0))),"")</f>
        <v>0</v>
      </c>
      <c r="W1151" s="731">
        <f>IFERROR(INDEX('2. Raumgruppen'!$A$1:$Y$33,MATCH(IF(ISERROR(SEARCH(" ",N1151,1)),MID(N1151,1,3),MID(N1151,1,SEARCH(" ",N1151,1)-1)),'2. Raumgruppen'!$B:$B,0),IF(ISERROR(SEARCH(" ",N1151,1)),MATCH('2. Raumgruppen'!$L$8,'2. Raumgruppen'!$8:$8,0),MATCH(MID(N1151,SEARCH(" ",N1151,1)+1,3),'2. Raumgruppen'!$8:$8,0))),"")</f>
        <v>0</v>
      </c>
      <c r="X1151" s="732">
        <f t="shared" si="175"/>
        <v>1466.9007999999999</v>
      </c>
      <c r="Y1151" s="732">
        <f t="shared" si="176"/>
        <v>487.68</v>
      </c>
      <c r="Z1151" s="733" t="str">
        <f t="shared" si="177"/>
        <v/>
      </c>
      <c r="AA1151" s="732" t="str">
        <f t="shared" si="178"/>
        <v/>
      </c>
      <c r="AB1151" s="643"/>
      <c r="AC1151" s="276"/>
      <c r="AD1151" s="277"/>
      <c r="AE1151" s="278"/>
      <c r="AF1151" s="278" t="str">
        <f t="shared" si="179"/>
        <v>a</v>
      </c>
      <c r="AG1151" s="278"/>
      <c r="AH1151" s="279">
        <f t="shared" si="180"/>
        <v>17.98</v>
      </c>
      <c r="AI1151" s="279" t="str">
        <f t="shared" si="181"/>
        <v/>
      </c>
      <c r="AJ1151" s="279" t="str">
        <f t="shared" si="182"/>
        <v/>
      </c>
      <c r="AK1151" s="278"/>
      <c r="AL1151" s="278"/>
      <c r="AM1151" s="278"/>
      <c r="AN1151" s="278"/>
      <c r="AO1151" s="262"/>
      <c r="AP1151" s="262"/>
      <c r="AQ1151" s="262"/>
      <c r="AR1151" s="262"/>
      <c r="AS1151" s="262"/>
      <c r="AT1151" s="262"/>
      <c r="AU1151" s="262"/>
      <c r="AV1151" s="262"/>
      <c r="AW1151" s="264"/>
      <c r="AX1151" s="262"/>
      <c r="AY1151" s="264"/>
      <c r="AZ1151" s="262"/>
    </row>
    <row r="1152" spans="1:52" ht="27" customHeight="1">
      <c r="B1152" s="639">
        <v>1138</v>
      </c>
      <c r="C1152" s="639" t="s">
        <v>2865</v>
      </c>
      <c r="D1152" s="640" t="s">
        <v>988</v>
      </c>
      <c r="E1152" s="640" t="s">
        <v>976</v>
      </c>
      <c r="F1152" s="640">
        <f>IFERROR(VLOOKUP(C1152,'Gebäude-Typen'!$A$7:$D$215,4,FALSE),"")</f>
        <v>1</v>
      </c>
      <c r="G1152" s="641" t="s">
        <v>2261</v>
      </c>
      <c r="H1152" s="640" t="s">
        <v>1002</v>
      </c>
      <c r="I1152" s="639"/>
      <c r="J1152" s="640" t="s">
        <v>2654</v>
      </c>
      <c r="K1152" s="642">
        <v>13.3</v>
      </c>
      <c r="L1152" s="639" t="s">
        <v>1003</v>
      </c>
      <c r="M1152" s="639" t="s">
        <v>2625</v>
      </c>
      <c r="N1152" s="639" t="s">
        <v>2625</v>
      </c>
      <c r="O1152" s="639"/>
      <c r="P1152" s="734"/>
      <c r="Q1152" s="642"/>
      <c r="R1152" s="639"/>
      <c r="S1152" s="729">
        <f>IFERROR(ROUND(VLOOKUP(M1152,Reinigungstage,IF('Gebäude-Typen'!$C$6&lt;&gt;0,'Gebäude-Typen'!$C$6,VLOOKUP(C1152,Gebäude_Typen,2,FALSE)),FALSE),2),"")</f>
        <v>72.19</v>
      </c>
      <c r="T1152" s="729">
        <f>IFERROR(ROUND(VLOOKUP(N1152,Reinigungstage,IF('Gebäude-Typen'!$C$6&lt;&gt;0,'Gebäude-Typen'!$C$6,VLOOKUP(C1152,Gebäude_Typen,3,FALSE)),FALSE),2),"")</f>
        <v>24</v>
      </c>
      <c r="U1152" s="730">
        <f t="shared" si="174"/>
        <v>17.98</v>
      </c>
      <c r="V1152" s="731">
        <f>IFERROR(INDEX('2. Raumgruppen'!$A$1:$Y$33,MATCH(IF(ISERROR(SEARCH(" ",M1152,1)),MID(M1152,1,3),MID(M1152,1,SEARCH(" ",M1152,1)-1)),'2. Raumgruppen'!$B:$B,0),IF(ISERROR(SEARCH(" ",M1152,1)),MATCH('2. Raumgruppen'!$L$8,'2. Raumgruppen'!$8:$8,0),MATCH(MID(M1152,SEARCH(" ",M1152,1)+1,3),'2. Raumgruppen'!$8:$8,0))),"")</f>
        <v>0</v>
      </c>
      <c r="W1152" s="731">
        <f>IFERROR(INDEX('2. Raumgruppen'!$A$1:$Y$33,MATCH(IF(ISERROR(SEARCH(" ",N1152,1)),MID(N1152,1,3),MID(N1152,1,SEARCH(" ",N1152,1)-1)),'2. Raumgruppen'!$B:$B,0),IF(ISERROR(SEARCH(" ",N1152,1)),MATCH('2. Raumgruppen'!$L$8,'2. Raumgruppen'!$8:$8,0),MATCH(MID(N1152,SEARCH(" ",N1152,1)+1,3),'2. Raumgruppen'!$8:$8,0))),"")</f>
        <v>0</v>
      </c>
      <c r="X1152" s="732">
        <f t="shared" si="175"/>
        <v>960.12700000000007</v>
      </c>
      <c r="Y1152" s="732">
        <f t="shared" si="176"/>
        <v>319.20000000000005</v>
      </c>
      <c r="Z1152" s="733" t="str">
        <f t="shared" si="177"/>
        <v/>
      </c>
      <c r="AA1152" s="732" t="str">
        <f t="shared" si="178"/>
        <v/>
      </c>
      <c r="AB1152" s="643"/>
      <c r="AC1152" s="276"/>
      <c r="AD1152" s="277"/>
      <c r="AE1152" s="278"/>
      <c r="AF1152" s="278" t="str">
        <f t="shared" si="179"/>
        <v>a</v>
      </c>
      <c r="AG1152" s="278"/>
      <c r="AH1152" s="279">
        <f t="shared" si="180"/>
        <v>17.98</v>
      </c>
      <c r="AI1152" s="279" t="str">
        <f t="shared" si="181"/>
        <v/>
      </c>
      <c r="AJ1152" s="279" t="str">
        <f t="shared" si="182"/>
        <v/>
      </c>
      <c r="AK1152" s="278"/>
      <c r="AL1152" s="278"/>
      <c r="AM1152" s="278"/>
      <c r="AN1152" s="278"/>
      <c r="AO1152" s="262"/>
      <c r="AP1152" s="262"/>
      <c r="AQ1152" s="262"/>
      <c r="AR1152" s="262"/>
      <c r="AS1152" s="262"/>
      <c r="AT1152" s="262"/>
      <c r="AU1152" s="262"/>
      <c r="AV1152" s="262"/>
      <c r="AW1152" s="264"/>
      <c r="AX1152" s="264"/>
      <c r="AY1152" s="264"/>
      <c r="AZ1152" s="262"/>
    </row>
    <row r="1153" spans="1:52" ht="27" customHeight="1">
      <c r="B1153" s="639">
        <v>1139</v>
      </c>
      <c r="C1153" s="639" t="s">
        <v>2865</v>
      </c>
      <c r="D1153" s="640" t="s">
        <v>988</v>
      </c>
      <c r="E1153" s="640" t="s">
        <v>976</v>
      </c>
      <c r="F1153" s="640">
        <f>IFERROR(VLOOKUP(C1153,'Gebäude-Typen'!$A$7:$D$215,4,FALSE),"")</f>
        <v>1</v>
      </c>
      <c r="G1153" s="641" t="s">
        <v>2262</v>
      </c>
      <c r="H1153" s="640" t="s">
        <v>1189</v>
      </c>
      <c r="I1153" s="639" t="s">
        <v>2747</v>
      </c>
      <c r="J1153" s="640" t="s">
        <v>2805</v>
      </c>
      <c r="K1153" s="642">
        <v>47.16</v>
      </c>
      <c r="L1153" s="639" t="s">
        <v>1491</v>
      </c>
      <c r="M1153" s="639" t="s">
        <v>2629</v>
      </c>
      <c r="N1153" s="639" t="s">
        <v>2624</v>
      </c>
      <c r="O1153" s="639"/>
      <c r="P1153" s="734" t="s">
        <v>2747</v>
      </c>
      <c r="Q1153" s="642"/>
      <c r="R1153" s="639"/>
      <c r="S1153" s="729">
        <f>IFERROR(ROUND(VLOOKUP(M1153,Reinigungstage,IF('Gebäude-Typen'!$C$6&lt;&gt;0,'Gebäude-Typen'!$C$6,VLOOKUP(C1153,Gebäude_Typen,2,FALSE)),FALSE),2),"")</f>
        <v>72.19</v>
      </c>
      <c r="T1153" s="729">
        <f>IFERROR(ROUND(VLOOKUP(N1153,Reinigungstage,IF('Gebäude-Typen'!$C$6&lt;&gt;0,'Gebäude-Typen'!$C$6,VLOOKUP(C1153,Gebäude_Typen,3,FALSE)),FALSE),2),"")</f>
        <v>12</v>
      </c>
      <c r="U1153" s="730">
        <f t="shared" si="174"/>
        <v>17.98</v>
      </c>
      <c r="V1153" s="731">
        <f>IFERROR(INDEX('2. Raumgruppen'!$A$1:$Y$33,MATCH(IF(ISERROR(SEARCH(" ",M1153,1)),MID(M1153,1,3),MID(M1153,1,SEARCH(" ",M1153,1)-1)),'2. Raumgruppen'!$B:$B,0),IF(ISERROR(SEARCH(" ",M1153,1)),MATCH('2. Raumgruppen'!$L$8,'2. Raumgruppen'!$8:$8,0),MATCH(MID(M1153,SEARCH(" ",M1153,1)+1,3),'2. Raumgruppen'!$8:$8,0))),"")</f>
        <v>0</v>
      </c>
      <c r="W1153" s="731">
        <f>IFERROR(INDEX('2. Raumgruppen'!$A$1:$Y$33,MATCH(IF(ISERROR(SEARCH(" ",N1153,1)),MID(N1153,1,3),MID(N1153,1,SEARCH(" ",N1153,1)-1)),'2. Raumgruppen'!$B:$B,0),IF(ISERROR(SEARCH(" ",N1153,1)),MATCH('2. Raumgruppen'!$L$8,'2. Raumgruppen'!$8:$8,0),MATCH(MID(N1153,SEARCH(" ",N1153,1)+1,3),'2. Raumgruppen'!$8:$8,0))),"")</f>
        <v>0</v>
      </c>
      <c r="X1153" s="732">
        <f t="shared" si="175"/>
        <v>3404.4803999999995</v>
      </c>
      <c r="Y1153" s="732">
        <f t="shared" si="176"/>
        <v>565.91999999999996</v>
      </c>
      <c r="Z1153" s="733" t="str">
        <f t="shared" si="177"/>
        <v/>
      </c>
      <c r="AA1153" s="732" t="str">
        <f t="shared" si="178"/>
        <v/>
      </c>
      <c r="AB1153" s="643"/>
      <c r="AC1153" s="276"/>
      <c r="AD1153" s="277"/>
      <c r="AE1153" s="278"/>
      <c r="AF1153" s="278" t="str">
        <f t="shared" si="179"/>
        <v>b</v>
      </c>
      <c r="AG1153" s="278"/>
      <c r="AH1153" s="279">
        <f t="shared" si="180"/>
        <v>17.98</v>
      </c>
      <c r="AI1153" s="279" t="str">
        <f t="shared" si="181"/>
        <v/>
      </c>
      <c r="AJ1153" s="279" t="str">
        <f t="shared" si="182"/>
        <v/>
      </c>
      <c r="AK1153" s="278"/>
      <c r="AL1153" s="278"/>
      <c r="AM1153" s="278"/>
      <c r="AN1153" s="278"/>
      <c r="AO1153" s="262"/>
      <c r="AP1153" s="262"/>
      <c r="AQ1153" s="262"/>
      <c r="AR1153" s="262"/>
      <c r="AS1153" s="262"/>
      <c r="AT1153" s="262"/>
      <c r="AU1153" s="262"/>
      <c r="AV1153" s="262"/>
      <c r="AW1153" s="264"/>
      <c r="AX1153" s="262"/>
      <c r="AY1153" s="262"/>
      <c r="AZ1153" s="262"/>
    </row>
    <row r="1154" spans="1:52" ht="27" customHeight="1">
      <c r="B1154" s="639">
        <v>1140</v>
      </c>
      <c r="C1154" s="639" t="s">
        <v>2865</v>
      </c>
      <c r="D1154" s="640" t="s">
        <v>988</v>
      </c>
      <c r="E1154" s="640" t="s">
        <v>976</v>
      </c>
      <c r="F1154" s="640">
        <f>IFERROR(VLOOKUP(C1154,'Gebäude-Typen'!$A$7:$D$215,4,FALSE),"")</f>
        <v>1</v>
      </c>
      <c r="G1154" s="641" t="s">
        <v>2263</v>
      </c>
      <c r="H1154" s="640" t="s">
        <v>1002</v>
      </c>
      <c r="I1154" s="639"/>
      <c r="J1154" s="640" t="s">
        <v>2654</v>
      </c>
      <c r="K1154" s="642">
        <v>20.88</v>
      </c>
      <c r="L1154" s="639" t="s">
        <v>1003</v>
      </c>
      <c r="M1154" s="639" t="s">
        <v>2625</v>
      </c>
      <c r="N1154" s="639" t="s">
        <v>2625</v>
      </c>
      <c r="O1154" s="639"/>
      <c r="P1154" s="734"/>
      <c r="Q1154" s="642"/>
      <c r="R1154" s="639"/>
      <c r="S1154" s="729">
        <f>IFERROR(ROUND(VLOOKUP(M1154,Reinigungstage,IF('Gebäude-Typen'!$C$6&lt;&gt;0,'Gebäude-Typen'!$C$6,VLOOKUP(C1154,Gebäude_Typen,2,FALSE)),FALSE),2),"")</f>
        <v>72.19</v>
      </c>
      <c r="T1154" s="729">
        <f>IFERROR(ROUND(VLOOKUP(N1154,Reinigungstage,IF('Gebäude-Typen'!$C$6&lt;&gt;0,'Gebäude-Typen'!$C$6,VLOOKUP(C1154,Gebäude_Typen,3,FALSE)),FALSE),2),"")</f>
        <v>24</v>
      </c>
      <c r="U1154" s="730">
        <f t="shared" si="174"/>
        <v>17.98</v>
      </c>
      <c r="V1154" s="731">
        <f>IFERROR(INDEX('2. Raumgruppen'!$A$1:$Y$33,MATCH(IF(ISERROR(SEARCH(" ",M1154,1)),MID(M1154,1,3),MID(M1154,1,SEARCH(" ",M1154,1)-1)),'2. Raumgruppen'!$B:$B,0),IF(ISERROR(SEARCH(" ",M1154,1)),MATCH('2. Raumgruppen'!$L$8,'2. Raumgruppen'!$8:$8,0),MATCH(MID(M1154,SEARCH(" ",M1154,1)+1,3),'2. Raumgruppen'!$8:$8,0))),"")</f>
        <v>0</v>
      </c>
      <c r="W1154" s="731">
        <f>IFERROR(INDEX('2. Raumgruppen'!$A$1:$Y$33,MATCH(IF(ISERROR(SEARCH(" ",N1154,1)),MID(N1154,1,3),MID(N1154,1,SEARCH(" ",N1154,1)-1)),'2. Raumgruppen'!$B:$B,0),IF(ISERROR(SEARCH(" ",N1154,1)),MATCH('2. Raumgruppen'!$L$8,'2. Raumgruppen'!$8:$8,0),MATCH(MID(N1154,SEARCH(" ",N1154,1)+1,3),'2. Raumgruppen'!$8:$8,0))),"")</f>
        <v>0</v>
      </c>
      <c r="X1154" s="732">
        <f t="shared" si="175"/>
        <v>1507.3271999999999</v>
      </c>
      <c r="Y1154" s="732">
        <f t="shared" si="176"/>
        <v>501.12</v>
      </c>
      <c r="Z1154" s="733" t="str">
        <f t="shared" si="177"/>
        <v/>
      </c>
      <c r="AA1154" s="732" t="str">
        <f t="shared" si="178"/>
        <v/>
      </c>
      <c r="AB1154" s="643"/>
      <c r="AC1154" s="276"/>
      <c r="AD1154" s="277"/>
      <c r="AE1154" s="278"/>
      <c r="AF1154" s="278" t="str">
        <f t="shared" si="179"/>
        <v>a</v>
      </c>
      <c r="AG1154" s="278"/>
      <c r="AH1154" s="279">
        <f t="shared" si="180"/>
        <v>17.98</v>
      </c>
      <c r="AI1154" s="279" t="str">
        <f t="shared" si="181"/>
        <v/>
      </c>
      <c r="AJ1154" s="279" t="str">
        <f t="shared" si="182"/>
        <v/>
      </c>
      <c r="AK1154" s="278"/>
      <c r="AL1154" s="278"/>
      <c r="AM1154" s="278"/>
      <c r="AN1154" s="278"/>
      <c r="AO1154" s="262"/>
      <c r="AP1154" s="262"/>
      <c r="AQ1154" s="262"/>
      <c r="AR1154" s="262"/>
      <c r="AS1154" s="262"/>
      <c r="AT1154" s="262"/>
      <c r="AU1154" s="262"/>
      <c r="AV1154" s="262"/>
      <c r="AW1154" s="264"/>
      <c r="AX1154" s="264"/>
      <c r="AY1154" s="262"/>
      <c r="AZ1154" s="262"/>
    </row>
    <row r="1155" spans="1:52" ht="27" customHeight="1">
      <c r="A1155" s="264"/>
      <c r="B1155" s="639">
        <v>1141</v>
      </c>
      <c r="C1155" s="639" t="s">
        <v>2865</v>
      </c>
      <c r="D1155" s="640" t="s">
        <v>988</v>
      </c>
      <c r="E1155" s="640" t="s">
        <v>976</v>
      </c>
      <c r="F1155" s="640">
        <f>IFERROR(VLOOKUP(C1155,'Gebäude-Typen'!$A$7:$D$215,4,FALSE),"")</f>
        <v>1</v>
      </c>
      <c r="G1155" s="641" t="s">
        <v>2264</v>
      </c>
      <c r="H1155" s="640" t="s">
        <v>1002</v>
      </c>
      <c r="I1155" s="639"/>
      <c r="J1155" s="640" t="s">
        <v>2654</v>
      </c>
      <c r="K1155" s="642">
        <v>27.92</v>
      </c>
      <c r="L1155" s="639" t="s">
        <v>1003</v>
      </c>
      <c r="M1155" s="639" t="s">
        <v>2625</v>
      </c>
      <c r="N1155" s="639" t="s">
        <v>2625</v>
      </c>
      <c r="O1155" s="639"/>
      <c r="P1155" s="734"/>
      <c r="Q1155" s="642"/>
      <c r="R1155" s="639"/>
      <c r="S1155" s="729">
        <f>IFERROR(ROUND(VLOOKUP(M1155,Reinigungstage,IF('Gebäude-Typen'!$C$6&lt;&gt;0,'Gebäude-Typen'!$C$6,VLOOKUP(C1155,Gebäude_Typen,2,FALSE)),FALSE),2),"")</f>
        <v>72.19</v>
      </c>
      <c r="T1155" s="729">
        <f>IFERROR(ROUND(VLOOKUP(N1155,Reinigungstage,IF('Gebäude-Typen'!$C$6&lt;&gt;0,'Gebäude-Typen'!$C$6,VLOOKUP(C1155,Gebäude_Typen,3,FALSE)),FALSE),2),"")</f>
        <v>24</v>
      </c>
      <c r="U1155" s="730">
        <f t="shared" si="174"/>
        <v>17.98</v>
      </c>
      <c r="V1155" s="731">
        <f>IFERROR(INDEX('2. Raumgruppen'!$A$1:$Y$33,MATCH(IF(ISERROR(SEARCH(" ",M1155,1)),MID(M1155,1,3),MID(M1155,1,SEARCH(" ",M1155,1)-1)),'2. Raumgruppen'!$B:$B,0),IF(ISERROR(SEARCH(" ",M1155,1)),MATCH('2. Raumgruppen'!$L$8,'2. Raumgruppen'!$8:$8,0),MATCH(MID(M1155,SEARCH(" ",M1155,1)+1,3),'2. Raumgruppen'!$8:$8,0))),"")</f>
        <v>0</v>
      </c>
      <c r="W1155" s="731">
        <f>IFERROR(INDEX('2. Raumgruppen'!$A$1:$Y$33,MATCH(IF(ISERROR(SEARCH(" ",N1155,1)),MID(N1155,1,3),MID(N1155,1,SEARCH(" ",N1155,1)-1)),'2. Raumgruppen'!$B:$B,0),IF(ISERROR(SEARCH(" ",N1155,1)),MATCH('2. Raumgruppen'!$L$8,'2. Raumgruppen'!$8:$8,0),MATCH(MID(N1155,SEARCH(" ",N1155,1)+1,3),'2. Raumgruppen'!$8:$8,0))),"")</f>
        <v>0</v>
      </c>
      <c r="X1155" s="732">
        <f t="shared" si="175"/>
        <v>2015.5448000000001</v>
      </c>
      <c r="Y1155" s="732">
        <f t="shared" si="176"/>
        <v>670.08</v>
      </c>
      <c r="Z1155" s="733" t="str">
        <f t="shared" si="177"/>
        <v/>
      </c>
      <c r="AA1155" s="732" t="str">
        <f t="shared" si="178"/>
        <v/>
      </c>
      <c r="AB1155" s="643"/>
      <c r="AC1155" s="276"/>
      <c r="AD1155" s="277"/>
      <c r="AE1155" s="278"/>
      <c r="AF1155" s="278" t="str">
        <f t="shared" si="179"/>
        <v>a</v>
      </c>
      <c r="AG1155" s="278"/>
      <c r="AH1155" s="279">
        <f t="shared" si="180"/>
        <v>17.98</v>
      </c>
      <c r="AI1155" s="279" t="str">
        <f t="shared" si="181"/>
        <v/>
      </c>
      <c r="AJ1155" s="279" t="str">
        <f t="shared" si="182"/>
        <v/>
      </c>
      <c r="AK1155" s="278"/>
      <c r="AL1155" s="278"/>
      <c r="AM1155" s="278"/>
      <c r="AN1155" s="278"/>
      <c r="AO1155" s="262"/>
      <c r="AP1155" s="262"/>
      <c r="AQ1155" s="262"/>
      <c r="AR1155" s="262"/>
      <c r="AS1155" s="262"/>
      <c r="AT1155" s="262"/>
      <c r="AU1155" s="262"/>
      <c r="AV1155" s="262"/>
      <c r="AW1155" s="264"/>
      <c r="AX1155" s="262"/>
      <c r="AY1155" s="262"/>
      <c r="AZ1155" s="262"/>
    </row>
    <row r="1156" spans="1:52" ht="27" customHeight="1">
      <c r="B1156" s="639">
        <v>1142</v>
      </c>
      <c r="C1156" s="639" t="s">
        <v>2865</v>
      </c>
      <c r="D1156" s="640" t="s">
        <v>988</v>
      </c>
      <c r="E1156" s="640" t="s">
        <v>976</v>
      </c>
      <c r="F1156" s="640">
        <f>IFERROR(VLOOKUP(C1156,'Gebäude-Typen'!$A$7:$D$215,4,FALSE),"")</f>
        <v>1</v>
      </c>
      <c r="G1156" s="641" t="s">
        <v>2265</v>
      </c>
      <c r="H1156" s="640" t="s">
        <v>1029</v>
      </c>
      <c r="I1156" s="639" t="s">
        <v>2748</v>
      </c>
      <c r="J1156" s="640" t="s">
        <v>2654</v>
      </c>
      <c r="K1156" s="642">
        <v>16.47</v>
      </c>
      <c r="L1156" s="639" t="s">
        <v>1486</v>
      </c>
      <c r="M1156" s="639" t="s">
        <v>2629</v>
      </c>
      <c r="N1156" s="639" t="s">
        <v>2624</v>
      </c>
      <c r="O1156" s="639"/>
      <c r="P1156" s="734" t="s">
        <v>2748</v>
      </c>
      <c r="Q1156" s="642"/>
      <c r="R1156" s="639"/>
      <c r="S1156" s="729">
        <f>IFERROR(ROUND(VLOOKUP(M1156,Reinigungstage,IF('Gebäude-Typen'!$C$6&lt;&gt;0,'Gebäude-Typen'!$C$6,VLOOKUP(C1156,Gebäude_Typen,2,FALSE)),FALSE),2),"")</f>
        <v>72.19</v>
      </c>
      <c r="T1156" s="729">
        <f>IFERROR(ROUND(VLOOKUP(N1156,Reinigungstage,IF('Gebäude-Typen'!$C$6&lt;&gt;0,'Gebäude-Typen'!$C$6,VLOOKUP(C1156,Gebäude_Typen,3,FALSE)),FALSE),2),"")</f>
        <v>12</v>
      </c>
      <c r="U1156" s="730">
        <f t="shared" si="174"/>
        <v>17.98</v>
      </c>
      <c r="V1156" s="731">
        <f>IFERROR(INDEX('2. Raumgruppen'!$A$1:$Y$33,MATCH(IF(ISERROR(SEARCH(" ",M1156,1)),MID(M1156,1,3),MID(M1156,1,SEARCH(" ",M1156,1)-1)),'2. Raumgruppen'!$B:$B,0),IF(ISERROR(SEARCH(" ",M1156,1)),MATCH('2. Raumgruppen'!$L$8,'2. Raumgruppen'!$8:$8,0),MATCH(MID(M1156,SEARCH(" ",M1156,1)+1,3),'2. Raumgruppen'!$8:$8,0))),"")</f>
        <v>0</v>
      </c>
      <c r="W1156" s="731">
        <f>IFERROR(INDEX('2. Raumgruppen'!$A$1:$Y$33,MATCH(IF(ISERROR(SEARCH(" ",N1156,1)),MID(N1156,1,3),MID(N1156,1,SEARCH(" ",N1156,1)-1)),'2. Raumgruppen'!$B:$B,0),IF(ISERROR(SEARCH(" ",N1156,1)),MATCH('2. Raumgruppen'!$L$8,'2. Raumgruppen'!$8:$8,0),MATCH(MID(N1156,SEARCH(" ",N1156,1)+1,3),'2. Raumgruppen'!$8:$8,0))),"")</f>
        <v>0</v>
      </c>
      <c r="X1156" s="732">
        <f t="shared" si="175"/>
        <v>1188.9693</v>
      </c>
      <c r="Y1156" s="732">
        <f t="shared" si="176"/>
        <v>197.64</v>
      </c>
      <c r="Z1156" s="733" t="str">
        <f t="shared" si="177"/>
        <v/>
      </c>
      <c r="AA1156" s="732" t="str">
        <f t="shared" si="178"/>
        <v/>
      </c>
      <c r="AB1156" s="643"/>
      <c r="AC1156" s="276"/>
      <c r="AD1156" s="277"/>
      <c r="AE1156" s="278"/>
      <c r="AF1156" s="278" t="str">
        <f t="shared" si="179"/>
        <v>b</v>
      </c>
      <c r="AG1156" s="278"/>
      <c r="AH1156" s="279">
        <f t="shared" si="180"/>
        <v>17.98</v>
      </c>
      <c r="AI1156" s="279" t="str">
        <f t="shared" si="181"/>
        <v/>
      </c>
      <c r="AJ1156" s="279" t="str">
        <f t="shared" si="182"/>
        <v/>
      </c>
      <c r="AK1156" s="278"/>
      <c r="AL1156" s="278"/>
      <c r="AM1156" s="278"/>
      <c r="AN1156" s="278"/>
      <c r="AO1156" s="262"/>
      <c r="AP1156" s="262"/>
      <c r="AQ1156" s="262"/>
      <c r="AR1156" s="262"/>
      <c r="AS1156" s="262"/>
      <c r="AT1156" s="262"/>
      <c r="AU1156" s="262"/>
      <c r="AV1156" s="262"/>
      <c r="AW1156" s="264"/>
      <c r="AX1156" s="262"/>
      <c r="AY1156" s="262"/>
      <c r="AZ1156" s="262"/>
    </row>
    <row r="1157" spans="1:52" ht="27" customHeight="1">
      <c r="B1157" s="639">
        <v>1143</v>
      </c>
      <c r="C1157" s="639" t="s">
        <v>2865</v>
      </c>
      <c r="D1157" s="640" t="s">
        <v>988</v>
      </c>
      <c r="E1157" s="640" t="s">
        <v>976</v>
      </c>
      <c r="F1157" s="640">
        <f>IFERROR(VLOOKUP(C1157,'Gebäude-Typen'!$A$7:$D$215,4,FALSE),"")</f>
        <v>1</v>
      </c>
      <c r="G1157" s="641" t="s">
        <v>2266</v>
      </c>
      <c r="H1157" s="640" t="s">
        <v>1029</v>
      </c>
      <c r="I1157" s="639" t="s">
        <v>2748</v>
      </c>
      <c r="J1157" s="640" t="s">
        <v>2805</v>
      </c>
      <c r="K1157" s="642">
        <v>48.75</v>
      </c>
      <c r="L1157" s="639" t="s">
        <v>1815</v>
      </c>
      <c r="M1157" s="639" t="s">
        <v>2629</v>
      </c>
      <c r="N1157" s="639" t="s">
        <v>2624</v>
      </c>
      <c r="O1157" s="639"/>
      <c r="P1157" s="734" t="s">
        <v>2748</v>
      </c>
      <c r="Q1157" s="642"/>
      <c r="R1157" s="639"/>
      <c r="S1157" s="729">
        <f>IFERROR(ROUND(VLOOKUP(M1157,Reinigungstage,IF('Gebäude-Typen'!$C$6&lt;&gt;0,'Gebäude-Typen'!$C$6,VLOOKUP(C1157,Gebäude_Typen,2,FALSE)),FALSE),2),"")</f>
        <v>72.19</v>
      </c>
      <c r="T1157" s="729">
        <f>IFERROR(ROUND(VLOOKUP(N1157,Reinigungstage,IF('Gebäude-Typen'!$C$6&lt;&gt;0,'Gebäude-Typen'!$C$6,VLOOKUP(C1157,Gebäude_Typen,3,FALSE)),FALSE),2),"")</f>
        <v>12</v>
      </c>
      <c r="U1157" s="730">
        <f t="shared" si="174"/>
        <v>17.98</v>
      </c>
      <c r="V1157" s="731">
        <f>IFERROR(INDEX('2. Raumgruppen'!$A$1:$Y$33,MATCH(IF(ISERROR(SEARCH(" ",M1157,1)),MID(M1157,1,3),MID(M1157,1,SEARCH(" ",M1157,1)-1)),'2. Raumgruppen'!$B:$B,0),IF(ISERROR(SEARCH(" ",M1157,1)),MATCH('2. Raumgruppen'!$L$8,'2. Raumgruppen'!$8:$8,0),MATCH(MID(M1157,SEARCH(" ",M1157,1)+1,3),'2. Raumgruppen'!$8:$8,0))),"")</f>
        <v>0</v>
      </c>
      <c r="W1157" s="731">
        <f>IFERROR(INDEX('2. Raumgruppen'!$A$1:$Y$33,MATCH(IF(ISERROR(SEARCH(" ",N1157,1)),MID(N1157,1,3),MID(N1157,1,SEARCH(" ",N1157,1)-1)),'2. Raumgruppen'!$B:$B,0),IF(ISERROR(SEARCH(" ",N1157,1)),MATCH('2. Raumgruppen'!$L$8,'2. Raumgruppen'!$8:$8,0),MATCH(MID(N1157,SEARCH(" ",N1157,1)+1,3),'2. Raumgruppen'!$8:$8,0))),"")</f>
        <v>0</v>
      </c>
      <c r="X1157" s="732">
        <f t="shared" si="175"/>
        <v>3519.2624999999998</v>
      </c>
      <c r="Y1157" s="732">
        <f t="shared" si="176"/>
        <v>585</v>
      </c>
      <c r="Z1157" s="733" t="str">
        <f t="shared" si="177"/>
        <v/>
      </c>
      <c r="AA1157" s="732" t="str">
        <f t="shared" si="178"/>
        <v/>
      </c>
      <c r="AB1157" s="643"/>
      <c r="AC1157" s="276"/>
      <c r="AD1157" s="277"/>
      <c r="AE1157" s="278"/>
      <c r="AF1157" s="278" t="str">
        <f t="shared" si="179"/>
        <v>b</v>
      </c>
      <c r="AG1157" s="278"/>
      <c r="AH1157" s="279">
        <f t="shared" si="180"/>
        <v>17.98</v>
      </c>
      <c r="AI1157" s="279" t="str">
        <f t="shared" si="181"/>
        <v/>
      </c>
      <c r="AJ1157" s="279" t="str">
        <f t="shared" si="182"/>
        <v/>
      </c>
      <c r="AK1157" s="278"/>
      <c r="AL1157" s="278"/>
      <c r="AM1157" s="278"/>
      <c r="AN1157" s="278"/>
      <c r="AO1157" s="262"/>
      <c r="AP1157" s="262"/>
      <c r="AQ1157" s="262"/>
      <c r="AR1157" s="262"/>
      <c r="AS1157" s="262"/>
      <c r="AT1157" s="262"/>
      <c r="AU1157" s="262"/>
      <c r="AV1157" s="262"/>
      <c r="AW1157" s="262"/>
      <c r="AX1157" s="262"/>
      <c r="AY1157" s="264"/>
      <c r="AZ1157" s="262"/>
    </row>
    <row r="1158" spans="1:52" ht="27" customHeight="1">
      <c r="B1158" s="639">
        <v>1144</v>
      </c>
      <c r="C1158" s="639" t="s">
        <v>2865</v>
      </c>
      <c r="D1158" s="640" t="s">
        <v>988</v>
      </c>
      <c r="E1158" s="640" t="s">
        <v>976</v>
      </c>
      <c r="F1158" s="640">
        <f>IFERROR(VLOOKUP(C1158,'Gebäude-Typen'!$A$7:$D$215,4,FALSE),"")</f>
        <v>1</v>
      </c>
      <c r="G1158" s="641" t="s">
        <v>2267</v>
      </c>
      <c r="H1158" s="640" t="s">
        <v>1029</v>
      </c>
      <c r="I1158" s="639" t="s">
        <v>2748</v>
      </c>
      <c r="J1158" s="640" t="s">
        <v>2805</v>
      </c>
      <c r="K1158" s="642">
        <v>16.72</v>
      </c>
      <c r="L1158" s="639" t="s">
        <v>1486</v>
      </c>
      <c r="M1158" s="639" t="s">
        <v>2629</v>
      </c>
      <c r="N1158" s="639" t="s">
        <v>2624</v>
      </c>
      <c r="O1158" s="639"/>
      <c r="P1158" s="734" t="s">
        <v>2748</v>
      </c>
      <c r="Q1158" s="642"/>
      <c r="R1158" s="639"/>
      <c r="S1158" s="729">
        <f>IFERROR(ROUND(VLOOKUP(M1158,Reinigungstage,IF('Gebäude-Typen'!$C$6&lt;&gt;0,'Gebäude-Typen'!$C$6,VLOOKUP(C1158,Gebäude_Typen,2,FALSE)),FALSE),2),"")</f>
        <v>72.19</v>
      </c>
      <c r="T1158" s="729">
        <f>IFERROR(ROUND(VLOOKUP(N1158,Reinigungstage,IF('Gebäude-Typen'!$C$6&lt;&gt;0,'Gebäude-Typen'!$C$6,VLOOKUP(C1158,Gebäude_Typen,3,FALSE)),FALSE),2),"")</f>
        <v>12</v>
      </c>
      <c r="U1158" s="730">
        <f t="shared" si="174"/>
        <v>17.98</v>
      </c>
      <c r="V1158" s="731">
        <f>IFERROR(INDEX('2. Raumgruppen'!$A$1:$Y$33,MATCH(IF(ISERROR(SEARCH(" ",M1158,1)),MID(M1158,1,3),MID(M1158,1,SEARCH(" ",M1158,1)-1)),'2. Raumgruppen'!$B:$B,0),IF(ISERROR(SEARCH(" ",M1158,1)),MATCH('2. Raumgruppen'!$L$8,'2. Raumgruppen'!$8:$8,0),MATCH(MID(M1158,SEARCH(" ",M1158,1)+1,3),'2. Raumgruppen'!$8:$8,0))),"")</f>
        <v>0</v>
      </c>
      <c r="W1158" s="731">
        <f>IFERROR(INDEX('2. Raumgruppen'!$A$1:$Y$33,MATCH(IF(ISERROR(SEARCH(" ",N1158,1)),MID(N1158,1,3),MID(N1158,1,SEARCH(" ",N1158,1)-1)),'2. Raumgruppen'!$B:$B,0),IF(ISERROR(SEARCH(" ",N1158,1)),MATCH('2. Raumgruppen'!$L$8,'2. Raumgruppen'!$8:$8,0),MATCH(MID(N1158,SEARCH(" ",N1158,1)+1,3),'2. Raumgruppen'!$8:$8,0))),"")</f>
        <v>0</v>
      </c>
      <c r="X1158" s="732">
        <f t="shared" si="175"/>
        <v>1207.0167999999999</v>
      </c>
      <c r="Y1158" s="732">
        <f t="shared" si="176"/>
        <v>200.64</v>
      </c>
      <c r="Z1158" s="733" t="str">
        <f t="shared" si="177"/>
        <v/>
      </c>
      <c r="AA1158" s="732" t="str">
        <f t="shared" si="178"/>
        <v/>
      </c>
      <c r="AB1158" s="643"/>
      <c r="AC1158" s="276"/>
      <c r="AD1158" s="277"/>
      <c r="AE1158" s="278"/>
      <c r="AF1158" s="278" t="str">
        <f t="shared" si="179"/>
        <v>b</v>
      </c>
      <c r="AG1158" s="278"/>
      <c r="AH1158" s="279">
        <f t="shared" si="180"/>
        <v>17.98</v>
      </c>
      <c r="AI1158" s="279" t="str">
        <f t="shared" si="181"/>
        <v/>
      </c>
      <c r="AJ1158" s="279" t="str">
        <f t="shared" si="182"/>
        <v/>
      </c>
      <c r="AK1158" s="278"/>
      <c r="AL1158" s="278"/>
      <c r="AM1158" s="278"/>
      <c r="AN1158" s="278"/>
      <c r="AO1158" s="262"/>
      <c r="AP1158" s="262"/>
      <c r="AQ1158" s="262"/>
      <c r="AR1158" s="262"/>
      <c r="AS1158" s="262"/>
      <c r="AT1158" s="262"/>
      <c r="AU1158" s="262"/>
      <c r="AV1158" s="262"/>
      <c r="AW1158" s="262"/>
      <c r="AX1158" s="262"/>
      <c r="AY1158" s="262"/>
      <c r="AZ1158" s="278"/>
    </row>
    <row r="1159" spans="1:52" ht="27" customHeight="1">
      <c r="B1159" s="639">
        <v>1145</v>
      </c>
      <c r="C1159" s="639" t="s">
        <v>2865</v>
      </c>
      <c r="D1159" s="640" t="s">
        <v>988</v>
      </c>
      <c r="E1159" s="640" t="s">
        <v>976</v>
      </c>
      <c r="F1159" s="640">
        <f>IFERROR(VLOOKUP(C1159,'Gebäude-Typen'!$A$7:$D$215,4,FALSE),"")</f>
        <v>1</v>
      </c>
      <c r="G1159" s="641" t="s">
        <v>2268</v>
      </c>
      <c r="H1159" s="640" t="s">
        <v>1029</v>
      </c>
      <c r="I1159" s="639" t="s">
        <v>2748</v>
      </c>
      <c r="J1159" s="640" t="s">
        <v>2805</v>
      </c>
      <c r="K1159" s="642">
        <v>18.48</v>
      </c>
      <c r="L1159" s="639" t="s">
        <v>1486</v>
      </c>
      <c r="M1159" s="639" t="s">
        <v>2629</v>
      </c>
      <c r="N1159" s="639" t="s">
        <v>2624</v>
      </c>
      <c r="O1159" s="639"/>
      <c r="P1159" s="734" t="s">
        <v>2748</v>
      </c>
      <c r="Q1159" s="642"/>
      <c r="R1159" s="639"/>
      <c r="S1159" s="729">
        <f>IFERROR(ROUND(VLOOKUP(M1159,Reinigungstage,IF('Gebäude-Typen'!$C$6&lt;&gt;0,'Gebäude-Typen'!$C$6,VLOOKUP(C1159,Gebäude_Typen,2,FALSE)),FALSE),2),"")</f>
        <v>72.19</v>
      </c>
      <c r="T1159" s="729">
        <f>IFERROR(ROUND(VLOOKUP(N1159,Reinigungstage,IF('Gebäude-Typen'!$C$6&lt;&gt;0,'Gebäude-Typen'!$C$6,VLOOKUP(C1159,Gebäude_Typen,3,FALSE)),FALSE),2),"")</f>
        <v>12</v>
      </c>
      <c r="U1159" s="730">
        <f t="shared" si="174"/>
        <v>17.98</v>
      </c>
      <c r="V1159" s="731">
        <f>IFERROR(INDEX('2. Raumgruppen'!$A$1:$Y$33,MATCH(IF(ISERROR(SEARCH(" ",M1159,1)),MID(M1159,1,3),MID(M1159,1,SEARCH(" ",M1159,1)-1)),'2. Raumgruppen'!$B:$B,0),IF(ISERROR(SEARCH(" ",M1159,1)),MATCH('2. Raumgruppen'!$L$8,'2. Raumgruppen'!$8:$8,0),MATCH(MID(M1159,SEARCH(" ",M1159,1)+1,3),'2. Raumgruppen'!$8:$8,0))),"")</f>
        <v>0</v>
      </c>
      <c r="W1159" s="731">
        <f>IFERROR(INDEX('2. Raumgruppen'!$A$1:$Y$33,MATCH(IF(ISERROR(SEARCH(" ",N1159,1)),MID(N1159,1,3),MID(N1159,1,SEARCH(" ",N1159,1)-1)),'2. Raumgruppen'!$B:$B,0),IF(ISERROR(SEARCH(" ",N1159,1)),MATCH('2. Raumgruppen'!$L$8,'2. Raumgruppen'!$8:$8,0),MATCH(MID(N1159,SEARCH(" ",N1159,1)+1,3),'2. Raumgruppen'!$8:$8,0))),"")</f>
        <v>0</v>
      </c>
      <c r="X1159" s="732">
        <f t="shared" si="175"/>
        <v>1334.0712000000001</v>
      </c>
      <c r="Y1159" s="732">
        <f t="shared" si="176"/>
        <v>221.76</v>
      </c>
      <c r="Z1159" s="733" t="str">
        <f t="shared" si="177"/>
        <v/>
      </c>
      <c r="AA1159" s="732" t="str">
        <f t="shared" si="178"/>
        <v/>
      </c>
      <c r="AB1159" s="643"/>
      <c r="AC1159" s="276"/>
      <c r="AD1159" s="277"/>
      <c r="AE1159" s="278"/>
      <c r="AF1159" s="278" t="str">
        <f t="shared" si="179"/>
        <v>b</v>
      </c>
      <c r="AG1159" s="278"/>
      <c r="AH1159" s="279">
        <f t="shared" si="180"/>
        <v>17.98</v>
      </c>
      <c r="AI1159" s="279" t="str">
        <f t="shared" si="181"/>
        <v/>
      </c>
      <c r="AJ1159" s="279" t="str">
        <f t="shared" si="182"/>
        <v/>
      </c>
      <c r="AK1159" s="278"/>
      <c r="AL1159" s="278"/>
      <c r="AM1159" s="278"/>
      <c r="AN1159" s="278"/>
      <c r="AO1159" s="262"/>
      <c r="AP1159" s="262"/>
      <c r="AQ1159" s="262"/>
      <c r="AR1159" s="262"/>
      <c r="AS1159" s="262"/>
      <c r="AT1159" s="262"/>
      <c r="AU1159" s="262"/>
      <c r="AV1159" s="262"/>
      <c r="AW1159" s="262"/>
      <c r="AX1159" s="264"/>
      <c r="AY1159" s="264"/>
      <c r="AZ1159" s="278"/>
    </row>
    <row r="1160" spans="1:52" ht="27" customHeight="1">
      <c r="A1160" s="264"/>
      <c r="B1160" s="639">
        <v>1146</v>
      </c>
      <c r="C1160" s="639" t="s">
        <v>2865</v>
      </c>
      <c r="D1160" s="640" t="s">
        <v>988</v>
      </c>
      <c r="E1160" s="640" t="s">
        <v>976</v>
      </c>
      <c r="F1160" s="640">
        <f>IFERROR(VLOOKUP(C1160,'Gebäude-Typen'!$A$7:$D$215,4,FALSE),"")</f>
        <v>1</v>
      </c>
      <c r="G1160" s="641" t="s">
        <v>2269</v>
      </c>
      <c r="H1160" s="640" t="s">
        <v>1184</v>
      </c>
      <c r="I1160" s="639"/>
      <c r="J1160" s="640" t="s">
        <v>2648</v>
      </c>
      <c r="K1160" s="642">
        <v>5.0999999999999996</v>
      </c>
      <c r="L1160" s="639" t="s">
        <v>1011</v>
      </c>
      <c r="M1160" s="639" t="s">
        <v>2628</v>
      </c>
      <c r="N1160" s="639" t="s">
        <v>2628</v>
      </c>
      <c r="O1160" s="639"/>
      <c r="P1160" s="734"/>
      <c r="Q1160" s="642"/>
      <c r="R1160" s="639"/>
      <c r="S1160" s="729">
        <f>IFERROR(ROUND(VLOOKUP(M1160,Reinigungstage,IF('Gebäude-Typen'!$C$6&lt;&gt;0,'Gebäude-Typen'!$C$6,VLOOKUP(C1160,Gebäude_Typen,2,FALSE)),FALSE),2),"")</f>
        <v>180.46</v>
      </c>
      <c r="T1160" s="729">
        <f>IFERROR(ROUND(VLOOKUP(N1160,Reinigungstage,IF('Gebäude-Typen'!$C$6&lt;&gt;0,'Gebäude-Typen'!$C$6,VLOOKUP(C1160,Gebäude_Typen,3,FALSE)),FALSE),2),"")</f>
        <v>60</v>
      </c>
      <c r="U1160" s="730">
        <f t="shared" si="174"/>
        <v>17.98</v>
      </c>
      <c r="V1160" s="731">
        <f>IFERROR(INDEX('2. Raumgruppen'!$A$1:$Y$33,MATCH(IF(ISERROR(SEARCH(" ",M1160,1)),MID(M1160,1,3),MID(M1160,1,SEARCH(" ",M1160,1)-1)),'2. Raumgruppen'!$B:$B,0),IF(ISERROR(SEARCH(" ",M1160,1)),MATCH('2. Raumgruppen'!$L$8,'2. Raumgruppen'!$8:$8,0),MATCH(MID(M1160,SEARCH(" ",M1160,1)+1,3),'2. Raumgruppen'!$8:$8,0))),"")</f>
        <v>0</v>
      </c>
      <c r="W1160" s="731">
        <f>IFERROR(INDEX('2. Raumgruppen'!$A$1:$Y$33,MATCH(IF(ISERROR(SEARCH(" ",N1160,1)),MID(N1160,1,3),MID(N1160,1,SEARCH(" ",N1160,1)-1)),'2. Raumgruppen'!$B:$B,0),IF(ISERROR(SEARCH(" ",N1160,1)),MATCH('2. Raumgruppen'!$L$8,'2. Raumgruppen'!$8:$8,0),MATCH(MID(N1160,SEARCH(" ",N1160,1)+1,3),'2. Raumgruppen'!$8:$8,0))),"")</f>
        <v>0</v>
      </c>
      <c r="X1160" s="732">
        <f t="shared" si="175"/>
        <v>920.346</v>
      </c>
      <c r="Y1160" s="732">
        <f t="shared" si="176"/>
        <v>306</v>
      </c>
      <c r="Z1160" s="733" t="str">
        <f t="shared" si="177"/>
        <v/>
      </c>
      <c r="AA1160" s="732" t="str">
        <f t="shared" si="178"/>
        <v/>
      </c>
      <c r="AB1160" s="643"/>
      <c r="AC1160" s="276"/>
      <c r="AD1160" s="277"/>
      <c r="AE1160" s="278"/>
      <c r="AF1160" s="278" t="str">
        <f t="shared" si="179"/>
        <v>c</v>
      </c>
      <c r="AG1160" s="278"/>
      <c r="AH1160" s="279">
        <f t="shared" si="180"/>
        <v>17.98</v>
      </c>
      <c r="AI1160" s="279" t="str">
        <f t="shared" si="181"/>
        <v/>
      </c>
      <c r="AJ1160" s="279" t="str">
        <f t="shared" si="182"/>
        <v/>
      </c>
      <c r="AK1160" s="278"/>
      <c r="AL1160" s="278"/>
      <c r="AM1160" s="278"/>
      <c r="AN1160" s="278"/>
      <c r="AO1160" s="262"/>
      <c r="AP1160" s="262"/>
      <c r="AQ1160" s="262"/>
      <c r="AR1160" s="262"/>
      <c r="AS1160" s="262"/>
      <c r="AT1160" s="262"/>
      <c r="AU1160" s="262"/>
      <c r="AV1160" s="262"/>
      <c r="AW1160" s="262"/>
      <c r="AX1160" s="262"/>
      <c r="AY1160" s="262"/>
      <c r="AZ1160" s="264"/>
    </row>
    <row r="1161" spans="1:52" ht="27" customHeight="1">
      <c r="A1161" s="264"/>
      <c r="B1161" s="639">
        <v>1147</v>
      </c>
      <c r="C1161" s="639" t="s">
        <v>2865</v>
      </c>
      <c r="D1161" s="640" t="s">
        <v>988</v>
      </c>
      <c r="E1161" s="640" t="s">
        <v>976</v>
      </c>
      <c r="F1161" s="640">
        <f>IFERROR(VLOOKUP(C1161,'Gebäude-Typen'!$A$7:$D$215,4,FALSE),"")</f>
        <v>1</v>
      </c>
      <c r="G1161" s="641" t="s">
        <v>2270</v>
      </c>
      <c r="H1161" s="640" t="s">
        <v>1010</v>
      </c>
      <c r="I1161" s="639"/>
      <c r="J1161" s="640" t="s">
        <v>2648</v>
      </c>
      <c r="K1161" s="642">
        <v>16.649999999999999</v>
      </c>
      <c r="L1161" s="639" t="s">
        <v>1011</v>
      </c>
      <c r="M1161" s="639" t="s">
        <v>2628</v>
      </c>
      <c r="N1161" s="639" t="s">
        <v>2628</v>
      </c>
      <c r="O1161" s="639"/>
      <c r="P1161" s="734"/>
      <c r="Q1161" s="642"/>
      <c r="R1161" s="639"/>
      <c r="S1161" s="729">
        <f>IFERROR(ROUND(VLOOKUP(M1161,Reinigungstage,IF('Gebäude-Typen'!$C$6&lt;&gt;0,'Gebäude-Typen'!$C$6,VLOOKUP(C1161,Gebäude_Typen,2,FALSE)),FALSE),2),"")</f>
        <v>180.46</v>
      </c>
      <c r="T1161" s="729">
        <f>IFERROR(ROUND(VLOOKUP(N1161,Reinigungstage,IF('Gebäude-Typen'!$C$6&lt;&gt;0,'Gebäude-Typen'!$C$6,VLOOKUP(C1161,Gebäude_Typen,3,FALSE)),FALSE),2),"")</f>
        <v>60</v>
      </c>
      <c r="U1161" s="730">
        <f t="shared" si="174"/>
        <v>17.98</v>
      </c>
      <c r="V1161" s="731">
        <f>IFERROR(INDEX('2. Raumgruppen'!$A$1:$Y$33,MATCH(IF(ISERROR(SEARCH(" ",M1161,1)),MID(M1161,1,3),MID(M1161,1,SEARCH(" ",M1161,1)-1)),'2. Raumgruppen'!$B:$B,0),IF(ISERROR(SEARCH(" ",M1161,1)),MATCH('2. Raumgruppen'!$L$8,'2. Raumgruppen'!$8:$8,0),MATCH(MID(M1161,SEARCH(" ",M1161,1)+1,3),'2. Raumgruppen'!$8:$8,0))),"")</f>
        <v>0</v>
      </c>
      <c r="W1161" s="731">
        <f>IFERROR(INDEX('2. Raumgruppen'!$A$1:$Y$33,MATCH(IF(ISERROR(SEARCH(" ",N1161,1)),MID(N1161,1,3),MID(N1161,1,SEARCH(" ",N1161,1)-1)),'2. Raumgruppen'!$B:$B,0),IF(ISERROR(SEARCH(" ",N1161,1)),MATCH('2. Raumgruppen'!$L$8,'2. Raumgruppen'!$8:$8,0),MATCH(MID(N1161,SEARCH(" ",N1161,1)+1,3),'2. Raumgruppen'!$8:$8,0))),"")</f>
        <v>0</v>
      </c>
      <c r="X1161" s="732">
        <f t="shared" si="175"/>
        <v>3004.6589999999997</v>
      </c>
      <c r="Y1161" s="732">
        <f t="shared" si="176"/>
        <v>998.99999999999989</v>
      </c>
      <c r="Z1161" s="733" t="str">
        <f t="shared" si="177"/>
        <v/>
      </c>
      <c r="AA1161" s="732" t="str">
        <f t="shared" si="178"/>
        <v/>
      </c>
      <c r="AB1161" s="643"/>
      <c r="AC1161" s="276"/>
      <c r="AD1161" s="277"/>
      <c r="AE1161" s="278"/>
      <c r="AF1161" s="278" t="str">
        <f t="shared" si="179"/>
        <v>c</v>
      </c>
      <c r="AG1161" s="278"/>
      <c r="AH1161" s="279">
        <f t="shared" si="180"/>
        <v>17.98</v>
      </c>
      <c r="AI1161" s="279" t="str">
        <f t="shared" si="181"/>
        <v/>
      </c>
      <c r="AJ1161" s="279" t="str">
        <f t="shared" si="182"/>
        <v/>
      </c>
      <c r="AK1161" s="278"/>
      <c r="AL1161" s="278"/>
      <c r="AM1161" s="278"/>
      <c r="AN1161" s="278"/>
      <c r="AO1161" s="262"/>
      <c r="AP1161" s="262"/>
      <c r="AQ1161" s="262"/>
      <c r="AR1161" s="262"/>
      <c r="AS1161" s="262"/>
      <c r="AT1161" s="262"/>
      <c r="AU1161" s="262"/>
      <c r="AV1161" s="262"/>
      <c r="AW1161" s="262"/>
      <c r="AX1161" s="264"/>
      <c r="AY1161" s="262"/>
      <c r="AZ1161" s="264"/>
    </row>
    <row r="1162" spans="1:52" ht="27" customHeight="1">
      <c r="B1162" s="639">
        <v>1148</v>
      </c>
      <c r="C1162" s="639" t="s">
        <v>2865</v>
      </c>
      <c r="D1162" s="640" t="s">
        <v>988</v>
      </c>
      <c r="E1162" s="640" t="s">
        <v>976</v>
      </c>
      <c r="F1162" s="640">
        <f>IFERROR(VLOOKUP(C1162,'Gebäude-Typen'!$A$7:$D$215,4,FALSE),"")</f>
        <v>1</v>
      </c>
      <c r="G1162" s="641" t="s">
        <v>2271</v>
      </c>
      <c r="H1162" s="640" t="s">
        <v>1184</v>
      </c>
      <c r="I1162" s="639"/>
      <c r="J1162" s="640" t="s">
        <v>2648</v>
      </c>
      <c r="K1162" s="642">
        <v>5.0999999999999996</v>
      </c>
      <c r="L1162" s="639" t="s">
        <v>1011</v>
      </c>
      <c r="M1162" s="639" t="s">
        <v>2628</v>
      </c>
      <c r="N1162" s="639" t="s">
        <v>2628</v>
      </c>
      <c r="O1162" s="639"/>
      <c r="P1162" s="734"/>
      <c r="Q1162" s="642"/>
      <c r="R1162" s="639"/>
      <c r="S1162" s="729">
        <f>IFERROR(ROUND(VLOOKUP(M1162,Reinigungstage,IF('Gebäude-Typen'!$C$6&lt;&gt;0,'Gebäude-Typen'!$C$6,VLOOKUP(C1162,Gebäude_Typen,2,FALSE)),FALSE),2),"")</f>
        <v>180.46</v>
      </c>
      <c r="T1162" s="729">
        <f>IFERROR(ROUND(VLOOKUP(N1162,Reinigungstage,IF('Gebäude-Typen'!$C$6&lt;&gt;0,'Gebäude-Typen'!$C$6,VLOOKUP(C1162,Gebäude_Typen,3,FALSE)),FALSE),2),"")</f>
        <v>60</v>
      </c>
      <c r="U1162" s="730">
        <f t="shared" si="174"/>
        <v>17.98</v>
      </c>
      <c r="V1162" s="731">
        <f>IFERROR(INDEX('2. Raumgruppen'!$A$1:$Y$33,MATCH(IF(ISERROR(SEARCH(" ",M1162,1)),MID(M1162,1,3),MID(M1162,1,SEARCH(" ",M1162,1)-1)),'2. Raumgruppen'!$B:$B,0),IF(ISERROR(SEARCH(" ",M1162,1)),MATCH('2. Raumgruppen'!$L$8,'2. Raumgruppen'!$8:$8,0),MATCH(MID(M1162,SEARCH(" ",M1162,1)+1,3),'2. Raumgruppen'!$8:$8,0))),"")</f>
        <v>0</v>
      </c>
      <c r="W1162" s="731">
        <f>IFERROR(INDEX('2. Raumgruppen'!$A$1:$Y$33,MATCH(IF(ISERROR(SEARCH(" ",N1162,1)),MID(N1162,1,3),MID(N1162,1,SEARCH(" ",N1162,1)-1)),'2. Raumgruppen'!$B:$B,0),IF(ISERROR(SEARCH(" ",N1162,1)),MATCH('2. Raumgruppen'!$L$8,'2. Raumgruppen'!$8:$8,0),MATCH(MID(N1162,SEARCH(" ",N1162,1)+1,3),'2. Raumgruppen'!$8:$8,0))),"")</f>
        <v>0</v>
      </c>
      <c r="X1162" s="732">
        <f t="shared" si="175"/>
        <v>920.346</v>
      </c>
      <c r="Y1162" s="732">
        <f t="shared" si="176"/>
        <v>306</v>
      </c>
      <c r="Z1162" s="733" t="str">
        <f t="shared" si="177"/>
        <v/>
      </c>
      <c r="AA1162" s="732" t="str">
        <f t="shared" si="178"/>
        <v/>
      </c>
      <c r="AB1162" s="643"/>
      <c r="AC1162" s="276"/>
      <c r="AD1162" s="277"/>
      <c r="AE1162" s="278"/>
      <c r="AF1162" s="278" t="str">
        <f t="shared" si="179"/>
        <v>c</v>
      </c>
      <c r="AG1162" s="278"/>
      <c r="AH1162" s="279">
        <f t="shared" si="180"/>
        <v>17.98</v>
      </c>
      <c r="AI1162" s="279" t="str">
        <f t="shared" si="181"/>
        <v/>
      </c>
      <c r="AJ1162" s="279" t="str">
        <f t="shared" si="182"/>
        <v/>
      </c>
      <c r="AK1162" s="278"/>
      <c r="AL1162" s="278"/>
      <c r="AM1162" s="278"/>
      <c r="AN1162" s="278"/>
      <c r="AO1162" s="262"/>
      <c r="AP1162" s="262"/>
      <c r="AQ1162" s="262"/>
      <c r="AR1162" s="262"/>
      <c r="AS1162" s="262"/>
      <c r="AT1162" s="262"/>
      <c r="AU1162" s="262"/>
      <c r="AV1162" s="262"/>
      <c r="AW1162" s="264"/>
      <c r="AX1162" s="262"/>
      <c r="AY1162" s="264"/>
      <c r="AZ1162" s="264"/>
    </row>
    <row r="1163" spans="1:52" ht="27" customHeight="1">
      <c r="B1163" s="639">
        <v>1149</v>
      </c>
      <c r="C1163" s="639" t="s">
        <v>2865</v>
      </c>
      <c r="D1163" s="640" t="s">
        <v>988</v>
      </c>
      <c r="E1163" s="640" t="s">
        <v>976</v>
      </c>
      <c r="F1163" s="640">
        <f>IFERROR(VLOOKUP(C1163,'Gebäude-Typen'!$A$7:$D$215,4,FALSE),"")</f>
        <v>1</v>
      </c>
      <c r="G1163" s="641" t="s">
        <v>2272</v>
      </c>
      <c r="H1163" s="640" t="s">
        <v>1014</v>
      </c>
      <c r="I1163" s="639"/>
      <c r="J1163" s="640" t="s">
        <v>2648</v>
      </c>
      <c r="K1163" s="642">
        <v>6.38</v>
      </c>
      <c r="L1163" s="639" t="s">
        <v>1011</v>
      </c>
      <c r="M1163" s="639" t="s">
        <v>2628</v>
      </c>
      <c r="N1163" s="639" t="s">
        <v>2628</v>
      </c>
      <c r="O1163" s="639"/>
      <c r="P1163" s="734"/>
      <c r="Q1163" s="642"/>
      <c r="R1163" s="639"/>
      <c r="S1163" s="729">
        <f>IFERROR(ROUND(VLOOKUP(M1163,Reinigungstage,IF('Gebäude-Typen'!$C$6&lt;&gt;0,'Gebäude-Typen'!$C$6,VLOOKUP(C1163,Gebäude_Typen,2,FALSE)),FALSE),2),"")</f>
        <v>180.46</v>
      </c>
      <c r="T1163" s="729">
        <f>IFERROR(ROUND(VLOOKUP(N1163,Reinigungstage,IF('Gebäude-Typen'!$C$6&lt;&gt;0,'Gebäude-Typen'!$C$6,VLOOKUP(C1163,Gebäude_Typen,3,FALSE)),FALSE),2),"")</f>
        <v>60</v>
      </c>
      <c r="U1163" s="730">
        <f t="shared" si="174"/>
        <v>17.98</v>
      </c>
      <c r="V1163" s="731">
        <f>IFERROR(INDEX('2. Raumgruppen'!$A$1:$Y$33,MATCH(IF(ISERROR(SEARCH(" ",M1163,1)),MID(M1163,1,3),MID(M1163,1,SEARCH(" ",M1163,1)-1)),'2. Raumgruppen'!$B:$B,0),IF(ISERROR(SEARCH(" ",M1163,1)),MATCH('2. Raumgruppen'!$L$8,'2. Raumgruppen'!$8:$8,0),MATCH(MID(M1163,SEARCH(" ",M1163,1)+1,3),'2. Raumgruppen'!$8:$8,0))),"")</f>
        <v>0</v>
      </c>
      <c r="W1163" s="731">
        <f>IFERROR(INDEX('2. Raumgruppen'!$A$1:$Y$33,MATCH(IF(ISERROR(SEARCH(" ",N1163,1)),MID(N1163,1,3),MID(N1163,1,SEARCH(" ",N1163,1)-1)),'2. Raumgruppen'!$B:$B,0),IF(ISERROR(SEARCH(" ",N1163,1)),MATCH('2. Raumgruppen'!$L$8,'2. Raumgruppen'!$8:$8,0),MATCH(MID(N1163,SEARCH(" ",N1163,1)+1,3),'2. Raumgruppen'!$8:$8,0))),"")</f>
        <v>0</v>
      </c>
      <c r="X1163" s="732">
        <f t="shared" si="175"/>
        <v>1151.3348000000001</v>
      </c>
      <c r="Y1163" s="732">
        <f t="shared" si="176"/>
        <v>382.8</v>
      </c>
      <c r="Z1163" s="733" t="str">
        <f t="shared" si="177"/>
        <v/>
      </c>
      <c r="AA1163" s="732" t="str">
        <f t="shared" si="178"/>
        <v/>
      </c>
      <c r="AB1163" s="643"/>
      <c r="AC1163" s="276"/>
      <c r="AD1163" s="277"/>
      <c r="AE1163" s="278"/>
      <c r="AF1163" s="278" t="str">
        <f t="shared" si="179"/>
        <v>c</v>
      </c>
      <c r="AG1163" s="278"/>
      <c r="AH1163" s="279">
        <f t="shared" si="180"/>
        <v>17.98</v>
      </c>
      <c r="AI1163" s="279" t="str">
        <f t="shared" si="181"/>
        <v/>
      </c>
      <c r="AJ1163" s="279" t="str">
        <f t="shared" si="182"/>
        <v/>
      </c>
      <c r="AK1163" s="278"/>
      <c r="AL1163" s="278"/>
      <c r="AM1163" s="278"/>
      <c r="AN1163" s="278"/>
      <c r="AO1163" s="262"/>
      <c r="AP1163" s="262"/>
      <c r="AQ1163" s="262"/>
      <c r="AR1163" s="262"/>
      <c r="AS1163" s="262"/>
      <c r="AT1163" s="262"/>
      <c r="AU1163" s="262"/>
      <c r="AV1163" s="262"/>
      <c r="AW1163" s="262"/>
      <c r="AX1163" s="264"/>
      <c r="AY1163" s="264"/>
      <c r="AZ1163" s="264"/>
    </row>
    <row r="1164" spans="1:52" ht="27" customHeight="1">
      <c r="B1164" s="639">
        <v>1150</v>
      </c>
      <c r="C1164" s="639" t="s">
        <v>2865</v>
      </c>
      <c r="D1164" s="640" t="s">
        <v>988</v>
      </c>
      <c r="E1164" s="640" t="s">
        <v>976</v>
      </c>
      <c r="F1164" s="640">
        <f>IFERROR(VLOOKUP(C1164,'Gebäude-Typen'!$A$7:$D$215,4,FALSE),"")</f>
        <v>1</v>
      </c>
      <c r="G1164" s="641" t="s">
        <v>2273</v>
      </c>
      <c r="H1164" s="640" t="s">
        <v>1070</v>
      </c>
      <c r="I1164" s="639"/>
      <c r="J1164" s="640" t="s">
        <v>2649</v>
      </c>
      <c r="K1164" s="642">
        <v>11.34</v>
      </c>
      <c r="L1164" s="639" t="s">
        <v>1071</v>
      </c>
      <c r="M1164" s="639" t="s">
        <v>153</v>
      </c>
      <c r="N1164" s="639" t="s">
        <v>153</v>
      </c>
      <c r="O1164" s="639"/>
      <c r="P1164" s="734"/>
      <c r="Q1164" s="642"/>
      <c r="R1164" s="639"/>
      <c r="S1164" s="729">
        <f>IFERROR(ROUND(VLOOKUP(M1164,Reinigungstage,IF('Gebäude-Typen'!$C$6&lt;&gt;0,'Gebäude-Typen'!$C$6,VLOOKUP(C1164,Gebäude_Typen,2,FALSE)),FALSE),2),"")</f>
        <v>0</v>
      </c>
      <c r="T1164" s="729">
        <f>IFERROR(ROUND(VLOOKUP(N1164,Reinigungstage,IF('Gebäude-Typen'!$C$6&lt;&gt;0,'Gebäude-Typen'!$C$6,VLOOKUP(C1164,Gebäude_Typen,3,FALSE)),FALSE),2),"")</f>
        <v>0</v>
      </c>
      <c r="U1164" s="730">
        <f t="shared" si="174"/>
        <v>17.98</v>
      </c>
      <c r="V1164" s="731">
        <f>IFERROR(INDEX('2. Raumgruppen'!$A$1:$Y$33,MATCH(IF(ISERROR(SEARCH(" ",M1164,1)),MID(M1164,1,3),MID(M1164,1,SEARCH(" ",M1164,1)-1)),'2. Raumgruppen'!$B:$B,0),IF(ISERROR(SEARCH(" ",M1164,1)),MATCH('2. Raumgruppen'!$L$8,'2. Raumgruppen'!$8:$8,0),MATCH(MID(M1164,SEARCH(" ",M1164,1)+1,3),'2. Raumgruppen'!$8:$8,0))),"")</f>
        <v>0</v>
      </c>
      <c r="W1164" s="731">
        <f>IFERROR(INDEX('2. Raumgruppen'!$A$1:$Y$33,MATCH(IF(ISERROR(SEARCH(" ",N1164,1)),MID(N1164,1,3),MID(N1164,1,SEARCH(" ",N1164,1)-1)),'2. Raumgruppen'!$B:$B,0),IF(ISERROR(SEARCH(" ",N1164,1)),MATCH('2. Raumgruppen'!$L$8,'2. Raumgruppen'!$8:$8,0),MATCH(MID(N1164,SEARCH(" ",N1164,1)+1,3),'2. Raumgruppen'!$8:$8,0))),"")</f>
        <v>0</v>
      </c>
      <c r="X1164" s="732">
        <f t="shared" si="175"/>
        <v>0</v>
      </c>
      <c r="Y1164" s="732">
        <f t="shared" si="176"/>
        <v>0</v>
      </c>
      <c r="Z1164" s="733" t="str">
        <f t="shared" si="177"/>
        <v/>
      </c>
      <c r="AA1164" s="732" t="str">
        <f t="shared" si="178"/>
        <v/>
      </c>
      <c r="AB1164" s="643"/>
      <c r="AC1164" s="276"/>
      <c r="AD1164" s="277"/>
      <c r="AE1164" s="278"/>
      <c r="AF1164" s="278" t="str">
        <f t="shared" si="179"/>
        <v>n</v>
      </c>
      <c r="AG1164" s="278"/>
      <c r="AH1164" s="279">
        <f t="shared" si="180"/>
        <v>17.98</v>
      </c>
      <c r="AI1164" s="279" t="str">
        <f t="shared" si="181"/>
        <v/>
      </c>
      <c r="AJ1164" s="279" t="str">
        <f t="shared" si="182"/>
        <v/>
      </c>
      <c r="AK1164" s="278"/>
      <c r="AL1164" s="278"/>
      <c r="AM1164" s="278"/>
      <c r="AN1164" s="278"/>
      <c r="AO1164" s="262"/>
      <c r="AP1164" s="262"/>
      <c r="AQ1164" s="262"/>
      <c r="AR1164" s="262"/>
      <c r="AS1164" s="262"/>
      <c r="AT1164" s="262"/>
      <c r="AU1164" s="262"/>
      <c r="AV1164" s="262"/>
      <c r="AW1164" s="262"/>
      <c r="AX1164" s="262"/>
      <c r="AY1164" s="262"/>
      <c r="AZ1164" s="278"/>
    </row>
    <row r="1165" spans="1:52" ht="27" customHeight="1">
      <c r="B1165" s="639">
        <v>1151</v>
      </c>
      <c r="C1165" s="639" t="s">
        <v>2865</v>
      </c>
      <c r="D1165" s="640" t="s">
        <v>988</v>
      </c>
      <c r="E1165" s="640" t="s">
        <v>976</v>
      </c>
      <c r="F1165" s="640">
        <f>IFERROR(VLOOKUP(C1165,'Gebäude-Typen'!$A$7:$D$215,4,FALSE),"")</f>
        <v>1</v>
      </c>
      <c r="G1165" s="641" t="s">
        <v>2274</v>
      </c>
      <c r="H1165" s="640" t="s">
        <v>1096</v>
      </c>
      <c r="I1165" s="639"/>
      <c r="J1165" s="640" t="s">
        <v>2805</v>
      </c>
      <c r="K1165" s="642">
        <v>5.63</v>
      </c>
      <c r="L1165" s="639" t="s">
        <v>1836</v>
      </c>
      <c r="M1165" s="639" t="s">
        <v>2637</v>
      </c>
      <c r="N1165" s="639" t="s">
        <v>2637</v>
      </c>
      <c r="O1165" s="639"/>
      <c r="P1165" s="734"/>
      <c r="Q1165" s="642"/>
      <c r="R1165" s="639"/>
      <c r="S1165" s="729">
        <f>IFERROR(ROUND(VLOOKUP(M1165,Reinigungstage,IF('Gebäude-Typen'!$C$6&lt;&gt;0,'Gebäude-Typen'!$C$6,VLOOKUP(C1165,Gebäude_Typen,2,FALSE)),FALSE),2),"")</f>
        <v>72.19</v>
      </c>
      <c r="T1165" s="729">
        <f>IFERROR(ROUND(VLOOKUP(N1165,Reinigungstage,IF('Gebäude-Typen'!$C$6&lt;&gt;0,'Gebäude-Typen'!$C$6,VLOOKUP(C1165,Gebäude_Typen,3,FALSE)),FALSE),2),"")</f>
        <v>24</v>
      </c>
      <c r="U1165" s="730">
        <f t="shared" si="174"/>
        <v>17.98</v>
      </c>
      <c r="V1165" s="731">
        <f>IFERROR(INDEX('2. Raumgruppen'!$A$1:$Y$33,MATCH(IF(ISERROR(SEARCH(" ",M1165,1)),MID(M1165,1,3),MID(M1165,1,SEARCH(" ",M1165,1)-1)),'2. Raumgruppen'!$B:$B,0),IF(ISERROR(SEARCH(" ",M1165,1)),MATCH('2. Raumgruppen'!$L$8,'2. Raumgruppen'!$8:$8,0),MATCH(MID(M1165,SEARCH(" ",M1165,1)+1,3),'2. Raumgruppen'!$8:$8,0))),"")</f>
        <v>0</v>
      </c>
      <c r="W1165" s="731">
        <f>IFERROR(INDEX('2. Raumgruppen'!$A$1:$Y$33,MATCH(IF(ISERROR(SEARCH(" ",N1165,1)),MID(N1165,1,3),MID(N1165,1,SEARCH(" ",N1165,1)-1)),'2. Raumgruppen'!$B:$B,0),IF(ISERROR(SEARCH(" ",N1165,1)),MATCH('2. Raumgruppen'!$L$8,'2. Raumgruppen'!$8:$8,0),MATCH(MID(N1165,SEARCH(" ",N1165,1)+1,3),'2. Raumgruppen'!$8:$8,0))),"")</f>
        <v>0</v>
      </c>
      <c r="X1165" s="732">
        <f t="shared" si="175"/>
        <v>406.42969999999997</v>
      </c>
      <c r="Y1165" s="732">
        <f t="shared" si="176"/>
        <v>135.12</v>
      </c>
      <c r="Z1165" s="733" t="str">
        <f t="shared" si="177"/>
        <v/>
      </c>
      <c r="AA1165" s="732" t="str">
        <f t="shared" si="178"/>
        <v/>
      </c>
      <c r="AB1165" s="643"/>
      <c r="AC1165" s="276"/>
      <c r="AD1165" s="277"/>
      <c r="AE1165" s="278"/>
      <c r="AF1165" s="278" t="str">
        <f t="shared" si="179"/>
        <v>u</v>
      </c>
      <c r="AG1165" s="278"/>
      <c r="AH1165" s="279">
        <f t="shared" si="180"/>
        <v>17.98</v>
      </c>
      <c r="AI1165" s="279" t="str">
        <f t="shared" si="181"/>
        <v/>
      </c>
      <c r="AJ1165" s="279" t="str">
        <f t="shared" si="182"/>
        <v/>
      </c>
      <c r="AK1165" s="278"/>
      <c r="AL1165" s="278"/>
      <c r="AM1165" s="278"/>
      <c r="AN1165" s="278"/>
      <c r="AO1165" s="262"/>
      <c r="AP1165" s="262"/>
      <c r="AQ1165" s="262"/>
      <c r="AR1165" s="262"/>
      <c r="AS1165" s="262"/>
      <c r="AT1165" s="262"/>
      <c r="AU1165" s="262"/>
      <c r="AV1165" s="262"/>
      <c r="AW1165" s="262"/>
      <c r="AX1165" s="262"/>
      <c r="AY1165" s="262"/>
      <c r="AZ1165" s="262"/>
    </row>
    <row r="1166" spans="1:52" ht="27" customHeight="1">
      <c r="B1166" s="639">
        <v>1152</v>
      </c>
      <c r="C1166" s="639" t="s">
        <v>2865</v>
      </c>
      <c r="D1166" s="640" t="s">
        <v>988</v>
      </c>
      <c r="E1166" s="640" t="s">
        <v>976</v>
      </c>
      <c r="F1166" s="640">
        <f>IFERROR(VLOOKUP(C1166,'Gebäude-Typen'!$A$7:$D$215,4,FALSE),"")</f>
        <v>1</v>
      </c>
      <c r="G1166" s="641" t="s">
        <v>2275</v>
      </c>
      <c r="H1166" s="640" t="s">
        <v>1045</v>
      </c>
      <c r="I1166" s="639"/>
      <c r="J1166" s="640" t="s">
        <v>2805</v>
      </c>
      <c r="K1166" s="642">
        <v>27.22</v>
      </c>
      <c r="L1166" s="639" t="s">
        <v>1046</v>
      </c>
      <c r="M1166" s="639" t="s">
        <v>2620</v>
      </c>
      <c r="N1166" s="639" t="s">
        <v>2621</v>
      </c>
      <c r="O1166" s="639"/>
      <c r="P1166" s="734"/>
      <c r="Q1166" s="642"/>
      <c r="R1166" s="639"/>
      <c r="S1166" s="729">
        <f>IFERROR(ROUND(VLOOKUP(M1166,Reinigungstage,IF('Gebäude-Typen'!$C$6&lt;&gt;0,'Gebäude-Typen'!$C$6,VLOOKUP(C1166,Gebäude_Typen,2,FALSE)),FALSE),2),"")</f>
        <v>108.28</v>
      </c>
      <c r="T1166" s="729">
        <f>IFERROR(ROUND(VLOOKUP(N1166,Reinigungstage,IF('Gebäude-Typen'!$C$6&lt;&gt;0,'Gebäude-Typen'!$C$6,VLOOKUP(C1166,Gebäude_Typen,3,FALSE)),FALSE),2),"")</f>
        <v>12</v>
      </c>
      <c r="U1166" s="730">
        <f t="shared" si="174"/>
        <v>17.98</v>
      </c>
      <c r="V1166" s="731">
        <f>IFERROR(INDEX('2. Raumgruppen'!$A$1:$Y$33,MATCH(IF(ISERROR(SEARCH(" ",M1166,1)),MID(M1166,1,3),MID(M1166,1,SEARCH(" ",M1166,1)-1)),'2. Raumgruppen'!$B:$B,0),IF(ISERROR(SEARCH(" ",M1166,1)),MATCH('2. Raumgruppen'!$L$8,'2. Raumgruppen'!$8:$8,0),MATCH(MID(M1166,SEARCH(" ",M1166,1)+1,3),'2. Raumgruppen'!$8:$8,0))),"")</f>
        <v>0</v>
      </c>
      <c r="W1166" s="731">
        <f>IFERROR(INDEX('2. Raumgruppen'!$A$1:$Y$33,MATCH(IF(ISERROR(SEARCH(" ",N1166,1)),MID(N1166,1,3),MID(N1166,1,SEARCH(" ",N1166,1)-1)),'2. Raumgruppen'!$B:$B,0),IF(ISERROR(SEARCH(" ",N1166,1)),MATCH('2. Raumgruppen'!$L$8,'2. Raumgruppen'!$8:$8,0),MATCH(MID(N1166,SEARCH(" ",N1166,1)+1,3),'2. Raumgruppen'!$8:$8,0))),"")</f>
        <v>0</v>
      </c>
      <c r="X1166" s="732">
        <f t="shared" si="175"/>
        <v>2947.3815999999997</v>
      </c>
      <c r="Y1166" s="732">
        <f t="shared" si="176"/>
        <v>326.64</v>
      </c>
      <c r="Z1166" s="733" t="str">
        <f t="shared" si="177"/>
        <v/>
      </c>
      <c r="AA1166" s="732" t="str">
        <f t="shared" si="178"/>
        <v/>
      </c>
      <c r="AB1166" s="643"/>
      <c r="AC1166" s="276"/>
      <c r="AD1166" s="277"/>
      <c r="AE1166" s="278"/>
      <c r="AF1166" s="278" t="str">
        <f t="shared" si="179"/>
        <v>f</v>
      </c>
      <c r="AG1166" s="278"/>
      <c r="AH1166" s="279">
        <f t="shared" si="180"/>
        <v>17.98</v>
      </c>
      <c r="AI1166" s="279" t="str">
        <f t="shared" si="181"/>
        <v/>
      </c>
      <c r="AJ1166" s="279" t="str">
        <f t="shared" si="182"/>
        <v/>
      </c>
      <c r="AK1166" s="278"/>
      <c r="AL1166" s="278"/>
      <c r="AM1166" s="278"/>
      <c r="AN1166" s="278"/>
      <c r="AO1166" s="262"/>
      <c r="AP1166" s="262"/>
      <c r="AQ1166" s="262"/>
      <c r="AR1166" s="262"/>
      <c r="AS1166" s="262"/>
      <c r="AT1166" s="262"/>
      <c r="AU1166" s="262"/>
      <c r="AV1166" s="262"/>
      <c r="AW1166" s="262"/>
      <c r="AX1166" s="264"/>
      <c r="AY1166" s="262"/>
      <c r="AZ1166" s="262"/>
    </row>
    <row r="1167" spans="1:52" ht="27" customHeight="1">
      <c r="B1167" s="639">
        <v>1153</v>
      </c>
      <c r="C1167" s="639" t="s">
        <v>2865</v>
      </c>
      <c r="D1167" s="640" t="s">
        <v>988</v>
      </c>
      <c r="E1167" s="640" t="s">
        <v>976</v>
      </c>
      <c r="F1167" s="640">
        <f>IFERROR(VLOOKUP(C1167,'Gebäude-Typen'!$A$7:$D$215,4,FALSE),"")</f>
        <v>1</v>
      </c>
      <c r="G1167" s="641" t="s">
        <v>2276</v>
      </c>
      <c r="H1167" s="640" t="s">
        <v>1045</v>
      </c>
      <c r="I1167" s="639"/>
      <c r="J1167" s="640" t="s">
        <v>2805</v>
      </c>
      <c r="K1167" s="642">
        <v>75.709999999999994</v>
      </c>
      <c r="L1167" s="639" t="s">
        <v>1046</v>
      </c>
      <c r="M1167" s="639" t="s">
        <v>2620</v>
      </c>
      <c r="N1167" s="639" t="s">
        <v>2621</v>
      </c>
      <c r="O1167" s="639"/>
      <c r="P1167" s="734"/>
      <c r="Q1167" s="642"/>
      <c r="R1167" s="639"/>
      <c r="S1167" s="729">
        <f>IFERROR(ROUND(VLOOKUP(M1167,Reinigungstage,IF('Gebäude-Typen'!$C$6&lt;&gt;0,'Gebäude-Typen'!$C$6,VLOOKUP(C1167,Gebäude_Typen,2,FALSE)),FALSE),2),"")</f>
        <v>108.28</v>
      </c>
      <c r="T1167" s="729">
        <f>IFERROR(ROUND(VLOOKUP(N1167,Reinigungstage,IF('Gebäude-Typen'!$C$6&lt;&gt;0,'Gebäude-Typen'!$C$6,VLOOKUP(C1167,Gebäude_Typen,3,FALSE)),FALSE),2),"")</f>
        <v>12</v>
      </c>
      <c r="U1167" s="730">
        <f t="shared" ref="U1167:U1230" si="183">SVS</f>
        <v>17.98</v>
      </c>
      <c r="V1167" s="731">
        <f>IFERROR(INDEX('2. Raumgruppen'!$A$1:$Y$33,MATCH(IF(ISERROR(SEARCH(" ",M1167,1)),MID(M1167,1,3),MID(M1167,1,SEARCH(" ",M1167,1)-1)),'2. Raumgruppen'!$B:$B,0),IF(ISERROR(SEARCH(" ",M1167,1)),MATCH('2. Raumgruppen'!$L$8,'2. Raumgruppen'!$8:$8,0),MATCH(MID(M1167,SEARCH(" ",M1167,1)+1,3),'2. Raumgruppen'!$8:$8,0))),"")</f>
        <v>0</v>
      </c>
      <c r="W1167" s="731">
        <f>IFERROR(INDEX('2. Raumgruppen'!$A$1:$Y$33,MATCH(IF(ISERROR(SEARCH(" ",N1167,1)),MID(N1167,1,3),MID(N1167,1,SEARCH(" ",N1167,1)-1)),'2. Raumgruppen'!$B:$B,0),IF(ISERROR(SEARCH(" ",N1167,1)),MATCH('2. Raumgruppen'!$L$8,'2. Raumgruppen'!$8:$8,0),MATCH(MID(N1167,SEARCH(" ",N1167,1)+1,3),'2. Raumgruppen'!$8:$8,0))),"")</f>
        <v>0</v>
      </c>
      <c r="X1167" s="732">
        <f t="shared" ref="X1167:X1230" si="184">IFERROR(K1167*S1167,"")</f>
        <v>8197.8787999999986</v>
      </c>
      <c r="Y1167" s="732">
        <f t="shared" ref="Y1167:Y1230" si="185">IFERROR(K1167*T1167,"")</f>
        <v>908.52</v>
      </c>
      <c r="Z1167" s="733" t="str">
        <f t="shared" ref="Z1167:Z1230" si="186">IFERROR(IF(V1167="","",(X1167/V1167)+(Y1167/W1167)),"")</f>
        <v/>
      </c>
      <c r="AA1167" s="732" t="str">
        <f t="shared" ref="AA1167:AA1230" si="187">IFERROR(Z1167*U1167,"")</f>
        <v/>
      </c>
      <c r="AB1167" s="643"/>
      <c r="AC1167" s="276"/>
      <c r="AD1167" s="277"/>
      <c r="AE1167" s="278"/>
      <c r="AF1167" s="278" t="str">
        <f t="shared" si="179"/>
        <v>f</v>
      </c>
      <c r="AG1167" s="278"/>
      <c r="AH1167" s="279">
        <f t="shared" si="180"/>
        <v>17.98</v>
      </c>
      <c r="AI1167" s="279" t="str">
        <f t="shared" si="181"/>
        <v/>
      </c>
      <c r="AJ1167" s="279" t="str">
        <f t="shared" si="182"/>
        <v/>
      </c>
      <c r="AK1167" s="278"/>
      <c r="AL1167" s="278"/>
      <c r="AM1167" s="278"/>
      <c r="AN1167" s="278"/>
      <c r="AO1167" s="262"/>
      <c r="AP1167" s="262"/>
      <c r="AQ1167" s="262"/>
      <c r="AR1167" s="262"/>
      <c r="AS1167" s="262"/>
      <c r="AT1167" s="262"/>
      <c r="AU1167" s="262"/>
      <c r="AV1167" s="262"/>
      <c r="AW1167" s="262"/>
      <c r="AX1167" s="262"/>
      <c r="AY1167" s="264"/>
      <c r="AZ1167" s="262"/>
    </row>
    <row r="1168" spans="1:52" ht="27" customHeight="1">
      <c r="B1168" s="639">
        <v>1154</v>
      </c>
      <c r="C1168" s="639" t="s">
        <v>2865</v>
      </c>
      <c r="D1168" s="640" t="s">
        <v>988</v>
      </c>
      <c r="E1168" s="640" t="s">
        <v>976</v>
      </c>
      <c r="F1168" s="640">
        <f>IFERROR(VLOOKUP(C1168,'Gebäude-Typen'!$A$7:$D$215,4,FALSE),"")</f>
        <v>1</v>
      </c>
      <c r="G1168" s="641" t="s">
        <v>2277</v>
      </c>
      <c r="H1168" s="640" t="s">
        <v>1002</v>
      </c>
      <c r="I1168" s="639"/>
      <c r="J1168" s="640" t="s">
        <v>2654</v>
      </c>
      <c r="K1168" s="642">
        <v>13.3</v>
      </c>
      <c r="L1168" s="639" t="s">
        <v>1003</v>
      </c>
      <c r="M1168" s="639" t="s">
        <v>2625</v>
      </c>
      <c r="N1168" s="639" t="s">
        <v>2625</v>
      </c>
      <c r="O1168" s="639"/>
      <c r="P1168" s="734"/>
      <c r="Q1168" s="642"/>
      <c r="R1168" s="639"/>
      <c r="S1168" s="729">
        <f>IFERROR(ROUND(VLOOKUP(M1168,Reinigungstage,IF('Gebäude-Typen'!$C$6&lt;&gt;0,'Gebäude-Typen'!$C$6,VLOOKUP(C1168,Gebäude_Typen,2,FALSE)),FALSE),2),"")</f>
        <v>72.19</v>
      </c>
      <c r="T1168" s="729">
        <f>IFERROR(ROUND(VLOOKUP(N1168,Reinigungstage,IF('Gebäude-Typen'!$C$6&lt;&gt;0,'Gebäude-Typen'!$C$6,VLOOKUP(C1168,Gebäude_Typen,3,FALSE)),FALSE),2),"")</f>
        <v>24</v>
      </c>
      <c r="U1168" s="730">
        <f t="shared" si="183"/>
        <v>17.98</v>
      </c>
      <c r="V1168" s="731">
        <f>IFERROR(INDEX('2. Raumgruppen'!$A$1:$Y$33,MATCH(IF(ISERROR(SEARCH(" ",M1168,1)),MID(M1168,1,3),MID(M1168,1,SEARCH(" ",M1168,1)-1)),'2. Raumgruppen'!$B:$B,0),IF(ISERROR(SEARCH(" ",M1168,1)),MATCH('2. Raumgruppen'!$L$8,'2. Raumgruppen'!$8:$8,0),MATCH(MID(M1168,SEARCH(" ",M1168,1)+1,3),'2. Raumgruppen'!$8:$8,0))),"")</f>
        <v>0</v>
      </c>
      <c r="W1168" s="731">
        <f>IFERROR(INDEX('2. Raumgruppen'!$A$1:$Y$33,MATCH(IF(ISERROR(SEARCH(" ",N1168,1)),MID(N1168,1,3),MID(N1168,1,SEARCH(" ",N1168,1)-1)),'2. Raumgruppen'!$B:$B,0),IF(ISERROR(SEARCH(" ",N1168,1)),MATCH('2. Raumgruppen'!$L$8,'2. Raumgruppen'!$8:$8,0),MATCH(MID(N1168,SEARCH(" ",N1168,1)+1,3),'2. Raumgruppen'!$8:$8,0))),"")</f>
        <v>0</v>
      </c>
      <c r="X1168" s="732">
        <f t="shared" si="184"/>
        <v>960.12700000000007</v>
      </c>
      <c r="Y1168" s="732">
        <f t="shared" si="185"/>
        <v>319.20000000000005</v>
      </c>
      <c r="Z1168" s="733" t="str">
        <f t="shared" si="186"/>
        <v/>
      </c>
      <c r="AA1168" s="732" t="str">
        <f t="shared" si="187"/>
        <v/>
      </c>
      <c r="AB1168" s="643"/>
      <c r="AC1168" s="276"/>
      <c r="AD1168" s="277"/>
      <c r="AE1168" s="278"/>
      <c r="AF1168" s="278" t="str">
        <f t="shared" si="179"/>
        <v>a</v>
      </c>
      <c r="AG1168" s="278"/>
      <c r="AH1168" s="279">
        <f t="shared" si="180"/>
        <v>17.98</v>
      </c>
      <c r="AI1168" s="279" t="str">
        <f t="shared" si="181"/>
        <v/>
      </c>
      <c r="AJ1168" s="279" t="str">
        <f t="shared" si="182"/>
        <v/>
      </c>
      <c r="AK1168" s="278"/>
      <c r="AL1168" s="278"/>
      <c r="AM1168" s="278"/>
      <c r="AN1168" s="278"/>
      <c r="AO1168" s="262"/>
      <c r="AP1168" s="262"/>
      <c r="AQ1168" s="262"/>
      <c r="AR1168" s="262"/>
      <c r="AS1168" s="262"/>
      <c r="AT1168" s="262"/>
      <c r="AU1168" s="262"/>
      <c r="AV1168" s="262"/>
      <c r="AW1168" s="264"/>
      <c r="AX1168" s="262"/>
      <c r="AY1168" s="264"/>
      <c r="AZ1168" s="262"/>
    </row>
    <row r="1169" spans="1:52" ht="27" customHeight="1">
      <c r="A1169" s="264"/>
      <c r="B1169" s="639">
        <v>1155</v>
      </c>
      <c r="C1169" s="639" t="s">
        <v>2865</v>
      </c>
      <c r="D1169" s="640" t="s">
        <v>988</v>
      </c>
      <c r="E1169" s="640" t="s">
        <v>976</v>
      </c>
      <c r="F1169" s="640">
        <f>IFERROR(VLOOKUP(C1169,'Gebäude-Typen'!$A$7:$D$215,4,FALSE),"")</f>
        <v>1</v>
      </c>
      <c r="G1169" s="641" t="s">
        <v>2278</v>
      </c>
      <c r="H1169" s="640" t="s">
        <v>1002</v>
      </c>
      <c r="I1169" s="639"/>
      <c r="J1169" s="640" t="s">
        <v>2654</v>
      </c>
      <c r="K1169" s="642">
        <v>19.48</v>
      </c>
      <c r="L1169" s="639" t="s">
        <v>1003</v>
      </c>
      <c r="M1169" s="639" t="s">
        <v>2625</v>
      </c>
      <c r="N1169" s="639" t="s">
        <v>2625</v>
      </c>
      <c r="O1169" s="639"/>
      <c r="P1169" s="734"/>
      <c r="Q1169" s="642"/>
      <c r="R1169" s="639"/>
      <c r="S1169" s="729">
        <f>IFERROR(ROUND(VLOOKUP(M1169,Reinigungstage,IF('Gebäude-Typen'!$C$6&lt;&gt;0,'Gebäude-Typen'!$C$6,VLOOKUP(C1169,Gebäude_Typen,2,FALSE)),FALSE),2),"")</f>
        <v>72.19</v>
      </c>
      <c r="T1169" s="729">
        <f>IFERROR(ROUND(VLOOKUP(N1169,Reinigungstage,IF('Gebäude-Typen'!$C$6&lt;&gt;0,'Gebäude-Typen'!$C$6,VLOOKUP(C1169,Gebäude_Typen,3,FALSE)),FALSE),2),"")</f>
        <v>24</v>
      </c>
      <c r="U1169" s="730">
        <f t="shared" si="183"/>
        <v>17.98</v>
      </c>
      <c r="V1169" s="731">
        <f>IFERROR(INDEX('2. Raumgruppen'!$A$1:$Y$33,MATCH(IF(ISERROR(SEARCH(" ",M1169,1)),MID(M1169,1,3),MID(M1169,1,SEARCH(" ",M1169,1)-1)),'2. Raumgruppen'!$B:$B,0),IF(ISERROR(SEARCH(" ",M1169,1)),MATCH('2. Raumgruppen'!$L$8,'2. Raumgruppen'!$8:$8,0),MATCH(MID(M1169,SEARCH(" ",M1169,1)+1,3),'2. Raumgruppen'!$8:$8,0))),"")</f>
        <v>0</v>
      </c>
      <c r="W1169" s="731">
        <f>IFERROR(INDEX('2. Raumgruppen'!$A$1:$Y$33,MATCH(IF(ISERROR(SEARCH(" ",N1169,1)),MID(N1169,1,3),MID(N1169,1,SEARCH(" ",N1169,1)-1)),'2. Raumgruppen'!$B:$B,0),IF(ISERROR(SEARCH(" ",N1169,1)),MATCH('2. Raumgruppen'!$L$8,'2. Raumgruppen'!$8:$8,0),MATCH(MID(N1169,SEARCH(" ",N1169,1)+1,3),'2. Raumgruppen'!$8:$8,0))),"")</f>
        <v>0</v>
      </c>
      <c r="X1169" s="732">
        <f t="shared" si="184"/>
        <v>1406.2611999999999</v>
      </c>
      <c r="Y1169" s="732">
        <f t="shared" si="185"/>
        <v>467.52</v>
      </c>
      <c r="Z1169" s="733" t="str">
        <f t="shared" si="186"/>
        <v/>
      </c>
      <c r="AA1169" s="732" t="str">
        <f t="shared" si="187"/>
        <v/>
      </c>
      <c r="AB1169" s="643"/>
      <c r="AC1169" s="276"/>
      <c r="AD1169" s="277"/>
      <c r="AE1169" s="278"/>
      <c r="AF1169" s="278" t="str">
        <f t="shared" si="179"/>
        <v>a</v>
      </c>
      <c r="AG1169" s="278"/>
      <c r="AH1169" s="279">
        <f t="shared" si="180"/>
        <v>17.98</v>
      </c>
      <c r="AI1169" s="279" t="str">
        <f t="shared" si="181"/>
        <v/>
      </c>
      <c r="AJ1169" s="279" t="str">
        <f t="shared" si="182"/>
        <v/>
      </c>
      <c r="AK1169" s="278"/>
      <c r="AL1169" s="278"/>
      <c r="AM1169" s="278"/>
      <c r="AN1169" s="278"/>
      <c r="AO1169" s="262"/>
      <c r="AP1169" s="262"/>
      <c r="AQ1169" s="262"/>
      <c r="AR1169" s="262"/>
      <c r="AS1169" s="262"/>
      <c r="AT1169" s="262"/>
      <c r="AU1169" s="262"/>
      <c r="AV1169" s="262"/>
      <c r="AW1169" s="262"/>
      <c r="AX1169" s="262"/>
      <c r="AY1169" s="262"/>
      <c r="AZ1169" s="264"/>
    </row>
    <row r="1170" spans="1:52" ht="27" customHeight="1">
      <c r="B1170" s="639">
        <v>1156</v>
      </c>
      <c r="C1170" s="639" t="s">
        <v>2865</v>
      </c>
      <c r="D1170" s="640" t="s">
        <v>988</v>
      </c>
      <c r="E1170" s="640" t="s">
        <v>976</v>
      </c>
      <c r="F1170" s="640">
        <f>IFERROR(VLOOKUP(C1170,'Gebäude-Typen'!$A$7:$D$215,4,FALSE),"")</f>
        <v>1</v>
      </c>
      <c r="G1170" s="641" t="s">
        <v>2279</v>
      </c>
      <c r="H1170" s="640" t="s">
        <v>1005</v>
      </c>
      <c r="I1170" s="639"/>
      <c r="J1170" s="640" t="s">
        <v>2805</v>
      </c>
      <c r="K1170" s="642">
        <v>13.73</v>
      </c>
      <c r="L1170" s="639" t="s">
        <v>1006</v>
      </c>
      <c r="M1170" s="639" t="s">
        <v>2626</v>
      </c>
      <c r="N1170" s="639" t="s">
        <v>2627</v>
      </c>
      <c r="O1170" s="639"/>
      <c r="P1170" s="734"/>
      <c r="Q1170" s="642"/>
      <c r="R1170" s="639"/>
      <c r="S1170" s="729">
        <f>IFERROR(ROUND(VLOOKUP(M1170,Reinigungstage,IF('Gebäude-Typen'!$C$6&lt;&gt;0,'Gebäude-Typen'!$C$6,VLOOKUP(C1170,Gebäude_Typen,2,FALSE)),FALSE),2),"")</f>
        <v>108.28</v>
      </c>
      <c r="T1170" s="729">
        <f>IFERROR(ROUND(VLOOKUP(N1170,Reinigungstage,IF('Gebäude-Typen'!$C$6&lt;&gt;0,'Gebäude-Typen'!$C$6,VLOOKUP(C1170,Gebäude_Typen,3,FALSE)),FALSE),2),"")</f>
        <v>12</v>
      </c>
      <c r="U1170" s="730">
        <f t="shared" si="183"/>
        <v>17.98</v>
      </c>
      <c r="V1170" s="731">
        <f>IFERROR(INDEX('2. Raumgruppen'!$A$1:$Y$33,MATCH(IF(ISERROR(SEARCH(" ",M1170,1)),MID(M1170,1,3),MID(M1170,1,SEARCH(" ",M1170,1)-1)),'2. Raumgruppen'!$B:$B,0),IF(ISERROR(SEARCH(" ",M1170,1)),MATCH('2. Raumgruppen'!$L$8,'2. Raumgruppen'!$8:$8,0),MATCH(MID(M1170,SEARCH(" ",M1170,1)+1,3),'2. Raumgruppen'!$8:$8,0))),"")</f>
        <v>0</v>
      </c>
      <c r="W1170" s="731">
        <f>IFERROR(INDEX('2. Raumgruppen'!$A$1:$Y$33,MATCH(IF(ISERROR(SEARCH(" ",N1170,1)),MID(N1170,1,3),MID(N1170,1,SEARCH(" ",N1170,1)-1)),'2. Raumgruppen'!$B:$B,0),IF(ISERROR(SEARCH(" ",N1170,1)),MATCH('2. Raumgruppen'!$L$8,'2. Raumgruppen'!$8:$8,0),MATCH(MID(N1170,SEARCH(" ",N1170,1)+1,3),'2. Raumgruppen'!$8:$8,0))),"")</f>
        <v>0</v>
      </c>
      <c r="X1170" s="732">
        <f t="shared" si="184"/>
        <v>1486.6844000000001</v>
      </c>
      <c r="Y1170" s="732">
        <f t="shared" si="185"/>
        <v>164.76</v>
      </c>
      <c r="Z1170" s="733" t="str">
        <f t="shared" si="186"/>
        <v/>
      </c>
      <c r="AA1170" s="732" t="str">
        <f t="shared" si="187"/>
        <v/>
      </c>
      <c r="AB1170" s="643"/>
      <c r="AC1170" s="276"/>
      <c r="AD1170" s="277"/>
      <c r="AE1170" s="278"/>
      <c r="AF1170" s="278" t="str">
        <f t="shared" si="179"/>
        <v>e</v>
      </c>
      <c r="AG1170" s="278"/>
      <c r="AH1170" s="279">
        <f t="shared" si="180"/>
        <v>17.98</v>
      </c>
      <c r="AI1170" s="279" t="str">
        <f t="shared" si="181"/>
        <v/>
      </c>
      <c r="AJ1170" s="279" t="str">
        <f t="shared" si="182"/>
        <v/>
      </c>
      <c r="AK1170" s="278"/>
      <c r="AL1170" s="278"/>
      <c r="AM1170" s="278"/>
      <c r="AN1170" s="278"/>
      <c r="AO1170" s="262"/>
      <c r="AP1170" s="262"/>
      <c r="AQ1170" s="262"/>
      <c r="AR1170" s="262"/>
      <c r="AS1170" s="262"/>
      <c r="AT1170" s="262"/>
      <c r="AU1170" s="262"/>
      <c r="AV1170" s="262"/>
      <c r="AW1170" s="262"/>
      <c r="AX1170" s="264"/>
      <c r="AY1170" s="264"/>
      <c r="AZ1170" s="264"/>
    </row>
    <row r="1171" spans="1:52" ht="27" customHeight="1">
      <c r="B1171" s="639">
        <v>1157</v>
      </c>
      <c r="C1171" s="639" t="s">
        <v>2865</v>
      </c>
      <c r="D1171" s="640" t="s">
        <v>988</v>
      </c>
      <c r="E1171" s="640" t="s">
        <v>976</v>
      </c>
      <c r="F1171" s="640">
        <f>IFERROR(VLOOKUP(C1171,'Gebäude-Typen'!$A$7:$D$215,4,FALSE),"")</f>
        <v>1</v>
      </c>
      <c r="G1171" s="641" t="s">
        <v>2280</v>
      </c>
      <c r="H1171" s="640" t="s">
        <v>1045</v>
      </c>
      <c r="I1171" s="639"/>
      <c r="J1171" s="640" t="s">
        <v>2805</v>
      </c>
      <c r="K1171" s="642">
        <v>14.49</v>
      </c>
      <c r="L1171" s="639" t="s">
        <v>1046</v>
      </c>
      <c r="M1171" s="639" t="s">
        <v>2620</v>
      </c>
      <c r="N1171" s="639" t="s">
        <v>2621</v>
      </c>
      <c r="O1171" s="639"/>
      <c r="P1171" s="734"/>
      <c r="Q1171" s="642"/>
      <c r="R1171" s="639"/>
      <c r="S1171" s="729">
        <f>IFERROR(ROUND(VLOOKUP(M1171,Reinigungstage,IF('Gebäude-Typen'!$C$6&lt;&gt;0,'Gebäude-Typen'!$C$6,VLOOKUP(C1171,Gebäude_Typen,2,FALSE)),FALSE),2),"")</f>
        <v>108.28</v>
      </c>
      <c r="T1171" s="729">
        <f>IFERROR(ROUND(VLOOKUP(N1171,Reinigungstage,IF('Gebäude-Typen'!$C$6&lt;&gt;0,'Gebäude-Typen'!$C$6,VLOOKUP(C1171,Gebäude_Typen,3,FALSE)),FALSE),2),"")</f>
        <v>12</v>
      </c>
      <c r="U1171" s="730">
        <f t="shared" si="183"/>
        <v>17.98</v>
      </c>
      <c r="V1171" s="731">
        <f>IFERROR(INDEX('2. Raumgruppen'!$A$1:$Y$33,MATCH(IF(ISERROR(SEARCH(" ",M1171,1)),MID(M1171,1,3),MID(M1171,1,SEARCH(" ",M1171,1)-1)),'2. Raumgruppen'!$B:$B,0),IF(ISERROR(SEARCH(" ",M1171,1)),MATCH('2. Raumgruppen'!$L$8,'2. Raumgruppen'!$8:$8,0),MATCH(MID(M1171,SEARCH(" ",M1171,1)+1,3),'2. Raumgruppen'!$8:$8,0))),"")</f>
        <v>0</v>
      </c>
      <c r="W1171" s="731">
        <f>IFERROR(INDEX('2. Raumgruppen'!$A$1:$Y$33,MATCH(IF(ISERROR(SEARCH(" ",N1171,1)),MID(N1171,1,3),MID(N1171,1,SEARCH(" ",N1171,1)-1)),'2. Raumgruppen'!$B:$B,0),IF(ISERROR(SEARCH(" ",N1171,1)),MATCH('2. Raumgruppen'!$L$8,'2. Raumgruppen'!$8:$8,0),MATCH(MID(N1171,SEARCH(" ",N1171,1)+1,3),'2. Raumgruppen'!$8:$8,0))),"")</f>
        <v>0</v>
      </c>
      <c r="X1171" s="732">
        <f t="shared" si="184"/>
        <v>1568.9772</v>
      </c>
      <c r="Y1171" s="732">
        <f t="shared" si="185"/>
        <v>173.88</v>
      </c>
      <c r="Z1171" s="733" t="str">
        <f t="shared" si="186"/>
        <v/>
      </c>
      <c r="AA1171" s="732" t="str">
        <f t="shared" si="187"/>
        <v/>
      </c>
      <c r="AB1171" s="643"/>
      <c r="AC1171" s="276"/>
      <c r="AD1171" s="277"/>
      <c r="AE1171" s="278"/>
      <c r="AF1171" s="278" t="str">
        <f t="shared" si="179"/>
        <v>f</v>
      </c>
      <c r="AG1171" s="278"/>
      <c r="AH1171" s="279">
        <f t="shared" si="180"/>
        <v>17.98</v>
      </c>
      <c r="AI1171" s="279" t="str">
        <f t="shared" si="181"/>
        <v/>
      </c>
      <c r="AJ1171" s="279" t="str">
        <f t="shared" si="182"/>
        <v/>
      </c>
      <c r="AK1171" s="278"/>
      <c r="AL1171" s="278"/>
      <c r="AM1171" s="278"/>
      <c r="AN1171" s="278"/>
      <c r="AO1171" s="262"/>
      <c r="AP1171" s="262"/>
      <c r="AQ1171" s="262"/>
      <c r="AR1171" s="262"/>
      <c r="AS1171" s="262"/>
      <c r="AT1171" s="262"/>
      <c r="AU1171" s="262"/>
      <c r="AV1171" s="262"/>
      <c r="AW1171" s="262"/>
      <c r="AX1171" s="264"/>
      <c r="AY1171" s="264"/>
      <c r="AZ1171" s="278"/>
    </row>
    <row r="1172" spans="1:52" ht="27" customHeight="1">
      <c r="B1172" s="639">
        <v>1158</v>
      </c>
      <c r="C1172" s="639" t="s">
        <v>2865</v>
      </c>
      <c r="D1172" s="640" t="s">
        <v>988</v>
      </c>
      <c r="E1172" s="640" t="s">
        <v>976</v>
      </c>
      <c r="F1172" s="640">
        <f>IFERROR(VLOOKUP(C1172,'Gebäude-Typen'!$A$7:$D$215,4,FALSE),"")</f>
        <v>1</v>
      </c>
      <c r="G1172" s="641" t="s">
        <v>2281</v>
      </c>
      <c r="H1172" s="640" t="s">
        <v>1045</v>
      </c>
      <c r="I1172" s="639"/>
      <c r="J1172" s="640" t="s">
        <v>2805</v>
      </c>
      <c r="K1172" s="642">
        <v>39.89</v>
      </c>
      <c r="L1172" s="639" t="s">
        <v>1046</v>
      </c>
      <c r="M1172" s="639" t="s">
        <v>2620</v>
      </c>
      <c r="N1172" s="639" t="s">
        <v>2621</v>
      </c>
      <c r="O1172" s="639"/>
      <c r="P1172" s="734"/>
      <c r="Q1172" s="642"/>
      <c r="R1172" s="639"/>
      <c r="S1172" s="729">
        <f>IFERROR(ROUND(VLOOKUP(M1172,Reinigungstage,IF('Gebäude-Typen'!$C$6&lt;&gt;0,'Gebäude-Typen'!$C$6,VLOOKUP(C1172,Gebäude_Typen,2,FALSE)),FALSE),2),"")</f>
        <v>108.28</v>
      </c>
      <c r="T1172" s="729">
        <f>IFERROR(ROUND(VLOOKUP(N1172,Reinigungstage,IF('Gebäude-Typen'!$C$6&lt;&gt;0,'Gebäude-Typen'!$C$6,VLOOKUP(C1172,Gebäude_Typen,3,FALSE)),FALSE),2),"")</f>
        <v>12</v>
      </c>
      <c r="U1172" s="730">
        <f t="shared" si="183"/>
        <v>17.98</v>
      </c>
      <c r="V1172" s="731">
        <f>IFERROR(INDEX('2. Raumgruppen'!$A$1:$Y$33,MATCH(IF(ISERROR(SEARCH(" ",M1172,1)),MID(M1172,1,3),MID(M1172,1,SEARCH(" ",M1172,1)-1)),'2. Raumgruppen'!$B:$B,0),IF(ISERROR(SEARCH(" ",M1172,1)),MATCH('2. Raumgruppen'!$L$8,'2. Raumgruppen'!$8:$8,0),MATCH(MID(M1172,SEARCH(" ",M1172,1)+1,3),'2. Raumgruppen'!$8:$8,0))),"")</f>
        <v>0</v>
      </c>
      <c r="W1172" s="731">
        <f>IFERROR(INDEX('2. Raumgruppen'!$A$1:$Y$33,MATCH(IF(ISERROR(SEARCH(" ",N1172,1)),MID(N1172,1,3),MID(N1172,1,SEARCH(" ",N1172,1)-1)),'2. Raumgruppen'!$B:$B,0),IF(ISERROR(SEARCH(" ",N1172,1)),MATCH('2. Raumgruppen'!$L$8,'2. Raumgruppen'!$8:$8,0),MATCH(MID(N1172,SEARCH(" ",N1172,1)+1,3),'2. Raumgruppen'!$8:$8,0))),"")</f>
        <v>0</v>
      </c>
      <c r="X1172" s="732">
        <f t="shared" si="184"/>
        <v>4319.2892000000002</v>
      </c>
      <c r="Y1172" s="732">
        <f t="shared" si="185"/>
        <v>478.68</v>
      </c>
      <c r="Z1172" s="733" t="str">
        <f t="shared" si="186"/>
        <v/>
      </c>
      <c r="AA1172" s="732" t="str">
        <f t="shared" si="187"/>
        <v/>
      </c>
      <c r="AB1172" s="643"/>
      <c r="AC1172" s="276"/>
      <c r="AD1172" s="277"/>
      <c r="AE1172" s="278"/>
      <c r="AF1172" s="278" t="str">
        <f t="shared" si="179"/>
        <v>f</v>
      </c>
      <c r="AG1172" s="278"/>
      <c r="AH1172" s="279">
        <f t="shared" si="180"/>
        <v>17.98</v>
      </c>
      <c r="AI1172" s="279" t="str">
        <f t="shared" si="181"/>
        <v/>
      </c>
      <c r="AJ1172" s="279" t="str">
        <f t="shared" si="182"/>
        <v/>
      </c>
      <c r="AK1172" s="278"/>
      <c r="AL1172" s="278"/>
      <c r="AM1172" s="278"/>
      <c r="AN1172" s="278"/>
      <c r="AO1172" s="262"/>
      <c r="AP1172" s="262"/>
      <c r="AQ1172" s="262"/>
      <c r="AR1172" s="262"/>
      <c r="AS1172" s="262"/>
      <c r="AT1172" s="262"/>
      <c r="AU1172" s="262"/>
      <c r="AV1172" s="262"/>
      <c r="AW1172" s="262"/>
      <c r="AX1172" s="262"/>
      <c r="AY1172" s="262"/>
      <c r="AZ1172" s="264"/>
    </row>
    <row r="1173" spans="1:52" ht="27" customHeight="1">
      <c r="B1173" s="639">
        <v>1159</v>
      </c>
      <c r="C1173" s="639" t="s">
        <v>2865</v>
      </c>
      <c r="D1173" s="640" t="s">
        <v>988</v>
      </c>
      <c r="E1173" s="640" t="s">
        <v>976</v>
      </c>
      <c r="F1173" s="640">
        <f>IFERROR(VLOOKUP(C1173,'Gebäude-Typen'!$A$7:$D$215,4,FALSE),"")</f>
        <v>1</v>
      </c>
      <c r="G1173" s="641" t="s">
        <v>2282</v>
      </c>
      <c r="H1173" s="640" t="s">
        <v>1005</v>
      </c>
      <c r="I1173" s="639"/>
      <c r="J1173" s="640" t="s">
        <v>2805</v>
      </c>
      <c r="K1173" s="642">
        <v>10.44</v>
      </c>
      <c r="L1173" s="639" t="s">
        <v>1006</v>
      </c>
      <c r="M1173" s="639" t="s">
        <v>2626</v>
      </c>
      <c r="N1173" s="639" t="s">
        <v>2627</v>
      </c>
      <c r="O1173" s="639"/>
      <c r="P1173" s="734"/>
      <c r="Q1173" s="642"/>
      <c r="R1173" s="639"/>
      <c r="S1173" s="729">
        <f>IFERROR(ROUND(VLOOKUP(M1173,Reinigungstage,IF('Gebäude-Typen'!$C$6&lt;&gt;0,'Gebäude-Typen'!$C$6,VLOOKUP(C1173,Gebäude_Typen,2,FALSE)),FALSE),2),"")</f>
        <v>108.28</v>
      </c>
      <c r="T1173" s="729">
        <f>IFERROR(ROUND(VLOOKUP(N1173,Reinigungstage,IF('Gebäude-Typen'!$C$6&lt;&gt;0,'Gebäude-Typen'!$C$6,VLOOKUP(C1173,Gebäude_Typen,3,FALSE)),FALSE),2),"")</f>
        <v>12</v>
      </c>
      <c r="U1173" s="730">
        <f t="shared" si="183"/>
        <v>17.98</v>
      </c>
      <c r="V1173" s="731">
        <f>IFERROR(INDEX('2. Raumgruppen'!$A$1:$Y$33,MATCH(IF(ISERROR(SEARCH(" ",M1173,1)),MID(M1173,1,3),MID(M1173,1,SEARCH(" ",M1173,1)-1)),'2. Raumgruppen'!$B:$B,0),IF(ISERROR(SEARCH(" ",M1173,1)),MATCH('2. Raumgruppen'!$L$8,'2. Raumgruppen'!$8:$8,0),MATCH(MID(M1173,SEARCH(" ",M1173,1)+1,3),'2. Raumgruppen'!$8:$8,0))),"")</f>
        <v>0</v>
      </c>
      <c r="W1173" s="731">
        <f>IFERROR(INDEX('2. Raumgruppen'!$A$1:$Y$33,MATCH(IF(ISERROR(SEARCH(" ",N1173,1)),MID(N1173,1,3),MID(N1173,1,SEARCH(" ",N1173,1)-1)),'2. Raumgruppen'!$B:$B,0),IF(ISERROR(SEARCH(" ",N1173,1)),MATCH('2. Raumgruppen'!$L$8,'2. Raumgruppen'!$8:$8,0),MATCH(MID(N1173,SEARCH(" ",N1173,1)+1,3),'2. Raumgruppen'!$8:$8,0))),"")</f>
        <v>0</v>
      </c>
      <c r="X1173" s="732">
        <f t="shared" si="184"/>
        <v>1130.4431999999999</v>
      </c>
      <c r="Y1173" s="732">
        <f t="shared" si="185"/>
        <v>125.28</v>
      </c>
      <c r="Z1173" s="733" t="str">
        <f t="shared" si="186"/>
        <v/>
      </c>
      <c r="AA1173" s="732" t="str">
        <f t="shared" si="187"/>
        <v/>
      </c>
      <c r="AB1173" s="643"/>
      <c r="AC1173" s="276"/>
      <c r="AD1173" s="277"/>
      <c r="AE1173" s="278"/>
      <c r="AF1173" s="278" t="str">
        <f t="shared" si="179"/>
        <v>e</v>
      </c>
      <c r="AG1173" s="278"/>
      <c r="AH1173" s="279">
        <f t="shared" si="180"/>
        <v>17.98</v>
      </c>
      <c r="AI1173" s="279" t="str">
        <f t="shared" si="181"/>
        <v/>
      </c>
      <c r="AJ1173" s="279" t="str">
        <f t="shared" si="182"/>
        <v/>
      </c>
      <c r="AK1173" s="278"/>
      <c r="AL1173" s="278"/>
      <c r="AM1173" s="278"/>
      <c r="AN1173" s="278"/>
      <c r="AO1173" s="262"/>
      <c r="AP1173" s="262"/>
      <c r="AQ1173" s="262"/>
      <c r="AR1173" s="262"/>
      <c r="AS1173" s="262"/>
      <c r="AT1173" s="262"/>
      <c r="AU1173" s="262"/>
      <c r="AV1173" s="262"/>
      <c r="AW1173" s="262"/>
      <c r="AX1173" s="264"/>
      <c r="AY1173" s="264"/>
      <c r="AZ1173" s="264"/>
    </row>
    <row r="1174" spans="1:52" ht="27" customHeight="1">
      <c r="B1174" s="639">
        <v>1160</v>
      </c>
      <c r="C1174" s="639" t="s">
        <v>2865</v>
      </c>
      <c r="D1174" s="640" t="s">
        <v>988</v>
      </c>
      <c r="E1174" s="640" t="s">
        <v>977</v>
      </c>
      <c r="F1174" s="640">
        <f>IFERROR(VLOOKUP(C1174,'Gebäude-Typen'!$A$7:$D$215,4,FALSE),"")</f>
        <v>1</v>
      </c>
      <c r="G1174" s="641" t="s">
        <v>2283</v>
      </c>
      <c r="H1174" s="640" t="s">
        <v>1005</v>
      </c>
      <c r="I1174" s="639"/>
      <c r="J1174" s="640" t="s">
        <v>2805</v>
      </c>
      <c r="K1174" s="642">
        <v>41.04</v>
      </c>
      <c r="L1174" s="639" t="s">
        <v>1006</v>
      </c>
      <c r="M1174" s="639" t="s">
        <v>2626</v>
      </c>
      <c r="N1174" s="639" t="s">
        <v>2627</v>
      </c>
      <c r="O1174" s="639"/>
      <c r="P1174" s="734"/>
      <c r="Q1174" s="642"/>
      <c r="R1174" s="639"/>
      <c r="S1174" s="729">
        <f>IFERROR(ROUND(VLOOKUP(M1174,Reinigungstage,IF('Gebäude-Typen'!$C$6&lt;&gt;0,'Gebäude-Typen'!$C$6,VLOOKUP(C1174,Gebäude_Typen,2,FALSE)),FALSE),2),"")</f>
        <v>108.28</v>
      </c>
      <c r="T1174" s="729">
        <f>IFERROR(ROUND(VLOOKUP(N1174,Reinigungstage,IF('Gebäude-Typen'!$C$6&lt;&gt;0,'Gebäude-Typen'!$C$6,VLOOKUP(C1174,Gebäude_Typen,3,FALSE)),FALSE),2),"")</f>
        <v>12</v>
      </c>
      <c r="U1174" s="730">
        <f t="shared" si="183"/>
        <v>17.98</v>
      </c>
      <c r="V1174" s="731">
        <f>IFERROR(INDEX('2. Raumgruppen'!$A$1:$Y$33,MATCH(IF(ISERROR(SEARCH(" ",M1174,1)),MID(M1174,1,3),MID(M1174,1,SEARCH(" ",M1174,1)-1)),'2. Raumgruppen'!$B:$B,0),IF(ISERROR(SEARCH(" ",M1174,1)),MATCH('2. Raumgruppen'!$L$8,'2. Raumgruppen'!$8:$8,0),MATCH(MID(M1174,SEARCH(" ",M1174,1)+1,3),'2. Raumgruppen'!$8:$8,0))),"")</f>
        <v>0</v>
      </c>
      <c r="W1174" s="731">
        <f>IFERROR(INDEX('2. Raumgruppen'!$A$1:$Y$33,MATCH(IF(ISERROR(SEARCH(" ",N1174,1)),MID(N1174,1,3),MID(N1174,1,SEARCH(" ",N1174,1)-1)),'2. Raumgruppen'!$B:$B,0),IF(ISERROR(SEARCH(" ",N1174,1)),MATCH('2. Raumgruppen'!$L$8,'2. Raumgruppen'!$8:$8,0),MATCH(MID(N1174,SEARCH(" ",N1174,1)+1,3),'2. Raumgruppen'!$8:$8,0))),"")</f>
        <v>0</v>
      </c>
      <c r="X1174" s="732">
        <f t="shared" si="184"/>
        <v>4443.8112000000001</v>
      </c>
      <c r="Y1174" s="732">
        <f t="shared" si="185"/>
        <v>492.48</v>
      </c>
      <c r="Z1174" s="733" t="str">
        <f t="shared" si="186"/>
        <v/>
      </c>
      <c r="AA1174" s="732" t="str">
        <f t="shared" si="187"/>
        <v/>
      </c>
      <c r="AB1174" s="643"/>
      <c r="AC1174" s="276"/>
      <c r="AD1174" s="277"/>
      <c r="AE1174" s="278"/>
      <c r="AF1174" s="278" t="str">
        <f t="shared" si="179"/>
        <v>e</v>
      </c>
      <c r="AG1174" s="278"/>
      <c r="AH1174" s="279">
        <f t="shared" si="180"/>
        <v>17.98</v>
      </c>
      <c r="AI1174" s="279" t="str">
        <f t="shared" si="181"/>
        <v/>
      </c>
      <c r="AJ1174" s="279" t="str">
        <f t="shared" si="182"/>
        <v/>
      </c>
      <c r="AK1174" s="278"/>
      <c r="AL1174" s="278"/>
      <c r="AM1174" s="278"/>
      <c r="AN1174" s="278"/>
      <c r="AO1174" s="262"/>
      <c r="AP1174" s="262"/>
      <c r="AQ1174" s="262"/>
      <c r="AR1174" s="262"/>
      <c r="AS1174" s="262"/>
      <c r="AT1174" s="262"/>
      <c r="AU1174" s="262"/>
      <c r="AV1174" s="262"/>
      <c r="AW1174" s="262"/>
      <c r="AX1174" s="262"/>
      <c r="AY1174" s="264"/>
      <c r="AZ1174" s="264"/>
    </row>
    <row r="1175" spans="1:52" ht="27" customHeight="1">
      <c r="B1175" s="639">
        <v>1161</v>
      </c>
      <c r="C1175" s="639" t="s">
        <v>2865</v>
      </c>
      <c r="D1175" s="640" t="s">
        <v>988</v>
      </c>
      <c r="E1175" s="640" t="s">
        <v>977</v>
      </c>
      <c r="F1175" s="640">
        <f>IFERROR(VLOOKUP(C1175,'Gebäude-Typen'!$A$7:$D$215,4,FALSE),"")</f>
        <v>1</v>
      </c>
      <c r="G1175" s="641" t="s">
        <v>2284</v>
      </c>
      <c r="H1175" s="640" t="s">
        <v>1049</v>
      </c>
      <c r="I1175" s="639"/>
      <c r="J1175" s="640" t="s">
        <v>2649</v>
      </c>
      <c r="K1175" s="642">
        <v>4.45</v>
      </c>
      <c r="L1175" s="639" t="s">
        <v>1050</v>
      </c>
      <c r="M1175" s="639" t="s">
        <v>153</v>
      </c>
      <c r="N1175" s="639" t="s">
        <v>153</v>
      </c>
      <c r="O1175" s="639"/>
      <c r="P1175" s="734"/>
      <c r="Q1175" s="642"/>
      <c r="R1175" s="639"/>
      <c r="S1175" s="729">
        <f>IFERROR(ROUND(VLOOKUP(M1175,Reinigungstage,IF('Gebäude-Typen'!$C$6&lt;&gt;0,'Gebäude-Typen'!$C$6,VLOOKUP(C1175,Gebäude_Typen,2,FALSE)),FALSE),2),"")</f>
        <v>0</v>
      </c>
      <c r="T1175" s="729">
        <f>IFERROR(ROUND(VLOOKUP(N1175,Reinigungstage,IF('Gebäude-Typen'!$C$6&lt;&gt;0,'Gebäude-Typen'!$C$6,VLOOKUP(C1175,Gebäude_Typen,3,FALSE)),FALSE),2),"")</f>
        <v>0</v>
      </c>
      <c r="U1175" s="730">
        <f t="shared" si="183"/>
        <v>17.98</v>
      </c>
      <c r="V1175" s="731">
        <f>IFERROR(INDEX('2. Raumgruppen'!$A$1:$Y$33,MATCH(IF(ISERROR(SEARCH(" ",M1175,1)),MID(M1175,1,3),MID(M1175,1,SEARCH(" ",M1175,1)-1)),'2. Raumgruppen'!$B:$B,0),IF(ISERROR(SEARCH(" ",M1175,1)),MATCH('2. Raumgruppen'!$L$8,'2. Raumgruppen'!$8:$8,0),MATCH(MID(M1175,SEARCH(" ",M1175,1)+1,3),'2. Raumgruppen'!$8:$8,0))),"")</f>
        <v>0</v>
      </c>
      <c r="W1175" s="731">
        <f>IFERROR(INDEX('2. Raumgruppen'!$A$1:$Y$33,MATCH(IF(ISERROR(SEARCH(" ",N1175,1)),MID(N1175,1,3),MID(N1175,1,SEARCH(" ",N1175,1)-1)),'2. Raumgruppen'!$B:$B,0),IF(ISERROR(SEARCH(" ",N1175,1)),MATCH('2. Raumgruppen'!$L$8,'2. Raumgruppen'!$8:$8,0),MATCH(MID(N1175,SEARCH(" ",N1175,1)+1,3),'2. Raumgruppen'!$8:$8,0))),"")</f>
        <v>0</v>
      </c>
      <c r="X1175" s="732">
        <f t="shared" si="184"/>
        <v>0</v>
      </c>
      <c r="Y1175" s="732">
        <f t="shared" si="185"/>
        <v>0</v>
      </c>
      <c r="Z1175" s="733" t="str">
        <f t="shared" si="186"/>
        <v/>
      </c>
      <c r="AA1175" s="732" t="str">
        <f t="shared" si="187"/>
        <v/>
      </c>
      <c r="AB1175" s="643"/>
      <c r="AC1175" s="276"/>
      <c r="AD1175" s="277"/>
      <c r="AE1175" s="278"/>
      <c r="AF1175" s="278" t="str">
        <f t="shared" si="179"/>
        <v>n</v>
      </c>
      <c r="AG1175" s="278"/>
      <c r="AH1175" s="279">
        <f t="shared" si="180"/>
        <v>17.98</v>
      </c>
      <c r="AI1175" s="279" t="str">
        <f t="shared" si="181"/>
        <v/>
      </c>
      <c r="AJ1175" s="279" t="str">
        <f t="shared" si="182"/>
        <v/>
      </c>
      <c r="AK1175" s="278"/>
      <c r="AL1175" s="278"/>
      <c r="AM1175" s="278"/>
      <c r="AN1175" s="278"/>
      <c r="AO1175" s="262"/>
      <c r="AP1175" s="262"/>
      <c r="AQ1175" s="262"/>
      <c r="AR1175" s="262"/>
      <c r="AS1175" s="262"/>
      <c r="AT1175" s="262"/>
      <c r="AU1175" s="262"/>
      <c r="AV1175" s="262"/>
      <c r="AW1175" s="264"/>
      <c r="AX1175" s="264"/>
      <c r="AY1175" s="262"/>
      <c r="AZ1175" s="264"/>
    </row>
    <row r="1176" spans="1:52" ht="27" customHeight="1">
      <c r="A1176" s="264"/>
      <c r="B1176" s="639">
        <v>1162</v>
      </c>
      <c r="C1176" s="639" t="s">
        <v>2865</v>
      </c>
      <c r="D1176" s="640" t="s">
        <v>988</v>
      </c>
      <c r="E1176" s="640" t="s">
        <v>977</v>
      </c>
      <c r="F1176" s="640">
        <f>IFERROR(VLOOKUP(C1176,'Gebäude-Typen'!$A$7:$D$215,4,FALSE),"")</f>
        <v>1</v>
      </c>
      <c r="G1176" s="641" t="s">
        <v>2285</v>
      </c>
      <c r="H1176" s="640" t="s">
        <v>1005</v>
      </c>
      <c r="I1176" s="639"/>
      <c r="J1176" s="640" t="s">
        <v>2805</v>
      </c>
      <c r="K1176" s="642">
        <v>33.85</v>
      </c>
      <c r="L1176" s="639" t="s">
        <v>1006</v>
      </c>
      <c r="M1176" s="639" t="s">
        <v>2626</v>
      </c>
      <c r="N1176" s="639" t="s">
        <v>2627</v>
      </c>
      <c r="O1176" s="639"/>
      <c r="P1176" s="734"/>
      <c r="Q1176" s="642"/>
      <c r="R1176" s="639"/>
      <c r="S1176" s="729">
        <f>IFERROR(ROUND(VLOOKUP(M1176,Reinigungstage,IF('Gebäude-Typen'!$C$6&lt;&gt;0,'Gebäude-Typen'!$C$6,VLOOKUP(C1176,Gebäude_Typen,2,FALSE)),FALSE),2),"")</f>
        <v>108.28</v>
      </c>
      <c r="T1176" s="729">
        <f>IFERROR(ROUND(VLOOKUP(N1176,Reinigungstage,IF('Gebäude-Typen'!$C$6&lt;&gt;0,'Gebäude-Typen'!$C$6,VLOOKUP(C1176,Gebäude_Typen,3,FALSE)),FALSE),2),"")</f>
        <v>12</v>
      </c>
      <c r="U1176" s="730">
        <f t="shared" si="183"/>
        <v>17.98</v>
      </c>
      <c r="V1176" s="731">
        <f>IFERROR(INDEX('2. Raumgruppen'!$A$1:$Y$33,MATCH(IF(ISERROR(SEARCH(" ",M1176,1)),MID(M1176,1,3),MID(M1176,1,SEARCH(" ",M1176,1)-1)),'2. Raumgruppen'!$B:$B,0),IF(ISERROR(SEARCH(" ",M1176,1)),MATCH('2. Raumgruppen'!$L$8,'2. Raumgruppen'!$8:$8,0),MATCH(MID(M1176,SEARCH(" ",M1176,1)+1,3),'2. Raumgruppen'!$8:$8,0))),"")</f>
        <v>0</v>
      </c>
      <c r="W1176" s="731">
        <f>IFERROR(INDEX('2. Raumgruppen'!$A$1:$Y$33,MATCH(IF(ISERROR(SEARCH(" ",N1176,1)),MID(N1176,1,3),MID(N1176,1,SEARCH(" ",N1176,1)-1)),'2. Raumgruppen'!$B:$B,0),IF(ISERROR(SEARCH(" ",N1176,1)),MATCH('2. Raumgruppen'!$L$8,'2. Raumgruppen'!$8:$8,0),MATCH(MID(N1176,SEARCH(" ",N1176,1)+1,3),'2. Raumgruppen'!$8:$8,0))),"")</f>
        <v>0</v>
      </c>
      <c r="X1176" s="732">
        <f t="shared" si="184"/>
        <v>3665.2780000000002</v>
      </c>
      <c r="Y1176" s="732">
        <f t="shared" si="185"/>
        <v>406.20000000000005</v>
      </c>
      <c r="Z1176" s="733" t="str">
        <f t="shared" si="186"/>
        <v/>
      </c>
      <c r="AA1176" s="732" t="str">
        <f t="shared" si="187"/>
        <v/>
      </c>
      <c r="AB1176" s="643"/>
      <c r="AC1176" s="276"/>
      <c r="AD1176" s="277"/>
      <c r="AE1176" s="278"/>
      <c r="AF1176" s="278" t="str">
        <f t="shared" si="179"/>
        <v>e</v>
      </c>
      <c r="AG1176" s="278"/>
      <c r="AH1176" s="279">
        <f t="shared" si="180"/>
        <v>17.98</v>
      </c>
      <c r="AI1176" s="279" t="str">
        <f t="shared" si="181"/>
        <v/>
      </c>
      <c r="AJ1176" s="279" t="str">
        <f t="shared" si="182"/>
        <v/>
      </c>
      <c r="AK1176" s="278"/>
      <c r="AL1176" s="278"/>
      <c r="AM1176" s="278"/>
      <c r="AN1176" s="278"/>
      <c r="AO1176" s="262"/>
      <c r="AP1176" s="262"/>
      <c r="AQ1176" s="262"/>
      <c r="AR1176" s="262"/>
      <c r="AS1176" s="262"/>
      <c r="AT1176" s="262"/>
      <c r="AU1176" s="262"/>
      <c r="AV1176" s="262"/>
      <c r="AW1176" s="262"/>
      <c r="AX1176" s="278"/>
      <c r="AY1176" s="262"/>
      <c r="AZ1176" s="262"/>
    </row>
    <row r="1177" spans="1:52" ht="27" customHeight="1">
      <c r="B1177" s="639">
        <v>1163</v>
      </c>
      <c r="C1177" s="639" t="s">
        <v>2865</v>
      </c>
      <c r="D1177" s="640" t="s">
        <v>988</v>
      </c>
      <c r="E1177" s="640" t="s">
        <v>977</v>
      </c>
      <c r="F1177" s="640">
        <f>IFERROR(VLOOKUP(C1177,'Gebäude-Typen'!$A$7:$D$215,4,FALSE),"")</f>
        <v>1</v>
      </c>
      <c r="G1177" s="641" t="s">
        <v>2286</v>
      </c>
      <c r="H1177" s="640" t="s">
        <v>1022</v>
      </c>
      <c r="I1177" s="639"/>
      <c r="J1177" s="640" t="s">
        <v>2805</v>
      </c>
      <c r="K1177" s="642">
        <v>132.49</v>
      </c>
      <c r="L1177" s="639" t="s">
        <v>1815</v>
      </c>
      <c r="M1177" s="639" t="s">
        <v>2629</v>
      </c>
      <c r="N1177" s="639" t="s">
        <v>2624</v>
      </c>
      <c r="O1177" s="639"/>
      <c r="P1177" s="734"/>
      <c r="Q1177" s="642"/>
      <c r="R1177" s="639"/>
      <c r="S1177" s="729">
        <f>IFERROR(ROUND(VLOOKUP(M1177,Reinigungstage,IF('Gebäude-Typen'!$C$6&lt;&gt;0,'Gebäude-Typen'!$C$6,VLOOKUP(C1177,Gebäude_Typen,2,FALSE)),FALSE),2),"")</f>
        <v>72.19</v>
      </c>
      <c r="T1177" s="729">
        <f>IFERROR(ROUND(VLOOKUP(N1177,Reinigungstage,IF('Gebäude-Typen'!$C$6&lt;&gt;0,'Gebäude-Typen'!$C$6,VLOOKUP(C1177,Gebäude_Typen,3,FALSE)),FALSE),2),"")</f>
        <v>12</v>
      </c>
      <c r="U1177" s="730">
        <f t="shared" si="183"/>
        <v>17.98</v>
      </c>
      <c r="V1177" s="731">
        <f>IFERROR(INDEX('2. Raumgruppen'!$A$1:$Y$33,MATCH(IF(ISERROR(SEARCH(" ",M1177,1)),MID(M1177,1,3),MID(M1177,1,SEARCH(" ",M1177,1)-1)),'2. Raumgruppen'!$B:$B,0),IF(ISERROR(SEARCH(" ",M1177,1)),MATCH('2. Raumgruppen'!$L$8,'2. Raumgruppen'!$8:$8,0),MATCH(MID(M1177,SEARCH(" ",M1177,1)+1,3),'2. Raumgruppen'!$8:$8,0))),"")</f>
        <v>0</v>
      </c>
      <c r="W1177" s="731">
        <f>IFERROR(INDEX('2. Raumgruppen'!$A$1:$Y$33,MATCH(IF(ISERROR(SEARCH(" ",N1177,1)),MID(N1177,1,3),MID(N1177,1,SEARCH(" ",N1177,1)-1)),'2. Raumgruppen'!$B:$B,0),IF(ISERROR(SEARCH(" ",N1177,1)),MATCH('2. Raumgruppen'!$L$8,'2. Raumgruppen'!$8:$8,0),MATCH(MID(N1177,SEARCH(" ",N1177,1)+1,3),'2. Raumgruppen'!$8:$8,0))),"")</f>
        <v>0</v>
      </c>
      <c r="X1177" s="732">
        <f t="shared" si="184"/>
        <v>9564.4531000000006</v>
      </c>
      <c r="Y1177" s="732">
        <f t="shared" si="185"/>
        <v>1589.88</v>
      </c>
      <c r="Z1177" s="733" t="str">
        <f t="shared" si="186"/>
        <v/>
      </c>
      <c r="AA1177" s="732" t="str">
        <f t="shared" si="187"/>
        <v/>
      </c>
      <c r="AB1177" s="643"/>
      <c r="AC1177" s="276"/>
      <c r="AD1177" s="277"/>
      <c r="AE1177" s="278"/>
      <c r="AF1177" s="278" t="str">
        <f t="shared" si="179"/>
        <v>b</v>
      </c>
      <c r="AG1177" s="278"/>
      <c r="AH1177" s="279">
        <f t="shared" si="180"/>
        <v>17.98</v>
      </c>
      <c r="AI1177" s="279" t="str">
        <f t="shared" si="181"/>
        <v/>
      </c>
      <c r="AJ1177" s="279" t="str">
        <f t="shared" si="182"/>
        <v/>
      </c>
      <c r="AK1177" s="278"/>
      <c r="AL1177" s="278"/>
      <c r="AM1177" s="278"/>
      <c r="AN1177" s="278"/>
      <c r="AO1177" s="262"/>
      <c r="AP1177" s="262"/>
      <c r="AQ1177" s="262"/>
      <c r="AR1177" s="262"/>
      <c r="AS1177" s="262"/>
      <c r="AT1177" s="262"/>
      <c r="AU1177" s="262"/>
      <c r="AV1177" s="262"/>
      <c r="AW1177" s="262"/>
      <c r="AX1177" s="264"/>
      <c r="AY1177" s="264"/>
      <c r="AZ1177" s="262"/>
    </row>
    <row r="1178" spans="1:52" ht="27" customHeight="1">
      <c r="B1178" s="639">
        <v>1164</v>
      </c>
      <c r="C1178" s="639" t="s">
        <v>2865</v>
      </c>
      <c r="D1178" s="640" t="s">
        <v>988</v>
      </c>
      <c r="E1178" s="640" t="s">
        <v>977</v>
      </c>
      <c r="F1178" s="640">
        <f>IFERROR(VLOOKUP(C1178,'Gebäude-Typen'!$A$7:$D$215,4,FALSE),"")</f>
        <v>1</v>
      </c>
      <c r="G1178" s="641" t="s">
        <v>2287</v>
      </c>
      <c r="H1178" s="640" t="s">
        <v>1045</v>
      </c>
      <c r="I1178" s="639"/>
      <c r="J1178" s="640" t="s">
        <v>2805</v>
      </c>
      <c r="K1178" s="642">
        <v>62.49</v>
      </c>
      <c r="L1178" s="639" t="s">
        <v>1046</v>
      </c>
      <c r="M1178" s="639" t="s">
        <v>2620</v>
      </c>
      <c r="N1178" s="639" t="s">
        <v>2621</v>
      </c>
      <c r="O1178" s="639"/>
      <c r="P1178" s="734"/>
      <c r="Q1178" s="642"/>
      <c r="R1178" s="639"/>
      <c r="S1178" s="729">
        <f>IFERROR(ROUND(VLOOKUP(M1178,Reinigungstage,IF('Gebäude-Typen'!$C$6&lt;&gt;0,'Gebäude-Typen'!$C$6,VLOOKUP(C1178,Gebäude_Typen,2,FALSE)),FALSE),2),"")</f>
        <v>108.28</v>
      </c>
      <c r="T1178" s="729">
        <f>IFERROR(ROUND(VLOOKUP(N1178,Reinigungstage,IF('Gebäude-Typen'!$C$6&lt;&gt;0,'Gebäude-Typen'!$C$6,VLOOKUP(C1178,Gebäude_Typen,3,FALSE)),FALSE),2),"")</f>
        <v>12</v>
      </c>
      <c r="U1178" s="730">
        <f t="shared" si="183"/>
        <v>17.98</v>
      </c>
      <c r="V1178" s="731">
        <f>IFERROR(INDEX('2. Raumgruppen'!$A$1:$Y$33,MATCH(IF(ISERROR(SEARCH(" ",M1178,1)),MID(M1178,1,3),MID(M1178,1,SEARCH(" ",M1178,1)-1)),'2. Raumgruppen'!$B:$B,0),IF(ISERROR(SEARCH(" ",M1178,1)),MATCH('2. Raumgruppen'!$L$8,'2. Raumgruppen'!$8:$8,0),MATCH(MID(M1178,SEARCH(" ",M1178,1)+1,3),'2. Raumgruppen'!$8:$8,0))),"")</f>
        <v>0</v>
      </c>
      <c r="W1178" s="731">
        <f>IFERROR(INDEX('2. Raumgruppen'!$A$1:$Y$33,MATCH(IF(ISERROR(SEARCH(" ",N1178,1)),MID(N1178,1,3),MID(N1178,1,SEARCH(" ",N1178,1)-1)),'2. Raumgruppen'!$B:$B,0),IF(ISERROR(SEARCH(" ",N1178,1)),MATCH('2. Raumgruppen'!$L$8,'2. Raumgruppen'!$8:$8,0),MATCH(MID(N1178,SEARCH(" ",N1178,1)+1,3),'2. Raumgruppen'!$8:$8,0))),"")</f>
        <v>0</v>
      </c>
      <c r="X1178" s="732">
        <f t="shared" si="184"/>
        <v>6766.4171999999999</v>
      </c>
      <c r="Y1178" s="732">
        <f t="shared" si="185"/>
        <v>749.88</v>
      </c>
      <c r="Z1178" s="733" t="str">
        <f t="shared" si="186"/>
        <v/>
      </c>
      <c r="AA1178" s="732" t="str">
        <f t="shared" si="187"/>
        <v/>
      </c>
      <c r="AB1178" s="643"/>
      <c r="AC1178" s="276"/>
      <c r="AD1178" s="277"/>
      <c r="AE1178" s="278"/>
      <c r="AF1178" s="278" t="str">
        <f t="shared" si="179"/>
        <v>f</v>
      </c>
      <c r="AG1178" s="278"/>
      <c r="AH1178" s="279">
        <f t="shared" si="180"/>
        <v>17.98</v>
      </c>
      <c r="AI1178" s="279" t="str">
        <f t="shared" si="181"/>
        <v/>
      </c>
      <c r="AJ1178" s="279" t="str">
        <f t="shared" si="182"/>
        <v/>
      </c>
      <c r="AK1178" s="278"/>
      <c r="AL1178" s="278"/>
      <c r="AM1178" s="278"/>
      <c r="AN1178" s="278"/>
      <c r="AO1178" s="262"/>
      <c r="AP1178" s="262"/>
      <c r="AQ1178" s="262"/>
      <c r="AR1178" s="262"/>
      <c r="AS1178" s="262"/>
      <c r="AT1178" s="262"/>
      <c r="AU1178" s="262"/>
      <c r="AV1178" s="262"/>
      <c r="AW1178" s="262"/>
      <c r="AX1178" s="264"/>
      <c r="AY1178" s="262"/>
      <c r="AZ1178" s="262"/>
    </row>
    <row r="1179" spans="1:52" ht="27" customHeight="1">
      <c r="B1179" s="639">
        <v>1165</v>
      </c>
      <c r="C1179" s="639" t="s">
        <v>2865</v>
      </c>
      <c r="D1179" s="640" t="s">
        <v>988</v>
      </c>
      <c r="E1179" s="640" t="s">
        <v>977</v>
      </c>
      <c r="F1179" s="640">
        <f>IFERROR(VLOOKUP(C1179,'Gebäude-Typen'!$A$7:$D$215,4,FALSE),"")</f>
        <v>1</v>
      </c>
      <c r="G1179" s="641" t="s">
        <v>2288</v>
      </c>
      <c r="H1179" s="640" t="s">
        <v>1045</v>
      </c>
      <c r="I1179" s="639"/>
      <c r="J1179" s="640" t="s">
        <v>2805</v>
      </c>
      <c r="K1179" s="642">
        <v>16.350000000000001</v>
      </c>
      <c r="L1179" s="639" t="s">
        <v>1046</v>
      </c>
      <c r="M1179" s="639" t="s">
        <v>2620</v>
      </c>
      <c r="N1179" s="639" t="s">
        <v>2621</v>
      </c>
      <c r="O1179" s="639"/>
      <c r="P1179" s="734"/>
      <c r="Q1179" s="642"/>
      <c r="R1179" s="639"/>
      <c r="S1179" s="729">
        <f>IFERROR(ROUND(VLOOKUP(M1179,Reinigungstage,IF('Gebäude-Typen'!$C$6&lt;&gt;0,'Gebäude-Typen'!$C$6,VLOOKUP(C1179,Gebäude_Typen,2,FALSE)),FALSE),2),"")</f>
        <v>108.28</v>
      </c>
      <c r="T1179" s="729">
        <f>IFERROR(ROUND(VLOOKUP(N1179,Reinigungstage,IF('Gebäude-Typen'!$C$6&lt;&gt;0,'Gebäude-Typen'!$C$6,VLOOKUP(C1179,Gebäude_Typen,3,FALSE)),FALSE),2),"")</f>
        <v>12</v>
      </c>
      <c r="U1179" s="730">
        <f t="shared" si="183"/>
        <v>17.98</v>
      </c>
      <c r="V1179" s="731">
        <f>IFERROR(INDEX('2. Raumgruppen'!$A$1:$Y$33,MATCH(IF(ISERROR(SEARCH(" ",M1179,1)),MID(M1179,1,3),MID(M1179,1,SEARCH(" ",M1179,1)-1)),'2. Raumgruppen'!$B:$B,0),IF(ISERROR(SEARCH(" ",M1179,1)),MATCH('2. Raumgruppen'!$L$8,'2. Raumgruppen'!$8:$8,0),MATCH(MID(M1179,SEARCH(" ",M1179,1)+1,3),'2. Raumgruppen'!$8:$8,0))),"")</f>
        <v>0</v>
      </c>
      <c r="W1179" s="731">
        <f>IFERROR(INDEX('2. Raumgruppen'!$A$1:$Y$33,MATCH(IF(ISERROR(SEARCH(" ",N1179,1)),MID(N1179,1,3),MID(N1179,1,SEARCH(" ",N1179,1)-1)),'2. Raumgruppen'!$B:$B,0),IF(ISERROR(SEARCH(" ",N1179,1)),MATCH('2. Raumgruppen'!$L$8,'2. Raumgruppen'!$8:$8,0),MATCH(MID(N1179,SEARCH(" ",N1179,1)+1,3),'2. Raumgruppen'!$8:$8,0))),"")</f>
        <v>0</v>
      </c>
      <c r="X1179" s="732">
        <f t="shared" si="184"/>
        <v>1770.3780000000002</v>
      </c>
      <c r="Y1179" s="732">
        <f t="shared" si="185"/>
        <v>196.20000000000002</v>
      </c>
      <c r="Z1179" s="733" t="str">
        <f t="shared" si="186"/>
        <v/>
      </c>
      <c r="AA1179" s="732" t="str">
        <f t="shared" si="187"/>
        <v/>
      </c>
      <c r="AB1179" s="643"/>
      <c r="AC1179" s="276"/>
      <c r="AD1179" s="277"/>
      <c r="AE1179" s="278"/>
      <c r="AF1179" s="278" t="str">
        <f t="shared" si="179"/>
        <v>f</v>
      </c>
      <c r="AG1179" s="278"/>
      <c r="AH1179" s="279">
        <f t="shared" si="180"/>
        <v>17.98</v>
      </c>
      <c r="AI1179" s="279" t="str">
        <f t="shared" si="181"/>
        <v/>
      </c>
      <c r="AJ1179" s="279" t="str">
        <f t="shared" si="182"/>
        <v/>
      </c>
      <c r="AK1179" s="278"/>
      <c r="AL1179" s="278"/>
      <c r="AM1179" s="278"/>
      <c r="AN1179" s="278"/>
      <c r="AO1179" s="262"/>
      <c r="AP1179" s="262"/>
      <c r="AQ1179" s="262"/>
      <c r="AR1179" s="262"/>
      <c r="AS1179" s="262"/>
      <c r="AT1179" s="262"/>
      <c r="AU1179" s="262"/>
      <c r="AV1179" s="262"/>
      <c r="AW1179" s="262"/>
      <c r="AX1179" s="262"/>
      <c r="AY1179" s="262"/>
      <c r="AZ1179" s="264"/>
    </row>
    <row r="1180" spans="1:52" ht="27" customHeight="1">
      <c r="A1180" s="264"/>
      <c r="B1180" s="639">
        <v>1166</v>
      </c>
      <c r="C1180" s="639" t="s">
        <v>2865</v>
      </c>
      <c r="D1180" s="640" t="s">
        <v>988</v>
      </c>
      <c r="E1180" s="640" t="s">
        <v>977</v>
      </c>
      <c r="F1180" s="640">
        <f>IFERROR(VLOOKUP(C1180,'Gebäude-Typen'!$A$7:$D$215,4,FALSE),"")</f>
        <v>1</v>
      </c>
      <c r="G1180" s="641" t="s">
        <v>2289</v>
      </c>
      <c r="H1180" s="640" t="s">
        <v>1043</v>
      </c>
      <c r="I1180" s="639"/>
      <c r="J1180" s="640" t="s">
        <v>2648</v>
      </c>
      <c r="K1180" s="642">
        <v>4.46</v>
      </c>
      <c r="L1180" s="639" t="s">
        <v>1011</v>
      </c>
      <c r="M1180" s="639" t="s">
        <v>153</v>
      </c>
      <c r="N1180" s="639" t="s">
        <v>153</v>
      </c>
      <c r="O1180" s="639"/>
      <c r="P1180" s="734" t="s">
        <v>89</v>
      </c>
      <c r="Q1180" s="642" t="s">
        <v>2827</v>
      </c>
      <c r="R1180" s="639"/>
      <c r="S1180" s="729">
        <f>IFERROR(ROUND(VLOOKUP(M1180,Reinigungstage,IF('Gebäude-Typen'!$C$6&lt;&gt;0,'Gebäude-Typen'!$C$6,VLOOKUP(C1180,Gebäude_Typen,2,FALSE)),FALSE),2),"")</f>
        <v>0</v>
      </c>
      <c r="T1180" s="729">
        <f>IFERROR(ROUND(VLOOKUP(N1180,Reinigungstage,IF('Gebäude-Typen'!$C$6&lt;&gt;0,'Gebäude-Typen'!$C$6,VLOOKUP(C1180,Gebäude_Typen,3,FALSE)),FALSE),2),"")</f>
        <v>0</v>
      </c>
      <c r="U1180" s="730">
        <f t="shared" si="183"/>
        <v>17.98</v>
      </c>
      <c r="V1180" s="731">
        <f>IFERROR(INDEX('2. Raumgruppen'!$A$1:$Y$33,MATCH(IF(ISERROR(SEARCH(" ",M1180,1)),MID(M1180,1,3),MID(M1180,1,SEARCH(" ",M1180,1)-1)),'2. Raumgruppen'!$B:$B,0),IF(ISERROR(SEARCH(" ",M1180,1)),MATCH('2. Raumgruppen'!$L$8,'2. Raumgruppen'!$8:$8,0),MATCH(MID(M1180,SEARCH(" ",M1180,1)+1,3),'2. Raumgruppen'!$8:$8,0))),"")</f>
        <v>0</v>
      </c>
      <c r="W1180" s="731">
        <f>IFERROR(INDEX('2. Raumgruppen'!$A$1:$Y$33,MATCH(IF(ISERROR(SEARCH(" ",N1180,1)),MID(N1180,1,3),MID(N1180,1,SEARCH(" ",N1180,1)-1)),'2. Raumgruppen'!$B:$B,0),IF(ISERROR(SEARCH(" ",N1180,1)),MATCH('2. Raumgruppen'!$L$8,'2. Raumgruppen'!$8:$8,0),MATCH(MID(N1180,SEARCH(" ",N1180,1)+1,3),'2. Raumgruppen'!$8:$8,0))),"")</f>
        <v>0</v>
      </c>
      <c r="X1180" s="732">
        <f t="shared" si="184"/>
        <v>0</v>
      </c>
      <c r="Y1180" s="732">
        <f t="shared" si="185"/>
        <v>0</v>
      </c>
      <c r="Z1180" s="733" t="str">
        <f t="shared" si="186"/>
        <v/>
      </c>
      <c r="AA1180" s="732" t="str">
        <f t="shared" si="187"/>
        <v/>
      </c>
      <c r="AB1180" s="643"/>
      <c r="AC1180" s="276"/>
      <c r="AD1180" s="277"/>
      <c r="AE1180" s="278"/>
      <c r="AF1180" s="278" t="str">
        <f t="shared" si="179"/>
        <v>n</v>
      </c>
      <c r="AG1180" s="278"/>
      <c r="AH1180" s="279">
        <f t="shared" si="180"/>
        <v>17.98</v>
      </c>
      <c r="AI1180" s="279" t="str">
        <f t="shared" si="181"/>
        <v/>
      </c>
      <c r="AJ1180" s="279" t="str">
        <f t="shared" si="182"/>
        <v/>
      </c>
      <c r="AK1180" s="278"/>
      <c r="AL1180" s="278"/>
      <c r="AM1180" s="278"/>
      <c r="AN1180" s="278"/>
      <c r="AO1180" s="262"/>
      <c r="AP1180" s="262"/>
      <c r="AQ1180" s="262"/>
      <c r="AR1180" s="262"/>
      <c r="AS1180" s="262"/>
      <c r="AT1180" s="262"/>
      <c r="AU1180" s="262"/>
      <c r="AV1180" s="262"/>
      <c r="AW1180" s="262"/>
      <c r="AX1180" s="262"/>
      <c r="AY1180" s="262"/>
      <c r="AZ1180" s="264"/>
    </row>
    <row r="1181" spans="1:52" ht="27" customHeight="1">
      <c r="B1181" s="639">
        <v>1167</v>
      </c>
      <c r="C1181" s="639" t="s">
        <v>2865</v>
      </c>
      <c r="D1181" s="640" t="s">
        <v>988</v>
      </c>
      <c r="E1181" s="640" t="s">
        <v>977</v>
      </c>
      <c r="F1181" s="640">
        <f>IFERROR(VLOOKUP(C1181,'Gebäude-Typen'!$A$7:$D$215,4,FALSE),"")</f>
        <v>1</v>
      </c>
      <c r="G1181" s="641" t="s">
        <v>2290</v>
      </c>
      <c r="H1181" s="640" t="s">
        <v>1184</v>
      </c>
      <c r="I1181" s="639"/>
      <c r="J1181" s="640" t="s">
        <v>2648</v>
      </c>
      <c r="K1181" s="642">
        <v>4.12</v>
      </c>
      <c r="L1181" s="639" t="s">
        <v>1011</v>
      </c>
      <c r="M1181" s="639" t="s">
        <v>2628</v>
      </c>
      <c r="N1181" s="639" t="s">
        <v>2628</v>
      </c>
      <c r="O1181" s="639"/>
      <c r="P1181" s="734"/>
      <c r="Q1181" s="642"/>
      <c r="R1181" s="639"/>
      <c r="S1181" s="729">
        <f>IFERROR(ROUND(VLOOKUP(M1181,Reinigungstage,IF('Gebäude-Typen'!$C$6&lt;&gt;0,'Gebäude-Typen'!$C$6,VLOOKUP(C1181,Gebäude_Typen,2,FALSE)),FALSE),2),"")</f>
        <v>180.46</v>
      </c>
      <c r="T1181" s="729">
        <f>IFERROR(ROUND(VLOOKUP(N1181,Reinigungstage,IF('Gebäude-Typen'!$C$6&lt;&gt;0,'Gebäude-Typen'!$C$6,VLOOKUP(C1181,Gebäude_Typen,3,FALSE)),FALSE),2),"")</f>
        <v>60</v>
      </c>
      <c r="U1181" s="730">
        <f t="shared" si="183"/>
        <v>17.98</v>
      </c>
      <c r="V1181" s="731">
        <f>IFERROR(INDEX('2. Raumgruppen'!$A$1:$Y$33,MATCH(IF(ISERROR(SEARCH(" ",M1181,1)),MID(M1181,1,3),MID(M1181,1,SEARCH(" ",M1181,1)-1)),'2. Raumgruppen'!$B:$B,0),IF(ISERROR(SEARCH(" ",M1181,1)),MATCH('2. Raumgruppen'!$L$8,'2. Raumgruppen'!$8:$8,0),MATCH(MID(M1181,SEARCH(" ",M1181,1)+1,3),'2. Raumgruppen'!$8:$8,0))),"")</f>
        <v>0</v>
      </c>
      <c r="W1181" s="731">
        <f>IFERROR(INDEX('2. Raumgruppen'!$A$1:$Y$33,MATCH(IF(ISERROR(SEARCH(" ",N1181,1)),MID(N1181,1,3),MID(N1181,1,SEARCH(" ",N1181,1)-1)),'2. Raumgruppen'!$B:$B,0),IF(ISERROR(SEARCH(" ",N1181,1)),MATCH('2. Raumgruppen'!$L$8,'2. Raumgruppen'!$8:$8,0),MATCH(MID(N1181,SEARCH(" ",N1181,1)+1,3),'2. Raumgruppen'!$8:$8,0))),"")</f>
        <v>0</v>
      </c>
      <c r="X1181" s="732">
        <f t="shared" si="184"/>
        <v>743.49520000000007</v>
      </c>
      <c r="Y1181" s="732">
        <f t="shared" si="185"/>
        <v>247.20000000000002</v>
      </c>
      <c r="Z1181" s="733" t="str">
        <f t="shared" si="186"/>
        <v/>
      </c>
      <c r="AA1181" s="732" t="str">
        <f t="shared" si="187"/>
        <v/>
      </c>
      <c r="AB1181" s="643"/>
      <c r="AC1181" s="276"/>
      <c r="AD1181" s="277"/>
      <c r="AE1181" s="278"/>
      <c r="AF1181" s="278" t="str">
        <f t="shared" si="179"/>
        <v>c</v>
      </c>
      <c r="AG1181" s="278"/>
      <c r="AH1181" s="279">
        <f t="shared" si="180"/>
        <v>17.98</v>
      </c>
      <c r="AI1181" s="279" t="str">
        <f t="shared" si="181"/>
        <v/>
      </c>
      <c r="AJ1181" s="279" t="str">
        <f t="shared" si="182"/>
        <v/>
      </c>
      <c r="AK1181" s="278"/>
      <c r="AL1181" s="278"/>
      <c r="AM1181" s="278"/>
      <c r="AN1181" s="278"/>
      <c r="AO1181" s="262"/>
      <c r="AP1181" s="262"/>
      <c r="AQ1181" s="262"/>
      <c r="AR1181" s="262"/>
      <c r="AS1181" s="262"/>
      <c r="AT1181" s="262"/>
      <c r="AU1181" s="262"/>
      <c r="AV1181" s="262"/>
      <c r="AW1181" s="264"/>
      <c r="AX1181" s="262"/>
      <c r="AY1181" s="262"/>
      <c r="AZ1181" s="262"/>
    </row>
    <row r="1182" spans="1:52" ht="27" customHeight="1">
      <c r="B1182" s="639">
        <v>1168</v>
      </c>
      <c r="C1182" s="639" t="s">
        <v>2865</v>
      </c>
      <c r="D1182" s="640" t="s">
        <v>988</v>
      </c>
      <c r="E1182" s="640" t="s">
        <v>977</v>
      </c>
      <c r="F1182" s="640">
        <f>IFERROR(VLOOKUP(C1182,'Gebäude-Typen'!$A$7:$D$215,4,FALSE),"")</f>
        <v>1</v>
      </c>
      <c r="G1182" s="641" t="s">
        <v>2291</v>
      </c>
      <c r="H1182" s="640" t="s">
        <v>1014</v>
      </c>
      <c r="I1182" s="639"/>
      <c r="J1182" s="640" t="s">
        <v>2648</v>
      </c>
      <c r="K1182" s="642">
        <v>12.38</v>
      </c>
      <c r="L1182" s="639" t="s">
        <v>1011</v>
      </c>
      <c r="M1182" s="639" t="s">
        <v>2628</v>
      </c>
      <c r="N1182" s="639" t="s">
        <v>2628</v>
      </c>
      <c r="O1182" s="639"/>
      <c r="P1182" s="734"/>
      <c r="Q1182" s="642"/>
      <c r="R1182" s="639"/>
      <c r="S1182" s="729">
        <f>IFERROR(ROUND(VLOOKUP(M1182,Reinigungstage,IF('Gebäude-Typen'!$C$6&lt;&gt;0,'Gebäude-Typen'!$C$6,VLOOKUP(C1182,Gebäude_Typen,2,FALSE)),FALSE),2),"")</f>
        <v>180.46</v>
      </c>
      <c r="T1182" s="729">
        <f>IFERROR(ROUND(VLOOKUP(N1182,Reinigungstage,IF('Gebäude-Typen'!$C$6&lt;&gt;0,'Gebäude-Typen'!$C$6,VLOOKUP(C1182,Gebäude_Typen,3,FALSE)),FALSE),2),"")</f>
        <v>60</v>
      </c>
      <c r="U1182" s="730">
        <f t="shared" si="183"/>
        <v>17.98</v>
      </c>
      <c r="V1182" s="731">
        <f>IFERROR(INDEX('2. Raumgruppen'!$A$1:$Y$33,MATCH(IF(ISERROR(SEARCH(" ",M1182,1)),MID(M1182,1,3),MID(M1182,1,SEARCH(" ",M1182,1)-1)),'2. Raumgruppen'!$B:$B,0),IF(ISERROR(SEARCH(" ",M1182,1)),MATCH('2. Raumgruppen'!$L$8,'2. Raumgruppen'!$8:$8,0),MATCH(MID(M1182,SEARCH(" ",M1182,1)+1,3),'2. Raumgruppen'!$8:$8,0))),"")</f>
        <v>0</v>
      </c>
      <c r="W1182" s="731">
        <f>IFERROR(INDEX('2. Raumgruppen'!$A$1:$Y$33,MATCH(IF(ISERROR(SEARCH(" ",N1182,1)),MID(N1182,1,3),MID(N1182,1,SEARCH(" ",N1182,1)-1)),'2. Raumgruppen'!$B:$B,0),IF(ISERROR(SEARCH(" ",N1182,1)),MATCH('2. Raumgruppen'!$L$8,'2. Raumgruppen'!$8:$8,0),MATCH(MID(N1182,SEARCH(" ",N1182,1)+1,3),'2. Raumgruppen'!$8:$8,0))),"")</f>
        <v>0</v>
      </c>
      <c r="X1182" s="732">
        <f t="shared" si="184"/>
        <v>2234.0948000000003</v>
      </c>
      <c r="Y1182" s="732">
        <f t="shared" si="185"/>
        <v>742.80000000000007</v>
      </c>
      <c r="Z1182" s="733" t="str">
        <f t="shared" si="186"/>
        <v/>
      </c>
      <c r="AA1182" s="732" t="str">
        <f t="shared" si="187"/>
        <v/>
      </c>
      <c r="AB1182" s="643"/>
      <c r="AC1182" s="276"/>
      <c r="AD1182" s="277"/>
      <c r="AE1182" s="278"/>
      <c r="AF1182" s="278" t="str">
        <f t="shared" si="179"/>
        <v>c</v>
      </c>
      <c r="AG1182" s="278"/>
      <c r="AH1182" s="279">
        <f t="shared" si="180"/>
        <v>17.98</v>
      </c>
      <c r="AI1182" s="279" t="str">
        <f t="shared" si="181"/>
        <v/>
      </c>
      <c r="AJ1182" s="279" t="str">
        <f t="shared" si="182"/>
        <v/>
      </c>
      <c r="AK1182" s="278"/>
      <c r="AL1182" s="278"/>
      <c r="AM1182" s="278"/>
      <c r="AN1182" s="278"/>
      <c r="AO1182" s="262"/>
      <c r="AP1182" s="262"/>
      <c r="AQ1182" s="262"/>
      <c r="AR1182" s="262"/>
      <c r="AS1182" s="262"/>
      <c r="AT1182" s="262"/>
      <c r="AU1182" s="262"/>
      <c r="AV1182" s="262"/>
      <c r="AW1182" s="278"/>
      <c r="AX1182" s="264"/>
      <c r="AY1182" s="262"/>
      <c r="AZ1182" s="264"/>
    </row>
    <row r="1183" spans="1:52" ht="27" customHeight="1">
      <c r="B1183" s="639">
        <v>1169</v>
      </c>
      <c r="C1183" s="639" t="s">
        <v>2865</v>
      </c>
      <c r="D1183" s="640" t="s">
        <v>988</v>
      </c>
      <c r="E1183" s="640" t="s">
        <v>977</v>
      </c>
      <c r="F1183" s="640">
        <f>IFERROR(VLOOKUP(C1183,'Gebäude-Typen'!$A$7:$D$215,4,FALSE),"")</f>
        <v>1</v>
      </c>
      <c r="G1183" s="641" t="s">
        <v>2292</v>
      </c>
      <c r="H1183" s="640" t="s">
        <v>1082</v>
      </c>
      <c r="I1183" s="639"/>
      <c r="J1183" s="640" t="s">
        <v>2648</v>
      </c>
      <c r="K1183" s="642">
        <v>5.26</v>
      </c>
      <c r="L1183" s="639" t="s">
        <v>1011</v>
      </c>
      <c r="M1183" s="639" t="s">
        <v>2628</v>
      </c>
      <c r="N1183" s="639" t="s">
        <v>2628</v>
      </c>
      <c r="O1183" s="639"/>
      <c r="P1183" s="734"/>
      <c r="Q1183" s="642"/>
      <c r="R1183" s="639"/>
      <c r="S1183" s="729">
        <f>IFERROR(ROUND(VLOOKUP(M1183,Reinigungstage,IF('Gebäude-Typen'!$C$6&lt;&gt;0,'Gebäude-Typen'!$C$6,VLOOKUP(C1183,Gebäude_Typen,2,FALSE)),FALSE),2),"")</f>
        <v>180.46</v>
      </c>
      <c r="T1183" s="729">
        <f>IFERROR(ROUND(VLOOKUP(N1183,Reinigungstage,IF('Gebäude-Typen'!$C$6&lt;&gt;0,'Gebäude-Typen'!$C$6,VLOOKUP(C1183,Gebäude_Typen,3,FALSE)),FALSE),2),"")</f>
        <v>60</v>
      </c>
      <c r="U1183" s="730">
        <f t="shared" si="183"/>
        <v>17.98</v>
      </c>
      <c r="V1183" s="731">
        <f>IFERROR(INDEX('2. Raumgruppen'!$A$1:$Y$33,MATCH(IF(ISERROR(SEARCH(" ",M1183,1)),MID(M1183,1,3),MID(M1183,1,SEARCH(" ",M1183,1)-1)),'2. Raumgruppen'!$B:$B,0),IF(ISERROR(SEARCH(" ",M1183,1)),MATCH('2. Raumgruppen'!$L$8,'2. Raumgruppen'!$8:$8,0),MATCH(MID(M1183,SEARCH(" ",M1183,1)+1,3),'2. Raumgruppen'!$8:$8,0))),"")</f>
        <v>0</v>
      </c>
      <c r="W1183" s="731">
        <f>IFERROR(INDEX('2. Raumgruppen'!$A$1:$Y$33,MATCH(IF(ISERROR(SEARCH(" ",N1183,1)),MID(N1183,1,3),MID(N1183,1,SEARCH(" ",N1183,1)-1)),'2. Raumgruppen'!$B:$B,0),IF(ISERROR(SEARCH(" ",N1183,1)),MATCH('2. Raumgruppen'!$L$8,'2. Raumgruppen'!$8:$8,0),MATCH(MID(N1183,SEARCH(" ",N1183,1)+1,3),'2. Raumgruppen'!$8:$8,0))),"")</f>
        <v>0</v>
      </c>
      <c r="X1183" s="732">
        <f t="shared" si="184"/>
        <v>949.21960000000001</v>
      </c>
      <c r="Y1183" s="732">
        <f t="shared" si="185"/>
        <v>315.59999999999997</v>
      </c>
      <c r="Z1183" s="733" t="str">
        <f t="shared" si="186"/>
        <v/>
      </c>
      <c r="AA1183" s="732" t="str">
        <f t="shared" si="187"/>
        <v/>
      </c>
      <c r="AB1183" s="643"/>
      <c r="AC1183" s="276"/>
      <c r="AD1183" s="277"/>
      <c r="AE1183" s="278"/>
      <c r="AF1183" s="278" t="str">
        <f t="shared" si="179"/>
        <v>c</v>
      </c>
      <c r="AG1183" s="278"/>
      <c r="AH1183" s="279">
        <f t="shared" si="180"/>
        <v>17.98</v>
      </c>
      <c r="AI1183" s="279" t="str">
        <f t="shared" si="181"/>
        <v/>
      </c>
      <c r="AJ1183" s="279" t="str">
        <f t="shared" si="182"/>
        <v/>
      </c>
      <c r="AK1183" s="278"/>
      <c r="AL1183" s="278"/>
      <c r="AM1183" s="278"/>
      <c r="AN1183" s="278"/>
      <c r="AO1183" s="262"/>
      <c r="AP1183" s="262"/>
      <c r="AQ1183" s="262"/>
      <c r="AR1183" s="262"/>
      <c r="AS1183" s="262"/>
      <c r="AT1183" s="262"/>
      <c r="AU1183" s="262"/>
      <c r="AV1183" s="262"/>
      <c r="AW1183" s="264"/>
      <c r="AX1183" s="264"/>
      <c r="AY1183" s="264"/>
      <c r="AZ1183" s="262"/>
    </row>
    <row r="1184" spans="1:52" ht="27" customHeight="1">
      <c r="A1184" s="264"/>
      <c r="B1184" s="639">
        <v>1170</v>
      </c>
      <c r="C1184" s="639" t="s">
        <v>2865</v>
      </c>
      <c r="D1184" s="640" t="s">
        <v>988</v>
      </c>
      <c r="E1184" s="640" t="s">
        <v>977</v>
      </c>
      <c r="F1184" s="640">
        <f>IFERROR(VLOOKUP(C1184,'Gebäude-Typen'!$A$7:$D$215,4,FALSE),"")</f>
        <v>1</v>
      </c>
      <c r="G1184" s="641" t="s">
        <v>2293</v>
      </c>
      <c r="H1184" s="640" t="s">
        <v>1184</v>
      </c>
      <c r="I1184" s="639"/>
      <c r="J1184" s="640" t="s">
        <v>2648</v>
      </c>
      <c r="K1184" s="642">
        <v>3.93</v>
      </c>
      <c r="L1184" s="639" t="s">
        <v>1011</v>
      </c>
      <c r="M1184" s="639" t="s">
        <v>2628</v>
      </c>
      <c r="N1184" s="639" t="s">
        <v>2628</v>
      </c>
      <c r="O1184" s="639"/>
      <c r="P1184" s="734"/>
      <c r="Q1184" s="642"/>
      <c r="R1184" s="639"/>
      <c r="S1184" s="729">
        <f>IFERROR(ROUND(VLOOKUP(M1184,Reinigungstage,IF('Gebäude-Typen'!$C$6&lt;&gt;0,'Gebäude-Typen'!$C$6,VLOOKUP(C1184,Gebäude_Typen,2,FALSE)),FALSE),2),"")</f>
        <v>180.46</v>
      </c>
      <c r="T1184" s="729">
        <f>IFERROR(ROUND(VLOOKUP(N1184,Reinigungstage,IF('Gebäude-Typen'!$C$6&lt;&gt;0,'Gebäude-Typen'!$C$6,VLOOKUP(C1184,Gebäude_Typen,3,FALSE)),FALSE),2),"")</f>
        <v>60</v>
      </c>
      <c r="U1184" s="730">
        <f t="shared" si="183"/>
        <v>17.98</v>
      </c>
      <c r="V1184" s="731">
        <f>IFERROR(INDEX('2. Raumgruppen'!$A$1:$Y$33,MATCH(IF(ISERROR(SEARCH(" ",M1184,1)),MID(M1184,1,3),MID(M1184,1,SEARCH(" ",M1184,1)-1)),'2. Raumgruppen'!$B:$B,0),IF(ISERROR(SEARCH(" ",M1184,1)),MATCH('2. Raumgruppen'!$L$8,'2. Raumgruppen'!$8:$8,0),MATCH(MID(M1184,SEARCH(" ",M1184,1)+1,3),'2. Raumgruppen'!$8:$8,0))),"")</f>
        <v>0</v>
      </c>
      <c r="W1184" s="731">
        <f>IFERROR(INDEX('2. Raumgruppen'!$A$1:$Y$33,MATCH(IF(ISERROR(SEARCH(" ",N1184,1)),MID(N1184,1,3),MID(N1184,1,SEARCH(" ",N1184,1)-1)),'2. Raumgruppen'!$B:$B,0),IF(ISERROR(SEARCH(" ",N1184,1)),MATCH('2. Raumgruppen'!$L$8,'2. Raumgruppen'!$8:$8,0),MATCH(MID(N1184,SEARCH(" ",N1184,1)+1,3),'2. Raumgruppen'!$8:$8,0))),"")</f>
        <v>0</v>
      </c>
      <c r="X1184" s="732">
        <f t="shared" si="184"/>
        <v>709.20780000000002</v>
      </c>
      <c r="Y1184" s="732">
        <f t="shared" si="185"/>
        <v>235.8</v>
      </c>
      <c r="Z1184" s="733" t="str">
        <f t="shared" si="186"/>
        <v/>
      </c>
      <c r="AA1184" s="732" t="str">
        <f t="shared" si="187"/>
        <v/>
      </c>
      <c r="AB1184" s="643"/>
      <c r="AC1184" s="276"/>
      <c r="AD1184" s="277"/>
      <c r="AE1184" s="278"/>
      <c r="AF1184" s="278" t="str">
        <f t="shared" si="179"/>
        <v>c</v>
      </c>
      <c r="AG1184" s="278"/>
      <c r="AH1184" s="279">
        <f t="shared" si="180"/>
        <v>17.98</v>
      </c>
      <c r="AI1184" s="279" t="str">
        <f t="shared" si="181"/>
        <v/>
      </c>
      <c r="AJ1184" s="279" t="str">
        <f t="shared" si="182"/>
        <v/>
      </c>
      <c r="AK1184" s="278"/>
      <c r="AL1184" s="278"/>
      <c r="AM1184" s="278"/>
      <c r="AN1184" s="278"/>
      <c r="AO1184" s="262"/>
      <c r="AP1184" s="262"/>
      <c r="AQ1184" s="262"/>
      <c r="AR1184" s="262"/>
      <c r="AS1184" s="262"/>
      <c r="AT1184" s="262"/>
      <c r="AU1184" s="262"/>
      <c r="AV1184" s="262"/>
      <c r="AW1184" s="262"/>
      <c r="AX1184" s="262"/>
      <c r="AY1184" s="262"/>
      <c r="AZ1184" s="262"/>
    </row>
    <row r="1185" spans="1:52" ht="27" customHeight="1">
      <c r="B1185" s="639">
        <v>1171</v>
      </c>
      <c r="C1185" s="639" t="s">
        <v>2865</v>
      </c>
      <c r="D1185" s="640" t="s">
        <v>988</v>
      </c>
      <c r="E1185" s="640" t="s">
        <v>977</v>
      </c>
      <c r="F1185" s="640">
        <f>IFERROR(VLOOKUP(C1185,'Gebäude-Typen'!$A$7:$D$215,4,FALSE),"")</f>
        <v>1</v>
      </c>
      <c r="G1185" s="641" t="s">
        <v>2294</v>
      </c>
      <c r="H1185" s="640" t="s">
        <v>1010</v>
      </c>
      <c r="I1185" s="639"/>
      <c r="J1185" s="640" t="s">
        <v>2648</v>
      </c>
      <c r="K1185" s="642">
        <v>10.51</v>
      </c>
      <c r="L1185" s="639" t="s">
        <v>1011</v>
      </c>
      <c r="M1185" s="639" t="s">
        <v>2628</v>
      </c>
      <c r="N1185" s="639" t="s">
        <v>2628</v>
      </c>
      <c r="O1185" s="639"/>
      <c r="P1185" s="734"/>
      <c r="Q1185" s="642"/>
      <c r="R1185" s="639"/>
      <c r="S1185" s="729">
        <f>IFERROR(ROUND(VLOOKUP(M1185,Reinigungstage,IF('Gebäude-Typen'!$C$6&lt;&gt;0,'Gebäude-Typen'!$C$6,VLOOKUP(C1185,Gebäude_Typen,2,FALSE)),FALSE),2),"")</f>
        <v>180.46</v>
      </c>
      <c r="T1185" s="729">
        <f>IFERROR(ROUND(VLOOKUP(N1185,Reinigungstage,IF('Gebäude-Typen'!$C$6&lt;&gt;0,'Gebäude-Typen'!$C$6,VLOOKUP(C1185,Gebäude_Typen,3,FALSE)),FALSE),2),"")</f>
        <v>60</v>
      </c>
      <c r="U1185" s="730">
        <f t="shared" si="183"/>
        <v>17.98</v>
      </c>
      <c r="V1185" s="731">
        <f>IFERROR(INDEX('2. Raumgruppen'!$A$1:$Y$33,MATCH(IF(ISERROR(SEARCH(" ",M1185,1)),MID(M1185,1,3),MID(M1185,1,SEARCH(" ",M1185,1)-1)),'2. Raumgruppen'!$B:$B,0),IF(ISERROR(SEARCH(" ",M1185,1)),MATCH('2. Raumgruppen'!$L$8,'2. Raumgruppen'!$8:$8,0),MATCH(MID(M1185,SEARCH(" ",M1185,1)+1,3),'2. Raumgruppen'!$8:$8,0))),"")</f>
        <v>0</v>
      </c>
      <c r="W1185" s="731">
        <f>IFERROR(INDEX('2. Raumgruppen'!$A$1:$Y$33,MATCH(IF(ISERROR(SEARCH(" ",N1185,1)),MID(N1185,1,3),MID(N1185,1,SEARCH(" ",N1185,1)-1)),'2. Raumgruppen'!$B:$B,0),IF(ISERROR(SEARCH(" ",N1185,1)),MATCH('2. Raumgruppen'!$L$8,'2. Raumgruppen'!$8:$8,0),MATCH(MID(N1185,SEARCH(" ",N1185,1)+1,3),'2. Raumgruppen'!$8:$8,0))),"")</f>
        <v>0</v>
      </c>
      <c r="X1185" s="732">
        <f t="shared" si="184"/>
        <v>1896.6346000000001</v>
      </c>
      <c r="Y1185" s="732">
        <f t="shared" si="185"/>
        <v>630.6</v>
      </c>
      <c r="Z1185" s="733" t="str">
        <f t="shared" si="186"/>
        <v/>
      </c>
      <c r="AA1185" s="732" t="str">
        <f t="shared" si="187"/>
        <v/>
      </c>
      <c r="AB1185" s="643"/>
      <c r="AC1185" s="276"/>
      <c r="AD1185" s="277"/>
      <c r="AE1185" s="278"/>
      <c r="AF1185" s="278" t="str">
        <f t="shared" si="179"/>
        <v>c</v>
      </c>
      <c r="AG1185" s="278"/>
      <c r="AH1185" s="279">
        <f t="shared" si="180"/>
        <v>17.98</v>
      </c>
      <c r="AI1185" s="279" t="str">
        <f t="shared" si="181"/>
        <v/>
      </c>
      <c r="AJ1185" s="279" t="str">
        <f t="shared" si="182"/>
        <v/>
      </c>
      <c r="AK1185" s="278"/>
      <c r="AL1185" s="278"/>
      <c r="AM1185" s="278"/>
      <c r="AN1185" s="278"/>
      <c r="AO1185" s="262"/>
      <c r="AP1185" s="262"/>
      <c r="AQ1185" s="262"/>
      <c r="AR1185" s="262"/>
      <c r="AS1185" s="262"/>
      <c r="AT1185" s="262"/>
      <c r="AU1185" s="262"/>
      <c r="AV1185" s="262"/>
      <c r="AW1185" s="264"/>
      <c r="AX1185" s="278"/>
      <c r="AY1185" s="262"/>
      <c r="AZ1185" s="264"/>
    </row>
    <row r="1186" spans="1:52" ht="27" customHeight="1">
      <c r="A1186" s="264"/>
      <c r="B1186" s="639">
        <v>1172</v>
      </c>
      <c r="C1186" s="639" t="s">
        <v>2865</v>
      </c>
      <c r="D1186" s="640" t="s">
        <v>988</v>
      </c>
      <c r="E1186" s="640" t="s">
        <v>977</v>
      </c>
      <c r="F1186" s="640">
        <f>IFERROR(VLOOKUP(C1186,'Gebäude-Typen'!$A$7:$D$215,4,FALSE),"")</f>
        <v>1</v>
      </c>
      <c r="G1186" s="641" t="s">
        <v>2295</v>
      </c>
      <c r="H1186" s="640" t="s">
        <v>1066</v>
      </c>
      <c r="I1186" s="639" t="s">
        <v>2790</v>
      </c>
      <c r="J1186" s="640" t="s">
        <v>2817</v>
      </c>
      <c r="K1186" s="642">
        <v>13.93</v>
      </c>
      <c r="L1186" s="639" t="s">
        <v>1067</v>
      </c>
      <c r="M1186" s="639" t="s">
        <v>153</v>
      </c>
      <c r="N1186" s="639" t="s">
        <v>153</v>
      </c>
      <c r="O1186" s="639" t="s">
        <v>2791</v>
      </c>
      <c r="P1186" s="734" t="s">
        <v>89</v>
      </c>
      <c r="Q1186" s="642" t="s">
        <v>2827</v>
      </c>
      <c r="R1186" s="639"/>
      <c r="S1186" s="729">
        <f>IFERROR(ROUND(VLOOKUP(M1186,Reinigungstage,IF('Gebäude-Typen'!$C$6&lt;&gt;0,'Gebäude-Typen'!$C$6,VLOOKUP(C1186,Gebäude_Typen,2,FALSE)),FALSE),2),"")</f>
        <v>0</v>
      </c>
      <c r="T1186" s="729">
        <f>IFERROR(ROUND(VLOOKUP(N1186,Reinigungstage,IF('Gebäude-Typen'!$C$6&lt;&gt;0,'Gebäude-Typen'!$C$6,VLOOKUP(C1186,Gebäude_Typen,3,FALSE)),FALSE),2),"")</f>
        <v>0</v>
      </c>
      <c r="U1186" s="730">
        <f t="shared" si="183"/>
        <v>17.98</v>
      </c>
      <c r="V1186" s="731">
        <f>IFERROR(INDEX('2. Raumgruppen'!$A$1:$Y$33,MATCH(IF(ISERROR(SEARCH(" ",M1186,1)),MID(M1186,1,3),MID(M1186,1,SEARCH(" ",M1186,1)-1)),'2. Raumgruppen'!$B:$B,0),IF(ISERROR(SEARCH(" ",M1186,1)),MATCH('2. Raumgruppen'!$L$8,'2. Raumgruppen'!$8:$8,0),MATCH(MID(M1186,SEARCH(" ",M1186,1)+1,3),'2. Raumgruppen'!$8:$8,0))),"")</f>
        <v>0</v>
      </c>
      <c r="W1186" s="731">
        <f>IFERROR(INDEX('2. Raumgruppen'!$A$1:$Y$33,MATCH(IF(ISERROR(SEARCH(" ",N1186,1)),MID(N1186,1,3),MID(N1186,1,SEARCH(" ",N1186,1)-1)),'2. Raumgruppen'!$B:$B,0),IF(ISERROR(SEARCH(" ",N1186,1)),MATCH('2. Raumgruppen'!$L$8,'2. Raumgruppen'!$8:$8,0),MATCH(MID(N1186,SEARCH(" ",N1186,1)+1,3),'2. Raumgruppen'!$8:$8,0))),"")</f>
        <v>0</v>
      </c>
      <c r="X1186" s="732">
        <f t="shared" si="184"/>
        <v>0</v>
      </c>
      <c r="Y1186" s="732">
        <f t="shared" si="185"/>
        <v>0</v>
      </c>
      <c r="Z1186" s="733" t="str">
        <f t="shared" si="186"/>
        <v/>
      </c>
      <c r="AA1186" s="732" t="str">
        <f t="shared" si="187"/>
        <v/>
      </c>
      <c r="AB1186" s="643"/>
      <c r="AC1186" s="276"/>
      <c r="AD1186" s="277"/>
      <c r="AE1186" s="278"/>
      <c r="AF1186" s="278" t="str">
        <f t="shared" si="179"/>
        <v>n</v>
      </c>
      <c r="AG1186" s="278"/>
      <c r="AH1186" s="279">
        <f t="shared" si="180"/>
        <v>17.98</v>
      </c>
      <c r="AI1186" s="279" t="str">
        <f t="shared" si="181"/>
        <v/>
      </c>
      <c r="AJ1186" s="279" t="str">
        <f t="shared" si="182"/>
        <v/>
      </c>
      <c r="AK1186" s="278"/>
      <c r="AL1186" s="278"/>
      <c r="AM1186" s="278"/>
      <c r="AN1186" s="278"/>
      <c r="AO1186" s="262"/>
      <c r="AP1186" s="262"/>
      <c r="AQ1186" s="262"/>
      <c r="AR1186" s="262"/>
      <c r="AS1186" s="262"/>
      <c r="AT1186" s="262"/>
      <c r="AU1186" s="262"/>
      <c r="AV1186" s="262"/>
      <c r="AW1186" s="262"/>
      <c r="AX1186" s="262"/>
      <c r="AY1186" s="262"/>
      <c r="AZ1186" s="262"/>
    </row>
    <row r="1187" spans="1:52" ht="27" customHeight="1">
      <c r="B1187" s="639">
        <v>1173</v>
      </c>
      <c r="C1187" s="639" t="s">
        <v>2865</v>
      </c>
      <c r="D1187" s="640" t="s">
        <v>988</v>
      </c>
      <c r="E1187" s="640" t="s">
        <v>977</v>
      </c>
      <c r="F1187" s="640">
        <f>IFERROR(VLOOKUP(C1187,'Gebäude-Typen'!$A$7:$D$215,4,FALSE),"")</f>
        <v>1</v>
      </c>
      <c r="G1187" s="641" t="s">
        <v>2296</v>
      </c>
      <c r="H1187" s="640" t="s">
        <v>1242</v>
      </c>
      <c r="I1187" s="639" t="s">
        <v>2688</v>
      </c>
      <c r="J1187" s="640" t="s">
        <v>2805</v>
      </c>
      <c r="K1187" s="642">
        <v>110.38</v>
      </c>
      <c r="L1187" s="639" t="s">
        <v>1862</v>
      </c>
      <c r="M1187" s="639" t="s">
        <v>2635</v>
      </c>
      <c r="N1187" s="639" t="s">
        <v>2636</v>
      </c>
      <c r="O1187" s="639"/>
      <c r="P1187" s="734" t="s">
        <v>2688</v>
      </c>
      <c r="Q1187" s="642"/>
      <c r="R1187" s="639"/>
      <c r="S1187" s="729">
        <f>IFERROR(ROUND(VLOOKUP(M1187,Reinigungstage,IF('Gebäude-Typen'!$C$6&lt;&gt;0,'Gebäude-Typen'!$C$6,VLOOKUP(C1187,Gebäude_Typen,2,FALSE)),FALSE),2),"")</f>
        <v>72.19</v>
      </c>
      <c r="T1187" s="729">
        <f>IFERROR(ROUND(VLOOKUP(N1187,Reinigungstage,IF('Gebäude-Typen'!$C$6&lt;&gt;0,'Gebäude-Typen'!$C$6,VLOOKUP(C1187,Gebäude_Typen,3,FALSE)),FALSE),2),"")</f>
        <v>12</v>
      </c>
      <c r="U1187" s="730">
        <f t="shared" si="183"/>
        <v>17.98</v>
      </c>
      <c r="V1187" s="731">
        <f>IFERROR(INDEX('2. Raumgruppen'!$A$1:$Y$33,MATCH(IF(ISERROR(SEARCH(" ",M1187,1)),MID(M1187,1,3),MID(M1187,1,SEARCH(" ",M1187,1)-1)),'2. Raumgruppen'!$B:$B,0),IF(ISERROR(SEARCH(" ",M1187,1)),MATCH('2. Raumgruppen'!$L$8,'2. Raumgruppen'!$8:$8,0),MATCH(MID(M1187,SEARCH(" ",M1187,1)+1,3),'2. Raumgruppen'!$8:$8,0))),"")</f>
        <v>0</v>
      </c>
      <c r="W1187" s="731">
        <f>IFERROR(INDEX('2. Raumgruppen'!$A$1:$Y$33,MATCH(IF(ISERROR(SEARCH(" ",N1187,1)),MID(N1187,1,3),MID(N1187,1,SEARCH(" ",N1187,1)-1)),'2. Raumgruppen'!$B:$B,0),IF(ISERROR(SEARCH(" ",N1187,1)),MATCH('2. Raumgruppen'!$L$8,'2. Raumgruppen'!$8:$8,0),MATCH(MID(N1187,SEARCH(" ",N1187,1)+1,3),'2. Raumgruppen'!$8:$8,0))),"")</f>
        <v>0</v>
      </c>
      <c r="X1187" s="732">
        <f t="shared" si="184"/>
        <v>7968.3321999999998</v>
      </c>
      <c r="Y1187" s="732">
        <f t="shared" si="185"/>
        <v>1324.56</v>
      </c>
      <c r="Z1187" s="733" t="str">
        <f t="shared" si="186"/>
        <v/>
      </c>
      <c r="AA1187" s="732" t="str">
        <f t="shared" si="187"/>
        <v/>
      </c>
      <c r="AB1187" s="643"/>
      <c r="AC1187" s="276"/>
      <c r="AD1187" s="277"/>
      <c r="AE1187" s="278"/>
      <c r="AF1187" s="278" t="str">
        <f t="shared" si="179"/>
        <v>h</v>
      </c>
      <c r="AG1187" s="278"/>
      <c r="AH1187" s="279">
        <f t="shared" si="180"/>
        <v>17.98</v>
      </c>
      <c r="AI1187" s="279" t="str">
        <f t="shared" si="181"/>
        <v/>
      </c>
      <c r="AJ1187" s="279" t="str">
        <f t="shared" si="182"/>
        <v/>
      </c>
      <c r="AK1187" s="278"/>
      <c r="AL1187" s="278"/>
      <c r="AM1187" s="278"/>
      <c r="AN1187" s="278"/>
      <c r="AO1187" s="262"/>
      <c r="AP1187" s="262"/>
      <c r="AQ1187" s="262"/>
      <c r="AR1187" s="262"/>
      <c r="AS1187" s="262"/>
      <c r="AT1187" s="262"/>
      <c r="AU1187" s="262"/>
      <c r="AV1187" s="262"/>
      <c r="AW1187" s="264"/>
      <c r="AX1187" s="264"/>
      <c r="AY1187" s="262"/>
      <c r="AZ1187" s="264"/>
    </row>
    <row r="1188" spans="1:52" ht="27" customHeight="1">
      <c r="A1188" s="264"/>
      <c r="B1188" s="639">
        <v>1174</v>
      </c>
      <c r="C1188" s="639" t="s">
        <v>2865</v>
      </c>
      <c r="D1188" s="640" t="s">
        <v>988</v>
      </c>
      <c r="E1188" s="640" t="s">
        <v>977</v>
      </c>
      <c r="F1188" s="640">
        <f>IFERROR(VLOOKUP(C1188,'Gebäude-Typen'!$A$7:$D$215,4,FALSE),"")</f>
        <v>1</v>
      </c>
      <c r="G1188" s="641" t="s">
        <v>2297</v>
      </c>
      <c r="H1188" s="640" t="s">
        <v>1002</v>
      </c>
      <c r="I1188" s="639"/>
      <c r="J1188" s="640" t="s">
        <v>2805</v>
      </c>
      <c r="K1188" s="642">
        <v>12.8</v>
      </c>
      <c r="L1188" s="639" t="s">
        <v>1612</v>
      </c>
      <c r="M1188" s="639" t="s">
        <v>2625</v>
      </c>
      <c r="N1188" s="639" t="s">
        <v>958</v>
      </c>
      <c r="O1188" s="639"/>
      <c r="P1188" s="734"/>
      <c r="Q1188" s="642"/>
      <c r="R1188" s="639"/>
      <c r="S1188" s="729">
        <f>IFERROR(ROUND(VLOOKUP(M1188,Reinigungstage,IF('Gebäude-Typen'!$C$6&lt;&gt;0,'Gebäude-Typen'!$C$6,VLOOKUP(C1188,Gebäude_Typen,2,FALSE)),FALSE),2),"")</f>
        <v>72.19</v>
      </c>
      <c r="T1188" s="729">
        <f>IFERROR(ROUND(VLOOKUP(N1188,Reinigungstage,IF('Gebäude-Typen'!$C$6&lt;&gt;0,'Gebäude-Typen'!$C$6,VLOOKUP(C1188,Gebäude_Typen,3,FALSE)),FALSE),2),"")</f>
        <v>12</v>
      </c>
      <c r="U1188" s="730">
        <f t="shared" si="183"/>
        <v>17.98</v>
      </c>
      <c r="V1188" s="731">
        <f>IFERROR(INDEX('2. Raumgruppen'!$A$1:$Y$33,MATCH(IF(ISERROR(SEARCH(" ",M1188,1)),MID(M1188,1,3),MID(M1188,1,SEARCH(" ",M1188,1)-1)),'2. Raumgruppen'!$B:$B,0),IF(ISERROR(SEARCH(" ",M1188,1)),MATCH('2. Raumgruppen'!$L$8,'2. Raumgruppen'!$8:$8,0),MATCH(MID(M1188,SEARCH(" ",M1188,1)+1,3),'2. Raumgruppen'!$8:$8,0))),"")</f>
        <v>0</v>
      </c>
      <c r="W1188" s="731">
        <f>IFERROR(INDEX('2. Raumgruppen'!$A$1:$Y$33,MATCH(IF(ISERROR(SEARCH(" ",N1188,1)),MID(N1188,1,3),MID(N1188,1,SEARCH(" ",N1188,1)-1)),'2. Raumgruppen'!$B:$B,0),IF(ISERROR(SEARCH(" ",N1188,1)),MATCH('2. Raumgruppen'!$L$8,'2. Raumgruppen'!$8:$8,0),MATCH(MID(N1188,SEARCH(" ",N1188,1)+1,3),'2. Raumgruppen'!$8:$8,0))),"")</f>
        <v>0</v>
      </c>
      <c r="X1188" s="732">
        <f t="shared" si="184"/>
        <v>924.03200000000004</v>
      </c>
      <c r="Y1188" s="732">
        <f t="shared" si="185"/>
        <v>153.60000000000002</v>
      </c>
      <c r="Z1188" s="733" t="str">
        <f t="shared" si="186"/>
        <v/>
      </c>
      <c r="AA1188" s="732" t="str">
        <f t="shared" si="187"/>
        <v/>
      </c>
      <c r="AB1188" s="643"/>
      <c r="AC1188" s="276"/>
      <c r="AD1188" s="277"/>
      <c r="AE1188" s="278"/>
      <c r="AF1188" s="278" t="str">
        <f t="shared" si="179"/>
        <v>a</v>
      </c>
      <c r="AG1188" s="278"/>
      <c r="AH1188" s="279">
        <f t="shared" si="180"/>
        <v>17.98</v>
      </c>
      <c r="AI1188" s="279" t="str">
        <f t="shared" si="181"/>
        <v/>
      </c>
      <c r="AJ1188" s="279" t="str">
        <f t="shared" si="182"/>
        <v/>
      </c>
      <c r="AK1188" s="278"/>
      <c r="AL1188" s="278"/>
      <c r="AM1188" s="278"/>
      <c r="AN1188" s="278"/>
      <c r="AO1188" s="262"/>
      <c r="AP1188" s="262"/>
      <c r="AQ1188" s="262"/>
      <c r="AR1188" s="262"/>
      <c r="AS1188" s="262"/>
      <c r="AT1188" s="262"/>
      <c r="AU1188" s="262"/>
      <c r="AV1188" s="262"/>
      <c r="AW1188" s="264"/>
      <c r="AX1188" s="264"/>
      <c r="AY1188" s="262"/>
      <c r="AZ1188" s="262"/>
    </row>
    <row r="1189" spans="1:52" ht="27" customHeight="1">
      <c r="B1189" s="639">
        <v>1175</v>
      </c>
      <c r="C1189" s="639" t="s">
        <v>2865</v>
      </c>
      <c r="D1189" s="640" t="s">
        <v>988</v>
      </c>
      <c r="E1189" s="640" t="s">
        <v>977</v>
      </c>
      <c r="F1189" s="640">
        <f>IFERROR(VLOOKUP(C1189,'Gebäude-Typen'!$A$7:$D$215,4,FALSE),"")</f>
        <v>1</v>
      </c>
      <c r="G1189" s="641" t="s">
        <v>2298</v>
      </c>
      <c r="H1189" s="640" t="s">
        <v>1053</v>
      </c>
      <c r="I1189" s="639" t="s">
        <v>2688</v>
      </c>
      <c r="J1189" s="640" t="s">
        <v>2805</v>
      </c>
      <c r="K1189" s="642">
        <v>106.91</v>
      </c>
      <c r="L1189" s="639" t="s">
        <v>1612</v>
      </c>
      <c r="M1189" s="639" t="s">
        <v>2635</v>
      </c>
      <c r="N1189" s="639" t="s">
        <v>2636</v>
      </c>
      <c r="O1189" s="639"/>
      <c r="P1189" s="734" t="s">
        <v>2688</v>
      </c>
      <c r="Q1189" s="642"/>
      <c r="R1189" s="639"/>
      <c r="S1189" s="729">
        <f>IFERROR(ROUND(VLOOKUP(M1189,Reinigungstage,IF('Gebäude-Typen'!$C$6&lt;&gt;0,'Gebäude-Typen'!$C$6,VLOOKUP(C1189,Gebäude_Typen,2,FALSE)),FALSE),2),"")</f>
        <v>72.19</v>
      </c>
      <c r="T1189" s="729">
        <f>IFERROR(ROUND(VLOOKUP(N1189,Reinigungstage,IF('Gebäude-Typen'!$C$6&lt;&gt;0,'Gebäude-Typen'!$C$6,VLOOKUP(C1189,Gebäude_Typen,3,FALSE)),FALSE),2),"")</f>
        <v>12</v>
      </c>
      <c r="U1189" s="730">
        <f t="shared" si="183"/>
        <v>17.98</v>
      </c>
      <c r="V1189" s="731">
        <f>IFERROR(INDEX('2. Raumgruppen'!$A$1:$Y$33,MATCH(IF(ISERROR(SEARCH(" ",M1189,1)),MID(M1189,1,3),MID(M1189,1,SEARCH(" ",M1189,1)-1)),'2. Raumgruppen'!$B:$B,0),IF(ISERROR(SEARCH(" ",M1189,1)),MATCH('2. Raumgruppen'!$L$8,'2. Raumgruppen'!$8:$8,0),MATCH(MID(M1189,SEARCH(" ",M1189,1)+1,3),'2. Raumgruppen'!$8:$8,0))),"")</f>
        <v>0</v>
      </c>
      <c r="W1189" s="731">
        <f>IFERROR(INDEX('2. Raumgruppen'!$A$1:$Y$33,MATCH(IF(ISERROR(SEARCH(" ",N1189,1)),MID(N1189,1,3),MID(N1189,1,SEARCH(" ",N1189,1)-1)),'2. Raumgruppen'!$B:$B,0),IF(ISERROR(SEARCH(" ",N1189,1)),MATCH('2. Raumgruppen'!$L$8,'2. Raumgruppen'!$8:$8,0),MATCH(MID(N1189,SEARCH(" ",N1189,1)+1,3),'2. Raumgruppen'!$8:$8,0))),"")</f>
        <v>0</v>
      </c>
      <c r="X1189" s="732">
        <f t="shared" si="184"/>
        <v>7717.8328999999994</v>
      </c>
      <c r="Y1189" s="732">
        <f t="shared" si="185"/>
        <v>1282.92</v>
      </c>
      <c r="Z1189" s="733" t="str">
        <f t="shared" si="186"/>
        <v/>
      </c>
      <c r="AA1189" s="732" t="str">
        <f t="shared" si="187"/>
        <v/>
      </c>
      <c r="AB1189" s="643"/>
      <c r="AC1189" s="276"/>
      <c r="AD1189" s="277"/>
      <c r="AE1189" s="278"/>
      <c r="AF1189" s="278" t="str">
        <f t="shared" si="179"/>
        <v>h</v>
      </c>
      <c r="AG1189" s="278"/>
      <c r="AH1189" s="279">
        <f t="shared" si="180"/>
        <v>17.98</v>
      </c>
      <c r="AI1189" s="279" t="str">
        <f t="shared" si="181"/>
        <v/>
      </c>
      <c r="AJ1189" s="279" t="str">
        <f t="shared" si="182"/>
        <v/>
      </c>
      <c r="AK1189" s="278"/>
      <c r="AL1189" s="278"/>
      <c r="AM1189" s="278"/>
      <c r="AN1189" s="278"/>
      <c r="AO1189" s="262"/>
      <c r="AP1189" s="262"/>
      <c r="AQ1189" s="262"/>
      <c r="AR1189" s="262"/>
      <c r="AS1189" s="262"/>
      <c r="AT1189" s="262"/>
      <c r="AU1189" s="262"/>
      <c r="AV1189" s="262"/>
      <c r="AW1189" s="262"/>
      <c r="AX1189" s="264"/>
      <c r="AY1189" s="262"/>
      <c r="AZ1189" s="262"/>
    </row>
    <row r="1190" spans="1:52" ht="27" customHeight="1">
      <c r="B1190" s="639">
        <v>1176</v>
      </c>
      <c r="C1190" s="639" t="s">
        <v>2865</v>
      </c>
      <c r="D1190" s="640" t="s">
        <v>988</v>
      </c>
      <c r="E1190" s="640" t="s">
        <v>977</v>
      </c>
      <c r="F1190" s="640">
        <f>IFERROR(VLOOKUP(C1190,'Gebäude-Typen'!$A$7:$D$215,4,FALSE),"")</f>
        <v>1</v>
      </c>
      <c r="G1190" s="641" t="s">
        <v>2299</v>
      </c>
      <c r="H1190" s="640" t="s">
        <v>1242</v>
      </c>
      <c r="I1190" s="639" t="s">
        <v>2688</v>
      </c>
      <c r="J1190" s="640" t="s">
        <v>2805</v>
      </c>
      <c r="K1190" s="642">
        <v>15.86</v>
      </c>
      <c r="L1190" s="639" t="s">
        <v>1827</v>
      </c>
      <c r="M1190" s="639" t="s">
        <v>2635</v>
      </c>
      <c r="N1190" s="639" t="s">
        <v>2636</v>
      </c>
      <c r="O1190" s="639"/>
      <c r="P1190" s="734" t="s">
        <v>2688</v>
      </c>
      <c r="Q1190" s="642"/>
      <c r="R1190" s="639"/>
      <c r="S1190" s="729">
        <f>IFERROR(ROUND(VLOOKUP(M1190,Reinigungstage,IF('Gebäude-Typen'!$C$6&lt;&gt;0,'Gebäude-Typen'!$C$6,VLOOKUP(C1190,Gebäude_Typen,2,FALSE)),FALSE),2),"")</f>
        <v>72.19</v>
      </c>
      <c r="T1190" s="729">
        <f>IFERROR(ROUND(VLOOKUP(N1190,Reinigungstage,IF('Gebäude-Typen'!$C$6&lt;&gt;0,'Gebäude-Typen'!$C$6,VLOOKUP(C1190,Gebäude_Typen,3,FALSE)),FALSE),2),"")</f>
        <v>12</v>
      </c>
      <c r="U1190" s="730">
        <f t="shared" si="183"/>
        <v>17.98</v>
      </c>
      <c r="V1190" s="731">
        <f>IFERROR(INDEX('2. Raumgruppen'!$A$1:$Y$33,MATCH(IF(ISERROR(SEARCH(" ",M1190,1)),MID(M1190,1,3),MID(M1190,1,SEARCH(" ",M1190,1)-1)),'2. Raumgruppen'!$B:$B,0),IF(ISERROR(SEARCH(" ",M1190,1)),MATCH('2. Raumgruppen'!$L$8,'2. Raumgruppen'!$8:$8,0),MATCH(MID(M1190,SEARCH(" ",M1190,1)+1,3),'2. Raumgruppen'!$8:$8,0))),"")</f>
        <v>0</v>
      </c>
      <c r="W1190" s="731">
        <f>IFERROR(INDEX('2. Raumgruppen'!$A$1:$Y$33,MATCH(IF(ISERROR(SEARCH(" ",N1190,1)),MID(N1190,1,3),MID(N1190,1,SEARCH(" ",N1190,1)-1)),'2. Raumgruppen'!$B:$B,0),IF(ISERROR(SEARCH(" ",N1190,1)),MATCH('2. Raumgruppen'!$L$8,'2. Raumgruppen'!$8:$8,0),MATCH(MID(N1190,SEARCH(" ",N1190,1)+1,3),'2. Raumgruppen'!$8:$8,0))),"")</f>
        <v>0</v>
      </c>
      <c r="X1190" s="732">
        <f t="shared" si="184"/>
        <v>1144.9333999999999</v>
      </c>
      <c r="Y1190" s="732">
        <f t="shared" si="185"/>
        <v>190.32</v>
      </c>
      <c r="Z1190" s="733" t="str">
        <f t="shared" si="186"/>
        <v/>
      </c>
      <c r="AA1190" s="732" t="str">
        <f t="shared" si="187"/>
        <v/>
      </c>
      <c r="AB1190" s="643"/>
      <c r="AC1190" s="276"/>
      <c r="AD1190" s="277"/>
      <c r="AE1190" s="278"/>
      <c r="AF1190" s="278" t="str">
        <f t="shared" si="179"/>
        <v>h</v>
      </c>
      <c r="AG1190" s="278"/>
      <c r="AH1190" s="279">
        <f t="shared" si="180"/>
        <v>17.98</v>
      </c>
      <c r="AI1190" s="279" t="str">
        <f t="shared" si="181"/>
        <v/>
      </c>
      <c r="AJ1190" s="279" t="str">
        <f t="shared" si="182"/>
        <v/>
      </c>
      <c r="AK1190" s="278"/>
      <c r="AL1190" s="278"/>
      <c r="AM1190" s="278"/>
      <c r="AN1190" s="278"/>
      <c r="AO1190" s="262"/>
      <c r="AP1190" s="262"/>
      <c r="AQ1190" s="262"/>
      <c r="AR1190" s="262"/>
      <c r="AS1190" s="262"/>
      <c r="AT1190" s="262"/>
      <c r="AU1190" s="262"/>
      <c r="AV1190" s="262"/>
      <c r="AW1190" s="264"/>
      <c r="AX1190" s="264"/>
      <c r="AY1190" s="262"/>
      <c r="AZ1190" s="264"/>
    </row>
    <row r="1191" spans="1:52" ht="27" customHeight="1">
      <c r="B1191" s="639">
        <v>1177</v>
      </c>
      <c r="C1191" s="639" t="s">
        <v>2865</v>
      </c>
      <c r="D1191" s="640" t="s">
        <v>988</v>
      </c>
      <c r="E1191" s="640" t="s">
        <v>977</v>
      </c>
      <c r="F1191" s="640">
        <f>IFERROR(VLOOKUP(C1191,'Gebäude-Typen'!$A$7:$D$215,4,FALSE),"")</f>
        <v>1</v>
      </c>
      <c r="G1191" s="641" t="s">
        <v>2300</v>
      </c>
      <c r="H1191" s="640" t="s">
        <v>1242</v>
      </c>
      <c r="I1191" s="639" t="s">
        <v>2749</v>
      </c>
      <c r="J1191" s="640" t="s">
        <v>2805</v>
      </c>
      <c r="K1191" s="642">
        <v>119.16</v>
      </c>
      <c r="L1191" s="639" t="s">
        <v>1858</v>
      </c>
      <c r="M1191" s="639" t="s">
        <v>2635</v>
      </c>
      <c r="N1191" s="639" t="s">
        <v>2636</v>
      </c>
      <c r="O1191" s="639"/>
      <c r="P1191" s="734" t="s">
        <v>2749</v>
      </c>
      <c r="Q1191" s="642"/>
      <c r="R1191" s="639"/>
      <c r="S1191" s="729">
        <f>IFERROR(ROUND(VLOOKUP(M1191,Reinigungstage,IF('Gebäude-Typen'!$C$6&lt;&gt;0,'Gebäude-Typen'!$C$6,VLOOKUP(C1191,Gebäude_Typen,2,FALSE)),FALSE),2),"")</f>
        <v>72.19</v>
      </c>
      <c r="T1191" s="729">
        <f>IFERROR(ROUND(VLOOKUP(N1191,Reinigungstage,IF('Gebäude-Typen'!$C$6&lt;&gt;0,'Gebäude-Typen'!$C$6,VLOOKUP(C1191,Gebäude_Typen,3,FALSE)),FALSE),2),"")</f>
        <v>12</v>
      </c>
      <c r="U1191" s="730">
        <f t="shared" si="183"/>
        <v>17.98</v>
      </c>
      <c r="V1191" s="731">
        <f>IFERROR(INDEX('2. Raumgruppen'!$A$1:$Y$33,MATCH(IF(ISERROR(SEARCH(" ",M1191,1)),MID(M1191,1,3),MID(M1191,1,SEARCH(" ",M1191,1)-1)),'2. Raumgruppen'!$B:$B,0),IF(ISERROR(SEARCH(" ",M1191,1)),MATCH('2. Raumgruppen'!$L$8,'2. Raumgruppen'!$8:$8,0),MATCH(MID(M1191,SEARCH(" ",M1191,1)+1,3),'2. Raumgruppen'!$8:$8,0))),"")</f>
        <v>0</v>
      </c>
      <c r="W1191" s="731">
        <f>IFERROR(INDEX('2. Raumgruppen'!$A$1:$Y$33,MATCH(IF(ISERROR(SEARCH(" ",N1191,1)),MID(N1191,1,3),MID(N1191,1,SEARCH(" ",N1191,1)-1)),'2. Raumgruppen'!$B:$B,0),IF(ISERROR(SEARCH(" ",N1191,1)),MATCH('2. Raumgruppen'!$L$8,'2. Raumgruppen'!$8:$8,0),MATCH(MID(N1191,SEARCH(" ",N1191,1)+1,3),'2. Raumgruppen'!$8:$8,0))),"")</f>
        <v>0</v>
      </c>
      <c r="X1191" s="732">
        <f t="shared" si="184"/>
        <v>8602.1603999999988</v>
      </c>
      <c r="Y1191" s="732">
        <f t="shared" si="185"/>
        <v>1429.92</v>
      </c>
      <c r="Z1191" s="733" t="str">
        <f t="shared" si="186"/>
        <v/>
      </c>
      <c r="AA1191" s="732" t="str">
        <f t="shared" si="187"/>
        <v/>
      </c>
      <c r="AB1191" s="643"/>
      <c r="AC1191" s="276"/>
      <c r="AD1191" s="277"/>
      <c r="AE1191" s="278"/>
      <c r="AF1191" s="278" t="str">
        <f t="shared" si="179"/>
        <v>h</v>
      </c>
      <c r="AG1191" s="278"/>
      <c r="AH1191" s="279">
        <f t="shared" si="180"/>
        <v>17.98</v>
      </c>
      <c r="AI1191" s="279" t="str">
        <f t="shared" si="181"/>
        <v/>
      </c>
      <c r="AJ1191" s="279" t="str">
        <f t="shared" si="182"/>
        <v/>
      </c>
      <c r="AK1191" s="278"/>
      <c r="AL1191" s="278"/>
      <c r="AM1191" s="278"/>
      <c r="AN1191" s="278"/>
      <c r="AO1191" s="262"/>
      <c r="AP1191" s="262"/>
      <c r="AQ1191" s="262"/>
      <c r="AR1191" s="262"/>
      <c r="AS1191" s="262"/>
      <c r="AT1191" s="262"/>
      <c r="AU1191" s="262"/>
      <c r="AV1191" s="262"/>
      <c r="AW1191" s="262"/>
      <c r="AX1191" s="278"/>
      <c r="AY1191" s="264"/>
      <c r="AZ1191" s="264"/>
    </row>
    <row r="1192" spans="1:52" ht="27" customHeight="1">
      <c r="B1192" s="639">
        <v>1178</v>
      </c>
      <c r="C1192" s="639" t="s">
        <v>2865</v>
      </c>
      <c r="D1192" s="640" t="s">
        <v>988</v>
      </c>
      <c r="E1192" s="640" t="s">
        <v>977</v>
      </c>
      <c r="F1192" s="640">
        <f>IFERROR(VLOOKUP(C1192,'Gebäude-Typen'!$A$7:$D$215,4,FALSE),"")</f>
        <v>1</v>
      </c>
      <c r="G1192" s="641" t="s">
        <v>2301</v>
      </c>
      <c r="H1192" s="640" t="s">
        <v>1070</v>
      </c>
      <c r="I1192" s="639"/>
      <c r="J1192" s="640" t="s">
        <v>2805</v>
      </c>
      <c r="K1192" s="642">
        <v>58.41</v>
      </c>
      <c r="L1192" s="639" t="s">
        <v>1550</v>
      </c>
      <c r="M1192" s="639" t="s">
        <v>153</v>
      </c>
      <c r="N1192" s="639" t="s">
        <v>153</v>
      </c>
      <c r="O1192" s="639"/>
      <c r="P1192" s="734"/>
      <c r="Q1192" s="642"/>
      <c r="R1192" s="639"/>
      <c r="S1192" s="729">
        <f>IFERROR(ROUND(VLOOKUP(M1192,Reinigungstage,IF('Gebäude-Typen'!$C$6&lt;&gt;0,'Gebäude-Typen'!$C$6,VLOOKUP(C1192,Gebäude_Typen,2,FALSE)),FALSE),2),"")</f>
        <v>0</v>
      </c>
      <c r="T1192" s="729">
        <f>IFERROR(ROUND(VLOOKUP(N1192,Reinigungstage,IF('Gebäude-Typen'!$C$6&lt;&gt;0,'Gebäude-Typen'!$C$6,VLOOKUP(C1192,Gebäude_Typen,3,FALSE)),FALSE),2),"")</f>
        <v>0</v>
      </c>
      <c r="U1192" s="730">
        <f t="shared" si="183"/>
        <v>17.98</v>
      </c>
      <c r="V1192" s="731">
        <f>IFERROR(INDEX('2. Raumgruppen'!$A$1:$Y$33,MATCH(IF(ISERROR(SEARCH(" ",M1192,1)),MID(M1192,1,3),MID(M1192,1,SEARCH(" ",M1192,1)-1)),'2. Raumgruppen'!$B:$B,0),IF(ISERROR(SEARCH(" ",M1192,1)),MATCH('2. Raumgruppen'!$L$8,'2. Raumgruppen'!$8:$8,0),MATCH(MID(M1192,SEARCH(" ",M1192,1)+1,3),'2. Raumgruppen'!$8:$8,0))),"")</f>
        <v>0</v>
      </c>
      <c r="W1192" s="731">
        <f>IFERROR(INDEX('2. Raumgruppen'!$A$1:$Y$33,MATCH(IF(ISERROR(SEARCH(" ",N1192,1)),MID(N1192,1,3),MID(N1192,1,SEARCH(" ",N1192,1)-1)),'2. Raumgruppen'!$B:$B,0),IF(ISERROR(SEARCH(" ",N1192,1)),MATCH('2. Raumgruppen'!$L$8,'2. Raumgruppen'!$8:$8,0),MATCH(MID(N1192,SEARCH(" ",N1192,1)+1,3),'2. Raumgruppen'!$8:$8,0))),"")</f>
        <v>0</v>
      </c>
      <c r="X1192" s="732">
        <f t="shared" si="184"/>
        <v>0</v>
      </c>
      <c r="Y1192" s="732">
        <f t="shared" si="185"/>
        <v>0</v>
      </c>
      <c r="Z1192" s="733" t="str">
        <f t="shared" si="186"/>
        <v/>
      </c>
      <c r="AA1192" s="732" t="str">
        <f t="shared" si="187"/>
        <v/>
      </c>
      <c r="AB1192" s="643"/>
      <c r="AC1192" s="276"/>
      <c r="AD1192" s="277"/>
      <c r="AE1192" s="278"/>
      <c r="AF1192" s="278" t="str">
        <f t="shared" si="179"/>
        <v>n</v>
      </c>
      <c r="AG1192" s="278"/>
      <c r="AH1192" s="279">
        <f t="shared" si="180"/>
        <v>17.98</v>
      </c>
      <c r="AI1192" s="279" t="str">
        <f t="shared" si="181"/>
        <v/>
      </c>
      <c r="AJ1192" s="279" t="str">
        <f t="shared" si="182"/>
        <v/>
      </c>
      <c r="AK1192" s="278"/>
      <c r="AL1192" s="278"/>
      <c r="AM1192" s="278"/>
      <c r="AN1192" s="278"/>
      <c r="AO1192" s="262"/>
      <c r="AP1192" s="262"/>
      <c r="AQ1192" s="262"/>
      <c r="AR1192" s="262"/>
      <c r="AS1192" s="262"/>
      <c r="AT1192" s="262"/>
      <c r="AU1192" s="262"/>
      <c r="AV1192" s="262"/>
      <c r="AW1192" s="262"/>
      <c r="AX1192" s="262"/>
      <c r="AY1192" s="264"/>
      <c r="AZ1192" s="262"/>
    </row>
    <row r="1193" spans="1:52" ht="27" customHeight="1">
      <c r="B1193" s="639">
        <v>1179</v>
      </c>
      <c r="C1193" s="639" t="s">
        <v>2865</v>
      </c>
      <c r="D1193" s="640" t="s">
        <v>988</v>
      </c>
      <c r="E1193" s="640" t="s">
        <v>977</v>
      </c>
      <c r="F1193" s="640">
        <f>IFERROR(VLOOKUP(C1193,'Gebäude-Typen'!$A$7:$D$215,4,FALSE),"")</f>
        <v>1</v>
      </c>
      <c r="G1193" s="641" t="s">
        <v>2302</v>
      </c>
      <c r="H1193" s="640" t="s">
        <v>1242</v>
      </c>
      <c r="I1193" s="639" t="s">
        <v>2750</v>
      </c>
      <c r="J1193" s="640" t="s">
        <v>2805</v>
      </c>
      <c r="K1193" s="642">
        <v>95.39</v>
      </c>
      <c r="L1193" s="639" t="s">
        <v>1858</v>
      </c>
      <c r="M1193" s="639" t="s">
        <v>2635</v>
      </c>
      <c r="N1193" s="639" t="s">
        <v>2636</v>
      </c>
      <c r="O1193" s="639"/>
      <c r="P1193" s="734" t="s">
        <v>2750</v>
      </c>
      <c r="Q1193" s="642"/>
      <c r="R1193" s="639"/>
      <c r="S1193" s="729">
        <f>IFERROR(ROUND(VLOOKUP(M1193,Reinigungstage,IF('Gebäude-Typen'!$C$6&lt;&gt;0,'Gebäude-Typen'!$C$6,VLOOKUP(C1193,Gebäude_Typen,2,FALSE)),FALSE),2),"")</f>
        <v>72.19</v>
      </c>
      <c r="T1193" s="729">
        <f>IFERROR(ROUND(VLOOKUP(N1193,Reinigungstage,IF('Gebäude-Typen'!$C$6&lt;&gt;0,'Gebäude-Typen'!$C$6,VLOOKUP(C1193,Gebäude_Typen,3,FALSE)),FALSE),2),"")</f>
        <v>12</v>
      </c>
      <c r="U1193" s="730">
        <f t="shared" si="183"/>
        <v>17.98</v>
      </c>
      <c r="V1193" s="731">
        <f>IFERROR(INDEX('2. Raumgruppen'!$A$1:$Y$33,MATCH(IF(ISERROR(SEARCH(" ",M1193,1)),MID(M1193,1,3),MID(M1193,1,SEARCH(" ",M1193,1)-1)),'2. Raumgruppen'!$B:$B,0),IF(ISERROR(SEARCH(" ",M1193,1)),MATCH('2. Raumgruppen'!$L$8,'2. Raumgruppen'!$8:$8,0),MATCH(MID(M1193,SEARCH(" ",M1193,1)+1,3),'2. Raumgruppen'!$8:$8,0))),"")</f>
        <v>0</v>
      </c>
      <c r="W1193" s="731">
        <f>IFERROR(INDEX('2. Raumgruppen'!$A$1:$Y$33,MATCH(IF(ISERROR(SEARCH(" ",N1193,1)),MID(N1193,1,3),MID(N1193,1,SEARCH(" ",N1193,1)-1)),'2. Raumgruppen'!$B:$B,0),IF(ISERROR(SEARCH(" ",N1193,1)),MATCH('2. Raumgruppen'!$L$8,'2. Raumgruppen'!$8:$8,0),MATCH(MID(N1193,SEARCH(" ",N1193,1)+1,3),'2. Raumgruppen'!$8:$8,0))),"")</f>
        <v>0</v>
      </c>
      <c r="X1193" s="732">
        <f t="shared" si="184"/>
        <v>6886.2040999999999</v>
      </c>
      <c r="Y1193" s="732">
        <f t="shared" si="185"/>
        <v>1144.68</v>
      </c>
      <c r="Z1193" s="733" t="str">
        <f t="shared" si="186"/>
        <v/>
      </c>
      <c r="AA1193" s="732" t="str">
        <f t="shared" si="187"/>
        <v/>
      </c>
      <c r="AB1193" s="643"/>
      <c r="AC1193" s="276"/>
      <c r="AD1193" s="277"/>
      <c r="AE1193" s="278"/>
      <c r="AF1193" s="278" t="str">
        <f t="shared" si="179"/>
        <v>h</v>
      </c>
      <c r="AG1193" s="278"/>
      <c r="AH1193" s="279">
        <f t="shared" si="180"/>
        <v>17.98</v>
      </c>
      <c r="AI1193" s="279" t="str">
        <f t="shared" si="181"/>
        <v/>
      </c>
      <c r="AJ1193" s="279" t="str">
        <f t="shared" si="182"/>
        <v/>
      </c>
      <c r="AK1193" s="278"/>
      <c r="AL1193" s="278"/>
      <c r="AM1193" s="278"/>
      <c r="AN1193" s="278"/>
      <c r="AO1193" s="262"/>
      <c r="AP1193" s="262"/>
      <c r="AQ1193" s="262"/>
      <c r="AR1193" s="262"/>
      <c r="AS1193" s="262"/>
      <c r="AT1193" s="262"/>
      <c r="AU1193" s="262"/>
      <c r="AV1193" s="262"/>
      <c r="AW1193" s="262"/>
      <c r="AX1193" s="262"/>
      <c r="AY1193" s="262"/>
      <c r="AZ1193" s="262"/>
    </row>
    <row r="1194" spans="1:52" ht="27" customHeight="1">
      <c r="B1194" s="639">
        <v>1180</v>
      </c>
      <c r="C1194" s="639" t="s">
        <v>2865</v>
      </c>
      <c r="D1194" s="640" t="s">
        <v>988</v>
      </c>
      <c r="E1194" s="640" t="s">
        <v>977</v>
      </c>
      <c r="F1194" s="640">
        <f>IFERROR(VLOOKUP(C1194,'Gebäude-Typen'!$A$7:$D$215,4,FALSE),"")</f>
        <v>1</v>
      </c>
      <c r="G1194" s="641" t="s">
        <v>2303</v>
      </c>
      <c r="H1194" s="640" t="s">
        <v>1242</v>
      </c>
      <c r="I1194" s="639" t="s">
        <v>2751</v>
      </c>
      <c r="J1194" s="640" t="s">
        <v>2805</v>
      </c>
      <c r="K1194" s="642">
        <v>26.08</v>
      </c>
      <c r="L1194" s="639" t="s">
        <v>1858</v>
      </c>
      <c r="M1194" s="639" t="s">
        <v>2635</v>
      </c>
      <c r="N1194" s="639" t="s">
        <v>2636</v>
      </c>
      <c r="O1194" s="639"/>
      <c r="P1194" s="734" t="s">
        <v>2751</v>
      </c>
      <c r="Q1194" s="642"/>
      <c r="R1194" s="639"/>
      <c r="S1194" s="729">
        <f>IFERROR(ROUND(VLOOKUP(M1194,Reinigungstage,IF('Gebäude-Typen'!$C$6&lt;&gt;0,'Gebäude-Typen'!$C$6,VLOOKUP(C1194,Gebäude_Typen,2,FALSE)),FALSE),2),"")</f>
        <v>72.19</v>
      </c>
      <c r="T1194" s="729">
        <f>IFERROR(ROUND(VLOOKUP(N1194,Reinigungstage,IF('Gebäude-Typen'!$C$6&lt;&gt;0,'Gebäude-Typen'!$C$6,VLOOKUP(C1194,Gebäude_Typen,3,FALSE)),FALSE),2),"")</f>
        <v>12</v>
      </c>
      <c r="U1194" s="730">
        <f t="shared" si="183"/>
        <v>17.98</v>
      </c>
      <c r="V1194" s="731">
        <f>IFERROR(INDEX('2. Raumgruppen'!$A$1:$Y$33,MATCH(IF(ISERROR(SEARCH(" ",M1194,1)),MID(M1194,1,3),MID(M1194,1,SEARCH(" ",M1194,1)-1)),'2. Raumgruppen'!$B:$B,0),IF(ISERROR(SEARCH(" ",M1194,1)),MATCH('2. Raumgruppen'!$L$8,'2. Raumgruppen'!$8:$8,0),MATCH(MID(M1194,SEARCH(" ",M1194,1)+1,3),'2. Raumgruppen'!$8:$8,0))),"")</f>
        <v>0</v>
      </c>
      <c r="W1194" s="731">
        <f>IFERROR(INDEX('2. Raumgruppen'!$A$1:$Y$33,MATCH(IF(ISERROR(SEARCH(" ",N1194,1)),MID(N1194,1,3),MID(N1194,1,SEARCH(" ",N1194,1)-1)),'2. Raumgruppen'!$B:$B,0),IF(ISERROR(SEARCH(" ",N1194,1)),MATCH('2. Raumgruppen'!$L$8,'2. Raumgruppen'!$8:$8,0),MATCH(MID(N1194,SEARCH(" ",N1194,1)+1,3),'2. Raumgruppen'!$8:$8,0))),"")</f>
        <v>0</v>
      </c>
      <c r="X1194" s="732">
        <f t="shared" si="184"/>
        <v>1882.7151999999999</v>
      </c>
      <c r="Y1194" s="732">
        <f t="shared" si="185"/>
        <v>312.95999999999998</v>
      </c>
      <c r="Z1194" s="733" t="str">
        <f t="shared" si="186"/>
        <v/>
      </c>
      <c r="AA1194" s="732" t="str">
        <f t="shared" si="187"/>
        <v/>
      </c>
      <c r="AB1194" s="643"/>
      <c r="AC1194" s="276"/>
      <c r="AD1194" s="277"/>
      <c r="AE1194" s="278"/>
      <c r="AF1194" s="278" t="str">
        <f t="shared" si="179"/>
        <v>h</v>
      </c>
      <c r="AG1194" s="278"/>
      <c r="AH1194" s="279">
        <f t="shared" si="180"/>
        <v>17.98</v>
      </c>
      <c r="AI1194" s="279" t="str">
        <f t="shared" si="181"/>
        <v/>
      </c>
      <c r="AJ1194" s="279" t="str">
        <f t="shared" si="182"/>
        <v/>
      </c>
      <c r="AK1194" s="278"/>
      <c r="AL1194" s="278"/>
      <c r="AM1194" s="278"/>
      <c r="AN1194" s="278"/>
      <c r="AO1194" s="262"/>
      <c r="AP1194" s="262"/>
      <c r="AQ1194" s="262"/>
      <c r="AR1194" s="262"/>
      <c r="AS1194" s="262"/>
      <c r="AT1194" s="262"/>
      <c r="AU1194" s="262"/>
      <c r="AV1194" s="262"/>
      <c r="AW1194" s="264"/>
      <c r="AX1194" s="262"/>
      <c r="AY1194" s="262"/>
      <c r="AZ1194" s="264"/>
    </row>
    <row r="1195" spans="1:52" ht="27" customHeight="1">
      <c r="A1195" s="264"/>
      <c r="B1195" s="639">
        <v>1181</v>
      </c>
      <c r="C1195" s="639" t="s">
        <v>2865</v>
      </c>
      <c r="D1195" s="640" t="s">
        <v>988</v>
      </c>
      <c r="E1195" s="640" t="s">
        <v>977</v>
      </c>
      <c r="F1195" s="640">
        <f>IFERROR(VLOOKUP(C1195,'Gebäude-Typen'!$A$7:$D$215,4,FALSE),"")</f>
        <v>1</v>
      </c>
      <c r="G1195" s="641" t="s">
        <v>2304</v>
      </c>
      <c r="H1195" s="640" t="s">
        <v>1029</v>
      </c>
      <c r="I1195" s="639" t="s">
        <v>2752</v>
      </c>
      <c r="J1195" s="640" t="s">
        <v>2805</v>
      </c>
      <c r="K1195" s="642">
        <v>97.8</v>
      </c>
      <c r="L1195" s="639" t="s">
        <v>1486</v>
      </c>
      <c r="M1195" s="639" t="s">
        <v>2629</v>
      </c>
      <c r="N1195" s="639" t="s">
        <v>2624</v>
      </c>
      <c r="O1195" s="639"/>
      <c r="P1195" s="734" t="s">
        <v>2752</v>
      </c>
      <c r="Q1195" s="642"/>
      <c r="R1195" s="639"/>
      <c r="S1195" s="729">
        <f>IFERROR(ROUND(VLOOKUP(M1195,Reinigungstage,IF('Gebäude-Typen'!$C$6&lt;&gt;0,'Gebäude-Typen'!$C$6,VLOOKUP(C1195,Gebäude_Typen,2,FALSE)),FALSE),2),"")</f>
        <v>72.19</v>
      </c>
      <c r="T1195" s="729">
        <f>IFERROR(ROUND(VLOOKUP(N1195,Reinigungstage,IF('Gebäude-Typen'!$C$6&lt;&gt;0,'Gebäude-Typen'!$C$6,VLOOKUP(C1195,Gebäude_Typen,3,FALSE)),FALSE),2),"")</f>
        <v>12</v>
      </c>
      <c r="U1195" s="730">
        <f t="shared" si="183"/>
        <v>17.98</v>
      </c>
      <c r="V1195" s="731">
        <f>IFERROR(INDEX('2. Raumgruppen'!$A$1:$Y$33,MATCH(IF(ISERROR(SEARCH(" ",M1195,1)),MID(M1195,1,3),MID(M1195,1,SEARCH(" ",M1195,1)-1)),'2. Raumgruppen'!$B:$B,0),IF(ISERROR(SEARCH(" ",M1195,1)),MATCH('2. Raumgruppen'!$L$8,'2. Raumgruppen'!$8:$8,0),MATCH(MID(M1195,SEARCH(" ",M1195,1)+1,3),'2. Raumgruppen'!$8:$8,0))),"")</f>
        <v>0</v>
      </c>
      <c r="W1195" s="731">
        <f>IFERROR(INDEX('2. Raumgruppen'!$A$1:$Y$33,MATCH(IF(ISERROR(SEARCH(" ",N1195,1)),MID(N1195,1,3),MID(N1195,1,SEARCH(" ",N1195,1)-1)),'2. Raumgruppen'!$B:$B,0),IF(ISERROR(SEARCH(" ",N1195,1)),MATCH('2. Raumgruppen'!$L$8,'2. Raumgruppen'!$8:$8,0),MATCH(MID(N1195,SEARCH(" ",N1195,1)+1,3),'2. Raumgruppen'!$8:$8,0))),"")</f>
        <v>0</v>
      </c>
      <c r="X1195" s="732">
        <f t="shared" si="184"/>
        <v>7060.1819999999998</v>
      </c>
      <c r="Y1195" s="732">
        <f t="shared" si="185"/>
        <v>1173.5999999999999</v>
      </c>
      <c r="Z1195" s="733" t="str">
        <f t="shared" si="186"/>
        <v/>
      </c>
      <c r="AA1195" s="732" t="str">
        <f t="shared" si="187"/>
        <v/>
      </c>
      <c r="AB1195" s="643"/>
      <c r="AC1195" s="276"/>
      <c r="AD1195" s="277"/>
      <c r="AE1195" s="278"/>
      <c r="AF1195" s="278" t="str">
        <f t="shared" si="179"/>
        <v>b</v>
      </c>
      <c r="AG1195" s="278"/>
      <c r="AH1195" s="279">
        <f t="shared" si="180"/>
        <v>17.98</v>
      </c>
      <c r="AI1195" s="279" t="str">
        <f t="shared" si="181"/>
        <v/>
      </c>
      <c r="AJ1195" s="279" t="str">
        <f t="shared" si="182"/>
        <v/>
      </c>
      <c r="AK1195" s="278"/>
      <c r="AL1195" s="278"/>
      <c r="AM1195" s="278"/>
      <c r="AN1195" s="278"/>
      <c r="AO1195" s="262"/>
      <c r="AP1195" s="262"/>
      <c r="AQ1195" s="262"/>
      <c r="AR1195" s="262"/>
      <c r="AS1195" s="262"/>
      <c r="AT1195" s="262"/>
      <c r="AU1195" s="262"/>
      <c r="AV1195" s="262"/>
      <c r="AW1195" s="262"/>
      <c r="AX1195" s="262"/>
      <c r="AY1195" s="264"/>
      <c r="AZ1195" s="262"/>
    </row>
    <row r="1196" spans="1:52" ht="27" customHeight="1">
      <c r="B1196" s="639">
        <v>1182</v>
      </c>
      <c r="C1196" s="639" t="s">
        <v>2865</v>
      </c>
      <c r="D1196" s="640" t="s">
        <v>988</v>
      </c>
      <c r="E1196" s="640" t="s">
        <v>977</v>
      </c>
      <c r="F1196" s="640">
        <f>IFERROR(VLOOKUP(C1196,'Gebäude-Typen'!$A$7:$D$215,4,FALSE),"")</f>
        <v>1</v>
      </c>
      <c r="G1196" s="641" t="s">
        <v>2305</v>
      </c>
      <c r="H1196" s="640" t="s">
        <v>1066</v>
      </c>
      <c r="I1196" s="639" t="s">
        <v>2790</v>
      </c>
      <c r="J1196" s="640" t="s">
        <v>2805</v>
      </c>
      <c r="K1196" s="642">
        <v>8.18</v>
      </c>
      <c r="L1196" s="639" t="s">
        <v>1067</v>
      </c>
      <c r="M1196" s="639" t="s">
        <v>153</v>
      </c>
      <c r="N1196" s="639" t="s">
        <v>153</v>
      </c>
      <c r="O1196" s="639" t="s">
        <v>2791</v>
      </c>
      <c r="P1196" s="734" t="s">
        <v>89</v>
      </c>
      <c r="Q1196" s="642" t="s">
        <v>2827</v>
      </c>
      <c r="R1196" s="639"/>
      <c r="S1196" s="729">
        <f>IFERROR(ROUND(VLOOKUP(M1196,Reinigungstage,IF('Gebäude-Typen'!$C$6&lt;&gt;0,'Gebäude-Typen'!$C$6,VLOOKUP(C1196,Gebäude_Typen,2,FALSE)),FALSE),2),"")</f>
        <v>0</v>
      </c>
      <c r="T1196" s="729">
        <f>IFERROR(ROUND(VLOOKUP(N1196,Reinigungstage,IF('Gebäude-Typen'!$C$6&lt;&gt;0,'Gebäude-Typen'!$C$6,VLOOKUP(C1196,Gebäude_Typen,3,FALSE)),FALSE),2),"")</f>
        <v>0</v>
      </c>
      <c r="U1196" s="730">
        <f t="shared" si="183"/>
        <v>17.98</v>
      </c>
      <c r="V1196" s="731">
        <f>IFERROR(INDEX('2. Raumgruppen'!$A$1:$Y$33,MATCH(IF(ISERROR(SEARCH(" ",M1196,1)),MID(M1196,1,3),MID(M1196,1,SEARCH(" ",M1196,1)-1)),'2. Raumgruppen'!$B:$B,0),IF(ISERROR(SEARCH(" ",M1196,1)),MATCH('2. Raumgruppen'!$L$8,'2. Raumgruppen'!$8:$8,0),MATCH(MID(M1196,SEARCH(" ",M1196,1)+1,3),'2. Raumgruppen'!$8:$8,0))),"")</f>
        <v>0</v>
      </c>
      <c r="W1196" s="731">
        <f>IFERROR(INDEX('2. Raumgruppen'!$A$1:$Y$33,MATCH(IF(ISERROR(SEARCH(" ",N1196,1)),MID(N1196,1,3),MID(N1196,1,SEARCH(" ",N1196,1)-1)),'2. Raumgruppen'!$B:$B,0),IF(ISERROR(SEARCH(" ",N1196,1)),MATCH('2. Raumgruppen'!$L$8,'2. Raumgruppen'!$8:$8,0),MATCH(MID(N1196,SEARCH(" ",N1196,1)+1,3),'2. Raumgruppen'!$8:$8,0))),"")</f>
        <v>0</v>
      </c>
      <c r="X1196" s="732">
        <f t="shared" si="184"/>
        <v>0</v>
      </c>
      <c r="Y1196" s="732">
        <f t="shared" si="185"/>
        <v>0</v>
      </c>
      <c r="Z1196" s="733" t="str">
        <f t="shared" si="186"/>
        <v/>
      </c>
      <c r="AA1196" s="732" t="str">
        <f t="shared" si="187"/>
        <v/>
      </c>
      <c r="AB1196" s="643"/>
      <c r="AC1196" s="276"/>
      <c r="AD1196" s="277"/>
      <c r="AE1196" s="278"/>
      <c r="AF1196" s="278" t="str">
        <f t="shared" si="179"/>
        <v>n</v>
      </c>
      <c r="AG1196" s="278"/>
      <c r="AH1196" s="279">
        <f t="shared" si="180"/>
        <v>17.98</v>
      </c>
      <c r="AI1196" s="279" t="str">
        <f t="shared" si="181"/>
        <v/>
      </c>
      <c r="AJ1196" s="279" t="str">
        <f t="shared" si="182"/>
        <v/>
      </c>
      <c r="AK1196" s="278"/>
      <c r="AL1196" s="278"/>
      <c r="AM1196" s="278"/>
      <c r="AN1196" s="278"/>
      <c r="AO1196" s="262"/>
      <c r="AP1196" s="262"/>
      <c r="AQ1196" s="262"/>
      <c r="AR1196" s="262"/>
      <c r="AS1196" s="262"/>
      <c r="AT1196" s="262"/>
      <c r="AU1196" s="262"/>
      <c r="AV1196" s="262"/>
      <c r="AW1196" s="262"/>
      <c r="AX1196" s="264"/>
      <c r="AY1196" s="264"/>
      <c r="AZ1196" s="262"/>
    </row>
    <row r="1197" spans="1:52" ht="27" customHeight="1">
      <c r="B1197" s="639">
        <v>1183</v>
      </c>
      <c r="C1197" s="639" t="s">
        <v>2865</v>
      </c>
      <c r="D1197" s="640" t="s">
        <v>988</v>
      </c>
      <c r="E1197" s="640" t="s">
        <v>977</v>
      </c>
      <c r="F1197" s="640">
        <f>IFERROR(VLOOKUP(C1197,'Gebäude-Typen'!$A$7:$D$215,4,FALSE),"")</f>
        <v>1</v>
      </c>
      <c r="G1197" s="641" t="s">
        <v>2306</v>
      </c>
      <c r="H1197" s="640" t="s">
        <v>2792</v>
      </c>
      <c r="I1197" s="639"/>
      <c r="J1197" s="640" t="s">
        <v>2805</v>
      </c>
      <c r="K1197" s="642">
        <v>41.86</v>
      </c>
      <c r="L1197" s="639" t="s">
        <v>1601</v>
      </c>
      <c r="M1197" s="639" t="s">
        <v>153</v>
      </c>
      <c r="N1197" s="639" t="s">
        <v>153</v>
      </c>
      <c r="O1197" s="639"/>
      <c r="P1197" s="734" t="s">
        <v>2753</v>
      </c>
      <c r="Q1197" s="642"/>
      <c r="R1197" s="639"/>
      <c r="S1197" s="729">
        <f>IFERROR(ROUND(VLOOKUP(M1197,Reinigungstage,IF('Gebäude-Typen'!$C$6&lt;&gt;0,'Gebäude-Typen'!$C$6,VLOOKUP(C1197,Gebäude_Typen,2,FALSE)),FALSE),2),"")</f>
        <v>0</v>
      </c>
      <c r="T1197" s="729">
        <f>IFERROR(ROUND(VLOOKUP(N1197,Reinigungstage,IF('Gebäude-Typen'!$C$6&lt;&gt;0,'Gebäude-Typen'!$C$6,VLOOKUP(C1197,Gebäude_Typen,3,FALSE)),FALSE),2),"")</f>
        <v>0</v>
      </c>
      <c r="U1197" s="730">
        <f t="shared" si="183"/>
        <v>17.98</v>
      </c>
      <c r="V1197" s="731">
        <f>IFERROR(INDEX('2. Raumgruppen'!$A$1:$Y$33,MATCH(IF(ISERROR(SEARCH(" ",M1197,1)),MID(M1197,1,3),MID(M1197,1,SEARCH(" ",M1197,1)-1)),'2. Raumgruppen'!$B:$B,0),IF(ISERROR(SEARCH(" ",M1197,1)),MATCH('2. Raumgruppen'!$L$8,'2. Raumgruppen'!$8:$8,0),MATCH(MID(M1197,SEARCH(" ",M1197,1)+1,3),'2. Raumgruppen'!$8:$8,0))),"")</f>
        <v>0</v>
      </c>
      <c r="W1197" s="731">
        <f>IFERROR(INDEX('2. Raumgruppen'!$A$1:$Y$33,MATCH(IF(ISERROR(SEARCH(" ",N1197,1)),MID(N1197,1,3),MID(N1197,1,SEARCH(" ",N1197,1)-1)),'2. Raumgruppen'!$B:$B,0),IF(ISERROR(SEARCH(" ",N1197,1)),MATCH('2. Raumgruppen'!$L$8,'2. Raumgruppen'!$8:$8,0),MATCH(MID(N1197,SEARCH(" ",N1197,1)+1,3),'2. Raumgruppen'!$8:$8,0))),"")</f>
        <v>0</v>
      </c>
      <c r="X1197" s="732">
        <f t="shared" si="184"/>
        <v>0</v>
      </c>
      <c r="Y1197" s="732">
        <f t="shared" si="185"/>
        <v>0</v>
      </c>
      <c r="Z1197" s="733" t="str">
        <f t="shared" si="186"/>
        <v/>
      </c>
      <c r="AA1197" s="732" t="str">
        <f t="shared" si="187"/>
        <v/>
      </c>
      <c r="AB1197" s="643"/>
      <c r="AC1197" s="276"/>
      <c r="AD1197" s="277"/>
      <c r="AE1197" s="278"/>
      <c r="AF1197" s="278" t="str">
        <f t="shared" si="179"/>
        <v>n</v>
      </c>
      <c r="AG1197" s="278"/>
      <c r="AH1197" s="279">
        <f t="shared" si="180"/>
        <v>17.98</v>
      </c>
      <c r="AI1197" s="279" t="str">
        <f t="shared" si="181"/>
        <v/>
      </c>
      <c r="AJ1197" s="279" t="str">
        <f t="shared" si="182"/>
        <v/>
      </c>
      <c r="AK1197" s="278"/>
      <c r="AL1197" s="278"/>
      <c r="AM1197" s="278"/>
      <c r="AN1197" s="278"/>
      <c r="AO1197" s="262"/>
      <c r="AP1197" s="262"/>
      <c r="AQ1197" s="262"/>
      <c r="AR1197" s="262"/>
      <c r="AS1197" s="262"/>
      <c r="AT1197" s="262"/>
      <c r="AU1197" s="262"/>
      <c r="AV1197" s="262"/>
      <c r="AW1197" s="264"/>
      <c r="AX1197" s="262"/>
      <c r="AY1197" s="278"/>
      <c r="AZ1197" s="262"/>
    </row>
    <row r="1198" spans="1:52" ht="27" customHeight="1">
      <c r="B1198" s="639">
        <v>1184</v>
      </c>
      <c r="C1198" s="639" t="s">
        <v>2865</v>
      </c>
      <c r="D1198" s="640" t="s">
        <v>988</v>
      </c>
      <c r="E1198" s="640" t="s">
        <v>977</v>
      </c>
      <c r="F1198" s="640">
        <f>IFERROR(VLOOKUP(C1198,'Gebäude-Typen'!$A$7:$D$215,4,FALSE),"")</f>
        <v>1</v>
      </c>
      <c r="G1198" s="641" t="s">
        <v>2307</v>
      </c>
      <c r="H1198" s="640" t="s">
        <v>1070</v>
      </c>
      <c r="I1198" s="639"/>
      <c r="J1198" s="640" t="s">
        <v>2805</v>
      </c>
      <c r="K1198" s="642">
        <v>10</v>
      </c>
      <c r="L1198" s="639" t="s">
        <v>2308</v>
      </c>
      <c r="M1198" s="639" t="s">
        <v>153</v>
      </c>
      <c r="N1198" s="639" t="s">
        <v>153</v>
      </c>
      <c r="O1198" s="639"/>
      <c r="P1198" s="734"/>
      <c r="Q1198" s="642"/>
      <c r="R1198" s="639"/>
      <c r="S1198" s="729">
        <f>IFERROR(ROUND(VLOOKUP(M1198,Reinigungstage,IF('Gebäude-Typen'!$C$6&lt;&gt;0,'Gebäude-Typen'!$C$6,VLOOKUP(C1198,Gebäude_Typen,2,FALSE)),FALSE),2),"")</f>
        <v>0</v>
      </c>
      <c r="T1198" s="729">
        <f>IFERROR(ROUND(VLOOKUP(N1198,Reinigungstage,IF('Gebäude-Typen'!$C$6&lt;&gt;0,'Gebäude-Typen'!$C$6,VLOOKUP(C1198,Gebäude_Typen,3,FALSE)),FALSE),2),"")</f>
        <v>0</v>
      </c>
      <c r="U1198" s="730">
        <f t="shared" si="183"/>
        <v>17.98</v>
      </c>
      <c r="V1198" s="731">
        <f>IFERROR(INDEX('2. Raumgruppen'!$A$1:$Y$33,MATCH(IF(ISERROR(SEARCH(" ",M1198,1)),MID(M1198,1,3),MID(M1198,1,SEARCH(" ",M1198,1)-1)),'2. Raumgruppen'!$B:$B,0),IF(ISERROR(SEARCH(" ",M1198,1)),MATCH('2. Raumgruppen'!$L$8,'2. Raumgruppen'!$8:$8,0),MATCH(MID(M1198,SEARCH(" ",M1198,1)+1,3),'2. Raumgruppen'!$8:$8,0))),"")</f>
        <v>0</v>
      </c>
      <c r="W1198" s="731">
        <f>IFERROR(INDEX('2. Raumgruppen'!$A$1:$Y$33,MATCH(IF(ISERROR(SEARCH(" ",N1198,1)),MID(N1198,1,3),MID(N1198,1,SEARCH(" ",N1198,1)-1)),'2. Raumgruppen'!$B:$B,0),IF(ISERROR(SEARCH(" ",N1198,1)),MATCH('2. Raumgruppen'!$L$8,'2. Raumgruppen'!$8:$8,0),MATCH(MID(N1198,SEARCH(" ",N1198,1)+1,3),'2. Raumgruppen'!$8:$8,0))),"")</f>
        <v>0</v>
      </c>
      <c r="X1198" s="732">
        <f t="shared" si="184"/>
        <v>0</v>
      </c>
      <c r="Y1198" s="732">
        <f t="shared" si="185"/>
        <v>0</v>
      </c>
      <c r="Z1198" s="733" t="str">
        <f t="shared" si="186"/>
        <v/>
      </c>
      <c r="AA1198" s="732" t="str">
        <f t="shared" si="187"/>
        <v/>
      </c>
      <c r="AB1198" s="643"/>
      <c r="AC1198" s="276"/>
      <c r="AD1198" s="277"/>
      <c r="AE1198" s="278"/>
      <c r="AF1198" s="278" t="str">
        <f t="shared" si="179"/>
        <v>n</v>
      </c>
      <c r="AG1198" s="278"/>
      <c r="AH1198" s="279">
        <f t="shared" si="180"/>
        <v>17.98</v>
      </c>
      <c r="AI1198" s="279" t="str">
        <f t="shared" si="181"/>
        <v/>
      </c>
      <c r="AJ1198" s="279" t="str">
        <f t="shared" si="182"/>
        <v/>
      </c>
      <c r="AK1198" s="278"/>
      <c r="AL1198" s="278"/>
      <c r="AM1198" s="278"/>
      <c r="AN1198" s="278"/>
      <c r="AO1198" s="262"/>
      <c r="AP1198" s="262"/>
      <c r="AQ1198" s="262"/>
      <c r="AR1198" s="262"/>
      <c r="AS1198" s="262"/>
      <c r="AT1198" s="262"/>
      <c r="AU1198" s="262"/>
      <c r="AV1198" s="262"/>
      <c r="AW1198" s="264"/>
      <c r="AX1198" s="264"/>
      <c r="AY1198" s="262"/>
      <c r="AZ1198" s="262"/>
    </row>
    <row r="1199" spans="1:52" ht="27" customHeight="1">
      <c r="B1199" s="639">
        <v>1185</v>
      </c>
      <c r="C1199" s="639" t="s">
        <v>2865</v>
      </c>
      <c r="D1199" s="640" t="s">
        <v>988</v>
      </c>
      <c r="E1199" s="640" t="s">
        <v>977</v>
      </c>
      <c r="F1199" s="640">
        <f>IFERROR(VLOOKUP(C1199,'Gebäude-Typen'!$A$7:$D$215,4,FALSE),"")</f>
        <v>1</v>
      </c>
      <c r="G1199" s="641" t="s">
        <v>2309</v>
      </c>
      <c r="H1199" s="640" t="s">
        <v>1070</v>
      </c>
      <c r="I1199" s="639"/>
      <c r="J1199" s="640" t="s">
        <v>2805</v>
      </c>
      <c r="K1199" s="642">
        <v>61.75</v>
      </c>
      <c r="L1199" s="639" t="s">
        <v>1550</v>
      </c>
      <c r="M1199" s="639" t="s">
        <v>153</v>
      </c>
      <c r="N1199" s="639" t="s">
        <v>153</v>
      </c>
      <c r="O1199" s="639"/>
      <c r="P1199" s="734"/>
      <c r="Q1199" s="642"/>
      <c r="R1199" s="639"/>
      <c r="S1199" s="729">
        <f>IFERROR(ROUND(VLOOKUP(M1199,Reinigungstage,IF('Gebäude-Typen'!$C$6&lt;&gt;0,'Gebäude-Typen'!$C$6,VLOOKUP(C1199,Gebäude_Typen,2,FALSE)),FALSE),2),"")</f>
        <v>0</v>
      </c>
      <c r="T1199" s="729">
        <f>IFERROR(ROUND(VLOOKUP(N1199,Reinigungstage,IF('Gebäude-Typen'!$C$6&lt;&gt;0,'Gebäude-Typen'!$C$6,VLOOKUP(C1199,Gebäude_Typen,3,FALSE)),FALSE),2),"")</f>
        <v>0</v>
      </c>
      <c r="U1199" s="730">
        <f t="shared" si="183"/>
        <v>17.98</v>
      </c>
      <c r="V1199" s="731">
        <f>IFERROR(INDEX('2. Raumgruppen'!$A$1:$Y$33,MATCH(IF(ISERROR(SEARCH(" ",M1199,1)),MID(M1199,1,3),MID(M1199,1,SEARCH(" ",M1199,1)-1)),'2. Raumgruppen'!$B:$B,0),IF(ISERROR(SEARCH(" ",M1199,1)),MATCH('2. Raumgruppen'!$L$8,'2. Raumgruppen'!$8:$8,0),MATCH(MID(M1199,SEARCH(" ",M1199,1)+1,3),'2. Raumgruppen'!$8:$8,0))),"")</f>
        <v>0</v>
      </c>
      <c r="W1199" s="731">
        <f>IFERROR(INDEX('2. Raumgruppen'!$A$1:$Y$33,MATCH(IF(ISERROR(SEARCH(" ",N1199,1)),MID(N1199,1,3),MID(N1199,1,SEARCH(" ",N1199,1)-1)),'2. Raumgruppen'!$B:$B,0),IF(ISERROR(SEARCH(" ",N1199,1)),MATCH('2. Raumgruppen'!$L$8,'2. Raumgruppen'!$8:$8,0),MATCH(MID(N1199,SEARCH(" ",N1199,1)+1,3),'2. Raumgruppen'!$8:$8,0))),"")</f>
        <v>0</v>
      </c>
      <c r="X1199" s="732">
        <f t="shared" si="184"/>
        <v>0</v>
      </c>
      <c r="Y1199" s="732">
        <f t="shared" si="185"/>
        <v>0</v>
      </c>
      <c r="Z1199" s="733" t="str">
        <f t="shared" si="186"/>
        <v/>
      </c>
      <c r="AA1199" s="732" t="str">
        <f t="shared" si="187"/>
        <v/>
      </c>
      <c r="AB1199" s="643"/>
      <c r="AC1199" s="276"/>
      <c r="AD1199" s="277"/>
      <c r="AE1199" s="278"/>
      <c r="AF1199" s="278" t="str">
        <f t="shared" si="179"/>
        <v>n</v>
      </c>
      <c r="AG1199" s="278"/>
      <c r="AH1199" s="279">
        <f t="shared" si="180"/>
        <v>17.98</v>
      </c>
      <c r="AI1199" s="279" t="str">
        <f t="shared" si="181"/>
        <v/>
      </c>
      <c r="AJ1199" s="279" t="str">
        <f t="shared" si="182"/>
        <v/>
      </c>
      <c r="AK1199" s="278"/>
      <c r="AL1199" s="278"/>
      <c r="AM1199" s="278"/>
      <c r="AN1199" s="278"/>
      <c r="AO1199" s="262"/>
      <c r="AP1199" s="262"/>
      <c r="AQ1199" s="262"/>
      <c r="AR1199" s="262"/>
      <c r="AS1199" s="262"/>
      <c r="AT1199" s="262"/>
      <c r="AU1199" s="262"/>
      <c r="AV1199" s="262"/>
      <c r="AW1199" s="262"/>
      <c r="AX1199" s="262"/>
      <c r="AY1199" s="262"/>
      <c r="AZ1199" s="264"/>
    </row>
    <row r="1200" spans="1:52" ht="27" customHeight="1">
      <c r="B1200" s="639">
        <v>1186</v>
      </c>
      <c r="C1200" s="639" t="s">
        <v>2865</v>
      </c>
      <c r="D1200" s="640" t="s">
        <v>988</v>
      </c>
      <c r="E1200" s="640" t="s">
        <v>977</v>
      </c>
      <c r="F1200" s="640">
        <f>IFERROR(VLOOKUP(C1200,'Gebäude-Typen'!$A$7:$D$215,4,FALSE),"")</f>
        <v>1</v>
      </c>
      <c r="G1200" s="641" t="s">
        <v>2310</v>
      </c>
      <c r="H1200" s="640" t="s">
        <v>1045</v>
      </c>
      <c r="I1200" s="639"/>
      <c r="J1200" s="640" t="s">
        <v>2805</v>
      </c>
      <c r="K1200" s="642">
        <v>24.71</v>
      </c>
      <c r="L1200" s="639" t="s">
        <v>1046</v>
      </c>
      <c r="M1200" s="639" t="s">
        <v>2620</v>
      </c>
      <c r="N1200" s="639" t="s">
        <v>2621</v>
      </c>
      <c r="O1200" s="639"/>
      <c r="P1200" s="734"/>
      <c r="Q1200" s="642"/>
      <c r="R1200" s="639"/>
      <c r="S1200" s="729">
        <f>IFERROR(ROUND(VLOOKUP(M1200,Reinigungstage,IF('Gebäude-Typen'!$C$6&lt;&gt;0,'Gebäude-Typen'!$C$6,VLOOKUP(C1200,Gebäude_Typen,2,FALSE)),FALSE),2),"")</f>
        <v>108.28</v>
      </c>
      <c r="T1200" s="729">
        <f>IFERROR(ROUND(VLOOKUP(N1200,Reinigungstage,IF('Gebäude-Typen'!$C$6&lt;&gt;0,'Gebäude-Typen'!$C$6,VLOOKUP(C1200,Gebäude_Typen,3,FALSE)),FALSE),2),"")</f>
        <v>12</v>
      </c>
      <c r="U1200" s="730">
        <f t="shared" si="183"/>
        <v>17.98</v>
      </c>
      <c r="V1200" s="731">
        <f>IFERROR(INDEX('2. Raumgruppen'!$A$1:$Y$33,MATCH(IF(ISERROR(SEARCH(" ",M1200,1)),MID(M1200,1,3),MID(M1200,1,SEARCH(" ",M1200,1)-1)),'2. Raumgruppen'!$B:$B,0),IF(ISERROR(SEARCH(" ",M1200,1)),MATCH('2. Raumgruppen'!$L$8,'2. Raumgruppen'!$8:$8,0),MATCH(MID(M1200,SEARCH(" ",M1200,1)+1,3),'2. Raumgruppen'!$8:$8,0))),"")</f>
        <v>0</v>
      </c>
      <c r="W1200" s="731">
        <f>IFERROR(INDEX('2. Raumgruppen'!$A$1:$Y$33,MATCH(IF(ISERROR(SEARCH(" ",N1200,1)),MID(N1200,1,3),MID(N1200,1,SEARCH(" ",N1200,1)-1)),'2. Raumgruppen'!$B:$B,0),IF(ISERROR(SEARCH(" ",N1200,1)),MATCH('2. Raumgruppen'!$L$8,'2. Raumgruppen'!$8:$8,0),MATCH(MID(N1200,SEARCH(" ",N1200,1)+1,3),'2. Raumgruppen'!$8:$8,0))),"")</f>
        <v>0</v>
      </c>
      <c r="X1200" s="732">
        <f t="shared" si="184"/>
        <v>2675.5988000000002</v>
      </c>
      <c r="Y1200" s="732">
        <f t="shared" si="185"/>
        <v>296.52</v>
      </c>
      <c r="Z1200" s="733" t="str">
        <f t="shared" si="186"/>
        <v/>
      </c>
      <c r="AA1200" s="732" t="str">
        <f t="shared" si="187"/>
        <v/>
      </c>
      <c r="AB1200" s="643"/>
      <c r="AC1200" s="276"/>
      <c r="AD1200" s="277"/>
      <c r="AE1200" s="278"/>
      <c r="AF1200" s="278" t="str">
        <f t="shared" si="179"/>
        <v>f</v>
      </c>
      <c r="AG1200" s="278"/>
      <c r="AH1200" s="279">
        <f t="shared" si="180"/>
        <v>17.98</v>
      </c>
      <c r="AI1200" s="279" t="str">
        <f t="shared" si="181"/>
        <v/>
      </c>
      <c r="AJ1200" s="279" t="str">
        <f t="shared" si="182"/>
        <v/>
      </c>
      <c r="AK1200" s="278"/>
      <c r="AL1200" s="278"/>
      <c r="AM1200" s="278"/>
      <c r="AN1200" s="278"/>
      <c r="AO1200" s="262"/>
      <c r="AP1200" s="262"/>
      <c r="AQ1200" s="262"/>
      <c r="AR1200" s="262"/>
      <c r="AS1200" s="262"/>
      <c r="AT1200" s="262"/>
      <c r="AU1200" s="262"/>
      <c r="AV1200" s="262"/>
      <c r="AW1200" s="264"/>
      <c r="AX1200" s="264"/>
      <c r="AY1200" s="262"/>
      <c r="AZ1200" s="262"/>
    </row>
    <row r="1201" spans="1:52" ht="27" customHeight="1">
      <c r="B1201" s="639">
        <v>1187</v>
      </c>
      <c r="C1201" s="639" t="s">
        <v>2865</v>
      </c>
      <c r="D1201" s="640" t="s">
        <v>988</v>
      </c>
      <c r="E1201" s="640" t="s">
        <v>977</v>
      </c>
      <c r="F1201" s="640">
        <f>IFERROR(VLOOKUP(C1201,'Gebäude-Typen'!$A$7:$D$215,4,FALSE),"")</f>
        <v>1</v>
      </c>
      <c r="G1201" s="641" t="s">
        <v>2311</v>
      </c>
      <c r="H1201" s="640" t="s">
        <v>1070</v>
      </c>
      <c r="I1201" s="639"/>
      <c r="J1201" s="640" t="s">
        <v>2805</v>
      </c>
      <c r="K1201" s="642">
        <v>94.76</v>
      </c>
      <c r="L1201" s="639" t="s">
        <v>1071</v>
      </c>
      <c r="M1201" s="639" t="s">
        <v>153</v>
      </c>
      <c r="N1201" s="639" t="s">
        <v>153</v>
      </c>
      <c r="O1201" s="639"/>
      <c r="P1201" s="734"/>
      <c r="Q1201" s="642"/>
      <c r="R1201" s="639"/>
      <c r="S1201" s="729">
        <f>IFERROR(ROUND(VLOOKUP(M1201,Reinigungstage,IF('Gebäude-Typen'!$C$6&lt;&gt;0,'Gebäude-Typen'!$C$6,VLOOKUP(C1201,Gebäude_Typen,2,FALSE)),FALSE),2),"")</f>
        <v>0</v>
      </c>
      <c r="T1201" s="729">
        <f>IFERROR(ROUND(VLOOKUP(N1201,Reinigungstage,IF('Gebäude-Typen'!$C$6&lt;&gt;0,'Gebäude-Typen'!$C$6,VLOOKUP(C1201,Gebäude_Typen,3,FALSE)),FALSE),2),"")</f>
        <v>0</v>
      </c>
      <c r="U1201" s="730">
        <f t="shared" si="183"/>
        <v>17.98</v>
      </c>
      <c r="V1201" s="731">
        <f>IFERROR(INDEX('2. Raumgruppen'!$A$1:$Y$33,MATCH(IF(ISERROR(SEARCH(" ",M1201,1)),MID(M1201,1,3),MID(M1201,1,SEARCH(" ",M1201,1)-1)),'2. Raumgruppen'!$B:$B,0),IF(ISERROR(SEARCH(" ",M1201,1)),MATCH('2. Raumgruppen'!$L$8,'2. Raumgruppen'!$8:$8,0),MATCH(MID(M1201,SEARCH(" ",M1201,1)+1,3),'2. Raumgruppen'!$8:$8,0))),"")</f>
        <v>0</v>
      </c>
      <c r="W1201" s="731">
        <f>IFERROR(INDEX('2. Raumgruppen'!$A$1:$Y$33,MATCH(IF(ISERROR(SEARCH(" ",N1201,1)),MID(N1201,1,3),MID(N1201,1,SEARCH(" ",N1201,1)-1)),'2. Raumgruppen'!$B:$B,0),IF(ISERROR(SEARCH(" ",N1201,1)),MATCH('2. Raumgruppen'!$L$8,'2. Raumgruppen'!$8:$8,0),MATCH(MID(N1201,SEARCH(" ",N1201,1)+1,3),'2. Raumgruppen'!$8:$8,0))),"")</f>
        <v>0</v>
      </c>
      <c r="X1201" s="732">
        <f t="shared" si="184"/>
        <v>0</v>
      </c>
      <c r="Y1201" s="732">
        <f t="shared" si="185"/>
        <v>0</v>
      </c>
      <c r="Z1201" s="733" t="str">
        <f t="shared" si="186"/>
        <v/>
      </c>
      <c r="AA1201" s="732" t="str">
        <f t="shared" si="187"/>
        <v/>
      </c>
      <c r="AB1201" s="643"/>
      <c r="AC1201" s="276"/>
      <c r="AD1201" s="277"/>
      <c r="AE1201" s="278"/>
      <c r="AF1201" s="278" t="str">
        <f t="shared" si="179"/>
        <v>n</v>
      </c>
      <c r="AG1201" s="278"/>
      <c r="AH1201" s="279">
        <f t="shared" si="180"/>
        <v>17.98</v>
      </c>
      <c r="AI1201" s="279" t="str">
        <f t="shared" si="181"/>
        <v/>
      </c>
      <c r="AJ1201" s="279" t="str">
        <f t="shared" si="182"/>
        <v/>
      </c>
      <c r="AK1201" s="278"/>
      <c r="AL1201" s="278"/>
      <c r="AM1201" s="278"/>
      <c r="AN1201" s="278"/>
      <c r="AO1201" s="262"/>
      <c r="AP1201" s="262"/>
      <c r="AQ1201" s="262"/>
      <c r="AR1201" s="262"/>
      <c r="AS1201" s="262"/>
      <c r="AT1201" s="262"/>
      <c r="AU1201" s="262"/>
      <c r="AV1201" s="262"/>
      <c r="AW1201" s="262"/>
      <c r="AX1201" s="262"/>
      <c r="AY1201" s="262"/>
      <c r="AZ1201" s="264"/>
    </row>
    <row r="1202" spans="1:52" ht="27" customHeight="1">
      <c r="B1202" s="639">
        <v>1188</v>
      </c>
      <c r="C1202" s="639" t="s">
        <v>2865</v>
      </c>
      <c r="D1202" s="640" t="s">
        <v>988</v>
      </c>
      <c r="E1202" s="640" t="s">
        <v>996</v>
      </c>
      <c r="F1202" s="640">
        <f>IFERROR(VLOOKUP(C1202,'Gebäude-Typen'!$A$7:$D$215,4,FALSE),"")</f>
        <v>1</v>
      </c>
      <c r="G1202" s="641" t="s">
        <v>2312</v>
      </c>
      <c r="H1202" s="640" t="s">
        <v>1005</v>
      </c>
      <c r="I1202" s="639"/>
      <c r="J1202" s="640" t="s">
        <v>2805</v>
      </c>
      <c r="K1202" s="642">
        <v>40.75</v>
      </c>
      <c r="L1202" s="639" t="s">
        <v>1006</v>
      </c>
      <c r="M1202" s="639" t="s">
        <v>2626</v>
      </c>
      <c r="N1202" s="639" t="s">
        <v>2627</v>
      </c>
      <c r="O1202" s="639"/>
      <c r="P1202" s="734"/>
      <c r="Q1202" s="642"/>
      <c r="R1202" s="639"/>
      <c r="S1202" s="729">
        <f>IFERROR(ROUND(VLOOKUP(M1202,Reinigungstage,IF('Gebäude-Typen'!$C$6&lt;&gt;0,'Gebäude-Typen'!$C$6,VLOOKUP(C1202,Gebäude_Typen,2,FALSE)),FALSE),2),"")</f>
        <v>108.28</v>
      </c>
      <c r="T1202" s="729">
        <f>IFERROR(ROUND(VLOOKUP(N1202,Reinigungstage,IF('Gebäude-Typen'!$C$6&lt;&gt;0,'Gebäude-Typen'!$C$6,VLOOKUP(C1202,Gebäude_Typen,3,FALSE)),FALSE),2),"")</f>
        <v>12</v>
      </c>
      <c r="U1202" s="730">
        <f t="shared" si="183"/>
        <v>17.98</v>
      </c>
      <c r="V1202" s="731">
        <f>IFERROR(INDEX('2. Raumgruppen'!$A$1:$Y$33,MATCH(IF(ISERROR(SEARCH(" ",M1202,1)),MID(M1202,1,3),MID(M1202,1,SEARCH(" ",M1202,1)-1)),'2. Raumgruppen'!$B:$B,0),IF(ISERROR(SEARCH(" ",M1202,1)),MATCH('2. Raumgruppen'!$L$8,'2. Raumgruppen'!$8:$8,0),MATCH(MID(M1202,SEARCH(" ",M1202,1)+1,3),'2. Raumgruppen'!$8:$8,0))),"")</f>
        <v>0</v>
      </c>
      <c r="W1202" s="731">
        <f>IFERROR(INDEX('2. Raumgruppen'!$A$1:$Y$33,MATCH(IF(ISERROR(SEARCH(" ",N1202,1)),MID(N1202,1,3),MID(N1202,1,SEARCH(" ",N1202,1)-1)),'2. Raumgruppen'!$B:$B,0),IF(ISERROR(SEARCH(" ",N1202,1)),MATCH('2. Raumgruppen'!$L$8,'2. Raumgruppen'!$8:$8,0),MATCH(MID(N1202,SEARCH(" ",N1202,1)+1,3),'2. Raumgruppen'!$8:$8,0))),"")</f>
        <v>0</v>
      </c>
      <c r="X1202" s="732">
        <f t="shared" si="184"/>
        <v>4412.41</v>
      </c>
      <c r="Y1202" s="732">
        <f t="shared" si="185"/>
        <v>489</v>
      </c>
      <c r="Z1202" s="733" t="str">
        <f t="shared" si="186"/>
        <v/>
      </c>
      <c r="AA1202" s="732" t="str">
        <f t="shared" si="187"/>
        <v/>
      </c>
      <c r="AB1202" s="643"/>
      <c r="AC1202" s="276"/>
      <c r="AD1202" s="277"/>
      <c r="AE1202" s="278"/>
      <c r="AF1202" s="278" t="str">
        <f t="shared" si="179"/>
        <v>e</v>
      </c>
      <c r="AG1202" s="278"/>
      <c r="AH1202" s="279">
        <f t="shared" si="180"/>
        <v>17.98</v>
      </c>
      <c r="AI1202" s="279" t="str">
        <f t="shared" si="181"/>
        <v/>
      </c>
      <c r="AJ1202" s="279" t="str">
        <f t="shared" si="182"/>
        <v/>
      </c>
      <c r="AK1202" s="278"/>
      <c r="AL1202" s="278"/>
      <c r="AM1202" s="278"/>
      <c r="AN1202" s="278"/>
      <c r="AO1202" s="262"/>
      <c r="AP1202" s="262"/>
      <c r="AQ1202" s="262"/>
      <c r="AR1202" s="262"/>
      <c r="AS1202" s="262"/>
      <c r="AT1202" s="262"/>
      <c r="AU1202" s="262"/>
      <c r="AV1202" s="262"/>
      <c r="AW1202" s="262"/>
      <c r="AX1202" s="262"/>
      <c r="AY1202" s="264"/>
      <c r="AZ1202" s="262"/>
    </row>
    <row r="1203" spans="1:52" ht="27" customHeight="1">
      <c r="B1203" s="639">
        <v>1189</v>
      </c>
      <c r="C1203" s="639" t="s">
        <v>2865</v>
      </c>
      <c r="D1203" s="640" t="s">
        <v>988</v>
      </c>
      <c r="E1203" s="640" t="s">
        <v>996</v>
      </c>
      <c r="F1203" s="640">
        <f>IFERROR(VLOOKUP(C1203,'Gebäude-Typen'!$A$7:$D$215,4,FALSE),"")</f>
        <v>1</v>
      </c>
      <c r="G1203" s="641" t="s">
        <v>2313</v>
      </c>
      <c r="H1203" s="640" t="s">
        <v>1049</v>
      </c>
      <c r="I1203" s="639"/>
      <c r="J1203" s="640" t="s">
        <v>2649</v>
      </c>
      <c r="K1203" s="642">
        <v>4.46</v>
      </c>
      <c r="L1203" s="639" t="s">
        <v>1050</v>
      </c>
      <c r="M1203" s="639" t="s">
        <v>153</v>
      </c>
      <c r="N1203" s="639" t="s">
        <v>153</v>
      </c>
      <c r="O1203" s="639"/>
      <c r="P1203" s="734"/>
      <c r="Q1203" s="642"/>
      <c r="R1203" s="639"/>
      <c r="S1203" s="729">
        <f>IFERROR(ROUND(VLOOKUP(M1203,Reinigungstage,IF('Gebäude-Typen'!$C$6&lt;&gt;0,'Gebäude-Typen'!$C$6,VLOOKUP(C1203,Gebäude_Typen,2,FALSE)),FALSE),2),"")</f>
        <v>0</v>
      </c>
      <c r="T1203" s="729">
        <f>IFERROR(ROUND(VLOOKUP(N1203,Reinigungstage,IF('Gebäude-Typen'!$C$6&lt;&gt;0,'Gebäude-Typen'!$C$6,VLOOKUP(C1203,Gebäude_Typen,3,FALSE)),FALSE),2),"")</f>
        <v>0</v>
      </c>
      <c r="U1203" s="730">
        <f t="shared" si="183"/>
        <v>17.98</v>
      </c>
      <c r="V1203" s="731">
        <f>IFERROR(INDEX('2. Raumgruppen'!$A$1:$Y$33,MATCH(IF(ISERROR(SEARCH(" ",M1203,1)),MID(M1203,1,3),MID(M1203,1,SEARCH(" ",M1203,1)-1)),'2. Raumgruppen'!$B:$B,0),IF(ISERROR(SEARCH(" ",M1203,1)),MATCH('2. Raumgruppen'!$L$8,'2. Raumgruppen'!$8:$8,0),MATCH(MID(M1203,SEARCH(" ",M1203,1)+1,3),'2. Raumgruppen'!$8:$8,0))),"")</f>
        <v>0</v>
      </c>
      <c r="W1203" s="731">
        <f>IFERROR(INDEX('2. Raumgruppen'!$A$1:$Y$33,MATCH(IF(ISERROR(SEARCH(" ",N1203,1)),MID(N1203,1,3),MID(N1203,1,SEARCH(" ",N1203,1)-1)),'2. Raumgruppen'!$B:$B,0),IF(ISERROR(SEARCH(" ",N1203,1)),MATCH('2. Raumgruppen'!$L$8,'2. Raumgruppen'!$8:$8,0),MATCH(MID(N1203,SEARCH(" ",N1203,1)+1,3),'2. Raumgruppen'!$8:$8,0))),"")</f>
        <v>0</v>
      </c>
      <c r="X1203" s="732">
        <f t="shared" si="184"/>
        <v>0</v>
      </c>
      <c r="Y1203" s="732">
        <f t="shared" si="185"/>
        <v>0</v>
      </c>
      <c r="Z1203" s="733" t="str">
        <f t="shared" si="186"/>
        <v/>
      </c>
      <c r="AA1203" s="732" t="str">
        <f t="shared" si="187"/>
        <v/>
      </c>
      <c r="AB1203" s="643"/>
      <c r="AC1203" s="276"/>
      <c r="AD1203" s="277"/>
      <c r="AE1203" s="278"/>
      <c r="AF1203" s="278" t="str">
        <f t="shared" si="179"/>
        <v>n</v>
      </c>
      <c r="AG1203" s="278"/>
      <c r="AH1203" s="279">
        <f t="shared" si="180"/>
        <v>17.98</v>
      </c>
      <c r="AI1203" s="279" t="str">
        <f t="shared" si="181"/>
        <v/>
      </c>
      <c r="AJ1203" s="279" t="str">
        <f t="shared" si="182"/>
        <v/>
      </c>
      <c r="AK1203" s="278"/>
      <c r="AL1203" s="278"/>
      <c r="AM1203" s="278"/>
      <c r="AN1203" s="278"/>
      <c r="AO1203" s="262"/>
      <c r="AP1203" s="262"/>
      <c r="AQ1203" s="262"/>
      <c r="AR1203" s="262"/>
      <c r="AS1203" s="262"/>
      <c r="AT1203" s="262"/>
      <c r="AU1203" s="262"/>
      <c r="AV1203" s="262"/>
      <c r="AW1203" s="262"/>
      <c r="AX1203" s="262"/>
      <c r="AY1203" s="262"/>
      <c r="AZ1203" s="262"/>
    </row>
    <row r="1204" spans="1:52" ht="27" customHeight="1">
      <c r="B1204" s="639">
        <v>1190</v>
      </c>
      <c r="C1204" s="639" t="s">
        <v>2865</v>
      </c>
      <c r="D1204" s="640" t="s">
        <v>988</v>
      </c>
      <c r="E1204" s="640" t="s">
        <v>996</v>
      </c>
      <c r="F1204" s="640">
        <f>IFERROR(VLOOKUP(C1204,'Gebäude-Typen'!$A$7:$D$215,4,FALSE),"")</f>
        <v>1</v>
      </c>
      <c r="G1204" s="641" t="s">
        <v>2314</v>
      </c>
      <c r="H1204" s="640" t="s">
        <v>1005</v>
      </c>
      <c r="I1204" s="639"/>
      <c r="J1204" s="640" t="s">
        <v>2805</v>
      </c>
      <c r="K1204" s="642">
        <v>38.93</v>
      </c>
      <c r="L1204" s="639" t="s">
        <v>1006</v>
      </c>
      <c r="M1204" s="639" t="s">
        <v>2626</v>
      </c>
      <c r="N1204" s="639" t="s">
        <v>2627</v>
      </c>
      <c r="O1204" s="639"/>
      <c r="P1204" s="734"/>
      <c r="Q1204" s="642"/>
      <c r="R1204" s="639"/>
      <c r="S1204" s="729">
        <f>IFERROR(ROUND(VLOOKUP(M1204,Reinigungstage,IF('Gebäude-Typen'!$C$6&lt;&gt;0,'Gebäude-Typen'!$C$6,VLOOKUP(C1204,Gebäude_Typen,2,FALSE)),FALSE),2),"")</f>
        <v>108.28</v>
      </c>
      <c r="T1204" s="729">
        <f>IFERROR(ROUND(VLOOKUP(N1204,Reinigungstage,IF('Gebäude-Typen'!$C$6&lt;&gt;0,'Gebäude-Typen'!$C$6,VLOOKUP(C1204,Gebäude_Typen,3,FALSE)),FALSE),2),"")</f>
        <v>12</v>
      </c>
      <c r="U1204" s="730">
        <f t="shared" si="183"/>
        <v>17.98</v>
      </c>
      <c r="V1204" s="731">
        <f>IFERROR(INDEX('2. Raumgruppen'!$A$1:$Y$33,MATCH(IF(ISERROR(SEARCH(" ",M1204,1)),MID(M1204,1,3),MID(M1204,1,SEARCH(" ",M1204,1)-1)),'2. Raumgruppen'!$B:$B,0),IF(ISERROR(SEARCH(" ",M1204,1)),MATCH('2. Raumgruppen'!$L$8,'2. Raumgruppen'!$8:$8,0),MATCH(MID(M1204,SEARCH(" ",M1204,1)+1,3),'2. Raumgruppen'!$8:$8,0))),"")</f>
        <v>0</v>
      </c>
      <c r="W1204" s="731">
        <f>IFERROR(INDEX('2. Raumgruppen'!$A$1:$Y$33,MATCH(IF(ISERROR(SEARCH(" ",N1204,1)),MID(N1204,1,3),MID(N1204,1,SEARCH(" ",N1204,1)-1)),'2. Raumgruppen'!$B:$B,0),IF(ISERROR(SEARCH(" ",N1204,1)),MATCH('2. Raumgruppen'!$L$8,'2. Raumgruppen'!$8:$8,0),MATCH(MID(N1204,SEARCH(" ",N1204,1)+1,3),'2. Raumgruppen'!$8:$8,0))),"")</f>
        <v>0</v>
      </c>
      <c r="X1204" s="732">
        <f t="shared" si="184"/>
        <v>4215.3404</v>
      </c>
      <c r="Y1204" s="732">
        <f t="shared" si="185"/>
        <v>467.15999999999997</v>
      </c>
      <c r="Z1204" s="733" t="str">
        <f t="shared" si="186"/>
        <v/>
      </c>
      <c r="AA1204" s="732" t="str">
        <f t="shared" si="187"/>
        <v/>
      </c>
      <c r="AB1204" s="643"/>
      <c r="AC1204" s="276"/>
      <c r="AD1204" s="277"/>
      <c r="AE1204" s="278"/>
      <c r="AF1204" s="278" t="str">
        <f t="shared" si="179"/>
        <v>e</v>
      </c>
      <c r="AG1204" s="278"/>
      <c r="AH1204" s="279">
        <f t="shared" si="180"/>
        <v>17.98</v>
      </c>
      <c r="AI1204" s="279" t="str">
        <f t="shared" si="181"/>
        <v/>
      </c>
      <c r="AJ1204" s="279" t="str">
        <f t="shared" si="182"/>
        <v/>
      </c>
      <c r="AK1204" s="278"/>
      <c r="AL1204" s="278"/>
      <c r="AM1204" s="278"/>
      <c r="AN1204" s="278"/>
      <c r="AO1204" s="262"/>
      <c r="AP1204" s="262"/>
      <c r="AQ1204" s="262"/>
      <c r="AR1204" s="262"/>
      <c r="AS1204" s="262"/>
      <c r="AT1204" s="262"/>
      <c r="AU1204" s="262"/>
      <c r="AV1204" s="262"/>
      <c r="AW1204" s="262"/>
      <c r="AX1204" s="264"/>
      <c r="AY1204" s="262"/>
      <c r="AZ1204" s="264"/>
    </row>
    <row r="1205" spans="1:52" ht="27" customHeight="1">
      <c r="B1205" s="639">
        <v>1191</v>
      </c>
      <c r="C1205" s="639" t="s">
        <v>2865</v>
      </c>
      <c r="D1205" s="640" t="s">
        <v>988</v>
      </c>
      <c r="E1205" s="640" t="s">
        <v>996</v>
      </c>
      <c r="F1205" s="640">
        <f>IFERROR(VLOOKUP(C1205,'Gebäude-Typen'!$A$7:$D$215,4,FALSE),"")</f>
        <v>1</v>
      </c>
      <c r="G1205" s="641" t="s">
        <v>2315</v>
      </c>
      <c r="H1205" s="640" t="s">
        <v>1066</v>
      </c>
      <c r="I1205" s="639"/>
      <c r="J1205" s="640" t="s">
        <v>2805</v>
      </c>
      <c r="K1205" s="642">
        <v>6.15</v>
      </c>
      <c r="L1205" s="639" t="s">
        <v>1077</v>
      </c>
      <c r="M1205" s="639" t="s">
        <v>153</v>
      </c>
      <c r="N1205" s="639" t="s">
        <v>153</v>
      </c>
      <c r="O1205" s="639"/>
      <c r="P1205" s="734" t="s">
        <v>89</v>
      </c>
      <c r="Q1205" s="642" t="s">
        <v>2827</v>
      </c>
      <c r="R1205" s="639"/>
      <c r="S1205" s="729">
        <f>IFERROR(ROUND(VLOOKUP(M1205,Reinigungstage,IF('Gebäude-Typen'!$C$6&lt;&gt;0,'Gebäude-Typen'!$C$6,VLOOKUP(C1205,Gebäude_Typen,2,FALSE)),FALSE),2),"")</f>
        <v>0</v>
      </c>
      <c r="T1205" s="729">
        <f>IFERROR(ROUND(VLOOKUP(N1205,Reinigungstage,IF('Gebäude-Typen'!$C$6&lt;&gt;0,'Gebäude-Typen'!$C$6,VLOOKUP(C1205,Gebäude_Typen,3,FALSE)),FALSE),2),"")</f>
        <v>0</v>
      </c>
      <c r="U1205" s="730">
        <f t="shared" si="183"/>
        <v>17.98</v>
      </c>
      <c r="V1205" s="731">
        <f>IFERROR(INDEX('2. Raumgruppen'!$A$1:$Y$33,MATCH(IF(ISERROR(SEARCH(" ",M1205,1)),MID(M1205,1,3),MID(M1205,1,SEARCH(" ",M1205,1)-1)),'2. Raumgruppen'!$B:$B,0),IF(ISERROR(SEARCH(" ",M1205,1)),MATCH('2. Raumgruppen'!$L$8,'2. Raumgruppen'!$8:$8,0),MATCH(MID(M1205,SEARCH(" ",M1205,1)+1,3),'2. Raumgruppen'!$8:$8,0))),"")</f>
        <v>0</v>
      </c>
      <c r="W1205" s="731">
        <f>IFERROR(INDEX('2. Raumgruppen'!$A$1:$Y$33,MATCH(IF(ISERROR(SEARCH(" ",N1205,1)),MID(N1205,1,3),MID(N1205,1,SEARCH(" ",N1205,1)-1)),'2. Raumgruppen'!$B:$B,0),IF(ISERROR(SEARCH(" ",N1205,1)),MATCH('2. Raumgruppen'!$L$8,'2. Raumgruppen'!$8:$8,0),MATCH(MID(N1205,SEARCH(" ",N1205,1)+1,3),'2. Raumgruppen'!$8:$8,0))),"")</f>
        <v>0</v>
      </c>
      <c r="X1205" s="732">
        <f t="shared" si="184"/>
        <v>0</v>
      </c>
      <c r="Y1205" s="732">
        <f t="shared" si="185"/>
        <v>0</v>
      </c>
      <c r="Z1205" s="733" t="str">
        <f t="shared" si="186"/>
        <v/>
      </c>
      <c r="AA1205" s="732" t="str">
        <f t="shared" si="187"/>
        <v/>
      </c>
      <c r="AB1205" s="643"/>
      <c r="AC1205" s="276"/>
      <c r="AD1205" s="277"/>
      <c r="AE1205" s="278"/>
      <c r="AF1205" s="278" t="str">
        <f t="shared" ref="AF1205:AF1268" si="188">LEFT(N1205,1)</f>
        <v>n</v>
      </c>
      <c r="AG1205" s="278"/>
      <c r="AH1205" s="279">
        <f t="shared" ref="AH1205:AH1268" si="189">IF(U1205=SVS,U1205,"")</f>
        <v>17.98</v>
      </c>
      <c r="AI1205" s="279" t="str">
        <f t="shared" ref="AI1205:AI1268" si="190">IF(U1205=SVSg,U1205,"")</f>
        <v/>
      </c>
      <c r="AJ1205" s="279" t="str">
        <f t="shared" ref="AJ1205:AJ1268" si="191">IF(AND(U1205&lt;&gt;SVS,U1205&lt;&gt;SVSg,T1205&lt;&gt;0),U1205,"")</f>
        <v/>
      </c>
      <c r="AK1205" s="278"/>
      <c r="AL1205" s="278"/>
      <c r="AM1205" s="278"/>
      <c r="AN1205" s="278"/>
      <c r="AO1205" s="262"/>
      <c r="AP1205" s="262"/>
      <c r="AQ1205" s="262"/>
      <c r="AR1205" s="262"/>
      <c r="AS1205" s="262"/>
      <c r="AT1205" s="262"/>
      <c r="AU1205" s="262"/>
      <c r="AV1205" s="262"/>
      <c r="AW1205" s="262"/>
      <c r="AX1205" s="264"/>
      <c r="AY1205" s="262"/>
      <c r="AZ1205" s="264"/>
    </row>
    <row r="1206" spans="1:52" ht="27" customHeight="1">
      <c r="A1206" s="264"/>
      <c r="B1206" s="639">
        <v>1192</v>
      </c>
      <c r="C1206" s="639" t="s">
        <v>2865</v>
      </c>
      <c r="D1206" s="640" t="s">
        <v>988</v>
      </c>
      <c r="E1206" s="640" t="s">
        <v>996</v>
      </c>
      <c r="F1206" s="640">
        <f>IFERROR(VLOOKUP(C1206,'Gebäude-Typen'!$A$7:$D$215,4,FALSE),"")</f>
        <v>1</v>
      </c>
      <c r="G1206" s="641" t="s">
        <v>2316</v>
      </c>
      <c r="H1206" s="640" t="s">
        <v>1002</v>
      </c>
      <c r="I1206" s="639"/>
      <c r="J1206" s="640" t="s">
        <v>2654</v>
      </c>
      <c r="K1206" s="642">
        <v>25.12</v>
      </c>
      <c r="L1206" s="639" t="s">
        <v>1003</v>
      </c>
      <c r="M1206" s="639" t="s">
        <v>2625</v>
      </c>
      <c r="N1206" s="639" t="s">
        <v>2625</v>
      </c>
      <c r="O1206" s="639"/>
      <c r="P1206" s="734"/>
      <c r="Q1206" s="642"/>
      <c r="R1206" s="639"/>
      <c r="S1206" s="729">
        <f>IFERROR(ROUND(VLOOKUP(M1206,Reinigungstage,IF('Gebäude-Typen'!$C$6&lt;&gt;0,'Gebäude-Typen'!$C$6,VLOOKUP(C1206,Gebäude_Typen,2,FALSE)),FALSE),2),"")</f>
        <v>72.19</v>
      </c>
      <c r="T1206" s="729">
        <f>IFERROR(ROUND(VLOOKUP(N1206,Reinigungstage,IF('Gebäude-Typen'!$C$6&lt;&gt;0,'Gebäude-Typen'!$C$6,VLOOKUP(C1206,Gebäude_Typen,3,FALSE)),FALSE),2),"")</f>
        <v>24</v>
      </c>
      <c r="U1206" s="730">
        <f t="shared" si="183"/>
        <v>17.98</v>
      </c>
      <c r="V1206" s="731">
        <f>IFERROR(INDEX('2. Raumgruppen'!$A$1:$Y$33,MATCH(IF(ISERROR(SEARCH(" ",M1206,1)),MID(M1206,1,3),MID(M1206,1,SEARCH(" ",M1206,1)-1)),'2. Raumgruppen'!$B:$B,0),IF(ISERROR(SEARCH(" ",M1206,1)),MATCH('2. Raumgruppen'!$L$8,'2. Raumgruppen'!$8:$8,0),MATCH(MID(M1206,SEARCH(" ",M1206,1)+1,3),'2. Raumgruppen'!$8:$8,0))),"")</f>
        <v>0</v>
      </c>
      <c r="W1206" s="731">
        <f>IFERROR(INDEX('2. Raumgruppen'!$A$1:$Y$33,MATCH(IF(ISERROR(SEARCH(" ",N1206,1)),MID(N1206,1,3),MID(N1206,1,SEARCH(" ",N1206,1)-1)),'2. Raumgruppen'!$B:$B,0),IF(ISERROR(SEARCH(" ",N1206,1)),MATCH('2. Raumgruppen'!$L$8,'2. Raumgruppen'!$8:$8,0),MATCH(MID(N1206,SEARCH(" ",N1206,1)+1,3),'2. Raumgruppen'!$8:$8,0))),"")</f>
        <v>0</v>
      </c>
      <c r="X1206" s="732">
        <f t="shared" si="184"/>
        <v>1813.4128000000001</v>
      </c>
      <c r="Y1206" s="732">
        <f t="shared" si="185"/>
        <v>602.88</v>
      </c>
      <c r="Z1206" s="733" t="str">
        <f t="shared" si="186"/>
        <v/>
      </c>
      <c r="AA1206" s="732" t="str">
        <f t="shared" si="187"/>
        <v/>
      </c>
      <c r="AB1206" s="643"/>
      <c r="AC1206" s="276"/>
      <c r="AD1206" s="277"/>
      <c r="AE1206" s="278"/>
      <c r="AF1206" s="278" t="str">
        <f t="shared" si="188"/>
        <v>a</v>
      </c>
      <c r="AG1206" s="278"/>
      <c r="AH1206" s="279">
        <f t="shared" si="189"/>
        <v>17.98</v>
      </c>
      <c r="AI1206" s="279" t="str">
        <f t="shared" si="190"/>
        <v/>
      </c>
      <c r="AJ1206" s="279" t="str">
        <f t="shared" si="191"/>
        <v/>
      </c>
      <c r="AK1206" s="278"/>
      <c r="AL1206" s="278"/>
      <c r="AM1206" s="278"/>
      <c r="AN1206" s="278"/>
      <c r="AO1206" s="262"/>
      <c r="AP1206" s="262"/>
      <c r="AQ1206" s="262"/>
      <c r="AR1206" s="262"/>
      <c r="AS1206" s="262"/>
      <c r="AT1206" s="262"/>
      <c r="AU1206" s="262"/>
      <c r="AV1206" s="262"/>
      <c r="AW1206" s="264"/>
      <c r="AX1206" s="262"/>
      <c r="AY1206" s="262"/>
      <c r="AZ1206" s="262"/>
    </row>
    <row r="1207" spans="1:52" ht="27" customHeight="1">
      <c r="B1207" s="639">
        <v>1193</v>
      </c>
      <c r="C1207" s="639" t="s">
        <v>2865</v>
      </c>
      <c r="D1207" s="640" t="s">
        <v>988</v>
      </c>
      <c r="E1207" s="640" t="s">
        <v>996</v>
      </c>
      <c r="F1207" s="640">
        <f>IFERROR(VLOOKUP(C1207,'Gebäude-Typen'!$A$7:$D$215,4,FALSE),"")</f>
        <v>1</v>
      </c>
      <c r="G1207" s="641" t="s">
        <v>2317</v>
      </c>
      <c r="H1207" s="640" t="s">
        <v>1002</v>
      </c>
      <c r="I1207" s="639"/>
      <c r="J1207" s="640" t="s">
        <v>2654</v>
      </c>
      <c r="K1207" s="642">
        <v>23.14</v>
      </c>
      <c r="L1207" s="639" t="s">
        <v>1003</v>
      </c>
      <c r="M1207" s="639" t="s">
        <v>2625</v>
      </c>
      <c r="N1207" s="639" t="s">
        <v>2625</v>
      </c>
      <c r="O1207" s="639"/>
      <c r="P1207" s="734"/>
      <c r="Q1207" s="642"/>
      <c r="R1207" s="639"/>
      <c r="S1207" s="729">
        <f>IFERROR(ROUND(VLOOKUP(M1207,Reinigungstage,IF('Gebäude-Typen'!$C$6&lt;&gt;0,'Gebäude-Typen'!$C$6,VLOOKUP(C1207,Gebäude_Typen,2,FALSE)),FALSE),2),"")</f>
        <v>72.19</v>
      </c>
      <c r="T1207" s="729">
        <f>IFERROR(ROUND(VLOOKUP(N1207,Reinigungstage,IF('Gebäude-Typen'!$C$6&lt;&gt;0,'Gebäude-Typen'!$C$6,VLOOKUP(C1207,Gebäude_Typen,3,FALSE)),FALSE),2),"")</f>
        <v>24</v>
      </c>
      <c r="U1207" s="730">
        <f t="shared" si="183"/>
        <v>17.98</v>
      </c>
      <c r="V1207" s="731">
        <f>IFERROR(INDEX('2. Raumgruppen'!$A$1:$Y$33,MATCH(IF(ISERROR(SEARCH(" ",M1207,1)),MID(M1207,1,3),MID(M1207,1,SEARCH(" ",M1207,1)-1)),'2. Raumgruppen'!$B:$B,0),IF(ISERROR(SEARCH(" ",M1207,1)),MATCH('2. Raumgruppen'!$L$8,'2. Raumgruppen'!$8:$8,0),MATCH(MID(M1207,SEARCH(" ",M1207,1)+1,3),'2. Raumgruppen'!$8:$8,0))),"")</f>
        <v>0</v>
      </c>
      <c r="W1207" s="731">
        <f>IFERROR(INDEX('2. Raumgruppen'!$A$1:$Y$33,MATCH(IF(ISERROR(SEARCH(" ",N1207,1)),MID(N1207,1,3),MID(N1207,1,SEARCH(" ",N1207,1)-1)),'2. Raumgruppen'!$B:$B,0),IF(ISERROR(SEARCH(" ",N1207,1)),MATCH('2. Raumgruppen'!$L$8,'2. Raumgruppen'!$8:$8,0),MATCH(MID(N1207,SEARCH(" ",N1207,1)+1,3),'2. Raumgruppen'!$8:$8,0))),"")</f>
        <v>0</v>
      </c>
      <c r="X1207" s="732">
        <f t="shared" si="184"/>
        <v>1670.4766</v>
      </c>
      <c r="Y1207" s="732">
        <f t="shared" si="185"/>
        <v>555.36</v>
      </c>
      <c r="Z1207" s="733" t="str">
        <f t="shared" si="186"/>
        <v/>
      </c>
      <c r="AA1207" s="732" t="str">
        <f t="shared" si="187"/>
        <v/>
      </c>
      <c r="AB1207" s="643"/>
      <c r="AC1207" s="276"/>
      <c r="AD1207" s="277"/>
      <c r="AE1207" s="278"/>
      <c r="AF1207" s="278" t="str">
        <f t="shared" si="188"/>
        <v>a</v>
      </c>
      <c r="AG1207" s="278"/>
      <c r="AH1207" s="279">
        <f t="shared" si="189"/>
        <v>17.98</v>
      </c>
      <c r="AI1207" s="279" t="str">
        <f t="shared" si="190"/>
        <v/>
      </c>
      <c r="AJ1207" s="279" t="str">
        <f t="shared" si="191"/>
        <v/>
      </c>
      <c r="AK1207" s="278"/>
      <c r="AL1207" s="278"/>
      <c r="AM1207" s="278"/>
      <c r="AN1207" s="278"/>
      <c r="AO1207" s="262"/>
      <c r="AP1207" s="262"/>
      <c r="AQ1207" s="262"/>
      <c r="AR1207" s="262"/>
      <c r="AS1207" s="262"/>
      <c r="AT1207" s="262"/>
      <c r="AU1207" s="262"/>
      <c r="AV1207" s="262"/>
      <c r="AW1207" s="262"/>
      <c r="AX1207" s="262"/>
      <c r="AY1207" s="262"/>
      <c r="AZ1207" s="262"/>
    </row>
    <row r="1208" spans="1:52" ht="27" customHeight="1">
      <c r="B1208" s="639">
        <v>1194</v>
      </c>
      <c r="C1208" s="639" t="s">
        <v>2865</v>
      </c>
      <c r="D1208" s="640" t="s">
        <v>988</v>
      </c>
      <c r="E1208" s="640" t="s">
        <v>996</v>
      </c>
      <c r="F1208" s="640">
        <f>IFERROR(VLOOKUP(C1208,'Gebäude-Typen'!$A$7:$D$215,4,FALSE),"")</f>
        <v>1</v>
      </c>
      <c r="G1208" s="641" t="s">
        <v>2318</v>
      </c>
      <c r="H1208" s="640" t="s">
        <v>1002</v>
      </c>
      <c r="I1208" s="639"/>
      <c r="J1208" s="640" t="s">
        <v>2654</v>
      </c>
      <c r="K1208" s="642">
        <v>20.92</v>
      </c>
      <c r="L1208" s="639" t="s">
        <v>1003</v>
      </c>
      <c r="M1208" s="639" t="s">
        <v>2625</v>
      </c>
      <c r="N1208" s="639" t="s">
        <v>2625</v>
      </c>
      <c r="O1208" s="639"/>
      <c r="P1208" s="734"/>
      <c r="Q1208" s="642"/>
      <c r="R1208" s="639"/>
      <c r="S1208" s="729">
        <f>IFERROR(ROUND(VLOOKUP(M1208,Reinigungstage,IF('Gebäude-Typen'!$C$6&lt;&gt;0,'Gebäude-Typen'!$C$6,VLOOKUP(C1208,Gebäude_Typen,2,FALSE)),FALSE),2),"")</f>
        <v>72.19</v>
      </c>
      <c r="T1208" s="729">
        <f>IFERROR(ROUND(VLOOKUP(N1208,Reinigungstage,IF('Gebäude-Typen'!$C$6&lt;&gt;0,'Gebäude-Typen'!$C$6,VLOOKUP(C1208,Gebäude_Typen,3,FALSE)),FALSE),2),"")</f>
        <v>24</v>
      </c>
      <c r="U1208" s="730">
        <f t="shared" si="183"/>
        <v>17.98</v>
      </c>
      <c r="V1208" s="731">
        <f>IFERROR(INDEX('2. Raumgruppen'!$A$1:$Y$33,MATCH(IF(ISERROR(SEARCH(" ",M1208,1)),MID(M1208,1,3),MID(M1208,1,SEARCH(" ",M1208,1)-1)),'2. Raumgruppen'!$B:$B,0),IF(ISERROR(SEARCH(" ",M1208,1)),MATCH('2. Raumgruppen'!$L$8,'2. Raumgruppen'!$8:$8,0),MATCH(MID(M1208,SEARCH(" ",M1208,1)+1,3),'2. Raumgruppen'!$8:$8,0))),"")</f>
        <v>0</v>
      </c>
      <c r="W1208" s="731">
        <f>IFERROR(INDEX('2. Raumgruppen'!$A$1:$Y$33,MATCH(IF(ISERROR(SEARCH(" ",N1208,1)),MID(N1208,1,3),MID(N1208,1,SEARCH(" ",N1208,1)-1)),'2. Raumgruppen'!$B:$B,0),IF(ISERROR(SEARCH(" ",N1208,1)),MATCH('2. Raumgruppen'!$L$8,'2. Raumgruppen'!$8:$8,0),MATCH(MID(N1208,SEARCH(" ",N1208,1)+1,3),'2. Raumgruppen'!$8:$8,0))),"")</f>
        <v>0</v>
      </c>
      <c r="X1208" s="732">
        <f t="shared" si="184"/>
        <v>1510.2148</v>
      </c>
      <c r="Y1208" s="732">
        <f t="shared" si="185"/>
        <v>502.08000000000004</v>
      </c>
      <c r="Z1208" s="733" t="str">
        <f t="shared" si="186"/>
        <v/>
      </c>
      <c r="AA1208" s="732" t="str">
        <f t="shared" si="187"/>
        <v/>
      </c>
      <c r="AB1208" s="643"/>
      <c r="AC1208" s="276"/>
      <c r="AD1208" s="277"/>
      <c r="AE1208" s="278"/>
      <c r="AF1208" s="278" t="str">
        <f t="shared" si="188"/>
        <v>a</v>
      </c>
      <c r="AG1208" s="278"/>
      <c r="AH1208" s="279">
        <f t="shared" si="189"/>
        <v>17.98</v>
      </c>
      <c r="AI1208" s="279" t="str">
        <f t="shared" si="190"/>
        <v/>
      </c>
      <c r="AJ1208" s="279" t="str">
        <f t="shared" si="191"/>
        <v/>
      </c>
      <c r="AK1208" s="278"/>
      <c r="AL1208" s="278"/>
      <c r="AM1208" s="278"/>
      <c r="AN1208" s="278"/>
      <c r="AO1208" s="262"/>
      <c r="AP1208" s="262"/>
      <c r="AQ1208" s="262"/>
      <c r="AR1208" s="262"/>
      <c r="AS1208" s="262"/>
      <c r="AT1208" s="262"/>
      <c r="AU1208" s="262"/>
      <c r="AV1208" s="262"/>
      <c r="AW1208" s="262"/>
      <c r="AX1208" s="278"/>
      <c r="AY1208" s="262"/>
      <c r="AZ1208" s="264"/>
    </row>
    <row r="1209" spans="1:52" ht="27" customHeight="1">
      <c r="B1209" s="639">
        <v>1195</v>
      </c>
      <c r="C1209" s="639" t="s">
        <v>2865</v>
      </c>
      <c r="D1209" s="640" t="s">
        <v>988</v>
      </c>
      <c r="E1209" s="640" t="s">
        <v>996</v>
      </c>
      <c r="F1209" s="640">
        <f>IFERROR(VLOOKUP(C1209,'Gebäude-Typen'!$A$7:$D$215,4,FALSE),"")</f>
        <v>1</v>
      </c>
      <c r="G1209" s="641" t="s">
        <v>2319</v>
      </c>
      <c r="H1209" s="640" t="s">
        <v>1002</v>
      </c>
      <c r="I1209" s="639"/>
      <c r="J1209" s="640" t="s">
        <v>2654</v>
      </c>
      <c r="K1209" s="642">
        <v>19.21</v>
      </c>
      <c r="L1209" s="639" t="s">
        <v>1003</v>
      </c>
      <c r="M1209" s="639" t="s">
        <v>2625</v>
      </c>
      <c r="N1209" s="639" t="s">
        <v>2625</v>
      </c>
      <c r="O1209" s="639"/>
      <c r="P1209" s="734"/>
      <c r="Q1209" s="642"/>
      <c r="R1209" s="639"/>
      <c r="S1209" s="729">
        <f>IFERROR(ROUND(VLOOKUP(M1209,Reinigungstage,IF('Gebäude-Typen'!$C$6&lt;&gt;0,'Gebäude-Typen'!$C$6,VLOOKUP(C1209,Gebäude_Typen,2,FALSE)),FALSE),2),"")</f>
        <v>72.19</v>
      </c>
      <c r="T1209" s="729">
        <f>IFERROR(ROUND(VLOOKUP(N1209,Reinigungstage,IF('Gebäude-Typen'!$C$6&lt;&gt;0,'Gebäude-Typen'!$C$6,VLOOKUP(C1209,Gebäude_Typen,3,FALSE)),FALSE),2),"")</f>
        <v>24</v>
      </c>
      <c r="U1209" s="730">
        <f t="shared" si="183"/>
        <v>17.98</v>
      </c>
      <c r="V1209" s="731">
        <f>IFERROR(INDEX('2. Raumgruppen'!$A$1:$Y$33,MATCH(IF(ISERROR(SEARCH(" ",M1209,1)),MID(M1209,1,3),MID(M1209,1,SEARCH(" ",M1209,1)-1)),'2. Raumgruppen'!$B:$B,0),IF(ISERROR(SEARCH(" ",M1209,1)),MATCH('2. Raumgruppen'!$L$8,'2. Raumgruppen'!$8:$8,0),MATCH(MID(M1209,SEARCH(" ",M1209,1)+1,3),'2. Raumgruppen'!$8:$8,0))),"")</f>
        <v>0</v>
      </c>
      <c r="W1209" s="731">
        <f>IFERROR(INDEX('2. Raumgruppen'!$A$1:$Y$33,MATCH(IF(ISERROR(SEARCH(" ",N1209,1)),MID(N1209,1,3),MID(N1209,1,SEARCH(" ",N1209,1)-1)),'2. Raumgruppen'!$B:$B,0),IF(ISERROR(SEARCH(" ",N1209,1)),MATCH('2. Raumgruppen'!$L$8,'2. Raumgruppen'!$8:$8,0),MATCH(MID(N1209,SEARCH(" ",N1209,1)+1,3),'2. Raumgruppen'!$8:$8,0))),"")</f>
        <v>0</v>
      </c>
      <c r="X1209" s="732">
        <f t="shared" si="184"/>
        <v>1386.7699</v>
      </c>
      <c r="Y1209" s="732">
        <f t="shared" si="185"/>
        <v>461.04</v>
      </c>
      <c r="Z1209" s="733" t="str">
        <f t="shared" si="186"/>
        <v/>
      </c>
      <c r="AA1209" s="732" t="str">
        <f t="shared" si="187"/>
        <v/>
      </c>
      <c r="AB1209" s="643"/>
      <c r="AC1209" s="276"/>
      <c r="AD1209" s="277"/>
      <c r="AE1209" s="278"/>
      <c r="AF1209" s="278" t="str">
        <f t="shared" si="188"/>
        <v>a</v>
      </c>
      <c r="AG1209" s="278"/>
      <c r="AH1209" s="279">
        <f t="shared" si="189"/>
        <v>17.98</v>
      </c>
      <c r="AI1209" s="279" t="str">
        <f t="shared" si="190"/>
        <v/>
      </c>
      <c r="AJ1209" s="279" t="str">
        <f t="shared" si="191"/>
        <v/>
      </c>
      <c r="AK1209" s="278"/>
      <c r="AL1209" s="278"/>
      <c r="AM1209" s="278"/>
      <c r="AN1209" s="278"/>
      <c r="AO1209" s="262"/>
      <c r="AP1209" s="262"/>
      <c r="AQ1209" s="262"/>
      <c r="AR1209" s="262"/>
      <c r="AS1209" s="262"/>
      <c r="AT1209" s="262"/>
      <c r="AU1209" s="262"/>
      <c r="AV1209" s="262"/>
      <c r="AW1209" s="262"/>
      <c r="AX1209" s="264"/>
      <c r="AY1209" s="262"/>
      <c r="AZ1209" s="264"/>
    </row>
    <row r="1210" spans="1:52" ht="27" customHeight="1">
      <c r="B1210" s="639">
        <v>1196</v>
      </c>
      <c r="C1210" s="639" t="s">
        <v>2865</v>
      </c>
      <c r="D1210" s="640" t="s">
        <v>988</v>
      </c>
      <c r="E1210" s="640" t="s">
        <v>996</v>
      </c>
      <c r="F1210" s="640">
        <f>IFERROR(VLOOKUP(C1210,'Gebäude-Typen'!$A$7:$D$215,4,FALSE),"")</f>
        <v>1</v>
      </c>
      <c r="G1210" s="641" t="s">
        <v>2320</v>
      </c>
      <c r="H1210" s="640" t="s">
        <v>1266</v>
      </c>
      <c r="I1210" s="639"/>
      <c r="J1210" s="640" t="s">
        <v>2654</v>
      </c>
      <c r="K1210" s="642">
        <v>22.41</v>
      </c>
      <c r="L1210" s="639" t="s">
        <v>1267</v>
      </c>
      <c r="M1210" s="639" t="s">
        <v>2632</v>
      </c>
      <c r="N1210" s="639" t="s">
        <v>2632</v>
      </c>
      <c r="O1210" s="639"/>
      <c r="P1210" s="734"/>
      <c r="Q1210" s="642"/>
      <c r="R1210" s="639"/>
      <c r="S1210" s="729">
        <f>IFERROR(ROUND(VLOOKUP(M1210,Reinigungstage,IF('Gebäude-Typen'!$C$6&lt;&gt;0,'Gebäude-Typen'!$C$6,VLOOKUP(C1210,Gebäude_Typen,2,FALSE)),FALSE),2),"")</f>
        <v>72.19</v>
      </c>
      <c r="T1210" s="729">
        <f>IFERROR(ROUND(VLOOKUP(N1210,Reinigungstage,IF('Gebäude-Typen'!$C$6&lt;&gt;0,'Gebäude-Typen'!$C$6,VLOOKUP(C1210,Gebäude_Typen,3,FALSE)),FALSE),2),"")</f>
        <v>24</v>
      </c>
      <c r="U1210" s="730">
        <f t="shared" si="183"/>
        <v>17.98</v>
      </c>
      <c r="V1210" s="731">
        <f>IFERROR(INDEX('2. Raumgruppen'!$A$1:$Y$33,MATCH(IF(ISERROR(SEARCH(" ",M1210,1)),MID(M1210,1,3),MID(M1210,1,SEARCH(" ",M1210,1)-1)),'2. Raumgruppen'!$B:$B,0),IF(ISERROR(SEARCH(" ",M1210,1)),MATCH('2. Raumgruppen'!$L$8,'2. Raumgruppen'!$8:$8,0),MATCH(MID(M1210,SEARCH(" ",M1210,1)+1,3),'2. Raumgruppen'!$8:$8,0))),"")</f>
        <v>0</v>
      </c>
      <c r="W1210" s="731">
        <f>IFERROR(INDEX('2. Raumgruppen'!$A$1:$Y$33,MATCH(IF(ISERROR(SEARCH(" ",N1210,1)),MID(N1210,1,3),MID(N1210,1,SEARCH(" ",N1210,1)-1)),'2. Raumgruppen'!$B:$B,0),IF(ISERROR(SEARCH(" ",N1210,1)),MATCH('2. Raumgruppen'!$L$8,'2. Raumgruppen'!$8:$8,0),MATCH(MID(N1210,SEARCH(" ",N1210,1)+1,3),'2. Raumgruppen'!$8:$8,0))),"")</f>
        <v>0</v>
      </c>
      <c r="X1210" s="732">
        <f t="shared" si="184"/>
        <v>1617.7779</v>
      </c>
      <c r="Y1210" s="732">
        <f t="shared" si="185"/>
        <v>537.84</v>
      </c>
      <c r="Z1210" s="733" t="str">
        <f t="shared" si="186"/>
        <v/>
      </c>
      <c r="AA1210" s="732" t="str">
        <f t="shared" si="187"/>
        <v/>
      </c>
      <c r="AB1210" s="643"/>
      <c r="AC1210" s="276"/>
      <c r="AD1210" s="277"/>
      <c r="AE1210" s="278"/>
      <c r="AF1210" s="278" t="str">
        <f t="shared" si="188"/>
        <v>k</v>
      </c>
      <c r="AG1210" s="278"/>
      <c r="AH1210" s="279">
        <f t="shared" si="189"/>
        <v>17.98</v>
      </c>
      <c r="AI1210" s="279" t="str">
        <f t="shared" si="190"/>
        <v/>
      </c>
      <c r="AJ1210" s="279" t="str">
        <f t="shared" si="191"/>
        <v/>
      </c>
      <c r="AK1210" s="278"/>
      <c r="AL1210" s="278"/>
      <c r="AM1210" s="278"/>
      <c r="AN1210" s="278"/>
      <c r="AO1210" s="262"/>
      <c r="AP1210" s="262"/>
      <c r="AQ1210" s="262"/>
      <c r="AR1210" s="262"/>
      <c r="AS1210" s="262"/>
      <c r="AT1210" s="262"/>
      <c r="AU1210" s="262"/>
      <c r="AV1210" s="262"/>
      <c r="AW1210" s="262"/>
      <c r="AX1210" s="264"/>
      <c r="AY1210" s="262"/>
      <c r="AZ1210" s="264"/>
    </row>
    <row r="1211" spans="1:52" ht="27" customHeight="1">
      <c r="B1211" s="639">
        <v>1197</v>
      </c>
      <c r="C1211" s="639" t="s">
        <v>2865</v>
      </c>
      <c r="D1211" s="640" t="s">
        <v>988</v>
      </c>
      <c r="E1211" s="640" t="s">
        <v>996</v>
      </c>
      <c r="F1211" s="640">
        <f>IFERROR(VLOOKUP(C1211,'Gebäude-Typen'!$A$7:$D$215,4,FALSE),"")</f>
        <v>1</v>
      </c>
      <c r="G1211" s="641" t="s">
        <v>2321</v>
      </c>
      <c r="H1211" s="640" t="s">
        <v>1002</v>
      </c>
      <c r="I1211" s="639"/>
      <c r="J1211" s="640" t="s">
        <v>2654</v>
      </c>
      <c r="K1211" s="642">
        <v>20.75</v>
      </c>
      <c r="L1211" s="639" t="s">
        <v>1003</v>
      </c>
      <c r="M1211" s="639" t="s">
        <v>2625</v>
      </c>
      <c r="N1211" s="639" t="s">
        <v>2625</v>
      </c>
      <c r="O1211" s="639"/>
      <c r="P1211" s="734"/>
      <c r="Q1211" s="642"/>
      <c r="R1211" s="639"/>
      <c r="S1211" s="729">
        <f>IFERROR(ROUND(VLOOKUP(M1211,Reinigungstage,IF('Gebäude-Typen'!$C$6&lt;&gt;0,'Gebäude-Typen'!$C$6,VLOOKUP(C1211,Gebäude_Typen,2,FALSE)),FALSE),2),"")</f>
        <v>72.19</v>
      </c>
      <c r="T1211" s="729">
        <f>IFERROR(ROUND(VLOOKUP(N1211,Reinigungstage,IF('Gebäude-Typen'!$C$6&lt;&gt;0,'Gebäude-Typen'!$C$6,VLOOKUP(C1211,Gebäude_Typen,3,FALSE)),FALSE),2),"")</f>
        <v>24</v>
      </c>
      <c r="U1211" s="730">
        <f t="shared" si="183"/>
        <v>17.98</v>
      </c>
      <c r="V1211" s="731">
        <f>IFERROR(INDEX('2. Raumgruppen'!$A$1:$Y$33,MATCH(IF(ISERROR(SEARCH(" ",M1211,1)),MID(M1211,1,3),MID(M1211,1,SEARCH(" ",M1211,1)-1)),'2. Raumgruppen'!$B:$B,0),IF(ISERROR(SEARCH(" ",M1211,1)),MATCH('2. Raumgruppen'!$L$8,'2. Raumgruppen'!$8:$8,0),MATCH(MID(M1211,SEARCH(" ",M1211,1)+1,3),'2. Raumgruppen'!$8:$8,0))),"")</f>
        <v>0</v>
      </c>
      <c r="W1211" s="731">
        <f>IFERROR(INDEX('2. Raumgruppen'!$A$1:$Y$33,MATCH(IF(ISERROR(SEARCH(" ",N1211,1)),MID(N1211,1,3),MID(N1211,1,SEARCH(" ",N1211,1)-1)),'2. Raumgruppen'!$B:$B,0),IF(ISERROR(SEARCH(" ",N1211,1)),MATCH('2. Raumgruppen'!$L$8,'2. Raumgruppen'!$8:$8,0),MATCH(MID(N1211,SEARCH(" ",N1211,1)+1,3),'2. Raumgruppen'!$8:$8,0))),"")</f>
        <v>0</v>
      </c>
      <c r="X1211" s="732">
        <f t="shared" si="184"/>
        <v>1497.9424999999999</v>
      </c>
      <c r="Y1211" s="732">
        <f t="shared" si="185"/>
        <v>498</v>
      </c>
      <c r="Z1211" s="733" t="str">
        <f t="shared" si="186"/>
        <v/>
      </c>
      <c r="AA1211" s="732" t="str">
        <f t="shared" si="187"/>
        <v/>
      </c>
      <c r="AB1211" s="643"/>
      <c r="AC1211" s="276"/>
      <c r="AD1211" s="277"/>
      <c r="AE1211" s="278"/>
      <c r="AF1211" s="278" t="str">
        <f t="shared" si="188"/>
        <v>a</v>
      </c>
      <c r="AG1211" s="278"/>
      <c r="AH1211" s="279">
        <f t="shared" si="189"/>
        <v>17.98</v>
      </c>
      <c r="AI1211" s="279" t="str">
        <f t="shared" si="190"/>
        <v/>
      </c>
      <c r="AJ1211" s="279" t="str">
        <f t="shared" si="191"/>
        <v/>
      </c>
      <c r="AK1211" s="278"/>
      <c r="AL1211" s="278"/>
      <c r="AM1211" s="278"/>
      <c r="AN1211" s="278"/>
      <c r="AO1211" s="262"/>
      <c r="AP1211" s="262"/>
      <c r="AQ1211" s="262"/>
      <c r="AR1211" s="262"/>
      <c r="AS1211" s="262"/>
      <c r="AT1211" s="262"/>
      <c r="AU1211" s="262"/>
      <c r="AV1211" s="262"/>
      <c r="AW1211" s="264"/>
      <c r="AX1211" s="262"/>
      <c r="AY1211" s="262"/>
      <c r="AZ1211" s="262"/>
    </row>
    <row r="1212" spans="1:52" ht="27" customHeight="1">
      <c r="B1212" s="639">
        <v>1198</v>
      </c>
      <c r="C1212" s="639" t="s">
        <v>2865</v>
      </c>
      <c r="D1212" s="640" t="s">
        <v>988</v>
      </c>
      <c r="E1212" s="640" t="s">
        <v>996</v>
      </c>
      <c r="F1212" s="640">
        <f>IFERROR(VLOOKUP(C1212,'Gebäude-Typen'!$A$7:$D$215,4,FALSE),"")</f>
        <v>1</v>
      </c>
      <c r="G1212" s="641" t="s">
        <v>2322</v>
      </c>
      <c r="H1212" s="640" t="s">
        <v>1002</v>
      </c>
      <c r="I1212" s="639"/>
      <c r="J1212" s="640" t="s">
        <v>2654</v>
      </c>
      <c r="K1212" s="642">
        <v>20.92</v>
      </c>
      <c r="L1212" s="639" t="s">
        <v>1003</v>
      </c>
      <c r="M1212" s="639" t="s">
        <v>2625</v>
      </c>
      <c r="N1212" s="639" t="s">
        <v>2625</v>
      </c>
      <c r="O1212" s="639"/>
      <c r="P1212" s="734"/>
      <c r="Q1212" s="642"/>
      <c r="R1212" s="639"/>
      <c r="S1212" s="729">
        <f>IFERROR(ROUND(VLOOKUP(M1212,Reinigungstage,IF('Gebäude-Typen'!$C$6&lt;&gt;0,'Gebäude-Typen'!$C$6,VLOOKUP(C1212,Gebäude_Typen,2,FALSE)),FALSE),2),"")</f>
        <v>72.19</v>
      </c>
      <c r="T1212" s="729">
        <f>IFERROR(ROUND(VLOOKUP(N1212,Reinigungstage,IF('Gebäude-Typen'!$C$6&lt;&gt;0,'Gebäude-Typen'!$C$6,VLOOKUP(C1212,Gebäude_Typen,3,FALSE)),FALSE),2),"")</f>
        <v>24</v>
      </c>
      <c r="U1212" s="730">
        <f t="shared" si="183"/>
        <v>17.98</v>
      </c>
      <c r="V1212" s="731">
        <f>IFERROR(INDEX('2. Raumgruppen'!$A$1:$Y$33,MATCH(IF(ISERROR(SEARCH(" ",M1212,1)),MID(M1212,1,3),MID(M1212,1,SEARCH(" ",M1212,1)-1)),'2. Raumgruppen'!$B:$B,0),IF(ISERROR(SEARCH(" ",M1212,1)),MATCH('2. Raumgruppen'!$L$8,'2. Raumgruppen'!$8:$8,0),MATCH(MID(M1212,SEARCH(" ",M1212,1)+1,3),'2. Raumgruppen'!$8:$8,0))),"")</f>
        <v>0</v>
      </c>
      <c r="W1212" s="731">
        <f>IFERROR(INDEX('2. Raumgruppen'!$A$1:$Y$33,MATCH(IF(ISERROR(SEARCH(" ",N1212,1)),MID(N1212,1,3),MID(N1212,1,SEARCH(" ",N1212,1)-1)),'2. Raumgruppen'!$B:$B,0),IF(ISERROR(SEARCH(" ",N1212,1)),MATCH('2. Raumgruppen'!$L$8,'2. Raumgruppen'!$8:$8,0),MATCH(MID(N1212,SEARCH(" ",N1212,1)+1,3),'2. Raumgruppen'!$8:$8,0))),"")</f>
        <v>0</v>
      </c>
      <c r="X1212" s="732">
        <f t="shared" si="184"/>
        <v>1510.2148</v>
      </c>
      <c r="Y1212" s="732">
        <f t="shared" si="185"/>
        <v>502.08000000000004</v>
      </c>
      <c r="Z1212" s="733" t="str">
        <f t="shared" si="186"/>
        <v/>
      </c>
      <c r="AA1212" s="732" t="str">
        <f t="shared" si="187"/>
        <v/>
      </c>
      <c r="AB1212" s="643"/>
      <c r="AC1212" s="276"/>
      <c r="AD1212" s="277"/>
      <c r="AE1212" s="278"/>
      <c r="AF1212" s="278" t="str">
        <f t="shared" si="188"/>
        <v>a</v>
      </c>
      <c r="AG1212" s="278"/>
      <c r="AH1212" s="279">
        <f t="shared" si="189"/>
        <v>17.98</v>
      </c>
      <c r="AI1212" s="279" t="str">
        <f t="shared" si="190"/>
        <v/>
      </c>
      <c r="AJ1212" s="279" t="str">
        <f t="shared" si="191"/>
        <v/>
      </c>
      <c r="AK1212" s="278"/>
      <c r="AL1212" s="278"/>
      <c r="AM1212" s="278"/>
      <c r="AN1212" s="278"/>
      <c r="AO1212" s="262"/>
      <c r="AP1212" s="262"/>
      <c r="AQ1212" s="262"/>
      <c r="AR1212" s="262"/>
      <c r="AS1212" s="262"/>
      <c r="AT1212" s="262"/>
      <c r="AU1212" s="262"/>
      <c r="AV1212" s="262"/>
      <c r="AW1212" s="262"/>
      <c r="AX1212" s="264"/>
      <c r="AY1212" s="278"/>
      <c r="AZ1212" s="278"/>
    </row>
    <row r="1213" spans="1:52" ht="27" customHeight="1">
      <c r="B1213" s="639">
        <v>1199</v>
      </c>
      <c r="C1213" s="639" t="s">
        <v>2865</v>
      </c>
      <c r="D1213" s="640" t="s">
        <v>988</v>
      </c>
      <c r="E1213" s="640" t="s">
        <v>996</v>
      </c>
      <c r="F1213" s="640">
        <f>IFERROR(VLOOKUP(C1213,'Gebäude-Typen'!$A$7:$D$215,4,FALSE),"")</f>
        <v>1</v>
      </c>
      <c r="G1213" s="641" t="s">
        <v>2323</v>
      </c>
      <c r="H1213" s="640" t="s">
        <v>1043</v>
      </c>
      <c r="I1213" s="639"/>
      <c r="J1213" s="640" t="s">
        <v>2648</v>
      </c>
      <c r="K1213" s="642">
        <v>3.37</v>
      </c>
      <c r="L1213" s="639" t="s">
        <v>1011</v>
      </c>
      <c r="M1213" s="639" t="s">
        <v>153</v>
      </c>
      <c r="N1213" s="639" t="s">
        <v>153</v>
      </c>
      <c r="O1213" s="639"/>
      <c r="P1213" s="734" t="s">
        <v>89</v>
      </c>
      <c r="Q1213" s="642" t="s">
        <v>2827</v>
      </c>
      <c r="R1213" s="639"/>
      <c r="S1213" s="729">
        <f>IFERROR(ROUND(VLOOKUP(M1213,Reinigungstage,IF('Gebäude-Typen'!$C$6&lt;&gt;0,'Gebäude-Typen'!$C$6,VLOOKUP(C1213,Gebäude_Typen,2,FALSE)),FALSE),2),"")</f>
        <v>0</v>
      </c>
      <c r="T1213" s="729">
        <f>IFERROR(ROUND(VLOOKUP(N1213,Reinigungstage,IF('Gebäude-Typen'!$C$6&lt;&gt;0,'Gebäude-Typen'!$C$6,VLOOKUP(C1213,Gebäude_Typen,3,FALSE)),FALSE),2),"")</f>
        <v>0</v>
      </c>
      <c r="U1213" s="730">
        <f t="shared" si="183"/>
        <v>17.98</v>
      </c>
      <c r="V1213" s="731">
        <f>IFERROR(INDEX('2. Raumgruppen'!$A$1:$Y$33,MATCH(IF(ISERROR(SEARCH(" ",M1213,1)),MID(M1213,1,3),MID(M1213,1,SEARCH(" ",M1213,1)-1)),'2. Raumgruppen'!$B:$B,0),IF(ISERROR(SEARCH(" ",M1213,1)),MATCH('2. Raumgruppen'!$L$8,'2. Raumgruppen'!$8:$8,0),MATCH(MID(M1213,SEARCH(" ",M1213,1)+1,3),'2. Raumgruppen'!$8:$8,0))),"")</f>
        <v>0</v>
      </c>
      <c r="W1213" s="731">
        <f>IFERROR(INDEX('2. Raumgruppen'!$A$1:$Y$33,MATCH(IF(ISERROR(SEARCH(" ",N1213,1)),MID(N1213,1,3),MID(N1213,1,SEARCH(" ",N1213,1)-1)),'2. Raumgruppen'!$B:$B,0),IF(ISERROR(SEARCH(" ",N1213,1)),MATCH('2. Raumgruppen'!$L$8,'2. Raumgruppen'!$8:$8,0),MATCH(MID(N1213,SEARCH(" ",N1213,1)+1,3),'2. Raumgruppen'!$8:$8,0))),"")</f>
        <v>0</v>
      </c>
      <c r="X1213" s="732">
        <f t="shared" si="184"/>
        <v>0</v>
      </c>
      <c r="Y1213" s="732">
        <f t="shared" si="185"/>
        <v>0</v>
      </c>
      <c r="Z1213" s="733" t="str">
        <f t="shared" si="186"/>
        <v/>
      </c>
      <c r="AA1213" s="732" t="str">
        <f t="shared" si="187"/>
        <v/>
      </c>
      <c r="AB1213" s="643"/>
      <c r="AC1213" s="276"/>
      <c r="AD1213" s="277"/>
      <c r="AE1213" s="278"/>
      <c r="AF1213" s="278" t="str">
        <f t="shared" si="188"/>
        <v>n</v>
      </c>
      <c r="AG1213" s="278"/>
      <c r="AH1213" s="279">
        <f t="shared" si="189"/>
        <v>17.98</v>
      </c>
      <c r="AI1213" s="279" t="str">
        <f t="shared" si="190"/>
        <v/>
      </c>
      <c r="AJ1213" s="279" t="str">
        <f t="shared" si="191"/>
        <v/>
      </c>
      <c r="AK1213" s="278"/>
      <c r="AL1213" s="278"/>
      <c r="AM1213" s="278"/>
      <c r="AN1213" s="278"/>
      <c r="AO1213" s="262"/>
      <c r="AP1213" s="262"/>
      <c r="AQ1213" s="262"/>
      <c r="AR1213" s="262"/>
      <c r="AS1213" s="262"/>
      <c r="AT1213" s="262"/>
      <c r="AU1213" s="262"/>
      <c r="AV1213" s="262"/>
      <c r="AW1213" s="262"/>
      <c r="AX1213" s="262"/>
      <c r="AY1213" s="262"/>
      <c r="AZ1213" s="264"/>
    </row>
    <row r="1214" spans="1:52" ht="27" customHeight="1">
      <c r="B1214" s="639">
        <v>1200</v>
      </c>
      <c r="C1214" s="639" t="s">
        <v>2865</v>
      </c>
      <c r="D1214" s="640" t="s">
        <v>988</v>
      </c>
      <c r="E1214" s="640" t="s">
        <v>996</v>
      </c>
      <c r="F1214" s="640">
        <f>IFERROR(VLOOKUP(C1214,'Gebäude-Typen'!$A$7:$D$215,4,FALSE),"")</f>
        <v>1</v>
      </c>
      <c r="G1214" s="641" t="s">
        <v>2324</v>
      </c>
      <c r="H1214" s="640" t="s">
        <v>1184</v>
      </c>
      <c r="I1214" s="639"/>
      <c r="J1214" s="640" t="s">
        <v>2648</v>
      </c>
      <c r="K1214" s="642">
        <v>3.3</v>
      </c>
      <c r="L1214" s="639" t="s">
        <v>1011</v>
      </c>
      <c r="M1214" s="639" t="s">
        <v>2628</v>
      </c>
      <c r="N1214" s="639" t="s">
        <v>2628</v>
      </c>
      <c r="O1214" s="639"/>
      <c r="P1214" s="734"/>
      <c r="Q1214" s="642"/>
      <c r="R1214" s="639"/>
      <c r="S1214" s="729">
        <f>IFERROR(ROUND(VLOOKUP(M1214,Reinigungstage,IF('Gebäude-Typen'!$C$6&lt;&gt;0,'Gebäude-Typen'!$C$6,VLOOKUP(C1214,Gebäude_Typen,2,FALSE)),FALSE),2),"")</f>
        <v>180.46</v>
      </c>
      <c r="T1214" s="729">
        <f>IFERROR(ROUND(VLOOKUP(N1214,Reinigungstage,IF('Gebäude-Typen'!$C$6&lt;&gt;0,'Gebäude-Typen'!$C$6,VLOOKUP(C1214,Gebäude_Typen,3,FALSE)),FALSE),2),"")</f>
        <v>60</v>
      </c>
      <c r="U1214" s="730">
        <f t="shared" si="183"/>
        <v>17.98</v>
      </c>
      <c r="V1214" s="731">
        <f>IFERROR(INDEX('2. Raumgruppen'!$A$1:$Y$33,MATCH(IF(ISERROR(SEARCH(" ",M1214,1)),MID(M1214,1,3),MID(M1214,1,SEARCH(" ",M1214,1)-1)),'2. Raumgruppen'!$B:$B,0),IF(ISERROR(SEARCH(" ",M1214,1)),MATCH('2. Raumgruppen'!$L$8,'2. Raumgruppen'!$8:$8,0),MATCH(MID(M1214,SEARCH(" ",M1214,1)+1,3),'2. Raumgruppen'!$8:$8,0))),"")</f>
        <v>0</v>
      </c>
      <c r="W1214" s="731">
        <f>IFERROR(INDEX('2. Raumgruppen'!$A$1:$Y$33,MATCH(IF(ISERROR(SEARCH(" ",N1214,1)),MID(N1214,1,3),MID(N1214,1,SEARCH(" ",N1214,1)-1)),'2. Raumgruppen'!$B:$B,0),IF(ISERROR(SEARCH(" ",N1214,1)),MATCH('2. Raumgruppen'!$L$8,'2. Raumgruppen'!$8:$8,0),MATCH(MID(N1214,SEARCH(" ",N1214,1)+1,3),'2. Raumgruppen'!$8:$8,0))),"")</f>
        <v>0</v>
      </c>
      <c r="X1214" s="732">
        <f t="shared" si="184"/>
        <v>595.51800000000003</v>
      </c>
      <c r="Y1214" s="732">
        <f t="shared" si="185"/>
        <v>198</v>
      </c>
      <c r="Z1214" s="733" t="str">
        <f t="shared" si="186"/>
        <v/>
      </c>
      <c r="AA1214" s="732" t="str">
        <f t="shared" si="187"/>
        <v/>
      </c>
      <c r="AB1214" s="643"/>
      <c r="AC1214" s="276"/>
      <c r="AD1214" s="277"/>
      <c r="AE1214" s="278"/>
      <c r="AF1214" s="278" t="str">
        <f t="shared" si="188"/>
        <v>c</v>
      </c>
      <c r="AG1214" s="278"/>
      <c r="AH1214" s="279">
        <f t="shared" si="189"/>
        <v>17.98</v>
      </c>
      <c r="AI1214" s="279" t="str">
        <f t="shared" si="190"/>
        <v/>
      </c>
      <c r="AJ1214" s="279" t="str">
        <f t="shared" si="191"/>
        <v/>
      </c>
      <c r="AK1214" s="278"/>
      <c r="AL1214" s="278"/>
      <c r="AM1214" s="278"/>
      <c r="AN1214" s="278"/>
      <c r="AO1214" s="262"/>
      <c r="AP1214" s="262"/>
      <c r="AQ1214" s="262"/>
      <c r="AR1214" s="262"/>
      <c r="AS1214" s="262"/>
      <c r="AT1214" s="262"/>
      <c r="AU1214" s="262"/>
      <c r="AV1214" s="262"/>
      <c r="AW1214" s="264"/>
      <c r="AX1214" s="262"/>
      <c r="AY1214" s="264"/>
      <c r="AZ1214" s="262"/>
    </row>
    <row r="1215" spans="1:52" ht="27" customHeight="1">
      <c r="B1215" s="639">
        <v>1201</v>
      </c>
      <c r="C1215" s="639" t="s">
        <v>2865</v>
      </c>
      <c r="D1215" s="640" t="s">
        <v>988</v>
      </c>
      <c r="E1215" s="640" t="s">
        <v>996</v>
      </c>
      <c r="F1215" s="640">
        <f>IFERROR(VLOOKUP(C1215,'Gebäude-Typen'!$A$7:$D$215,4,FALSE),"")</f>
        <v>1</v>
      </c>
      <c r="G1215" s="641" t="s">
        <v>2325</v>
      </c>
      <c r="H1215" s="640" t="s">
        <v>1010</v>
      </c>
      <c r="I1215" s="639"/>
      <c r="J1215" s="640" t="s">
        <v>2648</v>
      </c>
      <c r="K1215" s="642">
        <v>12.48</v>
      </c>
      <c r="L1215" s="639" t="s">
        <v>1011</v>
      </c>
      <c r="M1215" s="639" t="s">
        <v>2628</v>
      </c>
      <c r="N1215" s="639" t="s">
        <v>2628</v>
      </c>
      <c r="O1215" s="639"/>
      <c r="P1215" s="734"/>
      <c r="Q1215" s="642"/>
      <c r="R1215" s="639"/>
      <c r="S1215" s="729">
        <f>IFERROR(ROUND(VLOOKUP(M1215,Reinigungstage,IF('Gebäude-Typen'!$C$6&lt;&gt;0,'Gebäude-Typen'!$C$6,VLOOKUP(C1215,Gebäude_Typen,2,FALSE)),FALSE),2),"")</f>
        <v>180.46</v>
      </c>
      <c r="T1215" s="729">
        <f>IFERROR(ROUND(VLOOKUP(N1215,Reinigungstage,IF('Gebäude-Typen'!$C$6&lt;&gt;0,'Gebäude-Typen'!$C$6,VLOOKUP(C1215,Gebäude_Typen,3,FALSE)),FALSE),2),"")</f>
        <v>60</v>
      </c>
      <c r="U1215" s="730">
        <f t="shared" si="183"/>
        <v>17.98</v>
      </c>
      <c r="V1215" s="731">
        <f>IFERROR(INDEX('2. Raumgruppen'!$A$1:$Y$33,MATCH(IF(ISERROR(SEARCH(" ",M1215,1)),MID(M1215,1,3),MID(M1215,1,SEARCH(" ",M1215,1)-1)),'2. Raumgruppen'!$B:$B,0),IF(ISERROR(SEARCH(" ",M1215,1)),MATCH('2. Raumgruppen'!$L$8,'2. Raumgruppen'!$8:$8,0),MATCH(MID(M1215,SEARCH(" ",M1215,1)+1,3),'2. Raumgruppen'!$8:$8,0))),"")</f>
        <v>0</v>
      </c>
      <c r="W1215" s="731">
        <f>IFERROR(INDEX('2. Raumgruppen'!$A$1:$Y$33,MATCH(IF(ISERROR(SEARCH(" ",N1215,1)),MID(N1215,1,3),MID(N1215,1,SEARCH(" ",N1215,1)-1)),'2. Raumgruppen'!$B:$B,0),IF(ISERROR(SEARCH(" ",N1215,1)),MATCH('2. Raumgruppen'!$L$8,'2. Raumgruppen'!$8:$8,0),MATCH(MID(N1215,SEARCH(" ",N1215,1)+1,3),'2. Raumgruppen'!$8:$8,0))),"")</f>
        <v>0</v>
      </c>
      <c r="X1215" s="732">
        <f t="shared" si="184"/>
        <v>2252.1408000000001</v>
      </c>
      <c r="Y1215" s="732">
        <f t="shared" si="185"/>
        <v>748.80000000000007</v>
      </c>
      <c r="Z1215" s="733" t="str">
        <f t="shared" si="186"/>
        <v/>
      </c>
      <c r="AA1215" s="732" t="str">
        <f t="shared" si="187"/>
        <v/>
      </c>
      <c r="AB1215" s="643"/>
      <c r="AC1215" s="276"/>
      <c r="AD1215" s="277"/>
      <c r="AE1215" s="278"/>
      <c r="AF1215" s="278" t="str">
        <f t="shared" si="188"/>
        <v>c</v>
      </c>
      <c r="AG1215" s="278"/>
      <c r="AH1215" s="279">
        <f t="shared" si="189"/>
        <v>17.98</v>
      </c>
      <c r="AI1215" s="279" t="str">
        <f t="shared" si="190"/>
        <v/>
      </c>
      <c r="AJ1215" s="279" t="str">
        <f t="shared" si="191"/>
        <v/>
      </c>
      <c r="AK1215" s="278"/>
      <c r="AL1215" s="278"/>
      <c r="AM1215" s="278"/>
      <c r="AN1215" s="278"/>
      <c r="AO1215" s="262"/>
      <c r="AP1215" s="262"/>
      <c r="AQ1215" s="262"/>
      <c r="AR1215" s="262"/>
      <c r="AS1215" s="262"/>
      <c r="AT1215" s="262"/>
      <c r="AU1215" s="262"/>
      <c r="AV1215" s="262"/>
      <c r="AW1215" s="262"/>
      <c r="AX1215" s="262"/>
      <c r="AY1215" s="262"/>
      <c r="AZ1215" s="262"/>
    </row>
    <row r="1216" spans="1:52" ht="27" customHeight="1">
      <c r="B1216" s="639">
        <v>1202</v>
      </c>
      <c r="C1216" s="639" t="s">
        <v>2865</v>
      </c>
      <c r="D1216" s="640" t="s">
        <v>988</v>
      </c>
      <c r="E1216" s="640" t="s">
        <v>996</v>
      </c>
      <c r="F1216" s="640">
        <f>IFERROR(VLOOKUP(C1216,'Gebäude-Typen'!$A$7:$D$215,4,FALSE),"")</f>
        <v>1</v>
      </c>
      <c r="G1216" s="641" t="s">
        <v>2326</v>
      </c>
      <c r="H1216" s="640" t="s">
        <v>1184</v>
      </c>
      <c r="I1216" s="639"/>
      <c r="J1216" s="640" t="s">
        <v>2648</v>
      </c>
      <c r="K1216" s="642">
        <v>3.28</v>
      </c>
      <c r="L1216" s="639" t="s">
        <v>1011</v>
      </c>
      <c r="M1216" s="639" t="s">
        <v>2628</v>
      </c>
      <c r="N1216" s="639" t="s">
        <v>2628</v>
      </c>
      <c r="O1216" s="639"/>
      <c r="P1216" s="734"/>
      <c r="Q1216" s="642"/>
      <c r="R1216" s="639"/>
      <c r="S1216" s="729">
        <f>IFERROR(ROUND(VLOOKUP(M1216,Reinigungstage,IF('Gebäude-Typen'!$C$6&lt;&gt;0,'Gebäude-Typen'!$C$6,VLOOKUP(C1216,Gebäude_Typen,2,FALSE)),FALSE),2),"")</f>
        <v>180.46</v>
      </c>
      <c r="T1216" s="729">
        <f>IFERROR(ROUND(VLOOKUP(N1216,Reinigungstage,IF('Gebäude-Typen'!$C$6&lt;&gt;0,'Gebäude-Typen'!$C$6,VLOOKUP(C1216,Gebäude_Typen,3,FALSE)),FALSE),2),"")</f>
        <v>60</v>
      </c>
      <c r="U1216" s="730">
        <f t="shared" si="183"/>
        <v>17.98</v>
      </c>
      <c r="V1216" s="731">
        <f>IFERROR(INDEX('2. Raumgruppen'!$A$1:$Y$33,MATCH(IF(ISERROR(SEARCH(" ",M1216,1)),MID(M1216,1,3),MID(M1216,1,SEARCH(" ",M1216,1)-1)),'2. Raumgruppen'!$B:$B,0),IF(ISERROR(SEARCH(" ",M1216,1)),MATCH('2. Raumgruppen'!$L$8,'2. Raumgruppen'!$8:$8,0),MATCH(MID(M1216,SEARCH(" ",M1216,1)+1,3),'2. Raumgruppen'!$8:$8,0))),"")</f>
        <v>0</v>
      </c>
      <c r="W1216" s="731">
        <f>IFERROR(INDEX('2. Raumgruppen'!$A$1:$Y$33,MATCH(IF(ISERROR(SEARCH(" ",N1216,1)),MID(N1216,1,3),MID(N1216,1,SEARCH(" ",N1216,1)-1)),'2. Raumgruppen'!$B:$B,0),IF(ISERROR(SEARCH(" ",N1216,1)),MATCH('2. Raumgruppen'!$L$8,'2. Raumgruppen'!$8:$8,0),MATCH(MID(N1216,SEARCH(" ",N1216,1)+1,3),'2. Raumgruppen'!$8:$8,0))),"")</f>
        <v>0</v>
      </c>
      <c r="X1216" s="732">
        <f t="shared" si="184"/>
        <v>591.90880000000004</v>
      </c>
      <c r="Y1216" s="732">
        <f t="shared" si="185"/>
        <v>196.79999999999998</v>
      </c>
      <c r="Z1216" s="733" t="str">
        <f t="shared" si="186"/>
        <v/>
      </c>
      <c r="AA1216" s="732" t="str">
        <f t="shared" si="187"/>
        <v/>
      </c>
      <c r="AB1216" s="643"/>
      <c r="AC1216" s="276"/>
      <c r="AD1216" s="277"/>
      <c r="AE1216" s="278"/>
      <c r="AF1216" s="278" t="str">
        <f t="shared" si="188"/>
        <v>c</v>
      </c>
      <c r="AG1216" s="278"/>
      <c r="AH1216" s="279">
        <f t="shared" si="189"/>
        <v>17.98</v>
      </c>
      <c r="AI1216" s="279" t="str">
        <f t="shared" si="190"/>
        <v/>
      </c>
      <c r="AJ1216" s="279" t="str">
        <f t="shared" si="191"/>
        <v/>
      </c>
      <c r="AK1216" s="278"/>
      <c r="AL1216" s="278"/>
      <c r="AM1216" s="278"/>
      <c r="AN1216" s="278"/>
      <c r="AO1216" s="262"/>
      <c r="AP1216" s="262"/>
      <c r="AQ1216" s="262"/>
      <c r="AR1216" s="262"/>
      <c r="AS1216" s="262"/>
      <c r="AT1216" s="262"/>
      <c r="AU1216" s="262"/>
      <c r="AV1216" s="262"/>
      <c r="AW1216" s="262"/>
      <c r="AX1216" s="262"/>
      <c r="AY1216" s="262"/>
      <c r="AZ1216" s="264"/>
    </row>
    <row r="1217" spans="2:69" ht="27" customHeight="1">
      <c r="B1217" s="639">
        <v>1203</v>
      </c>
      <c r="C1217" s="639" t="s">
        <v>2865</v>
      </c>
      <c r="D1217" s="640" t="s">
        <v>988</v>
      </c>
      <c r="E1217" s="640" t="s">
        <v>996</v>
      </c>
      <c r="F1217" s="640">
        <f>IFERROR(VLOOKUP(C1217,'Gebäude-Typen'!$A$7:$D$215,4,FALSE),"")</f>
        <v>1</v>
      </c>
      <c r="G1217" s="641" t="s">
        <v>2327</v>
      </c>
      <c r="H1217" s="640" t="s">
        <v>1014</v>
      </c>
      <c r="I1217" s="639"/>
      <c r="J1217" s="640" t="s">
        <v>2648</v>
      </c>
      <c r="K1217" s="642">
        <v>10.29</v>
      </c>
      <c r="L1217" s="639" t="s">
        <v>1011</v>
      </c>
      <c r="M1217" s="639" t="s">
        <v>2628</v>
      </c>
      <c r="N1217" s="639" t="s">
        <v>2628</v>
      </c>
      <c r="O1217" s="639"/>
      <c r="P1217" s="734"/>
      <c r="Q1217" s="642"/>
      <c r="R1217" s="639"/>
      <c r="S1217" s="729">
        <f>IFERROR(ROUND(VLOOKUP(M1217,Reinigungstage,IF('Gebäude-Typen'!$C$6&lt;&gt;0,'Gebäude-Typen'!$C$6,VLOOKUP(C1217,Gebäude_Typen,2,FALSE)),FALSE),2),"")</f>
        <v>180.46</v>
      </c>
      <c r="T1217" s="729">
        <f>IFERROR(ROUND(VLOOKUP(N1217,Reinigungstage,IF('Gebäude-Typen'!$C$6&lt;&gt;0,'Gebäude-Typen'!$C$6,VLOOKUP(C1217,Gebäude_Typen,3,FALSE)),FALSE),2),"")</f>
        <v>60</v>
      </c>
      <c r="U1217" s="730">
        <f t="shared" si="183"/>
        <v>17.98</v>
      </c>
      <c r="V1217" s="731">
        <f>IFERROR(INDEX('2. Raumgruppen'!$A$1:$Y$33,MATCH(IF(ISERROR(SEARCH(" ",M1217,1)),MID(M1217,1,3),MID(M1217,1,SEARCH(" ",M1217,1)-1)),'2. Raumgruppen'!$B:$B,0),IF(ISERROR(SEARCH(" ",M1217,1)),MATCH('2. Raumgruppen'!$L$8,'2. Raumgruppen'!$8:$8,0),MATCH(MID(M1217,SEARCH(" ",M1217,1)+1,3),'2. Raumgruppen'!$8:$8,0))),"")</f>
        <v>0</v>
      </c>
      <c r="W1217" s="731">
        <f>IFERROR(INDEX('2. Raumgruppen'!$A$1:$Y$33,MATCH(IF(ISERROR(SEARCH(" ",N1217,1)),MID(N1217,1,3),MID(N1217,1,SEARCH(" ",N1217,1)-1)),'2. Raumgruppen'!$B:$B,0),IF(ISERROR(SEARCH(" ",N1217,1)),MATCH('2. Raumgruppen'!$L$8,'2. Raumgruppen'!$8:$8,0),MATCH(MID(N1217,SEARCH(" ",N1217,1)+1,3),'2. Raumgruppen'!$8:$8,0))),"")</f>
        <v>0</v>
      </c>
      <c r="X1217" s="732">
        <f t="shared" si="184"/>
        <v>1856.9333999999999</v>
      </c>
      <c r="Y1217" s="732">
        <f t="shared" si="185"/>
        <v>617.4</v>
      </c>
      <c r="Z1217" s="733" t="str">
        <f t="shared" si="186"/>
        <v/>
      </c>
      <c r="AA1217" s="732" t="str">
        <f t="shared" si="187"/>
        <v/>
      </c>
      <c r="AB1217" s="643"/>
      <c r="AC1217" s="276"/>
      <c r="AD1217" s="277"/>
      <c r="AE1217" s="278"/>
      <c r="AF1217" s="278" t="str">
        <f t="shared" si="188"/>
        <v>c</v>
      </c>
      <c r="AG1217" s="278"/>
      <c r="AH1217" s="279">
        <f t="shared" si="189"/>
        <v>17.98</v>
      </c>
      <c r="AI1217" s="279" t="str">
        <f t="shared" si="190"/>
        <v/>
      </c>
      <c r="AJ1217" s="279" t="str">
        <f t="shared" si="191"/>
        <v/>
      </c>
      <c r="AK1217" s="278"/>
      <c r="AL1217" s="278"/>
      <c r="AM1217" s="278"/>
      <c r="AN1217" s="278"/>
      <c r="AO1217" s="262"/>
      <c r="AP1217" s="262"/>
      <c r="AQ1217" s="262"/>
      <c r="AR1217" s="262"/>
      <c r="AS1217" s="262"/>
      <c r="AT1217" s="262"/>
      <c r="AU1217" s="262"/>
      <c r="AV1217" s="262"/>
      <c r="AW1217" s="262"/>
      <c r="AX1217" s="264"/>
      <c r="AY1217" s="262"/>
      <c r="AZ1217" s="262"/>
    </row>
    <row r="1218" spans="2:69" ht="27" customHeight="1">
      <c r="B1218" s="639">
        <v>1204</v>
      </c>
      <c r="C1218" s="639" t="s">
        <v>2865</v>
      </c>
      <c r="D1218" s="640" t="s">
        <v>988</v>
      </c>
      <c r="E1218" s="640" t="s">
        <v>996</v>
      </c>
      <c r="F1218" s="640">
        <f>IFERROR(VLOOKUP(C1218,'Gebäude-Typen'!$A$7:$D$215,4,FALSE),"")</f>
        <v>1</v>
      </c>
      <c r="G1218" s="641" t="s">
        <v>2328</v>
      </c>
      <c r="H1218" s="640" t="s">
        <v>1082</v>
      </c>
      <c r="I1218" s="639"/>
      <c r="J1218" s="640" t="s">
        <v>2648</v>
      </c>
      <c r="K1218" s="642">
        <v>5.75</v>
      </c>
      <c r="L1218" s="639" t="s">
        <v>1011</v>
      </c>
      <c r="M1218" s="639" t="s">
        <v>2628</v>
      </c>
      <c r="N1218" s="639" t="s">
        <v>2628</v>
      </c>
      <c r="O1218" s="639"/>
      <c r="P1218" s="734"/>
      <c r="Q1218" s="642"/>
      <c r="R1218" s="639"/>
      <c r="S1218" s="729">
        <f>IFERROR(ROUND(VLOOKUP(M1218,Reinigungstage,IF('Gebäude-Typen'!$C$6&lt;&gt;0,'Gebäude-Typen'!$C$6,VLOOKUP(C1218,Gebäude_Typen,2,FALSE)),FALSE),2),"")</f>
        <v>180.46</v>
      </c>
      <c r="T1218" s="729">
        <f>IFERROR(ROUND(VLOOKUP(N1218,Reinigungstage,IF('Gebäude-Typen'!$C$6&lt;&gt;0,'Gebäude-Typen'!$C$6,VLOOKUP(C1218,Gebäude_Typen,3,FALSE)),FALSE),2),"")</f>
        <v>60</v>
      </c>
      <c r="U1218" s="730">
        <f t="shared" si="183"/>
        <v>17.98</v>
      </c>
      <c r="V1218" s="731">
        <f>IFERROR(INDEX('2. Raumgruppen'!$A$1:$Y$33,MATCH(IF(ISERROR(SEARCH(" ",M1218,1)),MID(M1218,1,3),MID(M1218,1,SEARCH(" ",M1218,1)-1)),'2. Raumgruppen'!$B:$B,0),IF(ISERROR(SEARCH(" ",M1218,1)),MATCH('2. Raumgruppen'!$L$8,'2. Raumgruppen'!$8:$8,0),MATCH(MID(M1218,SEARCH(" ",M1218,1)+1,3),'2. Raumgruppen'!$8:$8,0))),"")</f>
        <v>0</v>
      </c>
      <c r="W1218" s="731">
        <f>IFERROR(INDEX('2. Raumgruppen'!$A$1:$Y$33,MATCH(IF(ISERROR(SEARCH(" ",N1218,1)),MID(N1218,1,3),MID(N1218,1,SEARCH(" ",N1218,1)-1)),'2. Raumgruppen'!$B:$B,0),IF(ISERROR(SEARCH(" ",N1218,1)),MATCH('2. Raumgruppen'!$L$8,'2. Raumgruppen'!$8:$8,0),MATCH(MID(N1218,SEARCH(" ",N1218,1)+1,3),'2. Raumgruppen'!$8:$8,0))),"")</f>
        <v>0</v>
      </c>
      <c r="X1218" s="732">
        <f t="shared" si="184"/>
        <v>1037.645</v>
      </c>
      <c r="Y1218" s="732">
        <f t="shared" si="185"/>
        <v>345</v>
      </c>
      <c r="Z1218" s="733" t="str">
        <f t="shared" si="186"/>
        <v/>
      </c>
      <c r="AA1218" s="732" t="str">
        <f t="shared" si="187"/>
        <v/>
      </c>
      <c r="AB1218" s="643"/>
      <c r="AC1218" s="276"/>
      <c r="AD1218" s="277"/>
      <c r="AE1218" s="278"/>
      <c r="AF1218" s="278" t="str">
        <f t="shared" si="188"/>
        <v>c</v>
      </c>
      <c r="AG1218" s="278"/>
      <c r="AH1218" s="279">
        <f t="shared" si="189"/>
        <v>17.98</v>
      </c>
      <c r="AI1218" s="279" t="str">
        <f t="shared" si="190"/>
        <v/>
      </c>
      <c r="AJ1218" s="279" t="str">
        <f t="shared" si="191"/>
        <v/>
      </c>
      <c r="AK1218" s="278"/>
      <c r="AL1218" s="278"/>
      <c r="AM1218" s="278"/>
      <c r="AN1218" s="278"/>
      <c r="AO1218" s="262"/>
      <c r="AP1218" s="262"/>
      <c r="AQ1218" s="262"/>
      <c r="AR1218" s="262"/>
      <c r="AS1218" s="262"/>
      <c r="AT1218" s="262"/>
      <c r="AU1218" s="262"/>
      <c r="AV1218" s="262"/>
      <c r="AW1218" s="264"/>
      <c r="AX1218" s="262"/>
      <c r="AY1218" s="262"/>
      <c r="AZ1218" s="262"/>
    </row>
    <row r="1219" spans="2:69" ht="27" customHeight="1">
      <c r="B1219" s="639">
        <v>1205</v>
      </c>
      <c r="C1219" s="639" t="s">
        <v>2865</v>
      </c>
      <c r="D1219" s="640" t="s">
        <v>988</v>
      </c>
      <c r="E1219" s="640" t="s">
        <v>996</v>
      </c>
      <c r="F1219" s="640">
        <f>IFERROR(VLOOKUP(C1219,'Gebäude-Typen'!$A$7:$D$215,4,FALSE),"")</f>
        <v>1</v>
      </c>
      <c r="G1219" s="641" t="s">
        <v>2329</v>
      </c>
      <c r="H1219" s="640" t="s">
        <v>2793</v>
      </c>
      <c r="I1219" s="639" t="s">
        <v>2754</v>
      </c>
      <c r="J1219" s="640" t="s">
        <v>2805</v>
      </c>
      <c r="K1219" s="642">
        <v>8.7899999999999991</v>
      </c>
      <c r="L1219" s="639" t="s">
        <v>1094</v>
      </c>
      <c r="M1219" s="639" t="s">
        <v>153</v>
      </c>
      <c r="N1219" s="639" t="s">
        <v>153</v>
      </c>
      <c r="O1219" s="639"/>
      <c r="P1219" s="734" t="s">
        <v>89</v>
      </c>
      <c r="Q1219" s="642" t="s">
        <v>2827</v>
      </c>
      <c r="R1219" s="639"/>
      <c r="S1219" s="729">
        <f>IFERROR(ROUND(VLOOKUP(M1219,Reinigungstage,IF('Gebäude-Typen'!$C$6&lt;&gt;0,'Gebäude-Typen'!$C$6,VLOOKUP(C1219,Gebäude_Typen,2,FALSE)),FALSE),2),"")</f>
        <v>0</v>
      </c>
      <c r="T1219" s="729">
        <f>IFERROR(ROUND(VLOOKUP(N1219,Reinigungstage,IF('Gebäude-Typen'!$C$6&lt;&gt;0,'Gebäude-Typen'!$C$6,VLOOKUP(C1219,Gebäude_Typen,3,FALSE)),FALSE),2),"")</f>
        <v>0</v>
      </c>
      <c r="U1219" s="730">
        <f t="shared" si="183"/>
        <v>17.98</v>
      </c>
      <c r="V1219" s="731">
        <f>IFERROR(INDEX('2. Raumgruppen'!$A$1:$Y$33,MATCH(IF(ISERROR(SEARCH(" ",M1219,1)),MID(M1219,1,3),MID(M1219,1,SEARCH(" ",M1219,1)-1)),'2. Raumgruppen'!$B:$B,0),IF(ISERROR(SEARCH(" ",M1219,1)),MATCH('2. Raumgruppen'!$L$8,'2. Raumgruppen'!$8:$8,0),MATCH(MID(M1219,SEARCH(" ",M1219,1)+1,3),'2. Raumgruppen'!$8:$8,0))),"")</f>
        <v>0</v>
      </c>
      <c r="W1219" s="731">
        <f>IFERROR(INDEX('2. Raumgruppen'!$A$1:$Y$33,MATCH(IF(ISERROR(SEARCH(" ",N1219,1)),MID(N1219,1,3),MID(N1219,1,SEARCH(" ",N1219,1)-1)),'2. Raumgruppen'!$B:$B,0),IF(ISERROR(SEARCH(" ",N1219,1)),MATCH('2. Raumgruppen'!$L$8,'2. Raumgruppen'!$8:$8,0),MATCH(MID(N1219,SEARCH(" ",N1219,1)+1,3),'2. Raumgruppen'!$8:$8,0))),"")</f>
        <v>0</v>
      </c>
      <c r="X1219" s="732">
        <f t="shared" si="184"/>
        <v>0</v>
      </c>
      <c r="Y1219" s="732">
        <f t="shared" si="185"/>
        <v>0</v>
      </c>
      <c r="Z1219" s="733" t="str">
        <f t="shared" si="186"/>
        <v/>
      </c>
      <c r="AA1219" s="732" t="str">
        <f t="shared" si="187"/>
        <v/>
      </c>
      <c r="AB1219" s="643"/>
      <c r="AC1219" s="276"/>
      <c r="AD1219" s="277"/>
      <c r="AE1219" s="278"/>
      <c r="AF1219" s="278" t="str">
        <f t="shared" si="188"/>
        <v>n</v>
      </c>
      <c r="AG1219" s="278"/>
      <c r="AH1219" s="279">
        <f t="shared" si="189"/>
        <v>17.98</v>
      </c>
      <c r="AI1219" s="279" t="str">
        <f t="shared" si="190"/>
        <v/>
      </c>
      <c r="AJ1219" s="279" t="str">
        <f t="shared" si="191"/>
        <v/>
      </c>
      <c r="AK1219" s="278"/>
      <c r="AL1219" s="278"/>
      <c r="AM1219" s="278"/>
      <c r="AN1219" s="278"/>
      <c r="AO1219" s="262"/>
      <c r="AP1219" s="262"/>
      <c r="AQ1219" s="262"/>
      <c r="AR1219" s="262"/>
      <c r="AS1219" s="262"/>
      <c r="AT1219" s="262"/>
      <c r="AU1219" s="262"/>
      <c r="AV1219" s="262"/>
      <c r="AW1219" s="264"/>
      <c r="AX1219" s="262"/>
      <c r="AY1219" s="264"/>
      <c r="AZ1219" s="262"/>
    </row>
    <row r="1220" spans="2:69" ht="27" customHeight="1">
      <c r="B1220" s="639">
        <v>1206</v>
      </c>
      <c r="C1220" s="639" t="s">
        <v>2865</v>
      </c>
      <c r="D1220" s="640" t="s">
        <v>988</v>
      </c>
      <c r="E1220" s="640" t="s">
        <v>996</v>
      </c>
      <c r="F1220" s="640">
        <f>IFERROR(VLOOKUP(C1220,'Gebäude-Typen'!$A$7:$D$215,4,FALSE),"")</f>
        <v>1</v>
      </c>
      <c r="G1220" s="641" t="s">
        <v>2330</v>
      </c>
      <c r="H1220" s="640" t="s">
        <v>1022</v>
      </c>
      <c r="I1220" s="639"/>
      <c r="J1220" s="640" t="s">
        <v>2805</v>
      </c>
      <c r="K1220" s="642">
        <v>67.819999999999993</v>
      </c>
      <c r="L1220" s="639" t="s">
        <v>1815</v>
      </c>
      <c r="M1220" s="639" t="s">
        <v>2629</v>
      </c>
      <c r="N1220" s="639" t="s">
        <v>2624</v>
      </c>
      <c r="O1220" s="639"/>
      <c r="P1220" s="734"/>
      <c r="Q1220" s="642"/>
      <c r="R1220" s="639"/>
      <c r="S1220" s="729">
        <f>IFERROR(ROUND(VLOOKUP(M1220,Reinigungstage,IF('Gebäude-Typen'!$C$6&lt;&gt;0,'Gebäude-Typen'!$C$6,VLOOKUP(C1220,Gebäude_Typen,2,FALSE)),FALSE),2),"")</f>
        <v>72.19</v>
      </c>
      <c r="T1220" s="729">
        <f>IFERROR(ROUND(VLOOKUP(N1220,Reinigungstage,IF('Gebäude-Typen'!$C$6&lt;&gt;0,'Gebäude-Typen'!$C$6,VLOOKUP(C1220,Gebäude_Typen,3,FALSE)),FALSE),2),"")</f>
        <v>12</v>
      </c>
      <c r="U1220" s="730">
        <f t="shared" si="183"/>
        <v>17.98</v>
      </c>
      <c r="V1220" s="731">
        <f>IFERROR(INDEX('2. Raumgruppen'!$A$1:$Y$33,MATCH(IF(ISERROR(SEARCH(" ",M1220,1)),MID(M1220,1,3),MID(M1220,1,SEARCH(" ",M1220,1)-1)),'2. Raumgruppen'!$B:$B,0),IF(ISERROR(SEARCH(" ",M1220,1)),MATCH('2. Raumgruppen'!$L$8,'2. Raumgruppen'!$8:$8,0),MATCH(MID(M1220,SEARCH(" ",M1220,1)+1,3),'2. Raumgruppen'!$8:$8,0))),"")</f>
        <v>0</v>
      </c>
      <c r="W1220" s="731">
        <f>IFERROR(INDEX('2. Raumgruppen'!$A$1:$Y$33,MATCH(IF(ISERROR(SEARCH(" ",N1220,1)),MID(N1220,1,3),MID(N1220,1,SEARCH(" ",N1220,1)-1)),'2. Raumgruppen'!$B:$B,0),IF(ISERROR(SEARCH(" ",N1220,1)),MATCH('2. Raumgruppen'!$L$8,'2. Raumgruppen'!$8:$8,0),MATCH(MID(N1220,SEARCH(" ",N1220,1)+1,3),'2. Raumgruppen'!$8:$8,0))),"")</f>
        <v>0</v>
      </c>
      <c r="X1220" s="732">
        <f t="shared" si="184"/>
        <v>4895.9257999999991</v>
      </c>
      <c r="Y1220" s="732">
        <f t="shared" si="185"/>
        <v>813.83999999999992</v>
      </c>
      <c r="Z1220" s="733" t="str">
        <f t="shared" si="186"/>
        <v/>
      </c>
      <c r="AA1220" s="732" t="str">
        <f t="shared" si="187"/>
        <v/>
      </c>
      <c r="AB1220" s="643"/>
      <c r="AC1220" s="276"/>
      <c r="AD1220" s="277"/>
      <c r="AE1220" s="278"/>
      <c r="AF1220" s="278" t="str">
        <f t="shared" si="188"/>
        <v>b</v>
      </c>
      <c r="AG1220" s="278"/>
      <c r="AH1220" s="279">
        <f t="shared" si="189"/>
        <v>17.98</v>
      </c>
      <c r="AI1220" s="279" t="str">
        <f t="shared" si="190"/>
        <v/>
      </c>
      <c r="AJ1220" s="279" t="str">
        <f t="shared" si="191"/>
        <v/>
      </c>
      <c r="AK1220" s="278"/>
      <c r="AL1220" s="278"/>
      <c r="AM1220" s="278"/>
      <c r="AN1220" s="278"/>
      <c r="AO1220" s="262"/>
      <c r="AP1220" s="262"/>
      <c r="AQ1220" s="262"/>
      <c r="AR1220" s="262"/>
      <c r="AS1220" s="262"/>
      <c r="AT1220" s="262"/>
      <c r="AU1220" s="262"/>
      <c r="AV1220" s="262"/>
      <c r="AW1220" s="264"/>
      <c r="AX1220" s="264"/>
      <c r="AY1220" s="262"/>
      <c r="AZ1220" s="262"/>
    </row>
    <row r="1221" spans="2:69" ht="27" customHeight="1">
      <c r="B1221" s="639">
        <v>1207</v>
      </c>
      <c r="C1221" s="639" t="s">
        <v>2865</v>
      </c>
      <c r="D1221" s="640" t="s">
        <v>988</v>
      </c>
      <c r="E1221" s="640" t="s">
        <v>996</v>
      </c>
      <c r="F1221" s="640">
        <f>IFERROR(VLOOKUP(C1221,'Gebäude-Typen'!$A$7:$D$215,4,FALSE),"")</f>
        <v>1</v>
      </c>
      <c r="G1221" s="641" t="s">
        <v>2331</v>
      </c>
      <c r="H1221" s="640" t="s">
        <v>1022</v>
      </c>
      <c r="I1221" s="639"/>
      <c r="J1221" s="640" t="s">
        <v>2805</v>
      </c>
      <c r="K1221" s="642">
        <v>127.45</v>
      </c>
      <c r="L1221" s="639" t="s">
        <v>1815</v>
      </c>
      <c r="M1221" s="639" t="s">
        <v>2629</v>
      </c>
      <c r="N1221" s="639" t="s">
        <v>2624</v>
      </c>
      <c r="O1221" s="639"/>
      <c r="P1221" s="734"/>
      <c r="Q1221" s="642"/>
      <c r="R1221" s="639"/>
      <c r="S1221" s="729">
        <f>IFERROR(ROUND(VLOOKUP(M1221,Reinigungstage,IF('Gebäude-Typen'!$C$6&lt;&gt;0,'Gebäude-Typen'!$C$6,VLOOKUP(C1221,Gebäude_Typen,2,FALSE)),FALSE),2),"")</f>
        <v>72.19</v>
      </c>
      <c r="T1221" s="729">
        <f>IFERROR(ROUND(VLOOKUP(N1221,Reinigungstage,IF('Gebäude-Typen'!$C$6&lt;&gt;0,'Gebäude-Typen'!$C$6,VLOOKUP(C1221,Gebäude_Typen,3,FALSE)),FALSE),2),"")</f>
        <v>12</v>
      </c>
      <c r="U1221" s="730">
        <f t="shared" si="183"/>
        <v>17.98</v>
      </c>
      <c r="V1221" s="731">
        <f>IFERROR(INDEX('2. Raumgruppen'!$A$1:$Y$33,MATCH(IF(ISERROR(SEARCH(" ",M1221,1)),MID(M1221,1,3),MID(M1221,1,SEARCH(" ",M1221,1)-1)),'2. Raumgruppen'!$B:$B,0),IF(ISERROR(SEARCH(" ",M1221,1)),MATCH('2. Raumgruppen'!$L$8,'2. Raumgruppen'!$8:$8,0),MATCH(MID(M1221,SEARCH(" ",M1221,1)+1,3),'2. Raumgruppen'!$8:$8,0))),"")</f>
        <v>0</v>
      </c>
      <c r="W1221" s="731">
        <f>IFERROR(INDEX('2. Raumgruppen'!$A$1:$Y$33,MATCH(IF(ISERROR(SEARCH(" ",N1221,1)),MID(N1221,1,3),MID(N1221,1,SEARCH(" ",N1221,1)-1)),'2. Raumgruppen'!$B:$B,0),IF(ISERROR(SEARCH(" ",N1221,1)),MATCH('2. Raumgruppen'!$L$8,'2. Raumgruppen'!$8:$8,0),MATCH(MID(N1221,SEARCH(" ",N1221,1)+1,3),'2. Raumgruppen'!$8:$8,0))),"")</f>
        <v>0</v>
      </c>
      <c r="X1221" s="732">
        <f t="shared" si="184"/>
        <v>9200.6154999999999</v>
      </c>
      <c r="Y1221" s="732">
        <f t="shared" si="185"/>
        <v>1529.4</v>
      </c>
      <c r="Z1221" s="733" t="str">
        <f t="shared" si="186"/>
        <v/>
      </c>
      <c r="AA1221" s="732" t="str">
        <f t="shared" si="187"/>
        <v/>
      </c>
      <c r="AB1221" s="643"/>
      <c r="AC1221" s="276"/>
      <c r="AD1221" s="277"/>
      <c r="AE1221" s="278"/>
      <c r="AF1221" s="278" t="str">
        <f t="shared" si="188"/>
        <v>b</v>
      </c>
      <c r="AG1221" s="278"/>
      <c r="AH1221" s="279">
        <f t="shared" si="189"/>
        <v>17.98</v>
      </c>
      <c r="AI1221" s="279" t="str">
        <f t="shared" si="190"/>
        <v/>
      </c>
      <c r="AJ1221" s="279" t="str">
        <f t="shared" si="191"/>
        <v/>
      </c>
      <c r="AK1221" s="278"/>
      <c r="AL1221" s="278"/>
      <c r="AM1221" s="278"/>
      <c r="AN1221" s="278"/>
      <c r="AO1221" s="262"/>
      <c r="AP1221" s="262"/>
      <c r="AQ1221" s="262"/>
      <c r="AR1221" s="262"/>
      <c r="AS1221" s="262"/>
      <c r="AT1221" s="262"/>
      <c r="AU1221" s="262"/>
      <c r="AV1221" s="262"/>
      <c r="AW1221" s="264"/>
      <c r="AX1221" s="262"/>
      <c r="AY1221" s="278"/>
      <c r="AZ1221" s="262"/>
    </row>
    <row r="1222" spans="2:69" ht="27" customHeight="1">
      <c r="B1222" s="639">
        <v>1208</v>
      </c>
      <c r="C1222" s="639" t="s">
        <v>2865</v>
      </c>
      <c r="D1222" s="640" t="s">
        <v>988</v>
      </c>
      <c r="E1222" s="640" t="s">
        <v>996</v>
      </c>
      <c r="F1222" s="640">
        <f>IFERROR(VLOOKUP(C1222,'Gebäude-Typen'!$A$7:$D$215,4,FALSE),"")</f>
        <v>1</v>
      </c>
      <c r="G1222" s="641" t="s">
        <v>2332</v>
      </c>
      <c r="H1222" s="640" t="s">
        <v>1045</v>
      </c>
      <c r="I1222" s="639" t="s">
        <v>2755</v>
      </c>
      <c r="J1222" s="640" t="s">
        <v>2805</v>
      </c>
      <c r="K1222" s="642">
        <v>132.05000000000001</v>
      </c>
      <c r="L1222" s="639" t="s">
        <v>2333</v>
      </c>
      <c r="M1222" s="639" t="s">
        <v>2941</v>
      </c>
      <c r="N1222" s="639" t="s">
        <v>2621</v>
      </c>
      <c r="O1222" s="639"/>
      <c r="P1222" s="734" t="s">
        <v>2906</v>
      </c>
      <c r="Q1222" s="642" t="s">
        <v>2794</v>
      </c>
      <c r="R1222" s="639"/>
      <c r="S1222" s="729">
        <f>IFERROR(ROUND(VLOOKUP(M1222,Reinigungstage,IF('Gebäude-Typen'!$C$6&lt;&gt;0,'Gebäude-Typen'!$C$6,VLOOKUP(C1222,Gebäude_Typen,2,FALSE)),FALSE),2),"")</f>
        <v>180.46</v>
      </c>
      <c r="T1222" s="729">
        <f>IFERROR(ROUND(VLOOKUP(N1222,Reinigungstage,IF('Gebäude-Typen'!$C$6&lt;&gt;0,'Gebäude-Typen'!$C$6,VLOOKUP(C1222,Gebäude_Typen,3,FALSE)),FALSE),2),"")</f>
        <v>12</v>
      </c>
      <c r="U1222" s="730">
        <f t="shared" si="183"/>
        <v>17.98</v>
      </c>
      <c r="V1222" s="731">
        <f>IFERROR(INDEX('2. Raumgruppen'!$A$1:$Y$33,MATCH(IF(ISERROR(SEARCH(" ",M1222,1)),MID(M1222,1,3),MID(M1222,1,SEARCH(" ",M1222,1)-1)),'2. Raumgruppen'!$B:$B,0),IF(ISERROR(SEARCH(" ",M1222,1)),MATCH('2. Raumgruppen'!$L$8,'2. Raumgruppen'!$8:$8,0),MATCH(MID(M1222,SEARCH(" ",M1222,1)+1,3),'2. Raumgruppen'!$8:$8,0))),"")</f>
        <v>0</v>
      </c>
      <c r="W1222" s="731">
        <f>IFERROR(INDEX('2. Raumgruppen'!$A$1:$Y$33,MATCH(IF(ISERROR(SEARCH(" ",N1222,1)),MID(N1222,1,3),MID(N1222,1,SEARCH(" ",N1222,1)-1)),'2. Raumgruppen'!$B:$B,0),IF(ISERROR(SEARCH(" ",N1222,1)),MATCH('2. Raumgruppen'!$L$8,'2. Raumgruppen'!$8:$8,0),MATCH(MID(N1222,SEARCH(" ",N1222,1)+1,3),'2. Raumgruppen'!$8:$8,0))),"")</f>
        <v>0</v>
      </c>
      <c r="X1222" s="732">
        <f t="shared" si="184"/>
        <v>23829.743000000002</v>
      </c>
      <c r="Y1222" s="732">
        <f t="shared" si="185"/>
        <v>1584.6000000000001</v>
      </c>
      <c r="Z1222" s="733" t="str">
        <f t="shared" si="186"/>
        <v/>
      </c>
      <c r="AA1222" s="732" t="str">
        <f t="shared" si="187"/>
        <v/>
      </c>
      <c r="AB1222" s="643"/>
      <c r="AC1222" s="276"/>
      <c r="AD1222" s="277"/>
      <c r="AE1222" s="278"/>
      <c r="AF1222" s="278" t="str">
        <f t="shared" si="188"/>
        <v>f</v>
      </c>
      <c r="AG1222" s="278"/>
      <c r="AH1222" s="279">
        <f t="shared" si="189"/>
        <v>17.98</v>
      </c>
      <c r="AI1222" s="279" t="str">
        <f t="shared" si="190"/>
        <v/>
      </c>
      <c r="AJ1222" s="279" t="str">
        <f t="shared" si="191"/>
        <v/>
      </c>
      <c r="AK1222" s="278"/>
      <c r="AL1222" s="278"/>
      <c r="AM1222" s="278"/>
      <c r="AN1222" s="278"/>
      <c r="AO1222" s="262"/>
      <c r="AP1222" s="262"/>
      <c r="AQ1222" s="262"/>
      <c r="AR1222" s="262"/>
      <c r="AS1222" s="262"/>
      <c r="AT1222" s="262"/>
      <c r="AU1222" s="262"/>
      <c r="AV1222" s="262"/>
      <c r="AW1222" s="262"/>
      <c r="AX1222" s="264"/>
      <c r="AY1222" s="264"/>
      <c r="AZ1222" s="262"/>
    </row>
    <row r="1223" spans="2:69" ht="27" customHeight="1">
      <c r="B1223" s="639">
        <v>1209</v>
      </c>
      <c r="C1223" s="639" t="s">
        <v>2865</v>
      </c>
      <c r="D1223" s="640" t="s">
        <v>988</v>
      </c>
      <c r="E1223" s="640" t="s">
        <v>996</v>
      </c>
      <c r="F1223" s="640">
        <f>IFERROR(VLOOKUP(C1223,'Gebäude-Typen'!$A$7:$D$215,4,FALSE),"")</f>
        <v>1</v>
      </c>
      <c r="G1223" s="641" t="s">
        <v>2334</v>
      </c>
      <c r="H1223" s="640" t="s">
        <v>1029</v>
      </c>
      <c r="I1223" s="639"/>
      <c r="J1223" s="640" t="s">
        <v>2805</v>
      </c>
      <c r="K1223" s="642">
        <v>6.55</v>
      </c>
      <c r="L1223" s="639" t="s">
        <v>1486</v>
      </c>
      <c r="M1223" s="639" t="s">
        <v>2629</v>
      </c>
      <c r="N1223" s="639" t="s">
        <v>2624</v>
      </c>
      <c r="O1223" s="639"/>
      <c r="P1223" s="734"/>
      <c r="Q1223" s="642"/>
      <c r="R1223" s="639"/>
      <c r="S1223" s="729">
        <f>IFERROR(ROUND(VLOOKUP(M1223,Reinigungstage,IF('Gebäude-Typen'!$C$6&lt;&gt;0,'Gebäude-Typen'!$C$6,VLOOKUP(C1223,Gebäude_Typen,2,FALSE)),FALSE),2),"")</f>
        <v>72.19</v>
      </c>
      <c r="T1223" s="729">
        <f>IFERROR(ROUND(VLOOKUP(N1223,Reinigungstage,IF('Gebäude-Typen'!$C$6&lt;&gt;0,'Gebäude-Typen'!$C$6,VLOOKUP(C1223,Gebäude_Typen,3,FALSE)),FALSE),2),"")</f>
        <v>12</v>
      </c>
      <c r="U1223" s="730">
        <f t="shared" si="183"/>
        <v>17.98</v>
      </c>
      <c r="V1223" s="731">
        <f>IFERROR(INDEX('2. Raumgruppen'!$A$1:$Y$33,MATCH(IF(ISERROR(SEARCH(" ",M1223,1)),MID(M1223,1,3),MID(M1223,1,SEARCH(" ",M1223,1)-1)),'2. Raumgruppen'!$B:$B,0),IF(ISERROR(SEARCH(" ",M1223,1)),MATCH('2. Raumgruppen'!$L$8,'2. Raumgruppen'!$8:$8,0),MATCH(MID(M1223,SEARCH(" ",M1223,1)+1,3),'2. Raumgruppen'!$8:$8,0))),"")</f>
        <v>0</v>
      </c>
      <c r="W1223" s="731">
        <f>IFERROR(INDEX('2. Raumgruppen'!$A$1:$Y$33,MATCH(IF(ISERROR(SEARCH(" ",N1223,1)),MID(N1223,1,3),MID(N1223,1,SEARCH(" ",N1223,1)-1)),'2. Raumgruppen'!$B:$B,0),IF(ISERROR(SEARCH(" ",N1223,1)),MATCH('2. Raumgruppen'!$L$8,'2. Raumgruppen'!$8:$8,0),MATCH(MID(N1223,SEARCH(" ",N1223,1)+1,3),'2. Raumgruppen'!$8:$8,0))),"")</f>
        <v>0</v>
      </c>
      <c r="X1223" s="732">
        <f t="shared" si="184"/>
        <v>472.84449999999998</v>
      </c>
      <c r="Y1223" s="732">
        <f t="shared" si="185"/>
        <v>78.599999999999994</v>
      </c>
      <c r="Z1223" s="733" t="str">
        <f t="shared" si="186"/>
        <v/>
      </c>
      <c r="AA1223" s="732" t="str">
        <f t="shared" si="187"/>
        <v/>
      </c>
      <c r="AB1223" s="643"/>
      <c r="AC1223" s="276"/>
      <c r="AD1223" s="277"/>
      <c r="AE1223" s="278"/>
      <c r="AF1223" s="278" t="str">
        <f t="shared" si="188"/>
        <v>b</v>
      </c>
      <c r="AG1223" s="278"/>
      <c r="AH1223" s="279">
        <f t="shared" si="189"/>
        <v>17.98</v>
      </c>
      <c r="AI1223" s="279" t="str">
        <f t="shared" si="190"/>
        <v/>
      </c>
      <c r="AJ1223" s="279" t="str">
        <f t="shared" si="191"/>
        <v/>
      </c>
      <c r="AK1223" s="278"/>
      <c r="AL1223" s="278"/>
      <c r="AM1223" s="278"/>
      <c r="AN1223" s="278"/>
      <c r="AO1223" s="262"/>
      <c r="AP1223" s="262"/>
      <c r="AQ1223" s="262"/>
      <c r="AR1223" s="262"/>
      <c r="AS1223" s="262"/>
      <c r="AT1223" s="262"/>
      <c r="AU1223" s="262"/>
      <c r="AV1223" s="262"/>
      <c r="AW1223" s="262"/>
      <c r="AX1223" s="262"/>
      <c r="AY1223" s="262"/>
      <c r="AZ1223" s="264"/>
    </row>
    <row r="1224" spans="2:69" ht="27" customHeight="1">
      <c r="B1224" s="639">
        <v>1210</v>
      </c>
      <c r="C1224" s="639" t="s">
        <v>2865</v>
      </c>
      <c r="D1224" s="640" t="s">
        <v>988</v>
      </c>
      <c r="E1224" s="640" t="s">
        <v>996</v>
      </c>
      <c r="F1224" s="640">
        <f>IFERROR(VLOOKUP(C1224,'Gebäude-Typen'!$A$7:$D$215,4,FALSE),"")</f>
        <v>1</v>
      </c>
      <c r="G1224" s="641" t="s">
        <v>2335</v>
      </c>
      <c r="H1224" s="640" t="s">
        <v>1045</v>
      </c>
      <c r="I1224" s="639"/>
      <c r="J1224" s="640" t="s">
        <v>2805</v>
      </c>
      <c r="K1224" s="642">
        <v>34.17</v>
      </c>
      <c r="L1224" s="639" t="s">
        <v>1046</v>
      </c>
      <c r="M1224" s="639" t="s">
        <v>2620</v>
      </c>
      <c r="N1224" s="639" t="s">
        <v>2621</v>
      </c>
      <c r="O1224" s="639"/>
      <c r="P1224" s="734"/>
      <c r="Q1224" s="642"/>
      <c r="R1224" s="639"/>
      <c r="S1224" s="729">
        <f>IFERROR(ROUND(VLOOKUP(M1224,Reinigungstage,IF('Gebäude-Typen'!$C$6&lt;&gt;0,'Gebäude-Typen'!$C$6,VLOOKUP(C1224,Gebäude_Typen,2,FALSE)),FALSE),2),"")</f>
        <v>108.28</v>
      </c>
      <c r="T1224" s="729">
        <f>IFERROR(ROUND(VLOOKUP(N1224,Reinigungstage,IF('Gebäude-Typen'!$C$6&lt;&gt;0,'Gebäude-Typen'!$C$6,VLOOKUP(C1224,Gebäude_Typen,3,FALSE)),FALSE),2),"")</f>
        <v>12</v>
      </c>
      <c r="U1224" s="730">
        <f t="shared" si="183"/>
        <v>17.98</v>
      </c>
      <c r="V1224" s="731">
        <f>IFERROR(INDEX('2. Raumgruppen'!$A$1:$Y$33,MATCH(IF(ISERROR(SEARCH(" ",M1224,1)),MID(M1224,1,3),MID(M1224,1,SEARCH(" ",M1224,1)-1)),'2. Raumgruppen'!$B:$B,0),IF(ISERROR(SEARCH(" ",M1224,1)),MATCH('2. Raumgruppen'!$L$8,'2. Raumgruppen'!$8:$8,0),MATCH(MID(M1224,SEARCH(" ",M1224,1)+1,3),'2. Raumgruppen'!$8:$8,0))),"")</f>
        <v>0</v>
      </c>
      <c r="W1224" s="731">
        <f>IFERROR(INDEX('2. Raumgruppen'!$A$1:$Y$33,MATCH(IF(ISERROR(SEARCH(" ",N1224,1)),MID(N1224,1,3),MID(N1224,1,SEARCH(" ",N1224,1)-1)),'2. Raumgruppen'!$B:$B,0),IF(ISERROR(SEARCH(" ",N1224,1)),MATCH('2. Raumgruppen'!$L$8,'2. Raumgruppen'!$8:$8,0),MATCH(MID(N1224,SEARCH(" ",N1224,1)+1,3),'2. Raumgruppen'!$8:$8,0))),"")</f>
        <v>0</v>
      </c>
      <c r="X1224" s="732">
        <f t="shared" si="184"/>
        <v>3699.9276000000004</v>
      </c>
      <c r="Y1224" s="732">
        <f t="shared" si="185"/>
        <v>410.04</v>
      </c>
      <c r="Z1224" s="733" t="str">
        <f t="shared" si="186"/>
        <v/>
      </c>
      <c r="AA1224" s="732" t="str">
        <f t="shared" si="187"/>
        <v/>
      </c>
      <c r="AB1224" s="643"/>
      <c r="AC1224" s="276"/>
      <c r="AD1224" s="277"/>
      <c r="AE1224" s="278"/>
      <c r="AF1224" s="278" t="str">
        <f t="shared" si="188"/>
        <v>f</v>
      </c>
      <c r="AG1224" s="278"/>
      <c r="AH1224" s="279">
        <f t="shared" si="189"/>
        <v>17.98</v>
      </c>
      <c r="AI1224" s="279" t="str">
        <f t="shared" si="190"/>
        <v/>
      </c>
      <c r="AJ1224" s="279" t="str">
        <f t="shared" si="191"/>
        <v/>
      </c>
      <c r="AK1224" s="278"/>
      <c r="AL1224" s="278"/>
      <c r="AM1224" s="278"/>
      <c r="AN1224" s="278"/>
      <c r="AO1224" s="262"/>
      <c r="AP1224" s="262"/>
      <c r="AQ1224" s="262"/>
      <c r="AR1224" s="262"/>
      <c r="AS1224" s="262"/>
      <c r="AT1224" s="262"/>
      <c r="AU1224" s="262"/>
      <c r="AV1224" s="262"/>
      <c r="AW1224" s="278"/>
      <c r="AX1224" s="262"/>
      <c r="AY1224" s="262"/>
      <c r="AZ1224" s="262"/>
      <c r="BL1224" s="281"/>
      <c r="BM1224" s="281"/>
      <c r="BN1224" s="281"/>
      <c r="BO1224" s="281"/>
      <c r="BP1224" s="281"/>
      <c r="BQ1224" s="281"/>
    </row>
    <row r="1225" spans="2:69" ht="27" customHeight="1">
      <c r="B1225" s="639">
        <v>1211</v>
      </c>
      <c r="C1225" s="639" t="s">
        <v>2865</v>
      </c>
      <c r="D1225" s="640" t="s">
        <v>988</v>
      </c>
      <c r="E1225" s="640" t="s">
        <v>996</v>
      </c>
      <c r="F1225" s="640">
        <f>IFERROR(VLOOKUP(C1225,'Gebäude-Typen'!$A$7:$D$215,4,FALSE),"")</f>
        <v>1</v>
      </c>
      <c r="G1225" s="641" t="s">
        <v>2336</v>
      </c>
      <c r="H1225" s="640" t="s">
        <v>1045</v>
      </c>
      <c r="I1225" s="639"/>
      <c r="J1225" s="640" t="s">
        <v>2805</v>
      </c>
      <c r="K1225" s="642">
        <v>98.7</v>
      </c>
      <c r="L1225" s="639" t="s">
        <v>1046</v>
      </c>
      <c r="M1225" s="639" t="s">
        <v>2620</v>
      </c>
      <c r="N1225" s="639" t="s">
        <v>2621</v>
      </c>
      <c r="O1225" s="639"/>
      <c r="P1225" s="734"/>
      <c r="Q1225" s="642"/>
      <c r="R1225" s="639"/>
      <c r="S1225" s="729">
        <f>IFERROR(ROUND(VLOOKUP(M1225,Reinigungstage,IF('Gebäude-Typen'!$C$6&lt;&gt;0,'Gebäude-Typen'!$C$6,VLOOKUP(C1225,Gebäude_Typen,2,FALSE)),FALSE),2),"")</f>
        <v>108.28</v>
      </c>
      <c r="T1225" s="729">
        <f>IFERROR(ROUND(VLOOKUP(N1225,Reinigungstage,IF('Gebäude-Typen'!$C$6&lt;&gt;0,'Gebäude-Typen'!$C$6,VLOOKUP(C1225,Gebäude_Typen,3,FALSE)),FALSE),2),"")</f>
        <v>12</v>
      </c>
      <c r="U1225" s="730">
        <f t="shared" si="183"/>
        <v>17.98</v>
      </c>
      <c r="V1225" s="731">
        <f>IFERROR(INDEX('2. Raumgruppen'!$A$1:$Y$33,MATCH(IF(ISERROR(SEARCH(" ",M1225,1)),MID(M1225,1,3),MID(M1225,1,SEARCH(" ",M1225,1)-1)),'2. Raumgruppen'!$B:$B,0),IF(ISERROR(SEARCH(" ",M1225,1)),MATCH('2. Raumgruppen'!$L$8,'2. Raumgruppen'!$8:$8,0),MATCH(MID(M1225,SEARCH(" ",M1225,1)+1,3),'2. Raumgruppen'!$8:$8,0))),"")</f>
        <v>0</v>
      </c>
      <c r="W1225" s="731">
        <f>IFERROR(INDEX('2. Raumgruppen'!$A$1:$Y$33,MATCH(IF(ISERROR(SEARCH(" ",N1225,1)),MID(N1225,1,3),MID(N1225,1,SEARCH(" ",N1225,1)-1)),'2. Raumgruppen'!$B:$B,0),IF(ISERROR(SEARCH(" ",N1225,1)),MATCH('2. Raumgruppen'!$L$8,'2. Raumgruppen'!$8:$8,0),MATCH(MID(N1225,SEARCH(" ",N1225,1)+1,3),'2. Raumgruppen'!$8:$8,0))),"")</f>
        <v>0</v>
      </c>
      <c r="X1225" s="732">
        <f t="shared" si="184"/>
        <v>10687.236000000001</v>
      </c>
      <c r="Y1225" s="732">
        <f t="shared" si="185"/>
        <v>1184.4000000000001</v>
      </c>
      <c r="Z1225" s="733" t="str">
        <f t="shared" si="186"/>
        <v/>
      </c>
      <c r="AA1225" s="732" t="str">
        <f t="shared" si="187"/>
        <v/>
      </c>
      <c r="AB1225" s="643"/>
      <c r="AC1225" s="276"/>
      <c r="AD1225" s="277"/>
      <c r="AE1225" s="278"/>
      <c r="AF1225" s="278" t="str">
        <f t="shared" si="188"/>
        <v>f</v>
      </c>
      <c r="AG1225" s="278"/>
      <c r="AH1225" s="279">
        <f t="shared" si="189"/>
        <v>17.98</v>
      </c>
      <c r="AI1225" s="279" t="str">
        <f t="shared" si="190"/>
        <v/>
      </c>
      <c r="AJ1225" s="279" t="str">
        <f t="shared" si="191"/>
        <v/>
      </c>
      <c r="AK1225" s="278"/>
      <c r="AL1225" s="278"/>
      <c r="AM1225" s="278"/>
      <c r="AN1225" s="278"/>
      <c r="AO1225" s="262"/>
      <c r="AP1225" s="262"/>
      <c r="AQ1225" s="262"/>
      <c r="AR1225" s="262"/>
      <c r="AS1225" s="262"/>
      <c r="AT1225" s="262"/>
      <c r="AU1225" s="262"/>
      <c r="AV1225" s="262"/>
      <c r="AW1225" s="262"/>
      <c r="AX1225" s="264"/>
      <c r="AY1225" s="264"/>
      <c r="AZ1225" s="262"/>
    </row>
    <row r="1226" spans="2:69" ht="27" customHeight="1">
      <c r="B1226" s="639">
        <v>1212</v>
      </c>
      <c r="C1226" s="639" t="s">
        <v>2865</v>
      </c>
      <c r="D1226" s="640" t="s">
        <v>988</v>
      </c>
      <c r="E1226" s="640" t="s">
        <v>996</v>
      </c>
      <c r="F1226" s="640">
        <f>IFERROR(VLOOKUP(C1226,'Gebäude-Typen'!$A$7:$D$215,4,FALSE),"")</f>
        <v>1</v>
      </c>
      <c r="G1226" s="641" t="s">
        <v>2337</v>
      </c>
      <c r="H1226" s="640" t="s">
        <v>1045</v>
      </c>
      <c r="I1226" s="639"/>
      <c r="J1226" s="640" t="s">
        <v>2805</v>
      </c>
      <c r="K1226" s="642">
        <v>42.18</v>
      </c>
      <c r="L1226" s="639" t="s">
        <v>2333</v>
      </c>
      <c r="M1226" s="639" t="s">
        <v>2941</v>
      </c>
      <c r="N1226" s="639" t="s">
        <v>2621</v>
      </c>
      <c r="O1226" s="639"/>
      <c r="P1226" s="734" t="s">
        <v>2906</v>
      </c>
      <c r="Q1226" s="642" t="s">
        <v>2831</v>
      </c>
      <c r="R1226" s="639"/>
      <c r="S1226" s="729">
        <f>IFERROR(ROUND(VLOOKUP(M1226,Reinigungstage,IF('Gebäude-Typen'!$C$6&lt;&gt;0,'Gebäude-Typen'!$C$6,VLOOKUP(C1226,Gebäude_Typen,2,FALSE)),FALSE),2),"")</f>
        <v>180.46</v>
      </c>
      <c r="T1226" s="729">
        <f>IFERROR(ROUND(VLOOKUP(N1226,Reinigungstage,IF('Gebäude-Typen'!$C$6&lt;&gt;0,'Gebäude-Typen'!$C$6,VLOOKUP(C1226,Gebäude_Typen,3,FALSE)),FALSE),2),"")</f>
        <v>12</v>
      </c>
      <c r="U1226" s="730">
        <f t="shared" si="183"/>
        <v>17.98</v>
      </c>
      <c r="V1226" s="731">
        <f>IFERROR(INDEX('2. Raumgruppen'!$A$1:$Y$33,MATCH(IF(ISERROR(SEARCH(" ",M1226,1)),MID(M1226,1,3),MID(M1226,1,SEARCH(" ",M1226,1)-1)),'2. Raumgruppen'!$B:$B,0),IF(ISERROR(SEARCH(" ",M1226,1)),MATCH('2. Raumgruppen'!$L$8,'2. Raumgruppen'!$8:$8,0),MATCH(MID(M1226,SEARCH(" ",M1226,1)+1,3),'2. Raumgruppen'!$8:$8,0))),"")</f>
        <v>0</v>
      </c>
      <c r="W1226" s="731">
        <f>IFERROR(INDEX('2. Raumgruppen'!$A$1:$Y$33,MATCH(IF(ISERROR(SEARCH(" ",N1226,1)),MID(N1226,1,3),MID(N1226,1,SEARCH(" ",N1226,1)-1)),'2. Raumgruppen'!$B:$B,0),IF(ISERROR(SEARCH(" ",N1226,1)),MATCH('2. Raumgruppen'!$L$8,'2. Raumgruppen'!$8:$8,0),MATCH(MID(N1226,SEARCH(" ",N1226,1)+1,3),'2. Raumgruppen'!$8:$8,0))),"")</f>
        <v>0</v>
      </c>
      <c r="X1226" s="732">
        <f t="shared" si="184"/>
        <v>7611.8028000000004</v>
      </c>
      <c r="Y1226" s="732">
        <f t="shared" si="185"/>
        <v>506.15999999999997</v>
      </c>
      <c r="Z1226" s="733" t="str">
        <f t="shared" si="186"/>
        <v/>
      </c>
      <c r="AA1226" s="732" t="str">
        <f t="shared" si="187"/>
        <v/>
      </c>
      <c r="AB1226" s="643"/>
      <c r="AC1226" s="276"/>
      <c r="AD1226" s="277"/>
      <c r="AE1226" s="278"/>
      <c r="AF1226" s="278" t="str">
        <f t="shared" si="188"/>
        <v>f</v>
      </c>
      <c r="AG1226" s="278"/>
      <c r="AH1226" s="279">
        <f t="shared" si="189"/>
        <v>17.98</v>
      </c>
      <c r="AI1226" s="279" t="str">
        <f t="shared" si="190"/>
        <v/>
      </c>
      <c r="AJ1226" s="279" t="str">
        <f t="shared" si="191"/>
        <v/>
      </c>
      <c r="AK1226" s="278"/>
      <c r="AL1226" s="278"/>
      <c r="AM1226" s="278"/>
      <c r="AN1226" s="278"/>
      <c r="AO1226" s="262"/>
      <c r="AP1226" s="262"/>
      <c r="AQ1226" s="262"/>
      <c r="AR1226" s="262"/>
      <c r="AS1226" s="262"/>
      <c r="AT1226" s="262"/>
      <c r="AU1226" s="262"/>
      <c r="AV1226" s="262"/>
      <c r="AW1226" s="262"/>
      <c r="AX1226" s="262"/>
      <c r="AY1226" s="262"/>
      <c r="AZ1226" s="278"/>
    </row>
    <row r="1227" spans="2:69" ht="27" customHeight="1">
      <c r="B1227" s="639">
        <v>1213</v>
      </c>
      <c r="C1227" s="639" t="s">
        <v>2865</v>
      </c>
      <c r="D1227" s="640" t="s">
        <v>988</v>
      </c>
      <c r="E1227" s="640" t="s">
        <v>996</v>
      </c>
      <c r="F1227" s="640">
        <f>IFERROR(VLOOKUP(C1227,'Gebäude-Typen'!$A$7:$D$215,4,FALSE),"")</f>
        <v>1</v>
      </c>
      <c r="G1227" s="641" t="s">
        <v>2338</v>
      </c>
      <c r="H1227" s="640" t="s">
        <v>1045</v>
      </c>
      <c r="I1227" s="639"/>
      <c r="J1227" s="640" t="s">
        <v>2805</v>
      </c>
      <c r="K1227" s="642">
        <v>32.56</v>
      </c>
      <c r="L1227" s="639" t="s">
        <v>1046</v>
      </c>
      <c r="M1227" s="639" t="s">
        <v>2620</v>
      </c>
      <c r="N1227" s="639" t="s">
        <v>2621</v>
      </c>
      <c r="O1227" s="639"/>
      <c r="P1227" s="734"/>
      <c r="Q1227" s="642"/>
      <c r="R1227" s="639"/>
      <c r="S1227" s="729">
        <f>IFERROR(ROUND(VLOOKUP(M1227,Reinigungstage,IF('Gebäude-Typen'!$C$6&lt;&gt;0,'Gebäude-Typen'!$C$6,VLOOKUP(C1227,Gebäude_Typen,2,FALSE)),FALSE),2),"")</f>
        <v>108.28</v>
      </c>
      <c r="T1227" s="729">
        <f>IFERROR(ROUND(VLOOKUP(N1227,Reinigungstage,IF('Gebäude-Typen'!$C$6&lt;&gt;0,'Gebäude-Typen'!$C$6,VLOOKUP(C1227,Gebäude_Typen,3,FALSE)),FALSE),2),"")</f>
        <v>12</v>
      </c>
      <c r="U1227" s="730">
        <f t="shared" si="183"/>
        <v>17.98</v>
      </c>
      <c r="V1227" s="731">
        <f>IFERROR(INDEX('2. Raumgruppen'!$A$1:$Y$33,MATCH(IF(ISERROR(SEARCH(" ",M1227,1)),MID(M1227,1,3),MID(M1227,1,SEARCH(" ",M1227,1)-1)),'2. Raumgruppen'!$B:$B,0),IF(ISERROR(SEARCH(" ",M1227,1)),MATCH('2. Raumgruppen'!$L$8,'2. Raumgruppen'!$8:$8,0),MATCH(MID(M1227,SEARCH(" ",M1227,1)+1,3),'2. Raumgruppen'!$8:$8,0))),"")</f>
        <v>0</v>
      </c>
      <c r="W1227" s="731">
        <f>IFERROR(INDEX('2. Raumgruppen'!$A$1:$Y$33,MATCH(IF(ISERROR(SEARCH(" ",N1227,1)),MID(N1227,1,3),MID(N1227,1,SEARCH(" ",N1227,1)-1)),'2. Raumgruppen'!$B:$B,0),IF(ISERROR(SEARCH(" ",N1227,1)),MATCH('2. Raumgruppen'!$L$8,'2. Raumgruppen'!$8:$8,0),MATCH(MID(N1227,SEARCH(" ",N1227,1)+1,3),'2. Raumgruppen'!$8:$8,0))),"")</f>
        <v>0</v>
      </c>
      <c r="X1227" s="732">
        <f t="shared" si="184"/>
        <v>3525.5968000000003</v>
      </c>
      <c r="Y1227" s="732">
        <f t="shared" si="185"/>
        <v>390.72</v>
      </c>
      <c r="Z1227" s="733" t="str">
        <f t="shared" si="186"/>
        <v/>
      </c>
      <c r="AA1227" s="732" t="str">
        <f t="shared" si="187"/>
        <v/>
      </c>
      <c r="AB1227" s="643"/>
      <c r="AC1227" s="276"/>
      <c r="AD1227" s="277"/>
      <c r="AE1227" s="278"/>
      <c r="AF1227" s="278" t="str">
        <f t="shared" si="188"/>
        <v>f</v>
      </c>
      <c r="AG1227" s="278"/>
      <c r="AH1227" s="279">
        <f t="shared" si="189"/>
        <v>17.98</v>
      </c>
      <c r="AI1227" s="279" t="str">
        <f t="shared" si="190"/>
        <v/>
      </c>
      <c r="AJ1227" s="279" t="str">
        <f t="shared" si="191"/>
        <v/>
      </c>
      <c r="AK1227" s="278"/>
      <c r="AL1227" s="278"/>
      <c r="AM1227" s="278"/>
      <c r="AN1227" s="278"/>
      <c r="AO1227" s="262"/>
      <c r="AP1227" s="262"/>
      <c r="AQ1227" s="262"/>
      <c r="AR1227" s="262"/>
      <c r="AS1227" s="262"/>
      <c r="AT1227" s="262"/>
      <c r="AU1227" s="262"/>
      <c r="AV1227" s="262"/>
      <c r="AW1227" s="262"/>
      <c r="AX1227" s="264"/>
      <c r="AY1227" s="262"/>
      <c r="AZ1227" s="262"/>
    </row>
    <row r="1228" spans="2:69" ht="27" customHeight="1">
      <c r="B1228" s="639">
        <v>1214</v>
      </c>
      <c r="C1228" s="639" t="s">
        <v>2865</v>
      </c>
      <c r="D1228" s="640" t="s">
        <v>988</v>
      </c>
      <c r="E1228" s="640" t="s">
        <v>996</v>
      </c>
      <c r="F1228" s="640">
        <f>IFERROR(VLOOKUP(C1228,'Gebäude-Typen'!$A$7:$D$215,4,FALSE),"")</f>
        <v>1</v>
      </c>
      <c r="G1228" s="641" t="s">
        <v>2339</v>
      </c>
      <c r="H1228" s="640" t="s">
        <v>1053</v>
      </c>
      <c r="I1228" s="639"/>
      <c r="J1228" s="640" t="s">
        <v>2805</v>
      </c>
      <c r="K1228" s="642">
        <v>49.82</v>
      </c>
      <c r="L1228" s="639" t="s">
        <v>1915</v>
      </c>
      <c r="M1228" s="639" t="s">
        <v>2638</v>
      </c>
      <c r="N1228" s="639" t="s">
        <v>2636</v>
      </c>
      <c r="O1228" s="639"/>
      <c r="P1228" s="734"/>
      <c r="Q1228" s="642"/>
      <c r="R1228" s="639"/>
      <c r="S1228" s="729">
        <f>IFERROR(ROUND(VLOOKUP(M1228,Reinigungstage,IF('Gebäude-Typen'!$C$6&lt;&gt;0,'Gebäude-Typen'!$C$6,VLOOKUP(C1228,Gebäude_Typen,2,FALSE)),FALSE),2),"")</f>
        <v>108.28</v>
      </c>
      <c r="T1228" s="729">
        <f>IFERROR(ROUND(VLOOKUP(N1228,Reinigungstage,IF('Gebäude-Typen'!$C$6&lt;&gt;0,'Gebäude-Typen'!$C$6,VLOOKUP(C1228,Gebäude_Typen,3,FALSE)),FALSE),2),"")</f>
        <v>12</v>
      </c>
      <c r="U1228" s="730">
        <f t="shared" si="183"/>
        <v>17.98</v>
      </c>
      <c r="V1228" s="731">
        <f>IFERROR(INDEX('2. Raumgruppen'!$A$1:$Y$33,MATCH(IF(ISERROR(SEARCH(" ",M1228,1)),MID(M1228,1,3),MID(M1228,1,SEARCH(" ",M1228,1)-1)),'2. Raumgruppen'!$B:$B,0),IF(ISERROR(SEARCH(" ",M1228,1)),MATCH('2. Raumgruppen'!$L$8,'2. Raumgruppen'!$8:$8,0),MATCH(MID(M1228,SEARCH(" ",M1228,1)+1,3),'2. Raumgruppen'!$8:$8,0))),"")</f>
        <v>0</v>
      </c>
      <c r="W1228" s="731">
        <f>IFERROR(INDEX('2. Raumgruppen'!$A$1:$Y$33,MATCH(IF(ISERROR(SEARCH(" ",N1228,1)),MID(N1228,1,3),MID(N1228,1,SEARCH(" ",N1228,1)-1)),'2. Raumgruppen'!$B:$B,0),IF(ISERROR(SEARCH(" ",N1228,1)),MATCH('2. Raumgruppen'!$L$8,'2. Raumgruppen'!$8:$8,0),MATCH(MID(N1228,SEARCH(" ",N1228,1)+1,3),'2. Raumgruppen'!$8:$8,0))),"")</f>
        <v>0</v>
      </c>
      <c r="X1228" s="732">
        <f t="shared" si="184"/>
        <v>5394.5096000000003</v>
      </c>
      <c r="Y1228" s="732">
        <f t="shared" si="185"/>
        <v>597.84</v>
      </c>
      <c r="Z1228" s="733" t="str">
        <f t="shared" si="186"/>
        <v/>
      </c>
      <c r="AA1228" s="732" t="str">
        <f t="shared" si="187"/>
        <v/>
      </c>
      <c r="AB1228" s="643"/>
      <c r="AC1228" s="276"/>
      <c r="AD1228" s="277"/>
      <c r="AE1228" s="278"/>
      <c r="AF1228" s="278" t="str">
        <f t="shared" si="188"/>
        <v>h</v>
      </c>
      <c r="AG1228" s="278"/>
      <c r="AH1228" s="279">
        <f t="shared" si="189"/>
        <v>17.98</v>
      </c>
      <c r="AI1228" s="279" t="str">
        <f t="shared" si="190"/>
        <v/>
      </c>
      <c r="AJ1228" s="279" t="str">
        <f t="shared" si="191"/>
        <v/>
      </c>
      <c r="AK1228" s="278"/>
      <c r="AL1228" s="278"/>
      <c r="AM1228" s="278"/>
      <c r="AN1228" s="278"/>
      <c r="AO1228" s="262"/>
      <c r="AP1228" s="262"/>
      <c r="AQ1228" s="262"/>
      <c r="AR1228" s="262"/>
      <c r="AS1228" s="262"/>
      <c r="AT1228" s="262"/>
      <c r="AU1228" s="262"/>
      <c r="AV1228" s="262"/>
      <c r="AW1228" s="262"/>
      <c r="AX1228" s="264"/>
      <c r="AY1228" s="264"/>
      <c r="AZ1228" s="262"/>
    </row>
    <row r="1229" spans="2:69" ht="27" customHeight="1">
      <c r="B1229" s="639">
        <v>1215</v>
      </c>
      <c r="C1229" s="639" t="s">
        <v>2865</v>
      </c>
      <c r="D1229" s="640" t="s">
        <v>988</v>
      </c>
      <c r="E1229" s="640" t="s">
        <v>996</v>
      </c>
      <c r="F1229" s="640">
        <f>IFERROR(VLOOKUP(C1229,'Gebäude-Typen'!$A$7:$D$215,4,FALSE),"")</f>
        <v>1</v>
      </c>
      <c r="G1229" s="641" t="s">
        <v>2340</v>
      </c>
      <c r="H1229" s="640" t="s">
        <v>1149</v>
      </c>
      <c r="I1229" s="639"/>
      <c r="J1229" s="640" t="s">
        <v>2805</v>
      </c>
      <c r="K1229" s="642">
        <v>11.99</v>
      </c>
      <c r="L1229" s="639" t="s">
        <v>1150</v>
      </c>
      <c r="M1229" s="639" t="s">
        <v>2625</v>
      </c>
      <c r="N1229" s="639" t="s">
        <v>2625</v>
      </c>
      <c r="O1229" s="639"/>
      <c r="P1229" s="734"/>
      <c r="Q1229" s="642"/>
      <c r="R1229" s="639"/>
      <c r="S1229" s="729">
        <f>IFERROR(ROUND(VLOOKUP(M1229,Reinigungstage,IF('Gebäude-Typen'!$C$6&lt;&gt;0,'Gebäude-Typen'!$C$6,VLOOKUP(C1229,Gebäude_Typen,2,FALSE)),FALSE),2),"")</f>
        <v>72.19</v>
      </c>
      <c r="T1229" s="729">
        <f>IFERROR(ROUND(VLOOKUP(N1229,Reinigungstage,IF('Gebäude-Typen'!$C$6&lt;&gt;0,'Gebäude-Typen'!$C$6,VLOOKUP(C1229,Gebäude_Typen,3,FALSE)),FALSE),2),"")</f>
        <v>24</v>
      </c>
      <c r="U1229" s="730">
        <f t="shared" si="183"/>
        <v>17.98</v>
      </c>
      <c r="V1229" s="731">
        <f>IFERROR(INDEX('2. Raumgruppen'!$A$1:$Y$33,MATCH(IF(ISERROR(SEARCH(" ",M1229,1)),MID(M1229,1,3),MID(M1229,1,SEARCH(" ",M1229,1)-1)),'2. Raumgruppen'!$B:$B,0),IF(ISERROR(SEARCH(" ",M1229,1)),MATCH('2. Raumgruppen'!$L$8,'2. Raumgruppen'!$8:$8,0),MATCH(MID(M1229,SEARCH(" ",M1229,1)+1,3),'2. Raumgruppen'!$8:$8,0))),"")</f>
        <v>0</v>
      </c>
      <c r="W1229" s="731">
        <f>IFERROR(INDEX('2. Raumgruppen'!$A$1:$Y$33,MATCH(IF(ISERROR(SEARCH(" ",N1229,1)),MID(N1229,1,3),MID(N1229,1,SEARCH(" ",N1229,1)-1)),'2. Raumgruppen'!$B:$B,0),IF(ISERROR(SEARCH(" ",N1229,1)),MATCH('2. Raumgruppen'!$L$8,'2. Raumgruppen'!$8:$8,0),MATCH(MID(N1229,SEARCH(" ",N1229,1)+1,3),'2. Raumgruppen'!$8:$8,0))),"")</f>
        <v>0</v>
      </c>
      <c r="X1229" s="732">
        <f t="shared" si="184"/>
        <v>865.55809999999997</v>
      </c>
      <c r="Y1229" s="732">
        <f t="shared" si="185"/>
        <v>287.76</v>
      </c>
      <c r="Z1229" s="733" t="str">
        <f t="shared" si="186"/>
        <v/>
      </c>
      <c r="AA1229" s="732" t="str">
        <f t="shared" si="187"/>
        <v/>
      </c>
      <c r="AB1229" s="643"/>
      <c r="AC1229" s="276"/>
      <c r="AD1229" s="277"/>
      <c r="AE1229" s="278"/>
      <c r="AF1229" s="278" t="str">
        <f t="shared" si="188"/>
        <v>a</v>
      </c>
      <c r="AG1229" s="278"/>
      <c r="AH1229" s="279">
        <f t="shared" si="189"/>
        <v>17.98</v>
      </c>
      <c r="AI1229" s="279" t="str">
        <f t="shared" si="190"/>
        <v/>
      </c>
      <c r="AJ1229" s="279" t="str">
        <f t="shared" si="191"/>
        <v/>
      </c>
      <c r="AK1229" s="278"/>
      <c r="AL1229" s="278"/>
      <c r="AM1229" s="278"/>
      <c r="AN1229" s="278"/>
      <c r="AO1229" s="262"/>
      <c r="AP1229" s="262"/>
      <c r="AQ1229" s="262"/>
      <c r="AR1229" s="262"/>
      <c r="AS1229" s="262"/>
      <c r="AT1229" s="262"/>
      <c r="AU1229" s="262"/>
      <c r="AV1229" s="262"/>
      <c r="AW1229" s="262"/>
      <c r="AX1229" s="262"/>
      <c r="AY1229" s="264"/>
      <c r="AZ1229" s="262"/>
    </row>
    <row r="1230" spans="2:69" ht="27" customHeight="1">
      <c r="B1230" s="639">
        <v>1216</v>
      </c>
      <c r="C1230" s="639" t="s">
        <v>2865</v>
      </c>
      <c r="D1230" s="640" t="s">
        <v>988</v>
      </c>
      <c r="E1230" s="640" t="s">
        <v>996</v>
      </c>
      <c r="F1230" s="640">
        <f>IFERROR(VLOOKUP(C1230,'Gebäude-Typen'!$A$7:$D$215,4,FALSE),"")</f>
        <v>1</v>
      </c>
      <c r="G1230" s="641" t="s">
        <v>2341</v>
      </c>
      <c r="H1230" s="640" t="s">
        <v>2342</v>
      </c>
      <c r="I1230" s="639"/>
      <c r="J1230" s="640" t="s">
        <v>2805</v>
      </c>
      <c r="K1230" s="642">
        <v>79.34</v>
      </c>
      <c r="L1230" s="639" t="s">
        <v>2343</v>
      </c>
      <c r="M1230" s="639" t="s">
        <v>2638</v>
      </c>
      <c r="N1230" s="639" t="s">
        <v>2636</v>
      </c>
      <c r="O1230" s="639"/>
      <c r="P1230" s="734"/>
      <c r="Q1230" s="642"/>
      <c r="R1230" s="639"/>
      <c r="S1230" s="729">
        <f>IFERROR(ROUND(VLOOKUP(M1230,Reinigungstage,IF('Gebäude-Typen'!$C$6&lt;&gt;0,'Gebäude-Typen'!$C$6,VLOOKUP(C1230,Gebäude_Typen,2,FALSE)),FALSE),2),"")</f>
        <v>108.28</v>
      </c>
      <c r="T1230" s="729">
        <f>IFERROR(ROUND(VLOOKUP(N1230,Reinigungstage,IF('Gebäude-Typen'!$C$6&lt;&gt;0,'Gebäude-Typen'!$C$6,VLOOKUP(C1230,Gebäude_Typen,3,FALSE)),FALSE),2),"")</f>
        <v>12</v>
      </c>
      <c r="U1230" s="730">
        <f t="shared" si="183"/>
        <v>17.98</v>
      </c>
      <c r="V1230" s="731">
        <f>IFERROR(INDEX('2. Raumgruppen'!$A$1:$Y$33,MATCH(IF(ISERROR(SEARCH(" ",M1230,1)),MID(M1230,1,3),MID(M1230,1,SEARCH(" ",M1230,1)-1)),'2. Raumgruppen'!$B:$B,0),IF(ISERROR(SEARCH(" ",M1230,1)),MATCH('2. Raumgruppen'!$L$8,'2. Raumgruppen'!$8:$8,0),MATCH(MID(M1230,SEARCH(" ",M1230,1)+1,3),'2. Raumgruppen'!$8:$8,0))),"")</f>
        <v>0</v>
      </c>
      <c r="W1230" s="731">
        <f>IFERROR(INDEX('2. Raumgruppen'!$A$1:$Y$33,MATCH(IF(ISERROR(SEARCH(" ",N1230,1)),MID(N1230,1,3),MID(N1230,1,SEARCH(" ",N1230,1)-1)),'2. Raumgruppen'!$B:$B,0),IF(ISERROR(SEARCH(" ",N1230,1)),MATCH('2. Raumgruppen'!$L$8,'2. Raumgruppen'!$8:$8,0),MATCH(MID(N1230,SEARCH(" ",N1230,1)+1,3),'2. Raumgruppen'!$8:$8,0))),"")</f>
        <v>0</v>
      </c>
      <c r="X1230" s="732">
        <f t="shared" si="184"/>
        <v>8590.9351999999999</v>
      </c>
      <c r="Y1230" s="732">
        <f t="shared" si="185"/>
        <v>952.08</v>
      </c>
      <c r="Z1230" s="733" t="str">
        <f t="shared" si="186"/>
        <v/>
      </c>
      <c r="AA1230" s="732" t="str">
        <f t="shared" si="187"/>
        <v/>
      </c>
      <c r="AB1230" s="643"/>
      <c r="AC1230" s="276"/>
      <c r="AD1230" s="277"/>
      <c r="AE1230" s="278"/>
      <c r="AF1230" s="278" t="str">
        <f t="shared" si="188"/>
        <v>h</v>
      </c>
      <c r="AG1230" s="278"/>
      <c r="AH1230" s="279">
        <f t="shared" si="189"/>
        <v>17.98</v>
      </c>
      <c r="AI1230" s="279" t="str">
        <f t="shared" si="190"/>
        <v/>
      </c>
      <c r="AJ1230" s="279" t="str">
        <f t="shared" si="191"/>
        <v/>
      </c>
      <c r="AK1230" s="278"/>
      <c r="AL1230" s="278"/>
      <c r="AM1230" s="278"/>
      <c r="AN1230" s="278"/>
      <c r="AO1230" s="262"/>
      <c r="AP1230" s="262"/>
      <c r="AQ1230" s="262"/>
      <c r="AR1230" s="262"/>
      <c r="AS1230" s="262"/>
      <c r="AT1230" s="262"/>
      <c r="AU1230" s="262"/>
      <c r="AV1230" s="262"/>
      <c r="AW1230" s="262"/>
      <c r="AX1230" s="262"/>
      <c r="AY1230" s="262"/>
      <c r="AZ1230" s="262"/>
    </row>
    <row r="1231" spans="2:69" ht="27" customHeight="1">
      <c r="B1231" s="639">
        <v>1217</v>
      </c>
      <c r="C1231" s="639" t="s">
        <v>2865</v>
      </c>
      <c r="D1231" s="640" t="s">
        <v>988</v>
      </c>
      <c r="E1231" s="640" t="s">
        <v>996</v>
      </c>
      <c r="F1231" s="640">
        <f>IFERROR(VLOOKUP(C1231,'Gebäude-Typen'!$A$7:$D$215,4,FALSE),"")</f>
        <v>1</v>
      </c>
      <c r="G1231" s="641" t="s">
        <v>2344</v>
      </c>
      <c r="H1231" s="640" t="s">
        <v>1002</v>
      </c>
      <c r="I1231" s="639"/>
      <c r="J1231" s="640" t="s">
        <v>2654</v>
      </c>
      <c r="K1231" s="642">
        <v>12.79</v>
      </c>
      <c r="L1231" s="639" t="s">
        <v>1003</v>
      </c>
      <c r="M1231" s="639" t="s">
        <v>2625</v>
      </c>
      <c r="N1231" s="639" t="s">
        <v>2625</v>
      </c>
      <c r="O1231" s="639"/>
      <c r="P1231" s="734"/>
      <c r="Q1231" s="642"/>
      <c r="R1231" s="639"/>
      <c r="S1231" s="729">
        <f>IFERROR(ROUND(VLOOKUP(M1231,Reinigungstage,IF('Gebäude-Typen'!$C$6&lt;&gt;0,'Gebäude-Typen'!$C$6,VLOOKUP(C1231,Gebäude_Typen,2,FALSE)),FALSE),2),"")</f>
        <v>72.19</v>
      </c>
      <c r="T1231" s="729">
        <f>IFERROR(ROUND(VLOOKUP(N1231,Reinigungstage,IF('Gebäude-Typen'!$C$6&lt;&gt;0,'Gebäude-Typen'!$C$6,VLOOKUP(C1231,Gebäude_Typen,3,FALSE)),FALSE),2),"")</f>
        <v>24</v>
      </c>
      <c r="U1231" s="730">
        <f t="shared" ref="U1231:U1294" si="192">SVS</f>
        <v>17.98</v>
      </c>
      <c r="V1231" s="731">
        <f>IFERROR(INDEX('2. Raumgruppen'!$A$1:$Y$33,MATCH(IF(ISERROR(SEARCH(" ",M1231,1)),MID(M1231,1,3),MID(M1231,1,SEARCH(" ",M1231,1)-1)),'2. Raumgruppen'!$B:$B,0),IF(ISERROR(SEARCH(" ",M1231,1)),MATCH('2. Raumgruppen'!$L$8,'2. Raumgruppen'!$8:$8,0),MATCH(MID(M1231,SEARCH(" ",M1231,1)+1,3),'2. Raumgruppen'!$8:$8,0))),"")</f>
        <v>0</v>
      </c>
      <c r="W1231" s="731">
        <f>IFERROR(INDEX('2. Raumgruppen'!$A$1:$Y$33,MATCH(IF(ISERROR(SEARCH(" ",N1231,1)),MID(N1231,1,3),MID(N1231,1,SEARCH(" ",N1231,1)-1)),'2. Raumgruppen'!$B:$B,0),IF(ISERROR(SEARCH(" ",N1231,1)),MATCH('2. Raumgruppen'!$L$8,'2. Raumgruppen'!$8:$8,0),MATCH(MID(N1231,SEARCH(" ",N1231,1)+1,3),'2. Raumgruppen'!$8:$8,0))),"")</f>
        <v>0</v>
      </c>
      <c r="X1231" s="732">
        <f t="shared" ref="X1231:X1294" si="193">IFERROR(K1231*S1231,"")</f>
        <v>923.31009999999992</v>
      </c>
      <c r="Y1231" s="732">
        <f t="shared" ref="Y1231:Y1294" si="194">IFERROR(K1231*T1231,"")</f>
        <v>306.95999999999998</v>
      </c>
      <c r="Z1231" s="733" t="str">
        <f t="shared" ref="Z1231:Z1294" si="195">IFERROR(IF(V1231="","",(X1231/V1231)+(Y1231/W1231)),"")</f>
        <v/>
      </c>
      <c r="AA1231" s="732" t="str">
        <f t="shared" ref="AA1231:AA1294" si="196">IFERROR(Z1231*U1231,"")</f>
        <v/>
      </c>
      <c r="AB1231" s="643"/>
      <c r="AC1231" s="276"/>
      <c r="AD1231" s="277"/>
      <c r="AE1231" s="278"/>
      <c r="AF1231" s="278" t="str">
        <f t="shared" si="188"/>
        <v>a</v>
      </c>
      <c r="AG1231" s="278"/>
      <c r="AH1231" s="279">
        <f t="shared" si="189"/>
        <v>17.98</v>
      </c>
      <c r="AI1231" s="279" t="str">
        <f t="shared" si="190"/>
        <v/>
      </c>
      <c r="AJ1231" s="279" t="str">
        <f t="shared" si="191"/>
        <v/>
      </c>
      <c r="AK1231" s="278"/>
      <c r="AL1231" s="278"/>
      <c r="AM1231" s="278"/>
      <c r="AN1231" s="278"/>
      <c r="AO1231" s="262"/>
      <c r="AP1231" s="262"/>
      <c r="AQ1231" s="262"/>
      <c r="AR1231" s="262"/>
      <c r="AS1231" s="262"/>
      <c r="AT1231" s="262"/>
      <c r="AU1231" s="262"/>
      <c r="AV1231" s="262"/>
      <c r="AW1231" s="262"/>
      <c r="AX1231" s="262"/>
      <c r="AY1231" s="262"/>
      <c r="AZ1231" s="262"/>
    </row>
    <row r="1232" spans="2:69" ht="27" customHeight="1">
      <c r="B1232" s="639">
        <v>1218</v>
      </c>
      <c r="C1232" s="639" t="s">
        <v>2865</v>
      </c>
      <c r="D1232" s="640" t="s">
        <v>988</v>
      </c>
      <c r="E1232" s="640" t="s">
        <v>996</v>
      </c>
      <c r="F1232" s="640">
        <f>IFERROR(VLOOKUP(C1232,'Gebäude-Typen'!$A$7:$D$215,4,FALSE),"")</f>
        <v>1</v>
      </c>
      <c r="G1232" s="641" t="s">
        <v>2345</v>
      </c>
      <c r="H1232" s="640" t="s">
        <v>1002</v>
      </c>
      <c r="I1232" s="639"/>
      <c r="J1232" s="640" t="s">
        <v>2654</v>
      </c>
      <c r="K1232" s="642">
        <v>21.61</v>
      </c>
      <c r="L1232" s="639" t="s">
        <v>1003</v>
      </c>
      <c r="M1232" s="639" t="s">
        <v>2625</v>
      </c>
      <c r="N1232" s="639" t="s">
        <v>2625</v>
      </c>
      <c r="O1232" s="639"/>
      <c r="P1232" s="734"/>
      <c r="Q1232" s="642"/>
      <c r="R1232" s="639"/>
      <c r="S1232" s="729">
        <f>IFERROR(ROUND(VLOOKUP(M1232,Reinigungstage,IF('Gebäude-Typen'!$C$6&lt;&gt;0,'Gebäude-Typen'!$C$6,VLOOKUP(C1232,Gebäude_Typen,2,FALSE)),FALSE),2),"")</f>
        <v>72.19</v>
      </c>
      <c r="T1232" s="729">
        <f>IFERROR(ROUND(VLOOKUP(N1232,Reinigungstage,IF('Gebäude-Typen'!$C$6&lt;&gt;0,'Gebäude-Typen'!$C$6,VLOOKUP(C1232,Gebäude_Typen,3,FALSE)),FALSE),2),"")</f>
        <v>24</v>
      </c>
      <c r="U1232" s="730">
        <f t="shared" si="192"/>
        <v>17.98</v>
      </c>
      <c r="V1232" s="731">
        <f>IFERROR(INDEX('2. Raumgruppen'!$A$1:$Y$33,MATCH(IF(ISERROR(SEARCH(" ",M1232,1)),MID(M1232,1,3),MID(M1232,1,SEARCH(" ",M1232,1)-1)),'2. Raumgruppen'!$B:$B,0),IF(ISERROR(SEARCH(" ",M1232,1)),MATCH('2. Raumgruppen'!$L$8,'2. Raumgruppen'!$8:$8,0),MATCH(MID(M1232,SEARCH(" ",M1232,1)+1,3),'2. Raumgruppen'!$8:$8,0))),"")</f>
        <v>0</v>
      </c>
      <c r="W1232" s="731">
        <f>IFERROR(INDEX('2. Raumgruppen'!$A$1:$Y$33,MATCH(IF(ISERROR(SEARCH(" ",N1232,1)),MID(N1232,1,3),MID(N1232,1,SEARCH(" ",N1232,1)-1)),'2. Raumgruppen'!$B:$B,0),IF(ISERROR(SEARCH(" ",N1232,1)),MATCH('2. Raumgruppen'!$L$8,'2. Raumgruppen'!$8:$8,0),MATCH(MID(N1232,SEARCH(" ",N1232,1)+1,3),'2. Raumgruppen'!$8:$8,0))),"")</f>
        <v>0</v>
      </c>
      <c r="X1232" s="732">
        <f t="shared" si="193"/>
        <v>1560.0258999999999</v>
      </c>
      <c r="Y1232" s="732">
        <f t="shared" si="194"/>
        <v>518.64</v>
      </c>
      <c r="Z1232" s="733" t="str">
        <f t="shared" si="195"/>
        <v/>
      </c>
      <c r="AA1232" s="732" t="str">
        <f t="shared" si="196"/>
        <v/>
      </c>
      <c r="AB1232" s="643"/>
      <c r="AC1232" s="276"/>
      <c r="AD1232" s="277"/>
      <c r="AE1232" s="278"/>
      <c r="AF1232" s="278" t="str">
        <f t="shared" si="188"/>
        <v>a</v>
      </c>
      <c r="AG1232" s="278"/>
      <c r="AH1232" s="279">
        <f t="shared" si="189"/>
        <v>17.98</v>
      </c>
      <c r="AI1232" s="279" t="str">
        <f t="shared" si="190"/>
        <v/>
      </c>
      <c r="AJ1232" s="279" t="str">
        <f t="shared" si="191"/>
        <v/>
      </c>
      <c r="AK1232" s="278"/>
      <c r="AL1232" s="278"/>
      <c r="AM1232" s="278"/>
      <c r="AN1232" s="278"/>
      <c r="AO1232" s="262"/>
      <c r="AP1232" s="262"/>
      <c r="AQ1232" s="262"/>
      <c r="AR1232" s="262"/>
      <c r="AS1232" s="262"/>
      <c r="AT1232" s="262"/>
      <c r="AU1232" s="262"/>
      <c r="AV1232" s="262"/>
      <c r="AW1232" s="262"/>
      <c r="AX1232" s="262"/>
      <c r="AY1232" s="262"/>
      <c r="AZ1232" s="264"/>
    </row>
    <row r="1233" spans="1:72" ht="27" customHeight="1">
      <c r="B1233" s="639">
        <v>1219</v>
      </c>
      <c r="C1233" s="639" t="s">
        <v>2865</v>
      </c>
      <c r="D1233" s="640" t="s">
        <v>988</v>
      </c>
      <c r="E1233" s="640" t="s">
        <v>996</v>
      </c>
      <c r="F1233" s="640">
        <f>IFERROR(VLOOKUP(C1233,'Gebäude-Typen'!$A$7:$D$215,4,FALSE),"")</f>
        <v>1</v>
      </c>
      <c r="G1233" s="641" t="s">
        <v>2346</v>
      </c>
      <c r="H1233" s="640" t="s">
        <v>1002</v>
      </c>
      <c r="I1233" s="639"/>
      <c r="J1233" s="640" t="s">
        <v>2654</v>
      </c>
      <c r="K1233" s="642">
        <v>21.7</v>
      </c>
      <c r="L1233" s="639" t="s">
        <v>1003</v>
      </c>
      <c r="M1233" s="639" t="s">
        <v>2625</v>
      </c>
      <c r="N1233" s="639" t="s">
        <v>2625</v>
      </c>
      <c r="O1233" s="639"/>
      <c r="P1233" s="734"/>
      <c r="Q1233" s="642"/>
      <c r="R1233" s="639"/>
      <c r="S1233" s="729">
        <f>IFERROR(ROUND(VLOOKUP(M1233,Reinigungstage,IF('Gebäude-Typen'!$C$6&lt;&gt;0,'Gebäude-Typen'!$C$6,VLOOKUP(C1233,Gebäude_Typen,2,FALSE)),FALSE),2),"")</f>
        <v>72.19</v>
      </c>
      <c r="T1233" s="729">
        <f>IFERROR(ROUND(VLOOKUP(N1233,Reinigungstage,IF('Gebäude-Typen'!$C$6&lt;&gt;0,'Gebäude-Typen'!$C$6,VLOOKUP(C1233,Gebäude_Typen,3,FALSE)),FALSE),2),"")</f>
        <v>24</v>
      </c>
      <c r="U1233" s="730">
        <f t="shared" si="192"/>
        <v>17.98</v>
      </c>
      <c r="V1233" s="731">
        <f>IFERROR(INDEX('2. Raumgruppen'!$A$1:$Y$33,MATCH(IF(ISERROR(SEARCH(" ",M1233,1)),MID(M1233,1,3),MID(M1233,1,SEARCH(" ",M1233,1)-1)),'2. Raumgruppen'!$B:$B,0),IF(ISERROR(SEARCH(" ",M1233,1)),MATCH('2. Raumgruppen'!$L$8,'2. Raumgruppen'!$8:$8,0),MATCH(MID(M1233,SEARCH(" ",M1233,1)+1,3),'2. Raumgruppen'!$8:$8,0))),"")</f>
        <v>0</v>
      </c>
      <c r="W1233" s="731">
        <f>IFERROR(INDEX('2. Raumgruppen'!$A$1:$Y$33,MATCH(IF(ISERROR(SEARCH(" ",N1233,1)),MID(N1233,1,3),MID(N1233,1,SEARCH(" ",N1233,1)-1)),'2. Raumgruppen'!$B:$B,0),IF(ISERROR(SEARCH(" ",N1233,1)),MATCH('2. Raumgruppen'!$L$8,'2. Raumgruppen'!$8:$8,0),MATCH(MID(N1233,SEARCH(" ",N1233,1)+1,3),'2. Raumgruppen'!$8:$8,0))),"")</f>
        <v>0</v>
      </c>
      <c r="X1233" s="732">
        <f t="shared" si="193"/>
        <v>1566.5229999999999</v>
      </c>
      <c r="Y1233" s="732">
        <f t="shared" si="194"/>
        <v>520.79999999999995</v>
      </c>
      <c r="Z1233" s="733" t="str">
        <f t="shared" si="195"/>
        <v/>
      </c>
      <c r="AA1233" s="732" t="str">
        <f t="shared" si="196"/>
        <v/>
      </c>
      <c r="AB1233" s="643"/>
      <c r="AC1233" s="276"/>
      <c r="AD1233" s="277"/>
      <c r="AE1233" s="278"/>
      <c r="AF1233" s="278" t="str">
        <f t="shared" si="188"/>
        <v>a</v>
      </c>
      <c r="AG1233" s="278"/>
      <c r="AH1233" s="279">
        <f t="shared" si="189"/>
        <v>17.98</v>
      </c>
      <c r="AI1233" s="279" t="str">
        <f t="shared" si="190"/>
        <v/>
      </c>
      <c r="AJ1233" s="279" t="str">
        <f t="shared" si="191"/>
        <v/>
      </c>
      <c r="AK1233" s="278"/>
      <c r="AL1233" s="278"/>
      <c r="AM1233" s="278"/>
      <c r="AN1233" s="278"/>
      <c r="AO1233" s="262"/>
      <c r="AP1233" s="262"/>
      <c r="AQ1233" s="262"/>
      <c r="AR1233" s="262"/>
      <c r="AS1233" s="262"/>
      <c r="AT1233" s="262"/>
      <c r="AU1233" s="262"/>
      <c r="AV1233" s="262"/>
      <c r="AW1233" s="262"/>
      <c r="AX1233" s="262"/>
      <c r="AY1233" s="262"/>
      <c r="AZ1233" s="262"/>
    </row>
    <row r="1234" spans="1:72" ht="27" customHeight="1">
      <c r="B1234" s="639">
        <v>1220</v>
      </c>
      <c r="C1234" s="639" t="s">
        <v>2865</v>
      </c>
      <c r="D1234" s="640" t="s">
        <v>988</v>
      </c>
      <c r="E1234" s="640" t="s">
        <v>996</v>
      </c>
      <c r="F1234" s="640">
        <f>IFERROR(VLOOKUP(C1234,'Gebäude-Typen'!$A$7:$D$215,4,FALSE),"")</f>
        <v>1</v>
      </c>
      <c r="G1234" s="641" t="s">
        <v>2347</v>
      </c>
      <c r="H1234" s="640" t="s">
        <v>1002</v>
      </c>
      <c r="I1234" s="639"/>
      <c r="J1234" s="640" t="s">
        <v>2654</v>
      </c>
      <c r="K1234" s="642">
        <v>14.36</v>
      </c>
      <c r="L1234" s="639" t="s">
        <v>1003</v>
      </c>
      <c r="M1234" s="639" t="s">
        <v>2625</v>
      </c>
      <c r="N1234" s="639" t="s">
        <v>2625</v>
      </c>
      <c r="O1234" s="639"/>
      <c r="P1234" s="734"/>
      <c r="Q1234" s="642"/>
      <c r="R1234" s="639"/>
      <c r="S1234" s="729">
        <f>IFERROR(ROUND(VLOOKUP(M1234,Reinigungstage,IF('Gebäude-Typen'!$C$6&lt;&gt;0,'Gebäude-Typen'!$C$6,VLOOKUP(C1234,Gebäude_Typen,2,FALSE)),FALSE),2),"")</f>
        <v>72.19</v>
      </c>
      <c r="T1234" s="729">
        <f>IFERROR(ROUND(VLOOKUP(N1234,Reinigungstage,IF('Gebäude-Typen'!$C$6&lt;&gt;0,'Gebäude-Typen'!$C$6,VLOOKUP(C1234,Gebäude_Typen,3,FALSE)),FALSE),2),"")</f>
        <v>24</v>
      </c>
      <c r="U1234" s="730">
        <f t="shared" si="192"/>
        <v>17.98</v>
      </c>
      <c r="V1234" s="731">
        <f>IFERROR(INDEX('2. Raumgruppen'!$A$1:$Y$33,MATCH(IF(ISERROR(SEARCH(" ",M1234,1)),MID(M1234,1,3),MID(M1234,1,SEARCH(" ",M1234,1)-1)),'2. Raumgruppen'!$B:$B,0),IF(ISERROR(SEARCH(" ",M1234,1)),MATCH('2. Raumgruppen'!$L$8,'2. Raumgruppen'!$8:$8,0),MATCH(MID(M1234,SEARCH(" ",M1234,1)+1,3),'2. Raumgruppen'!$8:$8,0))),"")</f>
        <v>0</v>
      </c>
      <c r="W1234" s="731">
        <f>IFERROR(INDEX('2. Raumgruppen'!$A$1:$Y$33,MATCH(IF(ISERROR(SEARCH(" ",N1234,1)),MID(N1234,1,3),MID(N1234,1,SEARCH(" ",N1234,1)-1)),'2. Raumgruppen'!$B:$B,0),IF(ISERROR(SEARCH(" ",N1234,1)),MATCH('2. Raumgruppen'!$L$8,'2. Raumgruppen'!$8:$8,0),MATCH(MID(N1234,SEARCH(" ",N1234,1)+1,3),'2. Raumgruppen'!$8:$8,0))),"")</f>
        <v>0</v>
      </c>
      <c r="X1234" s="732">
        <f t="shared" si="193"/>
        <v>1036.6484</v>
      </c>
      <c r="Y1234" s="732">
        <f t="shared" si="194"/>
        <v>344.64</v>
      </c>
      <c r="Z1234" s="733" t="str">
        <f t="shared" si="195"/>
        <v/>
      </c>
      <c r="AA1234" s="732" t="str">
        <f t="shared" si="196"/>
        <v/>
      </c>
      <c r="AB1234" s="643"/>
      <c r="AC1234" s="276"/>
      <c r="AD1234" s="277"/>
      <c r="AE1234" s="278"/>
      <c r="AF1234" s="278" t="str">
        <f t="shared" si="188"/>
        <v>a</v>
      </c>
      <c r="AG1234" s="278"/>
      <c r="AH1234" s="279">
        <f t="shared" si="189"/>
        <v>17.98</v>
      </c>
      <c r="AI1234" s="279" t="str">
        <f t="shared" si="190"/>
        <v/>
      </c>
      <c r="AJ1234" s="279" t="str">
        <f t="shared" si="191"/>
        <v/>
      </c>
      <c r="AK1234" s="278"/>
      <c r="AL1234" s="278"/>
      <c r="AM1234" s="278"/>
      <c r="AN1234" s="278"/>
      <c r="AO1234" s="262"/>
      <c r="AP1234" s="262"/>
      <c r="AQ1234" s="262"/>
      <c r="AR1234" s="262"/>
      <c r="AS1234" s="262"/>
      <c r="AT1234" s="262"/>
      <c r="AU1234" s="262"/>
      <c r="AV1234" s="262"/>
      <c r="AW1234" s="264"/>
      <c r="AX1234" s="262"/>
      <c r="AY1234" s="262"/>
      <c r="AZ1234" s="278"/>
    </row>
    <row r="1235" spans="1:72" ht="27" customHeight="1">
      <c r="A1235" s="264"/>
      <c r="B1235" s="639">
        <v>1221</v>
      </c>
      <c r="C1235" s="639" t="s">
        <v>2865</v>
      </c>
      <c r="D1235" s="640" t="s">
        <v>988</v>
      </c>
      <c r="E1235" s="640" t="s">
        <v>996</v>
      </c>
      <c r="F1235" s="640">
        <f>IFERROR(VLOOKUP(C1235,'Gebäude-Typen'!$A$7:$D$215,4,FALSE),"")</f>
        <v>1</v>
      </c>
      <c r="G1235" s="641" t="s">
        <v>2348</v>
      </c>
      <c r="H1235" s="640" t="s">
        <v>1002</v>
      </c>
      <c r="I1235" s="639"/>
      <c r="J1235" s="640" t="s">
        <v>2654</v>
      </c>
      <c r="K1235" s="642">
        <v>13.75</v>
      </c>
      <c r="L1235" s="639" t="s">
        <v>1003</v>
      </c>
      <c r="M1235" s="639" t="s">
        <v>2625</v>
      </c>
      <c r="N1235" s="639" t="s">
        <v>2625</v>
      </c>
      <c r="O1235" s="639"/>
      <c r="P1235" s="734"/>
      <c r="Q1235" s="642"/>
      <c r="R1235" s="639"/>
      <c r="S1235" s="729">
        <f>IFERROR(ROUND(VLOOKUP(M1235,Reinigungstage,IF('Gebäude-Typen'!$C$6&lt;&gt;0,'Gebäude-Typen'!$C$6,VLOOKUP(C1235,Gebäude_Typen,2,FALSE)),FALSE),2),"")</f>
        <v>72.19</v>
      </c>
      <c r="T1235" s="729">
        <f>IFERROR(ROUND(VLOOKUP(N1235,Reinigungstage,IF('Gebäude-Typen'!$C$6&lt;&gt;0,'Gebäude-Typen'!$C$6,VLOOKUP(C1235,Gebäude_Typen,3,FALSE)),FALSE),2),"")</f>
        <v>24</v>
      </c>
      <c r="U1235" s="730">
        <f t="shared" si="192"/>
        <v>17.98</v>
      </c>
      <c r="V1235" s="731">
        <f>IFERROR(INDEX('2. Raumgruppen'!$A$1:$Y$33,MATCH(IF(ISERROR(SEARCH(" ",M1235,1)),MID(M1235,1,3),MID(M1235,1,SEARCH(" ",M1235,1)-1)),'2. Raumgruppen'!$B:$B,0),IF(ISERROR(SEARCH(" ",M1235,1)),MATCH('2. Raumgruppen'!$L$8,'2. Raumgruppen'!$8:$8,0),MATCH(MID(M1235,SEARCH(" ",M1235,1)+1,3),'2. Raumgruppen'!$8:$8,0))),"")</f>
        <v>0</v>
      </c>
      <c r="W1235" s="731">
        <f>IFERROR(INDEX('2. Raumgruppen'!$A$1:$Y$33,MATCH(IF(ISERROR(SEARCH(" ",N1235,1)),MID(N1235,1,3),MID(N1235,1,SEARCH(" ",N1235,1)-1)),'2. Raumgruppen'!$B:$B,0),IF(ISERROR(SEARCH(" ",N1235,1)),MATCH('2. Raumgruppen'!$L$8,'2. Raumgruppen'!$8:$8,0),MATCH(MID(N1235,SEARCH(" ",N1235,1)+1,3),'2. Raumgruppen'!$8:$8,0))),"")</f>
        <v>0</v>
      </c>
      <c r="X1235" s="732">
        <f t="shared" si="193"/>
        <v>992.61249999999995</v>
      </c>
      <c r="Y1235" s="732">
        <f t="shared" si="194"/>
        <v>330</v>
      </c>
      <c r="Z1235" s="733" t="str">
        <f t="shared" si="195"/>
        <v/>
      </c>
      <c r="AA1235" s="732" t="str">
        <f t="shared" si="196"/>
        <v/>
      </c>
      <c r="AB1235" s="643"/>
      <c r="AC1235" s="276"/>
      <c r="AD1235" s="277"/>
      <c r="AE1235" s="278"/>
      <c r="AF1235" s="278" t="str">
        <f t="shared" si="188"/>
        <v>a</v>
      </c>
      <c r="AG1235" s="278"/>
      <c r="AH1235" s="279">
        <f t="shared" si="189"/>
        <v>17.98</v>
      </c>
      <c r="AI1235" s="279" t="str">
        <f t="shared" si="190"/>
        <v/>
      </c>
      <c r="AJ1235" s="279" t="str">
        <f t="shared" si="191"/>
        <v/>
      </c>
      <c r="AK1235" s="278"/>
      <c r="AL1235" s="278"/>
      <c r="AM1235" s="278"/>
      <c r="AN1235" s="278"/>
      <c r="AO1235" s="262"/>
      <c r="AP1235" s="262"/>
      <c r="AQ1235" s="262"/>
      <c r="AR1235" s="262"/>
      <c r="AS1235" s="262"/>
      <c r="AT1235" s="262"/>
      <c r="AU1235" s="262"/>
      <c r="AV1235" s="262"/>
      <c r="AW1235" s="262"/>
      <c r="AX1235" s="262"/>
      <c r="AY1235" s="262"/>
      <c r="AZ1235" s="262"/>
    </row>
    <row r="1236" spans="1:72" ht="27" customHeight="1">
      <c r="B1236" s="639">
        <v>1222</v>
      </c>
      <c r="C1236" s="639" t="s">
        <v>2865</v>
      </c>
      <c r="D1236" s="640" t="s">
        <v>988</v>
      </c>
      <c r="E1236" s="640" t="s">
        <v>996</v>
      </c>
      <c r="F1236" s="640">
        <f>IFERROR(VLOOKUP(C1236,'Gebäude-Typen'!$A$7:$D$215,4,FALSE),"")</f>
        <v>1</v>
      </c>
      <c r="G1236" s="641" t="s">
        <v>2349</v>
      </c>
      <c r="H1236" s="640" t="s">
        <v>1002</v>
      </c>
      <c r="I1236" s="639"/>
      <c r="J1236" s="640" t="s">
        <v>2654</v>
      </c>
      <c r="K1236" s="642">
        <v>12.88</v>
      </c>
      <c r="L1236" s="639" t="s">
        <v>1003</v>
      </c>
      <c r="M1236" s="639" t="s">
        <v>2625</v>
      </c>
      <c r="N1236" s="639" t="s">
        <v>2625</v>
      </c>
      <c r="O1236" s="639"/>
      <c r="P1236" s="734"/>
      <c r="Q1236" s="642"/>
      <c r="R1236" s="639"/>
      <c r="S1236" s="729">
        <f>IFERROR(ROUND(VLOOKUP(M1236,Reinigungstage,IF('Gebäude-Typen'!$C$6&lt;&gt;0,'Gebäude-Typen'!$C$6,VLOOKUP(C1236,Gebäude_Typen,2,FALSE)),FALSE),2),"")</f>
        <v>72.19</v>
      </c>
      <c r="T1236" s="729">
        <f>IFERROR(ROUND(VLOOKUP(N1236,Reinigungstage,IF('Gebäude-Typen'!$C$6&lt;&gt;0,'Gebäude-Typen'!$C$6,VLOOKUP(C1236,Gebäude_Typen,3,FALSE)),FALSE),2),"")</f>
        <v>24</v>
      </c>
      <c r="U1236" s="730">
        <f t="shared" si="192"/>
        <v>17.98</v>
      </c>
      <c r="V1236" s="731">
        <f>IFERROR(INDEX('2. Raumgruppen'!$A$1:$Y$33,MATCH(IF(ISERROR(SEARCH(" ",M1236,1)),MID(M1236,1,3),MID(M1236,1,SEARCH(" ",M1236,1)-1)),'2. Raumgruppen'!$B:$B,0),IF(ISERROR(SEARCH(" ",M1236,1)),MATCH('2. Raumgruppen'!$L$8,'2. Raumgruppen'!$8:$8,0),MATCH(MID(M1236,SEARCH(" ",M1236,1)+1,3),'2. Raumgruppen'!$8:$8,0))),"")</f>
        <v>0</v>
      </c>
      <c r="W1236" s="731">
        <f>IFERROR(INDEX('2. Raumgruppen'!$A$1:$Y$33,MATCH(IF(ISERROR(SEARCH(" ",N1236,1)),MID(N1236,1,3),MID(N1236,1,SEARCH(" ",N1236,1)-1)),'2. Raumgruppen'!$B:$B,0),IF(ISERROR(SEARCH(" ",N1236,1)),MATCH('2. Raumgruppen'!$L$8,'2. Raumgruppen'!$8:$8,0),MATCH(MID(N1236,SEARCH(" ",N1236,1)+1,3),'2. Raumgruppen'!$8:$8,0))),"")</f>
        <v>0</v>
      </c>
      <c r="X1236" s="732">
        <f t="shared" si="193"/>
        <v>929.80720000000008</v>
      </c>
      <c r="Y1236" s="732">
        <f t="shared" si="194"/>
        <v>309.12</v>
      </c>
      <c r="Z1236" s="733" t="str">
        <f t="shared" si="195"/>
        <v/>
      </c>
      <c r="AA1236" s="732" t="str">
        <f t="shared" si="196"/>
        <v/>
      </c>
      <c r="AB1236" s="643"/>
      <c r="AC1236" s="276"/>
      <c r="AD1236" s="277"/>
      <c r="AE1236" s="278"/>
      <c r="AF1236" s="278" t="str">
        <f t="shared" si="188"/>
        <v>a</v>
      </c>
      <c r="AG1236" s="278"/>
      <c r="AH1236" s="279">
        <f t="shared" si="189"/>
        <v>17.98</v>
      </c>
      <c r="AI1236" s="279" t="str">
        <f t="shared" si="190"/>
        <v/>
      </c>
      <c r="AJ1236" s="279" t="str">
        <f t="shared" si="191"/>
        <v/>
      </c>
      <c r="AK1236" s="278"/>
      <c r="AL1236" s="278"/>
      <c r="AM1236" s="278"/>
      <c r="AN1236" s="278"/>
      <c r="AO1236" s="262"/>
      <c r="AP1236" s="262"/>
      <c r="AQ1236" s="262"/>
      <c r="AR1236" s="262"/>
      <c r="AS1236" s="262"/>
      <c r="AT1236" s="262"/>
      <c r="AU1236" s="262"/>
      <c r="AV1236" s="262"/>
      <c r="AW1236" s="264"/>
      <c r="AX1236" s="264"/>
      <c r="AY1236" s="264"/>
      <c r="AZ1236" s="262"/>
    </row>
    <row r="1237" spans="1:72" ht="27" customHeight="1">
      <c r="B1237" s="639">
        <v>1223</v>
      </c>
      <c r="C1237" s="639" t="s">
        <v>2865</v>
      </c>
      <c r="D1237" s="640" t="s">
        <v>988</v>
      </c>
      <c r="E1237" s="640" t="s">
        <v>996</v>
      </c>
      <c r="F1237" s="640">
        <f>IFERROR(VLOOKUP(C1237,'Gebäude-Typen'!$A$7:$D$215,4,FALSE),"")</f>
        <v>1</v>
      </c>
      <c r="G1237" s="641" t="s">
        <v>2350</v>
      </c>
      <c r="H1237" s="640" t="s">
        <v>1002</v>
      </c>
      <c r="I1237" s="639"/>
      <c r="J1237" s="640" t="s">
        <v>2654</v>
      </c>
      <c r="K1237" s="642">
        <v>21.71</v>
      </c>
      <c r="L1237" s="639" t="s">
        <v>1003</v>
      </c>
      <c r="M1237" s="639" t="s">
        <v>2625</v>
      </c>
      <c r="N1237" s="639" t="s">
        <v>2625</v>
      </c>
      <c r="O1237" s="639"/>
      <c r="P1237" s="734"/>
      <c r="Q1237" s="642"/>
      <c r="R1237" s="639"/>
      <c r="S1237" s="729">
        <f>IFERROR(ROUND(VLOOKUP(M1237,Reinigungstage,IF('Gebäude-Typen'!$C$6&lt;&gt;0,'Gebäude-Typen'!$C$6,VLOOKUP(C1237,Gebäude_Typen,2,FALSE)),FALSE),2),"")</f>
        <v>72.19</v>
      </c>
      <c r="T1237" s="729">
        <f>IFERROR(ROUND(VLOOKUP(N1237,Reinigungstage,IF('Gebäude-Typen'!$C$6&lt;&gt;0,'Gebäude-Typen'!$C$6,VLOOKUP(C1237,Gebäude_Typen,3,FALSE)),FALSE),2),"")</f>
        <v>24</v>
      </c>
      <c r="U1237" s="730">
        <f t="shared" si="192"/>
        <v>17.98</v>
      </c>
      <c r="V1237" s="731">
        <f>IFERROR(INDEX('2. Raumgruppen'!$A$1:$Y$33,MATCH(IF(ISERROR(SEARCH(" ",M1237,1)),MID(M1237,1,3),MID(M1237,1,SEARCH(" ",M1237,1)-1)),'2. Raumgruppen'!$B:$B,0),IF(ISERROR(SEARCH(" ",M1237,1)),MATCH('2. Raumgruppen'!$L$8,'2. Raumgruppen'!$8:$8,0),MATCH(MID(M1237,SEARCH(" ",M1237,1)+1,3),'2. Raumgruppen'!$8:$8,0))),"")</f>
        <v>0</v>
      </c>
      <c r="W1237" s="731">
        <f>IFERROR(INDEX('2. Raumgruppen'!$A$1:$Y$33,MATCH(IF(ISERROR(SEARCH(" ",N1237,1)),MID(N1237,1,3),MID(N1237,1,SEARCH(" ",N1237,1)-1)),'2. Raumgruppen'!$B:$B,0),IF(ISERROR(SEARCH(" ",N1237,1)),MATCH('2. Raumgruppen'!$L$8,'2. Raumgruppen'!$8:$8,0),MATCH(MID(N1237,SEARCH(" ",N1237,1)+1,3),'2. Raumgruppen'!$8:$8,0))),"")</f>
        <v>0</v>
      </c>
      <c r="X1237" s="732">
        <f t="shared" si="193"/>
        <v>1567.2448999999999</v>
      </c>
      <c r="Y1237" s="732">
        <f t="shared" si="194"/>
        <v>521.04</v>
      </c>
      <c r="Z1237" s="733" t="str">
        <f t="shared" si="195"/>
        <v/>
      </c>
      <c r="AA1237" s="732" t="str">
        <f t="shared" si="196"/>
        <v/>
      </c>
      <c r="AB1237" s="643"/>
      <c r="AC1237" s="276"/>
      <c r="AD1237" s="277"/>
      <c r="AE1237" s="278"/>
      <c r="AF1237" s="278" t="str">
        <f t="shared" si="188"/>
        <v>a</v>
      </c>
      <c r="AG1237" s="278"/>
      <c r="AH1237" s="279">
        <f t="shared" si="189"/>
        <v>17.98</v>
      </c>
      <c r="AI1237" s="279" t="str">
        <f t="shared" si="190"/>
        <v/>
      </c>
      <c r="AJ1237" s="279" t="str">
        <f t="shared" si="191"/>
        <v/>
      </c>
      <c r="AK1237" s="278"/>
      <c r="AL1237" s="278"/>
      <c r="AM1237" s="278"/>
      <c r="AN1237" s="278"/>
      <c r="AO1237" s="262"/>
      <c r="AP1237" s="262"/>
      <c r="AQ1237" s="262"/>
      <c r="AR1237" s="262"/>
      <c r="AS1237" s="262"/>
      <c r="AT1237" s="262"/>
      <c r="AU1237" s="262"/>
      <c r="AV1237" s="262"/>
      <c r="AW1237" s="262"/>
      <c r="AX1237" s="262"/>
      <c r="AY1237" s="262"/>
      <c r="AZ1237" s="262"/>
    </row>
    <row r="1238" spans="1:72" ht="27" customHeight="1">
      <c r="B1238" s="639">
        <v>1224</v>
      </c>
      <c r="C1238" s="639" t="s">
        <v>2865</v>
      </c>
      <c r="D1238" s="640" t="s">
        <v>988</v>
      </c>
      <c r="E1238" s="640" t="s">
        <v>996</v>
      </c>
      <c r="F1238" s="640">
        <f>IFERROR(VLOOKUP(C1238,'Gebäude-Typen'!$A$7:$D$215,4,FALSE),"")</f>
        <v>1</v>
      </c>
      <c r="G1238" s="641" t="s">
        <v>2351</v>
      </c>
      <c r="H1238" s="640" t="s">
        <v>1029</v>
      </c>
      <c r="I1238" s="639" t="s">
        <v>2756</v>
      </c>
      <c r="J1238" s="640" t="s">
        <v>2805</v>
      </c>
      <c r="K1238" s="642">
        <v>83.01</v>
      </c>
      <c r="L1238" s="639" t="s">
        <v>1486</v>
      </c>
      <c r="M1238" s="639" t="s">
        <v>2629</v>
      </c>
      <c r="N1238" s="639" t="s">
        <v>2624</v>
      </c>
      <c r="O1238" s="639"/>
      <c r="P1238" s="734" t="s">
        <v>2756</v>
      </c>
      <c r="Q1238" s="642"/>
      <c r="R1238" s="639"/>
      <c r="S1238" s="729">
        <f>IFERROR(ROUND(VLOOKUP(M1238,Reinigungstage,IF('Gebäude-Typen'!$C$6&lt;&gt;0,'Gebäude-Typen'!$C$6,VLOOKUP(C1238,Gebäude_Typen,2,FALSE)),FALSE),2),"")</f>
        <v>72.19</v>
      </c>
      <c r="T1238" s="729">
        <f>IFERROR(ROUND(VLOOKUP(N1238,Reinigungstage,IF('Gebäude-Typen'!$C$6&lt;&gt;0,'Gebäude-Typen'!$C$6,VLOOKUP(C1238,Gebäude_Typen,3,FALSE)),FALSE),2),"")</f>
        <v>12</v>
      </c>
      <c r="U1238" s="730">
        <f t="shared" si="192"/>
        <v>17.98</v>
      </c>
      <c r="V1238" s="731">
        <f>IFERROR(INDEX('2. Raumgruppen'!$A$1:$Y$33,MATCH(IF(ISERROR(SEARCH(" ",M1238,1)),MID(M1238,1,3),MID(M1238,1,SEARCH(" ",M1238,1)-1)),'2. Raumgruppen'!$B:$B,0),IF(ISERROR(SEARCH(" ",M1238,1)),MATCH('2. Raumgruppen'!$L$8,'2. Raumgruppen'!$8:$8,0),MATCH(MID(M1238,SEARCH(" ",M1238,1)+1,3),'2. Raumgruppen'!$8:$8,0))),"")</f>
        <v>0</v>
      </c>
      <c r="W1238" s="731">
        <f>IFERROR(INDEX('2. Raumgruppen'!$A$1:$Y$33,MATCH(IF(ISERROR(SEARCH(" ",N1238,1)),MID(N1238,1,3),MID(N1238,1,SEARCH(" ",N1238,1)-1)),'2. Raumgruppen'!$B:$B,0),IF(ISERROR(SEARCH(" ",N1238,1)),MATCH('2. Raumgruppen'!$L$8,'2. Raumgruppen'!$8:$8,0),MATCH(MID(N1238,SEARCH(" ",N1238,1)+1,3),'2. Raumgruppen'!$8:$8,0))),"")</f>
        <v>0</v>
      </c>
      <c r="X1238" s="732">
        <f t="shared" si="193"/>
        <v>5992.4919</v>
      </c>
      <c r="Y1238" s="732">
        <f t="shared" si="194"/>
        <v>996.12000000000012</v>
      </c>
      <c r="Z1238" s="733" t="str">
        <f t="shared" si="195"/>
        <v/>
      </c>
      <c r="AA1238" s="732" t="str">
        <f t="shared" si="196"/>
        <v/>
      </c>
      <c r="AB1238" s="643"/>
      <c r="AC1238" s="276"/>
      <c r="AD1238" s="277"/>
      <c r="AE1238" s="278"/>
      <c r="AF1238" s="278" t="str">
        <f t="shared" si="188"/>
        <v>b</v>
      </c>
      <c r="AG1238" s="278"/>
      <c r="AH1238" s="279">
        <f t="shared" si="189"/>
        <v>17.98</v>
      </c>
      <c r="AI1238" s="279" t="str">
        <f t="shared" si="190"/>
        <v/>
      </c>
      <c r="AJ1238" s="279" t="str">
        <f t="shared" si="191"/>
        <v/>
      </c>
      <c r="AK1238" s="278"/>
      <c r="AL1238" s="278"/>
      <c r="AM1238" s="278"/>
      <c r="AN1238" s="278"/>
      <c r="AO1238" s="262"/>
      <c r="AP1238" s="262"/>
      <c r="AQ1238" s="262"/>
      <c r="AR1238" s="262"/>
      <c r="AS1238" s="262"/>
      <c r="AT1238" s="262"/>
      <c r="AU1238" s="262"/>
      <c r="AV1238" s="262"/>
      <c r="AW1238" s="262"/>
      <c r="AX1238" s="264"/>
      <c r="AY1238" s="262"/>
      <c r="AZ1238" s="264"/>
    </row>
    <row r="1239" spans="1:72" ht="27" customHeight="1">
      <c r="B1239" s="639">
        <v>1225</v>
      </c>
      <c r="C1239" s="639" t="s">
        <v>2865</v>
      </c>
      <c r="D1239" s="640" t="s">
        <v>988</v>
      </c>
      <c r="E1239" s="640" t="s">
        <v>996</v>
      </c>
      <c r="F1239" s="640">
        <f>IFERROR(VLOOKUP(C1239,'Gebäude-Typen'!$A$7:$D$215,4,FALSE),"")</f>
        <v>1</v>
      </c>
      <c r="G1239" s="641" t="s">
        <v>2352</v>
      </c>
      <c r="H1239" s="640" t="s">
        <v>1022</v>
      </c>
      <c r="I1239" s="639"/>
      <c r="J1239" s="640" t="s">
        <v>2805</v>
      </c>
      <c r="K1239" s="642">
        <v>67.319999999999993</v>
      </c>
      <c r="L1239" s="639" t="s">
        <v>1023</v>
      </c>
      <c r="M1239" s="639" t="s">
        <v>2623</v>
      </c>
      <c r="N1239" s="639" t="s">
        <v>153</v>
      </c>
      <c r="O1239" s="639"/>
      <c r="P1239" s="734"/>
      <c r="Q1239" s="642"/>
      <c r="R1239" s="639"/>
      <c r="S1239" s="729">
        <f>IFERROR(ROUND(VLOOKUP(M1239,Reinigungstage,IF('Gebäude-Typen'!$C$6&lt;&gt;0,'Gebäude-Typen'!$C$6,VLOOKUP(C1239,Gebäude_Typen,2,FALSE)),FALSE),2),"")</f>
        <v>108.28</v>
      </c>
      <c r="T1239" s="729">
        <f>IFERROR(ROUND(VLOOKUP(N1239,Reinigungstage,IF('Gebäude-Typen'!$C$6&lt;&gt;0,'Gebäude-Typen'!$C$6,VLOOKUP(C1239,Gebäude_Typen,3,FALSE)),FALSE),2),"")</f>
        <v>0</v>
      </c>
      <c r="U1239" s="730">
        <f t="shared" si="192"/>
        <v>17.98</v>
      </c>
      <c r="V1239" s="731">
        <f>IFERROR(INDEX('2. Raumgruppen'!$A$1:$Y$33,MATCH(IF(ISERROR(SEARCH(" ",M1239,1)),MID(M1239,1,3),MID(M1239,1,SEARCH(" ",M1239,1)-1)),'2. Raumgruppen'!$B:$B,0),IF(ISERROR(SEARCH(" ",M1239,1)),MATCH('2. Raumgruppen'!$L$8,'2. Raumgruppen'!$8:$8,0),MATCH(MID(M1239,SEARCH(" ",M1239,1)+1,3),'2. Raumgruppen'!$8:$8,0))),"")</f>
        <v>0</v>
      </c>
      <c r="W1239" s="731">
        <f>IFERROR(INDEX('2. Raumgruppen'!$A$1:$Y$33,MATCH(IF(ISERROR(SEARCH(" ",N1239,1)),MID(N1239,1,3),MID(N1239,1,SEARCH(" ",N1239,1)-1)),'2. Raumgruppen'!$B:$B,0),IF(ISERROR(SEARCH(" ",N1239,1)),MATCH('2. Raumgruppen'!$L$8,'2. Raumgruppen'!$8:$8,0),MATCH(MID(N1239,SEARCH(" ",N1239,1)+1,3),'2. Raumgruppen'!$8:$8,0))),"")</f>
        <v>0</v>
      </c>
      <c r="X1239" s="732">
        <f t="shared" si="193"/>
        <v>7289.409599999999</v>
      </c>
      <c r="Y1239" s="732">
        <f t="shared" si="194"/>
        <v>0</v>
      </c>
      <c r="Z1239" s="733" t="str">
        <f t="shared" ref="Z1239:Z1243" si="197">IFERROR(IF(V1239="","",(X1239/V1239)),"")</f>
        <v/>
      </c>
      <c r="AA1239" s="732" t="str">
        <f t="shared" si="196"/>
        <v/>
      </c>
      <c r="AB1239" s="643"/>
      <c r="AC1239" s="276"/>
      <c r="AD1239" s="277"/>
      <c r="AE1239" s="278"/>
      <c r="AF1239" s="278" t="str">
        <f t="shared" si="188"/>
        <v>n</v>
      </c>
      <c r="AG1239" s="278"/>
      <c r="AH1239" s="279">
        <f t="shared" si="189"/>
        <v>17.98</v>
      </c>
      <c r="AI1239" s="279" t="str">
        <f t="shared" si="190"/>
        <v/>
      </c>
      <c r="AJ1239" s="279" t="str">
        <f t="shared" si="191"/>
        <v/>
      </c>
      <c r="AK1239" s="278"/>
      <c r="AL1239" s="278"/>
      <c r="AM1239" s="278"/>
      <c r="AN1239" s="278"/>
      <c r="AO1239" s="262"/>
      <c r="AP1239" s="262"/>
      <c r="AQ1239" s="262"/>
      <c r="AR1239" s="262"/>
      <c r="AS1239" s="262"/>
      <c r="AT1239" s="262"/>
      <c r="AU1239" s="262"/>
      <c r="AV1239" s="262"/>
      <c r="AW1239" s="262"/>
      <c r="AX1239" s="264"/>
      <c r="AY1239" s="262"/>
      <c r="AZ1239" s="264"/>
    </row>
    <row r="1240" spans="1:72" ht="27" customHeight="1">
      <c r="A1240" s="264"/>
      <c r="B1240" s="639">
        <v>1226</v>
      </c>
      <c r="C1240" s="639" t="s">
        <v>2865</v>
      </c>
      <c r="D1240" s="640" t="s">
        <v>988</v>
      </c>
      <c r="E1240" s="640" t="s">
        <v>996</v>
      </c>
      <c r="F1240" s="640">
        <f>IFERROR(VLOOKUP(C1240,'Gebäude-Typen'!$A$7:$D$215,4,FALSE),"")</f>
        <v>1</v>
      </c>
      <c r="G1240" s="641" t="s">
        <v>2353</v>
      </c>
      <c r="H1240" s="640" t="s">
        <v>1022</v>
      </c>
      <c r="I1240" s="639"/>
      <c r="J1240" s="640" t="s">
        <v>2805</v>
      </c>
      <c r="K1240" s="642">
        <v>47.81</v>
      </c>
      <c r="L1240" s="639" t="s">
        <v>1023</v>
      </c>
      <c r="M1240" s="639" t="s">
        <v>2623</v>
      </c>
      <c r="N1240" s="639" t="s">
        <v>153</v>
      </c>
      <c r="O1240" s="639"/>
      <c r="P1240" s="734"/>
      <c r="Q1240" s="642"/>
      <c r="R1240" s="639"/>
      <c r="S1240" s="729">
        <f>IFERROR(ROUND(VLOOKUP(M1240,Reinigungstage,IF('Gebäude-Typen'!$C$6&lt;&gt;0,'Gebäude-Typen'!$C$6,VLOOKUP(C1240,Gebäude_Typen,2,FALSE)),FALSE),2),"")</f>
        <v>108.28</v>
      </c>
      <c r="T1240" s="729">
        <f>IFERROR(ROUND(VLOOKUP(N1240,Reinigungstage,IF('Gebäude-Typen'!$C$6&lt;&gt;0,'Gebäude-Typen'!$C$6,VLOOKUP(C1240,Gebäude_Typen,3,FALSE)),FALSE),2),"")</f>
        <v>0</v>
      </c>
      <c r="U1240" s="730">
        <f t="shared" si="192"/>
        <v>17.98</v>
      </c>
      <c r="V1240" s="731">
        <f>IFERROR(INDEX('2. Raumgruppen'!$A$1:$Y$33,MATCH(IF(ISERROR(SEARCH(" ",M1240,1)),MID(M1240,1,3),MID(M1240,1,SEARCH(" ",M1240,1)-1)),'2. Raumgruppen'!$B:$B,0),IF(ISERROR(SEARCH(" ",M1240,1)),MATCH('2. Raumgruppen'!$L$8,'2. Raumgruppen'!$8:$8,0),MATCH(MID(M1240,SEARCH(" ",M1240,1)+1,3),'2. Raumgruppen'!$8:$8,0))),"")</f>
        <v>0</v>
      </c>
      <c r="W1240" s="731">
        <f>IFERROR(INDEX('2. Raumgruppen'!$A$1:$Y$33,MATCH(IF(ISERROR(SEARCH(" ",N1240,1)),MID(N1240,1,3),MID(N1240,1,SEARCH(" ",N1240,1)-1)),'2. Raumgruppen'!$B:$B,0),IF(ISERROR(SEARCH(" ",N1240,1)),MATCH('2. Raumgruppen'!$L$8,'2. Raumgruppen'!$8:$8,0),MATCH(MID(N1240,SEARCH(" ",N1240,1)+1,3),'2. Raumgruppen'!$8:$8,0))),"")</f>
        <v>0</v>
      </c>
      <c r="X1240" s="732">
        <f t="shared" si="193"/>
        <v>5176.8668000000007</v>
      </c>
      <c r="Y1240" s="732">
        <f t="shared" si="194"/>
        <v>0</v>
      </c>
      <c r="Z1240" s="733" t="str">
        <f t="shared" si="197"/>
        <v/>
      </c>
      <c r="AA1240" s="732" t="str">
        <f t="shared" si="196"/>
        <v/>
      </c>
      <c r="AB1240" s="643"/>
      <c r="AC1240" s="276"/>
      <c r="AD1240" s="277"/>
      <c r="AE1240" s="278"/>
      <c r="AF1240" s="278" t="str">
        <f t="shared" si="188"/>
        <v>n</v>
      </c>
      <c r="AG1240" s="278"/>
      <c r="AH1240" s="279">
        <f t="shared" si="189"/>
        <v>17.98</v>
      </c>
      <c r="AI1240" s="279" t="str">
        <f t="shared" si="190"/>
        <v/>
      </c>
      <c r="AJ1240" s="279" t="str">
        <f t="shared" si="191"/>
        <v/>
      </c>
      <c r="AK1240" s="278"/>
      <c r="AL1240" s="278"/>
      <c r="AM1240" s="278"/>
      <c r="AN1240" s="278"/>
      <c r="AO1240" s="262"/>
      <c r="AP1240" s="262"/>
      <c r="AQ1240" s="262"/>
      <c r="AR1240" s="262"/>
      <c r="AS1240" s="262"/>
      <c r="AT1240" s="262"/>
      <c r="AU1240" s="262"/>
      <c r="AV1240" s="262"/>
      <c r="AW1240" s="264"/>
      <c r="AX1240" s="264"/>
      <c r="AY1240" s="264"/>
      <c r="AZ1240" s="278"/>
    </row>
    <row r="1241" spans="1:72" ht="27" customHeight="1">
      <c r="A1241" s="264"/>
      <c r="B1241" s="639">
        <v>1227</v>
      </c>
      <c r="C1241" s="639" t="s">
        <v>2865</v>
      </c>
      <c r="D1241" s="640" t="s">
        <v>988</v>
      </c>
      <c r="E1241" s="640" t="s">
        <v>996</v>
      </c>
      <c r="F1241" s="640">
        <f>IFERROR(VLOOKUP(C1241,'Gebäude-Typen'!$A$7:$D$215,4,FALSE),"")</f>
        <v>1</v>
      </c>
      <c r="G1241" s="641" t="s">
        <v>2354</v>
      </c>
      <c r="H1241" s="640" t="s">
        <v>1022</v>
      </c>
      <c r="I1241" s="639"/>
      <c r="J1241" s="640" t="s">
        <v>2805</v>
      </c>
      <c r="K1241" s="642">
        <v>85.8</v>
      </c>
      <c r="L1241" s="639" t="s">
        <v>1023</v>
      </c>
      <c r="M1241" s="639" t="s">
        <v>2623</v>
      </c>
      <c r="N1241" s="639" t="s">
        <v>153</v>
      </c>
      <c r="O1241" s="639"/>
      <c r="P1241" s="734"/>
      <c r="Q1241" s="642"/>
      <c r="R1241" s="639"/>
      <c r="S1241" s="729">
        <f>IFERROR(ROUND(VLOOKUP(M1241,Reinigungstage,IF('Gebäude-Typen'!$C$6&lt;&gt;0,'Gebäude-Typen'!$C$6,VLOOKUP(C1241,Gebäude_Typen,2,FALSE)),FALSE),2),"")</f>
        <v>108.28</v>
      </c>
      <c r="T1241" s="729">
        <f>IFERROR(ROUND(VLOOKUP(N1241,Reinigungstage,IF('Gebäude-Typen'!$C$6&lt;&gt;0,'Gebäude-Typen'!$C$6,VLOOKUP(C1241,Gebäude_Typen,3,FALSE)),FALSE),2),"")</f>
        <v>0</v>
      </c>
      <c r="U1241" s="730">
        <f t="shared" si="192"/>
        <v>17.98</v>
      </c>
      <c r="V1241" s="731">
        <f>IFERROR(INDEX('2. Raumgruppen'!$A$1:$Y$33,MATCH(IF(ISERROR(SEARCH(" ",M1241,1)),MID(M1241,1,3),MID(M1241,1,SEARCH(" ",M1241,1)-1)),'2. Raumgruppen'!$B:$B,0),IF(ISERROR(SEARCH(" ",M1241,1)),MATCH('2. Raumgruppen'!$L$8,'2. Raumgruppen'!$8:$8,0),MATCH(MID(M1241,SEARCH(" ",M1241,1)+1,3),'2. Raumgruppen'!$8:$8,0))),"")</f>
        <v>0</v>
      </c>
      <c r="W1241" s="731">
        <f>IFERROR(INDEX('2. Raumgruppen'!$A$1:$Y$33,MATCH(IF(ISERROR(SEARCH(" ",N1241,1)),MID(N1241,1,3),MID(N1241,1,SEARCH(" ",N1241,1)-1)),'2. Raumgruppen'!$B:$B,0),IF(ISERROR(SEARCH(" ",N1241,1)),MATCH('2. Raumgruppen'!$L$8,'2. Raumgruppen'!$8:$8,0),MATCH(MID(N1241,SEARCH(" ",N1241,1)+1,3),'2. Raumgruppen'!$8:$8,0))),"")</f>
        <v>0</v>
      </c>
      <c r="X1241" s="732">
        <f t="shared" si="193"/>
        <v>9290.4239999999991</v>
      </c>
      <c r="Y1241" s="732">
        <f t="shared" si="194"/>
        <v>0</v>
      </c>
      <c r="Z1241" s="733" t="str">
        <f t="shared" si="197"/>
        <v/>
      </c>
      <c r="AA1241" s="732" t="str">
        <f t="shared" si="196"/>
        <v/>
      </c>
      <c r="AB1241" s="643"/>
      <c r="AC1241" s="276"/>
      <c r="AD1241" s="277"/>
      <c r="AE1241" s="278"/>
      <c r="AF1241" s="278" t="str">
        <f t="shared" si="188"/>
        <v>n</v>
      </c>
      <c r="AG1241" s="278"/>
      <c r="AH1241" s="279">
        <f t="shared" si="189"/>
        <v>17.98</v>
      </c>
      <c r="AI1241" s="279" t="str">
        <f t="shared" si="190"/>
        <v/>
      </c>
      <c r="AJ1241" s="279" t="str">
        <f t="shared" si="191"/>
        <v/>
      </c>
      <c r="AK1241" s="278"/>
      <c r="AL1241" s="278"/>
      <c r="AM1241" s="278"/>
      <c r="AN1241" s="278"/>
      <c r="AO1241" s="262"/>
      <c r="AP1241" s="262"/>
      <c r="AQ1241" s="262"/>
      <c r="AR1241" s="262"/>
      <c r="AS1241" s="262"/>
      <c r="AT1241" s="262"/>
      <c r="AU1241" s="262"/>
      <c r="AV1241" s="262"/>
      <c r="AW1241" s="262"/>
      <c r="AX1241" s="262"/>
      <c r="AY1241" s="262"/>
      <c r="AZ1241" s="278"/>
    </row>
    <row r="1242" spans="1:72" ht="27" customHeight="1">
      <c r="B1242" s="639">
        <v>1228</v>
      </c>
      <c r="C1242" s="639" t="s">
        <v>2865</v>
      </c>
      <c r="D1242" s="640" t="s">
        <v>988</v>
      </c>
      <c r="E1242" s="640" t="s">
        <v>996</v>
      </c>
      <c r="F1242" s="640">
        <f>IFERROR(VLOOKUP(C1242,'Gebäude-Typen'!$A$7:$D$215,4,FALSE),"")</f>
        <v>1</v>
      </c>
      <c r="G1242" s="641" t="s">
        <v>2355</v>
      </c>
      <c r="H1242" s="640" t="s">
        <v>1022</v>
      </c>
      <c r="I1242" s="639"/>
      <c r="J1242" s="640" t="s">
        <v>2805</v>
      </c>
      <c r="K1242" s="642">
        <v>74.81</v>
      </c>
      <c r="L1242" s="639" t="s">
        <v>1023</v>
      </c>
      <c r="M1242" s="639" t="s">
        <v>2623</v>
      </c>
      <c r="N1242" s="639" t="s">
        <v>153</v>
      </c>
      <c r="O1242" s="639"/>
      <c r="P1242" s="734"/>
      <c r="Q1242" s="642"/>
      <c r="R1242" s="639"/>
      <c r="S1242" s="729">
        <f>IFERROR(ROUND(VLOOKUP(M1242,Reinigungstage,IF('Gebäude-Typen'!$C$6&lt;&gt;0,'Gebäude-Typen'!$C$6,VLOOKUP(C1242,Gebäude_Typen,2,FALSE)),FALSE),2),"")</f>
        <v>108.28</v>
      </c>
      <c r="T1242" s="729">
        <f>IFERROR(ROUND(VLOOKUP(N1242,Reinigungstage,IF('Gebäude-Typen'!$C$6&lt;&gt;0,'Gebäude-Typen'!$C$6,VLOOKUP(C1242,Gebäude_Typen,3,FALSE)),FALSE),2),"")</f>
        <v>0</v>
      </c>
      <c r="U1242" s="730">
        <f t="shared" si="192"/>
        <v>17.98</v>
      </c>
      <c r="V1242" s="731">
        <f>IFERROR(INDEX('2. Raumgruppen'!$A$1:$Y$33,MATCH(IF(ISERROR(SEARCH(" ",M1242,1)),MID(M1242,1,3),MID(M1242,1,SEARCH(" ",M1242,1)-1)),'2. Raumgruppen'!$B:$B,0),IF(ISERROR(SEARCH(" ",M1242,1)),MATCH('2. Raumgruppen'!$L$8,'2. Raumgruppen'!$8:$8,0),MATCH(MID(M1242,SEARCH(" ",M1242,1)+1,3),'2. Raumgruppen'!$8:$8,0))),"")</f>
        <v>0</v>
      </c>
      <c r="W1242" s="731">
        <f>IFERROR(INDEX('2. Raumgruppen'!$A$1:$Y$33,MATCH(IF(ISERROR(SEARCH(" ",N1242,1)),MID(N1242,1,3),MID(N1242,1,SEARCH(" ",N1242,1)-1)),'2. Raumgruppen'!$B:$B,0),IF(ISERROR(SEARCH(" ",N1242,1)),MATCH('2. Raumgruppen'!$L$8,'2. Raumgruppen'!$8:$8,0),MATCH(MID(N1242,SEARCH(" ",N1242,1)+1,3),'2. Raumgruppen'!$8:$8,0))),"")</f>
        <v>0</v>
      </c>
      <c r="X1242" s="732">
        <f t="shared" si="193"/>
        <v>8100.4268000000002</v>
      </c>
      <c r="Y1242" s="732">
        <f t="shared" si="194"/>
        <v>0</v>
      </c>
      <c r="Z1242" s="733" t="str">
        <f t="shared" si="197"/>
        <v/>
      </c>
      <c r="AA1242" s="732" t="str">
        <f t="shared" si="196"/>
        <v/>
      </c>
      <c r="AB1242" s="643"/>
      <c r="AC1242" s="276"/>
      <c r="AD1242" s="277"/>
      <c r="AE1242" s="278"/>
      <c r="AF1242" s="278" t="str">
        <f t="shared" si="188"/>
        <v>n</v>
      </c>
      <c r="AG1242" s="278"/>
      <c r="AH1242" s="279">
        <f t="shared" si="189"/>
        <v>17.98</v>
      </c>
      <c r="AI1242" s="279" t="str">
        <f t="shared" si="190"/>
        <v/>
      </c>
      <c r="AJ1242" s="279" t="str">
        <f t="shared" si="191"/>
        <v/>
      </c>
      <c r="AK1242" s="278"/>
      <c r="AL1242" s="278"/>
      <c r="AM1242" s="278"/>
      <c r="AN1242" s="278"/>
      <c r="AO1242" s="262"/>
      <c r="AP1242" s="262"/>
      <c r="AQ1242" s="262"/>
      <c r="AR1242" s="262"/>
      <c r="AS1242" s="262"/>
      <c r="AT1242" s="262"/>
      <c r="AU1242" s="262"/>
      <c r="AV1242" s="262"/>
      <c r="AW1242" s="264"/>
      <c r="AX1242" s="262"/>
      <c r="AY1242" s="262"/>
      <c r="AZ1242" s="264"/>
    </row>
    <row r="1243" spans="1:72" ht="27" customHeight="1">
      <c r="A1243" s="264"/>
      <c r="B1243" s="639">
        <v>1229</v>
      </c>
      <c r="C1243" s="639" t="s">
        <v>2865</v>
      </c>
      <c r="D1243" s="640" t="s">
        <v>988</v>
      </c>
      <c r="E1243" s="640" t="s">
        <v>996</v>
      </c>
      <c r="F1243" s="640">
        <f>IFERROR(VLOOKUP(C1243,'Gebäude-Typen'!$A$7:$D$215,4,FALSE),"")</f>
        <v>1</v>
      </c>
      <c r="G1243" s="641" t="s">
        <v>2356</v>
      </c>
      <c r="H1243" s="640" t="s">
        <v>1022</v>
      </c>
      <c r="I1243" s="639"/>
      <c r="J1243" s="640" t="s">
        <v>2805</v>
      </c>
      <c r="K1243" s="642">
        <v>135.13999999999999</v>
      </c>
      <c r="L1243" s="639" t="s">
        <v>1023</v>
      </c>
      <c r="M1243" s="639" t="s">
        <v>2623</v>
      </c>
      <c r="N1243" s="639" t="s">
        <v>153</v>
      </c>
      <c r="O1243" s="639"/>
      <c r="P1243" s="734"/>
      <c r="Q1243" s="642"/>
      <c r="R1243" s="639"/>
      <c r="S1243" s="729">
        <f>IFERROR(ROUND(VLOOKUP(M1243,Reinigungstage,IF('Gebäude-Typen'!$C$6&lt;&gt;0,'Gebäude-Typen'!$C$6,VLOOKUP(C1243,Gebäude_Typen,2,FALSE)),FALSE),2),"")</f>
        <v>108.28</v>
      </c>
      <c r="T1243" s="729">
        <f>IFERROR(ROUND(VLOOKUP(N1243,Reinigungstage,IF('Gebäude-Typen'!$C$6&lt;&gt;0,'Gebäude-Typen'!$C$6,VLOOKUP(C1243,Gebäude_Typen,3,FALSE)),FALSE),2),"")</f>
        <v>0</v>
      </c>
      <c r="U1243" s="730">
        <f t="shared" si="192"/>
        <v>17.98</v>
      </c>
      <c r="V1243" s="731">
        <f>IFERROR(INDEX('2. Raumgruppen'!$A$1:$Y$33,MATCH(IF(ISERROR(SEARCH(" ",M1243,1)),MID(M1243,1,3),MID(M1243,1,SEARCH(" ",M1243,1)-1)),'2. Raumgruppen'!$B:$B,0),IF(ISERROR(SEARCH(" ",M1243,1)),MATCH('2. Raumgruppen'!$L$8,'2. Raumgruppen'!$8:$8,0),MATCH(MID(M1243,SEARCH(" ",M1243,1)+1,3),'2. Raumgruppen'!$8:$8,0))),"")</f>
        <v>0</v>
      </c>
      <c r="W1243" s="731">
        <f>IFERROR(INDEX('2. Raumgruppen'!$A$1:$Y$33,MATCH(IF(ISERROR(SEARCH(" ",N1243,1)),MID(N1243,1,3),MID(N1243,1,SEARCH(" ",N1243,1)-1)),'2. Raumgruppen'!$B:$B,0),IF(ISERROR(SEARCH(" ",N1243,1)),MATCH('2. Raumgruppen'!$L$8,'2. Raumgruppen'!$8:$8,0),MATCH(MID(N1243,SEARCH(" ",N1243,1)+1,3),'2. Raumgruppen'!$8:$8,0))),"")</f>
        <v>0</v>
      </c>
      <c r="X1243" s="732">
        <f t="shared" si="193"/>
        <v>14632.959199999999</v>
      </c>
      <c r="Y1243" s="732">
        <f t="shared" si="194"/>
        <v>0</v>
      </c>
      <c r="Z1243" s="733" t="str">
        <f t="shared" si="197"/>
        <v/>
      </c>
      <c r="AA1243" s="732" t="str">
        <f t="shared" si="196"/>
        <v/>
      </c>
      <c r="AB1243" s="643"/>
      <c r="AC1243" s="276"/>
      <c r="AD1243" s="277"/>
      <c r="AE1243" s="278"/>
      <c r="AF1243" s="278" t="str">
        <f t="shared" si="188"/>
        <v>n</v>
      </c>
      <c r="AG1243" s="278"/>
      <c r="AH1243" s="279">
        <f t="shared" si="189"/>
        <v>17.98</v>
      </c>
      <c r="AI1243" s="279" t="str">
        <f t="shared" si="190"/>
        <v/>
      </c>
      <c r="AJ1243" s="279" t="str">
        <f t="shared" si="191"/>
        <v/>
      </c>
      <c r="AK1243" s="278"/>
      <c r="AL1243" s="278"/>
      <c r="AM1243" s="278"/>
      <c r="AN1243" s="278"/>
      <c r="AO1243" s="262"/>
      <c r="AP1243" s="262"/>
      <c r="AQ1243" s="262"/>
      <c r="AR1243" s="262"/>
      <c r="AS1243" s="262"/>
      <c r="AT1243" s="262"/>
      <c r="AU1243" s="262"/>
      <c r="AV1243" s="262"/>
      <c r="AW1243" s="278"/>
      <c r="AX1243" s="264"/>
      <c r="AY1243" s="264"/>
      <c r="AZ1243" s="262"/>
    </row>
    <row r="1244" spans="1:72" ht="27" customHeight="1">
      <c r="B1244" s="639">
        <v>1230</v>
      </c>
      <c r="C1244" s="639" t="s">
        <v>2865</v>
      </c>
      <c r="D1244" s="640" t="s">
        <v>988</v>
      </c>
      <c r="E1244" s="640" t="s">
        <v>996</v>
      </c>
      <c r="F1244" s="640">
        <f>IFERROR(VLOOKUP(C1244,'Gebäude-Typen'!$A$7:$D$215,4,FALSE),"")</f>
        <v>1</v>
      </c>
      <c r="G1244" s="641" t="s">
        <v>2357</v>
      </c>
      <c r="H1244" s="640" t="s">
        <v>1066</v>
      </c>
      <c r="I1244" s="639"/>
      <c r="J1244" s="640" t="s">
        <v>2805</v>
      </c>
      <c r="K1244" s="642">
        <v>19.12</v>
      </c>
      <c r="L1244" s="639" t="s">
        <v>1067</v>
      </c>
      <c r="M1244" s="639" t="s">
        <v>153</v>
      </c>
      <c r="N1244" s="639" t="s">
        <v>153</v>
      </c>
      <c r="O1244" s="639"/>
      <c r="P1244" s="734" t="s">
        <v>89</v>
      </c>
      <c r="Q1244" s="642" t="s">
        <v>2827</v>
      </c>
      <c r="R1244" s="639"/>
      <c r="S1244" s="729">
        <f>IFERROR(ROUND(VLOOKUP(M1244,Reinigungstage,IF('Gebäude-Typen'!$C$6&lt;&gt;0,'Gebäude-Typen'!$C$6,VLOOKUP(C1244,Gebäude_Typen,2,FALSE)),FALSE),2),"")</f>
        <v>0</v>
      </c>
      <c r="T1244" s="729">
        <f>IFERROR(ROUND(VLOOKUP(N1244,Reinigungstage,IF('Gebäude-Typen'!$C$6&lt;&gt;0,'Gebäude-Typen'!$C$6,VLOOKUP(C1244,Gebäude_Typen,3,FALSE)),FALSE),2),"")</f>
        <v>0</v>
      </c>
      <c r="U1244" s="730">
        <f t="shared" si="192"/>
        <v>17.98</v>
      </c>
      <c r="V1244" s="731">
        <f>IFERROR(INDEX('2. Raumgruppen'!$A$1:$Y$33,MATCH(IF(ISERROR(SEARCH(" ",M1244,1)),MID(M1244,1,3),MID(M1244,1,SEARCH(" ",M1244,1)-1)),'2. Raumgruppen'!$B:$B,0),IF(ISERROR(SEARCH(" ",M1244,1)),MATCH('2. Raumgruppen'!$L$8,'2. Raumgruppen'!$8:$8,0),MATCH(MID(M1244,SEARCH(" ",M1244,1)+1,3),'2. Raumgruppen'!$8:$8,0))),"")</f>
        <v>0</v>
      </c>
      <c r="W1244" s="731">
        <f>IFERROR(INDEX('2. Raumgruppen'!$A$1:$Y$33,MATCH(IF(ISERROR(SEARCH(" ",N1244,1)),MID(N1244,1,3),MID(N1244,1,SEARCH(" ",N1244,1)-1)),'2. Raumgruppen'!$B:$B,0),IF(ISERROR(SEARCH(" ",N1244,1)),MATCH('2. Raumgruppen'!$L$8,'2. Raumgruppen'!$8:$8,0),MATCH(MID(N1244,SEARCH(" ",N1244,1)+1,3),'2. Raumgruppen'!$8:$8,0))),"")</f>
        <v>0</v>
      </c>
      <c r="X1244" s="732">
        <f t="shared" si="193"/>
        <v>0</v>
      </c>
      <c r="Y1244" s="732">
        <f t="shared" si="194"/>
        <v>0</v>
      </c>
      <c r="Z1244" s="733" t="str">
        <f t="shared" si="195"/>
        <v/>
      </c>
      <c r="AA1244" s="732" t="str">
        <f t="shared" si="196"/>
        <v/>
      </c>
      <c r="AB1244" s="643"/>
      <c r="AC1244" s="276"/>
      <c r="AD1244" s="277"/>
      <c r="AE1244" s="278"/>
      <c r="AF1244" s="278" t="str">
        <f t="shared" si="188"/>
        <v>n</v>
      </c>
      <c r="AG1244" s="278"/>
      <c r="AH1244" s="279">
        <f t="shared" si="189"/>
        <v>17.98</v>
      </c>
      <c r="AI1244" s="279" t="str">
        <f t="shared" si="190"/>
        <v/>
      </c>
      <c r="AJ1244" s="279" t="str">
        <f t="shared" si="191"/>
        <v/>
      </c>
      <c r="AK1244" s="278"/>
      <c r="AL1244" s="278"/>
      <c r="AM1244" s="278"/>
      <c r="AN1244" s="278"/>
      <c r="AO1244" s="262"/>
      <c r="AP1244" s="262"/>
      <c r="AQ1244" s="262"/>
      <c r="AR1244" s="262"/>
      <c r="AS1244" s="262"/>
      <c r="AT1244" s="262"/>
      <c r="AU1244" s="262"/>
      <c r="AV1244" s="262"/>
      <c r="AW1244" s="262"/>
      <c r="AX1244" s="262"/>
      <c r="AY1244" s="262"/>
      <c r="AZ1244" s="264"/>
    </row>
    <row r="1245" spans="1:72" s="278" customFormat="1" ht="27" customHeight="1">
      <c r="B1245" s="639">
        <v>1231</v>
      </c>
      <c r="C1245" s="639" t="s">
        <v>2865</v>
      </c>
      <c r="D1245" s="640" t="s">
        <v>988</v>
      </c>
      <c r="E1245" s="640" t="s">
        <v>996</v>
      </c>
      <c r="F1245" s="640">
        <f>IFERROR(VLOOKUP(C1245,'Gebäude-Typen'!$A$7:$D$215,4,FALSE),"")</f>
        <v>1</v>
      </c>
      <c r="G1245" s="641" t="s">
        <v>2358</v>
      </c>
      <c r="H1245" s="640" t="s">
        <v>1045</v>
      </c>
      <c r="I1245" s="639"/>
      <c r="J1245" s="640" t="s">
        <v>2805</v>
      </c>
      <c r="K1245" s="642">
        <v>52.57</v>
      </c>
      <c r="L1245" s="639" t="s">
        <v>1046</v>
      </c>
      <c r="M1245" s="639" t="s">
        <v>2620</v>
      </c>
      <c r="N1245" s="639" t="s">
        <v>2621</v>
      </c>
      <c r="O1245" s="639"/>
      <c r="P1245" s="734"/>
      <c r="Q1245" s="642"/>
      <c r="R1245" s="639"/>
      <c r="S1245" s="729">
        <f>IFERROR(ROUND(VLOOKUP(M1245,Reinigungstage,IF('Gebäude-Typen'!$C$6&lt;&gt;0,'Gebäude-Typen'!$C$6,VLOOKUP(C1245,Gebäude_Typen,2,FALSE)),FALSE),2),"")</f>
        <v>108.28</v>
      </c>
      <c r="T1245" s="729">
        <f>IFERROR(ROUND(VLOOKUP(N1245,Reinigungstage,IF('Gebäude-Typen'!$C$6&lt;&gt;0,'Gebäude-Typen'!$C$6,VLOOKUP(C1245,Gebäude_Typen,3,FALSE)),FALSE),2),"")</f>
        <v>12</v>
      </c>
      <c r="U1245" s="730">
        <f t="shared" si="192"/>
        <v>17.98</v>
      </c>
      <c r="V1245" s="731">
        <f>IFERROR(INDEX('2. Raumgruppen'!$A$1:$Y$33,MATCH(IF(ISERROR(SEARCH(" ",M1245,1)),MID(M1245,1,3),MID(M1245,1,SEARCH(" ",M1245,1)-1)),'2. Raumgruppen'!$B:$B,0),IF(ISERROR(SEARCH(" ",M1245,1)),MATCH('2. Raumgruppen'!$L$8,'2. Raumgruppen'!$8:$8,0),MATCH(MID(M1245,SEARCH(" ",M1245,1)+1,3),'2. Raumgruppen'!$8:$8,0))),"")</f>
        <v>0</v>
      </c>
      <c r="W1245" s="731">
        <f>IFERROR(INDEX('2. Raumgruppen'!$A$1:$Y$33,MATCH(IF(ISERROR(SEARCH(" ",N1245,1)),MID(N1245,1,3),MID(N1245,1,SEARCH(" ",N1245,1)-1)),'2. Raumgruppen'!$B:$B,0),IF(ISERROR(SEARCH(" ",N1245,1)),MATCH('2. Raumgruppen'!$L$8,'2. Raumgruppen'!$8:$8,0),MATCH(MID(N1245,SEARCH(" ",N1245,1)+1,3),'2. Raumgruppen'!$8:$8,0))),"")</f>
        <v>0</v>
      </c>
      <c r="X1245" s="732">
        <f t="shared" si="193"/>
        <v>5692.2795999999998</v>
      </c>
      <c r="Y1245" s="732">
        <f t="shared" si="194"/>
        <v>630.84</v>
      </c>
      <c r="Z1245" s="733" t="str">
        <f t="shared" si="195"/>
        <v/>
      </c>
      <c r="AA1245" s="732" t="str">
        <f t="shared" si="196"/>
        <v/>
      </c>
      <c r="AB1245" s="643"/>
      <c r="AC1245" s="276"/>
      <c r="AD1245" s="277"/>
      <c r="AF1245" s="278" t="str">
        <f t="shared" si="188"/>
        <v>f</v>
      </c>
      <c r="AH1245" s="279">
        <f t="shared" si="189"/>
        <v>17.98</v>
      </c>
      <c r="AI1245" s="279" t="str">
        <f t="shared" si="190"/>
        <v/>
      </c>
      <c r="AJ1245" s="279" t="str">
        <f t="shared" si="191"/>
        <v/>
      </c>
      <c r="AO1245" s="262"/>
      <c r="AP1245" s="262"/>
      <c r="AQ1245" s="262"/>
      <c r="AR1245" s="262"/>
      <c r="AS1245" s="262"/>
      <c r="AT1245" s="262"/>
      <c r="AU1245" s="262"/>
      <c r="AV1245" s="262"/>
      <c r="AW1245" s="262"/>
      <c r="AX1245" s="262"/>
      <c r="AY1245" s="264"/>
      <c r="AZ1245" s="262"/>
      <c r="BA1245" s="280"/>
      <c r="BB1245" s="280"/>
      <c r="BC1245" s="280"/>
      <c r="BD1245" s="280"/>
      <c r="BE1245" s="280"/>
      <c r="BF1245" s="280"/>
      <c r="BG1245" s="280"/>
      <c r="BH1245" s="280"/>
      <c r="BI1245" s="280"/>
      <c r="BJ1245" s="280"/>
      <c r="BK1245" s="280"/>
      <c r="BL1245" s="263"/>
      <c r="BM1245" s="263"/>
      <c r="BN1245" s="263"/>
      <c r="BO1245" s="263"/>
      <c r="BP1245" s="263"/>
      <c r="BQ1245" s="263"/>
      <c r="BR1245" s="280"/>
      <c r="BS1245" s="280"/>
      <c r="BT1245" s="280"/>
    </row>
    <row r="1246" spans="1:72" ht="27" customHeight="1">
      <c r="A1246" s="264"/>
      <c r="B1246" s="639">
        <v>1232</v>
      </c>
      <c r="C1246" s="639" t="s">
        <v>2865</v>
      </c>
      <c r="D1246" s="640" t="s">
        <v>988</v>
      </c>
      <c r="E1246" s="640" t="s">
        <v>996</v>
      </c>
      <c r="F1246" s="640">
        <f>IFERROR(VLOOKUP(C1246,'Gebäude-Typen'!$A$7:$D$215,4,FALSE),"")</f>
        <v>1</v>
      </c>
      <c r="G1246" s="641" t="s">
        <v>2359</v>
      </c>
      <c r="H1246" s="640" t="s">
        <v>1184</v>
      </c>
      <c r="I1246" s="639"/>
      <c r="J1246" s="640" t="s">
        <v>2648</v>
      </c>
      <c r="K1246" s="642">
        <v>5.0999999999999996</v>
      </c>
      <c r="L1246" s="639" t="s">
        <v>1011</v>
      </c>
      <c r="M1246" s="639" t="s">
        <v>2628</v>
      </c>
      <c r="N1246" s="639" t="s">
        <v>2628</v>
      </c>
      <c r="O1246" s="639"/>
      <c r="P1246" s="734"/>
      <c r="Q1246" s="642"/>
      <c r="R1246" s="639"/>
      <c r="S1246" s="729">
        <f>IFERROR(ROUND(VLOOKUP(M1246,Reinigungstage,IF('Gebäude-Typen'!$C$6&lt;&gt;0,'Gebäude-Typen'!$C$6,VLOOKUP(C1246,Gebäude_Typen,2,FALSE)),FALSE),2),"")</f>
        <v>180.46</v>
      </c>
      <c r="T1246" s="729">
        <f>IFERROR(ROUND(VLOOKUP(N1246,Reinigungstage,IF('Gebäude-Typen'!$C$6&lt;&gt;0,'Gebäude-Typen'!$C$6,VLOOKUP(C1246,Gebäude_Typen,3,FALSE)),FALSE),2),"")</f>
        <v>60</v>
      </c>
      <c r="U1246" s="730">
        <f t="shared" si="192"/>
        <v>17.98</v>
      </c>
      <c r="V1246" s="731">
        <f>IFERROR(INDEX('2. Raumgruppen'!$A$1:$Y$33,MATCH(IF(ISERROR(SEARCH(" ",M1246,1)),MID(M1246,1,3),MID(M1246,1,SEARCH(" ",M1246,1)-1)),'2. Raumgruppen'!$B:$B,0),IF(ISERROR(SEARCH(" ",M1246,1)),MATCH('2. Raumgruppen'!$L$8,'2. Raumgruppen'!$8:$8,0),MATCH(MID(M1246,SEARCH(" ",M1246,1)+1,3),'2. Raumgruppen'!$8:$8,0))),"")</f>
        <v>0</v>
      </c>
      <c r="W1246" s="731">
        <f>IFERROR(INDEX('2. Raumgruppen'!$A$1:$Y$33,MATCH(IF(ISERROR(SEARCH(" ",N1246,1)),MID(N1246,1,3),MID(N1246,1,SEARCH(" ",N1246,1)-1)),'2. Raumgruppen'!$B:$B,0),IF(ISERROR(SEARCH(" ",N1246,1)),MATCH('2. Raumgruppen'!$L$8,'2. Raumgruppen'!$8:$8,0),MATCH(MID(N1246,SEARCH(" ",N1246,1)+1,3),'2. Raumgruppen'!$8:$8,0))),"")</f>
        <v>0</v>
      </c>
      <c r="X1246" s="732">
        <f t="shared" si="193"/>
        <v>920.346</v>
      </c>
      <c r="Y1246" s="732">
        <f t="shared" si="194"/>
        <v>306</v>
      </c>
      <c r="Z1246" s="733" t="str">
        <f t="shared" si="195"/>
        <v/>
      </c>
      <c r="AA1246" s="732" t="str">
        <f t="shared" si="196"/>
        <v/>
      </c>
      <c r="AB1246" s="643"/>
      <c r="AC1246" s="276"/>
      <c r="AD1246" s="277"/>
      <c r="AE1246" s="278"/>
      <c r="AF1246" s="278" t="str">
        <f t="shared" si="188"/>
        <v>c</v>
      </c>
      <c r="AG1246" s="278"/>
      <c r="AH1246" s="279">
        <f t="shared" si="189"/>
        <v>17.98</v>
      </c>
      <c r="AI1246" s="279" t="str">
        <f t="shared" si="190"/>
        <v/>
      </c>
      <c r="AJ1246" s="279" t="str">
        <f t="shared" si="191"/>
        <v/>
      </c>
      <c r="AK1246" s="278"/>
      <c r="AL1246" s="278"/>
      <c r="AM1246" s="278"/>
      <c r="AN1246" s="278"/>
      <c r="AO1246" s="262"/>
      <c r="AP1246" s="262"/>
      <c r="AQ1246" s="262"/>
      <c r="AR1246" s="262"/>
      <c r="AS1246" s="262"/>
      <c r="AT1246" s="262"/>
      <c r="AU1246" s="262"/>
      <c r="AV1246" s="262"/>
      <c r="AW1246" s="264"/>
      <c r="AX1246" s="264"/>
      <c r="AY1246" s="264"/>
      <c r="AZ1246" s="264"/>
    </row>
    <row r="1247" spans="1:72" ht="27" customHeight="1">
      <c r="B1247" s="639">
        <v>1233</v>
      </c>
      <c r="C1247" s="639" t="s">
        <v>2865</v>
      </c>
      <c r="D1247" s="640" t="s">
        <v>988</v>
      </c>
      <c r="E1247" s="640" t="s">
        <v>996</v>
      </c>
      <c r="F1247" s="640">
        <f>IFERROR(VLOOKUP(C1247,'Gebäude-Typen'!$A$7:$D$215,4,FALSE),"")</f>
        <v>1</v>
      </c>
      <c r="G1247" s="641" t="s">
        <v>2360</v>
      </c>
      <c r="H1247" s="640" t="s">
        <v>1010</v>
      </c>
      <c r="I1247" s="639"/>
      <c r="J1247" s="640" t="s">
        <v>2648</v>
      </c>
      <c r="K1247" s="642">
        <v>8.17</v>
      </c>
      <c r="L1247" s="639" t="s">
        <v>1011</v>
      </c>
      <c r="M1247" s="639" t="s">
        <v>2628</v>
      </c>
      <c r="N1247" s="639" t="s">
        <v>2628</v>
      </c>
      <c r="O1247" s="639"/>
      <c r="P1247" s="734"/>
      <c r="Q1247" s="642"/>
      <c r="R1247" s="639"/>
      <c r="S1247" s="729">
        <f>IFERROR(ROUND(VLOOKUP(M1247,Reinigungstage,IF('Gebäude-Typen'!$C$6&lt;&gt;0,'Gebäude-Typen'!$C$6,VLOOKUP(C1247,Gebäude_Typen,2,FALSE)),FALSE),2),"")</f>
        <v>180.46</v>
      </c>
      <c r="T1247" s="729">
        <f>IFERROR(ROUND(VLOOKUP(N1247,Reinigungstage,IF('Gebäude-Typen'!$C$6&lt;&gt;0,'Gebäude-Typen'!$C$6,VLOOKUP(C1247,Gebäude_Typen,3,FALSE)),FALSE),2),"")</f>
        <v>60</v>
      </c>
      <c r="U1247" s="730">
        <f t="shared" si="192"/>
        <v>17.98</v>
      </c>
      <c r="V1247" s="731">
        <f>IFERROR(INDEX('2. Raumgruppen'!$A$1:$Y$33,MATCH(IF(ISERROR(SEARCH(" ",M1247,1)),MID(M1247,1,3),MID(M1247,1,SEARCH(" ",M1247,1)-1)),'2. Raumgruppen'!$B:$B,0),IF(ISERROR(SEARCH(" ",M1247,1)),MATCH('2. Raumgruppen'!$L$8,'2. Raumgruppen'!$8:$8,0),MATCH(MID(M1247,SEARCH(" ",M1247,1)+1,3),'2. Raumgruppen'!$8:$8,0))),"")</f>
        <v>0</v>
      </c>
      <c r="W1247" s="731">
        <f>IFERROR(INDEX('2. Raumgruppen'!$A$1:$Y$33,MATCH(IF(ISERROR(SEARCH(" ",N1247,1)),MID(N1247,1,3),MID(N1247,1,SEARCH(" ",N1247,1)-1)),'2. Raumgruppen'!$B:$B,0),IF(ISERROR(SEARCH(" ",N1247,1)),MATCH('2. Raumgruppen'!$L$8,'2. Raumgruppen'!$8:$8,0),MATCH(MID(N1247,SEARCH(" ",N1247,1)+1,3),'2. Raumgruppen'!$8:$8,0))),"")</f>
        <v>0</v>
      </c>
      <c r="X1247" s="732">
        <f t="shared" si="193"/>
        <v>1474.3582000000001</v>
      </c>
      <c r="Y1247" s="732">
        <f t="shared" si="194"/>
        <v>490.2</v>
      </c>
      <c r="Z1247" s="733" t="str">
        <f t="shared" si="195"/>
        <v/>
      </c>
      <c r="AA1247" s="732" t="str">
        <f t="shared" si="196"/>
        <v/>
      </c>
      <c r="AB1247" s="643"/>
      <c r="AC1247" s="276"/>
      <c r="AD1247" s="277"/>
      <c r="AE1247" s="278"/>
      <c r="AF1247" s="278" t="str">
        <f t="shared" si="188"/>
        <v>c</v>
      </c>
      <c r="AG1247" s="278"/>
      <c r="AH1247" s="279">
        <f t="shared" si="189"/>
        <v>17.98</v>
      </c>
      <c r="AI1247" s="279" t="str">
        <f t="shared" si="190"/>
        <v/>
      </c>
      <c r="AJ1247" s="279" t="str">
        <f t="shared" si="191"/>
        <v/>
      </c>
      <c r="AK1247" s="278"/>
      <c r="AL1247" s="278"/>
      <c r="AM1247" s="278"/>
      <c r="AN1247" s="278"/>
      <c r="AO1247" s="262"/>
      <c r="AP1247" s="262"/>
      <c r="AQ1247" s="262"/>
      <c r="AR1247" s="262"/>
      <c r="AS1247" s="262"/>
      <c r="AT1247" s="262"/>
      <c r="AU1247" s="262"/>
      <c r="AV1247" s="262"/>
      <c r="AW1247" s="262"/>
      <c r="AX1247" s="264"/>
      <c r="AY1247" s="262"/>
      <c r="AZ1247" s="264"/>
    </row>
    <row r="1248" spans="1:72" ht="27" customHeight="1">
      <c r="B1248" s="639">
        <v>1234</v>
      </c>
      <c r="C1248" s="639" t="s">
        <v>2865</v>
      </c>
      <c r="D1248" s="640" t="s">
        <v>988</v>
      </c>
      <c r="E1248" s="640" t="s">
        <v>996</v>
      </c>
      <c r="F1248" s="640">
        <f>IFERROR(VLOOKUP(C1248,'Gebäude-Typen'!$A$7:$D$215,4,FALSE),"")</f>
        <v>1</v>
      </c>
      <c r="G1248" s="641" t="s">
        <v>2361</v>
      </c>
      <c r="H1248" s="640" t="s">
        <v>1184</v>
      </c>
      <c r="I1248" s="639"/>
      <c r="J1248" s="640" t="s">
        <v>2648</v>
      </c>
      <c r="K1248" s="642">
        <v>5.0999999999999996</v>
      </c>
      <c r="L1248" s="639" t="s">
        <v>1011</v>
      </c>
      <c r="M1248" s="639" t="s">
        <v>2628</v>
      </c>
      <c r="N1248" s="639" t="s">
        <v>2628</v>
      </c>
      <c r="O1248" s="639"/>
      <c r="P1248" s="734"/>
      <c r="Q1248" s="642"/>
      <c r="R1248" s="639"/>
      <c r="S1248" s="729">
        <f>IFERROR(ROUND(VLOOKUP(M1248,Reinigungstage,IF('Gebäude-Typen'!$C$6&lt;&gt;0,'Gebäude-Typen'!$C$6,VLOOKUP(C1248,Gebäude_Typen,2,FALSE)),FALSE),2),"")</f>
        <v>180.46</v>
      </c>
      <c r="T1248" s="729">
        <f>IFERROR(ROUND(VLOOKUP(N1248,Reinigungstage,IF('Gebäude-Typen'!$C$6&lt;&gt;0,'Gebäude-Typen'!$C$6,VLOOKUP(C1248,Gebäude_Typen,3,FALSE)),FALSE),2),"")</f>
        <v>60</v>
      </c>
      <c r="U1248" s="730">
        <f t="shared" si="192"/>
        <v>17.98</v>
      </c>
      <c r="V1248" s="731">
        <f>IFERROR(INDEX('2. Raumgruppen'!$A$1:$Y$33,MATCH(IF(ISERROR(SEARCH(" ",M1248,1)),MID(M1248,1,3),MID(M1248,1,SEARCH(" ",M1248,1)-1)),'2. Raumgruppen'!$B:$B,0),IF(ISERROR(SEARCH(" ",M1248,1)),MATCH('2. Raumgruppen'!$L$8,'2. Raumgruppen'!$8:$8,0),MATCH(MID(M1248,SEARCH(" ",M1248,1)+1,3),'2. Raumgruppen'!$8:$8,0))),"")</f>
        <v>0</v>
      </c>
      <c r="W1248" s="731">
        <f>IFERROR(INDEX('2. Raumgruppen'!$A$1:$Y$33,MATCH(IF(ISERROR(SEARCH(" ",N1248,1)),MID(N1248,1,3),MID(N1248,1,SEARCH(" ",N1248,1)-1)),'2. Raumgruppen'!$B:$B,0),IF(ISERROR(SEARCH(" ",N1248,1)),MATCH('2. Raumgruppen'!$L$8,'2. Raumgruppen'!$8:$8,0),MATCH(MID(N1248,SEARCH(" ",N1248,1)+1,3),'2. Raumgruppen'!$8:$8,0))),"")</f>
        <v>0</v>
      </c>
      <c r="X1248" s="732">
        <f t="shared" si="193"/>
        <v>920.346</v>
      </c>
      <c r="Y1248" s="732">
        <f t="shared" si="194"/>
        <v>306</v>
      </c>
      <c r="Z1248" s="733" t="str">
        <f t="shared" si="195"/>
        <v/>
      </c>
      <c r="AA1248" s="732" t="str">
        <f t="shared" si="196"/>
        <v/>
      </c>
      <c r="AB1248" s="643"/>
      <c r="AC1248" s="276"/>
      <c r="AD1248" s="277"/>
      <c r="AE1248" s="278"/>
      <c r="AF1248" s="278" t="str">
        <f t="shared" si="188"/>
        <v>c</v>
      </c>
      <c r="AG1248" s="278"/>
      <c r="AH1248" s="279">
        <f t="shared" si="189"/>
        <v>17.98</v>
      </c>
      <c r="AI1248" s="279" t="str">
        <f t="shared" si="190"/>
        <v/>
      </c>
      <c r="AJ1248" s="279" t="str">
        <f t="shared" si="191"/>
        <v/>
      </c>
      <c r="AK1248" s="278"/>
      <c r="AL1248" s="278"/>
      <c r="AM1248" s="278"/>
      <c r="AN1248" s="278"/>
      <c r="AO1248" s="262"/>
      <c r="AP1248" s="262"/>
      <c r="AQ1248" s="262"/>
      <c r="AR1248" s="262"/>
      <c r="AS1248" s="262"/>
      <c r="AT1248" s="262"/>
      <c r="AU1248" s="262"/>
      <c r="AV1248" s="262"/>
      <c r="AW1248" s="262"/>
      <c r="AX1248" s="262"/>
      <c r="AY1248" s="262"/>
      <c r="AZ1248" s="262"/>
    </row>
    <row r="1249" spans="1:69" ht="27" customHeight="1">
      <c r="B1249" s="639">
        <v>1235</v>
      </c>
      <c r="C1249" s="639" t="s">
        <v>2865</v>
      </c>
      <c r="D1249" s="640" t="s">
        <v>988</v>
      </c>
      <c r="E1249" s="640" t="s">
        <v>996</v>
      </c>
      <c r="F1249" s="640">
        <f>IFERROR(VLOOKUP(C1249,'Gebäude-Typen'!$A$7:$D$215,4,FALSE),"")</f>
        <v>1</v>
      </c>
      <c r="G1249" s="641" t="s">
        <v>2362</v>
      </c>
      <c r="H1249" s="640" t="s">
        <v>1014</v>
      </c>
      <c r="I1249" s="639"/>
      <c r="J1249" s="640" t="s">
        <v>2648</v>
      </c>
      <c r="K1249" s="642">
        <v>6.38</v>
      </c>
      <c r="L1249" s="639" t="s">
        <v>1011</v>
      </c>
      <c r="M1249" s="639" t="s">
        <v>2628</v>
      </c>
      <c r="N1249" s="639" t="s">
        <v>2628</v>
      </c>
      <c r="O1249" s="639"/>
      <c r="P1249" s="734"/>
      <c r="Q1249" s="642"/>
      <c r="R1249" s="639"/>
      <c r="S1249" s="729">
        <f>IFERROR(ROUND(VLOOKUP(M1249,Reinigungstage,IF('Gebäude-Typen'!$C$6&lt;&gt;0,'Gebäude-Typen'!$C$6,VLOOKUP(C1249,Gebäude_Typen,2,FALSE)),FALSE),2),"")</f>
        <v>180.46</v>
      </c>
      <c r="T1249" s="729">
        <f>IFERROR(ROUND(VLOOKUP(N1249,Reinigungstage,IF('Gebäude-Typen'!$C$6&lt;&gt;0,'Gebäude-Typen'!$C$6,VLOOKUP(C1249,Gebäude_Typen,3,FALSE)),FALSE),2),"")</f>
        <v>60</v>
      </c>
      <c r="U1249" s="730">
        <f t="shared" si="192"/>
        <v>17.98</v>
      </c>
      <c r="V1249" s="731">
        <f>IFERROR(INDEX('2. Raumgruppen'!$A$1:$Y$33,MATCH(IF(ISERROR(SEARCH(" ",M1249,1)),MID(M1249,1,3),MID(M1249,1,SEARCH(" ",M1249,1)-1)),'2. Raumgruppen'!$B:$B,0),IF(ISERROR(SEARCH(" ",M1249,1)),MATCH('2. Raumgruppen'!$L$8,'2. Raumgruppen'!$8:$8,0),MATCH(MID(M1249,SEARCH(" ",M1249,1)+1,3),'2. Raumgruppen'!$8:$8,0))),"")</f>
        <v>0</v>
      </c>
      <c r="W1249" s="731">
        <f>IFERROR(INDEX('2. Raumgruppen'!$A$1:$Y$33,MATCH(IF(ISERROR(SEARCH(" ",N1249,1)),MID(N1249,1,3),MID(N1249,1,SEARCH(" ",N1249,1)-1)),'2. Raumgruppen'!$B:$B,0),IF(ISERROR(SEARCH(" ",N1249,1)),MATCH('2. Raumgruppen'!$L$8,'2. Raumgruppen'!$8:$8,0),MATCH(MID(N1249,SEARCH(" ",N1249,1)+1,3),'2. Raumgruppen'!$8:$8,0))),"")</f>
        <v>0</v>
      </c>
      <c r="X1249" s="732">
        <f t="shared" si="193"/>
        <v>1151.3348000000001</v>
      </c>
      <c r="Y1249" s="732">
        <f t="shared" si="194"/>
        <v>382.8</v>
      </c>
      <c r="Z1249" s="733" t="str">
        <f t="shared" si="195"/>
        <v/>
      </c>
      <c r="AA1249" s="732" t="str">
        <f t="shared" si="196"/>
        <v/>
      </c>
      <c r="AB1249" s="643"/>
      <c r="AC1249" s="276"/>
      <c r="AD1249" s="277"/>
      <c r="AE1249" s="278"/>
      <c r="AF1249" s="278" t="str">
        <f t="shared" si="188"/>
        <v>c</v>
      </c>
      <c r="AG1249" s="278"/>
      <c r="AH1249" s="279">
        <f t="shared" si="189"/>
        <v>17.98</v>
      </c>
      <c r="AI1249" s="279" t="str">
        <f t="shared" si="190"/>
        <v/>
      </c>
      <c r="AJ1249" s="279" t="str">
        <f t="shared" si="191"/>
        <v/>
      </c>
      <c r="AK1249" s="278"/>
      <c r="AL1249" s="278"/>
      <c r="AM1249" s="278"/>
      <c r="AN1249" s="278"/>
      <c r="AO1249" s="262"/>
      <c r="AP1249" s="262"/>
      <c r="AQ1249" s="262"/>
      <c r="AR1249" s="262"/>
      <c r="AS1249" s="262"/>
      <c r="AT1249" s="262"/>
      <c r="AU1249" s="262"/>
      <c r="AV1249" s="262"/>
      <c r="AW1249" s="262"/>
      <c r="AX1249" s="262"/>
      <c r="AY1249" s="262"/>
      <c r="AZ1249" s="262"/>
    </row>
    <row r="1250" spans="1:69" ht="27" customHeight="1">
      <c r="B1250" s="639">
        <v>1236</v>
      </c>
      <c r="C1250" s="639" t="s">
        <v>2865</v>
      </c>
      <c r="D1250" s="640" t="s">
        <v>988</v>
      </c>
      <c r="E1250" s="640" t="s">
        <v>996</v>
      </c>
      <c r="F1250" s="640">
        <f>IFERROR(VLOOKUP(C1250,'Gebäude-Typen'!$A$7:$D$215,4,FALSE),"")</f>
        <v>1</v>
      </c>
      <c r="G1250" s="641" t="s">
        <v>2363</v>
      </c>
      <c r="H1250" s="640" t="s">
        <v>2793</v>
      </c>
      <c r="I1250" s="639" t="s">
        <v>2757</v>
      </c>
      <c r="J1250" s="640" t="s">
        <v>2649</v>
      </c>
      <c r="K1250" s="642">
        <v>11.49</v>
      </c>
      <c r="L1250" s="639" t="s">
        <v>1094</v>
      </c>
      <c r="M1250" s="639" t="s">
        <v>153</v>
      </c>
      <c r="N1250" s="639" t="s">
        <v>153</v>
      </c>
      <c r="O1250" s="639"/>
      <c r="P1250" s="734" t="s">
        <v>89</v>
      </c>
      <c r="Q1250" s="642" t="s">
        <v>2827</v>
      </c>
      <c r="R1250" s="639"/>
      <c r="S1250" s="729">
        <f>IFERROR(ROUND(VLOOKUP(M1250,Reinigungstage,IF('Gebäude-Typen'!$C$6&lt;&gt;0,'Gebäude-Typen'!$C$6,VLOOKUP(C1250,Gebäude_Typen,2,FALSE)),FALSE),2),"")</f>
        <v>0</v>
      </c>
      <c r="T1250" s="729">
        <f>IFERROR(ROUND(VLOOKUP(N1250,Reinigungstage,IF('Gebäude-Typen'!$C$6&lt;&gt;0,'Gebäude-Typen'!$C$6,VLOOKUP(C1250,Gebäude_Typen,3,FALSE)),FALSE),2),"")</f>
        <v>0</v>
      </c>
      <c r="U1250" s="730">
        <f t="shared" si="192"/>
        <v>17.98</v>
      </c>
      <c r="V1250" s="731">
        <f>IFERROR(INDEX('2. Raumgruppen'!$A$1:$Y$33,MATCH(IF(ISERROR(SEARCH(" ",M1250,1)),MID(M1250,1,3),MID(M1250,1,SEARCH(" ",M1250,1)-1)),'2. Raumgruppen'!$B:$B,0),IF(ISERROR(SEARCH(" ",M1250,1)),MATCH('2. Raumgruppen'!$L$8,'2. Raumgruppen'!$8:$8,0),MATCH(MID(M1250,SEARCH(" ",M1250,1)+1,3),'2. Raumgruppen'!$8:$8,0))),"")</f>
        <v>0</v>
      </c>
      <c r="W1250" s="731">
        <f>IFERROR(INDEX('2. Raumgruppen'!$A$1:$Y$33,MATCH(IF(ISERROR(SEARCH(" ",N1250,1)),MID(N1250,1,3),MID(N1250,1,SEARCH(" ",N1250,1)-1)),'2. Raumgruppen'!$B:$B,0),IF(ISERROR(SEARCH(" ",N1250,1)),MATCH('2. Raumgruppen'!$L$8,'2. Raumgruppen'!$8:$8,0),MATCH(MID(N1250,SEARCH(" ",N1250,1)+1,3),'2. Raumgruppen'!$8:$8,0))),"")</f>
        <v>0</v>
      </c>
      <c r="X1250" s="732">
        <f t="shared" si="193"/>
        <v>0</v>
      </c>
      <c r="Y1250" s="732">
        <f t="shared" si="194"/>
        <v>0</v>
      </c>
      <c r="Z1250" s="733" t="str">
        <f t="shared" si="195"/>
        <v/>
      </c>
      <c r="AA1250" s="732" t="str">
        <f t="shared" si="196"/>
        <v/>
      </c>
      <c r="AB1250" s="643"/>
      <c r="AC1250" s="276"/>
      <c r="AD1250" s="277"/>
      <c r="AE1250" s="278"/>
      <c r="AF1250" s="278" t="str">
        <f t="shared" si="188"/>
        <v>n</v>
      </c>
      <c r="AG1250" s="278"/>
      <c r="AH1250" s="279">
        <f t="shared" si="189"/>
        <v>17.98</v>
      </c>
      <c r="AI1250" s="279" t="str">
        <f t="shared" si="190"/>
        <v/>
      </c>
      <c r="AJ1250" s="279" t="str">
        <f t="shared" si="191"/>
        <v/>
      </c>
      <c r="AK1250" s="278"/>
      <c r="AL1250" s="278"/>
      <c r="AM1250" s="278"/>
      <c r="AN1250" s="278"/>
      <c r="AO1250" s="262"/>
      <c r="AP1250" s="262"/>
      <c r="AQ1250" s="262"/>
      <c r="AR1250" s="262"/>
      <c r="AS1250" s="262"/>
      <c r="AT1250" s="262"/>
      <c r="AU1250" s="262"/>
      <c r="AV1250" s="262"/>
      <c r="AW1250" s="264"/>
      <c r="AX1250" s="264"/>
      <c r="AY1250" s="264"/>
      <c r="AZ1250" s="262"/>
    </row>
    <row r="1251" spans="1:69" ht="27" customHeight="1">
      <c r="A1251" s="264"/>
      <c r="B1251" s="639">
        <v>1237</v>
      </c>
      <c r="C1251" s="639" t="s">
        <v>2865</v>
      </c>
      <c r="D1251" s="640" t="s">
        <v>988</v>
      </c>
      <c r="E1251" s="640" t="s">
        <v>997</v>
      </c>
      <c r="F1251" s="640">
        <f>IFERROR(VLOOKUP(C1251,'Gebäude-Typen'!$A$7:$D$215,4,FALSE),"")</f>
        <v>1</v>
      </c>
      <c r="G1251" s="641" t="s">
        <v>2364</v>
      </c>
      <c r="H1251" s="640" t="s">
        <v>1005</v>
      </c>
      <c r="I1251" s="639"/>
      <c r="J1251" s="640" t="s">
        <v>2649</v>
      </c>
      <c r="K1251" s="642">
        <v>41.15</v>
      </c>
      <c r="L1251" s="639" t="s">
        <v>1006</v>
      </c>
      <c r="M1251" s="639" t="s">
        <v>2626</v>
      </c>
      <c r="N1251" s="639" t="s">
        <v>2627</v>
      </c>
      <c r="O1251" s="639"/>
      <c r="P1251" s="734"/>
      <c r="Q1251" s="642"/>
      <c r="R1251" s="639"/>
      <c r="S1251" s="729">
        <f>IFERROR(ROUND(VLOOKUP(M1251,Reinigungstage,IF('Gebäude-Typen'!$C$6&lt;&gt;0,'Gebäude-Typen'!$C$6,VLOOKUP(C1251,Gebäude_Typen,2,FALSE)),FALSE),2),"")</f>
        <v>108.28</v>
      </c>
      <c r="T1251" s="729">
        <f>IFERROR(ROUND(VLOOKUP(N1251,Reinigungstage,IF('Gebäude-Typen'!$C$6&lt;&gt;0,'Gebäude-Typen'!$C$6,VLOOKUP(C1251,Gebäude_Typen,3,FALSE)),FALSE),2),"")</f>
        <v>12</v>
      </c>
      <c r="U1251" s="730">
        <f t="shared" si="192"/>
        <v>17.98</v>
      </c>
      <c r="V1251" s="731">
        <f>IFERROR(INDEX('2. Raumgruppen'!$A$1:$Y$33,MATCH(IF(ISERROR(SEARCH(" ",M1251,1)),MID(M1251,1,3),MID(M1251,1,SEARCH(" ",M1251,1)-1)),'2. Raumgruppen'!$B:$B,0),IF(ISERROR(SEARCH(" ",M1251,1)),MATCH('2. Raumgruppen'!$L$8,'2. Raumgruppen'!$8:$8,0),MATCH(MID(M1251,SEARCH(" ",M1251,1)+1,3),'2. Raumgruppen'!$8:$8,0))),"")</f>
        <v>0</v>
      </c>
      <c r="W1251" s="731">
        <f>IFERROR(INDEX('2. Raumgruppen'!$A$1:$Y$33,MATCH(IF(ISERROR(SEARCH(" ",N1251,1)),MID(N1251,1,3),MID(N1251,1,SEARCH(" ",N1251,1)-1)),'2. Raumgruppen'!$B:$B,0),IF(ISERROR(SEARCH(" ",N1251,1)),MATCH('2. Raumgruppen'!$L$8,'2. Raumgruppen'!$8:$8,0),MATCH(MID(N1251,SEARCH(" ",N1251,1)+1,3),'2. Raumgruppen'!$8:$8,0))),"")</f>
        <v>0</v>
      </c>
      <c r="X1251" s="732">
        <f t="shared" si="193"/>
        <v>4455.7219999999998</v>
      </c>
      <c r="Y1251" s="732">
        <f t="shared" si="194"/>
        <v>493.79999999999995</v>
      </c>
      <c r="Z1251" s="733" t="str">
        <f t="shared" si="195"/>
        <v/>
      </c>
      <c r="AA1251" s="732" t="str">
        <f t="shared" si="196"/>
        <v/>
      </c>
      <c r="AB1251" s="643"/>
      <c r="AC1251" s="276"/>
      <c r="AD1251" s="277"/>
      <c r="AE1251" s="278"/>
      <c r="AF1251" s="278" t="str">
        <f t="shared" si="188"/>
        <v>e</v>
      </c>
      <c r="AG1251" s="278"/>
      <c r="AH1251" s="279">
        <f t="shared" si="189"/>
        <v>17.98</v>
      </c>
      <c r="AI1251" s="279" t="str">
        <f t="shared" si="190"/>
        <v/>
      </c>
      <c r="AJ1251" s="279" t="str">
        <f t="shared" si="191"/>
        <v/>
      </c>
      <c r="AK1251" s="278"/>
      <c r="AL1251" s="278"/>
      <c r="AM1251" s="278"/>
      <c r="AN1251" s="278"/>
      <c r="AO1251" s="262"/>
      <c r="AP1251" s="262"/>
      <c r="AQ1251" s="262"/>
      <c r="AR1251" s="262"/>
      <c r="AS1251" s="262"/>
      <c r="AT1251" s="262"/>
      <c r="AU1251" s="262"/>
      <c r="AV1251" s="262"/>
      <c r="AW1251" s="262"/>
      <c r="AX1251" s="262"/>
      <c r="AY1251" s="262"/>
      <c r="AZ1251" s="262"/>
    </row>
    <row r="1252" spans="1:69" ht="27" customHeight="1">
      <c r="B1252" s="639">
        <v>1238</v>
      </c>
      <c r="C1252" s="639" t="s">
        <v>2865</v>
      </c>
      <c r="D1252" s="640" t="s">
        <v>988</v>
      </c>
      <c r="E1252" s="640" t="s">
        <v>997</v>
      </c>
      <c r="F1252" s="640">
        <f>IFERROR(VLOOKUP(C1252,'Gebäude-Typen'!$A$7:$D$215,4,FALSE),"")</f>
        <v>1</v>
      </c>
      <c r="G1252" s="641" t="s">
        <v>2365</v>
      </c>
      <c r="H1252" s="640" t="s">
        <v>1049</v>
      </c>
      <c r="I1252" s="639"/>
      <c r="J1252" s="640" t="s">
        <v>2649</v>
      </c>
      <c r="K1252" s="642">
        <v>4.46</v>
      </c>
      <c r="L1252" s="639" t="s">
        <v>1175</v>
      </c>
      <c r="M1252" s="639" t="s">
        <v>2620</v>
      </c>
      <c r="N1252" s="639" t="s">
        <v>2621</v>
      </c>
      <c r="O1252" s="639"/>
      <c r="P1252" s="734"/>
      <c r="Q1252" s="642"/>
      <c r="R1252" s="639"/>
      <c r="S1252" s="729">
        <f>IFERROR(ROUND(VLOOKUP(M1252,Reinigungstage,IF('Gebäude-Typen'!$C$6&lt;&gt;0,'Gebäude-Typen'!$C$6,VLOOKUP(C1252,Gebäude_Typen,2,FALSE)),FALSE),2),"")</f>
        <v>108.28</v>
      </c>
      <c r="T1252" s="729">
        <f>IFERROR(ROUND(VLOOKUP(N1252,Reinigungstage,IF('Gebäude-Typen'!$C$6&lt;&gt;0,'Gebäude-Typen'!$C$6,VLOOKUP(C1252,Gebäude_Typen,3,FALSE)),FALSE),2),"")</f>
        <v>12</v>
      </c>
      <c r="U1252" s="730">
        <f t="shared" si="192"/>
        <v>17.98</v>
      </c>
      <c r="V1252" s="731">
        <f>IFERROR(INDEX('2. Raumgruppen'!$A$1:$Y$33,MATCH(IF(ISERROR(SEARCH(" ",M1252,1)),MID(M1252,1,3),MID(M1252,1,SEARCH(" ",M1252,1)-1)),'2. Raumgruppen'!$B:$B,0),IF(ISERROR(SEARCH(" ",M1252,1)),MATCH('2. Raumgruppen'!$L$8,'2. Raumgruppen'!$8:$8,0),MATCH(MID(M1252,SEARCH(" ",M1252,1)+1,3),'2. Raumgruppen'!$8:$8,0))),"")</f>
        <v>0</v>
      </c>
      <c r="W1252" s="731">
        <f>IFERROR(INDEX('2. Raumgruppen'!$A$1:$Y$33,MATCH(IF(ISERROR(SEARCH(" ",N1252,1)),MID(N1252,1,3),MID(N1252,1,SEARCH(" ",N1252,1)-1)),'2. Raumgruppen'!$B:$B,0),IF(ISERROR(SEARCH(" ",N1252,1)),MATCH('2. Raumgruppen'!$L$8,'2. Raumgruppen'!$8:$8,0),MATCH(MID(N1252,SEARCH(" ",N1252,1)+1,3),'2. Raumgruppen'!$8:$8,0))),"")</f>
        <v>0</v>
      </c>
      <c r="X1252" s="732">
        <f t="shared" si="193"/>
        <v>482.92880000000002</v>
      </c>
      <c r="Y1252" s="732">
        <f t="shared" si="194"/>
        <v>53.519999999999996</v>
      </c>
      <c r="Z1252" s="733" t="str">
        <f t="shared" si="195"/>
        <v/>
      </c>
      <c r="AA1252" s="732" t="str">
        <f t="shared" si="196"/>
        <v/>
      </c>
      <c r="AB1252" s="643"/>
      <c r="AC1252" s="276"/>
      <c r="AD1252" s="277"/>
      <c r="AE1252" s="278"/>
      <c r="AF1252" s="278" t="str">
        <f t="shared" si="188"/>
        <v>f</v>
      </c>
      <c r="AG1252" s="278"/>
      <c r="AH1252" s="279">
        <f t="shared" si="189"/>
        <v>17.98</v>
      </c>
      <c r="AI1252" s="279" t="str">
        <f t="shared" si="190"/>
        <v/>
      </c>
      <c r="AJ1252" s="279" t="str">
        <f t="shared" si="191"/>
        <v/>
      </c>
      <c r="AK1252" s="278"/>
      <c r="AL1252" s="278"/>
      <c r="AM1252" s="278"/>
      <c r="AN1252" s="278"/>
      <c r="AO1252" s="262"/>
      <c r="AP1252" s="262"/>
      <c r="AQ1252" s="262"/>
      <c r="AR1252" s="262"/>
      <c r="AS1252" s="262"/>
      <c r="AT1252" s="262"/>
      <c r="AU1252" s="262"/>
      <c r="AV1252" s="262"/>
      <c r="AW1252" s="262"/>
      <c r="AX1252" s="264"/>
      <c r="AY1252" s="262"/>
      <c r="AZ1252" s="262"/>
    </row>
    <row r="1253" spans="1:69" ht="27" customHeight="1">
      <c r="B1253" s="639">
        <v>1239</v>
      </c>
      <c r="C1253" s="639" t="s">
        <v>2865</v>
      </c>
      <c r="D1253" s="640" t="s">
        <v>988</v>
      </c>
      <c r="E1253" s="640" t="s">
        <v>997</v>
      </c>
      <c r="F1253" s="640">
        <f>IFERROR(VLOOKUP(C1253,'Gebäude-Typen'!$A$7:$D$215,4,FALSE),"")</f>
        <v>1</v>
      </c>
      <c r="G1253" s="641" t="s">
        <v>2366</v>
      </c>
      <c r="H1253" s="640" t="s">
        <v>1005</v>
      </c>
      <c r="I1253" s="639"/>
      <c r="J1253" s="640" t="s">
        <v>2805</v>
      </c>
      <c r="K1253" s="642">
        <v>33.909999999999997</v>
      </c>
      <c r="L1253" s="639" t="s">
        <v>1006</v>
      </c>
      <c r="M1253" s="639" t="s">
        <v>2626</v>
      </c>
      <c r="N1253" s="639" t="s">
        <v>2627</v>
      </c>
      <c r="O1253" s="639"/>
      <c r="P1253" s="734"/>
      <c r="Q1253" s="642"/>
      <c r="R1253" s="639"/>
      <c r="S1253" s="729">
        <f>IFERROR(ROUND(VLOOKUP(M1253,Reinigungstage,IF('Gebäude-Typen'!$C$6&lt;&gt;0,'Gebäude-Typen'!$C$6,VLOOKUP(C1253,Gebäude_Typen,2,FALSE)),FALSE),2),"")</f>
        <v>108.28</v>
      </c>
      <c r="T1253" s="729">
        <f>IFERROR(ROUND(VLOOKUP(N1253,Reinigungstage,IF('Gebäude-Typen'!$C$6&lt;&gt;0,'Gebäude-Typen'!$C$6,VLOOKUP(C1253,Gebäude_Typen,3,FALSE)),FALSE),2),"")</f>
        <v>12</v>
      </c>
      <c r="U1253" s="730">
        <f t="shared" si="192"/>
        <v>17.98</v>
      </c>
      <c r="V1253" s="731">
        <f>IFERROR(INDEX('2. Raumgruppen'!$A$1:$Y$33,MATCH(IF(ISERROR(SEARCH(" ",M1253,1)),MID(M1253,1,3),MID(M1253,1,SEARCH(" ",M1253,1)-1)),'2. Raumgruppen'!$B:$B,0),IF(ISERROR(SEARCH(" ",M1253,1)),MATCH('2. Raumgruppen'!$L$8,'2. Raumgruppen'!$8:$8,0),MATCH(MID(M1253,SEARCH(" ",M1253,1)+1,3),'2. Raumgruppen'!$8:$8,0))),"")</f>
        <v>0</v>
      </c>
      <c r="W1253" s="731">
        <f>IFERROR(INDEX('2. Raumgruppen'!$A$1:$Y$33,MATCH(IF(ISERROR(SEARCH(" ",N1253,1)),MID(N1253,1,3),MID(N1253,1,SEARCH(" ",N1253,1)-1)),'2. Raumgruppen'!$B:$B,0),IF(ISERROR(SEARCH(" ",N1253,1)),MATCH('2. Raumgruppen'!$L$8,'2. Raumgruppen'!$8:$8,0),MATCH(MID(N1253,SEARCH(" ",N1253,1)+1,3),'2. Raumgruppen'!$8:$8,0))),"")</f>
        <v>0</v>
      </c>
      <c r="X1253" s="732">
        <f t="shared" si="193"/>
        <v>3671.7747999999997</v>
      </c>
      <c r="Y1253" s="732">
        <f t="shared" si="194"/>
        <v>406.91999999999996</v>
      </c>
      <c r="Z1253" s="733" t="str">
        <f t="shared" si="195"/>
        <v/>
      </c>
      <c r="AA1253" s="732" t="str">
        <f t="shared" si="196"/>
        <v/>
      </c>
      <c r="AB1253" s="643"/>
      <c r="AC1253" s="276"/>
      <c r="AD1253" s="277"/>
      <c r="AE1253" s="278"/>
      <c r="AF1253" s="278" t="str">
        <f t="shared" si="188"/>
        <v>e</v>
      </c>
      <c r="AG1253" s="278"/>
      <c r="AH1253" s="279">
        <f t="shared" si="189"/>
        <v>17.98</v>
      </c>
      <c r="AI1253" s="279" t="str">
        <f t="shared" si="190"/>
        <v/>
      </c>
      <c r="AJ1253" s="279" t="str">
        <f t="shared" si="191"/>
        <v/>
      </c>
      <c r="AK1253" s="278"/>
      <c r="AL1253" s="278"/>
      <c r="AM1253" s="278"/>
      <c r="AN1253" s="278"/>
      <c r="AO1253" s="262"/>
      <c r="AP1253" s="262"/>
      <c r="AQ1253" s="262"/>
      <c r="AR1253" s="262"/>
      <c r="AS1253" s="262"/>
      <c r="AT1253" s="262"/>
      <c r="AU1253" s="262"/>
      <c r="AV1253" s="262"/>
      <c r="AW1253" s="262"/>
      <c r="AX1253" s="264"/>
      <c r="AY1253" s="262"/>
      <c r="AZ1253" s="264"/>
    </row>
    <row r="1254" spans="1:69" ht="27" customHeight="1">
      <c r="B1254" s="639">
        <v>1240</v>
      </c>
      <c r="C1254" s="639" t="s">
        <v>2865</v>
      </c>
      <c r="D1254" s="640" t="s">
        <v>988</v>
      </c>
      <c r="E1254" s="640" t="s">
        <v>997</v>
      </c>
      <c r="F1254" s="640">
        <f>IFERROR(VLOOKUP(C1254,'Gebäude-Typen'!$A$7:$D$215,4,FALSE),"")</f>
        <v>1</v>
      </c>
      <c r="G1254" s="641" t="s">
        <v>2367</v>
      </c>
      <c r="H1254" s="640" t="s">
        <v>1168</v>
      </c>
      <c r="I1254" s="639"/>
      <c r="J1254" s="640" t="s">
        <v>2654</v>
      </c>
      <c r="K1254" s="642">
        <v>7.76</v>
      </c>
      <c r="L1254" s="639" t="s">
        <v>1169</v>
      </c>
      <c r="M1254" s="639" t="s">
        <v>2620</v>
      </c>
      <c r="N1254" s="639" t="s">
        <v>2621</v>
      </c>
      <c r="O1254" s="639"/>
      <c r="P1254" s="734"/>
      <c r="Q1254" s="642"/>
      <c r="R1254" s="639"/>
      <c r="S1254" s="729">
        <f>IFERROR(ROUND(VLOOKUP(M1254,Reinigungstage,IF('Gebäude-Typen'!$C$6&lt;&gt;0,'Gebäude-Typen'!$C$6,VLOOKUP(C1254,Gebäude_Typen,2,FALSE)),FALSE),2),"")</f>
        <v>108.28</v>
      </c>
      <c r="T1254" s="729">
        <f>IFERROR(ROUND(VLOOKUP(N1254,Reinigungstage,IF('Gebäude-Typen'!$C$6&lt;&gt;0,'Gebäude-Typen'!$C$6,VLOOKUP(C1254,Gebäude_Typen,3,FALSE)),FALSE),2),"")</f>
        <v>12</v>
      </c>
      <c r="U1254" s="730">
        <f t="shared" si="192"/>
        <v>17.98</v>
      </c>
      <c r="V1254" s="731">
        <f>IFERROR(INDEX('2. Raumgruppen'!$A$1:$Y$33,MATCH(IF(ISERROR(SEARCH(" ",M1254,1)),MID(M1254,1,3),MID(M1254,1,SEARCH(" ",M1254,1)-1)),'2. Raumgruppen'!$B:$B,0),IF(ISERROR(SEARCH(" ",M1254,1)),MATCH('2. Raumgruppen'!$L$8,'2. Raumgruppen'!$8:$8,0),MATCH(MID(M1254,SEARCH(" ",M1254,1)+1,3),'2. Raumgruppen'!$8:$8,0))),"")</f>
        <v>0</v>
      </c>
      <c r="W1254" s="731">
        <f>IFERROR(INDEX('2. Raumgruppen'!$A$1:$Y$33,MATCH(IF(ISERROR(SEARCH(" ",N1254,1)),MID(N1254,1,3),MID(N1254,1,SEARCH(" ",N1254,1)-1)),'2. Raumgruppen'!$B:$B,0),IF(ISERROR(SEARCH(" ",N1254,1)),MATCH('2. Raumgruppen'!$L$8,'2. Raumgruppen'!$8:$8,0),MATCH(MID(N1254,SEARCH(" ",N1254,1)+1,3),'2. Raumgruppen'!$8:$8,0))),"")</f>
        <v>0</v>
      </c>
      <c r="X1254" s="732">
        <f t="shared" si="193"/>
        <v>840.25279999999998</v>
      </c>
      <c r="Y1254" s="732">
        <f t="shared" si="194"/>
        <v>93.12</v>
      </c>
      <c r="Z1254" s="733" t="str">
        <f t="shared" si="195"/>
        <v/>
      </c>
      <c r="AA1254" s="732" t="str">
        <f t="shared" si="196"/>
        <v/>
      </c>
      <c r="AB1254" s="643"/>
      <c r="AC1254" s="276"/>
      <c r="AD1254" s="277"/>
      <c r="AE1254" s="278"/>
      <c r="AF1254" s="278" t="str">
        <f t="shared" si="188"/>
        <v>f</v>
      </c>
      <c r="AG1254" s="278"/>
      <c r="AH1254" s="279">
        <f t="shared" si="189"/>
        <v>17.98</v>
      </c>
      <c r="AI1254" s="279" t="str">
        <f t="shared" si="190"/>
        <v/>
      </c>
      <c r="AJ1254" s="279" t="str">
        <f t="shared" si="191"/>
        <v/>
      </c>
      <c r="AK1254" s="278"/>
      <c r="AL1254" s="278"/>
      <c r="AM1254" s="278"/>
      <c r="AN1254" s="278"/>
      <c r="AO1254" s="262"/>
      <c r="AP1254" s="262"/>
      <c r="AQ1254" s="262"/>
      <c r="AR1254" s="262"/>
      <c r="AS1254" s="262"/>
      <c r="AT1254" s="262"/>
      <c r="AU1254" s="262"/>
      <c r="AV1254" s="262"/>
      <c r="AW1254" s="262"/>
      <c r="AX1254" s="278"/>
      <c r="AY1254" s="264"/>
      <c r="AZ1254" s="264"/>
    </row>
    <row r="1255" spans="1:69" ht="27" customHeight="1">
      <c r="B1255" s="639">
        <v>1241</v>
      </c>
      <c r="C1255" s="639" t="s">
        <v>2865</v>
      </c>
      <c r="D1255" s="640" t="s">
        <v>988</v>
      </c>
      <c r="E1255" s="640" t="s">
        <v>997</v>
      </c>
      <c r="F1255" s="640">
        <f>IFERROR(VLOOKUP(C1255,'Gebäude-Typen'!$A$7:$D$215,4,FALSE),"")</f>
        <v>1</v>
      </c>
      <c r="G1255" s="641" t="s">
        <v>2368</v>
      </c>
      <c r="H1255" s="640" t="s">
        <v>1045</v>
      </c>
      <c r="I1255" s="639"/>
      <c r="J1255" s="640" t="s">
        <v>2805</v>
      </c>
      <c r="K1255" s="642">
        <v>206.96</v>
      </c>
      <c r="L1255" s="639" t="s">
        <v>1156</v>
      </c>
      <c r="M1255" s="639" t="s">
        <v>2620</v>
      </c>
      <c r="N1255" s="639" t="s">
        <v>2621</v>
      </c>
      <c r="O1255" s="639" t="s">
        <v>2955</v>
      </c>
      <c r="P1255" s="734" t="s">
        <v>2951</v>
      </c>
      <c r="Q1255" s="642"/>
      <c r="R1255" s="639" t="s">
        <v>818</v>
      </c>
      <c r="S1255" s="729">
        <f>IFERROR(ROUND(VLOOKUP(M1255,Reinigungstage,IF('Gebäude-Typen'!$C$6&lt;&gt;0,'Gebäude-Typen'!$C$6,VLOOKUP(C1255,Gebäude_Typen,2,FALSE)),FALSE),2),"")</f>
        <v>108.28</v>
      </c>
      <c r="T1255" s="729">
        <f>IFERROR(ROUND(VLOOKUP(N1255,Reinigungstage,IF('Gebäude-Typen'!$C$6&lt;&gt;0,'Gebäude-Typen'!$C$6,VLOOKUP(C1255,Gebäude_Typen,3,FALSE)),FALSE),2),"")</f>
        <v>12</v>
      </c>
      <c r="U1255" s="730">
        <f t="shared" si="192"/>
        <v>17.98</v>
      </c>
      <c r="V1255" s="731">
        <f>IFERROR(INDEX('2. Raumgruppen'!$A$1:$Y$33,MATCH(IF(ISERROR(SEARCH(" ",M1255,1)),MID(M1255,1,3),MID(M1255,1,SEARCH(" ",M1255,1)-1)),'2. Raumgruppen'!$B:$B,0),IF(ISERROR(SEARCH(" ",M1255,1)),MATCH('2. Raumgruppen'!$L$8,'2. Raumgruppen'!$8:$8,0),MATCH(MID(M1255,SEARCH(" ",M1255,1)+1,3),'2. Raumgruppen'!$8:$8,0))),"")</f>
        <v>0</v>
      </c>
      <c r="W1255" s="731">
        <f>IFERROR(INDEX('2. Raumgruppen'!$A$1:$Y$33,MATCH(IF(ISERROR(SEARCH(" ",N1255,1)),MID(N1255,1,3),MID(N1255,1,SEARCH(" ",N1255,1)-1)),'2. Raumgruppen'!$B:$B,0),IF(ISERROR(SEARCH(" ",N1255,1)),MATCH('2. Raumgruppen'!$L$8,'2. Raumgruppen'!$8:$8,0),MATCH(MID(N1255,SEARCH(" ",N1255,1)+1,3),'2. Raumgruppen'!$8:$8,0))),"")</f>
        <v>0</v>
      </c>
      <c r="X1255" s="732">
        <f t="shared" si="193"/>
        <v>22409.628800000002</v>
      </c>
      <c r="Y1255" s="732">
        <f t="shared" si="194"/>
        <v>2483.52</v>
      </c>
      <c r="Z1255" s="733" t="str">
        <f t="shared" si="195"/>
        <v/>
      </c>
      <c r="AA1255" s="732" t="str">
        <f t="shared" si="196"/>
        <v/>
      </c>
      <c r="AB1255" s="643"/>
      <c r="AC1255" s="276"/>
      <c r="AD1255" s="277"/>
      <c r="AE1255" s="278"/>
      <c r="AF1255" s="278" t="str">
        <f t="shared" si="188"/>
        <v>f</v>
      </c>
      <c r="AG1255" s="278"/>
      <c r="AH1255" s="279">
        <f t="shared" si="189"/>
        <v>17.98</v>
      </c>
      <c r="AI1255" s="279" t="str">
        <f t="shared" si="190"/>
        <v/>
      </c>
      <c r="AJ1255" s="279" t="str">
        <f t="shared" si="191"/>
        <v/>
      </c>
      <c r="AK1255" s="278"/>
      <c r="AL1255" s="278"/>
      <c r="AM1255" s="278"/>
      <c r="AN1255" s="278"/>
      <c r="AO1255" s="262"/>
      <c r="AP1255" s="262"/>
      <c r="AQ1255" s="262"/>
      <c r="AR1255" s="262"/>
      <c r="AS1255" s="262"/>
      <c r="AT1255" s="262"/>
      <c r="AU1255" s="262"/>
      <c r="AV1255" s="262"/>
      <c r="AW1255" s="264"/>
      <c r="AX1255" s="264"/>
      <c r="AY1255" s="262"/>
      <c r="AZ1255" s="264"/>
    </row>
    <row r="1256" spans="1:69" ht="27" customHeight="1">
      <c r="B1256" s="639">
        <v>1242</v>
      </c>
      <c r="C1256" s="639" t="s">
        <v>2865</v>
      </c>
      <c r="D1256" s="640" t="s">
        <v>988</v>
      </c>
      <c r="E1256" s="640" t="s">
        <v>997</v>
      </c>
      <c r="F1256" s="640">
        <f>IFERROR(VLOOKUP(C1256,'Gebäude-Typen'!$A$7:$D$215,4,FALSE),"")</f>
        <v>1</v>
      </c>
      <c r="G1256" s="641" t="s">
        <v>2369</v>
      </c>
      <c r="H1256" s="640" t="s">
        <v>2370</v>
      </c>
      <c r="I1256" s="639"/>
      <c r="J1256" s="640" t="s">
        <v>2805</v>
      </c>
      <c r="K1256" s="642">
        <v>46.64</v>
      </c>
      <c r="L1256" s="639" t="s">
        <v>1156</v>
      </c>
      <c r="M1256" s="639" t="s">
        <v>2620</v>
      </c>
      <c r="N1256" s="639" t="s">
        <v>2621</v>
      </c>
      <c r="O1256" s="639"/>
      <c r="P1256" s="734"/>
      <c r="Q1256" s="642"/>
      <c r="R1256" s="639"/>
      <c r="S1256" s="729">
        <f>IFERROR(ROUND(VLOOKUP(M1256,Reinigungstage,IF('Gebäude-Typen'!$C$6&lt;&gt;0,'Gebäude-Typen'!$C$6,VLOOKUP(C1256,Gebäude_Typen,2,FALSE)),FALSE),2),"")</f>
        <v>108.28</v>
      </c>
      <c r="T1256" s="729">
        <f>IFERROR(ROUND(VLOOKUP(N1256,Reinigungstage,IF('Gebäude-Typen'!$C$6&lt;&gt;0,'Gebäude-Typen'!$C$6,VLOOKUP(C1256,Gebäude_Typen,3,FALSE)),FALSE),2),"")</f>
        <v>12</v>
      </c>
      <c r="U1256" s="730">
        <f t="shared" si="192"/>
        <v>17.98</v>
      </c>
      <c r="V1256" s="731">
        <f>IFERROR(INDEX('2. Raumgruppen'!$A$1:$Y$33,MATCH(IF(ISERROR(SEARCH(" ",M1256,1)),MID(M1256,1,3),MID(M1256,1,SEARCH(" ",M1256,1)-1)),'2. Raumgruppen'!$B:$B,0),IF(ISERROR(SEARCH(" ",M1256,1)),MATCH('2. Raumgruppen'!$L$8,'2. Raumgruppen'!$8:$8,0),MATCH(MID(M1256,SEARCH(" ",M1256,1)+1,3),'2. Raumgruppen'!$8:$8,0))),"")</f>
        <v>0</v>
      </c>
      <c r="W1256" s="731">
        <f>IFERROR(INDEX('2. Raumgruppen'!$A$1:$Y$33,MATCH(IF(ISERROR(SEARCH(" ",N1256,1)),MID(N1256,1,3),MID(N1256,1,SEARCH(" ",N1256,1)-1)),'2. Raumgruppen'!$B:$B,0),IF(ISERROR(SEARCH(" ",N1256,1)),MATCH('2. Raumgruppen'!$L$8,'2. Raumgruppen'!$8:$8,0),MATCH(MID(N1256,SEARCH(" ",N1256,1)+1,3),'2. Raumgruppen'!$8:$8,0))),"")</f>
        <v>0</v>
      </c>
      <c r="X1256" s="732">
        <f t="shared" si="193"/>
        <v>5050.1792000000005</v>
      </c>
      <c r="Y1256" s="732">
        <f t="shared" si="194"/>
        <v>559.68000000000006</v>
      </c>
      <c r="Z1256" s="733" t="str">
        <f t="shared" si="195"/>
        <v/>
      </c>
      <c r="AA1256" s="732" t="str">
        <f t="shared" si="196"/>
        <v/>
      </c>
      <c r="AB1256" s="643"/>
      <c r="AC1256" s="276"/>
      <c r="AD1256" s="277"/>
      <c r="AE1256" s="278"/>
      <c r="AF1256" s="278" t="str">
        <f t="shared" si="188"/>
        <v>f</v>
      </c>
      <c r="AG1256" s="278"/>
      <c r="AH1256" s="279">
        <f t="shared" si="189"/>
        <v>17.98</v>
      </c>
      <c r="AI1256" s="279" t="str">
        <f t="shared" si="190"/>
        <v/>
      </c>
      <c r="AJ1256" s="279" t="str">
        <f t="shared" si="191"/>
        <v/>
      </c>
      <c r="AK1256" s="278"/>
      <c r="AL1256" s="278"/>
      <c r="AM1256" s="278"/>
      <c r="AN1256" s="278"/>
      <c r="AO1256" s="262"/>
      <c r="AP1256" s="262"/>
      <c r="AQ1256" s="262"/>
      <c r="AR1256" s="262"/>
      <c r="AS1256" s="262"/>
      <c r="AT1256" s="262"/>
      <c r="AU1256" s="262"/>
      <c r="AV1256" s="262"/>
      <c r="AW1256" s="262"/>
      <c r="AX1256" s="262"/>
      <c r="AY1256" s="262"/>
      <c r="AZ1256" s="262"/>
    </row>
    <row r="1257" spans="1:69" ht="27" customHeight="1">
      <c r="B1257" s="639">
        <v>1243</v>
      </c>
      <c r="C1257" s="639" t="s">
        <v>2865</v>
      </c>
      <c r="D1257" s="640" t="s">
        <v>988</v>
      </c>
      <c r="E1257" s="640" t="s">
        <v>997</v>
      </c>
      <c r="F1257" s="640">
        <f>IFERROR(VLOOKUP(C1257,'Gebäude-Typen'!$A$7:$D$215,4,FALSE),"")</f>
        <v>1</v>
      </c>
      <c r="G1257" s="641" t="s">
        <v>2371</v>
      </c>
      <c r="H1257" s="640" t="s">
        <v>1029</v>
      </c>
      <c r="I1257" s="639" t="s">
        <v>2758</v>
      </c>
      <c r="J1257" s="640" t="s">
        <v>2805</v>
      </c>
      <c r="K1257" s="642">
        <v>193.85</v>
      </c>
      <c r="L1257" s="639" t="s">
        <v>1486</v>
      </c>
      <c r="M1257" s="639" t="s">
        <v>2629</v>
      </c>
      <c r="N1257" s="639" t="s">
        <v>2624</v>
      </c>
      <c r="O1257" s="639"/>
      <c r="P1257" s="734" t="s">
        <v>2758</v>
      </c>
      <c r="Q1257" s="642"/>
      <c r="R1257" s="639"/>
      <c r="S1257" s="729">
        <f>IFERROR(ROUND(VLOOKUP(M1257,Reinigungstage,IF('Gebäude-Typen'!$C$6&lt;&gt;0,'Gebäude-Typen'!$C$6,VLOOKUP(C1257,Gebäude_Typen,2,FALSE)),FALSE),2),"")</f>
        <v>72.19</v>
      </c>
      <c r="T1257" s="729">
        <f>IFERROR(ROUND(VLOOKUP(N1257,Reinigungstage,IF('Gebäude-Typen'!$C$6&lt;&gt;0,'Gebäude-Typen'!$C$6,VLOOKUP(C1257,Gebäude_Typen,3,FALSE)),FALSE),2),"")</f>
        <v>12</v>
      </c>
      <c r="U1257" s="730">
        <f t="shared" si="192"/>
        <v>17.98</v>
      </c>
      <c r="V1257" s="731">
        <f>IFERROR(INDEX('2. Raumgruppen'!$A$1:$Y$33,MATCH(IF(ISERROR(SEARCH(" ",M1257,1)),MID(M1257,1,3),MID(M1257,1,SEARCH(" ",M1257,1)-1)),'2. Raumgruppen'!$B:$B,0),IF(ISERROR(SEARCH(" ",M1257,1)),MATCH('2. Raumgruppen'!$L$8,'2. Raumgruppen'!$8:$8,0),MATCH(MID(M1257,SEARCH(" ",M1257,1)+1,3),'2. Raumgruppen'!$8:$8,0))),"")</f>
        <v>0</v>
      </c>
      <c r="W1257" s="731">
        <f>IFERROR(INDEX('2. Raumgruppen'!$A$1:$Y$33,MATCH(IF(ISERROR(SEARCH(" ",N1257,1)),MID(N1257,1,3),MID(N1257,1,SEARCH(" ",N1257,1)-1)),'2. Raumgruppen'!$B:$B,0),IF(ISERROR(SEARCH(" ",N1257,1)),MATCH('2. Raumgruppen'!$L$8,'2. Raumgruppen'!$8:$8,0),MATCH(MID(N1257,SEARCH(" ",N1257,1)+1,3),'2. Raumgruppen'!$8:$8,0))),"")</f>
        <v>0</v>
      </c>
      <c r="X1257" s="732">
        <f t="shared" si="193"/>
        <v>13994.031499999999</v>
      </c>
      <c r="Y1257" s="732">
        <f t="shared" si="194"/>
        <v>2326.1999999999998</v>
      </c>
      <c r="Z1257" s="733" t="str">
        <f t="shared" si="195"/>
        <v/>
      </c>
      <c r="AA1257" s="732" t="str">
        <f t="shared" si="196"/>
        <v/>
      </c>
      <c r="AB1257" s="643"/>
      <c r="AC1257" s="276"/>
      <c r="AD1257" s="277"/>
      <c r="AE1257" s="278"/>
      <c r="AF1257" s="278" t="str">
        <f t="shared" si="188"/>
        <v>b</v>
      </c>
      <c r="AG1257" s="278"/>
      <c r="AH1257" s="279">
        <f t="shared" si="189"/>
        <v>17.98</v>
      </c>
      <c r="AI1257" s="279" t="str">
        <f t="shared" si="190"/>
        <v/>
      </c>
      <c r="AJ1257" s="279" t="str">
        <f t="shared" si="191"/>
        <v/>
      </c>
      <c r="AK1257" s="278"/>
      <c r="AL1257" s="278"/>
      <c r="AM1257" s="278"/>
      <c r="AN1257" s="278"/>
      <c r="AO1257" s="262"/>
      <c r="AP1257" s="262"/>
      <c r="AQ1257" s="262"/>
      <c r="AR1257" s="262"/>
      <c r="AS1257" s="262"/>
      <c r="AT1257" s="262"/>
      <c r="AU1257" s="262"/>
      <c r="AV1257" s="262"/>
      <c r="AW1257" s="262"/>
      <c r="AX1257" s="264"/>
      <c r="AY1257" s="262"/>
      <c r="AZ1257" s="262"/>
      <c r="BL1257" s="281"/>
      <c r="BM1257" s="281"/>
      <c r="BN1257" s="281"/>
      <c r="BO1257" s="281"/>
      <c r="BP1257" s="281"/>
      <c r="BQ1257" s="281"/>
    </row>
    <row r="1258" spans="1:69" ht="27" customHeight="1">
      <c r="B1258" s="639">
        <v>1244</v>
      </c>
      <c r="C1258" s="639" t="s">
        <v>2865</v>
      </c>
      <c r="D1258" s="640" t="s">
        <v>988</v>
      </c>
      <c r="E1258" s="640" t="s">
        <v>997</v>
      </c>
      <c r="F1258" s="640">
        <f>IFERROR(VLOOKUP(C1258,'Gebäude-Typen'!$A$7:$D$215,4,FALSE),"")</f>
        <v>1</v>
      </c>
      <c r="G1258" s="641" t="s">
        <v>2372</v>
      </c>
      <c r="H1258" s="640" t="s">
        <v>1066</v>
      </c>
      <c r="I1258" s="639" t="s">
        <v>2759</v>
      </c>
      <c r="J1258" s="640" t="s">
        <v>2805</v>
      </c>
      <c r="K1258" s="642">
        <v>16.510000000000002</v>
      </c>
      <c r="L1258" s="639" t="s">
        <v>1067</v>
      </c>
      <c r="M1258" s="639" t="s">
        <v>153</v>
      </c>
      <c r="N1258" s="639" t="s">
        <v>153</v>
      </c>
      <c r="O1258" s="639"/>
      <c r="P1258" s="734" t="s">
        <v>89</v>
      </c>
      <c r="Q1258" s="642" t="s">
        <v>2827</v>
      </c>
      <c r="R1258" s="639"/>
      <c r="S1258" s="729">
        <f>IFERROR(ROUND(VLOOKUP(M1258,Reinigungstage,IF('Gebäude-Typen'!$C$6&lt;&gt;0,'Gebäude-Typen'!$C$6,VLOOKUP(C1258,Gebäude_Typen,2,FALSE)),FALSE),2),"")</f>
        <v>0</v>
      </c>
      <c r="T1258" s="729">
        <f>IFERROR(ROUND(VLOOKUP(N1258,Reinigungstage,IF('Gebäude-Typen'!$C$6&lt;&gt;0,'Gebäude-Typen'!$C$6,VLOOKUP(C1258,Gebäude_Typen,3,FALSE)),FALSE),2),"")</f>
        <v>0</v>
      </c>
      <c r="U1258" s="730">
        <f t="shared" si="192"/>
        <v>17.98</v>
      </c>
      <c r="V1258" s="731">
        <f>IFERROR(INDEX('2. Raumgruppen'!$A$1:$Y$33,MATCH(IF(ISERROR(SEARCH(" ",M1258,1)),MID(M1258,1,3),MID(M1258,1,SEARCH(" ",M1258,1)-1)),'2. Raumgruppen'!$B:$B,0),IF(ISERROR(SEARCH(" ",M1258,1)),MATCH('2. Raumgruppen'!$L$8,'2. Raumgruppen'!$8:$8,0),MATCH(MID(M1258,SEARCH(" ",M1258,1)+1,3),'2. Raumgruppen'!$8:$8,0))),"")</f>
        <v>0</v>
      </c>
      <c r="W1258" s="731">
        <f>IFERROR(INDEX('2. Raumgruppen'!$A$1:$Y$33,MATCH(IF(ISERROR(SEARCH(" ",N1258,1)),MID(N1258,1,3),MID(N1258,1,SEARCH(" ",N1258,1)-1)),'2. Raumgruppen'!$B:$B,0),IF(ISERROR(SEARCH(" ",N1258,1)),MATCH('2. Raumgruppen'!$L$8,'2. Raumgruppen'!$8:$8,0),MATCH(MID(N1258,SEARCH(" ",N1258,1)+1,3),'2. Raumgruppen'!$8:$8,0))),"")</f>
        <v>0</v>
      </c>
      <c r="X1258" s="732">
        <f t="shared" si="193"/>
        <v>0</v>
      </c>
      <c r="Y1258" s="732">
        <f t="shared" si="194"/>
        <v>0</v>
      </c>
      <c r="Z1258" s="733" t="str">
        <f t="shared" si="195"/>
        <v/>
      </c>
      <c r="AA1258" s="732" t="str">
        <f t="shared" si="196"/>
        <v/>
      </c>
      <c r="AB1258" s="643"/>
      <c r="AC1258" s="276"/>
      <c r="AD1258" s="277"/>
      <c r="AE1258" s="278"/>
      <c r="AF1258" s="278" t="str">
        <f t="shared" si="188"/>
        <v>n</v>
      </c>
      <c r="AG1258" s="278"/>
      <c r="AH1258" s="279">
        <f t="shared" si="189"/>
        <v>17.98</v>
      </c>
      <c r="AI1258" s="279" t="str">
        <f t="shared" si="190"/>
        <v/>
      </c>
      <c r="AJ1258" s="279" t="str">
        <f t="shared" si="191"/>
        <v/>
      </c>
      <c r="AK1258" s="278"/>
      <c r="AL1258" s="278"/>
      <c r="AM1258" s="278"/>
      <c r="AN1258" s="278"/>
      <c r="AO1258" s="262"/>
      <c r="AP1258" s="262"/>
      <c r="AQ1258" s="262"/>
      <c r="AR1258" s="262"/>
      <c r="AS1258" s="262"/>
      <c r="AT1258" s="262"/>
      <c r="AU1258" s="262"/>
      <c r="AV1258" s="262"/>
      <c r="AW1258" s="278"/>
      <c r="AX1258" s="262"/>
      <c r="AY1258" s="262"/>
      <c r="AZ1258" s="262"/>
    </row>
    <row r="1259" spans="1:69" ht="27" customHeight="1">
      <c r="B1259" s="639">
        <v>1245</v>
      </c>
      <c r="C1259" s="639" t="s">
        <v>2865</v>
      </c>
      <c r="D1259" s="640" t="s">
        <v>988</v>
      </c>
      <c r="E1259" s="640" t="s">
        <v>997</v>
      </c>
      <c r="F1259" s="640">
        <f>IFERROR(VLOOKUP(C1259,'Gebäude-Typen'!$A$7:$D$215,4,FALSE),"")</f>
        <v>1</v>
      </c>
      <c r="G1259" s="641" t="s">
        <v>2373</v>
      </c>
      <c r="H1259" s="640" t="s">
        <v>1026</v>
      </c>
      <c r="I1259" s="639"/>
      <c r="J1259" s="640" t="s">
        <v>2818</v>
      </c>
      <c r="K1259" s="642">
        <v>185.14</v>
      </c>
      <c r="L1259" s="639" t="s">
        <v>1027</v>
      </c>
      <c r="M1259" s="639" t="s">
        <v>2623</v>
      </c>
      <c r="N1259" s="639" t="s">
        <v>153</v>
      </c>
      <c r="O1259" s="639"/>
      <c r="P1259" s="734"/>
      <c r="Q1259" s="642"/>
      <c r="R1259" s="639"/>
      <c r="S1259" s="729">
        <f>IFERROR(ROUND(VLOOKUP(M1259,Reinigungstage,IF('Gebäude-Typen'!$C$6&lt;&gt;0,'Gebäude-Typen'!$C$6,VLOOKUP(C1259,Gebäude_Typen,2,FALSE)),FALSE),2),"")</f>
        <v>108.28</v>
      </c>
      <c r="T1259" s="729">
        <f>IFERROR(ROUND(VLOOKUP(N1259,Reinigungstage,IF('Gebäude-Typen'!$C$6&lt;&gt;0,'Gebäude-Typen'!$C$6,VLOOKUP(C1259,Gebäude_Typen,3,FALSE)),FALSE),2),"")</f>
        <v>0</v>
      </c>
      <c r="U1259" s="730">
        <f t="shared" si="192"/>
        <v>17.98</v>
      </c>
      <c r="V1259" s="731">
        <f>IFERROR(INDEX('2. Raumgruppen'!$A$1:$Y$33,MATCH(IF(ISERROR(SEARCH(" ",M1259,1)),MID(M1259,1,3),MID(M1259,1,SEARCH(" ",M1259,1)-1)),'2. Raumgruppen'!$B:$B,0),IF(ISERROR(SEARCH(" ",M1259,1)),MATCH('2. Raumgruppen'!$L$8,'2. Raumgruppen'!$8:$8,0),MATCH(MID(M1259,SEARCH(" ",M1259,1)+1,3),'2. Raumgruppen'!$8:$8,0))),"")</f>
        <v>0</v>
      </c>
      <c r="W1259" s="731">
        <f>IFERROR(INDEX('2. Raumgruppen'!$A$1:$Y$33,MATCH(IF(ISERROR(SEARCH(" ",N1259,1)),MID(N1259,1,3),MID(N1259,1,SEARCH(" ",N1259,1)-1)),'2. Raumgruppen'!$B:$B,0),IF(ISERROR(SEARCH(" ",N1259,1)),MATCH('2. Raumgruppen'!$L$8,'2. Raumgruppen'!$8:$8,0),MATCH(MID(N1259,SEARCH(" ",N1259,1)+1,3),'2. Raumgruppen'!$8:$8,0))),"")</f>
        <v>0</v>
      </c>
      <c r="X1259" s="732">
        <f t="shared" si="193"/>
        <v>20046.959199999998</v>
      </c>
      <c r="Y1259" s="732">
        <f t="shared" si="194"/>
        <v>0</v>
      </c>
      <c r="Z1259" s="733" t="str">
        <f>IFERROR(IF(V1259="","",(X1259/V1259)),"")</f>
        <v/>
      </c>
      <c r="AA1259" s="732" t="str">
        <f t="shared" si="196"/>
        <v/>
      </c>
      <c r="AB1259" s="643"/>
      <c r="AC1259" s="276"/>
      <c r="AD1259" s="277"/>
      <c r="AE1259" s="278"/>
      <c r="AF1259" s="278" t="str">
        <f t="shared" si="188"/>
        <v>n</v>
      </c>
      <c r="AG1259" s="278"/>
      <c r="AH1259" s="279">
        <f t="shared" si="189"/>
        <v>17.98</v>
      </c>
      <c r="AI1259" s="279" t="str">
        <f t="shared" si="190"/>
        <v/>
      </c>
      <c r="AJ1259" s="279" t="str">
        <f t="shared" si="191"/>
        <v/>
      </c>
      <c r="AK1259" s="278"/>
      <c r="AL1259" s="278"/>
      <c r="AM1259" s="278"/>
      <c r="AN1259" s="278"/>
      <c r="AO1259" s="262"/>
      <c r="AP1259" s="262"/>
      <c r="AQ1259" s="262"/>
      <c r="AR1259" s="262"/>
      <c r="AS1259" s="262"/>
      <c r="AT1259" s="262"/>
      <c r="AU1259" s="262"/>
      <c r="AV1259" s="262"/>
      <c r="AW1259" s="262"/>
      <c r="AX1259" s="264"/>
      <c r="AY1259" s="264"/>
      <c r="AZ1259" s="264"/>
    </row>
    <row r="1260" spans="1:69" ht="27" customHeight="1">
      <c r="B1260" s="639">
        <v>1246</v>
      </c>
      <c r="C1260" s="639" t="s">
        <v>2865</v>
      </c>
      <c r="D1260" s="640" t="s">
        <v>988</v>
      </c>
      <c r="E1260" s="640" t="s">
        <v>997</v>
      </c>
      <c r="F1260" s="640">
        <f>IFERROR(VLOOKUP(C1260,'Gebäude-Typen'!$A$7:$D$215,4,FALSE),"")</f>
        <v>1</v>
      </c>
      <c r="G1260" s="641" t="s">
        <v>2374</v>
      </c>
      <c r="H1260" s="640" t="s">
        <v>1070</v>
      </c>
      <c r="I1260" s="639"/>
      <c r="J1260" s="640" t="s">
        <v>2805</v>
      </c>
      <c r="K1260" s="642">
        <v>3.68</v>
      </c>
      <c r="L1260" s="639" t="s">
        <v>1071</v>
      </c>
      <c r="M1260" s="639" t="s">
        <v>153</v>
      </c>
      <c r="N1260" s="639" t="s">
        <v>153</v>
      </c>
      <c r="O1260" s="639"/>
      <c r="P1260" s="734"/>
      <c r="Q1260" s="642"/>
      <c r="R1260" s="639"/>
      <c r="S1260" s="729">
        <f>IFERROR(ROUND(VLOOKUP(M1260,Reinigungstage,IF('Gebäude-Typen'!$C$6&lt;&gt;0,'Gebäude-Typen'!$C$6,VLOOKUP(C1260,Gebäude_Typen,2,FALSE)),FALSE),2),"")</f>
        <v>0</v>
      </c>
      <c r="T1260" s="729">
        <f>IFERROR(ROUND(VLOOKUP(N1260,Reinigungstage,IF('Gebäude-Typen'!$C$6&lt;&gt;0,'Gebäude-Typen'!$C$6,VLOOKUP(C1260,Gebäude_Typen,3,FALSE)),FALSE),2),"")</f>
        <v>0</v>
      </c>
      <c r="U1260" s="730">
        <f t="shared" si="192"/>
        <v>17.98</v>
      </c>
      <c r="V1260" s="731">
        <f>IFERROR(INDEX('2. Raumgruppen'!$A$1:$Y$33,MATCH(IF(ISERROR(SEARCH(" ",M1260,1)),MID(M1260,1,3),MID(M1260,1,SEARCH(" ",M1260,1)-1)),'2. Raumgruppen'!$B:$B,0),IF(ISERROR(SEARCH(" ",M1260,1)),MATCH('2. Raumgruppen'!$L$8,'2. Raumgruppen'!$8:$8,0),MATCH(MID(M1260,SEARCH(" ",M1260,1)+1,3),'2. Raumgruppen'!$8:$8,0))),"")</f>
        <v>0</v>
      </c>
      <c r="W1260" s="731">
        <f>IFERROR(INDEX('2. Raumgruppen'!$A$1:$Y$33,MATCH(IF(ISERROR(SEARCH(" ",N1260,1)),MID(N1260,1,3),MID(N1260,1,SEARCH(" ",N1260,1)-1)),'2. Raumgruppen'!$B:$B,0),IF(ISERROR(SEARCH(" ",N1260,1)),MATCH('2. Raumgruppen'!$L$8,'2. Raumgruppen'!$8:$8,0),MATCH(MID(N1260,SEARCH(" ",N1260,1)+1,3),'2. Raumgruppen'!$8:$8,0))),"")</f>
        <v>0</v>
      </c>
      <c r="X1260" s="732">
        <f t="shared" si="193"/>
        <v>0</v>
      </c>
      <c r="Y1260" s="732">
        <f t="shared" si="194"/>
        <v>0</v>
      </c>
      <c r="Z1260" s="733" t="str">
        <f t="shared" si="195"/>
        <v/>
      </c>
      <c r="AA1260" s="732" t="str">
        <f t="shared" si="196"/>
        <v/>
      </c>
      <c r="AB1260" s="643"/>
      <c r="AC1260" s="276"/>
      <c r="AD1260" s="277"/>
      <c r="AE1260" s="278"/>
      <c r="AF1260" s="278" t="str">
        <f t="shared" si="188"/>
        <v>n</v>
      </c>
      <c r="AG1260" s="278"/>
      <c r="AH1260" s="279">
        <f t="shared" si="189"/>
        <v>17.98</v>
      </c>
      <c r="AI1260" s="279" t="str">
        <f t="shared" si="190"/>
        <v/>
      </c>
      <c r="AJ1260" s="279" t="str">
        <f t="shared" si="191"/>
        <v/>
      </c>
      <c r="AK1260" s="278"/>
      <c r="AL1260" s="278"/>
      <c r="AM1260" s="278"/>
      <c r="AN1260" s="278"/>
      <c r="AO1260" s="262"/>
      <c r="AP1260" s="262"/>
      <c r="AQ1260" s="262"/>
      <c r="AR1260" s="262"/>
      <c r="AS1260" s="262"/>
      <c r="AT1260" s="262"/>
      <c r="AU1260" s="262"/>
      <c r="AV1260" s="262"/>
      <c r="AW1260" s="278"/>
      <c r="AX1260" s="264"/>
      <c r="AY1260" s="262"/>
      <c r="AZ1260" s="264"/>
    </row>
    <row r="1261" spans="1:69" ht="27" customHeight="1">
      <c r="B1261" s="639">
        <v>1247</v>
      </c>
      <c r="C1261" s="639" t="s">
        <v>2865</v>
      </c>
      <c r="D1261" s="640" t="s">
        <v>988</v>
      </c>
      <c r="E1261" s="640" t="s">
        <v>997</v>
      </c>
      <c r="F1261" s="640">
        <f>IFERROR(VLOOKUP(C1261,'Gebäude-Typen'!$A$7:$D$215,4,FALSE),"")</f>
        <v>1</v>
      </c>
      <c r="G1261" s="641" t="s">
        <v>2375</v>
      </c>
      <c r="H1261" s="640" t="s">
        <v>2376</v>
      </c>
      <c r="I1261" s="639"/>
      <c r="J1261" s="640" t="s">
        <v>2819</v>
      </c>
      <c r="K1261" s="642">
        <v>112.727919780576</v>
      </c>
      <c r="L1261" s="639" t="s">
        <v>1190</v>
      </c>
      <c r="M1261" s="639" t="s">
        <v>2629</v>
      </c>
      <c r="N1261" s="639" t="s">
        <v>2624</v>
      </c>
      <c r="O1261" s="639"/>
      <c r="P1261" s="734"/>
      <c r="Q1261" s="642"/>
      <c r="R1261" s="639"/>
      <c r="S1261" s="729">
        <f>IFERROR(ROUND(VLOOKUP(M1261,Reinigungstage,IF('Gebäude-Typen'!$C$6&lt;&gt;0,'Gebäude-Typen'!$C$6,VLOOKUP(C1261,Gebäude_Typen,2,FALSE)),FALSE),2),"")</f>
        <v>72.19</v>
      </c>
      <c r="T1261" s="729">
        <f>IFERROR(ROUND(VLOOKUP(N1261,Reinigungstage,IF('Gebäude-Typen'!$C$6&lt;&gt;0,'Gebäude-Typen'!$C$6,VLOOKUP(C1261,Gebäude_Typen,3,FALSE)),FALSE),2),"")</f>
        <v>12</v>
      </c>
      <c r="U1261" s="730">
        <f t="shared" si="192"/>
        <v>17.98</v>
      </c>
      <c r="V1261" s="731">
        <f>IFERROR(INDEX('2. Raumgruppen'!$A$1:$Y$33,MATCH(IF(ISERROR(SEARCH(" ",M1261,1)),MID(M1261,1,3),MID(M1261,1,SEARCH(" ",M1261,1)-1)),'2. Raumgruppen'!$B:$B,0),IF(ISERROR(SEARCH(" ",M1261,1)),MATCH('2. Raumgruppen'!$L$8,'2. Raumgruppen'!$8:$8,0),MATCH(MID(M1261,SEARCH(" ",M1261,1)+1,3),'2. Raumgruppen'!$8:$8,0))),"")</f>
        <v>0</v>
      </c>
      <c r="W1261" s="731">
        <f>IFERROR(INDEX('2. Raumgruppen'!$A$1:$Y$33,MATCH(IF(ISERROR(SEARCH(" ",N1261,1)),MID(N1261,1,3),MID(N1261,1,SEARCH(" ",N1261,1)-1)),'2. Raumgruppen'!$B:$B,0),IF(ISERROR(SEARCH(" ",N1261,1)),MATCH('2. Raumgruppen'!$L$8,'2. Raumgruppen'!$8:$8,0),MATCH(MID(N1261,SEARCH(" ",N1261,1)+1,3),'2. Raumgruppen'!$8:$8,0))),"")</f>
        <v>0</v>
      </c>
      <c r="X1261" s="732">
        <f t="shared" si="193"/>
        <v>8137.8285289597816</v>
      </c>
      <c r="Y1261" s="732">
        <f t="shared" si="194"/>
        <v>1352.7350373669119</v>
      </c>
      <c r="Z1261" s="733" t="str">
        <f t="shared" si="195"/>
        <v/>
      </c>
      <c r="AA1261" s="732" t="str">
        <f t="shared" si="196"/>
        <v/>
      </c>
      <c r="AB1261" s="643"/>
      <c r="AC1261" s="276"/>
      <c r="AD1261" s="277"/>
      <c r="AE1261" s="278"/>
      <c r="AF1261" s="278" t="str">
        <f t="shared" si="188"/>
        <v>b</v>
      </c>
      <c r="AG1261" s="278"/>
      <c r="AH1261" s="279">
        <f t="shared" si="189"/>
        <v>17.98</v>
      </c>
      <c r="AI1261" s="279" t="str">
        <f t="shared" si="190"/>
        <v/>
      </c>
      <c r="AJ1261" s="279" t="str">
        <f t="shared" si="191"/>
        <v/>
      </c>
      <c r="AK1261" s="278"/>
      <c r="AL1261" s="278"/>
      <c r="AM1261" s="278"/>
      <c r="AN1261" s="278"/>
      <c r="AO1261" s="262"/>
      <c r="AP1261" s="262"/>
      <c r="AQ1261" s="262"/>
      <c r="AR1261" s="262"/>
      <c r="AS1261" s="262"/>
      <c r="AT1261" s="262"/>
      <c r="AU1261" s="262"/>
      <c r="AV1261" s="262"/>
      <c r="AW1261" s="262"/>
      <c r="AX1261" s="262"/>
      <c r="AY1261" s="262"/>
      <c r="AZ1261" s="278"/>
    </row>
    <row r="1262" spans="1:69" ht="27" customHeight="1">
      <c r="B1262" s="639">
        <v>1248</v>
      </c>
      <c r="C1262" s="639" t="s">
        <v>2865</v>
      </c>
      <c r="D1262" s="640" t="s">
        <v>988</v>
      </c>
      <c r="E1262" s="640" t="s">
        <v>997</v>
      </c>
      <c r="F1262" s="640">
        <f>IFERROR(VLOOKUP(C1262,'Gebäude-Typen'!$A$7:$D$215,4,FALSE),"")</f>
        <v>1</v>
      </c>
      <c r="G1262" s="641" t="s">
        <v>2377</v>
      </c>
      <c r="H1262" s="640" t="s">
        <v>1045</v>
      </c>
      <c r="I1262" s="639"/>
      <c r="J1262" s="640" t="s">
        <v>2805</v>
      </c>
      <c r="K1262" s="642">
        <v>157.25</v>
      </c>
      <c r="L1262" s="639" t="s">
        <v>1156</v>
      </c>
      <c r="M1262" s="639" t="s">
        <v>2620</v>
      </c>
      <c r="N1262" s="639" t="s">
        <v>2621</v>
      </c>
      <c r="O1262" s="639"/>
      <c r="P1262" s="734"/>
      <c r="Q1262" s="642"/>
      <c r="R1262" s="639"/>
      <c r="S1262" s="729">
        <f>IFERROR(ROUND(VLOOKUP(M1262,Reinigungstage,IF('Gebäude-Typen'!$C$6&lt;&gt;0,'Gebäude-Typen'!$C$6,VLOOKUP(C1262,Gebäude_Typen,2,FALSE)),FALSE),2),"")</f>
        <v>108.28</v>
      </c>
      <c r="T1262" s="729">
        <f>IFERROR(ROUND(VLOOKUP(N1262,Reinigungstage,IF('Gebäude-Typen'!$C$6&lt;&gt;0,'Gebäude-Typen'!$C$6,VLOOKUP(C1262,Gebäude_Typen,3,FALSE)),FALSE),2),"")</f>
        <v>12</v>
      </c>
      <c r="U1262" s="730">
        <f t="shared" si="192"/>
        <v>17.98</v>
      </c>
      <c r="V1262" s="731">
        <f>IFERROR(INDEX('2. Raumgruppen'!$A$1:$Y$33,MATCH(IF(ISERROR(SEARCH(" ",M1262,1)),MID(M1262,1,3),MID(M1262,1,SEARCH(" ",M1262,1)-1)),'2. Raumgruppen'!$B:$B,0),IF(ISERROR(SEARCH(" ",M1262,1)),MATCH('2. Raumgruppen'!$L$8,'2. Raumgruppen'!$8:$8,0),MATCH(MID(M1262,SEARCH(" ",M1262,1)+1,3),'2. Raumgruppen'!$8:$8,0))),"")</f>
        <v>0</v>
      </c>
      <c r="W1262" s="731">
        <f>IFERROR(INDEX('2. Raumgruppen'!$A$1:$Y$33,MATCH(IF(ISERROR(SEARCH(" ",N1262,1)),MID(N1262,1,3),MID(N1262,1,SEARCH(" ",N1262,1)-1)),'2. Raumgruppen'!$B:$B,0),IF(ISERROR(SEARCH(" ",N1262,1)),MATCH('2. Raumgruppen'!$L$8,'2. Raumgruppen'!$8:$8,0),MATCH(MID(N1262,SEARCH(" ",N1262,1)+1,3),'2. Raumgruppen'!$8:$8,0))),"")</f>
        <v>0</v>
      </c>
      <c r="X1262" s="732">
        <f t="shared" si="193"/>
        <v>17027.03</v>
      </c>
      <c r="Y1262" s="732">
        <f t="shared" si="194"/>
        <v>1887</v>
      </c>
      <c r="Z1262" s="733" t="str">
        <f t="shared" si="195"/>
        <v/>
      </c>
      <c r="AA1262" s="732" t="str">
        <f t="shared" si="196"/>
        <v/>
      </c>
      <c r="AB1262" s="643"/>
      <c r="AC1262" s="276"/>
      <c r="AD1262" s="277"/>
      <c r="AE1262" s="278"/>
      <c r="AF1262" s="278" t="str">
        <f t="shared" si="188"/>
        <v>f</v>
      </c>
      <c r="AG1262" s="278"/>
      <c r="AH1262" s="279">
        <f t="shared" si="189"/>
        <v>17.98</v>
      </c>
      <c r="AI1262" s="279" t="str">
        <f t="shared" si="190"/>
        <v/>
      </c>
      <c r="AJ1262" s="279" t="str">
        <f t="shared" si="191"/>
        <v/>
      </c>
      <c r="AK1262" s="278"/>
      <c r="AL1262" s="278"/>
      <c r="AM1262" s="278"/>
      <c r="AN1262" s="278"/>
      <c r="AO1262" s="262"/>
      <c r="AP1262" s="262"/>
      <c r="AQ1262" s="262"/>
      <c r="AR1262" s="262"/>
      <c r="AS1262" s="262"/>
      <c r="AT1262" s="262"/>
      <c r="AU1262" s="262"/>
      <c r="AV1262" s="262"/>
      <c r="AW1262" s="264"/>
      <c r="AX1262" s="264"/>
      <c r="AY1262" s="262"/>
      <c r="AZ1262" s="262"/>
    </row>
    <row r="1263" spans="1:69" ht="27" customHeight="1">
      <c r="B1263" s="639">
        <v>1249</v>
      </c>
      <c r="C1263" s="639" t="s">
        <v>2866</v>
      </c>
      <c r="D1263" s="640" t="s">
        <v>989</v>
      </c>
      <c r="E1263" s="640" t="s">
        <v>976</v>
      </c>
      <c r="F1263" s="640">
        <f>IFERROR(VLOOKUP(C1263,'Gebäude-Typen'!$A$7:$D$215,4,FALSE),"")</f>
        <v>1</v>
      </c>
      <c r="G1263" s="641" t="s">
        <v>2378</v>
      </c>
      <c r="H1263" s="640" t="s">
        <v>1045</v>
      </c>
      <c r="I1263" s="639"/>
      <c r="J1263" s="640" t="s">
        <v>2648</v>
      </c>
      <c r="K1263" s="642">
        <v>78.47</v>
      </c>
      <c r="L1263" s="639" t="s">
        <v>1046</v>
      </c>
      <c r="M1263" s="639" t="s">
        <v>2620</v>
      </c>
      <c r="N1263" s="639" t="s">
        <v>2621</v>
      </c>
      <c r="O1263" s="639"/>
      <c r="P1263" s="734"/>
      <c r="Q1263" s="642"/>
      <c r="R1263" s="639"/>
      <c r="S1263" s="729">
        <f>IFERROR(ROUND(VLOOKUP(M1263,Reinigungstage,IF('Gebäude-Typen'!$C$6&lt;&gt;0,'Gebäude-Typen'!$C$6,VLOOKUP(C1263,Gebäude_Typen,2,FALSE)),FALSE),2),"")</f>
        <v>108.28</v>
      </c>
      <c r="T1263" s="729">
        <f>IFERROR(ROUND(VLOOKUP(N1263,Reinigungstage,IF('Gebäude-Typen'!$C$6&lt;&gt;0,'Gebäude-Typen'!$C$6,VLOOKUP(C1263,Gebäude_Typen,3,FALSE)),FALSE),2),"")</f>
        <v>12</v>
      </c>
      <c r="U1263" s="730">
        <f t="shared" si="192"/>
        <v>17.98</v>
      </c>
      <c r="V1263" s="731">
        <f>IFERROR(INDEX('2. Raumgruppen'!$A$1:$Y$33,MATCH(IF(ISERROR(SEARCH(" ",M1263,1)),MID(M1263,1,3),MID(M1263,1,SEARCH(" ",M1263,1)-1)),'2. Raumgruppen'!$B:$B,0),IF(ISERROR(SEARCH(" ",M1263,1)),MATCH('2. Raumgruppen'!$L$8,'2. Raumgruppen'!$8:$8,0),MATCH(MID(M1263,SEARCH(" ",M1263,1)+1,3),'2. Raumgruppen'!$8:$8,0))),"")</f>
        <v>0</v>
      </c>
      <c r="W1263" s="731">
        <f>IFERROR(INDEX('2. Raumgruppen'!$A$1:$Y$33,MATCH(IF(ISERROR(SEARCH(" ",N1263,1)),MID(N1263,1,3),MID(N1263,1,SEARCH(" ",N1263,1)-1)),'2. Raumgruppen'!$B:$B,0),IF(ISERROR(SEARCH(" ",N1263,1)),MATCH('2. Raumgruppen'!$L$8,'2. Raumgruppen'!$8:$8,0),MATCH(MID(N1263,SEARCH(" ",N1263,1)+1,3),'2. Raumgruppen'!$8:$8,0))),"")</f>
        <v>0</v>
      </c>
      <c r="X1263" s="732">
        <f t="shared" si="193"/>
        <v>8496.7315999999992</v>
      </c>
      <c r="Y1263" s="732">
        <f t="shared" si="194"/>
        <v>941.64</v>
      </c>
      <c r="Z1263" s="733" t="str">
        <f t="shared" si="195"/>
        <v/>
      </c>
      <c r="AA1263" s="732" t="str">
        <f t="shared" si="196"/>
        <v/>
      </c>
      <c r="AB1263" s="643"/>
      <c r="AC1263" s="276"/>
      <c r="AD1263" s="277"/>
      <c r="AE1263" s="278"/>
      <c r="AF1263" s="278" t="str">
        <f t="shared" si="188"/>
        <v>f</v>
      </c>
      <c r="AG1263" s="278"/>
      <c r="AH1263" s="279">
        <f t="shared" si="189"/>
        <v>17.98</v>
      </c>
      <c r="AI1263" s="279" t="str">
        <f t="shared" si="190"/>
        <v/>
      </c>
      <c r="AJ1263" s="279" t="str">
        <f t="shared" si="191"/>
        <v/>
      </c>
      <c r="AK1263" s="278"/>
      <c r="AL1263" s="278"/>
      <c r="AM1263" s="278"/>
      <c r="AN1263" s="278"/>
      <c r="AO1263" s="262"/>
      <c r="AP1263" s="262"/>
      <c r="AQ1263" s="262"/>
      <c r="AR1263" s="262"/>
      <c r="AS1263" s="262"/>
      <c r="AT1263" s="262"/>
      <c r="AU1263" s="262"/>
      <c r="AV1263" s="262"/>
      <c r="AW1263" s="262"/>
      <c r="AX1263" s="264"/>
      <c r="AY1263" s="264"/>
      <c r="AZ1263" s="264"/>
    </row>
    <row r="1264" spans="1:69" ht="27" customHeight="1">
      <c r="B1264" s="639">
        <v>1250</v>
      </c>
      <c r="C1264" s="639" t="s">
        <v>2866</v>
      </c>
      <c r="D1264" s="640" t="s">
        <v>989</v>
      </c>
      <c r="E1264" s="640" t="s">
        <v>976</v>
      </c>
      <c r="F1264" s="640">
        <f>IFERROR(VLOOKUP(C1264,'Gebäude-Typen'!$A$7:$D$215,4,FALSE),"")</f>
        <v>1</v>
      </c>
      <c r="G1264" s="641" t="s">
        <v>2379</v>
      </c>
      <c r="H1264" s="640" t="s">
        <v>1184</v>
      </c>
      <c r="I1264" s="639"/>
      <c r="J1264" s="640" t="s">
        <v>2648</v>
      </c>
      <c r="K1264" s="642">
        <v>4.24</v>
      </c>
      <c r="L1264" s="639" t="s">
        <v>1011</v>
      </c>
      <c r="M1264" s="639" t="s">
        <v>2628</v>
      </c>
      <c r="N1264" s="639" t="s">
        <v>2628</v>
      </c>
      <c r="O1264" s="639"/>
      <c r="P1264" s="734"/>
      <c r="Q1264" s="642"/>
      <c r="R1264" s="639"/>
      <c r="S1264" s="729">
        <f>IFERROR(ROUND(VLOOKUP(M1264,Reinigungstage,IF('Gebäude-Typen'!$C$6&lt;&gt;0,'Gebäude-Typen'!$C$6,VLOOKUP(C1264,Gebäude_Typen,2,FALSE)),FALSE),2),"")</f>
        <v>180.46</v>
      </c>
      <c r="T1264" s="729">
        <f>IFERROR(ROUND(VLOOKUP(N1264,Reinigungstage,IF('Gebäude-Typen'!$C$6&lt;&gt;0,'Gebäude-Typen'!$C$6,VLOOKUP(C1264,Gebäude_Typen,3,FALSE)),FALSE),2),"")</f>
        <v>60</v>
      </c>
      <c r="U1264" s="730">
        <f t="shared" si="192"/>
        <v>17.98</v>
      </c>
      <c r="V1264" s="731">
        <f>IFERROR(INDEX('2. Raumgruppen'!$A$1:$Y$33,MATCH(IF(ISERROR(SEARCH(" ",M1264,1)),MID(M1264,1,3),MID(M1264,1,SEARCH(" ",M1264,1)-1)),'2. Raumgruppen'!$B:$B,0),IF(ISERROR(SEARCH(" ",M1264,1)),MATCH('2. Raumgruppen'!$L$8,'2. Raumgruppen'!$8:$8,0),MATCH(MID(M1264,SEARCH(" ",M1264,1)+1,3),'2. Raumgruppen'!$8:$8,0))),"")</f>
        <v>0</v>
      </c>
      <c r="W1264" s="731">
        <f>IFERROR(INDEX('2. Raumgruppen'!$A$1:$Y$33,MATCH(IF(ISERROR(SEARCH(" ",N1264,1)),MID(N1264,1,3),MID(N1264,1,SEARCH(" ",N1264,1)-1)),'2. Raumgruppen'!$B:$B,0),IF(ISERROR(SEARCH(" ",N1264,1)),MATCH('2. Raumgruppen'!$L$8,'2. Raumgruppen'!$8:$8,0),MATCH(MID(N1264,SEARCH(" ",N1264,1)+1,3),'2. Raumgruppen'!$8:$8,0))),"")</f>
        <v>0</v>
      </c>
      <c r="X1264" s="732">
        <f t="shared" si="193"/>
        <v>765.1504000000001</v>
      </c>
      <c r="Y1264" s="732">
        <f t="shared" si="194"/>
        <v>254.4</v>
      </c>
      <c r="Z1264" s="733" t="str">
        <f t="shared" si="195"/>
        <v/>
      </c>
      <c r="AA1264" s="732" t="str">
        <f t="shared" si="196"/>
        <v/>
      </c>
      <c r="AB1264" s="643"/>
      <c r="AC1264" s="276"/>
      <c r="AD1264" s="277"/>
      <c r="AE1264" s="278"/>
      <c r="AF1264" s="278" t="str">
        <f t="shared" si="188"/>
        <v>c</v>
      </c>
      <c r="AG1264" s="278"/>
      <c r="AH1264" s="279">
        <f t="shared" si="189"/>
        <v>17.98</v>
      </c>
      <c r="AI1264" s="279" t="str">
        <f t="shared" si="190"/>
        <v/>
      </c>
      <c r="AJ1264" s="279" t="str">
        <f t="shared" si="191"/>
        <v/>
      </c>
      <c r="AK1264" s="278"/>
      <c r="AL1264" s="278"/>
      <c r="AM1264" s="278"/>
      <c r="AN1264" s="278"/>
      <c r="AO1264" s="262"/>
      <c r="AP1264" s="262"/>
      <c r="AQ1264" s="262"/>
      <c r="AR1264" s="262"/>
      <c r="AS1264" s="262"/>
      <c r="AT1264" s="262"/>
      <c r="AU1264" s="262"/>
      <c r="AV1264" s="262"/>
      <c r="AW1264" s="262"/>
      <c r="AX1264" s="264"/>
      <c r="AY1264" s="262"/>
      <c r="AZ1264" s="264"/>
    </row>
    <row r="1265" spans="1:52" ht="27" customHeight="1">
      <c r="B1265" s="639">
        <v>1251</v>
      </c>
      <c r="C1265" s="639" t="s">
        <v>2866</v>
      </c>
      <c r="D1265" s="640" t="s">
        <v>989</v>
      </c>
      <c r="E1265" s="640" t="s">
        <v>976</v>
      </c>
      <c r="F1265" s="640">
        <f>IFERROR(VLOOKUP(C1265,'Gebäude-Typen'!$A$7:$D$215,4,FALSE),"")</f>
        <v>1</v>
      </c>
      <c r="G1265" s="641" t="s">
        <v>2380</v>
      </c>
      <c r="H1265" s="640" t="s">
        <v>1014</v>
      </c>
      <c r="I1265" s="639"/>
      <c r="J1265" s="640" t="s">
        <v>2648</v>
      </c>
      <c r="K1265" s="642">
        <v>6.66</v>
      </c>
      <c r="L1265" s="639" t="s">
        <v>1011</v>
      </c>
      <c r="M1265" s="639" t="s">
        <v>2628</v>
      </c>
      <c r="N1265" s="639" t="s">
        <v>2628</v>
      </c>
      <c r="O1265" s="639"/>
      <c r="P1265" s="734"/>
      <c r="Q1265" s="642"/>
      <c r="R1265" s="639"/>
      <c r="S1265" s="729">
        <f>IFERROR(ROUND(VLOOKUP(M1265,Reinigungstage,IF('Gebäude-Typen'!$C$6&lt;&gt;0,'Gebäude-Typen'!$C$6,VLOOKUP(C1265,Gebäude_Typen,2,FALSE)),FALSE),2),"")</f>
        <v>180.46</v>
      </c>
      <c r="T1265" s="729">
        <f>IFERROR(ROUND(VLOOKUP(N1265,Reinigungstage,IF('Gebäude-Typen'!$C$6&lt;&gt;0,'Gebäude-Typen'!$C$6,VLOOKUP(C1265,Gebäude_Typen,3,FALSE)),FALSE),2),"")</f>
        <v>60</v>
      </c>
      <c r="U1265" s="730">
        <f t="shared" si="192"/>
        <v>17.98</v>
      </c>
      <c r="V1265" s="731">
        <f>IFERROR(INDEX('2. Raumgruppen'!$A$1:$Y$33,MATCH(IF(ISERROR(SEARCH(" ",M1265,1)),MID(M1265,1,3),MID(M1265,1,SEARCH(" ",M1265,1)-1)),'2. Raumgruppen'!$B:$B,0),IF(ISERROR(SEARCH(" ",M1265,1)),MATCH('2. Raumgruppen'!$L$8,'2. Raumgruppen'!$8:$8,0),MATCH(MID(M1265,SEARCH(" ",M1265,1)+1,3),'2. Raumgruppen'!$8:$8,0))),"")</f>
        <v>0</v>
      </c>
      <c r="W1265" s="731">
        <f>IFERROR(INDEX('2. Raumgruppen'!$A$1:$Y$33,MATCH(IF(ISERROR(SEARCH(" ",N1265,1)),MID(N1265,1,3),MID(N1265,1,SEARCH(" ",N1265,1)-1)),'2. Raumgruppen'!$B:$B,0),IF(ISERROR(SEARCH(" ",N1265,1)),MATCH('2. Raumgruppen'!$L$8,'2. Raumgruppen'!$8:$8,0),MATCH(MID(N1265,SEARCH(" ",N1265,1)+1,3),'2. Raumgruppen'!$8:$8,0))),"")</f>
        <v>0</v>
      </c>
      <c r="X1265" s="732">
        <f t="shared" si="193"/>
        <v>1201.8636000000001</v>
      </c>
      <c r="Y1265" s="732">
        <f t="shared" si="194"/>
        <v>399.6</v>
      </c>
      <c r="Z1265" s="733" t="str">
        <f t="shared" si="195"/>
        <v/>
      </c>
      <c r="AA1265" s="732" t="str">
        <f t="shared" si="196"/>
        <v/>
      </c>
      <c r="AB1265" s="643"/>
      <c r="AC1265" s="276"/>
      <c r="AD1265" s="277"/>
      <c r="AE1265" s="278"/>
      <c r="AF1265" s="278" t="str">
        <f t="shared" si="188"/>
        <v>c</v>
      </c>
      <c r="AG1265" s="278"/>
      <c r="AH1265" s="279">
        <f t="shared" si="189"/>
        <v>17.98</v>
      </c>
      <c r="AI1265" s="279" t="str">
        <f t="shared" si="190"/>
        <v/>
      </c>
      <c r="AJ1265" s="279" t="str">
        <f t="shared" si="191"/>
        <v/>
      </c>
      <c r="AK1265" s="278"/>
      <c r="AL1265" s="278"/>
      <c r="AM1265" s="278"/>
      <c r="AN1265" s="278"/>
      <c r="AO1265" s="262"/>
      <c r="AP1265" s="262"/>
      <c r="AQ1265" s="262"/>
      <c r="AR1265" s="262"/>
      <c r="AS1265" s="262"/>
      <c r="AT1265" s="262"/>
      <c r="AU1265" s="262"/>
      <c r="AV1265" s="262"/>
      <c r="AW1265" s="262"/>
      <c r="AX1265" s="262"/>
      <c r="AY1265" s="262"/>
      <c r="AZ1265" s="262"/>
    </row>
    <row r="1266" spans="1:52" ht="27" customHeight="1">
      <c r="B1266" s="639">
        <v>1252</v>
      </c>
      <c r="C1266" s="639" t="s">
        <v>2866</v>
      </c>
      <c r="D1266" s="640" t="s">
        <v>989</v>
      </c>
      <c r="E1266" s="640" t="s">
        <v>976</v>
      </c>
      <c r="F1266" s="640">
        <f>IFERROR(VLOOKUP(C1266,'Gebäude-Typen'!$A$7:$D$215,4,FALSE),"")</f>
        <v>1</v>
      </c>
      <c r="G1266" s="641" t="s">
        <v>2381</v>
      </c>
      <c r="H1266" s="640" t="s">
        <v>1043</v>
      </c>
      <c r="I1266" s="639"/>
      <c r="J1266" s="640" t="s">
        <v>2648</v>
      </c>
      <c r="K1266" s="642">
        <v>2.5499999999999998</v>
      </c>
      <c r="L1266" s="639" t="s">
        <v>1011</v>
      </c>
      <c r="M1266" s="639" t="s">
        <v>153</v>
      </c>
      <c r="N1266" s="639" t="s">
        <v>153</v>
      </c>
      <c r="O1266" s="639"/>
      <c r="P1266" s="734" t="s">
        <v>89</v>
      </c>
      <c r="Q1266" s="642" t="s">
        <v>2827</v>
      </c>
      <c r="R1266" s="639"/>
      <c r="S1266" s="729">
        <f>IFERROR(ROUND(VLOOKUP(M1266,Reinigungstage,IF('Gebäude-Typen'!$C$6&lt;&gt;0,'Gebäude-Typen'!$C$6,VLOOKUP(C1266,Gebäude_Typen,2,FALSE)),FALSE),2),"")</f>
        <v>0</v>
      </c>
      <c r="T1266" s="729">
        <f>IFERROR(ROUND(VLOOKUP(N1266,Reinigungstage,IF('Gebäude-Typen'!$C$6&lt;&gt;0,'Gebäude-Typen'!$C$6,VLOOKUP(C1266,Gebäude_Typen,3,FALSE)),FALSE),2),"")</f>
        <v>0</v>
      </c>
      <c r="U1266" s="730">
        <f t="shared" si="192"/>
        <v>17.98</v>
      </c>
      <c r="V1266" s="731">
        <f>IFERROR(INDEX('2. Raumgruppen'!$A$1:$Y$33,MATCH(IF(ISERROR(SEARCH(" ",M1266,1)),MID(M1266,1,3),MID(M1266,1,SEARCH(" ",M1266,1)-1)),'2. Raumgruppen'!$B:$B,0),IF(ISERROR(SEARCH(" ",M1266,1)),MATCH('2. Raumgruppen'!$L$8,'2. Raumgruppen'!$8:$8,0),MATCH(MID(M1266,SEARCH(" ",M1266,1)+1,3),'2. Raumgruppen'!$8:$8,0))),"")</f>
        <v>0</v>
      </c>
      <c r="W1266" s="731">
        <f>IFERROR(INDEX('2. Raumgruppen'!$A$1:$Y$33,MATCH(IF(ISERROR(SEARCH(" ",N1266,1)),MID(N1266,1,3),MID(N1266,1,SEARCH(" ",N1266,1)-1)),'2. Raumgruppen'!$B:$B,0),IF(ISERROR(SEARCH(" ",N1266,1)),MATCH('2. Raumgruppen'!$L$8,'2. Raumgruppen'!$8:$8,0),MATCH(MID(N1266,SEARCH(" ",N1266,1)+1,3),'2. Raumgruppen'!$8:$8,0))),"")</f>
        <v>0</v>
      </c>
      <c r="X1266" s="732">
        <f t="shared" si="193"/>
        <v>0</v>
      </c>
      <c r="Y1266" s="732">
        <f t="shared" si="194"/>
        <v>0</v>
      </c>
      <c r="Z1266" s="733" t="str">
        <f t="shared" si="195"/>
        <v/>
      </c>
      <c r="AA1266" s="732" t="str">
        <f t="shared" si="196"/>
        <v/>
      </c>
      <c r="AB1266" s="643"/>
      <c r="AC1266" s="276"/>
      <c r="AD1266" s="277"/>
      <c r="AE1266" s="278"/>
      <c r="AF1266" s="278" t="str">
        <f t="shared" si="188"/>
        <v>n</v>
      </c>
      <c r="AG1266" s="278"/>
      <c r="AH1266" s="279">
        <f t="shared" si="189"/>
        <v>17.98</v>
      </c>
      <c r="AI1266" s="279" t="str">
        <f t="shared" si="190"/>
        <v/>
      </c>
      <c r="AJ1266" s="279" t="str">
        <f t="shared" si="191"/>
        <v/>
      </c>
      <c r="AK1266" s="278"/>
      <c r="AL1266" s="278"/>
      <c r="AM1266" s="278"/>
      <c r="AN1266" s="278"/>
      <c r="AO1266" s="262"/>
      <c r="AP1266" s="262"/>
      <c r="AQ1266" s="262"/>
      <c r="AR1266" s="262"/>
      <c r="AS1266" s="262"/>
      <c r="AT1266" s="262"/>
      <c r="AU1266" s="262"/>
      <c r="AV1266" s="262"/>
      <c r="AW1266" s="264"/>
      <c r="AX1266" s="264"/>
      <c r="AY1266" s="262"/>
      <c r="AZ1266" s="262"/>
    </row>
    <row r="1267" spans="1:52" ht="27" customHeight="1">
      <c r="A1267" s="264"/>
      <c r="B1267" s="639">
        <v>1253</v>
      </c>
      <c r="C1267" s="639" t="s">
        <v>2866</v>
      </c>
      <c r="D1267" s="640" t="s">
        <v>989</v>
      </c>
      <c r="E1267" s="640" t="s">
        <v>976</v>
      </c>
      <c r="F1267" s="640">
        <f>IFERROR(VLOOKUP(C1267,'Gebäude-Typen'!$A$7:$D$215,4,FALSE),"")</f>
        <v>1</v>
      </c>
      <c r="G1267" s="641" t="s">
        <v>2382</v>
      </c>
      <c r="H1267" s="640" t="s">
        <v>2383</v>
      </c>
      <c r="I1267" s="639"/>
      <c r="J1267" s="640" t="s">
        <v>2648</v>
      </c>
      <c r="K1267" s="642">
        <v>3.88</v>
      </c>
      <c r="L1267" s="639" t="s">
        <v>1011</v>
      </c>
      <c r="M1267" s="639" t="s">
        <v>2628</v>
      </c>
      <c r="N1267" s="639" t="s">
        <v>2628</v>
      </c>
      <c r="O1267" s="639"/>
      <c r="P1267" s="734"/>
      <c r="Q1267" s="642"/>
      <c r="R1267" s="639"/>
      <c r="S1267" s="729">
        <f>IFERROR(ROUND(VLOOKUP(M1267,Reinigungstage,IF('Gebäude-Typen'!$C$6&lt;&gt;0,'Gebäude-Typen'!$C$6,VLOOKUP(C1267,Gebäude_Typen,2,FALSE)),FALSE),2),"")</f>
        <v>180.46</v>
      </c>
      <c r="T1267" s="729">
        <f>IFERROR(ROUND(VLOOKUP(N1267,Reinigungstage,IF('Gebäude-Typen'!$C$6&lt;&gt;0,'Gebäude-Typen'!$C$6,VLOOKUP(C1267,Gebäude_Typen,3,FALSE)),FALSE),2),"")</f>
        <v>60</v>
      </c>
      <c r="U1267" s="730">
        <f t="shared" si="192"/>
        <v>17.98</v>
      </c>
      <c r="V1267" s="731">
        <f>IFERROR(INDEX('2. Raumgruppen'!$A$1:$Y$33,MATCH(IF(ISERROR(SEARCH(" ",M1267,1)),MID(M1267,1,3),MID(M1267,1,SEARCH(" ",M1267,1)-1)),'2. Raumgruppen'!$B:$B,0),IF(ISERROR(SEARCH(" ",M1267,1)),MATCH('2. Raumgruppen'!$L$8,'2. Raumgruppen'!$8:$8,0),MATCH(MID(M1267,SEARCH(" ",M1267,1)+1,3),'2. Raumgruppen'!$8:$8,0))),"")</f>
        <v>0</v>
      </c>
      <c r="W1267" s="731">
        <f>IFERROR(INDEX('2. Raumgruppen'!$A$1:$Y$33,MATCH(IF(ISERROR(SEARCH(" ",N1267,1)),MID(N1267,1,3),MID(N1267,1,SEARCH(" ",N1267,1)-1)),'2. Raumgruppen'!$B:$B,0),IF(ISERROR(SEARCH(" ",N1267,1)),MATCH('2. Raumgruppen'!$L$8,'2. Raumgruppen'!$8:$8,0),MATCH(MID(N1267,SEARCH(" ",N1267,1)+1,3),'2. Raumgruppen'!$8:$8,0))),"")</f>
        <v>0</v>
      </c>
      <c r="X1267" s="732">
        <f t="shared" si="193"/>
        <v>700.1848</v>
      </c>
      <c r="Y1267" s="732">
        <f t="shared" si="194"/>
        <v>232.79999999999998</v>
      </c>
      <c r="Z1267" s="733" t="str">
        <f t="shared" si="195"/>
        <v/>
      </c>
      <c r="AA1267" s="732" t="str">
        <f t="shared" si="196"/>
        <v/>
      </c>
      <c r="AB1267" s="643"/>
      <c r="AC1267" s="276"/>
      <c r="AD1267" s="277"/>
      <c r="AE1267" s="278"/>
      <c r="AF1267" s="278" t="str">
        <f t="shared" si="188"/>
        <v>c</v>
      </c>
      <c r="AG1267" s="278"/>
      <c r="AH1267" s="279">
        <f t="shared" si="189"/>
        <v>17.98</v>
      </c>
      <c r="AI1267" s="279" t="str">
        <f t="shared" si="190"/>
        <v/>
      </c>
      <c r="AJ1267" s="279" t="str">
        <f t="shared" si="191"/>
        <v/>
      </c>
      <c r="AK1267" s="278"/>
      <c r="AL1267" s="278"/>
      <c r="AM1267" s="278"/>
      <c r="AN1267" s="278"/>
      <c r="AO1267" s="262"/>
      <c r="AP1267" s="262"/>
      <c r="AQ1267" s="262"/>
      <c r="AR1267" s="262"/>
      <c r="AS1267" s="262"/>
      <c r="AT1267" s="262"/>
      <c r="AU1267" s="262"/>
      <c r="AV1267" s="262"/>
      <c r="AW1267" s="264"/>
      <c r="AX1267" s="264"/>
      <c r="AY1267" s="262"/>
      <c r="AZ1267" s="262"/>
    </row>
    <row r="1268" spans="1:52" ht="27" customHeight="1">
      <c r="B1268" s="639">
        <v>1254</v>
      </c>
      <c r="C1268" s="639" t="s">
        <v>2866</v>
      </c>
      <c r="D1268" s="640" t="s">
        <v>989</v>
      </c>
      <c r="E1268" s="640" t="s">
        <v>976</v>
      </c>
      <c r="F1268" s="640">
        <f>IFERROR(VLOOKUP(C1268,'Gebäude-Typen'!$A$7:$D$215,4,FALSE),"")</f>
        <v>1</v>
      </c>
      <c r="G1268" s="641" t="s">
        <v>2384</v>
      </c>
      <c r="H1268" s="640" t="s">
        <v>1184</v>
      </c>
      <c r="I1268" s="639"/>
      <c r="J1268" s="640" t="s">
        <v>2648</v>
      </c>
      <c r="K1268" s="642">
        <v>3.54</v>
      </c>
      <c r="L1268" s="639" t="s">
        <v>1011</v>
      </c>
      <c r="M1268" s="639" t="s">
        <v>2628</v>
      </c>
      <c r="N1268" s="639" t="s">
        <v>2628</v>
      </c>
      <c r="O1268" s="639"/>
      <c r="P1268" s="734"/>
      <c r="Q1268" s="642"/>
      <c r="R1268" s="639"/>
      <c r="S1268" s="729">
        <f>IFERROR(ROUND(VLOOKUP(M1268,Reinigungstage,IF('Gebäude-Typen'!$C$6&lt;&gt;0,'Gebäude-Typen'!$C$6,VLOOKUP(C1268,Gebäude_Typen,2,FALSE)),FALSE),2),"")</f>
        <v>180.46</v>
      </c>
      <c r="T1268" s="729">
        <f>IFERROR(ROUND(VLOOKUP(N1268,Reinigungstage,IF('Gebäude-Typen'!$C$6&lt;&gt;0,'Gebäude-Typen'!$C$6,VLOOKUP(C1268,Gebäude_Typen,3,FALSE)),FALSE),2),"")</f>
        <v>60</v>
      </c>
      <c r="U1268" s="730">
        <f t="shared" si="192"/>
        <v>17.98</v>
      </c>
      <c r="V1268" s="731">
        <f>IFERROR(INDEX('2. Raumgruppen'!$A$1:$Y$33,MATCH(IF(ISERROR(SEARCH(" ",M1268,1)),MID(M1268,1,3),MID(M1268,1,SEARCH(" ",M1268,1)-1)),'2. Raumgruppen'!$B:$B,0),IF(ISERROR(SEARCH(" ",M1268,1)),MATCH('2. Raumgruppen'!$L$8,'2. Raumgruppen'!$8:$8,0),MATCH(MID(M1268,SEARCH(" ",M1268,1)+1,3),'2. Raumgruppen'!$8:$8,0))),"")</f>
        <v>0</v>
      </c>
      <c r="W1268" s="731">
        <f>IFERROR(INDEX('2. Raumgruppen'!$A$1:$Y$33,MATCH(IF(ISERROR(SEARCH(" ",N1268,1)),MID(N1268,1,3),MID(N1268,1,SEARCH(" ",N1268,1)-1)),'2. Raumgruppen'!$B:$B,0),IF(ISERROR(SEARCH(" ",N1268,1)),MATCH('2. Raumgruppen'!$L$8,'2. Raumgruppen'!$8:$8,0),MATCH(MID(N1268,SEARCH(" ",N1268,1)+1,3),'2. Raumgruppen'!$8:$8,0))),"")</f>
        <v>0</v>
      </c>
      <c r="X1268" s="732">
        <f t="shared" si="193"/>
        <v>638.82839999999999</v>
      </c>
      <c r="Y1268" s="732">
        <f t="shared" si="194"/>
        <v>212.4</v>
      </c>
      <c r="Z1268" s="733" t="str">
        <f t="shared" si="195"/>
        <v/>
      </c>
      <c r="AA1268" s="732" t="str">
        <f t="shared" si="196"/>
        <v/>
      </c>
      <c r="AB1268" s="643"/>
      <c r="AC1268" s="276"/>
      <c r="AD1268" s="277"/>
      <c r="AE1268" s="278"/>
      <c r="AF1268" s="278" t="str">
        <f t="shared" si="188"/>
        <v>c</v>
      </c>
      <c r="AG1268" s="278"/>
      <c r="AH1268" s="279">
        <f t="shared" si="189"/>
        <v>17.98</v>
      </c>
      <c r="AI1268" s="279" t="str">
        <f t="shared" si="190"/>
        <v/>
      </c>
      <c r="AJ1268" s="279" t="str">
        <f t="shared" si="191"/>
        <v/>
      </c>
      <c r="AK1268" s="278"/>
      <c r="AL1268" s="278"/>
      <c r="AM1268" s="278"/>
      <c r="AN1268" s="278"/>
      <c r="AO1268" s="262"/>
      <c r="AP1268" s="262"/>
      <c r="AQ1268" s="262"/>
      <c r="AR1268" s="262"/>
      <c r="AS1268" s="262"/>
      <c r="AT1268" s="262"/>
      <c r="AU1268" s="262"/>
      <c r="AV1268" s="262"/>
      <c r="AW1268" s="264"/>
      <c r="AX1268" s="264"/>
      <c r="AY1268" s="262"/>
      <c r="AZ1268" s="278"/>
    </row>
    <row r="1269" spans="1:52" ht="27" customHeight="1">
      <c r="B1269" s="639">
        <v>1255</v>
      </c>
      <c r="C1269" s="639" t="s">
        <v>2866</v>
      </c>
      <c r="D1269" s="640" t="s">
        <v>989</v>
      </c>
      <c r="E1269" s="640" t="s">
        <v>976</v>
      </c>
      <c r="F1269" s="640">
        <f>IFERROR(VLOOKUP(C1269,'Gebäude-Typen'!$A$7:$D$215,4,FALSE),"")</f>
        <v>1</v>
      </c>
      <c r="G1269" s="641" t="s">
        <v>2385</v>
      </c>
      <c r="H1269" s="640" t="s">
        <v>1010</v>
      </c>
      <c r="I1269" s="639"/>
      <c r="J1269" s="640" t="s">
        <v>2648</v>
      </c>
      <c r="K1269" s="642">
        <v>8.99</v>
      </c>
      <c r="L1269" s="639" t="s">
        <v>1011</v>
      </c>
      <c r="M1269" s="639" t="s">
        <v>2628</v>
      </c>
      <c r="N1269" s="639" t="s">
        <v>2628</v>
      </c>
      <c r="O1269" s="639"/>
      <c r="P1269" s="734"/>
      <c r="Q1269" s="642"/>
      <c r="R1269" s="639"/>
      <c r="S1269" s="729">
        <f>IFERROR(ROUND(VLOOKUP(M1269,Reinigungstage,IF('Gebäude-Typen'!$C$6&lt;&gt;0,'Gebäude-Typen'!$C$6,VLOOKUP(C1269,Gebäude_Typen,2,FALSE)),FALSE),2),"")</f>
        <v>180.46</v>
      </c>
      <c r="T1269" s="729">
        <f>IFERROR(ROUND(VLOOKUP(N1269,Reinigungstage,IF('Gebäude-Typen'!$C$6&lt;&gt;0,'Gebäude-Typen'!$C$6,VLOOKUP(C1269,Gebäude_Typen,3,FALSE)),FALSE),2),"")</f>
        <v>60</v>
      </c>
      <c r="U1269" s="730">
        <f t="shared" si="192"/>
        <v>17.98</v>
      </c>
      <c r="V1269" s="731">
        <f>IFERROR(INDEX('2. Raumgruppen'!$A$1:$Y$33,MATCH(IF(ISERROR(SEARCH(" ",M1269,1)),MID(M1269,1,3),MID(M1269,1,SEARCH(" ",M1269,1)-1)),'2. Raumgruppen'!$B:$B,0),IF(ISERROR(SEARCH(" ",M1269,1)),MATCH('2. Raumgruppen'!$L$8,'2. Raumgruppen'!$8:$8,0),MATCH(MID(M1269,SEARCH(" ",M1269,1)+1,3),'2. Raumgruppen'!$8:$8,0))),"")</f>
        <v>0</v>
      </c>
      <c r="W1269" s="731">
        <f>IFERROR(INDEX('2. Raumgruppen'!$A$1:$Y$33,MATCH(IF(ISERROR(SEARCH(" ",N1269,1)),MID(N1269,1,3),MID(N1269,1,SEARCH(" ",N1269,1)-1)),'2. Raumgruppen'!$B:$B,0),IF(ISERROR(SEARCH(" ",N1269,1)),MATCH('2. Raumgruppen'!$L$8,'2. Raumgruppen'!$8:$8,0),MATCH(MID(N1269,SEARCH(" ",N1269,1)+1,3),'2. Raumgruppen'!$8:$8,0))),"")</f>
        <v>0</v>
      </c>
      <c r="X1269" s="732">
        <f t="shared" si="193"/>
        <v>1622.3354000000002</v>
      </c>
      <c r="Y1269" s="732">
        <f t="shared" si="194"/>
        <v>539.4</v>
      </c>
      <c r="Z1269" s="733" t="str">
        <f t="shared" si="195"/>
        <v/>
      </c>
      <c r="AA1269" s="732" t="str">
        <f t="shared" si="196"/>
        <v/>
      </c>
      <c r="AB1269" s="643"/>
      <c r="AC1269" s="276"/>
      <c r="AD1269" s="277"/>
      <c r="AE1269" s="278"/>
      <c r="AF1269" s="278" t="str">
        <f t="shared" ref="AF1269:AF1332" si="198">LEFT(N1269,1)</f>
        <v>c</v>
      </c>
      <c r="AG1269" s="278"/>
      <c r="AH1269" s="279">
        <f t="shared" ref="AH1269:AH1332" si="199">IF(U1269=SVS,U1269,"")</f>
        <v>17.98</v>
      </c>
      <c r="AI1269" s="279" t="str">
        <f t="shared" ref="AI1269:AI1332" si="200">IF(U1269=SVSg,U1269,"")</f>
        <v/>
      </c>
      <c r="AJ1269" s="279" t="str">
        <f t="shared" ref="AJ1269:AJ1332" si="201">IF(AND(U1269&lt;&gt;SVS,U1269&lt;&gt;SVSg,T1269&lt;&gt;0),U1269,"")</f>
        <v/>
      </c>
      <c r="AK1269" s="278"/>
      <c r="AL1269" s="278"/>
      <c r="AM1269" s="278"/>
      <c r="AN1269" s="278"/>
      <c r="AO1269" s="262"/>
      <c r="AP1269" s="262"/>
      <c r="AQ1269" s="262"/>
      <c r="AR1269" s="262"/>
      <c r="AS1269" s="262"/>
      <c r="AT1269" s="262"/>
      <c r="AU1269" s="262"/>
      <c r="AV1269" s="262"/>
      <c r="AW1269" s="262"/>
      <c r="AX1269" s="262"/>
      <c r="AY1269" s="264"/>
      <c r="AZ1269" s="264"/>
    </row>
    <row r="1270" spans="1:52" ht="27" customHeight="1">
      <c r="B1270" s="639">
        <v>1256</v>
      </c>
      <c r="C1270" s="639" t="s">
        <v>2866</v>
      </c>
      <c r="D1270" s="640" t="s">
        <v>989</v>
      </c>
      <c r="E1270" s="640" t="s">
        <v>976</v>
      </c>
      <c r="F1270" s="640">
        <f>IFERROR(VLOOKUP(C1270,'Gebäude-Typen'!$A$7:$D$215,4,FALSE),"")</f>
        <v>1</v>
      </c>
      <c r="G1270" s="641" t="s">
        <v>2386</v>
      </c>
      <c r="H1270" s="640" t="s">
        <v>1026</v>
      </c>
      <c r="I1270" s="639"/>
      <c r="J1270" s="640" t="s">
        <v>2810</v>
      </c>
      <c r="K1270" s="642">
        <v>77.989999999999995</v>
      </c>
      <c r="L1270" s="639" t="s">
        <v>1023</v>
      </c>
      <c r="M1270" s="639" t="s">
        <v>2623</v>
      </c>
      <c r="N1270" s="639" t="s">
        <v>153</v>
      </c>
      <c r="O1270" s="639"/>
      <c r="P1270" s="734"/>
      <c r="Q1270" s="642"/>
      <c r="R1270" s="639"/>
      <c r="S1270" s="729">
        <f>IFERROR(ROUND(VLOOKUP(M1270,Reinigungstage,IF('Gebäude-Typen'!$C$6&lt;&gt;0,'Gebäude-Typen'!$C$6,VLOOKUP(C1270,Gebäude_Typen,2,FALSE)),FALSE),2),"")</f>
        <v>108.28</v>
      </c>
      <c r="T1270" s="729">
        <f>IFERROR(ROUND(VLOOKUP(N1270,Reinigungstage,IF('Gebäude-Typen'!$C$6&lt;&gt;0,'Gebäude-Typen'!$C$6,VLOOKUP(C1270,Gebäude_Typen,3,FALSE)),FALSE),2),"")</f>
        <v>0</v>
      </c>
      <c r="U1270" s="730">
        <f t="shared" si="192"/>
        <v>17.98</v>
      </c>
      <c r="V1270" s="731">
        <f>IFERROR(INDEX('2. Raumgruppen'!$A$1:$Y$33,MATCH(IF(ISERROR(SEARCH(" ",M1270,1)),MID(M1270,1,3),MID(M1270,1,SEARCH(" ",M1270,1)-1)),'2. Raumgruppen'!$B:$B,0),IF(ISERROR(SEARCH(" ",M1270,1)),MATCH('2. Raumgruppen'!$L$8,'2. Raumgruppen'!$8:$8,0),MATCH(MID(M1270,SEARCH(" ",M1270,1)+1,3),'2. Raumgruppen'!$8:$8,0))),"")</f>
        <v>0</v>
      </c>
      <c r="W1270" s="731">
        <f>IFERROR(INDEX('2. Raumgruppen'!$A$1:$Y$33,MATCH(IF(ISERROR(SEARCH(" ",N1270,1)),MID(N1270,1,3),MID(N1270,1,SEARCH(" ",N1270,1)-1)),'2. Raumgruppen'!$B:$B,0),IF(ISERROR(SEARCH(" ",N1270,1)),MATCH('2. Raumgruppen'!$L$8,'2. Raumgruppen'!$8:$8,0),MATCH(MID(N1270,SEARCH(" ",N1270,1)+1,3),'2. Raumgruppen'!$8:$8,0))),"")</f>
        <v>0</v>
      </c>
      <c r="X1270" s="732">
        <f t="shared" si="193"/>
        <v>8444.7572</v>
      </c>
      <c r="Y1270" s="732">
        <f t="shared" si="194"/>
        <v>0</v>
      </c>
      <c r="Z1270" s="733" t="str">
        <f>IFERROR(IF(V1270="","",(X1270/V1270)),"")</f>
        <v/>
      </c>
      <c r="AA1270" s="732" t="str">
        <f t="shared" si="196"/>
        <v/>
      </c>
      <c r="AB1270" s="643"/>
      <c r="AC1270" s="276"/>
      <c r="AD1270" s="277"/>
      <c r="AE1270" s="278"/>
      <c r="AF1270" s="278" t="str">
        <f t="shared" si="198"/>
        <v>n</v>
      </c>
      <c r="AG1270" s="278"/>
      <c r="AH1270" s="279">
        <f t="shared" si="199"/>
        <v>17.98</v>
      </c>
      <c r="AI1270" s="279" t="str">
        <f t="shared" si="200"/>
        <v/>
      </c>
      <c r="AJ1270" s="279" t="str">
        <f t="shared" si="201"/>
        <v/>
      </c>
      <c r="AK1270" s="278"/>
      <c r="AL1270" s="278"/>
      <c r="AM1270" s="278"/>
      <c r="AN1270" s="278"/>
      <c r="AO1270" s="262"/>
      <c r="AP1270" s="262"/>
      <c r="AQ1270" s="262"/>
      <c r="AR1270" s="262"/>
      <c r="AS1270" s="262"/>
      <c r="AT1270" s="262"/>
      <c r="AU1270" s="262"/>
      <c r="AV1270" s="262"/>
      <c r="AW1270" s="278"/>
      <c r="AX1270" s="262"/>
      <c r="AY1270" s="262"/>
      <c r="AZ1270" s="264"/>
    </row>
    <row r="1271" spans="1:52" ht="27" customHeight="1">
      <c r="B1271" s="639">
        <v>1257</v>
      </c>
      <c r="C1271" s="639" t="s">
        <v>2866</v>
      </c>
      <c r="D1271" s="640" t="s">
        <v>989</v>
      </c>
      <c r="E1271" s="640" t="s">
        <v>976</v>
      </c>
      <c r="F1271" s="640">
        <f>IFERROR(VLOOKUP(C1271,'Gebäude-Typen'!$A$7:$D$215,4,FALSE),"")</f>
        <v>1</v>
      </c>
      <c r="G1271" s="641" t="s">
        <v>2387</v>
      </c>
      <c r="H1271" s="640" t="s">
        <v>1022</v>
      </c>
      <c r="I1271" s="639"/>
      <c r="J1271" s="640" t="s">
        <v>2810</v>
      </c>
      <c r="K1271" s="642">
        <v>72.95</v>
      </c>
      <c r="L1271" s="639" t="s">
        <v>1054</v>
      </c>
      <c r="M1271" s="639" t="s">
        <v>2629</v>
      </c>
      <c r="N1271" s="639" t="s">
        <v>2624</v>
      </c>
      <c r="O1271" s="639"/>
      <c r="P1271" s="734"/>
      <c r="Q1271" s="642"/>
      <c r="R1271" s="639"/>
      <c r="S1271" s="729">
        <f>IFERROR(ROUND(VLOOKUP(M1271,Reinigungstage,IF('Gebäude-Typen'!$C$6&lt;&gt;0,'Gebäude-Typen'!$C$6,VLOOKUP(C1271,Gebäude_Typen,2,FALSE)),FALSE),2),"")</f>
        <v>72.19</v>
      </c>
      <c r="T1271" s="729">
        <f>IFERROR(ROUND(VLOOKUP(N1271,Reinigungstage,IF('Gebäude-Typen'!$C$6&lt;&gt;0,'Gebäude-Typen'!$C$6,VLOOKUP(C1271,Gebäude_Typen,3,FALSE)),FALSE),2),"")</f>
        <v>12</v>
      </c>
      <c r="U1271" s="730">
        <f t="shared" si="192"/>
        <v>17.98</v>
      </c>
      <c r="V1271" s="731">
        <f>IFERROR(INDEX('2. Raumgruppen'!$A$1:$Y$33,MATCH(IF(ISERROR(SEARCH(" ",M1271,1)),MID(M1271,1,3),MID(M1271,1,SEARCH(" ",M1271,1)-1)),'2. Raumgruppen'!$B:$B,0),IF(ISERROR(SEARCH(" ",M1271,1)),MATCH('2. Raumgruppen'!$L$8,'2. Raumgruppen'!$8:$8,0),MATCH(MID(M1271,SEARCH(" ",M1271,1)+1,3),'2. Raumgruppen'!$8:$8,0))),"")</f>
        <v>0</v>
      </c>
      <c r="W1271" s="731">
        <f>IFERROR(INDEX('2. Raumgruppen'!$A$1:$Y$33,MATCH(IF(ISERROR(SEARCH(" ",N1271,1)),MID(N1271,1,3),MID(N1271,1,SEARCH(" ",N1271,1)-1)),'2. Raumgruppen'!$B:$B,0),IF(ISERROR(SEARCH(" ",N1271,1)),MATCH('2. Raumgruppen'!$L$8,'2. Raumgruppen'!$8:$8,0),MATCH(MID(N1271,SEARCH(" ",N1271,1)+1,3),'2. Raumgruppen'!$8:$8,0))),"")</f>
        <v>0</v>
      </c>
      <c r="X1271" s="732">
        <f t="shared" si="193"/>
        <v>5266.2605000000003</v>
      </c>
      <c r="Y1271" s="732">
        <f t="shared" si="194"/>
        <v>875.40000000000009</v>
      </c>
      <c r="Z1271" s="733" t="str">
        <f t="shared" si="195"/>
        <v/>
      </c>
      <c r="AA1271" s="732" t="str">
        <f t="shared" si="196"/>
        <v/>
      </c>
      <c r="AB1271" s="643"/>
      <c r="AC1271" s="276"/>
      <c r="AD1271" s="277"/>
      <c r="AE1271" s="278"/>
      <c r="AF1271" s="278" t="str">
        <f t="shared" si="198"/>
        <v>b</v>
      </c>
      <c r="AG1271" s="278"/>
      <c r="AH1271" s="279">
        <f t="shared" si="199"/>
        <v>17.98</v>
      </c>
      <c r="AI1271" s="279" t="str">
        <f t="shared" si="200"/>
        <v/>
      </c>
      <c r="AJ1271" s="279" t="str">
        <f t="shared" si="201"/>
        <v/>
      </c>
      <c r="AK1271" s="278"/>
      <c r="AL1271" s="278"/>
      <c r="AM1271" s="278"/>
      <c r="AN1271" s="278"/>
      <c r="AO1271" s="262"/>
      <c r="AP1271" s="262"/>
      <c r="AQ1271" s="262"/>
      <c r="AR1271" s="262"/>
      <c r="AS1271" s="262"/>
      <c r="AT1271" s="262"/>
      <c r="AU1271" s="262"/>
      <c r="AV1271" s="262"/>
      <c r="AW1271" s="262"/>
      <c r="AX1271" s="264"/>
      <c r="AY1271" s="262"/>
      <c r="AZ1271" s="262"/>
    </row>
    <row r="1272" spans="1:52" ht="27" customHeight="1">
      <c r="B1272" s="639">
        <v>1258</v>
      </c>
      <c r="C1272" s="639" t="s">
        <v>2866</v>
      </c>
      <c r="D1272" s="640" t="s">
        <v>989</v>
      </c>
      <c r="E1272" s="640" t="s">
        <v>976</v>
      </c>
      <c r="F1272" s="640">
        <f>IFERROR(VLOOKUP(C1272,'Gebäude-Typen'!$A$7:$D$215,4,FALSE),"")</f>
        <v>1</v>
      </c>
      <c r="G1272" s="641" t="s">
        <v>2388</v>
      </c>
      <c r="H1272" s="640" t="s">
        <v>1022</v>
      </c>
      <c r="I1272" s="639"/>
      <c r="J1272" s="640" t="s">
        <v>2810</v>
      </c>
      <c r="K1272" s="642">
        <v>43.72</v>
      </c>
      <c r="L1272" s="639" t="s">
        <v>1267</v>
      </c>
      <c r="M1272" s="639" t="s">
        <v>2632</v>
      </c>
      <c r="N1272" s="639" t="s">
        <v>2632</v>
      </c>
      <c r="O1272" s="639"/>
      <c r="P1272" s="734"/>
      <c r="Q1272" s="642"/>
      <c r="R1272" s="639"/>
      <c r="S1272" s="729">
        <f>IFERROR(ROUND(VLOOKUP(M1272,Reinigungstage,IF('Gebäude-Typen'!$C$6&lt;&gt;0,'Gebäude-Typen'!$C$6,VLOOKUP(C1272,Gebäude_Typen,2,FALSE)),FALSE),2),"")</f>
        <v>72.19</v>
      </c>
      <c r="T1272" s="729">
        <f>IFERROR(ROUND(VLOOKUP(N1272,Reinigungstage,IF('Gebäude-Typen'!$C$6&lt;&gt;0,'Gebäude-Typen'!$C$6,VLOOKUP(C1272,Gebäude_Typen,3,FALSE)),FALSE),2),"")</f>
        <v>24</v>
      </c>
      <c r="U1272" s="730">
        <f t="shared" si="192"/>
        <v>17.98</v>
      </c>
      <c r="V1272" s="731">
        <f>IFERROR(INDEX('2. Raumgruppen'!$A$1:$Y$33,MATCH(IF(ISERROR(SEARCH(" ",M1272,1)),MID(M1272,1,3),MID(M1272,1,SEARCH(" ",M1272,1)-1)),'2. Raumgruppen'!$B:$B,0),IF(ISERROR(SEARCH(" ",M1272,1)),MATCH('2. Raumgruppen'!$L$8,'2. Raumgruppen'!$8:$8,0),MATCH(MID(M1272,SEARCH(" ",M1272,1)+1,3),'2. Raumgruppen'!$8:$8,0))),"")</f>
        <v>0</v>
      </c>
      <c r="W1272" s="731">
        <f>IFERROR(INDEX('2. Raumgruppen'!$A$1:$Y$33,MATCH(IF(ISERROR(SEARCH(" ",N1272,1)),MID(N1272,1,3),MID(N1272,1,SEARCH(" ",N1272,1)-1)),'2. Raumgruppen'!$B:$B,0),IF(ISERROR(SEARCH(" ",N1272,1)),MATCH('2. Raumgruppen'!$L$8,'2. Raumgruppen'!$8:$8,0),MATCH(MID(N1272,SEARCH(" ",N1272,1)+1,3),'2. Raumgruppen'!$8:$8,0))),"")</f>
        <v>0</v>
      </c>
      <c r="X1272" s="732">
        <f t="shared" si="193"/>
        <v>3156.1468</v>
      </c>
      <c r="Y1272" s="732">
        <f t="shared" si="194"/>
        <v>1049.28</v>
      </c>
      <c r="Z1272" s="733" t="str">
        <f t="shared" si="195"/>
        <v/>
      </c>
      <c r="AA1272" s="732" t="str">
        <f t="shared" si="196"/>
        <v/>
      </c>
      <c r="AB1272" s="643"/>
      <c r="AC1272" s="276"/>
      <c r="AD1272" s="277"/>
      <c r="AE1272" s="278"/>
      <c r="AF1272" s="278" t="str">
        <f t="shared" si="198"/>
        <v>k</v>
      </c>
      <c r="AG1272" s="278"/>
      <c r="AH1272" s="279">
        <f t="shared" si="199"/>
        <v>17.98</v>
      </c>
      <c r="AI1272" s="279" t="str">
        <f t="shared" si="200"/>
        <v/>
      </c>
      <c r="AJ1272" s="279" t="str">
        <f t="shared" si="201"/>
        <v/>
      </c>
      <c r="AK1272" s="278"/>
      <c r="AL1272" s="278"/>
      <c r="AM1272" s="278"/>
      <c r="AN1272" s="278"/>
      <c r="AO1272" s="262"/>
      <c r="AP1272" s="262"/>
      <c r="AQ1272" s="262"/>
      <c r="AR1272" s="262"/>
      <c r="AS1272" s="262"/>
      <c r="AT1272" s="262"/>
      <c r="AU1272" s="262"/>
      <c r="AV1272" s="262"/>
      <c r="AW1272" s="262"/>
      <c r="AX1272" s="262"/>
      <c r="AY1272" s="262"/>
      <c r="AZ1272" s="264"/>
    </row>
    <row r="1273" spans="1:52" ht="27" customHeight="1">
      <c r="B1273" s="639">
        <v>1259</v>
      </c>
      <c r="C1273" s="639" t="s">
        <v>2866</v>
      </c>
      <c r="D1273" s="640" t="s">
        <v>989</v>
      </c>
      <c r="E1273" s="640" t="s">
        <v>976</v>
      </c>
      <c r="F1273" s="640">
        <f>IFERROR(VLOOKUP(C1273,'Gebäude-Typen'!$A$7:$D$215,4,FALSE),"")</f>
        <v>1</v>
      </c>
      <c r="G1273" s="641" t="s">
        <v>2389</v>
      </c>
      <c r="H1273" s="640" t="s">
        <v>1002</v>
      </c>
      <c r="I1273" s="639"/>
      <c r="J1273" s="640" t="s">
        <v>2810</v>
      </c>
      <c r="K1273" s="642">
        <v>28.19</v>
      </c>
      <c r="L1273" s="639" t="s">
        <v>1003</v>
      </c>
      <c r="M1273" s="639" t="s">
        <v>2625</v>
      </c>
      <c r="N1273" s="639" t="s">
        <v>2625</v>
      </c>
      <c r="O1273" s="639"/>
      <c r="P1273" s="734"/>
      <c r="Q1273" s="642"/>
      <c r="R1273" s="639"/>
      <c r="S1273" s="729">
        <f>IFERROR(ROUND(VLOOKUP(M1273,Reinigungstage,IF('Gebäude-Typen'!$C$6&lt;&gt;0,'Gebäude-Typen'!$C$6,VLOOKUP(C1273,Gebäude_Typen,2,FALSE)),FALSE),2),"")</f>
        <v>72.19</v>
      </c>
      <c r="T1273" s="729">
        <f>IFERROR(ROUND(VLOOKUP(N1273,Reinigungstage,IF('Gebäude-Typen'!$C$6&lt;&gt;0,'Gebäude-Typen'!$C$6,VLOOKUP(C1273,Gebäude_Typen,3,FALSE)),FALSE),2),"")</f>
        <v>24</v>
      </c>
      <c r="U1273" s="730">
        <f t="shared" si="192"/>
        <v>17.98</v>
      </c>
      <c r="V1273" s="731">
        <f>IFERROR(INDEX('2. Raumgruppen'!$A$1:$Y$33,MATCH(IF(ISERROR(SEARCH(" ",M1273,1)),MID(M1273,1,3),MID(M1273,1,SEARCH(" ",M1273,1)-1)),'2. Raumgruppen'!$B:$B,0),IF(ISERROR(SEARCH(" ",M1273,1)),MATCH('2. Raumgruppen'!$L$8,'2. Raumgruppen'!$8:$8,0),MATCH(MID(M1273,SEARCH(" ",M1273,1)+1,3),'2. Raumgruppen'!$8:$8,0))),"")</f>
        <v>0</v>
      </c>
      <c r="W1273" s="731">
        <f>IFERROR(INDEX('2. Raumgruppen'!$A$1:$Y$33,MATCH(IF(ISERROR(SEARCH(" ",N1273,1)),MID(N1273,1,3),MID(N1273,1,SEARCH(" ",N1273,1)-1)),'2. Raumgruppen'!$B:$B,0),IF(ISERROR(SEARCH(" ",N1273,1)),MATCH('2. Raumgruppen'!$L$8,'2. Raumgruppen'!$8:$8,0),MATCH(MID(N1273,SEARCH(" ",N1273,1)+1,3),'2. Raumgruppen'!$8:$8,0))),"")</f>
        <v>0</v>
      </c>
      <c r="X1273" s="732">
        <f t="shared" si="193"/>
        <v>2035.0361</v>
      </c>
      <c r="Y1273" s="732">
        <f t="shared" si="194"/>
        <v>676.56000000000006</v>
      </c>
      <c r="Z1273" s="733" t="str">
        <f t="shared" si="195"/>
        <v/>
      </c>
      <c r="AA1273" s="732" t="str">
        <f t="shared" si="196"/>
        <v/>
      </c>
      <c r="AB1273" s="643"/>
      <c r="AC1273" s="276"/>
      <c r="AD1273" s="277"/>
      <c r="AE1273" s="278"/>
      <c r="AF1273" s="278" t="str">
        <f t="shared" si="198"/>
        <v>a</v>
      </c>
      <c r="AG1273" s="278"/>
      <c r="AH1273" s="279">
        <f t="shared" si="199"/>
        <v>17.98</v>
      </c>
      <c r="AI1273" s="279" t="str">
        <f t="shared" si="200"/>
        <v/>
      </c>
      <c r="AJ1273" s="279" t="str">
        <f t="shared" si="201"/>
        <v/>
      </c>
      <c r="AK1273" s="278"/>
      <c r="AL1273" s="278"/>
      <c r="AM1273" s="278"/>
      <c r="AN1273" s="278"/>
      <c r="AO1273" s="262"/>
      <c r="AP1273" s="262"/>
      <c r="AQ1273" s="262"/>
      <c r="AR1273" s="262"/>
      <c r="AS1273" s="262"/>
      <c r="AT1273" s="262"/>
      <c r="AU1273" s="262"/>
      <c r="AV1273" s="262"/>
      <c r="AW1273" s="264"/>
      <c r="AX1273" s="262"/>
      <c r="AY1273" s="264"/>
      <c r="AZ1273" s="264"/>
    </row>
    <row r="1274" spans="1:52" ht="27" customHeight="1">
      <c r="B1274" s="639">
        <v>1260</v>
      </c>
      <c r="C1274" s="639" t="s">
        <v>2866</v>
      </c>
      <c r="D1274" s="640" t="s">
        <v>989</v>
      </c>
      <c r="E1274" s="640" t="s">
        <v>976</v>
      </c>
      <c r="F1274" s="640">
        <f>IFERROR(VLOOKUP(C1274,'Gebäude-Typen'!$A$7:$D$215,4,FALSE),"")</f>
        <v>1</v>
      </c>
      <c r="G1274" s="641" t="s">
        <v>2390</v>
      </c>
      <c r="H1274" s="640" t="s">
        <v>1266</v>
      </c>
      <c r="I1274" s="639"/>
      <c r="J1274" s="640" t="s">
        <v>2810</v>
      </c>
      <c r="K1274" s="642">
        <v>44.31</v>
      </c>
      <c r="L1274" s="639" t="s">
        <v>1267</v>
      </c>
      <c r="M1274" s="639" t="s">
        <v>2632</v>
      </c>
      <c r="N1274" s="639" t="s">
        <v>2632</v>
      </c>
      <c r="O1274" s="639"/>
      <c r="P1274" s="734"/>
      <c r="Q1274" s="642"/>
      <c r="R1274" s="639"/>
      <c r="S1274" s="729">
        <f>IFERROR(ROUND(VLOOKUP(M1274,Reinigungstage,IF('Gebäude-Typen'!$C$6&lt;&gt;0,'Gebäude-Typen'!$C$6,VLOOKUP(C1274,Gebäude_Typen,2,FALSE)),FALSE),2),"")</f>
        <v>72.19</v>
      </c>
      <c r="T1274" s="729">
        <f>IFERROR(ROUND(VLOOKUP(N1274,Reinigungstage,IF('Gebäude-Typen'!$C$6&lt;&gt;0,'Gebäude-Typen'!$C$6,VLOOKUP(C1274,Gebäude_Typen,3,FALSE)),FALSE),2),"")</f>
        <v>24</v>
      </c>
      <c r="U1274" s="730">
        <f t="shared" si="192"/>
        <v>17.98</v>
      </c>
      <c r="V1274" s="731">
        <f>IFERROR(INDEX('2. Raumgruppen'!$A$1:$Y$33,MATCH(IF(ISERROR(SEARCH(" ",M1274,1)),MID(M1274,1,3),MID(M1274,1,SEARCH(" ",M1274,1)-1)),'2. Raumgruppen'!$B:$B,0),IF(ISERROR(SEARCH(" ",M1274,1)),MATCH('2. Raumgruppen'!$L$8,'2. Raumgruppen'!$8:$8,0),MATCH(MID(M1274,SEARCH(" ",M1274,1)+1,3),'2. Raumgruppen'!$8:$8,0))),"")</f>
        <v>0</v>
      </c>
      <c r="W1274" s="731">
        <f>IFERROR(INDEX('2. Raumgruppen'!$A$1:$Y$33,MATCH(IF(ISERROR(SEARCH(" ",N1274,1)),MID(N1274,1,3),MID(N1274,1,SEARCH(" ",N1274,1)-1)),'2. Raumgruppen'!$B:$B,0),IF(ISERROR(SEARCH(" ",N1274,1)),MATCH('2. Raumgruppen'!$L$8,'2. Raumgruppen'!$8:$8,0),MATCH(MID(N1274,SEARCH(" ",N1274,1)+1,3),'2. Raumgruppen'!$8:$8,0))),"")</f>
        <v>0</v>
      </c>
      <c r="X1274" s="732">
        <f t="shared" si="193"/>
        <v>3198.7389000000003</v>
      </c>
      <c r="Y1274" s="732">
        <f t="shared" si="194"/>
        <v>1063.44</v>
      </c>
      <c r="Z1274" s="733" t="str">
        <f t="shared" si="195"/>
        <v/>
      </c>
      <c r="AA1274" s="732" t="str">
        <f t="shared" si="196"/>
        <v/>
      </c>
      <c r="AB1274" s="643"/>
      <c r="AC1274" s="276"/>
      <c r="AD1274" s="277"/>
      <c r="AE1274" s="278"/>
      <c r="AF1274" s="278" t="str">
        <f t="shared" si="198"/>
        <v>k</v>
      </c>
      <c r="AG1274" s="278"/>
      <c r="AH1274" s="279">
        <f t="shared" si="199"/>
        <v>17.98</v>
      </c>
      <c r="AI1274" s="279" t="str">
        <f t="shared" si="200"/>
        <v/>
      </c>
      <c r="AJ1274" s="279" t="str">
        <f t="shared" si="201"/>
        <v/>
      </c>
      <c r="AK1274" s="278"/>
      <c r="AL1274" s="278"/>
      <c r="AM1274" s="278"/>
      <c r="AN1274" s="278"/>
      <c r="AO1274" s="262"/>
      <c r="AP1274" s="262"/>
      <c r="AQ1274" s="262"/>
      <c r="AR1274" s="262"/>
      <c r="AS1274" s="262"/>
      <c r="AT1274" s="262"/>
      <c r="AU1274" s="262"/>
      <c r="AV1274" s="262"/>
      <c r="AW1274" s="264"/>
      <c r="AX1274" s="264"/>
      <c r="AY1274" s="262"/>
      <c r="AZ1274" s="264"/>
    </row>
    <row r="1275" spans="1:52" ht="27" customHeight="1">
      <c r="B1275" s="639">
        <v>1261</v>
      </c>
      <c r="C1275" s="639" t="s">
        <v>2866</v>
      </c>
      <c r="D1275" s="640" t="s">
        <v>989</v>
      </c>
      <c r="E1275" s="640" t="s">
        <v>976</v>
      </c>
      <c r="F1275" s="640">
        <f>IFERROR(VLOOKUP(C1275,'Gebäude-Typen'!$A$7:$D$215,4,FALSE),"")</f>
        <v>1</v>
      </c>
      <c r="G1275" s="641" t="s">
        <v>2391</v>
      </c>
      <c r="H1275" s="640" t="s">
        <v>1022</v>
      </c>
      <c r="I1275" s="639"/>
      <c r="J1275" s="640" t="s">
        <v>2810</v>
      </c>
      <c r="K1275" s="642">
        <v>70.92</v>
      </c>
      <c r="L1275" s="639" t="s">
        <v>1023</v>
      </c>
      <c r="M1275" s="639" t="s">
        <v>2623</v>
      </c>
      <c r="N1275" s="639" t="s">
        <v>153</v>
      </c>
      <c r="O1275" s="639"/>
      <c r="P1275" s="734"/>
      <c r="Q1275" s="642"/>
      <c r="R1275" s="639"/>
      <c r="S1275" s="729">
        <f>IFERROR(ROUND(VLOOKUP(M1275,Reinigungstage,IF('Gebäude-Typen'!$C$6&lt;&gt;0,'Gebäude-Typen'!$C$6,VLOOKUP(C1275,Gebäude_Typen,2,FALSE)),FALSE),2),"")</f>
        <v>108.28</v>
      </c>
      <c r="T1275" s="729">
        <f>IFERROR(ROUND(VLOOKUP(N1275,Reinigungstage,IF('Gebäude-Typen'!$C$6&lt;&gt;0,'Gebäude-Typen'!$C$6,VLOOKUP(C1275,Gebäude_Typen,3,FALSE)),FALSE),2),"")</f>
        <v>0</v>
      </c>
      <c r="U1275" s="730">
        <f t="shared" si="192"/>
        <v>17.98</v>
      </c>
      <c r="V1275" s="731">
        <f>IFERROR(INDEX('2. Raumgruppen'!$A$1:$Y$33,MATCH(IF(ISERROR(SEARCH(" ",M1275,1)),MID(M1275,1,3),MID(M1275,1,SEARCH(" ",M1275,1)-1)),'2. Raumgruppen'!$B:$B,0),IF(ISERROR(SEARCH(" ",M1275,1)),MATCH('2. Raumgruppen'!$L$8,'2. Raumgruppen'!$8:$8,0),MATCH(MID(M1275,SEARCH(" ",M1275,1)+1,3),'2. Raumgruppen'!$8:$8,0))),"")</f>
        <v>0</v>
      </c>
      <c r="W1275" s="731">
        <f>IFERROR(INDEX('2. Raumgruppen'!$A$1:$Y$33,MATCH(IF(ISERROR(SEARCH(" ",N1275,1)),MID(N1275,1,3),MID(N1275,1,SEARCH(" ",N1275,1)-1)),'2. Raumgruppen'!$B:$B,0),IF(ISERROR(SEARCH(" ",N1275,1)),MATCH('2. Raumgruppen'!$L$8,'2. Raumgruppen'!$8:$8,0),MATCH(MID(N1275,SEARCH(" ",N1275,1)+1,3),'2. Raumgruppen'!$8:$8,0))),"")</f>
        <v>0</v>
      </c>
      <c r="X1275" s="732">
        <f t="shared" si="193"/>
        <v>7679.2175999999999</v>
      </c>
      <c r="Y1275" s="732">
        <f t="shared" si="194"/>
        <v>0</v>
      </c>
      <c r="Z1275" s="733" t="str">
        <f>IFERROR(IF(V1275="","",(X1275/V1275)),"")</f>
        <v/>
      </c>
      <c r="AA1275" s="732" t="str">
        <f t="shared" si="196"/>
        <v/>
      </c>
      <c r="AB1275" s="643"/>
      <c r="AC1275" s="276"/>
      <c r="AD1275" s="277"/>
      <c r="AE1275" s="278"/>
      <c r="AF1275" s="278" t="str">
        <f t="shared" si="198"/>
        <v>n</v>
      </c>
      <c r="AG1275" s="278"/>
      <c r="AH1275" s="279">
        <f t="shared" si="199"/>
        <v>17.98</v>
      </c>
      <c r="AI1275" s="279" t="str">
        <f t="shared" si="200"/>
        <v/>
      </c>
      <c r="AJ1275" s="279" t="str">
        <f t="shared" si="201"/>
        <v/>
      </c>
      <c r="AK1275" s="278"/>
      <c r="AL1275" s="278"/>
      <c r="AM1275" s="278"/>
      <c r="AN1275" s="278"/>
      <c r="AO1275" s="262"/>
      <c r="AP1275" s="262"/>
      <c r="AQ1275" s="262"/>
      <c r="AR1275" s="262"/>
      <c r="AS1275" s="262"/>
      <c r="AT1275" s="262"/>
      <c r="AU1275" s="262"/>
      <c r="AV1275" s="262"/>
      <c r="AW1275" s="264"/>
      <c r="AX1275" s="262"/>
      <c r="AY1275" s="262"/>
      <c r="AZ1275" s="262"/>
    </row>
    <row r="1276" spans="1:52" ht="27" customHeight="1">
      <c r="B1276" s="639">
        <v>1262</v>
      </c>
      <c r="C1276" s="639" t="s">
        <v>2866</v>
      </c>
      <c r="D1276" s="640" t="s">
        <v>989</v>
      </c>
      <c r="E1276" s="640" t="s">
        <v>976</v>
      </c>
      <c r="F1276" s="640">
        <f>IFERROR(VLOOKUP(C1276,'Gebäude-Typen'!$A$7:$D$215,4,FALSE),"")</f>
        <v>1</v>
      </c>
      <c r="G1276" s="641" t="s">
        <v>2392</v>
      </c>
      <c r="H1276" s="640" t="s">
        <v>1022</v>
      </c>
      <c r="I1276" s="639"/>
      <c r="J1276" s="640" t="s">
        <v>2810</v>
      </c>
      <c r="K1276" s="642">
        <v>247.34</v>
      </c>
      <c r="L1276" s="639" t="s">
        <v>2393</v>
      </c>
      <c r="M1276" s="639" t="s">
        <v>2632</v>
      </c>
      <c r="N1276" s="639" t="s">
        <v>2634</v>
      </c>
      <c r="O1276" s="639"/>
      <c r="P1276" s="734" t="s">
        <v>89</v>
      </c>
      <c r="Q1276" s="642" t="s">
        <v>2644</v>
      </c>
      <c r="R1276" s="639"/>
      <c r="S1276" s="729">
        <f>IFERROR(ROUND(VLOOKUP(M1276,Reinigungstage,IF('Gebäude-Typen'!$C$6&lt;&gt;0,'Gebäude-Typen'!$C$6,VLOOKUP(C1276,Gebäude_Typen,2,FALSE)),FALSE),2),"")</f>
        <v>72.19</v>
      </c>
      <c r="T1276" s="729">
        <f>IFERROR(ROUND(VLOOKUP(N1276,Reinigungstage,IF('Gebäude-Typen'!$C$6&lt;&gt;0,'Gebäude-Typen'!$C$6,VLOOKUP(C1276,Gebäude_Typen,3,FALSE)),FALSE),2),"")</f>
        <v>12</v>
      </c>
      <c r="U1276" s="730">
        <f t="shared" si="192"/>
        <v>17.98</v>
      </c>
      <c r="V1276" s="731">
        <f>IFERROR(INDEX('2. Raumgruppen'!$A$1:$Y$33,MATCH(IF(ISERROR(SEARCH(" ",M1276,1)),MID(M1276,1,3),MID(M1276,1,SEARCH(" ",M1276,1)-1)),'2. Raumgruppen'!$B:$B,0),IF(ISERROR(SEARCH(" ",M1276,1)),MATCH('2. Raumgruppen'!$L$8,'2. Raumgruppen'!$8:$8,0),MATCH(MID(M1276,SEARCH(" ",M1276,1)+1,3),'2. Raumgruppen'!$8:$8,0))),"")</f>
        <v>0</v>
      </c>
      <c r="W1276" s="731">
        <f>IFERROR(INDEX('2. Raumgruppen'!$A$1:$Y$33,MATCH(IF(ISERROR(SEARCH(" ",N1276,1)),MID(N1276,1,3),MID(N1276,1,SEARCH(" ",N1276,1)-1)),'2. Raumgruppen'!$B:$B,0),IF(ISERROR(SEARCH(" ",N1276,1)),MATCH('2. Raumgruppen'!$L$8,'2. Raumgruppen'!$8:$8,0),MATCH(MID(N1276,SEARCH(" ",N1276,1)+1,3),'2. Raumgruppen'!$8:$8,0))),"")</f>
        <v>0</v>
      </c>
      <c r="X1276" s="732">
        <f t="shared" si="193"/>
        <v>17855.474600000001</v>
      </c>
      <c r="Y1276" s="732">
        <f t="shared" si="194"/>
        <v>2968.08</v>
      </c>
      <c r="Z1276" s="733" t="str">
        <f t="shared" si="195"/>
        <v/>
      </c>
      <c r="AA1276" s="732" t="str">
        <f t="shared" si="196"/>
        <v/>
      </c>
      <c r="AB1276" s="643"/>
      <c r="AC1276" s="276"/>
      <c r="AD1276" s="277"/>
      <c r="AE1276" s="278"/>
      <c r="AF1276" s="278" t="str">
        <f t="shared" si="198"/>
        <v>k</v>
      </c>
      <c r="AG1276" s="278"/>
      <c r="AH1276" s="279">
        <f t="shared" si="199"/>
        <v>17.98</v>
      </c>
      <c r="AI1276" s="279" t="str">
        <f t="shared" si="200"/>
        <v/>
      </c>
      <c r="AJ1276" s="279" t="str">
        <f t="shared" si="201"/>
        <v/>
      </c>
      <c r="AK1276" s="278"/>
      <c r="AL1276" s="278"/>
      <c r="AM1276" s="278"/>
      <c r="AN1276" s="278"/>
      <c r="AO1276" s="262"/>
      <c r="AP1276" s="262"/>
      <c r="AQ1276" s="262"/>
      <c r="AR1276" s="262"/>
      <c r="AS1276" s="262"/>
      <c r="AT1276" s="262"/>
      <c r="AU1276" s="262"/>
      <c r="AV1276" s="262"/>
      <c r="AW1276" s="262"/>
      <c r="AX1276" s="262"/>
      <c r="AY1276" s="278"/>
      <c r="AZ1276" s="262"/>
    </row>
    <row r="1277" spans="1:52" ht="27" customHeight="1">
      <c r="A1277" s="264"/>
      <c r="B1277" s="639">
        <v>1263</v>
      </c>
      <c r="C1277" s="639" t="s">
        <v>2866</v>
      </c>
      <c r="D1277" s="640" t="s">
        <v>989</v>
      </c>
      <c r="E1277" s="640" t="s">
        <v>976</v>
      </c>
      <c r="F1277" s="640">
        <f>IFERROR(VLOOKUP(C1277,'Gebäude-Typen'!$A$7:$D$215,4,FALSE),"")</f>
        <v>1</v>
      </c>
      <c r="G1277" s="641" t="s">
        <v>2394</v>
      </c>
      <c r="H1277" s="640" t="s">
        <v>1184</v>
      </c>
      <c r="I1277" s="639"/>
      <c r="J1277" s="640" t="s">
        <v>2810</v>
      </c>
      <c r="K1277" s="642">
        <v>82.52</v>
      </c>
      <c r="L1277" s="639" t="s">
        <v>1011</v>
      </c>
      <c r="M1277" s="639" t="s">
        <v>2628</v>
      </c>
      <c r="N1277" s="639" t="s">
        <v>2628</v>
      </c>
      <c r="O1277" s="639"/>
      <c r="P1277" s="734"/>
      <c r="Q1277" s="642"/>
      <c r="R1277" s="639"/>
      <c r="S1277" s="729">
        <f>IFERROR(ROUND(VLOOKUP(M1277,Reinigungstage,IF('Gebäude-Typen'!$C$6&lt;&gt;0,'Gebäude-Typen'!$C$6,VLOOKUP(C1277,Gebäude_Typen,2,FALSE)),FALSE),2),"")</f>
        <v>180.46</v>
      </c>
      <c r="T1277" s="729">
        <f>IFERROR(ROUND(VLOOKUP(N1277,Reinigungstage,IF('Gebäude-Typen'!$C$6&lt;&gt;0,'Gebäude-Typen'!$C$6,VLOOKUP(C1277,Gebäude_Typen,3,FALSE)),FALSE),2),"")</f>
        <v>60</v>
      </c>
      <c r="U1277" s="730">
        <f t="shared" si="192"/>
        <v>17.98</v>
      </c>
      <c r="V1277" s="731">
        <f>IFERROR(INDEX('2. Raumgruppen'!$A$1:$Y$33,MATCH(IF(ISERROR(SEARCH(" ",M1277,1)),MID(M1277,1,3),MID(M1277,1,SEARCH(" ",M1277,1)-1)),'2. Raumgruppen'!$B:$B,0),IF(ISERROR(SEARCH(" ",M1277,1)),MATCH('2. Raumgruppen'!$L$8,'2. Raumgruppen'!$8:$8,0),MATCH(MID(M1277,SEARCH(" ",M1277,1)+1,3),'2. Raumgruppen'!$8:$8,0))),"")</f>
        <v>0</v>
      </c>
      <c r="W1277" s="731">
        <f>IFERROR(INDEX('2. Raumgruppen'!$A$1:$Y$33,MATCH(IF(ISERROR(SEARCH(" ",N1277,1)),MID(N1277,1,3),MID(N1277,1,SEARCH(" ",N1277,1)-1)),'2. Raumgruppen'!$B:$B,0),IF(ISERROR(SEARCH(" ",N1277,1)),MATCH('2. Raumgruppen'!$L$8,'2. Raumgruppen'!$8:$8,0),MATCH(MID(N1277,SEARCH(" ",N1277,1)+1,3),'2. Raumgruppen'!$8:$8,0))),"")</f>
        <v>0</v>
      </c>
      <c r="X1277" s="732">
        <f t="shared" si="193"/>
        <v>14891.5592</v>
      </c>
      <c r="Y1277" s="732">
        <f t="shared" si="194"/>
        <v>4951.2</v>
      </c>
      <c r="Z1277" s="733" t="str">
        <f t="shared" si="195"/>
        <v/>
      </c>
      <c r="AA1277" s="732" t="str">
        <f t="shared" si="196"/>
        <v/>
      </c>
      <c r="AB1277" s="643"/>
      <c r="AC1277" s="276"/>
      <c r="AD1277" s="277"/>
      <c r="AE1277" s="278"/>
      <c r="AF1277" s="278" t="str">
        <f t="shared" si="198"/>
        <v>c</v>
      </c>
      <c r="AG1277" s="278"/>
      <c r="AH1277" s="279">
        <f t="shared" si="199"/>
        <v>17.98</v>
      </c>
      <c r="AI1277" s="279" t="str">
        <f t="shared" si="200"/>
        <v/>
      </c>
      <c r="AJ1277" s="279" t="str">
        <f t="shared" si="201"/>
        <v/>
      </c>
      <c r="AK1277" s="278"/>
      <c r="AL1277" s="278"/>
      <c r="AM1277" s="278"/>
      <c r="AN1277" s="278"/>
      <c r="AO1277" s="262"/>
      <c r="AP1277" s="262"/>
      <c r="AQ1277" s="262"/>
      <c r="AR1277" s="262"/>
      <c r="AS1277" s="262"/>
      <c r="AT1277" s="262"/>
      <c r="AU1277" s="262"/>
      <c r="AV1277" s="262"/>
      <c r="AW1277" s="264"/>
      <c r="AX1277" s="262"/>
      <c r="AY1277" s="264"/>
      <c r="AZ1277" s="262"/>
    </row>
    <row r="1278" spans="1:52" ht="27" customHeight="1">
      <c r="B1278" s="639">
        <v>1264</v>
      </c>
      <c r="C1278" s="639" t="s">
        <v>2866</v>
      </c>
      <c r="D1278" s="640" t="s">
        <v>989</v>
      </c>
      <c r="E1278" s="640" t="s">
        <v>976</v>
      </c>
      <c r="F1278" s="640">
        <f>IFERROR(VLOOKUP(C1278,'Gebäude-Typen'!$A$7:$D$215,4,FALSE),"")</f>
        <v>1</v>
      </c>
      <c r="G1278" s="641" t="s">
        <v>2395</v>
      </c>
      <c r="H1278" s="640" t="s">
        <v>1022</v>
      </c>
      <c r="I1278" s="639"/>
      <c r="J1278" s="640" t="s">
        <v>2810</v>
      </c>
      <c r="K1278" s="642">
        <v>25.35</v>
      </c>
      <c r="L1278" s="639" t="s">
        <v>1023</v>
      </c>
      <c r="M1278" s="639" t="s">
        <v>2623</v>
      </c>
      <c r="N1278" s="639" t="s">
        <v>153</v>
      </c>
      <c r="O1278" s="639"/>
      <c r="P1278" s="734"/>
      <c r="Q1278" s="642"/>
      <c r="R1278" s="639"/>
      <c r="S1278" s="729">
        <f>IFERROR(ROUND(VLOOKUP(M1278,Reinigungstage,IF('Gebäude-Typen'!$C$6&lt;&gt;0,'Gebäude-Typen'!$C$6,VLOOKUP(C1278,Gebäude_Typen,2,FALSE)),FALSE),2),"")</f>
        <v>108.28</v>
      </c>
      <c r="T1278" s="729">
        <f>IFERROR(ROUND(VLOOKUP(N1278,Reinigungstage,IF('Gebäude-Typen'!$C$6&lt;&gt;0,'Gebäude-Typen'!$C$6,VLOOKUP(C1278,Gebäude_Typen,3,FALSE)),FALSE),2),"")</f>
        <v>0</v>
      </c>
      <c r="U1278" s="730">
        <f t="shared" si="192"/>
        <v>17.98</v>
      </c>
      <c r="V1278" s="731">
        <f>IFERROR(INDEX('2. Raumgruppen'!$A$1:$Y$33,MATCH(IF(ISERROR(SEARCH(" ",M1278,1)),MID(M1278,1,3),MID(M1278,1,SEARCH(" ",M1278,1)-1)),'2. Raumgruppen'!$B:$B,0),IF(ISERROR(SEARCH(" ",M1278,1)),MATCH('2. Raumgruppen'!$L$8,'2. Raumgruppen'!$8:$8,0),MATCH(MID(M1278,SEARCH(" ",M1278,1)+1,3),'2. Raumgruppen'!$8:$8,0))),"")</f>
        <v>0</v>
      </c>
      <c r="W1278" s="731">
        <f>IFERROR(INDEX('2. Raumgruppen'!$A$1:$Y$33,MATCH(IF(ISERROR(SEARCH(" ",N1278,1)),MID(N1278,1,3),MID(N1278,1,SEARCH(" ",N1278,1)-1)),'2. Raumgruppen'!$B:$B,0),IF(ISERROR(SEARCH(" ",N1278,1)),MATCH('2. Raumgruppen'!$L$8,'2. Raumgruppen'!$8:$8,0),MATCH(MID(N1278,SEARCH(" ",N1278,1)+1,3),'2. Raumgruppen'!$8:$8,0))),"")</f>
        <v>0</v>
      </c>
      <c r="X1278" s="732">
        <f t="shared" si="193"/>
        <v>2744.8980000000001</v>
      </c>
      <c r="Y1278" s="732">
        <f t="shared" si="194"/>
        <v>0</v>
      </c>
      <c r="Z1278" s="733" t="str">
        <f t="shared" ref="Z1278:Z1281" si="202">IFERROR(IF(V1278="","",(X1278/V1278)),"")</f>
        <v/>
      </c>
      <c r="AA1278" s="732" t="str">
        <f t="shared" si="196"/>
        <v/>
      </c>
      <c r="AB1278" s="643"/>
      <c r="AC1278" s="276"/>
      <c r="AD1278" s="277"/>
      <c r="AE1278" s="278"/>
      <c r="AF1278" s="278" t="str">
        <f t="shared" si="198"/>
        <v>n</v>
      </c>
      <c r="AG1278" s="278"/>
      <c r="AH1278" s="279">
        <f t="shared" si="199"/>
        <v>17.98</v>
      </c>
      <c r="AI1278" s="279" t="str">
        <f t="shared" si="200"/>
        <v/>
      </c>
      <c r="AJ1278" s="279" t="str">
        <f t="shared" si="201"/>
        <v/>
      </c>
      <c r="AK1278" s="278"/>
      <c r="AL1278" s="278"/>
      <c r="AM1278" s="278"/>
      <c r="AN1278" s="278"/>
      <c r="AO1278" s="262"/>
      <c r="AP1278" s="262"/>
      <c r="AQ1278" s="262"/>
      <c r="AR1278" s="262"/>
      <c r="AS1278" s="262"/>
      <c r="AT1278" s="262"/>
      <c r="AU1278" s="262"/>
      <c r="AV1278" s="262"/>
      <c r="AW1278" s="262"/>
      <c r="AX1278" s="262"/>
      <c r="AY1278" s="262"/>
      <c r="AZ1278" s="264"/>
    </row>
    <row r="1279" spans="1:52" ht="27" customHeight="1">
      <c r="B1279" s="639">
        <v>1265</v>
      </c>
      <c r="C1279" s="639" t="s">
        <v>2866</v>
      </c>
      <c r="D1279" s="640" t="s">
        <v>989</v>
      </c>
      <c r="E1279" s="640" t="s">
        <v>976</v>
      </c>
      <c r="F1279" s="640">
        <f>IFERROR(VLOOKUP(C1279,'Gebäude-Typen'!$A$7:$D$215,4,FALSE),"")</f>
        <v>1</v>
      </c>
      <c r="G1279" s="641" t="s">
        <v>2396</v>
      </c>
      <c r="H1279" s="640" t="s">
        <v>1022</v>
      </c>
      <c r="I1279" s="639"/>
      <c r="J1279" s="640" t="s">
        <v>2810</v>
      </c>
      <c r="K1279" s="642">
        <v>33.49</v>
      </c>
      <c r="L1279" s="639" t="s">
        <v>1023</v>
      </c>
      <c r="M1279" s="639" t="s">
        <v>2623</v>
      </c>
      <c r="N1279" s="639" t="s">
        <v>153</v>
      </c>
      <c r="O1279" s="639"/>
      <c r="P1279" s="734"/>
      <c r="Q1279" s="642"/>
      <c r="R1279" s="639"/>
      <c r="S1279" s="729">
        <f>IFERROR(ROUND(VLOOKUP(M1279,Reinigungstage,IF('Gebäude-Typen'!$C$6&lt;&gt;0,'Gebäude-Typen'!$C$6,VLOOKUP(C1279,Gebäude_Typen,2,FALSE)),FALSE),2),"")</f>
        <v>108.28</v>
      </c>
      <c r="T1279" s="729">
        <f>IFERROR(ROUND(VLOOKUP(N1279,Reinigungstage,IF('Gebäude-Typen'!$C$6&lt;&gt;0,'Gebäude-Typen'!$C$6,VLOOKUP(C1279,Gebäude_Typen,3,FALSE)),FALSE),2),"")</f>
        <v>0</v>
      </c>
      <c r="U1279" s="730">
        <f t="shared" si="192"/>
        <v>17.98</v>
      </c>
      <c r="V1279" s="731">
        <f>IFERROR(INDEX('2. Raumgruppen'!$A$1:$Y$33,MATCH(IF(ISERROR(SEARCH(" ",M1279,1)),MID(M1279,1,3),MID(M1279,1,SEARCH(" ",M1279,1)-1)),'2. Raumgruppen'!$B:$B,0),IF(ISERROR(SEARCH(" ",M1279,1)),MATCH('2. Raumgruppen'!$L$8,'2. Raumgruppen'!$8:$8,0),MATCH(MID(M1279,SEARCH(" ",M1279,1)+1,3),'2. Raumgruppen'!$8:$8,0))),"")</f>
        <v>0</v>
      </c>
      <c r="W1279" s="731">
        <f>IFERROR(INDEX('2. Raumgruppen'!$A$1:$Y$33,MATCH(IF(ISERROR(SEARCH(" ",N1279,1)),MID(N1279,1,3),MID(N1279,1,SEARCH(" ",N1279,1)-1)),'2. Raumgruppen'!$B:$B,0),IF(ISERROR(SEARCH(" ",N1279,1)),MATCH('2. Raumgruppen'!$L$8,'2. Raumgruppen'!$8:$8,0),MATCH(MID(N1279,SEARCH(" ",N1279,1)+1,3),'2. Raumgruppen'!$8:$8,0))),"")</f>
        <v>0</v>
      </c>
      <c r="X1279" s="732">
        <f t="shared" si="193"/>
        <v>3626.2972000000004</v>
      </c>
      <c r="Y1279" s="732">
        <f t="shared" si="194"/>
        <v>0</v>
      </c>
      <c r="Z1279" s="733" t="str">
        <f t="shared" si="202"/>
        <v/>
      </c>
      <c r="AA1279" s="732" t="str">
        <f t="shared" si="196"/>
        <v/>
      </c>
      <c r="AB1279" s="643"/>
      <c r="AC1279" s="276"/>
      <c r="AD1279" s="277"/>
      <c r="AE1279" s="278"/>
      <c r="AF1279" s="278" t="str">
        <f t="shared" si="198"/>
        <v>n</v>
      </c>
      <c r="AG1279" s="278"/>
      <c r="AH1279" s="279">
        <f t="shared" si="199"/>
        <v>17.98</v>
      </c>
      <c r="AI1279" s="279" t="str">
        <f t="shared" si="200"/>
        <v/>
      </c>
      <c r="AJ1279" s="279" t="str">
        <f t="shared" si="201"/>
        <v/>
      </c>
      <c r="AK1279" s="278"/>
      <c r="AL1279" s="278"/>
      <c r="AM1279" s="278"/>
      <c r="AN1279" s="278"/>
      <c r="AO1279" s="262"/>
      <c r="AP1279" s="262"/>
      <c r="AQ1279" s="262"/>
      <c r="AR1279" s="262"/>
      <c r="AS1279" s="262"/>
      <c r="AT1279" s="262"/>
      <c r="AU1279" s="262"/>
      <c r="AV1279" s="262"/>
      <c r="AW1279" s="264"/>
      <c r="AX1279" s="264"/>
      <c r="AY1279" s="264"/>
      <c r="AZ1279" s="264"/>
    </row>
    <row r="1280" spans="1:52" ht="27" customHeight="1">
      <c r="B1280" s="639">
        <v>1266</v>
      </c>
      <c r="C1280" s="639" t="s">
        <v>2866</v>
      </c>
      <c r="D1280" s="640" t="s">
        <v>989</v>
      </c>
      <c r="E1280" s="640" t="s">
        <v>976</v>
      </c>
      <c r="F1280" s="640">
        <f>IFERROR(VLOOKUP(C1280,'Gebäude-Typen'!$A$7:$D$215,4,FALSE),"")</f>
        <v>1</v>
      </c>
      <c r="G1280" s="641" t="s">
        <v>2397</v>
      </c>
      <c r="H1280" s="640" t="s">
        <v>1022</v>
      </c>
      <c r="I1280" s="639"/>
      <c r="J1280" s="640" t="s">
        <v>2810</v>
      </c>
      <c r="K1280" s="642">
        <v>32.909999999999997</v>
      </c>
      <c r="L1280" s="639" t="s">
        <v>1023</v>
      </c>
      <c r="M1280" s="639" t="s">
        <v>2623</v>
      </c>
      <c r="N1280" s="639" t="s">
        <v>153</v>
      </c>
      <c r="O1280" s="639"/>
      <c r="P1280" s="734"/>
      <c r="Q1280" s="642"/>
      <c r="R1280" s="639"/>
      <c r="S1280" s="729">
        <f>IFERROR(ROUND(VLOOKUP(M1280,Reinigungstage,IF('Gebäude-Typen'!$C$6&lt;&gt;0,'Gebäude-Typen'!$C$6,VLOOKUP(C1280,Gebäude_Typen,2,FALSE)),FALSE),2),"")</f>
        <v>108.28</v>
      </c>
      <c r="T1280" s="729">
        <f>IFERROR(ROUND(VLOOKUP(N1280,Reinigungstage,IF('Gebäude-Typen'!$C$6&lt;&gt;0,'Gebäude-Typen'!$C$6,VLOOKUP(C1280,Gebäude_Typen,3,FALSE)),FALSE),2),"")</f>
        <v>0</v>
      </c>
      <c r="U1280" s="730">
        <f t="shared" si="192"/>
        <v>17.98</v>
      </c>
      <c r="V1280" s="731">
        <f>IFERROR(INDEX('2. Raumgruppen'!$A$1:$Y$33,MATCH(IF(ISERROR(SEARCH(" ",M1280,1)),MID(M1280,1,3),MID(M1280,1,SEARCH(" ",M1280,1)-1)),'2. Raumgruppen'!$B:$B,0),IF(ISERROR(SEARCH(" ",M1280,1)),MATCH('2. Raumgruppen'!$L$8,'2. Raumgruppen'!$8:$8,0),MATCH(MID(M1280,SEARCH(" ",M1280,1)+1,3),'2. Raumgruppen'!$8:$8,0))),"")</f>
        <v>0</v>
      </c>
      <c r="W1280" s="731">
        <f>IFERROR(INDEX('2. Raumgruppen'!$A$1:$Y$33,MATCH(IF(ISERROR(SEARCH(" ",N1280,1)),MID(N1280,1,3),MID(N1280,1,SEARCH(" ",N1280,1)-1)),'2. Raumgruppen'!$B:$B,0),IF(ISERROR(SEARCH(" ",N1280,1)),MATCH('2. Raumgruppen'!$L$8,'2. Raumgruppen'!$8:$8,0),MATCH(MID(N1280,SEARCH(" ",N1280,1)+1,3),'2. Raumgruppen'!$8:$8,0))),"")</f>
        <v>0</v>
      </c>
      <c r="X1280" s="732">
        <f t="shared" si="193"/>
        <v>3563.4947999999995</v>
      </c>
      <c r="Y1280" s="732">
        <f t="shared" si="194"/>
        <v>0</v>
      </c>
      <c r="Z1280" s="733" t="str">
        <f t="shared" si="202"/>
        <v/>
      </c>
      <c r="AA1280" s="732" t="str">
        <f t="shared" si="196"/>
        <v/>
      </c>
      <c r="AB1280" s="643"/>
      <c r="AC1280" s="276"/>
      <c r="AD1280" s="277"/>
      <c r="AE1280" s="278"/>
      <c r="AF1280" s="278" t="str">
        <f t="shared" si="198"/>
        <v>n</v>
      </c>
      <c r="AG1280" s="278"/>
      <c r="AH1280" s="279">
        <f t="shared" si="199"/>
        <v>17.98</v>
      </c>
      <c r="AI1280" s="279" t="str">
        <f t="shared" si="200"/>
        <v/>
      </c>
      <c r="AJ1280" s="279" t="str">
        <f t="shared" si="201"/>
        <v/>
      </c>
      <c r="AK1280" s="278"/>
      <c r="AL1280" s="278"/>
      <c r="AM1280" s="278"/>
      <c r="AN1280" s="278"/>
      <c r="AO1280" s="262"/>
      <c r="AP1280" s="262"/>
      <c r="AQ1280" s="262"/>
      <c r="AR1280" s="262"/>
      <c r="AS1280" s="262"/>
      <c r="AT1280" s="262"/>
      <c r="AU1280" s="262"/>
      <c r="AV1280" s="262"/>
      <c r="AW1280" s="262"/>
      <c r="AX1280" s="262"/>
      <c r="AY1280" s="262"/>
      <c r="AZ1280" s="262"/>
    </row>
    <row r="1281" spans="1:52" ht="27" customHeight="1">
      <c r="B1281" s="639">
        <v>1267</v>
      </c>
      <c r="C1281" s="639" t="s">
        <v>2866</v>
      </c>
      <c r="D1281" s="640" t="s">
        <v>989</v>
      </c>
      <c r="E1281" s="640" t="s">
        <v>976</v>
      </c>
      <c r="F1281" s="640">
        <f>IFERROR(VLOOKUP(C1281,'Gebäude-Typen'!$A$7:$D$215,4,FALSE),"")</f>
        <v>1</v>
      </c>
      <c r="G1281" s="641" t="s">
        <v>2398</v>
      </c>
      <c r="H1281" s="640" t="s">
        <v>1022</v>
      </c>
      <c r="I1281" s="639"/>
      <c r="J1281" s="640" t="s">
        <v>2810</v>
      </c>
      <c r="K1281" s="642">
        <v>36.85</v>
      </c>
      <c r="L1281" s="639" t="s">
        <v>1023</v>
      </c>
      <c r="M1281" s="639" t="s">
        <v>2623</v>
      </c>
      <c r="N1281" s="639" t="s">
        <v>153</v>
      </c>
      <c r="O1281" s="639"/>
      <c r="P1281" s="734"/>
      <c r="Q1281" s="642"/>
      <c r="R1281" s="639"/>
      <c r="S1281" s="729">
        <f>IFERROR(ROUND(VLOOKUP(M1281,Reinigungstage,IF('Gebäude-Typen'!$C$6&lt;&gt;0,'Gebäude-Typen'!$C$6,VLOOKUP(C1281,Gebäude_Typen,2,FALSE)),FALSE),2),"")</f>
        <v>108.28</v>
      </c>
      <c r="T1281" s="729">
        <f>IFERROR(ROUND(VLOOKUP(N1281,Reinigungstage,IF('Gebäude-Typen'!$C$6&lt;&gt;0,'Gebäude-Typen'!$C$6,VLOOKUP(C1281,Gebäude_Typen,3,FALSE)),FALSE),2),"")</f>
        <v>0</v>
      </c>
      <c r="U1281" s="730">
        <f t="shared" si="192"/>
        <v>17.98</v>
      </c>
      <c r="V1281" s="731">
        <f>IFERROR(INDEX('2. Raumgruppen'!$A$1:$Y$33,MATCH(IF(ISERROR(SEARCH(" ",M1281,1)),MID(M1281,1,3),MID(M1281,1,SEARCH(" ",M1281,1)-1)),'2. Raumgruppen'!$B:$B,0),IF(ISERROR(SEARCH(" ",M1281,1)),MATCH('2. Raumgruppen'!$L$8,'2. Raumgruppen'!$8:$8,0),MATCH(MID(M1281,SEARCH(" ",M1281,1)+1,3),'2. Raumgruppen'!$8:$8,0))),"")</f>
        <v>0</v>
      </c>
      <c r="W1281" s="731">
        <f>IFERROR(INDEX('2. Raumgruppen'!$A$1:$Y$33,MATCH(IF(ISERROR(SEARCH(" ",N1281,1)),MID(N1281,1,3),MID(N1281,1,SEARCH(" ",N1281,1)-1)),'2. Raumgruppen'!$B:$B,0),IF(ISERROR(SEARCH(" ",N1281,1)),MATCH('2. Raumgruppen'!$L$8,'2. Raumgruppen'!$8:$8,0),MATCH(MID(N1281,SEARCH(" ",N1281,1)+1,3),'2. Raumgruppen'!$8:$8,0))),"")</f>
        <v>0</v>
      </c>
      <c r="X1281" s="732">
        <f t="shared" si="193"/>
        <v>3990.1180000000004</v>
      </c>
      <c r="Y1281" s="732">
        <f t="shared" si="194"/>
        <v>0</v>
      </c>
      <c r="Z1281" s="733" t="str">
        <f t="shared" si="202"/>
        <v/>
      </c>
      <c r="AA1281" s="732" t="str">
        <f t="shared" si="196"/>
        <v/>
      </c>
      <c r="AB1281" s="643"/>
      <c r="AC1281" s="276"/>
      <c r="AD1281" s="277"/>
      <c r="AE1281" s="278"/>
      <c r="AF1281" s="278" t="str">
        <f t="shared" si="198"/>
        <v>n</v>
      </c>
      <c r="AG1281" s="278"/>
      <c r="AH1281" s="279">
        <f t="shared" si="199"/>
        <v>17.98</v>
      </c>
      <c r="AI1281" s="279" t="str">
        <f t="shared" si="200"/>
        <v/>
      </c>
      <c r="AJ1281" s="279" t="str">
        <f t="shared" si="201"/>
        <v/>
      </c>
      <c r="AK1281" s="278"/>
      <c r="AL1281" s="278"/>
      <c r="AM1281" s="278"/>
      <c r="AN1281" s="278"/>
      <c r="AO1281" s="262"/>
      <c r="AP1281" s="262"/>
      <c r="AQ1281" s="262"/>
      <c r="AR1281" s="262"/>
      <c r="AS1281" s="262"/>
      <c r="AT1281" s="262"/>
      <c r="AU1281" s="262"/>
      <c r="AV1281" s="262"/>
      <c r="AW1281" s="262"/>
      <c r="AX1281" s="262"/>
      <c r="AY1281" s="262"/>
      <c r="AZ1281" s="262"/>
    </row>
    <row r="1282" spans="1:52" ht="27" customHeight="1">
      <c r="B1282" s="639">
        <v>1268</v>
      </c>
      <c r="C1282" s="639" t="s">
        <v>2866</v>
      </c>
      <c r="D1282" s="640" t="s">
        <v>989</v>
      </c>
      <c r="E1282" s="640" t="s">
        <v>976</v>
      </c>
      <c r="F1282" s="640">
        <f>IFERROR(VLOOKUP(C1282,'Gebäude-Typen'!$A$7:$D$215,4,FALSE),"")</f>
        <v>1</v>
      </c>
      <c r="G1282" s="641" t="s">
        <v>2399</v>
      </c>
      <c r="H1282" s="640" t="s">
        <v>1029</v>
      </c>
      <c r="I1282" s="639" t="s">
        <v>2760</v>
      </c>
      <c r="J1282" s="640" t="s">
        <v>2810</v>
      </c>
      <c r="K1282" s="642">
        <v>75.959999999999994</v>
      </c>
      <c r="L1282" s="639" t="s">
        <v>1031</v>
      </c>
      <c r="M1282" s="639" t="s">
        <v>2629</v>
      </c>
      <c r="N1282" s="639" t="s">
        <v>2624</v>
      </c>
      <c r="O1282" s="639"/>
      <c r="P1282" s="734" t="s">
        <v>2760</v>
      </c>
      <c r="Q1282" s="642"/>
      <c r="R1282" s="639"/>
      <c r="S1282" s="729">
        <f>IFERROR(ROUND(VLOOKUP(M1282,Reinigungstage,IF('Gebäude-Typen'!$C$6&lt;&gt;0,'Gebäude-Typen'!$C$6,VLOOKUP(C1282,Gebäude_Typen,2,FALSE)),FALSE),2),"")</f>
        <v>72.19</v>
      </c>
      <c r="T1282" s="729">
        <f>IFERROR(ROUND(VLOOKUP(N1282,Reinigungstage,IF('Gebäude-Typen'!$C$6&lt;&gt;0,'Gebäude-Typen'!$C$6,VLOOKUP(C1282,Gebäude_Typen,3,FALSE)),FALSE),2),"")</f>
        <v>12</v>
      </c>
      <c r="U1282" s="730">
        <f t="shared" si="192"/>
        <v>17.98</v>
      </c>
      <c r="V1282" s="731">
        <f>IFERROR(INDEX('2. Raumgruppen'!$A$1:$Y$33,MATCH(IF(ISERROR(SEARCH(" ",M1282,1)),MID(M1282,1,3),MID(M1282,1,SEARCH(" ",M1282,1)-1)),'2. Raumgruppen'!$B:$B,0),IF(ISERROR(SEARCH(" ",M1282,1)),MATCH('2. Raumgruppen'!$L$8,'2. Raumgruppen'!$8:$8,0),MATCH(MID(M1282,SEARCH(" ",M1282,1)+1,3),'2. Raumgruppen'!$8:$8,0))),"")</f>
        <v>0</v>
      </c>
      <c r="W1282" s="731">
        <f>IFERROR(INDEX('2. Raumgruppen'!$A$1:$Y$33,MATCH(IF(ISERROR(SEARCH(" ",N1282,1)),MID(N1282,1,3),MID(N1282,1,SEARCH(" ",N1282,1)-1)),'2. Raumgruppen'!$B:$B,0),IF(ISERROR(SEARCH(" ",N1282,1)),MATCH('2. Raumgruppen'!$L$8,'2. Raumgruppen'!$8:$8,0),MATCH(MID(N1282,SEARCH(" ",N1282,1)+1,3),'2. Raumgruppen'!$8:$8,0))),"")</f>
        <v>0</v>
      </c>
      <c r="X1282" s="732">
        <f t="shared" si="193"/>
        <v>5483.5523999999996</v>
      </c>
      <c r="Y1282" s="732">
        <f t="shared" si="194"/>
        <v>911.52</v>
      </c>
      <c r="Z1282" s="733" t="str">
        <f t="shared" si="195"/>
        <v/>
      </c>
      <c r="AA1282" s="732" t="str">
        <f t="shared" si="196"/>
        <v/>
      </c>
      <c r="AB1282" s="643"/>
      <c r="AC1282" s="276"/>
      <c r="AD1282" s="277"/>
      <c r="AE1282" s="278"/>
      <c r="AF1282" s="278" t="str">
        <f t="shared" si="198"/>
        <v>b</v>
      </c>
      <c r="AG1282" s="278"/>
      <c r="AH1282" s="279">
        <f t="shared" si="199"/>
        <v>17.98</v>
      </c>
      <c r="AI1282" s="279" t="str">
        <f t="shared" si="200"/>
        <v/>
      </c>
      <c r="AJ1282" s="279" t="str">
        <f t="shared" si="201"/>
        <v/>
      </c>
      <c r="AK1282" s="278"/>
      <c r="AL1282" s="278"/>
      <c r="AM1282" s="278"/>
      <c r="AN1282" s="278"/>
      <c r="AO1282" s="262"/>
      <c r="AP1282" s="262"/>
      <c r="AQ1282" s="262"/>
      <c r="AR1282" s="262"/>
      <c r="AS1282" s="262"/>
      <c r="AT1282" s="262"/>
      <c r="AU1282" s="262"/>
      <c r="AV1282" s="262"/>
      <c r="AW1282" s="264"/>
      <c r="AX1282" s="264"/>
      <c r="AY1282" s="262"/>
      <c r="AZ1282" s="262"/>
    </row>
    <row r="1283" spans="1:52" ht="27" customHeight="1">
      <c r="B1283" s="639">
        <v>1269</v>
      </c>
      <c r="C1283" s="639" t="s">
        <v>2866</v>
      </c>
      <c r="D1283" s="640" t="s">
        <v>989</v>
      </c>
      <c r="E1283" s="640" t="s">
        <v>976</v>
      </c>
      <c r="F1283" s="640">
        <f>IFERROR(VLOOKUP(C1283,'Gebäude-Typen'!$A$7:$D$215,4,FALSE),"")</f>
        <v>1</v>
      </c>
      <c r="G1283" s="641" t="s">
        <v>2400</v>
      </c>
      <c r="H1283" s="640" t="s">
        <v>1066</v>
      </c>
      <c r="I1283" s="639"/>
      <c r="J1283" s="640" t="s">
        <v>2810</v>
      </c>
      <c r="K1283" s="642">
        <v>12</v>
      </c>
      <c r="L1283" s="639" t="s">
        <v>1067</v>
      </c>
      <c r="M1283" s="639" t="s">
        <v>153</v>
      </c>
      <c r="N1283" s="639" t="s">
        <v>153</v>
      </c>
      <c r="O1283" s="639"/>
      <c r="P1283" s="734" t="s">
        <v>89</v>
      </c>
      <c r="Q1283" s="642" t="s">
        <v>2827</v>
      </c>
      <c r="R1283" s="639"/>
      <c r="S1283" s="729">
        <f>IFERROR(ROUND(VLOOKUP(M1283,Reinigungstage,IF('Gebäude-Typen'!$C$6&lt;&gt;0,'Gebäude-Typen'!$C$6,VLOOKUP(C1283,Gebäude_Typen,2,FALSE)),FALSE),2),"")</f>
        <v>0</v>
      </c>
      <c r="T1283" s="729">
        <f>IFERROR(ROUND(VLOOKUP(N1283,Reinigungstage,IF('Gebäude-Typen'!$C$6&lt;&gt;0,'Gebäude-Typen'!$C$6,VLOOKUP(C1283,Gebäude_Typen,3,FALSE)),FALSE),2),"")</f>
        <v>0</v>
      </c>
      <c r="U1283" s="730">
        <f t="shared" si="192"/>
        <v>17.98</v>
      </c>
      <c r="V1283" s="731">
        <f>IFERROR(INDEX('2. Raumgruppen'!$A$1:$Y$33,MATCH(IF(ISERROR(SEARCH(" ",M1283,1)),MID(M1283,1,3),MID(M1283,1,SEARCH(" ",M1283,1)-1)),'2. Raumgruppen'!$B:$B,0),IF(ISERROR(SEARCH(" ",M1283,1)),MATCH('2. Raumgruppen'!$L$8,'2. Raumgruppen'!$8:$8,0),MATCH(MID(M1283,SEARCH(" ",M1283,1)+1,3),'2. Raumgruppen'!$8:$8,0))),"")</f>
        <v>0</v>
      </c>
      <c r="W1283" s="731">
        <f>IFERROR(INDEX('2. Raumgruppen'!$A$1:$Y$33,MATCH(IF(ISERROR(SEARCH(" ",N1283,1)),MID(N1283,1,3),MID(N1283,1,SEARCH(" ",N1283,1)-1)),'2. Raumgruppen'!$B:$B,0),IF(ISERROR(SEARCH(" ",N1283,1)),MATCH('2. Raumgruppen'!$L$8,'2. Raumgruppen'!$8:$8,0),MATCH(MID(N1283,SEARCH(" ",N1283,1)+1,3),'2. Raumgruppen'!$8:$8,0))),"")</f>
        <v>0</v>
      </c>
      <c r="X1283" s="732">
        <f t="shared" si="193"/>
        <v>0</v>
      </c>
      <c r="Y1283" s="732">
        <f t="shared" si="194"/>
        <v>0</v>
      </c>
      <c r="Z1283" s="733" t="str">
        <f t="shared" si="195"/>
        <v/>
      </c>
      <c r="AA1283" s="732" t="str">
        <f t="shared" si="196"/>
        <v/>
      </c>
      <c r="AB1283" s="643"/>
      <c r="AC1283" s="276"/>
      <c r="AD1283" s="277"/>
      <c r="AE1283" s="278"/>
      <c r="AF1283" s="278" t="str">
        <f t="shared" si="198"/>
        <v>n</v>
      </c>
      <c r="AG1283" s="278"/>
      <c r="AH1283" s="279">
        <f t="shared" si="199"/>
        <v>17.98</v>
      </c>
      <c r="AI1283" s="279" t="str">
        <f t="shared" si="200"/>
        <v/>
      </c>
      <c r="AJ1283" s="279" t="str">
        <f t="shared" si="201"/>
        <v/>
      </c>
      <c r="AK1283" s="278"/>
      <c r="AL1283" s="278"/>
      <c r="AM1283" s="278"/>
      <c r="AN1283" s="278"/>
      <c r="AO1283" s="262"/>
      <c r="AP1283" s="262"/>
      <c r="AQ1283" s="262"/>
      <c r="AR1283" s="262"/>
      <c r="AS1283" s="262"/>
      <c r="AT1283" s="262"/>
      <c r="AU1283" s="262"/>
      <c r="AV1283" s="262"/>
      <c r="AW1283" s="264"/>
      <c r="AX1283" s="262"/>
      <c r="AY1283" s="262"/>
      <c r="AZ1283" s="264"/>
    </row>
    <row r="1284" spans="1:52" ht="27" customHeight="1">
      <c r="B1284" s="639">
        <v>1270</v>
      </c>
      <c r="C1284" s="639" t="s">
        <v>2866</v>
      </c>
      <c r="D1284" s="640" t="s">
        <v>989</v>
      </c>
      <c r="E1284" s="640" t="s">
        <v>976</v>
      </c>
      <c r="F1284" s="640">
        <f>IFERROR(VLOOKUP(C1284,'Gebäude-Typen'!$A$7:$D$215,4,FALSE),"")</f>
        <v>1</v>
      </c>
      <c r="G1284" s="641" t="s">
        <v>2401</v>
      </c>
      <c r="H1284" s="640" t="s">
        <v>1092</v>
      </c>
      <c r="I1284" s="639"/>
      <c r="J1284" s="640" t="s">
        <v>2810</v>
      </c>
      <c r="K1284" s="642">
        <v>10.5</v>
      </c>
      <c r="L1284" s="639" t="s">
        <v>1031</v>
      </c>
      <c r="M1284" s="639" t="s">
        <v>153</v>
      </c>
      <c r="N1284" s="639" t="s">
        <v>153</v>
      </c>
      <c r="O1284" s="639"/>
      <c r="P1284" s="734" t="s">
        <v>2907</v>
      </c>
      <c r="Q1284" s="642" t="s">
        <v>2645</v>
      </c>
      <c r="R1284" s="639"/>
      <c r="S1284" s="729">
        <f>IFERROR(ROUND(VLOOKUP(M1284,Reinigungstage,IF('Gebäude-Typen'!$C$6&lt;&gt;0,'Gebäude-Typen'!$C$6,VLOOKUP(C1284,Gebäude_Typen,2,FALSE)),FALSE),2),"")</f>
        <v>0</v>
      </c>
      <c r="T1284" s="729">
        <f>IFERROR(ROUND(VLOOKUP(N1284,Reinigungstage,IF('Gebäude-Typen'!$C$6&lt;&gt;0,'Gebäude-Typen'!$C$6,VLOOKUP(C1284,Gebäude_Typen,3,FALSE)),FALSE),2),"")</f>
        <v>0</v>
      </c>
      <c r="U1284" s="730">
        <f t="shared" si="192"/>
        <v>17.98</v>
      </c>
      <c r="V1284" s="731">
        <f>IFERROR(INDEX('2. Raumgruppen'!$A$1:$Y$33,MATCH(IF(ISERROR(SEARCH(" ",M1284,1)),MID(M1284,1,3),MID(M1284,1,SEARCH(" ",M1284,1)-1)),'2. Raumgruppen'!$B:$B,0),IF(ISERROR(SEARCH(" ",M1284,1)),MATCH('2. Raumgruppen'!$L$8,'2. Raumgruppen'!$8:$8,0),MATCH(MID(M1284,SEARCH(" ",M1284,1)+1,3),'2. Raumgruppen'!$8:$8,0))),"")</f>
        <v>0</v>
      </c>
      <c r="W1284" s="731">
        <f>IFERROR(INDEX('2. Raumgruppen'!$A$1:$Y$33,MATCH(IF(ISERROR(SEARCH(" ",N1284,1)),MID(N1284,1,3),MID(N1284,1,SEARCH(" ",N1284,1)-1)),'2. Raumgruppen'!$B:$B,0),IF(ISERROR(SEARCH(" ",N1284,1)),MATCH('2. Raumgruppen'!$L$8,'2. Raumgruppen'!$8:$8,0),MATCH(MID(N1284,SEARCH(" ",N1284,1)+1,3),'2. Raumgruppen'!$8:$8,0))),"")</f>
        <v>0</v>
      </c>
      <c r="X1284" s="732">
        <f t="shared" si="193"/>
        <v>0</v>
      </c>
      <c r="Y1284" s="732">
        <f t="shared" si="194"/>
        <v>0</v>
      </c>
      <c r="Z1284" s="733" t="str">
        <f t="shared" si="195"/>
        <v/>
      </c>
      <c r="AA1284" s="732" t="str">
        <f t="shared" si="196"/>
        <v/>
      </c>
      <c r="AB1284" s="643"/>
      <c r="AC1284" s="276"/>
      <c r="AD1284" s="277"/>
      <c r="AE1284" s="278"/>
      <c r="AF1284" s="278" t="str">
        <f t="shared" si="198"/>
        <v>n</v>
      </c>
      <c r="AG1284" s="278"/>
      <c r="AH1284" s="279">
        <f t="shared" si="199"/>
        <v>17.98</v>
      </c>
      <c r="AI1284" s="279" t="str">
        <f t="shared" si="200"/>
        <v/>
      </c>
      <c r="AJ1284" s="279" t="str">
        <f t="shared" si="201"/>
        <v/>
      </c>
      <c r="AK1284" s="278"/>
      <c r="AL1284" s="278"/>
      <c r="AM1284" s="278"/>
      <c r="AN1284" s="278"/>
      <c r="AO1284" s="262"/>
      <c r="AP1284" s="262"/>
      <c r="AQ1284" s="262"/>
      <c r="AR1284" s="262"/>
      <c r="AS1284" s="262"/>
      <c r="AT1284" s="262"/>
      <c r="AU1284" s="262"/>
      <c r="AV1284" s="262"/>
      <c r="AW1284" s="264"/>
      <c r="AX1284" s="262"/>
      <c r="AY1284" s="264"/>
      <c r="AZ1284" s="262"/>
    </row>
    <row r="1285" spans="1:52" ht="27" customHeight="1">
      <c r="B1285" s="639">
        <v>1271</v>
      </c>
      <c r="C1285" s="639" t="s">
        <v>2866</v>
      </c>
      <c r="D1285" s="640" t="s">
        <v>989</v>
      </c>
      <c r="E1285" s="640" t="s">
        <v>976</v>
      </c>
      <c r="F1285" s="640">
        <f>IFERROR(VLOOKUP(C1285,'Gebäude-Typen'!$A$7:$D$215,4,FALSE),"")</f>
        <v>1</v>
      </c>
      <c r="G1285" s="641" t="s">
        <v>2402</v>
      </c>
      <c r="H1285" s="640" t="s">
        <v>1045</v>
      </c>
      <c r="I1285" s="639"/>
      <c r="J1285" s="640" t="s">
        <v>2810</v>
      </c>
      <c r="K1285" s="642">
        <v>31.45</v>
      </c>
      <c r="L1285" s="639" t="s">
        <v>1046</v>
      </c>
      <c r="M1285" s="639" t="s">
        <v>2620</v>
      </c>
      <c r="N1285" s="639" t="s">
        <v>2621</v>
      </c>
      <c r="O1285" s="639"/>
      <c r="P1285" s="734"/>
      <c r="Q1285" s="642"/>
      <c r="R1285" s="639"/>
      <c r="S1285" s="729">
        <f>IFERROR(ROUND(VLOOKUP(M1285,Reinigungstage,IF('Gebäude-Typen'!$C$6&lt;&gt;0,'Gebäude-Typen'!$C$6,VLOOKUP(C1285,Gebäude_Typen,2,FALSE)),FALSE),2),"")</f>
        <v>108.28</v>
      </c>
      <c r="T1285" s="729">
        <f>IFERROR(ROUND(VLOOKUP(N1285,Reinigungstage,IF('Gebäude-Typen'!$C$6&lt;&gt;0,'Gebäude-Typen'!$C$6,VLOOKUP(C1285,Gebäude_Typen,3,FALSE)),FALSE),2),"")</f>
        <v>12</v>
      </c>
      <c r="U1285" s="730">
        <f t="shared" si="192"/>
        <v>17.98</v>
      </c>
      <c r="V1285" s="731">
        <f>IFERROR(INDEX('2. Raumgruppen'!$A$1:$Y$33,MATCH(IF(ISERROR(SEARCH(" ",M1285,1)),MID(M1285,1,3),MID(M1285,1,SEARCH(" ",M1285,1)-1)),'2. Raumgruppen'!$B:$B,0),IF(ISERROR(SEARCH(" ",M1285,1)),MATCH('2. Raumgruppen'!$L$8,'2. Raumgruppen'!$8:$8,0),MATCH(MID(M1285,SEARCH(" ",M1285,1)+1,3),'2. Raumgruppen'!$8:$8,0))),"")</f>
        <v>0</v>
      </c>
      <c r="W1285" s="731">
        <f>IFERROR(INDEX('2. Raumgruppen'!$A$1:$Y$33,MATCH(IF(ISERROR(SEARCH(" ",N1285,1)),MID(N1285,1,3),MID(N1285,1,SEARCH(" ",N1285,1)-1)),'2. Raumgruppen'!$B:$B,0),IF(ISERROR(SEARCH(" ",N1285,1)),MATCH('2. Raumgruppen'!$L$8,'2. Raumgruppen'!$8:$8,0),MATCH(MID(N1285,SEARCH(" ",N1285,1)+1,3),'2. Raumgruppen'!$8:$8,0))),"")</f>
        <v>0</v>
      </c>
      <c r="X1285" s="732">
        <f t="shared" si="193"/>
        <v>3405.4059999999999</v>
      </c>
      <c r="Y1285" s="732">
        <f t="shared" si="194"/>
        <v>377.4</v>
      </c>
      <c r="Z1285" s="733" t="str">
        <f t="shared" si="195"/>
        <v/>
      </c>
      <c r="AA1285" s="732" t="str">
        <f t="shared" si="196"/>
        <v/>
      </c>
      <c r="AB1285" s="643"/>
      <c r="AC1285" s="276"/>
      <c r="AD1285" s="277"/>
      <c r="AE1285" s="278"/>
      <c r="AF1285" s="278" t="str">
        <f t="shared" si="198"/>
        <v>f</v>
      </c>
      <c r="AG1285" s="278"/>
      <c r="AH1285" s="279">
        <f t="shared" si="199"/>
        <v>17.98</v>
      </c>
      <c r="AI1285" s="279" t="str">
        <f t="shared" si="200"/>
        <v/>
      </c>
      <c r="AJ1285" s="279" t="str">
        <f t="shared" si="201"/>
        <v/>
      </c>
      <c r="AK1285" s="278"/>
      <c r="AL1285" s="278"/>
      <c r="AM1285" s="278"/>
      <c r="AN1285" s="278"/>
      <c r="AO1285" s="262"/>
      <c r="AP1285" s="262"/>
      <c r="AQ1285" s="262"/>
      <c r="AR1285" s="262"/>
      <c r="AS1285" s="262"/>
      <c r="AT1285" s="262"/>
      <c r="AU1285" s="262"/>
      <c r="AV1285" s="262"/>
      <c r="AW1285" s="264"/>
      <c r="AX1285" s="262"/>
      <c r="AY1285" s="262"/>
      <c r="AZ1285" s="262"/>
    </row>
    <row r="1286" spans="1:52" ht="27" customHeight="1">
      <c r="A1286" s="264"/>
      <c r="B1286" s="639">
        <v>1272</v>
      </c>
      <c r="C1286" s="639" t="s">
        <v>2866</v>
      </c>
      <c r="D1286" s="640" t="s">
        <v>989</v>
      </c>
      <c r="E1286" s="640" t="s">
        <v>976</v>
      </c>
      <c r="F1286" s="640">
        <f>IFERROR(VLOOKUP(C1286,'Gebäude-Typen'!$A$7:$D$215,4,FALSE),"")</f>
        <v>1</v>
      </c>
      <c r="G1286" s="641" t="s">
        <v>2403</v>
      </c>
      <c r="H1286" s="640" t="s">
        <v>1045</v>
      </c>
      <c r="I1286" s="639"/>
      <c r="J1286" s="640" t="s">
        <v>2810</v>
      </c>
      <c r="K1286" s="642">
        <v>18.3</v>
      </c>
      <c r="L1286" s="639" t="s">
        <v>1046</v>
      </c>
      <c r="M1286" s="639" t="s">
        <v>2620</v>
      </c>
      <c r="N1286" s="639" t="s">
        <v>2621</v>
      </c>
      <c r="O1286" s="639"/>
      <c r="P1286" s="734"/>
      <c r="Q1286" s="642"/>
      <c r="R1286" s="639"/>
      <c r="S1286" s="729">
        <f>IFERROR(ROUND(VLOOKUP(M1286,Reinigungstage,IF('Gebäude-Typen'!$C$6&lt;&gt;0,'Gebäude-Typen'!$C$6,VLOOKUP(C1286,Gebäude_Typen,2,FALSE)),FALSE),2),"")</f>
        <v>108.28</v>
      </c>
      <c r="T1286" s="729">
        <f>IFERROR(ROUND(VLOOKUP(N1286,Reinigungstage,IF('Gebäude-Typen'!$C$6&lt;&gt;0,'Gebäude-Typen'!$C$6,VLOOKUP(C1286,Gebäude_Typen,3,FALSE)),FALSE),2),"")</f>
        <v>12</v>
      </c>
      <c r="U1286" s="730">
        <f t="shared" si="192"/>
        <v>17.98</v>
      </c>
      <c r="V1286" s="731">
        <f>IFERROR(INDEX('2. Raumgruppen'!$A$1:$Y$33,MATCH(IF(ISERROR(SEARCH(" ",M1286,1)),MID(M1286,1,3),MID(M1286,1,SEARCH(" ",M1286,1)-1)),'2. Raumgruppen'!$B:$B,0),IF(ISERROR(SEARCH(" ",M1286,1)),MATCH('2. Raumgruppen'!$L$8,'2. Raumgruppen'!$8:$8,0),MATCH(MID(M1286,SEARCH(" ",M1286,1)+1,3),'2. Raumgruppen'!$8:$8,0))),"")</f>
        <v>0</v>
      </c>
      <c r="W1286" s="731">
        <f>IFERROR(INDEX('2. Raumgruppen'!$A$1:$Y$33,MATCH(IF(ISERROR(SEARCH(" ",N1286,1)),MID(N1286,1,3),MID(N1286,1,SEARCH(" ",N1286,1)-1)),'2. Raumgruppen'!$B:$B,0),IF(ISERROR(SEARCH(" ",N1286,1)),MATCH('2. Raumgruppen'!$L$8,'2. Raumgruppen'!$8:$8,0),MATCH(MID(N1286,SEARCH(" ",N1286,1)+1,3),'2. Raumgruppen'!$8:$8,0))),"")</f>
        <v>0</v>
      </c>
      <c r="X1286" s="732">
        <f t="shared" si="193"/>
        <v>1981.5240000000001</v>
      </c>
      <c r="Y1286" s="732">
        <f t="shared" si="194"/>
        <v>219.60000000000002</v>
      </c>
      <c r="Z1286" s="733" t="str">
        <f t="shared" si="195"/>
        <v/>
      </c>
      <c r="AA1286" s="732" t="str">
        <f t="shared" si="196"/>
        <v/>
      </c>
      <c r="AB1286" s="643"/>
      <c r="AC1286" s="276"/>
      <c r="AD1286" s="277"/>
      <c r="AE1286" s="278"/>
      <c r="AF1286" s="278" t="str">
        <f t="shared" si="198"/>
        <v>f</v>
      </c>
      <c r="AG1286" s="278"/>
      <c r="AH1286" s="279">
        <f t="shared" si="199"/>
        <v>17.98</v>
      </c>
      <c r="AI1286" s="279" t="str">
        <f t="shared" si="200"/>
        <v/>
      </c>
      <c r="AJ1286" s="279" t="str">
        <f t="shared" si="201"/>
        <v/>
      </c>
      <c r="AK1286" s="278"/>
      <c r="AL1286" s="278"/>
      <c r="AM1286" s="278"/>
      <c r="AN1286" s="278"/>
      <c r="AO1286" s="262"/>
      <c r="AP1286" s="262"/>
      <c r="AQ1286" s="262"/>
      <c r="AR1286" s="262"/>
      <c r="AS1286" s="262"/>
      <c r="AT1286" s="262"/>
      <c r="AU1286" s="262"/>
      <c r="AV1286" s="262"/>
      <c r="AW1286" s="264"/>
      <c r="AX1286" s="264"/>
      <c r="AY1286" s="264"/>
      <c r="AZ1286" s="262"/>
    </row>
    <row r="1287" spans="1:52" ht="27" customHeight="1">
      <c r="B1287" s="639">
        <v>1273</v>
      </c>
      <c r="C1287" s="639" t="s">
        <v>2866</v>
      </c>
      <c r="D1287" s="640" t="s">
        <v>989</v>
      </c>
      <c r="E1287" s="640" t="s">
        <v>977</v>
      </c>
      <c r="F1287" s="640">
        <f>IFERROR(VLOOKUP(C1287,'Gebäude-Typen'!$A$7:$D$215,4,FALSE),"")</f>
        <v>1</v>
      </c>
      <c r="G1287" s="641" t="s">
        <v>2404</v>
      </c>
      <c r="H1287" s="640" t="s">
        <v>1045</v>
      </c>
      <c r="I1287" s="639"/>
      <c r="J1287" s="640" t="s">
        <v>2648</v>
      </c>
      <c r="K1287" s="642">
        <v>183.86</v>
      </c>
      <c r="L1287" s="639" t="s">
        <v>1046</v>
      </c>
      <c r="M1287" s="639" t="s">
        <v>2620</v>
      </c>
      <c r="N1287" s="639" t="s">
        <v>2621</v>
      </c>
      <c r="O1287" s="639"/>
      <c r="P1287" s="734"/>
      <c r="Q1287" s="642"/>
      <c r="R1287" s="639"/>
      <c r="S1287" s="729">
        <f>IFERROR(ROUND(VLOOKUP(M1287,Reinigungstage,IF('Gebäude-Typen'!$C$6&lt;&gt;0,'Gebäude-Typen'!$C$6,VLOOKUP(C1287,Gebäude_Typen,2,FALSE)),FALSE),2),"")</f>
        <v>108.28</v>
      </c>
      <c r="T1287" s="729">
        <f>IFERROR(ROUND(VLOOKUP(N1287,Reinigungstage,IF('Gebäude-Typen'!$C$6&lt;&gt;0,'Gebäude-Typen'!$C$6,VLOOKUP(C1287,Gebäude_Typen,3,FALSE)),FALSE),2),"")</f>
        <v>12</v>
      </c>
      <c r="U1287" s="730">
        <f t="shared" si="192"/>
        <v>17.98</v>
      </c>
      <c r="V1287" s="731">
        <f>IFERROR(INDEX('2. Raumgruppen'!$A$1:$Y$33,MATCH(IF(ISERROR(SEARCH(" ",M1287,1)),MID(M1287,1,3),MID(M1287,1,SEARCH(" ",M1287,1)-1)),'2. Raumgruppen'!$B:$B,0),IF(ISERROR(SEARCH(" ",M1287,1)),MATCH('2. Raumgruppen'!$L$8,'2. Raumgruppen'!$8:$8,0),MATCH(MID(M1287,SEARCH(" ",M1287,1)+1,3),'2. Raumgruppen'!$8:$8,0))),"")</f>
        <v>0</v>
      </c>
      <c r="W1287" s="731">
        <f>IFERROR(INDEX('2. Raumgruppen'!$A$1:$Y$33,MATCH(IF(ISERROR(SEARCH(" ",N1287,1)),MID(N1287,1,3),MID(N1287,1,SEARCH(" ",N1287,1)-1)),'2. Raumgruppen'!$B:$B,0),IF(ISERROR(SEARCH(" ",N1287,1)),MATCH('2. Raumgruppen'!$L$8,'2. Raumgruppen'!$8:$8,0),MATCH(MID(N1287,SEARCH(" ",N1287,1)+1,3),'2. Raumgruppen'!$8:$8,0))),"")</f>
        <v>0</v>
      </c>
      <c r="X1287" s="732">
        <f t="shared" si="193"/>
        <v>19908.360800000002</v>
      </c>
      <c r="Y1287" s="732">
        <f t="shared" si="194"/>
        <v>2206.3200000000002</v>
      </c>
      <c r="Z1287" s="733" t="str">
        <f t="shared" si="195"/>
        <v/>
      </c>
      <c r="AA1287" s="732" t="str">
        <f t="shared" si="196"/>
        <v/>
      </c>
      <c r="AB1287" s="643"/>
      <c r="AC1287" s="276"/>
      <c r="AD1287" s="277"/>
      <c r="AE1287" s="278"/>
      <c r="AF1287" s="278" t="str">
        <f t="shared" si="198"/>
        <v>f</v>
      </c>
      <c r="AG1287" s="278"/>
      <c r="AH1287" s="279">
        <f t="shared" si="199"/>
        <v>17.98</v>
      </c>
      <c r="AI1287" s="279" t="str">
        <f t="shared" si="200"/>
        <v/>
      </c>
      <c r="AJ1287" s="279" t="str">
        <f t="shared" si="201"/>
        <v/>
      </c>
      <c r="AK1287" s="278"/>
      <c r="AL1287" s="278"/>
      <c r="AM1287" s="278"/>
      <c r="AN1287" s="278"/>
      <c r="AO1287" s="262"/>
      <c r="AP1287" s="262"/>
      <c r="AQ1287" s="262"/>
      <c r="AR1287" s="262"/>
      <c r="AS1287" s="262"/>
      <c r="AT1287" s="262"/>
      <c r="AU1287" s="262"/>
      <c r="AV1287" s="262"/>
      <c r="AW1287" s="264"/>
      <c r="AX1287" s="262"/>
      <c r="AY1287" s="262"/>
      <c r="AZ1287" s="262"/>
    </row>
    <row r="1288" spans="1:52" ht="27" customHeight="1">
      <c r="A1288" s="264"/>
      <c r="B1288" s="639">
        <v>1274</v>
      </c>
      <c r="C1288" s="639" t="s">
        <v>2866</v>
      </c>
      <c r="D1288" s="640" t="s">
        <v>989</v>
      </c>
      <c r="E1288" s="640" t="s">
        <v>977</v>
      </c>
      <c r="F1288" s="640">
        <f>IFERROR(VLOOKUP(C1288,'Gebäude-Typen'!$A$7:$D$215,4,FALSE),"")</f>
        <v>1</v>
      </c>
      <c r="G1288" s="641" t="s">
        <v>2405</v>
      </c>
      <c r="H1288" s="640" t="s">
        <v>1014</v>
      </c>
      <c r="I1288" s="639"/>
      <c r="J1288" s="640" t="s">
        <v>2648</v>
      </c>
      <c r="K1288" s="642">
        <v>6.98</v>
      </c>
      <c r="L1288" s="639" t="s">
        <v>1011</v>
      </c>
      <c r="M1288" s="639" t="s">
        <v>2628</v>
      </c>
      <c r="N1288" s="639" t="s">
        <v>2628</v>
      </c>
      <c r="O1288" s="639"/>
      <c r="P1288" s="734"/>
      <c r="Q1288" s="642"/>
      <c r="R1288" s="639"/>
      <c r="S1288" s="729">
        <f>IFERROR(ROUND(VLOOKUP(M1288,Reinigungstage,IF('Gebäude-Typen'!$C$6&lt;&gt;0,'Gebäude-Typen'!$C$6,VLOOKUP(C1288,Gebäude_Typen,2,FALSE)),FALSE),2),"")</f>
        <v>180.46</v>
      </c>
      <c r="T1288" s="729">
        <f>IFERROR(ROUND(VLOOKUP(N1288,Reinigungstage,IF('Gebäude-Typen'!$C$6&lt;&gt;0,'Gebäude-Typen'!$C$6,VLOOKUP(C1288,Gebäude_Typen,3,FALSE)),FALSE),2),"")</f>
        <v>60</v>
      </c>
      <c r="U1288" s="730">
        <f t="shared" si="192"/>
        <v>17.98</v>
      </c>
      <c r="V1288" s="731">
        <f>IFERROR(INDEX('2. Raumgruppen'!$A$1:$Y$33,MATCH(IF(ISERROR(SEARCH(" ",M1288,1)),MID(M1288,1,3),MID(M1288,1,SEARCH(" ",M1288,1)-1)),'2. Raumgruppen'!$B:$B,0),IF(ISERROR(SEARCH(" ",M1288,1)),MATCH('2. Raumgruppen'!$L$8,'2. Raumgruppen'!$8:$8,0),MATCH(MID(M1288,SEARCH(" ",M1288,1)+1,3),'2. Raumgruppen'!$8:$8,0))),"")</f>
        <v>0</v>
      </c>
      <c r="W1288" s="731">
        <f>IFERROR(INDEX('2. Raumgruppen'!$A$1:$Y$33,MATCH(IF(ISERROR(SEARCH(" ",N1288,1)),MID(N1288,1,3),MID(N1288,1,SEARCH(" ",N1288,1)-1)),'2. Raumgruppen'!$B:$B,0),IF(ISERROR(SEARCH(" ",N1288,1)),MATCH('2. Raumgruppen'!$L$8,'2. Raumgruppen'!$8:$8,0),MATCH(MID(N1288,SEARCH(" ",N1288,1)+1,3),'2. Raumgruppen'!$8:$8,0))),"")</f>
        <v>0</v>
      </c>
      <c r="X1288" s="732">
        <f t="shared" si="193"/>
        <v>1259.6108000000002</v>
      </c>
      <c r="Y1288" s="732">
        <f t="shared" si="194"/>
        <v>418.8</v>
      </c>
      <c r="Z1288" s="733" t="str">
        <f t="shared" si="195"/>
        <v/>
      </c>
      <c r="AA1288" s="732" t="str">
        <f t="shared" si="196"/>
        <v/>
      </c>
      <c r="AB1288" s="643"/>
      <c r="AC1288" s="276"/>
      <c r="AD1288" s="277"/>
      <c r="AE1288" s="278"/>
      <c r="AF1288" s="278" t="str">
        <f t="shared" si="198"/>
        <v>c</v>
      </c>
      <c r="AG1288" s="278"/>
      <c r="AH1288" s="279">
        <f t="shared" si="199"/>
        <v>17.98</v>
      </c>
      <c r="AI1288" s="279" t="str">
        <f t="shared" si="200"/>
        <v/>
      </c>
      <c r="AJ1288" s="279" t="str">
        <f t="shared" si="201"/>
        <v/>
      </c>
      <c r="AK1288" s="278"/>
      <c r="AL1288" s="278"/>
      <c r="AM1288" s="278"/>
      <c r="AN1288" s="278"/>
      <c r="AO1288" s="262"/>
      <c r="AP1288" s="262"/>
      <c r="AQ1288" s="262"/>
      <c r="AR1288" s="262"/>
      <c r="AS1288" s="262"/>
      <c r="AT1288" s="262"/>
      <c r="AU1288" s="262"/>
      <c r="AV1288" s="262"/>
      <c r="AW1288" s="262"/>
      <c r="AX1288" s="262"/>
      <c r="AY1288" s="262"/>
      <c r="AZ1288" s="262"/>
    </row>
    <row r="1289" spans="1:52" ht="27" customHeight="1">
      <c r="B1289" s="639">
        <v>1275</v>
      </c>
      <c r="C1289" s="639" t="s">
        <v>2866</v>
      </c>
      <c r="D1289" s="640" t="s">
        <v>989</v>
      </c>
      <c r="E1289" s="640" t="s">
        <v>977</v>
      </c>
      <c r="F1289" s="640">
        <f>IFERROR(VLOOKUP(C1289,'Gebäude-Typen'!$A$7:$D$215,4,FALSE),"")</f>
        <v>1</v>
      </c>
      <c r="G1289" s="641" t="s">
        <v>2406</v>
      </c>
      <c r="H1289" s="640" t="s">
        <v>1010</v>
      </c>
      <c r="I1289" s="639"/>
      <c r="J1289" s="640" t="s">
        <v>2648</v>
      </c>
      <c r="K1289" s="642">
        <v>6.98</v>
      </c>
      <c r="L1289" s="639" t="s">
        <v>1011</v>
      </c>
      <c r="M1289" s="639" t="s">
        <v>2628</v>
      </c>
      <c r="N1289" s="639" t="s">
        <v>2628</v>
      </c>
      <c r="O1289" s="639"/>
      <c r="P1289" s="734"/>
      <c r="Q1289" s="642"/>
      <c r="R1289" s="639"/>
      <c r="S1289" s="729">
        <f>IFERROR(ROUND(VLOOKUP(M1289,Reinigungstage,IF('Gebäude-Typen'!$C$6&lt;&gt;0,'Gebäude-Typen'!$C$6,VLOOKUP(C1289,Gebäude_Typen,2,FALSE)),FALSE),2),"")</f>
        <v>180.46</v>
      </c>
      <c r="T1289" s="729">
        <f>IFERROR(ROUND(VLOOKUP(N1289,Reinigungstage,IF('Gebäude-Typen'!$C$6&lt;&gt;0,'Gebäude-Typen'!$C$6,VLOOKUP(C1289,Gebäude_Typen,3,FALSE)),FALSE),2),"")</f>
        <v>60</v>
      </c>
      <c r="U1289" s="730">
        <f t="shared" si="192"/>
        <v>17.98</v>
      </c>
      <c r="V1289" s="731">
        <f>IFERROR(INDEX('2. Raumgruppen'!$A$1:$Y$33,MATCH(IF(ISERROR(SEARCH(" ",M1289,1)),MID(M1289,1,3),MID(M1289,1,SEARCH(" ",M1289,1)-1)),'2. Raumgruppen'!$B:$B,0),IF(ISERROR(SEARCH(" ",M1289,1)),MATCH('2. Raumgruppen'!$L$8,'2. Raumgruppen'!$8:$8,0),MATCH(MID(M1289,SEARCH(" ",M1289,1)+1,3),'2. Raumgruppen'!$8:$8,0))),"")</f>
        <v>0</v>
      </c>
      <c r="W1289" s="731">
        <f>IFERROR(INDEX('2. Raumgruppen'!$A$1:$Y$33,MATCH(IF(ISERROR(SEARCH(" ",N1289,1)),MID(N1289,1,3),MID(N1289,1,SEARCH(" ",N1289,1)-1)),'2. Raumgruppen'!$B:$B,0),IF(ISERROR(SEARCH(" ",N1289,1)),MATCH('2. Raumgruppen'!$L$8,'2. Raumgruppen'!$8:$8,0),MATCH(MID(N1289,SEARCH(" ",N1289,1)+1,3),'2. Raumgruppen'!$8:$8,0))),"")</f>
        <v>0</v>
      </c>
      <c r="X1289" s="732">
        <f t="shared" si="193"/>
        <v>1259.6108000000002</v>
      </c>
      <c r="Y1289" s="732">
        <f t="shared" si="194"/>
        <v>418.8</v>
      </c>
      <c r="Z1289" s="733" t="str">
        <f t="shared" si="195"/>
        <v/>
      </c>
      <c r="AA1289" s="732" t="str">
        <f t="shared" si="196"/>
        <v/>
      </c>
      <c r="AB1289" s="643"/>
      <c r="AC1289" s="276"/>
      <c r="AD1289" s="277"/>
      <c r="AE1289" s="278"/>
      <c r="AF1289" s="278" t="str">
        <f t="shared" si="198"/>
        <v>c</v>
      </c>
      <c r="AG1289" s="278"/>
      <c r="AH1289" s="279">
        <f t="shared" si="199"/>
        <v>17.98</v>
      </c>
      <c r="AI1289" s="279" t="str">
        <f t="shared" si="200"/>
        <v/>
      </c>
      <c r="AJ1289" s="279" t="str">
        <f t="shared" si="201"/>
        <v/>
      </c>
      <c r="AK1289" s="278"/>
      <c r="AL1289" s="278"/>
      <c r="AM1289" s="278"/>
      <c r="AN1289" s="278"/>
      <c r="AO1289" s="262"/>
      <c r="AP1289" s="262"/>
      <c r="AQ1289" s="262"/>
      <c r="AR1289" s="262"/>
      <c r="AS1289" s="262"/>
      <c r="AT1289" s="262"/>
      <c r="AU1289" s="262"/>
      <c r="AV1289" s="262"/>
      <c r="AW1289" s="262"/>
      <c r="AX1289" s="262"/>
      <c r="AY1289" s="264"/>
      <c r="AZ1289" s="262"/>
    </row>
    <row r="1290" spans="1:52" ht="27" customHeight="1">
      <c r="B1290" s="639">
        <v>1276</v>
      </c>
      <c r="C1290" s="639" t="s">
        <v>2866</v>
      </c>
      <c r="D1290" s="640" t="s">
        <v>989</v>
      </c>
      <c r="E1290" s="640" t="s">
        <v>977</v>
      </c>
      <c r="F1290" s="640">
        <f>IFERROR(VLOOKUP(C1290,'Gebäude-Typen'!$A$7:$D$215,4,FALSE),"")</f>
        <v>1</v>
      </c>
      <c r="G1290" s="641" t="s">
        <v>2407</v>
      </c>
      <c r="H1290" s="640" t="s">
        <v>1053</v>
      </c>
      <c r="I1290" s="639"/>
      <c r="J1290" s="640" t="s">
        <v>2810</v>
      </c>
      <c r="K1290" s="642">
        <v>173.43</v>
      </c>
      <c r="L1290" s="639" t="s">
        <v>1815</v>
      </c>
      <c r="M1290" s="639" t="s">
        <v>2629</v>
      </c>
      <c r="N1290" s="639" t="s">
        <v>2624</v>
      </c>
      <c r="O1290" s="639"/>
      <c r="P1290" s="734"/>
      <c r="Q1290" s="642"/>
      <c r="R1290" s="639"/>
      <c r="S1290" s="729">
        <f>IFERROR(ROUND(VLOOKUP(M1290,Reinigungstage,IF('Gebäude-Typen'!$C$6&lt;&gt;0,'Gebäude-Typen'!$C$6,VLOOKUP(C1290,Gebäude_Typen,2,FALSE)),FALSE),2),"")</f>
        <v>72.19</v>
      </c>
      <c r="T1290" s="729">
        <f>IFERROR(ROUND(VLOOKUP(N1290,Reinigungstage,IF('Gebäude-Typen'!$C$6&lt;&gt;0,'Gebäude-Typen'!$C$6,VLOOKUP(C1290,Gebäude_Typen,3,FALSE)),FALSE),2),"")</f>
        <v>12</v>
      </c>
      <c r="U1290" s="730">
        <f t="shared" si="192"/>
        <v>17.98</v>
      </c>
      <c r="V1290" s="731">
        <f>IFERROR(INDEX('2. Raumgruppen'!$A$1:$Y$33,MATCH(IF(ISERROR(SEARCH(" ",M1290,1)),MID(M1290,1,3),MID(M1290,1,SEARCH(" ",M1290,1)-1)),'2. Raumgruppen'!$B:$B,0),IF(ISERROR(SEARCH(" ",M1290,1)),MATCH('2. Raumgruppen'!$L$8,'2. Raumgruppen'!$8:$8,0),MATCH(MID(M1290,SEARCH(" ",M1290,1)+1,3),'2. Raumgruppen'!$8:$8,0))),"")</f>
        <v>0</v>
      </c>
      <c r="W1290" s="731">
        <f>IFERROR(INDEX('2. Raumgruppen'!$A$1:$Y$33,MATCH(IF(ISERROR(SEARCH(" ",N1290,1)),MID(N1290,1,3),MID(N1290,1,SEARCH(" ",N1290,1)-1)),'2. Raumgruppen'!$B:$B,0),IF(ISERROR(SEARCH(" ",N1290,1)),MATCH('2. Raumgruppen'!$L$8,'2. Raumgruppen'!$8:$8,0),MATCH(MID(N1290,SEARCH(" ",N1290,1)+1,3),'2. Raumgruppen'!$8:$8,0))),"")</f>
        <v>0</v>
      </c>
      <c r="X1290" s="732">
        <f t="shared" si="193"/>
        <v>12519.911700000001</v>
      </c>
      <c r="Y1290" s="732">
        <f t="shared" si="194"/>
        <v>2081.16</v>
      </c>
      <c r="Z1290" s="733" t="str">
        <f t="shared" si="195"/>
        <v/>
      </c>
      <c r="AA1290" s="732" t="str">
        <f t="shared" si="196"/>
        <v/>
      </c>
      <c r="AB1290" s="643"/>
      <c r="AC1290" s="276"/>
      <c r="AD1290" s="277"/>
      <c r="AE1290" s="278"/>
      <c r="AF1290" s="278" t="str">
        <f t="shared" si="198"/>
        <v>b</v>
      </c>
      <c r="AG1290" s="278"/>
      <c r="AH1290" s="279">
        <f t="shared" si="199"/>
        <v>17.98</v>
      </c>
      <c r="AI1290" s="279" t="str">
        <f t="shared" si="200"/>
        <v/>
      </c>
      <c r="AJ1290" s="279" t="str">
        <f t="shared" si="201"/>
        <v/>
      </c>
      <c r="AK1290" s="278"/>
      <c r="AL1290" s="278"/>
      <c r="AM1290" s="278"/>
      <c r="AN1290" s="278"/>
      <c r="AO1290" s="262"/>
      <c r="AP1290" s="262"/>
      <c r="AQ1290" s="262"/>
      <c r="AR1290" s="262"/>
      <c r="AS1290" s="262"/>
      <c r="AT1290" s="262"/>
      <c r="AU1290" s="262"/>
      <c r="AV1290" s="262"/>
      <c r="AW1290" s="262"/>
      <c r="AX1290" s="262"/>
      <c r="AY1290" s="264"/>
      <c r="AZ1290" s="264"/>
    </row>
    <row r="1291" spans="1:52" ht="27" customHeight="1">
      <c r="B1291" s="639">
        <v>1277</v>
      </c>
      <c r="C1291" s="639" t="s">
        <v>2866</v>
      </c>
      <c r="D1291" s="640" t="s">
        <v>989</v>
      </c>
      <c r="E1291" s="640" t="s">
        <v>977</v>
      </c>
      <c r="F1291" s="640">
        <f>IFERROR(VLOOKUP(C1291,'Gebäude-Typen'!$A$7:$D$215,4,FALSE),"")</f>
        <v>1</v>
      </c>
      <c r="G1291" s="641" t="s">
        <v>2408</v>
      </c>
      <c r="H1291" s="640" t="s">
        <v>2944</v>
      </c>
      <c r="I1291" s="639"/>
      <c r="J1291" s="640" t="s">
        <v>2810</v>
      </c>
      <c r="K1291" s="642">
        <v>12.68</v>
      </c>
      <c r="L1291" s="639" t="s">
        <v>2393</v>
      </c>
      <c r="M1291" s="639" t="s">
        <v>2635</v>
      </c>
      <c r="N1291" s="639" t="s">
        <v>2636</v>
      </c>
      <c r="O1291" s="639"/>
      <c r="P1291" s="734" t="s">
        <v>2908</v>
      </c>
      <c r="Q1291" s="642" t="s">
        <v>2643</v>
      </c>
      <c r="R1291" s="639"/>
      <c r="S1291" s="729">
        <f>IFERROR(ROUND(VLOOKUP(M1291,Reinigungstage,IF('Gebäude-Typen'!$C$6&lt;&gt;0,'Gebäude-Typen'!$C$6,VLOOKUP(C1291,Gebäude_Typen,2,FALSE)),FALSE),2),"")</f>
        <v>72.19</v>
      </c>
      <c r="T1291" s="729">
        <f>IFERROR(ROUND(VLOOKUP(N1291,Reinigungstage,IF('Gebäude-Typen'!$C$6&lt;&gt;0,'Gebäude-Typen'!$C$6,VLOOKUP(C1291,Gebäude_Typen,3,FALSE)),FALSE),2),"")</f>
        <v>12</v>
      </c>
      <c r="U1291" s="730">
        <f t="shared" si="192"/>
        <v>17.98</v>
      </c>
      <c r="V1291" s="731">
        <f>IFERROR(INDEX('2. Raumgruppen'!$A$1:$Y$33,MATCH(IF(ISERROR(SEARCH(" ",M1291,1)),MID(M1291,1,3),MID(M1291,1,SEARCH(" ",M1291,1)-1)),'2. Raumgruppen'!$B:$B,0),IF(ISERROR(SEARCH(" ",M1291,1)),MATCH('2. Raumgruppen'!$L$8,'2. Raumgruppen'!$8:$8,0),MATCH(MID(M1291,SEARCH(" ",M1291,1)+1,3),'2. Raumgruppen'!$8:$8,0))),"")</f>
        <v>0</v>
      </c>
      <c r="W1291" s="731">
        <f>IFERROR(INDEX('2. Raumgruppen'!$A$1:$Y$33,MATCH(IF(ISERROR(SEARCH(" ",N1291,1)),MID(N1291,1,3),MID(N1291,1,SEARCH(" ",N1291,1)-1)),'2. Raumgruppen'!$B:$B,0),IF(ISERROR(SEARCH(" ",N1291,1)),MATCH('2. Raumgruppen'!$L$8,'2. Raumgruppen'!$8:$8,0),MATCH(MID(N1291,SEARCH(" ",N1291,1)+1,3),'2. Raumgruppen'!$8:$8,0))),"")</f>
        <v>0</v>
      </c>
      <c r="X1291" s="732">
        <f t="shared" si="193"/>
        <v>915.36919999999998</v>
      </c>
      <c r="Y1291" s="732">
        <f t="shared" si="194"/>
        <v>152.16</v>
      </c>
      <c r="Z1291" s="733" t="str">
        <f t="shared" si="195"/>
        <v/>
      </c>
      <c r="AA1291" s="732" t="str">
        <f t="shared" si="196"/>
        <v/>
      </c>
      <c r="AB1291" s="643"/>
      <c r="AC1291" s="276"/>
      <c r="AD1291" s="277"/>
      <c r="AE1291" s="278"/>
      <c r="AF1291" s="278" t="str">
        <f t="shared" si="198"/>
        <v>h</v>
      </c>
      <c r="AG1291" s="278"/>
      <c r="AH1291" s="279">
        <f t="shared" si="199"/>
        <v>17.98</v>
      </c>
      <c r="AI1291" s="279" t="str">
        <f t="shared" si="200"/>
        <v/>
      </c>
      <c r="AJ1291" s="279" t="str">
        <f t="shared" si="201"/>
        <v/>
      </c>
      <c r="AK1291" s="278"/>
      <c r="AL1291" s="278"/>
      <c r="AM1291" s="278"/>
      <c r="AN1291" s="278"/>
      <c r="AO1291" s="262"/>
      <c r="AP1291" s="262"/>
      <c r="AQ1291" s="262"/>
      <c r="AR1291" s="262"/>
      <c r="AS1291" s="262"/>
      <c r="AT1291" s="262"/>
      <c r="AU1291" s="262"/>
      <c r="AV1291" s="262"/>
      <c r="AW1291" s="264"/>
      <c r="AX1291" s="262"/>
      <c r="AY1291" s="264"/>
      <c r="AZ1291" s="262"/>
    </row>
    <row r="1292" spans="1:52" ht="27" customHeight="1">
      <c r="B1292" s="639">
        <v>1278</v>
      </c>
      <c r="C1292" s="639" t="s">
        <v>2866</v>
      </c>
      <c r="D1292" s="640" t="s">
        <v>989</v>
      </c>
      <c r="E1292" s="640" t="s">
        <v>977</v>
      </c>
      <c r="F1292" s="640">
        <f>IFERROR(VLOOKUP(C1292,'Gebäude-Typen'!$A$7:$D$215,4,FALSE),"")</f>
        <v>1</v>
      </c>
      <c r="G1292" s="641" t="s">
        <v>2409</v>
      </c>
      <c r="H1292" s="640" t="s">
        <v>1242</v>
      </c>
      <c r="I1292" s="639" t="s">
        <v>2761</v>
      </c>
      <c r="J1292" s="640" t="s">
        <v>2805</v>
      </c>
      <c r="K1292" s="642">
        <v>82.8</v>
      </c>
      <c r="L1292" s="639" t="s">
        <v>2410</v>
      </c>
      <c r="M1292" s="639" t="s">
        <v>2635</v>
      </c>
      <c r="N1292" s="639" t="s">
        <v>2636</v>
      </c>
      <c r="O1292" s="639"/>
      <c r="P1292" s="734" t="s">
        <v>2761</v>
      </c>
      <c r="Q1292" s="642"/>
      <c r="R1292" s="639"/>
      <c r="S1292" s="729">
        <f>IFERROR(ROUND(VLOOKUP(M1292,Reinigungstage,IF('Gebäude-Typen'!$C$6&lt;&gt;0,'Gebäude-Typen'!$C$6,VLOOKUP(C1292,Gebäude_Typen,2,FALSE)),FALSE),2),"")</f>
        <v>72.19</v>
      </c>
      <c r="T1292" s="729">
        <f>IFERROR(ROUND(VLOOKUP(N1292,Reinigungstage,IF('Gebäude-Typen'!$C$6&lt;&gt;0,'Gebäude-Typen'!$C$6,VLOOKUP(C1292,Gebäude_Typen,3,FALSE)),FALSE),2),"")</f>
        <v>12</v>
      </c>
      <c r="U1292" s="730">
        <f t="shared" si="192"/>
        <v>17.98</v>
      </c>
      <c r="V1292" s="731">
        <f>IFERROR(INDEX('2. Raumgruppen'!$A$1:$Y$33,MATCH(IF(ISERROR(SEARCH(" ",M1292,1)),MID(M1292,1,3),MID(M1292,1,SEARCH(" ",M1292,1)-1)),'2. Raumgruppen'!$B:$B,0),IF(ISERROR(SEARCH(" ",M1292,1)),MATCH('2. Raumgruppen'!$L$8,'2. Raumgruppen'!$8:$8,0),MATCH(MID(M1292,SEARCH(" ",M1292,1)+1,3),'2. Raumgruppen'!$8:$8,0))),"")</f>
        <v>0</v>
      </c>
      <c r="W1292" s="731">
        <f>IFERROR(INDEX('2. Raumgruppen'!$A$1:$Y$33,MATCH(IF(ISERROR(SEARCH(" ",N1292,1)),MID(N1292,1,3),MID(N1292,1,SEARCH(" ",N1292,1)-1)),'2. Raumgruppen'!$B:$B,0),IF(ISERROR(SEARCH(" ",N1292,1)),MATCH('2. Raumgruppen'!$L$8,'2. Raumgruppen'!$8:$8,0),MATCH(MID(N1292,SEARCH(" ",N1292,1)+1,3),'2. Raumgruppen'!$8:$8,0))),"")</f>
        <v>0</v>
      </c>
      <c r="X1292" s="732">
        <f t="shared" si="193"/>
        <v>5977.3319999999994</v>
      </c>
      <c r="Y1292" s="732">
        <f t="shared" si="194"/>
        <v>993.59999999999991</v>
      </c>
      <c r="Z1292" s="733" t="str">
        <f t="shared" si="195"/>
        <v/>
      </c>
      <c r="AA1292" s="732" t="str">
        <f t="shared" si="196"/>
        <v/>
      </c>
      <c r="AB1292" s="643"/>
      <c r="AC1292" s="276"/>
      <c r="AD1292" s="277"/>
      <c r="AE1292" s="278"/>
      <c r="AF1292" s="278" t="str">
        <f t="shared" si="198"/>
        <v>h</v>
      </c>
      <c r="AG1292" s="278"/>
      <c r="AH1292" s="279">
        <f t="shared" si="199"/>
        <v>17.98</v>
      </c>
      <c r="AI1292" s="279" t="str">
        <f t="shared" si="200"/>
        <v/>
      </c>
      <c r="AJ1292" s="279" t="str">
        <f t="shared" si="201"/>
        <v/>
      </c>
      <c r="AK1292" s="278"/>
      <c r="AL1292" s="278"/>
      <c r="AM1292" s="278"/>
      <c r="AN1292" s="278"/>
      <c r="AO1292" s="262"/>
      <c r="AP1292" s="262"/>
      <c r="AQ1292" s="262"/>
      <c r="AR1292" s="262"/>
      <c r="AS1292" s="262"/>
      <c r="AT1292" s="262"/>
      <c r="AU1292" s="262"/>
      <c r="AV1292" s="262"/>
      <c r="AW1292" s="262"/>
      <c r="AX1292" s="262"/>
      <c r="AY1292" s="264"/>
      <c r="AZ1292" s="278"/>
    </row>
    <row r="1293" spans="1:52" ht="27" customHeight="1">
      <c r="A1293" s="264"/>
      <c r="B1293" s="639">
        <v>1279</v>
      </c>
      <c r="C1293" s="639" t="s">
        <v>2866</v>
      </c>
      <c r="D1293" s="640" t="s">
        <v>989</v>
      </c>
      <c r="E1293" s="640" t="s">
        <v>977</v>
      </c>
      <c r="F1293" s="640">
        <f>IFERROR(VLOOKUP(C1293,'Gebäude-Typen'!$A$7:$D$215,4,FALSE),"")</f>
        <v>1</v>
      </c>
      <c r="G1293" s="641" t="s">
        <v>2411</v>
      </c>
      <c r="H1293" s="640" t="s">
        <v>1045</v>
      </c>
      <c r="I1293" s="639"/>
      <c r="J1293" s="640" t="s">
        <v>2648</v>
      </c>
      <c r="K1293" s="642">
        <v>34.090000000000003</v>
      </c>
      <c r="L1293" s="639" t="s">
        <v>1046</v>
      </c>
      <c r="M1293" s="639" t="s">
        <v>2620</v>
      </c>
      <c r="N1293" s="639" t="s">
        <v>2621</v>
      </c>
      <c r="O1293" s="639"/>
      <c r="P1293" s="734"/>
      <c r="Q1293" s="642"/>
      <c r="R1293" s="639"/>
      <c r="S1293" s="729">
        <f>IFERROR(ROUND(VLOOKUP(M1293,Reinigungstage,IF('Gebäude-Typen'!$C$6&lt;&gt;0,'Gebäude-Typen'!$C$6,VLOOKUP(C1293,Gebäude_Typen,2,FALSE)),FALSE),2),"")</f>
        <v>108.28</v>
      </c>
      <c r="T1293" s="729">
        <f>IFERROR(ROUND(VLOOKUP(N1293,Reinigungstage,IF('Gebäude-Typen'!$C$6&lt;&gt;0,'Gebäude-Typen'!$C$6,VLOOKUP(C1293,Gebäude_Typen,3,FALSE)),FALSE),2),"")</f>
        <v>12</v>
      </c>
      <c r="U1293" s="730">
        <f t="shared" si="192"/>
        <v>17.98</v>
      </c>
      <c r="V1293" s="731">
        <f>IFERROR(INDEX('2. Raumgruppen'!$A$1:$Y$33,MATCH(IF(ISERROR(SEARCH(" ",M1293,1)),MID(M1293,1,3),MID(M1293,1,SEARCH(" ",M1293,1)-1)),'2. Raumgruppen'!$B:$B,0),IF(ISERROR(SEARCH(" ",M1293,1)),MATCH('2. Raumgruppen'!$L$8,'2. Raumgruppen'!$8:$8,0),MATCH(MID(M1293,SEARCH(" ",M1293,1)+1,3),'2. Raumgruppen'!$8:$8,0))),"")</f>
        <v>0</v>
      </c>
      <c r="W1293" s="731">
        <f>IFERROR(INDEX('2. Raumgruppen'!$A$1:$Y$33,MATCH(IF(ISERROR(SEARCH(" ",N1293,1)),MID(N1293,1,3),MID(N1293,1,SEARCH(" ",N1293,1)-1)),'2. Raumgruppen'!$B:$B,0),IF(ISERROR(SEARCH(" ",N1293,1)),MATCH('2. Raumgruppen'!$L$8,'2. Raumgruppen'!$8:$8,0),MATCH(MID(N1293,SEARCH(" ",N1293,1)+1,3),'2. Raumgruppen'!$8:$8,0))),"")</f>
        <v>0</v>
      </c>
      <c r="X1293" s="732">
        <f t="shared" si="193"/>
        <v>3691.2652000000003</v>
      </c>
      <c r="Y1293" s="732">
        <f t="shared" si="194"/>
        <v>409.08000000000004</v>
      </c>
      <c r="Z1293" s="733" t="str">
        <f t="shared" si="195"/>
        <v/>
      </c>
      <c r="AA1293" s="732" t="str">
        <f t="shared" si="196"/>
        <v/>
      </c>
      <c r="AB1293" s="643"/>
      <c r="AC1293" s="276"/>
      <c r="AD1293" s="277"/>
      <c r="AE1293" s="278"/>
      <c r="AF1293" s="278" t="str">
        <f t="shared" si="198"/>
        <v>f</v>
      </c>
      <c r="AG1293" s="278"/>
      <c r="AH1293" s="279">
        <f t="shared" si="199"/>
        <v>17.98</v>
      </c>
      <c r="AI1293" s="279" t="str">
        <f t="shared" si="200"/>
        <v/>
      </c>
      <c r="AJ1293" s="279" t="str">
        <f t="shared" si="201"/>
        <v/>
      </c>
      <c r="AK1293" s="278"/>
      <c r="AL1293" s="278"/>
      <c r="AM1293" s="278"/>
      <c r="AN1293" s="278"/>
      <c r="AO1293" s="262"/>
      <c r="AP1293" s="262"/>
      <c r="AQ1293" s="262"/>
      <c r="AR1293" s="262"/>
      <c r="AS1293" s="262"/>
      <c r="AT1293" s="262"/>
      <c r="AU1293" s="262"/>
      <c r="AV1293" s="262"/>
      <c r="AW1293" s="264"/>
      <c r="AX1293" s="262"/>
      <c r="AY1293" s="264"/>
      <c r="AZ1293" s="278"/>
    </row>
    <row r="1294" spans="1:52" ht="27" customHeight="1">
      <c r="A1294" s="264"/>
      <c r="B1294" s="639">
        <v>1280</v>
      </c>
      <c r="C1294" s="639" t="s">
        <v>2866</v>
      </c>
      <c r="D1294" s="640" t="s">
        <v>989</v>
      </c>
      <c r="E1294" s="640" t="s">
        <v>977</v>
      </c>
      <c r="F1294" s="640">
        <f>IFERROR(VLOOKUP(C1294,'Gebäude-Typen'!$A$7:$D$215,4,FALSE),"")</f>
        <v>1</v>
      </c>
      <c r="G1294" s="641" t="s">
        <v>2412</v>
      </c>
      <c r="H1294" s="640" t="s">
        <v>1045</v>
      </c>
      <c r="I1294" s="639"/>
      <c r="J1294" s="640" t="s">
        <v>2648</v>
      </c>
      <c r="K1294" s="642">
        <v>55.37</v>
      </c>
      <c r="L1294" s="639" t="s">
        <v>1046</v>
      </c>
      <c r="M1294" s="639" t="s">
        <v>2620</v>
      </c>
      <c r="N1294" s="639" t="s">
        <v>2621</v>
      </c>
      <c r="O1294" s="639"/>
      <c r="P1294" s="734"/>
      <c r="Q1294" s="642"/>
      <c r="R1294" s="639"/>
      <c r="S1294" s="729">
        <f>IFERROR(ROUND(VLOOKUP(M1294,Reinigungstage,IF('Gebäude-Typen'!$C$6&lt;&gt;0,'Gebäude-Typen'!$C$6,VLOOKUP(C1294,Gebäude_Typen,2,FALSE)),FALSE),2),"")</f>
        <v>108.28</v>
      </c>
      <c r="T1294" s="729">
        <f>IFERROR(ROUND(VLOOKUP(N1294,Reinigungstage,IF('Gebäude-Typen'!$C$6&lt;&gt;0,'Gebäude-Typen'!$C$6,VLOOKUP(C1294,Gebäude_Typen,3,FALSE)),FALSE),2),"")</f>
        <v>12</v>
      </c>
      <c r="U1294" s="730">
        <f t="shared" si="192"/>
        <v>17.98</v>
      </c>
      <c r="V1294" s="731">
        <f>IFERROR(INDEX('2. Raumgruppen'!$A$1:$Y$33,MATCH(IF(ISERROR(SEARCH(" ",M1294,1)),MID(M1294,1,3),MID(M1294,1,SEARCH(" ",M1294,1)-1)),'2. Raumgruppen'!$B:$B,0),IF(ISERROR(SEARCH(" ",M1294,1)),MATCH('2. Raumgruppen'!$L$8,'2. Raumgruppen'!$8:$8,0),MATCH(MID(M1294,SEARCH(" ",M1294,1)+1,3),'2. Raumgruppen'!$8:$8,0))),"")</f>
        <v>0</v>
      </c>
      <c r="W1294" s="731">
        <f>IFERROR(INDEX('2. Raumgruppen'!$A$1:$Y$33,MATCH(IF(ISERROR(SEARCH(" ",N1294,1)),MID(N1294,1,3),MID(N1294,1,SEARCH(" ",N1294,1)-1)),'2. Raumgruppen'!$B:$B,0),IF(ISERROR(SEARCH(" ",N1294,1)),MATCH('2. Raumgruppen'!$L$8,'2. Raumgruppen'!$8:$8,0),MATCH(MID(N1294,SEARCH(" ",N1294,1)+1,3),'2. Raumgruppen'!$8:$8,0))),"")</f>
        <v>0</v>
      </c>
      <c r="X1294" s="732">
        <f t="shared" si="193"/>
        <v>5995.4636</v>
      </c>
      <c r="Y1294" s="732">
        <f t="shared" si="194"/>
        <v>664.43999999999994</v>
      </c>
      <c r="Z1294" s="733" t="str">
        <f t="shared" si="195"/>
        <v/>
      </c>
      <c r="AA1294" s="732" t="str">
        <f t="shared" si="196"/>
        <v/>
      </c>
      <c r="AB1294" s="643"/>
      <c r="AC1294" s="276"/>
      <c r="AD1294" s="277"/>
      <c r="AE1294" s="278"/>
      <c r="AF1294" s="278" t="str">
        <f t="shared" si="198"/>
        <v>f</v>
      </c>
      <c r="AG1294" s="278"/>
      <c r="AH1294" s="279">
        <f t="shared" si="199"/>
        <v>17.98</v>
      </c>
      <c r="AI1294" s="279" t="str">
        <f t="shared" si="200"/>
        <v/>
      </c>
      <c r="AJ1294" s="279" t="str">
        <f t="shared" si="201"/>
        <v/>
      </c>
      <c r="AK1294" s="278"/>
      <c r="AL1294" s="278"/>
      <c r="AM1294" s="278"/>
      <c r="AN1294" s="278"/>
      <c r="AO1294" s="262"/>
      <c r="AP1294" s="262"/>
      <c r="AQ1294" s="262"/>
      <c r="AR1294" s="262"/>
      <c r="AS1294" s="262"/>
      <c r="AT1294" s="262"/>
      <c r="AU1294" s="262"/>
      <c r="AV1294" s="262"/>
      <c r="AW1294" s="262"/>
      <c r="AX1294" s="262"/>
      <c r="AY1294" s="262"/>
      <c r="AZ1294" s="262"/>
    </row>
    <row r="1295" spans="1:52" ht="27" customHeight="1">
      <c r="B1295" s="639">
        <v>1281</v>
      </c>
      <c r="C1295" s="639" t="s">
        <v>2866</v>
      </c>
      <c r="D1295" s="640" t="s">
        <v>989</v>
      </c>
      <c r="E1295" s="640" t="s">
        <v>977</v>
      </c>
      <c r="F1295" s="640">
        <f>IFERROR(VLOOKUP(C1295,'Gebäude-Typen'!$A$7:$D$215,4,FALSE),"")</f>
        <v>1</v>
      </c>
      <c r="G1295" s="641" t="s">
        <v>2413</v>
      </c>
      <c r="H1295" s="640" t="s">
        <v>1242</v>
      </c>
      <c r="I1295" s="639" t="s">
        <v>2762</v>
      </c>
      <c r="J1295" s="640" t="s">
        <v>2810</v>
      </c>
      <c r="K1295" s="642">
        <v>55.37</v>
      </c>
      <c r="L1295" s="639" t="s">
        <v>1827</v>
      </c>
      <c r="M1295" s="639" t="s">
        <v>2635</v>
      </c>
      <c r="N1295" s="639" t="s">
        <v>2636</v>
      </c>
      <c r="O1295" s="639"/>
      <c r="P1295" s="734" t="s">
        <v>2762</v>
      </c>
      <c r="Q1295" s="642"/>
      <c r="R1295" s="639"/>
      <c r="S1295" s="729">
        <f>IFERROR(ROUND(VLOOKUP(M1295,Reinigungstage,IF('Gebäude-Typen'!$C$6&lt;&gt;0,'Gebäude-Typen'!$C$6,VLOOKUP(C1295,Gebäude_Typen,2,FALSE)),FALSE),2),"")</f>
        <v>72.19</v>
      </c>
      <c r="T1295" s="729">
        <f>IFERROR(ROUND(VLOOKUP(N1295,Reinigungstage,IF('Gebäude-Typen'!$C$6&lt;&gt;0,'Gebäude-Typen'!$C$6,VLOOKUP(C1295,Gebäude_Typen,3,FALSE)),FALSE),2),"")</f>
        <v>12</v>
      </c>
      <c r="U1295" s="730">
        <f t="shared" ref="U1295:U1358" si="203">SVS</f>
        <v>17.98</v>
      </c>
      <c r="V1295" s="731">
        <f>IFERROR(INDEX('2. Raumgruppen'!$A$1:$Y$33,MATCH(IF(ISERROR(SEARCH(" ",M1295,1)),MID(M1295,1,3),MID(M1295,1,SEARCH(" ",M1295,1)-1)),'2. Raumgruppen'!$B:$B,0),IF(ISERROR(SEARCH(" ",M1295,1)),MATCH('2. Raumgruppen'!$L$8,'2. Raumgruppen'!$8:$8,0),MATCH(MID(M1295,SEARCH(" ",M1295,1)+1,3),'2. Raumgruppen'!$8:$8,0))),"")</f>
        <v>0</v>
      </c>
      <c r="W1295" s="731">
        <f>IFERROR(INDEX('2. Raumgruppen'!$A$1:$Y$33,MATCH(IF(ISERROR(SEARCH(" ",N1295,1)),MID(N1295,1,3),MID(N1295,1,SEARCH(" ",N1295,1)-1)),'2. Raumgruppen'!$B:$B,0),IF(ISERROR(SEARCH(" ",N1295,1)),MATCH('2. Raumgruppen'!$L$8,'2. Raumgruppen'!$8:$8,0),MATCH(MID(N1295,SEARCH(" ",N1295,1)+1,3),'2. Raumgruppen'!$8:$8,0))),"")</f>
        <v>0</v>
      </c>
      <c r="X1295" s="732">
        <f t="shared" ref="X1295:X1358" si="204">IFERROR(K1295*S1295,"")</f>
        <v>3997.1602999999996</v>
      </c>
      <c r="Y1295" s="732">
        <f t="shared" ref="Y1295:Y1358" si="205">IFERROR(K1295*T1295,"")</f>
        <v>664.43999999999994</v>
      </c>
      <c r="Z1295" s="733" t="str">
        <f t="shared" ref="Z1295:Z1358" si="206">IFERROR(IF(V1295="","",(X1295/V1295)+(Y1295/W1295)),"")</f>
        <v/>
      </c>
      <c r="AA1295" s="732" t="str">
        <f t="shared" ref="AA1295:AA1358" si="207">IFERROR(Z1295*U1295,"")</f>
        <v/>
      </c>
      <c r="AB1295" s="643"/>
      <c r="AC1295" s="276"/>
      <c r="AD1295" s="277"/>
      <c r="AE1295" s="278"/>
      <c r="AF1295" s="278" t="str">
        <f t="shared" si="198"/>
        <v>h</v>
      </c>
      <c r="AG1295" s="278"/>
      <c r="AH1295" s="279">
        <f t="shared" si="199"/>
        <v>17.98</v>
      </c>
      <c r="AI1295" s="279" t="str">
        <f t="shared" si="200"/>
        <v/>
      </c>
      <c r="AJ1295" s="279" t="str">
        <f t="shared" si="201"/>
        <v/>
      </c>
      <c r="AK1295" s="278"/>
      <c r="AL1295" s="278"/>
      <c r="AM1295" s="278"/>
      <c r="AN1295" s="278"/>
      <c r="AO1295" s="262"/>
      <c r="AP1295" s="262"/>
      <c r="AQ1295" s="262"/>
      <c r="AR1295" s="262"/>
      <c r="AS1295" s="262"/>
      <c r="AT1295" s="262"/>
      <c r="AU1295" s="262"/>
      <c r="AV1295" s="262"/>
      <c r="AW1295" s="264"/>
      <c r="AX1295" s="262"/>
      <c r="AY1295" s="262"/>
      <c r="AZ1295" s="262"/>
    </row>
    <row r="1296" spans="1:52" ht="27" customHeight="1">
      <c r="A1296" s="264"/>
      <c r="B1296" s="639">
        <v>1282</v>
      </c>
      <c r="C1296" s="639" t="s">
        <v>2866</v>
      </c>
      <c r="D1296" s="640" t="s">
        <v>989</v>
      </c>
      <c r="E1296" s="640" t="s">
        <v>977</v>
      </c>
      <c r="F1296" s="640">
        <f>IFERROR(VLOOKUP(C1296,'Gebäude-Typen'!$A$7:$D$215,4,FALSE),"")</f>
        <v>1</v>
      </c>
      <c r="G1296" s="641" t="s">
        <v>2414</v>
      </c>
      <c r="H1296" s="640" t="s">
        <v>1242</v>
      </c>
      <c r="I1296" s="639" t="s">
        <v>2763</v>
      </c>
      <c r="J1296" s="640" t="s">
        <v>2649</v>
      </c>
      <c r="K1296" s="642">
        <v>39.54</v>
      </c>
      <c r="L1296" s="639" t="s">
        <v>1827</v>
      </c>
      <c r="M1296" s="639" t="s">
        <v>2635</v>
      </c>
      <c r="N1296" s="639" t="s">
        <v>2636</v>
      </c>
      <c r="O1296" s="639"/>
      <c r="P1296" s="734" t="s">
        <v>2763</v>
      </c>
      <c r="Q1296" s="642"/>
      <c r="R1296" s="639"/>
      <c r="S1296" s="729">
        <f>IFERROR(ROUND(VLOOKUP(M1296,Reinigungstage,IF('Gebäude-Typen'!$C$6&lt;&gt;0,'Gebäude-Typen'!$C$6,VLOOKUP(C1296,Gebäude_Typen,2,FALSE)),FALSE),2),"")</f>
        <v>72.19</v>
      </c>
      <c r="T1296" s="729">
        <f>IFERROR(ROUND(VLOOKUP(N1296,Reinigungstage,IF('Gebäude-Typen'!$C$6&lt;&gt;0,'Gebäude-Typen'!$C$6,VLOOKUP(C1296,Gebäude_Typen,3,FALSE)),FALSE),2),"")</f>
        <v>12</v>
      </c>
      <c r="U1296" s="730">
        <f t="shared" si="203"/>
        <v>17.98</v>
      </c>
      <c r="V1296" s="731">
        <f>IFERROR(INDEX('2. Raumgruppen'!$A$1:$Y$33,MATCH(IF(ISERROR(SEARCH(" ",M1296,1)),MID(M1296,1,3),MID(M1296,1,SEARCH(" ",M1296,1)-1)),'2. Raumgruppen'!$B:$B,0),IF(ISERROR(SEARCH(" ",M1296,1)),MATCH('2. Raumgruppen'!$L$8,'2. Raumgruppen'!$8:$8,0),MATCH(MID(M1296,SEARCH(" ",M1296,1)+1,3),'2. Raumgruppen'!$8:$8,0))),"")</f>
        <v>0</v>
      </c>
      <c r="W1296" s="731">
        <f>IFERROR(INDEX('2. Raumgruppen'!$A$1:$Y$33,MATCH(IF(ISERROR(SEARCH(" ",N1296,1)),MID(N1296,1,3),MID(N1296,1,SEARCH(" ",N1296,1)-1)),'2. Raumgruppen'!$B:$B,0),IF(ISERROR(SEARCH(" ",N1296,1)),MATCH('2. Raumgruppen'!$L$8,'2. Raumgruppen'!$8:$8,0),MATCH(MID(N1296,SEARCH(" ",N1296,1)+1,3),'2. Raumgruppen'!$8:$8,0))),"")</f>
        <v>0</v>
      </c>
      <c r="X1296" s="732">
        <f t="shared" si="204"/>
        <v>2854.3925999999997</v>
      </c>
      <c r="Y1296" s="732">
        <f t="shared" si="205"/>
        <v>474.48</v>
      </c>
      <c r="Z1296" s="733" t="str">
        <f t="shared" si="206"/>
        <v/>
      </c>
      <c r="AA1296" s="732" t="str">
        <f t="shared" si="207"/>
        <v/>
      </c>
      <c r="AB1296" s="643"/>
      <c r="AC1296" s="276"/>
      <c r="AD1296" s="277"/>
      <c r="AE1296" s="278"/>
      <c r="AF1296" s="278" t="str">
        <f t="shared" si="198"/>
        <v>h</v>
      </c>
      <c r="AG1296" s="278"/>
      <c r="AH1296" s="279">
        <f t="shared" si="199"/>
        <v>17.98</v>
      </c>
      <c r="AI1296" s="279" t="str">
        <f t="shared" si="200"/>
        <v/>
      </c>
      <c r="AJ1296" s="279" t="str">
        <f t="shared" si="201"/>
        <v/>
      </c>
      <c r="AK1296" s="278"/>
      <c r="AL1296" s="278"/>
      <c r="AM1296" s="278"/>
      <c r="AN1296" s="278"/>
      <c r="AO1296" s="262"/>
      <c r="AP1296" s="262"/>
      <c r="AQ1296" s="262"/>
      <c r="AR1296" s="262"/>
      <c r="AS1296" s="262"/>
      <c r="AT1296" s="262"/>
      <c r="AU1296" s="262"/>
      <c r="AV1296" s="262"/>
      <c r="AW1296" s="262"/>
      <c r="AX1296" s="262"/>
      <c r="AY1296" s="262"/>
      <c r="AZ1296" s="264"/>
    </row>
    <row r="1297" spans="1:69" ht="27" customHeight="1">
      <c r="B1297" s="639">
        <v>1283</v>
      </c>
      <c r="C1297" s="639" t="s">
        <v>2866</v>
      </c>
      <c r="D1297" s="640" t="s">
        <v>989</v>
      </c>
      <c r="E1297" s="640" t="s">
        <v>977</v>
      </c>
      <c r="F1297" s="640">
        <f>IFERROR(VLOOKUP(C1297,'Gebäude-Typen'!$A$7:$D$215,4,FALSE),"")</f>
        <v>1</v>
      </c>
      <c r="G1297" s="641" t="s">
        <v>2415</v>
      </c>
      <c r="H1297" s="640" t="s">
        <v>1002</v>
      </c>
      <c r="I1297" s="639"/>
      <c r="J1297" s="640" t="s">
        <v>2810</v>
      </c>
      <c r="K1297" s="642">
        <v>25.69</v>
      </c>
      <c r="L1297" s="639" t="s">
        <v>1003</v>
      </c>
      <c r="M1297" s="639" t="s">
        <v>2625</v>
      </c>
      <c r="N1297" s="639" t="s">
        <v>2625</v>
      </c>
      <c r="O1297" s="639"/>
      <c r="P1297" s="734"/>
      <c r="Q1297" s="642"/>
      <c r="R1297" s="639"/>
      <c r="S1297" s="729">
        <f>IFERROR(ROUND(VLOOKUP(M1297,Reinigungstage,IF('Gebäude-Typen'!$C$6&lt;&gt;0,'Gebäude-Typen'!$C$6,VLOOKUP(C1297,Gebäude_Typen,2,FALSE)),FALSE),2),"")</f>
        <v>72.19</v>
      </c>
      <c r="T1297" s="729">
        <f>IFERROR(ROUND(VLOOKUP(N1297,Reinigungstage,IF('Gebäude-Typen'!$C$6&lt;&gt;0,'Gebäude-Typen'!$C$6,VLOOKUP(C1297,Gebäude_Typen,3,FALSE)),FALSE),2),"")</f>
        <v>24</v>
      </c>
      <c r="U1297" s="730">
        <f t="shared" si="203"/>
        <v>17.98</v>
      </c>
      <c r="V1297" s="731">
        <f>IFERROR(INDEX('2. Raumgruppen'!$A$1:$Y$33,MATCH(IF(ISERROR(SEARCH(" ",M1297,1)),MID(M1297,1,3),MID(M1297,1,SEARCH(" ",M1297,1)-1)),'2. Raumgruppen'!$B:$B,0),IF(ISERROR(SEARCH(" ",M1297,1)),MATCH('2. Raumgruppen'!$L$8,'2. Raumgruppen'!$8:$8,0),MATCH(MID(M1297,SEARCH(" ",M1297,1)+1,3),'2. Raumgruppen'!$8:$8,0))),"")</f>
        <v>0</v>
      </c>
      <c r="W1297" s="731">
        <f>IFERROR(INDEX('2. Raumgruppen'!$A$1:$Y$33,MATCH(IF(ISERROR(SEARCH(" ",N1297,1)),MID(N1297,1,3),MID(N1297,1,SEARCH(" ",N1297,1)-1)),'2. Raumgruppen'!$B:$B,0),IF(ISERROR(SEARCH(" ",N1297,1)),MATCH('2. Raumgruppen'!$L$8,'2. Raumgruppen'!$8:$8,0),MATCH(MID(N1297,SEARCH(" ",N1297,1)+1,3),'2. Raumgruppen'!$8:$8,0))),"")</f>
        <v>0</v>
      </c>
      <c r="X1297" s="732">
        <f t="shared" si="204"/>
        <v>1854.5611000000001</v>
      </c>
      <c r="Y1297" s="732">
        <f t="shared" si="205"/>
        <v>616.56000000000006</v>
      </c>
      <c r="Z1297" s="733" t="str">
        <f t="shared" si="206"/>
        <v/>
      </c>
      <c r="AA1297" s="732" t="str">
        <f t="shared" si="207"/>
        <v/>
      </c>
      <c r="AB1297" s="643"/>
      <c r="AC1297" s="276"/>
      <c r="AD1297" s="277"/>
      <c r="AE1297" s="278"/>
      <c r="AF1297" s="278" t="str">
        <f t="shared" si="198"/>
        <v>a</v>
      </c>
      <c r="AG1297" s="278"/>
      <c r="AH1297" s="279">
        <f t="shared" si="199"/>
        <v>17.98</v>
      </c>
      <c r="AI1297" s="279" t="str">
        <f t="shared" si="200"/>
        <v/>
      </c>
      <c r="AJ1297" s="279" t="str">
        <f t="shared" si="201"/>
        <v/>
      </c>
      <c r="AK1297" s="278"/>
      <c r="AL1297" s="278"/>
      <c r="AM1297" s="278"/>
      <c r="AN1297" s="278"/>
      <c r="AO1297" s="262"/>
      <c r="AP1297" s="262"/>
      <c r="AQ1297" s="262"/>
      <c r="AR1297" s="262"/>
      <c r="AS1297" s="262"/>
      <c r="AT1297" s="262"/>
      <c r="AU1297" s="262"/>
      <c r="AV1297" s="262"/>
      <c r="AW1297" s="262"/>
      <c r="AX1297" s="262"/>
      <c r="AY1297" s="262"/>
      <c r="AZ1297" s="264"/>
    </row>
    <row r="1298" spans="1:69" ht="27" customHeight="1">
      <c r="B1298" s="639">
        <v>1284</v>
      </c>
      <c r="C1298" s="639" t="s">
        <v>2866</v>
      </c>
      <c r="D1298" s="640" t="s">
        <v>989</v>
      </c>
      <c r="E1298" s="640" t="s">
        <v>977</v>
      </c>
      <c r="F1298" s="640">
        <f>IFERROR(VLOOKUP(C1298,'Gebäude-Typen'!$A$7:$D$215,4,FALSE),"")</f>
        <v>1</v>
      </c>
      <c r="G1298" s="641" t="s">
        <v>2416</v>
      </c>
      <c r="H1298" s="640" t="s">
        <v>1242</v>
      </c>
      <c r="I1298" s="639" t="s">
        <v>2764</v>
      </c>
      <c r="J1298" s="640" t="s">
        <v>2810</v>
      </c>
      <c r="K1298" s="642">
        <v>118.06</v>
      </c>
      <c r="L1298" s="639" t="s">
        <v>1827</v>
      </c>
      <c r="M1298" s="639" t="s">
        <v>2635</v>
      </c>
      <c r="N1298" s="639" t="s">
        <v>2636</v>
      </c>
      <c r="O1298" s="639"/>
      <c r="P1298" s="734" t="s">
        <v>2764</v>
      </c>
      <c r="Q1298" s="642"/>
      <c r="R1298" s="639"/>
      <c r="S1298" s="729">
        <f>IFERROR(ROUND(VLOOKUP(M1298,Reinigungstage,IF('Gebäude-Typen'!$C$6&lt;&gt;0,'Gebäude-Typen'!$C$6,VLOOKUP(C1298,Gebäude_Typen,2,FALSE)),FALSE),2),"")</f>
        <v>72.19</v>
      </c>
      <c r="T1298" s="729">
        <f>IFERROR(ROUND(VLOOKUP(N1298,Reinigungstage,IF('Gebäude-Typen'!$C$6&lt;&gt;0,'Gebäude-Typen'!$C$6,VLOOKUP(C1298,Gebäude_Typen,3,FALSE)),FALSE),2),"")</f>
        <v>12</v>
      </c>
      <c r="U1298" s="730">
        <f t="shared" si="203"/>
        <v>17.98</v>
      </c>
      <c r="V1298" s="731">
        <f>IFERROR(INDEX('2. Raumgruppen'!$A$1:$Y$33,MATCH(IF(ISERROR(SEARCH(" ",M1298,1)),MID(M1298,1,3),MID(M1298,1,SEARCH(" ",M1298,1)-1)),'2. Raumgruppen'!$B:$B,0),IF(ISERROR(SEARCH(" ",M1298,1)),MATCH('2. Raumgruppen'!$L$8,'2. Raumgruppen'!$8:$8,0),MATCH(MID(M1298,SEARCH(" ",M1298,1)+1,3),'2. Raumgruppen'!$8:$8,0))),"")</f>
        <v>0</v>
      </c>
      <c r="W1298" s="731">
        <f>IFERROR(INDEX('2. Raumgruppen'!$A$1:$Y$33,MATCH(IF(ISERROR(SEARCH(" ",N1298,1)),MID(N1298,1,3),MID(N1298,1,SEARCH(" ",N1298,1)-1)),'2. Raumgruppen'!$B:$B,0),IF(ISERROR(SEARCH(" ",N1298,1)),MATCH('2. Raumgruppen'!$L$8,'2. Raumgruppen'!$8:$8,0),MATCH(MID(N1298,SEARCH(" ",N1298,1)+1,3),'2. Raumgruppen'!$8:$8,0))),"")</f>
        <v>0</v>
      </c>
      <c r="X1298" s="732">
        <f t="shared" si="204"/>
        <v>8522.7513999999992</v>
      </c>
      <c r="Y1298" s="732">
        <f t="shared" si="205"/>
        <v>1416.72</v>
      </c>
      <c r="Z1298" s="733" t="str">
        <f t="shared" si="206"/>
        <v/>
      </c>
      <c r="AA1298" s="732" t="str">
        <f t="shared" si="207"/>
        <v/>
      </c>
      <c r="AB1298" s="643"/>
      <c r="AC1298" s="276"/>
      <c r="AD1298" s="277"/>
      <c r="AE1298" s="278"/>
      <c r="AF1298" s="278" t="str">
        <f t="shared" si="198"/>
        <v>h</v>
      </c>
      <c r="AG1298" s="278"/>
      <c r="AH1298" s="279">
        <f t="shared" si="199"/>
        <v>17.98</v>
      </c>
      <c r="AI1298" s="279" t="str">
        <f t="shared" si="200"/>
        <v/>
      </c>
      <c r="AJ1298" s="279" t="str">
        <f t="shared" si="201"/>
        <v/>
      </c>
      <c r="AK1298" s="278"/>
      <c r="AL1298" s="278"/>
      <c r="AM1298" s="278"/>
      <c r="AN1298" s="278"/>
      <c r="AO1298" s="262"/>
      <c r="AP1298" s="262"/>
      <c r="AQ1298" s="262"/>
      <c r="AR1298" s="262"/>
      <c r="AS1298" s="262"/>
      <c r="AT1298" s="262"/>
      <c r="AU1298" s="262"/>
      <c r="AV1298" s="262"/>
      <c r="AW1298" s="264"/>
      <c r="AX1298" s="262"/>
      <c r="AY1298" s="262"/>
      <c r="AZ1298" s="262"/>
    </row>
    <row r="1299" spans="1:69" ht="27" customHeight="1">
      <c r="A1299" s="264"/>
      <c r="B1299" s="639">
        <v>1285</v>
      </c>
      <c r="C1299" s="639" t="s">
        <v>2866</v>
      </c>
      <c r="D1299" s="640" t="s">
        <v>989</v>
      </c>
      <c r="E1299" s="640" t="s">
        <v>977</v>
      </c>
      <c r="F1299" s="640">
        <f>IFERROR(VLOOKUP(C1299,'Gebäude-Typen'!$A$7:$D$215,4,FALSE),"")</f>
        <v>1</v>
      </c>
      <c r="G1299" s="641" t="s">
        <v>2417</v>
      </c>
      <c r="H1299" s="640" t="s">
        <v>1242</v>
      </c>
      <c r="I1299" s="639"/>
      <c r="J1299" s="640" t="s">
        <v>2805</v>
      </c>
      <c r="K1299" s="642">
        <v>16.34</v>
      </c>
      <c r="L1299" s="639" t="s">
        <v>2418</v>
      </c>
      <c r="M1299" s="639" t="s">
        <v>2635</v>
      </c>
      <c r="N1299" s="639" t="s">
        <v>2636</v>
      </c>
      <c r="O1299" s="639"/>
      <c r="P1299" s="734"/>
      <c r="Q1299" s="642"/>
      <c r="R1299" s="639"/>
      <c r="S1299" s="729">
        <f>IFERROR(ROUND(VLOOKUP(M1299,Reinigungstage,IF('Gebäude-Typen'!$C$6&lt;&gt;0,'Gebäude-Typen'!$C$6,VLOOKUP(C1299,Gebäude_Typen,2,FALSE)),FALSE),2),"")</f>
        <v>72.19</v>
      </c>
      <c r="T1299" s="729">
        <f>IFERROR(ROUND(VLOOKUP(N1299,Reinigungstage,IF('Gebäude-Typen'!$C$6&lt;&gt;0,'Gebäude-Typen'!$C$6,VLOOKUP(C1299,Gebäude_Typen,3,FALSE)),FALSE),2),"")</f>
        <v>12</v>
      </c>
      <c r="U1299" s="730">
        <f t="shared" si="203"/>
        <v>17.98</v>
      </c>
      <c r="V1299" s="731">
        <f>IFERROR(INDEX('2. Raumgruppen'!$A$1:$Y$33,MATCH(IF(ISERROR(SEARCH(" ",M1299,1)),MID(M1299,1,3),MID(M1299,1,SEARCH(" ",M1299,1)-1)),'2. Raumgruppen'!$B:$B,0),IF(ISERROR(SEARCH(" ",M1299,1)),MATCH('2. Raumgruppen'!$L$8,'2. Raumgruppen'!$8:$8,0),MATCH(MID(M1299,SEARCH(" ",M1299,1)+1,3),'2. Raumgruppen'!$8:$8,0))),"")</f>
        <v>0</v>
      </c>
      <c r="W1299" s="731">
        <f>IFERROR(INDEX('2. Raumgruppen'!$A$1:$Y$33,MATCH(IF(ISERROR(SEARCH(" ",N1299,1)),MID(N1299,1,3),MID(N1299,1,SEARCH(" ",N1299,1)-1)),'2. Raumgruppen'!$B:$B,0),IF(ISERROR(SEARCH(" ",N1299,1)),MATCH('2. Raumgruppen'!$L$8,'2. Raumgruppen'!$8:$8,0),MATCH(MID(N1299,SEARCH(" ",N1299,1)+1,3),'2. Raumgruppen'!$8:$8,0))),"")</f>
        <v>0</v>
      </c>
      <c r="X1299" s="732">
        <f t="shared" si="204"/>
        <v>1179.5845999999999</v>
      </c>
      <c r="Y1299" s="732">
        <f t="shared" si="205"/>
        <v>196.07999999999998</v>
      </c>
      <c r="Z1299" s="733" t="str">
        <f t="shared" si="206"/>
        <v/>
      </c>
      <c r="AA1299" s="732" t="str">
        <f t="shared" si="207"/>
        <v/>
      </c>
      <c r="AB1299" s="643"/>
      <c r="AC1299" s="276"/>
      <c r="AD1299" s="277"/>
      <c r="AE1299" s="278"/>
      <c r="AF1299" s="278" t="str">
        <f t="shared" si="198"/>
        <v>h</v>
      </c>
      <c r="AG1299" s="278"/>
      <c r="AH1299" s="279">
        <f t="shared" si="199"/>
        <v>17.98</v>
      </c>
      <c r="AI1299" s="279" t="str">
        <f t="shared" si="200"/>
        <v/>
      </c>
      <c r="AJ1299" s="279" t="str">
        <f t="shared" si="201"/>
        <v/>
      </c>
      <c r="AK1299" s="278"/>
      <c r="AL1299" s="278"/>
      <c r="AM1299" s="278"/>
      <c r="AN1299" s="278"/>
      <c r="AO1299" s="262"/>
      <c r="AP1299" s="262"/>
      <c r="AQ1299" s="262"/>
      <c r="AR1299" s="262"/>
      <c r="AS1299" s="262"/>
      <c r="AT1299" s="262"/>
      <c r="AU1299" s="262"/>
      <c r="AV1299" s="262"/>
      <c r="AW1299" s="262"/>
      <c r="AX1299" s="262"/>
      <c r="AY1299" s="262"/>
      <c r="AZ1299" s="262"/>
    </row>
    <row r="1300" spans="1:69" ht="27" customHeight="1">
      <c r="B1300" s="639">
        <v>1286</v>
      </c>
      <c r="C1300" s="639" t="s">
        <v>2866</v>
      </c>
      <c r="D1300" s="640" t="s">
        <v>989</v>
      </c>
      <c r="E1300" s="640" t="s">
        <v>977</v>
      </c>
      <c r="F1300" s="640">
        <f>IFERROR(VLOOKUP(C1300,'Gebäude-Typen'!$A$7:$D$215,4,FALSE),"")</f>
        <v>1</v>
      </c>
      <c r="G1300" s="641" t="s">
        <v>2419</v>
      </c>
      <c r="H1300" s="640" t="s">
        <v>1242</v>
      </c>
      <c r="I1300" s="639" t="s">
        <v>2765</v>
      </c>
      <c r="J1300" s="640" t="s">
        <v>2810</v>
      </c>
      <c r="K1300" s="642">
        <v>123.32</v>
      </c>
      <c r="L1300" s="639" t="s">
        <v>2420</v>
      </c>
      <c r="M1300" s="639" t="s">
        <v>2635</v>
      </c>
      <c r="N1300" s="639" t="s">
        <v>2636</v>
      </c>
      <c r="O1300" s="639"/>
      <c r="P1300" s="734" t="s">
        <v>2765</v>
      </c>
      <c r="Q1300" s="642"/>
      <c r="R1300" s="639"/>
      <c r="S1300" s="729">
        <f>IFERROR(ROUND(VLOOKUP(M1300,Reinigungstage,IF('Gebäude-Typen'!$C$6&lt;&gt;0,'Gebäude-Typen'!$C$6,VLOOKUP(C1300,Gebäude_Typen,2,FALSE)),FALSE),2),"")</f>
        <v>72.19</v>
      </c>
      <c r="T1300" s="729">
        <f>IFERROR(ROUND(VLOOKUP(N1300,Reinigungstage,IF('Gebäude-Typen'!$C$6&lt;&gt;0,'Gebäude-Typen'!$C$6,VLOOKUP(C1300,Gebäude_Typen,3,FALSE)),FALSE),2),"")</f>
        <v>12</v>
      </c>
      <c r="U1300" s="730">
        <f t="shared" si="203"/>
        <v>17.98</v>
      </c>
      <c r="V1300" s="731">
        <f>IFERROR(INDEX('2. Raumgruppen'!$A$1:$Y$33,MATCH(IF(ISERROR(SEARCH(" ",M1300,1)),MID(M1300,1,3),MID(M1300,1,SEARCH(" ",M1300,1)-1)),'2. Raumgruppen'!$B:$B,0),IF(ISERROR(SEARCH(" ",M1300,1)),MATCH('2. Raumgruppen'!$L$8,'2. Raumgruppen'!$8:$8,0),MATCH(MID(M1300,SEARCH(" ",M1300,1)+1,3),'2. Raumgruppen'!$8:$8,0))),"")</f>
        <v>0</v>
      </c>
      <c r="W1300" s="731">
        <f>IFERROR(INDEX('2. Raumgruppen'!$A$1:$Y$33,MATCH(IF(ISERROR(SEARCH(" ",N1300,1)),MID(N1300,1,3),MID(N1300,1,SEARCH(" ",N1300,1)-1)),'2. Raumgruppen'!$B:$B,0),IF(ISERROR(SEARCH(" ",N1300,1)),MATCH('2. Raumgruppen'!$L$8,'2. Raumgruppen'!$8:$8,0),MATCH(MID(N1300,SEARCH(" ",N1300,1)+1,3),'2. Raumgruppen'!$8:$8,0))),"")</f>
        <v>0</v>
      </c>
      <c r="X1300" s="732">
        <f t="shared" si="204"/>
        <v>8902.4707999999991</v>
      </c>
      <c r="Y1300" s="732">
        <f t="shared" si="205"/>
        <v>1479.84</v>
      </c>
      <c r="Z1300" s="733" t="str">
        <f t="shared" si="206"/>
        <v/>
      </c>
      <c r="AA1300" s="732" t="str">
        <f t="shared" si="207"/>
        <v/>
      </c>
      <c r="AB1300" s="643"/>
      <c r="AC1300" s="276"/>
      <c r="AD1300" s="277"/>
      <c r="AE1300" s="278"/>
      <c r="AF1300" s="278" t="str">
        <f t="shared" si="198"/>
        <v>h</v>
      </c>
      <c r="AG1300" s="278"/>
      <c r="AH1300" s="279">
        <f t="shared" si="199"/>
        <v>17.98</v>
      </c>
      <c r="AI1300" s="279" t="str">
        <f t="shared" si="200"/>
        <v/>
      </c>
      <c r="AJ1300" s="279" t="str">
        <f t="shared" si="201"/>
        <v/>
      </c>
      <c r="AK1300" s="278"/>
      <c r="AL1300" s="278"/>
      <c r="AM1300" s="278"/>
      <c r="AN1300" s="278"/>
      <c r="AO1300" s="262"/>
      <c r="AP1300" s="262"/>
      <c r="AQ1300" s="262"/>
      <c r="AR1300" s="262"/>
      <c r="AS1300" s="262"/>
      <c r="AT1300" s="262"/>
      <c r="AU1300" s="262"/>
      <c r="AV1300" s="262"/>
      <c r="AW1300" s="264"/>
      <c r="AX1300" s="262"/>
      <c r="AY1300" s="264"/>
      <c r="AZ1300" s="264"/>
    </row>
    <row r="1301" spans="1:69" ht="27" customHeight="1">
      <c r="B1301" s="639">
        <v>1287</v>
      </c>
      <c r="C1301" s="639" t="s">
        <v>2866</v>
      </c>
      <c r="D1301" s="640" t="s">
        <v>989</v>
      </c>
      <c r="E1301" s="640" t="s">
        <v>977</v>
      </c>
      <c r="F1301" s="640">
        <f>IFERROR(VLOOKUP(C1301,'Gebäude-Typen'!$A$7:$D$215,4,FALSE),"")</f>
        <v>1</v>
      </c>
      <c r="G1301" s="641" t="s">
        <v>2421</v>
      </c>
      <c r="H1301" s="640" t="s">
        <v>1096</v>
      </c>
      <c r="I1301" s="639"/>
      <c r="J1301" s="640" t="s">
        <v>2648</v>
      </c>
      <c r="K1301" s="642">
        <v>11.06</v>
      </c>
      <c r="L1301" s="639" t="s">
        <v>1011</v>
      </c>
      <c r="M1301" s="639" t="s">
        <v>2628</v>
      </c>
      <c r="N1301" s="639" t="s">
        <v>2628</v>
      </c>
      <c r="O1301" s="639"/>
      <c r="P1301" s="734"/>
      <c r="Q1301" s="642"/>
      <c r="R1301" s="639"/>
      <c r="S1301" s="729">
        <f>IFERROR(ROUND(VLOOKUP(M1301,Reinigungstage,IF('Gebäude-Typen'!$C$6&lt;&gt;0,'Gebäude-Typen'!$C$6,VLOOKUP(C1301,Gebäude_Typen,2,FALSE)),FALSE),2),"")</f>
        <v>180.46</v>
      </c>
      <c r="T1301" s="729">
        <f>IFERROR(ROUND(VLOOKUP(N1301,Reinigungstage,IF('Gebäude-Typen'!$C$6&lt;&gt;0,'Gebäude-Typen'!$C$6,VLOOKUP(C1301,Gebäude_Typen,3,FALSE)),FALSE),2),"")</f>
        <v>60</v>
      </c>
      <c r="U1301" s="730">
        <f t="shared" si="203"/>
        <v>17.98</v>
      </c>
      <c r="V1301" s="731">
        <f>IFERROR(INDEX('2. Raumgruppen'!$A$1:$Y$33,MATCH(IF(ISERROR(SEARCH(" ",M1301,1)),MID(M1301,1,3),MID(M1301,1,SEARCH(" ",M1301,1)-1)),'2. Raumgruppen'!$B:$B,0),IF(ISERROR(SEARCH(" ",M1301,1)),MATCH('2. Raumgruppen'!$L$8,'2. Raumgruppen'!$8:$8,0),MATCH(MID(M1301,SEARCH(" ",M1301,1)+1,3),'2. Raumgruppen'!$8:$8,0))),"")</f>
        <v>0</v>
      </c>
      <c r="W1301" s="731">
        <f>IFERROR(INDEX('2. Raumgruppen'!$A$1:$Y$33,MATCH(IF(ISERROR(SEARCH(" ",N1301,1)),MID(N1301,1,3),MID(N1301,1,SEARCH(" ",N1301,1)-1)),'2. Raumgruppen'!$B:$B,0),IF(ISERROR(SEARCH(" ",N1301,1)),MATCH('2. Raumgruppen'!$L$8,'2. Raumgruppen'!$8:$8,0),MATCH(MID(N1301,SEARCH(" ",N1301,1)+1,3),'2. Raumgruppen'!$8:$8,0))),"")</f>
        <v>0</v>
      </c>
      <c r="X1301" s="732">
        <f t="shared" si="204"/>
        <v>1995.8876000000002</v>
      </c>
      <c r="Y1301" s="732">
        <f t="shared" si="205"/>
        <v>663.6</v>
      </c>
      <c r="Z1301" s="733" t="str">
        <f t="shared" si="206"/>
        <v/>
      </c>
      <c r="AA1301" s="732" t="str">
        <f t="shared" si="207"/>
        <v/>
      </c>
      <c r="AB1301" s="643"/>
      <c r="AC1301" s="276"/>
      <c r="AD1301" s="277"/>
      <c r="AE1301" s="278"/>
      <c r="AF1301" s="278" t="str">
        <f t="shared" si="198"/>
        <v>c</v>
      </c>
      <c r="AG1301" s="278"/>
      <c r="AH1301" s="279">
        <f t="shared" si="199"/>
        <v>17.98</v>
      </c>
      <c r="AI1301" s="279" t="str">
        <f t="shared" si="200"/>
        <v/>
      </c>
      <c r="AJ1301" s="279" t="str">
        <f t="shared" si="201"/>
        <v/>
      </c>
      <c r="AK1301" s="278"/>
      <c r="AL1301" s="278"/>
      <c r="AM1301" s="278"/>
      <c r="AN1301" s="278"/>
      <c r="AO1301" s="262"/>
      <c r="AP1301" s="262"/>
      <c r="AQ1301" s="262"/>
      <c r="AR1301" s="262"/>
      <c r="AS1301" s="262"/>
      <c r="AT1301" s="262"/>
      <c r="AU1301" s="262"/>
      <c r="AV1301" s="262"/>
      <c r="AW1301" s="262"/>
      <c r="AX1301" s="264"/>
      <c r="AY1301" s="264"/>
      <c r="AZ1301" s="262"/>
    </row>
    <row r="1302" spans="1:69" ht="27" customHeight="1">
      <c r="B1302" s="639">
        <v>1288</v>
      </c>
      <c r="C1302" s="639" t="s">
        <v>2866</v>
      </c>
      <c r="D1302" s="640" t="s">
        <v>989</v>
      </c>
      <c r="E1302" s="640" t="s">
        <v>977</v>
      </c>
      <c r="F1302" s="640">
        <f>IFERROR(VLOOKUP(C1302,'Gebäude-Typen'!$A$7:$D$215,4,FALSE),"")</f>
        <v>1</v>
      </c>
      <c r="G1302" s="641" t="s">
        <v>2422</v>
      </c>
      <c r="H1302" s="640" t="s">
        <v>1242</v>
      </c>
      <c r="I1302" s="639"/>
      <c r="J1302" s="640" t="s">
        <v>2810</v>
      </c>
      <c r="K1302" s="642">
        <v>14.01</v>
      </c>
      <c r="L1302" s="639" t="s">
        <v>1491</v>
      </c>
      <c r="M1302" s="639" t="s">
        <v>2629</v>
      </c>
      <c r="N1302" s="639" t="s">
        <v>2624</v>
      </c>
      <c r="O1302" s="639"/>
      <c r="P1302" s="734"/>
      <c r="Q1302" s="642"/>
      <c r="R1302" s="639"/>
      <c r="S1302" s="729">
        <f>IFERROR(ROUND(VLOOKUP(M1302,Reinigungstage,IF('Gebäude-Typen'!$C$6&lt;&gt;0,'Gebäude-Typen'!$C$6,VLOOKUP(C1302,Gebäude_Typen,2,FALSE)),FALSE),2),"")</f>
        <v>72.19</v>
      </c>
      <c r="T1302" s="729">
        <f>IFERROR(ROUND(VLOOKUP(N1302,Reinigungstage,IF('Gebäude-Typen'!$C$6&lt;&gt;0,'Gebäude-Typen'!$C$6,VLOOKUP(C1302,Gebäude_Typen,3,FALSE)),FALSE),2),"")</f>
        <v>12</v>
      </c>
      <c r="U1302" s="730">
        <f t="shared" si="203"/>
        <v>17.98</v>
      </c>
      <c r="V1302" s="731">
        <f>IFERROR(INDEX('2. Raumgruppen'!$A$1:$Y$33,MATCH(IF(ISERROR(SEARCH(" ",M1302,1)),MID(M1302,1,3),MID(M1302,1,SEARCH(" ",M1302,1)-1)),'2. Raumgruppen'!$B:$B,0),IF(ISERROR(SEARCH(" ",M1302,1)),MATCH('2. Raumgruppen'!$L$8,'2. Raumgruppen'!$8:$8,0),MATCH(MID(M1302,SEARCH(" ",M1302,1)+1,3),'2. Raumgruppen'!$8:$8,0))),"")</f>
        <v>0</v>
      </c>
      <c r="W1302" s="731">
        <f>IFERROR(INDEX('2. Raumgruppen'!$A$1:$Y$33,MATCH(IF(ISERROR(SEARCH(" ",N1302,1)),MID(N1302,1,3),MID(N1302,1,SEARCH(" ",N1302,1)-1)),'2. Raumgruppen'!$B:$B,0),IF(ISERROR(SEARCH(" ",N1302,1)),MATCH('2. Raumgruppen'!$L$8,'2. Raumgruppen'!$8:$8,0),MATCH(MID(N1302,SEARCH(" ",N1302,1)+1,3),'2. Raumgruppen'!$8:$8,0))),"")</f>
        <v>0</v>
      </c>
      <c r="X1302" s="732">
        <f t="shared" si="204"/>
        <v>1011.3819</v>
      </c>
      <c r="Y1302" s="732">
        <f t="shared" si="205"/>
        <v>168.12</v>
      </c>
      <c r="Z1302" s="733" t="str">
        <f t="shared" si="206"/>
        <v/>
      </c>
      <c r="AA1302" s="732" t="str">
        <f t="shared" si="207"/>
        <v/>
      </c>
      <c r="AB1302" s="643"/>
      <c r="AC1302" s="276"/>
      <c r="AD1302" s="277"/>
      <c r="AE1302" s="278"/>
      <c r="AF1302" s="278" t="str">
        <f t="shared" si="198"/>
        <v>b</v>
      </c>
      <c r="AG1302" s="278"/>
      <c r="AH1302" s="279">
        <f t="shared" si="199"/>
        <v>17.98</v>
      </c>
      <c r="AI1302" s="279" t="str">
        <f t="shared" si="200"/>
        <v/>
      </c>
      <c r="AJ1302" s="279" t="str">
        <f t="shared" si="201"/>
        <v/>
      </c>
      <c r="AK1302" s="278"/>
      <c r="AL1302" s="278"/>
      <c r="AM1302" s="278"/>
      <c r="AN1302" s="278"/>
      <c r="AO1302" s="262"/>
      <c r="AP1302" s="262"/>
      <c r="AQ1302" s="262"/>
      <c r="AR1302" s="262"/>
      <c r="AS1302" s="262"/>
      <c r="AT1302" s="262"/>
      <c r="AU1302" s="262"/>
      <c r="AV1302" s="262"/>
      <c r="AW1302" s="262"/>
      <c r="AX1302" s="264"/>
      <c r="AY1302" s="262"/>
      <c r="AZ1302" s="264"/>
    </row>
    <row r="1303" spans="1:69" ht="27" customHeight="1">
      <c r="B1303" s="639">
        <v>1289</v>
      </c>
      <c r="C1303" s="639" t="s">
        <v>2866</v>
      </c>
      <c r="D1303" s="640" t="s">
        <v>989</v>
      </c>
      <c r="E1303" s="640" t="s">
        <v>977</v>
      </c>
      <c r="F1303" s="640">
        <f>IFERROR(VLOOKUP(C1303,'Gebäude-Typen'!$A$7:$D$215,4,FALSE),"")</f>
        <v>1</v>
      </c>
      <c r="G1303" s="641" t="s">
        <v>2423</v>
      </c>
      <c r="H1303" s="640" t="s">
        <v>1043</v>
      </c>
      <c r="I1303" s="639" t="s">
        <v>2909</v>
      </c>
      <c r="J1303" s="640" t="s">
        <v>2647</v>
      </c>
      <c r="K1303" s="642">
        <v>22.36</v>
      </c>
      <c r="L1303" s="639" t="s">
        <v>1011</v>
      </c>
      <c r="M1303" s="639" t="s">
        <v>153</v>
      </c>
      <c r="N1303" s="639" t="s">
        <v>153</v>
      </c>
      <c r="O1303" s="639"/>
      <c r="P1303" s="734" t="s">
        <v>2910</v>
      </c>
      <c r="Q1303" s="642" t="s">
        <v>2827</v>
      </c>
      <c r="R1303" s="639"/>
      <c r="S1303" s="729">
        <f>IFERROR(ROUND(VLOOKUP(M1303,Reinigungstage,IF('Gebäude-Typen'!$C$6&lt;&gt;0,'Gebäude-Typen'!$C$6,VLOOKUP(C1303,Gebäude_Typen,2,FALSE)),FALSE),2),"")</f>
        <v>0</v>
      </c>
      <c r="T1303" s="729">
        <f>IFERROR(ROUND(VLOOKUP(N1303,Reinigungstage,IF('Gebäude-Typen'!$C$6&lt;&gt;0,'Gebäude-Typen'!$C$6,VLOOKUP(C1303,Gebäude_Typen,3,FALSE)),FALSE),2),"")</f>
        <v>0</v>
      </c>
      <c r="U1303" s="730">
        <f t="shared" si="203"/>
        <v>17.98</v>
      </c>
      <c r="V1303" s="731">
        <f>IFERROR(INDEX('2. Raumgruppen'!$A$1:$Y$33,MATCH(IF(ISERROR(SEARCH(" ",M1303,1)),MID(M1303,1,3),MID(M1303,1,SEARCH(" ",M1303,1)-1)),'2. Raumgruppen'!$B:$B,0),IF(ISERROR(SEARCH(" ",M1303,1)),MATCH('2. Raumgruppen'!$L$8,'2. Raumgruppen'!$8:$8,0),MATCH(MID(M1303,SEARCH(" ",M1303,1)+1,3),'2. Raumgruppen'!$8:$8,0))),"")</f>
        <v>0</v>
      </c>
      <c r="W1303" s="731">
        <f>IFERROR(INDEX('2. Raumgruppen'!$A$1:$Y$33,MATCH(IF(ISERROR(SEARCH(" ",N1303,1)),MID(N1303,1,3),MID(N1303,1,SEARCH(" ",N1303,1)-1)),'2. Raumgruppen'!$B:$B,0),IF(ISERROR(SEARCH(" ",N1303,1)),MATCH('2. Raumgruppen'!$L$8,'2. Raumgruppen'!$8:$8,0),MATCH(MID(N1303,SEARCH(" ",N1303,1)+1,3),'2. Raumgruppen'!$8:$8,0))),"")</f>
        <v>0</v>
      </c>
      <c r="X1303" s="732">
        <f t="shared" si="204"/>
        <v>0</v>
      </c>
      <c r="Y1303" s="732">
        <f t="shared" si="205"/>
        <v>0</v>
      </c>
      <c r="Z1303" s="733" t="str">
        <f t="shared" si="206"/>
        <v/>
      </c>
      <c r="AA1303" s="732" t="str">
        <f t="shared" si="207"/>
        <v/>
      </c>
      <c r="AB1303" s="643"/>
      <c r="AC1303" s="276"/>
      <c r="AD1303" s="277"/>
      <c r="AE1303" s="278"/>
      <c r="AF1303" s="278" t="str">
        <f t="shared" si="198"/>
        <v>n</v>
      </c>
      <c r="AG1303" s="278"/>
      <c r="AH1303" s="279">
        <f t="shared" si="199"/>
        <v>17.98</v>
      </c>
      <c r="AI1303" s="279" t="str">
        <f t="shared" si="200"/>
        <v/>
      </c>
      <c r="AJ1303" s="279" t="str">
        <f t="shared" si="201"/>
        <v/>
      </c>
      <c r="AK1303" s="278"/>
      <c r="AL1303" s="278"/>
      <c r="AM1303" s="278"/>
      <c r="AN1303" s="278"/>
      <c r="AO1303" s="262"/>
      <c r="AP1303" s="262"/>
      <c r="AQ1303" s="262"/>
      <c r="AR1303" s="262"/>
      <c r="AS1303" s="262"/>
      <c r="AT1303" s="262"/>
      <c r="AU1303" s="262"/>
      <c r="AV1303" s="262"/>
      <c r="AW1303" s="264"/>
      <c r="AX1303" s="262"/>
      <c r="AY1303" s="262"/>
      <c r="AZ1303" s="278"/>
    </row>
    <row r="1304" spans="1:69" ht="27" customHeight="1">
      <c r="B1304" s="639">
        <v>1290</v>
      </c>
      <c r="C1304" s="639" t="s">
        <v>2866</v>
      </c>
      <c r="D1304" s="640" t="s">
        <v>989</v>
      </c>
      <c r="E1304" s="640" t="s">
        <v>996</v>
      </c>
      <c r="F1304" s="640">
        <f>IFERROR(VLOOKUP(C1304,'Gebäude-Typen'!$A$7:$D$215,4,FALSE),"")</f>
        <v>1</v>
      </c>
      <c r="G1304" s="641" t="s">
        <v>2424</v>
      </c>
      <c r="H1304" s="640" t="s">
        <v>1045</v>
      </c>
      <c r="I1304" s="639"/>
      <c r="J1304" s="640" t="s">
        <v>2648</v>
      </c>
      <c r="K1304" s="642">
        <v>152.56</v>
      </c>
      <c r="L1304" s="639" t="s">
        <v>1046</v>
      </c>
      <c r="M1304" s="639" t="s">
        <v>2620</v>
      </c>
      <c r="N1304" s="639" t="s">
        <v>2621</v>
      </c>
      <c r="O1304" s="639"/>
      <c r="P1304" s="734"/>
      <c r="Q1304" s="642"/>
      <c r="R1304" s="639"/>
      <c r="S1304" s="729">
        <f>IFERROR(ROUND(VLOOKUP(M1304,Reinigungstage,IF('Gebäude-Typen'!$C$6&lt;&gt;0,'Gebäude-Typen'!$C$6,VLOOKUP(C1304,Gebäude_Typen,2,FALSE)),FALSE),2),"")</f>
        <v>108.28</v>
      </c>
      <c r="T1304" s="729">
        <f>IFERROR(ROUND(VLOOKUP(N1304,Reinigungstage,IF('Gebäude-Typen'!$C$6&lt;&gt;0,'Gebäude-Typen'!$C$6,VLOOKUP(C1304,Gebäude_Typen,3,FALSE)),FALSE),2),"")</f>
        <v>12</v>
      </c>
      <c r="U1304" s="730">
        <f t="shared" si="203"/>
        <v>17.98</v>
      </c>
      <c r="V1304" s="731">
        <f>IFERROR(INDEX('2. Raumgruppen'!$A$1:$Y$33,MATCH(IF(ISERROR(SEARCH(" ",M1304,1)),MID(M1304,1,3),MID(M1304,1,SEARCH(" ",M1304,1)-1)),'2. Raumgruppen'!$B:$B,0),IF(ISERROR(SEARCH(" ",M1304,1)),MATCH('2. Raumgruppen'!$L$8,'2. Raumgruppen'!$8:$8,0),MATCH(MID(M1304,SEARCH(" ",M1304,1)+1,3),'2. Raumgruppen'!$8:$8,0))),"")</f>
        <v>0</v>
      </c>
      <c r="W1304" s="731">
        <f>IFERROR(INDEX('2. Raumgruppen'!$A$1:$Y$33,MATCH(IF(ISERROR(SEARCH(" ",N1304,1)),MID(N1304,1,3),MID(N1304,1,SEARCH(" ",N1304,1)-1)),'2. Raumgruppen'!$B:$B,0),IF(ISERROR(SEARCH(" ",N1304,1)),MATCH('2. Raumgruppen'!$L$8,'2. Raumgruppen'!$8:$8,0),MATCH(MID(N1304,SEARCH(" ",N1304,1)+1,3),'2. Raumgruppen'!$8:$8,0))),"")</f>
        <v>0</v>
      </c>
      <c r="X1304" s="732">
        <f t="shared" si="204"/>
        <v>16519.196800000002</v>
      </c>
      <c r="Y1304" s="732">
        <f t="shared" si="205"/>
        <v>1830.72</v>
      </c>
      <c r="Z1304" s="733" t="str">
        <f t="shared" si="206"/>
        <v/>
      </c>
      <c r="AA1304" s="732" t="str">
        <f t="shared" si="207"/>
        <v/>
      </c>
      <c r="AB1304" s="643"/>
      <c r="AC1304" s="276"/>
      <c r="AD1304" s="277"/>
      <c r="AE1304" s="278"/>
      <c r="AF1304" s="278" t="str">
        <f t="shared" si="198"/>
        <v>f</v>
      </c>
      <c r="AG1304" s="278"/>
      <c r="AH1304" s="279">
        <f t="shared" si="199"/>
        <v>17.98</v>
      </c>
      <c r="AI1304" s="279" t="str">
        <f t="shared" si="200"/>
        <v/>
      </c>
      <c r="AJ1304" s="279" t="str">
        <f t="shared" si="201"/>
        <v/>
      </c>
      <c r="AK1304" s="278"/>
      <c r="AL1304" s="278"/>
      <c r="AM1304" s="278"/>
      <c r="AN1304" s="278"/>
      <c r="AO1304" s="262"/>
      <c r="AP1304" s="262"/>
      <c r="AQ1304" s="262"/>
      <c r="AR1304" s="262"/>
      <c r="AS1304" s="262"/>
      <c r="AT1304" s="262"/>
      <c r="AU1304" s="262"/>
      <c r="AV1304" s="262"/>
      <c r="AW1304" s="278"/>
      <c r="AX1304" s="262"/>
      <c r="AY1304" s="264"/>
      <c r="AZ1304" s="278"/>
    </row>
    <row r="1305" spans="1:69" ht="27" customHeight="1">
      <c r="B1305" s="639">
        <v>1291</v>
      </c>
      <c r="C1305" s="639" t="s">
        <v>2866</v>
      </c>
      <c r="D1305" s="640" t="s">
        <v>989</v>
      </c>
      <c r="E1305" s="640" t="s">
        <v>996</v>
      </c>
      <c r="F1305" s="640">
        <f>IFERROR(VLOOKUP(C1305,'Gebäude-Typen'!$A$7:$D$215,4,FALSE),"")</f>
        <v>1</v>
      </c>
      <c r="G1305" s="641" t="s">
        <v>2425</v>
      </c>
      <c r="H1305" s="640" t="s">
        <v>1184</v>
      </c>
      <c r="I1305" s="639"/>
      <c r="J1305" s="640" t="s">
        <v>2648</v>
      </c>
      <c r="K1305" s="642">
        <v>2.72</v>
      </c>
      <c r="L1305" s="639" t="s">
        <v>1011</v>
      </c>
      <c r="M1305" s="639" t="s">
        <v>2628</v>
      </c>
      <c r="N1305" s="639" t="s">
        <v>2628</v>
      </c>
      <c r="O1305" s="639"/>
      <c r="P1305" s="734"/>
      <c r="Q1305" s="642"/>
      <c r="R1305" s="639"/>
      <c r="S1305" s="729">
        <f>IFERROR(ROUND(VLOOKUP(M1305,Reinigungstage,IF('Gebäude-Typen'!$C$6&lt;&gt;0,'Gebäude-Typen'!$C$6,VLOOKUP(C1305,Gebäude_Typen,2,FALSE)),FALSE),2),"")</f>
        <v>180.46</v>
      </c>
      <c r="T1305" s="729">
        <f>IFERROR(ROUND(VLOOKUP(N1305,Reinigungstage,IF('Gebäude-Typen'!$C$6&lt;&gt;0,'Gebäude-Typen'!$C$6,VLOOKUP(C1305,Gebäude_Typen,3,FALSE)),FALSE),2),"")</f>
        <v>60</v>
      </c>
      <c r="U1305" s="730">
        <f t="shared" si="203"/>
        <v>17.98</v>
      </c>
      <c r="V1305" s="731">
        <f>IFERROR(INDEX('2. Raumgruppen'!$A$1:$Y$33,MATCH(IF(ISERROR(SEARCH(" ",M1305,1)),MID(M1305,1,3),MID(M1305,1,SEARCH(" ",M1305,1)-1)),'2. Raumgruppen'!$B:$B,0),IF(ISERROR(SEARCH(" ",M1305,1)),MATCH('2. Raumgruppen'!$L$8,'2. Raumgruppen'!$8:$8,0),MATCH(MID(M1305,SEARCH(" ",M1305,1)+1,3),'2. Raumgruppen'!$8:$8,0))),"")</f>
        <v>0</v>
      </c>
      <c r="W1305" s="731">
        <f>IFERROR(INDEX('2. Raumgruppen'!$A$1:$Y$33,MATCH(IF(ISERROR(SEARCH(" ",N1305,1)),MID(N1305,1,3),MID(N1305,1,SEARCH(" ",N1305,1)-1)),'2. Raumgruppen'!$B:$B,0),IF(ISERROR(SEARCH(" ",N1305,1)),MATCH('2. Raumgruppen'!$L$8,'2. Raumgruppen'!$8:$8,0),MATCH(MID(N1305,SEARCH(" ",N1305,1)+1,3),'2. Raumgruppen'!$8:$8,0))),"")</f>
        <v>0</v>
      </c>
      <c r="X1305" s="732">
        <f t="shared" si="204"/>
        <v>490.85120000000006</v>
      </c>
      <c r="Y1305" s="732">
        <f t="shared" si="205"/>
        <v>163.20000000000002</v>
      </c>
      <c r="Z1305" s="733" t="str">
        <f t="shared" si="206"/>
        <v/>
      </c>
      <c r="AA1305" s="732" t="str">
        <f t="shared" si="207"/>
        <v/>
      </c>
      <c r="AB1305" s="643"/>
      <c r="AC1305" s="276"/>
      <c r="AD1305" s="277"/>
      <c r="AE1305" s="278"/>
      <c r="AF1305" s="278" t="str">
        <f t="shared" si="198"/>
        <v>c</v>
      </c>
      <c r="AG1305" s="278"/>
      <c r="AH1305" s="279">
        <f t="shared" si="199"/>
        <v>17.98</v>
      </c>
      <c r="AI1305" s="279" t="str">
        <f t="shared" si="200"/>
        <v/>
      </c>
      <c r="AJ1305" s="279" t="str">
        <f t="shared" si="201"/>
        <v/>
      </c>
      <c r="AK1305" s="278"/>
      <c r="AL1305" s="278"/>
      <c r="AM1305" s="278"/>
      <c r="AN1305" s="278"/>
      <c r="AO1305" s="262"/>
      <c r="AP1305" s="262"/>
      <c r="AQ1305" s="262"/>
      <c r="AR1305" s="262"/>
      <c r="AS1305" s="262"/>
      <c r="AT1305" s="262"/>
      <c r="AU1305" s="262"/>
      <c r="AV1305" s="262"/>
      <c r="AW1305" s="264"/>
      <c r="AX1305" s="262"/>
      <c r="AY1305" s="262"/>
      <c r="AZ1305" s="264"/>
    </row>
    <row r="1306" spans="1:69" ht="27" customHeight="1">
      <c r="B1306" s="639">
        <v>1292</v>
      </c>
      <c r="C1306" s="639" t="s">
        <v>2866</v>
      </c>
      <c r="D1306" s="640" t="s">
        <v>989</v>
      </c>
      <c r="E1306" s="640" t="s">
        <v>996</v>
      </c>
      <c r="F1306" s="640">
        <f>IFERROR(VLOOKUP(C1306,'Gebäude-Typen'!$A$7:$D$215,4,FALSE),"")</f>
        <v>1</v>
      </c>
      <c r="G1306" s="641" t="s">
        <v>2426</v>
      </c>
      <c r="H1306" s="640" t="s">
        <v>1014</v>
      </c>
      <c r="I1306" s="639"/>
      <c r="J1306" s="640" t="s">
        <v>2648</v>
      </c>
      <c r="K1306" s="642">
        <v>14.28</v>
      </c>
      <c r="L1306" s="639" t="s">
        <v>1011</v>
      </c>
      <c r="M1306" s="639" t="s">
        <v>2628</v>
      </c>
      <c r="N1306" s="639" t="s">
        <v>2628</v>
      </c>
      <c r="O1306" s="639"/>
      <c r="P1306" s="734"/>
      <c r="Q1306" s="642"/>
      <c r="R1306" s="639"/>
      <c r="S1306" s="729">
        <f>IFERROR(ROUND(VLOOKUP(M1306,Reinigungstage,IF('Gebäude-Typen'!$C$6&lt;&gt;0,'Gebäude-Typen'!$C$6,VLOOKUP(C1306,Gebäude_Typen,2,FALSE)),FALSE),2),"")</f>
        <v>180.46</v>
      </c>
      <c r="T1306" s="729">
        <f>IFERROR(ROUND(VLOOKUP(N1306,Reinigungstage,IF('Gebäude-Typen'!$C$6&lt;&gt;0,'Gebäude-Typen'!$C$6,VLOOKUP(C1306,Gebäude_Typen,3,FALSE)),FALSE),2),"")</f>
        <v>60</v>
      </c>
      <c r="U1306" s="730">
        <f t="shared" si="203"/>
        <v>17.98</v>
      </c>
      <c r="V1306" s="731">
        <f>IFERROR(INDEX('2. Raumgruppen'!$A$1:$Y$33,MATCH(IF(ISERROR(SEARCH(" ",M1306,1)),MID(M1306,1,3),MID(M1306,1,SEARCH(" ",M1306,1)-1)),'2. Raumgruppen'!$B:$B,0),IF(ISERROR(SEARCH(" ",M1306,1)),MATCH('2. Raumgruppen'!$L$8,'2. Raumgruppen'!$8:$8,0),MATCH(MID(M1306,SEARCH(" ",M1306,1)+1,3),'2. Raumgruppen'!$8:$8,0))),"")</f>
        <v>0</v>
      </c>
      <c r="W1306" s="731">
        <f>IFERROR(INDEX('2. Raumgruppen'!$A$1:$Y$33,MATCH(IF(ISERROR(SEARCH(" ",N1306,1)),MID(N1306,1,3),MID(N1306,1,SEARCH(" ",N1306,1)-1)),'2. Raumgruppen'!$B:$B,0),IF(ISERROR(SEARCH(" ",N1306,1)),MATCH('2. Raumgruppen'!$L$8,'2. Raumgruppen'!$8:$8,0),MATCH(MID(N1306,SEARCH(" ",N1306,1)+1,3),'2. Raumgruppen'!$8:$8,0))),"")</f>
        <v>0</v>
      </c>
      <c r="X1306" s="732">
        <f t="shared" si="204"/>
        <v>2576.9688000000001</v>
      </c>
      <c r="Y1306" s="732">
        <f t="shared" si="205"/>
        <v>856.8</v>
      </c>
      <c r="Z1306" s="733" t="str">
        <f t="shared" si="206"/>
        <v/>
      </c>
      <c r="AA1306" s="732" t="str">
        <f t="shared" si="207"/>
        <v/>
      </c>
      <c r="AB1306" s="643"/>
      <c r="AC1306" s="276"/>
      <c r="AD1306" s="277"/>
      <c r="AE1306" s="278"/>
      <c r="AF1306" s="278" t="str">
        <f t="shared" si="198"/>
        <v>c</v>
      </c>
      <c r="AG1306" s="278"/>
      <c r="AH1306" s="279">
        <f t="shared" si="199"/>
        <v>17.98</v>
      </c>
      <c r="AI1306" s="279" t="str">
        <f t="shared" si="200"/>
        <v/>
      </c>
      <c r="AJ1306" s="279" t="str">
        <f t="shared" si="201"/>
        <v/>
      </c>
      <c r="AK1306" s="278"/>
      <c r="AL1306" s="278"/>
      <c r="AM1306" s="278"/>
      <c r="AN1306" s="278"/>
      <c r="AO1306" s="262"/>
      <c r="AP1306" s="262"/>
      <c r="AQ1306" s="262"/>
      <c r="AR1306" s="262"/>
      <c r="AS1306" s="262"/>
      <c r="AT1306" s="262"/>
      <c r="AU1306" s="262"/>
      <c r="AV1306" s="262"/>
      <c r="AW1306" s="264"/>
      <c r="AX1306" s="264"/>
      <c r="AY1306" s="262"/>
      <c r="AZ1306" s="262"/>
    </row>
    <row r="1307" spans="1:69" ht="27" customHeight="1">
      <c r="B1307" s="639">
        <v>1293</v>
      </c>
      <c r="C1307" s="639" t="s">
        <v>2866</v>
      </c>
      <c r="D1307" s="640" t="s">
        <v>989</v>
      </c>
      <c r="E1307" s="640" t="s">
        <v>996</v>
      </c>
      <c r="F1307" s="640">
        <f>IFERROR(VLOOKUP(C1307,'Gebäude-Typen'!$A$7:$D$215,4,FALSE),"")</f>
        <v>1</v>
      </c>
      <c r="G1307" s="641" t="s">
        <v>2427</v>
      </c>
      <c r="H1307" s="640" t="s">
        <v>1010</v>
      </c>
      <c r="I1307" s="639"/>
      <c r="J1307" s="640" t="s">
        <v>2648</v>
      </c>
      <c r="K1307" s="642">
        <v>14.29</v>
      </c>
      <c r="L1307" s="639" t="s">
        <v>1011</v>
      </c>
      <c r="M1307" s="639" t="s">
        <v>2628</v>
      </c>
      <c r="N1307" s="639" t="s">
        <v>2628</v>
      </c>
      <c r="O1307" s="639"/>
      <c r="P1307" s="734"/>
      <c r="Q1307" s="642"/>
      <c r="R1307" s="639"/>
      <c r="S1307" s="729">
        <f>IFERROR(ROUND(VLOOKUP(M1307,Reinigungstage,IF('Gebäude-Typen'!$C$6&lt;&gt;0,'Gebäude-Typen'!$C$6,VLOOKUP(C1307,Gebäude_Typen,2,FALSE)),FALSE),2),"")</f>
        <v>180.46</v>
      </c>
      <c r="T1307" s="729">
        <f>IFERROR(ROUND(VLOOKUP(N1307,Reinigungstage,IF('Gebäude-Typen'!$C$6&lt;&gt;0,'Gebäude-Typen'!$C$6,VLOOKUP(C1307,Gebäude_Typen,3,FALSE)),FALSE),2),"")</f>
        <v>60</v>
      </c>
      <c r="U1307" s="730">
        <f t="shared" si="203"/>
        <v>17.98</v>
      </c>
      <c r="V1307" s="731">
        <f>IFERROR(INDEX('2. Raumgruppen'!$A$1:$Y$33,MATCH(IF(ISERROR(SEARCH(" ",M1307,1)),MID(M1307,1,3),MID(M1307,1,SEARCH(" ",M1307,1)-1)),'2. Raumgruppen'!$B:$B,0),IF(ISERROR(SEARCH(" ",M1307,1)),MATCH('2. Raumgruppen'!$L$8,'2. Raumgruppen'!$8:$8,0),MATCH(MID(M1307,SEARCH(" ",M1307,1)+1,3),'2. Raumgruppen'!$8:$8,0))),"")</f>
        <v>0</v>
      </c>
      <c r="W1307" s="731">
        <f>IFERROR(INDEX('2. Raumgruppen'!$A$1:$Y$33,MATCH(IF(ISERROR(SEARCH(" ",N1307,1)),MID(N1307,1,3),MID(N1307,1,SEARCH(" ",N1307,1)-1)),'2. Raumgruppen'!$B:$B,0),IF(ISERROR(SEARCH(" ",N1307,1)),MATCH('2. Raumgruppen'!$L$8,'2. Raumgruppen'!$8:$8,0),MATCH(MID(N1307,SEARCH(" ",N1307,1)+1,3),'2. Raumgruppen'!$8:$8,0))),"")</f>
        <v>0</v>
      </c>
      <c r="X1307" s="732">
        <f t="shared" si="204"/>
        <v>2578.7734</v>
      </c>
      <c r="Y1307" s="732">
        <f t="shared" si="205"/>
        <v>857.4</v>
      </c>
      <c r="Z1307" s="733" t="str">
        <f t="shared" si="206"/>
        <v/>
      </c>
      <c r="AA1307" s="732" t="str">
        <f t="shared" si="207"/>
        <v/>
      </c>
      <c r="AB1307" s="643"/>
      <c r="AC1307" s="276"/>
      <c r="AD1307" s="277"/>
      <c r="AE1307" s="278"/>
      <c r="AF1307" s="278" t="str">
        <f t="shared" si="198"/>
        <v>c</v>
      </c>
      <c r="AG1307" s="278"/>
      <c r="AH1307" s="279">
        <f t="shared" si="199"/>
        <v>17.98</v>
      </c>
      <c r="AI1307" s="279" t="str">
        <f t="shared" si="200"/>
        <v/>
      </c>
      <c r="AJ1307" s="279" t="str">
        <f t="shared" si="201"/>
        <v/>
      </c>
      <c r="AK1307" s="278"/>
      <c r="AL1307" s="278"/>
      <c r="AM1307" s="278"/>
      <c r="AN1307" s="278"/>
      <c r="AO1307" s="262"/>
      <c r="AP1307" s="262"/>
      <c r="AQ1307" s="262"/>
      <c r="AR1307" s="262"/>
      <c r="AS1307" s="262"/>
      <c r="AT1307" s="262"/>
      <c r="AU1307" s="262"/>
      <c r="AV1307" s="262"/>
      <c r="AW1307" s="262"/>
      <c r="AX1307" s="262"/>
      <c r="AY1307" s="264"/>
      <c r="AZ1307" s="278"/>
    </row>
    <row r="1308" spans="1:69" ht="27" customHeight="1">
      <c r="B1308" s="639">
        <v>1294</v>
      </c>
      <c r="C1308" s="639" t="s">
        <v>2866</v>
      </c>
      <c r="D1308" s="640" t="s">
        <v>989</v>
      </c>
      <c r="E1308" s="640" t="s">
        <v>996</v>
      </c>
      <c r="F1308" s="640">
        <f>IFERROR(VLOOKUP(C1308,'Gebäude-Typen'!$A$7:$D$215,4,FALSE),"")</f>
        <v>1</v>
      </c>
      <c r="G1308" s="641" t="s">
        <v>2428</v>
      </c>
      <c r="H1308" s="640" t="s">
        <v>1184</v>
      </c>
      <c r="I1308" s="639"/>
      <c r="J1308" s="640" t="s">
        <v>2648</v>
      </c>
      <c r="K1308" s="642">
        <v>2.2400000000000002</v>
      </c>
      <c r="L1308" s="639" t="s">
        <v>1011</v>
      </c>
      <c r="M1308" s="639" t="s">
        <v>2628</v>
      </c>
      <c r="N1308" s="639" t="s">
        <v>2628</v>
      </c>
      <c r="O1308" s="639"/>
      <c r="P1308" s="734"/>
      <c r="Q1308" s="642"/>
      <c r="R1308" s="639"/>
      <c r="S1308" s="729">
        <f>IFERROR(ROUND(VLOOKUP(M1308,Reinigungstage,IF('Gebäude-Typen'!$C$6&lt;&gt;0,'Gebäude-Typen'!$C$6,VLOOKUP(C1308,Gebäude_Typen,2,FALSE)),FALSE),2),"")</f>
        <v>180.46</v>
      </c>
      <c r="T1308" s="729">
        <f>IFERROR(ROUND(VLOOKUP(N1308,Reinigungstage,IF('Gebäude-Typen'!$C$6&lt;&gt;0,'Gebäude-Typen'!$C$6,VLOOKUP(C1308,Gebäude_Typen,3,FALSE)),FALSE),2),"")</f>
        <v>60</v>
      </c>
      <c r="U1308" s="730">
        <f t="shared" si="203"/>
        <v>17.98</v>
      </c>
      <c r="V1308" s="731">
        <f>IFERROR(INDEX('2. Raumgruppen'!$A$1:$Y$33,MATCH(IF(ISERROR(SEARCH(" ",M1308,1)),MID(M1308,1,3),MID(M1308,1,SEARCH(" ",M1308,1)-1)),'2. Raumgruppen'!$B:$B,0),IF(ISERROR(SEARCH(" ",M1308,1)),MATCH('2. Raumgruppen'!$L$8,'2. Raumgruppen'!$8:$8,0),MATCH(MID(M1308,SEARCH(" ",M1308,1)+1,3),'2. Raumgruppen'!$8:$8,0))),"")</f>
        <v>0</v>
      </c>
      <c r="W1308" s="731">
        <f>IFERROR(INDEX('2. Raumgruppen'!$A$1:$Y$33,MATCH(IF(ISERROR(SEARCH(" ",N1308,1)),MID(N1308,1,3),MID(N1308,1,SEARCH(" ",N1308,1)-1)),'2. Raumgruppen'!$B:$B,0),IF(ISERROR(SEARCH(" ",N1308,1)),MATCH('2. Raumgruppen'!$L$8,'2. Raumgruppen'!$8:$8,0),MATCH(MID(N1308,SEARCH(" ",N1308,1)+1,3),'2. Raumgruppen'!$8:$8,0))),"")</f>
        <v>0</v>
      </c>
      <c r="X1308" s="732">
        <f t="shared" si="204"/>
        <v>404.23040000000003</v>
      </c>
      <c r="Y1308" s="732">
        <f t="shared" si="205"/>
        <v>134.4</v>
      </c>
      <c r="Z1308" s="733" t="str">
        <f t="shared" si="206"/>
        <v/>
      </c>
      <c r="AA1308" s="732" t="str">
        <f t="shared" si="207"/>
        <v/>
      </c>
      <c r="AB1308" s="643"/>
      <c r="AC1308" s="276"/>
      <c r="AD1308" s="277"/>
      <c r="AE1308" s="278"/>
      <c r="AF1308" s="278" t="str">
        <f t="shared" si="198"/>
        <v>c</v>
      </c>
      <c r="AG1308" s="278"/>
      <c r="AH1308" s="279">
        <f t="shared" si="199"/>
        <v>17.98</v>
      </c>
      <c r="AI1308" s="279" t="str">
        <f t="shared" si="200"/>
        <v/>
      </c>
      <c r="AJ1308" s="279" t="str">
        <f t="shared" si="201"/>
        <v/>
      </c>
      <c r="AK1308" s="278"/>
      <c r="AL1308" s="278"/>
      <c r="AM1308" s="278"/>
      <c r="AN1308" s="278"/>
      <c r="AO1308" s="262"/>
      <c r="AP1308" s="262"/>
      <c r="AQ1308" s="262"/>
      <c r="AR1308" s="262"/>
      <c r="AS1308" s="262"/>
      <c r="AT1308" s="262"/>
      <c r="AU1308" s="262"/>
      <c r="AV1308" s="262"/>
      <c r="AW1308" s="264"/>
      <c r="AX1308" s="264"/>
      <c r="AY1308" s="262"/>
      <c r="AZ1308" s="264"/>
    </row>
    <row r="1309" spans="1:69" ht="27" customHeight="1">
      <c r="B1309" s="639">
        <v>1295</v>
      </c>
      <c r="C1309" s="639" t="s">
        <v>2866</v>
      </c>
      <c r="D1309" s="640" t="s">
        <v>989</v>
      </c>
      <c r="E1309" s="640" t="s">
        <v>996</v>
      </c>
      <c r="F1309" s="640">
        <f>IFERROR(VLOOKUP(C1309,'Gebäude-Typen'!$A$7:$D$215,4,FALSE),"")</f>
        <v>1</v>
      </c>
      <c r="G1309" s="641" t="s">
        <v>2429</v>
      </c>
      <c r="H1309" s="640" t="s">
        <v>1043</v>
      </c>
      <c r="I1309" s="639"/>
      <c r="J1309" s="640" t="s">
        <v>2648</v>
      </c>
      <c r="K1309" s="642">
        <v>1.88</v>
      </c>
      <c r="L1309" s="639" t="s">
        <v>1011</v>
      </c>
      <c r="M1309" s="639" t="s">
        <v>153</v>
      </c>
      <c r="N1309" s="639" t="s">
        <v>153</v>
      </c>
      <c r="O1309" s="639"/>
      <c r="P1309" s="734" t="s">
        <v>2911</v>
      </c>
      <c r="Q1309" s="642" t="s">
        <v>2827</v>
      </c>
      <c r="R1309" s="639"/>
      <c r="S1309" s="729">
        <f>IFERROR(ROUND(VLOOKUP(M1309,Reinigungstage,IF('Gebäude-Typen'!$C$6&lt;&gt;0,'Gebäude-Typen'!$C$6,VLOOKUP(C1309,Gebäude_Typen,2,FALSE)),FALSE),2),"")</f>
        <v>0</v>
      </c>
      <c r="T1309" s="729">
        <f>IFERROR(ROUND(VLOOKUP(N1309,Reinigungstage,IF('Gebäude-Typen'!$C$6&lt;&gt;0,'Gebäude-Typen'!$C$6,VLOOKUP(C1309,Gebäude_Typen,3,FALSE)),FALSE),2),"")</f>
        <v>0</v>
      </c>
      <c r="U1309" s="730">
        <f t="shared" si="203"/>
        <v>17.98</v>
      </c>
      <c r="V1309" s="731">
        <f>IFERROR(INDEX('2. Raumgruppen'!$A$1:$Y$33,MATCH(IF(ISERROR(SEARCH(" ",M1309,1)),MID(M1309,1,3),MID(M1309,1,SEARCH(" ",M1309,1)-1)),'2. Raumgruppen'!$B:$B,0),IF(ISERROR(SEARCH(" ",M1309,1)),MATCH('2. Raumgruppen'!$L$8,'2. Raumgruppen'!$8:$8,0),MATCH(MID(M1309,SEARCH(" ",M1309,1)+1,3),'2. Raumgruppen'!$8:$8,0))),"")</f>
        <v>0</v>
      </c>
      <c r="W1309" s="731">
        <f>IFERROR(INDEX('2. Raumgruppen'!$A$1:$Y$33,MATCH(IF(ISERROR(SEARCH(" ",N1309,1)),MID(N1309,1,3),MID(N1309,1,SEARCH(" ",N1309,1)-1)),'2. Raumgruppen'!$B:$B,0),IF(ISERROR(SEARCH(" ",N1309,1)),MATCH('2. Raumgruppen'!$L$8,'2. Raumgruppen'!$8:$8,0),MATCH(MID(N1309,SEARCH(" ",N1309,1)+1,3),'2. Raumgruppen'!$8:$8,0))),"")</f>
        <v>0</v>
      </c>
      <c r="X1309" s="732">
        <f t="shared" si="204"/>
        <v>0</v>
      </c>
      <c r="Y1309" s="732">
        <f t="shared" si="205"/>
        <v>0</v>
      </c>
      <c r="Z1309" s="733" t="str">
        <f t="shared" si="206"/>
        <v/>
      </c>
      <c r="AA1309" s="732" t="str">
        <f t="shared" si="207"/>
        <v/>
      </c>
      <c r="AB1309" s="643"/>
      <c r="AC1309" s="276"/>
      <c r="AD1309" s="277"/>
      <c r="AE1309" s="278"/>
      <c r="AF1309" s="278" t="str">
        <f t="shared" si="198"/>
        <v>n</v>
      </c>
      <c r="AG1309" s="278"/>
      <c r="AH1309" s="279">
        <f t="shared" si="199"/>
        <v>17.98</v>
      </c>
      <c r="AI1309" s="279" t="str">
        <f t="shared" si="200"/>
        <v/>
      </c>
      <c r="AJ1309" s="279" t="str">
        <f t="shared" si="201"/>
        <v/>
      </c>
      <c r="AK1309" s="278"/>
      <c r="AL1309" s="278"/>
      <c r="AM1309" s="278"/>
      <c r="AN1309" s="278"/>
      <c r="AO1309" s="262"/>
      <c r="AP1309" s="262"/>
      <c r="AQ1309" s="262"/>
      <c r="AR1309" s="262"/>
      <c r="AS1309" s="262"/>
      <c r="AT1309" s="262"/>
      <c r="AU1309" s="262"/>
      <c r="AV1309" s="262"/>
      <c r="AW1309" s="262"/>
      <c r="AX1309" s="264"/>
      <c r="AY1309" s="262"/>
      <c r="AZ1309" s="264"/>
    </row>
    <row r="1310" spans="1:69" ht="27" customHeight="1">
      <c r="B1310" s="639">
        <v>1296</v>
      </c>
      <c r="C1310" s="639" t="s">
        <v>2866</v>
      </c>
      <c r="D1310" s="640" t="s">
        <v>989</v>
      </c>
      <c r="E1310" s="640" t="s">
        <v>996</v>
      </c>
      <c r="F1310" s="640">
        <f>IFERROR(VLOOKUP(C1310,'Gebäude-Typen'!$A$7:$D$215,4,FALSE),"")</f>
        <v>1</v>
      </c>
      <c r="G1310" s="641" t="s">
        <v>2430</v>
      </c>
      <c r="H1310" s="640" t="s">
        <v>1029</v>
      </c>
      <c r="I1310" s="639" t="s">
        <v>2766</v>
      </c>
      <c r="J1310" s="640" t="s">
        <v>2810</v>
      </c>
      <c r="K1310" s="642">
        <v>81.14</v>
      </c>
      <c r="L1310" s="639" t="s">
        <v>1491</v>
      </c>
      <c r="M1310" s="639" t="s">
        <v>2629</v>
      </c>
      <c r="N1310" s="639" t="s">
        <v>2624</v>
      </c>
      <c r="O1310" s="639"/>
      <c r="P1310" s="734" t="s">
        <v>2766</v>
      </c>
      <c r="Q1310" s="642"/>
      <c r="R1310" s="639"/>
      <c r="S1310" s="729">
        <f>IFERROR(ROUND(VLOOKUP(M1310,Reinigungstage,IF('Gebäude-Typen'!$C$6&lt;&gt;0,'Gebäude-Typen'!$C$6,VLOOKUP(C1310,Gebäude_Typen,2,FALSE)),FALSE),2),"")</f>
        <v>72.19</v>
      </c>
      <c r="T1310" s="729">
        <f>IFERROR(ROUND(VLOOKUP(N1310,Reinigungstage,IF('Gebäude-Typen'!$C$6&lt;&gt;0,'Gebäude-Typen'!$C$6,VLOOKUP(C1310,Gebäude_Typen,3,FALSE)),FALSE),2),"")</f>
        <v>12</v>
      </c>
      <c r="U1310" s="730">
        <f t="shared" si="203"/>
        <v>17.98</v>
      </c>
      <c r="V1310" s="731">
        <f>IFERROR(INDEX('2. Raumgruppen'!$A$1:$Y$33,MATCH(IF(ISERROR(SEARCH(" ",M1310,1)),MID(M1310,1,3),MID(M1310,1,SEARCH(" ",M1310,1)-1)),'2. Raumgruppen'!$B:$B,0),IF(ISERROR(SEARCH(" ",M1310,1)),MATCH('2. Raumgruppen'!$L$8,'2. Raumgruppen'!$8:$8,0),MATCH(MID(M1310,SEARCH(" ",M1310,1)+1,3),'2. Raumgruppen'!$8:$8,0))),"")</f>
        <v>0</v>
      </c>
      <c r="W1310" s="731">
        <f>IFERROR(INDEX('2. Raumgruppen'!$A$1:$Y$33,MATCH(IF(ISERROR(SEARCH(" ",N1310,1)),MID(N1310,1,3),MID(N1310,1,SEARCH(" ",N1310,1)-1)),'2. Raumgruppen'!$B:$B,0),IF(ISERROR(SEARCH(" ",N1310,1)),MATCH('2. Raumgruppen'!$L$8,'2. Raumgruppen'!$8:$8,0),MATCH(MID(N1310,SEARCH(" ",N1310,1)+1,3),'2. Raumgruppen'!$8:$8,0))),"")</f>
        <v>0</v>
      </c>
      <c r="X1310" s="732">
        <f t="shared" si="204"/>
        <v>5857.4965999999995</v>
      </c>
      <c r="Y1310" s="732">
        <f t="shared" si="205"/>
        <v>973.68000000000006</v>
      </c>
      <c r="Z1310" s="733" t="str">
        <f t="shared" si="206"/>
        <v/>
      </c>
      <c r="AA1310" s="732" t="str">
        <f t="shared" si="207"/>
        <v/>
      </c>
      <c r="AB1310" s="643"/>
      <c r="AC1310" s="276"/>
      <c r="AD1310" s="277"/>
      <c r="AE1310" s="278"/>
      <c r="AF1310" s="278" t="str">
        <f t="shared" si="198"/>
        <v>b</v>
      </c>
      <c r="AG1310" s="278"/>
      <c r="AH1310" s="279">
        <f t="shared" si="199"/>
        <v>17.98</v>
      </c>
      <c r="AI1310" s="279" t="str">
        <f t="shared" si="200"/>
        <v/>
      </c>
      <c r="AJ1310" s="279" t="str">
        <f t="shared" si="201"/>
        <v/>
      </c>
      <c r="AK1310" s="278"/>
      <c r="AL1310" s="278"/>
      <c r="AM1310" s="278"/>
      <c r="AN1310" s="278"/>
      <c r="AO1310" s="262"/>
      <c r="AP1310" s="262"/>
      <c r="AQ1310" s="262"/>
      <c r="AR1310" s="262"/>
      <c r="AS1310" s="262"/>
      <c r="AT1310" s="262"/>
      <c r="AU1310" s="262"/>
      <c r="AV1310" s="262"/>
      <c r="AW1310" s="262"/>
      <c r="AX1310" s="262"/>
      <c r="AY1310" s="278"/>
      <c r="AZ1310" s="262"/>
    </row>
    <row r="1311" spans="1:69" ht="27" customHeight="1">
      <c r="B1311" s="639">
        <v>1297</v>
      </c>
      <c r="C1311" s="639" t="s">
        <v>2866</v>
      </c>
      <c r="D1311" s="640" t="s">
        <v>989</v>
      </c>
      <c r="E1311" s="640" t="s">
        <v>996</v>
      </c>
      <c r="F1311" s="640">
        <f>IFERROR(VLOOKUP(C1311,'Gebäude-Typen'!$A$7:$D$215,4,FALSE),"")</f>
        <v>1</v>
      </c>
      <c r="G1311" s="641" t="s">
        <v>2431</v>
      </c>
      <c r="H1311" s="640" t="s">
        <v>1022</v>
      </c>
      <c r="I1311" s="639"/>
      <c r="J1311" s="640" t="s">
        <v>2810</v>
      </c>
      <c r="K1311" s="642">
        <v>75.98</v>
      </c>
      <c r="L1311" s="639" t="s">
        <v>1023</v>
      </c>
      <c r="M1311" s="639" t="s">
        <v>2623</v>
      </c>
      <c r="N1311" s="639" t="s">
        <v>153</v>
      </c>
      <c r="O1311" s="639"/>
      <c r="P1311" s="734"/>
      <c r="Q1311" s="642"/>
      <c r="R1311" s="639"/>
      <c r="S1311" s="729">
        <f>IFERROR(ROUND(VLOOKUP(M1311,Reinigungstage,IF('Gebäude-Typen'!$C$6&lt;&gt;0,'Gebäude-Typen'!$C$6,VLOOKUP(C1311,Gebäude_Typen,2,FALSE)),FALSE),2),"")</f>
        <v>108.28</v>
      </c>
      <c r="T1311" s="729">
        <f>IFERROR(ROUND(VLOOKUP(N1311,Reinigungstage,IF('Gebäude-Typen'!$C$6&lt;&gt;0,'Gebäude-Typen'!$C$6,VLOOKUP(C1311,Gebäude_Typen,3,FALSE)),FALSE),2),"")</f>
        <v>0</v>
      </c>
      <c r="U1311" s="730">
        <f t="shared" si="203"/>
        <v>17.98</v>
      </c>
      <c r="V1311" s="731">
        <f>IFERROR(INDEX('2. Raumgruppen'!$A$1:$Y$33,MATCH(IF(ISERROR(SEARCH(" ",M1311,1)),MID(M1311,1,3),MID(M1311,1,SEARCH(" ",M1311,1)-1)),'2. Raumgruppen'!$B:$B,0),IF(ISERROR(SEARCH(" ",M1311,1)),MATCH('2. Raumgruppen'!$L$8,'2. Raumgruppen'!$8:$8,0),MATCH(MID(M1311,SEARCH(" ",M1311,1)+1,3),'2. Raumgruppen'!$8:$8,0))),"")</f>
        <v>0</v>
      </c>
      <c r="W1311" s="731">
        <f>IFERROR(INDEX('2. Raumgruppen'!$A$1:$Y$33,MATCH(IF(ISERROR(SEARCH(" ",N1311,1)),MID(N1311,1,3),MID(N1311,1,SEARCH(" ",N1311,1)-1)),'2. Raumgruppen'!$B:$B,0),IF(ISERROR(SEARCH(" ",N1311,1)),MATCH('2. Raumgruppen'!$L$8,'2. Raumgruppen'!$8:$8,0),MATCH(MID(N1311,SEARCH(" ",N1311,1)+1,3),'2. Raumgruppen'!$8:$8,0))),"")</f>
        <v>0</v>
      </c>
      <c r="X1311" s="732">
        <f t="shared" si="204"/>
        <v>8227.1144000000004</v>
      </c>
      <c r="Y1311" s="732">
        <f t="shared" si="205"/>
        <v>0</v>
      </c>
      <c r="Z1311" s="733" t="str">
        <f t="shared" ref="Z1311:Z1312" si="208">IFERROR(IF(V1311="","",(X1311/V1311)),"")</f>
        <v/>
      </c>
      <c r="AA1311" s="732" t="str">
        <f t="shared" si="207"/>
        <v/>
      </c>
      <c r="AB1311" s="643"/>
      <c r="AC1311" s="276"/>
      <c r="AD1311" s="277"/>
      <c r="AE1311" s="278"/>
      <c r="AF1311" s="278" t="str">
        <f t="shared" si="198"/>
        <v>n</v>
      </c>
      <c r="AG1311" s="278"/>
      <c r="AH1311" s="279">
        <f t="shared" si="199"/>
        <v>17.98</v>
      </c>
      <c r="AI1311" s="279" t="str">
        <f t="shared" si="200"/>
        <v/>
      </c>
      <c r="AJ1311" s="279" t="str">
        <f t="shared" si="201"/>
        <v/>
      </c>
      <c r="AK1311" s="278"/>
      <c r="AL1311" s="278"/>
      <c r="AM1311" s="278"/>
      <c r="AN1311" s="278"/>
      <c r="AO1311" s="262"/>
      <c r="AP1311" s="262"/>
      <c r="AQ1311" s="262"/>
      <c r="AR1311" s="262"/>
      <c r="AS1311" s="262"/>
      <c r="AT1311" s="262"/>
      <c r="AU1311" s="262"/>
      <c r="AV1311" s="262"/>
      <c r="AW1311" s="262"/>
      <c r="AX1311" s="264"/>
      <c r="AY1311" s="262"/>
      <c r="AZ1311" s="262"/>
    </row>
    <row r="1312" spans="1:69" ht="27" customHeight="1">
      <c r="B1312" s="639">
        <v>1298</v>
      </c>
      <c r="C1312" s="639" t="s">
        <v>2866</v>
      </c>
      <c r="D1312" s="640" t="s">
        <v>989</v>
      </c>
      <c r="E1312" s="640" t="s">
        <v>996</v>
      </c>
      <c r="F1312" s="640">
        <f>IFERROR(VLOOKUP(C1312,'Gebäude-Typen'!$A$7:$D$215,4,FALSE),"")</f>
        <v>1</v>
      </c>
      <c r="G1312" s="641" t="s">
        <v>2432</v>
      </c>
      <c r="H1312" s="640" t="s">
        <v>1022</v>
      </c>
      <c r="I1312" s="639"/>
      <c r="J1312" s="640" t="s">
        <v>2810</v>
      </c>
      <c r="K1312" s="642">
        <v>75.040000000000006</v>
      </c>
      <c r="L1312" s="639" t="s">
        <v>1023</v>
      </c>
      <c r="M1312" s="639" t="s">
        <v>2623</v>
      </c>
      <c r="N1312" s="639" t="s">
        <v>153</v>
      </c>
      <c r="O1312" s="639"/>
      <c r="P1312" s="734"/>
      <c r="Q1312" s="642"/>
      <c r="R1312" s="639"/>
      <c r="S1312" s="729">
        <f>IFERROR(ROUND(VLOOKUP(M1312,Reinigungstage,IF('Gebäude-Typen'!$C$6&lt;&gt;0,'Gebäude-Typen'!$C$6,VLOOKUP(C1312,Gebäude_Typen,2,FALSE)),FALSE),2),"")</f>
        <v>108.28</v>
      </c>
      <c r="T1312" s="729">
        <f>IFERROR(ROUND(VLOOKUP(N1312,Reinigungstage,IF('Gebäude-Typen'!$C$6&lt;&gt;0,'Gebäude-Typen'!$C$6,VLOOKUP(C1312,Gebäude_Typen,3,FALSE)),FALSE),2),"")</f>
        <v>0</v>
      </c>
      <c r="U1312" s="730">
        <f t="shared" si="203"/>
        <v>17.98</v>
      </c>
      <c r="V1312" s="731">
        <f>IFERROR(INDEX('2. Raumgruppen'!$A$1:$Y$33,MATCH(IF(ISERROR(SEARCH(" ",M1312,1)),MID(M1312,1,3),MID(M1312,1,SEARCH(" ",M1312,1)-1)),'2. Raumgruppen'!$B:$B,0),IF(ISERROR(SEARCH(" ",M1312,1)),MATCH('2. Raumgruppen'!$L$8,'2. Raumgruppen'!$8:$8,0),MATCH(MID(M1312,SEARCH(" ",M1312,1)+1,3),'2. Raumgruppen'!$8:$8,0))),"")</f>
        <v>0</v>
      </c>
      <c r="W1312" s="731">
        <f>IFERROR(INDEX('2. Raumgruppen'!$A$1:$Y$33,MATCH(IF(ISERROR(SEARCH(" ",N1312,1)),MID(N1312,1,3),MID(N1312,1,SEARCH(" ",N1312,1)-1)),'2. Raumgruppen'!$B:$B,0),IF(ISERROR(SEARCH(" ",N1312,1)),MATCH('2. Raumgruppen'!$L$8,'2. Raumgruppen'!$8:$8,0),MATCH(MID(N1312,SEARCH(" ",N1312,1)+1,3),'2. Raumgruppen'!$8:$8,0))),"")</f>
        <v>0</v>
      </c>
      <c r="X1312" s="732">
        <f t="shared" si="204"/>
        <v>8125.3312000000005</v>
      </c>
      <c r="Y1312" s="732">
        <f t="shared" si="205"/>
        <v>0</v>
      </c>
      <c r="Z1312" s="733" t="str">
        <f t="shared" si="208"/>
        <v/>
      </c>
      <c r="AA1312" s="732" t="str">
        <f t="shared" si="207"/>
        <v/>
      </c>
      <c r="AB1312" s="643"/>
      <c r="AC1312" s="276"/>
      <c r="AD1312" s="277"/>
      <c r="AE1312" s="278"/>
      <c r="AF1312" s="278" t="str">
        <f t="shared" si="198"/>
        <v>n</v>
      </c>
      <c r="AG1312" s="278"/>
      <c r="AH1312" s="279">
        <f t="shared" si="199"/>
        <v>17.98</v>
      </c>
      <c r="AI1312" s="279" t="str">
        <f t="shared" si="200"/>
        <v/>
      </c>
      <c r="AJ1312" s="279" t="str">
        <f t="shared" si="201"/>
        <v/>
      </c>
      <c r="AK1312" s="278"/>
      <c r="AL1312" s="278"/>
      <c r="AM1312" s="278"/>
      <c r="AN1312" s="278"/>
      <c r="AO1312" s="262"/>
      <c r="AP1312" s="262"/>
      <c r="AQ1312" s="262"/>
      <c r="AR1312" s="262"/>
      <c r="AS1312" s="262"/>
      <c r="AT1312" s="262"/>
      <c r="AU1312" s="262"/>
      <c r="AV1312" s="262"/>
      <c r="AW1312" s="262"/>
      <c r="AX1312" s="262"/>
      <c r="AY1312" s="262"/>
      <c r="AZ1312" s="262"/>
      <c r="BL1312" s="281"/>
      <c r="BM1312" s="281"/>
      <c r="BN1312" s="281"/>
      <c r="BO1312" s="281"/>
      <c r="BP1312" s="281"/>
      <c r="BQ1312" s="281"/>
    </row>
    <row r="1313" spans="1:69" ht="27" customHeight="1">
      <c r="A1313" s="264"/>
      <c r="B1313" s="639">
        <v>1299</v>
      </c>
      <c r="C1313" s="639" t="s">
        <v>2866</v>
      </c>
      <c r="D1313" s="640" t="s">
        <v>989</v>
      </c>
      <c r="E1313" s="640" t="s">
        <v>996</v>
      </c>
      <c r="F1313" s="640">
        <f>IFERROR(VLOOKUP(C1313,'Gebäude-Typen'!$A$7:$D$215,4,FALSE),"")</f>
        <v>1</v>
      </c>
      <c r="G1313" s="641" t="s">
        <v>2433</v>
      </c>
      <c r="H1313" s="640" t="s">
        <v>1029</v>
      </c>
      <c r="I1313" s="639" t="s">
        <v>2767</v>
      </c>
      <c r="J1313" s="640" t="s">
        <v>2810</v>
      </c>
      <c r="K1313" s="642">
        <v>46</v>
      </c>
      <c r="L1313" s="639" t="s">
        <v>1031</v>
      </c>
      <c r="M1313" s="639" t="s">
        <v>2629</v>
      </c>
      <c r="N1313" s="639" t="s">
        <v>2624</v>
      </c>
      <c r="O1313" s="639"/>
      <c r="P1313" s="734" t="s">
        <v>2767</v>
      </c>
      <c r="Q1313" s="642"/>
      <c r="R1313" s="639"/>
      <c r="S1313" s="729">
        <f>IFERROR(ROUND(VLOOKUP(M1313,Reinigungstage,IF('Gebäude-Typen'!$C$6&lt;&gt;0,'Gebäude-Typen'!$C$6,VLOOKUP(C1313,Gebäude_Typen,2,FALSE)),FALSE),2),"")</f>
        <v>72.19</v>
      </c>
      <c r="T1313" s="729">
        <f>IFERROR(ROUND(VLOOKUP(N1313,Reinigungstage,IF('Gebäude-Typen'!$C$6&lt;&gt;0,'Gebäude-Typen'!$C$6,VLOOKUP(C1313,Gebäude_Typen,3,FALSE)),FALSE),2),"")</f>
        <v>12</v>
      </c>
      <c r="U1313" s="730">
        <f t="shared" si="203"/>
        <v>17.98</v>
      </c>
      <c r="V1313" s="731">
        <f>IFERROR(INDEX('2. Raumgruppen'!$A$1:$Y$33,MATCH(IF(ISERROR(SEARCH(" ",M1313,1)),MID(M1313,1,3),MID(M1313,1,SEARCH(" ",M1313,1)-1)),'2. Raumgruppen'!$B:$B,0),IF(ISERROR(SEARCH(" ",M1313,1)),MATCH('2. Raumgruppen'!$L$8,'2. Raumgruppen'!$8:$8,0),MATCH(MID(M1313,SEARCH(" ",M1313,1)+1,3),'2. Raumgruppen'!$8:$8,0))),"")</f>
        <v>0</v>
      </c>
      <c r="W1313" s="731">
        <f>IFERROR(INDEX('2. Raumgruppen'!$A$1:$Y$33,MATCH(IF(ISERROR(SEARCH(" ",N1313,1)),MID(N1313,1,3),MID(N1313,1,SEARCH(" ",N1313,1)-1)),'2. Raumgruppen'!$B:$B,0),IF(ISERROR(SEARCH(" ",N1313,1)),MATCH('2. Raumgruppen'!$L$8,'2. Raumgruppen'!$8:$8,0),MATCH(MID(N1313,SEARCH(" ",N1313,1)+1,3),'2. Raumgruppen'!$8:$8,0))),"")</f>
        <v>0</v>
      </c>
      <c r="X1313" s="732">
        <f t="shared" si="204"/>
        <v>3320.74</v>
      </c>
      <c r="Y1313" s="732">
        <f t="shared" si="205"/>
        <v>552</v>
      </c>
      <c r="Z1313" s="733" t="str">
        <f t="shared" si="206"/>
        <v/>
      </c>
      <c r="AA1313" s="732" t="str">
        <f t="shared" si="207"/>
        <v/>
      </c>
      <c r="AB1313" s="643"/>
      <c r="AC1313" s="276"/>
      <c r="AD1313" s="277"/>
      <c r="AE1313" s="278"/>
      <c r="AF1313" s="278" t="str">
        <f t="shared" si="198"/>
        <v>b</v>
      </c>
      <c r="AG1313" s="278"/>
      <c r="AH1313" s="279">
        <f t="shared" si="199"/>
        <v>17.98</v>
      </c>
      <c r="AI1313" s="279" t="str">
        <f t="shared" si="200"/>
        <v/>
      </c>
      <c r="AJ1313" s="279" t="str">
        <f t="shared" si="201"/>
        <v/>
      </c>
      <c r="AK1313" s="278"/>
      <c r="AL1313" s="278"/>
      <c r="AM1313" s="278"/>
      <c r="AN1313" s="278"/>
      <c r="AO1313" s="262"/>
      <c r="AP1313" s="262"/>
      <c r="AQ1313" s="262"/>
      <c r="AR1313" s="262"/>
      <c r="AS1313" s="262"/>
      <c r="AT1313" s="262"/>
      <c r="AU1313" s="262"/>
      <c r="AV1313" s="262"/>
      <c r="AW1313" s="264"/>
      <c r="AX1313" s="262"/>
      <c r="AY1313" s="262"/>
      <c r="AZ1313" s="262"/>
    </row>
    <row r="1314" spans="1:69" ht="27" customHeight="1">
      <c r="A1314" s="264"/>
      <c r="B1314" s="639">
        <v>1300</v>
      </c>
      <c r="C1314" s="639" t="s">
        <v>2866</v>
      </c>
      <c r="D1314" s="640" t="s">
        <v>989</v>
      </c>
      <c r="E1314" s="640" t="s">
        <v>996</v>
      </c>
      <c r="F1314" s="640">
        <f>IFERROR(VLOOKUP(C1314,'Gebäude-Typen'!$A$7:$D$215,4,FALSE),"")</f>
        <v>1</v>
      </c>
      <c r="G1314" s="641" t="s">
        <v>2434</v>
      </c>
      <c r="H1314" s="640" t="s">
        <v>1022</v>
      </c>
      <c r="I1314" s="639"/>
      <c r="J1314" s="640" t="s">
        <v>2810</v>
      </c>
      <c r="K1314" s="642">
        <v>73.69</v>
      </c>
      <c r="L1314" s="639" t="s">
        <v>1023</v>
      </c>
      <c r="M1314" s="639" t="s">
        <v>2623</v>
      </c>
      <c r="N1314" s="639" t="s">
        <v>153</v>
      </c>
      <c r="O1314" s="639"/>
      <c r="P1314" s="734"/>
      <c r="Q1314" s="642"/>
      <c r="R1314" s="639"/>
      <c r="S1314" s="729">
        <f>IFERROR(ROUND(VLOOKUP(M1314,Reinigungstage,IF('Gebäude-Typen'!$C$6&lt;&gt;0,'Gebäude-Typen'!$C$6,VLOOKUP(C1314,Gebäude_Typen,2,FALSE)),FALSE),2),"")</f>
        <v>108.28</v>
      </c>
      <c r="T1314" s="729">
        <f>IFERROR(ROUND(VLOOKUP(N1314,Reinigungstage,IF('Gebäude-Typen'!$C$6&lt;&gt;0,'Gebäude-Typen'!$C$6,VLOOKUP(C1314,Gebäude_Typen,3,FALSE)),FALSE),2),"")</f>
        <v>0</v>
      </c>
      <c r="U1314" s="730">
        <f t="shared" si="203"/>
        <v>17.98</v>
      </c>
      <c r="V1314" s="731">
        <f>IFERROR(INDEX('2. Raumgruppen'!$A$1:$Y$33,MATCH(IF(ISERROR(SEARCH(" ",M1314,1)),MID(M1314,1,3),MID(M1314,1,SEARCH(" ",M1314,1)-1)),'2. Raumgruppen'!$B:$B,0),IF(ISERROR(SEARCH(" ",M1314,1)),MATCH('2. Raumgruppen'!$L$8,'2. Raumgruppen'!$8:$8,0),MATCH(MID(M1314,SEARCH(" ",M1314,1)+1,3),'2. Raumgruppen'!$8:$8,0))),"")</f>
        <v>0</v>
      </c>
      <c r="W1314" s="731">
        <f>IFERROR(INDEX('2. Raumgruppen'!$A$1:$Y$33,MATCH(IF(ISERROR(SEARCH(" ",N1314,1)),MID(N1314,1,3),MID(N1314,1,SEARCH(" ",N1314,1)-1)),'2. Raumgruppen'!$B:$B,0),IF(ISERROR(SEARCH(" ",N1314,1)),MATCH('2. Raumgruppen'!$L$8,'2. Raumgruppen'!$8:$8,0),MATCH(MID(N1314,SEARCH(" ",N1314,1)+1,3),'2. Raumgruppen'!$8:$8,0))),"")</f>
        <v>0</v>
      </c>
      <c r="X1314" s="732">
        <f t="shared" si="204"/>
        <v>7979.1531999999997</v>
      </c>
      <c r="Y1314" s="732">
        <f t="shared" si="205"/>
        <v>0</v>
      </c>
      <c r="Z1314" s="733" t="str">
        <f>IFERROR(IF(V1314="","",(X1314/V1314)),"")</f>
        <v/>
      </c>
      <c r="AA1314" s="732" t="str">
        <f t="shared" si="207"/>
        <v/>
      </c>
      <c r="AB1314" s="643"/>
      <c r="AC1314" s="276"/>
      <c r="AD1314" s="277"/>
      <c r="AE1314" s="278"/>
      <c r="AF1314" s="278" t="str">
        <f t="shared" si="198"/>
        <v>n</v>
      </c>
      <c r="AG1314" s="278"/>
      <c r="AH1314" s="279">
        <f t="shared" si="199"/>
        <v>17.98</v>
      </c>
      <c r="AI1314" s="279" t="str">
        <f t="shared" si="200"/>
        <v/>
      </c>
      <c r="AJ1314" s="279" t="str">
        <f t="shared" si="201"/>
        <v/>
      </c>
      <c r="AK1314" s="278"/>
      <c r="AL1314" s="278"/>
      <c r="AM1314" s="278"/>
      <c r="AN1314" s="278"/>
      <c r="AO1314" s="262"/>
      <c r="AP1314" s="262"/>
      <c r="AQ1314" s="262"/>
      <c r="AR1314" s="262"/>
      <c r="AS1314" s="262"/>
      <c r="AT1314" s="262"/>
      <c r="AU1314" s="262"/>
      <c r="AV1314" s="262"/>
      <c r="AW1314" s="264"/>
      <c r="AX1314" s="264"/>
      <c r="AY1314" s="264"/>
      <c r="AZ1314" s="264"/>
    </row>
    <row r="1315" spans="1:69" ht="27" customHeight="1">
      <c r="B1315" s="639">
        <v>1301</v>
      </c>
      <c r="C1315" s="639" t="s">
        <v>2866</v>
      </c>
      <c r="D1315" s="640" t="s">
        <v>989</v>
      </c>
      <c r="E1315" s="640" t="s">
        <v>996</v>
      </c>
      <c r="F1315" s="640">
        <f>IFERROR(VLOOKUP(C1315,'Gebäude-Typen'!$A$7:$D$215,4,FALSE),"")</f>
        <v>1</v>
      </c>
      <c r="G1315" s="641" t="s">
        <v>2435</v>
      </c>
      <c r="H1315" s="640" t="s">
        <v>1002</v>
      </c>
      <c r="I1315" s="639"/>
      <c r="J1315" s="640" t="s">
        <v>2810</v>
      </c>
      <c r="K1315" s="642">
        <v>19.350000000000001</v>
      </c>
      <c r="L1315" s="639" t="s">
        <v>1003</v>
      </c>
      <c r="M1315" s="639" t="s">
        <v>2625</v>
      </c>
      <c r="N1315" s="639" t="s">
        <v>2625</v>
      </c>
      <c r="O1315" s="639"/>
      <c r="P1315" s="734"/>
      <c r="Q1315" s="642"/>
      <c r="R1315" s="639"/>
      <c r="S1315" s="729">
        <f>IFERROR(ROUND(VLOOKUP(M1315,Reinigungstage,IF('Gebäude-Typen'!$C$6&lt;&gt;0,'Gebäude-Typen'!$C$6,VLOOKUP(C1315,Gebäude_Typen,2,FALSE)),FALSE),2),"")</f>
        <v>72.19</v>
      </c>
      <c r="T1315" s="729">
        <f>IFERROR(ROUND(VLOOKUP(N1315,Reinigungstage,IF('Gebäude-Typen'!$C$6&lt;&gt;0,'Gebäude-Typen'!$C$6,VLOOKUP(C1315,Gebäude_Typen,3,FALSE)),FALSE),2),"")</f>
        <v>24</v>
      </c>
      <c r="U1315" s="730">
        <f t="shared" si="203"/>
        <v>17.98</v>
      </c>
      <c r="V1315" s="731">
        <f>IFERROR(INDEX('2. Raumgruppen'!$A$1:$Y$33,MATCH(IF(ISERROR(SEARCH(" ",M1315,1)),MID(M1315,1,3),MID(M1315,1,SEARCH(" ",M1315,1)-1)),'2. Raumgruppen'!$B:$B,0),IF(ISERROR(SEARCH(" ",M1315,1)),MATCH('2. Raumgruppen'!$L$8,'2. Raumgruppen'!$8:$8,0),MATCH(MID(M1315,SEARCH(" ",M1315,1)+1,3),'2. Raumgruppen'!$8:$8,0))),"")</f>
        <v>0</v>
      </c>
      <c r="W1315" s="731">
        <f>IFERROR(INDEX('2. Raumgruppen'!$A$1:$Y$33,MATCH(IF(ISERROR(SEARCH(" ",N1315,1)),MID(N1315,1,3),MID(N1315,1,SEARCH(" ",N1315,1)-1)),'2. Raumgruppen'!$B:$B,0),IF(ISERROR(SEARCH(" ",N1315,1)),MATCH('2. Raumgruppen'!$L$8,'2. Raumgruppen'!$8:$8,0),MATCH(MID(N1315,SEARCH(" ",N1315,1)+1,3),'2. Raumgruppen'!$8:$8,0))),"")</f>
        <v>0</v>
      </c>
      <c r="X1315" s="732">
        <f t="shared" si="204"/>
        <v>1396.8765000000001</v>
      </c>
      <c r="Y1315" s="732">
        <f t="shared" si="205"/>
        <v>464.40000000000003</v>
      </c>
      <c r="Z1315" s="733" t="str">
        <f t="shared" si="206"/>
        <v/>
      </c>
      <c r="AA1315" s="732" t="str">
        <f t="shared" si="207"/>
        <v/>
      </c>
      <c r="AB1315" s="643"/>
      <c r="AC1315" s="276"/>
      <c r="AD1315" s="277"/>
      <c r="AE1315" s="278"/>
      <c r="AF1315" s="278" t="str">
        <f t="shared" si="198"/>
        <v>a</v>
      </c>
      <c r="AG1315" s="278"/>
      <c r="AH1315" s="279">
        <f t="shared" si="199"/>
        <v>17.98</v>
      </c>
      <c r="AI1315" s="279" t="str">
        <f t="shared" si="200"/>
        <v/>
      </c>
      <c r="AJ1315" s="279" t="str">
        <f t="shared" si="201"/>
        <v/>
      </c>
      <c r="AK1315" s="278"/>
      <c r="AL1315" s="278"/>
      <c r="AM1315" s="278"/>
      <c r="AN1315" s="278"/>
      <c r="AO1315" s="262"/>
      <c r="AP1315" s="262"/>
      <c r="AQ1315" s="262"/>
      <c r="AR1315" s="262"/>
      <c r="AS1315" s="262"/>
      <c r="AT1315" s="262"/>
      <c r="AU1315" s="262"/>
      <c r="AV1315" s="262"/>
      <c r="AW1315" s="262"/>
      <c r="AX1315" s="264"/>
      <c r="AY1315" s="262"/>
      <c r="AZ1315" s="264"/>
    </row>
    <row r="1316" spans="1:69" ht="27" customHeight="1">
      <c r="A1316" s="264"/>
      <c r="B1316" s="639">
        <v>1302</v>
      </c>
      <c r="C1316" s="639" t="s">
        <v>2866</v>
      </c>
      <c r="D1316" s="640" t="s">
        <v>989</v>
      </c>
      <c r="E1316" s="640" t="s">
        <v>996</v>
      </c>
      <c r="F1316" s="640">
        <f>IFERROR(VLOOKUP(C1316,'Gebäude-Typen'!$A$7:$D$215,4,FALSE),"")</f>
        <v>1</v>
      </c>
      <c r="G1316" s="641" t="s">
        <v>2436</v>
      </c>
      <c r="H1316" s="640" t="s">
        <v>1002</v>
      </c>
      <c r="I1316" s="639"/>
      <c r="J1316" s="640" t="s">
        <v>2810</v>
      </c>
      <c r="K1316" s="642">
        <v>19.399999999999999</v>
      </c>
      <c r="L1316" s="639" t="s">
        <v>1003</v>
      </c>
      <c r="M1316" s="639" t="s">
        <v>2625</v>
      </c>
      <c r="N1316" s="639" t="s">
        <v>2625</v>
      </c>
      <c r="O1316" s="639"/>
      <c r="P1316" s="734"/>
      <c r="Q1316" s="642"/>
      <c r="R1316" s="639"/>
      <c r="S1316" s="729">
        <f>IFERROR(ROUND(VLOOKUP(M1316,Reinigungstage,IF('Gebäude-Typen'!$C$6&lt;&gt;0,'Gebäude-Typen'!$C$6,VLOOKUP(C1316,Gebäude_Typen,2,FALSE)),FALSE),2),"")</f>
        <v>72.19</v>
      </c>
      <c r="T1316" s="729">
        <f>IFERROR(ROUND(VLOOKUP(N1316,Reinigungstage,IF('Gebäude-Typen'!$C$6&lt;&gt;0,'Gebäude-Typen'!$C$6,VLOOKUP(C1316,Gebäude_Typen,3,FALSE)),FALSE),2),"")</f>
        <v>24</v>
      </c>
      <c r="U1316" s="730">
        <f t="shared" si="203"/>
        <v>17.98</v>
      </c>
      <c r="V1316" s="731">
        <f>IFERROR(INDEX('2. Raumgruppen'!$A$1:$Y$33,MATCH(IF(ISERROR(SEARCH(" ",M1316,1)),MID(M1316,1,3),MID(M1316,1,SEARCH(" ",M1316,1)-1)),'2. Raumgruppen'!$B:$B,0),IF(ISERROR(SEARCH(" ",M1316,1)),MATCH('2. Raumgruppen'!$L$8,'2. Raumgruppen'!$8:$8,0),MATCH(MID(M1316,SEARCH(" ",M1316,1)+1,3),'2. Raumgruppen'!$8:$8,0))),"")</f>
        <v>0</v>
      </c>
      <c r="W1316" s="731">
        <f>IFERROR(INDEX('2. Raumgruppen'!$A$1:$Y$33,MATCH(IF(ISERROR(SEARCH(" ",N1316,1)),MID(N1316,1,3),MID(N1316,1,SEARCH(" ",N1316,1)-1)),'2. Raumgruppen'!$B:$B,0),IF(ISERROR(SEARCH(" ",N1316,1)),MATCH('2. Raumgruppen'!$L$8,'2. Raumgruppen'!$8:$8,0),MATCH(MID(N1316,SEARCH(" ",N1316,1)+1,3),'2. Raumgruppen'!$8:$8,0))),"")</f>
        <v>0</v>
      </c>
      <c r="X1316" s="732">
        <f t="shared" si="204"/>
        <v>1400.4859999999999</v>
      </c>
      <c r="Y1316" s="732">
        <f t="shared" si="205"/>
        <v>465.59999999999997</v>
      </c>
      <c r="Z1316" s="733" t="str">
        <f t="shared" si="206"/>
        <v/>
      </c>
      <c r="AA1316" s="732" t="str">
        <f t="shared" si="207"/>
        <v/>
      </c>
      <c r="AB1316" s="643"/>
      <c r="AC1316" s="276"/>
      <c r="AD1316" s="277"/>
      <c r="AE1316" s="278"/>
      <c r="AF1316" s="278" t="str">
        <f t="shared" si="198"/>
        <v>a</v>
      </c>
      <c r="AG1316" s="278"/>
      <c r="AH1316" s="279">
        <f t="shared" si="199"/>
        <v>17.98</v>
      </c>
      <c r="AI1316" s="279" t="str">
        <f t="shared" si="200"/>
        <v/>
      </c>
      <c r="AJ1316" s="279" t="str">
        <f t="shared" si="201"/>
        <v/>
      </c>
      <c r="AK1316" s="278"/>
      <c r="AL1316" s="278"/>
      <c r="AM1316" s="278"/>
      <c r="AN1316" s="278"/>
      <c r="AO1316" s="262"/>
      <c r="AP1316" s="262"/>
      <c r="AQ1316" s="262"/>
      <c r="AR1316" s="262"/>
      <c r="AS1316" s="262"/>
      <c r="AT1316" s="262"/>
      <c r="AU1316" s="262"/>
      <c r="AV1316" s="262"/>
      <c r="AW1316" s="262"/>
      <c r="AX1316" s="264"/>
      <c r="AY1316" s="262"/>
      <c r="AZ1316" s="264"/>
    </row>
    <row r="1317" spans="1:69" ht="27" customHeight="1">
      <c r="B1317" s="639">
        <v>1303</v>
      </c>
      <c r="C1317" s="639" t="s">
        <v>2866</v>
      </c>
      <c r="D1317" s="640" t="s">
        <v>989</v>
      </c>
      <c r="E1317" s="640" t="s">
        <v>996</v>
      </c>
      <c r="F1317" s="640">
        <f>IFERROR(VLOOKUP(C1317,'Gebäude-Typen'!$A$7:$D$215,4,FALSE),"")</f>
        <v>1</v>
      </c>
      <c r="G1317" s="641" t="s">
        <v>2437</v>
      </c>
      <c r="H1317" s="640" t="s">
        <v>1002</v>
      </c>
      <c r="I1317" s="639"/>
      <c r="J1317" s="640" t="s">
        <v>2810</v>
      </c>
      <c r="K1317" s="642">
        <v>38</v>
      </c>
      <c r="L1317" s="639" t="s">
        <v>1003</v>
      </c>
      <c r="M1317" s="639" t="s">
        <v>2625</v>
      </c>
      <c r="N1317" s="639" t="s">
        <v>2625</v>
      </c>
      <c r="O1317" s="639"/>
      <c r="P1317" s="734"/>
      <c r="Q1317" s="642"/>
      <c r="R1317" s="639"/>
      <c r="S1317" s="729">
        <f>IFERROR(ROUND(VLOOKUP(M1317,Reinigungstage,IF('Gebäude-Typen'!$C$6&lt;&gt;0,'Gebäude-Typen'!$C$6,VLOOKUP(C1317,Gebäude_Typen,2,FALSE)),FALSE),2),"")</f>
        <v>72.19</v>
      </c>
      <c r="T1317" s="729">
        <f>IFERROR(ROUND(VLOOKUP(N1317,Reinigungstage,IF('Gebäude-Typen'!$C$6&lt;&gt;0,'Gebäude-Typen'!$C$6,VLOOKUP(C1317,Gebäude_Typen,3,FALSE)),FALSE),2),"")</f>
        <v>24</v>
      </c>
      <c r="U1317" s="730">
        <f t="shared" si="203"/>
        <v>17.98</v>
      </c>
      <c r="V1317" s="731">
        <f>IFERROR(INDEX('2. Raumgruppen'!$A$1:$Y$33,MATCH(IF(ISERROR(SEARCH(" ",M1317,1)),MID(M1317,1,3),MID(M1317,1,SEARCH(" ",M1317,1)-1)),'2. Raumgruppen'!$B:$B,0),IF(ISERROR(SEARCH(" ",M1317,1)),MATCH('2. Raumgruppen'!$L$8,'2. Raumgruppen'!$8:$8,0),MATCH(MID(M1317,SEARCH(" ",M1317,1)+1,3),'2. Raumgruppen'!$8:$8,0))),"")</f>
        <v>0</v>
      </c>
      <c r="W1317" s="731">
        <f>IFERROR(INDEX('2. Raumgruppen'!$A$1:$Y$33,MATCH(IF(ISERROR(SEARCH(" ",N1317,1)),MID(N1317,1,3),MID(N1317,1,SEARCH(" ",N1317,1)-1)),'2. Raumgruppen'!$B:$B,0),IF(ISERROR(SEARCH(" ",N1317,1)),MATCH('2. Raumgruppen'!$L$8,'2. Raumgruppen'!$8:$8,0),MATCH(MID(N1317,SEARCH(" ",N1317,1)+1,3),'2. Raumgruppen'!$8:$8,0))),"")</f>
        <v>0</v>
      </c>
      <c r="X1317" s="732">
        <f t="shared" si="204"/>
        <v>2743.22</v>
      </c>
      <c r="Y1317" s="732">
        <f t="shared" si="205"/>
        <v>912</v>
      </c>
      <c r="Z1317" s="733" t="str">
        <f t="shared" si="206"/>
        <v/>
      </c>
      <c r="AA1317" s="732" t="str">
        <f t="shared" si="207"/>
        <v/>
      </c>
      <c r="AB1317" s="643"/>
      <c r="AC1317" s="276"/>
      <c r="AD1317" s="277"/>
      <c r="AE1317" s="278"/>
      <c r="AF1317" s="278" t="str">
        <f t="shared" si="198"/>
        <v>a</v>
      </c>
      <c r="AG1317" s="278"/>
      <c r="AH1317" s="279">
        <f t="shared" si="199"/>
        <v>17.98</v>
      </c>
      <c r="AI1317" s="279" t="str">
        <f t="shared" si="200"/>
        <v/>
      </c>
      <c r="AJ1317" s="279" t="str">
        <f t="shared" si="201"/>
        <v/>
      </c>
      <c r="AK1317" s="278"/>
      <c r="AL1317" s="278"/>
      <c r="AM1317" s="278"/>
      <c r="AN1317" s="278"/>
      <c r="AO1317" s="262"/>
      <c r="AP1317" s="262"/>
      <c r="AQ1317" s="262"/>
      <c r="AR1317" s="262"/>
      <c r="AS1317" s="262"/>
      <c r="AT1317" s="262"/>
      <c r="AU1317" s="262"/>
      <c r="AV1317" s="262"/>
      <c r="AW1317" s="262"/>
      <c r="AX1317" s="262"/>
      <c r="AY1317" s="264"/>
      <c r="AZ1317" s="262"/>
    </row>
    <row r="1318" spans="1:69" ht="27" customHeight="1">
      <c r="B1318" s="639">
        <v>1304</v>
      </c>
      <c r="C1318" s="639" t="s">
        <v>2866</v>
      </c>
      <c r="D1318" s="640" t="s">
        <v>989</v>
      </c>
      <c r="E1318" s="640" t="s">
        <v>996</v>
      </c>
      <c r="F1318" s="640">
        <f>IFERROR(VLOOKUP(C1318,'Gebäude-Typen'!$A$7:$D$215,4,FALSE),"")</f>
        <v>1</v>
      </c>
      <c r="G1318" s="641" t="s">
        <v>2438</v>
      </c>
      <c r="H1318" s="640" t="s">
        <v>1002</v>
      </c>
      <c r="I1318" s="639"/>
      <c r="J1318" s="640" t="s">
        <v>2810</v>
      </c>
      <c r="K1318" s="642">
        <v>38</v>
      </c>
      <c r="L1318" s="639" t="s">
        <v>1003</v>
      </c>
      <c r="M1318" s="639" t="s">
        <v>2625</v>
      </c>
      <c r="N1318" s="639" t="s">
        <v>2625</v>
      </c>
      <c r="O1318" s="639"/>
      <c r="P1318" s="734"/>
      <c r="Q1318" s="642"/>
      <c r="R1318" s="639"/>
      <c r="S1318" s="729">
        <f>IFERROR(ROUND(VLOOKUP(M1318,Reinigungstage,IF('Gebäude-Typen'!$C$6&lt;&gt;0,'Gebäude-Typen'!$C$6,VLOOKUP(C1318,Gebäude_Typen,2,FALSE)),FALSE),2),"")</f>
        <v>72.19</v>
      </c>
      <c r="T1318" s="729">
        <f>IFERROR(ROUND(VLOOKUP(N1318,Reinigungstage,IF('Gebäude-Typen'!$C$6&lt;&gt;0,'Gebäude-Typen'!$C$6,VLOOKUP(C1318,Gebäude_Typen,3,FALSE)),FALSE),2),"")</f>
        <v>24</v>
      </c>
      <c r="U1318" s="730">
        <f t="shared" si="203"/>
        <v>17.98</v>
      </c>
      <c r="V1318" s="731">
        <f>IFERROR(INDEX('2. Raumgruppen'!$A$1:$Y$33,MATCH(IF(ISERROR(SEARCH(" ",M1318,1)),MID(M1318,1,3),MID(M1318,1,SEARCH(" ",M1318,1)-1)),'2. Raumgruppen'!$B:$B,0),IF(ISERROR(SEARCH(" ",M1318,1)),MATCH('2. Raumgruppen'!$L$8,'2. Raumgruppen'!$8:$8,0),MATCH(MID(M1318,SEARCH(" ",M1318,1)+1,3),'2. Raumgruppen'!$8:$8,0))),"")</f>
        <v>0</v>
      </c>
      <c r="W1318" s="731">
        <f>IFERROR(INDEX('2. Raumgruppen'!$A$1:$Y$33,MATCH(IF(ISERROR(SEARCH(" ",N1318,1)),MID(N1318,1,3),MID(N1318,1,SEARCH(" ",N1318,1)-1)),'2. Raumgruppen'!$B:$B,0),IF(ISERROR(SEARCH(" ",N1318,1)),MATCH('2. Raumgruppen'!$L$8,'2. Raumgruppen'!$8:$8,0),MATCH(MID(N1318,SEARCH(" ",N1318,1)+1,3),'2. Raumgruppen'!$8:$8,0))),"")</f>
        <v>0</v>
      </c>
      <c r="X1318" s="732">
        <f t="shared" si="204"/>
        <v>2743.22</v>
      </c>
      <c r="Y1318" s="732">
        <f t="shared" si="205"/>
        <v>912</v>
      </c>
      <c r="Z1318" s="733" t="str">
        <f t="shared" si="206"/>
        <v/>
      </c>
      <c r="AA1318" s="732" t="str">
        <f t="shared" si="207"/>
        <v/>
      </c>
      <c r="AB1318" s="643"/>
      <c r="AC1318" s="276"/>
      <c r="AD1318" s="277"/>
      <c r="AE1318" s="278"/>
      <c r="AF1318" s="278" t="str">
        <f t="shared" si="198"/>
        <v>a</v>
      </c>
      <c r="AG1318" s="278"/>
      <c r="AH1318" s="279">
        <f t="shared" si="199"/>
        <v>17.98</v>
      </c>
      <c r="AI1318" s="279" t="str">
        <f t="shared" si="200"/>
        <v/>
      </c>
      <c r="AJ1318" s="279" t="str">
        <f t="shared" si="201"/>
        <v/>
      </c>
      <c r="AK1318" s="278"/>
      <c r="AL1318" s="278"/>
      <c r="AM1318" s="278"/>
      <c r="AN1318" s="278"/>
      <c r="AO1318" s="262"/>
      <c r="AP1318" s="262"/>
      <c r="AQ1318" s="262"/>
      <c r="AR1318" s="262"/>
      <c r="AS1318" s="262"/>
      <c r="AT1318" s="262"/>
      <c r="AU1318" s="262"/>
      <c r="AV1318" s="262"/>
      <c r="AW1318" s="264"/>
      <c r="AX1318" s="262"/>
      <c r="AY1318" s="262"/>
      <c r="AZ1318" s="264"/>
    </row>
    <row r="1319" spans="1:69" ht="27" customHeight="1">
      <c r="B1319" s="639">
        <v>1305</v>
      </c>
      <c r="C1319" s="639" t="s">
        <v>2866</v>
      </c>
      <c r="D1319" s="640" t="s">
        <v>989</v>
      </c>
      <c r="E1319" s="640" t="s">
        <v>996</v>
      </c>
      <c r="F1319" s="640">
        <f>IFERROR(VLOOKUP(C1319,'Gebäude-Typen'!$A$7:$D$215,4,FALSE),"")</f>
        <v>1</v>
      </c>
      <c r="G1319" s="641" t="s">
        <v>2439</v>
      </c>
      <c r="H1319" s="640" t="s">
        <v>1002</v>
      </c>
      <c r="I1319" s="639"/>
      <c r="J1319" s="640" t="s">
        <v>2810</v>
      </c>
      <c r="K1319" s="642">
        <v>41.2</v>
      </c>
      <c r="L1319" s="639" t="s">
        <v>1003</v>
      </c>
      <c r="M1319" s="639" t="s">
        <v>2625</v>
      </c>
      <c r="N1319" s="639" t="s">
        <v>2625</v>
      </c>
      <c r="O1319" s="639"/>
      <c r="P1319" s="734"/>
      <c r="Q1319" s="642"/>
      <c r="R1319" s="639"/>
      <c r="S1319" s="729">
        <f>IFERROR(ROUND(VLOOKUP(M1319,Reinigungstage,IF('Gebäude-Typen'!$C$6&lt;&gt;0,'Gebäude-Typen'!$C$6,VLOOKUP(C1319,Gebäude_Typen,2,FALSE)),FALSE),2),"")</f>
        <v>72.19</v>
      </c>
      <c r="T1319" s="729">
        <f>IFERROR(ROUND(VLOOKUP(N1319,Reinigungstage,IF('Gebäude-Typen'!$C$6&lt;&gt;0,'Gebäude-Typen'!$C$6,VLOOKUP(C1319,Gebäude_Typen,3,FALSE)),FALSE),2),"")</f>
        <v>24</v>
      </c>
      <c r="U1319" s="730">
        <f t="shared" si="203"/>
        <v>17.98</v>
      </c>
      <c r="V1319" s="731">
        <f>IFERROR(INDEX('2. Raumgruppen'!$A$1:$Y$33,MATCH(IF(ISERROR(SEARCH(" ",M1319,1)),MID(M1319,1,3),MID(M1319,1,SEARCH(" ",M1319,1)-1)),'2. Raumgruppen'!$B:$B,0),IF(ISERROR(SEARCH(" ",M1319,1)),MATCH('2. Raumgruppen'!$L$8,'2. Raumgruppen'!$8:$8,0),MATCH(MID(M1319,SEARCH(" ",M1319,1)+1,3),'2. Raumgruppen'!$8:$8,0))),"")</f>
        <v>0</v>
      </c>
      <c r="W1319" s="731">
        <f>IFERROR(INDEX('2. Raumgruppen'!$A$1:$Y$33,MATCH(IF(ISERROR(SEARCH(" ",N1319,1)),MID(N1319,1,3),MID(N1319,1,SEARCH(" ",N1319,1)-1)),'2. Raumgruppen'!$B:$B,0),IF(ISERROR(SEARCH(" ",N1319,1)),MATCH('2. Raumgruppen'!$L$8,'2. Raumgruppen'!$8:$8,0),MATCH(MID(N1319,SEARCH(" ",N1319,1)+1,3),'2. Raumgruppen'!$8:$8,0))),"")</f>
        <v>0</v>
      </c>
      <c r="X1319" s="732">
        <f t="shared" si="204"/>
        <v>2974.2280000000001</v>
      </c>
      <c r="Y1319" s="732">
        <f t="shared" si="205"/>
        <v>988.80000000000007</v>
      </c>
      <c r="Z1319" s="733" t="str">
        <f t="shared" si="206"/>
        <v/>
      </c>
      <c r="AA1319" s="732" t="str">
        <f t="shared" si="207"/>
        <v/>
      </c>
      <c r="AB1319" s="643"/>
      <c r="AC1319" s="276"/>
      <c r="AD1319" s="277"/>
      <c r="AE1319" s="278"/>
      <c r="AF1319" s="278" t="str">
        <f t="shared" si="198"/>
        <v>a</v>
      </c>
      <c r="AG1319" s="278"/>
      <c r="AH1319" s="279">
        <f t="shared" si="199"/>
        <v>17.98</v>
      </c>
      <c r="AI1319" s="279" t="str">
        <f t="shared" si="200"/>
        <v/>
      </c>
      <c r="AJ1319" s="279" t="str">
        <f t="shared" si="201"/>
        <v/>
      </c>
      <c r="AK1319" s="278"/>
      <c r="AL1319" s="278"/>
      <c r="AM1319" s="278"/>
      <c r="AN1319" s="278"/>
      <c r="AO1319" s="262"/>
      <c r="AP1319" s="262"/>
      <c r="AQ1319" s="262"/>
      <c r="AR1319" s="262"/>
      <c r="AS1319" s="262"/>
      <c r="AT1319" s="262"/>
      <c r="AU1319" s="262"/>
      <c r="AV1319" s="262"/>
      <c r="AW1319" s="262"/>
      <c r="AX1319" s="264"/>
      <c r="AY1319" s="262"/>
      <c r="AZ1319" s="264"/>
    </row>
    <row r="1320" spans="1:69" ht="27" customHeight="1">
      <c r="B1320" s="639">
        <v>1306</v>
      </c>
      <c r="C1320" s="639" t="s">
        <v>2866</v>
      </c>
      <c r="D1320" s="640" t="s">
        <v>989</v>
      </c>
      <c r="E1320" s="640" t="s">
        <v>996</v>
      </c>
      <c r="F1320" s="640">
        <f>IFERROR(VLOOKUP(C1320,'Gebäude-Typen'!$A$7:$D$215,4,FALSE),"")</f>
        <v>1</v>
      </c>
      <c r="G1320" s="641" t="s">
        <v>2440</v>
      </c>
      <c r="H1320" s="640" t="s">
        <v>1002</v>
      </c>
      <c r="I1320" s="639"/>
      <c r="J1320" s="640" t="s">
        <v>2810</v>
      </c>
      <c r="K1320" s="642">
        <v>35.520000000000003</v>
      </c>
      <c r="L1320" s="639" t="s">
        <v>1003</v>
      </c>
      <c r="M1320" s="639" t="s">
        <v>2625</v>
      </c>
      <c r="N1320" s="639" t="s">
        <v>2625</v>
      </c>
      <c r="O1320" s="639"/>
      <c r="P1320" s="734"/>
      <c r="Q1320" s="642"/>
      <c r="R1320" s="639"/>
      <c r="S1320" s="729">
        <f>IFERROR(ROUND(VLOOKUP(M1320,Reinigungstage,IF('Gebäude-Typen'!$C$6&lt;&gt;0,'Gebäude-Typen'!$C$6,VLOOKUP(C1320,Gebäude_Typen,2,FALSE)),FALSE),2),"")</f>
        <v>72.19</v>
      </c>
      <c r="T1320" s="729">
        <f>IFERROR(ROUND(VLOOKUP(N1320,Reinigungstage,IF('Gebäude-Typen'!$C$6&lt;&gt;0,'Gebäude-Typen'!$C$6,VLOOKUP(C1320,Gebäude_Typen,3,FALSE)),FALSE),2),"")</f>
        <v>24</v>
      </c>
      <c r="U1320" s="730">
        <f t="shared" si="203"/>
        <v>17.98</v>
      </c>
      <c r="V1320" s="731">
        <f>IFERROR(INDEX('2. Raumgruppen'!$A$1:$Y$33,MATCH(IF(ISERROR(SEARCH(" ",M1320,1)),MID(M1320,1,3),MID(M1320,1,SEARCH(" ",M1320,1)-1)),'2. Raumgruppen'!$B:$B,0),IF(ISERROR(SEARCH(" ",M1320,1)),MATCH('2. Raumgruppen'!$L$8,'2. Raumgruppen'!$8:$8,0),MATCH(MID(M1320,SEARCH(" ",M1320,1)+1,3),'2. Raumgruppen'!$8:$8,0))),"")</f>
        <v>0</v>
      </c>
      <c r="W1320" s="731">
        <f>IFERROR(INDEX('2. Raumgruppen'!$A$1:$Y$33,MATCH(IF(ISERROR(SEARCH(" ",N1320,1)),MID(N1320,1,3),MID(N1320,1,SEARCH(" ",N1320,1)-1)),'2. Raumgruppen'!$B:$B,0),IF(ISERROR(SEARCH(" ",N1320,1)),MATCH('2. Raumgruppen'!$L$8,'2. Raumgruppen'!$8:$8,0),MATCH(MID(N1320,SEARCH(" ",N1320,1)+1,3),'2. Raumgruppen'!$8:$8,0))),"")</f>
        <v>0</v>
      </c>
      <c r="X1320" s="732">
        <f t="shared" si="204"/>
        <v>2564.1888000000004</v>
      </c>
      <c r="Y1320" s="732">
        <f t="shared" si="205"/>
        <v>852.48</v>
      </c>
      <c r="Z1320" s="733" t="str">
        <f t="shared" si="206"/>
        <v/>
      </c>
      <c r="AA1320" s="732" t="str">
        <f t="shared" si="207"/>
        <v/>
      </c>
      <c r="AB1320" s="643"/>
      <c r="AC1320" s="276"/>
      <c r="AD1320" s="277"/>
      <c r="AE1320" s="278"/>
      <c r="AF1320" s="278" t="str">
        <f t="shared" si="198"/>
        <v>a</v>
      </c>
      <c r="AG1320" s="278"/>
      <c r="AH1320" s="279">
        <f t="shared" si="199"/>
        <v>17.98</v>
      </c>
      <c r="AI1320" s="279" t="str">
        <f t="shared" si="200"/>
        <v/>
      </c>
      <c r="AJ1320" s="279" t="str">
        <f t="shared" si="201"/>
        <v/>
      </c>
      <c r="AK1320" s="278"/>
      <c r="AL1320" s="278"/>
      <c r="AM1320" s="278"/>
      <c r="AN1320" s="278"/>
      <c r="AO1320" s="262"/>
      <c r="AP1320" s="262"/>
      <c r="AQ1320" s="262"/>
      <c r="AR1320" s="262"/>
      <c r="AS1320" s="262"/>
      <c r="AT1320" s="262"/>
      <c r="AU1320" s="262"/>
      <c r="AV1320" s="262"/>
      <c r="AW1320" s="264"/>
      <c r="AX1320" s="264"/>
      <c r="AY1320" s="262"/>
      <c r="AZ1320" s="264"/>
    </row>
    <row r="1321" spans="1:69" ht="27" customHeight="1">
      <c r="A1321" s="264"/>
      <c r="B1321" s="639">
        <v>1307</v>
      </c>
      <c r="C1321" s="639" t="s">
        <v>2866</v>
      </c>
      <c r="D1321" s="640" t="s">
        <v>989</v>
      </c>
      <c r="E1321" s="640" t="s">
        <v>996</v>
      </c>
      <c r="F1321" s="640">
        <f>IFERROR(VLOOKUP(C1321,'Gebäude-Typen'!$A$7:$D$215,4,FALSE),"")</f>
        <v>1</v>
      </c>
      <c r="G1321" s="641" t="s">
        <v>2441</v>
      </c>
      <c r="H1321" s="640" t="s">
        <v>1002</v>
      </c>
      <c r="I1321" s="639"/>
      <c r="J1321" s="640" t="s">
        <v>2810</v>
      </c>
      <c r="K1321" s="642">
        <v>31.21</v>
      </c>
      <c r="L1321" s="639" t="s">
        <v>1003</v>
      </c>
      <c r="M1321" s="639" t="s">
        <v>2625</v>
      </c>
      <c r="N1321" s="639" t="s">
        <v>2625</v>
      </c>
      <c r="O1321" s="639"/>
      <c r="P1321" s="734"/>
      <c r="Q1321" s="642"/>
      <c r="R1321" s="639"/>
      <c r="S1321" s="729">
        <f>IFERROR(ROUND(VLOOKUP(M1321,Reinigungstage,IF('Gebäude-Typen'!$C$6&lt;&gt;0,'Gebäude-Typen'!$C$6,VLOOKUP(C1321,Gebäude_Typen,2,FALSE)),FALSE),2),"")</f>
        <v>72.19</v>
      </c>
      <c r="T1321" s="729">
        <f>IFERROR(ROUND(VLOOKUP(N1321,Reinigungstage,IF('Gebäude-Typen'!$C$6&lt;&gt;0,'Gebäude-Typen'!$C$6,VLOOKUP(C1321,Gebäude_Typen,3,FALSE)),FALSE),2),"")</f>
        <v>24</v>
      </c>
      <c r="U1321" s="730">
        <f t="shared" si="203"/>
        <v>17.98</v>
      </c>
      <c r="V1321" s="731">
        <f>IFERROR(INDEX('2. Raumgruppen'!$A$1:$Y$33,MATCH(IF(ISERROR(SEARCH(" ",M1321,1)),MID(M1321,1,3),MID(M1321,1,SEARCH(" ",M1321,1)-1)),'2. Raumgruppen'!$B:$B,0),IF(ISERROR(SEARCH(" ",M1321,1)),MATCH('2. Raumgruppen'!$L$8,'2. Raumgruppen'!$8:$8,0),MATCH(MID(M1321,SEARCH(" ",M1321,1)+1,3),'2. Raumgruppen'!$8:$8,0))),"")</f>
        <v>0</v>
      </c>
      <c r="W1321" s="731">
        <f>IFERROR(INDEX('2. Raumgruppen'!$A$1:$Y$33,MATCH(IF(ISERROR(SEARCH(" ",N1321,1)),MID(N1321,1,3),MID(N1321,1,SEARCH(" ",N1321,1)-1)),'2. Raumgruppen'!$B:$B,0),IF(ISERROR(SEARCH(" ",N1321,1)),MATCH('2. Raumgruppen'!$L$8,'2. Raumgruppen'!$8:$8,0),MATCH(MID(N1321,SEARCH(" ",N1321,1)+1,3),'2. Raumgruppen'!$8:$8,0))),"")</f>
        <v>0</v>
      </c>
      <c r="X1321" s="732">
        <f t="shared" si="204"/>
        <v>2253.0499</v>
      </c>
      <c r="Y1321" s="732">
        <f t="shared" si="205"/>
        <v>749.04</v>
      </c>
      <c r="Z1321" s="733" t="str">
        <f t="shared" si="206"/>
        <v/>
      </c>
      <c r="AA1321" s="732" t="str">
        <f t="shared" si="207"/>
        <v/>
      </c>
      <c r="AB1321" s="643"/>
      <c r="AC1321" s="276"/>
      <c r="AD1321" s="277"/>
      <c r="AE1321" s="278"/>
      <c r="AF1321" s="278" t="str">
        <f t="shared" si="198"/>
        <v>a</v>
      </c>
      <c r="AG1321" s="278"/>
      <c r="AH1321" s="279">
        <f t="shared" si="199"/>
        <v>17.98</v>
      </c>
      <c r="AI1321" s="279" t="str">
        <f t="shared" si="200"/>
        <v/>
      </c>
      <c r="AJ1321" s="279" t="str">
        <f t="shared" si="201"/>
        <v/>
      </c>
      <c r="AK1321" s="278"/>
      <c r="AL1321" s="278"/>
      <c r="AM1321" s="278"/>
      <c r="AN1321" s="278"/>
      <c r="AO1321" s="262"/>
      <c r="AP1321" s="262"/>
      <c r="AQ1321" s="262"/>
      <c r="AR1321" s="262"/>
      <c r="AS1321" s="262"/>
      <c r="AT1321" s="262"/>
      <c r="AU1321" s="262"/>
      <c r="AV1321" s="262"/>
      <c r="AW1321" s="264"/>
      <c r="AX1321" s="262"/>
      <c r="AY1321" s="264"/>
      <c r="AZ1321" s="264"/>
    </row>
    <row r="1322" spans="1:69" ht="27" customHeight="1">
      <c r="B1322" s="639">
        <v>1308</v>
      </c>
      <c r="C1322" s="639" t="s">
        <v>2866</v>
      </c>
      <c r="D1322" s="640" t="s">
        <v>989</v>
      </c>
      <c r="E1322" s="640" t="s">
        <v>996</v>
      </c>
      <c r="F1322" s="640">
        <f>IFERROR(VLOOKUP(C1322,'Gebäude-Typen'!$A$7:$D$215,4,FALSE),"")</f>
        <v>1</v>
      </c>
      <c r="G1322" s="641" t="s">
        <v>2442</v>
      </c>
      <c r="H1322" s="640" t="s">
        <v>1002</v>
      </c>
      <c r="I1322" s="639"/>
      <c r="J1322" s="640" t="s">
        <v>2810</v>
      </c>
      <c r="K1322" s="642">
        <v>31.18</v>
      </c>
      <c r="L1322" s="639" t="s">
        <v>1003</v>
      </c>
      <c r="M1322" s="639" t="s">
        <v>2625</v>
      </c>
      <c r="N1322" s="639" t="s">
        <v>2625</v>
      </c>
      <c r="O1322" s="639"/>
      <c r="P1322" s="734"/>
      <c r="Q1322" s="642"/>
      <c r="R1322" s="639"/>
      <c r="S1322" s="729">
        <f>IFERROR(ROUND(VLOOKUP(M1322,Reinigungstage,IF('Gebäude-Typen'!$C$6&lt;&gt;0,'Gebäude-Typen'!$C$6,VLOOKUP(C1322,Gebäude_Typen,2,FALSE)),FALSE),2),"")</f>
        <v>72.19</v>
      </c>
      <c r="T1322" s="729">
        <f>IFERROR(ROUND(VLOOKUP(N1322,Reinigungstage,IF('Gebäude-Typen'!$C$6&lt;&gt;0,'Gebäude-Typen'!$C$6,VLOOKUP(C1322,Gebäude_Typen,3,FALSE)),FALSE),2),"")</f>
        <v>24</v>
      </c>
      <c r="U1322" s="730">
        <f t="shared" si="203"/>
        <v>17.98</v>
      </c>
      <c r="V1322" s="731">
        <f>IFERROR(INDEX('2. Raumgruppen'!$A$1:$Y$33,MATCH(IF(ISERROR(SEARCH(" ",M1322,1)),MID(M1322,1,3),MID(M1322,1,SEARCH(" ",M1322,1)-1)),'2. Raumgruppen'!$B:$B,0),IF(ISERROR(SEARCH(" ",M1322,1)),MATCH('2. Raumgruppen'!$L$8,'2. Raumgruppen'!$8:$8,0),MATCH(MID(M1322,SEARCH(" ",M1322,1)+1,3),'2. Raumgruppen'!$8:$8,0))),"")</f>
        <v>0</v>
      </c>
      <c r="W1322" s="731">
        <f>IFERROR(INDEX('2. Raumgruppen'!$A$1:$Y$33,MATCH(IF(ISERROR(SEARCH(" ",N1322,1)),MID(N1322,1,3),MID(N1322,1,SEARCH(" ",N1322,1)-1)),'2. Raumgruppen'!$B:$B,0),IF(ISERROR(SEARCH(" ",N1322,1)),MATCH('2. Raumgruppen'!$L$8,'2. Raumgruppen'!$8:$8,0),MATCH(MID(N1322,SEARCH(" ",N1322,1)+1,3),'2. Raumgruppen'!$8:$8,0))),"")</f>
        <v>0</v>
      </c>
      <c r="X1322" s="732">
        <f t="shared" si="204"/>
        <v>2250.8842</v>
      </c>
      <c r="Y1322" s="732">
        <f t="shared" si="205"/>
        <v>748.31999999999994</v>
      </c>
      <c r="Z1322" s="733" t="str">
        <f t="shared" si="206"/>
        <v/>
      </c>
      <c r="AA1322" s="732" t="str">
        <f t="shared" si="207"/>
        <v/>
      </c>
      <c r="AB1322" s="643"/>
      <c r="AC1322" s="276"/>
      <c r="AD1322" s="277"/>
      <c r="AE1322" s="278"/>
      <c r="AF1322" s="278" t="str">
        <f t="shared" si="198"/>
        <v>a</v>
      </c>
      <c r="AG1322" s="278"/>
      <c r="AH1322" s="279">
        <f t="shared" si="199"/>
        <v>17.98</v>
      </c>
      <c r="AI1322" s="279" t="str">
        <f t="shared" si="200"/>
        <v/>
      </c>
      <c r="AJ1322" s="279" t="str">
        <f t="shared" si="201"/>
        <v/>
      </c>
      <c r="AK1322" s="278"/>
      <c r="AL1322" s="278"/>
      <c r="AM1322" s="278"/>
      <c r="AN1322" s="278"/>
      <c r="AO1322" s="262"/>
      <c r="AP1322" s="262"/>
      <c r="AQ1322" s="262"/>
      <c r="AR1322" s="262"/>
      <c r="AS1322" s="262"/>
      <c r="AT1322" s="262"/>
      <c r="AU1322" s="262"/>
      <c r="AV1322" s="262"/>
      <c r="AW1322" s="264"/>
      <c r="AX1322" s="262"/>
      <c r="AY1322" s="262"/>
      <c r="AZ1322" s="262"/>
    </row>
    <row r="1323" spans="1:69" ht="27" customHeight="1">
      <c r="B1323" s="639">
        <v>1309</v>
      </c>
      <c r="C1323" s="639" t="s">
        <v>2866</v>
      </c>
      <c r="D1323" s="640" t="s">
        <v>989</v>
      </c>
      <c r="E1323" s="640" t="s">
        <v>996</v>
      </c>
      <c r="F1323" s="640">
        <f>IFERROR(VLOOKUP(C1323,'Gebäude-Typen'!$A$7:$D$215,4,FALSE),"")</f>
        <v>1</v>
      </c>
      <c r="G1323" s="641" t="s">
        <v>2443</v>
      </c>
      <c r="H1323" s="640" t="s">
        <v>1002</v>
      </c>
      <c r="I1323" s="639"/>
      <c r="J1323" s="640" t="s">
        <v>2810</v>
      </c>
      <c r="K1323" s="642">
        <v>12.62</v>
      </c>
      <c r="L1323" s="639" t="s">
        <v>1003</v>
      </c>
      <c r="M1323" s="639" t="s">
        <v>2625</v>
      </c>
      <c r="N1323" s="639" t="s">
        <v>2625</v>
      </c>
      <c r="O1323" s="639"/>
      <c r="P1323" s="734"/>
      <c r="Q1323" s="642"/>
      <c r="R1323" s="639"/>
      <c r="S1323" s="729">
        <f>IFERROR(ROUND(VLOOKUP(M1323,Reinigungstage,IF('Gebäude-Typen'!$C$6&lt;&gt;0,'Gebäude-Typen'!$C$6,VLOOKUP(C1323,Gebäude_Typen,2,FALSE)),FALSE),2),"")</f>
        <v>72.19</v>
      </c>
      <c r="T1323" s="729">
        <f>IFERROR(ROUND(VLOOKUP(N1323,Reinigungstage,IF('Gebäude-Typen'!$C$6&lt;&gt;0,'Gebäude-Typen'!$C$6,VLOOKUP(C1323,Gebäude_Typen,3,FALSE)),FALSE),2),"")</f>
        <v>24</v>
      </c>
      <c r="U1323" s="730">
        <f t="shared" si="203"/>
        <v>17.98</v>
      </c>
      <c r="V1323" s="731">
        <f>IFERROR(INDEX('2. Raumgruppen'!$A$1:$Y$33,MATCH(IF(ISERROR(SEARCH(" ",M1323,1)),MID(M1323,1,3),MID(M1323,1,SEARCH(" ",M1323,1)-1)),'2. Raumgruppen'!$B:$B,0),IF(ISERROR(SEARCH(" ",M1323,1)),MATCH('2. Raumgruppen'!$L$8,'2. Raumgruppen'!$8:$8,0),MATCH(MID(M1323,SEARCH(" ",M1323,1)+1,3),'2. Raumgruppen'!$8:$8,0))),"")</f>
        <v>0</v>
      </c>
      <c r="W1323" s="731">
        <f>IFERROR(INDEX('2. Raumgruppen'!$A$1:$Y$33,MATCH(IF(ISERROR(SEARCH(" ",N1323,1)),MID(N1323,1,3),MID(N1323,1,SEARCH(" ",N1323,1)-1)),'2. Raumgruppen'!$B:$B,0),IF(ISERROR(SEARCH(" ",N1323,1)),MATCH('2. Raumgruppen'!$L$8,'2. Raumgruppen'!$8:$8,0),MATCH(MID(N1323,SEARCH(" ",N1323,1)+1,3),'2. Raumgruppen'!$8:$8,0))),"")</f>
        <v>0</v>
      </c>
      <c r="X1323" s="732">
        <f t="shared" si="204"/>
        <v>911.03779999999995</v>
      </c>
      <c r="Y1323" s="732">
        <f t="shared" si="205"/>
        <v>302.88</v>
      </c>
      <c r="Z1323" s="733" t="str">
        <f t="shared" si="206"/>
        <v/>
      </c>
      <c r="AA1323" s="732" t="str">
        <f t="shared" si="207"/>
        <v/>
      </c>
      <c r="AB1323" s="643"/>
      <c r="AC1323" s="276"/>
      <c r="AD1323" s="277"/>
      <c r="AE1323" s="278"/>
      <c r="AF1323" s="278" t="str">
        <f t="shared" si="198"/>
        <v>a</v>
      </c>
      <c r="AG1323" s="278"/>
      <c r="AH1323" s="279">
        <f t="shared" si="199"/>
        <v>17.98</v>
      </c>
      <c r="AI1323" s="279" t="str">
        <f t="shared" si="200"/>
        <v/>
      </c>
      <c r="AJ1323" s="279" t="str">
        <f t="shared" si="201"/>
        <v/>
      </c>
      <c r="AK1323" s="278"/>
      <c r="AL1323" s="278"/>
      <c r="AM1323" s="278"/>
      <c r="AN1323" s="278"/>
      <c r="AO1323" s="262"/>
      <c r="AP1323" s="262"/>
      <c r="AQ1323" s="262"/>
      <c r="AR1323" s="262"/>
      <c r="AS1323" s="262"/>
      <c r="AT1323" s="262"/>
      <c r="AU1323" s="262"/>
      <c r="AV1323" s="262"/>
      <c r="AW1323" s="264"/>
      <c r="AX1323" s="262"/>
      <c r="AY1323" s="262"/>
      <c r="AZ1323" s="262"/>
    </row>
    <row r="1324" spans="1:69" ht="27" customHeight="1">
      <c r="B1324" s="639">
        <v>1310</v>
      </c>
      <c r="C1324" s="639" t="s">
        <v>2866</v>
      </c>
      <c r="D1324" s="640" t="s">
        <v>989</v>
      </c>
      <c r="E1324" s="640" t="s">
        <v>996</v>
      </c>
      <c r="F1324" s="640">
        <f>IFERROR(VLOOKUP(C1324,'Gebäude-Typen'!$A$7:$D$215,4,FALSE),"")</f>
        <v>1</v>
      </c>
      <c r="G1324" s="641" t="s">
        <v>2444</v>
      </c>
      <c r="H1324" s="640" t="s">
        <v>1002</v>
      </c>
      <c r="I1324" s="639"/>
      <c r="J1324" s="640" t="s">
        <v>2810</v>
      </c>
      <c r="K1324" s="642">
        <v>13.2</v>
      </c>
      <c r="L1324" s="639" t="s">
        <v>1003</v>
      </c>
      <c r="M1324" s="639" t="s">
        <v>2625</v>
      </c>
      <c r="N1324" s="639" t="s">
        <v>2625</v>
      </c>
      <c r="O1324" s="639"/>
      <c r="P1324" s="734"/>
      <c r="Q1324" s="642"/>
      <c r="R1324" s="639"/>
      <c r="S1324" s="729">
        <f>IFERROR(ROUND(VLOOKUP(M1324,Reinigungstage,IF('Gebäude-Typen'!$C$6&lt;&gt;0,'Gebäude-Typen'!$C$6,VLOOKUP(C1324,Gebäude_Typen,2,FALSE)),FALSE),2),"")</f>
        <v>72.19</v>
      </c>
      <c r="T1324" s="729">
        <f>IFERROR(ROUND(VLOOKUP(N1324,Reinigungstage,IF('Gebäude-Typen'!$C$6&lt;&gt;0,'Gebäude-Typen'!$C$6,VLOOKUP(C1324,Gebäude_Typen,3,FALSE)),FALSE),2),"")</f>
        <v>24</v>
      </c>
      <c r="U1324" s="730">
        <f t="shared" si="203"/>
        <v>17.98</v>
      </c>
      <c r="V1324" s="731">
        <f>IFERROR(INDEX('2. Raumgruppen'!$A$1:$Y$33,MATCH(IF(ISERROR(SEARCH(" ",M1324,1)),MID(M1324,1,3),MID(M1324,1,SEARCH(" ",M1324,1)-1)),'2. Raumgruppen'!$B:$B,0),IF(ISERROR(SEARCH(" ",M1324,1)),MATCH('2. Raumgruppen'!$L$8,'2. Raumgruppen'!$8:$8,0),MATCH(MID(M1324,SEARCH(" ",M1324,1)+1,3),'2. Raumgruppen'!$8:$8,0))),"")</f>
        <v>0</v>
      </c>
      <c r="W1324" s="731">
        <f>IFERROR(INDEX('2. Raumgruppen'!$A$1:$Y$33,MATCH(IF(ISERROR(SEARCH(" ",N1324,1)),MID(N1324,1,3),MID(N1324,1,SEARCH(" ",N1324,1)-1)),'2. Raumgruppen'!$B:$B,0),IF(ISERROR(SEARCH(" ",N1324,1)),MATCH('2. Raumgruppen'!$L$8,'2. Raumgruppen'!$8:$8,0),MATCH(MID(N1324,SEARCH(" ",N1324,1)+1,3),'2. Raumgruppen'!$8:$8,0))),"")</f>
        <v>0</v>
      </c>
      <c r="X1324" s="732">
        <f t="shared" si="204"/>
        <v>952.9079999999999</v>
      </c>
      <c r="Y1324" s="732">
        <f t="shared" si="205"/>
        <v>316.79999999999995</v>
      </c>
      <c r="Z1324" s="733" t="str">
        <f t="shared" si="206"/>
        <v/>
      </c>
      <c r="AA1324" s="732" t="str">
        <f t="shared" si="207"/>
        <v/>
      </c>
      <c r="AB1324" s="643"/>
      <c r="AC1324" s="276"/>
      <c r="AD1324" s="277"/>
      <c r="AE1324" s="278"/>
      <c r="AF1324" s="278" t="str">
        <f t="shared" si="198"/>
        <v>a</v>
      </c>
      <c r="AG1324" s="278"/>
      <c r="AH1324" s="279">
        <f t="shared" si="199"/>
        <v>17.98</v>
      </c>
      <c r="AI1324" s="279" t="str">
        <f t="shared" si="200"/>
        <v/>
      </c>
      <c r="AJ1324" s="279" t="str">
        <f t="shared" si="201"/>
        <v/>
      </c>
      <c r="AK1324" s="278"/>
      <c r="AL1324" s="278"/>
      <c r="AM1324" s="278"/>
      <c r="AN1324" s="278"/>
      <c r="AO1324" s="262"/>
      <c r="AP1324" s="262"/>
      <c r="AQ1324" s="262"/>
      <c r="AR1324" s="262"/>
      <c r="AS1324" s="262"/>
      <c r="AT1324" s="262"/>
      <c r="AU1324" s="262"/>
      <c r="AV1324" s="262"/>
      <c r="AW1324" s="262"/>
      <c r="AX1324" s="262"/>
      <c r="AY1324" s="262"/>
      <c r="AZ1324" s="264"/>
    </row>
    <row r="1325" spans="1:69" ht="27" customHeight="1">
      <c r="A1325" s="264"/>
      <c r="B1325" s="639">
        <v>1311</v>
      </c>
      <c r="C1325" s="639" t="s">
        <v>2866</v>
      </c>
      <c r="D1325" s="640" t="s">
        <v>989</v>
      </c>
      <c r="E1325" s="640" t="s">
        <v>996</v>
      </c>
      <c r="F1325" s="640">
        <f>IFERROR(VLOOKUP(C1325,'Gebäude-Typen'!$A$7:$D$215,4,FALSE),"")</f>
        <v>1</v>
      </c>
      <c r="G1325" s="641" t="s">
        <v>2445</v>
      </c>
      <c r="H1325" s="640" t="s">
        <v>1002</v>
      </c>
      <c r="I1325" s="639"/>
      <c r="J1325" s="640" t="s">
        <v>2810</v>
      </c>
      <c r="K1325" s="642">
        <v>14.91</v>
      </c>
      <c r="L1325" s="639" t="s">
        <v>1003</v>
      </c>
      <c r="M1325" s="639" t="s">
        <v>2625</v>
      </c>
      <c r="N1325" s="639" t="s">
        <v>2625</v>
      </c>
      <c r="O1325" s="639"/>
      <c r="P1325" s="734"/>
      <c r="Q1325" s="642"/>
      <c r="R1325" s="639"/>
      <c r="S1325" s="729">
        <f>IFERROR(ROUND(VLOOKUP(M1325,Reinigungstage,IF('Gebäude-Typen'!$C$6&lt;&gt;0,'Gebäude-Typen'!$C$6,VLOOKUP(C1325,Gebäude_Typen,2,FALSE)),FALSE),2),"")</f>
        <v>72.19</v>
      </c>
      <c r="T1325" s="729">
        <f>IFERROR(ROUND(VLOOKUP(N1325,Reinigungstage,IF('Gebäude-Typen'!$C$6&lt;&gt;0,'Gebäude-Typen'!$C$6,VLOOKUP(C1325,Gebäude_Typen,3,FALSE)),FALSE),2),"")</f>
        <v>24</v>
      </c>
      <c r="U1325" s="730">
        <f t="shared" si="203"/>
        <v>17.98</v>
      </c>
      <c r="V1325" s="731">
        <f>IFERROR(INDEX('2. Raumgruppen'!$A$1:$Y$33,MATCH(IF(ISERROR(SEARCH(" ",M1325,1)),MID(M1325,1,3),MID(M1325,1,SEARCH(" ",M1325,1)-1)),'2. Raumgruppen'!$B:$B,0),IF(ISERROR(SEARCH(" ",M1325,1)),MATCH('2. Raumgruppen'!$L$8,'2. Raumgruppen'!$8:$8,0),MATCH(MID(M1325,SEARCH(" ",M1325,1)+1,3),'2. Raumgruppen'!$8:$8,0))),"")</f>
        <v>0</v>
      </c>
      <c r="W1325" s="731">
        <f>IFERROR(INDEX('2. Raumgruppen'!$A$1:$Y$33,MATCH(IF(ISERROR(SEARCH(" ",N1325,1)),MID(N1325,1,3),MID(N1325,1,SEARCH(" ",N1325,1)-1)),'2. Raumgruppen'!$B:$B,0),IF(ISERROR(SEARCH(" ",N1325,1)),MATCH('2. Raumgruppen'!$L$8,'2. Raumgruppen'!$8:$8,0),MATCH(MID(N1325,SEARCH(" ",N1325,1)+1,3),'2. Raumgruppen'!$8:$8,0))),"")</f>
        <v>0</v>
      </c>
      <c r="X1325" s="732">
        <f t="shared" si="204"/>
        <v>1076.3528999999999</v>
      </c>
      <c r="Y1325" s="732">
        <f t="shared" si="205"/>
        <v>357.84000000000003</v>
      </c>
      <c r="Z1325" s="733" t="str">
        <f t="shared" si="206"/>
        <v/>
      </c>
      <c r="AA1325" s="732" t="str">
        <f t="shared" si="207"/>
        <v/>
      </c>
      <c r="AB1325" s="643"/>
      <c r="AC1325" s="276"/>
      <c r="AD1325" s="277"/>
      <c r="AE1325" s="278"/>
      <c r="AF1325" s="278" t="str">
        <f t="shared" si="198"/>
        <v>a</v>
      </c>
      <c r="AG1325" s="278"/>
      <c r="AH1325" s="279">
        <f t="shared" si="199"/>
        <v>17.98</v>
      </c>
      <c r="AI1325" s="279" t="str">
        <f t="shared" si="200"/>
        <v/>
      </c>
      <c r="AJ1325" s="279" t="str">
        <f t="shared" si="201"/>
        <v/>
      </c>
      <c r="AK1325" s="278"/>
      <c r="AL1325" s="278"/>
      <c r="AM1325" s="278"/>
      <c r="AN1325" s="278"/>
      <c r="AO1325" s="262"/>
      <c r="AP1325" s="262"/>
      <c r="AQ1325" s="262"/>
      <c r="AR1325" s="262"/>
      <c r="AS1325" s="262"/>
      <c r="AT1325" s="262"/>
      <c r="AU1325" s="262"/>
      <c r="AV1325" s="262"/>
      <c r="AW1325" s="262"/>
      <c r="AX1325" s="262"/>
      <c r="AY1325" s="264"/>
      <c r="AZ1325" s="262"/>
    </row>
    <row r="1326" spans="1:69" ht="27" customHeight="1">
      <c r="A1326" s="264"/>
      <c r="B1326" s="639">
        <v>1312</v>
      </c>
      <c r="C1326" s="639" t="s">
        <v>2866</v>
      </c>
      <c r="D1326" s="640" t="s">
        <v>989</v>
      </c>
      <c r="E1326" s="640" t="s">
        <v>996</v>
      </c>
      <c r="F1326" s="640">
        <f>IFERROR(VLOOKUP(C1326,'Gebäude-Typen'!$A$7:$D$215,4,FALSE),"")</f>
        <v>1</v>
      </c>
      <c r="G1326" s="641" t="s">
        <v>2446</v>
      </c>
      <c r="H1326" s="640" t="s">
        <v>1002</v>
      </c>
      <c r="I1326" s="639"/>
      <c r="J1326" s="640" t="s">
        <v>2810</v>
      </c>
      <c r="K1326" s="642">
        <v>14.38</v>
      </c>
      <c r="L1326" s="639" t="s">
        <v>1003</v>
      </c>
      <c r="M1326" s="639" t="s">
        <v>2625</v>
      </c>
      <c r="N1326" s="639" t="s">
        <v>2625</v>
      </c>
      <c r="O1326" s="639"/>
      <c r="P1326" s="734"/>
      <c r="Q1326" s="642"/>
      <c r="R1326" s="639"/>
      <c r="S1326" s="729">
        <f>IFERROR(ROUND(VLOOKUP(M1326,Reinigungstage,IF('Gebäude-Typen'!$C$6&lt;&gt;0,'Gebäude-Typen'!$C$6,VLOOKUP(C1326,Gebäude_Typen,2,FALSE)),FALSE),2),"")</f>
        <v>72.19</v>
      </c>
      <c r="T1326" s="729">
        <f>IFERROR(ROUND(VLOOKUP(N1326,Reinigungstage,IF('Gebäude-Typen'!$C$6&lt;&gt;0,'Gebäude-Typen'!$C$6,VLOOKUP(C1326,Gebäude_Typen,3,FALSE)),FALSE),2),"")</f>
        <v>24</v>
      </c>
      <c r="U1326" s="730">
        <f t="shared" si="203"/>
        <v>17.98</v>
      </c>
      <c r="V1326" s="731">
        <f>IFERROR(INDEX('2. Raumgruppen'!$A$1:$Y$33,MATCH(IF(ISERROR(SEARCH(" ",M1326,1)),MID(M1326,1,3),MID(M1326,1,SEARCH(" ",M1326,1)-1)),'2. Raumgruppen'!$B:$B,0),IF(ISERROR(SEARCH(" ",M1326,1)),MATCH('2. Raumgruppen'!$L$8,'2. Raumgruppen'!$8:$8,0),MATCH(MID(M1326,SEARCH(" ",M1326,1)+1,3),'2. Raumgruppen'!$8:$8,0))),"")</f>
        <v>0</v>
      </c>
      <c r="W1326" s="731">
        <f>IFERROR(INDEX('2. Raumgruppen'!$A$1:$Y$33,MATCH(IF(ISERROR(SEARCH(" ",N1326,1)),MID(N1326,1,3),MID(N1326,1,SEARCH(" ",N1326,1)-1)),'2. Raumgruppen'!$B:$B,0),IF(ISERROR(SEARCH(" ",N1326,1)),MATCH('2. Raumgruppen'!$L$8,'2. Raumgruppen'!$8:$8,0),MATCH(MID(N1326,SEARCH(" ",N1326,1)+1,3),'2. Raumgruppen'!$8:$8,0))),"")</f>
        <v>0</v>
      </c>
      <c r="X1326" s="732">
        <f t="shared" si="204"/>
        <v>1038.0922</v>
      </c>
      <c r="Y1326" s="732">
        <f t="shared" si="205"/>
        <v>345.12</v>
      </c>
      <c r="Z1326" s="733" t="str">
        <f t="shared" si="206"/>
        <v/>
      </c>
      <c r="AA1326" s="732" t="str">
        <f t="shared" si="207"/>
        <v/>
      </c>
      <c r="AB1326" s="643"/>
      <c r="AC1326" s="276"/>
      <c r="AD1326" s="277"/>
      <c r="AE1326" s="278"/>
      <c r="AF1326" s="278" t="str">
        <f t="shared" si="198"/>
        <v>a</v>
      </c>
      <c r="AG1326" s="278"/>
      <c r="AH1326" s="279">
        <f t="shared" si="199"/>
        <v>17.98</v>
      </c>
      <c r="AI1326" s="279" t="str">
        <f t="shared" si="200"/>
        <v/>
      </c>
      <c r="AJ1326" s="279" t="str">
        <f t="shared" si="201"/>
        <v/>
      </c>
      <c r="AK1326" s="278"/>
      <c r="AL1326" s="278"/>
      <c r="AM1326" s="278"/>
      <c r="AN1326" s="278"/>
      <c r="AO1326" s="262"/>
      <c r="AP1326" s="262"/>
      <c r="AQ1326" s="262"/>
      <c r="AR1326" s="262"/>
      <c r="AS1326" s="262"/>
      <c r="AT1326" s="262"/>
      <c r="AU1326" s="262"/>
      <c r="AV1326" s="262"/>
      <c r="AW1326" s="262"/>
      <c r="AX1326" s="262"/>
      <c r="AY1326" s="264"/>
      <c r="AZ1326" s="262"/>
      <c r="BL1326" s="281"/>
      <c r="BM1326" s="281"/>
      <c r="BN1326" s="281"/>
      <c r="BO1326" s="281"/>
      <c r="BP1326" s="281"/>
      <c r="BQ1326" s="281"/>
    </row>
    <row r="1327" spans="1:69" ht="27" customHeight="1">
      <c r="B1327" s="639">
        <v>1313</v>
      </c>
      <c r="C1327" s="639" t="s">
        <v>2866</v>
      </c>
      <c r="D1327" s="640" t="s">
        <v>989</v>
      </c>
      <c r="E1327" s="640" t="s">
        <v>996</v>
      </c>
      <c r="F1327" s="640">
        <f>IFERROR(VLOOKUP(C1327,'Gebäude-Typen'!$A$7:$D$215,4,FALSE),"")</f>
        <v>1</v>
      </c>
      <c r="G1327" s="641" t="s">
        <v>2447</v>
      </c>
      <c r="H1327" s="640" t="s">
        <v>1002</v>
      </c>
      <c r="I1327" s="639"/>
      <c r="J1327" s="640" t="s">
        <v>2810</v>
      </c>
      <c r="K1327" s="642">
        <v>14.65</v>
      </c>
      <c r="L1327" s="639" t="s">
        <v>1003</v>
      </c>
      <c r="M1327" s="639" t="s">
        <v>2625</v>
      </c>
      <c r="N1327" s="639" t="s">
        <v>2625</v>
      </c>
      <c r="O1327" s="639"/>
      <c r="P1327" s="734"/>
      <c r="Q1327" s="642"/>
      <c r="R1327" s="639"/>
      <c r="S1327" s="729">
        <f>IFERROR(ROUND(VLOOKUP(M1327,Reinigungstage,IF('Gebäude-Typen'!$C$6&lt;&gt;0,'Gebäude-Typen'!$C$6,VLOOKUP(C1327,Gebäude_Typen,2,FALSE)),FALSE),2),"")</f>
        <v>72.19</v>
      </c>
      <c r="T1327" s="729">
        <f>IFERROR(ROUND(VLOOKUP(N1327,Reinigungstage,IF('Gebäude-Typen'!$C$6&lt;&gt;0,'Gebäude-Typen'!$C$6,VLOOKUP(C1327,Gebäude_Typen,3,FALSE)),FALSE),2),"")</f>
        <v>24</v>
      </c>
      <c r="U1327" s="730">
        <f t="shared" si="203"/>
        <v>17.98</v>
      </c>
      <c r="V1327" s="731">
        <f>IFERROR(INDEX('2. Raumgruppen'!$A$1:$Y$33,MATCH(IF(ISERROR(SEARCH(" ",M1327,1)),MID(M1327,1,3),MID(M1327,1,SEARCH(" ",M1327,1)-1)),'2. Raumgruppen'!$B:$B,0),IF(ISERROR(SEARCH(" ",M1327,1)),MATCH('2. Raumgruppen'!$L$8,'2. Raumgruppen'!$8:$8,0),MATCH(MID(M1327,SEARCH(" ",M1327,1)+1,3),'2. Raumgruppen'!$8:$8,0))),"")</f>
        <v>0</v>
      </c>
      <c r="W1327" s="731">
        <f>IFERROR(INDEX('2. Raumgruppen'!$A$1:$Y$33,MATCH(IF(ISERROR(SEARCH(" ",N1327,1)),MID(N1327,1,3),MID(N1327,1,SEARCH(" ",N1327,1)-1)),'2. Raumgruppen'!$B:$B,0),IF(ISERROR(SEARCH(" ",N1327,1)),MATCH('2. Raumgruppen'!$L$8,'2. Raumgruppen'!$8:$8,0),MATCH(MID(N1327,SEARCH(" ",N1327,1)+1,3),'2. Raumgruppen'!$8:$8,0))),"")</f>
        <v>0</v>
      </c>
      <c r="X1327" s="732">
        <f t="shared" si="204"/>
        <v>1057.5835</v>
      </c>
      <c r="Y1327" s="732">
        <f t="shared" si="205"/>
        <v>351.6</v>
      </c>
      <c r="Z1327" s="733" t="str">
        <f t="shared" si="206"/>
        <v/>
      </c>
      <c r="AA1327" s="732" t="str">
        <f t="shared" si="207"/>
        <v/>
      </c>
      <c r="AB1327" s="643"/>
      <c r="AC1327" s="276"/>
      <c r="AD1327" s="277"/>
      <c r="AE1327" s="278"/>
      <c r="AF1327" s="278" t="str">
        <f t="shared" si="198"/>
        <v>a</v>
      </c>
      <c r="AG1327" s="278"/>
      <c r="AH1327" s="279">
        <f t="shared" si="199"/>
        <v>17.98</v>
      </c>
      <c r="AI1327" s="279" t="str">
        <f t="shared" si="200"/>
        <v/>
      </c>
      <c r="AJ1327" s="279" t="str">
        <f t="shared" si="201"/>
        <v/>
      </c>
      <c r="AK1327" s="278"/>
      <c r="AL1327" s="278"/>
      <c r="AM1327" s="278"/>
      <c r="AN1327" s="278"/>
      <c r="AO1327" s="262"/>
      <c r="AP1327" s="262"/>
      <c r="AQ1327" s="262"/>
      <c r="AR1327" s="262"/>
      <c r="AS1327" s="262"/>
      <c r="AT1327" s="262"/>
      <c r="AU1327" s="262"/>
      <c r="AV1327" s="262"/>
      <c r="AW1327" s="262"/>
      <c r="AX1327" s="262"/>
      <c r="AY1327" s="264"/>
      <c r="AZ1327" s="264"/>
    </row>
    <row r="1328" spans="1:69" ht="27" customHeight="1">
      <c r="B1328" s="639">
        <v>1314</v>
      </c>
      <c r="C1328" s="639" t="s">
        <v>2866</v>
      </c>
      <c r="D1328" s="640" t="s">
        <v>989</v>
      </c>
      <c r="E1328" s="640" t="s">
        <v>996</v>
      </c>
      <c r="F1328" s="640">
        <f>IFERROR(VLOOKUP(C1328,'Gebäude-Typen'!$A$7:$D$215,4,FALSE),"")</f>
        <v>1</v>
      </c>
      <c r="G1328" s="641" t="s">
        <v>2448</v>
      </c>
      <c r="H1328" s="640" t="s">
        <v>1002</v>
      </c>
      <c r="I1328" s="639"/>
      <c r="J1328" s="640" t="s">
        <v>2810</v>
      </c>
      <c r="K1328" s="642">
        <v>17.649999999999999</v>
      </c>
      <c r="L1328" s="639" t="s">
        <v>1003</v>
      </c>
      <c r="M1328" s="639" t="s">
        <v>2625</v>
      </c>
      <c r="N1328" s="639" t="s">
        <v>2625</v>
      </c>
      <c r="O1328" s="639"/>
      <c r="P1328" s="734"/>
      <c r="Q1328" s="642"/>
      <c r="R1328" s="639"/>
      <c r="S1328" s="729">
        <f>IFERROR(ROUND(VLOOKUP(M1328,Reinigungstage,IF('Gebäude-Typen'!$C$6&lt;&gt;0,'Gebäude-Typen'!$C$6,VLOOKUP(C1328,Gebäude_Typen,2,FALSE)),FALSE),2),"")</f>
        <v>72.19</v>
      </c>
      <c r="T1328" s="729">
        <f>IFERROR(ROUND(VLOOKUP(N1328,Reinigungstage,IF('Gebäude-Typen'!$C$6&lt;&gt;0,'Gebäude-Typen'!$C$6,VLOOKUP(C1328,Gebäude_Typen,3,FALSE)),FALSE),2),"")</f>
        <v>24</v>
      </c>
      <c r="U1328" s="730">
        <f t="shared" si="203"/>
        <v>17.98</v>
      </c>
      <c r="V1328" s="731">
        <f>IFERROR(INDEX('2. Raumgruppen'!$A$1:$Y$33,MATCH(IF(ISERROR(SEARCH(" ",M1328,1)),MID(M1328,1,3),MID(M1328,1,SEARCH(" ",M1328,1)-1)),'2. Raumgruppen'!$B:$B,0),IF(ISERROR(SEARCH(" ",M1328,1)),MATCH('2. Raumgruppen'!$L$8,'2. Raumgruppen'!$8:$8,0),MATCH(MID(M1328,SEARCH(" ",M1328,1)+1,3),'2. Raumgruppen'!$8:$8,0))),"")</f>
        <v>0</v>
      </c>
      <c r="W1328" s="731">
        <f>IFERROR(INDEX('2. Raumgruppen'!$A$1:$Y$33,MATCH(IF(ISERROR(SEARCH(" ",N1328,1)),MID(N1328,1,3),MID(N1328,1,SEARCH(" ",N1328,1)-1)),'2. Raumgruppen'!$B:$B,0),IF(ISERROR(SEARCH(" ",N1328,1)),MATCH('2. Raumgruppen'!$L$8,'2. Raumgruppen'!$8:$8,0),MATCH(MID(N1328,SEARCH(" ",N1328,1)+1,3),'2. Raumgruppen'!$8:$8,0))),"")</f>
        <v>0</v>
      </c>
      <c r="X1328" s="732">
        <f t="shared" si="204"/>
        <v>1274.1534999999999</v>
      </c>
      <c r="Y1328" s="732">
        <f t="shared" si="205"/>
        <v>423.59999999999997</v>
      </c>
      <c r="Z1328" s="733" t="str">
        <f t="shared" si="206"/>
        <v/>
      </c>
      <c r="AA1328" s="732" t="str">
        <f t="shared" si="207"/>
        <v/>
      </c>
      <c r="AB1328" s="643"/>
      <c r="AC1328" s="276"/>
      <c r="AD1328" s="277"/>
      <c r="AE1328" s="278"/>
      <c r="AF1328" s="278" t="str">
        <f t="shared" si="198"/>
        <v>a</v>
      </c>
      <c r="AG1328" s="278"/>
      <c r="AH1328" s="279">
        <f t="shared" si="199"/>
        <v>17.98</v>
      </c>
      <c r="AI1328" s="279" t="str">
        <f t="shared" si="200"/>
        <v/>
      </c>
      <c r="AJ1328" s="279" t="str">
        <f t="shared" si="201"/>
        <v/>
      </c>
      <c r="AK1328" s="278"/>
      <c r="AL1328" s="278"/>
      <c r="AM1328" s="278"/>
      <c r="AN1328" s="278"/>
      <c r="AO1328" s="262"/>
      <c r="AP1328" s="262"/>
      <c r="AQ1328" s="262"/>
      <c r="AR1328" s="262"/>
      <c r="AS1328" s="262"/>
      <c r="AT1328" s="262"/>
      <c r="AU1328" s="262"/>
      <c r="AV1328" s="262"/>
      <c r="AW1328" s="264"/>
      <c r="AX1328" s="262"/>
      <c r="AY1328" s="262"/>
      <c r="AZ1328" s="262"/>
    </row>
    <row r="1329" spans="1:69" ht="27" customHeight="1">
      <c r="B1329" s="639">
        <v>1315</v>
      </c>
      <c r="C1329" s="639" t="s">
        <v>2866</v>
      </c>
      <c r="D1329" s="640" t="s">
        <v>989</v>
      </c>
      <c r="E1329" s="640" t="s">
        <v>996</v>
      </c>
      <c r="F1329" s="640">
        <f>IFERROR(VLOOKUP(C1329,'Gebäude-Typen'!$A$7:$D$215,4,FALSE),"")</f>
        <v>1</v>
      </c>
      <c r="G1329" s="641" t="s">
        <v>2449</v>
      </c>
      <c r="H1329" s="640" t="s">
        <v>1096</v>
      </c>
      <c r="I1329" s="639"/>
      <c r="J1329" s="640" t="s">
        <v>2810</v>
      </c>
      <c r="K1329" s="642">
        <v>230.75</v>
      </c>
      <c r="L1329" s="639" t="s">
        <v>1281</v>
      </c>
      <c r="M1329" s="639" t="s">
        <v>2928</v>
      </c>
      <c r="N1329" s="639" t="s">
        <v>2634</v>
      </c>
      <c r="O1329" s="639"/>
      <c r="P1329" s="734" t="s">
        <v>2912</v>
      </c>
      <c r="Q1329" s="642" t="s">
        <v>2832</v>
      </c>
      <c r="R1329" s="639"/>
      <c r="S1329" s="729">
        <f>IFERROR(ROUND(VLOOKUP(M1329,Reinigungstage,IF('Gebäude-Typen'!$C$6&lt;&gt;0,'Gebäude-Typen'!$C$6,VLOOKUP(C1329,Gebäude_Typen,2,FALSE)),FALSE),2),"")</f>
        <v>180.46</v>
      </c>
      <c r="T1329" s="729">
        <f>IFERROR(ROUND(VLOOKUP(N1329,Reinigungstage,IF('Gebäude-Typen'!$C$6&lt;&gt;0,'Gebäude-Typen'!$C$6,VLOOKUP(C1329,Gebäude_Typen,3,FALSE)),FALSE),2),"")</f>
        <v>12</v>
      </c>
      <c r="U1329" s="730">
        <f t="shared" si="203"/>
        <v>17.98</v>
      </c>
      <c r="V1329" s="731">
        <f>IFERROR(INDEX('2. Raumgruppen'!$A$1:$Y$33,MATCH(IF(ISERROR(SEARCH(" ",M1329,1)),MID(M1329,1,3),MID(M1329,1,SEARCH(" ",M1329,1)-1)),'2. Raumgruppen'!$B:$B,0),IF(ISERROR(SEARCH(" ",M1329,1)),MATCH('2. Raumgruppen'!$L$8,'2. Raumgruppen'!$8:$8,0),MATCH(MID(M1329,SEARCH(" ",M1329,1)+1,3),'2. Raumgruppen'!$8:$8,0))),"")</f>
        <v>0</v>
      </c>
      <c r="W1329" s="731">
        <f>IFERROR(INDEX('2. Raumgruppen'!$A$1:$Y$33,MATCH(IF(ISERROR(SEARCH(" ",N1329,1)),MID(N1329,1,3),MID(N1329,1,SEARCH(" ",N1329,1)-1)),'2. Raumgruppen'!$B:$B,0),IF(ISERROR(SEARCH(" ",N1329,1)),MATCH('2. Raumgruppen'!$L$8,'2. Raumgruppen'!$8:$8,0),MATCH(MID(N1329,SEARCH(" ",N1329,1)+1,3),'2. Raumgruppen'!$8:$8,0))),"")</f>
        <v>0</v>
      </c>
      <c r="X1329" s="732">
        <f t="shared" si="204"/>
        <v>41641.145000000004</v>
      </c>
      <c r="Y1329" s="732">
        <f t="shared" si="205"/>
        <v>2769</v>
      </c>
      <c r="Z1329" s="733" t="str">
        <f t="shared" si="206"/>
        <v/>
      </c>
      <c r="AA1329" s="732" t="str">
        <f t="shared" si="207"/>
        <v/>
      </c>
      <c r="AB1329" s="643"/>
      <c r="AC1329" s="276"/>
      <c r="AD1329" s="277"/>
      <c r="AE1329" s="278"/>
      <c r="AF1329" s="278" t="str">
        <f t="shared" si="198"/>
        <v>k</v>
      </c>
      <c r="AG1329" s="278"/>
      <c r="AH1329" s="279">
        <f t="shared" si="199"/>
        <v>17.98</v>
      </c>
      <c r="AI1329" s="279" t="str">
        <f t="shared" si="200"/>
        <v/>
      </c>
      <c r="AJ1329" s="279" t="str">
        <f t="shared" si="201"/>
        <v/>
      </c>
      <c r="AK1329" s="278"/>
      <c r="AL1329" s="278"/>
      <c r="AM1329" s="278"/>
      <c r="AN1329" s="278"/>
      <c r="AO1329" s="262"/>
      <c r="AP1329" s="262"/>
      <c r="AQ1329" s="262"/>
      <c r="AR1329" s="262"/>
      <c r="AS1329" s="262"/>
      <c r="AT1329" s="262"/>
      <c r="AU1329" s="262"/>
      <c r="AV1329" s="262"/>
      <c r="AW1329" s="264"/>
      <c r="AX1329" s="262"/>
      <c r="AY1329" s="264"/>
      <c r="AZ1329" s="262"/>
    </row>
    <row r="1330" spans="1:69" ht="27" customHeight="1">
      <c r="B1330" s="639">
        <v>1316</v>
      </c>
      <c r="C1330" s="639" t="s">
        <v>2866</v>
      </c>
      <c r="D1330" s="640" t="s">
        <v>989</v>
      </c>
      <c r="E1330" s="640" t="s">
        <v>996</v>
      </c>
      <c r="F1330" s="640">
        <f>IFERROR(VLOOKUP(C1330,'Gebäude-Typen'!$A$7:$D$215,4,FALSE),"")</f>
        <v>1</v>
      </c>
      <c r="G1330" s="641" t="s">
        <v>2450</v>
      </c>
      <c r="H1330" s="640" t="s">
        <v>1029</v>
      </c>
      <c r="I1330" s="639" t="s">
        <v>2768</v>
      </c>
      <c r="J1330" s="640" t="s">
        <v>2810</v>
      </c>
      <c r="K1330" s="642">
        <v>46.12</v>
      </c>
      <c r="L1330" s="639" t="s">
        <v>2451</v>
      </c>
      <c r="M1330" s="639" t="s">
        <v>2629</v>
      </c>
      <c r="N1330" s="639" t="s">
        <v>2624</v>
      </c>
      <c r="O1330" s="639"/>
      <c r="P1330" s="734" t="s">
        <v>2768</v>
      </c>
      <c r="Q1330" s="642"/>
      <c r="R1330" s="639"/>
      <c r="S1330" s="729">
        <f>IFERROR(ROUND(VLOOKUP(M1330,Reinigungstage,IF('Gebäude-Typen'!$C$6&lt;&gt;0,'Gebäude-Typen'!$C$6,VLOOKUP(C1330,Gebäude_Typen,2,FALSE)),FALSE),2),"")</f>
        <v>72.19</v>
      </c>
      <c r="T1330" s="729">
        <f>IFERROR(ROUND(VLOOKUP(N1330,Reinigungstage,IF('Gebäude-Typen'!$C$6&lt;&gt;0,'Gebäude-Typen'!$C$6,VLOOKUP(C1330,Gebäude_Typen,3,FALSE)),FALSE),2),"")</f>
        <v>12</v>
      </c>
      <c r="U1330" s="730">
        <f t="shared" si="203"/>
        <v>17.98</v>
      </c>
      <c r="V1330" s="731">
        <f>IFERROR(INDEX('2. Raumgruppen'!$A$1:$Y$33,MATCH(IF(ISERROR(SEARCH(" ",M1330,1)),MID(M1330,1,3),MID(M1330,1,SEARCH(" ",M1330,1)-1)),'2. Raumgruppen'!$B:$B,0),IF(ISERROR(SEARCH(" ",M1330,1)),MATCH('2. Raumgruppen'!$L$8,'2. Raumgruppen'!$8:$8,0),MATCH(MID(M1330,SEARCH(" ",M1330,1)+1,3),'2. Raumgruppen'!$8:$8,0))),"")</f>
        <v>0</v>
      </c>
      <c r="W1330" s="731">
        <f>IFERROR(INDEX('2. Raumgruppen'!$A$1:$Y$33,MATCH(IF(ISERROR(SEARCH(" ",N1330,1)),MID(N1330,1,3),MID(N1330,1,SEARCH(" ",N1330,1)-1)),'2. Raumgruppen'!$B:$B,0),IF(ISERROR(SEARCH(" ",N1330,1)),MATCH('2. Raumgruppen'!$L$8,'2. Raumgruppen'!$8:$8,0),MATCH(MID(N1330,SEARCH(" ",N1330,1)+1,3),'2. Raumgruppen'!$8:$8,0))),"")</f>
        <v>0</v>
      </c>
      <c r="X1330" s="732">
        <f t="shared" si="204"/>
        <v>3329.4027999999998</v>
      </c>
      <c r="Y1330" s="732">
        <f t="shared" si="205"/>
        <v>553.43999999999994</v>
      </c>
      <c r="Z1330" s="733" t="str">
        <f t="shared" si="206"/>
        <v/>
      </c>
      <c r="AA1330" s="732" t="str">
        <f t="shared" si="207"/>
        <v/>
      </c>
      <c r="AB1330" s="643"/>
      <c r="AC1330" s="276"/>
      <c r="AD1330" s="277"/>
      <c r="AE1330" s="278"/>
      <c r="AF1330" s="278" t="str">
        <f t="shared" si="198"/>
        <v>b</v>
      </c>
      <c r="AG1330" s="278"/>
      <c r="AH1330" s="279">
        <f t="shared" si="199"/>
        <v>17.98</v>
      </c>
      <c r="AI1330" s="279" t="str">
        <f t="shared" si="200"/>
        <v/>
      </c>
      <c r="AJ1330" s="279" t="str">
        <f t="shared" si="201"/>
        <v/>
      </c>
      <c r="AK1330" s="278"/>
      <c r="AL1330" s="278"/>
      <c r="AM1330" s="278"/>
      <c r="AN1330" s="278"/>
      <c r="AO1330" s="262"/>
      <c r="AP1330" s="262"/>
      <c r="AQ1330" s="262"/>
      <c r="AR1330" s="262"/>
      <c r="AS1330" s="262"/>
      <c r="AT1330" s="262"/>
      <c r="AU1330" s="262"/>
      <c r="AV1330" s="262"/>
      <c r="AW1330" s="262"/>
      <c r="AX1330" s="264"/>
      <c r="AY1330" s="278"/>
      <c r="AZ1330" s="262"/>
    </row>
    <row r="1331" spans="1:69" ht="27" customHeight="1">
      <c r="B1331" s="639">
        <v>1317</v>
      </c>
      <c r="C1331" s="639" t="s">
        <v>2866</v>
      </c>
      <c r="D1331" s="640" t="s">
        <v>989</v>
      </c>
      <c r="E1331" s="640" t="s">
        <v>996</v>
      </c>
      <c r="F1331" s="640">
        <f>IFERROR(VLOOKUP(C1331,'Gebäude-Typen'!$A$7:$D$215,4,FALSE),"")</f>
        <v>1</v>
      </c>
      <c r="G1331" s="641" t="s">
        <v>2452</v>
      </c>
      <c r="H1331" s="640" t="s">
        <v>1029</v>
      </c>
      <c r="I1331" s="639" t="s">
        <v>2769</v>
      </c>
      <c r="J1331" s="640" t="s">
        <v>2810</v>
      </c>
      <c r="K1331" s="642">
        <v>38.06</v>
      </c>
      <c r="L1331" s="639" t="s">
        <v>2453</v>
      </c>
      <c r="M1331" s="639" t="s">
        <v>2629</v>
      </c>
      <c r="N1331" s="639" t="s">
        <v>2624</v>
      </c>
      <c r="O1331" s="639"/>
      <c r="P1331" s="734" t="s">
        <v>2769</v>
      </c>
      <c r="Q1331" s="642"/>
      <c r="R1331" s="639"/>
      <c r="S1331" s="729">
        <f>IFERROR(ROUND(VLOOKUP(M1331,Reinigungstage,IF('Gebäude-Typen'!$C$6&lt;&gt;0,'Gebäude-Typen'!$C$6,VLOOKUP(C1331,Gebäude_Typen,2,FALSE)),FALSE),2),"")</f>
        <v>72.19</v>
      </c>
      <c r="T1331" s="729">
        <f>IFERROR(ROUND(VLOOKUP(N1331,Reinigungstage,IF('Gebäude-Typen'!$C$6&lt;&gt;0,'Gebäude-Typen'!$C$6,VLOOKUP(C1331,Gebäude_Typen,3,FALSE)),FALSE),2),"")</f>
        <v>12</v>
      </c>
      <c r="U1331" s="730">
        <f t="shared" si="203"/>
        <v>17.98</v>
      </c>
      <c r="V1331" s="731">
        <f>IFERROR(INDEX('2. Raumgruppen'!$A$1:$Y$33,MATCH(IF(ISERROR(SEARCH(" ",M1331,1)),MID(M1331,1,3),MID(M1331,1,SEARCH(" ",M1331,1)-1)),'2. Raumgruppen'!$B:$B,0),IF(ISERROR(SEARCH(" ",M1331,1)),MATCH('2. Raumgruppen'!$L$8,'2. Raumgruppen'!$8:$8,0),MATCH(MID(M1331,SEARCH(" ",M1331,1)+1,3),'2. Raumgruppen'!$8:$8,0))),"")</f>
        <v>0</v>
      </c>
      <c r="W1331" s="731">
        <f>IFERROR(INDEX('2. Raumgruppen'!$A$1:$Y$33,MATCH(IF(ISERROR(SEARCH(" ",N1331,1)),MID(N1331,1,3),MID(N1331,1,SEARCH(" ",N1331,1)-1)),'2. Raumgruppen'!$B:$B,0),IF(ISERROR(SEARCH(" ",N1331,1)),MATCH('2. Raumgruppen'!$L$8,'2. Raumgruppen'!$8:$8,0),MATCH(MID(N1331,SEARCH(" ",N1331,1)+1,3),'2. Raumgruppen'!$8:$8,0))),"")</f>
        <v>0</v>
      </c>
      <c r="X1331" s="732">
        <f t="shared" si="204"/>
        <v>2747.5514000000003</v>
      </c>
      <c r="Y1331" s="732">
        <f t="shared" si="205"/>
        <v>456.72</v>
      </c>
      <c r="Z1331" s="733" t="str">
        <f t="shared" si="206"/>
        <v/>
      </c>
      <c r="AA1331" s="732" t="str">
        <f t="shared" si="207"/>
        <v/>
      </c>
      <c r="AB1331" s="643"/>
      <c r="AC1331" s="276"/>
      <c r="AD1331" s="277"/>
      <c r="AE1331" s="278"/>
      <c r="AF1331" s="278" t="str">
        <f t="shared" si="198"/>
        <v>b</v>
      </c>
      <c r="AG1331" s="278"/>
      <c r="AH1331" s="279">
        <f t="shared" si="199"/>
        <v>17.98</v>
      </c>
      <c r="AI1331" s="279" t="str">
        <f t="shared" si="200"/>
        <v/>
      </c>
      <c r="AJ1331" s="279" t="str">
        <f t="shared" si="201"/>
        <v/>
      </c>
      <c r="AK1331" s="278"/>
      <c r="AL1331" s="278"/>
      <c r="AM1331" s="278"/>
      <c r="AN1331" s="278"/>
      <c r="AO1331" s="262"/>
      <c r="AP1331" s="262"/>
      <c r="AQ1331" s="262"/>
      <c r="AR1331" s="262"/>
      <c r="AS1331" s="262"/>
      <c r="AT1331" s="262"/>
      <c r="AU1331" s="262"/>
      <c r="AV1331" s="262"/>
      <c r="AW1331" s="264"/>
      <c r="AX1331" s="262"/>
      <c r="AY1331" s="262"/>
      <c r="AZ1331" s="264"/>
    </row>
    <row r="1332" spans="1:69" ht="27" customHeight="1">
      <c r="B1332" s="639">
        <v>1318</v>
      </c>
      <c r="C1332" s="639" t="s">
        <v>2867</v>
      </c>
      <c r="D1332" s="640" t="s">
        <v>990</v>
      </c>
      <c r="E1332" s="640" t="s">
        <v>976</v>
      </c>
      <c r="F1332" s="640">
        <f>IFERROR(VLOOKUP(C1332,'Gebäude-Typen'!$A$7:$D$215,4,FALSE),"")</f>
        <v>1</v>
      </c>
      <c r="G1332" s="641" t="s">
        <v>2454</v>
      </c>
      <c r="H1332" s="640" t="s">
        <v>1005</v>
      </c>
      <c r="I1332" s="639"/>
      <c r="J1332" s="640" t="s">
        <v>2805</v>
      </c>
      <c r="K1332" s="642">
        <v>35.56</v>
      </c>
      <c r="L1332" s="639" t="s">
        <v>1006</v>
      </c>
      <c r="M1332" s="639" t="s">
        <v>2626</v>
      </c>
      <c r="N1332" s="639" t="s">
        <v>2627</v>
      </c>
      <c r="O1332" s="639"/>
      <c r="P1332" s="734"/>
      <c r="Q1332" s="642"/>
      <c r="R1332" s="639"/>
      <c r="S1332" s="729">
        <f>IFERROR(ROUND(VLOOKUP(M1332,Reinigungstage,IF('Gebäude-Typen'!$C$6&lt;&gt;0,'Gebäude-Typen'!$C$6,VLOOKUP(C1332,Gebäude_Typen,2,FALSE)),FALSE),2),"")</f>
        <v>108.28</v>
      </c>
      <c r="T1332" s="729">
        <f>IFERROR(ROUND(VLOOKUP(N1332,Reinigungstage,IF('Gebäude-Typen'!$C$6&lt;&gt;0,'Gebäude-Typen'!$C$6,VLOOKUP(C1332,Gebäude_Typen,3,FALSE)),FALSE),2),"")</f>
        <v>12</v>
      </c>
      <c r="U1332" s="730">
        <f t="shared" si="203"/>
        <v>17.98</v>
      </c>
      <c r="V1332" s="731">
        <f>IFERROR(INDEX('2. Raumgruppen'!$A$1:$Y$33,MATCH(IF(ISERROR(SEARCH(" ",M1332,1)),MID(M1332,1,3),MID(M1332,1,SEARCH(" ",M1332,1)-1)),'2. Raumgruppen'!$B:$B,0),IF(ISERROR(SEARCH(" ",M1332,1)),MATCH('2. Raumgruppen'!$L$8,'2. Raumgruppen'!$8:$8,0),MATCH(MID(M1332,SEARCH(" ",M1332,1)+1,3),'2. Raumgruppen'!$8:$8,0))),"")</f>
        <v>0</v>
      </c>
      <c r="W1332" s="731">
        <f>IFERROR(INDEX('2. Raumgruppen'!$A$1:$Y$33,MATCH(IF(ISERROR(SEARCH(" ",N1332,1)),MID(N1332,1,3),MID(N1332,1,SEARCH(" ",N1332,1)-1)),'2. Raumgruppen'!$B:$B,0),IF(ISERROR(SEARCH(" ",N1332,1)),MATCH('2. Raumgruppen'!$L$8,'2. Raumgruppen'!$8:$8,0),MATCH(MID(N1332,SEARCH(" ",N1332,1)+1,3),'2. Raumgruppen'!$8:$8,0))),"")</f>
        <v>0</v>
      </c>
      <c r="X1332" s="732">
        <f t="shared" si="204"/>
        <v>3850.4368000000004</v>
      </c>
      <c r="Y1332" s="732">
        <f t="shared" si="205"/>
        <v>426.72</v>
      </c>
      <c r="Z1332" s="733" t="str">
        <f t="shared" si="206"/>
        <v/>
      </c>
      <c r="AA1332" s="732" t="str">
        <f t="shared" si="207"/>
        <v/>
      </c>
      <c r="AB1332" s="643"/>
      <c r="AC1332" s="276"/>
      <c r="AD1332" s="277"/>
      <c r="AE1332" s="278"/>
      <c r="AF1332" s="278" t="str">
        <f t="shared" si="198"/>
        <v>e</v>
      </c>
      <c r="AG1332" s="278"/>
      <c r="AH1332" s="279">
        <f t="shared" si="199"/>
        <v>17.98</v>
      </c>
      <c r="AI1332" s="279" t="str">
        <f t="shared" si="200"/>
        <v/>
      </c>
      <c r="AJ1332" s="279" t="str">
        <f t="shared" si="201"/>
        <v/>
      </c>
      <c r="AK1332" s="278"/>
      <c r="AL1332" s="278"/>
      <c r="AM1332" s="278"/>
      <c r="AN1332" s="278"/>
      <c r="AO1332" s="262"/>
      <c r="AP1332" s="262"/>
      <c r="AQ1332" s="262"/>
      <c r="AR1332" s="262"/>
      <c r="AS1332" s="262"/>
      <c r="AT1332" s="262"/>
      <c r="AU1332" s="262"/>
      <c r="AV1332" s="262"/>
      <c r="AW1332" s="262"/>
      <c r="AX1332" s="262"/>
      <c r="AY1332" s="262"/>
      <c r="AZ1332" s="264"/>
    </row>
    <row r="1333" spans="1:69" ht="27" customHeight="1">
      <c r="B1333" s="639">
        <v>1319</v>
      </c>
      <c r="C1333" s="639" t="s">
        <v>2867</v>
      </c>
      <c r="D1333" s="640" t="s">
        <v>990</v>
      </c>
      <c r="E1333" s="640" t="s">
        <v>976</v>
      </c>
      <c r="F1333" s="640">
        <f>IFERROR(VLOOKUP(C1333,'Gebäude-Typen'!$A$7:$D$215,4,FALSE),"")</f>
        <v>1</v>
      </c>
      <c r="G1333" s="641" t="s">
        <v>2455</v>
      </c>
      <c r="H1333" s="640" t="s">
        <v>1070</v>
      </c>
      <c r="I1333" s="639"/>
      <c r="J1333" s="640" t="s">
        <v>2651</v>
      </c>
      <c r="K1333" s="642">
        <v>6.48</v>
      </c>
      <c r="L1333" s="639" t="s">
        <v>1073</v>
      </c>
      <c r="M1333" s="639" t="s">
        <v>153</v>
      </c>
      <c r="N1333" s="639" t="s">
        <v>153</v>
      </c>
      <c r="O1333" s="639"/>
      <c r="P1333" s="734"/>
      <c r="Q1333" s="642"/>
      <c r="R1333" s="639"/>
      <c r="S1333" s="729">
        <f>IFERROR(ROUND(VLOOKUP(M1333,Reinigungstage,IF('Gebäude-Typen'!$C$6&lt;&gt;0,'Gebäude-Typen'!$C$6,VLOOKUP(C1333,Gebäude_Typen,2,FALSE)),FALSE),2),"")</f>
        <v>0</v>
      </c>
      <c r="T1333" s="729">
        <f>IFERROR(ROUND(VLOOKUP(N1333,Reinigungstage,IF('Gebäude-Typen'!$C$6&lt;&gt;0,'Gebäude-Typen'!$C$6,VLOOKUP(C1333,Gebäude_Typen,3,FALSE)),FALSE),2),"")</f>
        <v>0</v>
      </c>
      <c r="U1333" s="730">
        <f t="shared" si="203"/>
        <v>17.98</v>
      </c>
      <c r="V1333" s="731">
        <f>IFERROR(INDEX('2. Raumgruppen'!$A$1:$Y$33,MATCH(IF(ISERROR(SEARCH(" ",M1333,1)),MID(M1333,1,3),MID(M1333,1,SEARCH(" ",M1333,1)-1)),'2. Raumgruppen'!$B:$B,0),IF(ISERROR(SEARCH(" ",M1333,1)),MATCH('2. Raumgruppen'!$L$8,'2. Raumgruppen'!$8:$8,0),MATCH(MID(M1333,SEARCH(" ",M1333,1)+1,3),'2. Raumgruppen'!$8:$8,0))),"")</f>
        <v>0</v>
      </c>
      <c r="W1333" s="731">
        <f>IFERROR(INDEX('2. Raumgruppen'!$A$1:$Y$33,MATCH(IF(ISERROR(SEARCH(" ",N1333,1)),MID(N1333,1,3),MID(N1333,1,SEARCH(" ",N1333,1)-1)),'2. Raumgruppen'!$B:$B,0),IF(ISERROR(SEARCH(" ",N1333,1)),MATCH('2. Raumgruppen'!$L$8,'2. Raumgruppen'!$8:$8,0),MATCH(MID(N1333,SEARCH(" ",N1333,1)+1,3),'2. Raumgruppen'!$8:$8,0))),"")</f>
        <v>0</v>
      </c>
      <c r="X1333" s="732">
        <f t="shared" si="204"/>
        <v>0</v>
      </c>
      <c r="Y1333" s="732">
        <f t="shared" si="205"/>
        <v>0</v>
      </c>
      <c r="Z1333" s="733" t="str">
        <f t="shared" si="206"/>
        <v/>
      </c>
      <c r="AA1333" s="732" t="str">
        <f t="shared" si="207"/>
        <v/>
      </c>
      <c r="AB1333" s="643"/>
      <c r="AC1333" s="276"/>
      <c r="AD1333" s="277"/>
      <c r="AE1333" s="278"/>
      <c r="AF1333" s="278" t="str">
        <f t="shared" ref="AF1333:AF1396" si="209">LEFT(N1333,1)</f>
        <v>n</v>
      </c>
      <c r="AG1333" s="278"/>
      <c r="AH1333" s="279">
        <f t="shared" ref="AH1333:AH1396" si="210">IF(U1333=SVS,U1333,"")</f>
        <v>17.98</v>
      </c>
      <c r="AI1333" s="279" t="str">
        <f t="shared" ref="AI1333:AI1396" si="211">IF(U1333=SVSg,U1333,"")</f>
        <v/>
      </c>
      <c r="AJ1333" s="279" t="str">
        <f t="shared" ref="AJ1333:AJ1396" si="212">IF(AND(U1333&lt;&gt;SVS,U1333&lt;&gt;SVSg,T1333&lt;&gt;0),U1333,"")</f>
        <v/>
      </c>
      <c r="AK1333" s="278"/>
      <c r="AL1333" s="278"/>
      <c r="AM1333" s="278"/>
      <c r="AN1333" s="278"/>
      <c r="AO1333" s="262"/>
      <c r="AP1333" s="262"/>
      <c r="AQ1333" s="262"/>
      <c r="AR1333" s="262"/>
      <c r="AS1333" s="262"/>
      <c r="AT1333" s="262"/>
      <c r="AU1333" s="262"/>
      <c r="AV1333" s="262"/>
      <c r="AW1333" s="262"/>
      <c r="AX1333" s="262"/>
      <c r="AY1333" s="264"/>
      <c r="AZ1333" s="262"/>
    </row>
    <row r="1334" spans="1:69" ht="27" customHeight="1">
      <c r="A1334" s="264"/>
      <c r="B1334" s="639">
        <v>1320</v>
      </c>
      <c r="C1334" s="639" t="s">
        <v>2867</v>
      </c>
      <c r="D1334" s="640" t="s">
        <v>990</v>
      </c>
      <c r="E1334" s="640" t="s">
        <v>976</v>
      </c>
      <c r="F1334" s="640">
        <f>IFERROR(VLOOKUP(C1334,'Gebäude-Typen'!$A$7:$D$215,4,FALSE),"")</f>
        <v>1</v>
      </c>
      <c r="G1334" s="641" t="s">
        <v>2456</v>
      </c>
      <c r="H1334" s="640" t="s">
        <v>1045</v>
      </c>
      <c r="I1334" s="639"/>
      <c r="J1334" s="640" t="s">
        <v>2649</v>
      </c>
      <c r="K1334" s="642">
        <v>9.33</v>
      </c>
      <c r="L1334" s="639" t="s">
        <v>1267</v>
      </c>
      <c r="M1334" s="639" t="s">
        <v>2941</v>
      </c>
      <c r="N1334" s="639" t="s">
        <v>2621</v>
      </c>
      <c r="O1334" s="639"/>
      <c r="P1334" s="734" t="s">
        <v>2913</v>
      </c>
      <c r="Q1334" s="642" t="s">
        <v>2643</v>
      </c>
      <c r="R1334" s="639"/>
      <c r="S1334" s="729">
        <f>IFERROR(ROUND(VLOOKUP(M1334,Reinigungstage,IF('Gebäude-Typen'!$C$6&lt;&gt;0,'Gebäude-Typen'!$C$6,VLOOKUP(C1334,Gebäude_Typen,2,FALSE)),FALSE),2),"")</f>
        <v>180.46</v>
      </c>
      <c r="T1334" s="729">
        <f>IFERROR(ROUND(VLOOKUP(N1334,Reinigungstage,IF('Gebäude-Typen'!$C$6&lt;&gt;0,'Gebäude-Typen'!$C$6,VLOOKUP(C1334,Gebäude_Typen,3,FALSE)),FALSE),2),"")</f>
        <v>12</v>
      </c>
      <c r="U1334" s="730">
        <f t="shared" si="203"/>
        <v>17.98</v>
      </c>
      <c r="V1334" s="731">
        <f>IFERROR(INDEX('2. Raumgruppen'!$A$1:$Y$33,MATCH(IF(ISERROR(SEARCH(" ",M1334,1)),MID(M1334,1,3),MID(M1334,1,SEARCH(" ",M1334,1)-1)),'2. Raumgruppen'!$B:$B,0),IF(ISERROR(SEARCH(" ",M1334,1)),MATCH('2. Raumgruppen'!$L$8,'2. Raumgruppen'!$8:$8,0),MATCH(MID(M1334,SEARCH(" ",M1334,1)+1,3),'2. Raumgruppen'!$8:$8,0))),"")</f>
        <v>0</v>
      </c>
      <c r="W1334" s="731">
        <f>IFERROR(INDEX('2. Raumgruppen'!$A$1:$Y$33,MATCH(IF(ISERROR(SEARCH(" ",N1334,1)),MID(N1334,1,3),MID(N1334,1,SEARCH(" ",N1334,1)-1)),'2. Raumgruppen'!$B:$B,0),IF(ISERROR(SEARCH(" ",N1334,1)),MATCH('2. Raumgruppen'!$L$8,'2. Raumgruppen'!$8:$8,0),MATCH(MID(N1334,SEARCH(" ",N1334,1)+1,3),'2. Raumgruppen'!$8:$8,0))),"")</f>
        <v>0</v>
      </c>
      <c r="X1334" s="732">
        <f t="shared" si="204"/>
        <v>1683.6918000000001</v>
      </c>
      <c r="Y1334" s="732">
        <f t="shared" si="205"/>
        <v>111.96000000000001</v>
      </c>
      <c r="Z1334" s="733" t="str">
        <f t="shared" si="206"/>
        <v/>
      </c>
      <c r="AA1334" s="732" t="str">
        <f t="shared" si="207"/>
        <v/>
      </c>
      <c r="AB1334" s="643"/>
      <c r="AC1334" s="276"/>
      <c r="AD1334" s="277"/>
      <c r="AE1334" s="278"/>
      <c r="AF1334" s="278" t="str">
        <f t="shared" si="209"/>
        <v>f</v>
      </c>
      <c r="AG1334" s="278"/>
      <c r="AH1334" s="279">
        <f t="shared" si="210"/>
        <v>17.98</v>
      </c>
      <c r="AI1334" s="279" t="str">
        <f t="shared" si="211"/>
        <v/>
      </c>
      <c r="AJ1334" s="279" t="str">
        <f t="shared" si="212"/>
        <v/>
      </c>
      <c r="AK1334" s="278"/>
      <c r="AL1334" s="278"/>
      <c r="AM1334" s="278"/>
      <c r="AN1334" s="278"/>
      <c r="AO1334" s="262"/>
      <c r="AP1334" s="262"/>
      <c r="AQ1334" s="262"/>
      <c r="AR1334" s="262"/>
      <c r="AS1334" s="262"/>
      <c r="AT1334" s="262"/>
      <c r="AU1334" s="262"/>
      <c r="AV1334" s="262"/>
      <c r="AW1334" s="262"/>
      <c r="AX1334" s="264"/>
      <c r="AY1334" s="262"/>
      <c r="AZ1334" s="262"/>
    </row>
    <row r="1335" spans="1:69" ht="27" customHeight="1">
      <c r="B1335" s="639">
        <v>1321</v>
      </c>
      <c r="C1335" s="639" t="s">
        <v>2867</v>
      </c>
      <c r="D1335" s="640" t="s">
        <v>990</v>
      </c>
      <c r="E1335" s="640" t="s">
        <v>976</v>
      </c>
      <c r="F1335" s="640">
        <f>IFERROR(VLOOKUP(C1335,'Gebäude-Typen'!$A$7:$D$215,4,FALSE),"")</f>
        <v>1</v>
      </c>
      <c r="G1335" s="641" t="s">
        <v>2457</v>
      </c>
      <c r="H1335" s="640" t="s">
        <v>1045</v>
      </c>
      <c r="I1335" s="639"/>
      <c r="J1335" s="640" t="s">
        <v>2649</v>
      </c>
      <c r="K1335" s="642">
        <v>74.11</v>
      </c>
      <c r="L1335" s="639" t="s">
        <v>1046</v>
      </c>
      <c r="M1335" s="639" t="s">
        <v>2620</v>
      </c>
      <c r="N1335" s="639" t="s">
        <v>2621</v>
      </c>
      <c r="O1335" s="639"/>
      <c r="P1335" s="734"/>
      <c r="Q1335" s="642"/>
      <c r="R1335" s="639"/>
      <c r="S1335" s="729">
        <f>IFERROR(ROUND(VLOOKUP(M1335,Reinigungstage,IF('Gebäude-Typen'!$C$6&lt;&gt;0,'Gebäude-Typen'!$C$6,VLOOKUP(C1335,Gebäude_Typen,2,FALSE)),FALSE),2),"")</f>
        <v>108.28</v>
      </c>
      <c r="T1335" s="729">
        <f>IFERROR(ROUND(VLOOKUP(N1335,Reinigungstage,IF('Gebäude-Typen'!$C$6&lt;&gt;0,'Gebäude-Typen'!$C$6,VLOOKUP(C1335,Gebäude_Typen,3,FALSE)),FALSE),2),"")</f>
        <v>12</v>
      </c>
      <c r="U1335" s="730">
        <f t="shared" si="203"/>
        <v>17.98</v>
      </c>
      <c r="V1335" s="731">
        <f>IFERROR(INDEX('2. Raumgruppen'!$A$1:$Y$33,MATCH(IF(ISERROR(SEARCH(" ",M1335,1)),MID(M1335,1,3),MID(M1335,1,SEARCH(" ",M1335,1)-1)),'2. Raumgruppen'!$B:$B,0),IF(ISERROR(SEARCH(" ",M1335,1)),MATCH('2. Raumgruppen'!$L$8,'2. Raumgruppen'!$8:$8,0),MATCH(MID(M1335,SEARCH(" ",M1335,1)+1,3),'2. Raumgruppen'!$8:$8,0))),"")</f>
        <v>0</v>
      </c>
      <c r="W1335" s="731">
        <f>IFERROR(INDEX('2. Raumgruppen'!$A$1:$Y$33,MATCH(IF(ISERROR(SEARCH(" ",N1335,1)),MID(N1335,1,3),MID(N1335,1,SEARCH(" ",N1335,1)-1)),'2. Raumgruppen'!$B:$B,0),IF(ISERROR(SEARCH(" ",N1335,1)),MATCH('2. Raumgruppen'!$L$8,'2. Raumgruppen'!$8:$8,0),MATCH(MID(N1335,SEARCH(" ",N1335,1)+1,3),'2. Raumgruppen'!$8:$8,0))),"")</f>
        <v>0</v>
      </c>
      <c r="X1335" s="732">
        <f t="shared" si="204"/>
        <v>8024.6307999999999</v>
      </c>
      <c r="Y1335" s="732">
        <f t="shared" si="205"/>
        <v>889.31999999999994</v>
      </c>
      <c r="Z1335" s="733" t="str">
        <f t="shared" si="206"/>
        <v/>
      </c>
      <c r="AA1335" s="732" t="str">
        <f t="shared" si="207"/>
        <v/>
      </c>
      <c r="AB1335" s="643"/>
      <c r="AC1335" s="276"/>
      <c r="AD1335" s="277"/>
      <c r="AE1335" s="278"/>
      <c r="AF1335" s="278" t="str">
        <f t="shared" si="209"/>
        <v>f</v>
      </c>
      <c r="AG1335" s="278"/>
      <c r="AH1335" s="279">
        <f t="shared" si="210"/>
        <v>17.98</v>
      </c>
      <c r="AI1335" s="279" t="str">
        <f t="shared" si="211"/>
        <v/>
      </c>
      <c r="AJ1335" s="279" t="str">
        <f t="shared" si="212"/>
        <v/>
      </c>
      <c r="AK1335" s="278"/>
      <c r="AL1335" s="278"/>
      <c r="AM1335" s="278"/>
      <c r="AN1335" s="278"/>
      <c r="AO1335" s="262"/>
      <c r="AP1335" s="262"/>
      <c r="AQ1335" s="262"/>
      <c r="AR1335" s="262"/>
      <c r="AS1335" s="262"/>
      <c r="AT1335" s="262"/>
      <c r="AU1335" s="262"/>
      <c r="AV1335" s="262"/>
      <c r="AW1335" s="278"/>
      <c r="AX1335" s="278"/>
      <c r="AY1335" s="262"/>
      <c r="AZ1335" s="264"/>
    </row>
    <row r="1336" spans="1:69" ht="27" customHeight="1">
      <c r="B1336" s="639">
        <v>1322</v>
      </c>
      <c r="C1336" s="639" t="s">
        <v>2867</v>
      </c>
      <c r="D1336" s="640" t="s">
        <v>990</v>
      </c>
      <c r="E1336" s="640" t="s">
        <v>976</v>
      </c>
      <c r="F1336" s="640">
        <f>IFERROR(VLOOKUP(C1336,'Gebäude-Typen'!$A$7:$D$215,4,FALSE),"")</f>
        <v>1</v>
      </c>
      <c r="G1336" s="641" t="s">
        <v>2458</v>
      </c>
      <c r="H1336" s="640" t="s">
        <v>1043</v>
      </c>
      <c r="I1336" s="639"/>
      <c r="J1336" s="640" t="s">
        <v>2648</v>
      </c>
      <c r="K1336" s="642">
        <v>5.64</v>
      </c>
      <c r="L1336" s="639" t="s">
        <v>1011</v>
      </c>
      <c r="M1336" s="639" t="s">
        <v>153</v>
      </c>
      <c r="N1336" s="639" t="s">
        <v>153</v>
      </c>
      <c r="O1336" s="639"/>
      <c r="P1336" s="734" t="s">
        <v>89</v>
      </c>
      <c r="Q1336" s="642" t="s">
        <v>2827</v>
      </c>
      <c r="R1336" s="639"/>
      <c r="S1336" s="729">
        <f>IFERROR(ROUND(VLOOKUP(M1336,Reinigungstage,IF('Gebäude-Typen'!$C$6&lt;&gt;0,'Gebäude-Typen'!$C$6,VLOOKUP(C1336,Gebäude_Typen,2,FALSE)),FALSE),2),"")</f>
        <v>0</v>
      </c>
      <c r="T1336" s="729">
        <f>IFERROR(ROUND(VLOOKUP(N1336,Reinigungstage,IF('Gebäude-Typen'!$C$6&lt;&gt;0,'Gebäude-Typen'!$C$6,VLOOKUP(C1336,Gebäude_Typen,3,FALSE)),FALSE),2),"")</f>
        <v>0</v>
      </c>
      <c r="U1336" s="730">
        <f t="shared" si="203"/>
        <v>17.98</v>
      </c>
      <c r="V1336" s="731">
        <f>IFERROR(INDEX('2. Raumgruppen'!$A$1:$Y$33,MATCH(IF(ISERROR(SEARCH(" ",M1336,1)),MID(M1336,1,3),MID(M1336,1,SEARCH(" ",M1336,1)-1)),'2. Raumgruppen'!$B:$B,0),IF(ISERROR(SEARCH(" ",M1336,1)),MATCH('2. Raumgruppen'!$L$8,'2. Raumgruppen'!$8:$8,0),MATCH(MID(M1336,SEARCH(" ",M1336,1)+1,3),'2. Raumgruppen'!$8:$8,0))),"")</f>
        <v>0</v>
      </c>
      <c r="W1336" s="731">
        <f>IFERROR(INDEX('2. Raumgruppen'!$A$1:$Y$33,MATCH(IF(ISERROR(SEARCH(" ",N1336,1)),MID(N1336,1,3),MID(N1336,1,SEARCH(" ",N1336,1)-1)),'2. Raumgruppen'!$B:$B,0),IF(ISERROR(SEARCH(" ",N1336,1)),MATCH('2. Raumgruppen'!$L$8,'2. Raumgruppen'!$8:$8,0),MATCH(MID(N1336,SEARCH(" ",N1336,1)+1,3),'2. Raumgruppen'!$8:$8,0))),"")</f>
        <v>0</v>
      </c>
      <c r="X1336" s="732">
        <f t="shared" si="204"/>
        <v>0</v>
      </c>
      <c r="Y1336" s="732">
        <f t="shared" si="205"/>
        <v>0</v>
      </c>
      <c r="Z1336" s="733" t="str">
        <f t="shared" si="206"/>
        <v/>
      </c>
      <c r="AA1336" s="732" t="str">
        <f t="shared" si="207"/>
        <v/>
      </c>
      <c r="AB1336" s="643"/>
      <c r="AC1336" s="276"/>
      <c r="AD1336" s="277"/>
      <c r="AE1336" s="278"/>
      <c r="AF1336" s="278" t="str">
        <f t="shared" si="209"/>
        <v>n</v>
      </c>
      <c r="AG1336" s="278"/>
      <c r="AH1336" s="279">
        <f t="shared" si="210"/>
        <v>17.98</v>
      </c>
      <c r="AI1336" s="279" t="str">
        <f t="shared" si="211"/>
        <v/>
      </c>
      <c r="AJ1336" s="279" t="str">
        <f t="shared" si="212"/>
        <v/>
      </c>
      <c r="AK1336" s="278"/>
      <c r="AL1336" s="278"/>
      <c r="AM1336" s="278"/>
      <c r="AN1336" s="278"/>
      <c r="AO1336" s="262"/>
      <c r="AP1336" s="262"/>
      <c r="AQ1336" s="262"/>
      <c r="AR1336" s="262"/>
      <c r="AS1336" s="262"/>
      <c r="AT1336" s="262"/>
      <c r="AU1336" s="262"/>
      <c r="AV1336" s="262"/>
      <c r="AW1336" s="262"/>
      <c r="AX1336" s="262"/>
      <c r="AY1336" s="264"/>
      <c r="AZ1336" s="262"/>
    </row>
    <row r="1337" spans="1:69" ht="27" customHeight="1">
      <c r="B1337" s="639">
        <v>1323</v>
      </c>
      <c r="C1337" s="639" t="s">
        <v>2867</v>
      </c>
      <c r="D1337" s="640" t="s">
        <v>990</v>
      </c>
      <c r="E1337" s="640" t="s">
        <v>976</v>
      </c>
      <c r="F1337" s="640">
        <f>IFERROR(VLOOKUP(C1337,'Gebäude-Typen'!$A$7:$D$215,4,FALSE),"")</f>
        <v>1</v>
      </c>
      <c r="G1337" s="641" t="s">
        <v>2459</v>
      </c>
      <c r="H1337" s="640" t="s">
        <v>1409</v>
      </c>
      <c r="I1337" s="639"/>
      <c r="J1337" s="640" t="s">
        <v>2648</v>
      </c>
      <c r="K1337" s="642">
        <v>2.68</v>
      </c>
      <c r="L1337" s="639" t="s">
        <v>1011</v>
      </c>
      <c r="M1337" s="639" t="s">
        <v>2628</v>
      </c>
      <c r="N1337" s="639" t="s">
        <v>2628</v>
      </c>
      <c r="O1337" s="639"/>
      <c r="P1337" s="734" t="s">
        <v>2914</v>
      </c>
      <c r="Q1337" s="642" t="s">
        <v>2833</v>
      </c>
      <c r="R1337" s="639"/>
      <c r="S1337" s="729">
        <f>IFERROR(ROUND(VLOOKUP(M1337,Reinigungstage,IF('Gebäude-Typen'!$C$6&lt;&gt;0,'Gebäude-Typen'!$C$6,VLOOKUP(C1337,Gebäude_Typen,2,FALSE)),FALSE),2),"")</f>
        <v>180.46</v>
      </c>
      <c r="T1337" s="729">
        <f>IFERROR(ROUND(VLOOKUP(N1337,Reinigungstage,IF('Gebäude-Typen'!$C$6&lt;&gt;0,'Gebäude-Typen'!$C$6,VLOOKUP(C1337,Gebäude_Typen,3,FALSE)),FALSE),2),"")</f>
        <v>60</v>
      </c>
      <c r="U1337" s="730">
        <f t="shared" si="203"/>
        <v>17.98</v>
      </c>
      <c r="V1337" s="731">
        <f>IFERROR(INDEX('2. Raumgruppen'!$A$1:$Y$33,MATCH(IF(ISERROR(SEARCH(" ",M1337,1)),MID(M1337,1,3),MID(M1337,1,SEARCH(" ",M1337,1)-1)),'2. Raumgruppen'!$B:$B,0),IF(ISERROR(SEARCH(" ",M1337,1)),MATCH('2. Raumgruppen'!$L$8,'2. Raumgruppen'!$8:$8,0),MATCH(MID(M1337,SEARCH(" ",M1337,1)+1,3),'2. Raumgruppen'!$8:$8,0))),"")</f>
        <v>0</v>
      </c>
      <c r="W1337" s="731">
        <f>IFERROR(INDEX('2. Raumgruppen'!$A$1:$Y$33,MATCH(IF(ISERROR(SEARCH(" ",N1337,1)),MID(N1337,1,3),MID(N1337,1,SEARCH(" ",N1337,1)-1)),'2. Raumgruppen'!$B:$B,0),IF(ISERROR(SEARCH(" ",N1337,1)),MATCH('2. Raumgruppen'!$L$8,'2. Raumgruppen'!$8:$8,0),MATCH(MID(N1337,SEARCH(" ",N1337,1)+1,3),'2. Raumgruppen'!$8:$8,0))),"")</f>
        <v>0</v>
      </c>
      <c r="X1337" s="732">
        <f t="shared" si="204"/>
        <v>483.63280000000003</v>
      </c>
      <c r="Y1337" s="732">
        <f t="shared" si="205"/>
        <v>160.80000000000001</v>
      </c>
      <c r="Z1337" s="733" t="str">
        <f t="shared" si="206"/>
        <v/>
      </c>
      <c r="AA1337" s="732" t="str">
        <f t="shared" si="207"/>
        <v/>
      </c>
      <c r="AB1337" s="643"/>
      <c r="AC1337" s="276"/>
      <c r="AD1337" s="277"/>
      <c r="AE1337" s="278"/>
      <c r="AF1337" s="278" t="str">
        <f t="shared" si="209"/>
        <v>c</v>
      </c>
      <c r="AG1337" s="278"/>
      <c r="AH1337" s="279">
        <f t="shared" si="210"/>
        <v>17.98</v>
      </c>
      <c r="AI1337" s="279" t="str">
        <f t="shared" si="211"/>
        <v/>
      </c>
      <c r="AJ1337" s="279" t="str">
        <f t="shared" si="212"/>
        <v/>
      </c>
      <c r="AK1337" s="278"/>
      <c r="AL1337" s="278"/>
      <c r="AM1337" s="278"/>
      <c r="AN1337" s="278"/>
      <c r="AO1337" s="262"/>
      <c r="AP1337" s="262"/>
      <c r="AQ1337" s="262"/>
      <c r="AR1337" s="262"/>
      <c r="AS1337" s="262"/>
      <c r="AT1337" s="262"/>
      <c r="AU1337" s="262"/>
      <c r="AV1337" s="262"/>
      <c r="AW1337" s="262"/>
      <c r="AX1337" s="264"/>
      <c r="AY1337" s="262"/>
      <c r="AZ1337" s="264"/>
    </row>
    <row r="1338" spans="1:69" ht="27" customHeight="1">
      <c r="B1338" s="639">
        <v>1324</v>
      </c>
      <c r="C1338" s="639" t="s">
        <v>2867</v>
      </c>
      <c r="D1338" s="640" t="s">
        <v>990</v>
      </c>
      <c r="E1338" s="640" t="s">
        <v>976</v>
      </c>
      <c r="F1338" s="640">
        <f>IFERROR(VLOOKUP(C1338,'Gebäude-Typen'!$A$7:$D$215,4,FALSE),"")</f>
        <v>1</v>
      </c>
      <c r="G1338" s="641" t="s">
        <v>2460</v>
      </c>
      <c r="H1338" s="640" t="s">
        <v>1272</v>
      </c>
      <c r="I1338" s="639"/>
      <c r="J1338" s="640" t="s">
        <v>2648</v>
      </c>
      <c r="K1338" s="642">
        <v>4.96</v>
      </c>
      <c r="L1338" s="639" t="s">
        <v>1011</v>
      </c>
      <c r="M1338" s="639" t="s">
        <v>2628</v>
      </c>
      <c r="N1338" s="639" t="s">
        <v>2628</v>
      </c>
      <c r="O1338" s="639"/>
      <c r="P1338" s="734"/>
      <c r="Q1338" s="642"/>
      <c r="R1338" s="639"/>
      <c r="S1338" s="729">
        <f>IFERROR(ROUND(VLOOKUP(M1338,Reinigungstage,IF('Gebäude-Typen'!$C$6&lt;&gt;0,'Gebäude-Typen'!$C$6,VLOOKUP(C1338,Gebäude_Typen,2,FALSE)),FALSE),2),"")</f>
        <v>180.46</v>
      </c>
      <c r="T1338" s="729">
        <f>IFERROR(ROUND(VLOOKUP(N1338,Reinigungstage,IF('Gebäude-Typen'!$C$6&lt;&gt;0,'Gebäude-Typen'!$C$6,VLOOKUP(C1338,Gebäude_Typen,3,FALSE)),FALSE),2),"")</f>
        <v>60</v>
      </c>
      <c r="U1338" s="730">
        <f t="shared" si="203"/>
        <v>17.98</v>
      </c>
      <c r="V1338" s="731">
        <f>IFERROR(INDEX('2. Raumgruppen'!$A$1:$Y$33,MATCH(IF(ISERROR(SEARCH(" ",M1338,1)),MID(M1338,1,3),MID(M1338,1,SEARCH(" ",M1338,1)-1)),'2. Raumgruppen'!$B:$B,0),IF(ISERROR(SEARCH(" ",M1338,1)),MATCH('2. Raumgruppen'!$L$8,'2. Raumgruppen'!$8:$8,0),MATCH(MID(M1338,SEARCH(" ",M1338,1)+1,3),'2. Raumgruppen'!$8:$8,0))),"")</f>
        <v>0</v>
      </c>
      <c r="W1338" s="731">
        <f>IFERROR(INDEX('2. Raumgruppen'!$A$1:$Y$33,MATCH(IF(ISERROR(SEARCH(" ",N1338,1)),MID(N1338,1,3),MID(N1338,1,SEARCH(" ",N1338,1)-1)),'2. Raumgruppen'!$B:$B,0),IF(ISERROR(SEARCH(" ",N1338,1)),MATCH('2. Raumgruppen'!$L$8,'2. Raumgruppen'!$8:$8,0),MATCH(MID(N1338,SEARCH(" ",N1338,1)+1,3),'2. Raumgruppen'!$8:$8,0))),"")</f>
        <v>0</v>
      </c>
      <c r="X1338" s="732">
        <f t="shared" si="204"/>
        <v>895.08159999999998</v>
      </c>
      <c r="Y1338" s="732">
        <f t="shared" si="205"/>
        <v>297.60000000000002</v>
      </c>
      <c r="Z1338" s="733" t="str">
        <f t="shared" si="206"/>
        <v/>
      </c>
      <c r="AA1338" s="732" t="str">
        <f t="shared" si="207"/>
        <v/>
      </c>
      <c r="AB1338" s="643"/>
      <c r="AC1338" s="276"/>
      <c r="AD1338" s="277"/>
      <c r="AE1338" s="278"/>
      <c r="AF1338" s="278" t="str">
        <f t="shared" si="209"/>
        <v>c</v>
      </c>
      <c r="AG1338" s="278"/>
      <c r="AH1338" s="279">
        <f t="shared" si="210"/>
        <v>17.98</v>
      </c>
      <c r="AI1338" s="279" t="str">
        <f t="shared" si="211"/>
        <v/>
      </c>
      <c r="AJ1338" s="279" t="str">
        <f t="shared" si="212"/>
        <v/>
      </c>
      <c r="AK1338" s="278"/>
      <c r="AL1338" s="278"/>
      <c r="AM1338" s="278"/>
      <c r="AN1338" s="278"/>
      <c r="AO1338" s="262"/>
      <c r="AP1338" s="262"/>
      <c r="AQ1338" s="262"/>
      <c r="AR1338" s="262"/>
      <c r="AS1338" s="262"/>
      <c r="AT1338" s="262"/>
      <c r="AU1338" s="262"/>
      <c r="AV1338" s="262"/>
      <c r="AW1338" s="262"/>
      <c r="AX1338" s="262"/>
      <c r="AY1338" s="264"/>
      <c r="AZ1338" s="262"/>
    </row>
    <row r="1339" spans="1:69" ht="27" customHeight="1">
      <c r="B1339" s="639">
        <v>1325</v>
      </c>
      <c r="C1339" s="639" t="s">
        <v>2867</v>
      </c>
      <c r="D1339" s="640" t="s">
        <v>990</v>
      </c>
      <c r="E1339" s="640" t="s">
        <v>976</v>
      </c>
      <c r="F1339" s="640">
        <f>IFERROR(VLOOKUP(C1339,'Gebäude-Typen'!$A$7:$D$215,4,FALSE),"")</f>
        <v>1</v>
      </c>
      <c r="G1339" s="641" t="s">
        <v>2461</v>
      </c>
      <c r="H1339" s="640" t="s">
        <v>1409</v>
      </c>
      <c r="I1339" s="639"/>
      <c r="J1339" s="640" t="s">
        <v>2648</v>
      </c>
      <c r="K1339" s="642">
        <v>2.5499999999999998</v>
      </c>
      <c r="L1339" s="639" t="s">
        <v>1011</v>
      </c>
      <c r="M1339" s="639" t="s">
        <v>2628</v>
      </c>
      <c r="N1339" s="639" t="s">
        <v>2628</v>
      </c>
      <c r="O1339" s="639"/>
      <c r="P1339" s="734" t="s">
        <v>2914</v>
      </c>
      <c r="Q1339" s="642" t="s">
        <v>2833</v>
      </c>
      <c r="R1339" s="639"/>
      <c r="S1339" s="729">
        <f>IFERROR(ROUND(VLOOKUP(M1339,Reinigungstage,IF('Gebäude-Typen'!$C$6&lt;&gt;0,'Gebäude-Typen'!$C$6,VLOOKUP(C1339,Gebäude_Typen,2,FALSE)),FALSE),2),"")</f>
        <v>180.46</v>
      </c>
      <c r="T1339" s="729">
        <f>IFERROR(ROUND(VLOOKUP(N1339,Reinigungstage,IF('Gebäude-Typen'!$C$6&lt;&gt;0,'Gebäude-Typen'!$C$6,VLOOKUP(C1339,Gebäude_Typen,3,FALSE)),FALSE),2),"")</f>
        <v>60</v>
      </c>
      <c r="U1339" s="730">
        <f t="shared" si="203"/>
        <v>17.98</v>
      </c>
      <c r="V1339" s="731">
        <f>IFERROR(INDEX('2. Raumgruppen'!$A$1:$Y$33,MATCH(IF(ISERROR(SEARCH(" ",M1339,1)),MID(M1339,1,3),MID(M1339,1,SEARCH(" ",M1339,1)-1)),'2. Raumgruppen'!$B:$B,0),IF(ISERROR(SEARCH(" ",M1339,1)),MATCH('2. Raumgruppen'!$L$8,'2. Raumgruppen'!$8:$8,0),MATCH(MID(M1339,SEARCH(" ",M1339,1)+1,3),'2. Raumgruppen'!$8:$8,0))),"")</f>
        <v>0</v>
      </c>
      <c r="W1339" s="731">
        <f>IFERROR(INDEX('2. Raumgruppen'!$A$1:$Y$33,MATCH(IF(ISERROR(SEARCH(" ",N1339,1)),MID(N1339,1,3),MID(N1339,1,SEARCH(" ",N1339,1)-1)),'2. Raumgruppen'!$B:$B,0),IF(ISERROR(SEARCH(" ",N1339,1)),MATCH('2. Raumgruppen'!$L$8,'2. Raumgruppen'!$8:$8,0),MATCH(MID(N1339,SEARCH(" ",N1339,1)+1,3),'2. Raumgruppen'!$8:$8,0))),"")</f>
        <v>0</v>
      </c>
      <c r="X1339" s="732">
        <f t="shared" si="204"/>
        <v>460.173</v>
      </c>
      <c r="Y1339" s="732">
        <f t="shared" si="205"/>
        <v>153</v>
      </c>
      <c r="Z1339" s="733" t="str">
        <f t="shared" si="206"/>
        <v/>
      </c>
      <c r="AA1339" s="732" t="str">
        <f t="shared" si="207"/>
        <v/>
      </c>
      <c r="AB1339" s="643"/>
      <c r="AC1339" s="276"/>
      <c r="AD1339" s="277"/>
      <c r="AE1339" s="278"/>
      <c r="AF1339" s="278" t="str">
        <f t="shared" si="209"/>
        <v>c</v>
      </c>
      <c r="AG1339" s="278"/>
      <c r="AH1339" s="279">
        <f t="shared" si="210"/>
        <v>17.98</v>
      </c>
      <c r="AI1339" s="279" t="str">
        <f t="shared" si="211"/>
        <v/>
      </c>
      <c r="AJ1339" s="279" t="str">
        <f t="shared" si="212"/>
        <v/>
      </c>
      <c r="AK1339" s="278"/>
      <c r="AL1339" s="278"/>
      <c r="AM1339" s="278"/>
      <c r="AN1339" s="278"/>
      <c r="AO1339" s="262"/>
      <c r="AP1339" s="262"/>
      <c r="AQ1339" s="262"/>
      <c r="AR1339" s="262"/>
      <c r="AS1339" s="262"/>
      <c r="AT1339" s="262"/>
      <c r="AU1339" s="262"/>
      <c r="AV1339" s="262"/>
      <c r="AW1339" s="264"/>
      <c r="AX1339" s="264"/>
      <c r="AY1339" s="262"/>
      <c r="AZ1339" s="262"/>
    </row>
    <row r="1340" spans="1:69" ht="27" customHeight="1">
      <c r="B1340" s="639">
        <v>1326</v>
      </c>
      <c r="C1340" s="639" t="s">
        <v>2867</v>
      </c>
      <c r="D1340" s="640" t="s">
        <v>990</v>
      </c>
      <c r="E1340" s="640" t="s">
        <v>976</v>
      </c>
      <c r="F1340" s="640">
        <f>IFERROR(VLOOKUP(C1340,'Gebäude-Typen'!$A$7:$D$215,4,FALSE),"")</f>
        <v>1</v>
      </c>
      <c r="G1340" s="641" t="s">
        <v>2462</v>
      </c>
      <c r="H1340" s="640" t="s">
        <v>1272</v>
      </c>
      <c r="I1340" s="639"/>
      <c r="J1340" s="640" t="s">
        <v>2648</v>
      </c>
      <c r="K1340" s="642">
        <v>2.29</v>
      </c>
      <c r="L1340" s="639" t="s">
        <v>1011</v>
      </c>
      <c r="M1340" s="639" t="s">
        <v>2628</v>
      </c>
      <c r="N1340" s="639" t="s">
        <v>2628</v>
      </c>
      <c r="O1340" s="639"/>
      <c r="P1340" s="734"/>
      <c r="Q1340" s="642"/>
      <c r="R1340" s="639"/>
      <c r="S1340" s="729">
        <f>IFERROR(ROUND(VLOOKUP(M1340,Reinigungstage,IF('Gebäude-Typen'!$C$6&lt;&gt;0,'Gebäude-Typen'!$C$6,VLOOKUP(C1340,Gebäude_Typen,2,FALSE)),FALSE),2),"")</f>
        <v>180.46</v>
      </c>
      <c r="T1340" s="729">
        <f>IFERROR(ROUND(VLOOKUP(N1340,Reinigungstage,IF('Gebäude-Typen'!$C$6&lt;&gt;0,'Gebäude-Typen'!$C$6,VLOOKUP(C1340,Gebäude_Typen,3,FALSE)),FALSE),2),"")</f>
        <v>60</v>
      </c>
      <c r="U1340" s="730">
        <f t="shared" si="203"/>
        <v>17.98</v>
      </c>
      <c r="V1340" s="731">
        <f>IFERROR(INDEX('2. Raumgruppen'!$A$1:$Y$33,MATCH(IF(ISERROR(SEARCH(" ",M1340,1)),MID(M1340,1,3),MID(M1340,1,SEARCH(" ",M1340,1)-1)),'2. Raumgruppen'!$B:$B,0),IF(ISERROR(SEARCH(" ",M1340,1)),MATCH('2. Raumgruppen'!$L$8,'2. Raumgruppen'!$8:$8,0),MATCH(MID(M1340,SEARCH(" ",M1340,1)+1,3),'2. Raumgruppen'!$8:$8,0))),"")</f>
        <v>0</v>
      </c>
      <c r="W1340" s="731">
        <f>IFERROR(INDEX('2. Raumgruppen'!$A$1:$Y$33,MATCH(IF(ISERROR(SEARCH(" ",N1340,1)),MID(N1340,1,3),MID(N1340,1,SEARCH(" ",N1340,1)-1)),'2. Raumgruppen'!$B:$B,0),IF(ISERROR(SEARCH(" ",N1340,1)),MATCH('2. Raumgruppen'!$L$8,'2. Raumgruppen'!$8:$8,0),MATCH(MID(N1340,SEARCH(" ",N1340,1)+1,3),'2. Raumgruppen'!$8:$8,0))),"")</f>
        <v>0</v>
      </c>
      <c r="X1340" s="732">
        <f t="shared" si="204"/>
        <v>413.2534</v>
      </c>
      <c r="Y1340" s="732">
        <f t="shared" si="205"/>
        <v>137.4</v>
      </c>
      <c r="Z1340" s="733" t="str">
        <f t="shared" si="206"/>
        <v/>
      </c>
      <c r="AA1340" s="732" t="str">
        <f t="shared" si="207"/>
        <v/>
      </c>
      <c r="AB1340" s="643"/>
      <c r="AC1340" s="276"/>
      <c r="AD1340" s="277"/>
      <c r="AE1340" s="278"/>
      <c r="AF1340" s="278" t="str">
        <f t="shared" si="209"/>
        <v>c</v>
      </c>
      <c r="AG1340" s="278"/>
      <c r="AH1340" s="279">
        <f t="shared" si="210"/>
        <v>17.98</v>
      </c>
      <c r="AI1340" s="279" t="str">
        <f t="shared" si="211"/>
        <v/>
      </c>
      <c r="AJ1340" s="279" t="str">
        <f t="shared" si="212"/>
        <v/>
      </c>
      <c r="AK1340" s="278"/>
      <c r="AL1340" s="278"/>
      <c r="AM1340" s="278"/>
      <c r="AN1340" s="278"/>
      <c r="AO1340" s="262"/>
      <c r="AP1340" s="262"/>
      <c r="AQ1340" s="262"/>
      <c r="AR1340" s="262"/>
      <c r="AS1340" s="262"/>
      <c r="AT1340" s="262"/>
      <c r="AU1340" s="262"/>
      <c r="AV1340" s="262"/>
      <c r="AW1340" s="262"/>
      <c r="AX1340" s="262"/>
      <c r="AY1340" s="264"/>
      <c r="AZ1340" s="264"/>
    </row>
    <row r="1341" spans="1:69" ht="27" customHeight="1">
      <c r="B1341" s="639">
        <v>1327</v>
      </c>
      <c r="C1341" s="639" t="s">
        <v>2867</v>
      </c>
      <c r="D1341" s="640" t="s">
        <v>990</v>
      </c>
      <c r="E1341" s="640" t="s">
        <v>976</v>
      </c>
      <c r="F1341" s="640">
        <f>IFERROR(VLOOKUP(C1341,'Gebäude-Typen'!$A$7:$D$215,4,FALSE),"")</f>
        <v>1</v>
      </c>
      <c r="G1341" s="641" t="s">
        <v>2463</v>
      </c>
      <c r="H1341" s="640" t="s">
        <v>1053</v>
      </c>
      <c r="I1341" s="639"/>
      <c r="J1341" s="640" t="s">
        <v>2649</v>
      </c>
      <c r="K1341" s="642">
        <v>18.46</v>
      </c>
      <c r="L1341" s="639" t="s">
        <v>1003</v>
      </c>
      <c r="M1341" s="639" t="s">
        <v>2625</v>
      </c>
      <c r="N1341" s="639" t="s">
        <v>2625</v>
      </c>
      <c r="O1341" s="639"/>
      <c r="P1341" s="734"/>
      <c r="Q1341" s="642"/>
      <c r="R1341" s="639"/>
      <c r="S1341" s="729">
        <f>IFERROR(ROUND(VLOOKUP(M1341,Reinigungstage,IF('Gebäude-Typen'!$C$6&lt;&gt;0,'Gebäude-Typen'!$C$6,VLOOKUP(C1341,Gebäude_Typen,2,FALSE)),FALSE),2),"")</f>
        <v>72.19</v>
      </c>
      <c r="T1341" s="729">
        <f>IFERROR(ROUND(VLOOKUP(N1341,Reinigungstage,IF('Gebäude-Typen'!$C$6&lt;&gt;0,'Gebäude-Typen'!$C$6,VLOOKUP(C1341,Gebäude_Typen,3,FALSE)),FALSE),2),"")</f>
        <v>24</v>
      </c>
      <c r="U1341" s="730">
        <f t="shared" si="203"/>
        <v>17.98</v>
      </c>
      <c r="V1341" s="731">
        <f>IFERROR(INDEX('2. Raumgruppen'!$A$1:$Y$33,MATCH(IF(ISERROR(SEARCH(" ",M1341,1)),MID(M1341,1,3),MID(M1341,1,SEARCH(" ",M1341,1)-1)),'2. Raumgruppen'!$B:$B,0),IF(ISERROR(SEARCH(" ",M1341,1)),MATCH('2. Raumgruppen'!$L$8,'2. Raumgruppen'!$8:$8,0),MATCH(MID(M1341,SEARCH(" ",M1341,1)+1,3),'2. Raumgruppen'!$8:$8,0))),"")</f>
        <v>0</v>
      </c>
      <c r="W1341" s="731">
        <f>IFERROR(INDEX('2. Raumgruppen'!$A$1:$Y$33,MATCH(IF(ISERROR(SEARCH(" ",N1341,1)),MID(N1341,1,3),MID(N1341,1,SEARCH(" ",N1341,1)-1)),'2. Raumgruppen'!$B:$B,0),IF(ISERROR(SEARCH(" ",N1341,1)),MATCH('2. Raumgruppen'!$L$8,'2. Raumgruppen'!$8:$8,0),MATCH(MID(N1341,SEARCH(" ",N1341,1)+1,3),'2. Raumgruppen'!$8:$8,0))),"")</f>
        <v>0</v>
      </c>
      <c r="X1341" s="732">
        <f t="shared" si="204"/>
        <v>1332.6274000000001</v>
      </c>
      <c r="Y1341" s="732">
        <f t="shared" si="205"/>
        <v>443.04</v>
      </c>
      <c r="Z1341" s="733" t="str">
        <f t="shared" si="206"/>
        <v/>
      </c>
      <c r="AA1341" s="732" t="str">
        <f t="shared" si="207"/>
        <v/>
      </c>
      <c r="AB1341" s="643"/>
      <c r="AC1341" s="276"/>
      <c r="AD1341" s="277"/>
      <c r="AE1341" s="278"/>
      <c r="AF1341" s="278" t="str">
        <f t="shared" si="209"/>
        <v>a</v>
      </c>
      <c r="AG1341" s="278"/>
      <c r="AH1341" s="279">
        <f t="shared" si="210"/>
        <v>17.98</v>
      </c>
      <c r="AI1341" s="279" t="str">
        <f t="shared" si="211"/>
        <v/>
      </c>
      <c r="AJ1341" s="279" t="str">
        <f t="shared" si="212"/>
        <v/>
      </c>
      <c r="AK1341" s="278"/>
      <c r="AL1341" s="278"/>
      <c r="AM1341" s="278"/>
      <c r="AN1341" s="278"/>
      <c r="AO1341" s="262"/>
      <c r="AP1341" s="262"/>
      <c r="AQ1341" s="262"/>
      <c r="AR1341" s="262"/>
      <c r="AS1341" s="262"/>
      <c r="AT1341" s="262"/>
      <c r="AU1341" s="262"/>
      <c r="AV1341" s="262"/>
      <c r="AW1341" s="262"/>
      <c r="AX1341" s="264"/>
      <c r="AY1341" s="278"/>
      <c r="AZ1341" s="264"/>
    </row>
    <row r="1342" spans="1:69" ht="27" customHeight="1">
      <c r="B1342" s="639">
        <v>1328</v>
      </c>
      <c r="C1342" s="639" t="s">
        <v>2867</v>
      </c>
      <c r="D1342" s="640" t="s">
        <v>990</v>
      </c>
      <c r="E1342" s="640" t="s">
        <v>976</v>
      </c>
      <c r="F1342" s="640">
        <f>IFERROR(VLOOKUP(C1342,'Gebäude-Typen'!$A$7:$D$215,4,FALSE),"")</f>
        <v>1</v>
      </c>
      <c r="G1342" s="641" t="s">
        <v>2464</v>
      </c>
      <c r="H1342" s="640" t="s">
        <v>1002</v>
      </c>
      <c r="I1342" s="639"/>
      <c r="J1342" s="640" t="s">
        <v>2649</v>
      </c>
      <c r="K1342" s="642">
        <v>13.94</v>
      </c>
      <c r="L1342" s="639" t="s">
        <v>1003</v>
      </c>
      <c r="M1342" s="639" t="s">
        <v>2625</v>
      </c>
      <c r="N1342" s="639" t="s">
        <v>2625</v>
      </c>
      <c r="O1342" s="639"/>
      <c r="P1342" s="734"/>
      <c r="Q1342" s="642"/>
      <c r="R1342" s="639"/>
      <c r="S1342" s="729">
        <f>IFERROR(ROUND(VLOOKUP(M1342,Reinigungstage,IF('Gebäude-Typen'!$C$6&lt;&gt;0,'Gebäude-Typen'!$C$6,VLOOKUP(C1342,Gebäude_Typen,2,FALSE)),FALSE),2),"")</f>
        <v>72.19</v>
      </c>
      <c r="T1342" s="729">
        <f>IFERROR(ROUND(VLOOKUP(N1342,Reinigungstage,IF('Gebäude-Typen'!$C$6&lt;&gt;0,'Gebäude-Typen'!$C$6,VLOOKUP(C1342,Gebäude_Typen,3,FALSE)),FALSE),2),"")</f>
        <v>24</v>
      </c>
      <c r="U1342" s="730">
        <f t="shared" si="203"/>
        <v>17.98</v>
      </c>
      <c r="V1342" s="731">
        <f>IFERROR(INDEX('2. Raumgruppen'!$A$1:$Y$33,MATCH(IF(ISERROR(SEARCH(" ",M1342,1)),MID(M1342,1,3),MID(M1342,1,SEARCH(" ",M1342,1)-1)),'2. Raumgruppen'!$B:$B,0),IF(ISERROR(SEARCH(" ",M1342,1)),MATCH('2. Raumgruppen'!$L$8,'2. Raumgruppen'!$8:$8,0),MATCH(MID(M1342,SEARCH(" ",M1342,1)+1,3),'2. Raumgruppen'!$8:$8,0))),"")</f>
        <v>0</v>
      </c>
      <c r="W1342" s="731">
        <f>IFERROR(INDEX('2. Raumgruppen'!$A$1:$Y$33,MATCH(IF(ISERROR(SEARCH(" ",N1342,1)),MID(N1342,1,3),MID(N1342,1,SEARCH(" ",N1342,1)-1)),'2. Raumgruppen'!$B:$B,0),IF(ISERROR(SEARCH(" ",N1342,1)),MATCH('2. Raumgruppen'!$L$8,'2. Raumgruppen'!$8:$8,0),MATCH(MID(N1342,SEARCH(" ",N1342,1)+1,3),'2. Raumgruppen'!$8:$8,0))),"")</f>
        <v>0</v>
      </c>
      <c r="X1342" s="732">
        <f t="shared" si="204"/>
        <v>1006.3285999999999</v>
      </c>
      <c r="Y1342" s="732">
        <f t="shared" si="205"/>
        <v>334.56</v>
      </c>
      <c r="Z1342" s="733" t="str">
        <f t="shared" si="206"/>
        <v/>
      </c>
      <c r="AA1342" s="732" t="str">
        <f t="shared" si="207"/>
        <v/>
      </c>
      <c r="AB1342" s="643"/>
      <c r="AC1342" s="276"/>
      <c r="AD1342" s="277"/>
      <c r="AE1342" s="278"/>
      <c r="AF1342" s="278" t="str">
        <f t="shared" si="209"/>
        <v>a</v>
      </c>
      <c r="AG1342" s="278"/>
      <c r="AH1342" s="279">
        <f t="shared" si="210"/>
        <v>17.98</v>
      </c>
      <c r="AI1342" s="279" t="str">
        <f t="shared" si="211"/>
        <v/>
      </c>
      <c r="AJ1342" s="279" t="str">
        <f t="shared" si="212"/>
        <v/>
      </c>
      <c r="AK1342" s="278"/>
      <c r="AL1342" s="278"/>
      <c r="AM1342" s="278"/>
      <c r="AN1342" s="278"/>
      <c r="AO1342" s="262"/>
      <c r="AP1342" s="262"/>
      <c r="AQ1342" s="262"/>
      <c r="AR1342" s="262"/>
      <c r="AS1342" s="262"/>
      <c r="AT1342" s="262"/>
      <c r="AU1342" s="262"/>
      <c r="AV1342" s="262"/>
      <c r="AW1342" s="264"/>
      <c r="AX1342" s="262"/>
      <c r="AY1342" s="262"/>
      <c r="AZ1342" s="262"/>
      <c r="BL1342" s="280"/>
      <c r="BM1342" s="280"/>
      <c r="BN1342" s="280"/>
      <c r="BO1342" s="280"/>
      <c r="BP1342" s="280"/>
      <c r="BQ1342" s="280"/>
    </row>
    <row r="1343" spans="1:69" ht="27" customHeight="1">
      <c r="B1343" s="639">
        <v>1329</v>
      </c>
      <c r="C1343" s="639" t="s">
        <v>2867</v>
      </c>
      <c r="D1343" s="640" t="s">
        <v>990</v>
      </c>
      <c r="E1343" s="640" t="s">
        <v>976</v>
      </c>
      <c r="F1343" s="640">
        <f>IFERROR(VLOOKUP(C1343,'Gebäude-Typen'!$A$7:$D$215,4,FALSE),"")</f>
        <v>1</v>
      </c>
      <c r="G1343" s="641" t="s">
        <v>2465</v>
      </c>
      <c r="H1343" s="640" t="s">
        <v>1002</v>
      </c>
      <c r="I1343" s="639"/>
      <c r="J1343" s="640" t="s">
        <v>2649</v>
      </c>
      <c r="K1343" s="642">
        <v>13.94</v>
      </c>
      <c r="L1343" s="639" t="s">
        <v>1003</v>
      </c>
      <c r="M1343" s="639" t="s">
        <v>2625</v>
      </c>
      <c r="N1343" s="639" t="s">
        <v>2625</v>
      </c>
      <c r="O1343" s="639"/>
      <c r="P1343" s="734"/>
      <c r="Q1343" s="642"/>
      <c r="R1343" s="639"/>
      <c r="S1343" s="729">
        <f>IFERROR(ROUND(VLOOKUP(M1343,Reinigungstage,IF('Gebäude-Typen'!$C$6&lt;&gt;0,'Gebäude-Typen'!$C$6,VLOOKUP(C1343,Gebäude_Typen,2,FALSE)),FALSE),2),"")</f>
        <v>72.19</v>
      </c>
      <c r="T1343" s="729">
        <f>IFERROR(ROUND(VLOOKUP(N1343,Reinigungstage,IF('Gebäude-Typen'!$C$6&lt;&gt;0,'Gebäude-Typen'!$C$6,VLOOKUP(C1343,Gebäude_Typen,3,FALSE)),FALSE),2),"")</f>
        <v>24</v>
      </c>
      <c r="U1343" s="730">
        <f t="shared" si="203"/>
        <v>17.98</v>
      </c>
      <c r="V1343" s="731">
        <f>IFERROR(INDEX('2. Raumgruppen'!$A$1:$Y$33,MATCH(IF(ISERROR(SEARCH(" ",M1343,1)),MID(M1343,1,3),MID(M1343,1,SEARCH(" ",M1343,1)-1)),'2. Raumgruppen'!$B:$B,0),IF(ISERROR(SEARCH(" ",M1343,1)),MATCH('2. Raumgruppen'!$L$8,'2. Raumgruppen'!$8:$8,0),MATCH(MID(M1343,SEARCH(" ",M1343,1)+1,3),'2. Raumgruppen'!$8:$8,0))),"")</f>
        <v>0</v>
      </c>
      <c r="W1343" s="731">
        <f>IFERROR(INDEX('2. Raumgruppen'!$A$1:$Y$33,MATCH(IF(ISERROR(SEARCH(" ",N1343,1)),MID(N1343,1,3),MID(N1343,1,SEARCH(" ",N1343,1)-1)),'2. Raumgruppen'!$B:$B,0),IF(ISERROR(SEARCH(" ",N1343,1)),MATCH('2. Raumgruppen'!$L$8,'2. Raumgruppen'!$8:$8,0),MATCH(MID(N1343,SEARCH(" ",N1343,1)+1,3),'2. Raumgruppen'!$8:$8,0))),"")</f>
        <v>0</v>
      </c>
      <c r="X1343" s="732">
        <f t="shared" si="204"/>
        <v>1006.3285999999999</v>
      </c>
      <c r="Y1343" s="732">
        <f t="shared" si="205"/>
        <v>334.56</v>
      </c>
      <c r="Z1343" s="733" t="str">
        <f t="shared" si="206"/>
        <v/>
      </c>
      <c r="AA1343" s="732" t="str">
        <f t="shared" si="207"/>
        <v/>
      </c>
      <c r="AB1343" s="643"/>
      <c r="AC1343" s="276"/>
      <c r="AD1343" s="277"/>
      <c r="AE1343" s="278"/>
      <c r="AF1343" s="278" t="str">
        <f t="shared" si="209"/>
        <v>a</v>
      </c>
      <c r="AG1343" s="278"/>
      <c r="AH1343" s="279">
        <f t="shared" si="210"/>
        <v>17.98</v>
      </c>
      <c r="AI1343" s="279" t="str">
        <f t="shared" si="211"/>
        <v/>
      </c>
      <c r="AJ1343" s="279" t="str">
        <f t="shared" si="212"/>
        <v/>
      </c>
      <c r="AK1343" s="278"/>
      <c r="AL1343" s="278"/>
      <c r="AM1343" s="278"/>
      <c r="AN1343" s="278"/>
      <c r="AO1343" s="262"/>
      <c r="AP1343" s="262"/>
      <c r="AQ1343" s="262"/>
      <c r="AR1343" s="262"/>
      <c r="AS1343" s="262"/>
      <c r="AT1343" s="262"/>
      <c r="AU1343" s="262"/>
      <c r="AV1343" s="262"/>
      <c r="AW1343" s="262"/>
      <c r="AX1343" s="264"/>
      <c r="AY1343" s="264"/>
      <c r="AZ1343" s="278"/>
    </row>
    <row r="1344" spans="1:69" ht="27" customHeight="1">
      <c r="B1344" s="639">
        <v>1330</v>
      </c>
      <c r="C1344" s="639" t="s">
        <v>2867</v>
      </c>
      <c r="D1344" s="640" t="s">
        <v>990</v>
      </c>
      <c r="E1344" s="640" t="s">
        <v>976</v>
      </c>
      <c r="F1344" s="640">
        <f>IFERROR(VLOOKUP(C1344,'Gebäude-Typen'!$A$7:$D$215,4,FALSE),"")</f>
        <v>1</v>
      </c>
      <c r="G1344" s="641" t="s">
        <v>2466</v>
      </c>
      <c r="H1344" s="640" t="s">
        <v>1002</v>
      </c>
      <c r="I1344" s="639"/>
      <c r="J1344" s="640" t="s">
        <v>2649</v>
      </c>
      <c r="K1344" s="642">
        <v>13.94</v>
      </c>
      <c r="L1344" s="639" t="s">
        <v>1003</v>
      </c>
      <c r="M1344" s="639" t="s">
        <v>2625</v>
      </c>
      <c r="N1344" s="639" t="s">
        <v>2625</v>
      </c>
      <c r="O1344" s="639"/>
      <c r="P1344" s="734"/>
      <c r="Q1344" s="642"/>
      <c r="R1344" s="639"/>
      <c r="S1344" s="729">
        <f>IFERROR(ROUND(VLOOKUP(M1344,Reinigungstage,IF('Gebäude-Typen'!$C$6&lt;&gt;0,'Gebäude-Typen'!$C$6,VLOOKUP(C1344,Gebäude_Typen,2,FALSE)),FALSE),2),"")</f>
        <v>72.19</v>
      </c>
      <c r="T1344" s="729">
        <f>IFERROR(ROUND(VLOOKUP(N1344,Reinigungstage,IF('Gebäude-Typen'!$C$6&lt;&gt;0,'Gebäude-Typen'!$C$6,VLOOKUP(C1344,Gebäude_Typen,3,FALSE)),FALSE),2),"")</f>
        <v>24</v>
      </c>
      <c r="U1344" s="730">
        <f t="shared" si="203"/>
        <v>17.98</v>
      </c>
      <c r="V1344" s="731">
        <f>IFERROR(INDEX('2. Raumgruppen'!$A$1:$Y$33,MATCH(IF(ISERROR(SEARCH(" ",M1344,1)),MID(M1344,1,3),MID(M1344,1,SEARCH(" ",M1344,1)-1)),'2. Raumgruppen'!$B:$B,0),IF(ISERROR(SEARCH(" ",M1344,1)),MATCH('2. Raumgruppen'!$L$8,'2. Raumgruppen'!$8:$8,0),MATCH(MID(M1344,SEARCH(" ",M1344,1)+1,3),'2. Raumgruppen'!$8:$8,0))),"")</f>
        <v>0</v>
      </c>
      <c r="W1344" s="731">
        <f>IFERROR(INDEX('2. Raumgruppen'!$A$1:$Y$33,MATCH(IF(ISERROR(SEARCH(" ",N1344,1)),MID(N1344,1,3),MID(N1344,1,SEARCH(" ",N1344,1)-1)),'2. Raumgruppen'!$B:$B,0),IF(ISERROR(SEARCH(" ",N1344,1)),MATCH('2. Raumgruppen'!$L$8,'2. Raumgruppen'!$8:$8,0),MATCH(MID(N1344,SEARCH(" ",N1344,1)+1,3),'2. Raumgruppen'!$8:$8,0))),"")</f>
        <v>0</v>
      </c>
      <c r="X1344" s="732">
        <f t="shared" si="204"/>
        <v>1006.3285999999999</v>
      </c>
      <c r="Y1344" s="732">
        <f t="shared" si="205"/>
        <v>334.56</v>
      </c>
      <c r="Z1344" s="733" t="str">
        <f t="shared" si="206"/>
        <v/>
      </c>
      <c r="AA1344" s="732" t="str">
        <f t="shared" si="207"/>
        <v/>
      </c>
      <c r="AB1344" s="643"/>
      <c r="AC1344" s="276"/>
      <c r="AD1344" s="277"/>
      <c r="AE1344" s="278"/>
      <c r="AF1344" s="278" t="str">
        <f t="shared" si="209"/>
        <v>a</v>
      </c>
      <c r="AG1344" s="278"/>
      <c r="AH1344" s="279">
        <f t="shared" si="210"/>
        <v>17.98</v>
      </c>
      <c r="AI1344" s="279" t="str">
        <f t="shared" si="211"/>
        <v/>
      </c>
      <c r="AJ1344" s="279" t="str">
        <f t="shared" si="212"/>
        <v/>
      </c>
      <c r="AK1344" s="278"/>
      <c r="AL1344" s="278"/>
      <c r="AM1344" s="278"/>
      <c r="AN1344" s="278"/>
      <c r="AO1344" s="262"/>
      <c r="AP1344" s="262"/>
      <c r="AQ1344" s="262"/>
      <c r="AR1344" s="262"/>
      <c r="AS1344" s="262"/>
      <c r="AT1344" s="262"/>
      <c r="AU1344" s="262"/>
      <c r="AV1344" s="262"/>
      <c r="AW1344" s="264"/>
      <c r="AX1344" s="264"/>
      <c r="AY1344" s="262"/>
      <c r="AZ1344" s="262"/>
    </row>
    <row r="1345" spans="1:52" ht="27" customHeight="1">
      <c r="B1345" s="639">
        <v>1331</v>
      </c>
      <c r="C1345" s="639" t="s">
        <v>2867</v>
      </c>
      <c r="D1345" s="640" t="s">
        <v>990</v>
      </c>
      <c r="E1345" s="640" t="s">
        <v>976</v>
      </c>
      <c r="F1345" s="640">
        <f>IFERROR(VLOOKUP(C1345,'Gebäude-Typen'!$A$7:$D$215,4,FALSE),"")</f>
        <v>1</v>
      </c>
      <c r="G1345" s="641" t="s">
        <v>2467</v>
      </c>
      <c r="H1345" s="640" t="s">
        <v>1029</v>
      </c>
      <c r="I1345" s="639" t="s">
        <v>2770</v>
      </c>
      <c r="J1345" s="640" t="s">
        <v>2649</v>
      </c>
      <c r="K1345" s="642">
        <v>43.97</v>
      </c>
      <c r="L1345" s="639" t="s">
        <v>1486</v>
      </c>
      <c r="M1345" s="639" t="s">
        <v>2629</v>
      </c>
      <c r="N1345" s="639" t="s">
        <v>2624</v>
      </c>
      <c r="O1345" s="639"/>
      <c r="P1345" s="734" t="s">
        <v>2770</v>
      </c>
      <c r="Q1345" s="642"/>
      <c r="R1345" s="639"/>
      <c r="S1345" s="729">
        <f>IFERROR(ROUND(VLOOKUP(M1345,Reinigungstage,IF('Gebäude-Typen'!$C$6&lt;&gt;0,'Gebäude-Typen'!$C$6,VLOOKUP(C1345,Gebäude_Typen,2,FALSE)),FALSE),2),"")</f>
        <v>72.19</v>
      </c>
      <c r="T1345" s="729">
        <f>IFERROR(ROUND(VLOOKUP(N1345,Reinigungstage,IF('Gebäude-Typen'!$C$6&lt;&gt;0,'Gebäude-Typen'!$C$6,VLOOKUP(C1345,Gebäude_Typen,3,FALSE)),FALSE),2),"")</f>
        <v>12</v>
      </c>
      <c r="U1345" s="730">
        <f t="shared" si="203"/>
        <v>17.98</v>
      </c>
      <c r="V1345" s="731">
        <f>IFERROR(INDEX('2. Raumgruppen'!$A$1:$Y$33,MATCH(IF(ISERROR(SEARCH(" ",M1345,1)),MID(M1345,1,3),MID(M1345,1,SEARCH(" ",M1345,1)-1)),'2. Raumgruppen'!$B:$B,0),IF(ISERROR(SEARCH(" ",M1345,1)),MATCH('2. Raumgruppen'!$L$8,'2. Raumgruppen'!$8:$8,0),MATCH(MID(M1345,SEARCH(" ",M1345,1)+1,3),'2. Raumgruppen'!$8:$8,0))),"")</f>
        <v>0</v>
      </c>
      <c r="W1345" s="731">
        <f>IFERROR(INDEX('2. Raumgruppen'!$A$1:$Y$33,MATCH(IF(ISERROR(SEARCH(" ",N1345,1)),MID(N1345,1,3),MID(N1345,1,SEARCH(" ",N1345,1)-1)),'2. Raumgruppen'!$B:$B,0),IF(ISERROR(SEARCH(" ",N1345,1)),MATCH('2. Raumgruppen'!$L$8,'2. Raumgruppen'!$8:$8,0),MATCH(MID(N1345,SEARCH(" ",N1345,1)+1,3),'2. Raumgruppen'!$8:$8,0))),"")</f>
        <v>0</v>
      </c>
      <c r="X1345" s="732">
        <f t="shared" si="204"/>
        <v>3174.1942999999997</v>
      </c>
      <c r="Y1345" s="732">
        <f t="shared" si="205"/>
        <v>527.64</v>
      </c>
      <c r="Z1345" s="733" t="str">
        <f t="shared" si="206"/>
        <v/>
      </c>
      <c r="AA1345" s="732" t="str">
        <f t="shared" si="207"/>
        <v/>
      </c>
      <c r="AB1345" s="643"/>
      <c r="AC1345" s="276"/>
      <c r="AD1345" s="277"/>
      <c r="AE1345" s="278"/>
      <c r="AF1345" s="278" t="str">
        <f t="shared" si="209"/>
        <v>b</v>
      </c>
      <c r="AG1345" s="278"/>
      <c r="AH1345" s="279">
        <f t="shared" si="210"/>
        <v>17.98</v>
      </c>
      <c r="AI1345" s="279" t="str">
        <f t="shared" si="211"/>
        <v/>
      </c>
      <c r="AJ1345" s="279" t="str">
        <f t="shared" si="212"/>
        <v/>
      </c>
      <c r="AK1345" s="278"/>
      <c r="AL1345" s="278"/>
      <c r="AM1345" s="278"/>
      <c r="AN1345" s="278"/>
      <c r="AO1345" s="262"/>
      <c r="AP1345" s="262"/>
      <c r="AQ1345" s="262"/>
      <c r="AR1345" s="262"/>
      <c r="AS1345" s="262"/>
      <c r="AT1345" s="262"/>
      <c r="AU1345" s="262"/>
      <c r="AV1345" s="262"/>
      <c r="AW1345" s="264"/>
      <c r="AX1345" s="262"/>
      <c r="AY1345" s="262"/>
      <c r="AZ1345" s="264"/>
    </row>
    <row r="1346" spans="1:52" ht="27" customHeight="1">
      <c r="B1346" s="639">
        <v>1332</v>
      </c>
      <c r="C1346" s="639" t="s">
        <v>2867</v>
      </c>
      <c r="D1346" s="640" t="s">
        <v>990</v>
      </c>
      <c r="E1346" s="640" t="s">
        <v>976</v>
      </c>
      <c r="F1346" s="640">
        <f>IFERROR(VLOOKUP(C1346,'Gebäude-Typen'!$A$7:$D$215,4,FALSE),"")</f>
        <v>1</v>
      </c>
      <c r="G1346" s="641" t="s">
        <v>2468</v>
      </c>
      <c r="H1346" s="640" t="s">
        <v>1029</v>
      </c>
      <c r="I1346" s="639" t="s">
        <v>2771</v>
      </c>
      <c r="J1346" s="640" t="s">
        <v>2649</v>
      </c>
      <c r="K1346" s="642">
        <v>29.62</v>
      </c>
      <c r="L1346" s="639" t="s">
        <v>1486</v>
      </c>
      <c r="M1346" s="639" t="s">
        <v>2629</v>
      </c>
      <c r="N1346" s="639" t="s">
        <v>2624</v>
      </c>
      <c r="O1346" s="639"/>
      <c r="P1346" s="734" t="s">
        <v>2771</v>
      </c>
      <c r="Q1346" s="642"/>
      <c r="R1346" s="639"/>
      <c r="S1346" s="729">
        <f>IFERROR(ROUND(VLOOKUP(M1346,Reinigungstage,IF('Gebäude-Typen'!$C$6&lt;&gt;0,'Gebäude-Typen'!$C$6,VLOOKUP(C1346,Gebäude_Typen,2,FALSE)),FALSE),2),"")</f>
        <v>72.19</v>
      </c>
      <c r="T1346" s="729">
        <f>IFERROR(ROUND(VLOOKUP(N1346,Reinigungstage,IF('Gebäude-Typen'!$C$6&lt;&gt;0,'Gebäude-Typen'!$C$6,VLOOKUP(C1346,Gebäude_Typen,3,FALSE)),FALSE),2),"")</f>
        <v>12</v>
      </c>
      <c r="U1346" s="730">
        <f t="shared" si="203"/>
        <v>17.98</v>
      </c>
      <c r="V1346" s="731">
        <f>IFERROR(INDEX('2. Raumgruppen'!$A$1:$Y$33,MATCH(IF(ISERROR(SEARCH(" ",M1346,1)),MID(M1346,1,3),MID(M1346,1,SEARCH(" ",M1346,1)-1)),'2. Raumgruppen'!$B:$B,0),IF(ISERROR(SEARCH(" ",M1346,1)),MATCH('2. Raumgruppen'!$L$8,'2. Raumgruppen'!$8:$8,0),MATCH(MID(M1346,SEARCH(" ",M1346,1)+1,3),'2. Raumgruppen'!$8:$8,0))),"")</f>
        <v>0</v>
      </c>
      <c r="W1346" s="731">
        <f>IFERROR(INDEX('2. Raumgruppen'!$A$1:$Y$33,MATCH(IF(ISERROR(SEARCH(" ",N1346,1)),MID(N1346,1,3),MID(N1346,1,SEARCH(" ",N1346,1)-1)),'2. Raumgruppen'!$B:$B,0),IF(ISERROR(SEARCH(" ",N1346,1)),MATCH('2. Raumgruppen'!$L$8,'2. Raumgruppen'!$8:$8,0),MATCH(MID(N1346,SEARCH(" ",N1346,1)+1,3),'2. Raumgruppen'!$8:$8,0))),"")</f>
        <v>0</v>
      </c>
      <c r="X1346" s="732">
        <f t="shared" si="204"/>
        <v>2138.2678000000001</v>
      </c>
      <c r="Y1346" s="732">
        <f t="shared" si="205"/>
        <v>355.44</v>
      </c>
      <c r="Z1346" s="733" t="str">
        <f t="shared" si="206"/>
        <v/>
      </c>
      <c r="AA1346" s="732" t="str">
        <f t="shared" si="207"/>
        <v/>
      </c>
      <c r="AB1346" s="643"/>
      <c r="AC1346" s="276"/>
      <c r="AD1346" s="277"/>
      <c r="AE1346" s="278"/>
      <c r="AF1346" s="278" t="str">
        <f t="shared" si="209"/>
        <v>b</v>
      </c>
      <c r="AG1346" s="278"/>
      <c r="AH1346" s="279">
        <f t="shared" si="210"/>
        <v>17.98</v>
      </c>
      <c r="AI1346" s="279" t="str">
        <f t="shared" si="211"/>
        <v/>
      </c>
      <c r="AJ1346" s="279" t="str">
        <f t="shared" si="212"/>
        <v/>
      </c>
      <c r="AK1346" s="278"/>
      <c r="AL1346" s="278"/>
      <c r="AM1346" s="278"/>
      <c r="AN1346" s="278"/>
      <c r="AO1346" s="262"/>
      <c r="AP1346" s="262"/>
      <c r="AQ1346" s="262"/>
      <c r="AR1346" s="262"/>
      <c r="AS1346" s="262"/>
      <c r="AT1346" s="262"/>
      <c r="AU1346" s="262"/>
      <c r="AV1346" s="262"/>
      <c r="AW1346" s="262"/>
      <c r="AX1346" s="262"/>
      <c r="AY1346" s="262"/>
      <c r="AZ1346" s="264"/>
    </row>
    <row r="1347" spans="1:52" ht="27" customHeight="1">
      <c r="A1347" s="264"/>
      <c r="B1347" s="639">
        <v>1333</v>
      </c>
      <c r="C1347" s="639" t="s">
        <v>2867</v>
      </c>
      <c r="D1347" s="640" t="s">
        <v>990</v>
      </c>
      <c r="E1347" s="640" t="s">
        <v>976</v>
      </c>
      <c r="F1347" s="640">
        <f>IFERROR(VLOOKUP(C1347,'Gebäude-Typen'!$A$7:$D$215,4,FALSE),"")</f>
        <v>1</v>
      </c>
      <c r="G1347" s="641" t="s">
        <v>2469</v>
      </c>
      <c r="H1347" s="640" t="s">
        <v>1002</v>
      </c>
      <c r="I1347" s="639"/>
      <c r="J1347" s="640" t="s">
        <v>2649</v>
      </c>
      <c r="K1347" s="642">
        <v>23.6</v>
      </c>
      <c r="L1347" s="639" t="s">
        <v>1003</v>
      </c>
      <c r="M1347" s="639" t="s">
        <v>2625</v>
      </c>
      <c r="N1347" s="639" t="s">
        <v>2625</v>
      </c>
      <c r="O1347" s="639"/>
      <c r="P1347" s="734"/>
      <c r="Q1347" s="642"/>
      <c r="R1347" s="639"/>
      <c r="S1347" s="729">
        <f>IFERROR(ROUND(VLOOKUP(M1347,Reinigungstage,IF('Gebäude-Typen'!$C$6&lt;&gt;0,'Gebäude-Typen'!$C$6,VLOOKUP(C1347,Gebäude_Typen,2,FALSE)),FALSE),2),"")</f>
        <v>72.19</v>
      </c>
      <c r="T1347" s="729">
        <f>IFERROR(ROUND(VLOOKUP(N1347,Reinigungstage,IF('Gebäude-Typen'!$C$6&lt;&gt;0,'Gebäude-Typen'!$C$6,VLOOKUP(C1347,Gebäude_Typen,3,FALSE)),FALSE),2),"")</f>
        <v>24</v>
      </c>
      <c r="U1347" s="730">
        <f t="shared" si="203"/>
        <v>17.98</v>
      </c>
      <c r="V1347" s="731">
        <f>IFERROR(INDEX('2. Raumgruppen'!$A$1:$Y$33,MATCH(IF(ISERROR(SEARCH(" ",M1347,1)),MID(M1347,1,3),MID(M1347,1,SEARCH(" ",M1347,1)-1)),'2. Raumgruppen'!$B:$B,0),IF(ISERROR(SEARCH(" ",M1347,1)),MATCH('2. Raumgruppen'!$L$8,'2. Raumgruppen'!$8:$8,0),MATCH(MID(M1347,SEARCH(" ",M1347,1)+1,3),'2. Raumgruppen'!$8:$8,0))),"")</f>
        <v>0</v>
      </c>
      <c r="W1347" s="731">
        <f>IFERROR(INDEX('2. Raumgruppen'!$A$1:$Y$33,MATCH(IF(ISERROR(SEARCH(" ",N1347,1)),MID(N1347,1,3),MID(N1347,1,SEARCH(" ",N1347,1)-1)),'2. Raumgruppen'!$B:$B,0),IF(ISERROR(SEARCH(" ",N1347,1)),MATCH('2. Raumgruppen'!$L$8,'2. Raumgruppen'!$8:$8,0),MATCH(MID(N1347,SEARCH(" ",N1347,1)+1,3),'2. Raumgruppen'!$8:$8,0))),"")</f>
        <v>0</v>
      </c>
      <c r="X1347" s="732">
        <f t="shared" si="204"/>
        <v>1703.684</v>
      </c>
      <c r="Y1347" s="732">
        <f t="shared" si="205"/>
        <v>566.40000000000009</v>
      </c>
      <c r="Z1347" s="733" t="str">
        <f t="shared" si="206"/>
        <v/>
      </c>
      <c r="AA1347" s="732" t="str">
        <f t="shared" si="207"/>
        <v/>
      </c>
      <c r="AB1347" s="643"/>
      <c r="AC1347" s="276"/>
      <c r="AD1347" s="277"/>
      <c r="AE1347" s="278"/>
      <c r="AF1347" s="278" t="str">
        <f t="shared" si="209"/>
        <v>a</v>
      </c>
      <c r="AG1347" s="278"/>
      <c r="AH1347" s="279">
        <f t="shared" si="210"/>
        <v>17.98</v>
      </c>
      <c r="AI1347" s="279" t="str">
        <f t="shared" si="211"/>
        <v/>
      </c>
      <c r="AJ1347" s="279" t="str">
        <f t="shared" si="212"/>
        <v/>
      </c>
      <c r="AK1347" s="278"/>
      <c r="AL1347" s="278"/>
      <c r="AM1347" s="278"/>
      <c r="AN1347" s="278"/>
      <c r="AO1347" s="262"/>
      <c r="AP1347" s="262"/>
      <c r="AQ1347" s="262"/>
      <c r="AR1347" s="262"/>
      <c r="AS1347" s="262"/>
      <c r="AT1347" s="262"/>
      <c r="AU1347" s="262"/>
      <c r="AV1347" s="262"/>
      <c r="AW1347" s="264"/>
      <c r="AX1347" s="264"/>
      <c r="AY1347" s="264"/>
      <c r="AZ1347" s="264"/>
    </row>
    <row r="1348" spans="1:52" ht="27" customHeight="1">
      <c r="B1348" s="639">
        <v>1334</v>
      </c>
      <c r="C1348" s="639" t="s">
        <v>2867</v>
      </c>
      <c r="D1348" s="640" t="s">
        <v>990</v>
      </c>
      <c r="E1348" s="640" t="s">
        <v>976</v>
      </c>
      <c r="F1348" s="640">
        <f>IFERROR(VLOOKUP(C1348,'Gebäude-Typen'!$A$7:$D$215,4,FALSE),"")</f>
        <v>1</v>
      </c>
      <c r="G1348" s="641" t="s">
        <v>2470</v>
      </c>
      <c r="H1348" s="640" t="s">
        <v>1266</v>
      </c>
      <c r="I1348" s="639"/>
      <c r="J1348" s="640" t="s">
        <v>2649</v>
      </c>
      <c r="K1348" s="642">
        <v>13.94</v>
      </c>
      <c r="L1348" s="639" t="s">
        <v>1267</v>
      </c>
      <c r="M1348" s="639" t="s">
        <v>2632</v>
      </c>
      <c r="N1348" s="639" t="s">
        <v>2632</v>
      </c>
      <c r="O1348" s="639"/>
      <c r="P1348" s="734"/>
      <c r="Q1348" s="642"/>
      <c r="R1348" s="639"/>
      <c r="S1348" s="729">
        <f>IFERROR(ROUND(VLOOKUP(M1348,Reinigungstage,IF('Gebäude-Typen'!$C$6&lt;&gt;0,'Gebäude-Typen'!$C$6,VLOOKUP(C1348,Gebäude_Typen,2,FALSE)),FALSE),2),"")</f>
        <v>72.19</v>
      </c>
      <c r="T1348" s="729">
        <f>IFERROR(ROUND(VLOOKUP(N1348,Reinigungstage,IF('Gebäude-Typen'!$C$6&lt;&gt;0,'Gebäude-Typen'!$C$6,VLOOKUP(C1348,Gebäude_Typen,3,FALSE)),FALSE),2),"")</f>
        <v>24</v>
      </c>
      <c r="U1348" s="730">
        <f t="shared" si="203"/>
        <v>17.98</v>
      </c>
      <c r="V1348" s="731">
        <f>IFERROR(INDEX('2. Raumgruppen'!$A$1:$Y$33,MATCH(IF(ISERROR(SEARCH(" ",M1348,1)),MID(M1348,1,3),MID(M1348,1,SEARCH(" ",M1348,1)-1)),'2. Raumgruppen'!$B:$B,0),IF(ISERROR(SEARCH(" ",M1348,1)),MATCH('2. Raumgruppen'!$L$8,'2. Raumgruppen'!$8:$8,0),MATCH(MID(M1348,SEARCH(" ",M1348,1)+1,3),'2. Raumgruppen'!$8:$8,0))),"")</f>
        <v>0</v>
      </c>
      <c r="W1348" s="731">
        <f>IFERROR(INDEX('2. Raumgruppen'!$A$1:$Y$33,MATCH(IF(ISERROR(SEARCH(" ",N1348,1)),MID(N1348,1,3),MID(N1348,1,SEARCH(" ",N1348,1)-1)),'2. Raumgruppen'!$B:$B,0),IF(ISERROR(SEARCH(" ",N1348,1)),MATCH('2. Raumgruppen'!$L$8,'2. Raumgruppen'!$8:$8,0),MATCH(MID(N1348,SEARCH(" ",N1348,1)+1,3),'2. Raumgruppen'!$8:$8,0))),"")</f>
        <v>0</v>
      </c>
      <c r="X1348" s="732">
        <f t="shared" si="204"/>
        <v>1006.3285999999999</v>
      </c>
      <c r="Y1348" s="732">
        <f t="shared" si="205"/>
        <v>334.56</v>
      </c>
      <c r="Z1348" s="733" t="str">
        <f t="shared" si="206"/>
        <v/>
      </c>
      <c r="AA1348" s="732" t="str">
        <f t="shared" si="207"/>
        <v/>
      </c>
      <c r="AB1348" s="643"/>
      <c r="AC1348" s="276"/>
      <c r="AD1348" s="277"/>
      <c r="AE1348" s="278"/>
      <c r="AF1348" s="278" t="str">
        <f t="shared" si="209"/>
        <v>k</v>
      </c>
      <c r="AG1348" s="278"/>
      <c r="AH1348" s="279">
        <f t="shared" si="210"/>
        <v>17.98</v>
      </c>
      <c r="AI1348" s="279" t="str">
        <f t="shared" si="211"/>
        <v/>
      </c>
      <c r="AJ1348" s="279" t="str">
        <f t="shared" si="212"/>
        <v/>
      </c>
      <c r="AK1348" s="278"/>
      <c r="AL1348" s="278"/>
      <c r="AM1348" s="278"/>
      <c r="AN1348" s="278"/>
      <c r="AO1348" s="262"/>
      <c r="AP1348" s="262"/>
      <c r="AQ1348" s="262"/>
      <c r="AR1348" s="262"/>
      <c r="AS1348" s="262"/>
      <c r="AT1348" s="262"/>
      <c r="AU1348" s="262"/>
      <c r="AV1348" s="262"/>
      <c r="AW1348" s="262"/>
      <c r="AX1348" s="262"/>
      <c r="AY1348" s="264"/>
      <c r="AZ1348" s="262"/>
    </row>
    <row r="1349" spans="1:52" ht="27" customHeight="1">
      <c r="B1349" s="639">
        <v>1335</v>
      </c>
      <c r="C1349" s="639" t="s">
        <v>2867</v>
      </c>
      <c r="D1349" s="640" t="s">
        <v>990</v>
      </c>
      <c r="E1349" s="640" t="s">
        <v>976</v>
      </c>
      <c r="F1349" s="640">
        <f>IFERROR(VLOOKUP(C1349,'Gebäude-Typen'!$A$7:$D$215,4,FALSE),"")</f>
        <v>1</v>
      </c>
      <c r="G1349" s="641" t="s">
        <v>2471</v>
      </c>
      <c r="H1349" s="640" t="s">
        <v>1002</v>
      </c>
      <c r="I1349" s="639"/>
      <c r="J1349" s="640" t="s">
        <v>2649</v>
      </c>
      <c r="K1349" s="642">
        <v>13.94</v>
      </c>
      <c r="L1349" s="639" t="s">
        <v>1003</v>
      </c>
      <c r="M1349" s="639" t="s">
        <v>2625</v>
      </c>
      <c r="N1349" s="639" t="s">
        <v>2625</v>
      </c>
      <c r="O1349" s="639"/>
      <c r="P1349" s="734"/>
      <c r="Q1349" s="642"/>
      <c r="R1349" s="639"/>
      <c r="S1349" s="729">
        <f>IFERROR(ROUND(VLOOKUP(M1349,Reinigungstage,IF('Gebäude-Typen'!$C$6&lt;&gt;0,'Gebäude-Typen'!$C$6,VLOOKUP(C1349,Gebäude_Typen,2,FALSE)),FALSE),2),"")</f>
        <v>72.19</v>
      </c>
      <c r="T1349" s="729">
        <f>IFERROR(ROUND(VLOOKUP(N1349,Reinigungstage,IF('Gebäude-Typen'!$C$6&lt;&gt;0,'Gebäude-Typen'!$C$6,VLOOKUP(C1349,Gebäude_Typen,3,FALSE)),FALSE),2),"")</f>
        <v>24</v>
      </c>
      <c r="U1349" s="730">
        <f t="shared" si="203"/>
        <v>17.98</v>
      </c>
      <c r="V1349" s="731">
        <f>IFERROR(INDEX('2. Raumgruppen'!$A$1:$Y$33,MATCH(IF(ISERROR(SEARCH(" ",M1349,1)),MID(M1349,1,3),MID(M1349,1,SEARCH(" ",M1349,1)-1)),'2. Raumgruppen'!$B:$B,0),IF(ISERROR(SEARCH(" ",M1349,1)),MATCH('2. Raumgruppen'!$L$8,'2. Raumgruppen'!$8:$8,0),MATCH(MID(M1349,SEARCH(" ",M1349,1)+1,3),'2. Raumgruppen'!$8:$8,0))),"")</f>
        <v>0</v>
      </c>
      <c r="W1349" s="731">
        <f>IFERROR(INDEX('2. Raumgruppen'!$A$1:$Y$33,MATCH(IF(ISERROR(SEARCH(" ",N1349,1)),MID(N1349,1,3),MID(N1349,1,SEARCH(" ",N1349,1)-1)),'2. Raumgruppen'!$B:$B,0),IF(ISERROR(SEARCH(" ",N1349,1)),MATCH('2. Raumgruppen'!$L$8,'2. Raumgruppen'!$8:$8,0),MATCH(MID(N1349,SEARCH(" ",N1349,1)+1,3),'2. Raumgruppen'!$8:$8,0))),"")</f>
        <v>0</v>
      </c>
      <c r="X1349" s="732">
        <f t="shared" si="204"/>
        <v>1006.3285999999999</v>
      </c>
      <c r="Y1349" s="732">
        <f t="shared" si="205"/>
        <v>334.56</v>
      </c>
      <c r="Z1349" s="733" t="str">
        <f t="shared" si="206"/>
        <v/>
      </c>
      <c r="AA1349" s="732" t="str">
        <f t="shared" si="207"/>
        <v/>
      </c>
      <c r="AB1349" s="643"/>
      <c r="AC1349" s="276"/>
      <c r="AD1349" s="277"/>
      <c r="AE1349" s="278"/>
      <c r="AF1349" s="278" t="str">
        <f t="shared" si="209"/>
        <v>a</v>
      </c>
      <c r="AG1349" s="278"/>
      <c r="AH1349" s="279">
        <f t="shared" si="210"/>
        <v>17.98</v>
      </c>
      <c r="AI1349" s="279" t="str">
        <f t="shared" si="211"/>
        <v/>
      </c>
      <c r="AJ1349" s="279" t="str">
        <f t="shared" si="212"/>
        <v/>
      </c>
      <c r="AK1349" s="278"/>
      <c r="AL1349" s="278"/>
      <c r="AM1349" s="278"/>
      <c r="AN1349" s="278"/>
      <c r="AO1349" s="262"/>
      <c r="AP1349" s="262"/>
      <c r="AQ1349" s="262"/>
      <c r="AR1349" s="262"/>
      <c r="AS1349" s="262"/>
      <c r="AT1349" s="262"/>
      <c r="AU1349" s="262"/>
      <c r="AV1349" s="262"/>
      <c r="AW1349" s="264"/>
      <c r="AX1349" s="262"/>
      <c r="AY1349" s="262"/>
      <c r="AZ1349" s="262"/>
    </row>
    <row r="1350" spans="1:52" ht="27" customHeight="1">
      <c r="B1350" s="639">
        <v>1336</v>
      </c>
      <c r="C1350" s="639" t="s">
        <v>2867</v>
      </c>
      <c r="D1350" s="640" t="s">
        <v>990</v>
      </c>
      <c r="E1350" s="640" t="s">
        <v>976</v>
      </c>
      <c r="F1350" s="640">
        <f>IFERROR(VLOOKUP(C1350,'Gebäude-Typen'!$A$7:$D$215,4,FALSE),"")</f>
        <v>1</v>
      </c>
      <c r="G1350" s="641" t="s">
        <v>2472</v>
      </c>
      <c r="H1350" s="640" t="s">
        <v>1149</v>
      </c>
      <c r="I1350" s="639"/>
      <c r="J1350" s="640" t="s">
        <v>2649</v>
      </c>
      <c r="K1350" s="642">
        <v>6.32</v>
      </c>
      <c r="L1350" s="639" t="s">
        <v>1150</v>
      </c>
      <c r="M1350" s="639" t="s">
        <v>2625</v>
      </c>
      <c r="N1350" s="639" t="s">
        <v>2625</v>
      </c>
      <c r="O1350" s="639"/>
      <c r="P1350" s="734"/>
      <c r="Q1350" s="642"/>
      <c r="R1350" s="639"/>
      <c r="S1350" s="729">
        <f>IFERROR(ROUND(VLOOKUP(M1350,Reinigungstage,IF('Gebäude-Typen'!$C$6&lt;&gt;0,'Gebäude-Typen'!$C$6,VLOOKUP(C1350,Gebäude_Typen,2,FALSE)),FALSE),2),"")</f>
        <v>72.19</v>
      </c>
      <c r="T1350" s="729">
        <f>IFERROR(ROUND(VLOOKUP(N1350,Reinigungstage,IF('Gebäude-Typen'!$C$6&lt;&gt;0,'Gebäude-Typen'!$C$6,VLOOKUP(C1350,Gebäude_Typen,3,FALSE)),FALSE),2),"")</f>
        <v>24</v>
      </c>
      <c r="U1350" s="730">
        <f t="shared" si="203"/>
        <v>17.98</v>
      </c>
      <c r="V1350" s="731">
        <f>IFERROR(INDEX('2. Raumgruppen'!$A$1:$Y$33,MATCH(IF(ISERROR(SEARCH(" ",M1350,1)),MID(M1350,1,3),MID(M1350,1,SEARCH(" ",M1350,1)-1)),'2. Raumgruppen'!$B:$B,0),IF(ISERROR(SEARCH(" ",M1350,1)),MATCH('2. Raumgruppen'!$L$8,'2. Raumgruppen'!$8:$8,0),MATCH(MID(M1350,SEARCH(" ",M1350,1)+1,3),'2. Raumgruppen'!$8:$8,0))),"")</f>
        <v>0</v>
      </c>
      <c r="W1350" s="731">
        <f>IFERROR(INDEX('2. Raumgruppen'!$A$1:$Y$33,MATCH(IF(ISERROR(SEARCH(" ",N1350,1)),MID(N1350,1,3),MID(N1350,1,SEARCH(" ",N1350,1)-1)),'2. Raumgruppen'!$B:$B,0),IF(ISERROR(SEARCH(" ",N1350,1)),MATCH('2. Raumgruppen'!$L$8,'2. Raumgruppen'!$8:$8,0),MATCH(MID(N1350,SEARCH(" ",N1350,1)+1,3),'2. Raumgruppen'!$8:$8,0))),"")</f>
        <v>0</v>
      </c>
      <c r="X1350" s="732">
        <f t="shared" si="204"/>
        <v>456.24079999999998</v>
      </c>
      <c r="Y1350" s="732">
        <f t="shared" si="205"/>
        <v>151.68</v>
      </c>
      <c r="Z1350" s="733" t="str">
        <f t="shared" si="206"/>
        <v/>
      </c>
      <c r="AA1350" s="732" t="str">
        <f t="shared" si="207"/>
        <v/>
      </c>
      <c r="AB1350" s="643"/>
      <c r="AC1350" s="276"/>
      <c r="AD1350" s="277"/>
      <c r="AE1350" s="278"/>
      <c r="AF1350" s="278" t="str">
        <f t="shared" si="209"/>
        <v>a</v>
      </c>
      <c r="AG1350" s="278"/>
      <c r="AH1350" s="279">
        <f t="shared" si="210"/>
        <v>17.98</v>
      </c>
      <c r="AI1350" s="279" t="str">
        <f t="shared" si="211"/>
        <v/>
      </c>
      <c r="AJ1350" s="279" t="str">
        <f t="shared" si="212"/>
        <v/>
      </c>
      <c r="AK1350" s="278"/>
      <c r="AL1350" s="278"/>
      <c r="AM1350" s="278"/>
      <c r="AN1350" s="278"/>
      <c r="AO1350" s="262"/>
      <c r="AP1350" s="262"/>
      <c r="AQ1350" s="262"/>
      <c r="AR1350" s="262"/>
      <c r="AS1350" s="262"/>
      <c r="AT1350" s="262"/>
      <c r="AU1350" s="262"/>
      <c r="AV1350" s="262"/>
      <c r="AW1350" s="264"/>
      <c r="AX1350" s="262"/>
      <c r="AY1350" s="262"/>
      <c r="AZ1350" s="262"/>
    </row>
    <row r="1351" spans="1:52" ht="27" customHeight="1">
      <c r="B1351" s="639">
        <v>1337</v>
      </c>
      <c r="C1351" s="639" t="s">
        <v>2867</v>
      </c>
      <c r="D1351" s="640" t="s">
        <v>990</v>
      </c>
      <c r="E1351" s="640" t="s">
        <v>976</v>
      </c>
      <c r="F1351" s="640">
        <f>IFERROR(VLOOKUP(C1351,'Gebäude-Typen'!$A$7:$D$215,4,FALSE),"")</f>
        <v>1</v>
      </c>
      <c r="G1351" s="641" t="s">
        <v>2473</v>
      </c>
      <c r="H1351" s="640" t="s">
        <v>1092</v>
      </c>
      <c r="I1351" s="639"/>
      <c r="J1351" s="640" t="s">
        <v>2649</v>
      </c>
      <c r="K1351" s="642">
        <v>7.7</v>
      </c>
      <c r="L1351" s="639" t="s">
        <v>1071</v>
      </c>
      <c r="M1351" s="639" t="s">
        <v>153</v>
      </c>
      <c r="N1351" s="639" t="s">
        <v>153</v>
      </c>
      <c r="O1351" s="639"/>
      <c r="P1351" s="734"/>
      <c r="Q1351" s="642"/>
      <c r="R1351" s="639"/>
      <c r="S1351" s="729">
        <f>IFERROR(ROUND(VLOOKUP(M1351,Reinigungstage,IF('Gebäude-Typen'!$C$6&lt;&gt;0,'Gebäude-Typen'!$C$6,VLOOKUP(C1351,Gebäude_Typen,2,FALSE)),FALSE),2),"")</f>
        <v>0</v>
      </c>
      <c r="T1351" s="729">
        <f>IFERROR(ROUND(VLOOKUP(N1351,Reinigungstage,IF('Gebäude-Typen'!$C$6&lt;&gt;0,'Gebäude-Typen'!$C$6,VLOOKUP(C1351,Gebäude_Typen,3,FALSE)),FALSE),2),"")</f>
        <v>0</v>
      </c>
      <c r="U1351" s="730">
        <f t="shared" si="203"/>
        <v>17.98</v>
      </c>
      <c r="V1351" s="731">
        <f>IFERROR(INDEX('2. Raumgruppen'!$A$1:$Y$33,MATCH(IF(ISERROR(SEARCH(" ",M1351,1)),MID(M1351,1,3),MID(M1351,1,SEARCH(" ",M1351,1)-1)),'2. Raumgruppen'!$B:$B,0),IF(ISERROR(SEARCH(" ",M1351,1)),MATCH('2. Raumgruppen'!$L$8,'2. Raumgruppen'!$8:$8,0),MATCH(MID(M1351,SEARCH(" ",M1351,1)+1,3),'2. Raumgruppen'!$8:$8,0))),"")</f>
        <v>0</v>
      </c>
      <c r="W1351" s="731">
        <f>IFERROR(INDEX('2. Raumgruppen'!$A$1:$Y$33,MATCH(IF(ISERROR(SEARCH(" ",N1351,1)),MID(N1351,1,3),MID(N1351,1,SEARCH(" ",N1351,1)-1)),'2. Raumgruppen'!$B:$B,0),IF(ISERROR(SEARCH(" ",N1351,1)),MATCH('2. Raumgruppen'!$L$8,'2. Raumgruppen'!$8:$8,0),MATCH(MID(N1351,SEARCH(" ",N1351,1)+1,3),'2. Raumgruppen'!$8:$8,0))),"")</f>
        <v>0</v>
      </c>
      <c r="X1351" s="732">
        <f t="shared" si="204"/>
        <v>0</v>
      </c>
      <c r="Y1351" s="732">
        <f t="shared" si="205"/>
        <v>0</v>
      </c>
      <c r="Z1351" s="733" t="str">
        <f t="shared" si="206"/>
        <v/>
      </c>
      <c r="AA1351" s="732" t="str">
        <f t="shared" si="207"/>
        <v/>
      </c>
      <c r="AB1351" s="643"/>
      <c r="AC1351" s="276"/>
      <c r="AD1351" s="277"/>
      <c r="AE1351" s="278"/>
      <c r="AF1351" s="278" t="str">
        <f t="shared" si="209"/>
        <v>n</v>
      </c>
      <c r="AG1351" s="278"/>
      <c r="AH1351" s="279">
        <f t="shared" si="210"/>
        <v>17.98</v>
      </c>
      <c r="AI1351" s="279" t="str">
        <f t="shared" si="211"/>
        <v/>
      </c>
      <c r="AJ1351" s="279" t="str">
        <f t="shared" si="212"/>
        <v/>
      </c>
      <c r="AK1351" s="278"/>
      <c r="AL1351" s="278"/>
      <c r="AM1351" s="278"/>
      <c r="AN1351" s="278"/>
      <c r="AO1351" s="262"/>
      <c r="AP1351" s="262"/>
      <c r="AQ1351" s="262"/>
      <c r="AR1351" s="262"/>
      <c r="AS1351" s="262"/>
      <c r="AT1351" s="262"/>
      <c r="AU1351" s="262"/>
      <c r="AV1351" s="262"/>
      <c r="AW1351" s="262"/>
      <c r="AX1351" s="262"/>
      <c r="AY1351" s="262"/>
      <c r="AZ1351" s="264"/>
    </row>
    <row r="1352" spans="1:52" ht="27" customHeight="1">
      <c r="B1352" s="639">
        <v>1338</v>
      </c>
      <c r="C1352" s="639" t="s">
        <v>2867</v>
      </c>
      <c r="D1352" s="640" t="s">
        <v>990</v>
      </c>
      <c r="E1352" s="640" t="s">
        <v>996</v>
      </c>
      <c r="F1352" s="640">
        <f>IFERROR(VLOOKUP(C1352,'Gebäude-Typen'!$A$7:$D$215,4,FALSE),"")</f>
        <v>1</v>
      </c>
      <c r="G1352" s="641" t="s">
        <v>2474</v>
      </c>
      <c r="H1352" s="640" t="s">
        <v>1005</v>
      </c>
      <c r="I1352" s="639"/>
      <c r="J1352" s="640" t="s">
        <v>2805</v>
      </c>
      <c r="K1352" s="642">
        <v>28.38</v>
      </c>
      <c r="L1352" s="639" t="s">
        <v>1006</v>
      </c>
      <c r="M1352" s="639" t="s">
        <v>2626</v>
      </c>
      <c r="N1352" s="639" t="s">
        <v>2627</v>
      </c>
      <c r="O1352" s="639"/>
      <c r="P1352" s="734"/>
      <c r="Q1352" s="642"/>
      <c r="R1352" s="639"/>
      <c r="S1352" s="729">
        <f>IFERROR(ROUND(VLOOKUP(M1352,Reinigungstage,IF('Gebäude-Typen'!$C$6&lt;&gt;0,'Gebäude-Typen'!$C$6,VLOOKUP(C1352,Gebäude_Typen,2,FALSE)),FALSE),2),"")</f>
        <v>108.28</v>
      </c>
      <c r="T1352" s="729">
        <f>IFERROR(ROUND(VLOOKUP(N1352,Reinigungstage,IF('Gebäude-Typen'!$C$6&lt;&gt;0,'Gebäude-Typen'!$C$6,VLOOKUP(C1352,Gebäude_Typen,3,FALSE)),FALSE),2),"")</f>
        <v>12</v>
      </c>
      <c r="U1352" s="730">
        <f t="shared" si="203"/>
        <v>17.98</v>
      </c>
      <c r="V1352" s="731">
        <f>IFERROR(INDEX('2. Raumgruppen'!$A$1:$Y$33,MATCH(IF(ISERROR(SEARCH(" ",M1352,1)),MID(M1352,1,3),MID(M1352,1,SEARCH(" ",M1352,1)-1)),'2. Raumgruppen'!$B:$B,0),IF(ISERROR(SEARCH(" ",M1352,1)),MATCH('2. Raumgruppen'!$L$8,'2. Raumgruppen'!$8:$8,0),MATCH(MID(M1352,SEARCH(" ",M1352,1)+1,3),'2. Raumgruppen'!$8:$8,0))),"")</f>
        <v>0</v>
      </c>
      <c r="W1352" s="731">
        <f>IFERROR(INDEX('2. Raumgruppen'!$A$1:$Y$33,MATCH(IF(ISERROR(SEARCH(" ",N1352,1)),MID(N1352,1,3),MID(N1352,1,SEARCH(" ",N1352,1)-1)),'2. Raumgruppen'!$B:$B,0),IF(ISERROR(SEARCH(" ",N1352,1)),MATCH('2. Raumgruppen'!$L$8,'2. Raumgruppen'!$8:$8,0),MATCH(MID(N1352,SEARCH(" ",N1352,1)+1,3),'2. Raumgruppen'!$8:$8,0))),"")</f>
        <v>0</v>
      </c>
      <c r="X1352" s="732">
        <f t="shared" si="204"/>
        <v>3072.9863999999998</v>
      </c>
      <c r="Y1352" s="732">
        <f t="shared" si="205"/>
        <v>340.56</v>
      </c>
      <c r="Z1352" s="733" t="str">
        <f t="shared" si="206"/>
        <v/>
      </c>
      <c r="AA1352" s="732" t="str">
        <f t="shared" si="207"/>
        <v/>
      </c>
      <c r="AB1352" s="643"/>
      <c r="AC1352" s="276"/>
      <c r="AD1352" s="277"/>
      <c r="AE1352" s="278"/>
      <c r="AF1352" s="278" t="str">
        <f t="shared" si="209"/>
        <v>e</v>
      </c>
      <c r="AG1352" s="278"/>
      <c r="AH1352" s="279">
        <f t="shared" si="210"/>
        <v>17.98</v>
      </c>
      <c r="AI1352" s="279" t="str">
        <f t="shared" si="211"/>
        <v/>
      </c>
      <c r="AJ1352" s="279" t="str">
        <f t="shared" si="212"/>
        <v/>
      </c>
      <c r="AK1352" s="278"/>
      <c r="AL1352" s="278"/>
      <c r="AM1352" s="278"/>
      <c r="AN1352" s="278"/>
      <c r="AO1352" s="262"/>
      <c r="AP1352" s="262"/>
      <c r="AQ1352" s="262"/>
      <c r="AR1352" s="262"/>
      <c r="AS1352" s="262"/>
      <c r="AT1352" s="262"/>
      <c r="AU1352" s="262"/>
      <c r="AV1352" s="262"/>
      <c r="AW1352" s="262"/>
      <c r="AX1352" s="262"/>
      <c r="AY1352" s="262"/>
      <c r="AZ1352" s="262"/>
    </row>
    <row r="1353" spans="1:52" ht="27" customHeight="1">
      <c r="B1353" s="639">
        <v>1339</v>
      </c>
      <c r="C1353" s="639" t="s">
        <v>2867</v>
      </c>
      <c r="D1353" s="640" t="s">
        <v>990</v>
      </c>
      <c r="E1353" s="640" t="s">
        <v>996</v>
      </c>
      <c r="F1353" s="640">
        <f>IFERROR(VLOOKUP(C1353,'Gebäude-Typen'!$A$7:$D$215,4,FALSE),"")</f>
        <v>1</v>
      </c>
      <c r="G1353" s="641" t="s">
        <v>2475</v>
      </c>
      <c r="H1353" s="640" t="s">
        <v>1002</v>
      </c>
      <c r="I1353" s="639"/>
      <c r="J1353" s="640" t="s">
        <v>2649</v>
      </c>
      <c r="K1353" s="642">
        <v>20.05</v>
      </c>
      <c r="L1353" s="639" t="s">
        <v>1003</v>
      </c>
      <c r="M1353" s="639" t="s">
        <v>2625</v>
      </c>
      <c r="N1353" s="639" t="s">
        <v>2625</v>
      </c>
      <c r="O1353" s="639"/>
      <c r="P1353" s="734"/>
      <c r="Q1353" s="642"/>
      <c r="R1353" s="639"/>
      <c r="S1353" s="729">
        <f>IFERROR(ROUND(VLOOKUP(M1353,Reinigungstage,IF('Gebäude-Typen'!$C$6&lt;&gt;0,'Gebäude-Typen'!$C$6,VLOOKUP(C1353,Gebäude_Typen,2,FALSE)),FALSE),2),"")</f>
        <v>72.19</v>
      </c>
      <c r="T1353" s="729">
        <f>IFERROR(ROUND(VLOOKUP(N1353,Reinigungstage,IF('Gebäude-Typen'!$C$6&lt;&gt;0,'Gebäude-Typen'!$C$6,VLOOKUP(C1353,Gebäude_Typen,3,FALSE)),FALSE),2),"")</f>
        <v>24</v>
      </c>
      <c r="U1353" s="730">
        <f t="shared" si="203"/>
        <v>17.98</v>
      </c>
      <c r="V1353" s="731">
        <f>IFERROR(INDEX('2. Raumgruppen'!$A$1:$Y$33,MATCH(IF(ISERROR(SEARCH(" ",M1353,1)),MID(M1353,1,3),MID(M1353,1,SEARCH(" ",M1353,1)-1)),'2. Raumgruppen'!$B:$B,0),IF(ISERROR(SEARCH(" ",M1353,1)),MATCH('2. Raumgruppen'!$L$8,'2. Raumgruppen'!$8:$8,0),MATCH(MID(M1353,SEARCH(" ",M1353,1)+1,3),'2. Raumgruppen'!$8:$8,0))),"")</f>
        <v>0</v>
      </c>
      <c r="W1353" s="731">
        <f>IFERROR(INDEX('2. Raumgruppen'!$A$1:$Y$33,MATCH(IF(ISERROR(SEARCH(" ",N1353,1)),MID(N1353,1,3),MID(N1353,1,SEARCH(" ",N1353,1)-1)),'2. Raumgruppen'!$B:$B,0),IF(ISERROR(SEARCH(" ",N1353,1)),MATCH('2. Raumgruppen'!$L$8,'2. Raumgruppen'!$8:$8,0),MATCH(MID(N1353,SEARCH(" ",N1353,1)+1,3),'2. Raumgruppen'!$8:$8,0))),"")</f>
        <v>0</v>
      </c>
      <c r="X1353" s="732">
        <f t="shared" si="204"/>
        <v>1447.4095</v>
      </c>
      <c r="Y1353" s="732">
        <f t="shared" si="205"/>
        <v>481.20000000000005</v>
      </c>
      <c r="Z1353" s="733" t="str">
        <f t="shared" si="206"/>
        <v/>
      </c>
      <c r="AA1353" s="732" t="str">
        <f t="shared" si="207"/>
        <v/>
      </c>
      <c r="AB1353" s="643"/>
      <c r="AC1353" s="276"/>
      <c r="AD1353" s="277"/>
      <c r="AE1353" s="278"/>
      <c r="AF1353" s="278" t="str">
        <f t="shared" si="209"/>
        <v>a</v>
      </c>
      <c r="AG1353" s="278"/>
      <c r="AH1353" s="279">
        <f t="shared" si="210"/>
        <v>17.98</v>
      </c>
      <c r="AI1353" s="279" t="str">
        <f t="shared" si="211"/>
        <v/>
      </c>
      <c r="AJ1353" s="279" t="str">
        <f t="shared" si="212"/>
        <v/>
      </c>
      <c r="AK1353" s="278"/>
      <c r="AL1353" s="278"/>
      <c r="AM1353" s="278"/>
      <c r="AN1353" s="278"/>
      <c r="AO1353" s="262"/>
      <c r="AP1353" s="262"/>
      <c r="AQ1353" s="262"/>
      <c r="AR1353" s="262"/>
      <c r="AS1353" s="262"/>
      <c r="AT1353" s="262"/>
      <c r="AU1353" s="262"/>
      <c r="AV1353" s="262"/>
      <c r="AW1353" s="262"/>
      <c r="AX1353" s="264"/>
      <c r="AY1353" s="264"/>
      <c r="AZ1353" s="264"/>
    </row>
    <row r="1354" spans="1:52" ht="27" customHeight="1">
      <c r="B1354" s="639">
        <v>1340</v>
      </c>
      <c r="C1354" s="639" t="s">
        <v>2867</v>
      </c>
      <c r="D1354" s="640" t="s">
        <v>990</v>
      </c>
      <c r="E1354" s="640" t="s">
        <v>996</v>
      </c>
      <c r="F1354" s="640">
        <f>IFERROR(VLOOKUP(C1354,'Gebäude-Typen'!$A$7:$D$215,4,FALSE),"")</f>
        <v>1</v>
      </c>
      <c r="G1354" s="641" t="s">
        <v>2476</v>
      </c>
      <c r="H1354" s="640" t="s">
        <v>1266</v>
      </c>
      <c r="I1354" s="639"/>
      <c r="J1354" s="640" t="s">
        <v>2649</v>
      </c>
      <c r="K1354" s="642">
        <v>19.39</v>
      </c>
      <c r="L1354" s="639" t="s">
        <v>1267</v>
      </c>
      <c r="M1354" s="639" t="s">
        <v>2632</v>
      </c>
      <c r="N1354" s="639" t="s">
        <v>2632</v>
      </c>
      <c r="O1354" s="639"/>
      <c r="P1354" s="734" t="s">
        <v>2915</v>
      </c>
      <c r="Q1354" s="642" t="s">
        <v>2643</v>
      </c>
      <c r="R1354" s="639"/>
      <c r="S1354" s="729">
        <f>IFERROR(ROUND(VLOOKUP(M1354,Reinigungstage,IF('Gebäude-Typen'!$C$6&lt;&gt;0,'Gebäude-Typen'!$C$6,VLOOKUP(C1354,Gebäude_Typen,2,FALSE)),FALSE),2),"")</f>
        <v>72.19</v>
      </c>
      <c r="T1354" s="729">
        <f>IFERROR(ROUND(VLOOKUP(N1354,Reinigungstage,IF('Gebäude-Typen'!$C$6&lt;&gt;0,'Gebäude-Typen'!$C$6,VLOOKUP(C1354,Gebäude_Typen,3,FALSE)),FALSE),2),"")</f>
        <v>24</v>
      </c>
      <c r="U1354" s="730">
        <f t="shared" si="203"/>
        <v>17.98</v>
      </c>
      <c r="V1354" s="731">
        <f>IFERROR(INDEX('2. Raumgruppen'!$A$1:$Y$33,MATCH(IF(ISERROR(SEARCH(" ",M1354,1)),MID(M1354,1,3),MID(M1354,1,SEARCH(" ",M1354,1)-1)),'2. Raumgruppen'!$B:$B,0),IF(ISERROR(SEARCH(" ",M1354,1)),MATCH('2. Raumgruppen'!$L$8,'2. Raumgruppen'!$8:$8,0),MATCH(MID(M1354,SEARCH(" ",M1354,1)+1,3),'2. Raumgruppen'!$8:$8,0))),"")</f>
        <v>0</v>
      </c>
      <c r="W1354" s="731">
        <f>IFERROR(INDEX('2. Raumgruppen'!$A$1:$Y$33,MATCH(IF(ISERROR(SEARCH(" ",N1354,1)),MID(N1354,1,3),MID(N1354,1,SEARCH(" ",N1354,1)-1)),'2. Raumgruppen'!$B:$B,0),IF(ISERROR(SEARCH(" ",N1354,1)),MATCH('2. Raumgruppen'!$L$8,'2. Raumgruppen'!$8:$8,0),MATCH(MID(N1354,SEARCH(" ",N1354,1)+1,3),'2. Raumgruppen'!$8:$8,0))),"")</f>
        <v>0</v>
      </c>
      <c r="X1354" s="732">
        <f t="shared" si="204"/>
        <v>1399.7641000000001</v>
      </c>
      <c r="Y1354" s="732">
        <f t="shared" si="205"/>
        <v>465.36</v>
      </c>
      <c r="Z1354" s="733" t="str">
        <f t="shared" si="206"/>
        <v/>
      </c>
      <c r="AA1354" s="732" t="str">
        <f t="shared" si="207"/>
        <v/>
      </c>
      <c r="AB1354" s="643"/>
      <c r="AC1354" s="276"/>
      <c r="AD1354" s="277"/>
      <c r="AE1354" s="278"/>
      <c r="AF1354" s="278" t="str">
        <f t="shared" si="209"/>
        <v>k</v>
      </c>
      <c r="AG1354" s="278"/>
      <c r="AH1354" s="279">
        <f t="shared" si="210"/>
        <v>17.98</v>
      </c>
      <c r="AI1354" s="279" t="str">
        <f t="shared" si="211"/>
        <v/>
      </c>
      <c r="AJ1354" s="279" t="str">
        <f t="shared" si="212"/>
        <v/>
      </c>
      <c r="AK1354" s="278"/>
      <c r="AL1354" s="278"/>
      <c r="AM1354" s="278"/>
      <c r="AN1354" s="278"/>
      <c r="AO1354" s="262"/>
      <c r="AP1354" s="262"/>
      <c r="AQ1354" s="262"/>
      <c r="AR1354" s="262"/>
      <c r="AS1354" s="262"/>
      <c r="AT1354" s="262"/>
      <c r="AU1354" s="262"/>
      <c r="AV1354" s="262"/>
      <c r="AW1354" s="264"/>
      <c r="AX1354" s="262"/>
      <c r="AY1354" s="262"/>
      <c r="AZ1354" s="264"/>
    </row>
    <row r="1355" spans="1:52" ht="27" customHeight="1">
      <c r="B1355" s="639">
        <v>1341</v>
      </c>
      <c r="C1355" s="639" t="s">
        <v>2867</v>
      </c>
      <c r="D1355" s="640" t="s">
        <v>990</v>
      </c>
      <c r="E1355" s="640" t="s">
        <v>996</v>
      </c>
      <c r="F1355" s="640">
        <f>IFERROR(VLOOKUP(C1355,'Gebäude-Typen'!$A$7:$D$215,4,FALSE),"")</f>
        <v>1</v>
      </c>
      <c r="G1355" s="641" t="s">
        <v>2477</v>
      </c>
      <c r="H1355" s="640" t="s">
        <v>1045</v>
      </c>
      <c r="I1355" s="639"/>
      <c r="J1355" s="640" t="s">
        <v>2649</v>
      </c>
      <c r="K1355" s="642">
        <v>78.599999999999994</v>
      </c>
      <c r="L1355" s="639" t="s">
        <v>1046</v>
      </c>
      <c r="M1355" s="639" t="s">
        <v>2620</v>
      </c>
      <c r="N1355" s="639" t="s">
        <v>2621</v>
      </c>
      <c r="O1355" s="639"/>
      <c r="P1355" s="734"/>
      <c r="Q1355" s="642"/>
      <c r="R1355" s="639"/>
      <c r="S1355" s="729">
        <f>IFERROR(ROUND(VLOOKUP(M1355,Reinigungstage,IF('Gebäude-Typen'!$C$6&lt;&gt;0,'Gebäude-Typen'!$C$6,VLOOKUP(C1355,Gebäude_Typen,2,FALSE)),FALSE),2),"")</f>
        <v>108.28</v>
      </c>
      <c r="T1355" s="729">
        <f>IFERROR(ROUND(VLOOKUP(N1355,Reinigungstage,IF('Gebäude-Typen'!$C$6&lt;&gt;0,'Gebäude-Typen'!$C$6,VLOOKUP(C1355,Gebäude_Typen,3,FALSE)),FALSE),2),"")</f>
        <v>12</v>
      </c>
      <c r="U1355" s="730">
        <f t="shared" si="203"/>
        <v>17.98</v>
      </c>
      <c r="V1355" s="731">
        <f>IFERROR(INDEX('2. Raumgruppen'!$A$1:$Y$33,MATCH(IF(ISERROR(SEARCH(" ",M1355,1)),MID(M1355,1,3),MID(M1355,1,SEARCH(" ",M1355,1)-1)),'2. Raumgruppen'!$B:$B,0),IF(ISERROR(SEARCH(" ",M1355,1)),MATCH('2. Raumgruppen'!$L$8,'2. Raumgruppen'!$8:$8,0),MATCH(MID(M1355,SEARCH(" ",M1355,1)+1,3),'2. Raumgruppen'!$8:$8,0))),"")</f>
        <v>0</v>
      </c>
      <c r="W1355" s="731">
        <f>IFERROR(INDEX('2. Raumgruppen'!$A$1:$Y$33,MATCH(IF(ISERROR(SEARCH(" ",N1355,1)),MID(N1355,1,3),MID(N1355,1,SEARCH(" ",N1355,1)-1)),'2. Raumgruppen'!$B:$B,0),IF(ISERROR(SEARCH(" ",N1355,1)),MATCH('2. Raumgruppen'!$L$8,'2. Raumgruppen'!$8:$8,0),MATCH(MID(N1355,SEARCH(" ",N1355,1)+1,3),'2. Raumgruppen'!$8:$8,0))),"")</f>
        <v>0</v>
      </c>
      <c r="X1355" s="732">
        <f t="shared" si="204"/>
        <v>8510.8079999999991</v>
      </c>
      <c r="Y1355" s="732">
        <f t="shared" si="205"/>
        <v>943.19999999999993</v>
      </c>
      <c r="Z1355" s="733" t="str">
        <f t="shared" si="206"/>
        <v/>
      </c>
      <c r="AA1355" s="732" t="str">
        <f t="shared" si="207"/>
        <v/>
      </c>
      <c r="AB1355" s="643"/>
      <c r="AC1355" s="276"/>
      <c r="AD1355" s="277"/>
      <c r="AE1355" s="278"/>
      <c r="AF1355" s="278" t="str">
        <f t="shared" si="209"/>
        <v>f</v>
      </c>
      <c r="AG1355" s="278"/>
      <c r="AH1355" s="279">
        <f t="shared" si="210"/>
        <v>17.98</v>
      </c>
      <c r="AI1355" s="279" t="str">
        <f t="shared" si="211"/>
        <v/>
      </c>
      <c r="AJ1355" s="279" t="str">
        <f t="shared" si="212"/>
        <v/>
      </c>
      <c r="AK1355" s="278"/>
      <c r="AL1355" s="278"/>
      <c r="AM1355" s="278"/>
      <c r="AN1355" s="278"/>
      <c r="AO1355" s="262"/>
      <c r="AP1355" s="262"/>
      <c r="AQ1355" s="262"/>
      <c r="AR1355" s="262"/>
      <c r="AS1355" s="262"/>
      <c r="AT1355" s="262"/>
      <c r="AU1355" s="262"/>
      <c r="AV1355" s="262"/>
      <c r="AW1355" s="262"/>
      <c r="AX1355" s="262"/>
      <c r="AY1355" s="278"/>
      <c r="AZ1355" s="262"/>
    </row>
    <row r="1356" spans="1:52" ht="27" customHeight="1">
      <c r="B1356" s="639">
        <v>1342</v>
      </c>
      <c r="C1356" s="639" t="s">
        <v>2867</v>
      </c>
      <c r="D1356" s="640" t="s">
        <v>990</v>
      </c>
      <c r="E1356" s="640" t="s">
        <v>996</v>
      </c>
      <c r="F1356" s="640">
        <f>IFERROR(VLOOKUP(C1356,'Gebäude-Typen'!$A$7:$D$215,4,FALSE),"")</f>
        <v>1</v>
      </c>
      <c r="G1356" s="641" t="s">
        <v>2478</v>
      </c>
      <c r="H1356" s="640" t="s">
        <v>1272</v>
      </c>
      <c r="I1356" s="639"/>
      <c r="J1356" s="640" t="s">
        <v>2648</v>
      </c>
      <c r="K1356" s="642">
        <v>5.23</v>
      </c>
      <c r="L1356" s="639" t="s">
        <v>1011</v>
      </c>
      <c r="M1356" s="639" t="s">
        <v>2628</v>
      </c>
      <c r="N1356" s="639" t="s">
        <v>2628</v>
      </c>
      <c r="O1356" s="639"/>
      <c r="P1356" s="734"/>
      <c r="Q1356" s="642"/>
      <c r="R1356" s="639"/>
      <c r="S1356" s="729">
        <f>IFERROR(ROUND(VLOOKUP(M1356,Reinigungstage,IF('Gebäude-Typen'!$C$6&lt;&gt;0,'Gebäude-Typen'!$C$6,VLOOKUP(C1356,Gebäude_Typen,2,FALSE)),FALSE),2),"")</f>
        <v>180.46</v>
      </c>
      <c r="T1356" s="729">
        <f>IFERROR(ROUND(VLOOKUP(N1356,Reinigungstage,IF('Gebäude-Typen'!$C$6&lt;&gt;0,'Gebäude-Typen'!$C$6,VLOOKUP(C1356,Gebäude_Typen,3,FALSE)),FALSE),2),"")</f>
        <v>60</v>
      </c>
      <c r="U1356" s="730">
        <f t="shared" si="203"/>
        <v>17.98</v>
      </c>
      <c r="V1356" s="731">
        <f>IFERROR(INDEX('2. Raumgruppen'!$A$1:$Y$33,MATCH(IF(ISERROR(SEARCH(" ",M1356,1)),MID(M1356,1,3),MID(M1356,1,SEARCH(" ",M1356,1)-1)),'2. Raumgruppen'!$B:$B,0),IF(ISERROR(SEARCH(" ",M1356,1)),MATCH('2. Raumgruppen'!$L$8,'2. Raumgruppen'!$8:$8,0),MATCH(MID(M1356,SEARCH(" ",M1356,1)+1,3),'2. Raumgruppen'!$8:$8,0))),"")</f>
        <v>0</v>
      </c>
      <c r="W1356" s="731">
        <f>IFERROR(INDEX('2. Raumgruppen'!$A$1:$Y$33,MATCH(IF(ISERROR(SEARCH(" ",N1356,1)),MID(N1356,1,3),MID(N1356,1,SEARCH(" ",N1356,1)-1)),'2. Raumgruppen'!$B:$B,0),IF(ISERROR(SEARCH(" ",N1356,1)),MATCH('2. Raumgruppen'!$L$8,'2. Raumgruppen'!$8:$8,0),MATCH(MID(N1356,SEARCH(" ",N1356,1)+1,3),'2. Raumgruppen'!$8:$8,0))),"")</f>
        <v>0</v>
      </c>
      <c r="X1356" s="732">
        <f t="shared" si="204"/>
        <v>943.80580000000009</v>
      </c>
      <c r="Y1356" s="732">
        <f t="shared" si="205"/>
        <v>313.8</v>
      </c>
      <c r="Z1356" s="733" t="str">
        <f t="shared" si="206"/>
        <v/>
      </c>
      <c r="AA1356" s="732" t="str">
        <f t="shared" si="207"/>
        <v/>
      </c>
      <c r="AB1356" s="643"/>
      <c r="AC1356" s="276"/>
      <c r="AD1356" s="277"/>
      <c r="AE1356" s="278"/>
      <c r="AF1356" s="278" t="str">
        <f t="shared" si="209"/>
        <v>c</v>
      </c>
      <c r="AG1356" s="278"/>
      <c r="AH1356" s="279">
        <f t="shared" si="210"/>
        <v>17.98</v>
      </c>
      <c r="AI1356" s="279" t="str">
        <f t="shared" si="211"/>
        <v/>
      </c>
      <c r="AJ1356" s="279" t="str">
        <f t="shared" si="212"/>
        <v/>
      </c>
      <c r="AK1356" s="278"/>
      <c r="AL1356" s="278"/>
      <c r="AM1356" s="278"/>
      <c r="AN1356" s="278"/>
      <c r="AO1356" s="262"/>
      <c r="AP1356" s="262"/>
      <c r="AQ1356" s="262"/>
      <c r="AR1356" s="262"/>
      <c r="AS1356" s="262"/>
      <c r="AT1356" s="262"/>
      <c r="AU1356" s="262"/>
      <c r="AV1356" s="262"/>
      <c r="AW1356" s="262"/>
      <c r="AX1356" s="262"/>
      <c r="AY1356" s="264"/>
      <c r="AZ1356" s="264"/>
    </row>
    <row r="1357" spans="1:52" ht="27" customHeight="1">
      <c r="B1357" s="639">
        <v>1343</v>
      </c>
      <c r="C1357" s="639" t="s">
        <v>2867</v>
      </c>
      <c r="D1357" s="640" t="s">
        <v>990</v>
      </c>
      <c r="E1357" s="640" t="s">
        <v>996</v>
      </c>
      <c r="F1357" s="640">
        <f>IFERROR(VLOOKUP(C1357,'Gebäude-Typen'!$A$7:$D$215,4,FALSE),"")</f>
        <v>1</v>
      </c>
      <c r="G1357" s="641" t="s">
        <v>2479</v>
      </c>
      <c r="H1357" s="640" t="s">
        <v>1409</v>
      </c>
      <c r="I1357" s="639"/>
      <c r="J1357" s="640" t="s">
        <v>2648</v>
      </c>
      <c r="K1357" s="642">
        <v>2.68</v>
      </c>
      <c r="L1357" s="639" t="s">
        <v>1011</v>
      </c>
      <c r="M1357" s="639" t="s">
        <v>2628</v>
      </c>
      <c r="N1357" s="639" t="s">
        <v>2628</v>
      </c>
      <c r="O1357" s="639"/>
      <c r="P1357" s="734" t="s">
        <v>2914</v>
      </c>
      <c r="Q1357" s="642" t="s">
        <v>2833</v>
      </c>
      <c r="R1357" s="639"/>
      <c r="S1357" s="729">
        <f>IFERROR(ROUND(VLOOKUP(M1357,Reinigungstage,IF('Gebäude-Typen'!$C$6&lt;&gt;0,'Gebäude-Typen'!$C$6,VLOOKUP(C1357,Gebäude_Typen,2,FALSE)),FALSE),2),"")</f>
        <v>180.46</v>
      </c>
      <c r="T1357" s="729">
        <f>IFERROR(ROUND(VLOOKUP(N1357,Reinigungstage,IF('Gebäude-Typen'!$C$6&lt;&gt;0,'Gebäude-Typen'!$C$6,VLOOKUP(C1357,Gebäude_Typen,3,FALSE)),FALSE),2),"")</f>
        <v>60</v>
      </c>
      <c r="U1357" s="730">
        <f t="shared" si="203"/>
        <v>17.98</v>
      </c>
      <c r="V1357" s="731">
        <f>IFERROR(INDEX('2. Raumgruppen'!$A$1:$Y$33,MATCH(IF(ISERROR(SEARCH(" ",M1357,1)),MID(M1357,1,3),MID(M1357,1,SEARCH(" ",M1357,1)-1)),'2. Raumgruppen'!$B:$B,0),IF(ISERROR(SEARCH(" ",M1357,1)),MATCH('2. Raumgruppen'!$L$8,'2. Raumgruppen'!$8:$8,0),MATCH(MID(M1357,SEARCH(" ",M1357,1)+1,3),'2. Raumgruppen'!$8:$8,0))),"")</f>
        <v>0</v>
      </c>
      <c r="W1357" s="731">
        <f>IFERROR(INDEX('2. Raumgruppen'!$A$1:$Y$33,MATCH(IF(ISERROR(SEARCH(" ",N1357,1)),MID(N1357,1,3),MID(N1357,1,SEARCH(" ",N1357,1)-1)),'2. Raumgruppen'!$B:$B,0),IF(ISERROR(SEARCH(" ",N1357,1)),MATCH('2. Raumgruppen'!$L$8,'2. Raumgruppen'!$8:$8,0),MATCH(MID(N1357,SEARCH(" ",N1357,1)+1,3),'2. Raumgruppen'!$8:$8,0))),"")</f>
        <v>0</v>
      </c>
      <c r="X1357" s="732">
        <f t="shared" si="204"/>
        <v>483.63280000000003</v>
      </c>
      <c r="Y1357" s="732">
        <f t="shared" si="205"/>
        <v>160.80000000000001</v>
      </c>
      <c r="Z1357" s="733" t="str">
        <f t="shared" si="206"/>
        <v/>
      </c>
      <c r="AA1357" s="732" t="str">
        <f t="shared" si="207"/>
        <v/>
      </c>
      <c r="AB1357" s="643"/>
      <c r="AC1357" s="276"/>
      <c r="AD1357" s="277"/>
      <c r="AE1357" s="278"/>
      <c r="AF1357" s="278" t="str">
        <f t="shared" si="209"/>
        <v>c</v>
      </c>
      <c r="AG1357" s="278"/>
      <c r="AH1357" s="279">
        <f t="shared" si="210"/>
        <v>17.98</v>
      </c>
      <c r="AI1357" s="279" t="str">
        <f t="shared" si="211"/>
        <v/>
      </c>
      <c r="AJ1357" s="279" t="str">
        <f t="shared" si="212"/>
        <v/>
      </c>
      <c r="AK1357" s="278"/>
      <c r="AL1357" s="278"/>
      <c r="AM1357" s="278"/>
      <c r="AN1357" s="278"/>
      <c r="AO1357" s="262"/>
      <c r="AP1357" s="262"/>
      <c r="AQ1357" s="262"/>
      <c r="AR1357" s="262"/>
      <c r="AS1357" s="262"/>
      <c r="AT1357" s="262"/>
      <c r="AU1357" s="262"/>
      <c r="AV1357" s="262"/>
      <c r="AW1357" s="264"/>
      <c r="AX1357" s="262"/>
      <c r="AY1357" s="264"/>
      <c r="AZ1357" s="278"/>
    </row>
    <row r="1358" spans="1:52" ht="27" customHeight="1">
      <c r="B1358" s="639">
        <v>1344</v>
      </c>
      <c r="C1358" s="639" t="s">
        <v>2867</v>
      </c>
      <c r="D1358" s="640" t="s">
        <v>990</v>
      </c>
      <c r="E1358" s="640" t="s">
        <v>996</v>
      </c>
      <c r="F1358" s="640">
        <f>IFERROR(VLOOKUP(C1358,'Gebäude-Typen'!$A$7:$D$215,4,FALSE),"")</f>
        <v>1</v>
      </c>
      <c r="G1358" s="641" t="s">
        <v>2480</v>
      </c>
      <c r="H1358" s="640" t="s">
        <v>1272</v>
      </c>
      <c r="I1358" s="639"/>
      <c r="J1358" s="640" t="s">
        <v>2648</v>
      </c>
      <c r="K1358" s="642">
        <v>4.96</v>
      </c>
      <c r="L1358" s="639" t="s">
        <v>1011</v>
      </c>
      <c r="M1358" s="639" t="s">
        <v>2628</v>
      </c>
      <c r="N1358" s="639" t="s">
        <v>2628</v>
      </c>
      <c r="O1358" s="639"/>
      <c r="P1358" s="734"/>
      <c r="Q1358" s="642"/>
      <c r="R1358" s="639"/>
      <c r="S1358" s="729">
        <f>IFERROR(ROUND(VLOOKUP(M1358,Reinigungstage,IF('Gebäude-Typen'!$C$6&lt;&gt;0,'Gebäude-Typen'!$C$6,VLOOKUP(C1358,Gebäude_Typen,2,FALSE)),FALSE),2),"")</f>
        <v>180.46</v>
      </c>
      <c r="T1358" s="729">
        <f>IFERROR(ROUND(VLOOKUP(N1358,Reinigungstage,IF('Gebäude-Typen'!$C$6&lt;&gt;0,'Gebäude-Typen'!$C$6,VLOOKUP(C1358,Gebäude_Typen,3,FALSE)),FALSE),2),"")</f>
        <v>60</v>
      </c>
      <c r="U1358" s="730">
        <f t="shared" si="203"/>
        <v>17.98</v>
      </c>
      <c r="V1358" s="731">
        <f>IFERROR(INDEX('2. Raumgruppen'!$A$1:$Y$33,MATCH(IF(ISERROR(SEARCH(" ",M1358,1)),MID(M1358,1,3),MID(M1358,1,SEARCH(" ",M1358,1)-1)),'2. Raumgruppen'!$B:$B,0),IF(ISERROR(SEARCH(" ",M1358,1)),MATCH('2. Raumgruppen'!$L$8,'2. Raumgruppen'!$8:$8,0),MATCH(MID(M1358,SEARCH(" ",M1358,1)+1,3),'2. Raumgruppen'!$8:$8,0))),"")</f>
        <v>0</v>
      </c>
      <c r="W1358" s="731">
        <f>IFERROR(INDEX('2. Raumgruppen'!$A$1:$Y$33,MATCH(IF(ISERROR(SEARCH(" ",N1358,1)),MID(N1358,1,3),MID(N1358,1,SEARCH(" ",N1358,1)-1)),'2. Raumgruppen'!$B:$B,0),IF(ISERROR(SEARCH(" ",N1358,1)),MATCH('2. Raumgruppen'!$L$8,'2. Raumgruppen'!$8:$8,0),MATCH(MID(N1358,SEARCH(" ",N1358,1)+1,3),'2. Raumgruppen'!$8:$8,0))),"")</f>
        <v>0</v>
      </c>
      <c r="X1358" s="732">
        <f t="shared" si="204"/>
        <v>895.08159999999998</v>
      </c>
      <c r="Y1358" s="732">
        <f t="shared" si="205"/>
        <v>297.60000000000002</v>
      </c>
      <c r="Z1358" s="733" t="str">
        <f t="shared" si="206"/>
        <v/>
      </c>
      <c r="AA1358" s="732" t="str">
        <f t="shared" si="207"/>
        <v/>
      </c>
      <c r="AB1358" s="643"/>
      <c r="AC1358" s="276"/>
      <c r="AD1358" s="277"/>
      <c r="AE1358" s="278"/>
      <c r="AF1358" s="278" t="str">
        <f t="shared" si="209"/>
        <v>c</v>
      </c>
      <c r="AG1358" s="278"/>
      <c r="AH1358" s="279">
        <f t="shared" si="210"/>
        <v>17.98</v>
      </c>
      <c r="AI1358" s="279" t="str">
        <f t="shared" si="211"/>
        <v/>
      </c>
      <c r="AJ1358" s="279" t="str">
        <f t="shared" si="212"/>
        <v/>
      </c>
      <c r="AK1358" s="278"/>
      <c r="AL1358" s="278"/>
      <c r="AM1358" s="278"/>
      <c r="AN1358" s="278"/>
      <c r="AO1358" s="262"/>
      <c r="AP1358" s="262"/>
      <c r="AQ1358" s="262"/>
      <c r="AR1358" s="262"/>
      <c r="AS1358" s="262"/>
      <c r="AT1358" s="262"/>
      <c r="AU1358" s="262"/>
      <c r="AV1358" s="262"/>
      <c r="AW1358" s="264"/>
      <c r="AX1358" s="264"/>
      <c r="AY1358" s="264"/>
      <c r="AZ1358" s="262"/>
    </row>
    <row r="1359" spans="1:52" ht="27" customHeight="1">
      <c r="B1359" s="639">
        <v>1345</v>
      </c>
      <c r="C1359" s="639" t="s">
        <v>2867</v>
      </c>
      <c r="D1359" s="640" t="s">
        <v>990</v>
      </c>
      <c r="E1359" s="640" t="s">
        <v>996</v>
      </c>
      <c r="F1359" s="640">
        <f>IFERROR(VLOOKUP(C1359,'Gebäude-Typen'!$A$7:$D$215,4,FALSE),"")</f>
        <v>1</v>
      </c>
      <c r="G1359" s="641" t="s">
        <v>2481</v>
      </c>
      <c r="H1359" s="640" t="s">
        <v>1409</v>
      </c>
      <c r="I1359" s="639"/>
      <c r="J1359" s="640" t="s">
        <v>2648</v>
      </c>
      <c r="K1359" s="642">
        <v>2.5499999999999998</v>
      </c>
      <c r="L1359" s="639" t="s">
        <v>1011</v>
      </c>
      <c r="M1359" s="639" t="s">
        <v>2628</v>
      </c>
      <c r="N1359" s="639" t="s">
        <v>2628</v>
      </c>
      <c r="O1359" s="639"/>
      <c r="P1359" s="734"/>
      <c r="Q1359" s="642"/>
      <c r="R1359" s="639"/>
      <c r="S1359" s="729">
        <f>IFERROR(ROUND(VLOOKUP(M1359,Reinigungstage,IF('Gebäude-Typen'!$C$6&lt;&gt;0,'Gebäude-Typen'!$C$6,VLOOKUP(C1359,Gebäude_Typen,2,FALSE)),FALSE),2),"")</f>
        <v>180.46</v>
      </c>
      <c r="T1359" s="729">
        <f>IFERROR(ROUND(VLOOKUP(N1359,Reinigungstage,IF('Gebäude-Typen'!$C$6&lt;&gt;0,'Gebäude-Typen'!$C$6,VLOOKUP(C1359,Gebäude_Typen,3,FALSE)),FALSE),2),"")</f>
        <v>60</v>
      </c>
      <c r="U1359" s="730">
        <f t="shared" ref="U1359:U1422" si="213">SVS</f>
        <v>17.98</v>
      </c>
      <c r="V1359" s="731">
        <f>IFERROR(INDEX('2. Raumgruppen'!$A$1:$Y$33,MATCH(IF(ISERROR(SEARCH(" ",M1359,1)),MID(M1359,1,3),MID(M1359,1,SEARCH(" ",M1359,1)-1)),'2. Raumgruppen'!$B:$B,0),IF(ISERROR(SEARCH(" ",M1359,1)),MATCH('2. Raumgruppen'!$L$8,'2. Raumgruppen'!$8:$8,0),MATCH(MID(M1359,SEARCH(" ",M1359,1)+1,3),'2. Raumgruppen'!$8:$8,0))),"")</f>
        <v>0</v>
      </c>
      <c r="W1359" s="731">
        <f>IFERROR(INDEX('2. Raumgruppen'!$A$1:$Y$33,MATCH(IF(ISERROR(SEARCH(" ",N1359,1)),MID(N1359,1,3),MID(N1359,1,SEARCH(" ",N1359,1)-1)),'2. Raumgruppen'!$B:$B,0),IF(ISERROR(SEARCH(" ",N1359,1)),MATCH('2. Raumgruppen'!$L$8,'2. Raumgruppen'!$8:$8,0),MATCH(MID(N1359,SEARCH(" ",N1359,1)+1,3),'2. Raumgruppen'!$8:$8,0))),"")</f>
        <v>0</v>
      </c>
      <c r="X1359" s="732">
        <f t="shared" ref="X1359:X1422" si="214">IFERROR(K1359*S1359,"")</f>
        <v>460.173</v>
      </c>
      <c r="Y1359" s="732">
        <f t="shared" ref="Y1359:Y1422" si="215">IFERROR(K1359*T1359,"")</f>
        <v>153</v>
      </c>
      <c r="Z1359" s="733" t="str">
        <f t="shared" ref="Z1359:Z1422" si="216">IFERROR(IF(V1359="","",(X1359/V1359)+(Y1359/W1359)),"")</f>
        <v/>
      </c>
      <c r="AA1359" s="732" t="str">
        <f t="shared" ref="AA1359:AA1422" si="217">IFERROR(Z1359*U1359,"")</f>
        <v/>
      </c>
      <c r="AB1359" s="643"/>
      <c r="AC1359" s="276"/>
      <c r="AD1359" s="277"/>
      <c r="AE1359" s="278"/>
      <c r="AF1359" s="278" t="str">
        <f t="shared" si="209"/>
        <v>c</v>
      </c>
      <c r="AG1359" s="278"/>
      <c r="AH1359" s="279">
        <f t="shared" si="210"/>
        <v>17.98</v>
      </c>
      <c r="AI1359" s="279" t="str">
        <f t="shared" si="211"/>
        <v/>
      </c>
      <c r="AJ1359" s="279" t="str">
        <f t="shared" si="212"/>
        <v/>
      </c>
      <c r="AK1359" s="278"/>
      <c r="AL1359" s="278"/>
      <c r="AM1359" s="278"/>
      <c r="AN1359" s="278"/>
      <c r="AO1359" s="262"/>
      <c r="AP1359" s="262"/>
      <c r="AQ1359" s="262"/>
      <c r="AR1359" s="262"/>
      <c r="AS1359" s="262"/>
      <c r="AT1359" s="262"/>
      <c r="AU1359" s="262"/>
      <c r="AV1359" s="262"/>
      <c r="AW1359" s="264"/>
      <c r="AX1359" s="262"/>
      <c r="AY1359" s="262"/>
      <c r="AZ1359" s="262"/>
    </row>
    <row r="1360" spans="1:52" ht="27" customHeight="1">
      <c r="B1360" s="639">
        <v>1346</v>
      </c>
      <c r="C1360" s="639" t="s">
        <v>2867</v>
      </c>
      <c r="D1360" s="640" t="s">
        <v>990</v>
      </c>
      <c r="E1360" s="640" t="s">
        <v>996</v>
      </c>
      <c r="F1360" s="640">
        <f>IFERROR(VLOOKUP(C1360,'Gebäude-Typen'!$A$7:$D$215,4,FALSE),"")</f>
        <v>1</v>
      </c>
      <c r="G1360" s="641" t="s">
        <v>2482</v>
      </c>
      <c r="H1360" s="640" t="s">
        <v>1272</v>
      </c>
      <c r="I1360" s="639"/>
      <c r="J1360" s="640" t="s">
        <v>2648</v>
      </c>
      <c r="K1360" s="642">
        <v>2.29</v>
      </c>
      <c r="L1360" s="639" t="s">
        <v>1011</v>
      </c>
      <c r="M1360" s="639" t="s">
        <v>2628</v>
      </c>
      <c r="N1360" s="639" t="s">
        <v>2628</v>
      </c>
      <c r="O1360" s="639"/>
      <c r="P1360" s="734"/>
      <c r="Q1360" s="642"/>
      <c r="R1360" s="639"/>
      <c r="S1360" s="729">
        <f>IFERROR(ROUND(VLOOKUP(M1360,Reinigungstage,IF('Gebäude-Typen'!$C$6&lt;&gt;0,'Gebäude-Typen'!$C$6,VLOOKUP(C1360,Gebäude_Typen,2,FALSE)),FALSE),2),"")</f>
        <v>180.46</v>
      </c>
      <c r="T1360" s="729">
        <f>IFERROR(ROUND(VLOOKUP(N1360,Reinigungstage,IF('Gebäude-Typen'!$C$6&lt;&gt;0,'Gebäude-Typen'!$C$6,VLOOKUP(C1360,Gebäude_Typen,3,FALSE)),FALSE),2),"")</f>
        <v>60</v>
      </c>
      <c r="U1360" s="730">
        <f t="shared" si="213"/>
        <v>17.98</v>
      </c>
      <c r="V1360" s="731">
        <f>IFERROR(INDEX('2. Raumgruppen'!$A$1:$Y$33,MATCH(IF(ISERROR(SEARCH(" ",M1360,1)),MID(M1360,1,3),MID(M1360,1,SEARCH(" ",M1360,1)-1)),'2. Raumgruppen'!$B:$B,0),IF(ISERROR(SEARCH(" ",M1360,1)),MATCH('2. Raumgruppen'!$L$8,'2. Raumgruppen'!$8:$8,0),MATCH(MID(M1360,SEARCH(" ",M1360,1)+1,3),'2. Raumgruppen'!$8:$8,0))),"")</f>
        <v>0</v>
      </c>
      <c r="W1360" s="731">
        <f>IFERROR(INDEX('2. Raumgruppen'!$A$1:$Y$33,MATCH(IF(ISERROR(SEARCH(" ",N1360,1)),MID(N1360,1,3),MID(N1360,1,SEARCH(" ",N1360,1)-1)),'2. Raumgruppen'!$B:$B,0),IF(ISERROR(SEARCH(" ",N1360,1)),MATCH('2. Raumgruppen'!$L$8,'2. Raumgruppen'!$8:$8,0),MATCH(MID(N1360,SEARCH(" ",N1360,1)+1,3),'2. Raumgruppen'!$8:$8,0))),"")</f>
        <v>0</v>
      </c>
      <c r="X1360" s="732">
        <f t="shared" si="214"/>
        <v>413.2534</v>
      </c>
      <c r="Y1360" s="732">
        <f t="shared" si="215"/>
        <v>137.4</v>
      </c>
      <c r="Z1360" s="733" t="str">
        <f t="shared" si="216"/>
        <v/>
      </c>
      <c r="AA1360" s="732" t="str">
        <f t="shared" si="217"/>
        <v/>
      </c>
      <c r="AB1360" s="643"/>
      <c r="AC1360" s="276"/>
      <c r="AD1360" s="277"/>
      <c r="AE1360" s="278"/>
      <c r="AF1360" s="278" t="str">
        <f t="shared" si="209"/>
        <v>c</v>
      </c>
      <c r="AG1360" s="278"/>
      <c r="AH1360" s="279">
        <f t="shared" si="210"/>
        <v>17.98</v>
      </c>
      <c r="AI1360" s="279" t="str">
        <f t="shared" si="211"/>
        <v/>
      </c>
      <c r="AJ1360" s="279" t="str">
        <f t="shared" si="212"/>
        <v/>
      </c>
      <c r="AK1360" s="278"/>
      <c r="AL1360" s="278"/>
      <c r="AM1360" s="278"/>
      <c r="AN1360" s="278"/>
      <c r="AO1360" s="262"/>
      <c r="AP1360" s="262"/>
      <c r="AQ1360" s="262"/>
      <c r="AR1360" s="262"/>
      <c r="AS1360" s="262"/>
      <c r="AT1360" s="262"/>
      <c r="AU1360" s="262"/>
      <c r="AV1360" s="262"/>
      <c r="AW1360" s="264"/>
      <c r="AX1360" s="262"/>
      <c r="AY1360" s="264"/>
      <c r="AZ1360" s="262"/>
    </row>
    <row r="1361" spans="1:52" ht="27" customHeight="1">
      <c r="B1361" s="639">
        <v>1347</v>
      </c>
      <c r="C1361" s="639" t="s">
        <v>2867</v>
      </c>
      <c r="D1361" s="640" t="s">
        <v>990</v>
      </c>
      <c r="E1361" s="640" t="s">
        <v>996</v>
      </c>
      <c r="F1361" s="640">
        <f>IFERROR(VLOOKUP(C1361,'Gebäude-Typen'!$A$7:$D$215,4,FALSE),"")</f>
        <v>1</v>
      </c>
      <c r="G1361" s="641" t="s">
        <v>2483</v>
      </c>
      <c r="H1361" s="640" t="s">
        <v>1002</v>
      </c>
      <c r="I1361" s="639"/>
      <c r="J1361" s="640" t="s">
        <v>2649</v>
      </c>
      <c r="K1361" s="642">
        <v>13.94</v>
      </c>
      <c r="L1361" s="639" t="s">
        <v>1003</v>
      </c>
      <c r="M1361" s="639" t="s">
        <v>2625</v>
      </c>
      <c r="N1361" s="639" t="s">
        <v>2625</v>
      </c>
      <c r="O1361" s="639"/>
      <c r="P1361" s="734"/>
      <c r="Q1361" s="642"/>
      <c r="R1361" s="639"/>
      <c r="S1361" s="729">
        <f>IFERROR(ROUND(VLOOKUP(M1361,Reinigungstage,IF('Gebäude-Typen'!$C$6&lt;&gt;0,'Gebäude-Typen'!$C$6,VLOOKUP(C1361,Gebäude_Typen,2,FALSE)),FALSE),2),"")</f>
        <v>72.19</v>
      </c>
      <c r="T1361" s="729">
        <f>IFERROR(ROUND(VLOOKUP(N1361,Reinigungstage,IF('Gebäude-Typen'!$C$6&lt;&gt;0,'Gebäude-Typen'!$C$6,VLOOKUP(C1361,Gebäude_Typen,3,FALSE)),FALSE),2),"")</f>
        <v>24</v>
      </c>
      <c r="U1361" s="730">
        <f t="shared" si="213"/>
        <v>17.98</v>
      </c>
      <c r="V1361" s="731">
        <f>IFERROR(INDEX('2. Raumgruppen'!$A$1:$Y$33,MATCH(IF(ISERROR(SEARCH(" ",M1361,1)),MID(M1361,1,3),MID(M1361,1,SEARCH(" ",M1361,1)-1)),'2. Raumgruppen'!$B:$B,0),IF(ISERROR(SEARCH(" ",M1361,1)),MATCH('2. Raumgruppen'!$L$8,'2. Raumgruppen'!$8:$8,0),MATCH(MID(M1361,SEARCH(" ",M1361,1)+1,3),'2. Raumgruppen'!$8:$8,0))),"")</f>
        <v>0</v>
      </c>
      <c r="W1361" s="731">
        <f>IFERROR(INDEX('2. Raumgruppen'!$A$1:$Y$33,MATCH(IF(ISERROR(SEARCH(" ",N1361,1)),MID(N1361,1,3),MID(N1361,1,SEARCH(" ",N1361,1)-1)),'2. Raumgruppen'!$B:$B,0),IF(ISERROR(SEARCH(" ",N1361,1)),MATCH('2. Raumgruppen'!$L$8,'2. Raumgruppen'!$8:$8,0),MATCH(MID(N1361,SEARCH(" ",N1361,1)+1,3),'2. Raumgruppen'!$8:$8,0))),"")</f>
        <v>0</v>
      </c>
      <c r="X1361" s="732">
        <f t="shared" si="214"/>
        <v>1006.3285999999999</v>
      </c>
      <c r="Y1361" s="732">
        <f t="shared" si="215"/>
        <v>334.56</v>
      </c>
      <c r="Z1361" s="733" t="str">
        <f t="shared" si="216"/>
        <v/>
      </c>
      <c r="AA1361" s="732" t="str">
        <f t="shared" si="217"/>
        <v/>
      </c>
      <c r="AB1361" s="643"/>
      <c r="AC1361" s="276"/>
      <c r="AD1361" s="277"/>
      <c r="AE1361" s="278"/>
      <c r="AF1361" s="278" t="str">
        <f t="shared" si="209"/>
        <v>a</v>
      </c>
      <c r="AG1361" s="278"/>
      <c r="AH1361" s="279">
        <f t="shared" si="210"/>
        <v>17.98</v>
      </c>
      <c r="AI1361" s="279" t="str">
        <f t="shared" si="211"/>
        <v/>
      </c>
      <c r="AJ1361" s="279" t="str">
        <f t="shared" si="212"/>
        <v/>
      </c>
      <c r="AK1361" s="278"/>
      <c r="AL1361" s="278"/>
      <c r="AM1361" s="278"/>
      <c r="AN1361" s="278"/>
      <c r="AO1361" s="262"/>
      <c r="AP1361" s="262"/>
      <c r="AQ1361" s="262"/>
      <c r="AR1361" s="262"/>
      <c r="AS1361" s="262"/>
      <c r="AT1361" s="262"/>
      <c r="AU1361" s="262"/>
      <c r="AV1361" s="262"/>
      <c r="AW1361" s="262"/>
      <c r="AX1361" s="262"/>
      <c r="AY1361" s="264"/>
      <c r="AZ1361" s="264"/>
    </row>
    <row r="1362" spans="1:52" ht="27" customHeight="1">
      <c r="A1362" s="264"/>
      <c r="B1362" s="639">
        <v>1348</v>
      </c>
      <c r="C1362" s="639" t="s">
        <v>2867</v>
      </c>
      <c r="D1362" s="640" t="s">
        <v>990</v>
      </c>
      <c r="E1362" s="640" t="s">
        <v>996</v>
      </c>
      <c r="F1362" s="640">
        <f>IFERROR(VLOOKUP(C1362,'Gebäude-Typen'!$A$7:$D$215,4,FALSE),"")</f>
        <v>1</v>
      </c>
      <c r="G1362" s="641" t="s">
        <v>2484</v>
      </c>
      <c r="H1362" s="640" t="s">
        <v>1002</v>
      </c>
      <c r="I1362" s="639"/>
      <c r="J1362" s="640" t="s">
        <v>2649</v>
      </c>
      <c r="K1362" s="642">
        <v>18.77</v>
      </c>
      <c r="L1362" s="639" t="s">
        <v>1003</v>
      </c>
      <c r="M1362" s="639" t="s">
        <v>2625</v>
      </c>
      <c r="N1362" s="639" t="s">
        <v>2625</v>
      </c>
      <c r="O1362" s="639"/>
      <c r="P1362" s="734"/>
      <c r="Q1362" s="642"/>
      <c r="R1362" s="639"/>
      <c r="S1362" s="729">
        <f>IFERROR(ROUND(VLOOKUP(M1362,Reinigungstage,IF('Gebäude-Typen'!$C$6&lt;&gt;0,'Gebäude-Typen'!$C$6,VLOOKUP(C1362,Gebäude_Typen,2,FALSE)),FALSE),2),"")</f>
        <v>72.19</v>
      </c>
      <c r="T1362" s="729">
        <f>IFERROR(ROUND(VLOOKUP(N1362,Reinigungstage,IF('Gebäude-Typen'!$C$6&lt;&gt;0,'Gebäude-Typen'!$C$6,VLOOKUP(C1362,Gebäude_Typen,3,FALSE)),FALSE),2),"")</f>
        <v>24</v>
      </c>
      <c r="U1362" s="730">
        <f t="shared" si="213"/>
        <v>17.98</v>
      </c>
      <c r="V1362" s="731">
        <f>IFERROR(INDEX('2. Raumgruppen'!$A$1:$Y$33,MATCH(IF(ISERROR(SEARCH(" ",M1362,1)),MID(M1362,1,3),MID(M1362,1,SEARCH(" ",M1362,1)-1)),'2. Raumgruppen'!$B:$B,0),IF(ISERROR(SEARCH(" ",M1362,1)),MATCH('2. Raumgruppen'!$L$8,'2. Raumgruppen'!$8:$8,0),MATCH(MID(M1362,SEARCH(" ",M1362,1)+1,3),'2. Raumgruppen'!$8:$8,0))),"")</f>
        <v>0</v>
      </c>
      <c r="W1362" s="731">
        <f>IFERROR(INDEX('2. Raumgruppen'!$A$1:$Y$33,MATCH(IF(ISERROR(SEARCH(" ",N1362,1)),MID(N1362,1,3),MID(N1362,1,SEARCH(" ",N1362,1)-1)),'2. Raumgruppen'!$B:$B,0),IF(ISERROR(SEARCH(" ",N1362,1)),MATCH('2. Raumgruppen'!$L$8,'2. Raumgruppen'!$8:$8,0),MATCH(MID(N1362,SEARCH(" ",N1362,1)+1,3),'2. Raumgruppen'!$8:$8,0))),"")</f>
        <v>0</v>
      </c>
      <c r="X1362" s="732">
        <f t="shared" si="214"/>
        <v>1355.0063</v>
      </c>
      <c r="Y1362" s="732">
        <f t="shared" si="215"/>
        <v>450.48</v>
      </c>
      <c r="Z1362" s="733" t="str">
        <f t="shared" si="216"/>
        <v/>
      </c>
      <c r="AA1362" s="732" t="str">
        <f t="shared" si="217"/>
        <v/>
      </c>
      <c r="AB1362" s="643"/>
      <c r="AC1362" s="276"/>
      <c r="AD1362" s="277"/>
      <c r="AE1362" s="278"/>
      <c r="AF1362" s="278" t="str">
        <f t="shared" si="209"/>
        <v>a</v>
      </c>
      <c r="AG1362" s="278"/>
      <c r="AH1362" s="279">
        <f t="shared" si="210"/>
        <v>17.98</v>
      </c>
      <c r="AI1362" s="279" t="str">
        <f t="shared" si="211"/>
        <v/>
      </c>
      <c r="AJ1362" s="279" t="str">
        <f t="shared" si="212"/>
        <v/>
      </c>
      <c r="AK1362" s="278"/>
      <c r="AL1362" s="278"/>
      <c r="AM1362" s="278"/>
      <c r="AN1362" s="278"/>
      <c r="AO1362" s="262"/>
      <c r="AP1362" s="262"/>
      <c r="AQ1362" s="262"/>
      <c r="AR1362" s="262"/>
      <c r="AS1362" s="262"/>
      <c r="AT1362" s="262"/>
      <c r="AU1362" s="262"/>
      <c r="AV1362" s="262"/>
      <c r="AW1362" s="262"/>
      <c r="AX1362" s="278"/>
      <c r="AY1362" s="278"/>
      <c r="AZ1362" s="264"/>
    </row>
    <row r="1363" spans="1:52" ht="27" customHeight="1">
      <c r="A1363" s="264"/>
      <c r="B1363" s="639">
        <v>1349</v>
      </c>
      <c r="C1363" s="639" t="s">
        <v>2867</v>
      </c>
      <c r="D1363" s="640" t="s">
        <v>990</v>
      </c>
      <c r="E1363" s="640" t="s">
        <v>996</v>
      </c>
      <c r="F1363" s="640">
        <f>IFERROR(VLOOKUP(C1363,'Gebäude-Typen'!$A$7:$D$215,4,FALSE),"")</f>
        <v>1</v>
      </c>
      <c r="G1363" s="641" t="s">
        <v>2485</v>
      </c>
      <c r="H1363" s="640" t="s">
        <v>1002</v>
      </c>
      <c r="I1363" s="639"/>
      <c r="J1363" s="640" t="s">
        <v>2649</v>
      </c>
      <c r="K1363" s="642">
        <v>18.760000000000002</v>
      </c>
      <c r="L1363" s="639" t="s">
        <v>1003</v>
      </c>
      <c r="M1363" s="639" t="s">
        <v>2625</v>
      </c>
      <c r="N1363" s="639" t="s">
        <v>2625</v>
      </c>
      <c r="O1363" s="639"/>
      <c r="P1363" s="734"/>
      <c r="Q1363" s="642"/>
      <c r="R1363" s="639"/>
      <c r="S1363" s="729">
        <f>IFERROR(ROUND(VLOOKUP(M1363,Reinigungstage,IF('Gebäude-Typen'!$C$6&lt;&gt;0,'Gebäude-Typen'!$C$6,VLOOKUP(C1363,Gebäude_Typen,2,FALSE)),FALSE),2),"")</f>
        <v>72.19</v>
      </c>
      <c r="T1363" s="729">
        <f>IFERROR(ROUND(VLOOKUP(N1363,Reinigungstage,IF('Gebäude-Typen'!$C$6&lt;&gt;0,'Gebäude-Typen'!$C$6,VLOOKUP(C1363,Gebäude_Typen,3,FALSE)),FALSE),2),"")</f>
        <v>24</v>
      </c>
      <c r="U1363" s="730">
        <f t="shared" si="213"/>
        <v>17.98</v>
      </c>
      <c r="V1363" s="731">
        <f>IFERROR(INDEX('2. Raumgruppen'!$A$1:$Y$33,MATCH(IF(ISERROR(SEARCH(" ",M1363,1)),MID(M1363,1,3),MID(M1363,1,SEARCH(" ",M1363,1)-1)),'2. Raumgruppen'!$B:$B,0),IF(ISERROR(SEARCH(" ",M1363,1)),MATCH('2. Raumgruppen'!$L$8,'2. Raumgruppen'!$8:$8,0),MATCH(MID(M1363,SEARCH(" ",M1363,1)+1,3),'2. Raumgruppen'!$8:$8,0))),"")</f>
        <v>0</v>
      </c>
      <c r="W1363" s="731">
        <f>IFERROR(INDEX('2. Raumgruppen'!$A$1:$Y$33,MATCH(IF(ISERROR(SEARCH(" ",N1363,1)),MID(N1363,1,3),MID(N1363,1,SEARCH(" ",N1363,1)-1)),'2. Raumgruppen'!$B:$B,0),IF(ISERROR(SEARCH(" ",N1363,1)),MATCH('2. Raumgruppen'!$L$8,'2. Raumgruppen'!$8:$8,0),MATCH(MID(N1363,SEARCH(" ",N1363,1)+1,3),'2. Raumgruppen'!$8:$8,0))),"")</f>
        <v>0</v>
      </c>
      <c r="X1363" s="732">
        <f t="shared" si="214"/>
        <v>1354.2844</v>
      </c>
      <c r="Y1363" s="732">
        <f t="shared" si="215"/>
        <v>450.24</v>
      </c>
      <c r="Z1363" s="733" t="str">
        <f t="shared" si="216"/>
        <v/>
      </c>
      <c r="AA1363" s="732" t="str">
        <f t="shared" si="217"/>
        <v/>
      </c>
      <c r="AB1363" s="643"/>
      <c r="AC1363" s="276"/>
      <c r="AD1363" s="277"/>
      <c r="AE1363" s="278"/>
      <c r="AF1363" s="278" t="str">
        <f t="shared" si="209"/>
        <v>a</v>
      </c>
      <c r="AG1363" s="278"/>
      <c r="AH1363" s="279">
        <f t="shared" si="210"/>
        <v>17.98</v>
      </c>
      <c r="AI1363" s="279" t="str">
        <f t="shared" si="211"/>
        <v/>
      </c>
      <c r="AJ1363" s="279" t="str">
        <f t="shared" si="212"/>
        <v/>
      </c>
      <c r="AK1363" s="278"/>
      <c r="AL1363" s="278"/>
      <c r="AM1363" s="278"/>
      <c r="AN1363" s="278"/>
      <c r="AO1363" s="262"/>
      <c r="AP1363" s="262"/>
      <c r="AQ1363" s="262"/>
      <c r="AR1363" s="262"/>
      <c r="AS1363" s="262"/>
      <c r="AT1363" s="262"/>
      <c r="AU1363" s="262"/>
      <c r="AV1363" s="262"/>
      <c r="AW1363" s="262"/>
      <c r="AX1363" s="264"/>
      <c r="AY1363" s="262"/>
      <c r="AZ1363" s="278"/>
    </row>
    <row r="1364" spans="1:52" ht="27" customHeight="1">
      <c r="B1364" s="639">
        <v>1350</v>
      </c>
      <c r="C1364" s="639" t="s">
        <v>2867</v>
      </c>
      <c r="D1364" s="640" t="s">
        <v>990</v>
      </c>
      <c r="E1364" s="640" t="s">
        <v>996</v>
      </c>
      <c r="F1364" s="640">
        <f>IFERROR(VLOOKUP(C1364,'Gebäude-Typen'!$A$7:$D$215,4,FALSE),"")</f>
        <v>1</v>
      </c>
      <c r="G1364" s="641" t="s">
        <v>2486</v>
      </c>
      <c r="H1364" s="640" t="s">
        <v>1002</v>
      </c>
      <c r="I1364" s="639"/>
      <c r="J1364" s="640" t="s">
        <v>2649</v>
      </c>
      <c r="K1364" s="642">
        <v>25.59</v>
      </c>
      <c r="L1364" s="639" t="s">
        <v>1003</v>
      </c>
      <c r="M1364" s="639" t="s">
        <v>2625</v>
      </c>
      <c r="N1364" s="639" t="s">
        <v>2625</v>
      </c>
      <c r="O1364" s="639"/>
      <c r="P1364" s="734"/>
      <c r="Q1364" s="642"/>
      <c r="R1364" s="639"/>
      <c r="S1364" s="729">
        <f>IFERROR(ROUND(VLOOKUP(M1364,Reinigungstage,IF('Gebäude-Typen'!$C$6&lt;&gt;0,'Gebäude-Typen'!$C$6,VLOOKUP(C1364,Gebäude_Typen,2,FALSE)),FALSE),2),"")</f>
        <v>72.19</v>
      </c>
      <c r="T1364" s="729">
        <f>IFERROR(ROUND(VLOOKUP(N1364,Reinigungstage,IF('Gebäude-Typen'!$C$6&lt;&gt;0,'Gebäude-Typen'!$C$6,VLOOKUP(C1364,Gebäude_Typen,3,FALSE)),FALSE),2),"")</f>
        <v>24</v>
      </c>
      <c r="U1364" s="730">
        <f t="shared" si="213"/>
        <v>17.98</v>
      </c>
      <c r="V1364" s="731">
        <f>IFERROR(INDEX('2. Raumgruppen'!$A$1:$Y$33,MATCH(IF(ISERROR(SEARCH(" ",M1364,1)),MID(M1364,1,3),MID(M1364,1,SEARCH(" ",M1364,1)-1)),'2. Raumgruppen'!$B:$B,0),IF(ISERROR(SEARCH(" ",M1364,1)),MATCH('2. Raumgruppen'!$L$8,'2. Raumgruppen'!$8:$8,0),MATCH(MID(M1364,SEARCH(" ",M1364,1)+1,3),'2. Raumgruppen'!$8:$8,0))),"")</f>
        <v>0</v>
      </c>
      <c r="W1364" s="731">
        <f>IFERROR(INDEX('2. Raumgruppen'!$A$1:$Y$33,MATCH(IF(ISERROR(SEARCH(" ",N1364,1)),MID(N1364,1,3),MID(N1364,1,SEARCH(" ",N1364,1)-1)),'2. Raumgruppen'!$B:$B,0),IF(ISERROR(SEARCH(" ",N1364,1)),MATCH('2. Raumgruppen'!$L$8,'2. Raumgruppen'!$8:$8,0),MATCH(MID(N1364,SEARCH(" ",N1364,1)+1,3),'2. Raumgruppen'!$8:$8,0))),"")</f>
        <v>0</v>
      </c>
      <c r="X1364" s="732">
        <f t="shared" si="214"/>
        <v>1847.3420999999998</v>
      </c>
      <c r="Y1364" s="732">
        <f t="shared" si="215"/>
        <v>614.16</v>
      </c>
      <c r="Z1364" s="733" t="str">
        <f t="shared" si="216"/>
        <v/>
      </c>
      <c r="AA1364" s="732" t="str">
        <f t="shared" si="217"/>
        <v/>
      </c>
      <c r="AB1364" s="643"/>
      <c r="AC1364" s="276"/>
      <c r="AD1364" s="277"/>
      <c r="AE1364" s="278"/>
      <c r="AF1364" s="278" t="str">
        <f t="shared" si="209"/>
        <v>a</v>
      </c>
      <c r="AG1364" s="278"/>
      <c r="AH1364" s="279">
        <f t="shared" si="210"/>
        <v>17.98</v>
      </c>
      <c r="AI1364" s="279" t="str">
        <f t="shared" si="211"/>
        <v/>
      </c>
      <c r="AJ1364" s="279" t="str">
        <f t="shared" si="212"/>
        <v/>
      </c>
      <c r="AK1364" s="278"/>
      <c r="AL1364" s="278"/>
      <c r="AM1364" s="278"/>
      <c r="AN1364" s="278"/>
      <c r="AO1364" s="262"/>
      <c r="AP1364" s="262"/>
      <c r="AQ1364" s="262"/>
      <c r="AR1364" s="262"/>
      <c r="AS1364" s="262"/>
      <c r="AT1364" s="262"/>
      <c r="AU1364" s="262"/>
      <c r="AV1364" s="262"/>
      <c r="AW1364" s="262"/>
      <c r="AX1364" s="262"/>
      <c r="AY1364" s="262"/>
      <c r="AZ1364" s="262"/>
    </row>
    <row r="1365" spans="1:52" ht="27" customHeight="1">
      <c r="B1365" s="639">
        <v>1351</v>
      </c>
      <c r="C1365" s="639" t="s">
        <v>2867</v>
      </c>
      <c r="D1365" s="640" t="s">
        <v>990</v>
      </c>
      <c r="E1365" s="640" t="s">
        <v>996</v>
      </c>
      <c r="F1365" s="640">
        <f>IFERROR(VLOOKUP(C1365,'Gebäude-Typen'!$A$7:$D$215,4,FALSE),"")</f>
        <v>1</v>
      </c>
      <c r="G1365" s="641" t="s">
        <v>2487</v>
      </c>
      <c r="H1365" s="640" t="s">
        <v>1002</v>
      </c>
      <c r="I1365" s="639"/>
      <c r="J1365" s="640" t="s">
        <v>2649</v>
      </c>
      <c r="K1365" s="642">
        <v>20.22</v>
      </c>
      <c r="L1365" s="639" t="s">
        <v>1003</v>
      </c>
      <c r="M1365" s="639" t="s">
        <v>2625</v>
      </c>
      <c r="N1365" s="639" t="s">
        <v>2625</v>
      </c>
      <c r="O1365" s="639"/>
      <c r="P1365" s="734"/>
      <c r="Q1365" s="642"/>
      <c r="R1365" s="639"/>
      <c r="S1365" s="729">
        <f>IFERROR(ROUND(VLOOKUP(M1365,Reinigungstage,IF('Gebäude-Typen'!$C$6&lt;&gt;0,'Gebäude-Typen'!$C$6,VLOOKUP(C1365,Gebäude_Typen,2,FALSE)),FALSE),2),"")</f>
        <v>72.19</v>
      </c>
      <c r="T1365" s="729">
        <f>IFERROR(ROUND(VLOOKUP(N1365,Reinigungstage,IF('Gebäude-Typen'!$C$6&lt;&gt;0,'Gebäude-Typen'!$C$6,VLOOKUP(C1365,Gebäude_Typen,3,FALSE)),FALSE),2),"")</f>
        <v>24</v>
      </c>
      <c r="U1365" s="730">
        <f t="shared" si="213"/>
        <v>17.98</v>
      </c>
      <c r="V1365" s="731">
        <f>IFERROR(INDEX('2. Raumgruppen'!$A$1:$Y$33,MATCH(IF(ISERROR(SEARCH(" ",M1365,1)),MID(M1365,1,3),MID(M1365,1,SEARCH(" ",M1365,1)-1)),'2. Raumgruppen'!$B:$B,0),IF(ISERROR(SEARCH(" ",M1365,1)),MATCH('2. Raumgruppen'!$L$8,'2. Raumgruppen'!$8:$8,0),MATCH(MID(M1365,SEARCH(" ",M1365,1)+1,3),'2. Raumgruppen'!$8:$8,0))),"")</f>
        <v>0</v>
      </c>
      <c r="W1365" s="731">
        <f>IFERROR(INDEX('2. Raumgruppen'!$A$1:$Y$33,MATCH(IF(ISERROR(SEARCH(" ",N1365,1)),MID(N1365,1,3),MID(N1365,1,SEARCH(" ",N1365,1)-1)),'2. Raumgruppen'!$B:$B,0),IF(ISERROR(SEARCH(" ",N1365,1)),MATCH('2. Raumgruppen'!$L$8,'2. Raumgruppen'!$8:$8,0),MATCH(MID(N1365,SEARCH(" ",N1365,1)+1,3),'2. Raumgruppen'!$8:$8,0))),"")</f>
        <v>0</v>
      </c>
      <c r="X1365" s="732">
        <f t="shared" si="214"/>
        <v>1459.6817999999998</v>
      </c>
      <c r="Y1365" s="732">
        <f t="shared" si="215"/>
        <v>485.28</v>
      </c>
      <c r="Z1365" s="733" t="str">
        <f t="shared" si="216"/>
        <v/>
      </c>
      <c r="AA1365" s="732" t="str">
        <f t="shared" si="217"/>
        <v/>
      </c>
      <c r="AB1365" s="643"/>
      <c r="AC1365" s="276"/>
      <c r="AD1365" s="277"/>
      <c r="AE1365" s="278"/>
      <c r="AF1365" s="278" t="str">
        <f t="shared" si="209"/>
        <v>a</v>
      </c>
      <c r="AG1365" s="278"/>
      <c r="AH1365" s="279">
        <f t="shared" si="210"/>
        <v>17.98</v>
      </c>
      <c r="AI1365" s="279" t="str">
        <f t="shared" si="211"/>
        <v/>
      </c>
      <c r="AJ1365" s="279" t="str">
        <f t="shared" si="212"/>
        <v/>
      </c>
      <c r="AK1365" s="278"/>
      <c r="AL1365" s="278"/>
      <c r="AM1365" s="278"/>
      <c r="AN1365" s="278"/>
      <c r="AO1365" s="262"/>
      <c r="AP1365" s="262"/>
      <c r="AQ1365" s="262"/>
      <c r="AR1365" s="262"/>
      <c r="AS1365" s="262"/>
      <c r="AT1365" s="262"/>
      <c r="AU1365" s="262"/>
      <c r="AV1365" s="262"/>
      <c r="AW1365" s="264"/>
      <c r="AX1365" s="262"/>
      <c r="AY1365" s="264"/>
      <c r="AZ1365" s="262"/>
    </row>
    <row r="1366" spans="1:52" ht="27" customHeight="1">
      <c r="B1366" s="639">
        <v>1352</v>
      </c>
      <c r="C1366" s="639" t="s">
        <v>2867</v>
      </c>
      <c r="D1366" s="640" t="s">
        <v>990</v>
      </c>
      <c r="E1366" s="640" t="s">
        <v>996</v>
      </c>
      <c r="F1366" s="640">
        <f>IFERROR(VLOOKUP(C1366,'Gebäude-Typen'!$A$7:$D$215,4,FALSE),"")</f>
        <v>1</v>
      </c>
      <c r="G1366" s="641" t="s">
        <v>2488</v>
      </c>
      <c r="H1366" s="640" t="s">
        <v>1002</v>
      </c>
      <c r="I1366" s="639"/>
      <c r="J1366" s="640" t="s">
        <v>2649</v>
      </c>
      <c r="K1366" s="642">
        <v>22.73</v>
      </c>
      <c r="L1366" s="639" t="s">
        <v>1003</v>
      </c>
      <c r="M1366" s="639" t="s">
        <v>2625</v>
      </c>
      <c r="N1366" s="639" t="s">
        <v>2625</v>
      </c>
      <c r="O1366" s="639"/>
      <c r="P1366" s="734"/>
      <c r="Q1366" s="642"/>
      <c r="R1366" s="639"/>
      <c r="S1366" s="729">
        <f>IFERROR(ROUND(VLOOKUP(M1366,Reinigungstage,IF('Gebäude-Typen'!$C$6&lt;&gt;0,'Gebäude-Typen'!$C$6,VLOOKUP(C1366,Gebäude_Typen,2,FALSE)),FALSE),2),"")</f>
        <v>72.19</v>
      </c>
      <c r="T1366" s="729">
        <f>IFERROR(ROUND(VLOOKUP(N1366,Reinigungstage,IF('Gebäude-Typen'!$C$6&lt;&gt;0,'Gebäude-Typen'!$C$6,VLOOKUP(C1366,Gebäude_Typen,3,FALSE)),FALSE),2),"")</f>
        <v>24</v>
      </c>
      <c r="U1366" s="730">
        <f t="shared" si="213"/>
        <v>17.98</v>
      </c>
      <c r="V1366" s="731">
        <f>IFERROR(INDEX('2. Raumgruppen'!$A$1:$Y$33,MATCH(IF(ISERROR(SEARCH(" ",M1366,1)),MID(M1366,1,3),MID(M1366,1,SEARCH(" ",M1366,1)-1)),'2. Raumgruppen'!$B:$B,0),IF(ISERROR(SEARCH(" ",M1366,1)),MATCH('2. Raumgruppen'!$L$8,'2. Raumgruppen'!$8:$8,0),MATCH(MID(M1366,SEARCH(" ",M1366,1)+1,3),'2. Raumgruppen'!$8:$8,0))),"")</f>
        <v>0</v>
      </c>
      <c r="W1366" s="731">
        <f>IFERROR(INDEX('2. Raumgruppen'!$A$1:$Y$33,MATCH(IF(ISERROR(SEARCH(" ",N1366,1)),MID(N1366,1,3),MID(N1366,1,SEARCH(" ",N1366,1)-1)),'2. Raumgruppen'!$B:$B,0),IF(ISERROR(SEARCH(" ",N1366,1)),MATCH('2. Raumgruppen'!$L$8,'2. Raumgruppen'!$8:$8,0),MATCH(MID(N1366,SEARCH(" ",N1366,1)+1,3),'2. Raumgruppen'!$8:$8,0))),"")</f>
        <v>0</v>
      </c>
      <c r="X1366" s="732">
        <f t="shared" si="214"/>
        <v>1640.8787</v>
      </c>
      <c r="Y1366" s="732">
        <f t="shared" si="215"/>
        <v>545.52</v>
      </c>
      <c r="Z1366" s="733" t="str">
        <f t="shared" si="216"/>
        <v/>
      </c>
      <c r="AA1366" s="732" t="str">
        <f t="shared" si="217"/>
        <v/>
      </c>
      <c r="AB1366" s="643"/>
      <c r="AC1366" s="276"/>
      <c r="AD1366" s="277"/>
      <c r="AE1366" s="278"/>
      <c r="AF1366" s="278" t="str">
        <f t="shared" si="209"/>
        <v>a</v>
      </c>
      <c r="AG1366" s="278"/>
      <c r="AH1366" s="279">
        <f t="shared" si="210"/>
        <v>17.98</v>
      </c>
      <c r="AI1366" s="279" t="str">
        <f t="shared" si="211"/>
        <v/>
      </c>
      <c r="AJ1366" s="279" t="str">
        <f t="shared" si="212"/>
        <v/>
      </c>
      <c r="AK1366" s="278"/>
      <c r="AL1366" s="278"/>
      <c r="AM1366" s="278"/>
      <c r="AN1366" s="278"/>
      <c r="AO1366" s="262"/>
      <c r="AP1366" s="262"/>
      <c r="AQ1366" s="262"/>
      <c r="AR1366" s="262"/>
      <c r="AS1366" s="262"/>
      <c r="AT1366" s="262"/>
      <c r="AU1366" s="262"/>
      <c r="AV1366" s="262"/>
      <c r="AW1366" s="264"/>
      <c r="AX1366" s="264"/>
      <c r="AY1366" s="264"/>
      <c r="AZ1366" s="262"/>
    </row>
    <row r="1367" spans="1:52" ht="27" customHeight="1">
      <c r="B1367" s="639">
        <v>1353</v>
      </c>
      <c r="C1367" s="639" t="s">
        <v>2867</v>
      </c>
      <c r="D1367" s="640" t="s">
        <v>990</v>
      </c>
      <c r="E1367" s="640" t="s">
        <v>996</v>
      </c>
      <c r="F1367" s="640">
        <f>IFERROR(VLOOKUP(C1367,'Gebäude-Typen'!$A$7:$D$215,4,FALSE),"")</f>
        <v>1</v>
      </c>
      <c r="G1367" s="641" t="s">
        <v>2489</v>
      </c>
      <c r="H1367" s="640" t="s">
        <v>1266</v>
      </c>
      <c r="I1367" s="639"/>
      <c r="J1367" s="640" t="s">
        <v>2649</v>
      </c>
      <c r="K1367" s="642">
        <v>33.24</v>
      </c>
      <c r="L1367" s="639" t="s">
        <v>1267</v>
      </c>
      <c r="M1367" s="639" t="s">
        <v>2632</v>
      </c>
      <c r="N1367" s="639" t="s">
        <v>2632</v>
      </c>
      <c r="O1367" s="639"/>
      <c r="P1367" s="734"/>
      <c r="Q1367" s="642"/>
      <c r="R1367" s="639"/>
      <c r="S1367" s="729">
        <f>IFERROR(ROUND(VLOOKUP(M1367,Reinigungstage,IF('Gebäude-Typen'!$C$6&lt;&gt;0,'Gebäude-Typen'!$C$6,VLOOKUP(C1367,Gebäude_Typen,2,FALSE)),FALSE),2),"")</f>
        <v>72.19</v>
      </c>
      <c r="T1367" s="729">
        <f>IFERROR(ROUND(VLOOKUP(N1367,Reinigungstage,IF('Gebäude-Typen'!$C$6&lt;&gt;0,'Gebäude-Typen'!$C$6,VLOOKUP(C1367,Gebäude_Typen,3,FALSE)),FALSE),2),"")</f>
        <v>24</v>
      </c>
      <c r="U1367" s="730">
        <f t="shared" si="213"/>
        <v>17.98</v>
      </c>
      <c r="V1367" s="731">
        <f>IFERROR(INDEX('2. Raumgruppen'!$A$1:$Y$33,MATCH(IF(ISERROR(SEARCH(" ",M1367,1)),MID(M1367,1,3),MID(M1367,1,SEARCH(" ",M1367,1)-1)),'2. Raumgruppen'!$B:$B,0),IF(ISERROR(SEARCH(" ",M1367,1)),MATCH('2. Raumgruppen'!$L$8,'2. Raumgruppen'!$8:$8,0),MATCH(MID(M1367,SEARCH(" ",M1367,1)+1,3),'2. Raumgruppen'!$8:$8,0))),"")</f>
        <v>0</v>
      </c>
      <c r="W1367" s="731">
        <f>IFERROR(INDEX('2. Raumgruppen'!$A$1:$Y$33,MATCH(IF(ISERROR(SEARCH(" ",N1367,1)),MID(N1367,1,3),MID(N1367,1,SEARCH(" ",N1367,1)-1)),'2. Raumgruppen'!$B:$B,0),IF(ISERROR(SEARCH(" ",N1367,1)),MATCH('2. Raumgruppen'!$L$8,'2. Raumgruppen'!$8:$8,0),MATCH(MID(N1367,SEARCH(" ",N1367,1)+1,3),'2. Raumgruppen'!$8:$8,0))),"")</f>
        <v>0</v>
      </c>
      <c r="X1367" s="732">
        <f t="shared" si="214"/>
        <v>2399.5956000000001</v>
      </c>
      <c r="Y1367" s="732">
        <f t="shared" si="215"/>
        <v>797.76</v>
      </c>
      <c r="Z1367" s="733" t="str">
        <f t="shared" si="216"/>
        <v/>
      </c>
      <c r="AA1367" s="732" t="str">
        <f t="shared" si="217"/>
        <v/>
      </c>
      <c r="AB1367" s="643"/>
      <c r="AC1367" s="276"/>
      <c r="AD1367" s="277"/>
      <c r="AE1367" s="278"/>
      <c r="AF1367" s="278" t="str">
        <f t="shared" si="209"/>
        <v>k</v>
      </c>
      <c r="AG1367" s="278"/>
      <c r="AH1367" s="279">
        <f t="shared" si="210"/>
        <v>17.98</v>
      </c>
      <c r="AI1367" s="279" t="str">
        <f t="shared" si="211"/>
        <v/>
      </c>
      <c r="AJ1367" s="279" t="str">
        <f t="shared" si="212"/>
        <v/>
      </c>
      <c r="AK1367" s="278"/>
      <c r="AL1367" s="278"/>
      <c r="AM1367" s="278"/>
      <c r="AN1367" s="278"/>
      <c r="AO1367" s="262"/>
      <c r="AP1367" s="262"/>
      <c r="AQ1367" s="262"/>
      <c r="AR1367" s="262"/>
      <c r="AS1367" s="262"/>
      <c r="AT1367" s="262"/>
      <c r="AU1367" s="262"/>
      <c r="AV1367" s="262"/>
      <c r="AW1367" s="264"/>
      <c r="AX1367" s="262"/>
      <c r="AY1367" s="262"/>
      <c r="AZ1367" s="262"/>
    </row>
    <row r="1368" spans="1:52" ht="27" customHeight="1">
      <c r="B1368" s="639">
        <v>1354</v>
      </c>
      <c r="C1368" s="639" t="s">
        <v>2867</v>
      </c>
      <c r="D1368" s="640" t="s">
        <v>990</v>
      </c>
      <c r="E1368" s="640" t="s">
        <v>996</v>
      </c>
      <c r="F1368" s="640">
        <f>IFERROR(VLOOKUP(C1368,'Gebäude-Typen'!$A$7:$D$215,4,FALSE),"")</f>
        <v>1</v>
      </c>
      <c r="G1368" s="641" t="s">
        <v>2490</v>
      </c>
      <c r="H1368" s="640" t="s">
        <v>1036</v>
      </c>
      <c r="I1368" s="639"/>
      <c r="J1368" s="640" t="s">
        <v>2649</v>
      </c>
      <c r="K1368" s="642">
        <v>9.1199999999999992</v>
      </c>
      <c r="L1368" s="639" t="s">
        <v>1037</v>
      </c>
      <c r="M1368" s="639" t="s">
        <v>2800</v>
      </c>
      <c r="N1368" s="639" t="s">
        <v>2800</v>
      </c>
      <c r="O1368" s="639"/>
      <c r="P1368" s="734"/>
      <c r="Q1368" s="642"/>
      <c r="R1368" s="639"/>
      <c r="S1368" s="729">
        <f>IFERROR(ROUND(VLOOKUP(M1368,Reinigungstage,IF('Gebäude-Typen'!$C$6&lt;&gt;0,'Gebäude-Typen'!$C$6,VLOOKUP(C1368,Gebäude_Typen,2,FALSE)),FALSE),2),"")</f>
        <v>180.46</v>
      </c>
      <c r="T1368" s="729">
        <f>IFERROR(ROUND(VLOOKUP(N1368,Reinigungstage,IF('Gebäude-Typen'!$C$6&lt;&gt;0,'Gebäude-Typen'!$C$6,VLOOKUP(C1368,Gebäude_Typen,3,FALSE)),FALSE),2),"")</f>
        <v>60</v>
      </c>
      <c r="U1368" s="730">
        <f t="shared" si="213"/>
        <v>17.98</v>
      </c>
      <c r="V1368" s="731">
        <f>IFERROR(INDEX('2. Raumgruppen'!$A$1:$Y$33,MATCH(IF(ISERROR(SEARCH(" ",M1368,1)),MID(M1368,1,3),MID(M1368,1,SEARCH(" ",M1368,1)-1)),'2. Raumgruppen'!$B:$B,0),IF(ISERROR(SEARCH(" ",M1368,1)),MATCH('2. Raumgruppen'!$L$8,'2. Raumgruppen'!$8:$8,0),MATCH(MID(M1368,SEARCH(" ",M1368,1)+1,3),'2. Raumgruppen'!$8:$8,0))),"")</f>
        <v>0</v>
      </c>
      <c r="W1368" s="731">
        <f>IFERROR(INDEX('2. Raumgruppen'!$A$1:$Y$33,MATCH(IF(ISERROR(SEARCH(" ",N1368,1)),MID(N1368,1,3),MID(N1368,1,SEARCH(" ",N1368,1)-1)),'2. Raumgruppen'!$B:$B,0),IF(ISERROR(SEARCH(" ",N1368,1)),MATCH('2. Raumgruppen'!$L$8,'2. Raumgruppen'!$8:$8,0),MATCH(MID(N1368,SEARCH(" ",N1368,1)+1,3),'2. Raumgruppen'!$8:$8,0))),"")</f>
        <v>0</v>
      </c>
      <c r="X1368" s="732">
        <f t="shared" si="214"/>
        <v>1645.7952</v>
      </c>
      <c r="Y1368" s="732">
        <f t="shared" si="215"/>
        <v>547.19999999999993</v>
      </c>
      <c r="Z1368" s="733" t="str">
        <f t="shared" si="216"/>
        <v/>
      </c>
      <c r="AA1368" s="732" t="str">
        <f t="shared" si="217"/>
        <v/>
      </c>
      <c r="AB1368" s="643"/>
      <c r="AC1368" s="276"/>
      <c r="AD1368" s="277"/>
      <c r="AE1368" s="278"/>
      <c r="AF1368" s="278" t="str">
        <f t="shared" si="209"/>
        <v>g</v>
      </c>
      <c r="AG1368" s="278"/>
      <c r="AH1368" s="279">
        <f t="shared" si="210"/>
        <v>17.98</v>
      </c>
      <c r="AI1368" s="279" t="str">
        <f t="shared" si="211"/>
        <v/>
      </c>
      <c r="AJ1368" s="279" t="str">
        <f t="shared" si="212"/>
        <v/>
      </c>
      <c r="AK1368" s="278"/>
      <c r="AL1368" s="278"/>
      <c r="AM1368" s="278"/>
      <c r="AN1368" s="278"/>
      <c r="AO1368" s="262"/>
      <c r="AP1368" s="262"/>
      <c r="AQ1368" s="262"/>
      <c r="AR1368" s="262"/>
      <c r="AS1368" s="262"/>
      <c r="AT1368" s="262"/>
      <c r="AU1368" s="262"/>
      <c r="AV1368" s="262"/>
      <c r="AW1368" s="264"/>
      <c r="AX1368" s="264"/>
      <c r="AY1368" s="262"/>
      <c r="AZ1368" s="262"/>
    </row>
    <row r="1369" spans="1:52" ht="27" customHeight="1">
      <c r="A1369" s="264"/>
      <c r="B1369" s="639">
        <v>1355</v>
      </c>
      <c r="C1369" s="639" t="s">
        <v>2867</v>
      </c>
      <c r="D1369" s="640" t="s">
        <v>990</v>
      </c>
      <c r="E1369" s="640" t="s">
        <v>996</v>
      </c>
      <c r="F1369" s="640">
        <f>IFERROR(VLOOKUP(C1369,'Gebäude-Typen'!$A$7:$D$215,4,FALSE),"")</f>
        <v>1</v>
      </c>
      <c r="G1369" s="641" t="s">
        <v>2491</v>
      </c>
      <c r="H1369" s="640" t="s">
        <v>1149</v>
      </c>
      <c r="I1369" s="639"/>
      <c r="J1369" s="640" t="s">
        <v>2649</v>
      </c>
      <c r="K1369" s="642">
        <v>6.46</v>
      </c>
      <c r="L1369" s="639" t="s">
        <v>1150</v>
      </c>
      <c r="M1369" s="639" t="s">
        <v>2625</v>
      </c>
      <c r="N1369" s="639" t="s">
        <v>2625</v>
      </c>
      <c r="O1369" s="639"/>
      <c r="P1369" s="734"/>
      <c r="Q1369" s="642"/>
      <c r="R1369" s="639"/>
      <c r="S1369" s="729">
        <f>IFERROR(ROUND(VLOOKUP(M1369,Reinigungstage,IF('Gebäude-Typen'!$C$6&lt;&gt;0,'Gebäude-Typen'!$C$6,VLOOKUP(C1369,Gebäude_Typen,2,FALSE)),FALSE),2),"")</f>
        <v>72.19</v>
      </c>
      <c r="T1369" s="729">
        <f>IFERROR(ROUND(VLOOKUP(N1369,Reinigungstage,IF('Gebäude-Typen'!$C$6&lt;&gt;0,'Gebäude-Typen'!$C$6,VLOOKUP(C1369,Gebäude_Typen,3,FALSE)),FALSE),2),"")</f>
        <v>24</v>
      </c>
      <c r="U1369" s="730">
        <f t="shared" si="213"/>
        <v>17.98</v>
      </c>
      <c r="V1369" s="731">
        <f>IFERROR(INDEX('2. Raumgruppen'!$A$1:$Y$33,MATCH(IF(ISERROR(SEARCH(" ",M1369,1)),MID(M1369,1,3),MID(M1369,1,SEARCH(" ",M1369,1)-1)),'2. Raumgruppen'!$B:$B,0),IF(ISERROR(SEARCH(" ",M1369,1)),MATCH('2. Raumgruppen'!$L$8,'2. Raumgruppen'!$8:$8,0),MATCH(MID(M1369,SEARCH(" ",M1369,1)+1,3),'2. Raumgruppen'!$8:$8,0))),"")</f>
        <v>0</v>
      </c>
      <c r="W1369" s="731">
        <f>IFERROR(INDEX('2. Raumgruppen'!$A$1:$Y$33,MATCH(IF(ISERROR(SEARCH(" ",N1369,1)),MID(N1369,1,3),MID(N1369,1,SEARCH(" ",N1369,1)-1)),'2. Raumgruppen'!$B:$B,0),IF(ISERROR(SEARCH(" ",N1369,1)),MATCH('2. Raumgruppen'!$L$8,'2. Raumgruppen'!$8:$8,0),MATCH(MID(N1369,SEARCH(" ",N1369,1)+1,3),'2. Raumgruppen'!$8:$8,0))),"")</f>
        <v>0</v>
      </c>
      <c r="X1369" s="732">
        <f t="shared" si="214"/>
        <v>466.34739999999999</v>
      </c>
      <c r="Y1369" s="732">
        <f t="shared" si="215"/>
        <v>155.04</v>
      </c>
      <c r="Z1369" s="733" t="str">
        <f t="shared" si="216"/>
        <v/>
      </c>
      <c r="AA1369" s="732" t="str">
        <f t="shared" si="217"/>
        <v/>
      </c>
      <c r="AB1369" s="643"/>
      <c r="AC1369" s="276"/>
      <c r="AD1369" s="277"/>
      <c r="AE1369" s="278"/>
      <c r="AF1369" s="278" t="str">
        <f t="shared" si="209"/>
        <v>a</v>
      </c>
      <c r="AG1369" s="278"/>
      <c r="AH1369" s="279">
        <f t="shared" si="210"/>
        <v>17.98</v>
      </c>
      <c r="AI1369" s="279" t="str">
        <f t="shared" si="211"/>
        <v/>
      </c>
      <c r="AJ1369" s="279" t="str">
        <f t="shared" si="212"/>
        <v/>
      </c>
      <c r="AK1369" s="278"/>
      <c r="AL1369" s="278"/>
      <c r="AM1369" s="278"/>
      <c r="AN1369" s="278"/>
      <c r="AO1369" s="262"/>
      <c r="AP1369" s="262"/>
      <c r="AQ1369" s="262"/>
      <c r="AR1369" s="262"/>
      <c r="AS1369" s="262"/>
      <c r="AT1369" s="262"/>
      <c r="AU1369" s="262"/>
      <c r="AV1369" s="262"/>
      <c r="AW1369" s="264"/>
      <c r="AX1369" s="262"/>
      <c r="AY1369" s="262"/>
      <c r="AZ1369" s="262"/>
    </row>
    <row r="1370" spans="1:52" ht="27" customHeight="1">
      <c r="B1370" s="639">
        <v>1356</v>
      </c>
      <c r="C1370" s="639" t="s">
        <v>2867</v>
      </c>
      <c r="D1370" s="640" t="s">
        <v>990</v>
      </c>
      <c r="E1370" s="640" t="s">
        <v>996</v>
      </c>
      <c r="F1370" s="640">
        <f>IFERROR(VLOOKUP(C1370,'Gebäude-Typen'!$A$7:$D$215,4,FALSE),"")</f>
        <v>1</v>
      </c>
      <c r="G1370" s="641" t="s">
        <v>2492</v>
      </c>
      <c r="H1370" s="640" t="s">
        <v>1275</v>
      </c>
      <c r="I1370" s="639"/>
      <c r="J1370" s="640" t="s">
        <v>2649</v>
      </c>
      <c r="K1370" s="642">
        <v>7.7</v>
      </c>
      <c r="L1370" s="639" t="s">
        <v>1094</v>
      </c>
      <c r="M1370" s="639" t="s">
        <v>153</v>
      </c>
      <c r="N1370" s="639" t="s">
        <v>153</v>
      </c>
      <c r="O1370" s="639"/>
      <c r="P1370" s="734" t="s">
        <v>89</v>
      </c>
      <c r="Q1370" s="642" t="s">
        <v>2827</v>
      </c>
      <c r="R1370" s="639"/>
      <c r="S1370" s="729">
        <f>IFERROR(ROUND(VLOOKUP(M1370,Reinigungstage,IF('Gebäude-Typen'!$C$6&lt;&gt;0,'Gebäude-Typen'!$C$6,VLOOKUP(C1370,Gebäude_Typen,2,FALSE)),FALSE),2),"")</f>
        <v>0</v>
      </c>
      <c r="T1370" s="729">
        <f>IFERROR(ROUND(VLOOKUP(N1370,Reinigungstage,IF('Gebäude-Typen'!$C$6&lt;&gt;0,'Gebäude-Typen'!$C$6,VLOOKUP(C1370,Gebäude_Typen,3,FALSE)),FALSE),2),"")</f>
        <v>0</v>
      </c>
      <c r="U1370" s="730">
        <f t="shared" si="213"/>
        <v>17.98</v>
      </c>
      <c r="V1370" s="731">
        <f>IFERROR(INDEX('2. Raumgruppen'!$A$1:$Y$33,MATCH(IF(ISERROR(SEARCH(" ",M1370,1)),MID(M1370,1,3),MID(M1370,1,SEARCH(" ",M1370,1)-1)),'2. Raumgruppen'!$B:$B,0),IF(ISERROR(SEARCH(" ",M1370,1)),MATCH('2. Raumgruppen'!$L$8,'2. Raumgruppen'!$8:$8,0),MATCH(MID(M1370,SEARCH(" ",M1370,1)+1,3),'2. Raumgruppen'!$8:$8,0))),"")</f>
        <v>0</v>
      </c>
      <c r="W1370" s="731">
        <f>IFERROR(INDEX('2. Raumgruppen'!$A$1:$Y$33,MATCH(IF(ISERROR(SEARCH(" ",N1370,1)),MID(N1370,1,3),MID(N1370,1,SEARCH(" ",N1370,1)-1)),'2. Raumgruppen'!$B:$B,0),IF(ISERROR(SEARCH(" ",N1370,1)),MATCH('2. Raumgruppen'!$L$8,'2. Raumgruppen'!$8:$8,0),MATCH(MID(N1370,SEARCH(" ",N1370,1)+1,3),'2. Raumgruppen'!$8:$8,0))),"")</f>
        <v>0</v>
      </c>
      <c r="X1370" s="732">
        <f t="shared" si="214"/>
        <v>0</v>
      </c>
      <c r="Y1370" s="732">
        <f t="shared" si="215"/>
        <v>0</v>
      </c>
      <c r="Z1370" s="733" t="str">
        <f t="shared" si="216"/>
        <v/>
      </c>
      <c r="AA1370" s="732" t="str">
        <f t="shared" si="217"/>
        <v/>
      </c>
      <c r="AB1370" s="643"/>
      <c r="AC1370" s="276"/>
      <c r="AD1370" s="277"/>
      <c r="AE1370" s="278"/>
      <c r="AF1370" s="278" t="str">
        <f t="shared" si="209"/>
        <v>n</v>
      </c>
      <c r="AG1370" s="278"/>
      <c r="AH1370" s="279">
        <f t="shared" si="210"/>
        <v>17.98</v>
      </c>
      <c r="AI1370" s="279" t="str">
        <f t="shared" si="211"/>
        <v/>
      </c>
      <c r="AJ1370" s="279" t="str">
        <f t="shared" si="212"/>
        <v/>
      </c>
      <c r="AK1370" s="278"/>
      <c r="AL1370" s="278"/>
      <c r="AM1370" s="278"/>
      <c r="AN1370" s="278"/>
      <c r="AO1370" s="262"/>
      <c r="AP1370" s="262"/>
      <c r="AQ1370" s="262"/>
      <c r="AR1370" s="262"/>
      <c r="AS1370" s="262"/>
      <c r="AT1370" s="262"/>
      <c r="AU1370" s="262"/>
      <c r="AV1370" s="262"/>
      <c r="AW1370" s="264"/>
      <c r="AX1370" s="262"/>
      <c r="AY1370" s="262"/>
      <c r="AZ1370" s="262"/>
    </row>
    <row r="1371" spans="1:52" ht="27" customHeight="1">
      <c r="B1371" s="639">
        <v>1357</v>
      </c>
      <c r="C1371" s="639" t="s">
        <v>2867</v>
      </c>
      <c r="D1371" s="640" t="s">
        <v>990</v>
      </c>
      <c r="E1371" s="640" t="s">
        <v>997</v>
      </c>
      <c r="F1371" s="640">
        <f>IFERROR(VLOOKUP(C1371,'Gebäude-Typen'!$A$7:$D$215,4,FALSE),"")</f>
        <v>1</v>
      </c>
      <c r="G1371" s="641" t="s">
        <v>2493</v>
      </c>
      <c r="H1371" s="640" t="s">
        <v>1005</v>
      </c>
      <c r="I1371" s="639"/>
      <c r="J1371" s="640" t="s">
        <v>2649</v>
      </c>
      <c r="K1371" s="642">
        <v>10.78</v>
      </c>
      <c r="L1371" s="639" t="s">
        <v>1006</v>
      </c>
      <c r="M1371" s="639" t="s">
        <v>2626</v>
      </c>
      <c r="N1371" s="639" t="s">
        <v>2627</v>
      </c>
      <c r="O1371" s="639"/>
      <c r="P1371" s="734"/>
      <c r="Q1371" s="642"/>
      <c r="R1371" s="639"/>
      <c r="S1371" s="729">
        <f>IFERROR(ROUND(VLOOKUP(M1371,Reinigungstage,IF('Gebäude-Typen'!$C$6&lt;&gt;0,'Gebäude-Typen'!$C$6,VLOOKUP(C1371,Gebäude_Typen,2,FALSE)),FALSE),2),"")</f>
        <v>108.28</v>
      </c>
      <c r="T1371" s="729">
        <f>IFERROR(ROUND(VLOOKUP(N1371,Reinigungstage,IF('Gebäude-Typen'!$C$6&lt;&gt;0,'Gebäude-Typen'!$C$6,VLOOKUP(C1371,Gebäude_Typen,3,FALSE)),FALSE),2),"")</f>
        <v>12</v>
      </c>
      <c r="U1371" s="730">
        <f t="shared" si="213"/>
        <v>17.98</v>
      </c>
      <c r="V1371" s="731">
        <f>IFERROR(INDEX('2. Raumgruppen'!$A$1:$Y$33,MATCH(IF(ISERROR(SEARCH(" ",M1371,1)),MID(M1371,1,3),MID(M1371,1,SEARCH(" ",M1371,1)-1)),'2. Raumgruppen'!$B:$B,0),IF(ISERROR(SEARCH(" ",M1371,1)),MATCH('2. Raumgruppen'!$L$8,'2. Raumgruppen'!$8:$8,0),MATCH(MID(M1371,SEARCH(" ",M1371,1)+1,3),'2. Raumgruppen'!$8:$8,0))),"")</f>
        <v>0</v>
      </c>
      <c r="W1371" s="731">
        <f>IFERROR(INDEX('2. Raumgruppen'!$A$1:$Y$33,MATCH(IF(ISERROR(SEARCH(" ",N1371,1)),MID(N1371,1,3),MID(N1371,1,SEARCH(" ",N1371,1)-1)),'2. Raumgruppen'!$B:$B,0),IF(ISERROR(SEARCH(" ",N1371,1)),MATCH('2. Raumgruppen'!$L$8,'2. Raumgruppen'!$8:$8,0),MATCH(MID(N1371,SEARCH(" ",N1371,1)+1,3),'2. Raumgruppen'!$8:$8,0))),"")</f>
        <v>0</v>
      </c>
      <c r="X1371" s="732">
        <f t="shared" si="214"/>
        <v>1167.2583999999999</v>
      </c>
      <c r="Y1371" s="732">
        <f t="shared" si="215"/>
        <v>129.35999999999999</v>
      </c>
      <c r="Z1371" s="733" t="str">
        <f t="shared" si="216"/>
        <v/>
      </c>
      <c r="AA1371" s="732" t="str">
        <f t="shared" si="217"/>
        <v/>
      </c>
      <c r="AB1371" s="643"/>
      <c r="AC1371" s="276"/>
      <c r="AD1371" s="277"/>
      <c r="AE1371" s="278"/>
      <c r="AF1371" s="278" t="str">
        <f t="shared" si="209"/>
        <v>e</v>
      </c>
      <c r="AG1371" s="278"/>
      <c r="AH1371" s="279">
        <f t="shared" si="210"/>
        <v>17.98</v>
      </c>
      <c r="AI1371" s="279" t="str">
        <f t="shared" si="211"/>
        <v/>
      </c>
      <c r="AJ1371" s="279" t="str">
        <f t="shared" si="212"/>
        <v/>
      </c>
      <c r="AK1371" s="278"/>
      <c r="AL1371" s="278"/>
      <c r="AM1371" s="278"/>
      <c r="AN1371" s="278"/>
      <c r="AO1371" s="262"/>
      <c r="AP1371" s="262"/>
      <c r="AQ1371" s="262"/>
      <c r="AR1371" s="262"/>
      <c r="AS1371" s="262"/>
      <c r="AT1371" s="262"/>
      <c r="AU1371" s="262"/>
      <c r="AV1371" s="262"/>
      <c r="AW1371" s="262"/>
      <c r="AX1371" s="262"/>
      <c r="AY1371" s="264"/>
      <c r="AZ1371" s="262"/>
    </row>
    <row r="1372" spans="1:52" ht="27" customHeight="1">
      <c r="B1372" s="639">
        <v>1358</v>
      </c>
      <c r="C1372" s="639" t="s">
        <v>2867</v>
      </c>
      <c r="D1372" s="640" t="s">
        <v>990</v>
      </c>
      <c r="E1372" s="640" t="s">
        <v>997</v>
      </c>
      <c r="F1372" s="640">
        <f>IFERROR(VLOOKUP(C1372,'Gebäude-Typen'!$A$7:$D$215,4,FALSE),"")</f>
        <v>1</v>
      </c>
      <c r="G1372" s="641" t="s">
        <v>2494</v>
      </c>
      <c r="H1372" s="640" t="s">
        <v>1045</v>
      </c>
      <c r="I1372" s="639"/>
      <c r="J1372" s="640" t="s">
        <v>2805</v>
      </c>
      <c r="K1372" s="642">
        <v>20.82</v>
      </c>
      <c r="L1372" s="639" t="s">
        <v>1171</v>
      </c>
      <c r="M1372" s="639" t="s">
        <v>2620</v>
      </c>
      <c r="N1372" s="639" t="s">
        <v>2621</v>
      </c>
      <c r="O1372" s="639"/>
      <c r="P1372" s="734"/>
      <c r="Q1372" s="642"/>
      <c r="R1372" s="639"/>
      <c r="S1372" s="729">
        <f>IFERROR(ROUND(VLOOKUP(M1372,Reinigungstage,IF('Gebäude-Typen'!$C$6&lt;&gt;0,'Gebäude-Typen'!$C$6,VLOOKUP(C1372,Gebäude_Typen,2,FALSE)),FALSE),2),"")</f>
        <v>108.28</v>
      </c>
      <c r="T1372" s="729">
        <f>IFERROR(ROUND(VLOOKUP(N1372,Reinigungstage,IF('Gebäude-Typen'!$C$6&lt;&gt;0,'Gebäude-Typen'!$C$6,VLOOKUP(C1372,Gebäude_Typen,3,FALSE)),FALSE),2),"")</f>
        <v>12</v>
      </c>
      <c r="U1372" s="730">
        <f t="shared" si="213"/>
        <v>17.98</v>
      </c>
      <c r="V1372" s="731">
        <f>IFERROR(INDEX('2. Raumgruppen'!$A$1:$Y$33,MATCH(IF(ISERROR(SEARCH(" ",M1372,1)),MID(M1372,1,3),MID(M1372,1,SEARCH(" ",M1372,1)-1)),'2. Raumgruppen'!$B:$B,0),IF(ISERROR(SEARCH(" ",M1372,1)),MATCH('2. Raumgruppen'!$L$8,'2. Raumgruppen'!$8:$8,0),MATCH(MID(M1372,SEARCH(" ",M1372,1)+1,3),'2. Raumgruppen'!$8:$8,0))),"")</f>
        <v>0</v>
      </c>
      <c r="W1372" s="731">
        <f>IFERROR(INDEX('2. Raumgruppen'!$A$1:$Y$33,MATCH(IF(ISERROR(SEARCH(" ",N1372,1)),MID(N1372,1,3),MID(N1372,1,SEARCH(" ",N1372,1)-1)),'2. Raumgruppen'!$B:$B,0),IF(ISERROR(SEARCH(" ",N1372,1)),MATCH('2. Raumgruppen'!$L$8,'2. Raumgruppen'!$8:$8,0),MATCH(MID(N1372,SEARCH(" ",N1372,1)+1,3),'2. Raumgruppen'!$8:$8,0))),"")</f>
        <v>0</v>
      </c>
      <c r="X1372" s="732">
        <f t="shared" si="214"/>
        <v>2254.3896</v>
      </c>
      <c r="Y1372" s="732">
        <f t="shared" si="215"/>
        <v>249.84</v>
      </c>
      <c r="Z1372" s="733" t="str">
        <f t="shared" si="216"/>
        <v/>
      </c>
      <c r="AA1372" s="732" t="str">
        <f t="shared" si="217"/>
        <v/>
      </c>
      <c r="AB1372" s="643"/>
      <c r="AC1372" s="276"/>
      <c r="AD1372" s="277"/>
      <c r="AE1372" s="278"/>
      <c r="AF1372" s="278" t="str">
        <f t="shared" si="209"/>
        <v>f</v>
      </c>
      <c r="AG1372" s="278"/>
      <c r="AH1372" s="279">
        <f t="shared" si="210"/>
        <v>17.98</v>
      </c>
      <c r="AI1372" s="279" t="str">
        <f t="shared" si="211"/>
        <v/>
      </c>
      <c r="AJ1372" s="279" t="str">
        <f t="shared" si="212"/>
        <v/>
      </c>
      <c r="AK1372" s="278"/>
      <c r="AL1372" s="278"/>
      <c r="AM1372" s="278"/>
      <c r="AN1372" s="278"/>
      <c r="AO1372" s="262"/>
      <c r="AP1372" s="262"/>
      <c r="AQ1372" s="262"/>
      <c r="AR1372" s="262"/>
      <c r="AS1372" s="262"/>
      <c r="AT1372" s="262"/>
      <c r="AU1372" s="262"/>
      <c r="AV1372" s="262"/>
      <c r="AW1372" s="262"/>
      <c r="AX1372" s="262"/>
      <c r="AY1372" s="262"/>
      <c r="AZ1372" s="278"/>
    </row>
    <row r="1373" spans="1:52" ht="27" customHeight="1">
      <c r="B1373" s="639">
        <v>1359</v>
      </c>
      <c r="C1373" s="639" t="s">
        <v>2867</v>
      </c>
      <c r="D1373" s="640" t="s">
        <v>990</v>
      </c>
      <c r="E1373" s="640" t="s">
        <v>997</v>
      </c>
      <c r="F1373" s="640">
        <f>IFERROR(VLOOKUP(C1373,'Gebäude-Typen'!$A$7:$D$215,4,FALSE),"")</f>
        <v>1</v>
      </c>
      <c r="G1373" s="641" t="s">
        <v>2495</v>
      </c>
      <c r="H1373" s="640" t="s">
        <v>1070</v>
      </c>
      <c r="I1373" s="639"/>
      <c r="J1373" s="640" t="s">
        <v>2805</v>
      </c>
      <c r="K1373" s="642">
        <v>5.29</v>
      </c>
      <c r="L1373" s="639" t="s">
        <v>1071</v>
      </c>
      <c r="M1373" s="639" t="s">
        <v>153</v>
      </c>
      <c r="N1373" s="639" t="s">
        <v>153</v>
      </c>
      <c r="O1373" s="639"/>
      <c r="P1373" s="734"/>
      <c r="Q1373" s="642"/>
      <c r="R1373" s="639"/>
      <c r="S1373" s="729">
        <f>IFERROR(ROUND(VLOOKUP(M1373,Reinigungstage,IF('Gebäude-Typen'!$C$6&lt;&gt;0,'Gebäude-Typen'!$C$6,VLOOKUP(C1373,Gebäude_Typen,2,FALSE)),FALSE),2),"")</f>
        <v>0</v>
      </c>
      <c r="T1373" s="729">
        <f>IFERROR(ROUND(VLOOKUP(N1373,Reinigungstage,IF('Gebäude-Typen'!$C$6&lt;&gt;0,'Gebäude-Typen'!$C$6,VLOOKUP(C1373,Gebäude_Typen,3,FALSE)),FALSE),2),"")</f>
        <v>0</v>
      </c>
      <c r="U1373" s="730">
        <f t="shared" si="213"/>
        <v>17.98</v>
      </c>
      <c r="V1373" s="731">
        <f>IFERROR(INDEX('2. Raumgruppen'!$A$1:$Y$33,MATCH(IF(ISERROR(SEARCH(" ",M1373,1)),MID(M1373,1,3),MID(M1373,1,SEARCH(" ",M1373,1)-1)),'2. Raumgruppen'!$B:$B,0),IF(ISERROR(SEARCH(" ",M1373,1)),MATCH('2. Raumgruppen'!$L$8,'2. Raumgruppen'!$8:$8,0),MATCH(MID(M1373,SEARCH(" ",M1373,1)+1,3),'2. Raumgruppen'!$8:$8,0))),"")</f>
        <v>0</v>
      </c>
      <c r="W1373" s="731">
        <f>IFERROR(INDEX('2. Raumgruppen'!$A$1:$Y$33,MATCH(IF(ISERROR(SEARCH(" ",N1373,1)),MID(N1373,1,3),MID(N1373,1,SEARCH(" ",N1373,1)-1)),'2. Raumgruppen'!$B:$B,0),IF(ISERROR(SEARCH(" ",N1373,1)),MATCH('2. Raumgruppen'!$L$8,'2. Raumgruppen'!$8:$8,0),MATCH(MID(N1373,SEARCH(" ",N1373,1)+1,3),'2. Raumgruppen'!$8:$8,0))),"")</f>
        <v>0</v>
      </c>
      <c r="X1373" s="732">
        <f t="shared" si="214"/>
        <v>0</v>
      </c>
      <c r="Y1373" s="732">
        <f t="shared" si="215"/>
        <v>0</v>
      </c>
      <c r="Z1373" s="733" t="str">
        <f t="shared" si="216"/>
        <v/>
      </c>
      <c r="AA1373" s="732" t="str">
        <f t="shared" si="217"/>
        <v/>
      </c>
      <c r="AB1373" s="643"/>
      <c r="AC1373" s="276"/>
      <c r="AD1373" s="277"/>
      <c r="AE1373" s="278"/>
      <c r="AF1373" s="278" t="str">
        <f t="shared" si="209"/>
        <v>n</v>
      </c>
      <c r="AG1373" s="278"/>
      <c r="AH1373" s="279">
        <f t="shared" si="210"/>
        <v>17.98</v>
      </c>
      <c r="AI1373" s="279" t="str">
        <f t="shared" si="211"/>
        <v/>
      </c>
      <c r="AJ1373" s="279" t="str">
        <f t="shared" si="212"/>
        <v/>
      </c>
      <c r="AK1373" s="278"/>
      <c r="AL1373" s="278"/>
      <c r="AM1373" s="278"/>
      <c r="AN1373" s="278"/>
      <c r="AO1373" s="262"/>
      <c r="AP1373" s="262"/>
      <c r="AQ1373" s="262"/>
      <c r="AR1373" s="262"/>
      <c r="AS1373" s="262"/>
      <c r="AT1373" s="262"/>
      <c r="AU1373" s="262"/>
      <c r="AV1373" s="262"/>
      <c r="AW1373" s="262"/>
      <c r="AX1373" s="264"/>
      <c r="AY1373" s="264"/>
      <c r="AZ1373" s="278"/>
    </row>
    <row r="1374" spans="1:52" ht="27" customHeight="1">
      <c r="A1374" s="264"/>
      <c r="B1374" s="639">
        <v>1360</v>
      </c>
      <c r="C1374" s="639" t="s">
        <v>2867</v>
      </c>
      <c r="D1374" s="640" t="s">
        <v>990</v>
      </c>
      <c r="E1374" s="640" t="s">
        <v>997</v>
      </c>
      <c r="F1374" s="640">
        <f>IFERROR(VLOOKUP(C1374,'Gebäude-Typen'!$A$7:$D$215,4,FALSE),"")</f>
        <v>1</v>
      </c>
      <c r="G1374" s="641" t="s">
        <v>2496</v>
      </c>
      <c r="H1374" s="640" t="s">
        <v>1045</v>
      </c>
      <c r="I1374" s="639"/>
      <c r="J1374" s="640" t="s">
        <v>2649</v>
      </c>
      <c r="K1374" s="642">
        <v>39.479999999999997</v>
      </c>
      <c r="L1374" s="639" t="s">
        <v>1046</v>
      </c>
      <c r="M1374" s="639" t="s">
        <v>2620</v>
      </c>
      <c r="N1374" s="639" t="s">
        <v>2621</v>
      </c>
      <c r="O1374" s="639"/>
      <c r="P1374" s="734"/>
      <c r="Q1374" s="642"/>
      <c r="R1374" s="639"/>
      <c r="S1374" s="729">
        <f>IFERROR(ROUND(VLOOKUP(M1374,Reinigungstage,IF('Gebäude-Typen'!$C$6&lt;&gt;0,'Gebäude-Typen'!$C$6,VLOOKUP(C1374,Gebäude_Typen,2,FALSE)),FALSE),2),"")</f>
        <v>108.28</v>
      </c>
      <c r="T1374" s="729">
        <f>IFERROR(ROUND(VLOOKUP(N1374,Reinigungstage,IF('Gebäude-Typen'!$C$6&lt;&gt;0,'Gebäude-Typen'!$C$6,VLOOKUP(C1374,Gebäude_Typen,3,FALSE)),FALSE),2),"")</f>
        <v>12</v>
      </c>
      <c r="U1374" s="730">
        <f t="shared" si="213"/>
        <v>17.98</v>
      </c>
      <c r="V1374" s="731">
        <f>IFERROR(INDEX('2. Raumgruppen'!$A$1:$Y$33,MATCH(IF(ISERROR(SEARCH(" ",M1374,1)),MID(M1374,1,3),MID(M1374,1,SEARCH(" ",M1374,1)-1)),'2. Raumgruppen'!$B:$B,0),IF(ISERROR(SEARCH(" ",M1374,1)),MATCH('2. Raumgruppen'!$L$8,'2. Raumgruppen'!$8:$8,0),MATCH(MID(M1374,SEARCH(" ",M1374,1)+1,3),'2. Raumgruppen'!$8:$8,0))),"")</f>
        <v>0</v>
      </c>
      <c r="W1374" s="731">
        <f>IFERROR(INDEX('2. Raumgruppen'!$A$1:$Y$33,MATCH(IF(ISERROR(SEARCH(" ",N1374,1)),MID(N1374,1,3),MID(N1374,1,SEARCH(" ",N1374,1)-1)),'2. Raumgruppen'!$B:$B,0),IF(ISERROR(SEARCH(" ",N1374,1)),MATCH('2. Raumgruppen'!$L$8,'2. Raumgruppen'!$8:$8,0),MATCH(MID(N1374,SEARCH(" ",N1374,1)+1,3),'2. Raumgruppen'!$8:$8,0))),"")</f>
        <v>0</v>
      </c>
      <c r="X1374" s="732">
        <f t="shared" si="214"/>
        <v>4274.8944000000001</v>
      </c>
      <c r="Y1374" s="732">
        <f t="shared" si="215"/>
        <v>473.76</v>
      </c>
      <c r="Z1374" s="733" t="str">
        <f t="shared" si="216"/>
        <v/>
      </c>
      <c r="AA1374" s="732" t="str">
        <f t="shared" si="217"/>
        <v/>
      </c>
      <c r="AB1374" s="643"/>
      <c r="AC1374" s="276"/>
      <c r="AD1374" s="277"/>
      <c r="AE1374" s="278"/>
      <c r="AF1374" s="278" t="str">
        <f t="shared" si="209"/>
        <v>f</v>
      </c>
      <c r="AG1374" s="278"/>
      <c r="AH1374" s="279">
        <f t="shared" si="210"/>
        <v>17.98</v>
      </c>
      <c r="AI1374" s="279" t="str">
        <f t="shared" si="211"/>
        <v/>
      </c>
      <c r="AJ1374" s="279" t="str">
        <f t="shared" si="212"/>
        <v/>
      </c>
      <c r="AK1374" s="278"/>
      <c r="AL1374" s="278"/>
      <c r="AM1374" s="278"/>
      <c r="AN1374" s="278"/>
      <c r="AO1374" s="262"/>
      <c r="AP1374" s="262"/>
      <c r="AQ1374" s="262"/>
      <c r="AR1374" s="262"/>
      <c r="AS1374" s="262"/>
      <c r="AT1374" s="262"/>
      <c r="AU1374" s="262"/>
      <c r="AV1374" s="262"/>
      <c r="AW1374" s="262"/>
      <c r="AX1374" s="262"/>
      <c r="AY1374" s="262"/>
      <c r="AZ1374" s="264"/>
    </row>
    <row r="1375" spans="1:52" ht="27" customHeight="1">
      <c r="A1375" s="264"/>
      <c r="B1375" s="639">
        <v>1361</v>
      </c>
      <c r="C1375" s="639" t="s">
        <v>2867</v>
      </c>
      <c r="D1375" s="640" t="s">
        <v>990</v>
      </c>
      <c r="E1375" s="640" t="s">
        <v>997</v>
      </c>
      <c r="F1375" s="640">
        <f>IFERROR(VLOOKUP(C1375,'Gebäude-Typen'!$A$7:$D$215,4,FALSE),"")</f>
        <v>1</v>
      </c>
      <c r="G1375" s="641" t="s">
        <v>2497</v>
      </c>
      <c r="H1375" s="640" t="s">
        <v>1070</v>
      </c>
      <c r="I1375" s="639"/>
      <c r="J1375" s="640" t="s">
        <v>2649</v>
      </c>
      <c r="K1375" s="642">
        <v>6.81</v>
      </c>
      <c r="L1375" s="639" t="s">
        <v>1841</v>
      </c>
      <c r="M1375" s="639" t="s">
        <v>153</v>
      </c>
      <c r="N1375" s="639" t="s">
        <v>153</v>
      </c>
      <c r="O1375" s="639"/>
      <c r="P1375" s="734"/>
      <c r="Q1375" s="642"/>
      <c r="R1375" s="639"/>
      <c r="S1375" s="729">
        <f>IFERROR(ROUND(VLOOKUP(M1375,Reinigungstage,IF('Gebäude-Typen'!$C$6&lt;&gt;0,'Gebäude-Typen'!$C$6,VLOOKUP(C1375,Gebäude_Typen,2,FALSE)),FALSE),2),"")</f>
        <v>0</v>
      </c>
      <c r="T1375" s="729">
        <f>IFERROR(ROUND(VLOOKUP(N1375,Reinigungstage,IF('Gebäude-Typen'!$C$6&lt;&gt;0,'Gebäude-Typen'!$C$6,VLOOKUP(C1375,Gebäude_Typen,3,FALSE)),FALSE),2),"")</f>
        <v>0</v>
      </c>
      <c r="U1375" s="730">
        <f t="shared" si="213"/>
        <v>17.98</v>
      </c>
      <c r="V1375" s="731">
        <f>IFERROR(INDEX('2. Raumgruppen'!$A$1:$Y$33,MATCH(IF(ISERROR(SEARCH(" ",M1375,1)),MID(M1375,1,3),MID(M1375,1,SEARCH(" ",M1375,1)-1)),'2. Raumgruppen'!$B:$B,0),IF(ISERROR(SEARCH(" ",M1375,1)),MATCH('2. Raumgruppen'!$L$8,'2. Raumgruppen'!$8:$8,0),MATCH(MID(M1375,SEARCH(" ",M1375,1)+1,3),'2. Raumgruppen'!$8:$8,0))),"")</f>
        <v>0</v>
      </c>
      <c r="W1375" s="731">
        <f>IFERROR(INDEX('2. Raumgruppen'!$A$1:$Y$33,MATCH(IF(ISERROR(SEARCH(" ",N1375,1)),MID(N1375,1,3),MID(N1375,1,SEARCH(" ",N1375,1)-1)),'2. Raumgruppen'!$B:$B,0),IF(ISERROR(SEARCH(" ",N1375,1)),MATCH('2. Raumgruppen'!$L$8,'2. Raumgruppen'!$8:$8,0),MATCH(MID(N1375,SEARCH(" ",N1375,1)+1,3),'2. Raumgruppen'!$8:$8,0))),"")</f>
        <v>0</v>
      </c>
      <c r="X1375" s="732">
        <f t="shared" si="214"/>
        <v>0</v>
      </c>
      <c r="Y1375" s="732">
        <f t="shared" si="215"/>
        <v>0</v>
      </c>
      <c r="Z1375" s="733" t="str">
        <f t="shared" si="216"/>
        <v/>
      </c>
      <c r="AA1375" s="732" t="str">
        <f t="shared" si="217"/>
        <v/>
      </c>
      <c r="AB1375" s="643"/>
      <c r="AC1375" s="276"/>
      <c r="AD1375" s="277"/>
      <c r="AE1375" s="278"/>
      <c r="AF1375" s="278" t="str">
        <f t="shared" si="209"/>
        <v>n</v>
      </c>
      <c r="AG1375" s="278"/>
      <c r="AH1375" s="279">
        <f t="shared" si="210"/>
        <v>17.98</v>
      </c>
      <c r="AI1375" s="279" t="str">
        <f t="shared" si="211"/>
        <v/>
      </c>
      <c r="AJ1375" s="279" t="str">
        <f t="shared" si="212"/>
        <v/>
      </c>
      <c r="AK1375" s="278"/>
      <c r="AL1375" s="278"/>
      <c r="AM1375" s="278"/>
      <c r="AN1375" s="278"/>
      <c r="AO1375" s="262"/>
      <c r="AP1375" s="262"/>
      <c r="AQ1375" s="262"/>
      <c r="AR1375" s="262"/>
      <c r="AS1375" s="262"/>
      <c r="AT1375" s="262"/>
      <c r="AU1375" s="262"/>
      <c r="AV1375" s="262"/>
      <c r="AW1375" s="262"/>
      <c r="AX1375" s="264"/>
      <c r="AY1375" s="262"/>
      <c r="AZ1375" s="264"/>
    </row>
    <row r="1376" spans="1:52" ht="27" customHeight="1">
      <c r="B1376" s="639">
        <v>1362</v>
      </c>
      <c r="C1376" s="639" t="s">
        <v>2867</v>
      </c>
      <c r="D1376" s="640" t="s">
        <v>990</v>
      </c>
      <c r="E1376" s="640" t="s">
        <v>997</v>
      </c>
      <c r="F1376" s="640">
        <f>IFERROR(VLOOKUP(C1376,'Gebäude-Typen'!$A$7:$D$215,4,FALSE),"")</f>
        <v>1</v>
      </c>
      <c r="G1376" s="641" t="s">
        <v>2498</v>
      </c>
      <c r="H1376" s="640" t="s">
        <v>1409</v>
      </c>
      <c r="I1376" s="639"/>
      <c r="J1376" s="640" t="s">
        <v>2648</v>
      </c>
      <c r="K1376" s="642">
        <v>2.68</v>
      </c>
      <c r="L1376" s="639" t="s">
        <v>1011</v>
      </c>
      <c r="M1376" s="639" t="s">
        <v>2628</v>
      </c>
      <c r="N1376" s="639" t="s">
        <v>2628</v>
      </c>
      <c r="O1376" s="639"/>
      <c r="P1376" s="734"/>
      <c r="Q1376" s="642"/>
      <c r="R1376" s="639"/>
      <c r="S1376" s="729">
        <f>IFERROR(ROUND(VLOOKUP(M1376,Reinigungstage,IF('Gebäude-Typen'!$C$6&lt;&gt;0,'Gebäude-Typen'!$C$6,VLOOKUP(C1376,Gebäude_Typen,2,FALSE)),FALSE),2),"")</f>
        <v>180.46</v>
      </c>
      <c r="T1376" s="729">
        <f>IFERROR(ROUND(VLOOKUP(N1376,Reinigungstage,IF('Gebäude-Typen'!$C$6&lt;&gt;0,'Gebäude-Typen'!$C$6,VLOOKUP(C1376,Gebäude_Typen,3,FALSE)),FALSE),2),"")</f>
        <v>60</v>
      </c>
      <c r="U1376" s="730">
        <f t="shared" si="213"/>
        <v>17.98</v>
      </c>
      <c r="V1376" s="731">
        <f>IFERROR(INDEX('2. Raumgruppen'!$A$1:$Y$33,MATCH(IF(ISERROR(SEARCH(" ",M1376,1)),MID(M1376,1,3),MID(M1376,1,SEARCH(" ",M1376,1)-1)),'2. Raumgruppen'!$B:$B,0),IF(ISERROR(SEARCH(" ",M1376,1)),MATCH('2. Raumgruppen'!$L$8,'2. Raumgruppen'!$8:$8,0),MATCH(MID(M1376,SEARCH(" ",M1376,1)+1,3),'2. Raumgruppen'!$8:$8,0))),"")</f>
        <v>0</v>
      </c>
      <c r="W1376" s="731">
        <f>IFERROR(INDEX('2. Raumgruppen'!$A$1:$Y$33,MATCH(IF(ISERROR(SEARCH(" ",N1376,1)),MID(N1376,1,3),MID(N1376,1,SEARCH(" ",N1376,1)-1)),'2. Raumgruppen'!$B:$B,0),IF(ISERROR(SEARCH(" ",N1376,1)),MATCH('2. Raumgruppen'!$L$8,'2. Raumgruppen'!$8:$8,0),MATCH(MID(N1376,SEARCH(" ",N1376,1)+1,3),'2. Raumgruppen'!$8:$8,0))),"")</f>
        <v>0</v>
      </c>
      <c r="X1376" s="732">
        <f t="shared" si="214"/>
        <v>483.63280000000003</v>
      </c>
      <c r="Y1376" s="732">
        <f t="shared" si="215"/>
        <v>160.80000000000001</v>
      </c>
      <c r="Z1376" s="733" t="str">
        <f t="shared" si="216"/>
        <v/>
      </c>
      <c r="AA1376" s="732" t="str">
        <f t="shared" si="217"/>
        <v/>
      </c>
      <c r="AB1376" s="643"/>
      <c r="AC1376" s="276"/>
      <c r="AD1376" s="277"/>
      <c r="AE1376" s="278"/>
      <c r="AF1376" s="278" t="str">
        <f t="shared" si="209"/>
        <v>c</v>
      </c>
      <c r="AG1376" s="278"/>
      <c r="AH1376" s="279">
        <f t="shared" si="210"/>
        <v>17.98</v>
      </c>
      <c r="AI1376" s="279" t="str">
        <f t="shared" si="211"/>
        <v/>
      </c>
      <c r="AJ1376" s="279" t="str">
        <f t="shared" si="212"/>
        <v/>
      </c>
      <c r="AK1376" s="278"/>
      <c r="AL1376" s="278"/>
      <c r="AM1376" s="278"/>
      <c r="AN1376" s="278"/>
      <c r="AO1376" s="262"/>
      <c r="AP1376" s="262"/>
      <c r="AQ1376" s="262"/>
      <c r="AR1376" s="262"/>
      <c r="AS1376" s="262"/>
      <c r="AT1376" s="262"/>
      <c r="AU1376" s="262"/>
      <c r="AV1376" s="262"/>
      <c r="AW1376" s="264"/>
      <c r="AX1376" s="262"/>
      <c r="AY1376" s="264"/>
      <c r="AZ1376" s="264"/>
    </row>
    <row r="1377" spans="1:52" ht="27" customHeight="1">
      <c r="B1377" s="639">
        <v>1363</v>
      </c>
      <c r="C1377" s="639" t="s">
        <v>2867</v>
      </c>
      <c r="D1377" s="640" t="s">
        <v>990</v>
      </c>
      <c r="E1377" s="640" t="s">
        <v>997</v>
      </c>
      <c r="F1377" s="640">
        <f>IFERROR(VLOOKUP(C1377,'Gebäude-Typen'!$A$7:$D$215,4,FALSE),"")</f>
        <v>1</v>
      </c>
      <c r="G1377" s="641" t="s">
        <v>2499</v>
      </c>
      <c r="H1377" s="640" t="s">
        <v>1409</v>
      </c>
      <c r="I1377" s="639"/>
      <c r="J1377" s="640" t="s">
        <v>2648</v>
      </c>
      <c r="K1377" s="642">
        <v>4.96</v>
      </c>
      <c r="L1377" s="639" t="s">
        <v>1011</v>
      </c>
      <c r="M1377" s="639" t="s">
        <v>2628</v>
      </c>
      <c r="N1377" s="639" t="s">
        <v>2628</v>
      </c>
      <c r="O1377" s="639"/>
      <c r="P1377" s="734" t="s">
        <v>2914</v>
      </c>
      <c r="Q1377" s="642" t="s">
        <v>2833</v>
      </c>
      <c r="R1377" s="639"/>
      <c r="S1377" s="729">
        <f>IFERROR(ROUND(VLOOKUP(M1377,Reinigungstage,IF('Gebäude-Typen'!$C$6&lt;&gt;0,'Gebäude-Typen'!$C$6,VLOOKUP(C1377,Gebäude_Typen,2,FALSE)),FALSE),2),"")</f>
        <v>180.46</v>
      </c>
      <c r="T1377" s="729">
        <f>IFERROR(ROUND(VLOOKUP(N1377,Reinigungstage,IF('Gebäude-Typen'!$C$6&lt;&gt;0,'Gebäude-Typen'!$C$6,VLOOKUP(C1377,Gebäude_Typen,3,FALSE)),FALSE),2),"")</f>
        <v>60</v>
      </c>
      <c r="U1377" s="730">
        <f t="shared" si="213"/>
        <v>17.98</v>
      </c>
      <c r="V1377" s="731">
        <f>IFERROR(INDEX('2. Raumgruppen'!$A$1:$Y$33,MATCH(IF(ISERROR(SEARCH(" ",M1377,1)),MID(M1377,1,3),MID(M1377,1,SEARCH(" ",M1377,1)-1)),'2. Raumgruppen'!$B:$B,0),IF(ISERROR(SEARCH(" ",M1377,1)),MATCH('2. Raumgruppen'!$L$8,'2. Raumgruppen'!$8:$8,0),MATCH(MID(M1377,SEARCH(" ",M1377,1)+1,3),'2. Raumgruppen'!$8:$8,0))),"")</f>
        <v>0</v>
      </c>
      <c r="W1377" s="731">
        <f>IFERROR(INDEX('2. Raumgruppen'!$A$1:$Y$33,MATCH(IF(ISERROR(SEARCH(" ",N1377,1)),MID(N1377,1,3),MID(N1377,1,SEARCH(" ",N1377,1)-1)),'2. Raumgruppen'!$B:$B,0),IF(ISERROR(SEARCH(" ",N1377,1)),MATCH('2. Raumgruppen'!$L$8,'2. Raumgruppen'!$8:$8,0),MATCH(MID(N1377,SEARCH(" ",N1377,1)+1,3),'2. Raumgruppen'!$8:$8,0))),"")</f>
        <v>0</v>
      </c>
      <c r="X1377" s="732">
        <f t="shared" si="214"/>
        <v>895.08159999999998</v>
      </c>
      <c r="Y1377" s="732">
        <f t="shared" si="215"/>
        <v>297.60000000000002</v>
      </c>
      <c r="Z1377" s="733" t="str">
        <f t="shared" si="216"/>
        <v/>
      </c>
      <c r="AA1377" s="732" t="str">
        <f t="shared" si="217"/>
        <v/>
      </c>
      <c r="AB1377" s="643"/>
      <c r="AC1377" s="276"/>
      <c r="AD1377" s="277"/>
      <c r="AE1377" s="278"/>
      <c r="AF1377" s="278" t="str">
        <f t="shared" si="209"/>
        <v>c</v>
      </c>
      <c r="AG1377" s="278"/>
      <c r="AH1377" s="279">
        <f t="shared" si="210"/>
        <v>17.98</v>
      </c>
      <c r="AI1377" s="279" t="str">
        <f t="shared" si="211"/>
        <v/>
      </c>
      <c r="AJ1377" s="279" t="str">
        <f t="shared" si="212"/>
        <v/>
      </c>
      <c r="AK1377" s="278"/>
      <c r="AL1377" s="278"/>
      <c r="AM1377" s="278"/>
      <c r="AN1377" s="278"/>
      <c r="AO1377" s="262"/>
      <c r="AP1377" s="262"/>
      <c r="AQ1377" s="262"/>
      <c r="AR1377" s="262"/>
      <c r="AS1377" s="262"/>
      <c r="AT1377" s="262"/>
      <c r="AU1377" s="262"/>
      <c r="AV1377" s="262"/>
      <c r="AW1377" s="262"/>
      <c r="AX1377" s="264"/>
      <c r="AY1377" s="264"/>
      <c r="AZ1377" s="264"/>
    </row>
    <row r="1378" spans="1:52" ht="27" customHeight="1">
      <c r="B1378" s="639">
        <v>1364</v>
      </c>
      <c r="C1378" s="639" t="s">
        <v>2867</v>
      </c>
      <c r="D1378" s="640" t="s">
        <v>990</v>
      </c>
      <c r="E1378" s="640" t="s">
        <v>997</v>
      </c>
      <c r="F1378" s="640">
        <f>IFERROR(VLOOKUP(C1378,'Gebäude-Typen'!$A$7:$D$215,4,FALSE),"")</f>
        <v>1</v>
      </c>
      <c r="G1378" s="641" t="s">
        <v>2500</v>
      </c>
      <c r="H1378" s="640" t="s">
        <v>1409</v>
      </c>
      <c r="I1378" s="639"/>
      <c r="J1378" s="640" t="s">
        <v>2648</v>
      </c>
      <c r="K1378" s="642">
        <v>2.5499999999999998</v>
      </c>
      <c r="L1378" s="639" t="s">
        <v>1011</v>
      </c>
      <c r="M1378" s="639" t="s">
        <v>2628</v>
      </c>
      <c r="N1378" s="639" t="s">
        <v>2628</v>
      </c>
      <c r="O1378" s="639"/>
      <c r="P1378" s="734"/>
      <c r="Q1378" s="642"/>
      <c r="R1378" s="639"/>
      <c r="S1378" s="729">
        <f>IFERROR(ROUND(VLOOKUP(M1378,Reinigungstage,IF('Gebäude-Typen'!$C$6&lt;&gt;0,'Gebäude-Typen'!$C$6,VLOOKUP(C1378,Gebäude_Typen,2,FALSE)),FALSE),2),"")</f>
        <v>180.46</v>
      </c>
      <c r="T1378" s="729">
        <f>IFERROR(ROUND(VLOOKUP(N1378,Reinigungstage,IF('Gebäude-Typen'!$C$6&lt;&gt;0,'Gebäude-Typen'!$C$6,VLOOKUP(C1378,Gebäude_Typen,3,FALSE)),FALSE),2),"")</f>
        <v>60</v>
      </c>
      <c r="U1378" s="730">
        <f t="shared" si="213"/>
        <v>17.98</v>
      </c>
      <c r="V1378" s="731">
        <f>IFERROR(INDEX('2. Raumgruppen'!$A$1:$Y$33,MATCH(IF(ISERROR(SEARCH(" ",M1378,1)),MID(M1378,1,3),MID(M1378,1,SEARCH(" ",M1378,1)-1)),'2. Raumgruppen'!$B:$B,0),IF(ISERROR(SEARCH(" ",M1378,1)),MATCH('2. Raumgruppen'!$L$8,'2. Raumgruppen'!$8:$8,0),MATCH(MID(M1378,SEARCH(" ",M1378,1)+1,3),'2. Raumgruppen'!$8:$8,0))),"")</f>
        <v>0</v>
      </c>
      <c r="W1378" s="731">
        <f>IFERROR(INDEX('2. Raumgruppen'!$A$1:$Y$33,MATCH(IF(ISERROR(SEARCH(" ",N1378,1)),MID(N1378,1,3),MID(N1378,1,SEARCH(" ",N1378,1)-1)),'2. Raumgruppen'!$B:$B,0),IF(ISERROR(SEARCH(" ",N1378,1)),MATCH('2. Raumgruppen'!$L$8,'2. Raumgruppen'!$8:$8,0),MATCH(MID(N1378,SEARCH(" ",N1378,1)+1,3),'2. Raumgruppen'!$8:$8,0))),"")</f>
        <v>0</v>
      </c>
      <c r="X1378" s="732">
        <f t="shared" si="214"/>
        <v>460.173</v>
      </c>
      <c r="Y1378" s="732">
        <f t="shared" si="215"/>
        <v>153</v>
      </c>
      <c r="Z1378" s="733" t="str">
        <f t="shared" si="216"/>
        <v/>
      </c>
      <c r="AA1378" s="732" t="str">
        <f t="shared" si="217"/>
        <v/>
      </c>
      <c r="AB1378" s="643"/>
      <c r="AC1378" s="276"/>
      <c r="AD1378" s="277"/>
      <c r="AE1378" s="278"/>
      <c r="AF1378" s="278" t="str">
        <f t="shared" si="209"/>
        <v>c</v>
      </c>
      <c r="AG1378" s="278"/>
      <c r="AH1378" s="279">
        <f t="shared" si="210"/>
        <v>17.98</v>
      </c>
      <c r="AI1378" s="279" t="str">
        <f t="shared" si="211"/>
        <v/>
      </c>
      <c r="AJ1378" s="279" t="str">
        <f t="shared" si="212"/>
        <v/>
      </c>
      <c r="AK1378" s="278"/>
      <c r="AL1378" s="278"/>
      <c r="AM1378" s="278"/>
      <c r="AN1378" s="278"/>
      <c r="AO1378" s="262"/>
      <c r="AP1378" s="262"/>
      <c r="AQ1378" s="262"/>
      <c r="AR1378" s="262"/>
      <c r="AS1378" s="262"/>
      <c r="AT1378" s="262"/>
      <c r="AU1378" s="262"/>
      <c r="AV1378" s="262"/>
      <c r="AW1378" s="262"/>
      <c r="AX1378" s="262"/>
      <c r="AY1378" s="262"/>
      <c r="AZ1378" s="278"/>
    </row>
    <row r="1379" spans="1:52" ht="27" customHeight="1">
      <c r="B1379" s="639">
        <v>1365</v>
      </c>
      <c r="C1379" s="639" t="s">
        <v>2867</v>
      </c>
      <c r="D1379" s="640" t="s">
        <v>990</v>
      </c>
      <c r="E1379" s="640" t="s">
        <v>997</v>
      </c>
      <c r="F1379" s="640">
        <f>IFERROR(VLOOKUP(C1379,'Gebäude-Typen'!$A$7:$D$215,4,FALSE),"")</f>
        <v>1</v>
      </c>
      <c r="G1379" s="641" t="s">
        <v>2501</v>
      </c>
      <c r="H1379" s="640" t="s">
        <v>1409</v>
      </c>
      <c r="I1379" s="639"/>
      <c r="J1379" s="640" t="s">
        <v>2648</v>
      </c>
      <c r="K1379" s="642">
        <v>2.29</v>
      </c>
      <c r="L1379" s="639" t="s">
        <v>1011</v>
      </c>
      <c r="M1379" s="639" t="s">
        <v>2628</v>
      </c>
      <c r="N1379" s="639" t="s">
        <v>2628</v>
      </c>
      <c r="O1379" s="639"/>
      <c r="P1379" s="734" t="s">
        <v>2916</v>
      </c>
      <c r="Q1379" s="642" t="s">
        <v>2833</v>
      </c>
      <c r="R1379" s="639"/>
      <c r="S1379" s="729">
        <f>IFERROR(ROUND(VLOOKUP(M1379,Reinigungstage,IF('Gebäude-Typen'!$C$6&lt;&gt;0,'Gebäude-Typen'!$C$6,VLOOKUP(C1379,Gebäude_Typen,2,FALSE)),FALSE),2),"")</f>
        <v>180.46</v>
      </c>
      <c r="T1379" s="729">
        <f>IFERROR(ROUND(VLOOKUP(N1379,Reinigungstage,IF('Gebäude-Typen'!$C$6&lt;&gt;0,'Gebäude-Typen'!$C$6,VLOOKUP(C1379,Gebäude_Typen,3,FALSE)),FALSE),2),"")</f>
        <v>60</v>
      </c>
      <c r="U1379" s="730">
        <f t="shared" si="213"/>
        <v>17.98</v>
      </c>
      <c r="V1379" s="731">
        <f>IFERROR(INDEX('2. Raumgruppen'!$A$1:$Y$33,MATCH(IF(ISERROR(SEARCH(" ",M1379,1)),MID(M1379,1,3),MID(M1379,1,SEARCH(" ",M1379,1)-1)),'2. Raumgruppen'!$B:$B,0),IF(ISERROR(SEARCH(" ",M1379,1)),MATCH('2. Raumgruppen'!$L$8,'2. Raumgruppen'!$8:$8,0),MATCH(MID(M1379,SEARCH(" ",M1379,1)+1,3),'2. Raumgruppen'!$8:$8,0))),"")</f>
        <v>0</v>
      </c>
      <c r="W1379" s="731">
        <f>IFERROR(INDEX('2. Raumgruppen'!$A$1:$Y$33,MATCH(IF(ISERROR(SEARCH(" ",N1379,1)),MID(N1379,1,3),MID(N1379,1,SEARCH(" ",N1379,1)-1)),'2. Raumgruppen'!$B:$B,0),IF(ISERROR(SEARCH(" ",N1379,1)),MATCH('2. Raumgruppen'!$L$8,'2. Raumgruppen'!$8:$8,0),MATCH(MID(N1379,SEARCH(" ",N1379,1)+1,3),'2. Raumgruppen'!$8:$8,0))),"")</f>
        <v>0</v>
      </c>
      <c r="X1379" s="732">
        <f t="shared" si="214"/>
        <v>413.2534</v>
      </c>
      <c r="Y1379" s="732">
        <f t="shared" si="215"/>
        <v>137.4</v>
      </c>
      <c r="Z1379" s="733" t="str">
        <f t="shared" si="216"/>
        <v/>
      </c>
      <c r="AA1379" s="732" t="str">
        <f t="shared" si="217"/>
        <v/>
      </c>
      <c r="AB1379" s="643"/>
      <c r="AC1379" s="276"/>
      <c r="AD1379" s="277"/>
      <c r="AE1379" s="278"/>
      <c r="AF1379" s="278" t="str">
        <f t="shared" si="209"/>
        <v>c</v>
      </c>
      <c r="AG1379" s="278"/>
      <c r="AH1379" s="279">
        <f t="shared" si="210"/>
        <v>17.98</v>
      </c>
      <c r="AI1379" s="279" t="str">
        <f t="shared" si="211"/>
        <v/>
      </c>
      <c r="AJ1379" s="279" t="str">
        <f t="shared" si="212"/>
        <v/>
      </c>
      <c r="AK1379" s="278"/>
      <c r="AL1379" s="278"/>
      <c r="AM1379" s="278"/>
      <c r="AN1379" s="278"/>
      <c r="AO1379" s="262"/>
      <c r="AP1379" s="262"/>
      <c r="AQ1379" s="262"/>
      <c r="AR1379" s="262"/>
      <c r="AS1379" s="262"/>
      <c r="AT1379" s="262"/>
      <c r="AU1379" s="262"/>
      <c r="AV1379" s="262"/>
      <c r="AW1379" s="262"/>
      <c r="AX1379" s="262"/>
      <c r="AY1379" s="262"/>
      <c r="AZ1379" s="262"/>
    </row>
    <row r="1380" spans="1:52" ht="27" customHeight="1">
      <c r="B1380" s="639">
        <v>1366</v>
      </c>
      <c r="C1380" s="639" t="s">
        <v>2867</v>
      </c>
      <c r="D1380" s="640" t="s">
        <v>990</v>
      </c>
      <c r="E1380" s="640" t="s">
        <v>997</v>
      </c>
      <c r="F1380" s="640">
        <f>IFERROR(VLOOKUP(C1380,'Gebäude-Typen'!$A$7:$D$215,4,FALSE),"")</f>
        <v>1</v>
      </c>
      <c r="G1380" s="641" t="s">
        <v>2502</v>
      </c>
      <c r="H1380" s="640" t="s">
        <v>1242</v>
      </c>
      <c r="I1380" s="639" t="s">
        <v>1242</v>
      </c>
      <c r="J1380" s="640" t="s">
        <v>2651</v>
      </c>
      <c r="K1380" s="642">
        <v>41.66</v>
      </c>
      <c r="L1380" s="639" t="s">
        <v>1827</v>
      </c>
      <c r="M1380" s="639" t="s">
        <v>2635</v>
      </c>
      <c r="N1380" s="639" t="s">
        <v>2636</v>
      </c>
      <c r="O1380" s="639"/>
      <c r="P1380" s="734" t="s">
        <v>1242</v>
      </c>
      <c r="Q1380" s="642"/>
      <c r="R1380" s="639"/>
      <c r="S1380" s="729">
        <f>IFERROR(ROUND(VLOOKUP(M1380,Reinigungstage,IF('Gebäude-Typen'!$C$6&lt;&gt;0,'Gebäude-Typen'!$C$6,VLOOKUP(C1380,Gebäude_Typen,2,FALSE)),FALSE),2),"")</f>
        <v>72.19</v>
      </c>
      <c r="T1380" s="729">
        <f>IFERROR(ROUND(VLOOKUP(N1380,Reinigungstage,IF('Gebäude-Typen'!$C$6&lt;&gt;0,'Gebäude-Typen'!$C$6,VLOOKUP(C1380,Gebäude_Typen,3,FALSE)),FALSE),2),"")</f>
        <v>12</v>
      </c>
      <c r="U1380" s="730">
        <f t="shared" si="213"/>
        <v>17.98</v>
      </c>
      <c r="V1380" s="731">
        <f>IFERROR(INDEX('2. Raumgruppen'!$A$1:$Y$33,MATCH(IF(ISERROR(SEARCH(" ",M1380,1)),MID(M1380,1,3),MID(M1380,1,SEARCH(" ",M1380,1)-1)),'2. Raumgruppen'!$B:$B,0),IF(ISERROR(SEARCH(" ",M1380,1)),MATCH('2. Raumgruppen'!$L$8,'2. Raumgruppen'!$8:$8,0),MATCH(MID(M1380,SEARCH(" ",M1380,1)+1,3),'2. Raumgruppen'!$8:$8,0))),"")</f>
        <v>0</v>
      </c>
      <c r="W1380" s="731">
        <f>IFERROR(INDEX('2. Raumgruppen'!$A$1:$Y$33,MATCH(IF(ISERROR(SEARCH(" ",N1380,1)),MID(N1380,1,3),MID(N1380,1,SEARCH(" ",N1380,1)-1)),'2. Raumgruppen'!$B:$B,0),IF(ISERROR(SEARCH(" ",N1380,1)),MATCH('2. Raumgruppen'!$L$8,'2. Raumgruppen'!$8:$8,0),MATCH(MID(N1380,SEARCH(" ",N1380,1)+1,3),'2. Raumgruppen'!$8:$8,0))),"")</f>
        <v>0</v>
      </c>
      <c r="X1380" s="732">
        <f t="shared" si="214"/>
        <v>3007.4353999999998</v>
      </c>
      <c r="Y1380" s="732">
        <f t="shared" si="215"/>
        <v>499.91999999999996</v>
      </c>
      <c r="Z1380" s="733" t="str">
        <f t="shared" si="216"/>
        <v/>
      </c>
      <c r="AA1380" s="732" t="str">
        <f t="shared" si="217"/>
        <v/>
      </c>
      <c r="AB1380" s="643"/>
      <c r="AC1380" s="276"/>
      <c r="AD1380" s="277"/>
      <c r="AE1380" s="278"/>
      <c r="AF1380" s="278" t="str">
        <f t="shared" si="209"/>
        <v>h</v>
      </c>
      <c r="AG1380" s="278"/>
      <c r="AH1380" s="279">
        <f t="shared" si="210"/>
        <v>17.98</v>
      </c>
      <c r="AI1380" s="279" t="str">
        <f t="shared" si="211"/>
        <v/>
      </c>
      <c r="AJ1380" s="279" t="str">
        <f t="shared" si="212"/>
        <v/>
      </c>
      <c r="AK1380" s="278"/>
      <c r="AL1380" s="278"/>
      <c r="AM1380" s="278"/>
      <c r="AN1380" s="278"/>
      <c r="AO1380" s="262"/>
      <c r="AP1380" s="262"/>
      <c r="AQ1380" s="262"/>
      <c r="AR1380" s="262"/>
      <c r="AS1380" s="262"/>
      <c r="AT1380" s="262"/>
      <c r="AU1380" s="262"/>
      <c r="AV1380" s="262"/>
      <c r="AW1380" s="262"/>
      <c r="AX1380" s="264"/>
      <c r="AY1380" s="262"/>
      <c r="AZ1380" s="262"/>
    </row>
    <row r="1381" spans="1:52" ht="27" customHeight="1">
      <c r="B1381" s="639">
        <v>1367</v>
      </c>
      <c r="C1381" s="639" t="s">
        <v>2867</v>
      </c>
      <c r="D1381" s="640" t="s">
        <v>990</v>
      </c>
      <c r="E1381" s="640" t="s">
        <v>997</v>
      </c>
      <c r="F1381" s="640">
        <f>IFERROR(VLOOKUP(C1381,'Gebäude-Typen'!$A$7:$D$215,4,FALSE),"")</f>
        <v>1</v>
      </c>
      <c r="G1381" s="641" t="s">
        <v>2503</v>
      </c>
      <c r="H1381" s="640" t="s">
        <v>1002</v>
      </c>
      <c r="I1381" s="639"/>
      <c r="J1381" s="640" t="s">
        <v>2649</v>
      </c>
      <c r="K1381" s="642">
        <v>6.88</v>
      </c>
      <c r="L1381" s="639" t="s">
        <v>1003</v>
      </c>
      <c r="M1381" s="639" t="s">
        <v>2625</v>
      </c>
      <c r="N1381" s="639" t="s">
        <v>2625</v>
      </c>
      <c r="O1381" s="639"/>
      <c r="P1381" s="734"/>
      <c r="Q1381" s="642"/>
      <c r="R1381" s="639"/>
      <c r="S1381" s="729">
        <f>IFERROR(ROUND(VLOOKUP(M1381,Reinigungstage,IF('Gebäude-Typen'!$C$6&lt;&gt;0,'Gebäude-Typen'!$C$6,VLOOKUP(C1381,Gebäude_Typen,2,FALSE)),FALSE),2),"")</f>
        <v>72.19</v>
      </c>
      <c r="T1381" s="729">
        <f>IFERROR(ROUND(VLOOKUP(N1381,Reinigungstage,IF('Gebäude-Typen'!$C$6&lt;&gt;0,'Gebäude-Typen'!$C$6,VLOOKUP(C1381,Gebäude_Typen,3,FALSE)),FALSE),2),"")</f>
        <v>24</v>
      </c>
      <c r="U1381" s="730">
        <f t="shared" si="213"/>
        <v>17.98</v>
      </c>
      <c r="V1381" s="731">
        <f>IFERROR(INDEX('2. Raumgruppen'!$A$1:$Y$33,MATCH(IF(ISERROR(SEARCH(" ",M1381,1)),MID(M1381,1,3),MID(M1381,1,SEARCH(" ",M1381,1)-1)),'2. Raumgruppen'!$B:$B,0),IF(ISERROR(SEARCH(" ",M1381,1)),MATCH('2. Raumgruppen'!$L$8,'2. Raumgruppen'!$8:$8,0),MATCH(MID(M1381,SEARCH(" ",M1381,1)+1,3),'2. Raumgruppen'!$8:$8,0))),"")</f>
        <v>0</v>
      </c>
      <c r="W1381" s="731">
        <f>IFERROR(INDEX('2. Raumgruppen'!$A$1:$Y$33,MATCH(IF(ISERROR(SEARCH(" ",N1381,1)),MID(N1381,1,3),MID(N1381,1,SEARCH(" ",N1381,1)-1)),'2. Raumgruppen'!$B:$B,0),IF(ISERROR(SEARCH(" ",N1381,1)),MATCH('2. Raumgruppen'!$L$8,'2. Raumgruppen'!$8:$8,0),MATCH(MID(N1381,SEARCH(" ",N1381,1)+1,3),'2. Raumgruppen'!$8:$8,0))),"")</f>
        <v>0</v>
      </c>
      <c r="X1381" s="732">
        <f t="shared" si="214"/>
        <v>496.66719999999998</v>
      </c>
      <c r="Y1381" s="732">
        <f t="shared" si="215"/>
        <v>165.12</v>
      </c>
      <c r="Z1381" s="733" t="str">
        <f t="shared" si="216"/>
        <v/>
      </c>
      <c r="AA1381" s="732" t="str">
        <f t="shared" si="217"/>
        <v/>
      </c>
      <c r="AB1381" s="643"/>
      <c r="AC1381" s="276"/>
      <c r="AD1381" s="277"/>
      <c r="AE1381" s="278"/>
      <c r="AF1381" s="278" t="str">
        <f t="shared" si="209"/>
        <v>a</v>
      </c>
      <c r="AG1381" s="278"/>
      <c r="AH1381" s="279">
        <f t="shared" si="210"/>
        <v>17.98</v>
      </c>
      <c r="AI1381" s="279" t="str">
        <f t="shared" si="211"/>
        <v/>
      </c>
      <c r="AJ1381" s="279" t="str">
        <f t="shared" si="212"/>
        <v/>
      </c>
      <c r="AK1381" s="278"/>
      <c r="AL1381" s="278"/>
      <c r="AM1381" s="278"/>
      <c r="AN1381" s="278"/>
      <c r="AO1381" s="262"/>
      <c r="AP1381" s="262"/>
      <c r="AQ1381" s="262"/>
      <c r="AR1381" s="262"/>
      <c r="AS1381" s="262"/>
      <c r="AT1381" s="262"/>
      <c r="AU1381" s="262"/>
      <c r="AV1381" s="262"/>
      <c r="AW1381" s="262"/>
      <c r="AX1381" s="262"/>
      <c r="AY1381" s="264"/>
      <c r="AZ1381" s="262"/>
    </row>
    <row r="1382" spans="1:52" ht="27" customHeight="1">
      <c r="B1382" s="639">
        <v>1368</v>
      </c>
      <c r="C1382" s="639" t="s">
        <v>2867</v>
      </c>
      <c r="D1382" s="640" t="s">
        <v>990</v>
      </c>
      <c r="E1382" s="640" t="s">
        <v>997</v>
      </c>
      <c r="F1382" s="640">
        <f>IFERROR(VLOOKUP(C1382,'Gebäude-Typen'!$A$7:$D$215,4,FALSE),"")</f>
        <v>1</v>
      </c>
      <c r="G1382" s="641" t="s">
        <v>2504</v>
      </c>
      <c r="H1382" s="640" t="s">
        <v>1029</v>
      </c>
      <c r="I1382" s="639" t="s">
        <v>2772</v>
      </c>
      <c r="J1382" s="640" t="s">
        <v>2805</v>
      </c>
      <c r="K1382" s="642">
        <v>18.77</v>
      </c>
      <c r="L1382" s="639" t="s">
        <v>1486</v>
      </c>
      <c r="M1382" s="639" t="s">
        <v>2629</v>
      </c>
      <c r="N1382" s="639" t="s">
        <v>2624</v>
      </c>
      <c r="O1382" s="639"/>
      <c r="P1382" s="734" t="s">
        <v>2772</v>
      </c>
      <c r="Q1382" s="642"/>
      <c r="R1382" s="639"/>
      <c r="S1382" s="729">
        <f>IFERROR(ROUND(VLOOKUP(M1382,Reinigungstage,IF('Gebäude-Typen'!$C$6&lt;&gt;0,'Gebäude-Typen'!$C$6,VLOOKUP(C1382,Gebäude_Typen,2,FALSE)),FALSE),2),"")</f>
        <v>72.19</v>
      </c>
      <c r="T1382" s="729">
        <f>IFERROR(ROUND(VLOOKUP(N1382,Reinigungstage,IF('Gebäude-Typen'!$C$6&lt;&gt;0,'Gebäude-Typen'!$C$6,VLOOKUP(C1382,Gebäude_Typen,3,FALSE)),FALSE),2),"")</f>
        <v>12</v>
      </c>
      <c r="U1382" s="730">
        <f t="shared" si="213"/>
        <v>17.98</v>
      </c>
      <c r="V1382" s="731">
        <f>IFERROR(INDEX('2. Raumgruppen'!$A$1:$Y$33,MATCH(IF(ISERROR(SEARCH(" ",M1382,1)),MID(M1382,1,3),MID(M1382,1,SEARCH(" ",M1382,1)-1)),'2. Raumgruppen'!$B:$B,0),IF(ISERROR(SEARCH(" ",M1382,1)),MATCH('2. Raumgruppen'!$L$8,'2. Raumgruppen'!$8:$8,0),MATCH(MID(M1382,SEARCH(" ",M1382,1)+1,3),'2. Raumgruppen'!$8:$8,0))),"")</f>
        <v>0</v>
      </c>
      <c r="W1382" s="731">
        <f>IFERROR(INDEX('2. Raumgruppen'!$A$1:$Y$33,MATCH(IF(ISERROR(SEARCH(" ",N1382,1)),MID(N1382,1,3),MID(N1382,1,SEARCH(" ",N1382,1)-1)),'2. Raumgruppen'!$B:$B,0),IF(ISERROR(SEARCH(" ",N1382,1)),MATCH('2. Raumgruppen'!$L$8,'2. Raumgruppen'!$8:$8,0),MATCH(MID(N1382,SEARCH(" ",N1382,1)+1,3),'2. Raumgruppen'!$8:$8,0))),"")</f>
        <v>0</v>
      </c>
      <c r="X1382" s="732">
        <f t="shared" si="214"/>
        <v>1355.0063</v>
      </c>
      <c r="Y1382" s="732">
        <f t="shared" si="215"/>
        <v>225.24</v>
      </c>
      <c r="Z1382" s="733" t="str">
        <f t="shared" si="216"/>
        <v/>
      </c>
      <c r="AA1382" s="732" t="str">
        <f t="shared" si="217"/>
        <v/>
      </c>
      <c r="AB1382" s="643"/>
      <c r="AC1382" s="276"/>
      <c r="AD1382" s="277"/>
      <c r="AE1382" s="278"/>
      <c r="AF1382" s="278" t="str">
        <f t="shared" si="209"/>
        <v>b</v>
      </c>
      <c r="AG1382" s="278"/>
      <c r="AH1382" s="279">
        <f t="shared" si="210"/>
        <v>17.98</v>
      </c>
      <c r="AI1382" s="279" t="str">
        <f t="shared" si="211"/>
        <v/>
      </c>
      <c r="AJ1382" s="279" t="str">
        <f t="shared" si="212"/>
        <v/>
      </c>
      <c r="AK1382" s="278"/>
      <c r="AL1382" s="278"/>
      <c r="AM1382" s="278"/>
      <c r="AN1382" s="278"/>
      <c r="AO1382" s="262"/>
      <c r="AP1382" s="262"/>
      <c r="AQ1382" s="262"/>
      <c r="AR1382" s="262"/>
      <c r="AS1382" s="262"/>
      <c r="AT1382" s="262"/>
      <c r="AU1382" s="262"/>
      <c r="AV1382" s="262"/>
      <c r="AW1382" s="264"/>
      <c r="AX1382" s="262"/>
      <c r="AY1382" s="264"/>
      <c r="AZ1382" s="262"/>
    </row>
    <row r="1383" spans="1:52" ht="27" customHeight="1">
      <c r="A1383" s="264"/>
      <c r="B1383" s="639">
        <v>1369</v>
      </c>
      <c r="C1383" s="639" t="s">
        <v>2867</v>
      </c>
      <c r="D1383" s="640" t="s">
        <v>990</v>
      </c>
      <c r="E1383" s="640" t="s">
        <v>997</v>
      </c>
      <c r="F1383" s="640">
        <f>IFERROR(VLOOKUP(C1383,'Gebäude-Typen'!$A$7:$D$215,4,FALSE),"")</f>
        <v>1</v>
      </c>
      <c r="G1383" s="641" t="s">
        <v>2505</v>
      </c>
      <c r="H1383" s="640" t="s">
        <v>1029</v>
      </c>
      <c r="I1383" s="639" t="s">
        <v>2773</v>
      </c>
      <c r="J1383" s="640" t="s">
        <v>2649</v>
      </c>
      <c r="K1383" s="642">
        <v>23.27</v>
      </c>
      <c r="L1383" s="639" t="s">
        <v>1486</v>
      </c>
      <c r="M1383" s="639" t="s">
        <v>2629</v>
      </c>
      <c r="N1383" s="639" t="s">
        <v>2624</v>
      </c>
      <c r="O1383" s="639"/>
      <c r="P1383" s="734" t="s">
        <v>2773</v>
      </c>
      <c r="Q1383" s="642"/>
      <c r="R1383" s="639"/>
      <c r="S1383" s="729">
        <f>IFERROR(ROUND(VLOOKUP(M1383,Reinigungstage,IF('Gebäude-Typen'!$C$6&lt;&gt;0,'Gebäude-Typen'!$C$6,VLOOKUP(C1383,Gebäude_Typen,2,FALSE)),FALSE),2),"")</f>
        <v>72.19</v>
      </c>
      <c r="T1383" s="729">
        <f>IFERROR(ROUND(VLOOKUP(N1383,Reinigungstage,IF('Gebäude-Typen'!$C$6&lt;&gt;0,'Gebäude-Typen'!$C$6,VLOOKUP(C1383,Gebäude_Typen,3,FALSE)),FALSE),2),"")</f>
        <v>12</v>
      </c>
      <c r="U1383" s="730">
        <f t="shared" si="213"/>
        <v>17.98</v>
      </c>
      <c r="V1383" s="731">
        <f>IFERROR(INDEX('2. Raumgruppen'!$A$1:$Y$33,MATCH(IF(ISERROR(SEARCH(" ",M1383,1)),MID(M1383,1,3),MID(M1383,1,SEARCH(" ",M1383,1)-1)),'2. Raumgruppen'!$B:$B,0),IF(ISERROR(SEARCH(" ",M1383,1)),MATCH('2. Raumgruppen'!$L$8,'2. Raumgruppen'!$8:$8,0),MATCH(MID(M1383,SEARCH(" ",M1383,1)+1,3),'2. Raumgruppen'!$8:$8,0))),"")</f>
        <v>0</v>
      </c>
      <c r="W1383" s="731">
        <f>IFERROR(INDEX('2. Raumgruppen'!$A$1:$Y$33,MATCH(IF(ISERROR(SEARCH(" ",N1383,1)),MID(N1383,1,3),MID(N1383,1,SEARCH(" ",N1383,1)-1)),'2. Raumgruppen'!$B:$B,0),IF(ISERROR(SEARCH(" ",N1383,1)),MATCH('2. Raumgruppen'!$L$8,'2. Raumgruppen'!$8:$8,0),MATCH(MID(N1383,SEARCH(" ",N1383,1)+1,3),'2. Raumgruppen'!$8:$8,0))),"")</f>
        <v>0</v>
      </c>
      <c r="X1383" s="732">
        <f t="shared" si="214"/>
        <v>1679.8613</v>
      </c>
      <c r="Y1383" s="732">
        <f t="shared" si="215"/>
        <v>279.24</v>
      </c>
      <c r="Z1383" s="733" t="str">
        <f t="shared" si="216"/>
        <v/>
      </c>
      <c r="AA1383" s="732" t="str">
        <f t="shared" si="217"/>
        <v/>
      </c>
      <c r="AB1383" s="643"/>
      <c r="AC1383" s="276"/>
      <c r="AD1383" s="277"/>
      <c r="AE1383" s="278"/>
      <c r="AF1383" s="278" t="str">
        <f t="shared" si="209"/>
        <v>b</v>
      </c>
      <c r="AG1383" s="278"/>
      <c r="AH1383" s="279">
        <f t="shared" si="210"/>
        <v>17.98</v>
      </c>
      <c r="AI1383" s="279" t="str">
        <f t="shared" si="211"/>
        <v/>
      </c>
      <c r="AJ1383" s="279" t="str">
        <f t="shared" si="212"/>
        <v/>
      </c>
      <c r="AK1383" s="278"/>
      <c r="AL1383" s="278"/>
      <c r="AM1383" s="278"/>
      <c r="AN1383" s="278"/>
      <c r="AO1383" s="262"/>
      <c r="AP1383" s="262"/>
      <c r="AQ1383" s="262"/>
      <c r="AR1383" s="262"/>
      <c r="AS1383" s="262"/>
      <c r="AT1383" s="262"/>
      <c r="AU1383" s="262"/>
      <c r="AV1383" s="262"/>
      <c r="AW1383" s="262"/>
      <c r="AX1383" s="262"/>
      <c r="AY1383" s="262"/>
      <c r="AZ1383" s="264"/>
    </row>
    <row r="1384" spans="1:52" ht="27" customHeight="1">
      <c r="B1384" s="639">
        <v>1370</v>
      </c>
      <c r="C1384" s="639" t="s">
        <v>2867</v>
      </c>
      <c r="D1384" s="640" t="s">
        <v>990</v>
      </c>
      <c r="E1384" s="640" t="s">
        <v>997</v>
      </c>
      <c r="F1384" s="640">
        <f>IFERROR(VLOOKUP(C1384,'Gebäude-Typen'!$A$7:$D$215,4,FALSE),"")</f>
        <v>1</v>
      </c>
      <c r="G1384" s="641" t="s">
        <v>2506</v>
      </c>
      <c r="H1384" s="640" t="s">
        <v>1066</v>
      </c>
      <c r="I1384" s="639"/>
      <c r="J1384" s="640" t="s">
        <v>2649</v>
      </c>
      <c r="K1384" s="642">
        <v>13.64</v>
      </c>
      <c r="L1384" s="639" t="s">
        <v>1067</v>
      </c>
      <c r="M1384" s="639" t="s">
        <v>153</v>
      </c>
      <c r="N1384" s="639" t="s">
        <v>153</v>
      </c>
      <c r="O1384" s="639"/>
      <c r="P1384" s="734" t="s">
        <v>89</v>
      </c>
      <c r="Q1384" s="642" t="s">
        <v>2827</v>
      </c>
      <c r="R1384" s="639"/>
      <c r="S1384" s="729">
        <f>IFERROR(ROUND(VLOOKUP(M1384,Reinigungstage,IF('Gebäude-Typen'!$C$6&lt;&gt;0,'Gebäude-Typen'!$C$6,VLOOKUP(C1384,Gebäude_Typen,2,FALSE)),FALSE),2),"")</f>
        <v>0</v>
      </c>
      <c r="T1384" s="729">
        <f>IFERROR(ROUND(VLOOKUP(N1384,Reinigungstage,IF('Gebäude-Typen'!$C$6&lt;&gt;0,'Gebäude-Typen'!$C$6,VLOOKUP(C1384,Gebäude_Typen,3,FALSE)),FALSE),2),"")</f>
        <v>0</v>
      </c>
      <c r="U1384" s="730">
        <f t="shared" si="213"/>
        <v>17.98</v>
      </c>
      <c r="V1384" s="731">
        <f>IFERROR(INDEX('2. Raumgruppen'!$A$1:$Y$33,MATCH(IF(ISERROR(SEARCH(" ",M1384,1)),MID(M1384,1,3),MID(M1384,1,SEARCH(" ",M1384,1)-1)),'2. Raumgruppen'!$B:$B,0),IF(ISERROR(SEARCH(" ",M1384,1)),MATCH('2. Raumgruppen'!$L$8,'2. Raumgruppen'!$8:$8,0),MATCH(MID(M1384,SEARCH(" ",M1384,1)+1,3),'2. Raumgruppen'!$8:$8,0))),"")</f>
        <v>0</v>
      </c>
      <c r="W1384" s="731">
        <f>IFERROR(INDEX('2. Raumgruppen'!$A$1:$Y$33,MATCH(IF(ISERROR(SEARCH(" ",N1384,1)),MID(N1384,1,3),MID(N1384,1,SEARCH(" ",N1384,1)-1)),'2. Raumgruppen'!$B:$B,0),IF(ISERROR(SEARCH(" ",N1384,1)),MATCH('2. Raumgruppen'!$L$8,'2. Raumgruppen'!$8:$8,0),MATCH(MID(N1384,SEARCH(" ",N1384,1)+1,3),'2. Raumgruppen'!$8:$8,0))),"")</f>
        <v>0</v>
      </c>
      <c r="X1384" s="732">
        <f t="shared" si="214"/>
        <v>0</v>
      </c>
      <c r="Y1384" s="732">
        <f t="shared" si="215"/>
        <v>0</v>
      </c>
      <c r="Z1384" s="733" t="str">
        <f t="shared" si="216"/>
        <v/>
      </c>
      <c r="AA1384" s="732" t="str">
        <f t="shared" si="217"/>
        <v/>
      </c>
      <c r="AB1384" s="643"/>
      <c r="AC1384" s="276"/>
      <c r="AD1384" s="277"/>
      <c r="AE1384" s="278"/>
      <c r="AF1384" s="278" t="str">
        <f t="shared" si="209"/>
        <v>n</v>
      </c>
      <c r="AG1384" s="278"/>
      <c r="AH1384" s="279">
        <f t="shared" si="210"/>
        <v>17.98</v>
      </c>
      <c r="AI1384" s="279" t="str">
        <f t="shared" si="211"/>
        <v/>
      </c>
      <c r="AJ1384" s="279" t="str">
        <f t="shared" si="212"/>
        <v/>
      </c>
      <c r="AK1384" s="278"/>
      <c r="AL1384" s="278"/>
      <c r="AM1384" s="278"/>
      <c r="AN1384" s="278"/>
      <c r="AO1384" s="262"/>
      <c r="AP1384" s="262"/>
      <c r="AQ1384" s="262"/>
      <c r="AR1384" s="262"/>
      <c r="AS1384" s="262"/>
      <c r="AT1384" s="262"/>
      <c r="AU1384" s="262"/>
      <c r="AV1384" s="262"/>
      <c r="AW1384" s="262"/>
      <c r="AX1384" s="264"/>
      <c r="AY1384" s="264"/>
      <c r="AZ1384" s="264"/>
    </row>
    <row r="1385" spans="1:52" ht="27" customHeight="1">
      <c r="B1385" s="639">
        <v>1371</v>
      </c>
      <c r="C1385" s="639" t="s">
        <v>2867</v>
      </c>
      <c r="D1385" s="640" t="s">
        <v>990</v>
      </c>
      <c r="E1385" s="640" t="s">
        <v>997</v>
      </c>
      <c r="F1385" s="640">
        <f>IFERROR(VLOOKUP(C1385,'Gebäude-Typen'!$A$7:$D$215,4,FALSE),"")</f>
        <v>1</v>
      </c>
      <c r="G1385" s="641" t="s">
        <v>2507</v>
      </c>
      <c r="H1385" s="640" t="s">
        <v>1029</v>
      </c>
      <c r="I1385" s="639"/>
      <c r="J1385" s="640" t="s">
        <v>2649</v>
      </c>
      <c r="K1385" s="642">
        <v>13.48</v>
      </c>
      <c r="L1385" s="639" t="s">
        <v>1581</v>
      </c>
      <c r="M1385" s="639" t="s">
        <v>2629</v>
      </c>
      <c r="N1385" s="639" t="s">
        <v>2624</v>
      </c>
      <c r="O1385" s="639"/>
      <c r="P1385" s="734"/>
      <c r="Q1385" s="642"/>
      <c r="R1385" s="639"/>
      <c r="S1385" s="729">
        <f>IFERROR(ROUND(VLOOKUP(M1385,Reinigungstage,IF('Gebäude-Typen'!$C$6&lt;&gt;0,'Gebäude-Typen'!$C$6,VLOOKUP(C1385,Gebäude_Typen,2,FALSE)),FALSE),2),"")</f>
        <v>72.19</v>
      </c>
      <c r="T1385" s="729">
        <f>IFERROR(ROUND(VLOOKUP(N1385,Reinigungstage,IF('Gebäude-Typen'!$C$6&lt;&gt;0,'Gebäude-Typen'!$C$6,VLOOKUP(C1385,Gebäude_Typen,3,FALSE)),FALSE),2),"")</f>
        <v>12</v>
      </c>
      <c r="U1385" s="730">
        <f t="shared" si="213"/>
        <v>17.98</v>
      </c>
      <c r="V1385" s="731">
        <f>IFERROR(INDEX('2. Raumgruppen'!$A$1:$Y$33,MATCH(IF(ISERROR(SEARCH(" ",M1385,1)),MID(M1385,1,3),MID(M1385,1,SEARCH(" ",M1385,1)-1)),'2. Raumgruppen'!$B:$B,0),IF(ISERROR(SEARCH(" ",M1385,1)),MATCH('2. Raumgruppen'!$L$8,'2. Raumgruppen'!$8:$8,0),MATCH(MID(M1385,SEARCH(" ",M1385,1)+1,3),'2. Raumgruppen'!$8:$8,0))),"")</f>
        <v>0</v>
      </c>
      <c r="W1385" s="731">
        <f>IFERROR(INDEX('2. Raumgruppen'!$A$1:$Y$33,MATCH(IF(ISERROR(SEARCH(" ",N1385,1)),MID(N1385,1,3),MID(N1385,1,SEARCH(" ",N1385,1)-1)),'2. Raumgruppen'!$B:$B,0),IF(ISERROR(SEARCH(" ",N1385,1)),MATCH('2. Raumgruppen'!$L$8,'2. Raumgruppen'!$8:$8,0),MATCH(MID(N1385,SEARCH(" ",N1385,1)+1,3),'2. Raumgruppen'!$8:$8,0))),"")</f>
        <v>0</v>
      </c>
      <c r="X1385" s="732">
        <f t="shared" si="214"/>
        <v>973.12120000000004</v>
      </c>
      <c r="Y1385" s="732">
        <f t="shared" si="215"/>
        <v>161.76</v>
      </c>
      <c r="Z1385" s="733" t="str">
        <f t="shared" si="216"/>
        <v/>
      </c>
      <c r="AA1385" s="732" t="str">
        <f t="shared" si="217"/>
        <v/>
      </c>
      <c r="AB1385" s="643"/>
      <c r="AC1385" s="276"/>
      <c r="AD1385" s="277"/>
      <c r="AE1385" s="278"/>
      <c r="AF1385" s="278" t="str">
        <f t="shared" si="209"/>
        <v>b</v>
      </c>
      <c r="AG1385" s="278"/>
      <c r="AH1385" s="279">
        <f t="shared" si="210"/>
        <v>17.98</v>
      </c>
      <c r="AI1385" s="279" t="str">
        <f t="shared" si="211"/>
        <v/>
      </c>
      <c r="AJ1385" s="279" t="str">
        <f t="shared" si="212"/>
        <v/>
      </c>
      <c r="AK1385" s="278"/>
      <c r="AL1385" s="278"/>
      <c r="AM1385" s="278"/>
      <c r="AN1385" s="278"/>
      <c r="AO1385" s="262"/>
      <c r="AP1385" s="262"/>
      <c r="AQ1385" s="262"/>
      <c r="AR1385" s="262"/>
      <c r="AS1385" s="262"/>
      <c r="AT1385" s="262"/>
      <c r="AU1385" s="262"/>
      <c r="AV1385" s="262"/>
      <c r="AW1385" s="262"/>
      <c r="AX1385" s="264"/>
      <c r="AY1385" s="264"/>
      <c r="AZ1385" s="278"/>
    </row>
    <row r="1386" spans="1:52" ht="27" customHeight="1">
      <c r="B1386" s="639">
        <v>1372</v>
      </c>
      <c r="C1386" s="639" t="s">
        <v>2867</v>
      </c>
      <c r="D1386" s="640" t="s">
        <v>990</v>
      </c>
      <c r="E1386" s="640" t="s">
        <v>997</v>
      </c>
      <c r="F1386" s="640">
        <f>IFERROR(VLOOKUP(C1386,'Gebäude-Typen'!$A$7:$D$215,4,FALSE),"")</f>
        <v>1</v>
      </c>
      <c r="G1386" s="641" t="s">
        <v>2508</v>
      </c>
      <c r="H1386" s="640" t="s">
        <v>1029</v>
      </c>
      <c r="I1386" s="639"/>
      <c r="J1386" s="640" t="s">
        <v>2649</v>
      </c>
      <c r="K1386" s="642">
        <v>8.64</v>
      </c>
      <c r="L1386" s="639" t="s">
        <v>1566</v>
      </c>
      <c r="M1386" s="639" t="s">
        <v>2620</v>
      </c>
      <c r="N1386" s="639" t="s">
        <v>2621</v>
      </c>
      <c r="O1386" s="639"/>
      <c r="P1386" s="734"/>
      <c r="Q1386" s="642"/>
      <c r="R1386" s="639"/>
      <c r="S1386" s="729">
        <f>IFERROR(ROUND(VLOOKUP(M1386,Reinigungstage,IF('Gebäude-Typen'!$C$6&lt;&gt;0,'Gebäude-Typen'!$C$6,VLOOKUP(C1386,Gebäude_Typen,2,FALSE)),FALSE),2),"")</f>
        <v>108.28</v>
      </c>
      <c r="T1386" s="729">
        <f>IFERROR(ROUND(VLOOKUP(N1386,Reinigungstage,IF('Gebäude-Typen'!$C$6&lt;&gt;0,'Gebäude-Typen'!$C$6,VLOOKUP(C1386,Gebäude_Typen,3,FALSE)),FALSE),2),"")</f>
        <v>12</v>
      </c>
      <c r="U1386" s="730">
        <f t="shared" si="213"/>
        <v>17.98</v>
      </c>
      <c r="V1386" s="731">
        <f>IFERROR(INDEX('2. Raumgruppen'!$A$1:$Y$33,MATCH(IF(ISERROR(SEARCH(" ",M1386,1)),MID(M1386,1,3),MID(M1386,1,SEARCH(" ",M1386,1)-1)),'2. Raumgruppen'!$B:$B,0),IF(ISERROR(SEARCH(" ",M1386,1)),MATCH('2. Raumgruppen'!$L$8,'2. Raumgruppen'!$8:$8,0),MATCH(MID(M1386,SEARCH(" ",M1386,1)+1,3),'2. Raumgruppen'!$8:$8,0))),"")</f>
        <v>0</v>
      </c>
      <c r="W1386" s="731">
        <f>IFERROR(INDEX('2. Raumgruppen'!$A$1:$Y$33,MATCH(IF(ISERROR(SEARCH(" ",N1386,1)),MID(N1386,1,3),MID(N1386,1,SEARCH(" ",N1386,1)-1)),'2. Raumgruppen'!$B:$B,0),IF(ISERROR(SEARCH(" ",N1386,1)),MATCH('2. Raumgruppen'!$L$8,'2. Raumgruppen'!$8:$8,0),MATCH(MID(N1386,SEARCH(" ",N1386,1)+1,3),'2. Raumgruppen'!$8:$8,0))),"")</f>
        <v>0</v>
      </c>
      <c r="X1386" s="732">
        <f t="shared" si="214"/>
        <v>935.53920000000005</v>
      </c>
      <c r="Y1386" s="732">
        <f t="shared" si="215"/>
        <v>103.68</v>
      </c>
      <c r="Z1386" s="733" t="str">
        <f t="shared" si="216"/>
        <v/>
      </c>
      <c r="AA1386" s="732" t="str">
        <f t="shared" si="217"/>
        <v/>
      </c>
      <c r="AB1386" s="643"/>
      <c r="AC1386" s="276"/>
      <c r="AD1386" s="277"/>
      <c r="AE1386" s="278"/>
      <c r="AF1386" s="278" t="str">
        <f t="shared" si="209"/>
        <v>f</v>
      </c>
      <c r="AG1386" s="278"/>
      <c r="AH1386" s="279">
        <f t="shared" si="210"/>
        <v>17.98</v>
      </c>
      <c r="AI1386" s="279" t="str">
        <f t="shared" si="211"/>
        <v/>
      </c>
      <c r="AJ1386" s="279" t="str">
        <f t="shared" si="212"/>
        <v/>
      </c>
      <c r="AK1386" s="278"/>
      <c r="AL1386" s="278"/>
      <c r="AM1386" s="278"/>
      <c r="AN1386" s="278"/>
      <c r="AO1386" s="262"/>
      <c r="AP1386" s="262"/>
      <c r="AQ1386" s="262"/>
      <c r="AR1386" s="262"/>
      <c r="AS1386" s="262"/>
      <c r="AT1386" s="262"/>
      <c r="AU1386" s="262"/>
      <c r="AV1386" s="262"/>
      <c r="AW1386" s="262"/>
      <c r="AX1386" s="262"/>
      <c r="AY1386" s="262"/>
      <c r="AZ1386" s="264"/>
    </row>
    <row r="1387" spans="1:52" ht="27" customHeight="1">
      <c r="B1387" s="639">
        <v>1373</v>
      </c>
      <c r="C1387" s="639" t="s">
        <v>2867</v>
      </c>
      <c r="D1387" s="640" t="s">
        <v>990</v>
      </c>
      <c r="E1387" s="640" t="s">
        <v>997</v>
      </c>
      <c r="F1387" s="640">
        <f>IFERROR(VLOOKUP(C1387,'Gebäude-Typen'!$A$7:$D$215,4,FALSE),"")</f>
        <v>1</v>
      </c>
      <c r="G1387" s="641" t="s">
        <v>2509</v>
      </c>
      <c r="H1387" s="640" t="s">
        <v>1029</v>
      </c>
      <c r="I1387" s="639" t="s">
        <v>2774</v>
      </c>
      <c r="J1387" s="640" t="s">
        <v>2649</v>
      </c>
      <c r="K1387" s="642">
        <v>34.56</v>
      </c>
      <c r="L1387" s="639" t="s">
        <v>1581</v>
      </c>
      <c r="M1387" s="639" t="s">
        <v>2629</v>
      </c>
      <c r="N1387" s="639" t="s">
        <v>2624</v>
      </c>
      <c r="O1387" s="639"/>
      <c r="P1387" s="734" t="s">
        <v>2774</v>
      </c>
      <c r="Q1387" s="642"/>
      <c r="R1387" s="639"/>
      <c r="S1387" s="729">
        <f>IFERROR(ROUND(VLOOKUP(M1387,Reinigungstage,IF('Gebäude-Typen'!$C$6&lt;&gt;0,'Gebäude-Typen'!$C$6,VLOOKUP(C1387,Gebäude_Typen,2,FALSE)),FALSE),2),"")</f>
        <v>72.19</v>
      </c>
      <c r="T1387" s="729">
        <f>IFERROR(ROUND(VLOOKUP(N1387,Reinigungstage,IF('Gebäude-Typen'!$C$6&lt;&gt;0,'Gebäude-Typen'!$C$6,VLOOKUP(C1387,Gebäude_Typen,3,FALSE)),FALSE),2),"")</f>
        <v>12</v>
      </c>
      <c r="U1387" s="730">
        <f t="shared" si="213"/>
        <v>17.98</v>
      </c>
      <c r="V1387" s="731">
        <f>IFERROR(INDEX('2. Raumgruppen'!$A$1:$Y$33,MATCH(IF(ISERROR(SEARCH(" ",M1387,1)),MID(M1387,1,3),MID(M1387,1,SEARCH(" ",M1387,1)-1)),'2. Raumgruppen'!$B:$B,0),IF(ISERROR(SEARCH(" ",M1387,1)),MATCH('2. Raumgruppen'!$L$8,'2. Raumgruppen'!$8:$8,0),MATCH(MID(M1387,SEARCH(" ",M1387,1)+1,3),'2. Raumgruppen'!$8:$8,0))),"")</f>
        <v>0</v>
      </c>
      <c r="W1387" s="731">
        <f>IFERROR(INDEX('2. Raumgruppen'!$A$1:$Y$33,MATCH(IF(ISERROR(SEARCH(" ",N1387,1)),MID(N1387,1,3),MID(N1387,1,SEARCH(" ",N1387,1)-1)),'2. Raumgruppen'!$B:$B,0),IF(ISERROR(SEARCH(" ",N1387,1)),MATCH('2. Raumgruppen'!$L$8,'2. Raumgruppen'!$8:$8,0),MATCH(MID(N1387,SEARCH(" ",N1387,1)+1,3),'2. Raumgruppen'!$8:$8,0))),"")</f>
        <v>0</v>
      </c>
      <c r="X1387" s="732">
        <f t="shared" si="214"/>
        <v>2494.8863999999999</v>
      </c>
      <c r="Y1387" s="732">
        <f t="shared" si="215"/>
        <v>414.72</v>
      </c>
      <c r="Z1387" s="733" t="str">
        <f t="shared" si="216"/>
        <v/>
      </c>
      <c r="AA1387" s="732" t="str">
        <f t="shared" si="217"/>
        <v/>
      </c>
      <c r="AB1387" s="643"/>
      <c r="AC1387" s="276"/>
      <c r="AD1387" s="277"/>
      <c r="AE1387" s="278"/>
      <c r="AF1387" s="278" t="str">
        <f t="shared" si="209"/>
        <v>b</v>
      </c>
      <c r="AG1387" s="278"/>
      <c r="AH1387" s="279">
        <f t="shared" si="210"/>
        <v>17.98</v>
      </c>
      <c r="AI1387" s="279" t="str">
        <f t="shared" si="211"/>
        <v/>
      </c>
      <c r="AJ1387" s="279" t="str">
        <f t="shared" si="212"/>
        <v/>
      </c>
      <c r="AK1387" s="278"/>
      <c r="AL1387" s="278"/>
      <c r="AM1387" s="278"/>
      <c r="AN1387" s="278"/>
      <c r="AO1387" s="262"/>
      <c r="AP1387" s="262"/>
      <c r="AQ1387" s="262"/>
      <c r="AR1387" s="262"/>
      <c r="AS1387" s="262"/>
      <c r="AT1387" s="262"/>
      <c r="AU1387" s="262"/>
      <c r="AV1387" s="262"/>
      <c r="AW1387" s="262"/>
      <c r="AX1387" s="264"/>
      <c r="AY1387" s="264"/>
      <c r="AZ1387" s="264"/>
    </row>
    <row r="1388" spans="1:52" ht="27" customHeight="1">
      <c r="B1388" s="639">
        <v>1374</v>
      </c>
      <c r="C1388" s="639" t="s">
        <v>2867</v>
      </c>
      <c r="D1388" s="640" t="s">
        <v>990</v>
      </c>
      <c r="E1388" s="640" t="s">
        <v>997</v>
      </c>
      <c r="F1388" s="640">
        <f>IFERROR(VLOOKUP(C1388,'Gebäude-Typen'!$A$7:$D$215,4,FALSE),"")</f>
        <v>1</v>
      </c>
      <c r="G1388" s="641" t="s">
        <v>2510</v>
      </c>
      <c r="H1388" s="640" t="s">
        <v>1029</v>
      </c>
      <c r="I1388" s="639" t="s">
        <v>2774</v>
      </c>
      <c r="J1388" s="640" t="s">
        <v>2649</v>
      </c>
      <c r="K1388" s="642">
        <v>13.32</v>
      </c>
      <c r="L1388" s="639" t="s">
        <v>1071</v>
      </c>
      <c r="M1388" s="639" t="s">
        <v>153</v>
      </c>
      <c r="N1388" s="639" t="s">
        <v>153</v>
      </c>
      <c r="O1388" s="639"/>
      <c r="P1388" s="734" t="s">
        <v>2917</v>
      </c>
      <c r="Q1388" s="642" t="s">
        <v>2838</v>
      </c>
      <c r="R1388" s="639"/>
      <c r="S1388" s="729">
        <f>IFERROR(ROUND(VLOOKUP(M1388,Reinigungstage,IF('Gebäude-Typen'!$C$6&lt;&gt;0,'Gebäude-Typen'!$C$6,VLOOKUP(C1388,Gebäude_Typen,2,FALSE)),FALSE),2),"")</f>
        <v>0</v>
      </c>
      <c r="T1388" s="729">
        <f>IFERROR(ROUND(VLOOKUP(N1388,Reinigungstage,IF('Gebäude-Typen'!$C$6&lt;&gt;0,'Gebäude-Typen'!$C$6,VLOOKUP(C1388,Gebäude_Typen,3,FALSE)),FALSE),2),"")</f>
        <v>0</v>
      </c>
      <c r="U1388" s="730">
        <f t="shared" si="213"/>
        <v>17.98</v>
      </c>
      <c r="V1388" s="731">
        <f>IFERROR(INDEX('2. Raumgruppen'!$A$1:$Y$33,MATCH(IF(ISERROR(SEARCH(" ",M1388,1)),MID(M1388,1,3),MID(M1388,1,SEARCH(" ",M1388,1)-1)),'2. Raumgruppen'!$B:$B,0),IF(ISERROR(SEARCH(" ",M1388,1)),MATCH('2. Raumgruppen'!$L$8,'2. Raumgruppen'!$8:$8,0),MATCH(MID(M1388,SEARCH(" ",M1388,1)+1,3),'2. Raumgruppen'!$8:$8,0))),"")</f>
        <v>0</v>
      </c>
      <c r="W1388" s="731">
        <f>IFERROR(INDEX('2. Raumgruppen'!$A$1:$Y$33,MATCH(IF(ISERROR(SEARCH(" ",N1388,1)),MID(N1388,1,3),MID(N1388,1,SEARCH(" ",N1388,1)-1)),'2. Raumgruppen'!$B:$B,0),IF(ISERROR(SEARCH(" ",N1388,1)),MATCH('2. Raumgruppen'!$L$8,'2. Raumgruppen'!$8:$8,0),MATCH(MID(N1388,SEARCH(" ",N1388,1)+1,3),'2. Raumgruppen'!$8:$8,0))),"")</f>
        <v>0</v>
      </c>
      <c r="X1388" s="732">
        <f t="shared" si="214"/>
        <v>0</v>
      </c>
      <c r="Y1388" s="732">
        <f t="shared" si="215"/>
        <v>0</v>
      </c>
      <c r="Z1388" s="733" t="str">
        <f t="shared" si="216"/>
        <v/>
      </c>
      <c r="AA1388" s="732" t="str">
        <f t="shared" si="217"/>
        <v/>
      </c>
      <c r="AB1388" s="643"/>
      <c r="AC1388" s="276"/>
      <c r="AD1388" s="277"/>
      <c r="AE1388" s="278"/>
      <c r="AF1388" s="278" t="str">
        <f t="shared" si="209"/>
        <v>n</v>
      </c>
      <c r="AG1388" s="278"/>
      <c r="AH1388" s="279">
        <f t="shared" si="210"/>
        <v>17.98</v>
      </c>
      <c r="AI1388" s="279" t="str">
        <f t="shared" si="211"/>
        <v/>
      </c>
      <c r="AJ1388" s="279" t="str">
        <f t="shared" si="212"/>
        <v/>
      </c>
      <c r="AK1388" s="278"/>
      <c r="AL1388" s="278"/>
      <c r="AM1388" s="278"/>
      <c r="AN1388" s="278"/>
      <c r="AO1388" s="262"/>
      <c r="AP1388" s="262"/>
      <c r="AQ1388" s="262"/>
      <c r="AR1388" s="262"/>
      <c r="AS1388" s="262"/>
      <c r="AT1388" s="262"/>
      <c r="AU1388" s="262"/>
      <c r="AV1388" s="262"/>
      <c r="AW1388" s="262"/>
      <c r="AX1388" s="262"/>
      <c r="AY1388" s="264"/>
      <c r="AZ1388" s="264"/>
    </row>
    <row r="1389" spans="1:52" ht="27" customHeight="1">
      <c r="B1389" s="639">
        <v>1375</v>
      </c>
      <c r="C1389" s="639" t="s">
        <v>2867</v>
      </c>
      <c r="D1389" s="640" t="s">
        <v>990</v>
      </c>
      <c r="E1389" s="640" t="s">
        <v>997</v>
      </c>
      <c r="F1389" s="640">
        <f>IFERROR(VLOOKUP(C1389,'Gebäude-Typen'!$A$7:$D$215,4,FALSE),"")</f>
        <v>1</v>
      </c>
      <c r="G1389" s="641" t="s">
        <v>2511</v>
      </c>
      <c r="H1389" s="640" t="s">
        <v>1029</v>
      </c>
      <c r="I1389" s="639" t="s">
        <v>2721</v>
      </c>
      <c r="J1389" s="640" t="s">
        <v>2649</v>
      </c>
      <c r="K1389" s="642">
        <v>36.81</v>
      </c>
      <c r="L1389" s="639" t="s">
        <v>1581</v>
      </c>
      <c r="M1389" s="639" t="s">
        <v>2629</v>
      </c>
      <c r="N1389" s="639" t="s">
        <v>2624</v>
      </c>
      <c r="O1389" s="639"/>
      <c r="P1389" s="734" t="s">
        <v>2721</v>
      </c>
      <c r="Q1389" s="642"/>
      <c r="R1389" s="639"/>
      <c r="S1389" s="729">
        <f>IFERROR(ROUND(VLOOKUP(M1389,Reinigungstage,IF('Gebäude-Typen'!$C$6&lt;&gt;0,'Gebäude-Typen'!$C$6,VLOOKUP(C1389,Gebäude_Typen,2,FALSE)),FALSE),2),"")</f>
        <v>72.19</v>
      </c>
      <c r="T1389" s="729">
        <f>IFERROR(ROUND(VLOOKUP(N1389,Reinigungstage,IF('Gebäude-Typen'!$C$6&lt;&gt;0,'Gebäude-Typen'!$C$6,VLOOKUP(C1389,Gebäude_Typen,3,FALSE)),FALSE),2),"")</f>
        <v>12</v>
      </c>
      <c r="U1389" s="730">
        <f t="shared" si="213"/>
        <v>17.98</v>
      </c>
      <c r="V1389" s="731">
        <f>IFERROR(INDEX('2. Raumgruppen'!$A$1:$Y$33,MATCH(IF(ISERROR(SEARCH(" ",M1389,1)),MID(M1389,1,3),MID(M1389,1,SEARCH(" ",M1389,1)-1)),'2. Raumgruppen'!$B:$B,0),IF(ISERROR(SEARCH(" ",M1389,1)),MATCH('2. Raumgruppen'!$L$8,'2. Raumgruppen'!$8:$8,0),MATCH(MID(M1389,SEARCH(" ",M1389,1)+1,3),'2. Raumgruppen'!$8:$8,0))),"")</f>
        <v>0</v>
      </c>
      <c r="W1389" s="731">
        <f>IFERROR(INDEX('2. Raumgruppen'!$A$1:$Y$33,MATCH(IF(ISERROR(SEARCH(" ",N1389,1)),MID(N1389,1,3),MID(N1389,1,SEARCH(" ",N1389,1)-1)),'2. Raumgruppen'!$B:$B,0),IF(ISERROR(SEARCH(" ",N1389,1)),MATCH('2. Raumgruppen'!$L$8,'2. Raumgruppen'!$8:$8,0),MATCH(MID(N1389,SEARCH(" ",N1389,1)+1,3),'2. Raumgruppen'!$8:$8,0))),"")</f>
        <v>0</v>
      </c>
      <c r="X1389" s="732">
        <f t="shared" si="214"/>
        <v>2657.3139000000001</v>
      </c>
      <c r="Y1389" s="732">
        <f t="shared" si="215"/>
        <v>441.72</v>
      </c>
      <c r="Z1389" s="733" t="str">
        <f t="shared" si="216"/>
        <v/>
      </c>
      <c r="AA1389" s="732" t="str">
        <f t="shared" si="217"/>
        <v/>
      </c>
      <c r="AB1389" s="643"/>
      <c r="AC1389" s="276"/>
      <c r="AD1389" s="277"/>
      <c r="AE1389" s="278"/>
      <c r="AF1389" s="278" t="str">
        <f t="shared" si="209"/>
        <v>b</v>
      </c>
      <c r="AG1389" s="278"/>
      <c r="AH1389" s="279">
        <f t="shared" si="210"/>
        <v>17.98</v>
      </c>
      <c r="AI1389" s="279" t="str">
        <f t="shared" si="211"/>
        <v/>
      </c>
      <c r="AJ1389" s="279" t="str">
        <f t="shared" si="212"/>
        <v/>
      </c>
      <c r="AK1389" s="278"/>
      <c r="AL1389" s="278"/>
      <c r="AM1389" s="278"/>
      <c r="AN1389" s="278"/>
      <c r="AO1389" s="262"/>
      <c r="AP1389" s="262"/>
      <c r="AQ1389" s="262"/>
      <c r="AR1389" s="262"/>
      <c r="AS1389" s="262"/>
      <c r="AT1389" s="262"/>
      <c r="AU1389" s="262"/>
      <c r="AV1389" s="262"/>
      <c r="AW1389" s="264"/>
      <c r="AX1389" s="264"/>
      <c r="AY1389" s="262"/>
      <c r="AZ1389" s="264"/>
    </row>
    <row r="1390" spans="1:52" ht="27" customHeight="1">
      <c r="A1390" s="264"/>
      <c r="B1390" s="639">
        <v>1376</v>
      </c>
      <c r="C1390" s="639" t="s">
        <v>2867</v>
      </c>
      <c r="D1390" s="640" t="s">
        <v>990</v>
      </c>
      <c r="E1390" s="640" t="s">
        <v>997</v>
      </c>
      <c r="F1390" s="640">
        <f>IFERROR(VLOOKUP(C1390,'Gebäude-Typen'!$A$7:$D$215,4,FALSE),"")</f>
        <v>1</v>
      </c>
      <c r="G1390" s="641" t="s">
        <v>2512</v>
      </c>
      <c r="H1390" s="640" t="s">
        <v>1029</v>
      </c>
      <c r="I1390" s="639" t="s">
        <v>2775</v>
      </c>
      <c r="J1390" s="640" t="s">
        <v>2649</v>
      </c>
      <c r="K1390" s="642">
        <v>23.45</v>
      </c>
      <c r="L1390" s="639" t="s">
        <v>1486</v>
      </c>
      <c r="M1390" s="639" t="s">
        <v>2629</v>
      </c>
      <c r="N1390" s="639" t="s">
        <v>2624</v>
      </c>
      <c r="O1390" s="639"/>
      <c r="P1390" s="734" t="s">
        <v>2775</v>
      </c>
      <c r="Q1390" s="642"/>
      <c r="R1390" s="639"/>
      <c r="S1390" s="729">
        <f>IFERROR(ROUND(VLOOKUP(M1390,Reinigungstage,IF('Gebäude-Typen'!$C$6&lt;&gt;0,'Gebäude-Typen'!$C$6,VLOOKUP(C1390,Gebäude_Typen,2,FALSE)),FALSE),2),"")</f>
        <v>72.19</v>
      </c>
      <c r="T1390" s="729">
        <f>IFERROR(ROUND(VLOOKUP(N1390,Reinigungstage,IF('Gebäude-Typen'!$C$6&lt;&gt;0,'Gebäude-Typen'!$C$6,VLOOKUP(C1390,Gebäude_Typen,3,FALSE)),FALSE),2),"")</f>
        <v>12</v>
      </c>
      <c r="U1390" s="730">
        <f t="shared" si="213"/>
        <v>17.98</v>
      </c>
      <c r="V1390" s="731">
        <f>IFERROR(INDEX('2. Raumgruppen'!$A$1:$Y$33,MATCH(IF(ISERROR(SEARCH(" ",M1390,1)),MID(M1390,1,3),MID(M1390,1,SEARCH(" ",M1390,1)-1)),'2. Raumgruppen'!$B:$B,0),IF(ISERROR(SEARCH(" ",M1390,1)),MATCH('2. Raumgruppen'!$L$8,'2. Raumgruppen'!$8:$8,0),MATCH(MID(M1390,SEARCH(" ",M1390,1)+1,3),'2. Raumgruppen'!$8:$8,0))),"")</f>
        <v>0</v>
      </c>
      <c r="W1390" s="731">
        <f>IFERROR(INDEX('2. Raumgruppen'!$A$1:$Y$33,MATCH(IF(ISERROR(SEARCH(" ",N1390,1)),MID(N1390,1,3),MID(N1390,1,SEARCH(" ",N1390,1)-1)),'2. Raumgruppen'!$B:$B,0),IF(ISERROR(SEARCH(" ",N1390,1)),MATCH('2. Raumgruppen'!$L$8,'2. Raumgruppen'!$8:$8,0),MATCH(MID(N1390,SEARCH(" ",N1390,1)+1,3),'2. Raumgruppen'!$8:$8,0))),"")</f>
        <v>0</v>
      </c>
      <c r="X1390" s="732">
        <f t="shared" si="214"/>
        <v>1692.8554999999999</v>
      </c>
      <c r="Y1390" s="732">
        <f t="shared" si="215"/>
        <v>281.39999999999998</v>
      </c>
      <c r="Z1390" s="733" t="str">
        <f t="shared" si="216"/>
        <v/>
      </c>
      <c r="AA1390" s="732" t="str">
        <f t="shared" si="217"/>
        <v/>
      </c>
      <c r="AB1390" s="643"/>
      <c r="AC1390" s="276"/>
      <c r="AD1390" s="277"/>
      <c r="AE1390" s="278"/>
      <c r="AF1390" s="278" t="str">
        <f t="shared" si="209"/>
        <v>b</v>
      </c>
      <c r="AG1390" s="278"/>
      <c r="AH1390" s="279">
        <f t="shared" si="210"/>
        <v>17.98</v>
      </c>
      <c r="AI1390" s="279" t="str">
        <f t="shared" si="211"/>
        <v/>
      </c>
      <c r="AJ1390" s="279" t="str">
        <f t="shared" si="212"/>
        <v/>
      </c>
      <c r="AK1390" s="278"/>
      <c r="AL1390" s="278"/>
      <c r="AM1390" s="278"/>
      <c r="AN1390" s="278"/>
      <c r="AO1390" s="262"/>
      <c r="AP1390" s="262"/>
      <c r="AQ1390" s="262"/>
      <c r="AR1390" s="262"/>
      <c r="AS1390" s="262"/>
      <c r="AT1390" s="262"/>
      <c r="AU1390" s="262"/>
      <c r="AV1390" s="262"/>
      <c r="AW1390" s="262"/>
      <c r="AX1390" s="278"/>
      <c r="AY1390" s="262"/>
      <c r="AZ1390" s="262"/>
    </row>
    <row r="1391" spans="1:52" ht="27" customHeight="1">
      <c r="B1391" s="639">
        <v>1377</v>
      </c>
      <c r="C1391" s="639" t="s">
        <v>2867</v>
      </c>
      <c r="D1391" s="640" t="s">
        <v>990</v>
      </c>
      <c r="E1391" s="640" t="s">
        <v>997</v>
      </c>
      <c r="F1391" s="640">
        <f>IFERROR(VLOOKUP(C1391,'Gebäude-Typen'!$A$7:$D$215,4,FALSE),"")</f>
        <v>1</v>
      </c>
      <c r="G1391" s="641" t="s">
        <v>2513</v>
      </c>
      <c r="H1391" s="640" t="s">
        <v>1070</v>
      </c>
      <c r="I1391" s="639"/>
      <c r="J1391" s="640" t="s">
        <v>2820</v>
      </c>
      <c r="K1391" s="642">
        <v>9.1199999999999992</v>
      </c>
      <c r="L1391" s="639" t="s">
        <v>1550</v>
      </c>
      <c r="M1391" s="639" t="s">
        <v>153</v>
      </c>
      <c r="N1391" s="639" t="s">
        <v>153</v>
      </c>
      <c r="O1391" s="639"/>
      <c r="P1391" s="734"/>
      <c r="Q1391" s="642"/>
      <c r="R1391" s="639"/>
      <c r="S1391" s="729">
        <f>IFERROR(ROUND(VLOOKUP(M1391,Reinigungstage,IF('Gebäude-Typen'!$C$6&lt;&gt;0,'Gebäude-Typen'!$C$6,VLOOKUP(C1391,Gebäude_Typen,2,FALSE)),FALSE),2),"")</f>
        <v>0</v>
      </c>
      <c r="T1391" s="729">
        <f>IFERROR(ROUND(VLOOKUP(N1391,Reinigungstage,IF('Gebäude-Typen'!$C$6&lt;&gt;0,'Gebäude-Typen'!$C$6,VLOOKUP(C1391,Gebäude_Typen,3,FALSE)),FALSE),2),"")</f>
        <v>0</v>
      </c>
      <c r="U1391" s="730">
        <f t="shared" si="213"/>
        <v>17.98</v>
      </c>
      <c r="V1391" s="731">
        <f>IFERROR(INDEX('2. Raumgruppen'!$A$1:$Y$33,MATCH(IF(ISERROR(SEARCH(" ",M1391,1)),MID(M1391,1,3),MID(M1391,1,SEARCH(" ",M1391,1)-1)),'2. Raumgruppen'!$B:$B,0),IF(ISERROR(SEARCH(" ",M1391,1)),MATCH('2. Raumgruppen'!$L$8,'2. Raumgruppen'!$8:$8,0),MATCH(MID(M1391,SEARCH(" ",M1391,1)+1,3),'2. Raumgruppen'!$8:$8,0))),"")</f>
        <v>0</v>
      </c>
      <c r="W1391" s="731">
        <f>IFERROR(INDEX('2. Raumgruppen'!$A$1:$Y$33,MATCH(IF(ISERROR(SEARCH(" ",N1391,1)),MID(N1391,1,3),MID(N1391,1,SEARCH(" ",N1391,1)-1)),'2. Raumgruppen'!$B:$B,0),IF(ISERROR(SEARCH(" ",N1391,1)),MATCH('2. Raumgruppen'!$L$8,'2. Raumgruppen'!$8:$8,0),MATCH(MID(N1391,SEARCH(" ",N1391,1)+1,3),'2. Raumgruppen'!$8:$8,0))),"")</f>
        <v>0</v>
      </c>
      <c r="X1391" s="732">
        <f t="shared" si="214"/>
        <v>0</v>
      </c>
      <c r="Y1391" s="732">
        <f t="shared" si="215"/>
        <v>0</v>
      </c>
      <c r="Z1391" s="733" t="str">
        <f t="shared" si="216"/>
        <v/>
      </c>
      <c r="AA1391" s="732" t="str">
        <f t="shared" si="217"/>
        <v/>
      </c>
      <c r="AB1391" s="643"/>
      <c r="AC1391" s="276"/>
      <c r="AD1391" s="277"/>
      <c r="AE1391" s="278"/>
      <c r="AF1391" s="278" t="str">
        <f t="shared" si="209"/>
        <v>n</v>
      </c>
      <c r="AG1391" s="278"/>
      <c r="AH1391" s="279">
        <f t="shared" si="210"/>
        <v>17.98</v>
      </c>
      <c r="AI1391" s="279" t="str">
        <f t="shared" si="211"/>
        <v/>
      </c>
      <c r="AJ1391" s="279" t="str">
        <f t="shared" si="212"/>
        <v/>
      </c>
      <c r="AK1391" s="278"/>
      <c r="AL1391" s="278"/>
      <c r="AM1391" s="278"/>
      <c r="AN1391" s="278"/>
      <c r="AO1391" s="262"/>
      <c r="AP1391" s="262"/>
      <c r="AQ1391" s="262"/>
      <c r="AR1391" s="262"/>
      <c r="AS1391" s="262"/>
      <c r="AT1391" s="262"/>
      <c r="AU1391" s="262"/>
      <c r="AV1391" s="262"/>
      <c r="AW1391" s="262"/>
      <c r="AX1391" s="264"/>
      <c r="AY1391" s="264"/>
      <c r="AZ1391" s="262"/>
    </row>
    <row r="1392" spans="1:52" ht="27" customHeight="1">
      <c r="B1392" s="639">
        <v>1378</v>
      </c>
      <c r="C1392" s="639" t="s">
        <v>2868</v>
      </c>
      <c r="D1392" s="640" t="s">
        <v>991</v>
      </c>
      <c r="E1392" s="640" t="s">
        <v>997</v>
      </c>
      <c r="F1392" s="640">
        <f>IFERROR(VLOOKUP(C1392,'Gebäude-Typen'!$A$7:$D$215,4,FALSE),"")</f>
        <v>1</v>
      </c>
      <c r="G1392" s="641" t="s">
        <v>2514</v>
      </c>
      <c r="H1392" s="640" t="s">
        <v>1168</v>
      </c>
      <c r="I1392" s="639"/>
      <c r="J1392" s="640" t="s">
        <v>2646</v>
      </c>
      <c r="K1392" s="642">
        <v>5.93</v>
      </c>
      <c r="L1392" s="639" t="s">
        <v>1169</v>
      </c>
      <c r="M1392" s="639" t="s">
        <v>2620</v>
      </c>
      <c r="N1392" s="639" t="s">
        <v>2621</v>
      </c>
      <c r="O1392" s="639"/>
      <c r="P1392" s="734"/>
      <c r="Q1392" s="642"/>
      <c r="R1392" s="639"/>
      <c r="S1392" s="729">
        <f>IFERROR(ROUND(VLOOKUP(M1392,Reinigungstage,IF('Gebäude-Typen'!$C$6&lt;&gt;0,'Gebäude-Typen'!$C$6,VLOOKUP(C1392,Gebäude_Typen,2,FALSE)),FALSE),2),"")</f>
        <v>108.28</v>
      </c>
      <c r="T1392" s="729">
        <f>IFERROR(ROUND(VLOOKUP(N1392,Reinigungstage,IF('Gebäude-Typen'!$C$6&lt;&gt;0,'Gebäude-Typen'!$C$6,VLOOKUP(C1392,Gebäude_Typen,3,FALSE)),FALSE),2),"")</f>
        <v>12</v>
      </c>
      <c r="U1392" s="730">
        <f t="shared" si="213"/>
        <v>17.98</v>
      </c>
      <c r="V1392" s="731">
        <f>IFERROR(INDEX('2. Raumgruppen'!$A$1:$Y$33,MATCH(IF(ISERROR(SEARCH(" ",M1392,1)),MID(M1392,1,3),MID(M1392,1,SEARCH(" ",M1392,1)-1)),'2. Raumgruppen'!$B:$B,0),IF(ISERROR(SEARCH(" ",M1392,1)),MATCH('2. Raumgruppen'!$L$8,'2. Raumgruppen'!$8:$8,0),MATCH(MID(M1392,SEARCH(" ",M1392,1)+1,3),'2. Raumgruppen'!$8:$8,0))),"")</f>
        <v>0</v>
      </c>
      <c r="W1392" s="731">
        <f>IFERROR(INDEX('2. Raumgruppen'!$A$1:$Y$33,MATCH(IF(ISERROR(SEARCH(" ",N1392,1)),MID(N1392,1,3),MID(N1392,1,SEARCH(" ",N1392,1)-1)),'2. Raumgruppen'!$B:$B,0),IF(ISERROR(SEARCH(" ",N1392,1)),MATCH('2. Raumgruppen'!$L$8,'2. Raumgruppen'!$8:$8,0),MATCH(MID(N1392,SEARCH(" ",N1392,1)+1,3),'2. Raumgruppen'!$8:$8,0))),"")</f>
        <v>0</v>
      </c>
      <c r="X1392" s="732">
        <f t="shared" si="214"/>
        <v>642.10039999999992</v>
      </c>
      <c r="Y1392" s="732">
        <f t="shared" si="215"/>
        <v>71.16</v>
      </c>
      <c r="Z1392" s="733" t="str">
        <f t="shared" si="216"/>
        <v/>
      </c>
      <c r="AA1392" s="732" t="str">
        <f t="shared" si="217"/>
        <v/>
      </c>
      <c r="AB1392" s="643"/>
      <c r="AC1392" s="276"/>
      <c r="AD1392" s="277"/>
      <c r="AE1392" s="278"/>
      <c r="AF1392" s="278" t="str">
        <f t="shared" si="209"/>
        <v>f</v>
      </c>
      <c r="AG1392" s="278"/>
      <c r="AH1392" s="279">
        <f t="shared" si="210"/>
        <v>17.98</v>
      </c>
      <c r="AI1392" s="279" t="str">
        <f t="shared" si="211"/>
        <v/>
      </c>
      <c r="AJ1392" s="279" t="str">
        <f t="shared" si="212"/>
        <v/>
      </c>
      <c r="AK1392" s="278"/>
      <c r="AL1392" s="278"/>
      <c r="AM1392" s="278"/>
      <c r="AN1392" s="278"/>
      <c r="AO1392" s="262"/>
      <c r="AP1392" s="262"/>
      <c r="AQ1392" s="262"/>
      <c r="AR1392" s="262"/>
      <c r="AS1392" s="262"/>
      <c r="AT1392" s="262"/>
      <c r="AU1392" s="262"/>
      <c r="AV1392" s="262"/>
      <c r="AW1392" s="262"/>
      <c r="AX1392" s="264"/>
      <c r="AY1392" s="262"/>
      <c r="AZ1392" s="262"/>
    </row>
    <row r="1393" spans="1:52" ht="27" customHeight="1">
      <c r="B1393" s="639">
        <v>1379</v>
      </c>
      <c r="C1393" s="639" t="s">
        <v>2868</v>
      </c>
      <c r="D1393" s="640" t="s">
        <v>991</v>
      </c>
      <c r="E1393" s="640" t="s">
        <v>997</v>
      </c>
      <c r="F1393" s="640">
        <f>IFERROR(VLOOKUP(C1393,'Gebäude-Typen'!$A$7:$D$215,4,FALSE),"")</f>
        <v>1</v>
      </c>
      <c r="G1393" s="641" t="s">
        <v>2515</v>
      </c>
      <c r="H1393" s="640" t="s">
        <v>1096</v>
      </c>
      <c r="I1393" s="639"/>
      <c r="J1393" s="640" t="s">
        <v>2648</v>
      </c>
      <c r="K1393" s="642">
        <v>95.6</v>
      </c>
      <c r="L1393" s="639" t="s">
        <v>1156</v>
      </c>
      <c r="M1393" s="639" t="s">
        <v>153</v>
      </c>
      <c r="N1393" s="639" t="s">
        <v>153</v>
      </c>
      <c r="O1393" s="639" t="s">
        <v>2776</v>
      </c>
      <c r="P1393" s="734" t="s">
        <v>2918</v>
      </c>
      <c r="Q1393" s="642" t="s">
        <v>2795</v>
      </c>
      <c r="R1393" s="639"/>
      <c r="S1393" s="729">
        <f>IFERROR(ROUND(VLOOKUP(M1393,Reinigungstage,IF('Gebäude-Typen'!$C$6&lt;&gt;0,'Gebäude-Typen'!$C$6,VLOOKUP(C1393,Gebäude_Typen,2,FALSE)),FALSE),2),"")</f>
        <v>0</v>
      </c>
      <c r="T1393" s="729">
        <f>IFERROR(ROUND(VLOOKUP(N1393,Reinigungstage,IF('Gebäude-Typen'!$C$6&lt;&gt;0,'Gebäude-Typen'!$C$6,VLOOKUP(C1393,Gebäude_Typen,3,FALSE)),FALSE),2),"")</f>
        <v>0</v>
      </c>
      <c r="U1393" s="730">
        <f t="shared" si="213"/>
        <v>17.98</v>
      </c>
      <c r="V1393" s="731">
        <f>IFERROR(INDEX('2. Raumgruppen'!$A$1:$Y$33,MATCH(IF(ISERROR(SEARCH(" ",M1393,1)),MID(M1393,1,3),MID(M1393,1,SEARCH(" ",M1393,1)-1)),'2. Raumgruppen'!$B:$B,0),IF(ISERROR(SEARCH(" ",M1393,1)),MATCH('2. Raumgruppen'!$L$8,'2. Raumgruppen'!$8:$8,0),MATCH(MID(M1393,SEARCH(" ",M1393,1)+1,3),'2. Raumgruppen'!$8:$8,0))),"")</f>
        <v>0</v>
      </c>
      <c r="W1393" s="731">
        <f>IFERROR(INDEX('2. Raumgruppen'!$A$1:$Y$33,MATCH(IF(ISERROR(SEARCH(" ",N1393,1)),MID(N1393,1,3),MID(N1393,1,SEARCH(" ",N1393,1)-1)),'2. Raumgruppen'!$B:$B,0),IF(ISERROR(SEARCH(" ",N1393,1)),MATCH('2. Raumgruppen'!$L$8,'2. Raumgruppen'!$8:$8,0),MATCH(MID(N1393,SEARCH(" ",N1393,1)+1,3),'2. Raumgruppen'!$8:$8,0))),"")</f>
        <v>0</v>
      </c>
      <c r="X1393" s="732">
        <f t="shared" si="214"/>
        <v>0</v>
      </c>
      <c r="Y1393" s="732">
        <f t="shared" si="215"/>
        <v>0</v>
      </c>
      <c r="Z1393" s="733" t="str">
        <f t="shared" si="216"/>
        <v/>
      </c>
      <c r="AA1393" s="732" t="str">
        <f t="shared" si="217"/>
        <v/>
      </c>
      <c r="AB1393" s="643"/>
      <c r="AC1393" s="276"/>
      <c r="AD1393" s="277"/>
      <c r="AE1393" s="278"/>
      <c r="AF1393" s="278" t="str">
        <f t="shared" si="209"/>
        <v>n</v>
      </c>
      <c r="AG1393" s="278"/>
      <c r="AH1393" s="279">
        <f t="shared" si="210"/>
        <v>17.98</v>
      </c>
      <c r="AI1393" s="279" t="str">
        <f t="shared" si="211"/>
        <v/>
      </c>
      <c r="AJ1393" s="279" t="str">
        <f t="shared" si="212"/>
        <v/>
      </c>
      <c r="AK1393" s="278"/>
      <c r="AL1393" s="278"/>
      <c r="AM1393" s="278"/>
      <c r="AN1393" s="278"/>
      <c r="AO1393" s="262"/>
      <c r="AP1393" s="262"/>
      <c r="AQ1393" s="262"/>
      <c r="AR1393" s="262"/>
      <c r="AS1393" s="262"/>
      <c r="AT1393" s="262"/>
      <c r="AU1393" s="262"/>
      <c r="AV1393" s="262"/>
      <c r="AW1393" s="262"/>
      <c r="AX1393" s="262"/>
      <c r="AY1393" s="262"/>
      <c r="AZ1393" s="264"/>
    </row>
    <row r="1394" spans="1:52" ht="27" customHeight="1">
      <c r="A1394" s="264"/>
      <c r="B1394" s="639">
        <v>1380</v>
      </c>
      <c r="C1394" s="639" t="s">
        <v>2868</v>
      </c>
      <c r="D1394" s="640" t="s">
        <v>991</v>
      </c>
      <c r="E1394" s="640" t="s">
        <v>997</v>
      </c>
      <c r="F1394" s="640">
        <f>IFERROR(VLOOKUP(C1394,'Gebäude-Typen'!$A$7:$D$215,4,FALSE),"")</f>
        <v>1</v>
      </c>
      <c r="G1394" s="641" t="s">
        <v>2516</v>
      </c>
      <c r="H1394" s="640" t="s">
        <v>1343</v>
      </c>
      <c r="I1394" s="639"/>
      <c r="J1394" s="640" t="s">
        <v>2648</v>
      </c>
      <c r="K1394" s="642">
        <v>65.3</v>
      </c>
      <c r="L1394" s="639" t="s">
        <v>1037</v>
      </c>
      <c r="M1394" s="639" t="s">
        <v>153</v>
      </c>
      <c r="N1394" s="639" t="s">
        <v>153</v>
      </c>
      <c r="O1394" s="639" t="s">
        <v>2776</v>
      </c>
      <c r="P1394" s="734" t="s">
        <v>2918</v>
      </c>
      <c r="Q1394" s="642" t="s">
        <v>2795</v>
      </c>
      <c r="R1394" s="639"/>
      <c r="S1394" s="729">
        <f>IFERROR(ROUND(VLOOKUP(M1394,Reinigungstage,IF('Gebäude-Typen'!$C$6&lt;&gt;0,'Gebäude-Typen'!$C$6,VLOOKUP(C1394,Gebäude_Typen,2,FALSE)),FALSE),2),"")</f>
        <v>0</v>
      </c>
      <c r="T1394" s="729">
        <f>IFERROR(ROUND(VLOOKUP(N1394,Reinigungstage,IF('Gebäude-Typen'!$C$6&lt;&gt;0,'Gebäude-Typen'!$C$6,VLOOKUP(C1394,Gebäude_Typen,3,FALSE)),FALSE),2),"")</f>
        <v>0</v>
      </c>
      <c r="U1394" s="730">
        <f t="shared" si="213"/>
        <v>17.98</v>
      </c>
      <c r="V1394" s="731">
        <f>IFERROR(INDEX('2. Raumgruppen'!$A$1:$Y$33,MATCH(IF(ISERROR(SEARCH(" ",M1394,1)),MID(M1394,1,3),MID(M1394,1,SEARCH(" ",M1394,1)-1)),'2. Raumgruppen'!$B:$B,0),IF(ISERROR(SEARCH(" ",M1394,1)),MATCH('2. Raumgruppen'!$L$8,'2. Raumgruppen'!$8:$8,0),MATCH(MID(M1394,SEARCH(" ",M1394,1)+1,3),'2. Raumgruppen'!$8:$8,0))),"")</f>
        <v>0</v>
      </c>
      <c r="W1394" s="731">
        <f>IFERROR(INDEX('2. Raumgruppen'!$A$1:$Y$33,MATCH(IF(ISERROR(SEARCH(" ",N1394,1)),MID(N1394,1,3),MID(N1394,1,SEARCH(" ",N1394,1)-1)),'2. Raumgruppen'!$B:$B,0),IF(ISERROR(SEARCH(" ",N1394,1)),MATCH('2. Raumgruppen'!$L$8,'2. Raumgruppen'!$8:$8,0),MATCH(MID(N1394,SEARCH(" ",N1394,1)+1,3),'2. Raumgruppen'!$8:$8,0))),"")</f>
        <v>0</v>
      </c>
      <c r="X1394" s="732">
        <f t="shared" si="214"/>
        <v>0</v>
      </c>
      <c r="Y1394" s="732">
        <f t="shared" si="215"/>
        <v>0</v>
      </c>
      <c r="Z1394" s="733" t="str">
        <f t="shared" si="216"/>
        <v/>
      </c>
      <c r="AA1394" s="732" t="str">
        <f t="shared" si="217"/>
        <v/>
      </c>
      <c r="AB1394" s="643"/>
      <c r="AC1394" s="276"/>
      <c r="AD1394" s="277"/>
      <c r="AE1394" s="278"/>
      <c r="AF1394" s="278" t="str">
        <f t="shared" si="209"/>
        <v>n</v>
      </c>
      <c r="AG1394" s="278"/>
      <c r="AH1394" s="279">
        <f t="shared" si="210"/>
        <v>17.98</v>
      </c>
      <c r="AI1394" s="279" t="str">
        <f t="shared" si="211"/>
        <v/>
      </c>
      <c r="AJ1394" s="279" t="str">
        <f t="shared" si="212"/>
        <v/>
      </c>
      <c r="AK1394" s="278"/>
      <c r="AL1394" s="278"/>
      <c r="AM1394" s="278"/>
      <c r="AN1394" s="278"/>
      <c r="AO1394" s="262"/>
      <c r="AP1394" s="262"/>
      <c r="AQ1394" s="262"/>
      <c r="AR1394" s="262"/>
      <c r="AS1394" s="262"/>
      <c r="AT1394" s="262"/>
      <c r="AU1394" s="262"/>
      <c r="AV1394" s="262"/>
      <c r="AW1394" s="262"/>
      <c r="AX1394" s="262"/>
      <c r="AY1394" s="262"/>
      <c r="AZ1394" s="264"/>
    </row>
    <row r="1395" spans="1:52" ht="27" customHeight="1">
      <c r="B1395" s="639">
        <v>1381</v>
      </c>
      <c r="C1395" s="639" t="s">
        <v>2868</v>
      </c>
      <c r="D1395" s="640" t="s">
        <v>991</v>
      </c>
      <c r="E1395" s="640" t="s">
        <v>997</v>
      </c>
      <c r="F1395" s="640">
        <f>IFERROR(VLOOKUP(C1395,'Gebäude-Typen'!$A$7:$D$215,4,FALSE),"")</f>
        <v>1</v>
      </c>
      <c r="G1395" s="641" t="s">
        <v>2517</v>
      </c>
      <c r="H1395" s="640" t="s">
        <v>1764</v>
      </c>
      <c r="I1395" s="639"/>
      <c r="J1395" s="640" t="s">
        <v>2651</v>
      </c>
      <c r="K1395" s="642">
        <v>124.6</v>
      </c>
      <c r="L1395" s="639" t="s">
        <v>2518</v>
      </c>
      <c r="M1395" s="639" t="s">
        <v>2639</v>
      </c>
      <c r="N1395" s="639" t="s">
        <v>153</v>
      </c>
      <c r="O1395" s="639"/>
      <c r="P1395" s="734"/>
      <c r="Q1395" s="642"/>
      <c r="R1395" s="639"/>
      <c r="S1395" s="729">
        <f>IFERROR(ROUND(VLOOKUP(M1395,Reinigungstage,IF('Gebäude-Typen'!$C$6&lt;&gt;0,'Gebäude-Typen'!$C$6,VLOOKUP(C1395,Gebäude_Typen,2,FALSE)),FALSE),2),"")</f>
        <v>180.46</v>
      </c>
      <c r="T1395" s="729">
        <f>IFERROR(ROUND(VLOOKUP(N1395,Reinigungstage,IF('Gebäude-Typen'!$C$6&lt;&gt;0,'Gebäude-Typen'!$C$6,VLOOKUP(C1395,Gebäude_Typen,3,FALSE)),FALSE),2),"")</f>
        <v>0</v>
      </c>
      <c r="U1395" s="730">
        <f t="shared" si="213"/>
        <v>17.98</v>
      </c>
      <c r="V1395" s="731">
        <f>IFERROR(INDEX('2. Raumgruppen'!$A$1:$Y$33,MATCH(IF(ISERROR(SEARCH(" ",M1395,1)),MID(M1395,1,3),MID(M1395,1,SEARCH(" ",M1395,1)-1)),'2. Raumgruppen'!$B:$B,0),IF(ISERROR(SEARCH(" ",M1395,1)),MATCH('2. Raumgruppen'!$L$8,'2. Raumgruppen'!$8:$8,0),MATCH(MID(M1395,SEARCH(" ",M1395,1)+1,3),'2. Raumgruppen'!$8:$8,0))),"")</f>
        <v>0</v>
      </c>
      <c r="W1395" s="731">
        <f>IFERROR(INDEX('2. Raumgruppen'!$A$1:$Y$33,MATCH(IF(ISERROR(SEARCH(" ",N1395,1)),MID(N1395,1,3),MID(N1395,1,SEARCH(" ",N1395,1)-1)),'2. Raumgruppen'!$B:$B,0),IF(ISERROR(SEARCH(" ",N1395,1)),MATCH('2. Raumgruppen'!$L$8,'2. Raumgruppen'!$8:$8,0),MATCH(MID(N1395,SEARCH(" ",N1395,1)+1,3),'2. Raumgruppen'!$8:$8,0))),"")</f>
        <v>0</v>
      </c>
      <c r="X1395" s="732">
        <f t="shared" si="214"/>
        <v>22485.315999999999</v>
      </c>
      <c r="Y1395" s="732">
        <f t="shared" si="215"/>
        <v>0</v>
      </c>
      <c r="Z1395" s="733" t="str">
        <f t="shared" ref="Z1395:Z1396" si="218">IFERROR(IF(V1395="","",(X1395/V1395)),"")</f>
        <v/>
      </c>
      <c r="AA1395" s="732" t="str">
        <f t="shared" si="217"/>
        <v/>
      </c>
      <c r="AB1395" s="643"/>
      <c r="AC1395" s="276"/>
      <c r="AD1395" s="277"/>
      <c r="AE1395" s="278"/>
      <c r="AF1395" s="278" t="str">
        <f t="shared" si="209"/>
        <v>n</v>
      </c>
      <c r="AG1395" s="278"/>
      <c r="AH1395" s="279">
        <f t="shared" si="210"/>
        <v>17.98</v>
      </c>
      <c r="AI1395" s="279" t="str">
        <f t="shared" si="211"/>
        <v/>
      </c>
      <c r="AJ1395" s="279" t="str">
        <f t="shared" si="212"/>
        <v/>
      </c>
      <c r="AK1395" s="278"/>
      <c r="AL1395" s="278"/>
      <c r="AM1395" s="278"/>
      <c r="AN1395" s="278"/>
      <c r="AO1395" s="262"/>
      <c r="AP1395" s="262"/>
      <c r="AQ1395" s="262"/>
      <c r="AR1395" s="262"/>
      <c r="AS1395" s="262"/>
      <c r="AT1395" s="262"/>
      <c r="AU1395" s="262"/>
      <c r="AV1395" s="262"/>
      <c r="AW1395" s="264"/>
      <c r="AX1395" s="262"/>
      <c r="AY1395" s="262"/>
      <c r="AZ1395" s="262"/>
    </row>
    <row r="1396" spans="1:52" ht="27" customHeight="1">
      <c r="B1396" s="639">
        <v>1382</v>
      </c>
      <c r="C1396" s="639" t="s">
        <v>2868</v>
      </c>
      <c r="D1396" s="640" t="s">
        <v>991</v>
      </c>
      <c r="E1396" s="640" t="s">
        <v>997</v>
      </c>
      <c r="F1396" s="640">
        <f>IFERROR(VLOOKUP(C1396,'Gebäude-Typen'!$A$7:$D$215,4,FALSE),"")</f>
        <v>1</v>
      </c>
      <c r="G1396" s="641" t="s">
        <v>2519</v>
      </c>
      <c r="H1396" s="640" t="s">
        <v>1764</v>
      </c>
      <c r="I1396" s="639"/>
      <c r="J1396" s="640" t="s">
        <v>2651</v>
      </c>
      <c r="K1396" s="642">
        <v>117.4</v>
      </c>
      <c r="L1396" s="639" t="s">
        <v>2518</v>
      </c>
      <c r="M1396" s="639" t="s">
        <v>2639</v>
      </c>
      <c r="N1396" s="639" t="s">
        <v>153</v>
      </c>
      <c r="O1396" s="639"/>
      <c r="P1396" s="734"/>
      <c r="Q1396" s="642"/>
      <c r="R1396" s="639"/>
      <c r="S1396" s="729">
        <f>IFERROR(ROUND(VLOOKUP(M1396,Reinigungstage,IF('Gebäude-Typen'!$C$6&lt;&gt;0,'Gebäude-Typen'!$C$6,VLOOKUP(C1396,Gebäude_Typen,2,FALSE)),FALSE),2),"")</f>
        <v>180.46</v>
      </c>
      <c r="T1396" s="729">
        <f>IFERROR(ROUND(VLOOKUP(N1396,Reinigungstage,IF('Gebäude-Typen'!$C$6&lt;&gt;0,'Gebäude-Typen'!$C$6,VLOOKUP(C1396,Gebäude_Typen,3,FALSE)),FALSE),2),"")</f>
        <v>0</v>
      </c>
      <c r="U1396" s="730">
        <f t="shared" si="213"/>
        <v>17.98</v>
      </c>
      <c r="V1396" s="731">
        <f>IFERROR(INDEX('2. Raumgruppen'!$A$1:$Y$33,MATCH(IF(ISERROR(SEARCH(" ",M1396,1)),MID(M1396,1,3),MID(M1396,1,SEARCH(" ",M1396,1)-1)),'2. Raumgruppen'!$B:$B,0),IF(ISERROR(SEARCH(" ",M1396,1)),MATCH('2. Raumgruppen'!$L$8,'2. Raumgruppen'!$8:$8,0),MATCH(MID(M1396,SEARCH(" ",M1396,1)+1,3),'2. Raumgruppen'!$8:$8,0))),"")</f>
        <v>0</v>
      </c>
      <c r="W1396" s="731">
        <f>IFERROR(INDEX('2. Raumgruppen'!$A$1:$Y$33,MATCH(IF(ISERROR(SEARCH(" ",N1396,1)),MID(N1396,1,3),MID(N1396,1,SEARCH(" ",N1396,1)-1)),'2. Raumgruppen'!$B:$B,0),IF(ISERROR(SEARCH(" ",N1396,1)),MATCH('2. Raumgruppen'!$L$8,'2. Raumgruppen'!$8:$8,0),MATCH(MID(N1396,SEARCH(" ",N1396,1)+1,3),'2. Raumgruppen'!$8:$8,0))),"")</f>
        <v>0</v>
      </c>
      <c r="X1396" s="732">
        <f t="shared" si="214"/>
        <v>21186.004000000001</v>
      </c>
      <c r="Y1396" s="732">
        <f t="shared" si="215"/>
        <v>0</v>
      </c>
      <c r="Z1396" s="733" t="str">
        <f t="shared" si="218"/>
        <v/>
      </c>
      <c r="AA1396" s="732" t="str">
        <f t="shared" si="217"/>
        <v/>
      </c>
      <c r="AB1396" s="643"/>
      <c r="AC1396" s="276"/>
      <c r="AD1396" s="277"/>
      <c r="AE1396" s="278"/>
      <c r="AF1396" s="278" t="str">
        <f t="shared" si="209"/>
        <v>n</v>
      </c>
      <c r="AG1396" s="278"/>
      <c r="AH1396" s="279">
        <f t="shared" si="210"/>
        <v>17.98</v>
      </c>
      <c r="AI1396" s="279" t="str">
        <f t="shared" si="211"/>
        <v/>
      </c>
      <c r="AJ1396" s="279" t="str">
        <f t="shared" si="212"/>
        <v/>
      </c>
      <c r="AK1396" s="278"/>
      <c r="AL1396" s="278"/>
      <c r="AM1396" s="278"/>
      <c r="AN1396" s="278"/>
      <c r="AO1396" s="262"/>
      <c r="AP1396" s="262"/>
      <c r="AQ1396" s="262"/>
      <c r="AR1396" s="262"/>
      <c r="AS1396" s="262"/>
      <c r="AT1396" s="262"/>
      <c r="AU1396" s="262"/>
      <c r="AV1396" s="262"/>
      <c r="AW1396" s="278"/>
      <c r="AX1396" s="264"/>
      <c r="AY1396" s="262"/>
      <c r="AZ1396" s="264"/>
    </row>
    <row r="1397" spans="1:52" ht="27" customHeight="1">
      <c r="B1397" s="639">
        <v>1383</v>
      </c>
      <c r="C1397" s="639" t="s">
        <v>2868</v>
      </c>
      <c r="D1397" s="640" t="s">
        <v>991</v>
      </c>
      <c r="E1397" s="640" t="s">
        <v>997</v>
      </c>
      <c r="F1397" s="640">
        <f>IFERROR(VLOOKUP(C1397,'Gebäude-Typen'!$A$7:$D$215,4,FALSE),"")</f>
        <v>1</v>
      </c>
      <c r="G1397" s="641" t="s">
        <v>2520</v>
      </c>
      <c r="H1397" s="640" t="s">
        <v>1343</v>
      </c>
      <c r="I1397" s="639"/>
      <c r="J1397" s="640" t="s">
        <v>2648</v>
      </c>
      <c r="K1397" s="642">
        <v>28.05</v>
      </c>
      <c r="L1397" s="639" t="s">
        <v>1037</v>
      </c>
      <c r="M1397" s="639" t="s">
        <v>153</v>
      </c>
      <c r="N1397" s="639" t="s">
        <v>153</v>
      </c>
      <c r="O1397" s="639" t="s">
        <v>2776</v>
      </c>
      <c r="P1397" s="734" t="s">
        <v>2918</v>
      </c>
      <c r="Q1397" s="642" t="s">
        <v>2795</v>
      </c>
      <c r="R1397" s="639"/>
      <c r="S1397" s="729">
        <f>IFERROR(ROUND(VLOOKUP(M1397,Reinigungstage,IF('Gebäude-Typen'!$C$6&lt;&gt;0,'Gebäude-Typen'!$C$6,VLOOKUP(C1397,Gebäude_Typen,2,FALSE)),FALSE),2),"")</f>
        <v>0</v>
      </c>
      <c r="T1397" s="729">
        <f>IFERROR(ROUND(VLOOKUP(N1397,Reinigungstage,IF('Gebäude-Typen'!$C$6&lt;&gt;0,'Gebäude-Typen'!$C$6,VLOOKUP(C1397,Gebäude_Typen,3,FALSE)),FALSE),2),"")</f>
        <v>0</v>
      </c>
      <c r="U1397" s="730">
        <f t="shared" si="213"/>
        <v>17.98</v>
      </c>
      <c r="V1397" s="731">
        <f>IFERROR(INDEX('2. Raumgruppen'!$A$1:$Y$33,MATCH(IF(ISERROR(SEARCH(" ",M1397,1)),MID(M1397,1,3),MID(M1397,1,SEARCH(" ",M1397,1)-1)),'2. Raumgruppen'!$B:$B,0),IF(ISERROR(SEARCH(" ",M1397,1)),MATCH('2. Raumgruppen'!$L$8,'2. Raumgruppen'!$8:$8,0),MATCH(MID(M1397,SEARCH(" ",M1397,1)+1,3),'2. Raumgruppen'!$8:$8,0))),"")</f>
        <v>0</v>
      </c>
      <c r="W1397" s="731">
        <f>IFERROR(INDEX('2. Raumgruppen'!$A$1:$Y$33,MATCH(IF(ISERROR(SEARCH(" ",N1397,1)),MID(N1397,1,3),MID(N1397,1,SEARCH(" ",N1397,1)-1)),'2. Raumgruppen'!$B:$B,0),IF(ISERROR(SEARCH(" ",N1397,1)),MATCH('2. Raumgruppen'!$L$8,'2. Raumgruppen'!$8:$8,0),MATCH(MID(N1397,SEARCH(" ",N1397,1)+1,3),'2. Raumgruppen'!$8:$8,0))),"")</f>
        <v>0</v>
      </c>
      <c r="X1397" s="732">
        <f t="shared" si="214"/>
        <v>0</v>
      </c>
      <c r="Y1397" s="732">
        <f t="shared" si="215"/>
        <v>0</v>
      </c>
      <c r="Z1397" s="733" t="str">
        <f t="shared" si="216"/>
        <v/>
      </c>
      <c r="AA1397" s="732" t="str">
        <f t="shared" si="217"/>
        <v/>
      </c>
      <c r="AB1397" s="643"/>
      <c r="AC1397" s="276"/>
      <c r="AD1397" s="277"/>
      <c r="AE1397" s="278"/>
      <c r="AF1397" s="278" t="str">
        <f t="shared" ref="AF1397:AF1460" si="219">LEFT(N1397,1)</f>
        <v>n</v>
      </c>
      <c r="AG1397" s="278"/>
      <c r="AH1397" s="279">
        <f t="shared" ref="AH1397:AH1460" si="220">IF(U1397=SVS,U1397,"")</f>
        <v>17.98</v>
      </c>
      <c r="AI1397" s="279" t="str">
        <f t="shared" ref="AI1397:AI1460" si="221">IF(U1397=SVSg,U1397,"")</f>
        <v/>
      </c>
      <c r="AJ1397" s="279" t="str">
        <f t="shared" ref="AJ1397:AJ1460" si="222">IF(AND(U1397&lt;&gt;SVS,U1397&lt;&gt;SVSg,T1397&lt;&gt;0),U1397,"")</f>
        <v/>
      </c>
      <c r="AK1397" s="278"/>
      <c r="AL1397" s="278"/>
      <c r="AM1397" s="278"/>
      <c r="AN1397" s="278"/>
      <c r="AO1397" s="262"/>
      <c r="AP1397" s="262"/>
      <c r="AQ1397" s="262"/>
      <c r="AR1397" s="262"/>
      <c r="AS1397" s="262"/>
      <c r="AT1397" s="262"/>
      <c r="AU1397" s="262"/>
      <c r="AV1397" s="262"/>
      <c r="AW1397" s="264"/>
      <c r="AX1397" s="264"/>
      <c r="AY1397" s="264"/>
      <c r="AZ1397" s="262"/>
    </row>
    <row r="1398" spans="1:52" ht="27" customHeight="1">
      <c r="A1398" s="264"/>
      <c r="B1398" s="639">
        <v>1384</v>
      </c>
      <c r="C1398" s="639" t="s">
        <v>2868</v>
      </c>
      <c r="D1398" s="640" t="s">
        <v>991</v>
      </c>
      <c r="E1398" s="640" t="s">
        <v>997</v>
      </c>
      <c r="F1398" s="640">
        <f>IFERROR(VLOOKUP(C1398,'Gebäude-Typen'!$A$7:$D$215,4,FALSE),"")</f>
        <v>1</v>
      </c>
      <c r="G1398" s="641" t="s">
        <v>2521</v>
      </c>
      <c r="H1398" s="640" t="s">
        <v>1096</v>
      </c>
      <c r="I1398" s="639"/>
      <c r="J1398" s="640" t="s">
        <v>2648</v>
      </c>
      <c r="K1398" s="642">
        <v>6.45</v>
      </c>
      <c r="L1398" s="639" t="s">
        <v>1067</v>
      </c>
      <c r="M1398" s="639" t="s">
        <v>153</v>
      </c>
      <c r="N1398" s="639" t="s">
        <v>153</v>
      </c>
      <c r="O1398" s="639" t="s">
        <v>2776</v>
      </c>
      <c r="P1398" s="734" t="s">
        <v>2918</v>
      </c>
      <c r="Q1398" s="642" t="s">
        <v>2795</v>
      </c>
      <c r="R1398" s="639"/>
      <c r="S1398" s="729">
        <f>IFERROR(ROUND(VLOOKUP(M1398,Reinigungstage,IF('Gebäude-Typen'!$C$6&lt;&gt;0,'Gebäude-Typen'!$C$6,VLOOKUP(C1398,Gebäude_Typen,2,FALSE)),FALSE),2),"")</f>
        <v>0</v>
      </c>
      <c r="T1398" s="729">
        <f>IFERROR(ROUND(VLOOKUP(N1398,Reinigungstage,IF('Gebäude-Typen'!$C$6&lt;&gt;0,'Gebäude-Typen'!$C$6,VLOOKUP(C1398,Gebäude_Typen,3,FALSE)),FALSE),2),"")</f>
        <v>0</v>
      </c>
      <c r="U1398" s="730">
        <f t="shared" si="213"/>
        <v>17.98</v>
      </c>
      <c r="V1398" s="731">
        <f>IFERROR(INDEX('2. Raumgruppen'!$A$1:$Y$33,MATCH(IF(ISERROR(SEARCH(" ",M1398,1)),MID(M1398,1,3),MID(M1398,1,SEARCH(" ",M1398,1)-1)),'2. Raumgruppen'!$B:$B,0),IF(ISERROR(SEARCH(" ",M1398,1)),MATCH('2. Raumgruppen'!$L$8,'2. Raumgruppen'!$8:$8,0),MATCH(MID(M1398,SEARCH(" ",M1398,1)+1,3),'2. Raumgruppen'!$8:$8,0))),"")</f>
        <v>0</v>
      </c>
      <c r="W1398" s="731">
        <f>IFERROR(INDEX('2. Raumgruppen'!$A$1:$Y$33,MATCH(IF(ISERROR(SEARCH(" ",N1398,1)),MID(N1398,1,3),MID(N1398,1,SEARCH(" ",N1398,1)-1)),'2. Raumgruppen'!$B:$B,0),IF(ISERROR(SEARCH(" ",N1398,1)),MATCH('2. Raumgruppen'!$L$8,'2. Raumgruppen'!$8:$8,0),MATCH(MID(N1398,SEARCH(" ",N1398,1)+1,3),'2. Raumgruppen'!$8:$8,0))),"")</f>
        <v>0</v>
      </c>
      <c r="X1398" s="732">
        <f t="shared" si="214"/>
        <v>0</v>
      </c>
      <c r="Y1398" s="732">
        <f t="shared" si="215"/>
        <v>0</v>
      </c>
      <c r="Z1398" s="733" t="str">
        <f t="shared" si="216"/>
        <v/>
      </c>
      <c r="AA1398" s="732" t="str">
        <f t="shared" si="217"/>
        <v/>
      </c>
      <c r="AB1398" s="643"/>
      <c r="AC1398" s="276"/>
      <c r="AD1398" s="277"/>
      <c r="AE1398" s="278"/>
      <c r="AF1398" s="278" t="str">
        <f t="shared" si="219"/>
        <v>n</v>
      </c>
      <c r="AG1398" s="278"/>
      <c r="AH1398" s="279">
        <f t="shared" si="220"/>
        <v>17.98</v>
      </c>
      <c r="AI1398" s="279" t="str">
        <f t="shared" si="221"/>
        <v/>
      </c>
      <c r="AJ1398" s="279" t="str">
        <f t="shared" si="222"/>
        <v/>
      </c>
      <c r="AK1398" s="278"/>
      <c r="AL1398" s="278"/>
      <c r="AM1398" s="278"/>
      <c r="AN1398" s="278"/>
      <c r="AO1398" s="262"/>
      <c r="AP1398" s="262"/>
      <c r="AQ1398" s="262"/>
      <c r="AR1398" s="262"/>
      <c r="AS1398" s="262"/>
      <c r="AT1398" s="262"/>
      <c r="AU1398" s="262"/>
      <c r="AV1398" s="262"/>
      <c r="AW1398" s="262"/>
      <c r="AX1398" s="262"/>
      <c r="AY1398" s="262"/>
      <c r="AZ1398" s="262"/>
    </row>
    <row r="1399" spans="1:52" ht="27" customHeight="1">
      <c r="B1399" s="639">
        <v>1385</v>
      </c>
      <c r="C1399" s="639" t="s">
        <v>2868</v>
      </c>
      <c r="D1399" s="640" t="s">
        <v>991</v>
      </c>
      <c r="E1399" s="640" t="s">
        <v>997</v>
      </c>
      <c r="F1399" s="640">
        <f>IFERROR(VLOOKUP(C1399,'Gebäude-Typen'!$A$7:$D$215,4,FALSE),"")</f>
        <v>1</v>
      </c>
      <c r="G1399" s="641" t="s">
        <v>2522</v>
      </c>
      <c r="H1399" s="640" t="s">
        <v>1096</v>
      </c>
      <c r="I1399" s="639"/>
      <c r="J1399" s="640" t="s">
        <v>2648</v>
      </c>
      <c r="K1399" s="642">
        <v>10.17</v>
      </c>
      <c r="L1399" s="639" t="s">
        <v>1067</v>
      </c>
      <c r="M1399" s="639" t="s">
        <v>153</v>
      </c>
      <c r="N1399" s="639" t="s">
        <v>153</v>
      </c>
      <c r="O1399" s="639" t="s">
        <v>2776</v>
      </c>
      <c r="P1399" s="734" t="s">
        <v>2918</v>
      </c>
      <c r="Q1399" s="642" t="s">
        <v>2795</v>
      </c>
      <c r="R1399" s="639"/>
      <c r="S1399" s="729">
        <f>IFERROR(ROUND(VLOOKUP(M1399,Reinigungstage,IF('Gebäude-Typen'!$C$6&lt;&gt;0,'Gebäude-Typen'!$C$6,VLOOKUP(C1399,Gebäude_Typen,2,FALSE)),FALSE),2),"")</f>
        <v>0</v>
      </c>
      <c r="T1399" s="729">
        <f>IFERROR(ROUND(VLOOKUP(N1399,Reinigungstage,IF('Gebäude-Typen'!$C$6&lt;&gt;0,'Gebäude-Typen'!$C$6,VLOOKUP(C1399,Gebäude_Typen,3,FALSE)),FALSE),2),"")</f>
        <v>0</v>
      </c>
      <c r="U1399" s="730">
        <f t="shared" si="213"/>
        <v>17.98</v>
      </c>
      <c r="V1399" s="731">
        <f>IFERROR(INDEX('2. Raumgruppen'!$A$1:$Y$33,MATCH(IF(ISERROR(SEARCH(" ",M1399,1)),MID(M1399,1,3),MID(M1399,1,SEARCH(" ",M1399,1)-1)),'2. Raumgruppen'!$B:$B,0),IF(ISERROR(SEARCH(" ",M1399,1)),MATCH('2. Raumgruppen'!$L$8,'2. Raumgruppen'!$8:$8,0),MATCH(MID(M1399,SEARCH(" ",M1399,1)+1,3),'2. Raumgruppen'!$8:$8,0))),"")</f>
        <v>0</v>
      </c>
      <c r="W1399" s="731">
        <f>IFERROR(INDEX('2. Raumgruppen'!$A$1:$Y$33,MATCH(IF(ISERROR(SEARCH(" ",N1399,1)),MID(N1399,1,3),MID(N1399,1,SEARCH(" ",N1399,1)-1)),'2. Raumgruppen'!$B:$B,0),IF(ISERROR(SEARCH(" ",N1399,1)),MATCH('2. Raumgruppen'!$L$8,'2. Raumgruppen'!$8:$8,0),MATCH(MID(N1399,SEARCH(" ",N1399,1)+1,3),'2. Raumgruppen'!$8:$8,0))),"")</f>
        <v>0</v>
      </c>
      <c r="X1399" s="732">
        <f t="shared" si="214"/>
        <v>0</v>
      </c>
      <c r="Y1399" s="732">
        <f t="shared" si="215"/>
        <v>0</v>
      </c>
      <c r="Z1399" s="733" t="str">
        <f t="shared" si="216"/>
        <v/>
      </c>
      <c r="AA1399" s="732" t="str">
        <f t="shared" si="217"/>
        <v/>
      </c>
      <c r="AB1399" s="643"/>
      <c r="AC1399" s="276"/>
      <c r="AD1399" s="277"/>
      <c r="AE1399" s="278"/>
      <c r="AF1399" s="278" t="str">
        <f t="shared" si="219"/>
        <v>n</v>
      </c>
      <c r="AG1399" s="278"/>
      <c r="AH1399" s="279">
        <f t="shared" si="220"/>
        <v>17.98</v>
      </c>
      <c r="AI1399" s="279" t="str">
        <f t="shared" si="221"/>
        <v/>
      </c>
      <c r="AJ1399" s="279" t="str">
        <f t="shared" si="222"/>
        <v/>
      </c>
      <c r="AK1399" s="278"/>
      <c r="AL1399" s="278"/>
      <c r="AM1399" s="278"/>
      <c r="AN1399" s="278"/>
      <c r="AO1399" s="262"/>
      <c r="AP1399" s="262"/>
      <c r="AQ1399" s="262"/>
      <c r="AR1399" s="262"/>
      <c r="AS1399" s="262"/>
      <c r="AT1399" s="262"/>
      <c r="AU1399" s="262"/>
      <c r="AV1399" s="262"/>
      <c r="AW1399" s="264"/>
      <c r="AX1399" s="278"/>
      <c r="AY1399" s="262"/>
      <c r="AZ1399" s="264"/>
    </row>
    <row r="1400" spans="1:52" ht="27" customHeight="1">
      <c r="A1400" s="264"/>
      <c r="B1400" s="639">
        <v>1386</v>
      </c>
      <c r="C1400" s="639" t="s">
        <v>2868</v>
      </c>
      <c r="D1400" s="640" t="s">
        <v>991</v>
      </c>
      <c r="E1400" s="640" t="s">
        <v>997</v>
      </c>
      <c r="F1400" s="640">
        <f>IFERROR(VLOOKUP(C1400,'Gebäude-Typen'!$A$7:$D$215,4,FALSE),"")</f>
        <v>1</v>
      </c>
      <c r="G1400" s="641" t="s">
        <v>2523</v>
      </c>
      <c r="H1400" s="640" t="s">
        <v>1043</v>
      </c>
      <c r="I1400" s="639"/>
      <c r="J1400" s="640" t="s">
        <v>2647</v>
      </c>
      <c r="K1400" s="642">
        <v>3.38</v>
      </c>
      <c r="L1400" s="639" t="s">
        <v>1011</v>
      </c>
      <c r="M1400" s="639" t="s">
        <v>2628</v>
      </c>
      <c r="N1400" s="639" t="s">
        <v>2628</v>
      </c>
      <c r="O1400" s="639"/>
      <c r="P1400" s="734" t="s">
        <v>89</v>
      </c>
      <c r="Q1400" s="642" t="s">
        <v>2827</v>
      </c>
      <c r="R1400" s="639"/>
      <c r="S1400" s="729">
        <f>IFERROR(ROUND(VLOOKUP(M1400,Reinigungstage,IF('Gebäude-Typen'!$C$6&lt;&gt;0,'Gebäude-Typen'!$C$6,VLOOKUP(C1400,Gebäude_Typen,2,FALSE)),FALSE),2),"")</f>
        <v>180.46</v>
      </c>
      <c r="T1400" s="729">
        <f>IFERROR(ROUND(VLOOKUP(N1400,Reinigungstage,IF('Gebäude-Typen'!$C$6&lt;&gt;0,'Gebäude-Typen'!$C$6,VLOOKUP(C1400,Gebäude_Typen,3,FALSE)),FALSE),2),"")</f>
        <v>60</v>
      </c>
      <c r="U1400" s="730">
        <f t="shared" si="213"/>
        <v>17.98</v>
      </c>
      <c r="V1400" s="731">
        <f>IFERROR(INDEX('2. Raumgruppen'!$A$1:$Y$33,MATCH(IF(ISERROR(SEARCH(" ",M1400,1)),MID(M1400,1,3),MID(M1400,1,SEARCH(" ",M1400,1)-1)),'2. Raumgruppen'!$B:$B,0),IF(ISERROR(SEARCH(" ",M1400,1)),MATCH('2. Raumgruppen'!$L$8,'2. Raumgruppen'!$8:$8,0),MATCH(MID(M1400,SEARCH(" ",M1400,1)+1,3),'2. Raumgruppen'!$8:$8,0))),"")</f>
        <v>0</v>
      </c>
      <c r="W1400" s="731">
        <f>IFERROR(INDEX('2. Raumgruppen'!$A$1:$Y$33,MATCH(IF(ISERROR(SEARCH(" ",N1400,1)),MID(N1400,1,3),MID(N1400,1,SEARCH(" ",N1400,1)-1)),'2. Raumgruppen'!$B:$B,0),IF(ISERROR(SEARCH(" ",N1400,1)),MATCH('2. Raumgruppen'!$L$8,'2. Raumgruppen'!$8:$8,0),MATCH(MID(N1400,SEARCH(" ",N1400,1)+1,3),'2. Raumgruppen'!$8:$8,0))),"")</f>
        <v>0</v>
      </c>
      <c r="X1400" s="732">
        <f t="shared" si="214"/>
        <v>609.95479999999998</v>
      </c>
      <c r="Y1400" s="732">
        <f t="shared" si="215"/>
        <v>202.79999999999998</v>
      </c>
      <c r="Z1400" s="733" t="str">
        <f t="shared" si="216"/>
        <v/>
      </c>
      <c r="AA1400" s="732" t="str">
        <f t="shared" si="217"/>
        <v/>
      </c>
      <c r="AB1400" s="643"/>
      <c r="AC1400" s="276"/>
      <c r="AD1400" s="277"/>
      <c r="AE1400" s="278"/>
      <c r="AF1400" s="278" t="str">
        <f t="shared" si="219"/>
        <v>c</v>
      </c>
      <c r="AG1400" s="278"/>
      <c r="AH1400" s="279">
        <f t="shared" si="220"/>
        <v>17.98</v>
      </c>
      <c r="AI1400" s="279" t="str">
        <f t="shared" si="221"/>
        <v/>
      </c>
      <c r="AJ1400" s="279" t="str">
        <f t="shared" si="222"/>
        <v/>
      </c>
      <c r="AK1400" s="278"/>
      <c r="AL1400" s="278"/>
      <c r="AM1400" s="278"/>
      <c r="AN1400" s="278"/>
      <c r="AO1400" s="262"/>
      <c r="AP1400" s="262"/>
      <c r="AQ1400" s="262"/>
      <c r="AR1400" s="262"/>
      <c r="AS1400" s="262"/>
      <c r="AT1400" s="262"/>
      <c r="AU1400" s="262"/>
      <c r="AV1400" s="262"/>
      <c r="AW1400" s="262"/>
      <c r="AX1400" s="262"/>
      <c r="AY1400" s="262"/>
      <c r="AZ1400" s="262"/>
    </row>
    <row r="1401" spans="1:52" ht="27" customHeight="1">
      <c r="B1401" s="639">
        <v>1387</v>
      </c>
      <c r="C1401" s="639" t="s">
        <v>2868</v>
      </c>
      <c r="D1401" s="640" t="s">
        <v>991</v>
      </c>
      <c r="E1401" s="640" t="s">
        <v>997</v>
      </c>
      <c r="F1401" s="640">
        <f>IFERROR(VLOOKUP(C1401,'Gebäude-Typen'!$A$7:$D$215,4,FALSE),"")</f>
        <v>1</v>
      </c>
      <c r="G1401" s="641" t="s">
        <v>2524</v>
      </c>
      <c r="H1401" s="640" t="s">
        <v>1010</v>
      </c>
      <c r="I1401" s="639"/>
      <c r="J1401" s="640" t="s">
        <v>2648</v>
      </c>
      <c r="K1401" s="642">
        <v>3.77</v>
      </c>
      <c r="L1401" s="639" t="s">
        <v>1011</v>
      </c>
      <c r="M1401" s="639" t="s">
        <v>153</v>
      </c>
      <c r="N1401" s="639" t="s">
        <v>153</v>
      </c>
      <c r="O1401" s="639" t="s">
        <v>2776</v>
      </c>
      <c r="P1401" s="734" t="s">
        <v>2918</v>
      </c>
      <c r="Q1401" s="642" t="s">
        <v>2795</v>
      </c>
      <c r="R1401" s="639"/>
      <c r="S1401" s="729">
        <f>IFERROR(ROUND(VLOOKUP(M1401,Reinigungstage,IF('Gebäude-Typen'!$C$6&lt;&gt;0,'Gebäude-Typen'!$C$6,VLOOKUP(C1401,Gebäude_Typen,2,FALSE)),FALSE),2),"")</f>
        <v>0</v>
      </c>
      <c r="T1401" s="729">
        <f>IFERROR(ROUND(VLOOKUP(N1401,Reinigungstage,IF('Gebäude-Typen'!$C$6&lt;&gt;0,'Gebäude-Typen'!$C$6,VLOOKUP(C1401,Gebäude_Typen,3,FALSE)),FALSE),2),"")</f>
        <v>0</v>
      </c>
      <c r="U1401" s="730">
        <f t="shared" si="213"/>
        <v>17.98</v>
      </c>
      <c r="V1401" s="731">
        <f>IFERROR(INDEX('2. Raumgruppen'!$A$1:$Y$33,MATCH(IF(ISERROR(SEARCH(" ",M1401,1)),MID(M1401,1,3),MID(M1401,1,SEARCH(" ",M1401,1)-1)),'2. Raumgruppen'!$B:$B,0),IF(ISERROR(SEARCH(" ",M1401,1)),MATCH('2. Raumgruppen'!$L$8,'2. Raumgruppen'!$8:$8,0),MATCH(MID(M1401,SEARCH(" ",M1401,1)+1,3),'2. Raumgruppen'!$8:$8,0))),"")</f>
        <v>0</v>
      </c>
      <c r="W1401" s="731">
        <f>IFERROR(INDEX('2. Raumgruppen'!$A$1:$Y$33,MATCH(IF(ISERROR(SEARCH(" ",N1401,1)),MID(N1401,1,3),MID(N1401,1,SEARCH(" ",N1401,1)-1)),'2. Raumgruppen'!$B:$B,0),IF(ISERROR(SEARCH(" ",N1401,1)),MATCH('2. Raumgruppen'!$L$8,'2. Raumgruppen'!$8:$8,0),MATCH(MID(N1401,SEARCH(" ",N1401,1)+1,3),'2. Raumgruppen'!$8:$8,0))),"")</f>
        <v>0</v>
      </c>
      <c r="X1401" s="732">
        <f t="shared" si="214"/>
        <v>0</v>
      </c>
      <c r="Y1401" s="732">
        <f t="shared" si="215"/>
        <v>0</v>
      </c>
      <c r="Z1401" s="733" t="str">
        <f t="shared" si="216"/>
        <v/>
      </c>
      <c r="AA1401" s="732" t="str">
        <f t="shared" si="217"/>
        <v/>
      </c>
      <c r="AB1401" s="643"/>
      <c r="AC1401" s="276"/>
      <c r="AD1401" s="277"/>
      <c r="AE1401" s="278"/>
      <c r="AF1401" s="278" t="str">
        <f t="shared" si="219"/>
        <v>n</v>
      </c>
      <c r="AG1401" s="278"/>
      <c r="AH1401" s="279">
        <f t="shared" si="220"/>
        <v>17.98</v>
      </c>
      <c r="AI1401" s="279" t="str">
        <f t="shared" si="221"/>
        <v/>
      </c>
      <c r="AJ1401" s="279" t="str">
        <f t="shared" si="222"/>
        <v/>
      </c>
      <c r="AK1401" s="278"/>
      <c r="AL1401" s="278"/>
      <c r="AM1401" s="278"/>
      <c r="AN1401" s="278"/>
      <c r="AO1401" s="262"/>
      <c r="AP1401" s="262"/>
      <c r="AQ1401" s="262"/>
      <c r="AR1401" s="262"/>
      <c r="AS1401" s="262"/>
      <c r="AT1401" s="262"/>
      <c r="AU1401" s="262"/>
      <c r="AV1401" s="262"/>
      <c r="AW1401" s="264"/>
      <c r="AX1401" s="264"/>
      <c r="AY1401" s="262"/>
      <c r="AZ1401" s="264"/>
    </row>
    <row r="1402" spans="1:52" ht="27" customHeight="1">
      <c r="B1402" s="639">
        <v>1388</v>
      </c>
      <c r="C1402" s="639" t="s">
        <v>2868</v>
      </c>
      <c r="D1402" s="640" t="s">
        <v>991</v>
      </c>
      <c r="E1402" s="640" t="s">
        <v>997</v>
      </c>
      <c r="F1402" s="640">
        <f>IFERROR(VLOOKUP(C1402,'Gebäude-Typen'!$A$7:$D$215,4,FALSE),"")</f>
        <v>1</v>
      </c>
      <c r="G1402" s="641" t="s">
        <v>2525</v>
      </c>
      <c r="H1402" s="640" t="s">
        <v>1014</v>
      </c>
      <c r="I1402" s="639"/>
      <c r="J1402" s="640" t="s">
        <v>2648</v>
      </c>
      <c r="K1402" s="642">
        <v>3.83</v>
      </c>
      <c r="L1402" s="639" t="s">
        <v>1011</v>
      </c>
      <c r="M1402" s="639" t="s">
        <v>153</v>
      </c>
      <c r="N1402" s="639" t="s">
        <v>153</v>
      </c>
      <c r="O1402" s="639" t="s">
        <v>2776</v>
      </c>
      <c r="P1402" s="734" t="s">
        <v>2918</v>
      </c>
      <c r="Q1402" s="642" t="s">
        <v>2795</v>
      </c>
      <c r="R1402" s="639"/>
      <c r="S1402" s="729">
        <f>IFERROR(ROUND(VLOOKUP(M1402,Reinigungstage,IF('Gebäude-Typen'!$C$6&lt;&gt;0,'Gebäude-Typen'!$C$6,VLOOKUP(C1402,Gebäude_Typen,2,FALSE)),FALSE),2),"")</f>
        <v>0</v>
      </c>
      <c r="T1402" s="729">
        <f>IFERROR(ROUND(VLOOKUP(N1402,Reinigungstage,IF('Gebäude-Typen'!$C$6&lt;&gt;0,'Gebäude-Typen'!$C$6,VLOOKUP(C1402,Gebäude_Typen,3,FALSE)),FALSE),2),"")</f>
        <v>0</v>
      </c>
      <c r="U1402" s="730">
        <f t="shared" si="213"/>
        <v>17.98</v>
      </c>
      <c r="V1402" s="731">
        <f>IFERROR(INDEX('2. Raumgruppen'!$A$1:$Y$33,MATCH(IF(ISERROR(SEARCH(" ",M1402,1)),MID(M1402,1,3),MID(M1402,1,SEARCH(" ",M1402,1)-1)),'2. Raumgruppen'!$B:$B,0),IF(ISERROR(SEARCH(" ",M1402,1)),MATCH('2. Raumgruppen'!$L$8,'2. Raumgruppen'!$8:$8,0),MATCH(MID(M1402,SEARCH(" ",M1402,1)+1,3),'2. Raumgruppen'!$8:$8,0))),"")</f>
        <v>0</v>
      </c>
      <c r="W1402" s="731">
        <f>IFERROR(INDEX('2. Raumgruppen'!$A$1:$Y$33,MATCH(IF(ISERROR(SEARCH(" ",N1402,1)),MID(N1402,1,3),MID(N1402,1,SEARCH(" ",N1402,1)-1)),'2. Raumgruppen'!$B:$B,0),IF(ISERROR(SEARCH(" ",N1402,1)),MATCH('2. Raumgruppen'!$L$8,'2. Raumgruppen'!$8:$8,0),MATCH(MID(N1402,SEARCH(" ",N1402,1)+1,3),'2. Raumgruppen'!$8:$8,0))),"")</f>
        <v>0</v>
      </c>
      <c r="X1402" s="732">
        <f t="shared" si="214"/>
        <v>0</v>
      </c>
      <c r="Y1402" s="732">
        <f t="shared" si="215"/>
        <v>0</v>
      </c>
      <c r="Z1402" s="733" t="str">
        <f t="shared" si="216"/>
        <v/>
      </c>
      <c r="AA1402" s="732" t="str">
        <f t="shared" si="217"/>
        <v/>
      </c>
      <c r="AB1402" s="643"/>
      <c r="AC1402" s="276"/>
      <c r="AD1402" s="277"/>
      <c r="AE1402" s="278"/>
      <c r="AF1402" s="278" t="str">
        <f t="shared" si="219"/>
        <v>n</v>
      </c>
      <c r="AG1402" s="278"/>
      <c r="AH1402" s="279">
        <f t="shared" si="220"/>
        <v>17.98</v>
      </c>
      <c r="AI1402" s="279" t="str">
        <f t="shared" si="221"/>
        <v/>
      </c>
      <c r="AJ1402" s="279" t="str">
        <f t="shared" si="222"/>
        <v/>
      </c>
      <c r="AK1402" s="278"/>
      <c r="AL1402" s="278"/>
      <c r="AM1402" s="278"/>
      <c r="AN1402" s="278"/>
      <c r="AO1402" s="262"/>
      <c r="AP1402" s="262"/>
      <c r="AQ1402" s="262"/>
      <c r="AR1402" s="262"/>
      <c r="AS1402" s="262"/>
      <c r="AT1402" s="262"/>
      <c r="AU1402" s="262"/>
      <c r="AV1402" s="262"/>
      <c r="AW1402" s="262"/>
      <c r="AX1402" s="262"/>
      <c r="AY1402" s="262"/>
      <c r="AZ1402" s="264"/>
    </row>
    <row r="1403" spans="1:52" ht="27" customHeight="1">
      <c r="B1403" s="639">
        <v>1389</v>
      </c>
      <c r="C1403" s="639" t="s">
        <v>2868</v>
      </c>
      <c r="D1403" s="640" t="s">
        <v>991</v>
      </c>
      <c r="E1403" s="640" t="s">
        <v>997</v>
      </c>
      <c r="F1403" s="640">
        <f>IFERROR(VLOOKUP(C1403,'Gebäude-Typen'!$A$7:$D$215,4,FALSE),"")</f>
        <v>1</v>
      </c>
      <c r="G1403" s="641" t="s">
        <v>2526</v>
      </c>
      <c r="H1403" s="640" t="s">
        <v>1096</v>
      </c>
      <c r="I1403" s="639"/>
      <c r="J1403" s="640" t="s">
        <v>2648</v>
      </c>
      <c r="K1403" s="642">
        <v>4.68</v>
      </c>
      <c r="L1403" s="639" t="s">
        <v>1097</v>
      </c>
      <c r="M1403" s="639" t="s">
        <v>153</v>
      </c>
      <c r="N1403" s="639" t="s">
        <v>153</v>
      </c>
      <c r="O1403" s="639" t="s">
        <v>2776</v>
      </c>
      <c r="P1403" s="734" t="s">
        <v>2918</v>
      </c>
      <c r="Q1403" s="642" t="s">
        <v>2795</v>
      </c>
      <c r="R1403" s="639"/>
      <c r="S1403" s="729">
        <f>IFERROR(ROUND(VLOOKUP(M1403,Reinigungstage,IF('Gebäude-Typen'!$C$6&lt;&gt;0,'Gebäude-Typen'!$C$6,VLOOKUP(C1403,Gebäude_Typen,2,FALSE)),FALSE),2),"")</f>
        <v>0</v>
      </c>
      <c r="T1403" s="729">
        <f>IFERROR(ROUND(VLOOKUP(N1403,Reinigungstage,IF('Gebäude-Typen'!$C$6&lt;&gt;0,'Gebäude-Typen'!$C$6,VLOOKUP(C1403,Gebäude_Typen,3,FALSE)),FALSE),2),"")</f>
        <v>0</v>
      </c>
      <c r="U1403" s="730">
        <f t="shared" si="213"/>
        <v>17.98</v>
      </c>
      <c r="V1403" s="731">
        <f>IFERROR(INDEX('2. Raumgruppen'!$A$1:$Y$33,MATCH(IF(ISERROR(SEARCH(" ",M1403,1)),MID(M1403,1,3),MID(M1403,1,SEARCH(" ",M1403,1)-1)),'2. Raumgruppen'!$B:$B,0),IF(ISERROR(SEARCH(" ",M1403,1)),MATCH('2. Raumgruppen'!$L$8,'2. Raumgruppen'!$8:$8,0),MATCH(MID(M1403,SEARCH(" ",M1403,1)+1,3),'2. Raumgruppen'!$8:$8,0))),"")</f>
        <v>0</v>
      </c>
      <c r="W1403" s="731">
        <f>IFERROR(INDEX('2. Raumgruppen'!$A$1:$Y$33,MATCH(IF(ISERROR(SEARCH(" ",N1403,1)),MID(N1403,1,3),MID(N1403,1,SEARCH(" ",N1403,1)-1)),'2. Raumgruppen'!$B:$B,0),IF(ISERROR(SEARCH(" ",N1403,1)),MATCH('2. Raumgruppen'!$L$8,'2. Raumgruppen'!$8:$8,0),MATCH(MID(N1403,SEARCH(" ",N1403,1)+1,3),'2. Raumgruppen'!$8:$8,0))),"")</f>
        <v>0</v>
      </c>
      <c r="X1403" s="732">
        <f t="shared" si="214"/>
        <v>0</v>
      </c>
      <c r="Y1403" s="732">
        <f t="shared" si="215"/>
        <v>0</v>
      </c>
      <c r="Z1403" s="733" t="str">
        <f t="shared" si="216"/>
        <v/>
      </c>
      <c r="AA1403" s="732" t="str">
        <f t="shared" si="217"/>
        <v/>
      </c>
      <c r="AB1403" s="643"/>
      <c r="AC1403" s="276"/>
      <c r="AD1403" s="277"/>
      <c r="AE1403" s="278"/>
      <c r="AF1403" s="278" t="str">
        <f t="shared" si="219"/>
        <v>n</v>
      </c>
      <c r="AG1403" s="278"/>
      <c r="AH1403" s="279">
        <f t="shared" si="220"/>
        <v>17.98</v>
      </c>
      <c r="AI1403" s="279" t="str">
        <f t="shared" si="221"/>
        <v/>
      </c>
      <c r="AJ1403" s="279" t="str">
        <f t="shared" si="222"/>
        <v/>
      </c>
      <c r="AK1403" s="278"/>
      <c r="AL1403" s="278"/>
      <c r="AM1403" s="278"/>
      <c r="AN1403" s="278"/>
      <c r="AO1403" s="262"/>
      <c r="AP1403" s="262"/>
      <c r="AQ1403" s="262"/>
      <c r="AR1403" s="262"/>
      <c r="AS1403" s="262"/>
      <c r="AT1403" s="262"/>
      <c r="AU1403" s="262"/>
      <c r="AV1403" s="262"/>
      <c r="AW1403" s="262"/>
      <c r="AX1403" s="262"/>
      <c r="AY1403" s="264"/>
      <c r="AZ1403" s="262"/>
    </row>
    <row r="1404" spans="1:52" ht="27" customHeight="1">
      <c r="A1404" s="264"/>
      <c r="B1404" s="639">
        <v>1390</v>
      </c>
      <c r="C1404" s="639" t="s">
        <v>2868</v>
      </c>
      <c r="D1404" s="640" t="s">
        <v>991</v>
      </c>
      <c r="E1404" s="640" t="s">
        <v>997</v>
      </c>
      <c r="F1404" s="640">
        <f>IFERROR(VLOOKUP(C1404,'Gebäude-Typen'!$A$7:$D$215,4,FALSE),"")</f>
        <v>1</v>
      </c>
      <c r="G1404" s="641" t="s">
        <v>2527</v>
      </c>
      <c r="H1404" s="640" t="s">
        <v>1096</v>
      </c>
      <c r="I1404" s="639"/>
      <c r="J1404" s="640" t="s">
        <v>2648</v>
      </c>
      <c r="K1404" s="642">
        <v>4.46</v>
      </c>
      <c r="L1404" s="639" t="s">
        <v>1097</v>
      </c>
      <c r="M1404" s="639" t="s">
        <v>153</v>
      </c>
      <c r="N1404" s="639" t="s">
        <v>153</v>
      </c>
      <c r="O1404" s="639" t="s">
        <v>2776</v>
      </c>
      <c r="P1404" s="734" t="s">
        <v>2918</v>
      </c>
      <c r="Q1404" s="642" t="s">
        <v>2795</v>
      </c>
      <c r="R1404" s="639"/>
      <c r="S1404" s="729">
        <f>IFERROR(ROUND(VLOOKUP(M1404,Reinigungstage,IF('Gebäude-Typen'!$C$6&lt;&gt;0,'Gebäude-Typen'!$C$6,VLOOKUP(C1404,Gebäude_Typen,2,FALSE)),FALSE),2),"")</f>
        <v>0</v>
      </c>
      <c r="T1404" s="729">
        <f>IFERROR(ROUND(VLOOKUP(N1404,Reinigungstage,IF('Gebäude-Typen'!$C$6&lt;&gt;0,'Gebäude-Typen'!$C$6,VLOOKUP(C1404,Gebäude_Typen,3,FALSE)),FALSE),2),"")</f>
        <v>0</v>
      </c>
      <c r="U1404" s="730">
        <f t="shared" si="213"/>
        <v>17.98</v>
      </c>
      <c r="V1404" s="731">
        <f>IFERROR(INDEX('2. Raumgruppen'!$A$1:$Y$33,MATCH(IF(ISERROR(SEARCH(" ",M1404,1)),MID(M1404,1,3),MID(M1404,1,SEARCH(" ",M1404,1)-1)),'2. Raumgruppen'!$B:$B,0),IF(ISERROR(SEARCH(" ",M1404,1)),MATCH('2. Raumgruppen'!$L$8,'2. Raumgruppen'!$8:$8,0),MATCH(MID(M1404,SEARCH(" ",M1404,1)+1,3),'2. Raumgruppen'!$8:$8,0))),"")</f>
        <v>0</v>
      </c>
      <c r="W1404" s="731">
        <f>IFERROR(INDEX('2. Raumgruppen'!$A$1:$Y$33,MATCH(IF(ISERROR(SEARCH(" ",N1404,1)),MID(N1404,1,3),MID(N1404,1,SEARCH(" ",N1404,1)-1)),'2. Raumgruppen'!$B:$B,0),IF(ISERROR(SEARCH(" ",N1404,1)),MATCH('2. Raumgruppen'!$L$8,'2. Raumgruppen'!$8:$8,0),MATCH(MID(N1404,SEARCH(" ",N1404,1)+1,3),'2. Raumgruppen'!$8:$8,0))),"")</f>
        <v>0</v>
      </c>
      <c r="X1404" s="732">
        <f t="shared" si="214"/>
        <v>0</v>
      </c>
      <c r="Y1404" s="732">
        <f t="shared" si="215"/>
        <v>0</v>
      </c>
      <c r="Z1404" s="733" t="str">
        <f t="shared" si="216"/>
        <v/>
      </c>
      <c r="AA1404" s="732" t="str">
        <f t="shared" si="217"/>
        <v/>
      </c>
      <c r="AB1404" s="643"/>
      <c r="AC1404" s="276"/>
      <c r="AD1404" s="277"/>
      <c r="AE1404" s="278"/>
      <c r="AF1404" s="278" t="str">
        <f t="shared" si="219"/>
        <v>n</v>
      </c>
      <c r="AG1404" s="278"/>
      <c r="AH1404" s="279">
        <f t="shared" si="220"/>
        <v>17.98</v>
      </c>
      <c r="AI1404" s="279" t="str">
        <f t="shared" si="221"/>
        <v/>
      </c>
      <c r="AJ1404" s="279" t="str">
        <f t="shared" si="222"/>
        <v/>
      </c>
      <c r="AK1404" s="278"/>
      <c r="AL1404" s="278"/>
      <c r="AM1404" s="278"/>
      <c r="AN1404" s="278"/>
      <c r="AO1404" s="262"/>
      <c r="AP1404" s="262"/>
      <c r="AQ1404" s="262"/>
      <c r="AR1404" s="262"/>
      <c r="AS1404" s="262"/>
      <c r="AT1404" s="262"/>
      <c r="AU1404" s="262"/>
      <c r="AV1404" s="262"/>
      <c r="AW1404" s="262"/>
      <c r="AX1404" s="264"/>
      <c r="AY1404" s="262"/>
      <c r="AZ1404" s="262"/>
    </row>
    <row r="1405" spans="1:52" ht="27" customHeight="1">
      <c r="B1405" s="639">
        <v>1391</v>
      </c>
      <c r="C1405" s="639" t="s">
        <v>2868</v>
      </c>
      <c r="D1405" s="640" t="s">
        <v>991</v>
      </c>
      <c r="E1405" s="640" t="s">
        <v>997</v>
      </c>
      <c r="F1405" s="640">
        <f>IFERROR(VLOOKUP(C1405,'Gebäude-Typen'!$A$7:$D$215,4,FALSE),"")</f>
        <v>1</v>
      </c>
      <c r="G1405" s="641" t="s">
        <v>2528</v>
      </c>
      <c r="H1405" s="640" t="s">
        <v>1045</v>
      </c>
      <c r="I1405" s="639"/>
      <c r="J1405" s="640" t="s">
        <v>2648</v>
      </c>
      <c r="K1405" s="642">
        <v>17.55</v>
      </c>
      <c r="L1405" s="639" t="s">
        <v>1046</v>
      </c>
      <c r="M1405" s="639" t="s">
        <v>153</v>
      </c>
      <c r="N1405" s="639" t="s">
        <v>153</v>
      </c>
      <c r="O1405" s="639" t="s">
        <v>2776</v>
      </c>
      <c r="P1405" s="734" t="s">
        <v>2918</v>
      </c>
      <c r="Q1405" s="642" t="s">
        <v>2795</v>
      </c>
      <c r="R1405" s="639"/>
      <c r="S1405" s="729">
        <f>IFERROR(ROUND(VLOOKUP(M1405,Reinigungstage,IF('Gebäude-Typen'!$C$6&lt;&gt;0,'Gebäude-Typen'!$C$6,VLOOKUP(C1405,Gebäude_Typen,2,FALSE)),FALSE),2),"")</f>
        <v>0</v>
      </c>
      <c r="T1405" s="729">
        <f>IFERROR(ROUND(VLOOKUP(N1405,Reinigungstage,IF('Gebäude-Typen'!$C$6&lt;&gt;0,'Gebäude-Typen'!$C$6,VLOOKUP(C1405,Gebäude_Typen,3,FALSE)),FALSE),2),"")</f>
        <v>0</v>
      </c>
      <c r="U1405" s="730">
        <f t="shared" si="213"/>
        <v>17.98</v>
      </c>
      <c r="V1405" s="731">
        <f>IFERROR(INDEX('2. Raumgruppen'!$A$1:$Y$33,MATCH(IF(ISERROR(SEARCH(" ",M1405,1)),MID(M1405,1,3),MID(M1405,1,SEARCH(" ",M1405,1)-1)),'2. Raumgruppen'!$B:$B,0),IF(ISERROR(SEARCH(" ",M1405,1)),MATCH('2. Raumgruppen'!$L$8,'2. Raumgruppen'!$8:$8,0),MATCH(MID(M1405,SEARCH(" ",M1405,1)+1,3),'2. Raumgruppen'!$8:$8,0))),"")</f>
        <v>0</v>
      </c>
      <c r="W1405" s="731">
        <f>IFERROR(INDEX('2. Raumgruppen'!$A$1:$Y$33,MATCH(IF(ISERROR(SEARCH(" ",N1405,1)),MID(N1405,1,3),MID(N1405,1,SEARCH(" ",N1405,1)-1)),'2. Raumgruppen'!$B:$B,0),IF(ISERROR(SEARCH(" ",N1405,1)),MATCH('2. Raumgruppen'!$L$8,'2. Raumgruppen'!$8:$8,0),MATCH(MID(N1405,SEARCH(" ",N1405,1)+1,3),'2. Raumgruppen'!$8:$8,0))),"")</f>
        <v>0</v>
      </c>
      <c r="X1405" s="732">
        <f t="shared" si="214"/>
        <v>0</v>
      </c>
      <c r="Y1405" s="732">
        <f t="shared" si="215"/>
        <v>0</v>
      </c>
      <c r="Z1405" s="733" t="str">
        <f t="shared" si="216"/>
        <v/>
      </c>
      <c r="AA1405" s="732" t="str">
        <f t="shared" si="217"/>
        <v/>
      </c>
      <c r="AB1405" s="643"/>
      <c r="AC1405" s="276"/>
      <c r="AD1405" s="277"/>
      <c r="AE1405" s="278"/>
      <c r="AF1405" s="278" t="str">
        <f t="shared" si="219"/>
        <v>n</v>
      </c>
      <c r="AG1405" s="278"/>
      <c r="AH1405" s="279">
        <f t="shared" si="220"/>
        <v>17.98</v>
      </c>
      <c r="AI1405" s="279" t="str">
        <f t="shared" si="221"/>
        <v/>
      </c>
      <c r="AJ1405" s="279" t="str">
        <f t="shared" si="222"/>
        <v/>
      </c>
      <c r="AK1405" s="278"/>
      <c r="AL1405" s="278"/>
      <c r="AM1405" s="278"/>
      <c r="AN1405" s="278"/>
      <c r="AO1405" s="262"/>
      <c r="AP1405" s="262"/>
      <c r="AQ1405" s="262"/>
      <c r="AR1405" s="262"/>
      <c r="AS1405" s="262"/>
      <c r="AT1405" s="262"/>
      <c r="AU1405" s="262"/>
      <c r="AV1405" s="262"/>
      <c r="AW1405" s="278"/>
      <c r="AX1405" s="278"/>
      <c r="AY1405" s="262"/>
      <c r="AZ1405" s="264"/>
    </row>
    <row r="1406" spans="1:52" ht="27" customHeight="1">
      <c r="B1406" s="639">
        <v>1392</v>
      </c>
      <c r="C1406" s="639" t="s">
        <v>2869</v>
      </c>
      <c r="D1406" s="640" t="s">
        <v>992</v>
      </c>
      <c r="E1406" s="640" t="s">
        <v>976</v>
      </c>
      <c r="F1406" s="640">
        <f>IFERROR(VLOOKUP(C1406,'Gebäude-Typen'!$A$7:$D$215,4,FALSE),"")</f>
        <v>1</v>
      </c>
      <c r="G1406" s="641" t="s">
        <v>2529</v>
      </c>
      <c r="H1406" s="640" t="s">
        <v>1002</v>
      </c>
      <c r="I1406" s="639"/>
      <c r="J1406" s="640" t="s">
        <v>2821</v>
      </c>
      <c r="K1406" s="642">
        <v>21.78</v>
      </c>
      <c r="L1406" s="639" t="s">
        <v>1003</v>
      </c>
      <c r="M1406" s="639" t="s">
        <v>2625</v>
      </c>
      <c r="N1406" s="639" t="s">
        <v>2625</v>
      </c>
      <c r="O1406" s="639"/>
      <c r="P1406" s="734"/>
      <c r="Q1406" s="642"/>
      <c r="R1406" s="639"/>
      <c r="S1406" s="729">
        <f>IFERROR(ROUND(VLOOKUP(M1406,Reinigungstage,IF('Gebäude-Typen'!$C$6&lt;&gt;0,'Gebäude-Typen'!$C$6,VLOOKUP(C1406,Gebäude_Typen,2,FALSE)),FALSE),2),"")</f>
        <v>72.19</v>
      </c>
      <c r="T1406" s="729">
        <f>IFERROR(ROUND(VLOOKUP(N1406,Reinigungstage,IF('Gebäude-Typen'!$C$6&lt;&gt;0,'Gebäude-Typen'!$C$6,VLOOKUP(C1406,Gebäude_Typen,3,FALSE)),FALSE),2),"")</f>
        <v>24</v>
      </c>
      <c r="U1406" s="730">
        <f t="shared" si="213"/>
        <v>17.98</v>
      </c>
      <c r="V1406" s="731">
        <f>IFERROR(INDEX('2. Raumgruppen'!$A$1:$Y$33,MATCH(IF(ISERROR(SEARCH(" ",M1406,1)),MID(M1406,1,3),MID(M1406,1,SEARCH(" ",M1406,1)-1)),'2. Raumgruppen'!$B:$B,0),IF(ISERROR(SEARCH(" ",M1406,1)),MATCH('2. Raumgruppen'!$L$8,'2. Raumgruppen'!$8:$8,0),MATCH(MID(M1406,SEARCH(" ",M1406,1)+1,3),'2. Raumgruppen'!$8:$8,0))),"")</f>
        <v>0</v>
      </c>
      <c r="W1406" s="731">
        <f>IFERROR(INDEX('2. Raumgruppen'!$A$1:$Y$33,MATCH(IF(ISERROR(SEARCH(" ",N1406,1)),MID(N1406,1,3),MID(N1406,1,SEARCH(" ",N1406,1)-1)),'2. Raumgruppen'!$B:$B,0),IF(ISERROR(SEARCH(" ",N1406,1)),MATCH('2. Raumgruppen'!$L$8,'2. Raumgruppen'!$8:$8,0),MATCH(MID(N1406,SEARCH(" ",N1406,1)+1,3),'2. Raumgruppen'!$8:$8,0))),"")</f>
        <v>0</v>
      </c>
      <c r="X1406" s="732">
        <f t="shared" si="214"/>
        <v>1572.2982</v>
      </c>
      <c r="Y1406" s="732">
        <f t="shared" si="215"/>
        <v>522.72</v>
      </c>
      <c r="Z1406" s="733" t="str">
        <f t="shared" si="216"/>
        <v/>
      </c>
      <c r="AA1406" s="732" t="str">
        <f t="shared" si="217"/>
        <v/>
      </c>
      <c r="AB1406" s="643"/>
      <c r="AC1406" s="276"/>
      <c r="AD1406" s="277"/>
      <c r="AE1406" s="278"/>
      <c r="AF1406" s="278" t="str">
        <f t="shared" si="219"/>
        <v>a</v>
      </c>
      <c r="AG1406" s="278"/>
      <c r="AH1406" s="279">
        <f t="shared" si="220"/>
        <v>17.98</v>
      </c>
      <c r="AI1406" s="279" t="str">
        <f t="shared" si="221"/>
        <v/>
      </c>
      <c r="AJ1406" s="279" t="str">
        <f t="shared" si="222"/>
        <v/>
      </c>
      <c r="AK1406" s="278"/>
      <c r="AL1406" s="278"/>
      <c r="AM1406" s="278"/>
      <c r="AN1406" s="278"/>
      <c r="AO1406" s="262"/>
      <c r="AP1406" s="262"/>
      <c r="AQ1406" s="262"/>
      <c r="AR1406" s="262"/>
      <c r="AS1406" s="262"/>
      <c r="AT1406" s="262"/>
      <c r="AU1406" s="262"/>
      <c r="AV1406" s="262"/>
      <c r="AW1406" s="262"/>
      <c r="AX1406" s="262"/>
      <c r="AY1406" s="264"/>
      <c r="AZ1406" s="262"/>
    </row>
    <row r="1407" spans="1:52" ht="27" customHeight="1">
      <c r="B1407" s="639">
        <v>1393</v>
      </c>
      <c r="C1407" s="639" t="s">
        <v>2869</v>
      </c>
      <c r="D1407" s="640" t="s">
        <v>992</v>
      </c>
      <c r="E1407" s="640" t="s">
        <v>976</v>
      </c>
      <c r="F1407" s="640">
        <f>IFERROR(VLOOKUP(C1407,'Gebäude-Typen'!$A$7:$D$215,4,FALSE),"")</f>
        <v>1</v>
      </c>
      <c r="G1407" s="641" t="s">
        <v>2530</v>
      </c>
      <c r="H1407" s="640" t="s">
        <v>1002</v>
      </c>
      <c r="I1407" s="639"/>
      <c r="J1407" s="640" t="s">
        <v>2821</v>
      </c>
      <c r="K1407" s="642">
        <v>20.67</v>
      </c>
      <c r="L1407" s="639" t="s">
        <v>1003</v>
      </c>
      <c r="M1407" s="639" t="s">
        <v>2625</v>
      </c>
      <c r="N1407" s="639" t="s">
        <v>2625</v>
      </c>
      <c r="O1407" s="639"/>
      <c r="P1407" s="734"/>
      <c r="Q1407" s="642"/>
      <c r="R1407" s="639"/>
      <c r="S1407" s="729">
        <f>IFERROR(ROUND(VLOOKUP(M1407,Reinigungstage,IF('Gebäude-Typen'!$C$6&lt;&gt;0,'Gebäude-Typen'!$C$6,VLOOKUP(C1407,Gebäude_Typen,2,FALSE)),FALSE),2),"")</f>
        <v>72.19</v>
      </c>
      <c r="T1407" s="729">
        <f>IFERROR(ROUND(VLOOKUP(N1407,Reinigungstage,IF('Gebäude-Typen'!$C$6&lt;&gt;0,'Gebäude-Typen'!$C$6,VLOOKUP(C1407,Gebäude_Typen,3,FALSE)),FALSE),2),"")</f>
        <v>24</v>
      </c>
      <c r="U1407" s="730">
        <f t="shared" si="213"/>
        <v>17.98</v>
      </c>
      <c r="V1407" s="731">
        <f>IFERROR(INDEX('2. Raumgruppen'!$A$1:$Y$33,MATCH(IF(ISERROR(SEARCH(" ",M1407,1)),MID(M1407,1,3),MID(M1407,1,SEARCH(" ",M1407,1)-1)),'2. Raumgruppen'!$B:$B,0),IF(ISERROR(SEARCH(" ",M1407,1)),MATCH('2. Raumgruppen'!$L$8,'2. Raumgruppen'!$8:$8,0),MATCH(MID(M1407,SEARCH(" ",M1407,1)+1,3),'2. Raumgruppen'!$8:$8,0))),"")</f>
        <v>0</v>
      </c>
      <c r="W1407" s="731">
        <f>IFERROR(INDEX('2. Raumgruppen'!$A$1:$Y$33,MATCH(IF(ISERROR(SEARCH(" ",N1407,1)),MID(N1407,1,3),MID(N1407,1,SEARCH(" ",N1407,1)-1)),'2. Raumgruppen'!$B:$B,0),IF(ISERROR(SEARCH(" ",N1407,1)),MATCH('2. Raumgruppen'!$L$8,'2. Raumgruppen'!$8:$8,0),MATCH(MID(N1407,SEARCH(" ",N1407,1)+1,3),'2. Raumgruppen'!$8:$8,0))),"")</f>
        <v>0</v>
      </c>
      <c r="X1407" s="732">
        <f t="shared" si="214"/>
        <v>1492.1673000000001</v>
      </c>
      <c r="Y1407" s="732">
        <f t="shared" si="215"/>
        <v>496.08000000000004</v>
      </c>
      <c r="Z1407" s="733" t="str">
        <f t="shared" si="216"/>
        <v/>
      </c>
      <c r="AA1407" s="732" t="str">
        <f t="shared" si="217"/>
        <v/>
      </c>
      <c r="AB1407" s="643"/>
      <c r="AC1407" s="276"/>
      <c r="AD1407" s="277"/>
      <c r="AE1407" s="278"/>
      <c r="AF1407" s="278" t="str">
        <f t="shared" si="219"/>
        <v>a</v>
      </c>
      <c r="AG1407" s="278"/>
      <c r="AH1407" s="279">
        <f t="shared" si="220"/>
        <v>17.98</v>
      </c>
      <c r="AI1407" s="279" t="str">
        <f t="shared" si="221"/>
        <v/>
      </c>
      <c r="AJ1407" s="279" t="str">
        <f t="shared" si="222"/>
        <v/>
      </c>
      <c r="AK1407" s="278"/>
      <c r="AL1407" s="278"/>
      <c r="AM1407" s="278"/>
      <c r="AN1407" s="278"/>
      <c r="AO1407" s="262"/>
      <c r="AP1407" s="262"/>
      <c r="AQ1407" s="262"/>
      <c r="AR1407" s="262"/>
      <c r="AS1407" s="262"/>
      <c r="AT1407" s="262"/>
      <c r="AU1407" s="262"/>
      <c r="AV1407" s="262"/>
      <c r="AW1407" s="262"/>
      <c r="AX1407" s="264"/>
      <c r="AY1407" s="262"/>
      <c r="AZ1407" s="264"/>
    </row>
    <row r="1408" spans="1:52" ht="27" customHeight="1">
      <c r="B1408" s="639">
        <v>1394</v>
      </c>
      <c r="C1408" s="639" t="s">
        <v>2869</v>
      </c>
      <c r="D1408" s="640" t="s">
        <v>992</v>
      </c>
      <c r="E1408" s="640" t="s">
        <v>976</v>
      </c>
      <c r="F1408" s="640">
        <f>IFERROR(VLOOKUP(C1408,'Gebäude-Typen'!$A$7:$D$215,4,FALSE),"")</f>
        <v>1</v>
      </c>
      <c r="G1408" s="641" t="s">
        <v>2531</v>
      </c>
      <c r="H1408" s="640" t="s">
        <v>1002</v>
      </c>
      <c r="I1408" s="639"/>
      <c r="J1408" s="640" t="s">
        <v>2821</v>
      </c>
      <c r="K1408" s="642">
        <v>23.56</v>
      </c>
      <c r="L1408" s="639" t="s">
        <v>1003</v>
      </c>
      <c r="M1408" s="639" t="s">
        <v>2625</v>
      </c>
      <c r="N1408" s="639" t="s">
        <v>2625</v>
      </c>
      <c r="O1408" s="639"/>
      <c r="P1408" s="734"/>
      <c r="Q1408" s="642"/>
      <c r="R1408" s="639"/>
      <c r="S1408" s="729">
        <f>IFERROR(ROUND(VLOOKUP(M1408,Reinigungstage,IF('Gebäude-Typen'!$C$6&lt;&gt;0,'Gebäude-Typen'!$C$6,VLOOKUP(C1408,Gebäude_Typen,2,FALSE)),FALSE),2),"")</f>
        <v>72.19</v>
      </c>
      <c r="T1408" s="729">
        <f>IFERROR(ROUND(VLOOKUP(N1408,Reinigungstage,IF('Gebäude-Typen'!$C$6&lt;&gt;0,'Gebäude-Typen'!$C$6,VLOOKUP(C1408,Gebäude_Typen,3,FALSE)),FALSE),2),"")</f>
        <v>24</v>
      </c>
      <c r="U1408" s="730">
        <f t="shared" si="213"/>
        <v>17.98</v>
      </c>
      <c r="V1408" s="731">
        <f>IFERROR(INDEX('2. Raumgruppen'!$A$1:$Y$33,MATCH(IF(ISERROR(SEARCH(" ",M1408,1)),MID(M1408,1,3),MID(M1408,1,SEARCH(" ",M1408,1)-1)),'2. Raumgruppen'!$B:$B,0),IF(ISERROR(SEARCH(" ",M1408,1)),MATCH('2. Raumgruppen'!$L$8,'2. Raumgruppen'!$8:$8,0),MATCH(MID(M1408,SEARCH(" ",M1408,1)+1,3),'2. Raumgruppen'!$8:$8,0))),"")</f>
        <v>0</v>
      </c>
      <c r="W1408" s="731">
        <f>IFERROR(INDEX('2. Raumgruppen'!$A$1:$Y$33,MATCH(IF(ISERROR(SEARCH(" ",N1408,1)),MID(N1408,1,3),MID(N1408,1,SEARCH(" ",N1408,1)-1)),'2. Raumgruppen'!$B:$B,0),IF(ISERROR(SEARCH(" ",N1408,1)),MATCH('2. Raumgruppen'!$L$8,'2. Raumgruppen'!$8:$8,0),MATCH(MID(N1408,SEARCH(" ",N1408,1)+1,3),'2. Raumgruppen'!$8:$8,0))),"")</f>
        <v>0</v>
      </c>
      <c r="X1408" s="732">
        <f t="shared" si="214"/>
        <v>1700.7963999999999</v>
      </c>
      <c r="Y1408" s="732">
        <f t="shared" si="215"/>
        <v>565.43999999999994</v>
      </c>
      <c r="Z1408" s="733" t="str">
        <f t="shared" si="216"/>
        <v/>
      </c>
      <c r="AA1408" s="732" t="str">
        <f t="shared" si="217"/>
        <v/>
      </c>
      <c r="AB1408" s="643"/>
      <c r="AC1408" s="276"/>
      <c r="AD1408" s="277"/>
      <c r="AE1408" s="278"/>
      <c r="AF1408" s="278" t="str">
        <f t="shared" si="219"/>
        <v>a</v>
      </c>
      <c r="AG1408" s="278"/>
      <c r="AH1408" s="279">
        <f t="shared" si="220"/>
        <v>17.98</v>
      </c>
      <c r="AI1408" s="279" t="str">
        <f t="shared" si="221"/>
        <v/>
      </c>
      <c r="AJ1408" s="279" t="str">
        <f t="shared" si="222"/>
        <v/>
      </c>
      <c r="AK1408" s="278"/>
      <c r="AL1408" s="278"/>
      <c r="AM1408" s="278"/>
      <c r="AN1408" s="278"/>
      <c r="AO1408" s="262"/>
      <c r="AP1408" s="262"/>
      <c r="AQ1408" s="262"/>
      <c r="AR1408" s="262"/>
      <c r="AS1408" s="262"/>
      <c r="AT1408" s="262"/>
      <c r="AU1408" s="262"/>
      <c r="AV1408" s="262"/>
      <c r="AW1408" s="262"/>
      <c r="AX1408" s="262"/>
      <c r="AY1408" s="264"/>
      <c r="AZ1408" s="262"/>
    </row>
    <row r="1409" spans="1:69" ht="27" customHeight="1">
      <c r="B1409" s="639">
        <v>1395</v>
      </c>
      <c r="C1409" s="639" t="s">
        <v>2869</v>
      </c>
      <c r="D1409" s="640" t="s">
        <v>992</v>
      </c>
      <c r="E1409" s="640" t="s">
        <v>976</v>
      </c>
      <c r="F1409" s="640">
        <f>IFERROR(VLOOKUP(C1409,'Gebäude-Typen'!$A$7:$D$215,4,FALSE),"")</f>
        <v>1</v>
      </c>
      <c r="G1409" s="641" t="s">
        <v>2532</v>
      </c>
      <c r="H1409" s="640" t="s">
        <v>1343</v>
      </c>
      <c r="I1409" s="639"/>
      <c r="J1409" s="640" t="s">
        <v>2819</v>
      </c>
      <c r="K1409" s="642">
        <v>5.05</v>
      </c>
      <c r="L1409" s="639" t="s">
        <v>1037</v>
      </c>
      <c r="M1409" s="639" t="s">
        <v>2630</v>
      </c>
      <c r="N1409" s="639" t="s">
        <v>2630</v>
      </c>
      <c r="O1409" s="639"/>
      <c r="P1409" s="734"/>
      <c r="Q1409" s="642"/>
      <c r="R1409" s="639"/>
      <c r="S1409" s="729">
        <f>IFERROR(ROUND(VLOOKUP(M1409,Reinigungstage,IF('Gebäude-Typen'!$C$6&lt;&gt;0,'Gebäude-Typen'!$C$6,VLOOKUP(C1409,Gebäude_Typen,2,FALSE)),FALSE),2),"")</f>
        <v>180.46</v>
      </c>
      <c r="T1409" s="729">
        <f>IFERROR(ROUND(VLOOKUP(N1409,Reinigungstage,IF('Gebäude-Typen'!$C$6&lt;&gt;0,'Gebäude-Typen'!$C$6,VLOOKUP(C1409,Gebäude_Typen,3,FALSE)),FALSE),2),"")</f>
        <v>60</v>
      </c>
      <c r="U1409" s="730">
        <f t="shared" si="213"/>
        <v>17.98</v>
      </c>
      <c r="V1409" s="731">
        <f>IFERROR(INDEX('2. Raumgruppen'!$A$1:$Y$33,MATCH(IF(ISERROR(SEARCH(" ",M1409,1)),MID(M1409,1,3),MID(M1409,1,SEARCH(" ",M1409,1)-1)),'2. Raumgruppen'!$B:$B,0),IF(ISERROR(SEARCH(" ",M1409,1)),MATCH('2. Raumgruppen'!$L$8,'2. Raumgruppen'!$8:$8,0),MATCH(MID(M1409,SEARCH(" ",M1409,1)+1,3),'2. Raumgruppen'!$8:$8,0))),"")</f>
        <v>0</v>
      </c>
      <c r="W1409" s="731">
        <f>IFERROR(INDEX('2. Raumgruppen'!$A$1:$Y$33,MATCH(IF(ISERROR(SEARCH(" ",N1409,1)),MID(N1409,1,3),MID(N1409,1,SEARCH(" ",N1409,1)-1)),'2. Raumgruppen'!$B:$B,0),IF(ISERROR(SEARCH(" ",N1409,1)),MATCH('2. Raumgruppen'!$L$8,'2. Raumgruppen'!$8:$8,0),MATCH(MID(N1409,SEARCH(" ",N1409,1)+1,3),'2. Raumgruppen'!$8:$8,0))),"")</f>
        <v>0</v>
      </c>
      <c r="X1409" s="732">
        <f t="shared" si="214"/>
        <v>911.32299999999998</v>
      </c>
      <c r="Y1409" s="732">
        <f t="shared" si="215"/>
        <v>303</v>
      </c>
      <c r="Z1409" s="733" t="str">
        <f t="shared" si="216"/>
        <v/>
      </c>
      <c r="AA1409" s="732" t="str">
        <f t="shared" si="217"/>
        <v/>
      </c>
      <c r="AB1409" s="643"/>
      <c r="AC1409" s="276"/>
      <c r="AD1409" s="277"/>
      <c r="AE1409" s="278"/>
      <c r="AF1409" s="278" t="str">
        <f t="shared" si="219"/>
        <v>i</v>
      </c>
      <c r="AG1409" s="278"/>
      <c r="AH1409" s="279">
        <f t="shared" si="220"/>
        <v>17.98</v>
      </c>
      <c r="AI1409" s="279" t="str">
        <f t="shared" si="221"/>
        <v/>
      </c>
      <c r="AJ1409" s="279" t="str">
        <f t="shared" si="222"/>
        <v/>
      </c>
      <c r="AK1409" s="278"/>
      <c r="AL1409" s="278"/>
      <c r="AM1409" s="278"/>
      <c r="AN1409" s="278"/>
      <c r="AO1409" s="262"/>
      <c r="AP1409" s="262"/>
      <c r="AQ1409" s="262"/>
      <c r="AR1409" s="262"/>
      <c r="AS1409" s="262"/>
      <c r="AT1409" s="262"/>
      <c r="AU1409" s="262"/>
      <c r="AV1409" s="262"/>
      <c r="AW1409" s="264"/>
      <c r="AX1409" s="264"/>
      <c r="AY1409" s="262"/>
      <c r="AZ1409" s="262"/>
    </row>
    <row r="1410" spans="1:69" ht="27" customHeight="1">
      <c r="B1410" s="639">
        <v>1396</v>
      </c>
      <c r="C1410" s="639" t="s">
        <v>2869</v>
      </c>
      <c r="D1410" s="640" t="s">
        <v>992</v>
      </c>
      <c r="E1410" s="640" t="s">
        <v>976</v>
      </c>
      <c r="F1410" s="640">
        <f>IFERROR(VLOOKUP(C1410,'Gebäude-Typen'!$A$7:$D$215,4,FALSE),"")</f>
        <v>1</v>
      </c>
      <c r="G1410" s="641" t="s">
        <v>2533</v>
      </c>
      <c r="H1410" s="640" t="s">
        <v>1272</v>
      </c>
      <c r="I1410" s="639"/>
      <c r="J1410" s="640" t="s">
        <v>2819</v>
      </c>
      <c r="K1410" s="642">
        <v>2.02</v>
      </c>
      <c r="L1410" s="639" t="s">
        <v>1011</v>
      </c>
      <c r="M1410" s="639" t="s">
        <v>2628</v>
      </c>
      <c r="N1410" s="639" t="s">
        <v>2628</v>
      </c>
      <c r="O1410" s="639"/>
      <c r="P1410" s="734"/>
      <c r="Q1410" s="642"/>
      <c r="R1410" s="639"/>
      <c r="S1410" s="729">
        <f>IFERROR(ROUND(VLOOKUP(M1410,Reinigungstage,IF('Gebäude-Typen'!$C$6&lt;&gt;0,'Gebäude-Typen'!$C$6,VLOOKUP(C1410,Gebäude_Typen,2,FALSE)),FALSE),2),"")</f>
        <v>180.46</v>
      </c>
      <c r="T1410" s="729">
        <f>IFERROR(ROUND(VLOOKUP(N1410,Reinigungstage,IF('Gebäude-Typen'!$C$6&lt;&gt;0,'Gebäude-Typen'!$C$6,VLOOKUP(C1410,Gebäude_Typen,3,FALSE)),FALSE),2),"")</f>
        <v>60</v>
      </c>
      <c r="U1410" s="730">
        <f t="shared" si="213"/>
        <v>17.98</v>
      </c>
      <c r="V1410" s="731">
        <f>IFERROR(INDEX('2. Raumgruppen'!$A$1:$Y$33,MATCH(IF(ISERROR(SEARCH(" ",M1410,1)),MID(M1410,1,3),MID(M1410,1,SEARCH(" ",M1410,1)-1)),'2. Raumgruppen'!$B:$B,0),IF(ISERROR(SEARCH(" ",M1410,1)),MATCH('2. Raumgruppen'!$L$8,'2. Raumgruppen'!$8:$8,0),MATCH(MID(M1410,SEARCH(" ",M1410,1)+1,3),'2. Raumgruppen'!$8:$8,0))),"")</f>
        <v>0</v>
      </c>
      <c r="W1410" s="731">
        <f>IFERROR(INDEX('2. Raumgruppen'!$A$1:$Y$33,MATCH(IF(ISERROR(SEARCH(" ",N1410,1)),MID(N1410,1,3),MID(N1410,1,SEARCH(" ",N1410,1)-1)),'2. Raumgruppen'!$B:$B,0),IF(ISERROR(SEARCH(" ",N1410,1)),MATCH('2. Raumgruppen'!$L$8,'2. Raumgruppen'!$8:$8,0),MATCH(MID(N1410,SEARCH(" ",N1410,1)+1,3),'2. Raumgruppen'!$8:$8,0))),"")</f>
        <v>0</v>
      </c>
      <c r="X1410" s="732">
        <f t="shared" si="214"/>
        <v>364.5292</v>
      </c>
      <c r="Y1410" s="732">
        <f t="shared" si="215"/>
        <v>121.2</v>
      </c>
      <c r="Z1410" s="733" t="str">
        <f t="shared" si="216"/>
        <v/>
      </c>
      <c r="AA1410" s="732" t="str">
        <f t="shared" si="217"/>
        <v/>
      </c>
      <c r="AB1410" s="643"/>
      <c r="AC1410" s="276"/>
      <c r="AD1410" s="277"/>
      <c r="AE1410" s="278"/>
      <c r="AF1410" s="278" t="str">
        <f t="shared" si="219"/>
        <v>c</v>
      </c>
      <c r="AG1410" s="278"/>
      <c r="AH1410" s="279">
        <f t="shared" si="220"/>
        <v>17.98</v>
      </c>
      <c r="AI1410" s="279" t="str">
        <f t="shared" si="221"/>
        <v/>
      </c>
      <c r="AJ1410" s="279" t="str">
        <f t="shared" si="222"/>
        <v/>
      </c>
      <c r="AK1410" s="278"/>
      <c r="AL1410" s="278"/>
      <c r="AM1410" s="278"/>
      <c r="AN1410" s="278"/>
      <c r="AO1410" s="262"/>
      <c r="AP1410" s="262"/>
      <c r="AQ1410" s="262"/>
      <c r="AR1410" s="262"/>
      <c r="AS1410" s="262"/>
      <c r="AT1410" s="262"/>
      <c r="AU1410" s="262"/>
      <c r="AV1410" s="262"/>
      <c r="AW1410" s="262"/>
      <c r="AX1410" s="262"/>
      <c r="AY1410" s="264"/>
      <c r="AZ1410" s="264"/>
    </row>
    <row r="1411" spans="1:69" ht="27" customHeight="1">
      <c r="B1411" s="639">
        <v>1397</v>
      </c>
      <c r="C1411" s="639" t="s">
        <v>2869</v>
      </c>
      <c r="D1411" s="640" t="s">
        <v>992</v>
      </c>
      <c r="E1411" s="640" t="s">
        <v>976</v>
      </c>
      <c r="F1411" s="640">
        <f>IFERROR(VLOOKUP(C1411,'Gebäude-Typen'!$A$7:$D$215,4,FALSE),"")</f>
        <v>1</v>
      </c>
      <c r="G1411" s="641" t="s">
        <v>2534</v>
      </c>
      <c r="H1411" s="640" t="s">
        <v>1005</v>
      </c>
      <c r="I1411" s="639"/>
      <c r="J1411" s="640" t="s">
        <v>2821</v>
      </c>
      <c r="K1411" s="642">
        <v>7.19</v>
      </c>
      <c r="L1411" s="639" t="s">
        <v>1006</v>
      </c>
      <c r="M1411" s="639" t="s">
        <v>2626</v>
      </c>
      <c r="N1411" s="639" t="s">
        <v>2627</v>
      </c>
      <c r="O1411" s="639"/>
      <c r="P1411" s="734"/>
      <c r="Q1411" s="642"/>
      <c r="R1411" s="639"/>
      <c r="S1411" s="729">
        <f>IFERROR(ROUND(VLOOKUP(M1411,Reinigungstage,IF('Gebäude-Typen'!$C$6&lt;&gt;0,'Gebäude-Typen'!$C$6,VLOOKUP(C1411,Gebäude_Typen,2,FALSE)),FALSE),2),"")</f>
        <v>108.28</v>
      </c>
      <c r="T1411" s="729">
        <f>IFERROR(ROUND(VLOOKUP(N1411,Reinigungstage,IF('Gebäude-Typen'!$C$6&lt;&gt;0,'Gebäude-Typen'!$C$6,VLOOKUP(C1411,Gebäude_Typen,3,FALSE)),FALSE),2),"")</f>
        <v>12</v>
      </c>
      <c r="U1411" s="730">
        <f t="shared" si="213"/>
        <v>17.98</v>
      </c>
      <c r="V1411" s="731">
        <f>IFERROR(INDEX('2. Raumgruppen'!$A$1:$Y$33,MATCH(IF(ISERROR(SEARCH(" ",M1411,1)),MID(M1411,1,3),MID(M1411,1,SEARCH(" ",M1411,1)-1)),'2. Raumgruppen'!$B:$B,0),IF(ISERROR(SEARCH(" ",M1411,1)),MATCH('2. Raumgruppen'!$L$8,'2. Raumgruppen'!$8:$8,0),MATCH(MID(M1411,SEARCH(" ",M1411,1)+1,3),'2. Raumgruppen'!$8:$8,0))),"")</f>
        <v>0</v>
      </c>
      <c r="W1411" s="731">
        <f>IFERROR(INDEX('2. Raumgruppen'!$A$1:$Y$33,MATCH(IF(ISERROR(SEARCH(" ",N1411,1)),MID(N1411,1,3),MID(N1411,1,SEARCH(" ",N1411,1)-1)),'2. Raumgruppen'!$B:$B,0),IF(ISERROR(SEARCH(" ",N1411,1)),MATCH('2. Raumgruppen'!$L$8,'2. Raumgruppen'!$8:$8,0),MATCH(MID(N1411,SEARCH(" ",N1411,1)+1,3),'2. Raumgruppen'!$8:$8,0))),"")</f>
        <v>0</v>
      </c>
      <c r="X1411" s="732">
        <f t="shared" si="214"/>
        <v>778.53320000000008</v>
      </c>
      <c r="Y1411" s="732">
        <f t="shared" si="215"/>
        <v>86.28</v>
      </c>
      <c r="Z1411" s="733" t="str">
        <f t="shared" si="216"/>
        <v/>
      </c>
      <c r="AA1411" s="732" t="str">
        <f t="shared" si="217"/>
        <v/>
      </c>
      <c r="AB1411" s="643"/>
      <c r="AC1411" s="276"/>
      <c r="AD1411" s="277"/>
      <c r="AE1411" s="278"/>
      <c r="AF1411" s="278" t="str">
        <f t="shared" si="219"/>
        <v>e</v>
      </c>
      <c r="AG1411" s="278"/>
      <c r="AH1411" s="279">
        <f t="shared" si="220"/>
        <v>17.98</v>
      </c>
      <c r="AI1411" s="279" t="str">
        <f t="shared" si="221"/>
        <v/>
      </c>
      <c r="AJ1411" s="279" t="str">
        <f t="shared" si="222"/>
        <v/>
      </c>
      <c r="AK1411" s="278"/>
      <c r="AL1411" s="278"/>
      <c r="AM1411" s="278"/>
      <c r="AN1411" s="278"/>
      <c r="AO1411" s="262"/>
      <c r="AP1411" s="262"/>
      <c r="AQ1411" s="262"/>
      <c r="AR1411" s="262"/>
      <c r="AS1411" s="262"/>
      <c r="AT1411" s="262"/>
      <c r="AU1411" s="262"/>
      <c r="AV1411" s="262"/>
      <c r="AW1411" s="262"/>
      <c r="AX1411" s="264"/>
      <c r="AY1411" s="278"/>
      <c r="AZ1411" s="264"/>
    </row>
    <row r="1412" spans="1:69" ht="27" customHeight="1">
      <c r="B1412" s="639">
        <v>1398</v>
      </c>
      <c r="C1412" s="639" t="s">
        <v>2869</v>
      </c>
      <c r="D1412" s="640" t="s">
        <v>992</v>
      </c>
      <c r="E1412" s="640" t="s">
        <v>977</v>
      </c>
      <c r="F1412" s="640">
        <f>IFERROR(VLOOKUP(C1412,'Gebäude-Typen'!$A$7:$D$215,4,FALSE),"")</f>
        <v>1</v>
      </c>
      <c r="G1412" s="641" t="s">
        <v>2535</v>
      </c>
      <c r="H1412" s="640" t="s">
        <v>1070</v>
      </c>
      <c r="I1412" s="639"/>
      <c r="J1412" s="640" t="s">
        <v>2805</v>
      </c>
      <c r="K1412" s="642">
        <v>18.88</v>
      </c>
      <c r="L1412" s="639" t="s">
        <v>1797</v>
      </c>
      <c r="M1412" s="639" t="s">
        <v>153</v>
      </c>
      <c r="N1412" s="639" t="s">
        <v>153</v>
      </c>
      <c r="O1412" s="639"/>
      <c r="P1412" s="734"/>
      <c r="Q1412" s="642"/>
      <c r="R1412" s="639"/>
      <c r="S1412" s="729">
        <f>IFERROR(ROUND(VLOOKUP(M1412,Reinigungstage,IF('Gebäude-Typen'!$C$6&lt;&gt;0,'Gebäude-Typen'!$C$6,VLOOKUP(C1412,Gebäude_Typen,2,FALSE)),FALSE),2),"")</f>
        <v>0</v>
      </c>
      <c r="T1412" s="729">
        <f>IFERROR(ROUND(VLOOKUP(N1412,Reinigungstage,IF('Gebäude-Typen'!$C$6&lt;&gt;0,'Gebäude-Typen'!$C$6,VLOOKUP(C1412,Gebäude_Typen,3,FALSE)),FALSE),2),"")</f>
        <v>0</v>
      </c>
      <c r="U1412" s="730">
        <f t="shared" si="213"/>
        <v>17.98</v>
      </c>
      <c r="V1412" s="731">
        <f>IFERROR(INDEX('2. Raumgruppen'!$A$1:$Y$33,MATCH(IF(ISERROR(SEARCH(" ",M1412,1)),MID(M1412,1,3),MID(M1412,1,SEARCH(" ",M1412,1)-1)),'2. Raumgruppen'!$B:$B,0),IF(ISERROR(SEARCH(" ",M1412,1)),MATCH('2. Raumgruppen'!$L$8,'2. Raumgruppen'!$8:$8,0),MATCH(MID(M1412,SEARCH(" ",M1412,1)+1,3),'2. Raumgruppen'!$8:$8,0))),"")</f>
        <v>0</v>
      </c>
      <c r="W1412" s="731">
        <f>IFERROR(INDEX('2. Raumgruppen'!$A$1:$Y$33,MATCH(IF(ISERROR(SEARCH(" ",N1412,1)),MID(N1412,1,3),MID(N1412,1,SEARCH(" ",N1412,1)-1)),'2. Raumgruppen'!$B:$B,0),IF(ISERROR(SEARCH(" ",N1412,1)),MATCH('2. Raumgruppen'!$L$8,'2. Raumgruppen'!$8:$8,0),MATCH(MID(N1412,SEARCH(" ",N1412,1)+1,3),'2. Raumgruppen'!$8:$8,0))),"")</f>
        <v>0</v>
      </c>
      <c r="X1412" s="732">
        <f t="shared" si="214"/>
        <v>0</v>
      </c>
      <c r="Y1412" s="732">
        <f t="shared" si="215"/>
        <v>0</v>
      </c>
      <c r="Z1412" s="733" t="str">
        <f t="shared" si="216"/>
        <v/>
      </c>
      <c r="AA1412" s="732" t="str">
        <f t="shared" si="217"/>
        <v/>
      </c>
      <c r="AB1412" s="643"/>
      <c r="AC1412" s="276"/>
      <c r="AD1412" s="277"/>
      <c r="AE1412" s="278"/>
      <c r="AF1412" s="278" t="str">
        <f t="shared" si="219"/>
        <v>n</v>
      </c>
      <c r="AG1412" s="278"/>
      <c r="AH1412" s="279">
        <f t="shared" si="220"/>
        <v>17.98</v>
      </c>
      <c r="AI1412" s="279" t="str">
        <f t="shared" si="221"/>
        <v/>
      </c>
      <c r="AJ1412" s="279" t="str">
        <f t="shared" si="222"/>
        <v/>
      </c>
      <c r="AK1412" s="278"/>
      <c r="AL1412" s="278"/>
      <c r="AM1412" s="278"/>
      <c r="AN1412" s="278"/>
      <c r="AO1412" s="262"/>
      <c r="AP1412" s="262"/>
      <c r="AQ1412" s="262"/>
      <c r="AR1412" s="262"/>
      <c r="AS1412" s="262"/>
      <c r="AT1412" s="262"/>
      <c r="AU1412" s="262"/>
      <c r="AV1412" s="262"/>
      <c r="AW1412" s="264"/>
      <c r="AX1412" s="262"/>
      <c r="AY1412" s="262"/>
      <c r="AZ1412" s="262"/>
      <c r="BL1412" s="280"/>
      <c r="BM1412" s="280"/>
      <c r="BN1412" s="280"/>
      <c r="BO1412" s="280"/>
      <c r="BP1412" s="280"/>
      <c r="BQ1412" s="280"/>
    </row>
    <row r="1413" spans="1:69" ht="27" customHeight="1">
      <c r="B1413" s="639">
        <v>1399</v>
      </c>
      <c r="C1413" s="639" t="s">
        <v>2869</v>
      </c>
      <c r="D1413" s="640" t="s">
        <v>992</v>
      </c>
      <c r="E1413" s="640" t="s">
        <v>977</v>
      </c>
      <c r="F1413" s="640">
        <f>IFERROR(VLOOKUP(C1413,'Gebäude-Typen'!$A$7:$D$215,4,FALSE),"")</f>
        <v>1</v>
      </c>
      <c r="G1413" s="641" t="s">
        <v>2536</v>
      </c>
      <c r="H1413" s="640" t="s">
        <v>1066</v>
      </c>
      <c r="I1413" s="639"/>
      <c r="J1413" s="640" t="s">
        <v>2805</v>
      </c>
      <c r="K1413" s="642">
        <v>18.57</v>
      </c>
      <c r="L1413" s="639" t="s">
        <v>1067</v>
      </c>
      <c r="M1413" s="639" t="s">
        <v>153</v>
      </c>
      <c r="N1413" s="639" t="s">
        <v>153</v>
      </c>
      <c r="O1413" s="639"/>
      <c r="P1413" s="734" t="s">
        <v>89</v>
      </c>
      <c r="Q1413" s="642" t="s">
        <v>2827</v>
      </c>
      <c r="R1413" s="639"/>
      <c r="S1413" s="729">
        <f>IFERROR(ROUND(VLOOKUP(M1413,Reinigungstage,IF('Gebäude-Typen'!$C$6&lt;&gt;0,'Gebäude-Typen'!$C$6,VLOOKUP(C1413,Gebäude_Typen,2,FALSE)),FALSE),2),"")</f>
        <v>0</v>
      </c>
      <c r="T1413" s="729">
        <f>IFERROR(ROUND(VLOOKUP(N1413,Reinigungstage,IF('Gebäude-Typen'!$C$6&lt;&gt;0,'Gebäude-Typen'!$C$6,VLOOKUP(C1413,Gebäude_Typen,3,FALSE)),FALSE),2),"")</f>
        <v>0</v>
      </c>
      <c r="U1413" s="730">
        <f t="shared" si="213"/>
        <v>17.98</v>
      </c>
      <c r="V1413" s="731">
        <f>IFERROR(INDEX('2. Raumgruppen'!$A$1:$Y$33,MATCH(IF(ISERROR(SEARCH(" ",M1413,1)),MID(M1413,1,3),MID(M1413,1,SEARCH(" ",M1413,1)-1)),'2. Raumgruppen'!$B:$B,0),IF(ISERROR(SEARCH(" ",M1413,1)),MATCH('2. Raumgruppen'!$L$8,'2. Raumgruppen'!$8:$8,0),MATCH(MID(M1413,SEARCH(" ",M1413,1)+1,3),'2. Raumgruppen'!$8:$8,0))),"")</f>
        <v>0</v>
      </c>
      <c r="W1413" s="731">
        <f>IFERROR(INDEX('2. Raumgruppen'!$A$1:$Y$33,MATCH(IF(ISERROR(SEARCH(" ",N1413,1)),MID(N1413,1,3),MID(N1413,1,SEARCH(" ",N1413,1)-1)),'2. Raumgruppen'!$B:$B,0),IF(ISERROR(SEARCH(" ",N1413,1)),MATCH('2. Raumgruppen'!$L$8,'2. Raumgruppen'!$8:$8,0),MATCH(MID(N1413,SEARCH(" ",N1413,1)+1,3),'2. Raumgruppen'!$8:$8,0))),"")</f>
        <v>0</v>
      </c>
      <c r="X1413" s="732">
        <f t="shared" si="214"/>
        <v>0</v>
      </c>
      <c r="Y1413" s="732">
        <f t="shared" si="215"/>
        <v>0</v>
      </c>
      <c r="Z1413" s="733" t="str">
        <f t="shared" si="216"/>
        <v/>
      </c>
      <c r="AA1413" s="732" t="str">
        <f t="shared" si="217"/>
        <v/>
      </c>
      <c r="AB1413" s="643"/>
      <c r="AC1413" s="276"/>
      <c r="AD1413" s="277"/>
      <c r="AE1413" s="278"/>
      <c r="AF1413" s="278" t="str">
        <f t="shared" si="219"/>
        <v>n</v>
      </c>
      <c r="AG1413" s="278"/>
      <c r="AH1413" s="279">
        <f t="shared" si="220"/>
        <v>17.98</v>
      </c>
      <c r="AI1413" s="279" t="str">
        <f t="shared" si="221"/>
        <v/>
      </c>
      <c r="AJ1413" s="279" t="str">
        <f t="shared" si="222"/>
        <v/>
      </c>
      <c r="AK1413" s="278"/>
      <c r="AL1413" s="278"/>
      <c r="AM1413" s="278"/>
      <c r="AN1413" s="278"/>
      <c r="AO1413" s="262"/>
      <c r="AP1413" s="262"/>
      <c r="AQ1413" s="262"/>
      <c r="AR1413" s="262"/>
      <c r="AS1413" s="262"/>
      <c r="AT1413" s="262"/>
      <c r="AU1413" s="262"/>
      <c r="AV1413" s="262"/>
      <c r="AW1413" s="262"/>
      <c r="AX1413" s="264"/>
      <c r="AY1413" s="264"/>
      <c r="AZ1413" s="278"/>
    </row>
    <row r="1414" spans="1:69" ht="27" customHeight="1">
      <c r="B1414" s="639">
        <v>1400</v>
      </c>
      <c r="C1414" s="639" t="s">
        <v>2869</v>
      </c>
      <c r="D1414" s="640" t="s">
        <v>992</v>
      </c>
      <c r="E1414" s="640" t="s">
        <v>977</v>
      </c>
      <c r="F1414" s="640">
        <f>IFERROR(VLOOKUP(C1414,'Gebäude-Typen'!$A$7:$D$215,4,FALSE),"")</f>
        <v>1</v>
      </c>
      <c r="G1414" s="641" t="s">
        <v>2537</v>
      </c>
      <c r="H1414" s="640" t="s">
        <v>1066</v>
      </c>
      <c r="I1414" s="639"/>
      <c r="J1414" s="640" t="s">
        <v>2805</v>
      </c>
      <c r="K1414" s="642">
        <v>20.12</v>
      </c>
      <c r="L1414" s="639" t="s">
        <v>1067</v>
      </c>
      <c r="M1414" s="639" t="s">
        <v>153</v>
      </c>
      <c r="N1414" s="639" t="s">
        <v>153</v>
      </c>
      <c r="O1414" s="639"/>
      <c r="P1414" s="734" t="s">
        <v>89</v>
      </c>
      <c r="Q1414" s="642" t="s">
        <v>2827</v>
      </c>
      <c r="R1414" s="639"/>
      <c r="S1414" s="729">
        <f>IFERROR(ROUND(VLOOKUP(M1414,Reinigungstage,IF('Gebäude-Typen'!$C$6&lt;&gt;0,'Gebäude-Typen'!$C$6,VLOOKUP(C1414,Gebäude_Typen,2,FALSE)),FALSE),2),"")</f>
        <v>0</v>
      </c>
      <c r="T1414" s="729">
        <f>IFERROR(ROUND(VLOOKUP(N1414,Reinigungstage,IF('Gebäude-Typen'!$C$6&lt;&gt;0,'Gebäude-Typen'!$C$6,VLOOKUP(C1414,Gebäude_Typen,3,FALSE)),FALSE),2),"")</f>
        <v>0</v>
      </c>
      <c r="U1414" s="730">
        <f t="shared" si="213"/>
        <v>17.98</v>
      </c>
      <c r="V1414" s="731">
        <f>IFERROR(INDEX('2. Raumgruppen'!$A$1:$Y$33,MATCH(IF(ISERROR(SEARCH(" ",M1414,1)),MID(M1414,1,3),MID(M1414,1,SEARCH(" ",M1414,1)-1)),'2. Raumgruppen'!$B:$B,0),IF(ISERROR(SEARCH(" ",M1414,1)),MATCH('2. Raumgruppen'!$L$8,'2. Raumgruppen'!$8:$8,0),MATCH(MID(M1414,SEARCH(" ",M1414,1)+1,3),'2. Raumgruppen'!$8:$8,0))),"")</f>
        <v>0</v>
      </c>
      <c r="W1414" s="731">
        <f>IFERROR(INDEX('2. Raumgruppen'!$A$1:$Y$33,MATCH(IF(ISERROR(SEARCH(" ",N1414,1)),MID(N1414,1,3),MID(N1414,1,SEARCH(" ",N1414,1)-1)),'2. Raumgruppen'!$B:$B,0),IF(ISERROR(SEARCH(" ",N1414,1)),MATCH('2. Raumgruppen'!$L$8,'2. Raumgruppen'!$8:$8,0),MATCH(MID(N1414,SEARCH(" ",N1414,1)+1,3),'2. Raumgruppen'!$8:$8,0))),"")</f>
        <v>0</v>
      </c>
      <c r="X1414" s="732">
        <f t="shared" si="214"/>
        <v>0</v>
      </c>
      <c r="Y1414" s="732">
        <f t="shared" si="215"/>
        <v>0</v>
      </c>
      <c r="Z1414" s="733" t="str">
        <f t="shared" si="216"/>
        <v/>
      </c>
      <c r="AA1414" s="732" t="str">
        <f t="shared" si="217"/>
        <v/>
      </c>
      <c r="AB1414" s="643"/>
      <c r="AC1414" s="276"/>
      <c r="AD1414" s="277"/>
      <c r="AE1414" s="278"/>
      <c r="AF1414" s="278" t="str">
        <f t="shared" si="219"/>
        <v>n</v>
      </c>
      <c r="AG1414" s="278"/>
      <c r="AH1414" s="279">
        <f t="shared" si="220"/>
        <v>17.98</v>
      </c>
      <c r="AI1414" s="279" t="str">
        <f t="shared" si="221"/>
        <v/>
      </c>
      <c r="AJ1414" s="279" t="str">
        <f t="shared" si="222"/>
        <v/>
      </c>
      <c r="AK1414" s="278"/>
      <c r="AL1414" s="278"/>
      <c r="AM1414" s="278"/>
      <c r="AN1414" s="278"/>
      <c r="AO1414" s="262"/>
      <c r="AP1414" s="262"/>
      <c r="AQ1414" s="262"/>
      <c r="AR1414" s="262"/>
      <c r="AS1414" s="262"/>
      <c r="AT1414" s="262"/>
      <c r="AU1414" s="262"/>
      <c r="AV1414" s="262"/>
      <c r="AW1414" s="264"/>
      <c r="AX1414" s="264"/>
      <c r="AY1414" s="262"/>
      <c r="AZ1414" s="262"/>
    </row>
    <row r="1415" spans="1:69" ht="27" customHeight="1">
      <c r="B1415" s="639">
        <v>1401</v>
      </c>
      <c r="C1415" s="639" t="s">
        <v>2869</v>
      </c>
      <c r="D1415" s="640" t="s">
        <v>992</v>
      </c>
      <c r="E1415" s="640" t="s">
        <v>977</v>
      </c>
      <c r="F1415" s="640">
        <f>IFERROR(VLOOKUP(C1415,'Gebäude-Typen'!$A$7:$D$215,4,FALSE),"")</f>
        <v>1</v>
      </c>
      <c r="G1415" s="641" t="s">
        <v>2538</v>
      </c>
      <c r="H1415" s="640" t="s">
        <v>1066</v>
      </c>
      <c r="I1415" s="639"/>
      <c r="J1415" s="640" t="s">
        <v>2805</v>
      </c>
      <c r="K1415" s="642">
        <v>9.32</v>
      </c>
      <c r="L1415" s="639" t="s">
        <v>1067</v>
      </c>
      <c r="M1415" s="639" t="s">
        <v>153</v>
      </c>
      <c r="N1415" s="639" t="s">
        <v>153</v>
      </c>
      <c r="O1415" s="639"/>
      <c r="P1415" s="734" t="s">
        <v>89</v>
      </c>
      <c r="Q1415" s="642" t="s">
        <v>2827</v>
      </c>
      <c r="R1415" s="639"/>
      <c r="S1415" s="729">
        <f>IFERROR(ROUND(VLOOKUP(M1415,Reinigungstage,IF('Gebäude-Typen'!$C$6&lt;&gt;0,'Gebäude-Typen'!$C$6,VLOOKUP(C1415,Gebäude_Typen,2,FALSE)),FALSE),2),"")</f>
        <v>0</v>
      </c>
      <c r="T1415" s="729">
        <f>IFERROR(ROUND(VLOOKUP(N1415,Reinigungstage,IF('Gebäude-Typen'!$C$6&lt;&gt;0,'Gebäude-Typen'!$C$6,VLOOKUP(C1415,Gebäude_Typen,3,FALSE)),FALSE),2),"")</f>
        <v>0</v>
      </c>
      <c r="U1415" s="730">
        <f t="shared" si="213"/>
        <v>17.98</v>
      </c>
      <c r="V1415" s="731">
        <f>IFERROR(INDEX('2. Raumgruppen'!$A$1:$Y$33,MATCH(IF(ISERROR(SEARCH(" ",M1415,1)),MID(M1415,1,3),MID(M1415,1,SEARCH(" ",M1415,1)-1)),'2. Raumgruppen'!$B:$B,0),IF(ISERROR(SEARCH(" ",M1415,1)),MATCH('2. Raumgruppen'!$L$8,'2. Raumgruppen'!$8:$8,0),MATCH(MID(M1415,SEARCH(" ",M1415,1)+1,3),'2. Raumgruppen'!$8:$8,0))),"")</f>
        <v>0</v>
      </c>
      <c r="W1415" s="731">
        <f>IFERROR(INDEX('2. Raumgruppen'!$A$1:$Y$33,MATCH(IF(ISERROR(SEARCH(" ",N1415,1)),MID(N1415,1,3),MID(N1415,1,SEARCH(" ",N1415,1)-1)),'2. Raumgruppen'!$B:$B,0),IF(ISERROR(SEARCH(" ",N1415,1)),MATCH('2. Raumgruppen'!$L$8,'2. Raumgruppen'!$8:$8,0),MATCH(MID(N1415,SEARCH(" ",N1415,1)+1,3),'2. Raumgruppen'!$8:$8,0))),"")</f>
        <v>0</v>
      </c>
      <c r="X1415" s="732">
        <f t="shared" si="214"/>
        <v>0</v>
      </c>
      <c r="Y1415" s="732">
        <f t="shared" si="215"/>
        <v>0</v>
      </c>
      <c r="Z1415" s="733" t="str">
        <f t="shared" si="216"/>
        <v/>
      </c>
      <c r="AA1415" s="732" t="str">
        <f t="shared" si="217"/>
        <v/>
      </c>
      <c r="AB1415" s="643"/>
      <c r="AC1415" s="276"/>
      <c r="AD1415" s="277"/>
      <c r="AE1415" s="278"/>
      <c r="AF1415" s="278" t="str">
        <f t="shared" si="219"/>
        <v>n</v>
      </c>
      <c r="AG1415" s="278"/>
      <c r="AH1415" s="279">
        <f t="shared" si="220"/>
        <v>17.98</v>
      </c>
      <c r="AI1415" s="279" t="str">
        <f t="shared" si="221"/>
        <v/>
      </c>
      <c r="AJ1415" s="279" t="str">
        <f t="shared" si="222"/>
        <v/>
      </c>
      <c r="AK1415" s="278"/>
      <c r="AL1415" s="278"/>
      <c r="AM1415" s="278"/>
      <c r="AN1415" s="278"/>
      <c r="AO1415" s="262"/>
      <c r="AP1415" s="262"/>
      <c r="AQ1415" s="262"/>
      <c r="AR1415" s="262"/>
      <c r="AS1415" s="262"/>
      <c r="AT1415" s="262"/>
      <c r="AU1415" s="262"/>
      <c r="AV1415" s="262"/>
      <c r="AW1415" s="264"/>
      <c r="AX1415" s="262"/>
      <c r="AY1415" s="262"/>
      <c r="AZ1415" s="264"/>
    </row>
    <row r="1416" spans="1:69" ht="27" customHeight="1">
      <c r="B1416" s="639">
        <v>1402</v>
      </c>
      <c r="C1416" s="639" t="s">
        <v>2869</v>
      </c>
      <c r="D1416" s="640" t="s">
        <v>992</v>
      </c>
      <c r="E1416" s="640" t="s">
        <v>977</v>
      </c>
      <c r="F1416" s="640">
        <f>IFERROR(VLOOKUP(C1416,'Gebäude-Typen'!$A$7:$D$215,4,FALSE),"")</f>
        <v>1</v>
      </c>
      <c r="G1416" s="641" t="s">
        <v>2539</v>
      </c>
      <c r="H1416" s="640" t="s">
        <v>1005</v>
      </c>
      <c r="I1416" s="639"/>
      <c r="J1416" s="640" t="s">
        <v>2821</v>
      </c>
      <c r="K1416" s="642">
        <v>4.7699999999999996</v>
      </c>
      <c r="L1416" s="639" t="s">
        <v>1006</v>
      </c>
      <c r="M1416" s="639" t="s">
        <v>2626</v>
      </c>
      <c r="N1416" s="639" t="s">
        <v>2627</v>
      </c>
      <c r="O1416" s="639"/>
      <c r="P1416" s="734"/>
      <c r="Q1416" s="642"/>
      <c r="R1416" s="639"/>
      <c r="S1416" s="729">
        <f>IFERROR(ROUND(VLOOKUP(M1416,Reinigungstage,IF('Gebäude-Typen'!$C$6&lt;&gt;0,'Gebäude-Typen'!$C$6,VLOOKUP(C1416,Gebäude_Typen,2,FALSE)),FALSE),2),"")</f>
        <v>108.28</v>
      </c>
      <c r="T1416" s="729">
        <f>IFERROR(ROUND(VLOOKUP(N1416,Reinigungstage,IF('Gebäude-Typen'!$C$6&lt;&gt;0,'Gebäude-Typen'!$C$6,VLOOKUP(C1416,Gebäude_Typen,3,FALSE)),FALSE),2),"")</f>
        <v>12</v>
      </c>
      <c r="U1416" s="730">
        <f t="shared" si="213"/>
        <v>17.98</v>
      </c>
      <c r="V1416" s="731">
        <f>IFERROR(INDEX('2. Raumgruppen'!$A$1:$Y$33,MATCH(IF(ISERROR(SEARCH(" ",M1416,1)),MID(M1416,1,3),MID(M1416,1,SEARCH(" ",M1416,1)-1)),'2. Raumgruppen'!$B:$B,0),IF(ISERROR(SEARCH(" ",M1416,1)),MATCH('2. Raumgruppen'!$L$8,'2. Raumgruppen'!$8:$8,0),MATCH(MID(M1416,SEARCH(" ",M1416,1)+1,3),'2. Raumgruppen'!$8:$8,0))),"")</f>
        <v>0</v>
      </c>
      <c r="W1416" s="731">
        <f>IFERROR(INDEX('2. Raumgruppen'!$A$1:$Y$33,MATCH(IF(ISERROR(SEARCH(" ",N1416,1)),MID(N1416,1,3),MID(N1416,1,SEARCH(" ",N1416,1)-1)),'2. Raumgruppen'!$B:$B,0),IF(ISERROR(SEARCH(" ",N1416,1)),MATCH('2. Raumgruppen'!$L$8,'2. Raumgruppen'!$8:$8,0),MATCH(MID(N1416,SEARCH(" ",N1416,1)+1,3),'2. Raumgruppen'!$8:$8,0))),"")</f>
        <v>0</v>
      </c>
      <c r="X1416" s="732">
        <f t="shared" si="214"/>
        <v>516.49559999999997</v>
      </c>
      <c r="Y1416" s="732">
        <f t="shared" si="215"/>
        <v>57.239999999999995</v>
      </c>
      <c r="Z1416" s="733" t="str">
        <f t="shared" si="216"/>
        <v/>
      </c>
      <c r="AA1416" s="732" t="str">
        <f t="shared" si="217"/>
        <v/>
      </c>
      <c r="AB1416" s="643"/>
      <c r="AC1416" s="276"/>
      <c r="AD1416" s="277"/>
      <c r="AE1416" s="278"/>
      <c r="AF1416" s="278" t="str">
        <f t="shared" si="219"/>
        <v>e</v>
      </c>
      <c r="AG1416" s="278"/>
      <c r="AH1416" s="279">
        <f t="shared" si="220"/>
        <v>17.98</v>
      </c>
      <c r="AI1416" s="279" t="str">
        <f t="shared" si="221"/>
        <v/>
      </c>
      <c r="AJ1416" s="279" t="str">
        <f t="shared" si="222"/>
        <v/>
      </c>
      <c r="AK1416" s="278"/>
      <c r="AL1416" s="278"/>
      <c r="AM1416" s="278"/>
      <c r="AN1416" s="278"/>
      <c r="AO1416" s="262"/>
      <c r="AP1416" s="262"/>
      <c r="AQ1416" s="262"/>
      <c r="AR1416" s="262"/>
      <c r="AS1416" s="262"/>
      <c r="AT1416" s="262"/>
      <c r="AU1416" s="262"/>
      <c r="AV1416" s="262"/>
      <c r="AW1416" s="262"/>
      <c r="AX1416" s="262"/>
      <c r="AY1416" s="262"/>
      <c r="AZ1416" s="264"/>
    </row>
    <row r="1417" spans="1:69" ht="27" customHeight="1">
      <c r="A1417" s="264"/>
      <c r="B1417" s="639">
        <v>1403</v>
      </c>
      <c r="C1417" s="639" t="s">
        <v>2869</v>
      </c>
      <c r="D1417" s="640" t="s">
        <v>992</v>
      </c>
      <c r="E1417" s="640" t="s">
        <v>997</v>
      </c>
      <c r="F1417" s="640">
        <f>IFERROR(VLOOKUP(C1417,'Gebäude-Typen'!$A$7:$D$215,4,FALSE),"")</f>
        <v>1</v>
      </c>
      <c r="G1417" s="641" t="s">
        <v>2540</v>
      </c>
      <c r="H1417" s="640" t="s">
        <v>1002</v>
      </c>
      <c r="I1417" s="639"/>
      <c r="J1417" s="640" t="s">
        <v>2821</v>
      </c>
      <c r="K1417" s="642">
        <v>21</v>
      </c>
      <c r="L1417" s="639" t="s">
        <v>1003</v>
      </c>
      <c r="M1417" s="639" t="s">
        <v>2625</v>
      </c>
      <c r="N1417" s="639" t="s">
        <v>2625</v>
      </c>
      <c r="O1417" s="639"/>
      <c r="P1417" s="734"/>
      <c r="Q1417" s="642"/>
      <c r="R1417" s="639"/>
      <c r="S1417" s="729">
        <f>IFERROR(ROUND(VLOOKUP(M1417,Reinigungstage,IF('Gebäude-Typen'!$C$6&lt;&gt;0,'Gebäude-Typen'!$C$6,VLOOKUP(C1417,Gebäude_Typen,2,FALSE)),FALSE),2),"")</f>
        <v>72.19</v>
      </c>
      <c r="T1417" s="729">
        <f>IFERROR(ROUND(VLOOKUP(N1417,Reinigungstage,IF('Gebäude-Typen'!$C$6&lt;&gt;0,'Gebäude-Typen'!$C$6,VLOOKUP(C1417,Gebäude_Typen,3,FALSE)),FALSE),2),"")</f>
        <v>24</v>
      </c>
      <c r="U1417" s="730">
        <f t="shared" si="213"/>
        <v>17.98</v>
      </c>
      <c r="V1417" s="731">
        <f>IFERROR(INDEX('2. Raumgruppen'!$A$1:$Y$33,MATCH(IF(ISERROR(SEARCH(" ",M1417,1)),MID(M1417,1,3),MID(M1417,1,SEARCH(" ",M1417,1)-1)),'2. Raumgruppen'!$B:$B,0),IF(ISERROR(SEARCH(" ",M1417,1)),MATCH('2. Raumgruppen'!$L$8,'2. Raumgruppen'!$8:$8,0),MATCH(MID(M1417,SEARCH(" ",M1417,1)+1,3),'2. Raumgruppen'!$8:$8,0))),"")</f>
        <v>0</v>
      </c>
      <c r="W1417" s="731">
        <f>IFERROR(INDEX('2. Raumgruppen'!$A$1:$Y$33,MATCH(IF(ISERROR(SEARCH(" ",N1417,1)),MID(N1417,1,3),MID(N1417,1,SEARCH(" ",N1417,1)-1)),'2. Raumgruppen'!$B:$B,0),IF(ISERROR(SEARCH(" ",N1417,1)),MATCH('2. Raumgruppen'!$L$8,'2. Raumgruppen'!$8:$8,0),MATCH(MID(N1417,SEARCH(" ",N1417,1)+1,3),'2. Raumgruppen'!$8:$8,0))),"")</f>
        <v>0</v>
      </c>
      <c r="X1417" s="732">
        <f t="shared" si="214"/>
        <v>1515.99</v>
      </c>
      <c r="Y1417" s="732">
        <f t="shared" si="215"/>
        <v>504</v>
      </c>
      <c r="Z1417" s="733" t="str">
        <f t="shared" si="216"/>
        <v/>
      </c>
      <c r="AA1417" s="732" t="str">
        <f t="shared" si="217"/>
        <v/>
      </c>
      <c r="AB1417" s="643"/>
      <c r="AC1417" s="276"/>
      <c r="AD1417" s="277"/>
      <c r="AE1417" s="278"/>
      <c r="AF1417" s="278" t="str">
        <f t="shared" si="219"/>
        <v>a</v>
      </c>
      <c r="AG1417" s="278"/>
      <c r="AH1417" s="279">
        <f t="shared" si="220"/>
        <v>17.98</v>
      </c>
      <c r="AI1417" s="279" t="str">
        <f t="shared" si="221"/>
        <v/>
      </c>
      <c r="AJ1417" s="279" t="str">
        <f t="shared" si="222"/>
        <v/>
      </c>
      <c r="AK1417" s="278"/>
      <c r="AL1417" s="278"/>
      <c r="AM1417" s="278"/>
      <c r="AN1417" s="278"/>
      <c r="AO1417" s="262"/>
      <c r="AP1417" s="262"/>
      <c r="AQ1417" s="262"/>
      <c r="AR1417" s="262"/>
      <c r="AS1417" s="262"/>
      <c r="AT1417" s="262"/>
      <c r="AU1417" s="262"/>
      <c r="AV1417" s="262"/>
      <c r="AW1417" s="264"/>
      <c r="AX1417" s="264"/>
      <c r="AY1417" s="264"/>
      <c r="AZ1417" s="264"/>
    </row>
    <row r="1418" spans="1:69" ht="27" customHeight="1">
      <c r="B1418" s="639">
        <v>1404</v>
      </c>
      <c r="C1418" s="639" t="s">
        <v>2869</v>
      </c>
      <c r="D1418" s="640" t="s">
        <v>992</v>
      </c>
      <c r="E1418" s="640" t="s">
        <v>997</v>
      </c>
      <c r="F1418" s="640">
        <f>IFERROR(VLOOKUP(C1418,'Gebäude-Typen'!$A$7:$D$215,4,FALSE),"")</f>
        <v>1</v>
      </c>
      <c r="G1418" s="641" t="s">
        <v>2541</v>
      </c>
      <c r="H1418" s="640" t="s">
        <v>1002</v>
      </c>
      <c r="I1418" s="639"/>
      <c r="J1418" s="640" t="s">
        <v>2821</v>
      </c>
      <c r="K1418" s="642">
        <v>41.07</v>
      </c>
      <c r="L1418" s="639" t="s">
        <v>1003</v>
      </c>
      <c r="M1418" s="639" t="s">
        <v>2625</v>
      </c>
      <c r="N1418" s="639" t="s">
        <v>2625</v>
      </c>
      <c r="O1418" s="639"/>
      <c r="P1418" s="734"/>
      <c r="Q1418" s="642"/>
      <c r="R1418" s="639"/>
      <c r="S1418" s="729">
        <f>IFERROR(ROUND(VLOOKUP(M1418,Reinigungstage,IF('Gebäude-Typen'!$C$6&lt;&gt;0,'Gebäude-Typen'!$C$6,VLOOKUP(C1418,Gebäude_Typen,2,FALSE)),FALSE),2),"")</f>
        <v>72.19</v>
      </c>
      <c r="T1418" s="729">
        <f>IFERROR(ROUND(VLOOKUP(N1418,Reinigungstage,IF('Gebäude-Typen'!$C$6&lt;&gt;0,'Gebäude-Typen'!$C$6,VLOOKUP(C1418,Gebäude_Typen,3,FALSE)),FALSE),2),"")</f>
        <v>24</v>
      </c>
      <c r="U1418" s="730">
        <f t="shared" si="213"/>
        <v>17.98</v>
      </c>
      <c r="V1418" s="731">
        <f>IFERROR(INDEX('2. Raumgruppen'!$A$1:$Y$33,MATCH(IF(ISERROR(SEARCH(" ",M1418,1)),MID(M1418,1,3),MID(M1418,1,SEARCH(" ",M1418,1)-1)),'2. Raumgruppen'!$B:$B,0),IF(ISERROR(SEARCH(" ",M1418,1)),MATCH('2. Raumgruppen'!$L$8,'2. Raumgruppen'!$8:$8,0),MATCH(MID(M1418,SEARCH(" ",M1418,1)+1,3),'2. Raumgruppen'!$8:$8,0))),"")</f>
        <v>0</v>
      </c>
      <c r="W1418" s="731">
        <f>IFERROR(INDEX('2. Raumgruppen'!$A$1:$Y$33,MATCH(IF(ISERROR(SEARCH(" ",N1418,1)),MID(N1418,1,3),MID(N1418,1,SEARCH(" ",N1418,1)-1)),'2. Raumgruppen'!$B:$B,0),IF(ISERROR(SEARCH(" ",N1418,1)),MATCH('2. Raumgruppen'!$L$8,'2. Raumgruppen'!$8:$8,0),MATCH(MID(N1418,SEARCH(" ",N1418,1)+1,3),'2. Raumgruppen'!$8:$8,0))),"")</f>
        <v>0</v>
      </c>
      <c r="X1418" s="732">
        <f t="shared" si="214"/>
        <v>2964.8433</v>
      </c>
      <c r="Y1418" s="732">
        <f t="shared" si="215"/>
        <v>985.68000000000006</v>
      </c>
      <c r="Z1418" s="733" t="str">
        <f t="shared" si="216"/>
        <v/>
      </c>
      <c r="AA1418" s="732" t="str">
        <f t="shared" si="217"/>
        <v/>
      </c>
      <c r="AB1418" s="643"/>
      <c r="AC1418" s="276"/>
      <c r="AD1418" s="277"/>
      <c r="AE1418" s="278"/>
      <c r="AF1418" s="278" t="str">
        <f t="shared" si="219"/>
        <v>a</v>
      </c>
      <c r="AG1418" s="278"/>
      <c r="AH1418" s="279">
        <f t="shared" si="220"/>
        <v>17.98</v>
      </c>
      <c r="AI1418" s="279" t="str">
        <f t="shared" si="221"/>
        <v/>
      </c>
      <c r="AJ1418" s="279" t="str">
        <f t="shared" si="222"/>
        <v/>
      </c>
      <c r="AK1418" s="278"/>
      <c r="AL1418" s="278"/>
      <c r="AM1418" s="278"/>
      <c r="AN1418" s="278"/>
      <c r="AO1418" s="262"/>
      <c r="AP1418" s="262"/>
      <c r="AQ1418" s="262"/>
      <c r="AR1418" s="262"/>
      <c r="AS1418" s="262"/>
      <c r="AT1418" s="262"/>
      <c r="AU1418" s="262"/>
      <c r="AV1418" s="262"/>
      <c r="AW1418" s="262"/>
      <c r="AX1418" s="262"/>
      <c r="AY1418" s="264"/>
      <c r="AZ1418" s="262"/>
    </row>
    <row r="1419" spans="1:69" ht="27" customHeight="1">
      <c r="B1419" s="639">
        <v>1405</v>
      </c>
      <c r="C1419" s="639" t="s">
        <v>2869</v>
      </c>
      <c r="D1419" s="640" t="s">
        <v>992</v>
      </c>
      <c r="E1419" s="640" t="s">
        <v>997</v>
      </c>
      <c r="F1419" s="640">
        <f>IFERROR(VLOOKUP(C1419,'Gebäude-Typen'!$A$7:$D$215,4,FALSE),"")</f>
        <v>1</v>
      </c>
      <c r="G1419" s="641" t="s">
        <v>2542</v>
      </c>
      <c r="H1419" s="640" t="s">
        <v>1343</v>
      </c>
      <c r="I1419" s="639"/>
      <c r="J1419" s="640" t="s">
        <v>2647</v>
      </c>
      <c r="K1419" s="642">
        <v>10.97</v>
      </c>
      <c r="L1419" s="639" t="s">
        <v>1037</v>
      </c>
      <c r="M1419" s="639" t="s">
        <v>2630</v>
      </c>
      <c r="N1419" s="639" t="s">
        <v>2630</v>
      </c>
      <c r="O1419" s="639"/>
      <c r="P1419" s="734"/>
      <c r="Q1419" s="642"/>
      <c r="R1419" s="639"/>
      <c r="S1419" s="729">
        <f>IFERROR(ROUND(VLOOKUP(M1419,Reinigungstage,IF('Gebäude-Typen'!$C$6&lt;&gt;0,'Gebäude-Typen'!$C$6,VLOOKUP(C1419,Gebäude_Typen,2,FALSE)),FALSE),2),"")</f>
        <v>180.46</v>
      </c>
      <c r="T1419" s="729">
        <f>IFERROR(ROUND(VLOOKUP(N1419,Reinigungstage,IF('Gebäude-Typen'!$C$6&lt;&gt;0,'Gebäude-Typen'!$C$6,VLOOKUP(C1419,Gebäude_Typen,3,FALSE)),FALSE),2),"")</f>
        <v>60</v>
      </c>
      <c r="U1419" s="730">
        <f t="shared" si="213"/>
        <v>17.98</v>
      </c>
      <c r="V1419" s="731">
        <f>IFERROR(INDEX('2. Raumgruppen'!$A$1:$Y$33,MATCH(IF(ISERROR(SEARCH(" ",M1419,1)),MID(M1419,1,3),MID(M1419,1,SEARCH(" ",M1419,1)-1)),'2. Raumgruppen'!$B:$B,0),IF(ISERROR(SEARCH(" ",M1419,1)),MATCH('2. Raumgruppen'!$L$8,'2. Raumgruppen'!$8:$8,0),MATCH(MID(M1419,SEARCH(" ",M1419,1)+1,3),'2. Raumgruppen'!$8:$8,0))),"")</f>
        <v>0</v>
      </c>
      <c r="W1419" s="731">
        <f>IFERROR(INDEX('2. Raumgruppen'!$A$1:$Y$33,MATCH(IF(ISERROR(SEARCH(" ",N1419,1)),MID(N1419,1,3),MID(N1419,1,SEARCH(" ",N1419,1)-1)),'2. Raumgruppen'!$B:$B,0),IF(ISERROR(SEARCH(" ",N1419,1)),MATCH('2. Raumgruppen'!$L$8,'2. Raumgruppen'!$8:$8,0),MATCH(MID(N1419,SEARCH(" ",N1419,1)+1,3),'2. Raumgruppen'!$8:$8,0))),"")</f>
        <v>0</v>
      </c>
      <c r="X1419" s="732">
        <f t="shared" si="214"/>
        <v>1979.6462000000001</v>
      </c>
      <c r="Y1419" s="732">
        <f t="shared" si="215"/>
        <v>658.2</v>
      </c>
      <c r="Z1419" s="733" t="str">
        <f t="shared" si="216"/>
        <v/>
      </c>
      <c r="AA1419" s="732" t="str">
        <f t="shared" si="217"/>
        <v/>
      </c>
      <c r="AB1419" s="643"/>
      <c r="AC1419" s="276"/>
      <c r="AD1419" s="277"/>
      <c r="AE1419" s="278"/>
      <c r="AF1419" s="278" t="str">
        <f t="shared" si="219"/>
        <v>i</v>
      </c>
      <c r="AG1419" s="278"/>
      <c r="AH1419" s="279">
        <f t="shared" si="220"/>
        <v>17.98</v>
      </c>
      <c r="AI1419" s="279" t="str">
        <f t="shared" si="221"/>
        <v/>
      </c>
      <c r="AJ1419" s="279" t="str">
        <f t="shared" si="222"/>
        <v/>
      </c>
      <c r="AK1419" s="278"/>
      <c r="AL1419" s="278"/>
      <c r="AM1419" s="278"/>
      <c r="AN1419" s="278"/>
      <c r="AO1419" s="262"/>
      <c r="AP1419" s="262"/>
      <c r="AQ1419" s="262"/>
      <c r="AR1419" s="262"/>
      <c r="AS1419" s="262"/>
      <c r="AT1419" s="262"/>
      <c r="AU1419" s="262"/>
      <c r="AV1419" s="262"/>
      <c r="AW1419" s="264"/>
      <c r="AX1419" s="262"/>
      <c r="AY1419" s="262"/>
      <c r="AZ1419" s="262"/>
    </row>
    <row r="1420" spans="1:69" ht="27" customHeight="1">
      <c r="B1420" s="639">
        <v>1406</v>
      </c>
      <c r="C1420" s="639" t="s">
        <v>2869</v>
      </c>
      <c r="D1420" s="640" t="s">
        <v>992</v>
      </c>
      <c r="E1420" s="640" t="s">
        <v>997</v>
      </c>
      <c r="F1420" s="640">
        <f>IFERROR(VLOOKUP(C1420,'Gebäude-Typen'!$A$7:$D$215,4,FALSE),"")</f>
        <v>1</v>
      </c>
      <c r="G1420" s="641" t="s">
        <v>2543</v>
      </c>
      <c r="H1420" s="640" t="s">
        <v>1272</v>
      </c>
      <c r="I1420" s="639"/>
      <c r="J1420" s="640" t="s">
        <v>2647</v>
      </c>
      <c r="K1420" s="642">
        <v>1.75</v>
      </c>
      <c r="L1420" s="639" t="s">
        <v>1011</v>
      </c>
      <c r="M1420" s="639" t="s">
        <v>2628</v>
      </c>
      <c r="N1420" s="639" t="s">
        <v>2628</v>
      </c>
      <c r="O1420" s="639"/>
      <c r="P1420" s="734"/>
      <c r="Q1420" s="642"/>
      <c r="R1420" s="639"/>
      <c r="S1420" s="729">
        <f>IFERROR(ROUND(VLOOKUP(M1420,Reinigungstage,IF('Gebäude-Typen'!$C$6&lt;&gt;0,'Gebäude-Typen'!$C$6,VLOOKUP(C1420,Gebäude_Typen,2,FALSE)),FALSE),2),"")</f>
        <v>180.46</v>
      </c>
      <c r="T1420" s="729">
        <f>IFERROR(ROUND(VLOOKUP(N1420,Reinigungstage,IF('Gebäude-Typen'!$C$6&lt;&gt;0,'Gebäude-Typen'!$C$6,VLOOKUP(C1420,Gebäude_Typen,3,FALSE)),FALSE),2),"")</f>
        <v>60</v>
      </c>
      <c r="U1420" s="730">
        <f t="shared" si="213"/>
        <v>17.98</v>
      </c>
      <c r="V1420" s="731">
        <f>IFERROR(INDEX('2. Raumgruppen'!$A$1:$Y$33,MATCH(IF(ISERROR(SEARCH(" ",M1420,1)),MID(M1420,1,3),MID(M1420,1,SEARCH(" ",M1420,1)-1)),'2. Raumgruppen'!$B:$B,0),IF(ISERROR(SEARCH(" ",M1420,1)),MATCH('2. Raumgruppen'!$L$8,'2. Raumgruppen'!$8:$8,0),MATCH(MID(M1420,SEARCH(" ",M1420,1)+1,3),'2. Raumgruppen'!$8:$8,0))),"")</f>
        <v>0</v>
      </c>
      <c r="W1420" s="731">
        <f>IFERROR(INDEX('2. Raumgruppen'!$A$1:$Y$33,MATCH(IF(ISERROR(SEARCH(" ",N1420,1)),MID(N1420,1,3),MID(N1420,1,SEARCH(" ",N1420,1)-1)),'2. Raumgruppen'!$B:$B,0),IF(ISERROR(SEARCH(" ",N1420,1)),MATCH('2. Raumgruppen'!$L$8,'2. Raumgruppen'!$8:$8,0),MATCH(MID(N1420,SEARCH(" ",N1420,1)+1,3),'2. Raumgruppen'!$8:$8,0))),"")</f>
        <v>0</v>
      </c>
      <c r="X1420" s="732">
        <f t="shared" si="214"/>
        <v>315.80500000000001</v>
      </c>
      <c r="Y1420" s="732">
        <f t="shared" si="215"/>
        <v>105</v>
      </c>
      <c r="Z1420" s="733" t="str">
        <f t="shared" si="216"/>
        <v/>
      </c>
      <c r="AA1420" s="732" t="str">
        <f t="shared" si="217"/>
        <v/>
      </c>
      <c r="AB1420" s="643"/>
      <c r="AC1420" s="276"/>
      <c r="AD1420" s="277"/>
      <c r="AE1420" s="278"/>
      <c r="AF1420" s="278" t="str">
        <f t="shared" si="219"/>
        <v>c</v>
      </c>
      <c r="AG1420" s="278"/>
      <c r="AH1420" s="279">
        <f t="shared" si="220"/>
        <v>17.98</v>
      </c>
      <c r="AI1420" s="279" t="str">
        <f t="shared" si="221"/>
        <v/>
      </c>
      <c r="AJ1420" s="279" t="str">
        <f t="shared" si="222"/>
        <v/>
      </c>
      <c r="AK1420" s="278"/>
      <c r="AL1420" s="278"/>
      <c r="AM1420" s="278"/>
      <c r="AN1420" s="278"/>
      <c r="AO1420" s="262"/>
      <c r="AP1420" s="262"/>
      <c r="AQ1420" s="262"/>
      <c r="AR1420" s="262"/>
      <c r="AS1420" s="262"/>
      <c r="AT1420" s="262"/>
      <c r="AU1420" s="262"/>
      <c r="AV1420" s="262"/>
      <c r="AW1420" s="264"/>
      <c r="AX1420" s="262"/>
      <c r="AY1420" s="262"/>
      <c r="AZ1420" s="262"/>
    </row>
    <row r="1421" spans="1:69" ht="27" customHeight="1">
      <c r="B1421" s="639">
        <v>1407</v>
      </c>
      <c r="C1421" s="639" t="s">
        <v>2869</v>
      </c>
      <c r="D1421" s="640" t="s">
        <v>992</v>
      </c>
      <c r="E1421" s="640" t="s">
        <v>997</v>
      </c>
      <c r="F1421" s="640">
        <f>IFERROR(VLOOKUP(C1421,'Gebäude-Typen'!$A$7:$D$215,4,FALSE),"")</f>
        <v>1</v>
      </c>
      <c r="G1421" s="641" t="s">
        <v>2544</v>
      </c>
      <c r="H1421" s="640" t="s">
        <v>1005</v>
      </c>
      <c r="I1421" s="639"/>
      <c r="J1421" s="640" t="s">
        <v>2821</v>
      </c>
      <c r="K1421" s="642">
        <v>6.06</v>
      </c>
      <c r="L1421" s="639" t="s">
        <v>1006</v>
      </c>
      <c r="M1421" s="639" t="s">
        <v>2626</v>
      </c>
      <c r="N1421" s="639" t="s">
        <v>2627</v>
      </c>
      <c r="O1421" s="639"/>
      <c r="P1421" s="734"/>
      <c r="Q1421" s="642"/>
      <c r="R1421" s="639"/>
      <c r="S1421" s="729">
        <f>IFERROR(ROUND(VLOOKUP(M1421,Reinigungstage,IF('Gebäude-Typen'!$C$6&lt;&gt;0,'Gebäude-Typen'!$C$6,VLOOKUP(C1421,Gebäude_Typen,2,FALSE)),FALSE),2),"")</f>
        <v>108.28</v>
      </c>
      <c r="T1421" s="729">
        <f>IFERROR(ROUND(VLOOKUP(N1421,Reinigungstage,IF('Gebäude-Typen'!$C$6&lt;&gt;0,'Gebäude-Typen'!$C$6,VLOOKUP(C1421,Gebäude_Typen,3,FALSE)),FALSE),2),"")</f>
        <v>12</v>
      </c>
      <c r="U1421" s="730">
        <f t="shared" si="213"/>
        <v>17.98</v>
      </c>
      <c r="V1421" s="731">
        <f>IFERROR(INDEX('2. Raumgruppen'!$A$1:$Y$33,MATCH(IF(ISERROR(SEARCH(" ",M1421,1)),MID(M1421,1,3),MID(M1421,1,SEARCH(" ",M1421,1)-1)),'2. Raumgruppen'!$B:$B,0),IF(ISERROR(SEARCH(" ",M1421,1)),MATCH('2. Raumgruppen'!$L$8,'2. Raumgruppen'!$8:$8,0),MATCH(MID(M1421,SEARCH(" ",M1421,1)+1,3),'2. Raumgruppen'!$8:$8,0))),"")</f>
        <v>0</v>
      </c>
      <c r="W1421" s="731">
        <f>IFERROR(INDEX('2. Raumgruppen'!$A$1:$Y$33,MATCH(IF(ISERROR(SEARCH(" ",N1421,1)),MID(N1421,1,3),MID(N1421,1,SEARCH(" ",N1421,1)-1)),'2. Raumgruppen'!$B:$B,0),IF(ISERROR(SEARCH(" ",N1421,1)),MATCH('2. Raumgruppen'!$L$8,'2. Raumgruppen'!$8:$8,0),MATCH(MID(N1421,SEARCH(" ",N1421,1)+1,3),'2. Raumgruppen'!$8:$8,0))),"")</f>
        <v>0</v>
      </c>
      <c r="X1421" s="732">
        <f t="shared" si="214"/>
        <v>656.17679999999996</v>
      </c>
      <c r="Y1421" s="732">
        <f t="shared" si="215"/>
        <v>72.72</v>
      </c>
      <c r="Z1421" s="733" t="str">
        <f t="shared" si="216"/>
        <v/>
      </c>
      <c r="AA1421" s="732" t="str">
        <f t="shared" si="217"/>
        <v/>
      </c>
      <c r="AB1421" s="643"/>
      <c r="AC1421" s="276"/>
      <c r="AD1421" s="277"/>
      <c r="AE1421" s="278"/>
      <c r="AF1421" s="278" t="str">
        <f t="shared" si="219"/>
        <v>e</v>
      </c>
      <c r="AG1421" s="278"/>
      <c r="AH1421" s="279">
        <f t="shared" si="220"/>
        <v>17.98</v>
      </c>
      <c r="AI1421" s="279" t="str">
        <f t="shared" si="221"/>
        <v/>
      </c>
      <c r="AJ1421" s="279" t="str">
        <f t="shared" si="222"/>
        <v/>
      </c>
      <c r="AK1421" s="278"/>
      <c r="AL1421" s="278"/>
      <c r="AM1421" s="278"/>
      <c r="AN1421" s="278"/>
      <c r="AO1421" s="262"/>
      <c r="AP1421" s="262"/>
      <c r="AQ1421" s="262"/>
      <c r="AR1421" s="262"/>
      <c r="AS1421" s="262"/>
      <c r="AT1421" s="262"/>
      <c r="AU1421" s="262"/>
      <c r="AV1421" s="262"/>
      <c r="AW1421" s="262"/>
      <c r="AX1421" s="262"/>
      <c r="AY1421" s="262"/>
      <c r="AZ1421" s="264"/>
    </row>
    <row r="1422" spans="1:69" ht="27" customHeight="1">
      <c r="B1422" s="639">
        <v>1408</v>
      </c>
      <c r="C1422" s="639" t="s">
        <v>2870</v>
      </c>
      <c r="D1422" s="640" t="s">
        <v>993</v>
      </c>
      <c r="E1422" s="640" t="s">
        <v>976</v>
      </c>
      <c r="F1422" s="640">
        <f>IFERROR(VLOOKUP(C1422,'Gebäude-Typen'!$A$7:$D$215,4,FALSE),"")</f>
        <v>1</v>
      </c>
      <c r="G1422" s="641" t="s">
        <v>2545</v>
      </c>
      <c r="H1422" s="640" t="s">
        <v>1005</v>
      </c>
      <c r="I1422" s="639"/>
      <c r="J1422" s="640" t="s">
        <v>2648</v>
      </c>
      <c r="K1422" s="642">
        <v>18</v>
      </c>
      <c r="L1422" s="639" t="s">
        <v>1006</v>
      </c>
      <c r="M1422" s="639" t="s">
        <v>2626</v>
      </c>
      <c r="N1422" s="639" t="s">
        <v>2627</v>
      </c>
      <c r="O1422" s="639"/>
      <c r="P1422" s="734"/>
      <c r="Q1422" s="642"/>
      <c r="R1422" s="639"/>
      <c r="S1422" s="729">
        <f>IFERROR(ROUND(VLOOKUP(M1422,Reinigungstage,IF('Gebäude-Typen'!$C$6&lt;&gt;0,'Gebäude-Typen'!$C$6,VLOOKUP(C1422,Gebäude_Typen,2,FALSE)),FALSE),2),"")</f>
        <v>108.28</v>
      </c>
      <c r="T1422" s="729">
        <f>IFERROR(ROUND(VLOOKUP(N1422,Reinigungstage,IF('Gebäude-Typen'!$C$6&lt;&gt;0,'Gebäude-Typen'!$C$6,VLOOKUP(C1422,Gebäude_Typen,3,FALSE)),FALSE),2),"")</f>
        <v>12</v>
      </c>
      <c r="U1422" s="730">
        <f t="shared" si="213"/>
        <v>17.98</v>
      </c>
      <c r="V1422" s="731">
        <f>IFERROR(INDEX('2. Raumgruppen'!$A$1:$Y$33,MATCH(IF(ISERROR(SEARCH(" ",M1422,1)),MID(M1422,1,3),MID(M1422,1,SEARCH(" ",M1422,1)-1)),'2. Raumgruppen'!$B:$B,0),IF(ISERROR(SEARCH(" ",M1422,1)),MATCH('2. Raumgruppen'!$L$8,'2. Raumgruppen'!$8:$8,0),MATCH(MID(M1422,SEARCH(" ",M1422,1)+1,3),'2. Raumgruppen'!$8:$8,0))),"")</f>
        <v>0</v>
      </c>
      <c r="W1422" s="731">
        <f>IFERROR(INDEX('2. Raumgruppen'!$A$1:$Y$33,MATCH(IF(ISERROR(SEARCH(" ",N1422,1)),MID(N1422,1,3),MID(N1422,1,SEARCH(" ",N1422,1)-1)),'2. Raumgruppen'!$B:$B,0),IF(ISERROR(SEARCH(" ",N1422,1)),MATCH('2. Raumgruppen'!$L$8,'2. Raumgruppen'!$8:$8,0),MATCH(MID(N1422,SEARCH(" ",N1422,1)+1,3),'2. Raumgruppen'!$8:$8,0))),"")</f>
        <v>0</v>
      </c>
      <c r="X1422" s="732">
        <f t="shared" si="214"/>
        <v>1949.04</v>
      </c>
      <c r="Y1422" s="732">
        <f t="shared" si="215"/>
        <v>216</v>
      </c>
      <c r="Z1422" s="733" t="str">
        <f t="shared" si="216"/>
        <v/>
      </c>
      <c r="AA1422" s="732" t="str">
        <f t="shared" si="217"/>
        <v/>
      </c>
      <c r="AB1422" s="643"/>
      <c r="AC1422" s="276"/>
      <c r="AD1422" s="277"/>
      <c r="AE1422" s="278"/>
      <c r="AF1422" s="278" t="str">
        <f t="shared" si="219"/>
        <v>e</v>
      </c>
      <c r="AG1422" s="278"/>
      <c r="AH1422" s="279">
        <f t="shared" si="220"/>
        <v>17.98</v>
      </c>
      <c r="AI1422" s="279" t="str">
        <f t="shared" si="221"/>
        <v/>
      </c>
      <c r="AJ1422" s="279" t="str">
        <f t="shared" si="222"/>
        <v/>
      </c>
      <c r="AK1422" s="278"/>
      <c r="AL1422" s="278"/>
      <c r="AM1422" s="278"/>
      <c r="AN1422" s="278"/>
      <c r="AO1422" s="262"/>
      <c r="AP1422" s="262"/>
      <c r="AQ1422" s="262"/>
      <c r="AR1422" s="262"/>
      <c r="AS1422" s="262"/>
      <c r="AT1422" s="262"/>
      <c r="AU1422" s="262"/>
      <c r="AV1422" s="262"/>
      <c r="AW1422" s="262"/>
      <c r="AX1422" s="262"/>
      <c r="AY1422" s="262"/>
      <c r="AZ1422" s="262"/>
    </row>
    <row r="1423" spans="1:69" ht="27" customHeight="1">
      <c r="B1423" s="639">
        <v>1409</v>
      </c>
      <c r="C1423" s="639" t="s">
        <v>2870</v>
      </c>
      <c r="D1423" s="640" t="s">
        <v>993</v>
      </c>
      <c r="E1423" s="640" t="s">
        <v>976</v>
      </c>
      <c r="F1423" s="640">
        <f>IFERROR(VLOOKUP(C1423,'Gebäude-Typen'!$A$7:$D$215,4,FALSE),"")</f>
        <v>1</v>
      </c>
      <c r="G1423" s="641" t="s">
        <v>2546</v>
      </c>
      <c r="H1423" s="640" t="s">
        <v>1022</v>
      </c>
      <c r="I1423" s="639"/>
      <c r="J1423" s="640" t="s">
        <v>2654</v>
      </c>
      <c r="K1423" s="642">
        <v>93</v>
      </c>
      <c r="L1423" s="639" t="s">
        <v>1023</v>
      </c>
      <c r="M1423" s="639" t="s">
        <v>2623</v>
      </c>
      <c r="N1423" s="639" t="s">
        <v>153</v>
      </c>
      <c r="O1423" s="639"/>
      <c r="P1423" s="734"/>
      <c r="Q1423" s="642"/>
      <c r="R1423" s="639"/>
      <c r="S1423" s="729">
        <f>IFERROR(ROUND(VLOOKUP(M1423,Reinigungstage,IF('Gebäude-Typen'!$C$6&lt;&gt;0,'Gebäude-Typen'!$C$6,VLOOKUP(C1423,Gebäude_Typen,2,FALSE)),FALSE),2),"")</f>
        <v>108.28</v>
      </c>
      <c r="T1423" s="729">
        <f>IFERROR(ROUND(VLOOKUP(N1423,Reinigungstage,IF('Gebäude-Typen'!$C$6&lt;&gt;0,'Gebäude-Typen'!$C$6,VLOOKUP(C1423,Gebäude_Typen,3,FALSE)),FALSE),2),"")</f>
        <v>0</v>
      </c>
      <c r="U1423" s="730">
        <f t="shared" ref="U1423:U1486" si="223">SVS</f>
        <v>17.98</v>
      </c>
      <c r="V1423" s="731">
        <f>IFERROR(INDEX('2. Raumgruppen'!$A$1:$Y$33,MATCH(IF(ISERROR(SEARCH(" ",M1423,1)),MID(M1423,1,3),MID(M1423,1,SEARCH(" ",M1423,1)-1)),'2. Raumgruppen'!$B:$B,0),IF(ISERROR(SEARCH(" ",M1423,1)),MATCH('2. Raumgruppen'!$L$8,'2. Raumgruppen'!$8:$8,0),MATCH(MID(M1423,SEARCH(" ",M1423,1)+1,3),'2. Raumgruppen'!$8:$8,0))),"")</f>
        <v>0</v>
      </c>
      <c r="W1423" s="731">
        <f>IFERROR(INDEX('2. Raumgruppen'!$A$1:$Y$33,MATCH(IF(ISERROR(SEARCH(" ",N1423,1)),MID(N1423,1,3),MID(N1423,1,SEARCH(" ",N1423,1)-1)),'2. Raumgruppen'!$B:$B,0),IF(ISERROR(SEARCH(" ",N1423,1)),MATCH('2. Raumgruppen'!$L$8,'2. Raumgruppen'!$8:$8,0),MATCH(MID(N1423,SEARCH(" ",N1423,1)+1,3),'2. Raumgruppen'!$8:$8,0))),"")</f>
        <v>0</v>
      </c>
      <c r="X1423" s="732">
        <f t="shared" ref="X1423:X1486" si="224">IFERROR(K1423*S1423,"")</f>
        <v>10070.040000000001</v>
      </c>
      <c r="Y1423" s="732">
        <f t="shared" ref="Y1423:Y1486" si="225">IFERROR(K1423*T1423,"")</f>
        <v>0</v>
      </c>
      <c r="Z1423" s="733" t="str">
        <f>IFERROR(IF(V1423="","",(X1423/V1423)),"")</f>
        <v/>
      </c>
      <c r="AA1423" s="732" t="str">
        <f t="shared" ref="AA1423:AA1486" si="226">IFERROR(Z1423*U1423,"")</f>
        <v/>
      </c>
      <c r="AB1423" s="643"/>
      <c r="AC1423" s="276"/>
      <c r="AD1423" s="277"/>
      <c r="AE1423" s="278"/>
      <c r="AF1423" s="278" t="str">
        <f t="shared" si="219"/>
        <v>n</v>
      </c>
      <c r="AG1423" s="278"/>
      <c r="AH1423" s="279">
        <f t="shared" si="220"/>
        <v>17.98</v>
      </c>
      <c r="AI1423" s="279" t="str">
        <f t="shared" si="221"/>
        <v/>
      </c>
      <c r="AJ1423" s="279" t="str">
        <f t="shared" si="222"/>
        <v/>
      </c>
      <c r="AK1423" s="278"/>
      <c r="AL1423" s="278"/>
      <c r="AM1423" s="278"/>
      <c r="AN1423" s="278"/>
      <c r="AO1423" s="262"/>
      <c r="AP1423" s="262"/>
      <c r="AQ1423" s="262"/>
      <c r="AR1423" s="262"/>
      <c r="AS1423" s="262"/>
      <c r="AT1423" s="262"/>
      <c r="AU1423" s="262"/>
      <c r="AV1423" s="262"/>
      <c r="AW1423" s="262"/>
      <c r="AX1423" s="264"/>
      <c r="AY1423" s="264"/>
      <c r="AZ1423" s="264"/>
    </row>
    <row r="1424" spans="1:69" ht="27" customHeight="1">
      <c r="B1424" s="639">
        <v>1410</v>
      </c>
      <c r="C1424" s="639" t="s">
        <v>2870</v>
      </c>
      <c r="D1424" s="640" t="s">
        <v>993</v>
      </c>
      <c r="E1424" s="640" t="s">
        <v>976</v>
      </c>
      <c r="F1424" s="640">
        <f>IFERROR(VLOOKUP(C1424,'Gebäude-Typen'!$A$7:$D$215,4,FALSE),"")</f>
        <v>1</v>
      </c>
      <c r="G1424" s="641" t="s">
        <v>2547</v>
      </c>
      <c r="H1424" s="640" t="s">
        <v>1053</v>
      </c>
      <c r="I1424" s="639"/>
      <c r="J1424" s="640" t="s">
        <v>2654</v>
      </c>
      <c r="K1424" s="642">
        <v>39.5</v>
      </c>
      <c r="L1424" s="639" t="s">
        <v>1003</v>
      </c>
      <c r="M1424" s="639" t="s">
        <v>2625</v>
      </c>
      <c r="N1424" s="639" t="s">
        <v>2625</v>
      </c>
      <c r="O1424" s="639"/>
      <c r="P1424" s="734"/>
      <c r="Q1424" s="642"/>
      <c r="R1424" s="639"/>
      <c r="S1424" s="729">
        <f>IFERROR(ROUND(VLOOKUP(M1424,Reinigungstage,IF('Gebäude-Typen'!$C$6&lt;&gt;0,'Gebäude-Typen'!$C$6,VLOOKUP(C1424,Gebäude_Typen,2,FALSE)),FALSE),2),"")</f>
        <v>72.19</v>
      </c>
      <c r="T1424" s="729">
        <f>IFERROR(ROUND(VLOOKUP(N1424,Reinigungstage,IF('Gebäude-Typen'!$C$6&lt;&gt;0,'Gebäude-Typen'!$C$6,VLOOKUP(C1424,Gebäude_Typen,3,FALSE)),FALSE),2),"")</f>
        <v>24</v>
      </c>
      <c r="U1424" s="730">
        <f t="shared" si="223"/>
        <v>17.98</v>
      </c>
      <c r="V1424" s="731">
        <f>IFERROR(INDEX('2. Raumgruppen'!$A$1:$Y$33,MATCH(IF(ISERROR(SEARCH(" ",M1424,1)),MID(M1424,1,3),MID(M1424,1,SEARCH(" ",M1424,1)-1)),'2. Raumgruppen'!$B:$B,0),IF(ISERROR(SEARCH(" ",M1424,1)),MATCH('2. Raumgruppen'!$L$8,'2. Raumgruppen'!$8:$8,0),MATCH(MID(M1424,SEARCH(" ",M1424,1)+1,3),'2. Raumgruppen'!$8:$8,0))),"")</f>
        <v>0</v>
      </c>
      <c r="W1424" s="731">
        <f>IFERROR(INDEX('2. Raumgruppen'!$A$1:$Y$33,MATCH(IF(ISERROR(SEARCH(" ",N1424,1)),MID(N1424,1,3),MID(N1424,1,SEARCH(" ",N1424,1)-1)),'2. Raumgruppen'!$B:$B,0),IF(ISERROR(SEARCH(" ",N1424,1)),MATCH('2. Raumgruppen'!$L$8,'2. Raumgruppen'!$8:$8,0),MATCH(MID(N1424,SEARCH(" ",N1424,1)+1,3),'2. Raumgruppen'!$8:$8,0))),"")</f>
        <v>0</v>
      </c>
      <c r="X1424" s="732">
        <f t="shared" si="224"/>
        <v>2851.5050000000001</v>
      </c>
      <c r="Y1424" s="732">
        <f t="shared" si="225"/>
        <v>948</v>
      </c>
      <c r="Z1424" s="733" t="str">
        <f t="shared" ref="Z1424:Z1486" si="227">IFERROR(IF(V1424="","",(X1424/V1424)+(Y1424/W1424)),"")</f>
        <v/>
      </c>
      <c r="AA1424" s="732" t="str">
        <f t="shared" si="226"/>
        <v/>
      </c>
      <c r="AB1424" s="643"/>
      <c r="AC1424" s="276"/>
      <c r="AD1424" s="277"/>
      <c r="AE1424" s="278"/>
      <c r="AF1424" s="278" t="str">
        <f t="shared" si="219"/>
        <v>a</v>
      </c>
      <c r="AG1424" s="278"/>
      <c r="AH1424" s="279">
        <f t="shared" si="220"/>
        <v>17.98</v>
      </c>
      <c r="AI1424" s="279" t="str">
        <f t="shared" si="221"/>
        <v/>
      </c>
      <c r="AJ1424" s="279" t="str">
        <f t="shared" si="222"/>
        <v/>
      </c>
      <c r="AK1424" s="278"/>
      <c r="AL1424" s="278"/>
      <c r="AM1424" s="278"/>
      <c r="AN1424" s="278"/>
      <c r="AO1424" s="262"/>
      <c r="AP1424" s="262"/>
      <c r="AQ1424" s="262"/>
      <c r="AR1424" s="262"/>
      <c r="AS1424" s="262"/>
      <c r="AT1424" s="262"/>
      <c r="AU1424" s="262"/>
      <c r="AV1424" s="262"/>
      <c r="AW1424" s="264"/>
      <c r="AX1424" s="262"/>
      <c r="AY1424" s="262"/>
      <c r="AZ1424" s="264"/>
    </row>
    <row r="1425" spans="1:52" ht="27" customHeight="1">
      <c r="B1425" s="639">
        <v>1411</v>
      </c>
      <c r="C1425" s="639" t="s">
        <v>2870</v>
      </c>
      <c r="D1425" s="640" t="s">
        <v>993</v>
      </c>
      <c r="E1425" s="640" t="s">
        <v>976</v>
      </c>
      <c r="F1425" s="640">
        <f>IFERROR(VLOOKUP(C1425,'Gebäude-Typen'!$A$7:$D$215,4,FALSE),"")</f>
        <v>1</v>
      </c>
      <c r="G1425" s="641" t="s">
        <v>2548</v>
      </c>
      <c r="H1425" s="640" t="s">
        <v>1092</v>
      </c>
      <c r="I1425" s="639"/>
      <c r="J1425" s="640" t="s">
        <v>2654</v>
      </c>
      <c r="K1425" s="642">
        <v>13</v>
      </c>
      <c r="L1425" s="639" t="s">
        <v>2549</v>
      </c>
      <c r="M1425" s="639" t="s">
        <v>153</v>
      </c>
      <c r="N1425" s="639" t="s">
        <v>153</v>
      </c>
      <c r="O1425" s="639"/>
      <c r="P1425" s="734"/>
      <c r="Q1425" s="642"/>
      <c r="R1425" s="639"/>
      <c r="S1425" s="729">
        <f>IFERROR(ROUND(VLOOKUP(M1425,Reinigungstage,IF('Gebäude-Typen'!$C$6&lt;&gt;0,'Gebäude-Typen'!$C$6,VLOOKUP(C1425,Gebäude_Typen,2,FALSE)),FALSE),2),"")</f>
        <v>0</v>
      </c>
      <c r="T1425" s="729">
        <f>IFERROR(ROUND(VLOOKUP(N1425,Reinigungstage,IF('Gebäude-Typen'!$C$6&lt;&gt;0,'Gebäude-Typen'!$C$6,VLOOKUP(C1425,Gebäude_Typen,3,FALSE)),FALSE),2),"")</f>
        <v>0</v>
      </c>
      <c r="U1425" s="730">
        <f t="shared" si="223"/>
        <v>17.98</v>
      </c>
      <c r="V1425" s="731">
        <f>IFERROR(INDEX('2. Raumgruppen'!$A$1:$Y$33,MATCH(IF(ISERROR(SEARCH(" ",M1425,1)),MID(M1425,1,3),MID(M1425,1,SEARCH(" ",M1425,1)-1)),'2. Raumgruppen'!$B:$B,0),IF(ISERROR(SEARCH(" ",M1425,1)),MATCH('2. Raumgruppen'!$L$8,'2. Raumgruppen'!$8:$8,0),MATCH(MID(M1425,SEARCH(" ",M1425,1)+1,3),'2. Raumgruppen'!$8:$8,0))),"")</f>
        <v>0</v>
      </c>
      <c r="W1425" s="731">
        <f>IFERROR(INDEX('2. Raumgruppen'!$A$1:$Y$33,MATCH(IF(ISERROR(SEARCH(" ",N1425,1)),MID(N1425,1,3),MID(N1425,1,SEARCH(" ",N1425,1)-1)),'2. Raumgruppen'!$B:$B,0),IF(ISERROR(SEARCH(" ",N1425,1)),MATCH('2. Raumgruppen'!$L$8,'2. Raumgruppen'!$8:$8,0),MATCH(MID(N1425,SEARCH(" ",N1425,1)+1,3),'2. Raumgruppen'!$8:$8,0))),"")</f>
        <v>0</v>
      </c>
      <c r="X1425" s="732">
        <f t="shared" si="224"/>
        <v>0</v>
      </c>
      <c r="Y1425" s="732">
        <f t="shared" si="225"/>
        <v>0</v>
      </c>
      <c r="Z1425" s="733" t="str">
        <f t="shared" si="227"/>
        <v/>
      </c>
      <c r="AA1425" s="732" t="str">
        <f t="shared" si="226"/>
        <v/>
      </c>
      <c r="AB1425" s="643"/>
      <c r="AC1425" s="276"/>
      <c r="AD1425" s="277"/>
      <c r="AE1425" s="278"/>
      <c r="AF1425" s="278" t="str">
        <f t="shared" si="219"/>
        <v>n</v>
      </c>
      <c r="AG1425" s="278"/>
      <c r="AH1425" s="279">
        <f t="shared" si="220"/>
        <v>17.98</v>
      </c>
      <c r="AI1425" s="279" t="str">
        <f t="shared" si="221"/>
        <v/>
      </c>
      <c r="AJ1425" s="279" t="str">
        <f t="shared" si="222"/>
        <v/>
      </c>
      <c r="AK1425" s="278"/>
      <c r="AL1425" s="278"/>
      <c r="AM1425" s="278"/>
      <c r="AN1425" s="278"/>
      <c r="AO1425" s="262"/>
      <c r="AP1425" s="262"/>
      <c r="AQ1425" s="262"/>
      <c r="AR1425" s="262"/>
      <c r="AS1425" s="262"/>
      <c r="AT1425" s="262"/>
      <c r="AU1425" s="262"/>
      <c r="AV1425" s="262"/>
      <c r="AW1425" s="262"/>
      <c r="AX1425" s="262"/>
      <c r="AY1425" s="278"/>
      <c r="AZ1425" s="262"/>
    </row>
    <row r="1426" spans="1:52" ht="27" customHeight="1">
      <c r="B1426" s="639">
        <v>1412</v>
      </c>
      <c r="C1426" s="639" t="s">
        <v>2870</v>
      </c>
      <c r="D1426" s="640" t="s">
        <v>993</v>
      </c>
      <c r="E1426" s="640" t="s">
        <v>976</v>
      </c>
      <c r="F1426" s="640">
        <f>IFERROR(VLOOKUP(C1426,'Gebäude-Typen'!$A$7:$D$215,4,FALSE),"")</f>
        <v>1</v>
      </c>
      <c r="G1426" s="641" t="s">
        <v>2550</v>
      </c>
      <c r="H1426" s="640" t="s">
        <v>1022</v>
      </c>
      <c r="I1426" s="639"/>
      <c r="J1426" s="640" t="s">
        <v>2654</v>
      </c>
      <c r="K1426" s="642">
        <v>40.6</v>
      </c>
      <c r="L1426" s="639" t="s">
        <v>1023</v>
      </c>
      <c r="M1426" s="639" t="s">
        <v>2623</v>
      </c>
      <c r="N1426" s="639" t="s">
        <v>153</v>
      </c>
      <c r="O1426" s="639"/>
      <c r="P1426" s="734"/>
      <c r="Q1426" s="642"/>
      <c r="R1426" s="639"/>
      <c r="S1426" s="729">
        <f>IFERROR(ROUND(VLOOKUP(M1426,Reinigungstage,IF('Gebäude-Typen'!$C$6&lt;&gt;0,'Gebäude-Typen'!$C$6,VLOOKUP(C1426,Gebäude_Typen,2,FALSE)),FALSE),2),"")</f>
        <v>108.28</v>
      </c>
      <c r="T1426" s="729">
        <f>IFERROR(ROUND(VLOOKUP(N1426,Reinigungstage,IF('Gebäude-Typen'!$C$6&lt;&gt;0,'Gebäude-Typen'!$C$6,VLOOKUP(C1426,Gebäude_Typen,3,FALSE)),FALSE),2),"")</f>
        <v>0</v>
      </c>
      <c r="U1426" s="730">
        <f t="shared" si="223"/>
        <v>17.98</v>
      </c>
      <c r="V1426" s="731">
        <f>IFERROR(INDEX('2. Raumgruppen'!$A$1:$Y$33,MATCH(IF(ISERROR(SEARCH(" ",M1426,1)),MID(M1426,1,3),MID(M1426,1,SEARCH(" ",M1426,1)-1)),'2. Raumgruppen'!$B:$B,0),IF(ISERROR(SEARCH(" ",M1426,1)),MATCH('2. Raumgruppen'!$L$8,'2. Raumgruppen'!$8:$8,0),MATCH(MID(M1426,SEARCH(" ",M1426,1)+1,3),'2. Raumgruppen'!$8:$8,0))),"")</f>
        <v>0</v>
      </c>
      <c r="W1426" s="731">
        <f>IFERROR(INDEX('2. Raumgruppen'!$A$1:$Y$33,MATCH(IF(ISERROR(SEARCH(" ",N1426,1)),MID(N1426,1,3),MID(N1426,1,SEARCH(" ",N1426,1)-1)),'2. Raumgruppen'!$B:$B,0),IF(ISERROR(SEARCH(" ",N1426,1)),MATCH('2. Raumgruppen'!$L$8,'2. Raumgruppen'!$8:$8,0),MATCH(MID(N1426,SEARCH(" ",N1426,1)+1,3),'2. Raumgruppen'!$8:$8,0))),"")</f>
        <v>0</v>
      </c>
      <c r="X1426" s="732">
        <f t="shared" si="224"/>
        <v>4396.1680000000006</v>
      </c>
      <c r="Y1426" s="732">
        <f t="shared" si="225"/>
        <v>0</v>
      </c>
      <c r="Z1426" s="733" t="str">
        <f>IFERROR(IF(V1426="","",(X1426/V1426)),"")</f>
        <v/>
      </c>
      <c r="AA1426" s="732" t="str">
        <f t="shared" si="226"/>
        <v/>
      </c>
      <c r="AB1426" s="643"/>
      <c r="AC1426" s="276"/>
      <c r="AD1426" s="277"/>
      <c r="AE1426" s="278"/>
      <c r="AF1426" s="278" t="str">
        <f t="shared" si="219"/>
        <v>n</v>
      </c>
      <c r="AG1426" s="278"/>
      <c r="AH1426" s="279">
        <f t="shared" si="220"/>
        <v>17.98</v>
      </c>
      <c r="AI1426" s="279" t="str">
        <f t="shared" si="221"/>
        <v/>
      </c>
      <c r="AJ1426" s="279" t="str">
        <f t="shared" si="222"/>
        <v/>
      </c>
      <c r="AK1426" s="278"/>
      <c r="AL1426" s="278"/>
      <c r="AM1426" s="278"/>
      <c r="AN1426" s="278"/>
      <c r="AO1426" s="262"/>
      <c r="AP1426" s="262"/>
      <c r="AQ1426" s="262"/>
      <c r="AR1426" s="262"/>
      <c r="AS1426" s="262"/>
      <c r="AT1426" s="262"/>
      <c r="AU1426" s="262"/>
      <c r="AV1426" s="262"/>
      <c r="AW1426" s="262"/>
      <c r="AX1426" s="262"/>
      <c r="AY1426" s="264"/>
      <c r="AZ1426" s="264"/>
    </row>
    <row r="1427" spans="1:52" ht="27" customHeight="1">
      <c r="B1427" s="639">
        <v>1413</v>
      </c>
      <c r="C1427" s="639" t="s">
        <v>2870</v>
      </c>
      <c r="D1427" s="640" t="s">
        <v>993</v>
      </c>
      <c r="E1427" s="640" t="s">
        <v>976</v>
      </c>
      <c r="F1427" s="640">
        <f>IFERROR(VLOOKUP(C1427,'Gebäude-Typen'!$A$7:$D$215,4,FALSE),"")</f>
        <v>1</v>
      </c>
      <c r="G1427" s="641" t="s">
        <v>2551</v>
      </c>
      <c r="H1427" s="640" t="s">
        <v>1002</v>
      </c>
      <c r="I1427" s="639"/>
      <c r="J1427" s="640" t="s">
        <v>2654</v>
      </c>
      <c r="K1427" s="642">
        <v>28.6</v>
      </c>
      <c r="L1427" s="639" t="s">
        <v>1003</v>
      </c>
      <c r="M1427" s="639" t="s">
        <v>2625</v>
      </c>
      <c r="N1427" s="639" t="s">
        <v>2625</v>
      </c>
      <c r="O1427" s="639"/>
      <c r="P1427" s="734"/>
      <c r="Q1427" s="642"/>
      <c r="R1427" s="639"/>
      <c r="S1427" s="729">
        <f>IFERROR(ROUND(VLOOKUP(M1427,Reinigungstage,IF('Gebäude-Typen'!$C$6&lt;&gt;0,'Gebäude-Typen'!$C$6,VLOOKUP(C1427,Gebäude_Typen,2,FALSE)),FALSE),2),"")</f>
        <v>72.19</v>
      </c>
      <c r="T1427" s="729">
        <f>IFERROR(ROUND(VLOOKUP(N1427,Reinigungstage,IF('Gebäude-Typen'!$C$6&lt;&gt;0,'Gebäude-Typen'!$C$6,VLOOKUP(C1427,Gebäude_Typen,3,FALSE)),FALSE),2),"")</f>
        <v>24</v>
      </c>
      <c r="U1427" s="730">
        <f t="shared" si="223"/>
        <v>17.98</v>
      </c>
      <c r="V1427" s="731">
        <f>IFERROR(INDEX('2. Raumgruppen'!$A$1:$Y$33,MATCH(IF(ISERROR(SEARCH(" ",M1427,1)),MID(M1427,1,3),MID(M1427,1,SEARCH(" ",M1427,1)-1)),'2. Raumgruppen'!$B:$B,0),IF(ISERROR(SEARCH(" ",M1427,1)),MATCH('2. Raumgruppen'!$L$8,'2. Raumgruppen'!$8:$8,0),MATCH(MID(M1427,SEARCH(" ",M1427,1)+1,3),'2. Raumgruppen'!$8:$8,0))),"")</f>
        <v>0</v>
      </c>
      <c r="W1427" s="731">
        <f>IFERROR(INDEX('2. Raumgruppen'!$A$1:$Y$33,MATCH(IF(ISERROR(SEARCH(" ",N1427,1)),MID(N1427,1,3),MID(N1427,1,SEARCH(" ",N1427,1)-1)),'2. Raumgruppen'!$B:$B,0),IF(ISERROR(SEARCH(" ",N1427,1)),MATCH('2. Raumgruppen'!$L$8,'2. Raumgruppen'!$8:$8,0),MATCH(MID(N1427,SEARCH(" ",N1427,1)+1,3),'2. Raumgruppen'!$8:$8,0))),"")</f>
        <v>0</v>
      </c>
      <c r="X1427" s="732">
        <f t="shared" si="224"/>
        <v>2064.634</v>
      </c>
      <c r="Y1427" s="732">
        <f t="shared" si="225"/>
        <v>686.40000000000009</v>
      </c>
      <c r="Z1427" s="733" t="str">
        <f t="shared" si="227"/>
        <v/>
      </c>
      <c r="AA1427" s="732" t="str">
        <f t="shared" si="226"/>
        <v/>
      </c>
      <c r="AB1427" s="643"/>
      <c r="AC1427" s="276"/>
      <c r="AD1427" s="277"/>
      <c r="AE1427" s="278"/>
      <c r="AF1427" s="278" t="str">
        <f t="shared" si="219"/>
        <v>a</v>
      </c>
      <c r="AG1427" s="278"/>
      <c r="AH1427" s="279">
        <f t="shared" si="220"/>
        <v>17.98</v>
      </c>
      <c r="AI1427" s="279" t="str">
        <f t="shared" si="221"/>
        <v/>
      </c>
      <c r="AJ1427" s="279" t="str">
        <f t="shared" si="222"/>
        <v/>
      </c>
      <c r="AK1427" s="278"/>
      <c r="AL1427" s="278"/>
      <c r="AM1427" s="278"/>
      <c r="AN1427" s="278"/>
      <c r="AO1427" s="262"/>
      <c r="AP1427" s="262"/>
      <c r="AQ1427" s="262"/>
      <c r="AR1427" s="262"/>
      <c r="AS1427" s="262"/>
      <c r="AT1427" s="262"/>
      <c r="AU1427" s="262"/>
      <c r="AV1427" s="262"/>
      <c r="AW1427" s="264"/>
      <c r="AX1427" s="262"/>
      <c r="AY1427" s="264"/>
      <c r="AZ1427" s="278"/>
    </row>
    <row r="1428" spans="1:52" ht="27" customHeight="1">
      <c r="B1428" s="639">
        <v>1414</v>
      </c>
      <c r="C1428" s="639" t="s">
        <v>2870</v>
      </c>
      <c r="D1428" s="640" t="s">
        <v>993</v>
      </c>
      <c r="E1428" s="640" t="s">
        <v>976</v>
      </c>
      <c r="F1428" s="640">
        <f>IFERROR(VLOOKUP(C1428,'Gebäude-Typen'!$A$7:$D$215,4,FALSE),"")</f>
        <v>1</v>
      </c>
      <c r="G1428" s="641" t="s">
        <v>2552</v>
      </c>
      <c r="H1428" s="640" t="s">
        <v>1805</v>
      </c>
      <c r="I1428" s="639"/>
      <c r="J1428" s="640" t="s">
        <v>2648</v>
      </c>
      <c r="K1428" s="642">
        <v>53.6</v>
      </c>
      <c r="L1428" s="639" t="s">
        <v>1406</v>
      </c>
      <c r="M1428" s="639" t="s">
        <v>2633</v>
      </c>
      <c r="N1428" s="639" t="s">
        <v>2634</v>
      </c>
      <c r="O1428" s="639"/>
      <c r="P1428" s="734"/>
      <c r="Q1428" s="642"/>
      <c r="R1428" s="639"/>
      <c r="S1428" s="729">
        <f>IFERROR(ROUND(VLOOKUP(M1428,Reinigungstage,IF('Gebäude-Typen'!$C$6&lt;&gt;0,'Gebäude-Typen'!$C$6,VLOOKUP(C1428,Gebäude_Typen,2,FALSE)),FALSE),2),"")</f>
        <v>108.28</v>
      </c>
      <c r="T1428" s="729">
        <f>IFERROR(ROUND(VLOOKUP(N1428,Reinigungstage,IF('Gebäude-Typen'!$C$6&lt;&gt;0,'Gebäude-Typen'!$C$6,VLOOKUP(C1428,Gebäude_Typen,3,FALSE)),FALSE),2),"")</f>
        <v>12</v>
      </c>
      <c r="U1428" s="730">
        <f t="shared" si="223"/>
        <v>17.98</v>
      </c>
      <c r="V1428" s="731">
        <f>IFERROR(INDEX('2. Raumgruppen'!$A$1:$Y$33,MATCH(IF(ISERROR(SEARCH(" ",M1428,1)),MID(M1428,1,3),MID(M1428,1,SEARCH(" ",M1428,1)-1)),'2. Raumgruppen'!$B:$B,0),IF(ISERROR(SEARCH(" ",M1428,1)),MATCH('2. Raumgruppen'!$L$8,'2. Raumgruppen'!$8:$8,0),MATCH(MID(M1428,SEARCH(" ",M1428,1)+1,3),'2. Raumgruppen'!$8:$8,0))),"")</f>
        <v>0</v>
      </c>
      <c r="W1428" s="731">
        <f>IFERROR(INDEX('2. Raumgruppen'!$A$1:$Y$33,MATCH(IF(ISERROR(SEARCH(" ",N1428,1)),MID(N1428,1,3),MID(N1428,1,SEARCH(" ",N1428,1)-1)),'2. Raumgruppen'!$B:$B,0),IF(ISERROR(SEARCH(" ",N1428,1)),MATCH('2. Raumgruppen'!$L$8,'2. Raumgruppen'!$8:$8,0),MATCH(MID(N1428,SEARCH(" ",N1428,1)+1,3),'2. Raumgruppen'!$8:$8,0))),"")</f>
        <v>0</v>
      </c>
      <c r="X1428" s="732">
        <f t="shared" si="224"/>
        <v>5803.808</v>
      </c>
      <c r="Y1428" s="732">
        <f t="shared" si="225"/>
        <v>643.20000000000005</v>
      </c>
      <c r="Z1428" s="733" t="str">
        <f t="shared" si="227"/>
        <v/>
      </c>
      <c r="AA1428" s="732" t="str">
        <f t="shared" si="226"/>
        <v/>
      </c>
      <c r="AB1428" s="643"/>
      <c r="AC1428" s="276"/>
      <c r="AD1428" s="277"/>
      <c r="AE1428" s="278"/>
      <c r="AF1428" s="278" t="str">
        <f t="shared" si="219"/>
        <v>k</v>
      </c>
      <c r="AG1428" s="278"/>
      <c r="AH1428" s="279">
        <f t="shared" si="220"/>
        <v>17.98</v>
      </c>
      <c r="AI1428" s="279" t="str">
        <f t="shared" si="221"/>
        <v/>
      </c>
      <c r="AJ1428" s="279" t="str">
        <f t="shared" si="222"/>
        <v/>
      </c>
      <c r="AK1428" s="278"/>
      <c r="AL1428" s="278"/>
      <c r="AM1428" s="278"/>
      <c r="AN1428" s="278"/>
      <c r="AO1428" s="262"/>
      <c r="AP1428" s="262"/>
      <c r="AQ1428" s="262"/>
      <c r="AR1428" s="262"/>
      <c r="AS1428" s="262"/>
      <c r="AT1428" s="262"/>
      <c r="AU1428" s="262"/>
      <c r="AV1428" s="262"/>
      <c r="AW1428" s="264"/>
      <c r="AX1428" s="264"/>
      <c r="AY1428" s="264"/>
      <c r="AZ1428" s="262"/>
    </row>
    <row r="1429" spans="1:52" ht="27" customHeight="1">
      <c r="B1429" s="639">
        <v>1415</v>
      </c>
      <c r="C1429" s="639" t="s">
        <v>2870</v>
      </c>
      <c r="D1429" s="640" t="s">
        <v>993</v>
      </c>
      <c r="E1429" s="640" t="s">
        <v>976</v>
      </c>
      <c r="F1429" s="640">
        <f>IFERROR(VLOOKUP(C1429,'Gebäude-Typen'!$A$7:$D$215,4,FALSE),"")</f>
        <v>1</v>
      </c>
      <c r="G1429" s="641" t="s">
        <v>2553</v>
      </c>
      <c r="H1429" s="640" t="s">
        <v>1045</v>
      </c>
      <c r="I1429" s="639"/>
      <c r="J1429" s="640" t="s">
        <v>2657</v>
      </c>
      <c r="K1429" s="642">
        <v>91.3</v>
      </c>
      <c r="L1429" s="639" t="s">
        <v>1046</v>
      </c>
      <c r="M1429" s="639" t="s">
        <v>2620</v>
      </c>
      <c r="N1429" s="639" t="s">
        <v>2621</v>
      </c>
      <c r="O1429" s="639"/>
      <c r="P1429" s="734"/>
      <c r="Q1429" s="642"/>
      <c r="R1429" s="639"/>
      <c r="S1429" s="729">
        <f>IFERROR(ROUND(VLOOKUP(M1429,Reinigungstage,IF('Gebäude-Typen'!$C$6&lt;&gt;0,'Gebäude-Typen'!$C$6,VLOOKUP(C1429,Gebäude_Typen,2,FALSE)),FALSE),2),"")</f>
        <v>108.28</v>
      </c>
      <c r="T1429" s="729">
        <f>IFERROR(ROUND(VLOOKUP(N1429,Reinigungstage,IF('Gebäude-Typen'!$C$6&lt;&gt;0,'Gebäude-Typen'!$C$6,VLOOKUP(C1429,Gebäude_Typen,3,FALSE)),FALSE),2),"")</f>
        <v>12</v>
      </c>
      <c r="U1429" s="730">
        <f t="shared" si="223"/>
        <v>17.98</v>
      </c>
      <c r="V1429" s="731">
        <f>IFERROR(INDEX('2. Raumgruppen'!$A$1:$Y$33,MATCH(IF(ISERROR(SEARCH(" ",M1429,1)),MID(M1429,1,3),MID(M1429,1,SEARCH(" ",M1429,1)-1)),'2. Raumgruppen'!$B:$B,0),IF(ISERROR(SEARCH(" ",M1429,1)),MATCH('2. Raumgruppen'!$L$8,'2. Raumgruppen'!$8:$8,0),MATCH(MID(M1429,SEARCH(" ",M1429,1)+1,3),'2. Raumgruppen'!$8:$8,0))),"")</f>
        <v>0</v>
      </c>
      <c r="W1429" s="731">
        <f>IFERROR(INDEX('2. Raumgruppen'!$A$1:$Y$33,MATCH(IF(ISERROR(SEARCH(" ",N1429,1)),MID(N1429,1,3),MID(N1429,1,SEARCH(" ",N1429,1)-1)),'2. Raumgruppen'!$B:$B,0),IF(ISERROR(SEARCH(" ",N1429,1)),MATCH('2. Raumgruppen'!$L$8,'2. Raumgruppen'!$8:$8,0),MATCH(MID(N1429,SEARCH(" ",N1429,1)+1,3),'2. Raumgruppen'!$8:$8,0))),"")</f>
        <v>0</v>
      </c>
      <c r="X1429" s="732">
        <f t="shared" si="224"/>
        <v>9885.9639999999999</v>
      </c>
      <c r="Y1429" s="732">
        <f t="shared" si="225"/>
        <v>1095.5999999999999</v>
      </c>
      <c r="Z1429" s="733" t="str">
        <f t="shared" si="227"/>
        <v/>
      </c>
      <c r="AA1429" s="732" t="str">
        <f t="shared" si="226"/>
        <v/>
      </c>
      <c r="AB1429" s="643"/>
      <c r="AC1429" s="276"/>
      <c r="AD1429" s="277"/>
      <c r="AE1429" s="278"/>
      <c r="AF1429" s="278" t="str">
        <f t="shared" si="219"/>
        <v>f</v>
      </c>
      <c r="AG1429" s="278"/>
      <c r="AH1429" s="279">
        <f t="shared" si="220"/>
        <v>17.98</v>
      </c>
      <c r="AI1429" s="279" t="str">
        <f t="shared" si="221"/>
        <v/>
      </c>
      <c r="AJ1429" s="279" t="str">
        <f t="shared" si="222"/>
        <v/>
      </c>
      <c r="AK1429" s="278"/>
      <c r="AL1429" s="278"/>
      <c r="AM1429" s="278"/>
      <c r="AN1429" s="278"/>
      <c r="AO1429" s="262"/>
      <c r="AP1429" s="262"/>
      <c r="AQ1429" s="262"/>
      <c r="AR1429" s="262"/>
      <c r="AS1429" s="262"/>
      <c r="AT1429" s="262"/>
      <c r="AU1429" s="262"/>
      <c r="AV1429" s="262"/>
      <c r="AW1429" s="264"/>
      <c r="AX1429" s="262"/>
      <c r="AY1429" s="262"/>
      <c r="AZ1429" s="262"/>
    </row>
    <row r="1430" spans="1:52" ht="27" customHeight="1">
      <c r="B1430" s="639">
        <v>1416</v>
      </c>
      <c r="C1430" s="639" t="s">
        <v>2870</v>
      </c>
      <c r="D1430" s="640" t="s">
        <v>993</v>
      </c>
      <c r="E1430" s="640" t="s">
        <v>976</v>
      </c>
      <c r="F1430" s="640">
        <f>IFERROR(VLOOKUP(C1430,'Gebäude-Typen'!$A$7:$D$215,4,FALSE),"")</f>
        <v>1</v>
      </c>
      <c r="G1430" s="641" t="s">
        <v>2554</v>
      </c>
      <c r="H1430" s="640" t="s">
        <v>1053</v>
      </c>
      <c r="I1430" s="639"/>
      <c r="J1430" s="640" t="s">
        <v>2657</v>
      </c>
      <c r="K1430" s="642">
        <v>53</v>
      </c>
      <c r="L1430" s="639" t="s">
        <v>1815</v>
      </c>
      <c r="M1430" s="639" t="s">
        <v>2629</v>
      </c>
      <c r="N1430" s="639" t="s">
        <v>2624</v>
      </c>
      <c r="O1430" s="639"/>
      <c r="P1430" s="734"/>
      <c r="Q1430" s="642"/>
      <c r="R1430" s="639"/>
      <c r="S1430" s="729">
        <f>IFERROR(ROUND(VLOOKUP(M1430,Reinigungstage,IF('Gebäude-Typen'!$C$6&lt;&gt;0,'Gebäude-Typen'!$C$6,VLOOKUP(C1430,Gebäude_Typen,2,FALSE)),FALSE),2),"")</f>
        <v>72.19</v>
      </c>
      <c r="T1430" s="729">
        <f>IFERROR(ROUND(VLOOKUP(N1430,Reinigungstage,IF('Gebäude-Typen'!$C$6&lt;&gt;0,'Gebäude-Typen'!$C$6,VLOOKUP(C1430,Gebäude_Typen,3,FALSE)),FALSE),2),"")</f>
        <v>12</v>
      </c>
      <c r="U1430" s="730">
        <f t="shared" si="223"/>
        <v>17.98</v>
      </c>
      <c r="V1430" s="731">
        <f>IFERROR(INDEX('2. Raumgruppen'!$A$1:$Y$33,MATCH(IF(ISERROR(SEARCH(" ",M1430,1)),MID(M1430,1,3),MID(M1430,1,SEARCH(" ",M1430,1)-1)),'2. Raumgruppen'!$B:$B,0),IF(ISERROR(SEARCH(" ",M1430,1)),MATCH('2. Raumgruppen'!$L$8,'2. Raumgruppen'!$8:$8,0),MATCH(MID(M1430,SEARCH(" ",M1430,1)+1,3),'2. Raumgruppen'!$8:$8,0))),"")</f>
        <v>0</v>
      </c>
      <c r="W1430" s="731">
        <f>IFERROR(INDEX('2. Raumgruppen'!$A$1:$Y$33,MATCH(IF(ISERROR(SEARCH(" ",N1430,1)),MID(N1430,1,3),MID(N1430,1,SEARCH(" ",N1430,1)-1)),'2. Raumgruppen'!$B:$B,0),IF(ISERROR(SEARCH(" ",N1430,1)),MATCH('2. Raumgruppen'!$L$8,'2. Raumgruppen'!$8:$8,0),MATCH(MID(N1430,SEARCH(" ",N1430,1)+1,3),'2. Raumgruppen'!$8:$8,0))),"")</f>
        <v>0</v>
      </c>
      <c r="X1430" s="732">
        <f t="shared" si="224"/>
        <v>3826.0699999999997</v>
      </c>
      <c r="Y1430" s="732">
        <f t="shared" si="225"/>
        <v>636</v>
      </c>
      <c r="Z1430" s="733" t="str">
        <f t="shared" si="227"/>
        <v/>
      </c>
      <c r="AA1430" s="732" t="str">
        <f t="shared" si="226"/>
        <v/>
      </c>
      <c r="AB1430" s="643"/>
      <c r="AC1430" s="276"/>
      <c r="AD1430" s="277"/>
      <c r="AE1430" s="278"/>
      <c r="AF1430" s="278" t="str">
        <f t="shared" si="219"/>
        <v>b</v>
      </c>
      <c r="AG1430" s="278"/>
      <c r="AH1430" s="279">
        <f t="shared" si="220"/>
        <v>17.98</v>
      </c>
      <c r="AI1430" s="279" t="str">
        <f t="shared" si="221"/>
        <v/>
      </c>
      <c r="AJ1430" s="279" t="str">
        <f t="shared" si="222"/>
        <v/>
      </c>
      <c r="AK1430" s="278"/>
      <c r="AL1430" s="278"/>
      <c r="AM1430" s="278"/>
      <c r="AN1430" s="278"/>
      <c r="AO1430" s="262"/>
      <c r="AP1430" s="262"/>
      <c r="AQ1430" s="262"/>
      <c r="AR1430" s="262"/>
      <c r="AS1430" s="262"/>
      <c r="AT1430" s="262"/>
      <c r="AU1430" s="262"/>
      <c r="AV1430" s="262"/>
      <c r="AW1430" s="264"/>
      <c r="AX1430" s="262"/>
      <c r="AY1430" s="264"/>
      <c r="AZ1430" s="262"/>
    </row>
    <row r="1431" spans="1:52" ht="27" customHeight="1">
      <c r="B1431" s="639">
        <v>1417</v>
      </c>
      <c r="C1431" s="639" t="s">
        <v>2870</v>
      </c>
      <c r="D1431" s="640" t="s">
        <v>993</v>
      </c>
      <c r="E1431" s="640" t="s">
        <v>976</v>
      </c>
      <c r="F1431" s="640">
        <f>IFERROR(VLOOKUP(C1431,'Gebäude-Typen'!$A$7:$D$215,4,FALSE),"")</f>
        <v>1</v>
      </c>
      <c r="G1431" s="641" t="s">
        <v>2555</v>
      </c>
      <c r="H1431" s="640" t="s">
        <v>1053</v>
      </c>
      <c r="I1431" s="639"/>
      <c r="J1431" s="640" t="s">
        <v>2657</v>
      </c>
      <c r="K1431" s="642">
        <v>73.599999999999994</v>
      </c>
      <c r="L1431" s="639" t="s">
        <v>1815</v>
      </c>
      <c r="M1431" s="639" t="s">
        <v>2629</v>
      </c>
      <c r="N1431" s="639" t="s">
        <v>2624</v>
      </c>
      <c r="O1431" s="639"/>
      <c r="P1431" s="734"/>
      <c r="Q1431" s="642"/>
      <c r="R1431" s="639"/>
      <c r="S1431" s="729">
        <f>IFERROR(ROUND(VLOOKUP(M1431,Reinigungstage,IF('Gebäude-Typen'!$C$6&lt;&gt;0,'Gebäude-Typen'!$C$6,VLOOKUP(C1431,Gebäude_Typen,2,FALSE)),FALSE),2),"")</f>
        <v>72.19</v>
      </c>
      <c r="T1431" s="729">
        <f>IFERROR(ROUND(VLOOKUP(N1431,Reinigungstage,IF('Gebäude-Typen'!$C$6&lt;&gt;0,'Gebäude-Typen'!$C$6,VLOOKUP(C1431,Gebäude_Typen,3,FALSE)),FALSE),2),"")</f>
        <v>12</v>
      </c>
      <c r="U1431" s="730">
        <f t="shared" si="223"/>
        <v>17.98</v>
      </c>
      <c r="V1431" s="731">
        <f>IFERROR(INDEX('2. Raumgruppen'!$A$1:$Y$33,MATCH(IF(ISERROR(SEARCH(" ",M1431,1)),MID(M1431,1,3),MID(M1431,1,SEARCH(" ",M1431,1)-1)),'2. Raumgruppen'!$B:$B,0),IF(ISERROR(SEARCH(" ",M1431,1)),MATCH('2. Raumgruppen'!$L$8,'2. Raumgruppen'!$8:$8,0),MATCH(MID(M1431,SEARCH(" ",M1431,1)+1,3),'2. Raumgruppen'!$8:$8,0))),"")</f>
        <v>0</v>
      </c>
      <c r="W1431" s="731">
        <f>IFERROR(INDEX('2. Raumgruppen'!$A$1:$Y$33,MATCH(IF(ISERROR(SEARCH(" ",N1431,1)),MID(N1431,1,3),MID(N1431,1,SEARCH(" ",N1431,1)-1)),'2. Raumgruppen'!$B:$B,0),IF(ISERROR(SEARCH(" ",N1431,1)),MATCH('2. Raumgruppen'!$L$8,'2. Raumgruppen'!$8:$8,0),MATCH(MID(N1431,SEARCH(" ",N1431,1)+1,3),'2. Raumgruppen'!$8:$8,0))),"")</f>
        <v>0</v>
      </c>
      <c r="X1431" s="732">
        <f t="shared" si="224"/>
        <v>5313.1839999999993</v>
      </c>
      <c r="Y1431" s="732">
        <f t="shared" si="225"/>
        <v>883.19999999999993</v>
      </c>
      <c r="Z1431" s="733" t="str">
        <f t="shared" si="227"/>
        <v/>
      </c>
      <c r="AA1431" s="732" t="str">
        <f t="shared" si="226"/>
        <v/>
      </c>
      <c r="AB1431" s="643"/>
      <c r="AC1431" s="276"/>
      <c r="AD1431" s="277"/>
      <c r="AE1431" s="278"/>
      <c r="AF1431" s="278" t="str">
        <f t="shared" si="219"/>
        <v>b</v>
      </c>
      <c r="AG1431" s="278"/>
      <c r="AH1431" s="279">
        <f t="shared" si="220"/>
        <v>17.98</v>
      </c>
      <c r="AI1431" s="279" t="str">
        <f t="shared" si="221"/>
        <v/>
      </c>
      <c r="AJ1431" s="279" t="str">
        <f t="shared" si="222"/>
        <v/>
      </c>
      <c r="AK1431" s="278"/>
      <c r="AL1431" s="278"/>
      <c r="AM1431" s="278"/>
      <c r="AN1431" s="278"/>
      <c r="AO1431" s="262"/>
      <c r="AP1431" s="262"/>
      <c r="AQ1431" s="262"/>
      <c r="AR1431" s="262"/>
      <c r="AS1431" s="262"/>
      <c r="AT1431" s="262"/>
      <c r="AU1431" s="262"/>
      <c r="AV1431" s="262"/>
      <c r="AW1431" s="262"/>
      <c r="AX1431" s="262"/>
      <c r="AY1431" s="264"/>
      <c r="AZ1431" s="264"/>
    </row>
    <row r="1432" spans="1:52" ht="27" customHeight="1">
      <c r="A1432" s="264"/>
      <c r="B1432" s="639">
        <v>1418</v>
      </c>
      <c r="C1432" s="639" t="s">
        <v>2870</v>
      </c>
      <c r="D1432" s="640" t="s">
        <v>993</v>
      </c>
      <c r="E1432" s="640" t="s">
        <v>976</v>
      </c>
      <c r="F1432" s="640">
        <f>IFERROR(VLOOKUP(C1432,'Gebäude-Typen'!$A$7:$D$215,4,FALSE),"")</f>
        <v>1</v>
      </c>
      <c r="G1432" s="641" t="s">
        <v>2556</v>
      </c>
      <c r="H1432" s="640" t="s">
        <v>2557</v>
      </c>
      <c r="I1432" s="639"/>
      <c r="J1432" s="640" t="s">
        <v>2657</v>
      </c>
      <c r="K1432" s="642">
        <v>85.7</v>
      </c>
      <c r="L1432" s="639" t="s">
        <v>1827</v>
      </c>
      <c r="M1432" s="639" t="s">
        <v>2635</v>
      </c>
      <c r="N1432" s="639" t="s">
        <v>2636</v>
      </c>
      <c r="O1432" s="639"/>
      <c r="P1432" s="734"/>
      <c r="Q1432" s="642"/>
      <c r="R1432" s="639"/>
      <c r="S1432" s="729">
        <f>IFERROR(ROUND(VLOOKUP(M1432,Reinigungstage,IF('Gebäude-Typen'!$C$6&lt;&gt;0,'Gebäude-Typen'!$C$6,VLOOKUP(C1432,Gebäude_Typen,2,FALSE)),FALSE),2),"")</f>
        <v>72.19</v>
      </c>
      <c r="T1432" s="729">
        <f>IFERROR(ROUND(VLOOKUP(N1432,Reinigungstage,IF('Gebäude-Typen'!$C$6&lt;&gt;0,'Gebäude-Typen'!$C$6,VLOOKUP(C1432,Gebäude_Typen,3,FALSE)),FALSE),2),"")</f>
        <v>12</v>
      </c>
      <c r="U1432" s="730">
        <f t="shared" si="223"/>
        <v>17.98</v>
      </c>
      <c r="V1432" s="731">
        <f>IFERROR(INDEX('2. Raumgruppen'!$A$1:$Y$33,MATCH(IF(ISERROR(SEARCH(" ",M1432,1)),MID(M1432,1,3),MID(M1432,1,SEARCH(" ",M1432,1)-1)),'2. Raumgruppen'!$B:$B,0),IF(ISERROR(SEARCH(" ",M1432,1)),MATCH('2. Raumgruppen'!$L$8,'2. Raumgruppen'!$8:$8,0),MATCH(MID(M1432,SEARCH(" ",M1432,1)+1,3),'2. Raumgruppen'!$8:$8,0))),"")</f>
        <v>0</v>
      </c>
      <c r="W1432" s="731">
        <f>IFERROR(INDEX('2. Raumgruppen'!$A$1:$Y$33,MATCH(IF(ISERROR(SEARCH(" ",N1432,1)),MID(N1432,1,3),MID(N1432,1,SEARCH(" ",N1432,1)-1)),'2. Raumgruppen'!$B:$B,0),IF(ISERROR(SEARCH(" ",N1432,1)),MATCH('2. Raumgruppen'!$L$8,'2. Raumgruppen'!$8:$8,0),MATCH(MID(N1432,SEARCH(" ",N1432,1)+1,3),'2. Raumgruppen'!$8:$8,0))),"")</f>
        <v>0</v>
      </c>
      <c r="X1432" s="732">
        <f t="shared" si="224"/>
        <v>6186.683</v>
      </c>
      <c r="Y1432" s="732">
        <f t="shared" si="225"/>
        <v>1028.4000000000001</v>
      </c>
      <c r="Z1432" s="733" t="str">
        <f t="shared" si="227"/>
        <v/>
      </c>
      <c r="AA1432" s="732" t="str">
        <f t="shared" si="226"/>
        <v/>
      </c>
      <c r="AB1432" s="643"/>
      <c r="AC1432" s="276"/>
      <c r="AD1432" s="277"/>
      <c r="AE1432" s="278"/>
      <c r="AF1432" s="278" t="str">
        <f t="shared" si="219"/>
        <v>h</v>
      </c>
      <c r="AG1432" s="278"/>
      <c r="AH1432" s="279">
        <f t="shared" si="220"/>
        <v>17.98</v>
      </c>
      <c r="AI1432" s="279" t="str">
        <f t="shared" si="221"/>
        <v/>
      </c>
      <c r="AJ1432" s="279" t="str">
        <f t="shared" si="222"/>
        <v/>
      </c>
      <c r="AK1432" s="278"/>
      <c r="AL1432" s="278"/>
      <c r="AM1432" s="278"/>
      <c r="AN1432" s="278"/>
      <c r="AO1432" s="262"/>
      <c r="AP1432" s="262"/>
      <c r="AQ1432" s="262"/>
      <c r="AR1432" s="262"/>
      <c r="AS1432" s="262"/>
      <c r="AT1432" s="262"/>
      <c r="AU1432" s="262"/>
      <c r="AV1432" s="262"/>
      <c r="AW1432" s="262"/>
      <c r="AX1432" s="278"/>
      <c r="AY1432" s="278"/>
      <c r="AZ1432" s="264"/>
    </row>
    <row r="1433" spans="1:52" ht="27" customHeight="1">
      <c r="A1433" s="264"/>
      <c r="B1433" s="639">
        <v>1419</v>
      </c>
      <c r="C1433" s="639" t="s">
        <v>2870</v>
      </c>
      <c r="D1433" s="640" t="s">
        <v>993</v>
      </c>
      <c r="E1433" s="640" t="s">
        <v>976</v>
      </c>
      <c r="F1433" s="640">
        <f>IFERROR(VLOOKUP(C1433,'Gebäude-Typen'!$A$7:$D$215,4,FALSE),"")</f>
        <v>1</v>
      </c>
      <c r="G1433" s="641" t="s">
        <v>2558</v>
      </c>
      <c r="H1433" s="640" t="s">
        <v>2559</v>
      </c>
      <c r="I1433" s="639"/>
      <c r="J1433" s="640" t="s">
        <v>2657</v>
      </c>
      <c r="K1433" s="642">
        <v>13.2</v>
      </c>
      <c r="L1433" s="639" t="s">
        <v>1827</v>
      </c>
      <c r="M1433" s="639" t="s">
        <v>2635</v>
      </c>
      <c r="N1433" s="639" t="s">
        <v>2636</v>
      </c>
      <c r="O1433" s="639"/>
      <c r="P1433" s="734"/>
      <c r="Q1433" s="642"/>
      <c r="R1433" s="639"/>
      <c r="S1433" s="729">
        <f>IFERROR(ROUND(VLOOKUP(M1433,Reinigungstage,IF('Gebäude-Typen'!$C$6&lt;&gt;0,'Gebäude-Typen'!$C$6,VLOOKUP(C1433,Gebäude_Typen,2,FALSE)),FALSE),2),"")</f>
        <v>72.19</v>
      </c>
      <c r="T1433" s="729">
        <f>IFERROR(ROUND(VLOOKUP(N1433,Reinigungstage,IF('Gebäude-Typen'!$C$6&lt;&gt;0,'Gebäude-Typen'!$C$6,VLOOKUP(C1433,Gebäude_Typen,3,FALSE)),FALSE),2),"")</f>
        <v>12</v>
      </c>
      <c r="U1433" s="730">
        <f t="shared" si="223"/>
        <v>17.98</v>
      </c>
      <c r="V1433" s="731">
        <f>IFERROR(INDEX('2. Raumgruppen'!$A$1:$Y$33,MATCH(IF(ISERROR(SEARCH(" ",M1433,1)),MID(M1433,1,3),MID(M1433,1,SEARCH(" ",M1433,1)-1)),'2. Raumgruppen'!$B:$B,0),IF(ISERROR(SEARCH(" ",M1433,1)),MATCH('2. Raumgruppen'!$L$8,'2. Raumgruppen'!$8:$8,0),MATCH(MID(M1433,SEARCH(" ",M1433,1)+1,3),'2. Raumgruppen'!$8:$8,0))),"")</f>
        <v>0</v>
      </c>
      <c r="W1433" s="731">
        <f>IFERROR(INDEX('2. Raumgruppen'!$A$1:$Y$33,MATCH(IF(ISERROR(SEARCH(" ",N1433,1)),MID(N1433,1,3),MID(N1433,1,SEARCH(" ",N1433,1)-1)),'2. Raumgruppen'!$B:$B,0),IF(ISERROR(SEARCH(" ",N1433,1)),MATCH('2. Raumgruppen'!$L$8,'2. Raumgruppen'!$8:$8,0),MATCH(MID(N1433,SEARCH(" ",N1433,1)+1,3),'2. Raumgruppen'!$8:$8,0))),"")</f>
        <v>0</v>
      </c>
      <c r="X1433" s="732">
        <f t="shared" si="224"/>
        <v>952.9079999999999</v>
      </c>
      <c r="Y1433" s="732">
        <f t="shared" si="225"/>
        <v>158.39999999999998</v>
      </c>
      <c r="Z1433" s="733" t="str">
        <f t="shared" si="227"/>
        <v/>
      </c>
      <c r="AA1433" s="732" t="str">
        <f t="shared" si="226"/>
        <v/>
      </c>
      <c r="AB1433" s="643"/>
      <c r="AC1433" s="276"/>
      <c r="AD1433" s="277"/>
      <c r="AE1433" s="278"/>
      <c r="AF1433" s="278" t="str">
        <f t="shared" si="219"/>
        <v>h</v>
      </c>
      <c r="AG1433" s="278"/>
      <c r="AH1433" s="279">
        <f t="shared" si="220"/>
        <v>17.98</v>
      </c>
      <c r="AI1433" s="279" t="str">
        <f t="shared" si="221"/>
        <v/>
      </c>
      <c r="AJ1433" s="279" t="str">
        <f t="shared" si="222"/>
        <v/>
      </c>
      <c r="AK1433" s="278"/>
      <c r="AL1433" s="278"/>
      <c r="AM1433" s="278"/>
      <c r="AN1433" s="278"/>
      <c r="AO1433" s="262"/>
      <c r="AP1433" s="262"/>
      <c r="AQ1433" s="262"/>
      <c r="AR1433" s="262"/>
      <c r="AS1433" s="262"/>
      <c r="AT1433" s="262"/>
      <c r="AU1433" s="262"/>
      <c r="AV1433" s="262"/>
      <c r="AW1433" s="262"/>
      <c r="AX1433" s="264"/>
      <c r="AY1433" s="262"/>
      <c r="AZ1433" s="278"/>
    </row>
    <row r="1434" spans="1:52" ht="27" customHeight="1">
      <c r="B1434" s="639">
        <v>1420</v>
      </c>
      <c r="C1434" s="639" t="s">
        <v>2870</v>
      </c>
      <c r="D1434" s="640" t="s">
        <v>993</v>
      </c>
      <c r="E1434" s="640" t="s">
        <v>976</v>
      </c>
      <c r="F1434" s="640">
        <f>IFERROR(VLOOKUP(C1434,'Gebäude-Typen'!$A$7:$D$215,4,FALSE),"")</f>
        <v>1</v>
      </c>
      <c r="G1434" s="641" t="s">
        <v>2560</v>
      </c>
      <c r="H1434" s="640" t="s">
        <v>1029</v>
      </c>
      <c r="I1434" s="639"/>
      <c r="J1434" s="640" t="s">
        <v>2657</v>
      </c>
      <c r="K1434" s="642">
        <v>56.2</v>
      </c>
      <c r="L1434" s="639" t="s">
        <v>2561</v>
      </c>
      <c r="M1434" s="639" t="s">
        <v>2629</v>
      </c>
      <c r="N1434" s="639" t="s">
        <v>2624</v>
      </c>
      <c r="O1434" s="639"/>
      <c r="P1434" s="734"/>
      <c r="Q1434" s="642"/>
      <c r="R1434" s="639"/>
      <c r="S1434" s="729">
        <f>IFERROR(ROUND(VLOOKUP(M1434,Reinigungstage,IF('Gebäude-Typen'!$C$6&lt;&gt;0,'Gebäude-Typen'!$C$6,VLOOKUP(C1434,Gebäude_Typen,2,FALSE)),FALSE),2),"")</f>
        <v>72.19</v>
      </c>
      <c r="T1434" s="729">
        <f>IFERROR(ROUND(VLOOKUP(N1434,Reinigungstage,IF('Gebäude-Typen'!$C$6&lt;&gt;0,'Gebäude-Typen'!$C$6,VLOOKUP(C1434,Gebäude_Typen,3,FALSE)),FALSE),2),"")</f>
        <v>12</v>
      </c>
      <c r="U1434" s="730">
        <f t="shared" si="223"/>
        <v>17.98</v>
      </c>
      <c r="V1434" s="731">
        <f>IFERROR(INDEX('2. Raumgruppen'!$A$1:$Y$33,MATCH(IF(ISERROR(SEARCH(" ",M1434,1)),MID(M1434,1,3),MID(M1434,1,SEARCH(" ",M1434,1)-1)),'2. Raumgruppen'!$B:$B,0),IF(ISERROR(SEARCH(" ",M1434,1)),MATCH('2. Raumgruppen'!$L$8,'2. Raumgruppen'!$8:$8,0),MATCH(MID(M1434,SEARCH(" ",M1434,1)+1,3),'2. Raumgruppen'!$8:$8,0))),"")</f>
        <v>0</v>
      </c>
      <c r="W1434" s="731">
        <f>IFERROR(INDEX('2. Raumgruppen'!$A$1:$Y$33,MATCH(IF(ISERROR(SEARCH(" ",N1434,1)),MID(N1434,1,3),MID(N1434,1,SEARCH(" ",N1434,1)-1)),'2. Raumgruppen'!$B:$B,0),IF(ISERROR(SEARCH(" ",N1434,1)),MATCH('2. Raumgruppen'!$L$8,'2. Raumgruppen'!$8:$8,0),MATCH(MID(N1434,SEARCH(" ",N1434,1)+1,3),'2. Raumgruppen'!$8:$8,0))),"")</f>
        <v>0</v>
      </c>
      <c r="X1434" s="732">
        <f t="shared" si="224"/>
        <v>4057.078</v>
      </c>
      <c r="Y1434" s="732">
        <f t="shared" si="225"/>
        <v>674.40000000000009</v>
      </c>
      <c r="Z1434" s="733" t="str">
        <f t="shared" si="227"/>
        <v/>
      </c>
      <c r="AA1434" s="732" t="str">
        <f t="shared" si="226"/>
        <v/>
      </c>
      <c r="AB1434" s="643"/>
      <c r="AC1434" s="276"/>
      <c r="AD1434" s="277"/>
      <c r="AE1434" s="278"/>
      <c r="AF1434" s="278" t="str">
        <f t="shared" si="219"/>
        <v>b</v>
      </c>
      <c r="AG1434" s="278"/>
      <c r="AH1434" s="279">
        <f t="shared" si="220"/>
        <v>17.98</v>
      </c>
      <c r="AI1434" s="279" t="str">
        <f t="shared" si="221"/>
        <v/>
      </c>
      <c r="AJ1434" s="279" t="str">
        <f t="shared" si="222"/>
        <v/>
      </c>
      <c r="AK1434" s="278"/>
      <c r="AL1434" s="278"/>
      <c r="AM1434" s="278"/>
      <c r="AN1434" s="278"/>
      <c r="AO1434" s="262"/>
      <c r="AP1434" s="262"/>
      <c r="AQ1434" s="262"/>
      <c r="AR1434" s="262"/>
      <c r="AS1434" s="262"/>
      <c r="AT1434" s="262"/>
      <c r="AU1434" s="262"/>
      <c r="AV1434" s="262"/>
      <c r="AW1434" s="262"/>
      <c r="AX1434" s="262"/>
      <c r="AY1434" s="262"/>
      <c r="AZ1434" s="262"/>
    </row>
    <row r="1435" spans="1:52" ht="27" customHeight="1">
      <c r="B1435" s="639">
        <v>1421</v>
      </c>
      <c r="C1435" s="639" t="s">
        <v>2870</v>
      </c>
      <c r="D1435" s="640" t="s">
        <v>993</v>
      </c>
      <c r="E1435" s="640" t="s">
        <v>976</v>
      </c>
      <c r="F1435" s="640">
        <f>IFERROR(VLOOKUP(C1435,'Gebäude-Typen'!$A$7:$D$215,4,FALSE),"")</f>
        <v>1</v>
      </c>
      <c r="G1435" s="641" t="s">
        <v>2562</v>
      </c>
      <c r="H1435" s="640" t="s">
        <v>1260</v>
      </c>
      <c r="I1435" s="639"/>
      <c r="J1435" s="640" t="s">
        <v>2648</v>
      </c>
      <c r="K1435" s="642">
        <v>3.7</v>
      </c>
      <c r="L1435" s="639" t="s">
        <v>1011</v>
      </c>
      <c r="M1435" s="639" t="s">
        <v>2628</v>
      </c>
      <c r="N1435" s="639" t="s">
        <v>2628</v>
      </c>
      <c r="O1435" s="639"/>
      <c r="P1435" s="734"/>
      <c r="Q1435" s="642"/>
      <c r="R1435" s="639"/>
      <c r="S1435" s="729">
        <f>IFERROR(ROUND(VLOOKUP(M1435,Reinigungstage,IF('Gebäude-Typen'!$C$6&lt;&gt;0,'Gebäude-Typen'!$C$6,VLOOKUP(C1435,Gebäude_Typen,2,FALSE)),FALSE),2),"")</f>
        <v>180.46</v>
      </c>
      <c r="T1435" s="729">
        <f>IFERROR(ROUND(VLOOKUP(N1435,Reinigungstage,IF('Gebäude-Typen'!$C$6&lt;&gt;0,'Gebäude-Typen'!$C$6,VLOOKUP(C1435,Gebäude_Typen,3,FALSE)),FALSE),2),"")</f>
        <v>60</v>
      </c>
      <c r="U1435" s="730">
        <f t="shared" si="223"/>
        <v>17.98</v>
      </c>
      <c r="V1435" s="731">
        <f>IFERROR(INDEX('2. Raumgruppen'!$A$1:$Y$33,MATCH(IF(ISERROR(SEARCH(" ",M1435,1)),MID(M1435,1,3),MID(M1435,1,SEARCH(" ",M1435,1)-1)),'2. Raumgruppen'!$B:$B,0),IF(ISERROR(SEARCH(" ",M1435,1)),MATCH('2. Raumgruppen'!$L$8,'2. Raumgruppen'!$8:$8,0),MATCH(MID(M1435,SEARCH(" ",M1435,1)+1,3),'2. Raumgruppen'!$8:$8,0))),"")</f>
        <v>0</v>
      </c>
      <c r="W1435" s="731">
        <f>IFERROR(INDEX('2. Raumgruppen'!$A$1:$Y$33,MATCH(IF(ISERROR(SEARCH(" ",N1435,1)),MID(N1435,1,3),MID(N1435,1,SEARCH(" ",N1435,1)-1)),'2. Raumgruppen'!$B:$B,0),IF(ISERROR(SEARCH(" ",N1435,1)),MATCH('2. Raumgruppen'!$L$8,'2. Raumgruppen'!$8:$8,0),MATCH(MID(N1435,SEARCH(" ",N1435,1)+1,3),'2. Raumgruppen'!$8:$8,0))),"")</f>
        <v>0</v>
      </c>
      <c r="X1435" s="732">
        <f t="shared" si="224"/>
        <v>667.70200000000011</v>
      </c>
      <c r="Y1435" s="732">
        <f t="shared" si="225"/>
        <v>222</v>
      </c>
      <c r="Z1435" s="733" t="str">
        <f t="shared" si="227"/>
        <v/>
      </c>
      <c r="AA1435" s="732" t="str">
        <f t="shared" si="226"/>
        <v/>
      </c>
      <c r="AB1435" s="643"/>
      <c r="AC1435" s="276"/>
      <c r="AD1435" s="277"/>
      <c r="AE1435" s="278"/>
      <c r="AF1435" s="278" t="str">
        <f t="shared" si="219"/>
        <v>c</v>
      </c>
      <c r="AG1435" s="278"/>
      <c r="AH1435" s="279">
        <f t="shared" si="220"/>
        <v>17.98</v>
      </c>
      <c r="AI1435" s="279" t="str">
        <f t="shared" si="221"/>
        <v/>
      </c>
      <c r="AJ1435" s="279" t="str">
        <f t="shared" si="222"/>
        <v/>
      </c>
      <c r="AK1435" s="278"/>
      <c r="AL1435" s="278"/>
      <c r="AM1435" s="278"/>
      <c r="AN1435" s="278"/>
      <c r="AO1435" s="262"/>
      <c r="AP1435" s="262"/>
      <c r="AQ1435" s="262"/>
      <c r="AR1435" s="262"/>
      <c r="AS1435" s="262"/>
      <c r="AT1435" s="262"/>
      <c r="AU1435" s="262"/>
      <c r="AV1435" s="262"/>
      <c r="AW1435" s="264"/>
      <c r="AX1435" s="262"/>
      <c r="AY1435" s="264"/>
      <c r="AZ1435" s="262"/>
    </row>
    <row r="1436" spans="1:52" ht="27" customHeight="1">
      <c r="B1436" s="639">
        <v>1422</v>
      </c>
      <c r="C1436" s="639" t="s">
        <v>2870</v>
      </c>
      <c r="D1436" s="640" t="s">
        <v>993</v>
      </c>
      <c r="E1436" s="640" t="s">
        <v>976</v>
      </c>
      <c r="F1436" s="640">
        <f>IFERROR(VLOOKUP(C1436,'Gebäude-Typen'!$A$7:$D$215,4,FALSE),"")</f>
        <v>1</v>
      </c>
      <c r="G1436" s="641" t="s">
        <v>2563</v>
      </c>
      <c r="H1436" s="640" t="s">
        <v>1014</v>
      </c>
      <c r="I1436" s="639"/>
      <c r="J1436" s="640" t="s">
        <v>2657</v>
      </c>
      <c r="K1436" s="642">
        <v>6</v>
      </c>
      <c r="L1436" s="639" t="s">
        <v>1011</v>
      </c>
      <c r="M1436" s="639" t="s">
        <v>2628</v>
      </c>
      <c r="N1436" s="639" t="s">
        <v>2628</v>
      </c>
      <c r="O1436" s="639"/>
      <c r="P1436" s="734"/>
      <c r="Q1436" s="642"/>
      <c r="R1436" s="639"/>
      <c r="S1436" s="729">
        <f>IFERROR(ROUND(VLOOKUP(M1436,Reinigungstage,IF('Gebäude-Typen'!$C$6&lt;&gt;0,'Gebäude-Typen'!$C$6,VLOOKUP(C1436,Gebäude_Typen,2,FALSE)),FALSE),2),"")</f>
        <v>180.46</v>
      </c>
      <c r="T1436" s="729">
        <f>IFERROR(ROUND(VLOOKUP(N1436,Reinigungstage,IF('Gebäude-Typen'!$C$6&lt;&gt;0,'Gebäude-Typen'!$C$6,VLOOKUP(C1436,Gebäude_Typen,3,FALSE)),FALSE),2),"")</f>
        <v>60</v>
      </c>
      <c r="U1436" s="730">
        <f t="shared" si="223"/>
        <v>17.98</v>
      </c>
      <c r="V1436" s="731">
        <f>IFERROR(INDEX('2. Raumgruppen'!$A$1:$Y$33,MATCH(IF(ISERROR(SEARCH(" ",M1436,1)),MID(M1436,1,3),MID(M1436,1,SEARCH(" ",M1436,1)-1)),'2. Raumgruppen'!$B:$B,0),IF(ISERROR(SEARCH(" ",M1436,1)),MATCH('2. Raumgruppen'!$L$8,'2. Raumgruppen'!$8:$8,0),MATCH(MID(M1436,SEARCH(" ",M1436,1)+1,3),'2. Raumgruppen'!$8:$8,0))),"")</f>
        <v>0</v>
      </c>
      <c r="W1436" s="731">
        <f>IFERROR(INDEX('2. Raumgruppen'!$A$1:$Y$33,MATCH(IF(ISERROR(SEARCH(" ",N1436,1)),MID(N1436,1,3),MID(N1436,1,SEARCH(" ",N1436,1)-1)),'2. Raumgruppen'!$B:$B,0),IF(ISERROR(SEARCH(" ",N1436,1)),MATCH('2. Raumgruppen'!$L$8,'2. Raumgruppen'!$8:$8,0),MATCH(MID(N1436,SEARCH(" ",N1436,1)+1,3),'2. Raumgruppen'!$8:$8,0))),"")</f>
        <v>0</v>
      </c>
      <c r="X1436" s="732">
        <f t="shared" si="224"/>
        <v>1082.76</v>
      </c>
      <c r="Y1436" s="732">
        <f t="shared" si="225"/>
        <v>360</v>
      </c>
      <c r="Z1436" s="733" t="str">
        <f t="shared" si="227"/>
        <v/>
      </c>
      <c r="AA1436" s="732" t="str">
        <f t="shared" si="226"/>
        <v/>
      </c>
      <c r="AB1436" s="643"/>
      <c r="AC1436" s="276"/>
      <c r="AD1436" s="277"/>
      <c r="AE1436" s="278"/>
      <c r="AF1436" s="278" t="str">
        <f t="shared" si="219"/>
        <v>c</v>
      </c>
      <c r="AG1436" s="278"/>
      <c r="AH1436" s="279">
        <f t="shared" si="220"/>
        <v>17.98</v>
      </c>
      <c r="AI1436" s="279" t="str">
        <f t="shared" si="221"/>
        <v/>
      </c>
      <c r="AJ1436" s="279" t="str">
        <f t="shared" si="222"/>
        <v/>
      </c>
      <c r="AK1436" s="278"/>
      <c r="AL1436" s="278"/>
      <c r="AM1436" s="278"/>
      <c r="AN1436" s="278"/>
      <c r="AO1436" s="262"/>
      <c r="AP1436" s="262"/>
      <c r="AQ1436" s="262"/>
      <c r="AR1436" s="262"/>
      <c r="AS1436" s="262"/>
      <c r="AT1436" s="262"/>
      <c r="AU1436" s="262"/>
      <c r="AV1436" s="262"/>
      <c r="AW1436" s="264"/>
      <c r="AX1436" s="264"/>
      <c r="AY1436" s="264"/>
      <c r="AZ1436" s="262"/>
    </row>
    <row r="1437" spans="1:52" ht="27" customHeight="1">
      <c r="B1437" s="639">
        <v>1423</v>
      </c>
      <c r="C1437" s="639" t="s">
        <v>2870</v>
      </c>
      <c r="D1437" s="640" t="s">
        <v>993</v>
      </c>
      <c r="E1437" s="640" t="s">
        <v>976</v>
      </c>
      <c r="F1437" s="640">
        <f>IFERROR(VLOOKUP(C1437,'Gebäude-Typen'!$A$7:$D$215,4,FALSE),"")</f>
        <v>1</v>
      </c>
      <c r="G1437" s="641" t="s">
        <v>2564</v>
      </c>
      <c r="H1437" s="640" t="s">
        <v>1010</v>
      </c>
      <c r="I1437" s="639"/>
      <c r="J1437" s="640" t="s">
        <v>2657</v>
      </c>
      <c r="K1437" s="642">
        <v>8.3000000000000007</v>
      </c>
      <c r="L1437" s="639" t="s">
        <v>1011</v>
      </c>
      <c r="M1437" s="639" t="s">
        <v>2628</v>
      </c>
      <c r="N1437" s="639" t="s">
        <v>2628</v>
      </c>
      <c r="O1437" s="639"/>
      <c r="P1437" s="734"/>
      <c r="Q1437" s="642"/>
      <c r="R1437" s="639"/>
      <c r="S1437" s="729">
        <f>IFERROR(ROUND(VLOOKUP(M1437,Reinigungstage,IF('Gebäude-Typen'!$C$6&lt;&gt;0,'Gebäude-Typen'!$C$6,VLOOKUP(C1437,Gebäude_Typen,2,FALSE)),FALSE),2),"")</f>
        <v>180.46</v>
      </c>
      <c r="T1437" s="729">
        <f>IFERROR(ROUND(VLOOKUP(N1437,Reinigungstage,IF('Gebäude-Typen'!$C$6&lt;&gt;0,'Gebäude-Typen'!$C$6,VLOOKUP(C1437,Gebäude_Typen,3,FALSE)),FALSE),2),"")</f>
        <v>60</v>
      </c>
      <c r="U1437" s="730">
        <f t="shared" si="223"/>
        <v>17.98</v>
      </c>
      <c r="V1437" s="731">
        <f>IFERROR(INDEX('2. Raumgruppen'!$A$1:$Y$33,MATCH(IF(ISERROR(SEARCH(" ",M1437,1)),MID(M1437,1,3),MID(M1437,1,SEARCH(" ",M1437,1)-1)),'2. Raumgruppen'!$B:$B,0),IF(ISERROR(SEARCH(" ",M1437,1)),MATCH('2. Raumgruppen'!$L$8,'2. Raumgruppen'!$8:$8,0),MATCH(MID(M1437,SEARCH(" ",M1437,1)+1,3),'2. Raumgruppen'!$8:$8,0))),"")</f>
        <v>0</v>
      </c>
      <c r="W1437" s="731">
        <f>IFERROR(INDEX('2. Raumgruppen'!$A$1:$Y$33,MATCH(IF(ISERROR(SEARCH(" ",N1437,1)),MID(N1437,1,3),MID(N1437,1,SEARCH(" ",N1437,1)-1)),'2. Raumgruppen'!$B:$B,0),IF(ISERROR(SEARCH(" ",N1437,1)),MATCH('2. Raumgruppen'!$L$8,'2. Raumgruppen'!$8:$8,0),MATCH(MID(N1437,SEARCH(" ",N1437,1)+1,3),'2. Raumgruppen'!$8:$8,0))),"")</f>
        <v>0</v>
      </c>
      <c r="X1437" s="732">
        <f t="shared" si="224"/>
        <v>1497.8180000000002</v>
      </c>
      <c r="Y1437" s="732">
        <f t="shared" si="225"/>
        <v>498.00000000000006</v>
      </c>
      <c r="Z1437" s="733" t="str">
        <f t="shared" si="227"/>
        <v/>
      </c>
      <c r="AA1437" s="732" t="str">
        <f t="shared" si="226"/>
        <v/>
      </c>
      <c r="AB1437" s="643"/>
      <c r="AC1437" s="276"/>
      <c r="AD1437" s="277"/>
      <c r="AE1437" s="278"/>
      <c r="AF1437" s="278" t="str">
        <f t="shared" si="219"/>
        <v>c</v>
      </c>
      <c r="AG1437" s="278"/>
      <c r="AH1437" s="279">
        <f t="shared" si="220"/>
        <v>17.98</v>
      </c>
      <c r="AI1437" s="279" t="str">
        <f t="shared" si="221"/>
        <v/>
      </c>
      <c r="AJ1437" s="279" t="str">
        <f t="shared" si="222"/>
        <v/>
      </c>
      <c r="AK1437" s="278"/>
      <c r="AL1437" s="278"/>
      <c r="AM1437" s="278"/>
      <c r="AN1437" s="278"/>
      <c r="AO1437" s="262"/>
      <c r="AP1437" s="262"/>
      <c r="AQ1437" s="262"/>
      <c r="AR1437" s="262"/>
      <c r="AS1437" s="262"/>
      <c r="AT1437" s="262"/>
      <c r="AU1437" s="262"/>
      <c r="AV1437" s="262"/>
      <c r="AW1437" s="264"/>
      <c r="AX1437" s="262"/>
      <c r="AY1437" s="262"/>
      <c r="AZ1437" s="262"/>
    </row>
    <row r="1438" spans="1:52" ht="27" customHeight="1">
      <c r="B1438" s="639">
        <v>1424</v>
      </c>
      <c r="C1438" s="639" t="s">
        <v>2870</v>
      </c>
      <c r="D1438" s="640" t="s">
        <v>993</v>
      </c>
      <c r="E1438" s="640" t="s">
        <v>976</v>
      </c>
      <c r="F1438" s="640">
        <f>IFERROR(VLOOKUP(C1438,'Gebäude-Typen'!$A$7:$D$215,4,FALSE),"")</f>
        <v>1</v>
      </c>
      <c r="G1438" s="641" t="s">
        <v>2565</v>
      </c>
      <c r="H1438" s="640" t="s">
        <v>1043</v>
      </c>
      <c r="I1438" s="639"/>
      <c r="J1438" s="640" t="s">
        <v>2657</v>
      </c>
      <c r="K1438" s="642">
        <v>2.5</v>
      </c>
      <c r="L1438" s="639" t="s">
        <v>1011</v>
      </c>
      <c r="M1438" s="639" t="s">
        <v>153</v>
      </c>
      <c r="N1438" s="639" t="s">
        <v>153</v>
      </c>
      <c r="O1438" s="639"/>
      <c r="P1438" s="734" t="s">
        <v>89</v>
      </c>
      <c r="Q1438" s="642" t="s">
        <v>2827</v>
      </c>
      <c r="R1438" s="639"/>
      <c r="S1438" s="729">
        <f>IFERROR(ROUND(VLOOKUP(M1438,Reinigungstage,IF('Gebäude-Typen'!$C$6&lt;&gt;0,'Gebäude-Typen'!$C$6,VLOOKUP(C1438,Gebäude_Typen,2,FALSE)),FALSE),2),"")</f>
        <v>0</v>
      </c>
      <c r="T1438" s="729">
        <f>IFERROR(ROUND(VLOOKUP(N1438,Reinigungstage,IF('Gebäude-Typen'!$C$6&lt;&gt;0,'Gebäude-Typen'!$C$6,VLOOKUP(C1438,Gebäude_Typen,3,FALSE)),FALSE),2),"")</f>
        <v>0</v>
      </c>
      <c r="U1438" s="730">
        <f t="shared" si="223"/>
        <v>17.98</v>
      </c>
      <c r="V1438" s="731">
        <f>IFERROR(INDEX('2. Raumgruppen'!$A$1:$Y$33,MATCH(IF(ISERROR(SEARCH(" ",M1438,1)),MID(M1438,1,3),MID(M1438,1,SEARCH(" ",M1438,1)-1)),'2. Raumgruppen'!$B:$B,0),IF(ISERROR(SEARCH(" ",M1438,1)),MATCH('2. Raumgruppen'!$L$8,'2. Raumgruppen'!$8:$8,0),MATCH(MID(M1438,SEARCH(" ",M1438,1)+1,3),'2. Raumgruppen'!$8:$8,0))),"")</f>
        <v>0</v>
      </c>
      <c r="W1438" s="731">
        <f>IFERROR(INDEX('2. Raumgruppen'!$A$1:$Y$33,MATCH(IF(ISERROR(SEARCH(" ",N1438,1)),MID(N1438,1,3),MID(N1438,1,SEARCH(" ",N1438,1)-1)),'2. Raumgruppen'!$B:$B,0),IF(ISERROR(SEARCH(" ",N1438,1)),MATCH('2. Raumgruppen'!$L$8,'2. Raumgruppen'!$8:$8,0),MATCH(MID(N1438,SEARCH(" ",N1438,1)+1,3),'2. Raumgruppen'!$8:$8,0))),"")</f>
        <v>0</v>
      </c>
      <c r="X1438" s="732">
        <f t="shared" si="224"/>
        <v>0</v>
      </c>
      <c r="Y1438" s="732">
        <f t="shared" si="225"/>
        <v>0</v>
      </c>
      <c r="Z1438" s="733" t="str">
        <f t="shared" si="227"/>
        <v/>
      </c>
      <c r="AA1438" s="732" t="str">
        <f t="shared" si="226"/>
        <v/>
      </c>
      <c r="AB1438" s="643"/>
      <c r="AC1438" s="276"/>
      <c r="AD1438" s="277"/>
      <c r="AE1438" s="278"/>
      <c r="AF1438" s="278" t="str">
        <f t="shared" si="219"/>
        <v>n</v>
      </c>
      <c r="AG1438" s="278"/>
      <c r="AH1438" s="279">
        <f t="shared" si="220"/>
        <v>17.98</v>
      </c>
      <c r="AI1438" s="279" t="str">
        <f t="shared" si="221"/>
        <v/>
      </c>
      <c r="AJ1438" s="279" t="str">
        <f t="shared" si="222"/>
        <v/>
      </c>
      <c r="AK1438" s="278"/>
      <c r="AL1438" s="278"/>
      <c r="AM1438" s="278"/>
      <c r="AN1438" s="278"/>
      <c r="AO1438" s="262"/>
      <c r="AP1438" s="262"/>
      <c r="AQ1438" s="262"/>
      <c r="AR1438" s="262"/>
      <c r="AS1438" s="262"/>
      <c r="AT1438" s="262"/>
      <c r="AU1438" s="262"/>
      <c r="AV1438" s="262"/>
      <c r="AW1438" s="264"/>
      <c r="AX1438" s="264"/>
      <c r="AY1438" s="262"/>
      <c r="AZ1438" s="262"/>
    </row>
    <row r="1439" spans="1:52" ht="27" customHeight="1">
      <c r="A1439" s="264"/>
      <c r="B1439" s="639">
        <v>1425</v>
      </c>
      <c r="C1439" s="639" t="s">
        <v>2870</v>
      </c>
      <c r="D1439" s="640" t="s">
        <v>993</v>
      </c>
      <c r="E1439" s="640" t="s">
        <v>976</v>
      </c>
      <c r="F1439" s="640">
        <f>IFERROR(VLOOKUP(C1439,'Gebäude-Typen'!$A$7:$D$215,4,FALSE),"")</f>
        <v>1</v>
      </c>
      <c r="G1439" s="641" t="s">
        <v>2566</v>
      </c>
      <c r="H1439" s="640" t="s">
        <v>1029</v>
      </c>
      <c r="I1439" s="639"/>
      <c r="J1439" s="640" t="s">
        <v>2657</v>
      </c>
      <c r="K1439" s="642">
        <v>60.4</v>
      </c>
      <c r="L1439" s="639" t="s">
        <v>2561</v>
      </c>
      <c r="M1439" s="639" t="s">
        <v>2629</v>
      </c>
      <c r="N1439" s="639" t="s">
        <v>2624</v>
      </c>
      <c r="O1439" s="639"/>
      <c r="P1439" s="734"/>
      <c r="Q1439" s="642"/>
      <c r="R1439" s="639"/>
      <c r="S1439" s="729">
        <f>IFERROR(ROUND(VLOOKUP(M1439,Reinigungstage,IF('Gebäude-Typen'!$C$6&lt;&gt;0,'Gebäude-Typen'!$C$6,VLOOKUP(C1439,Gebäude_Typen,2,FALSE)),FALSE),2),"")</f>
        <v>72.19</v>
      </c>
      <c r="T1439" s="729">
        <f>IFERROR(ROUND(VLOOKUP(N1439,Reinigungstage,IF('Gebäude-Typen'!$C$6&lt;&gt;0,'Gebäude-Typen'!$C$6,VLOOKUP(C1439,Gebäude_Typen,3,FALSE)),FALSE),2),"")</f>
        <v>12</v>
      </c>
      <c r="U1439" s="730">
        <f t="shared" si="223"/>
        <v>17.98</v>
      </c>
      <c r="V1439" s="731">
        <f>IFERROR(INDEX('2. Raumgruppen'!$A$1:$Y$33,MATCH(IF(ISERROR(SEARCH(" ",M1439,1)),MID(M1439,1,3),MID(M1439,1,SEARCH(" ",M1439,1)-1)),'2. Raumgruppen'!$B:$B,0),IF(ISERROR(SEARCH(" ",M1439,1)),MATCH('2. Raumgruppen'!$L$8,'2. Raumgruppen'!$8:$8,0),MATCH(MID(M1439,SEARCH(" ",M1439,1)+1,3),'2. Raumgruppen'!$8:$8,0))),"")</f>
        <v>0</v>
      </c>
      <c r="W1439" s="731">
        <f>IFERROR(INDEX('2. Raumgruppen'!$A$1:$Y$33,MATCH(IF(ISERROR(SEARCH(" ",N1439,1)),MID(N1439,1,3),MID(N1439,1,SEARCH(" ",N1439,1)-1)),'2. Raumgruppen'!$B:$B,0),IF(ISERROR(SEARCH(" ",N1439,1)),MATCH('2. Raumgruppen'!$L$8,'2. Raumgruppen'!$8:$8,0),MATCH(MID(N1439,SEARCH(" ",N1439,1)+1,3),'2. Raumgruppen'!$8:$8,0))),"")</f>
        <v>0</v>
      </c>
      <c r="X1439" s="732">
        <f t="shared" si="224"/>
        <v>4360.2759999999998</v>
      </c>
      <c r="Y1439" s="732">
        <f t="shared" si="225"/>
        <v>724.8</v>
      </c>
      <c r="Z1439" s="733" t="str">
        <f t="shared" si="227"/>
        <v/>
      </c>
      <c r="AA1439" s="732" t="str">
        <f t="shared" si="226"/>
        <v/>
      </c>
      <c r="AB1439" s="643"/>
      <c r="AC1439" s="276"/>
      <c r="AD1439" s="277"/>
      <c r="AE1439" s="278"/>
      <c r="AF1439" s="278" t="str">
        <f t="shared" si="219"/>
        <v>b</v>
      </c>
      <c r="AG1439" s="278"/>
      <c r="AH1439" s="279">
        <f t="shared" si="220"/>
        <v>17.98</v>
      </c>
      <c r="AI1439" s="279" t="str">
        <f t="shared" si="221"/>
        <v/>
      </c>
      <c r="AJ1439" s="279" t="str">
        <f t="shared" si="222"/>
        <v/>
      </c>
      <c r="AK1439" s="278"/>
      <c r="AL1439" s="278"/>
      <c r="AM1439" s="278"/>
      <c r="AN1439" s="278"/>
      <c r="AO1439" s="262"/>
      <c r="AP1439" s="262"/>
      <c r="AQ1439" s="262"/>
      <c r="AR1439" s="262"/>
      <c r="AS1439" s="262"/>
      <c r="AT1439" s="262"/>
      <c r="AU1439" s="262"/>
      <c r="AV1439" s="262"/>
      <c r="AW1439" s="264"/>
      <c r="AX1439" s="262"/>
      <c r="AY1439" s="262"/>
      <c r="AZ1439" s="262"/>
    </row>
    <row r="1440" spans="1:52" ht="27" customHeight="1">
      <c r="B1440" s="639">
        <v>1426</v>
      </c>
      <c r="C1440" s="639" t="s">
        <v>2870</v>
      </c>
      <c r="D1440" s="640" t="s">
        <v>993</v>
      </c>
      <c r="E1440" s="640" t="s">
        <v>976</v>
      </c>
      <c r="F1440" s="640">
        <f>IFERROR(VLOOKUP(C1440,'Gebäude-Typen'!$A$7:$D$215,4,FALSE),"")</f>
        <v>1</v>
      </c>
      <c r="G1440" s="641" t="s">
        <v>2567</v>
      </c>
      <c r="H1440" s="640" t="s">
        <v>1022</v>
      </c>
      <c r="I1440" s="639"/>
      <c r="J1440" s="640" t="s">
        <v>2654</v>
      </c>
      <c r="K1440" s="642">
        <v>117.1</v>
      </c>
      <c r="L1440" s="639" t="s">
        <v>1023</v>
      </c>
      <c r="M1440" s="639" t="s">
        <v>2623</v>
      </c>
      <c r="N1440" s="639" t="s">
        <v>153</v>
      </c>
      <c r="O1440" s="639"/>
      <c r="P1440" s="734"/>
      <c r="Q1440" s="642"/>
      <c r="R1440" s="639"/>
      <c r="S1440" s="729">
        <f>IFERROR(ROUND(VLOOKUP(M1440,Reinigungstage,IF('Gebäude-Typen'!$C$6&lt;&gt;0,'Gebäude-Typen'!$C$6,VLOOKUP(C1440,Gebäude_Typen,2,FALSE)),FALSE),2),"")</f>
        <v>108.28</v>
      </c>
      <c r="T1440" s="729">
        <f>IFERROR(ROUND(VLOOKUP(N1440,Reinigungstage,IF('Gebäude-Typen'!$C$6&lt;&gt;0,'Gebäude-Typen'!$C$6,VLOOKUP(C1440,Gebäude_Typen,3,FALSE)),FALSE),2),"")</f>
        <v>0</v>
      </c>
      <c r="U1440" s="730">
        <f t="shared" si="223"/>
        <v>17.98</v>
      </c>
      <c r="V1440" s="731">
        <f>IFERROR(INDEX('2. Raumgruppen'!$A$1:$Y$33,MATCH(IF(ISERROR(SEARCH(" ",M1440,1)),MID(M1440,1,3),MID(M1440,1,SEARCH(" ",M1440,1)-1)),'2. Raumgruppen'!$B:$B,0),IF(ISERROR(SEARCH(" ",M1440,1)),MATCH('2. Raumgruppen'!$L$8,'2. Raumgruppen'!$8:$8,0),MATCH(MID(M1440,SEARCH(" ",M1440,1)+1,3),'2. Raumgruppen'!$8:$8,0))),"")</f>
        <v>0</v>
      </c>
      <c r="W1440" s="731">
        <f>IFERROR(INDEX('2. Raumgruppen'!$A$1:$Y$33,MATCH(IF(ISERROR(SEARCH(" ",N1440,1)),MID(N1440,1,3),MID(N1440,1,SEARCH(" ",N1440,1)-1)),'2. Raumgruppen'!$B:$B,0),IF(ISERROR(SEARCH(" ",N1440,1)),MATCH('2. Raumgruppen'!$L$8,'2. Raumgruppen'!$8:$8,0),MATCH(MID(N1440,SEARCH(" ",N1440,1)+1,3),'2. Raumgruppen'!$8:$8,0))),"")</f>
        <v>0</v>
      </c>
      <c r="X1440" s="732">
        <f t="shared" si="224"/>
        <v>12679.588</v>
      </c>
      <c r="Y1440" s="732">
        <f t="shared" si="225"/>
        <v>0</v>
      </c>
      <c r="Z1440" s="733" t="str">
        <f t="shared" ref="Z1440:Z1441" si="228">IFERROR(IF(V1440="","",(X1440/V1440)),"")</f>
        <v/>
      </c>
      <c r="AA1440" s="732" t="str">
        <f t="shared" si="226"/>
        <v/>
      </c>
      <c r="AB1440" s="643"/>
      <c r="AC1440" s="276"/>
      <c r="AD1440" s="277"/>
      <c r="AE1440" s="278"/>
      <c r="AF1440" s="278" t="str">
        <f t="shared" si="219"/>
        <v>n</v>
      </c>
      <c r="AG1440" s="278"/>
      <c r="AH1440" s="279">
        <f t="shared" si="220"/>
        <v>17.98</v>
      </c>
      <c r="AI1440" s="279" t="str">
        <f t="shared" si="221"/>
        <v/>
      </c>
      <c r="AJ1440" s="279" t="str">
        <f t="shared" si="222"/>
        <v/>
      </c>
      <c r="AK1440" s="278"/>
      <c r="AL1440" s="278"/>
      <c r="AM1440" s="278"/>
      <c r="AN1440" s="278"/>
      <c r="AO1440" s="262"/>
      <c r="AP1440" s="262"/>
      <c r="AQ1440" s="262"/>
      <c r="AR1440" s="262"/>
      <c r="AS1440" s="262"/>
      <c r="AT1440" s="262"/>
      <c r="AU1440" s="262"/>
      <c r="AV1440" s="262"/>
      <c r="AW1440" s="264"/>
      <c r="AX1440" s="262"/>
      <c r="AY1440" s="262"/>
      <c r="AZ1440" s="262"/>
    </row>
    <row r="1441" spans="1:52" ht="27" customHeight="1">
      <c r="B1441" s="639">
        <v>1427</v>
      </c>
      <c r="C1441" s="639" t="s">
        <v>2870</v>
      </c>
      <c r="D1441" s="640" t="s">
        <v>993</v>
      </c>
      <c r="E1441" s="640" t="s">
        <v>976</v>
      </c>
      <c r="F1441" s="640">
        <f>IFERROR(VLOOKUP(C1441,'Gebäude-Typen'!$A$7:$D$215,4,FALSE),"")</f>
        <v>1</v>
      </c>
      <c r="G1441" s="641" t="s">
        <v>2568</v>
      </c>
      <c r="H1441" s="640" t="s">
        <v>2569</v>
      </c>
      <c r="I1441" s="639"/>
      <c r="J1441" s="640" t="s">
        <v>2654</v>
      </c>
      <c r="K1441" s="642">
        <v>37.119999999999997</v>
      </c>
      <c r="L1441" s="639" t="s">
        <v>1023</v>
      </c>
      <c r="M1441" s="639" t="s">
        <v>2623</v>
      </c>
      <c r="N1441" s="639" t="s">
        <v>153</v>
      </c>
      <c r="O1441" s="639"/>
      <c r="P1441" s="734"/>
      <c r="Q1441" s="642"/>
      <c r="R1441" s="639"/>
      <c r="S1441" s="729">
        <f>IFERROR(ROUND(VLOOKUP(M1441,Reinigungstage,IF('Gebäude-Typen'!$C$6&lt;&gt;0,'Gebäude-Typen'!$C$6,VLOOKUP(C1441,Gebäude_Typen,2,FALSE)),FALSE),2),"")</f>
        <v>108.28</v>
      </c>
      <c r="T1441" s="729">
        <f>IFERROR(ROUND(VLOOKUP(N1441,Reinigungstage,IF('Gebäude-Typen'!$C$6&lt;&gt;0,'Gebäude-Typen'!$C$6,VLOOKUP(C1441,Gebäude_Typen,3,FALSE)),FALSE),2),"")</f>
        <v>0</v>
      </c>
      <c r="U1441" s="730">
        <f t="shared" si="223"/>
        <v>17.98</v>
      </c>
      <c r="V1441" s="731">
        <f>IFERROR(INDEX('2. Raumgruppen'!$A$1:$Y$33,MATCH(IF(ISERROR(SEARCH(" ",M1441,1)),MID(M1441,1,3),MID(M1441,1,SEARCH(" ",M1441,1)-1)),'2. Raumgruppen'!$B:$B,0),IF(ISERROR(SEARCH(" ",M1441,1)),MATCH('2. Raumgruppen'!$L$8,'2. Raumgruppen'!$8:$8,0),MATCH(MID(M1441,SEARCH(" ",M1441,1)+1,3),'2. Raumgruppen'!$8:$8,0))),"")</f>
        <v>0</v>
      </c>
      <c r="W1441" s="731">
        <f>IFERROR(INDEX('2. Raumgruppen'!$A$1:$Y$33,MATCH(IF(ISERROR(SEARCH(" ",N1441,1)),MID(N1441,1,3),MID(N1441,1,SEARCH(" ",N1441,1)-1)),'2. Raumgruppen'!$B:$B,0),IF(ISERROR(SEARCH(" ",N1441,1)),MATCH('2. Raumgruppen'!$L$8,'2. Raumgruppen'!$8:$8,0),MATCH(MID(N1441,SEARCH(" ",N1441,1)+1,3),'2. Raumgruppen'!$8:$8,0))),"")</f>
        <v>0</v>
      </c>
      <c r="X1441" s="732">
        <f t="shared" si="224"/>
        <v>4019.3535999999999</v>
      </c>
      <c r="Y1441" s="732">
        <f t="shared" si="225"/>
        <v>0</v>
      </c>
      <c r="Z1441" s="733" t="str">
        <f t="shared" si="228"/>
        <v/>
      </c>
      <c r="AA1441" s="732" t="str">
        <f t="shared" si="226"/>
        <v/>
      </c>
      <c r="AB1441" s="643"/>
      <c r="AC1441" s="276"/>
      <c r="AD1441" s="277"/>
      <c r="AE1441" s="278"/>
      <c r="AF1441" s="278" t="str">
        <f t="shared" si="219"/>
        <v>n</v>
      </c>
      <c r="AG1441" s="278"/>
      <c r="AH1441" s="279">
        <f t="shared" si="220"/>
        <v>17.98</v>
      </c>
      <c r="AI1441" s="279" t="str">
        <f t="shared" si="221"/>
        <v/>
      </c>
      <c r="AJ1441" s="279" t="str">
        <f t="shared" si="222"/>
        <v/>
      </c>
      <c r="AK1441" s="278"/>
      <c r="AL1441" s="278"/>
      <c r="AM1441" s="278"/>
      <c r="AN1441" s="278"/>
      <c r="AO1441" s="262"/>
      <c r="AP1441" s="262"/>
      <c r="AQ1441" s="262"/>
      <c r="AR1441" s="262"/>
      <c r="AS1441" s="262"/>
      <c r="AT1441" s="262"/>
      <c r="AU1441" s="262"/>
      <c r="AV1441" s="262"/>
      <c r="AW1441" s="262"/>
      <c r="AX1441" s="262"/>
      <c r="AY1441" s="264"/>
      <c r="AZ1441" s="262"/>
    </row>
    <row r="1442" spans="1:52" ht="27" customHeight="1">
      <c r="B1442" s="639">
        <v>1428</v>
      </c>
      <c r="C1442" s="639" t="s">
        <v>2870</v>
      </c>
      <c r="D1442" s="640" t="s">
        <v>993</v>
      </c>
      <c r="E1442" s="640" t="s">
        <v>976</v>
      </c>
      <c r="F1442" s="640">
        <f>IFERROR(VLOOKUP(C1442,'Gebäude-Typen'!$A$7:$D$215,4,FALSE),"")</f>
        <v>1</v>
      </c>
      <c r="G1442" s="641" t="s">
        <v>2570</v>
      </c>
      <c r="H1442" s="640" t="s">
        <v>2571</v>
      </c>
      <c r="I1442" s="639"/>
      <c r="J1442" s="640" t="s">
        <v>2654</v>
      </c>
      <c r="K1442" s="642">
        <v>39</v>
      </c>
      <c r="L1442" s="639" t="s">
        <v>1023</v>
      </c>
      <c r="M1442" s="639" t="s">
        <v>153</v>
      </c>
      <c r="N1442" s="639" t="s">
        <v>153</v>
      </c>
      <c r="O1442" s="639"/>
      <c r="P1442" s="734" t="s">
        <v>2919</v>
      </c>
      <c r="Q1442" s="642" t="s">
        <v>2796</v>
      </c>
      <c r="R1442" s="639"/>
      <c r="S1442" s="729">
        <f>IFERROR(ROUND(VLOOKUP(M1442,Reinigungstage,IF('Gebäude-Typen'!$C$6&lt;&gt;0,'Gebäude-Typen'!$C$6,VLOOKUP(C1442,Gebäude_Typen,2,FALSE)),FALSE),2),"")</f>
        <v>0</v>
      </c>
      <c r="T1442" s="729">
        <f>IFERROR(ROUND(VLOOKUP(N1442,Reinigungstage,IF('Gebäude-Typen'!$C$6&lt;&gt;0,'Gebäude-Typen'!$C$6,VLOOKUP(C1442,Gebäude_Typen,3,FALSE)),FALSE),2),"")</f>
        <v>0</v>
      </c>
      <c r="U1442" s="730">
        <f t="shared" si="223"/>
        <v>17.98</v>
      </c>
      <c r="V1442" s="731">
        <f>IFERROR(INDEX('2. Raumgruppen'!$A$1:$Y$33,MATCH(IF(ISERROR(SEARCH(" ",M1442,1)),MID(M1442,1,3),MID(M1442,1,SEARCH(" ",M1442,1)-1)),'2. Raumgruppen'!$B:$B,0),IF(ISERROR(SEARCH(" ",M1442,1)),MATCH('2. Raumgruppen'!$L$8,'2. Raumgruppen'!$8:$8,0),MATCH(MID(M1442,SEARCH(" ",M1442,1)+1,3),'2. Raumgruppen'!$8:$8,0))),"")</f>
        <v>0</v>
      </c>
      <c r="W1442" s="731">
        <f>IFERROR(INDEX('2. Raumgruppen'!$A$1:$Y$33,MATCH(IF(ISERROR(SEARCH(" ",N1442,1)),MID(N1442,1,3),MID(N1442,1,SEARCH(" ",N1442,1)-1)),'2. Raumgruppen'!$B:$B,0),IF(ISERROR(SEARCH(" ",N1442,1)),MATCH('2. Raumgruppen'!$L$8,'2. Raumgruppen'!$8:$8,0),MATCH(MID(N1442,SEARCH(" ",N1442,1)+1,3),'2. Raumgruppen'!$8:$8,0))),"")</f>
        <v>0</v>
      </c>
      <c r="X1442" s="732">
        <f t="shared" si="224"/>
        <v>0</v>
      </c>
      <c r="Y1442" s="732">
        <f t="shared" si="225"/>
        <v>0</v>
      </c>
      <c r="Z1442" s="733" t="str">
        <f t="shared" si="227"/>
        <v/>
      </c>
      <c r="AA1442" s="732" t="str">
        <f t="shared" si="226"/>
        <v/>
      </c>
      <c r="AB1442" s="643"/>
      <c r="AC1442" s="276"/>
      <c r="AD1442" s="277"/>
      <c r="AE1442" s="278"/>
      <c r="AF1442" s="278" t="str">
        <f t="shared" si="219"/>
        <v>n</v>
      </c>
      <c r="AG1442" s="278"/>
      <c r="AH1442" s="279">
        <f t="shared" si="220"/>
        <v>17.98</v>
      </c>
      <c r="AI1442" s="279" t="str">
        <f t="shared" si="221"/>
        <v/>
      </c>
      <c r="AJ1442" s="279" t="str">
        <f t="shared" si="222"/>
        <v/>
      </c>
      <c r="AK1442" s="278"/>
      <c r="AL1442" s="278"/>
      <c r="AM1442" s="278"/>
      <c r="AN1442" s="278"/>
      <c r="AO1442" s="262"/>
      <c r="AP1442" s="262"/>
      <c r="AQ1442" s="262"/>
      <c r="AR1442" s="262"/>
      <c r="AS1442" s="262"/>
      <c r="AT1442" s="262"/>
      <c r="AU1442" s="262"/>
      <c r="AV1442" s="262"/>
      <c r="AW1442" s="262"/>
      <c r="AX1442" s="262"/>
      <c r="AY1442" s="262"/>
      <c r="AZ1442" s="278"/>
    </row>
    <row r="1443" spans="1:52" ht="27" customHeight="1">
      <c r="B1443" s="639">
        <v>1429</v>
      </c>
      <c r="C1443" s="639" t="s">
        <v>2870</v>
      </c>
      <c r="D1443" s="640" t="s">
        <v>993</v>
      </c>
      <c r="E1443" s="640" t="s">
        <v>976</v>
      </c>
      <c r="F1443" s="640">
        <f>IFERROR(VLOOKUP(C1443,'Gebäude-Typen'!$A$7:$D$215,4,FALSE),"")</f>
        <v>1</v>
      </c>
      <c r="G1443" s="641" t="s">
        <v>2572</v>
      </c>
      <c r="H1443" s="640" t="s">
        <v>1010</v>
      </c>
      <c r="I1443" s="639"/>
      <c r="J1443" s="640" t="s">
        <v>2648</v>
      </c>
      <c r="K1443" s="642">
        <v>3.4</v>
      </c>
      <c r="L1443" s="639" t="s">
        <v>1011</v>
      </c>
      <c r="M1443" s="639" t="s">
        <v>153</v>
      </c>
      <c r="N1443" s="639" t="s">
        <v>153</v>
      </c>
      <c r="O1443" s="639"/>
      <c r="P1443" s="734" t="s">
        <v>2919</v>
      </c>
      <c r="Q1443" s="642" t="s">
        <v>2796</v>
      </c>
      <c r="R1443" s="639"/>
      <c r="S1443" s="729">
        <f>IFERROR(ROUND(VLOOKUP(M1443,Reinigungstage,IF('Gebäude-Typen'!$C$6&lt;&gt;0,'Gebäude-Typen'!$C$6,VLOOKUP(C1443,Gebäude_Typen,2,FALSE)),FALSE),2),"")</f>
        <v>0</v>
      </c>
      <c r="T1443" s="729">
        <f>IFERROR(ROUND(VLOOKUP(N1443,Reinigungstage,IF('Gebäude-Typen'!$C$6&lt;&gt;0,'Gebäude-Typen'!$C$6,VLOOKUP(C1443,Gebäude_Typen,3,FALSE)),FALSE),2),"")</f>
        <v>0</v>
      </c>
      <c r="U1443" s="730">
        <f t="shared" si="223"/>
        <v>17.98</v>
      </c>
      <c r="V1443" s="731">
        <f>IFERROR(INDEX('2. Raumgruppen'!$A$1:$Y$33,MATCH(IF(ISERROR(SEARCH(" ",M1443,1)),MID(M1443,1,3),MID(M1443,1,SEARCH(" ",M1443,1)-1)),'2. Raumgruppen'!$B:$B,0),IF(ISERROR(SEARCH(" ",M1443,1)),MATCH('2. Raumgruppen'!$L$8,'2. Raumgruppen'!$8:$8,0),MATCH(MID(M1443,SEARCH(" ",M1443,1)+1,3),'2. Raumgruppen'!$8:$8,0))),"")</f>
        <v>0</v>
      </c>
      <c r="W1443" s="731">
        <f>IFERROR(INDEX('2. Raumgruppen'!$A$1:$Y$33,MATCH(IF(ISERROR(SEARCH(" ",N1443,1)),MID(N1443,1,3),MID(N1443,1,SEARCH(" ",N1443,1)-1)),'2. Raumgruppen'!$B:$B,0),IF(ISERROR(SEARCH(" ",N1443,1)),MATCH('2. Raumgruppen'!$L$8,'2. Raumgruppen'!$8:$8,0),MATCH(MID(N1443,SEARCH(" ",N1443,1)+1,3),'2. Raumgruppen'!$8:$8,0))),"")</f>
        <v>0</v>
      </c>
      <c r="X1443" s="732">
        <f t="shared" si="224"/>
        <v>0</v>
      </c>
      <c r="Y1443" s="732">
        <f t="shared" si="225"/>
        <v>0</v>
      </c>
      <c r="Z1443" s="733" t="str">
        <f t="shared" si="227"/>
        <v/>
      </c>
      <c r="AA1443" s="732" t="str">
        <f t="shared" si="226"/>
        <v/>
      </c>
      <c r="AB1443" s="643"/>
      <c r="AC1443" s="276"/>
      <c r="AD1443" s="277"/>
      <c r="AE1443" s="278"/>
      <c r="AF1443" s="278" t="str">
        <f t="shared" si="219"/>
        <v>n</v>
      </c>
      <c r="AG1443" s="278"/>
      <c r="AH1443" s="279">
        <f t="shared" si="220"/>
        <v>17.98</v>
      </c>
      <c r="AI1443" s="279" t="str">
        <f t="shared" si="221"/>
        <v/>
      </c>
      <c r="AJ1443" s="279" t="str">
        <f t="shared" si="222"/>
        <v/>
      </c>
      <c r="AK1443" s="278"/>
      <c r="AL1443" s="278"/>
      <c r="AM1443" s="278"/>
      <c r="AN1443" s="278"/>
      <c r="AO1443" s="262"/>
      <c r="AP1443" s="262"/>
      <c r="AQ1443" s="262"/>
      <c r="AR1443" s="262"/>
      <c r="AS1443" s="262"/>
      <c r="AT1443" s="262"/>
      <c r="AU1443" s="262"/>
      <c r="AV1443" s="262"/>
      <c r="AW1443" s="262"/>
      <c r="AX1443" s="264"/>
      <c r="AY1443" s="264"/>
      <c r="AZ1443" s="278"/>
    </row>
    <row r="1444" spans="1:52" ht="27" customHeight="1">
      <c r="A1444" s="264"/>
      <c r="B1444" s="639">
        <v>1430</v>
      </c>
      <c r="C1444" s="639" t="s">
        <v>2870</v>
      </c>
      <c r="D1444" s="640" t="s">
        <v>993</v>
      </c>
      <c r="E1444" s="640" t="s">
        <v>976</v>
      </c>
      <c r="F1444" s="640">
        <f>IFERROR(VLOOKUP(C1444,'Gebäude-Typen'!$A$7:$D$215,4,FALSE),"")</f>
        <v>1</v>
      </c>
      <c r="G1444" s="641" t="s">
        <v>2573</v>
      </c>
      <c r="H1444" s="640" t="s">
        <v>1014</v>
      </c>
      <c r="I1444" s="639"/>
      <c r="J1444" s="640" t="s">
        <v>2648</v>
      </c>
      <c r="K1444" s="642">
        <v>3.4</v>
      </c>
      <c r="L1444" s="639" t="s">
        <v>1011</v>
      </c>
      <c r="M1444" s="639" t="s">
        <v>153</v>
      </c>
      <c r="N1444" s="639" t="s">
        <v>153</v>
      </c>
      <c r="O1444" s="639"/>
      <c r="P1444" s="734" t="s">
        <v>2919</v>
      </c>
      <c r="Q1444" s="642" t="s">
        <v>2796</v>
      </c>
      <c r="R1444" s="639"/>
      <c r="S1444" s="729">
        <f>IFERROR(ROUND(VLOOKUP(M1444,Reinigungstage,IF('Gebäude-Typen'!$C$6&lt;&gt;0,'Gebäude-Typen'!$C$6,VLOOKUP(C1444,Gebäude_Typen,2,FALSE)),FALSE),2),"")</f>
        <v>0</v>
      </c>
      <c r="T1444" s="729">
        <f>IFERROR(ROUND(VLOOKUP(N1444,Reinigungstage,IF('Gebäude-Typen'!$C$6&lt;&gt;0,'Gebäude-Typen'!$C$6,VLOOKUP(C1444,Gebäude_Typen,3,FALSE)),FALSE),2),"")</f>
        <v>0</v>
      </c>
      <c r="U1444" s="730">
        <f t="shared" si="223"/>
        <v>17.98</v>
      </c>
      <c r="V1444" s="731">
        <f>IFERROR(INDEX('2. Raumgruppen'!$A$1:$Y$33,MATCH(IF(ISERROR(SEARCH(" ",M1444,1)),MID(M1444,1,3),MID(M1444,1,SEARCH(" ",M1444,1)-1)),'2. Raumgruppen'!$B:$B,0),IF(ISERROR(SEARCH(" ",M1444,1)),MATCH('2. Raumgruppen'!$L$8,'2. Raumgruppen'!$8:$8,0),MATCH(MID(M1444,SEARCH(" ",M1444,1)+1,3),'2. Raumgruppen'!$8:$8,0))),"")</f>
        <v>0</v>
      </c>
      <c r="W1444" s="731">
        <f>IFERROR(INDEX('2. Raumgruppen'!$A$1:$Y$33,MATCH(IF(ISERROR(SEARCH(" ",N1444,1)),MID(N1444,1,3),MID(N1444,1,SEARCH(" ",N1444,1)-1)),'2. Raumgruppen'!$B:$B,0),IF(ISERROR(SEARCH(" ",N1444,1)),MATCH('2. Raumgruppen'!$L$8,'2. Raumgruppen'!$8:$8,0),MATCH(MID(N1444,SEARCH(" ",N1444,1)+1,3),'2. Raumgruppen'!$8:$8,0))),"")</f>
        <v>0</v>
      </c>
      <c r="X1444" s="732">
        <f t="shared" si="224"/>
        <v>0</v>
      </c>
      <c r="Y1444" s="732">
        <f t="shared" si="225"/>
        <v>0</v>
      </c>
      <c r="Z1444" s="733" t="str">
        <f t="shared" si="227"/>
        <v/>
      </c>
      <c r="AA1444" s="732" t="str">
        <f t="shared" si="226"/>
        <v/>
      </c>
      <c r="AB1444" s="643"/>
      <c r="AC1444" s="276"/>
      <c r="AD1444" s="277"/>
      <c r="AE1444" s="278"/>
      <c r="AF1444" s="278" t="str">
        <f t="shared" si="219"/>
        <v>n</v>
      </c>
      <c r="AG1444" s="278"/>
      <c r="AH1444" s="279">
        <f t="shared" si="220"/>
        <v>17.98</v>
      </c>
      <c r="AI1444" s="279" t="str">
        <f t="shared" si="221"/>
        <v/>
      </c>
      <c r="AJ1444" s="279" t="str">
        <f t="shared" si="222"/>
        <v/>
      </c>
      <c r="AK1444" s="278"/>
      <c r="AL1444" s="278"/>
      <c r="AM1444" s="278"/>
      <c r="AN1444" s="278"/>
      <c r="AO1444" s="262"/>
      <c r="AP1444" s="262"/>
      <c r="AQ1444" s="262"/>
      <c r="AR1444" s="262"/>
      <c r="AS1444" s="262"/>
      <c r="AT1444" s="262"/>
      <c r="AU1444" s="262"/>
      <c r="AV1444" s="262"/>
      <c r="AW1444" s="262"/>
      <c r="AX1444" s="262"/>
      <c r="AY1444" s="262"/>
      <c r="AZ1444" s="264"/>
    </row>
    <row r="1445" spans="1:52" ht="27" customHeight="1">
      <c r="A1445" s="264"/>
      <c r="B1445" s="639">
        <v>1431</v>
      </c>
      <c r="C1445" s="639" t="s">
        <v>2870</v>
      </c>
      <c r="D1445" s="640" t="s">
        <v>993</v>
      </c>
      <c r="E1445" s="640" t="s">
        <v>976</v>
      </c>
      <c r="F1445" s="640">
        <f>IFERROR(VLOOKUP(C1445,'Gebäude-Typen'!$A$7:$D$215,4,FALSE),"")</f>
        <v>1</v>
      </c>
      <c r="G1445" s="641" t="s">
        <v>2574</v>
      </c>
      <c r="H1445" s="640" t="s">
        <v>1022</v>
      </c>
      <c r="I1445" s="639"/>
      <c r="J1445" s="640" t="s">
        <v>2654</v>
      </c>
      <c r="K1445" s="642">
        <v>81</v>
      </c>
      <c r="L1445" s="639" t="s">
        <v>1023</v>
      </c>
      <c r="M1445" s="639" t="s">
        <v>153</v>
      </c>
      <c r="N1445" s="639" t="s">
        <v>153</v>
      </c>
      <c r="O1445" s="639"/>
      <c r="P1445" s="734" t="s">
        <v>2919</v>
      </c>
      <c r="Q1445" s="642" t="s">
        <v>2796</v>
      </c>
      <c r="R1445" s="639"/>
      <c r="S1445" s="729">
        <f>IFERROR(ROUND(VLOOKUP(M1445,Reinigungstage,IF('Gebäude-Typen'!$C$6&lt;&gt;0,'Gebäude-Typen'!$C$6,VLOOKUP(C1445,Gebäude_Typen,2,FALSE)),FALSE),2),"")</f>
        <v>0</v>
      </c>
      <c r="T1445" s="729">
        <f>IFERROR(ROUND(VLOOKUP(N1445,Reinigungstage,IF('Gebäude-Typen'!$C$6&lt;&gt;0,'Gebäude-Typen'!$C$6,VLOOKUP(C1445,Gebäude_Typen,3,FALSE)),FALSE),2),"")</f>
        <v>0</v>
      </c>
      <c r="U1445" s="730">
        <f t="shared" si="223"/>
        <v>17.98</v>
      </c>
      <c r="V1445" s="731">
        <f>IFERROR(INDEX('2. Raumgruppen'!$A$1:$Y$33,MATCH(IF(ISERROR(SEARCH(" ",M1445,1)),MID(M1445,1,3),MID(M1445,1,SEARCH(" ",M1445,1)-1)),'2. Raumgruppen'!$B:$B,0),IF(ISERROR(SEARCH(" ",M1445,1)),MATCH('2. Raumgruppen'!$L$8,'2. Raumgruppen'!$8:$8,0),MATCH(MID(M1445,SEARCH(" ",M1445,1)+1,3),'2. Raumgruppen'!$8:$8,0))),"")</f>
        <v>0</v>
      </c>
      <c r="W1445" s="731">
        <f>IFERROR(INDEX('2. Raumgruppen'!$A$1:$Y$33,MATCH(IF(ISERROR(SEARCH(" ",N1445,1)),MID(N1445,1,3),MID(N1445,1,SEARCH(" ",N1445,1)-1)),'2. Raumgruppen'!$B:$B,0),IF(ISERROR(SEARCH(" ",N1445,1)),MATCH('2. Raumgruppen'!$L$8,'2. Raumgruppen'!$8:$8,0),MATCH(MID(N1445,SEARCH(" ",N1445,1)+1,3),'2. Raumgruppen'!$8:$8,0))),"")</f>
        <v>0</v>
      </c>
      <c r="X1445" s="732">
        <f t="shared" si="224"/>
        <v>0</v>
      </c>
      <c r="Y1445" s="732">
        <f t="shared" si="225"/>
        <v>0</v>
      </c>
      <c r="Z1445" s="733" t="str">
        <f t="shared" si="227"/>
        <v/>
      </c>
      <c r="AA1445" s="732" t="str">
        <f t="shared" si="226"/>
        <v/>
      </c>
      <c r="AB1445" s="643"/>
      <c r="AC1445" s="276"/>
      <c r="AD1445" s="277"/>
      <c r="AE1445" s="278"/>
      <c r="AF1445" s="278" t="str">
        <f t="shared" si="219"/>
        <v>n</v>
      </c>
      <c r="AG1445" s="278"/>
      <c r="AH1445" s="279">
        <f t="shared" si="220"/>
        <v>17.98</v>
      </c>
      <c r="AI1445" s="279" t="str">
        <f t="shared" si="221"/>
        <v/>
      </c>
      <c r="AJ1445" s="279" t="str">
        <f t="shared" si="222"/>
        <v/>
      </c>
      <c r="AK1445" s="278"/>
      <c r="AL1445" s="278"/>
      <c r="AM1445" s="278"/>
      <c r="AN1445" s="278"/>
      <c r="AO1445" s="262"/>
      <c r="AP1445" s="262"/>
      <c r="AQ1445" s="262"/>
      <c r="AR1445" s="262"/>
      <c r="AS1445" s="262"/>
      <c r="AT1445" s="262"/>
      <c r="AU1445" s="262"/>
      <c r="AV1445" s="262"/>
      <c r="AW1445" s="262"/>
      <c r="AX1445" s="264"/>
      <c r="AY1445" s="262"/>
      <c r="AZ1445" s="264"/>
    </row>
    <row r="1446" spans="1:52" ht="27" customHeight="1">
      <c r="B1446" s="639">
        <v>1432</v>
      </c>
      <c r="C1446" s="639" t="s">
        <v>2870</v>
      </c>
      <c r="D1446" s="640" t="s">
        <v>993</v>
      </c>
      <c r="E1446" s="640" t="s">
        <v>996</v>
      </c>
      <c r="F1446" s="640">
        <f>IFERROR(VLOOKUP(C1446,'Gebäude-Typen'!$A$7:$D$215,4,FALSE),"")</f>
        <v>1</v>
      </c>
      <c r="G1446" s="641" t="s">
        <v>2575</v>
      </c>
      <c r="H1446" s="640" t="s">
        <v>1014</v>
      </c>
      <c r="I1446" s="639"/>
      <c r="J1446" s="640" t="s">
        <v>2648</v>
      </c>
      <c r="K1446" s="642">
        <v>6.2</v>
      </c>
      <c r="L1446" s="639" t="s">
        <v>1011</v>
      </c>
      <c r="M1446" s="639" t="s">
        <v>2628</v>
      </c>
      <c r="N1446" s="639" t="s">
        <v>2628</v>
      </c>
      <c r="O1446" s="639"/>
      <c r="P1446" s="734"/>
      <c r="Q1446" s="642"/>
      <c r="R1446" s="639"/>
      <c r="S1446" s="729">
        <f>IFERROR(ROUND(VLOOKUP(M1446,Reinigungstage,IF('Gebäude-Typen'!$C$6&lt;&gt;0,'Gebäude-Typen'!$C$6,VLOOKUP(C1446,Gebäude_Typen,2,FALSE)),FALSE),2),"")</f>
        <v>180.46</v>
      </c>
      <c r="T1446" s="729">
        <f>IFERROR(ROUND(VLOOKUP(N1446,Reinigungstage,IF('Gebäude-Typen'!$C$6&lt;&gt;0,'Gebäude-Typen'!$C$6,VLOOKUP(C1446,Gebäude_Typen,3,FALSE)),FALSE),2),"")</f>
        <v>60</v>
      </c>
      <c r="U1446" s="730">
        <f t="shared" si="223"/>
        <v>17.98</v>
      </c>
      <c r="V1446" s="731">
        <f>IFERROR(INDEX('2. Raumgruppen'!$A$1:$Y$33,MATCH(IF(ISERROR(SEARCH(" ",M1446,1)),MID(M1446,1,3),MID(M1446,1,SEARCH(" ",M1446,1)-1)),'2. Raumgruppen'!$B:$B,0),IF(ISERROR(SEARCH(" ",M1446,1)),MATCH('2. Raumgruppen'!$L$8,'2. Raumgruppen'!$8:$8,0),MATCH(MID(M1446,SEARCH(" ",M1446,1)+1,3),'2. Raumgruppen'!$8:$8,0))),"")</f>
        <v>0</v>
      </c>
      <c r="W1446" s="731">
        <f>IFERROR(INDEX('2. Raumgruppen'!$A$1:$Y$33,MATCH(IF(ISERROR(SEARCH(" ",N1446,1)),MID(N1446,1,3),MID(N1446,1,SEARCH(" ",N1446,1)-1)),'2. Raumgruppen'!$B:$B,0),IF(ISERROR(SEARCH(" ",N1446,1)),MATCH('2. Raumgruppen'!$L$8,'2. Raumgruppen'!$8:$8,0),MATCH(MID(N1446,SEARCH(" ",N1446,1)+1,3),'2. Raumgruppen'!$8:$8,0))),"")</f>
        <v>0</v>
      </c>
      <c r="X1446" s="732">
        <f t="shared" si="224"/>
        <v>1118.8520000000001</v>
      </c>
      <c r="Y1446" s="732">
        <f t="shared" si="225"/>
        <v>372</v>
      </c>
      <c r="Z1446" s="733" t="str">
        <f t="shared" si="227"/>
        <v/>
      </c>
      <c r="AA1446" s="732" t="str">
        <f t="shared" si="226"/>
        <v/>
      </c>
      <c r="AB1446" s="643"/>
      <c r="AC1446" s="276"/>
      <c r="AD1446" s="277"/>
      <c r="AE1446" s="278"/>
      <c r="AF1446" s="278" t="str">
        <f t="shared" si="219"/>
        <v>c</v>
      </c>
      <c r="AG1446" s="278"/>
      <c r="AH1446" s="279">
        <f t="shared" si="220"/>
        <v>17.98</v>
      </c>
      <c r="AI1446" s="279" t="str">
        <f t="shared" si="221"/>
        <v/>
      </c>
      <c r="AJ1446" s="279" t="str">
        <f t="shared" si="222"/>
        <v/>
      </c>
      <c r="AK1446" s="278"/>
      <c r="AL1446" s="278"/>
      <c r="AM1446" s="278"/>
      <c r="AN1446" s="278"/>
      <c r="AO1446" s="262"/>
      <c r="AP1446" s="262"/>
      <c r="AQ1446" s="262"/>
      <c r="AR1446" s="262"/>
      <c r="AS1446" s="262"/>
      <c r="AT1446" s="262"/>
      <c r="AU1446" s="262"/>
      <c r="AV1446" s="262"/>
      <c r="AW1446" s="264"/>
      <c r="AX1446" s="262"/>
      <c r="AY1446" s="264"/>
      <c r="AZ1446" s="264"/>
    </row>
    <row r="1447" spans="1:52" ht="27" customHeight="1">
      <c r="B1447" s="639">
        <v>1433</v>
      </c>
      <c r="C1447" s="639" t="s">
        <v>2870</v>
      </c>
      <c r="D1447" s="640" t="s">
        <v>993</v>
      </c>
      <c r="E1447" s="640" t="s">
        <v>996</v>
      </c>
      <c r="F1447" s="640">
        <f>IFERROR(VLOOKUP(C1447,'Gebäude-Typen'!$A$7:$D$215,4,FALSE),"")</f>
        <v>1</v>
      </c>
      <c r="G1447" s="641" t="s">
        <v>2576</v>
      </c>
      <c r="H1447" s="640" t="s">
        <v>1010</v>
      </c>
      <c r="I1447" s="639"/>
      <c r="J1447" s="640" t="s">
        <v>2648</v>
      </c>
      <c r="K1447" s="642">
        <v>7.2</v>
      </c>
      <c r="L1447" s="639" t="s">
        <v>1011</v>
      </c>
      <c r="M1447" s="639" t="s">
        <v>2628</v>
      </c>
      <c r="N1447" s="639" t="s">
        <v>2628</v>
      </c>
      <c r="O1447" s="639"/>
      <c r="P1447" s="734"/>
      <c r="Q1447" s="642"/>
      <c r="R1447" s="639"/>
      <c r="S1447" s="729">
        <f>IFERROR(ROUND(VLOOKUP(M1447,Reinigungstage,IF('Gebäude-Typen'!$C$6&lt;&gt;0,'Gebäude-Typen'!$C$6,VLOOKUP(C1447,Gebäude_Typen,2,FALSE)),FALSE),2),"")</f>
        <v>180.46</v>
      </c>
      <c r="T1447" s="729">
        <f>IFERROR(ROUND(VLOOKUP(N1447,Reinigungstage,IF('Gebäude-Typen'!$C$6&lt;&gt;0,'Gebäude-Typen'!$C$6,VLOOKUP(C1447,Gebäude_Typen,3,FALSE)),FALSE),2),"")</f>
        <v>60</v>
      </c>
      <c r="U1447" s="730">
        <f t="shared" si="223"/>
        <v>17.98</v>
      </c>
      <c r="V1447" s="731">
        <f>IFERROR(INDEX('2. Raumgruppen'!$A$1:$Y$33,MATCH(IF(ISERROR(SEARCH(" ",M1447,1)),MID(M1447,1,3),MID(M1447,1,SEARCH(" ",M1447,1)-1)),'2. Raumgruppen'!$B:$B,0),IF(ISERROR(SEARCH(" ",M1447,1)),MATCH('2. Raumgruppen'!$L$8,'2. Raumgruppen'!$8:$8,0),MATCH(MID(M1447,SEARCH(" ",M1447,1)+1,3),'2. Raumgruppen'!$8:$8,0))),"")</f>
        <v>0</v>
      </c>
      <c r="W1447" s="731">
        <f>IFERROR(INDEX('2. Raumgruppen'!$A$1:$Y$33,MATCH(IF(ISERROR(SEARCH(" ",N1447,1)),MID(N1447,1,3),MID(N1447,1,SEARCH(" ",N1447,1)-1)),'2. Raumgruppen'!$B:$B,0),IF(ISERROR(SEARCH(" ",N1447,1)),MATCH('2. Raumgruppen'!$L$8,'2. Raumgruppen'!$8:$8,0),MATCH(MID(N1447,SEARCH(" ",N1447,1)+1,3),'2. Raumgruppen'!$8:$8,0))),"")</f>
        <v>0</v>
      </c>
      <c r="X1447" s="732">
        <f t="shared" si="224"/>
        <v>1299.3120000000001</v>
      </c>
      <c r="Y1447" s="732">
        <f t="shared" si="225"/>
        <v>432</v>
      </c>
      <c r="Z1447" s="733" t="str">
        <f t="shared" si="227"/>
        <v/>
      </c>
      <c r="AA1447" s="732" t="str">
        <f t="shared" si="226"/>
        <v/>
      </c>
      <c r="AB1447" s="643"/>
      <c r="AC1447" s="276"/>
      <c r="AD1447" s="277"/>
      <c r="AE1447" s="278"/>
      <c r="AF1447" s="278" t="str">
        <f t="shared" si="219"/>
        <v>c</v>
      </c>
      <c r="AG1447" s="278"/>
      <c r="AH1447" s="279">
        <f t="shared" si="220"/>
        <v>17.98</v>
      </c>
      <c r="AI1447" s="279" t="str">
        <f t="shared" si="221"/>
        <v/>
      </c>
      <c r="AJ1447" s="279" t="str">
        <f t="shared" si="222"/>
        <v/>
      </c>
      <c r="AK1447" s="278"/>
      <c r="AL1447" s="278"/>
      <c r="AM1447" s="278"/>
      <c r="AN1447" s="278"/>
      <c r="AO1447" s="262"/>
      <c r="AP1447" s="262"/>
      <c r="AQ1447" s="262"/>
      <c r="AR1447" s="262"/>
      <c r="AS1447" s="262"/>
      <c r="AT1447" s="262"/>
      <c r="AU1447" s="262"/>
      <c r="AV1447" s="262"/>
      <c r="AW1447" s="262"/>
      <c r="AX1447" s="264"/>
      <c r="AY1447" s="264"/>
      <c r="AZ1447" s="264"/>
    </row>
    <row r="1448" spans="1:52" ht="27" customHeight="1">
      <c r="B1448" s="639">
        <v>1434</v>
      </c>
      <c r="C1448" s="639" t="s">
        <v>2870</v>
      </c>
      <c r="D1448" s="640" t="s">
        <v>993</v>
      </c>
      <c r="E1448" s="640" t="s">
        <v>996</v>
      </c>
      <c r="F1448" s="640">
        <f>IFERROR(VLOOKUP(C1448,'Gebäude-Typen'!$A$7:$D$215,4,FALSE),"")</f>
        <v>1</v>
      </c>
      <c r="G1448" s="641" t="s">
        <v>2577</v>
      </c>
      <c r="H1448" s="640" t="s">
        <v>1045</v>
      </c>
      <c r="I1448" s="639"/>
      <c r="J1448" s="640" t="s">
        <v>2648</v>
      </c>
      <c r="K1448" s="642">
        <v>2</v>
      </c>
      <c r="L1448" s="639" t="s">
        <v>1046</v>
      </c>
      <c r="M1448" s="639" t="s">
        <v>2620</v>
      </c>
      <c r="N1448" s="639" t="s">
        <v>2621</v>
      </c>
      <c r="O1448" s="639"/>
      <c r="P1448" s="734"/>
      <c r="Q1448" s="642"/>
      <c r="R1448" s="639"/>
      <c r="S1448" s="729">
        <f>IFERROR(ROUND(VLOOKUP(M1448,Reinigungstage,IF('Gebäude-Typen'!$C$6&lt;&gt;0,'Gebäude-Typen'!$C$6,VLOOKUP(C1448,Gebäude_Typen,2,FALSE)),FALSE),2),"")</f>
        <v>108.28</v>
      </c>
      <c r="T1448" s="729">
        <f>IFERROR(ROUND(VLOOKUP(N1448,Reinigungstage,IF('Gebäude-Typen'!$C$6&lt;&gt;0,'Gebäude-Typen'!$C$6,VLOOKUP(C1448,Gebäude_Typen,3,FALSE)),FALSE),2),"")</f>
        <v>12</v>
      </c>
      <c r="U1448" s="730">
        <f t="shared" si="223"/>
        <v>17.98</v>
      </c>
      <c r="V1448" s="731">
        <f>IFERROR(INDEX('2. Raumgruppen'!$A$1:$Y$33,MATCH(IF(ISERROR(SEARCH(" ",M1448,1)),MID(M1448,1,3),MID(M1448,1,SEARCH(" ",M1448,1)-1)),'2. Raumgruppen'!$B:$B,0),IF(ISERROR(SEARCH(" ",M1448,1)),MATCH('2. Raumgruppen'!$L$8,'2. Raumgruppen'!$8:$8,0),MATCH(MID(M1448,SEARCH(" ",M1448,1)+1,3),'2. Raumgruppen'!$8:$8,0))),"")</f>
        <v>0</v>
      </c>
      <c r="W1448" s="731">
        <f>IFERROR(INDEX('2. Raumgruppen'!$A$1:$Y$33,MATCH(IF(ISERROR(SEARCH(" ",N1448,1)),MID(N1448,1,3),MID(N1448,1,SEARCH(" ",N1448,1)-1)),'2. Raumgruppen'!$B:$B,0),IF(ISERROR(SEARCH(" ",N1448,1)),MATCH('2. Raumgruppen'!$L$8,'2. Raumgruppen'!$8:$8,0),MATCH(MID(N1448,SEARCH(" ",N1448,1)+1,3),'2. Raumgruppen'!$8:$8,0))),"")</f>
        <v>0</v>
      </c>
      <c r="X1448" s="732">
        <f t="shared" si="224"/>
        <v>216.56</v>
      </c>
      <c r="Y1448" s="732">
        <f t="shared" si="225"/>
        <v>24</v>
      </c>
      <c r="Z1448" s="733" t="str">
        <f t="shared" si="227"/>
        <v/>
      </c>
      <c r="AA1448" s="732" t="str">
        <f t="shared" si="226"/>
        <v/>
      </c>
      <c r="AB1448" s="643"/>
      <c r="AC1448" s="276"/>
      <c r="AD1448" s="277"/>
      <c r="AE1448" s="278"/>
      <c r="AF1448" s="278" t="str">
        <f t="shared" si="219"/>
        <v>f</v>
      </c>
      <c r="AG1448" s="278"/>
      <c r="AH1448" s="279">
        <f t="shared" si="220"/>
        <v>17.98</v>
      </c>
      <c r="AI1448" s="279" t="str">
        <f t="shared" si="221"/>
        <v/>
      </c>
      <c r="AJ1448" s="279" t="str">
        <f t="shared" si="222"/>
        <v/>
      </c>
      <c r="AK1448" s="278"/>
      <c r="AL1448" s="278"/>
      <c r="AM1448" s="278"/>
      <c r="AN1448" s="278"/>
      <c r="AO1448" s="262"/>
      <c r="AP1448" s="262"/>
      <c r="AQ1448" s="262"/>
      <c r="AR1448" s="262"/>
      <c r="AS1448" s="262"/>
      <c r="AT1448" s="262"/>
      <c r="AU1448" s="262"/>
      <c r="AV1448" s="262"/>
      <c r="AW1448" s="262"/>
      <c r="AX1448" s="262"/>
      <c r="AY1448" s="262"/>
      <c r="AZ1448" s="278"/>
    </row>
    <row r="1449" spans="1:52" ht="27" customHeight="1">
      <c r="B1449" s="639">
        <v>1435</v>
      </c>
      <c r="C1449" s="639" t="s">
        <v>2870</v>
      </c>
      <c r="D1449" s="640" t="s">
        <v>993</v>
      </c>
      <c r="E1449" s="640" t="s">
        <v>996</v>
      </c>
      <c r="F1449" s="640">
        <f>IFERROR(VLOOKUP(C1449,'Gebäude-Typen'!$A$7:$D$215,4,FALSE),"")</f>
        <v>1</v>
      </c>
      <c r="G1449" s="641" t="s">
        <v>2578</v>
      </c>
      <c r="H1449" s="640" t="s">
        <v>2569</v>
      </c>
      <c r="I1449" s="639"/>
      <c r="J1449" s="640" t="s">
        <v>2654</v>
      </c>
      <c r="K1449" s="642">
        <v>37.799999999999997</v>
      </c>
      <c r="L1449" s="639" t="s">
        <v>1023</v>
      </c>
      <c r="M1449" s="639" t="s">
        <v>2623</v>
      </c>
      <c r="N1449" s="639" t="s">
        <v>153</v>
      </c>
      <c r="O1449" s="639"/>
      <c r="P1449" s="734"/>
      <c r="Q1449" s="642"/>
      <c r="R1449" s="639"/>
      <c r="S1449" s="729">
        <f>IFERROR(ROUND(VLOOKUP(M1449,Reinigungstage,IF('Gebäude-Typen'!$C$6&lt;&gt;0,'Gebäude-Typen'!$C$6,VLOOKUP(C1449,Gebäude_Typen,2,FALSE)),FALSE),2),"")</f>
        <v>108.28</v>
      </c>
      <c r="T1449" s="729">
        <f>IFERROR(ROUND(VLOOKUP(N1449,Reinigungstage,IF('Gebäude-Typen'!$C$6&lt;&gt;0,'Gebäude-Typen'!$C$6,VLOOKUP(C1449,Gebäude_Typen,3,FALSE)),FALSE),2),"")</f>
        <v>0</v>
      </c>
      <c r="U1449" s="730">
        <f t="shared" si="223"/>
        <v>17.98</v>
      </c>
      <c r="V1449" s="731">
        <f>IFERROR(INDEX('2. Raumgruppen'!$A$1:$Y$33,MATCH(IF(ISERROR(SEARCH(" ",M1449,1)),MID(M1449,1,3),MID(M1449,1,SEARCH(" ",M1449,1)-1)),'2. Raumgruppen'!$B:$B,0),IF(ISERROR(SEARCH(" ",M1449,1)),MATCH('2. Raumgruppen'!$L$8,'2. Raumgruppen'!$8:$8,0),MATCH(MID(M1449,SEARCH(" ",M1449,1)+1,3),'2. Raumgruppen'!$8:$8,0))),"")</f>
        <v>0</v>
      </c>
      <c r="W1449" s="731">
        <f>IFERROR(INDEX('2. Raumgruppen'!$A$1:$Y$33,MATCH(IF(ISERROR(SEARCH(" ",N1449,1)),MID(N1449,1,3),MID(N1449,1,SEARCH(" ",N1449,1)-1)),'2. Raumgruppen'!$B:$B,0),IF(ISERROR(SEARCH(" ",N1449,1)),MATCH('2. Raumgruppen'!$L$8,'2. Raumgruppen'!$8:$8,0),MATCH(MID(N1449,SEARCH(" ",N1449,1)+1,3),'2. Raumgruppen'!$8:$8,0))),"")</f>
        <v>0</v>
      </c>
      <c r="X1449" s="732">
        <f t="shared" si="224"/>
        <v>4092.9839999999999</v>
      </c>
      <c r="Y1449" s="732">
        <f t="shared" si="225"/>
        <v>0</v>
      </c>
      <c r="Z1449" s="733" t="str">
        <f t="shared" ref="Z1449:Z1450" si="229">IFERROR(IF(V1449="","",(X1449/V1449)),"")</f>
        <v/>
      </c>
      <c r="AA1449" s="732" t="str">
        <f t="shared" si="226"/>
        <v/>
      </c>
      <c r="AB1449" s="643"/>
      <c r="AC1449" s="276"/>
      <c r="AD1449" s="277"/>
      <c r="AE1449" s="278"/>
      <c r="AF1449" s="278" t="str">
        <f t="shared" si="219"/>
        <v>n</v>
      </c>
      <c r="AG1449" s="278"/>
      <c r="AH1449" s="279">
        <f t="shared" si="220"/>
        <v>17.98</v>
      </c>
      <c r="AI1449" s="279" t="str">
        <f t="shared" si="221"/>
        <v/>
      </c>
      <c r="AJ1449" s="279" t="str">
        <f t="shared" si="222"/>
        <v/>
      </c>
      <c r="AK1449" s="278"/>
      <c r="AL1449" s="278"/>
      <c r="AM1449" s="278"/>
      <c r="AN1449" s="278"/>
      <c r="AO1449" s="262"/>
      <c r="AP1449" s="262"/>
      <c r="AQ1449" s="262"/>
      <c r="AR1449" s="262"/>
      <c r="AS1449" s="262"/>
      <c r="AT1449" s="262"/>
      <c r="AU1449" s="262"/>
      <c r="AV1449" s="262"/>
      <c r="AW1449" s="262"/>
      <c r="AX1449" s="262"/>
      <c r="AY1449" s="262"/>
      <c r="AZ1449" s="262"/>
    </row>
    <row r="1450" spans="1:52" ht="27" customHeight="1">
      <c r="B1450" s="639">
        <v>1436</v>
      </c>
      <c r="C1450" s="639" t="s">
        <v>2870</v>
      </c>
      <c r="D1450" s="640" t="s">
        <v>993</v>
      </c>
      <c r="E1450" s="640" t="s">
        <v>996</v>
      </c>
      <c r="F1450" s="640">
        <f>IFERROR(VLOOKUP(C1450,'Gebäude-Typen'!$A$7:$D$215,4,FALSE),"")</f>
        <v>1</v>
      </c>
      <c r="G1450" s="641" t="s">
        <v>2579</v>
      </c>
      <c r="H1450" s="640" t="s">
        <v>2569</v>
      </c>
      <c r="I1450" s="639"/>
      <c r="J1450" s="640" t="s">
        <v>2654</v>
      </c>
      <c r="K1450" s="642">
        <v>42.5</v>
      </c>
      <c r="L1450" s="639" t="s">
        <v>1023</v>
      </c>
      <c r="M1450" s="639" t="s">
        <v>2623</v>
      </c>
      <c r="N1450" s="639" t="s">
        <v>153</v>
      </c>
      <c r="O1450" s="639"/>
      <c r="P1450" s="734"/>
      <c r="Q1450" s="642"/>
      <c r="R1450" s="639"/>
      <c r="S1450" s="729">
        <f>IFERROR(ROUND(VLOOKUP(M1450,Reinigungstage,IF('Gebäude-Typen'!$C$6&lt;&gt;0,'Gebäude-Typen'!$C$6,VLOOKUP(C1450,Gebäude_Typen,2,FALSE)),FALSE),2),"")</f>
        <v>108.28</v>
      </c>
      <c r="T1450" s="729">
        <f>IFERROR(ROUND(VLOOKUP(N1450,Reinigungstage,IF('Gebäude-Typen'!$C$6&lt;&gt;0,'Gebäude-Typen'!$C$6,VLOOKUP(C1450,Gebäude_Typen,3,FALSE)),FALSE),2),"")</f>
        <v>0</v>
      </c>
      <c r="U1450" s="730">
        <f t="shared" si="223"/>
        <v>17.98</v>
      </c>
      <c r="V1450" s="731">
        <f>IFERROR(INDEX('2. Raumgruppen'!$A$1:$Y$33,MATCH(IF(ISERROR(SEARCH(" ",M1450,1)),MID(M1450,1,3),MID(M1450,1,SEARCH(" ",M1450,1)-1)),'2. Raumgruppen'!$B:$B,0),IF(ISERROR(SEARCH(" ",M1450,1)),MATCH('2. Raumgruppen'!$L$8,'2. Raumgruppen'!$8:$8,0),MATCH(MID(M1450,SEARCH(" ",M1450,1)+1,3),'2. Raumgruppen'!$8:$8,0))),"")</f>
        <v>0</v>
      </c>
      <c r="W1450" s="731">
        <f>IFERROR(INDEX('2. Raumgruppen'!$A$1:$Y$33,MATCH(IF(ISERROR(SEARCH(" ",N1450,1)),MID(N1450,1,3),MID(N1450,1,SEARCH(" ",N1450,1)-1)),'2. Raumgruppen'!$B:$B,0),IF(ISERROR(SEARCH(" ",N1450,1)),MATCH('2. Raumgruppen'!$L$8,'2. Raumgruppen'!$8:$8,0),MATCH(MID(N1450,SEARCH(" ",N1450,1)+1,3),'2. Raumgruppen'!$8:$8,0))),"")</f>
        <v>0</v>
      </c>
      <c r="X1450" s="732">
        <f t="shared" si="224"/>
        <v>4601.8999999999996</v>
      </c>
      <c r="Y1450" s="732">
        <f t="shared" si="225"/>
        <v>0</v>
      </c>
      <c r="Z1450" s="733" t="str">
        <f t="shared" si="229"/>
        <v/>
      </c>
      <c r="AA1450" s="732" t="str">
        <f t="shared" si="226"/>
        <v/>
      </c>
      <c r="AB1450" s="643"/>
      <c r="AC1450" s="276"/>
      <c r="AD1450" s="277"/>
      <c r="AE1450" s="278"/>
      <c r="AF1450" s="278" t="str">
        <f t="shared" si="219"/>
        <v>n</v>
      </c>
      <c r="AG1450" s="278"/>
      <c r="AH1450" s="279">
        <f t="shared" si="220"/>
        <v>17.98</v>
      </c>
      <c r="AI1450" s="279" t="str">
        <f t="shared" si="221"/>
        <v/>
      </c>
      <c r="AJ1450" s="279" t="str">
        <f t="shared" si="222"/>
        <v/>
      </c>
      <c r="AK1450" s="278"/>
      <c r="AL1450" s="278"/>
      <c r="AM1450" s="278"/>
      <c r="AN1450" s="278"/>
      <c r="AO1450" s="262"/>
      <c r="AP1450" s="262"/>
      <c r="AQ1450" s="262"/>
      <c r="AR1450" s="262"/>
      <c r="AS1450" s="262"/>
      <c r="AT1450" s="262"/>
      <c r="AU1450" s="262"/>
      <c r="AV1450" s="262"/>
      <c r="AW1450" s="262"/>
      <c r="AX1450" s="264"/>
      <c r="AY1450" s="262"/>
      <c r="AZ1450" s="262"/>
    </row>
    <row r="1451" spans="1:52" ht="27" customHeight="1">
      <c r="B1451" s="639">
        <v>1437</v>
      </c>
      <c r="C1451" s="639" t="s">
        <v>2870</v>
      </c>
      <c r="D1451" s="640" t="s">
        <v>993</v>
      </c>
      <c r="E1451" s="640" t="s">
        <v>996</v>
      </c>
      <c r="F1451" s="640">
        <f>IFERROR(VLOOKUP(C1451,'Gebäude-Typen'!$A$7:$D$215,4,FALSE),"")</f>
        <v>1</v>
      </c>
      <c r="G1451" s="641" t="s">
        <v>2580</v>
      </c>
      <c r="H1451" s="640" t="s">
        <v>2581</v>
      </c>
      <c r="I1451" s="639"/>
      <c r="J1451" s="640" t="s">
        <v>2654</v>
      </c>
      <c r="K1451" s="642">
        <v>23.5</v>
      </c>
      <c r="L1451" s="639" t="s">
        <v>1190</v>
      </c>
      <c r="M1451" s="639" t="s">
        <v>2629</v>
      </c>
      <c r="N1451" s="639" t="s">
        <v>2624</v>
      </c>
      <c r="O1451" s="639"/>
      <c r="P1451" s="734"/>
      <c r="Q1451" s="642"/>
      <c r="R1451" s="639"/>
      <c r="S1451" s="729">
        <f>IFERROR(ROUND(VLOOKUP(M1451,Reinigungstage,IF('Gebäude-Typen'!$C$6&lt;&gt;0,'Gebäude-Typen'!$C$6,VLOOKUP(C1451,Gebäude_Typen,2,FALSE)),FALSE),2),"")</f>
        <v>72.19</v>
      </c>
      <c r="T1451" s="729">
        <f>IFERROR(ROUND(VLOOKUP(N1451,Reinigungstage,IF('Gebäude-Typen'!$C$6&lt;&gt;0,'Gebäude-Typen'!$C$6,VLOOKUP(C1451,Gebäude_Typen,3,FALSE)),FALSE),2),"")</f>
        <v>12</v>
      </c>
      <c r="U1451" s="730">
        <f t="shared" si="223"/>
        <v>17.98</v>
      </c>
      <c r="V1451" s="731">
        <f>IFERROR(INDEX('2. Raumgruppen'!$A$1:$Y$33,MATCH(IF(ISERROR(SEARCH(" ",M1451,1)),MID(M1451,1,3),MID(M1451,1,SEARCH(" ",M1451,1)-1)),'2. Raumgruppen'!$B:$B,0),IF(ISERROR(SEARCH(" ",M1451,1)),MATCH('2. Raumgruppen'!$L$8,'2. Raumgruppen'!$8:$8,0),MATCH(MID(M1451,SEARCH(" ",M1451,1)+1,3),'2. Raumgruppen'!$8:$8,0))),"")</f>
        <v>0</v>
      </c>
      <c r="W1451" s="731">
        <f>IFERROR(INDEX('2. Raumgruppen'!$A$1:$Y$33,MATCH(IF(ISERROR(SEARCH(" ",N1451,1)),MID(N1451,1,3),MID(N1451,1,SEARCH(" ",N1451,1)-1)),'2. Raumgruppen'!$B:$B,0),IF(ISERROR(SEARCH(" ",N1451,1)),MATCH('2. Raumgruppen'!$L$8,'2. Raumgruppen'!$8:$8,0),MATCH(MID(N1451,SEARCH(" ",N1451,1)+1,3),'2. Raumgruppen'!$8:$8,0))),"")</f>
        <v>0</v>
      </c>
      <c r="X1451" s="732">
        <f t="shared" si="224"/>
        <v>1696.4649999999999</v>
      </c>
      <c r="Y1451" s="732">
        <f t="shared" si="225"/>
        <v>282</v>
      </c>
      <c r="Z1451" s="733" t="str">
        <f t="shared" si="227"/>
        <v/>
      </c>
      <c r="AA1451" s="732" t="str">
        <f t="shared" si="226"/>
        <v/>
      </c>
      <c r="AB1451" s="643"/>
      <c r="AC1451" s="276"/>
      <c r="AD1451" s="277"/>
      <c r="AE1451" s="278"/>
      <c r="AF1451" s="278" t="str">
        <f t="shared" si="219"/>
        <v>b</v>
      </c>
      <c r="AG1451" s="278"/>
      <c r="AH1451" s="279">
        <f t="shared" si="220"/>
        <v>17.98</v>
      </c>
      <c r="AI1451" s="279" t="str">
        <f t="shared" si="221"/>
        <v/>
      </c>
      <c r="AJ1451" s="279" t="str">
        <f t="shared" si="222"/>
        <v/>
      </c>
      <c r="AK1451" s="278"/>
      <c r="AL1451" s="278"/>
      <c r="AM1451" s="278"/>
      <c r="AN1451" s="278"/>
      <c r="AO1451" s="262"/>
      <c r="AP1451" s="262"/>
      <c r="AQ1451" s="262"/>
      <c r="AR1451" s="262"/>
      <c r="AS1451" s="262"/>
      <c r="AT1451" s="262"/>
      <c r="AU1451" s="262"/>
      <c r="AV1451" s="262"/>
      <c r="AW1451" s="262"/>
      <c r="AX1451" s="262"/>
      <c r="AY1451" s="264"/>
      <c r="AZ1451" s="262"/>
    </row>
    <row r="1452" spans="1:52" ht="27" customHeight="1">
      <c r="B1452" s="639">
        <v>1438</v>
      </c>
      <c r="C1452" s="639" t="s">
        <v>2870</v>
      </c>
      <c r="D1452" s="640" t="s">
        <v>993</v>
      </c>
      <c r="E1452" s="640" t="s">
        <v>996</v>
      </c>
      <c r="F1452" s="640">
        <f>IFERROR(VLOOKUP(C1452,'Gebäude-Typen'!$A$7:$D$215,4,FALSE),"")</f>
        <v>1</v>
      </c>
      <c r="G1452" s="641" t="s">
        <v>2582</v>
      </c>
      <c r="H1452" s="640" t="s">
        <v>1043</v>
      </c>
      <c r="I1452" s="639"/>
      <c r="J1452" s="640" t="s">
        <v>2654</v>
      </c>
      <c r="K1452" s="642">
        <v>6.4</v>
      </c>
      <c r="L1452" s="639" t="s">
        <v>1011</v>
      </c>
      <c r="M1452" s="639" t="s">
        <v>153</v>
      </c>
      <c r="N1452" s="639" t="s">
        <v>153</v>
      </c>
      <c r="O1452" s="639"/>
      <c r="P1452" s="734" t="s">
        <v>89</v>
      </c>
      <c r="Q1452" s="642" t="s">
        <v>2827</v>
      </c>
      <c r="R1452" s="639"/>
      <c r="S1452" s="729">
        <f>IFERROR(ROUND(VLOOKUP(M1452,Reinigungstage,IF('Gebäude-Typen'!$C$6&lt;&gt;0,'Gebäude-Typen'!$C$6,VLOOKUP(C1452,Gebäude_Typen,2,FALSE)),FALSE),2),"")</f>
        <v>0</v>
      </c>
      <c r="T1452" s="729">
        <f>IFERROR(ROUND(VLOOKUP(N1452,Reinigungstage,IF('Gebäude-Typen'!$C$6&lt;&gt;0,'Gebäude-Typen'!$C$6,VLOOKUP(C1452,Gebäude_Typen,3,FALSE)),FALSE),2),"")</f>
        <v>0</v>
      </c>
      <c r="U1452" s="730">
        <f t="shared" si="223"/>
        <v>17.98</v>
      </c>
      <c r="V1452" s="731">
        <f>IFERROR(INDEX('2. Raumgruppen'!$A$1:$Y$33,MATCH(IF(ISERROR(SEARCH(" ",M1452,1)),MID(M1452,1,3),MID(M1452,1,SEARCH(" ",M1452,1)-1)),'2. Raumgruppen'!$B:$B,0),IF(ISERROR(SEARCH(" ",M1452,1)),MATCH('2. Raumgruppen'!$L$8,'2. Raumgruppen'!$8:$8,0),MATCH(MID(M1452,SEARCH(" ",M1452,1)+1,3),'2. Raumgruppen'!$8:$8,0))),"")</f>
        <v>0</v>
      </c>
      <c r="W1452" s="731">
        <f>IFERROR(INDEX('2. Raumgruppen'!$A$1:$Y$33,MATCH(IF(ISERROR(SEARCH(" ",N1452,1)),MID(N1452,1,3),MID(N1452,1,SEARCH(" ",N1452,1)-1)),'2. Raumgruppen'!$B:$B,0),IF(ISERROR(SEARCH(" ",N1452,1)),MATCH('2. Raumgruppen'!$L$8,'2. Raumgruppen'!$8:$8,0),MATCH(MID(N1452,SEARCH(" ",N1452,1)+1,3),'2. Raumgruppen'!$8:$8,0))),"")</f>
        <v>0</v>
      </c>
      <c r="X1452" s="732">
        <f t="shared" si="224"/>
        <v>0</v>
      </c>
      <c r="Y1452" s="732">
        <f t="shared" si="225"/>
        <v>0</v>
      </c>
      <c r="Z1452" s="733" t="str">
        <f t="shared" si="227"/>
        <v/>
      </c>
      <c r="AA1452" s="732" t="str">
        <f t="shared" si="226"/>
        <v/>
      </c>
      <c r="AB1452" s="643"/>
      <c r="AC1452" s="276"/>
      <c r="AD1452" s="277"/>
      <c r="AE1452" s="278"/>
      <c r="AF1452" s="278" t="str">
        <f t="shared" si="219"/>
        <v>n</v>
      </c>
      <c r="AG1452" s="278"/>
      <c r="AH1452" s="279">
        <f t="shared" si="220"/>
        <v>17.98</v>
      </c>
      <c r="AI1452" s="279" t="str">
        <f t="shared" si="221"/>
        <v/>
      </c>
      <c r="AJ1452" s="279" t="str">
        <f t="shared" si="222"/>
        <v/>
      </c>
      <c r="AK1452" s="278"/>
      <c r="AL1452" s="278"/>
      <c r="AM1452" s="278"/>
      <c r="AN1452" s="278"/>
      <c r="AO1452" s="262"/>
      <c r="AP1452" s="262"/>
      <c r="AQ1452" s="262"/>
      <c r="AR1452" s="262"/>
      <c r="AS1452" s="262"/>
      <c r="AT1452" s="262"/>
      <c r="AU1452" s="262"/>
      <c r="AV1452" s="262"/>
      <c r="AW1452" s="264"/>
      <c r="AX1452" s="262"/>
      <c r="AY1452" s="264"/>
      <c r="AZ1452" s="262"/>
    </row>
    <row r="1453" spans="1:52" ht="27" customHeight="1">
      <c r="A1453" s="264"/>
      <c r="B1453" s="639">
        <v>1439</v>
      </c>
      <c r="C1453" s="639" t="s">
        <v>2870</v>
      </c>
      <c r="D1453" s="640" t="s">
        <v>993</v>
      </c>
      <c r="E1453" s="640" t="s">
        <v>996</v>
      </c>
      <c r="F1453" s="640">
        <f>IFERROR(VLOOKUP(C1453,'Gebäude-Typen'!$A$7:$D$215,4,FALSE),"")</f>
        <v>1</v>
      </c>
      <c r="G1453" s="641" t="s">
        <v>2583</v>
      </c>
      <c r="H1453" s="640" t="s">
        <v>1092</v>
      </c>
      <c r="I1453" s="639"/>
      <c r="J1453" s="640" t="s">
        <v>2654</v>
      </c>
      <c r="K1453" s="642">
        <v>7.8</v>
      </c>
      <c r="L1453" s="639" t="s">
        <v>1031</v>
      </c>
      <c r="M1453" s="639" t="s">
        <v>153</v>
      </c>
      <c r="N1453" s="639" t="s">
        <v>153</v>
      </c>
      <c r="O1453" s="639"/>
      <c r="P1453" s="734" t="s">
        <v>2920</v>
      </c>
      <c r="Q1453" s="642" t="s">
        <v>2645</v>
      </c>
      <c r="R1453" s="639"/>
      <c r="S1453" s="729">
        <f>IFERROR(ROUND(VLOOKUP(M1453,Reinigungstage,IF('Gebäude-Typen'!$C$6&lt;&gt;0,'Gebäude-Typen'!$C$6,VLOOKUP(C1453,Gebäude_Typen,2,FALSE)),FALSE),2),"")</f>
        <v>0</v>
      </c>
      <c r="T1453" s="729">
        <f>IFERROR(ROUND(VLOOKUP(N1453,Reinigungstage,IF('Gebäude-Typen'!$C$6&lt;&gt;0,'Gebäude-Typen'!$C$6,VLOOKUP(C1453,Gebäude_Typen,3,FALSE)),FALSE),2),"")</f>
        <v>0</v>
      </c>
      <c r="U1453" s="730">
        <f t="shared" si="223"/>
        <v>17.98</v>
      </c>
      <c r="V1453" s="731">
        <f>IFERROR(INDEX('2. Raumgruppen'!$A$1:$Y$33,MATCH(IF(ISERROR(SEARCH(" ",M1453,1)),MID(M1453,1,3),MID(M1453,1,SEARCH(" ",M1453,1)-1)),'2. Raumgruppen'!$B:$B,0),IF(ISERROR(SEARCH(" ",M1453,1)),MATCH('2. Raumgruppen'!$L$8,'2. Raumgruppen'!$8:$8,0),MATCH(MID(M1453,SEARCH(" ",M1453,1)+1,3),'2. Raumgruppen'!$8:$8,0))),"")</f>
        <v>0</v>
      </c>
      <c r="W1453" s="731">
        <f>IFERROR(INDEX('2. Raumgruppen'!$A$1:$Y$33,MATCH(IF(ISERROR(SEARCH(" ",N1453,1)),MID(N1453,1,3),MID(N1453,1,SEARCH(" ",N1453,1)-1)),'2. Raumgruppen'!$B:$B,0),IF(ISERROR(SEARCH(" ",N1453,1)),MATCH('2. Raumgruppen'!$L$8,'2. Raumgruppen'!$8:$8,0),MATCH(MID(N1453,SEARCH(" ",N1453,1)+1,3),'2. Raumgruppen'!$8:$8,0))),"")</f>
        <v>0</v>
      </c>
      <c r="X1453" s="732">
        <f t="shared" si="224"/>
        <v>0</v>
      </c>
      <c r="Y1453" s="732">
        <f t="shared" si="225"/>
        <v>0</v>
      </c>
      <c r="Z1453" s="733" t="str">
        <f t="shared" si="227"/>
        <v/>
      </c>
      <c r="AA1453" s="732" t="str">
        <f t="shared" si="226"/>
        <v/>
      </c>
      <c r="AB1453" s="643"/>
      <c r="AC1453" s="276"/>
      <c r="AD1453" s="277"/>
      <c r="AE1453" s="278"/>
      <c r="AF1453" s="278" t="str">
        <f t="shared" si="219"/>
        <v>n</v>
      </c>
      <c r="AG1453" s="278"/>
      <c r="AH1453" s="279">
        <f t="shared" si="220"/>
        <v>17.98</v>
      </c>
      <c r="AI1453" s="279" t="str">
        <f t="shared" si="221"/>
        <v/>
      </c>
      <c r="AJ1453" s="279" t="str">
        <f t="shared" si="222"/>
        <v/>
      </c>
      <c r="AK1453" s="278"/>
      <c r="AL1453" s="278"/>
      <c r="AM1453" s="278"/>
      <c r="AN1453" s="278"/>
      <c r="AO1453" s="262"/>
      <c r="AP1453" s="262"/>
      <c r="AQ1453" s="262"/>
      <c r="AR1453" s="262"/>
      <c r="AS1453" s="262"/>
      <c r="AT1453" s="262"/>
      <c r="AU1453" s="262"/>
      <c r="AV1453" s="262"/>
      <c r="AW1453" s="262"/>
      <c r="AX1453" s="262"/>
      <c r="AY1453" s="262"/>
      <c r="AZ1453" s="264"/>
    </row>
    <row r="1454" spans="1:52" ht="27" customHeight="1">
      <c r="B1454" s="639">
        <v>1440</v>
      </c>
      <c r="C1454" s="639" t="s">
        <v>2870</v>
      </c>
      <c r="D1454" s="640" t="s">
        <v>993</v>
      </c>
      <c r="E1454" s="640" t="s">
        <v>996</v>
      </c>
      <c r="F1454" s="640">
        <f>IFERROR(VLOOKUP(C1454,'Gebäude-Typen'!$A$7:$D$215,4,FALSE),"")</f>
        <v>1</v>
      </c>
      <c r="G1454" s="641" t="s">
        <v>2584</v>
      </c>
      <c r="H1454" s="640" t="s">
        <v>1022</v>
      </c>
      <c r="I1454" s="639"/>
      <c r="J1454" s="640" t="s">
        <v>2654</v>
      </c>
      <c r="K1454" s="642">
        <v>55</v>
      </c>
      <c r="L1454" s="639" t="s">
        <v>1023</v>
      </c>
      <c r="M1454" s="639" t="s">
        <v>2623</v>
      </c>
      <c r="N1454" s="639" t="s">
        <v>153</v>
      </c>
      <c r="O1454" s="639"/>
      <c r="P1454" s="734"/>
      <c r="Q1454" s="642"/>
      <c r="R1454" s="639"/>
      <c r="S1454" s="729">
        <f>IFERROR(ROUND(VLOOKUP(M1454,Reinigungstage,IF('Gebäude-Typen'!$C$6&lt;&gt;0,'Gebäude-Typen'!$C$6,VLOOKUP(C1454,Gebäude_Typen,2,FALSE)),FALSE),2),"")</f>
        <v>108.28</v>
      </c>
      <c r="T1454" s="729">
        <f>IFERROR(ROUND(VLOOKUP(N1454,Reinigungstage,IF('Gebäude-Typen'!$C$6&lt;&gt;0,'Gebäude-Typen'!$C$6,VLOOKUP(C1454,Gebäude_Typen,3,FALSE)),FALSE),2),"")</f>
        <v>0</v>
      </c>
      <c r="U1454" s="730">
        <f t="shared" si="223"/>
        <v>17.98</v>
      </c>
      <c r="V1454" s="731">
        <f>IFERROR(INDEX('2. Raumgruppen'!$A$1:$Y$33,MATCH(IF(ISERROR(SEARCH(" ",M1454,1)),MID(M1454,1,3),MID(M1454,1,SEARCH(" ",M1454,1)-1)),'2. Raumgruppen'!$B:$B,0),IF(ISERROR(SEARCH(" ",M1454,1)),MATCH('2. Raumgruppen'!$L$8,'2. Raumgruppen'!$8:$8,0),MATCH(MID(M1454,SEARCH(" ",M1454,1)+1,3),'2. Raumgruppen'!$8:$8,0))),"")</f>
        <v>0</v>
      </c>
      <c r="W1454" s="731">
        <f>IFERROR(INDEX('2. Raumgruppen'!$A$1:$Y$33,MATCH(IF(ISERROR(SEARCH(" ",N1454,1)),MID(N1454,1,3),MID(N1454,1,SEARCH(" ",N1454,1)-1)),'2. Raumgruppen'!$B:$B,0),IF(ISERROR(SEARCH(" ",N1454,1)),MATCH('2. Raumgruppen'!$L$8,'2. Raumgruppen'!$8:$8,0),MATCH(MID(N1454,SEARCH(" ",N1454,1)+1,3),'2. Raumgruppen'!$8:$8,0))),"")</f>
        <v>0</v>
      </c>
      <c r="X1454" s="732">
        <f t="shared" si="224"/>
        <v>5955.4</v>
      </c>
      <c r="Y1454" s="732">
        <f t="shared" si="225"/>
        <v>0</v>
      </c>
      <c r="Z1454" s="733" t="str">
        <f t="shared" ref="Z1454:Z1455" si="230">IFERROR(IF(V1454="","",(X1454/V1454)),"")</f>
        <v/>
      </c>
      <c r="AA1454" s="732" t="str">
        <f t="shared" si="226"/>
        <v/>
      </c>
      <c r="AB1454" s="643"/>
      <c r="AC1454" s="276"/>
      <c r="AD1454" s="277"/>
      <c r="AE1454" s="278"/>
      <c r="AF1454" s="278" t="str">
        <f t="shared" si="219"/>
        <v>n</v>
      </c>
      <c r="AG1454" s="278"/>
      <c r="AH1454" s="279">
        <f t="shared" si="220"/>
        <v>17.98</v>
      </c>
      <c r="AI1454" s="279" t="str">
        <f t="shared" si="221"/>
        <v/>
      </c>
      <c r="AJ1454" s="279" t="str">
        <f t="shared" si="222"/>
        <v/>
      </c>
      <c r="AK1454" s="278"/>
      <c r="AL1454" s="278"/>
      <c r="AM1454" s="278"/>
      <c r="AN1454" s="278"/>
      <c r="AO1454" s="262"/>
      <c r="AP1454" s="262"/>
      <c r="AQ1454" s="262"/>
      <c r="AR1454" s="262"/>
      <c r="AS1454" s="262"/>
      <c r="AT1454" s="262"/>
      <c r="AU1454" s="262"/>
      <c r="AV1454" s="262"/>
      <c r="AW1454" s="262"/>
      <c r="AX1454" s="264"/>
      <c r="AY1454" s="264"/>
      <c r="AZ1454" s="264"/>
    </row>
    <row r="1455" spans="1:52" ht="27" customHeight="1">
      <c r="B1455" s="639">
        <v>1441</v>
      </c>
      <c r="C1455" s="639" t="s">
        <v>2870</v>
      </c>
      <c r="D1455" s="640" t="s">
        <v>993</v>
      </c>
      <c r="E1455" s="640" t="s">
        <v>996</v>
      </c>
      <c r="F1455" s="640">
        <f>IFERROR(VLOOKUP(C1455,'Gebäude-Typen'!$A$7:$D$215,4,FALSE),"")</f>
        <v>1</v>
      </c>
      <c r="G1455" s="641" t="s">
        <v>2585</v>
      </c>
      <c r="H1455" s="640" t="s">
        <v>2569</v>
      </c>
      <c r="I1455" s="639"/>
      <c r="J1455" s="640" t="s">
        <v>2654</v>
      </c>
      <c r="K1455" s="642">
        <v>32.700000000000003</v>
      </c>
      <c r="L1455" s="639" t="s">
        <v>1023</v>
      </c>
      <c r="M1455" s="639" t="s">
        <v>2623</v>
      </c>
      <c r="N1455" s="639" t="s">
        <v>153</v>
      </c>
      <c r="O1455" s="639"/>
      <c r="P1455" s="734"/>
      <c r="Q1455" s="642"/>
      <c r="R1455" s="639"/>
      <c r="S1455" s="729">
        <f>IFERROR(ROUND(VLOOKUP(M1455,Reinigungstage,IF('Gebäude-Typen'!$C$6&lt;&gt;0,'Gebäude-Typen'!$C$6,VLOOKUP(C1455,Gebäude_Typen,2,FALSE)),FALSE),2),"")</f>
        <v>108.28</v>
      </c>
      <c r="T1455" s="729">
        <f>IFERROR(ROUND(VLOOKUP(N1455,Reinigungstage,IF('Gebäude-Typen'!$C$6&lt;&gt;0,'Gebäude-Typen'!$C$6,VLOOKUP(C1455,Gebäude_Typen,3,FALSE)),FALSE),2),"")</f>
        <v>0</v>
      </c>
      <c r="U1455" s="730">
        <f t="shared" si="223"/>
        <v>17.98</v>
      </c>
      <c r="V1455" s="731">
        <f>IFERROR(INDEX('2. Raumgruppen'!$A$1:$Y$33,MATCH(IF(ISERROR(SEARCH(" ",M1455,1)),MID(M1455,1,3),MID(M1455,1,SEARCH(" ",M1455,1)-1)),'2. Raumgruppen'!$B:$B,0),IF(ISERROR(SEARCH(" ",M1455,1)),MATCH('2. Raumgruppen'!$L$8,'2. Raumgruppen'!$8:$8,0),MATCH(MID(M1455,SEARCH(" ",M1455,1)+1,3),'2. Raumgruppen'!$8:$8,0))),"")</f>
        <v>0</v>
      </c>
      <c r="W1455" s="731">
        <f>IFERROR(INDEX('2. Raumgruppen'!$A$1:$Y$33,MATCH(IF(ISERROR(SEARCH(" ",N1455,1)),MID(N1455,1,3),MID(N1455,1,SEARCH(" ",N1455,1)-1)),'2. Raumgruppen'!$B:$B,0),IF(ISERROR(SEARCH(" ",N1455,1)),MATCH('2. Raumgruppen'!$L$8,'2. Raumgruppen'!$8:$8,0),MATCH(MID(N1455,SEARCH(" ",N1455,1)+1,3),'2. Raumgruppen'!$8:$8,0))),"")</f>
        <v>0</v>
      </c>
      <c r="X1455" s="732">
        <f t="shared" si="224"/>
        <v>3540.7560000000003</v>
      </c>
      <c r="Y1455" s="732">
        <f t="shared" si="225"/>
        <v>0</v>
      </c>
      <c r="Z1455" s="733" t="str">
        <f t="shared" si="230"/>
        <v/>
      </c>
      <c r="AA1455" s="732" t="str">
        <f t="shared" si="226"/>
        <v/>
      </c>
      <c r="AB1455" s="643"/>
      <c r="AC1455" s="276"/>
      <c r="AD1455" s="277"/>
      <c r="AE1455" s="278"/>
      <c r="AF1455" s="278" t="str">
        <f t="shared" si="219"/>
        <v>n</v>
      </c>
      <c r="AG1455" s="278"/>
      <c r="AH1455" s="279">
        <f t="shared" si="220"/>
        <v>17.98</v>
      </c>
      <c r="AI1455" s="279" t="str">
        <f t="shared" si="221"/>
        <v/>
      </c>
      <c r="AJ1455" s="279" t="str">
        <f t="shared" si="222"/>
        <v/>
      </c>
      <c r="AK1455" s="278"/>
      <c r="AL1455" s="278"/>
      <c r="AM1455" s="278"/>
      <c r="AN1455" s="278"/>
      <c r="AO1455" s="262"/>
      <c r="AP1455" s="262"/>
      <c r="AQ1455" s="262"/>
      <c r="AR1455" s="262"/>
      <c r="AS1455" s="262"/>
      <c r="AT1455" s="262"/>
      <c r="AU1455" s="262"/>
      <c r="AV1455" s="262"/>
      <c r="AW1455" s="262"/>
      <c r="AX1455" s="264"/>
      <c r="AY1455" s="264"/>
      <c r="AZ1455" s="278"/>
    </row>
    <row r="1456" spans="1:52" ht="27" customHeight="1">
      <c r="B1456" s="639">
        <v>1442</v>
      </c>
      <c r="C1456" s="639" t="s">
        <v>2870</v>
      </c>
      <c r="D1456" s="640" t="s">
        <v>993</v>
      </c>
      <c r="E1456" s="640" t="s">
        <v>996</v>
      </c>
      <c r="F1456" s="640">
        <f>IFERROR(VLOOKUP(C1456,'Gebäude-Typen'!$A$7:$D$215,4,FALSE),"")</f>
        <v>1</v>
      </c>
      <c r="G1456" s="641" t="s">
        <v>2586</v>
      </c>
      <c r="H1456" s="640" t="s">
        <v>1036</v>
      </c>
      <c r="I1456" s="639"/>
      <c r="J1456" s="640" t="s">
        <v>2822</v>
      </c>
      <c r="K1456" s="642">
        <v>12.8</v>
      </c>
      <c r="L1456" s="639" t="s">
        <v>1037</v>
      </c>
      <c r="M1456" s="639" t="s">
        <v>2800</v>
      </c>
      <c r="N1456" s="639" t="s">
        <v>2800</v>
      </c>
      <c r="O1456" s="639"/>
      <c r="P1456" s="734"/>
      <c r="Q1456" s="642"/>
      <c r="R1456" s="639"/>
      <c r="S1456" s="729">
        <f>IFERROR(ROUND(VLOOKUP(M1456,Reinigungstage,IF('Gebäude-Typen'!$C$6&lt;&gt;0,'Gebäude-Typen'!$C$6,VLOOKUP(C1456,Gebäude_Typen,2,FALSE)),FALSE),2),"")</f>
        <v>180.46</v>
      </c>
      <c r="T1456" s="729">
        <f>IFERROR(ROUND(VLOOKUP(N1456,Reinigungstage,IF('Gebäude-Typen'!$C$6&lt;&gt;0,'Gebäude-Typen'!$C$6,VLOOKUP(C1456,Gebäude_Typen,3,FALSE)),FALSE),2),"")</f>
        <v>60</v>
      </c>
      <c r="U1456" s="730">
        <f t="shared" si="223"/>
        <v>17.98</v>
      </c>
      <c r="V1456" s="731">
        <f>IFERROR(INDEX('2. Raumgruppen'!$A$1:$Y$33,MATCH(IF(ISERROR(SEARCH(" ",M1456,1)),MID(M1456,1,3),MID(M1456,1,SEARCH(" ",M1456,1)-1)),'2. Raumgruppen'!$B:$B,0),IF(ISERROR(SEARCH(" ",M1456,1)),MATCH('2. Raumgruppen'!$L$8,'2. Raumgruppen'!$8:$8,0),MATCH(MID(M1456,SEARCH(" ",M1456,1)+1,3),'2. Raumgruppen'!$8:$8,0))),"")</f>
        <v>0</v>
      </c>
      <c r="W1456" s="731">
        <f>IFERROR(INDEX('2. Raumgruppen'!$A$1:$Y$33,MATCH(IF(ISERROR(SEARCH(" ",N1456,1)),MID(N1456,1,3),MID(N1456,1,SEARCH(" ",N1456,1)-1)),'2. Raumgruppen'!$B:$B,0),IF(ISERROR(SEARCH(" ",N1456,1)),MATCH('2. Raumgruppen'!$L$8,'2. Raumgruppen'!$8:$8,0),MATCH(MID(N1456,SEARCH(" ",N1456,1)+1,3),'2. Raumgruppen'!$8:$8,0))),"")</f>
        <v>0</v>
      </c>
      <c r="X1456" s="732">
        <f t="shared" si="224"/>
        <v>2309.8880000000004</v>
      </c>
      <c r="Y1456" s="732">
        <f t="shared" si="225"/>
        <v>768</v>
      </c>
      <c r="Z1456" s="733" t="str">
        <f t="shared" si="227"/>
        <v/>
      </c>
      <c r="AA1456" s="732" t="str">
        <f t="shared" si="226"/>
        <v/>
      </c>
      <c r="AB1456" s="643"/>
      <c r="AC1456" s="276"/>
      <c r="AD1456" s="277"/>
      <c r="AE1456" s="278"/>
      <c r="AF1456" s="278" t="str">
        <f t="shared" si="219"/>
        <v>g</v>
      </c>
      <c r="AG1456" s="278"/>
      <c r="AH1456" s="279">
        <f t="shared" si="220"/>
        <v>17.98</v>
      </c>
      <c r="AI1456" s="279" t="str">
        <f t="shared" si="221"/>
        <v/>
      </c>
      <c r="AJ1456" s="279" t="str">
        <f t="shared" si="222"/>
        <v/>
      </c>
      <c r="AK1456" s="278"/>
      <c r="AL1456" s="278"/>
      <c r="AM1456" s="278"/>
      <c r="AN1456" s="278"/>
      <c r="AO1456" s="262"/>
      <c r="AP1456" s="262"/>
      <c r="AQ1456" s="262"/>
      <c r="AR1456" s="262"/>
      <c r="AS1456" s="262"/>
      <c r="AT1456" s="262"/>
      <c r="AU1456" s="262"/>
      <c r="AV1456" s="262"/>
      <c r="AW1456" s="262"/>
      <c r="AX1456" s="262"/>
      <c r="AY1456" s="262"/>
      <c r="AZ1456" s="264"/>
    </row>
    <row r="1457" spans="1:52" ht="27" customHeight="1">
      <c r="B1457" s="639">
        <v>1443</v>
      </c>
      <c r="C1457" s="639" t="s">
        <v>2870</v>
      </c>
      <c r="D1457" s="640" t="s">
        <v>993</v>
      </c>
      <c r="E1457" s="640" t="s">
        <v>996</v>
      </c>
      <c r="F1457" s="640">
        <f>IFERROR(VLOOKUP(C1457,'Gebäude-Typen'!$A$7:$D$215,4,FALSE),"")</f>
        <v>1</v>
      </c>
      <c r="G1457" s="641" t="s">
        <v>2587</v>
      </c>
      <c r="H1457" s="640" t="s">
        <v>1045</v>
      </c>
      <c r="I1457" s="639"/>
      <c r="J1457" s="640" t="s">
        <v>2654</v>
      </c>
      <c r="K1457" s="642">
        <v>50.5</v>
      </c>
      <c r="L1457" s="639" t="s">
        <v>1046</v>
      </c>
      <c r="M1457" s="639" t="s">
        <v>2620</v>
      </c>
      <c r="N1457" s="639" t="s">
        <v>2621</v>
      </c>
      <c r="O1457" s="639"/>
      <c r="P1457" s="734"/>
      <c r="Q1457" s="642"/>
      <c r="R1457" s="639"/>
      <c r="S1457" s="729">
        <f>IFERROR(ROUND(VLOOKUP(M1457,Reinigungstage,IF('Gebäude-Typen'!$C$6&lt;&gt;0,'Gebäude-Typen'!$C$6,VLOOKUP(C1457,Gebäude_Typen,2,FALSE)),FALSE),2),"")</f>
        <v>108.28</v>
      </c>
      <c r="T1457" s="729">
        <f>IFERROR(ROUND(VLOOKUP(N1457,Reinigungstage,IF('Gebäude-Typen'!$C$6&lt;&gt;0,'Gebäude-Typen'!$C$6,VLOOKUP(C1457,Gebäude_Typen,3,FALSE)),FALSE),2),"")</f>
        <v>12</v>
      </c>
      <c r="U1457" s="730">
        <f t="shared" si="223"/>
        <v>17.98</v>
      </c>
      <c r="V1457" s="731">
        <f>IFERROR(INDEX('2. Raumgruppen'!$A$1:$Y$33,MATCH(IF(ISERROR(SEARCH(" ",M1457,1)),MID(M1457,1,3),MID(M1457,1,SEARCH(" ",M1457,1)-1)),'2. Raumgruppen'!$B:$B,0),IF(ISERROR(SEARCH(" ",M1457,1)),MATCH('2. Raumgruppen'!$L$8,'2. Raumgruppen'!$8:$8,0),MATCH(MID(M1457,SEARCH(" ",M1457,1)+1,3),'2. Raumgruppen'!$8:$8,0))),"")</f>
        <v>0</v>
      </c>
      <c r="W1457" s="731">
        <f>IFERROR(INDEX('2. Raumgruppen'!$A$1:$Y$33,MATCH(IF(ISERROR(SEARCH(" ",N1457,1)),MID(N1457,1,3),MID(N1457,1,SEARCH(" ",N1457,1)-1)),'2. Raumgruppen'!$B:$B,0),IF(ISERROR(SEARCH(" ",N1457,1)),MATCH('2. Raumgruppen'!$L$8,'2. Raumgruppen'!$8:$8,0),MATCH(MID(N1457,SEARCH(" ",N1457,1)+1,3),'2. Raumgruppen'!$8:$8,0))),"")</f>
        <v>0</v>
      </c>
      <c r="X1457" s="732">
        <f t="shared" si="224"/>
        <v>5468.14</v>
      </c>
      <c r="Y1457" s="732">
        <f t="shared" si="225"/>
        <v>606</v>
      </c>
      <c r="Z1457" s="733" t="str">
        <f t="shared" si="227"/>
        <v/>
      </c>
      <c r="AA1457" s="732" t="str">
        <f t="shared" si="226"/>
        <v/>
      </c>
      <c r="AB1457" s="643"/>
      <c r="AC1457" s="276"/>
      <c r="AD1457" s="277"/>
      <c r="AE1457" s="278"/>
      <c r="AF1457" s="278" t="str">
        <f t="shared" si="219"/>
        <v>f</v>
      </c>
      <c r="AG1457" s="278"/>
      <c r="AH1457" s="279">
        <f t="shared" si="220"/>
        <v>17.98</v>
      </c>
      <c r="AI1457" s="279" t="str">
        <f t="shared" si="221"/>
        <v/>
      </c>
      <c r="AJ1457" s="279" t="str">
        <f t="shared" si="222"/>
        <v/>
      </c>
      <c r="AK1457" s="278"/>
      <c r="AL1457" s="278"/>
      <c r="AM1457" s="278"/>
      <c r="AN1457" s="278"/>
      <c r="AO1457" s="262"/>
      <c r="AP1457" s="262"/>
      <c r="AQ1457" s="262"/>
      <c r="AR1457" s="262"/>
      <c r="AS1457" s="262"/>
      <c r="AT1457" s="262"/>
      <c r="AU1457" s="262"/>
      <c r="AV1457" s="262"/>
      <c r="AW1457" s="262"/>
      <c r="AX1457" s="264"/>
      <c r="AY1457" s="264"/>
      <c r="AZ1457" s="264"/>
    </row>
    <row r="1458" spans="1:52" ht="27" customHeight="1">
      <c r="B1458" s="639">
        <v>1444</v>
      </c>
      <c r="C1458" s="639" t="s">
        <v>2870</v>
      </c>
      <c r="D1458" s="640" t="s">
        <v>993</v>
      </c>
      <c r="E1458" s="640" t="s">
        <v>996</v>
      </c>
      <c r="F1458" s="640">
        <f>IFERROR(VLOOKUP(C1458,'Gebäude-Typen'!$A$7:$D$215,4,FALSE),"")</f>
        <v>1</v>
      </c>
      <c r="G1458" s="641" t="s">
        <v>2588</v>
      </c>
      <c r="H1458" s="640" t="s">
        <v>1805</v>
      </c>
      <c r="I1458" s="639"/>
      <c r="J1458" s="640" t="s">
        <v>2649</v>
      </c>
      <c r="K1458" s="642">
        <v>3.2</v>
      </c>
      <c r="L1458" s="639" t="s">
        <v>1406</v>
      </c>
      <c r="M1458" s="639" t="s">
        <v>2633</v>
      </c>
      <c r="N1458" s="639" t="s">
        <v>2634</v>
      </c>
      <c r="O1458" s="639"/>
      <c r="P1458" s="734"/>
      <c r="Q1458" s="642"/>
      <c r="R1458" s="639"/>
      <c r="S1458" s="729">
        <f>IFERROR(ROUND(VLOOKUP(M1458,Reinigungstage,IF('Gebäude-Typen'!$C$6&lt;&gt;0,'Gebäude-Typen'!$C$6,VLOOKUP(C1458,Gebäude_Typen,2,FALSE)),FALSE),2),"")</f>
        <v>108.28</v>
      </c>
      <c r="T1458" s="729">
        <f>IFERROR(ROUND(VLOOKUP(N1458,Reinigungstage,IF('Gebäude-Typen'!$C$6&lt;&gt;0,'Gebäude-Typen'!$C$6,VLOOKUP(C1458,Gebäude_Typen,3,FALSE)),FALSE),2),"")</f>
        <v>12</v>
      </c>
      <c r="U1458" s="730">
        <f t="shared" si="223"/>
        <v>17.98</v>
      </c>
      <c r="V1458" s="731">
        <f>IFERROR(INDEX('2. Raumgruppen'!$A$1:$Y$33,MATCH(IF(ISERROR(SEARCH(" ",M1458,1)),MID(M1458,1,3),MID(M1458,1,SEARCH(" ",M1458,1)-1)),'2. Raumgruppen'!$B:$B,0),IF(ISERROR(SEARCH(" ",M1458,1)),MATCH('2. Raumgruppen'!$L$8,'2. Raumgruppen'!$8:$8,0),MATCH(MID(M1458,SEARCH(" ",M1458,1)+1,3),'2. Raumgruppen'!$8:$8,0))),"")</f>
        <v>0</v>
      </c>
      <c r="W1458" s="731">
        <f>IFERROR(INDEX('2. Raumgruppen'!$A$1:$Y$33,MATCH(IF(ISERROR(SEARCH(" ",N1458,1)),MID(N1458,1,3),MID(N1458,1,SEARCH(" ",N1458,1)-1)),'2. Raumgruppen'!$B:$B,0),IF(ISERROR(SEARCH(" ",N1458,1)),MATCH('2. Raumgruppen'!$L$8,'2. Raumgruppen'!$8:$8,0),MATCH(MID(N1458,SEARCH(" ",N1458,1)+1,3),'2. Raumgruppen'!$8:$8,0))),"")</f>
        <v>0</v>
      </c>
      <c r="X1458" s="732">
        <f t="shared" si="224"/>
        <v>346.49600000000004</v>
      </c>
      <c r="Y1458" s="732">
        <f t="shared" si="225"/>
        <v>38.400000000000006</v>
      </c>
      <c r="Z1458" s="733" t="str">
        <f t="shared" si="227"/>
        <v/>
      </c>
      <c r="AA1458" s="732" t="str">
        <f t="shared" si="226"/>
        <v/>
      </c>
      <c r="AB1458" s="643"/>
      <c r="AC1458" s="276"/>
      <c r="AD1458" s="277"/>
      <c r="AE1458" s="278"/>
      <c r="AF1458" s="278" t="str">
        <f t="shared" si="219"/>
        <v>k</v>
      </c>
      <c r="AG1458" s="278"/>
      <c r="AH1458" s="279">
        <f t="shared" si="220"/>
        <v>17.98</v>
      </c>
      <c r="AI1458" s="279" t="str">
        <f t="shared" si="221"/>
        <v/>
      </c>
      <c r="AJ1458" s="279" t="str">
        <f t="shared" si="222"/>
        <v/>
      </c>
      <c r="AK1458" s="278"/>
      <c r="AL1458" s="278"/>
      <c r="AM1458" s="278"/>
      <c r="AN1458" s="278"/>
      <c r="AO1458" s="262"/>
      <c r="AP1458" s="262"/>
      <c r="AQ1458" s="262"/>
      <c r="AR1458" s="262"/>
      <c r="AS1458" s="262"/>
      <c r="AT1458" s="262"/>
      <c r="AU1458" s="262"/>
      <c r="AV1458" s="262"/>
      <c r="AW1458" s="262"/>
      <c r="AX1458" s="262"/>
      <c r="AY1458" s="264"/>
      <c r="AZ1458" s="264"/>
    </row>
    <row r="1459" spans="1:52" ht="27" customHeight="1">
      <c r="B1459" s="639">
        <v>1445</v>
      </c>
      <c r="C1459" s="639" t="s">
        <v>2870</v>
      </c>
      <c r="D1459" s="640" t="s">
        <v>993</v>
      </c>
      <c r="E1459" s="640" t="s">
        <v>996</v>
      </c>
      <c r="F1459" s="640">
        <f>IFERROR(VLOOKUP(C1459,'Gebäude-Typen'!$A$7:$D$215,4,FALSE),"")</f>
        <v>1</v>
      </c>
      <c r="G1459" s="641" t="s">
        <v>2589</v>
      </c>
      <c r="H1459" s="640" t="s">
        <v>1045</v>
      </c>
      <c r="I1459" s="639"/>
      <c r="J1459" s="640" t="s">
        <v>2654</v>
      </c>
      <c r="K1459" s="642">
        <v>35.5</v>
      </c>
      <c r="L1459" s="639" t="s">
        <v>1046</v>
      </c>
      <c r="M1459" s="639" t="s">
        <v>2620</v>
      </c>
      <c r="N1459" s="639" t="s">
        <v>2621</v>
      </c>
      <c r="O1459" s="639"/>
      <c r="P1459" s="734"/>
      <c r="Q1459" s="642"/>
      <c r="R1459" s="639"/>
      <c r="S1459" s="729">
        <f>IFERROR(ROUND(VLOOKUP(M1459,Reinigungstage,IF('Gebäude-Typen'!$C$6&lt;&gt;0,'Gebäude-Typen'!$C$6,VLOOKUP(C1459,Gebäude_Typen,2,FALSE)),FALSE),2),"")</f>
        <v>108.28</v>
      </c>
      <c r="T1459" s="729">
        <f>IFERROR(ROUND(VLOOKUP(N1459,Reinigungstage,IF('Gebäude-Typen'!$C$6&lt;&gt;0,'Gebäude-Typen'!$C$6,VLOOKUP(C1459,Gebäude_Typen,3,FALSE)),FALSE),2),"")</f>
        <v>12</v>
      </c>
      <c r="U1459" s="730">
        <f t="shared" si="223"/>
        <v>17.98</v>
      </c>
      <c r="V1459" s="731">
        <f>IFERROR(INDEX('2. Raumgruppen'!$A$1:$Y$33,MATCH(IF(ISERROR(SEARCH(" ",M1459,1)),MID(M1459,1,3),MID(M1459,1,SEARCH(" ",M1459,1)-1)),'2. Raumgruppen'!$B:$B,0),IF(ISERROR(SEARCH(" ",M1459,1)),MATCH('2. Raumgruppen'!$L$8,'2. Raumgruppen'!$8:$8,0),MATCH(MID(M1459,SEARCH(" ",M1459,1)+1,3),'2. Raumgruppen'!$8:$8,0))),"")</f>
        <v>0</v>
      </c>
      <c r="W1459" s="731">
        <f>IFERROR(INDEX('2. Raumgruppen'!$A$1:$Y$33,MATCH(IF(ISERROR(SEARCH(" ",N1459,1)),MID(N1459,1,3),MID(N1459,1,SEARCH(" ",N1459,1)-1)),'2. Raumgruppen'!$B:$B,0),IF(ISERROR(SEARCH(" ",N1459,1)),MATCH('2. Raumgruppen'!$L$8,'2. Raumgruppen'!$8:$8,0),MATCH(MID(N1459,SEARCH(" ",N1459,1)+1,3),'2. Raumgruppen'!$8:$8,0))),"")</f>
        <v>0</v>
      </c>
      <c r="X1459" s="732">
        <f t="shared" si="224"/>
        <v>3843.94</v>
      </c>
      <c r="Y1459" s="732">
        <f t="shared" si="225"/>
        <v>426</v>
      </c>
      <c r="Z1459" s="733" t="str">
        <f t="shared" si="227"/>
        <v/>
      </c>
      <c r="AA1459" s="732" t="str">
        <f t="shared" si="226"/>
        <v/>
      </c>
      <c r="AB1459" s="643"/>
      <c r="AC1459" s="276"/>
      <c r="AD1459" s="277"/>
      <c r="AE1459" s="278"/>
      <c r="AF1459" s="278" t="str">
        <f t="shared" si="219"/>
        <v>f</v>
      </c>
      <c r="AG1459" s="278"/>
      <c r="AH1459" s="279">
        <f t="shared" si="220"/>
        <v>17.98</v>
      </c>
      <c r="AI1459" s="279" t="str">
        <f t="shared" si="221"/>
        <v/>
      </c>
      <c r="AJ1459" s="279" t="str">
        <f t="shared" si="222"/>
        <v/>
      </c>
      <c r="AK1459" s="278"/>
      <c r="AL1459" s="278"/>
      <c r="AM1459" s="278"/>
      <c r="AN1459" s="278"/>
      <c r="AO1459" s="262"/>
      <c r="AP1459" s="262"/>
      <c r="AQ1459" s="262"/>
      <c r="AR1459" s="262"/>
      <c r="AS1459" s="262"/>
      <c r="AT1459" s="262"/>
      <c r="AU1459" s="262"/>
      <c r="AV1459" s="262"/>
      <c r="AW1459" s="264"/>
      <c r="AX1459" s="264"/>
      <c r="AY1459" s="262"/>
      <c r="AZ1459" s="264"/>
    </row>
    <row r="1460" spans="1:52" ht="27" customHeight="1">
      <c r="A1460" s="264"/>
      <c r="B1460" s="639">
        <v>1446</v>
      </c>
      <c r="C1460" s="639" t="s">
        <v>2870</v>
      </c>
      <c r="D1460" s="640" t="s">
        <v>993</v>
      </c>
      <c r="E1460" s="640" t="s">
        <v>996</v>
      </c>
      <c r="F1460" s="640">
        <f>IFERROR(VLOOKUP(C1460,'Gebäude-Typen'!$A$7:$D$215,4,FALSE),"")</f>
        <v>1</v>
      </c>
      <c r="G1460" s="641" t="s">
        <v>2590</v>
      </c>
      <c r="H1460" s="640" t="s">
        <v>1045</v>
      </c>
      <c r="I1460" s="639"/>
      <c r="J1460" s="640" t="s">
        <v>2648</v>
      </c>
      <c r="K1460" s="642">
        <v>30.5</v>
      </c>
      <c r="L1460" s="639" t="s">
        <v>1046</v>
      </c>
      <c r="M1460" s="639" t="s">
        <v>2620</v>
      </c>
      <c r="N1460" s="639" t="s">
        <v>2621</v>
      </c>
      <c r="O1460" s="639"/>
      <c r="P1460" s="734"/>
      <c r="Q1460" s="642"/>
      <c r="R1460" s="639"/>
      <c r="S1460" s="729">
        <f>IFERROR(ROUND(VLOOKUP(M1460,Reinigungstage,IF('Gebäude-Typen'!$C$6&lt;&gt;0,'Gebäude-Typen'!$C$6,VLOOKUP(C1460,Gebäude_Typen,2,FALSE)),FALSE),2),"")</f>
        <v>108.28</v>
      </c>
      <c r="T1460" s="729">
        <f>IFERROR(ROUND(VLOOKUP(N1460,Reinigungstage,IF('Gebäude-Typen'!$C$6&lt;&gt;0,'Gebäude-Typen'!$C$6,VLOOKUP(C1460,Gebäude_Typen,3,FALSE)),FALSE),2),"")</f>
        <v>12</v>
      </c>
      <c r="U1460" s="730">
        <f t="shared" si="223"/>
        <v>17.98</v>
      </c>
      <c r="V1460" s="731">
        <f>IFERROR(INDEX('2. Raumgruppen'!$A$1:$Y$33,MATCH(IF(ISERROR(SEARCH(" ",M1460,1)),MID(M1460,1,3),MID(M1460,1,SEARCH(" ",M1460,1)-1)),'2. Raumgruppen'!$B:$B,0),IF(ISERROR(SEARCH(" ",M1460,1)),MATCH('2. Raumgruppen'!$L$8,'2. Raumgruppen'!$8:$8,0),MATCH(MID(M1460,SEARCH(" ",M1460,1)+1,3),'2. Raumgruppen'!$8:$8,0))),"")</f>
        <v>0</v>
      </c>
      <c r="W1460" s="731">
        <f>IFERROR(INDEX('2. Raumgruppen'!$A$1:$Y$33,MATCH(IF(ISERROR(SEARCH(" ",N1460,1)),MID(N1460,1,3),MID(N1460,1,SEARCH(" ",N1460,1)-1)),'2. Raumgruppen'!$B:$B,0),IF(ISERROR(SEARCH(" ",N1460,1)),MATCH('2. Raumgruppen'!$L$8,'2. Raumgruppen'!$8:$8,0),MATCH(MID(N1460,SEARCH(" ",N1460,1)+1,3),'2. Raumgruppen'!$8:$8,0))),"")</f>
        <v>0</v>
      </c>
      <c r="X1460" s="732">
        <f t="shared" si="224"/>
        <v>3302.54</v>
      </c>
      <c r="Y1460" s="732">
        <f t="shared" si="225"/>
        <v>366</v>
      </c>
      <c r="Z1460" s="733" t="str">
        <f t="shared" si="227"/>
        <v/>
      </c>
      <c r="AA1460" s="732" t="str">
        <f t="shared" si="226"/>
        <v/>
      </c>
      <c r="AB1460" s="643"/>
      <c r="AC1460" s="276"/>
      <c r="AD1460" s="277"/>
      <c r="AE1460" s="278"/>
      <c r="AF1460" s="278" t="str">
        <f t="shared" si="219"/>
        <v>f</v>
      </c>
      <c r="AG1460" s="278"/>
      <c r="AH1460" s="279">
        <f t="shared" si="220"/>
        <v>17.98</v>
      </c>
      <c r="AI1460" s="279" t="str">
        <f t="shared" si="221"/>
        <v/>
      </c>
      <c r="AJ1460" s="279" t="str">
        <f t="shared" si="222"/>
        <v/>
      </c>
      <c r="AK1460" s="278"/>
      <c r="AL1460" s="278"/>
      <c r="AM1460" s="278"/>
      <c r="AN1460" s="278"/>
      <c r="AO1460" s="262"/>
      <c r="AP1460" s="262"/>
      <c r="AQ1460" s="262"/>
      <c r="AR1460" s="262"/>
      <c r="AS1460" s="262"/>
      <c r="AT1460" s="262"/>
      <c r="AU1460" s="262"/>
      <c r="AV1460" s="262"/>
      <c r="AW1460" s="262"/>
      <c r="AX1460" s="278"/>
      <c r="AY1460" s="262"/>
      <c r="AZ1460" s="262"/>
    </row>
    <row r="1461" spans="1:52" ht="27" customHeight="1">
      <c r="B1461" s="639">
        <v>1447</v>
      </c>
      <c r="C1461" s="639" t="s">
        <v>2870</v>
      </c>
      <c r="D1461" s="640" t="s">
        <v>993</v>
      </c>
      <c r="E1461" s="640" t="s">
        <v>996</v>
      </c>
      <c r="F1461" s="640">
        <f>IFERROR(VLOOKUP(C1461,'Gebäude-Typen'!$A$7:$D$215,4,FALSE),"")</f>
        <v>1</v>
      </c>
      <c r="G1461" s="641" t="s">
        <v>2591</v>
      </c>
      <c r="H1461" s="640" t="s">
        <v>2592</v>
      </c>
      <c r="I1461" s="639"/>
      <c r="J1461" s="640" t="s">
        <v>2822</v>
      </c>
      <c r="K1461" s="642">
        <v>124.5</v>
      </c>
      <c r="L1461" s="639" t="s">
        <v>2561</v>
      </c>
      <c r="M1461" s="639" t="s">
        <v>2629</v>
      </c>
      <c r="N1461" s="639" t="s">
        <v>2624</v>
      </c>
      <c r="O1461" s="639"/>
      <c r="P1461" s="734"/>
      <c r="Q1461" s="642"/>
      <c r="R1461" s="639"/>
      <c r="S1461" s="729">
        <f>IFERROR(ROUND(VLOOKUP(M1461,Reinigungstage,IF('Gebäude-Typen'!$C$6&lt;&gt;0,'Gebäude-Typen'!$C$6,VLOOKUP(C1461,Gebäude_Typen,2,FALSE)),FALSE),2),"")</f>
        <v>72.19</v>
      </c>
      <c r="T1461" s="729">
        <f>IFERROR(ROUND(VLOOKUP(N1461,Reinigungstage,IF('Gebäude-Typen'!$C$6&lt;&gt;0,'Gebäude-Typen'!$C$6,VLOOKUP(C1461,Gebäude_Typen,3,FALSE)),FALSE),2),"")</f>
        <v>12</v>
      </c>
      <c r="U1461" s="730">
        <f t="shared" si="223"/>
        <v>17.98</v>
      </c>
      <c r="V1461" s="731">
        <f>IFERROR(INDEX('2. Raumgruppen'!$A$1:$Y$33,MATCH(IF(ISERROR(SEARCH(" ",M1461,1)),MID(M1461,1,3),MID(M1461,1,SEARCH(" ",M1461,1)-1)),'2. Raumgruppen'!$B:$B,0),IF(ISERROR(SEARCH(" ",M1461,1)),MATCH('2. Raumgruppen'!$L$8,'2. Raumgruppen'!$8:$8,0),MATCH(MID(M1461,SEARCH(" ",M1461,1)+1,3),'2. Raumgruppen'!$8:$8,0))),"")</f>
        <v>0</v>
      </c>
      <c r="W1461" s="731">
        <f>IFERROR(INDEX('2. Raumgruppen'!$A$1:$Y$33,MATCH(IF(ISERROR(SEARCH(" ",N1461,1)),MID(N1461,1,3),MID(N1461,1,SEARCH(" ",N1461,1)-1)),'2. Raumgruppen'!$B:$B,0),IF(ISERROR(SEARCH(" ",N1461,1)),MATCH('2. Raumgruppen'!$L$8,'2. Raumgruppen'!$8:$8,0),MATCH(MID(N1461,SEARCH(" ",N1461,1)+1,3),'2. Raumgruppen'!$8:$8,0))),"")</f>
        <v>0</v>
      </c>
      <c r="X1461" s="732">
        <f t="shared" si="224"/>
        <v>8987.6549999999988</v>
      </c>
      <c r="Y1461" s="732">
        <f t="shared" si="225"/>
        <v>1494</v>
      </c>
      <c r="Z1461" s="733" t="str">
        <f t="shared" si="227"/>
        <v/>
      </c>
      <c r="AA1461" s="732" t="str">
        <f t="shared" si="226"/>
        <v/>
      </c>
      <c r="AB1461" s="643"/>
      <c r="AC1461" s="276"/>
      <c r="AD1461" s="277"/>
      <c r="AE1461" s="278"/>
      <c r="AF1461" s="278" t="str">
        <f t="shared" ref="AF1461:AF1524" si="231">LEFT(N1461,1)</f>
        <v>b</v>
      </c>
      <c r="AG1461" s="278"/>
      <c r="AH1461" s="279">
        <f t="shared" ref="AH1461:AH1524" si="232">IF(U1461=SVS,U1461,"")</f>
        <v>17.98</v>
      </c>
      <c r="AI1461" s="279" t="str">
        <f t="shared" ref="AI1461:AI1524" si="233">IF(U1461=SVSg,U1461,"")</f>
        <v/>
      </c>
      <c r="AJ1461" s="279" t="str">
        <f t="shared" ref="AJ1461:AJ1524" si="234">IF(AND(U1461&lt;&gt;SVS,U1461&lt;&gt;SVSg,T1461&lt;&gt;0),U1461,"")</f>
        <v/>
      </c>
      <c r="AK1461" s="278"/>
      <c r="AL1461" s="278"/>
      <c r="AM1461" s="278"/>
      <c r="AN1461" s="278"/>
      <c r="AO1461" s="262"/>
      <c r="AP1461" s="262"/>
      <c r="AQ1461" s="262"/>
      <c r="AR1461" s="262"/>
      <c r="AS1461" s="262"/>
      <c r="AT1461" s="262"/>
      <c r="AU1461" s="262"/>
      <c r="AV1461" s="262"/>
      <c r="AW1461" s="262"/>
      <c r="AX1461" s="264"/>
      <c r="AY1461" s="264"/>
      <c r="AZ1461" s="262"/>
    </row>
    <row r="1462" spans="1:52" ht="27" customHeight="1">
      <c r="B1462" s="639">
        <v>1448</v>
      </c>
      <c r="C1462" s="639" t="s">
        <v>2870</v>
      </c>
      <c r="D1462" s="640" t="s">
        <v>993</v>
      </c>
      <c r="E1462" s="640" t="s">
        <v>996</v>
      </c>
      <c r="F1462" s="640">
        <f>IFERROR(VLOOKUP(C1462,'Gebäude-Typen'!$A$7:$D$215,4,FALSE),"")</f>
        <v>1</v>
      </c>
      <c r="G1462" s="641" t="s">
        <v>2593</v>
      </c>
      <c r="H1462" s="640" t="s">
        <v>1029</v>
      </c>
      <c r="I1462" s="639"/>
      <c r="J1462" s="640" t="s">
        <v>2822</v>
      </c>
      <c r="K1462" s="642">
        <v>44</v>
      </c>
      <c r="L1462" s="639" t="s">
        <v>2561</v>
      </c>
      <c r="M1462" s="639" t="s">
        <v>2629</v>
      </c>
      <c r="N1462" s="639" t="s">
        <v>2624</v>
      </c>
      <c r="O1462" s="639"/>
      <c r="P1462" s="734"/>
      <c r="Q1462" s="642"/>
      <c r="R1462" s="639"/>
      <c r="S1462" s="729">
        <f>IFERROR(ROUND(VLOOKUP(M1462,Reinigungstage,IF('Gebäude-Typen'!$C$6&lt;&gt;0,'Gebäude-Typen'!$C$6,VLOOKUP(C1462,Gebäude_Typen,2,FALSE)),FALSE),2),"")</f>
        <v>72.19</v>
      </c>
      <c r="T1462" s="729">
        <f>IFERROR(ROUND(VLOOKUP(N1462,Reinigungstage,IF('Gebäude-Typen'!$C$6&lt;&gt;0,'Gebäude-Typen'!$C$6,VLOOKUP(C1462,Gebäude_Typen,3,FALSE)),FALSE),2),"")</f>
        <v>12</v>
      </c>
      <c r="U1462" s="730">
        <f t="shared" si="223"/>
        <v>17.98</v>
      </c>
      <c r="V1462" s="731">
        <f>IFERROR(INDEX('2. Raumgruppen'!$A$1:$Y$33,MATCH(IF(ISERROR(SEARCH(" ",M1462,1)),MID(M1462,1,3),MID(M1462,1,SEARCH(" ",M1462,1)-1)),'2. Raumgruppen'!$B:$B,0),IF(ISERROR(SEARCH(" ",M1462,1)),MATCH('2. Raumgruppen'!$L$8,'2. Raumgruppen'!$8:$8,0),MATCH(MID(M1462,SEARCH(" ",M1462,1)+1,3),'2. Raumgruppen'!$8:$8,0))),"")</f>
        <v>0</v>
      </c>
      <c r="W1462" s="731">
        <f>IFERROR(INDEX('2. Raumgruppen'!$A$1:$Y$33,MATCH(IF(ISERROR(SEARCH(" ",N1462,1)),MID(N1462,1,3),MID(N1462,1,SEARCH(" ",N1462,1)-1)),'2. Raumgruppen'!$B:$B,0),IF(ISERROR(SEARCH(" ",N1462,1)),MATCH('2. Raumgruppen'!$L$8,'2. Raumgruppen'!$8:$8,0),MATCH(MID(N1462,SEARCH(" ",N1462,1)+1,3),'2. Raumgruppen'!$8:$8,0))),"")</f>
        <v>0</v>
      </c>
      <c r="X1462" s="732">
        <f t="shared" si="224"/>
        <v>3176.3599999999997</v>
      </c>
      <c r="Y1462" s="732">
        <f t="shared" si="225"/>
        <v>528</v>
      </c>
      <c r="Z1462" s="733" t="str">
        <f t="shared" si="227"/>
        <v/>
      </c>
      <c r="AA1462" s="732" t="str">
        <f t="shared" si="226"/>
        <v/>
      </c>
      <c r="AB1462" s="643"/>
      <c r="AC1462" s="276"/>
      <c r="AD1462" s="277"/>
      <c r="AE1462" s="278"/>
      <c r="AF1462" s="278" t="str">
        <f t="shared" si="231"/>
        <v>b</v>
      </c>
      <c r="AG1462" s="278"/>
      <c r="AH1462" s="279">
        <f t="shared" si="232"/>
        <v>17.98</v>
      </c>
      <c r="AI1462" s="279" t="str">
        <f t="shared" si="233"/>
        <v/>
      </c>
      <c r="AJ1462" s="279" t="str">
        <f t="shared" si="234"/>
        <v/>
      </c>
      <c r="AK1462" s="278"/>
      <c r="AL1462" s="278"/>
      <c r="AM1462" s="278"/>
      <c r="AN1462" s="278"/>
      <c r="AO1462" s="262"/>
      <c r="AP1462" s="262"/>
      <c r="AQ1462" s="262"/>
      <c r="AR1462" s="262"/>
      <c r="AS1462" s="262"/>
      <c r="AT1462" s="262"/>
      <c r="AU1462" s="262"/>
      <c r="AV1462" s="262"/>
      <c r="AW1462" s="262"/>
      <c r="AX1462" s="264"/>
      <c r="AY1462" s="262"/>
      <c r="AZ1462" s="262"/>
    </row>
    <row r="1463" spans="1:52" ht="27" customHeight="1">
      <c r="B1463" s="639">
        <v>1449</v>
      </c>
      <c r="C1463" s="639" t="s">
        <v>2870</v>
      </c>
      <c r="D1463" s="640" t="s">
        <v>993</v>
      </c>
      <c r="E1463" s="640" t="s">
        <v>996</v>
      </c>
      <c r="F1463" s="640">
        <f>IFERROR(VLOOKUP(C1463,'Gebäude-Typen'!$A$7:$D$215,4,FALSE),"")</f>
        <v>1</v>
      </c>
      <c r="G1463" s="641" t="s">
        <v>2594</v>
      </c>
      <c r="H1463" s="640" t="s">
        <v>2569</v>
      </c>
      <c r="I1463" s="639"/>
      <c r="J1463" s="640" t="s">
        <v>2654</v>
      </c>
      <c r="K1463" s="642">
        <v>30.5</v>
      </c>
      <c r="L1463" s="639" t="s">
        <v>1023</v>
      </c>
      <c r="M1463" s="639" t="s">
        <v>2623</v>
      </c>
      <c r="N1463" s="639" t="s">
        <v>153</v>
      </c>
      <c r="O1463" s="639"/>
      <c r="P1463" s="734"/>
      <c r="Q1463" s="642"/>
      <c r="R1463" s="639"/>
      <c r="S1463" s="729">
        <f>IFERROR(ROUND(VLOOKUP(M1463,Reinigungstage,IF('Gebäude-Typen'!$C$6&lt;&gt;0,'Gebäude-Typen'!$C$6,VLOOKUP(C1463,Gebäude_Typen,2,FALSE)),FALSE),2),"")</f>
        <v>108.28</v>
      </c>
      <c r="T1463" s="729">
        <f>IFERROR(ROUND(VLOOKUP(N1463,Reinigungstage,IF('Gebäude-Typen'!$C$6&lt;&gt;0,'Gebäude-Typen'!$C$6,VLOOKUP(C1463,Gebäude_Typen,3,FALSE)),FALSE),2),"")</f>
        <v>0</v>
      </c>
      <c r="U1463" s="730">
        <f t="shared" si="223"/>
        <v>17.98</v>
      </c>
      <c r="V1463" s="731">
        <f>IFERROR(INDEX('2. Raumgruppen'!$A$1:$Y$33,MATCH(IF(ISERROR(SEARCH(" ",M1463,1)),MID(M1463,1,3),MID(M1463,1,SEARCH(" ",M1463,1)-1)),'2. Raumgruppen'!$B:$B,0),IF(ISERROR(SEARCH(" ",M1463,1)),MATCH('2. Raumgruppen'!$L$8,'2. Raumgruppen'!$8:$8,0),MATCH(MID(M1463,SEARCH(" ",M1463,1)+1,3),'2. Raumgruppen'!$8:$8,0))),"")</f>
        <v>0</v>
      </c>
      <c r="W1463" s="731">
        <f>IFERROR(INDEX('2. Raumgruppen'!$A$1:$Y$33,MATCH(IF(ISERROR(SEARCH(" ",N1463,1)),MID(N1463,1,3),MID(N1463,1,SEARCH(" ",N1463,1)-1)),'2. Raumgruppen'!$B:$B,0),IF(ISERROR(SEARCH(" ",N1463,1)),MATCH('2. Raumgruppen'!$L$8,'2. Raumgruppen'!$8:$8,0),MATCH(MID(N1463,SEARCH(" ",N1463,1)+1,3),'2. Raumgruppen'!$8:$8,0))),"")</f>
        <v>0</v>
      </c>
      <c r="X1463" s="732">
        <f t="shared" si="224"/>
        <v>3302.54</v>
      </c>
      <c r="Y1463" s="732">
        <f t="shared" si="225"/>
        <v>0</v>
      </c>
      <c r="Z1463" s="733" t="str">
        <f>IFERROR(IF(V1463="","",(X1463/V1463)),"")</f>
        <v/>
      </c>
      <c r="AA1463" s="732" t="str">
        <f t="shared" si="226"/>
        <v/>
      </c>
      <c r="AB1463" s="643"/>
      <c r="AC1463" s="276"/>
      <c r="AD1463" s="277"/>
      <c r="AE1463" s="278"/>
      <c r="AF1463" s="278" t="str">
        <f t="shared" si="231"/>
        <v>n</v>
      </c>
      <c r="AG1463" s="278"/>
      <c r="AH1463" s="279">
        <f t="shared" si="232"/>
        <v>17.98</v>
      </c>
      <c r="AI1463" s="279" t="str">
        <f t="shared" si="233"/>
        <v/>
      </c>
      <c r="AJ1463" s="279" t="str">
        <f t="shared" si="234"/>
        <v/>
      </c>
      <c r="AK1463" s="278"/>
      <c r="AL1463" s="278"/>
      <c r="AM1463" s="278"/>
      <c r="AN1463" s="278"/>
      <c r="AO1463" s="262"/>
      <c r="AP1463" s="262"/>
      <c r="AQ1463" s="262"/>
      <c r="AR1463" s="262"/>
      <c r="AS1463" s="262"/>
      <c r="AT1463" s="262"/>
      <c r="AU1463" s="262"/>
      <c r="AV1463" s="262"/>
      <c r="AW1463" s="262"/>
      <c r="AX1463" s="262"/>
      <c r="AY1463" s="262"/>
      <c r="AZ1463" s="264"/>
    </row>
    <row r="1464" spans="1:52" ht="27" customHeight="1">
      <c r="A1464" s="264"/>
      <c r="B1464" s="639">
        <v>1450</v>
      </c>
      <c r="C1464" s="639" t="s">
        <v>2870</v>
      </c>
      <c r="D1464" s="640" t="s">
        <v>993</v>
      </c>
      <c r="E1464" s="640" t="s">
        <v>999</v>
      </c>
      <c r="F1464" s="640">
        <f>IFERROR(VLOOKUP(C1464,'Gebäude-Typen'!$A$7:$D$215,4,FALSE),"")</f>
        <v>1</v>
      </c>
      <c r="G1464" s="641" t="s">
        <v>2595</v>
      </c>
      <c r="H1464" s="640" t="s">
        <v>1002</v>
      </c>
      <c r="I1464" s="639"/>
      <c r="J1464" s="640" t="s">
        <v>2654</v>
      </c>
      <c r="K1464" s="642">
        <v>21.6</v>
      </c>
      <c r="L1464" s="639" t="s">
        <v>1003</v>
      </c>
      <c r="M1464" s="639" t="s">
        <v>2625</v>
      </c>
      <c r="N1464" s="639" t="s">
        <v>2625</v>
      </c>
      <c r="O1464" s="639"/>
      <c r="P1464" s="734"/>
      <c r="Q1464" s="642"/>
      <c r="R1464" s="639"/>
      <c r="S1464" s="729">
        <f>IFERROR(ROUND(VLOOKUP(M1464,Reinigungstage,IF('Gebäude-Typen'!$C$6&lt;&gt;0,'Gebäude-Typen'!$C$6,VLOOKUP(C1464,Gebäude_Typen,2,FALSE)),FALSE),2),"")</f>
        <v>72.19</v>
      </c>
      <c r="T1464" s="729">
        <f>IFERROR(ROUND(VLOOKUP(N1464,Reinigungstage,IF('Gebäude-Typen'!$C$6&lt;&gt;0,'Gebäude-Typen'!$C$6,VLOOKUP(C1464,Gebäude_Typen,3,FALSE)),FALSE),2),"")</f>
        <v>24</v>
      </c>
      <c r="U1464" s="730">
        <f t="shared" si="223"/>
        <v>17.98</v>
      </c>
      <c r="V1464" s="731">
        <f>IFERROR(INDEX('2. Raumgruppen'!$A$1:$Y$33,MATCH(IF(ISERROR(SEARCH(" ",M1464,1)),MID(M1464,1,3),MID(M1464,1,SEARCH(" ",M1464,1)-1)),'2. Raumgruppen'!$B:$B,0),IF(ISERROR(SEARCH(" ",M1464,1)),MATCH('2. Raumgruppen'!$L$8,'2. Raumgruppen'!$8:$8,0),MATCH(MID(M1464,SEARCH(" ",M1464,1)+1,3),'2. Raumgruppen'!$8:$8,0))),"")</f>
        <v>0</v>
      </c>
      <c r="W1464" s="731">
        <f>IFERROR(INDEX('2. Raumgruppen'!$A$1:$Y$33,MATCH(IF(ISERROR(SEARCH(" ",N1464,1)),MID(N1464,1,3),MID(N1464,1,SEARCH(" ",N1464,1)-1)),'2. Raumgruppen'!$B:$B,0),IF(ISERROR(SEARCH(" ",N1464,1)),MATCH('2. Raumgruppen'!$L$8,'2. Raumgruppen'!$8:$8,0),MATCH(MID(N1464,SEARCH(" ",N1464,1)+1,3),'2. Raumgruppen'!$8:$8,0))),"")</f>
        <v>0</v>
      </c>
      <c r="X1464" s="732">
        <f t="shared" si="224"/>
        <v>1559.3040000000001</v>
      </c>
      <c r="Y1464" s="732">
        <f t="shared" si="225"/>
        <v>518.40000000000009</v>
      </c>
      <c r="Z1464" s="733" t="str">
        <f t="shared" si="227"/>
        <v/>
      </c>
      <c r="AA1464" s="732" t="str">
        <f t="shared" si="226"/>
        <v/>
      </c>
      <c r="AB1464" s="643"/>
      <c r="AC1464" s="276"/>
      <c r="AD1464" s="277"/>
      <c r="AE1464" s="278"/>
      <c r="AF1464" s="278" t="str">
        <f t="shared" si="231"/>
        <v>a</v>
      </c>
      <c r="AG1464" s="278"/>
      <c r="AH1464" s="279">
        <f t="shared" si="232"/>
        <v>17.98</v>
      </c>
      <c r="AI1464" s="279" t="str">
        <f t="shared" si="233"/>
        <v/>
      </c>
      <c r="AJ1464" s="279" t="str">
        <f t="shared" si="234"/>
        <v/>
      </c>
      <c r="AK1464" s="278"/>
      <c r="AL1464" s="278"/>
      <c r="AM1464" s="278"/>
      <c r="AN1464" s="278"/>
      <c r="AO1464" s="262"/>
      <c r="AP1464" s="262"/>
      <c r="AQ1464" s="262"/>
      <c r="AR1464" s="262"/>
      <c r="AS1464" s="262"/>
      <c r="AT1464" s="262"/>
      <c r="AU1464" s="262"/>
      <c r="AV1464" s="262"/>
      <c r="AW1464" s="262"/>
      <c r="AX1464" s="262"/>
      <c r="AY1464" s="262"/>
      <c r="AZ1464" s="264"/>
    </row>
    <row r="1465" spans="1:52" ht="27" customHeight="1">
      <c r="B1465" s="639">
        <v>1451</v>
      </c>
      <c r="C1465" s="639" t="s">
        <v>2870</v>
      </c>
      <c r="D1465" s="640" t="s">
        <v>993</v>
      </c>
      <c r="E1465" s="640" t="s">
        <v>999</v>
      </c>
      <c r="F1465" s="640">
        <f>IFERROR(VLOOKUP(C1465,'Gebäude-Typen'!$A$7:$D$215,4,FALSE),"")</f>
        <v>1</v>
      </c>
      <c r="G1465" s="641" t="s">
        <v>2596</v>
      </c>
      <c r="H1465" s="640" t="s">
        <v>1002</v>
      </c>
      <c r="I1465" s="639"/>
      <c r="J1465" s="640" t="s">
        <v>2654</v>
      </c>
      <c r="K1465" s="642">
        <v>22.7</v>
      </c>
      <c r="L1465" s="639" t="s">
        <v>1003</v>
      </c>
      <c r="M1465" s="639" t="s">
        <v>2625</v>
      </c>
      <c r="N1465" s="639" t="s">
        <v>2625</v>
      </c>
      <c r="O1465" s="639"/>
      <c r="P1465" s="734"/>
      <c r="Q1465" s="642"/>
      <c r="R1465" s="639"/>
      <c r="S1465" s="729">
        <f>IFERROR(ROUND(VLOOKUP(M1465,Reinigungstage,IF('Gebäude-Typen'!$C$6&lt;&gt;0,'Gebäude-Typen'!$C$6,VLOOKUP(C1465,Gebäude_Typen,2,FALSE)),FALSE),2),"")</f>
        <v>72.19</v>
      </c>
      <c r="T1465" s="729">
        <f>IFERROR(ROUND(VLOOKUP(N1465,Reinigungstage,IF('Gebäude-Typen'!$C$6&lt;&gt;0,'Gebäude-Typen'!$C$6,VLOOKUP(C1465,Gebäude_Typen,3,FALSE)),FALSE),2),"")</f>
        <v>24</v>
      </c>
      <c r="U1465" s="730">
        <f t="shared" si="223"/>
        <v>17.98</v>
      </c>
      <c r="V1465" s="731">
        <f>IFERROR(INDEX('2. Raumgruppen'!$A$1:$Y$33,MATCH(IF(ISERROR(SEARCH(" ",M1465,1)),MID(M1465,1,3),MID(M1465,1,SEARCH(" ",M1465,1)-1)),'2. Raumgruppen'!$B:$B,0),IF(ISERROR(SEARCH(" ",M1465,1)),MATCH('2. Raumgruppen'!$L$8,'2. Raumgruppen'!$8:$8,0),MATCH(MID(M1465,SEARCH(" ",M1465,1)+1,3),'2. Raumgruppen'!$8:$8,0))),"")</f>
        <v>0</v>
      </c>
      <c r="W1465" s="731">
        <f>IFERROR(INDEX('2. Raumgruppen'!$A$1:$Y$33,MATCH(IF(ISERROR(SEARCH(" ",N1465,1)),MID(N1465,1,3),MID(N1465,1,SEARCH(" ",N1465,1)-1)),'2. Raumgruppen'!$B:$B,0),IF(ISERROR(SEARCH(" ",N1465,1)),MATCH('2. Raumgruppen'!$L$8,'2. Raumgruppen'!$8:$8,0),MATCH(MID(N1465,SEARCH(" ",N1465,1)+1,3),'2. Raumgruppen'!$8:$8,0))),"")</f>
        <v>0</v>
      </c>
      <c r="X1465" s="732">
        <f t="shared" si="224"/>
        <v>1638.713</v>
      </c>
      <c r="Y1465" s="732">
        <f t="shared" si="225"/>
        <v>544.79999999999995</v>
      </c>
      <c r="Z1465" s="733" t="str">
        <f t="shared" si="227"/>
        <v/>
      </c>
      <c r="AA1465" s="732" t="str">
        <f t="shared" si="226"/>
        <v/>
      </c>
      <c r="AB1465" s="643"/>
      <c r="AC1465" s="276"/>
      <c r="AD1465" s="277"/>
      <c r="AE1465" s="278"/>
      <c r="AF1465" s="278" t="str">
        <f t="shared" si="231"/>
        <v>a</v>
      </c>
      <c r="AG1465" s="278"/>
      <c r="AH1465" s="279">
        <f t="shared" si="232"/>
        <v>17.98</v>
      </c>
      <c r="AI1465" s="279" t="str">
        <f t="shared" si="233"/>
        <v/>
      </c>
      <c r="AJ1465" s="279" t="str">
        <f t="shared" si="234"/>
        <v/>
      </c>
      <c r="AK1465" s="278"/>
      <c r="AL1465" s="278"/>
      <c r="AM1465" s="278"/>
      <c r="AN1465" s="278"/>
      <c r="AO1465" s="262"/>
      <c r="AP1465" s="262"/>
      <c r="AQ1465" s="262"/>
      <c r="AR1465" s="262"/>
      <c r="AS1465" s="262"/>
      <c r="AT1465" s="262"/>
      <c r="AU1465" s="262"/>
      <c r="AV1465" s="262"/>
      <c r="AW1465" s="264"/>
      <c r="AX1465" s="262"/>
      <c r="AY1465" s="262"/>
      <c r="AZ1465" s="262"/>
    </row>
    <row r="1466" spans="1:52" ht="27" customHeight="1">
      <c r="B1466" s="639">
        <v>1452</v>
      </c>
      <c r="C1466" s="639" t="s">
        <v>2870</v>
      </c>
      <c r="D1466" s="640" t="s">
        <v>993</v>
      </c>
      <c r="E1466" s="640" t="s">
        <v>999</v>
      </c>
      <c r="F1466" s="640">
        <f>IFERROR(VLOOKUP(C1466,'Gebäude-Typen'!$A$7:$D$215,4,FALSE),"")</f>
        <v>1</v>
      </c>
      <c r="G1466" s="641" t="s">
        <v>2597</v>
      </c>
      <c r="H1466" s="640" t="s">
        <v>1002</v>
      </c>
      <c r="I1466" s="639"/>
      <c r="J1466" s="640" t="s">
        <v>2654</v>
      </c>
      <c r="K1466" s="642">
        <v>31.9</v>
      </c>
      <c r="L1466" s="639" t="s">
        <v>1003</v>
      </c>
      <c r="M1466" s="639" t="s">
        <v>2625</v>
      </c>
      <c r="N1466" s="639" t="s">
        <v>2625</v>
      </c>
      <c r="O1466" s="639"/>
      <c r="P1466" s="734"/>
      <c r="Q1466" s="642"/>
      <c r="R1466" s="639"/>
      <c r="S1466" s="729">
        <f>IFERROR(ROUND(VLOOKUP(M1466,Reinigungstage,IF('Gebäude-Typen'!$C$6&lt;&gt;0,'Gebäude-Typen'!$C$6,VLOOKUP(C1466,Gebäude_Typen,2,FALSE)),FALSE),2),"")</f>
        <v>72.19</v>
      </c>
      <c r="T1466" s="729">
        <f>IFERROR(ROUND(VLOOKUP(N1466,Reinigungstage,IF('Gebäude-Typen'!$C$6&lt;&gt;0,'Gebäude-Typen'!$C$6,VLOOKUP(C1466,Gebäude_Typen,3,FALSE)),FALSE),2),"")</f>
        <v>24</v>
      </c>
      <c r="U1466" s="730">
        <f t="shared" si="223"/>
        <v>17.98</v>
      </c>
      <c r="V1466" s="731">
        <f>IFERROR(INDEX('2. Raumgruppen'!$A$1:$Y$33,MATCH(IF(ISERROR(SEARCH(" ",M1466,1)),MID(M1466,1,3),MID(M1466,1,SEARCH(" ",M1466,1)-1)),'2. Raumgruppen'!$B:$B,0),IF(ISERROR(SEARCH(" ",M1466,1)),MATCH('2. Raumgruppen'!$L$8,'2. Raumgruppen'!$8:$8,0),MATCH(MID(M1466,SEARCH(" ",M1466,1)+1,3),'2. Raumgruppen'!$8:$8,0))),"")</f>
        <v>0</v>
      </c>
      <c r="W1466" s="731">
        <f>IFERROR(INDEX('2. Raumgruppen'!$A$1:$Y$33,MATCH(IF(ISERROR(SEARCH(" ",N1466,1)),MID(N1466,1,3),MID(N1466,1,SEARCH(" ",N1466,1)-1)),'2. Raumgruppen'!$B:$B,0),IF(ISERROR(SEARCH(" ",N1466,1)),MATCH('2. Raumgruppen'!$L$8,'2. Raumgruppen'!$8:$8,0),MATCH(MID(N1466,SEARCH(" ",N1466,1)+1,3),'2. Raumgruppen'!$8:$8,0))),"")</f>
        <v>0</v>
      </c>
      <c r="X1466" s="732">
        <f t="shared" si="224"/>
        <v>2302.8609999999999</v>
      </c>
      <c r="Y1466" s="732">
        <f t="shared" si="225"/>
        <v>765.59999999999991</v>
      </c>
      <c r="Z1466" s="733" t="str">
        <f t="shared" si="227"/>
        <v/>
      </c>
      <c r="AA1466" s="732" t="str">
        <f t="shared" si="226"/>
        <v/>
      </c>
      <c r="AB1466" s="643"/>
      <c r="AC1466" s="276"/>
      <c r="AD1466" s="277"/>
      <c r="AE1466" s="278"/>
      <c r="AF1466" s="278" t="str">
        <f t="shared" si="231"/>
        <v>a</v>
      </c>
      <c r="AG1466" s="278"/>
      <c r="AH1466" s="279">
        <f t="shared" si="232"/>
        <v>17.98</v>
      </c>
      <c r="AI1466" s="279" t="str">
        <f t="shared" si="233"/>
        <v/>
      </c>
      <c r="AJ1466" s="279" t="str">
        <f t="shared" si="234"/>
        <v/>
      </c>
      <c r="AK1466" s="278"/>
      <c r="AL1466" s="278"/>
      <c r="AM1466" s="278"/>
      <c r="AN1466" s="278"/>
      <c r="AO1466" s="262"/>
      <c r="AP1466" s="262"/>
      <c r="AQ1466" s="262"/>
      <c r="AR1466" s="262"/>
      <c r="AS1466" s="262"/>
      <c r="AT1466" s="262"/>
      <c r="AU1466" s="262"/>
      <c r="AV1466" s="262"/>
      <c r="AW1466" s="278"/>
      <c r="AX1466" s="264"/>
      <c r="AY1466" s="262"/>
      <c r="AZ1466" s="264"/>
    </row>
    <row r="1467" spans="1:52" ht="27" customHeight="1">
      <c r="B1467" s="639">
        <v>1453</v>
      </c>
      <c r="C1467" s="639" t="s">
        <v>2870</v>
      </c>
      <c r="D1467" s="640" t="s">
        <v>993</v>
      </c>
      <c r="E1467" s="640" t="s">
        <v>999</v>
      </c>
      <c r="F1467" s="640">
        <f>IFERROR(VLOOKUP(C1467,'Gebäude-Typen'!$A$7:$D$215,4,FALSE),"")</f>
        <v>1</v>
      </c>
      <c r="G1467" s="641" t="s">
        <v>2598</v>
      </c>
      <c r="H1467" s="640" t="s">
        <v>2569</v>
      </c>
      <c r="I1467" s="639"/>
      <c r="J1467" s="640" t="s">
        <v>2654</v>
      </c>
      <c r="K1467" s="642">
        <v>36</v>
      </c>
      <c r="L1467" s="639" t="s">
        <v>1023</v>
      </c>
      <c r="M1467" s="639" t="s">
        <v>2623</v>
      </c>
      <c r="N1467" s="639" t="s">
        <v>153</v>
      </c>
      <c r="O1467" s="639"/>
      <c r="P1467" s="734"/>
      <c r="Q1467" s="642"/>
      <c r="R1467" s="639"/>
      <c r="S1467" s="729">
        <f>IFERROR(ROUND(VLOOKUP(M1467,Reinigungstage,IF('Gebäude-Typen'!$C$6&lt;&gt;0,'Gebäude-Typen'!$C$6,VLOOKUP(C1467,Gebäude_Typen,2,FALSE)),FALSE),2),"")</f>
        <v>108.28</v>
      </c>
      <c r="T1467" s="729">
        <f>IFERROR(ROUND(VLOOKUP(N1467,Reinigungstage,IF('Gebäude-Typen'!$C$6&lt;&gt;0,'Gebäude-Typen'!$C$6,VLOOKUP(C1467,Gebäude_Typen,3,FALSE)),FALSE),2),"")</f>
        <v>0</v>
      </c>
      <c r="U1467" s="730">
        <f t="shared" si="223"/>
        <v>17.98</v>
      </c>
      <c r="V1467" s="731">
        <f>IFERROR(INDEX('2. Raumgruppen'!$A$1:$Y$33,MATCH(IF(ISERROR(SEARCH(" ",M1467,1)),MID(M1467,1,3),MID(M1467,1,SEARCH(" ",M1467,1)-1)),'2. Raumgruppen'!$B:$B,0),IF(ISERROR(SEARCH(" ",M1467,1)),MATCH('2. Raumgruppen'!$L$8,'2. Raumgruppen'!$8:$8,0),MATCH(MID(M1467,SEARCH(" ",M1467,1)+1,3),'2. Raumgruppen'!$8:$8,0))),"")</f>
        <v>0</v>
      </c>
      <c r="W1467" s="731">
        <f>IFERROR(INDEX('2. Raumgruppen'!$A$1:$Y$33,MATCH(IF(ISERROR(SEARCH(" ",N1467,1)),MID(N1467,1,3),MID(N1467,1,SEARCH(" ",N1467,1)-1)),'2. Raumgruppen'!$B:$B,0),IF(ISERROR(SEARCH(" ",N1467,1)),MATCH('2. Raumgruppen'!$L$8,'2. Raumgruppen'!$8:$8,0),MATCH(MID(N1467,SEARCH(" ",N1467,1)+1,3),'2. Raumgruppen'!$8:$8,0))),"")</f>
        <v>0</v>
      </c>
      <c r="X1467" s="732">
        <f t="shared" si="224"/>
        <v>3898.08</v>
      </c>
      <c r="Y1467" s="732">
        <f t="shared" si="225"/>
        <v>0</v>
      </c>
      <c r="Z1467" s="733" t="str">
        <f>IFERROR(IF(V1467="","",(X1467/V1467)),"")</f>
        <v/>
      </c>
      <c r="AA1467" s="732" t="str">
        <f t="shared" si="226"/>
        <v/>
      </c>
      <c r="AB1467" s="643"/>
      <c r="AC1467" s="276"/>
      <c r="AD1467" s="277"/>
      <c r="AE1467" s="278"/>
      <c r="AF1467" s="278" t="str">
        <f t="shared" si="231"/>
        <v>n</v>
      </c>
      <c r="AG1467" s="278"/>
      <c r="AH1467" s="279">
        <f t="shared" si="232"/>
        <v>17.98</v>
      </c>
      <c r="AI1467" s="279" t="str">
        <f t="shared" si="233"/>
        <v/>
      </c>
      <c r="AJ1467" s="279" t="str">
        <f t="shared" si="234"/>
        <v/>
      </c>
      <c r="AK1467" s="278"/>
      <c r="AL1467" s="278"/>
      <c r="AM1467" s="278"/>
      <c r="AN1467" s="278"/>
      <c r="AO1467" s="262"/>
      <c r="AP1467" s="262"/>
      <c r="AQ1467" s="262"/>
      <c r="AR1467" s="262"/>
      <c r="AS1467" s="262"/>
      <c r="AT1467" s="262"/>
      <c r="AU1467" s="262"/>
      <c r="AV1467" s="262"/>
      <c r="AW1467" s="264"/>
      <c r="AX1467" s="264"/>
      <c r="AY1467" s="264"/>
      <c r="AZ1467" s="262"/>
    </row>
    <row r="1468" spans="1:52" ht="27" customHeight="1">
      <c r="A1468" s="264"/>
      <c r="B1468" s="639">
        <v>1454</v>
      </c>
      <c r="C1468" s="639" t="s">
        <v>2870</v>
      </c>
      <c r="D1468" s="640" t="s">
        <v>993</v>
      </c>
      <c r="E1468" s="640" t="s">
        <v>999</v>
      </c>
      <c r="F1468" s="640">
        <f>IFERROR(VLOOKUP(C1468,'Gebäude-Typen'!$A$7:$D$215,4,FALSE),"")</f>
        <v>1</v>
      </c>
      <c r="G1468" s="641" t="s">
        <v>2599</v>
      </c>
      <c r="H1468" s="640" t="s">
        <v>1002</v>
      </c>
      <c r="I1468" s="639"/>
      <c r="J1468" s="640" t="s">
        <v>2654</v>
      </c>
      <c r="K1468" s="642">
        <v>17.8</v>
      </c>
      <c r="L1468" s="639" t="s">
        <v>1003</v>
      </c>
      <c r="M1468" s="639" t="s">
        <v>2625</v>
      </c>
      <c r="N1468" s="639" t="s">
        <v>2625</v>
      </c>
      <c r="O1468" s="639"/>
      <c r="P1468" s="734"/>
      <c r="Q1468" s="642"/>
      <c r="R1468" s="639"/>
      <c r="S1468" s="729">
        <f>IFERROR(ROUND(VLOOKUP(M1468,Reinigungstage,IF('Gebäude-Typen'!$C$6&lt;&gt;0,'Gebäude-Typen'!$C$6,VLOOKUP(C1468,Gebäude_Typen,2,FALSE)),FALSE),2),"")</f>
        <v>72.19</v>
      </c>
      <c r="T1468" s="729">
        <f>IFERROR(ROUND(VLOOKUP(N1468,Reinigungstage,IF('Gebäude-Typen'!$C$6&lt;&gt;0,'Gebäude-Typen'!$C$6,VLOOKUP(C1468,Gebäude_Typen,3,FALSE)),FALSE),2),"")</f>
        <v>24</v>
      </c>
      <c r="U1468" s="730">
        <f t="shared" si="223"/>
        <v>17.98</v>
      </c>
      <c r="V1468" s="731">
        <f>IFERROR(INDEX('2. Raumgruppen'!$A$1:$Y$33,MATCH(IF(ISERROR(SEARCH(" ",M1468,1)),MID(M1468,1,3),MID(M1468,1,SEARCH(" ",M1468,1)-1)),'2. Raumgruppen'!$B:$B,0),IF(ISERROR(SEARCH(" ",M1468,1)),MATCH('2. Raumgruppen'!$L$8,'2. Raumgruppen'!$8:$8,0),MATCH(MID(M1468,SEARCH(" ",M1468,1)+1,3),'2. Raumgruppen'!$8:$8,0))),"")</f>
        <v>0</v>
      </c>
      <c r="W1468" s="731">
        <f>IFERROR(INDEX('2. Raumgruppen'!$A$1:$Y$33,MATCH(IF(ISERROR(SEARCH(" ",N1468,1)),MID(N1468,1,3),MID(N1468,1,SEARCH(" ",N1468,1)-1)),'2. Raumgruppen'!$B:$B,0),IF(ISERROR(SEARCH(" ",N1468,1)),MATCH('2. Raumgruppen'!$L$8,'2. Raumgruppen'!$8:$8,0),MATCH(MID(N1468,SEARCH(" ",N1468,1)+1,3),'2. Raumgruppen'!$8:$8,0))),"")</f>
        <v>0</v>
      </c>
      <c r="X1468" s="732">
        <f t="shared" si="224"/>
        <v>1284.982</v>
      </c>
      <c r="Y1468" s="732">
        <f t="shared" si="225"/>
        <v>427.20000000000005</v>
      </c>
      <c r="Z1468" s="733" t="str">
        <f t="shared" si="227"/>
        <v/>
      </c>
      <c r="AA1468" s="732" t="str">
        <f t="shared" si="226"/>
        <v/>
      </c>
      <c r="AB1468" s="643"/>
      <c r="AC1468" s="276"/>
      <c r="AD1468" s="277"/>
      <c r="AE1468" s="278"/>
      <c r="AF1468" s="278" t="str">
        <f t="shared" si="231"/>
        <v>a</v>
      </c>
      <c r="AG1468" s="278"/>
      <c r="AH1468" s="279">
        <f t="shared" si="232"/>
        <v>17.98</v>
      </c>
      <c r="AI1468" s="279" t="str">
        <f t="shared" si="233"/>
        <v/>
      </c>
      <c r="AJ1468" s="279" t="str">
        <f t="shared" si="234"/>
        <v/>
      </c>
      <c r="AK1468" s="278"/>
      <c r="AL1468" s="278"/>
      <c r="AM1468" s="278"/>
      <c r="AN1468" s="278"/>
      <c r="AO1468" s="262"/>
      <c r="AP1468" s="262"/>
      <c r="AQ1468" s="262"/>
      <c r="AR1468" s="262"/>
      <c r="AS1468" s="262"/>
      <c r="AT1468" s="262"/>
      <c r="AU1468" s="262"/>
      <c r="AV1468" s="262"/>
      <c r="AW1468" s="262"/>
      <c r="AX1468" s="262"/>
      <c r="AY1468" s="262"/>
      <c r="AZ1468" s="262"/>
    </row>
    <row r="1469" spans="1:52" ht="27" customHeight="1">
      <c r="B1469" s="639">
        <v>1455</v>
      </c>
      <c r="C1469" s="639" t="s">
        <v>2870</v>
      </c>
      <c r="D1469" s="640" t="s">
        <v>993</v>
      </c>
      <c r="E1469" s="640" t="s">
        <v>999</v>
      </c>
      <c r="F1469" s="640">
        <f>IFERROR(VLOOKUP(C1469,'Gebäude-Typen'!$A$7:$D$215,4,FALSE),"")</f>
        <v>1</v>
      </c>
      <c r="G1469" s="641" t="s">
        <v>2600</v>
      </c>
      <c r="H1469" s="640" t="s">
        <v>1002</v>
      </c>
      <c r="I1469" s="639"/>
      <c r="J1469" s="640" t="s">
        <v>2654</v>
      </c>
      <c r="K1469" s="642">
        <v>23.8</v>
      </c>
      <c r="L1469" s="639" t="s">
        <v>1003</v>
      </c>
      <c r="M1469" s="639" t="s">
        <v>2625</v>
      </c>
      <c r="N1469" s="639" t="s">
        <v>2625</v>
      </c>
      <c r="O1469" s="639"/>
      <c r="P1469" s="734"/>
      <c r="Q1469" s="642"/>
      <c r="R1469" s="639"/>
      <c r="S1469" s="729">
        <f>IFERROR(ROUND(VLOOKUP(M1469,Reinigungstage,IF('Gebäude-Typen'!$C$6&lt;&gt;0,'Gebäude-Typen'!$C$6,VLOOKUP(C1469,Gebäude_Typen,2,FALSE)),FALSE),2),"")</f>
        <v>72.19</v>
      </c>
      <c r="T1469" s="729">
        <f>IFERROR(ROUND(VLOOKUP(N1469,Reinigungstage,IF('Gebäude-Typen'!$C$6&lt;&gt;0,'Gebäude-Typen'!$C$6,VLOOKUP(C1469,Gebäude_Typen,3,FALSE)),FALSE),2),"")</f>
        <v>24</v>
      </c>
      <c r="U1469" s="730">
        <f t="shared" si="223"/>
        <v>17.98</v>
      </c>
      <c r="V1469" s="731">
        <f>IFERROR(INDEX('2. Raumgruppen'!$A$1:$Y$33,MATCH(IF(ISERROR(SEARCH(" ",M1469,1)),MID(M1469,1,3),MID(M1469,1,SEARCH(" ",M1469,1)-1)),'2. Raumgruppen'!$B:$B,0),IF(ISERROR(SEARCH(" ",M1469,1)),MATCH('2. Raumgruppen'!$L$8,'2. Raumgruppen'!$8:$8,0),MATCH(MID(M1469,SEARCH(" ",M1469,1)+1,3),'2. Raumgruppen'!$8:$8,0))),"")</f>
        <v>0</v>
      </c>
      <c r="W1469" s="731">
        <f>IFERROR(INDEX('2. Raumgruppen'!$A$1:$Y$33,MATCH(IF(ISERROR(SEARCH(" ",N1469,1)),MID(N1469,1,3),MID(N1469,1,SEARCH(" ",N1469,1)-1)),'2. Raumgruppen'!$B:$B,0),IF(ISERROR(SEARCH(" ",N1469,1)),MATCH('2. Raumgruppen'!$L$8,'2. Raumgruppen'!$8:$8,0),MATCH(MID(N1469,SEARCH(" ",N1469,1)+1,3),'2. Raumgruppen'!$8:$8,0))),"")</f>
        <v>0</v>
      </c>
      <c r="X1469" s="732">
        <f t="shared" si="224"/>
        <v>1718.1220000000001</v>
      </c>
      <c r="Y1469" s="732">
        <f t="shared" si="225"/>
        <v>571.20000000000005</v>
      </c>
      <c r="Z1469" s="733" t="str">
        <f t="shared" si="227"/>
        <v/>
      </c>
      <c r="AA1469" s="732" t="str">
        <f t="shared" si="226"/>
        <v/>
      </c>
      <c r="AB1469" s="643"/>
      <c r="AC1469" s="276"/>
      <c r="AD1469" s="277"/>
      <c r="AE1469" s="278"/>
      <c r="AF1469" s="278" t="str">
        <f t="shared" si="231"/>
        <v>a</v>
      </c>
      <c r="AG1469" s="278"/>
      <c r="AH1469" s="279">
        <f t="shared" si="232"/>
        <v>17.98</v>
      </c>
      <c r="AI1469" s="279" t="str">
        <f t="shared" si="233"/>
        <v/>
      </c>
      <c r="AJ1469" s="279" t="str">
        <f t="shared" si="234"/>
        <v/>
      </c>
      <c r="AK1469" s="278"/>
      <c r="AL1469" s="278"/>
      <c r="AM1469" s="278"/>
      <c r="AN1469" s="278"/>
      <c r="AO1469" s="262"/>
      <c r="AP1469" s="262"/>
      <c r="AQ1469" s="262"/>
      <c r="AR1469" s="262"/>
      <c r="AS1469" s="262"/>
      <c r="AT1469" s="262"/>
      <c r="AU1469" s="262"/>
      <c r="AV1469" s="262"/>
      <c r="AW1469" s="264"/>
      <c r="AX1469" s="278"/>
      <c r="AY1469" s="262"/>
      <c r="AZ1469" s="264"/>
    </row>
    <row r="1470" spans="1:52" ht="27" customHeight="1">
      <c r="A1470" s="264"/>
      <c r="B1470" s="639">
        <v>1456</v>
      </c>
      <c r="C1470" s="639" t="s">
        <v>2870</v>
      </c>
      <c r="D1470" s="640" t="s">
        <v>993</v>
      </c>
      <c r="E1470" s="640" t="s">
        <v>999</v>
      </c>
      <c r="F1470" s="640">
        <f>IFERROR(VLOOKUP(C1470,'Gebäude-Typen'!$A$7:$D$215,4,FALSE),"")</f>
        <v>1</v>
      </c>
      <c r="G1470" s="641" t="s">
        <v>2601</v>
      </c>
      <c r="H1470" s="640" t="s">
        <v>1022</v>
      </c>
      <c r="I1470" s="639"/>
      <c r="J1470" s="640" t="s">
        <v>2654</v>
      </c>
      <c r="K1470" s="642">
        <v>33.200000000000003</v>
      </c>
      <c r="L1470" s="639" t="s">
        <v>1023</v>
      </c>
      <c r="M1470" s="639" t="s">
        <v>2623</v>
      </c>
      <c r="N1470" s="639" t="s">
        <v>153</v>
      </c>
      <c r="O1470" s="639"/>
      <c r="P1470" s="734"/>
      <c r="Q1470" s="642"/>
      <c r="R1470" s="639"/>
      <c r="S1470" s="729">
        <f>IFERROR(ROUND(VLOOKUP(M1470,Reinigungstage,IF('Gebäude-Typen'!$C$6&lt;&gt;0,'Gebäude-Typen'!$C$6,VLOOKUP(C1470,Gebäude_Typen,2,FALSE)),FALSE),2),"")</f>
        <v>108.28</v>
      </c>
      <c r="T1470" s="729">
        <f>IFERROR(ROUND(VLOOKUP(N1470,Reinigungstage,IF('Gebäude-Typen'!$C$6&lt;&gt;0,'Gebäude-Typen'!$C$6,VLOOKUP(C1470,Gebäude_Typen,3,FALSE)),FALSE),2),"")</f>
        <v>0</v>
      </c>
      <c r="U1470" s="730">
        <f t="shared" si="223"/>
        <v>17.98</v>
      </c>
      <c r="V1470" s="731">
        <f>IFERROR(INDEX('2. Raumgruppen'!$A$1:$Y$33,MATCH(IF(ISERROR(SEARCH(" ",M1470,1)),MID(M1470,1,3),MID(M1470,1,SEARCH(" ",M1470,1)-1)),'2. Raumgruppen'!$B:$B,0),IF(ISERROR(SEARCH(" ",M1470,1)),MATCH('2. Raumgruppen'!$L$8,'2. Raumgruppen'!$8:$8,0),MATCH(MID(M1470,SEARCH(" ",M1470,1)+1,3),'2. Raumgruppen'!$8:$8,0))),"")</f>
        <v>0</v>
      </c>
      <c r="W1470" s="731">
        <f>IFERROR(INDEX('2. Raumgruppen'!$A$1:$Y$33,MATCH(IF(ISERROR(SEARCH(" ",N1470,1)),MID(N1470,1,3),MID(N1470,1,SEARCH(" ",N1470,1)-1)),'2. Raumgruppen'!$B:$B,0),IF(ISERROR(SEARCH(" ",N1470,1)),MATCH('2. Raumgruppen'!$L$8,'2. Raumgruppen'!$8:$8,0),MATCH(MID(N1470,SEARCH(" ",N1470,1)+1,3),'2. Raumgruppen'!$8:$8,0))),"")</f>
        <v>0</v>
      </c>
      <c r="X1470" s="732">
        <f t="shared" si="224"/>
        <v>3594.8960000000002</v>
      </c>
      <c r="Y1470" s="732">
        <f t="shared" si="225"/>
        <v>0</v>
      </c>
      <c r="Z1470" s="733" t="str">
        <f>IFERROR(IF(V1470="","",(X1470/V1470)),"")</f>
        <v/>
      </c>
      <c r="AA1470" s="732" t="str">
        <f t="shared" si="226"/>
        <v/>
      </c>
      <c r="AB1470" s="643"/>
      <c r="AC1470" s="276"/>
      <c r="AD1470" s="277"/>
      <c r="AE1470" s="278"/>
      <c r="AF1470" s="278" t="str">
        <f t="shared" si="231"/>
        <v>n</v>
      </c>
      <c r="AG1470" s="278"/>
      <c r="AH1470" s="279">
        <f t="shared" si="232"/>
        <v>17.98</v>
      </c>
      <c r="AI1470" s="279" t="str">
        <f t="shared" si="233"/>
        <v/>
      </c>
      <c r="AJ1470" s="279" t="str">
        <f t="shared" si="234"/>
        <v/>
      </c>
      <c r="AK1470" s="278"/>
      <c r="AL1470" s="278"/>
      <c r="AM1470" s="278"/>
      <c r="AN1470" s="278"/>
      <c r="AO1470" s="262"/>
      <c r="AP1470" s="262"/>
      <c r="AQ1470" s="262"/>
      <c r="AR1470" s="262"/>
      <c r="AS1470" s="262"/>
      <c r="AT1470" s="262"/>
      <c r="AU1470" s="262"/>
      <c r="AV1470" s="262"/>
      <c r="AW1470" s="262"/>
      <c r="AX1470" s="262"/>
      <c r="AY1470" s="262"/>
      <c r="AZ1470" s="262"/>
    </row>
    <row r="1471" spans="1:52" ht="27" customHeight="1">
      <c r="B1471" s="639">
        <v>1457</v>
      </c>
      <c r="C1471" s="639" t="s">
        <v>2870</v>
      </c>
      <c r="D1471" s="640" t="s">
        <v>993</v>
      </c>
      <c r="E1471" s="640" t="s">
        <v>999</v>
      </c>
      <c r="F1471" s="640">
        <f>IFERROR(VLOOKUP(C1471,'Gebäude-Typen'!$A$7:$D$215,4,FALSE),"")</f>
        <v>1</v>
      </c>
      <c r="G1471" s="641" t="s">
        <v>2602</v>
      </c>
      <c r="H1471" s="640" t="s">
        <v>1149</v>
      </c>
      <c r="I1471" s="639"/>
      <c r="J1471" s="640" t="s">
        <v>2654</v>
      </c>
      <c r="K1471" s="642">
        <v>8.8000000000000007</v>
      </c>
      <c r="L1471" s="639" t="s">
        <v>1150</v>
      </c>
      <c r="M1471" s="639" t="s">
        <v>2625</v>
      </c>
      <c r="N1471" s="639" t="s">
        <v>2625</v>
      </c>
      <c r="O1471" s="639"/>
      <c r="P1471" s="734"/>
      <c r="Q1471" s="642"/>
      <c r="R1471" s="639"/>
      <c r="S1471" s="729">
        <f>IFERROR(ROUND(VLOOKUP(M1471,Reinigungstage,IF('Gebäude-Typen'!$C$6&lt;&gt;0,'Gebäude-Typen'!$C$6,VLOOKUP(C1471,Gebäude_Typen,2,FALSE)),FALSE),2),"")</f>
        <v>72.19</v>
      </c>
      <c r="T1471" s="729">
        <f>IFERROR(ROUND(VLOOKUP(N1471,Reinigungstage,IF('Gebäude-Typen'!$C$6&lt;&gt;0,'Gebäude-Typen'!$C$6,VLOOKUP(C1471,Gebäude_Typen,3,FALSE)),FALSE),2),"")</f>
        <v>24</v>
      </c>
      <c r="U1471" s="730">
        <f t="shared" si="223"/>
        <v>17.98</v>
      </c>
      <c r="V1471" s="731">
        <f>IFERROR(INDEX('2. Raumgruppen'!$A$1:$Y$33,MATCH(IF(ISERROR(SEARCH(" ",M1471,1)),MID(M1471,1,3),MID(M1471,1,SEARCH(" ",M1471,1)-1)),'2. Raumgruppen'!$B:$B,0),IF(ISERROR(SEARCH(" ",M1471,1)),MATCH('2. Raumgruppen'!$L$8,'2. Raumgruppen'!$8:$8,0),MATCH(MID(M1471,SEARCH(" ",M1471,1)+1,3),'2. Raumgruppen'!$8:$8,0))),"")</f>
        <v>0</v>
      </c>
      <c r="W1471" s="731">
        <f>IFERROR(INDEX('2. Raumgruppen'!$A$1:$Y$33,MATCH(IF(ISERROR(SEARCH(" ",N1471,1)),MID(N1471,1,3),MID(N1471,1,SEARCH(" ",N1471,1)-1)),'2. Raumgruppen'!$B:$B,0),IF(ISERROR(SEARCH(" ",N1471,1)),MATCH('2. Raumgruppen'!$L$8,'2. Raumgruppen'!$8:$8,0),MATCH(MID(N1471,SEARCH(" ",N1471,1)+1,3),'2. Raumgruppen'!$8:$8,0))),"")</f>
        <v>0</v>
      </c>
      <c r="X1471" s="732">
        <f t="shared" si="224"/>
        <v>635.27200000000005</v>
      </c>
      <c r="Y1471" s="732">
        <f t="shared" si="225"/>
        <v>211.20000000000002</v>
      </c>
      <c r="Z1471" s="733" t="str">
        <f t="shared" si="227"/>
        <v/>
      </c>
      <c r="AA1471" s="732" t="str">
        <f t="shared" si="226"/>
        <v/>
      </c>
      <c r="AB1471" s="643"/>
      <c r="AC1471" s="276"/>
      <c r="AD1471" s="277"/>
      <c r="AE1471" s="278"/>
      <c r="AF1471" s="278" t="str">
        <f t="shared" si="231"/>
        <v>a</v>
      </c>
      <c r="AG1471" s="278"/>
      <c r="AH1471" s="279">
        <f t="shared" si="232"/>
        <v>17.98</v>
      </c>
      <c r="AI1471" s="279" t="str">
        <f t="shared" si="233"/>
        <v/>
      </c>
      <c r="AJ1471" s="279" t="str">
        <f t="shared" si="234"/>
        <v/>
      </c>
      <c r="AK1471" s="278"/>
      <c r="AL1471" s="278"/>
      <c r="AM1471" s="278"/>
      <c r="AN1471" s="278"/>
      <c r="AO1471" s="262"/>
      <c r="AP1471" s="262"/>
      <c r="AQ1471" s="262"/>
      <c r="AR1471" s="262"/>
      <c r="AS1471" s="262"/>
      <c r="AT1471" s="262"/>
      <c r="AU1471" s="262"/>
      <c r="AV1471" s="262"/>
      <c r="AW1471" s="264"/>
      <c r="AX1471" s="264"/>
      <c r="AY1471" s="262"/>
      <c r="AZ1471" s="264"/>
    </row>
    <row r="1472" spans="1:52" ht="27" customHeight="1">
      <c r="A1472" s="264"/>
      <c r="B1472" s="639">
        <v>1458</v>
      </c>
      <c r="C1472" s="639" t="s">
        <v>2870</v>
      </c>
      <c r="D1472" s="640" t="s">
        <v>993</v>
      </c>
      <c r="E1472" s="640" t="s">
        <v>999</v>
      </c>
      <c r="F1472" s="640">
        <f>IFERROR(VLOOKUP(C1472,'Gebäude-Typen'!$A$7:$D$215,4,FALSE),"")</f>
        <v>1</v>
      </c>
      <c r="G1472" s="641" t="s">
        <v>2603</v>
      </c>
      <c r="H1472" s="640" t="s">
        <v>1045</v>
      </c>
      <c r="I1472" s="639"/>
      <c r="J1472" s="640" t="s">
        <v>2654</v>
      </c>
      <c r="K1472" s="642">
        <v>27</v>
      </c>
      <c r="L1472" s="639" t="s">
        <v>1046</v>
      </c>
      <c r="M1472" s="639" t="s">
        <v>2620</v>
      </c>
      <c r="N1472" s="639" t="s">
        <v>2621</v>
      </c>
      <c r="O1472" s="639"/>
      <c r="P1472" s="734"/>
      <c r="Q1472" s="642"/>
      <c r="R1472" s="639"/>
      <c r="S1472" s="729">
        <f>IFERROR(ROUND(VLOOKUP(M1472,Reinigungstage,IF('Gebäude-Typen'!$C$6&lt;&gt;0,'Gebäude-Typen'!$C$6,VLOOKUP(C1472,Gebäude_Typen,2,FALSE)),FALSE),2),"")</f>
        <v>108.28</v>
      </c>
      <c r="T1472" s="729">
        <f>IFERROR(ROUND(VLOOKUP(N1472,Reinigungstage,IF('Gebäude-Typen'!$C$6&lt;&gt;0,'Gebäude-Typen'!$C$6,VLOOKUP(C1472,Gebäude_Typen,3,FALSE)),FALSE),2),"")</f>
        <v>12</v>
      </c>
      <c r="U1472" s="730">
        <f t="shared" si="223"/>
        <v>17.98</v>
      </c>
      <c r="V1472" s="731">
        <f>IFERROR(INDEX('2. Raumgruppen'!$A$1:$Y$33,MATCH(IF(ISERROR(SEARCH(" ",M1472,1)),MID(M1472,1,3),MID(M1472,1,SEARCH(" ",M1472,1)-1)),'2. Raumgruppen'!$B:$B,0),IF(ISERROR(SEARCH(" ",M1472,1)),MATCH('2. Raumgruppen'!$L$8,'2. Raumgruppen'!$8:$8,0),MATCH(MID(M1472,SEARCH(" ",M1472,1)+1,3),'2. Raumgruppen'!$8:$8,0))),"")</f>
        <v>0</v>
      </c>
      <c r="W1472" s="731">
        <f>IFERROR(INDEX('2. Raumgruppen'!$A$1:$Y$33,MATCH(IF(ISERROR(SEARCH(" ",N1472,1)),MID(N1472,1,3),MID(N1472,1,SEARCH(" ",N1472,1)-1)),'2. Raumgruppen'!$B:$B,0),IF(ISERROR(SEARCH(" ",N1472,1)),MATCH('2. Raumgruppen'!$L$8,'2. Raumgruppen'!$8:$8,0),MATCH(MID(N1472,SEARCH(" ",N1472,1)+1,3),'2. Raumgruppen'!$8:$8,0))),"")</f>
        <v>0</v>
      </c>
      <c r="X1472" s="732">
        <f t="shared" si="224"/>
        <v>2923.56</v>
      </c>
      <c r="Y1472" s="732">
        <f t="shared" si="225"/>
        <v>324</v>
      </c>
      <c r="Z1472" s="733" t="str">
        <f t="shared" si="227"/>
        <v/>
      </c>
      <c r="AA1472" s="732" t="str">
        <f t="shared" si="226"/>
        <v/>
      </c>
      <c r="AB1472" s="643"/>
      <c r="AC1472" s="276"/>
      <c r="AD1472" s="277"/>
      <c r="AE1472" s="278"/>
      <c r="AF1472" s="278" t="str">
        <f t="shared" si="231"/>
        <v>f</v>
      </c>
      <c r="AG1472" s="278"/>
      <c r="AH1472" s="279">
        <f t="shared" si="232"/>
        <v>17.98</v>
      </c>
      <c r="AI1472" s="279" t="str">
        <f t="shared" si="233"/>
        <v/>
      </c>
      <c r="AJ1472" s="279" t="str">
        <f t="shared" si="234"/>
        <v/>
      </c>
      <c r="AK1472" s="278"/>
      <c r="AL1472" s="278"/>
      <c r="AM1472" s="278"/>
      <c r="AN1472" s="278"/>
      <c r="AO1472" s="262"/>
      <c r="AP1472" s="262"/>
      <c r="AQ1472" s="262"/>
      <c r="AR1472" s="262"/>
      <c r="AS1472" s="262"/>
      <c r="AT1472" s="262"/>
      <c r="AU1472" s="262"/>
      <c r="AV1472" s="262"/>
      <c r="AW1472" s="264"/>
      <c r="AX1472" s="264"/>
      <c r="AY1472" s="262"/>
      <c r="AZ1472" s="262"/>
    </row>
    <row r="1473" spans="1:52" ht="27" customHeight="1">
      <c r="B1473" s="639">
        <v>1459</v>
      </c>
      <c r="C1473" s="639" t="s">
        <v>2870</v>
      </c>
      <c r="D1473" s="640" t="s">
        <v>993</v>
      </c>
      <c r="E1473" s="640" t="s">
        <v>997</v>
      </c>
      <c r="F1473" s="640">
        <f>IFERROR(VLOOKUP(C1473,'Gebäude-Typen'!$A$7:$D$215,4,FALSE),"")</f>
        <v>1</v>
      </c>
      <c r="G1473" s="641" t="s">
        <v>2604</v>
      </c>
      <c r="H1473" s="640" t="s">
        <v>991</v>
      </c>
      <c r="I1473" s="639"/>
      <c r="J1473" s="640" t="s">
        <v>2648</v>
      </c>
      <c r="K1473" s="642">
        <v>114</v>
      </c>
      <c r="L1473" s="639" t="s">
        <v>2518</v>
      </c>
      <c r="M1473" s="639" t="s">
        <v>2639</v>
      </c>
      <c r="N1473" s="639" t="s">
        <v>153</v>
      </c>
      <c r="O1473" s="639"/>
      <c r="P1473" s="734"/>
      <c r="Q1473" s="642"/>
      <c r="R1473" s="639"/>
      <c r="S1473" s="729">
        <f>IFERROR(ROUND(VLOOKUP(M1473,Reinigungstage,IF('Gebäude-Typen'!$C$6&lt;&gt;0,'Gebäude-Typen'!$C$6,VLOOKUP(C1473,Gebäude_Typen,2,FALSE)),FALSE),2),"")</f>
        <v>180.46</v>
      </c>
      <c r="T1473" s="729">
        <f>IFERROR(ROUND(VLOOKUP(N1473,Reinigungstage,IF('Gebäude-Typen'!$C$6&lt;&gt;0,'Gebäude-Typen'!$C$6,VLOOKUP(C1473,Gebäude_Typen,3,FALSE)),FALSE),2),"")</f>
        <v>0</v>
      </c>
      <c r="U1473" s="730">
        <f t="shared" si="223"/>
        <v>17.98</v>
      </c>
      <c r="V1473" s="731">
        <f>IFERROR(INDEX('2. Raumgruppen'!$A$1:$Y$33,MATCH(IF(ISERROR(SEARCH(" ",M1473,1)),MID(M1473,1,3),MID(M1473,1,SEARCH(" ",M1473,1)-1)),'2. Raumgruppen'!$B:$B,0),IF(ISERROR(SEARCH(" ",M1473,1)),MATCH('2. Raumgruppen'!$L$8,'2. Raumgruppen'!$8:$8,0),MATCH(MID(M1473,SEARCH(" ",M1473,1)+1,3),'2. Raumgruppen'!$8:$8,0))),"")</f>
        <v>0</v>
      </c>
      <c r="W1473" s="731">
        <f>IFERROR(INDEX('2. Raumgruppen'!$A$1:$Y$33,MATCH(IF(ISERROR(SEARCH(" ",N1473,1)),MID(N1473,1,3),MID(N1473,1,SEARCH(" ",N1473,1)-1)),'2. Raumgruppen'!$B:$B,0),IF(ISERROR(SEARCH(" ",N1473,1)),MATCH('2. Raumgruppen'!$L$8,'2. Raumgruppen'!$8:$8,0),MATCH(MID(N1473,SEARCH(" ",N1473,1)+1,3),'2. Raumgruppen'!$8:$8,0))),"")</f>
        <v>0</v>
      </c>
      <c r="X1473" s="732">
        <f t="shared" si="224"/>
        <v>20572.440000000002</v>
      </c>
      <c r="Y1473" s="732">
        <f t="shared" si="225"/>
        <v>0</v>
      </c>
      <c r="Z1473" s="733" t="str">
        <f>IFERROR(IF(V1473="","",(X1473/V1473)),"")</f>
        <v/>
      </c>
      <c r="AA1473" s="732" t="str">
        <f t="shared" si="226"/>
        <v/>
      </c>
      <c r="AB1473" s="643"/>
      <c r="AC1473" s="276"/>
      <c r="AD1473" s="277"/>
      <c r="AE1473" s="278"/>
      <c r="AF1473" s="278" t="str">
        <f t="shared" si="231"/>
        <v>n</v>
      </c>
      <c r="AG1473" s="278"/>
      <c r="AH1473" s="279">
        <f t="shared" si="232"/>
        <v>17.98</v>
      </c>
      <c r="AI1473" s="279" t="str">
        <f t="shared" si="233"/>
        <v/>
      </c>
      <c r="AJ1473" s="279" t="str">
        <f t="shared" si="234"/>
        <v/>
      </c>
      <c r="AK1473" s="278"/>
      <c r="AL1473" s="278"/>
      <c r="AM1473" s="278"/>
      <c r="AN1473" s="278"/>
      <c r="AO1473" s="262"/>
      <c r="AP1473" s="262"/>
      <c r="AQ1473" s="262"/>
      <c r="AR1473" s="262"/>
      <c r="AS1473" s="262"/>
      <c r="AT1473" s="262"/>
      <c r="AU1473" s="262"/>
      <c r="AV1473" s="262"/>
      <c r="AW1473" s="262"/>
      <c r="AX1473" s="264"/>
      <c r="AY1473" s="262"/>
      <c r="AZ1473" s="262"/>
    </row>
    <row r="1474" spans="1:52" ht="27" customHeight="1">
      <c r="B1474" s="639">
        <v>1460</v>
      </c>
      <c r="C1474" s="639" t="s">
        <v>2870</v>
      </c>
      <c r="D1474" s="640" t="s">
        <v>993</v>
      </c>
      <c r="E1474" s="640" t="s">
        <v>997</v>
      </c>
      <c r="F1474" s="640">
        <f>IFERROR(VLOOKUP(C1474,'Gebäude-Typen'!$A$7:$D$215,4,FALSE),"")</f>
        <v>1</v>
      </c>
      <c r="G1474" s="641" t="s">
        <v>2605</v>
      </c>
      <c r="H1474" s="640" t="s">
        <v>1082</v>
      </c>
      <c r="I1474" s="639"/>
      <c r="J1474" s="640" t="s">
        <v>2648</v>
      </c>
      <c r="K1474" s="642">
        <v>6.5</v>
      </c>
      <c r="L1474" s="639" t="s">
        <v>1011</v>
      </c>
      <c r="M1474" s="639" t="s">
        <v>2628</v>
      </c>
      <c r="N1474" s="639" t="s">
        <v>2628</v>
      </c>
      <c r="O1474" s="639"/>
      <c r="P1474" s="734"/>
      <c r="Q1474" s="642"/>
      <c r="R1474" s="639"/>
      <c r="S1474" s="729">
        <f>IFERROR(ROUND(VLOOKUP(M1474,Reinigungstage,IF('Gebäude-Typen'!$C$6&lt;&gt;0,'Gebäude-Typen'!$C$6,VLOOKUP(C1474,Gebäude_Typen,2,FALSE)),FALSE),2),"")</f>
        <v>180.46</v>
      </c>
      <c r="T1474" s="729">
        <f>IFERROR(ROUND(VLOOKUP(N1474,Reinigungstage,IF('Gebäude-Typen'!$C$6&lt;&gt;0,'Gebäude-Typen'!$C$6,VLOOKUP(C1474,Gebäude_Typen,3,FALSE)),FALSE),2),"")</f>
        <v>60</v>
      </c>
      <c r="U1474" s="730">
        <f t="shared" si="223"/>
        <v>17.98</v>
      </c>
      <c r="V1474" s="731">
        <f>IFERROR(INDEX('2. Raumgruppen'!$A$1:$Y$33,MATCH(IF(ISERROR(SEARCH(" ",M1474,1)),MID(M1474,1,3),MID(M1474,1,SEARCH(" ",M1474,1)-1)),'2. Raumgruppen'!$B:$B,0),IF(ISERROR(SEARCH(" ",M1474,1)),MATCH('2. Raumgruppen'!$L$8,'2. Raumgruppen'!$8:$8,0),MATCH(MID(M1474,SEARCH(" ",M1474,1)+1,3),'2. Raumgruppen'!$8:$8,0))),"")</f>
        <v>0</v>
      </c>
      <c r="W1474" s="731">
        <f>IFERROR(INDEX('2. Raumgruppen'!$A$1:$Y$33,MATCH(IF(ISERROR(SEARCH(" ",N1474,1)),MID(N1474,1,3),MID(N1474,1,SEARCH(" ",N1474,1)-1)),'2. Raumgruppen'!$B:$B,0),IF(ISERROR(SEARCH(" ",N1474,1)),MATCH('2. Raumgruppen'!$L$8,'2. Raumgruppen'!$8:$8,0),MATCH(MID(N1474,SEARCH(" ",N1474,1)+1,3),'2. Raumgruppen'!$8:$8,0))),"")</f>
        <v>0</v>
      </c>
      <c r="X1474" s="732">
        <f t="shared" si="224"/>
        <v>1172.99</v>
      </c>
      <c r="Y1474" s="732">
        <f t="shared" si="225"/>
        <v>390</v>
      </c>
      <c r="Z1474" s="733" t="str">
        <f t="shared" si="227"/>
        <v/>
      </c>
      <c r="AA1474" s="732" t="str">
        <f t="shared" si="226"/>
        <v/>
      </c>
      <c r="AB1474" s="643"/>
      <c r="AC1474" s="276"/>
      <c r="AD1474" s="277"/>
      <c r="AE1474" s="278"/>
      <c r="AF1474" s="278" t="str">
        <f t="shared" si="231"/>
        <v>c</v>
      </c>
      <c r="AG1474" s="278"/>
      <c r="AH1474" s="279">
        <f t="shared" si="232"/>
        <v>17.98</v>
      </c>
      <c r="AI1474" s="279" t="str">
        <f t="shared" si="233"/>
        <v/>
      </c>
      <c r="AJ1474" s="279" t="str">
        <f t="shared" si="234"/>
        <v/>
      </c>
      <c r="AK1474" s="278"/>
      <c r="AL1474" s="278"/>
      <c r="AM1474" s="278"/>
      <c r="AN1474" s="278"/>
      <c r="AO1474" s="262"/>
      <c r="AP1474" s="262"/>
      <c r="AQ1474" s="262"/>
      <c r="AR1474" s="262"/>
      <c r="AS1474" s="262"/>
      <c r="AT1474" s="262"/>
      <c r="AU1474" s="262"/>
      <c r="AV1474" s="262"/>
      <c r="AW1474" s="264"/>
      <c r="AX1474" s="264"/>
      <c r="AY1474" s="262"/>
      <c r="AZ1474" s="264"/>
    </row>
    <row r="1475" spans="1:52" ht="27" customHeight="1">
      <c r="B1475" s="639">
        <v>1461</v>
      </c>
      <c r="C1475" s="639" t="s">
        <v>2870</v>
      </c>
      <c r="D1475" s="640" t="s">
        <v>993</v>
      </c>
      <c r="E1475" s="640" t="s">
        <v>997</v>
      </c>
      <c r="F1475" s="640">
        <f>IFERROR(VLOOKUP(C1475,'Gebäude-Typen'!$A$7:$D$215,4,FALSE),"")</f>
        <v>1</v>
      </c>
      <c r="G1475" s="641" t="s">
        <v>2606</v>
      </c>
      <c r="H1475" s="640" t="s">
        <v>1043</v>
      </c>
      <c r="I1475" s="639"/>
      <c r="J1475" s="640" t="s">
        <v>2648</v>
      </c>
      <c r="K1475" s="642">
        <v>3</v>
      </c>
      <c r="L1475" s="639" t="s">
        <v>1011</v>
      </c>
      <c r="M1475" s="639" t="s">
        <v>153</v>
      </c>
      <c r="N1475" s="639" t="s">
        <v>153</v>
      </c>
      <c r="O1475" s="639"/>
      <c r="P1475" s="734" t="s">
        <v>89</v>
      </c>
      <c r="Q1475" s="642" t="s">
        <v>2827</v>
      </c>
      <c r="R1475" s="639"/>
      <c r="S1475" s="729">
        <f>IFERROR(ROUND(VLOOKUP(M1475,Reinigungstage,IF('Gebäude-Typen'!$C$6&lt;&gt;0,'Gebäude-Typen'!$C$6,VLOOKUP(C1475,Gebäude_Typen,2,FALSE)),FALSE),2),"")</f>
        <v>0</v>
      </c>
      <c r="T1475" s="729">
        <f>IFERROR(ROUND(VLOOKUP(N1475,Reinigungstage,IF('Gebäude-Typen'!$C$6&lt;&gt;0,'Gebäude-Typen'!$C$6,VLOOKUP(C1475,Gebäude_Typen,3,FALSE)),FALSE),2),"")</f>
        <v>0</v>
      </c>
      <c r="U1475" s="730">
        <f t="shared" si="223"/>
        <v>17.98</v>
      </c>
      <c r="V1475" s="731">
        <f>IFERROR(INDEX('2. Raumgruppen'!$A$1:$Y$33,MATCH(IF(ISERROR(SEARCH(" ",M1475,1)),MID(M1475,1,3),MID(M1475,1,SEARCH(" ",M1475,1)-1)),'2. Raumgruppen'!$B:$B,0),IF(ISERROR(SEARCH(" ",M1475,1)),MATCH('2. Raumgruppen'!$L$8,'2. Raumgruppen'!$8:$8,0),MATCH(MID(M1475,SEARCH(" ",M1475,1)+1,3),'2. Raumgruppen'!$8:$8,0))),"")</f>
        <v>0</v>
      </c>
      <c r="W1475" s="731">
        <f>IFERROR(INDEX('2. Raumgruppen'!$A$1:$Y$33,MATCH(IF(ISERROR(SEARCH(" ",N1475,1)),MID(N1475,1,3),MID(N1475,1,SEARCH(" ",N1475,1)-1)),'2. Raumgruppen'!$B:$B,0),IF(ISERROR(SEARCH(" ",N1475,1)),MATCH('2. Raumgruppen'!$L$8,'2. Raumgruppen'!$8:$8,0),MATCH(MID(N1475,SEARCH(" ",N1475,1)+1,3),'2. Raumgruppen'!$8:$8,0))),"")</f>
        <v>0</v>
      </c>
      <c r="X1475" s="732">
        <f t="shared" si="224"/>
        <v>0</v>
      </c>
      <c r="Y1475" s="732">
        <f t="shared" si="225"/>
        <v>0</v>
      </c>
      <c r="Z1475" s="733" t="str">
        <f t="shared" si="227"/>
        <v/>
      </c>
      <c r="AA1475" s="732" t="str">
        <f t="shared" si="226"/>
        <v/>
      </c>
      <c r="AB1475" s="643"/>
      <c r="AC1475" s="276"/>
      <c r="AD1475" s="277"/>
      <c r="AE1475" s="278"/>
      <c r="AF1475" s="278" t="str">
        <f t="shared" si="231"/>
        <v>n</v>
      </c>
      <c r="AG1475" s="278"/>
      <c r="AH1475" s="279">
        <f t="shared" si="232"/>
        <v>17.98</v>
      </c>
      <c r="AI1475" s="279" t="str">
        <f t="shared" si="233"/>
        <v/>
      </c>
      <c r="AJ1475" s="279" t="str">
        <f t="shared" si="234"/>
        <v/>
      </c>
      <c r="AK1475" s="278"/>
      <c r="AL1475" s="278"/>
      <c r="AM1475" s="278"/>
      <c r="AN1475" s="278"/>
      <c r="AO1475" s="262"/>
      <c r="AP1475" s="262"/>
      <c r="AQ1475" s="262"/>
      <c r="AR1475" s="262"/>
      <c r="AS1475" s="262"/>
      <c r="AT1475" s="262"/>
      <c r="AU1475" s="262"/>
      <c r="AV1475" s="262"/>
      <c r="AW1475" s="262"/>
      <c r="AX1475" s="278"/>
      <c r="AY1475" s="264"/>
      <c r="AZ1475" s="264"/>
    </row>
    <row r="1476" spans="1:52" ht="27" customHeight="1">
      <c r="B1476" s="639">
        <v>1462</v>
      </c>
      <c r="C1476" s="639" t="s">
        <v>2870</v>
      </c>
      <c r="D1476" s="640" t="s">
        <v>993</v>
      </c>
      <c r="E1476" s="640" t="s">
        <v>997</v>
      </c>
      <c r="F1476" s="640">
        <f>IFERROR(VLOOKUP(C1476,'Gebäude-Typen'!$A$7:$D$215,4,FALSE),"")</f>
        <v>1</v>
      </c>
      <c r="G1476" s="641" t="s">
        <v>2607</v>
      </c>
      <c r="H1476" s="640" t="s">
        <v>1045</v>
      </c>
      <c r="I1476" s="639"/>
      <c r="J1476" s="640" t="s">
        <v>2657</v>
      </c>
      <c r="K1476" s="642">
        <v>81</v>
      </c>
      <c r="L1476" s="639" t="s">
        <v>1046</v>
      </c>
      <c r="M1476" s="639" t="s">
        <v>2620</v>
      </c>
      <c r="N1476" s="639" t="s">
        <v>2621</v>
      </c>
      <c r="O1476" s="639"/>
      <c r="P1476" s="734"/>
      <c r="Q1476" s="642"/>
      <c r="R1476" s="639"/>
      <c r="S1476" s="729">
        <f>IFERROR(ROUND(VLOOKUP(M1476,Reinigungstage,IF('Gebäude-Typen'!$C$6&lt;&gt;0,'Gebäude-Typen'!$C$6,VLOOKUP(C1476,Gebäude_Typen,2,FALSE)),FALSE),2),"")</f>
        <v>108.28</v>
      </c>
      <c r="T1476" s="729">
        <f>IFERROR(ROUND(VLOOKUP(N1476,Reinigungstage,IF('Gebäude-Typen'!$C$6&lt;&gt;0,'Gebäude-Typen'!$C$6,VLOOKUP(C1476,Gebäude_Typen,3,FALSE)),FALSE),2),"")</f>
        <v>12</v>
      </c>
      <c r="U1476" s="730">
        <f t="shared" si="223"/>
        <v>17.98</v>
      </c>
      <c r="V1476" s="731">
        <f>IFERROR(INDEX('2. Raumgruppen'!$A$1:$Y$33,MATCH(IF(ISERROR(SEARCH(" ",M1476,1)),MID(M1476,1,3),MID(M1476,1,SEARCH(" ",M1476,1)-1)),'2. Raumgruppen'!$B:$B,0),IF(ISERROR(SEARCH(" ",M1476,1)),MATCH('2. Raumgruppen'!$L$8,'2. Raumgruppen'!$8:$8,0),MATCH(MID(M1476,SEARCH(" ",M1476,1)+1,3),'2. Raumgruppen'!$8:$8,0))),"")</f>
        <v>0</v>
      </c>
      <c r="W1476" s="731">
        <f>IFERROR(INDEX('2. Raumgruppen'!$A$1:$Y$33,MATCH(IF(ISERROR(SEARCH(" ",N1476,1)),MID(N1476,1,3),MID(N1476,1,SEARCH(" ",N1476,1)-1)),'2. Raumgruppen'!$B:$B,0),IF(ISERROR(SEARCH(" ",N1476,1)),MATCH('2. Raumgruppen'!$L$8,'2. Raumgruppen'!$8:$8,0),MATCH(MID(N1476,SEARCH(" ",N1476,1)+1,3),'2. Raumgruppen'!$8:$8,0))),"")</f>
        <v>0</v>
      </c>
      <c r="X1476" s="732">
        <f t="shared" si="224"/>
        <v>8770.68</v>
      </c>
      <c r="Y1476" s="732">
        <f t="shared" si="225"/>
        <v>972</v>
      </c>
      <c r="Z1476" s="733" t="str">
        <f t="shared" si="227"/>
        <v/>
      </c>
      <c r="AA1476" s="732" t="str">
        <f t="shared" si="226"/>
        <v/>
      </c>
      <c r="AB1476" s="643"/>
      <c r="AC1476" s="276"/>
      <c r="AD1476" s="277"/>
      <c r="AE1476" s="278"/>
      <c r="AF1476" s="278" t="str">
        <f t="shared" si="231"/>
        <v>f</v>
      </c>
      <c r="AG1476" s="278"/>
      <c r="AH1476" s="279">
        <f t="shared" si="232"/>
        <v>17.98</v>
      </c>
      <c r="AI1476" s="279" t="str">
        <f t="shared" si="233"/>
        <v/>
      </c>
      <c r="AJ1476" s="279" t="str">
        <f t="shared" si="234"/>
        <v/>
      </c>
      <c r="AK1476" s="278"/>
      <c r="AL1476" s="278"/>
      <c r="AM1476" s="278"/>
      <c r="AN1476" s="278"/>
      <c r="AO1476" s="262"/>
      <c r="AP1476" s="262"/>
      <c r="AQ1476" s="262"/>
      <c r="AR1476" s="262"/>
      <c r="AS1476" s="262"/>
      <c r="AT1476" s="262"/>
      <c r="AU1476" s="262"/>
      <c r="AV1476" s="262"/>
      <c r="AW1476" s="262"/>
      <c r="AX1476" s="262"/>
      <c r="AY1476" s="264"/>
      <c r="AZ1476" s="262"/>
    </row>
    <row r="1477" spans="1:52" ht="27" customHeight="1">
      <c r="B1477" s="639">
        <v>1463</v>
      </c>
      <c r="C1477" s="639" t="s">
        <v>2870</v>
      </c>
      <c r="D1477" s="640" t="s">
        <v>993</v>
      </c>
      <c r="E1477" s="640" t="s">
        <v>997</v>
      </c>
      <c r="F1477" s="640">
        <f>IFERROR(VLOOKUP(C1477,'Gebäude-Typen'!$A$7:$D$215,4,FALSE),"")</f>
        <v>1</v>
      </c>
      <c r="G1477" s="641" t="s">
        <v>2608</v>
      </c>
      <c r="H1477" s="640" t="s">
        <v>1168</v>
      </c>
      <c r="I1477" s="639"/>
      <c r="J1477" s="640" t="s">
        <v>2823</v>
      </c>
      <c r="K1477" s="642">
        <v>5.4</v>
      </c>
      <c r="L1477" s="639" t="s">
        <v>1169</v>
      </c>
      <c r="M1477" s="639" t="s">
        <v>2620</v>
      </c>
      <c r="N1477" s="639" t="s">
        <v>2621</v>
      </c>
      <c r="O1477" s="639"/>
      <c r="P1477" s="734"/>
      <c r="Q1477" s="642"/>
      <c r="R1477" s="639"/>
      <c r="S1477" s="729">
        <f>IFERROR(ROUND(VLOOKUP(M1477,Reinigungstage,IF('Gebäude-Typen'!$C$6&lt;&gt;0,'Gebäude-Typen'!$C$6,VLOOKUP(C1477,Gebäude_Typen,2,FALSE)),FALSE),2),"")</f>
        <v>108.28</v>
      </c>
      <c r="T1477" s="729">
        <f>IFERROR(ROUND(VLOOKUP(N1477,Reinigungstage,IF('Gebäude-Typen'!$C$6&lt;&gt;0,'Gebäude-Typen'!$C$6,VLOOKUP(C1477,Gebäude_Typen,3,FALSE)),FALSE),2),"")</f>
        <v>12</v>
      </c>
      <c r="U1477" s="730">
        <f t="shared" si="223"/>
        <v>17.98</v>
      </c>
      <c r="V1477" s="731">
        <f>IFERROR(INDEX('2. Raumgruppen'!$A$1:$Y$33,MATCH(IF(ISERROR(SEARCH(" ",M1477,1)),MID(M1477,1,3),MID(M1477,1,SEARCH(" ",M1477,1)-1)),'2. Raumgruppen'!$B:$B,0),IF(ISERROR(SEARCH(" ",M1477,1)),MATCH('2. Raumgruppen'!$L$8,'2. Raumgruppen'!$8:$8,0),MATCH(MID(M1477,SEARCH(" ",M1477,1)+1,3),'2. Raumgruppen'!$8:$8,0))),"")</f>
        <v>0</v>
      </c>
      <c r="W1477" s="731">
        <f>IFERROR(INDEX('2. Raumgruppen'!$A$1:$Y$33,MATCH(IF(ISERROR(SEARCH(" ",N1477,1)),MID(N1477,1,3),MID(N1477,1,SEARCH(" ",N1477,1)-1)),'2. Raumgruppen'!$B:$B,0),IF(ISERROR(SEARCH(" ",N1477,1)),MATCH('2. Raumgruppen'!$L$8,'2. Raumgruppen'!$8:$8,0),MATCH(MID(N1477,SEARCH(" ",N1477,1)+1,3),'2. Raumgruppen'!$8:$8,0))),"")</f>
        <v>0</v>
      </c>
      <c r="X1477" s="732">
        <f t="shared" si="224"/>
        <v>584.71199999999999</v>
      </c>
      <c r="Y1477" s="732">
        <f t="shared" si="225"/>
        <v>64.800000000000011</v>
      </c>
      <c r="Z1477" s="733" t="str">
        <f t="shared" si="227"/>
        <v/>
      </c>
      <c r="AA1477" s="732" t="str">
        <f t="shared" si="226"/>
        <v/>
      </c>
      <c r="AB1477" s="643"/>
      <c r="AC1477" s="276"/>
      <c r="AD1477" s="277"/>
      <c r="AE1477" s="278"/>
      <c r="AF1477" s="278" t="str">
        <f t="shared" si="231"/>
        <v>f</v>
      </c>
      <c r="AG1477" s="278"/>
      <c r="AH1477" s="279">
        <f t="shared" si="232"/>
        <v>17.98</v>
      </c>
      <c r="AI1477" s="279" t="str">
        <f t="shared" si="233"/>
        <v/>
      </c>
      <c r="AJ1477" s="279" t="str">
        <f t="shared" si="234"/>
        <v/>
      </c>
      <c r="AK1477" s="278"/>
      <c r="AL1477" s="278"/>
      <c r="AM1477" s="278"/>
      <c r="AN1477" s="278"/>
      <c r="AO1477" s="262"/>
      <c r="AP1477" s="262"/>
      <c r="AQ1477" s="262"/>
      <c r="AR1477" s="262"/>
      <c r="AS1477" s="262"/>
      <c r="AT1477" s="262"/>
      <c r="AU1477" s="262"/>
      <c r="AV1477" s="262"/>
      <c r="AW1477" s="262"/>
      <c r="AX1477" s="262"/>
      <c r="AY1477" s="262"/>
      <c r="AZ1477" s="262"/>
    </row>
    <row r="1478" spans="1:52" ht="27" customHeight="1">
      <c r="B1478" s="639">
        <v>1464</v>
      </c>
      <c r="C1478" s="639" t="s">
        <v>2870</v>
      </c>
      <c r="D1478" s="640" t="s">
        <v>993</v>
      </c>
      <c r="E1478" s="640" t="s">
        <v>997</v>
      </c>
      <c r="F1478" s="640">
        <f>IFERROR(VLOOKUP(C1478,'Gebäude-Typen'!$A$7:$D$215,4,FALSE),"")</f>
        <v>1</v>
      </c>
      <c r="G1478" s="641" t="s">
        <v>2609</v>
      </c>
      <c r="H1478" s="640" t="s">
        <v>1002</v>
      </c>
      <c r="I1478" s="639"/>
      <c r="J1478" s="640" t="s">
        <v>2657</v>
      </c>
      <c r="K1478" s="642">
        <v>12.7</v>
      </c>
      <c r="L1478" s="639" t="s">
        <v>1003</v>
      </c>
      <c r="M1478" s="639" t="s">
        <v>2625</v>
      </c>
      <c r="N1478" s="639" t="s">
        <v>2625</v>
      </c>
      <c r="O1478" s="639"/>
      <c r="P1478" s="734"/>
      <c r="Q1478" s="642"/>
      <c r="R1478" s="639"/>
      <c r="S1478" s="729">
        <f>IFERROR(ROUND(VLOOKUP(M1478,Reinigungstage,IF('Gebäude-Typen'!$C$6&lt;&gt;0,'Gebäude-Typen'!$C$6,VLOOKUP(C1478,Gebäude_Typen,2,FALSE)),FALSE),2),"")</f>
        <v>72.19</v>
      </c>
      <c r="T1478" s="729">
        <f>IFERROR(ROUND(VLOOKUP(N1478,Reinigungstage,IF('Gebäude-Typen'!$C$6&lt;&gt;0,'Gebäude-Typen'!$C$6,VLOOKUP(C1478,Gebäude_Typen,3,FALSE)),FALSE),2),"")</f>
        <v>24</v>
      </c>
      <c r="U1478" s="730">
        <f t="shared" si="223"/>
        <v>17.98</v>
      </c>
      <c r="V1478" s="731">
        <f>IFERROR(INDEX('2. Raumgruppen'!$A$1:$Y$33,MATCH(IF(ISERROR(SEARCH(" ",M1478,1)),MID(M1478,1,3),MID(M1478,1,SEARCH(" ",M1478,1)-1)),'2. Raumgruppen'!$B:$B,0),IF(ISERROR(SEARCH(" ",M1478,1)),MATCH('2. Raumgruppen'!$L$8,'2. Raumgruppen'!$8:$8,0),MATCH(MID(M1478,SEARCH(" ",M1478,1)+1,3),'2. Raumgruppen'!$8:$8,0))),"")</f>
        <v>0</v>
      </c>
      <c r="W1478" s="731">
        <f>IFERROR(INDEX('2. Raumgruppen'!$A$1:$Y$33,MATCH(IF(ISERROR(SEARCH(" ",N1478,1)),MID(N1478,1,3),MID(N1478,1,SEARCH(" ",N1478,1)-1)),'2. Raumgruppen'!$B:$B,0),IF(ISERROR(SEARCH(" ",N1478,1)),MATCH('2. Raumgruppen'!$L$8,'2. Raumgruppen'!$8:$8,0),MATCH(MID(N1478,SEARCH(" ",N1478,1)+1,3),'2. Raumgruppen'!$8:$8,0))),"")</f>
        <v>0</v>
      </c>
      <c r="X1478" s="732">
        <f t="shared" si="224"/>
        <v>916.81299999999987</v>
      </c>
      <c r="Y1478" s="732">
        <f t="shared" si="225"/>
        <v>304.79999999999995</v>
      </c>
      <c r="Z1478" s="733" t="str">
        <f t="shared" si="227"/>
        <v/>
      </c>
      <c r="AA1478" s="732" t="str">
        <f t="shared" si="226"/>
        <v/>
      </c>
      <c r="AB1478" s="643"/>
      <c r="AC1478" s="276"/>
      <c r="AD1478" s="277"/>
      <c r="AE1478" s="278"/>
      <c r="AF1478" s="278" t="str">
        <f t="shared" si="231"/>
        <v>a</v>
      </c>
      <c r="AG1478" s="278"/>
      <c r="AH1478" s="279">
        <f t="shared" si="232"/>
        <v>17.98</v>
      </c>
      <c r="AI1478" s="279" t="str">
        <f t="shared" si="233"/>
        <v/>
      </c>
      <c r="AJ1478" s="279" t="str">
        <f t="shared" si="234"/>
        <v/>
      </c>
      <c r="AK1478" s="278"/>
      <c r="AL1478" s="278"/>
      <c r="AM1478" s="278"/>
      <c r="AN1478" s="278"/>
      <c r="AO1478" s="262"/>
      <c r="AP1478" s="262"/>
      <c r="AQ1478" s="262"/>
      <c r="AR1478" s="262"/>
      <c r="AS1478" s="262"/>
      <c r="AT1478" s="262"/>
      <c r="AU1478" s="262"/>
      <c r="AV1478" s="262"/>
      <c r="AW1478" s="264"/>
      <c r="AX1478" s="262"/>
      <c r="AY1478" s="262"/>
      <c r="AZ1478" s="264"/>
    </row>
    <row r="1479" spans="1:52" ht="27" customHeight="1">
      <c r="A1479" s="264"/>
      <c r="B1479" s="639">
        <v>1465</v>
      </c>
      <c r="C1479" s="639" t="s">
        <v>2870</v>
      </c>
      <c r="D1479" s="640" t="s">
        <v>993</v>
      </c>
      <c r="E1479" s="640" t="s">
        <v>997</v>
      </c>
      <c r="F1479" s="640">
        <f>IFERROR(VLOOKUP(C1479,'Gebäude-Typen'!$A$7:$D$215,4,FALSE),"")</f>
        <v>1</v>
      </c>
      <c r="G1479" s="641" t="s">
        <v>2610</v>
      </c>
      <c r="H1479" s="640" t="s">
        <v>1029</v>
      </c>
      <c r="I1479" s="639"/>
      <c r="J1479" s="640" t="s">
        <v>2824</v>
      </c>
      <c r="K1479" s="642">
        <v>92</v>
      </c>
      <c r="L1479" s="639" t="s">
        <v>1815</v>
      </c>
      <c r="M1479" s="639" t="s">
        <v>2629</v>
      </c>
      <c r="N1479" s="639" t="s">
        <v>2624</v>
      </c>
      <c r="O1479" s="639"/>
      <c r="P1479" s="734"/>
      <c r="Q1479" s="642"/>
      <c r="R1479" s="639"/>
      <c r="S1479" s="729">
        <f>IFERROR(ROUND(VLOOKUP(M1479,Reinigungstage,IF('Gebäude-Typen'!$C$6&lt;&gt;0,'Gebäude-Typen'!$C$6,VLOOKUP(C1479,Gebäude_Typen,2,FALSE)),FALSE),2),"")</f>
        <v>72.19</v>
      </c>
      <c r="T1479" s="729">
        <f>IFERROR(ROUND(VLOOKUP(N1479,Reinigungstage,IF('Gebäude-Typen'!$C$6&lt;&gt;0,'Gebäude-Typen'!$C$6,VLOOKUP(C1479,Gebäude_Typen,3,FALSE)),FALSE),2),"")</f>
        <v>12</v>
      </c>
      <c r="U1479" s="730">
        <f t="shared" si="223"/>
        <v>17.98</v>
      </c>
      <c r="V1479" s="731">
        <f>IFERROR(INDEX('2. Raumgruppen'!$A$1:$Y$33,MATCH(IF(ISERROR(SEARCH(" ",M1479,1)),MID(M1479,1,3),MID(M1479,1,SEARCH(" ",M1479,1)-1)),'2. Raumgruppen'!$B:$B,0),IF(ISERROR(SEARCH(" ",M1479,1)),MATCH('2. Raumgruppen'!$L$8,'2. Raumgruppen'!$8:$8,0),MATCH(MID(M1479,SEARCH(" ",M1479,1)+1,3),'2. Raumgruppen'!$8:$8,0))),"")</f>
        <v>0</v>
      </c>
      <c r="W1479" s="731">
        <f>IFERROR(INDEX('2. Raumgruppen'!$A$1:$Y$33,MATCH(IF(ISERROR(SEARCH(" ",N1479,1)),MID(N1479,1,3),MID(N1479,1,SEARCH(" ",N1479,1)-1)),'2. Raumgruppen'!$B:$B,0),IF(ISERROR(SEARCH(" ",N1479,1)),MATCH('2. Raumgruppen'!$L$8,'2. Raumgruppen'!$8:$8,0),MATCH(MID(N1479,SEARCH(" ",N1479,1)+1,3),'2. Raumgruppen'!$8:$8,0))),"")</f>
        <v>0</v>
      </c>
      <c r="X1479" s="732">
        <f t="shared" si="224"/>
        <v>6641.48</v>
      </c>
      <c r="Y1479" s="732">
        <f t="shared" si="225"/>
        <v>1104</v>
      </c>
      <c r="Z1479" s="733" t="str">
        <f t="shared" si="227"/>
        <v/>
      </c>
      <c r="AA1479" s="732" t="str">
        <f t="shared" si="226"/>
        <v/>
      </c>
      <c r="AB1479" s="643"/>
      <c r="AC1479" s="276"/>
      <c r="AD1479" s="277"/>
      <c r="AE1479" s="278"/>
      <c r="AF1479" s="278" t="str">
        <f t="shared" si="231"/>
        <v>b</v>
      </c>
      <c r="AG1479" s="278"/>
      <c r="AH1479" s="279">
        <f t="shared" si="232"/>
        <v>17.98</v>
      </c>
      <c r="AI1479" s="279" t="str">
        <f t="shared" si="233"/>
        <v/>
      </c>
      <c r="AJ1479" s="279" t="str">
        <f t="shared" si="234"/>
        <v/>
      </c>
      <c r="AK1479" s="278"/>
      <c r="AL1479" s="278"/>
      <c r="AM1479" s="278"/>
      <c r="AN1479" s="278"/>
      <c r="AO1479" s="262"/>
      <c r="AP1479" s="262"/>
      <c r="AQ1479" s="262"/>
      <c r="AR1479" s="262"/>
      <c r="AS1479" s="262"/>
      <c r="AT1479" s="262"/>
      <c r="AU1479" s="262"/>
      <c r="AV1479" s="262"/>
      <c r="AW1479" s="262"/>
      <c r="AX1479" s="262"/>
      <c r="AY1479" s="264"/>
      <c r="AZ1479" s="262"/>
    </row>
    <row r="1480" spans="1:52" ht="27" customHeight="1">
      <c r="B1480" s="639">
        <v>1466</v>
      </c>
      <c r="C1480" s="639" t="s">
        <v>2870</v>
      </c>
      <c r="D1480" s="640" t="s">
        <v>993</v>
      </c>
      <c r="E1480" s="640" t="s">
        <v>997</v>
      </c>
      <c r="F1480" s="640">
        <f>IFERROR(VLOOKUP(C1480,'Gebäude-Typen'!$A$7:$D$215,4,FALSE),"")</f>
        <v>1</v>
      </c>
      <c r="G1480" s="641" t="s">
        <v>2611</v>
      </c>
      <c r="H1480" s="640" t="s">
        <v>1764</v>
      </c>
      <c r="I1480" s="639"/>
      <c r="J1480" s="640" t="s">
        <v>2657</v>
      </c>
      <c r="K1480" s="642">
        <v>74</v>
      </c>
      <c r="L1480" s="639" t="s">
        <v>2518</v>
      </c>
      <c r="M1480" s="639" t="s">
        <v>2639</v>
      </c>
      <c r="N1480" s="639" t="s">
        <v>153</v>
      </c>
      <c r="O1480" s="639"/>
      <c r="P1480" s="734"/>
      <c r="Q1480" s="642"/>
      <c r="R1480" s="639"/>
      <c r="S1480" s="729">
        <f>IFERROR(ROUND(VLOOKUP(M1480,Reinigungstage,IF('Gebäude-Typen'!$C$6&lt;&gt;0,'Gebäude-Typen'!$C$6,VLOOKUP(C1480,Gebäude_Typen,2,FALSE)),FALSE),2),"")</f>
        <v>180.46</v>
      </c>
      <c r="T1480" s="729">
        <f>IFERROR(ROUND(VLOOKUP(N1480,Reinigungstage,IF('Gebäude-Typen'!$C$6&lt;&gt;0,'Gebäude-Typen'!$C$6,VLOOKUP(C1480,Gebäude_Typen,3,FALSE)),FALSE),2),"")</f>
        <v>0</v>
      </c>
      <c r="U1480" s="730">
        <f t="shared" si="223"/>
        <v>17.98</v>
      </c>
      <c r="V1480" s="731">
        <f>IFERROR(INDEX('2. Raumgruppen'!$A$1:$Y$33,MATCH(IF(ISERROR(SEARCH(" ",M1480,1)),MID(M1480,1,3),MID(M1480,1,SEARCH(" ",M1480,1)-1)),'2. Raumgruppen'!$B:$B,0),IF(ISERROR(SEARCH(" ",M1480,1)),MATCH('2. Raumgruppen'!$L$8,'2. Raumgruppen'!$8:$8,0),MATCH(MID(M1480,SEARCH(" ",M1480,1)+1,3),'2. Raumgruppen'!$8:$8,0))),"")</f>
        <v>0</v>
      </c>
      <c r="W1480" s="731">
        <f>IFERROR(INDEX('2. Raumgruppen'!$A$1:$Y$33,MATCH(IF(ISERROR(SEARCH(" ",N1480,1)),MID(N1480,1,3),MID(N1480,1,SEARCH(" ",N1480,1)-1)),'2. Raumgruppen'!$B:$B,0),IF(ISERROR(SEARCH(" ",N1480,1)),MATCH('2. Raumgruppen'!$L$8,'2. Raumgruppen'!$8:$8,0),MATCH(MID(N1480,SEARCH(" ",N1480,1)+1,3),'2. Raumgruppen'!$8:$8,0))),"")</f>
        <v>0</v>
      </c>
      <c r="X1480" s="732">
        <f t="shared" si="224"/>
        <v>13354.04</v>
      </c>
      <c r="Y1480" s="732">
        <f t="shared" si="225"/>
        <v>0</v>
      </c>
      <c r="Z1480" s="733" t="str">
        <f>IFERROR(IF(V1480="","",(X1480/V1480)),"")</f>
        <v/>
      </c>
      <c r="AA1480" s="732" t="str">
        <f t="shared" si="226"/>
        <v/>
      </c>
      <c r="AB1480" s="643"/>
      <c r="AC1480" s="276"/>
      <c r="AD1480" s="277"/>
      <c r="AE1480" s="278"/>
      <c r="AF1480" s="278" t="str">
        <f t="shared" si="231"/>
        <v>n</v>
      </c>
      <c r="AG1480" s="278"/>
      <c r="AH1480" s="279">
        <f t="shared" si="232"/>
        <v>17.98</v>
      </c>
      <c r="AI1480" s="279" t="str">
        <f t="shared" si="233"/>
        <v/>
      </c>
      <c r="AJ1480" s="279" t="str">
        <f t="shared" si="234"/>
        <v/>
      </c>
      <c r="AK1480" s="278"/>
      <c r="AL1480" s="278"/>
      <c r="AM1480" s="278"/>
      <c r="AN1480" s="278"/>
      <c r="AO1480" s="262"/>
      <c r="AP1480" s="262"/>
      <c r="AQ1480" s="262"/>
      <c r="AR1480" s="262"/>
      <c r="AS1480" s="262"/>
      <c r="AT1480" s="262"/>
      <c r="AU1480" s="262"/>
      <c r="AV1480" s="262"/>
      <c r="AW1480" s="262"/>
      <c r="AX1480" s="264"/>
      <c r="AY1480" s="264"/>
      <c r="AZ1480" s="262"/>
    </row>
    <row r="1481" spans="1:52" ht="27" customHeight="1">
      <c r="B1481" s="639">
        <v>1467</v>
      </c>
      <c r="C1481" s="639" t="s">
        <v>2870</v>
      </c>
      <c r="D1481" s="640" t="s">
        <v>993</v>
      </c>
      <c r="E1481" s="640" t="s">
        <v>997</v>
      </c>
      <c r="F1481" s="640">
        <f>IFERROR(VLOOKUP(C1481,'Gebäude-Typen'!$A$7:$D$215,4,FALSE),"")</f>
        <v>1</v>
      </c>
      <c r="G1481" s="641" t="s">
        <v>2612</v>
      </c>
      <c r="H1481" s="640" t="s">
        <v>2613</v>
      </c>
      <c r="I1481" s="639"/>
      <c r="J1481" s="640" t="s">
        <v>2657</v>
      </c>
      <c r="K1481" s="642">
        <v>6.6</v>
      </c>
      <c r="L1481" s="639" t="s">
        <v>1097</v>
      </c>
      <c r="M1481" s="639" t="s">
        <v>2835</v>
      </c>
      <c r="N1481" s="639" t="s">
        <v>2836</v>
      </c>
      <c r="O1481" s="639"/>
      <c r="P1481" s="734" t="s">
        <v>89</v>
      </c>
      <c r="Q1481" s="642" t="s">
        <v>2837</v>
      </c>
      <c r="R1481" s="639"/>
      <c r="S1481" s="729">
        <f>IFERROR(ROUND(VLOOKUP(M1481,Reinigungstage,IF('Gebäude-Typen'!$C$6&lt;&gt;0,'Gebäude-Typen'!$C$6,VLOOKUP(C1481,Gebäude_Typen,2,FALSE)),FALSE),2),"")</f>
        <v>108.28</v>
      </c>
      <c r="T1481" s="729">
        <f>IFERROR(ROUND(VLOOKUP(N1481,Reinigungstage,IF('Gebäude-Typen'!$C$6&lt;&gt;0,'Gebäude-Typen'!$C$6,VLOOKUP(C1481,Gebäude_Typen,3,FALSE)),FALSE),2),"")</f>
        <v>12</v>
      </c>
      <c r="U1481" s="730">
        <f t="shared" si="223"/>
        <v>17.98</v>
      </c>
      <c r="V1481" s="731">
        <f>IFERROR(INDEX('2. Raumgruppen'!$A$1:$Y$33,MATCH(IF(ISERROR(SEARCH(" ",M1481,1)),MID(M1481,1,3),MID(M1481,1,SEARCH(" ",M1481,1)-1)),'2. Raumgruppen'!$B:$B,0),IF(ISERROR(SEARCH(" ",M1481,1)),MATCH('2. Raumgruppen'!$L$8,'2. Raumgruppen'!$8:$8,0),MATCH(MID(M1481,SEARCH(" ",M1481,1)+1,3),'2. Raumgruppen'!$8:$8,0))),"")</f>
        <v>0</v>
      </c>
      <c r="W1481" s="731">
        <f>IFERROR(INDEX('2. Raumgruppen'!$A$1:$Y$33,MATCH(IF(ISERROR(SEARCH(" ",N1481,1)),MID(N1481,1,3),MID(N1481,1,SEARCH(" ",N1481,1)-1)),'2. Raumgruppen'!$B:$B,0),IF(ISERROR(SEARCH(" ",N1481,1)),MATCH('2. Raumgruppen'!$L$8,'2. Raumgruppen'!$8:$8,0),MATCH(MID(N1481,SEARCH(" ",N1481,1)+1,3),'2. Raumgruppen'!$8:$8,0))),"")</f>
        <v>0</v>
      </c>
      <c r="X1481" s="732">
        <f t="shared" si="224"/>
        <v>714.64800000000002</v>
      </c>
      <c r="Y1481" s="732">
        <f t="shared" si="225"/>
        <v>79.199999999999989</v>
      </c>
      <c r="Z1481" s="733" t="str">
        <f t="shared" si="227"/>
        <v/>
      </c>
      <c r="AA1481" s="732" t="str">
        <f t="shared" si="226"/>
        <v/>
      </c>
      <c r="AB1481" s="643"/>
      <c r="AC1481" s="276"/>
      <c r="AD1481" s="277"/>
      <c r="AE1481" s="278"/>
      <c r="AF1481" s="278" t="str">
        <f t="shared" si="231"/>
        <v>u</v>
      </c>
      <c r="AG1481" s="278"/>
      <c r="AH1481" s="279">
        <f t="shared" si="232"/>
        <v>17.98</v>
      </c>
      <c r="AI1481" s="279" t="str">
        <f t="shared" si="233"/>
        <v/>
      </c>
      <c r="AJ1481" s="279" t="str">
        <f t="shared" si="234"/>
        <v/>
      </c>
      <c r="AK1481" s="278"/>
      <c r="AL1481" s="278"/>
      <c r="AM1481" s="278"/>
      <c r="AN1481" s="278"/>
      <c r="AO1481" s="262"/>
      <c r="AP1481" s="262"/>
      <c r="AQ1481" s="262"/>
      <c r="AR1481" s="262"/>
      <c r="AS1481" s="262"/>
      <c r="AT1481" s="262"/>
      <c r="AU1481" s="262"/>
      <c r="AV1481" s="262"/>
      <c r="AW1481" s="264"/>
      <c r="AX1481" s="262"/>
      <c r="AY1481" s="278"/>
      <c r="AZ1481" s="262"/>
    </row>
    <row r="1482" spans="1:52" ht="27" customHeight="1">
      <c r="B1482" s="639">
        <v>1468</v>
      </c>
      <c r="C1482" s="639" t="s">
        <v>2870</v>
      </c>
      <c r="D1482" s="640" t="s">
        <v>993</v>
      </c>
      <c r="E1482" s="640" t="s">
        <v>997</v>
      </c>
      <c r="F1482" s="640">
        <f>IFERROR(VLOOKUP(C1482,'Gebäude-Typen'!$A$7:$D$215,4,FALSE),"")</f>
        <v>1</v>
      </c>
      <c r="G1482" s="641" t="s">
        <v>2614</v>
      </c>
      <c r="H1482" s="640" t="s">
        <v>1438</v>
      </c>
      <c r="I1482" s="639"/>
      <c r="J1482" s="640" t="s">
        <v>2657</v>
      </c>
      <c r="K1482" s="642">
        <v>2.6</v>
      </c>
      <c r="L1482" s="639" t="s">
        <v>1011</v>
      </c>
      <c r="M1482" s="639" t="s">
        <v>2628</v>
      </c>
      <c r="N1482" s="639" t="s">
        <v>2628</v>
      </c>
      <c r="O1482" s="639"/>
      <c r="P1482" s="734"/>
      <c r="Q1482" s="642"/>
      <c r="R1482" s="639"/>
      <c r="S1482" s="729">
        <f>IFERROR(ROUND(VLOOKUP(M1482,Reinigungstage,IF('Gebäude-Typen'!$C$6&lt;&gt;0,'Gebäude-Typen'!$C$6,VLOOKUP(C1482,Gebäude_Typen,2,FALSE)),FALSE),2),"")</f>
        <v>180.46</v>
      </c>
      <c r="T1482" s="729">
        <f>IFERROR(ROUND(VLOOKUP(N1482,Reinigungstage,IF('Gebäude-Typen'!$C$6&lt;&gt;0,'Gebäude-Typen'!$C$6,VLOOKUP(C1482,Gebäude_Typen,3,FALSE)),FALSE),2),"")</f>
        <v>60</v>
      </c>
      <c r="U1482" s="730">
        <f t="shared" si="223"/>
        <v>17.98</v>
      </c>
      <c r="V1482" s="731">
        <f>IFERROR(INDEX('2. Raumgruppen'!$A$1:$Y$33,MATCH(IF(ISERROR(SEARCH(" ",M1482,1)),MID(M1482,1,3),MID(M1482,1,SEARCH(" ",M1482,1)-1)),'2. Raumgruppen'!$B:$B,0),IF(ISERROR(SEARCH(" ",M1482,1)),MATCH('2. Raumgruppen'!$L$8,'2. Raumgruppen'!$8:$8,0),MATCH(MID(M1482,SEARCH(" ",M1482,1)+1,3),'2. Raumgruppen'!$8:$8,0))),"")</f>
        <v>0</v>
      </c>
      <c r="W1482" s="731">
        <f>IFERROR(INDEX('2. Raumgruppen'!$A$1:$Y$33,MATCH(IF(ISERROR(SEARCH(" ",N1482,1)),MID(N1482,1,3),MID(N1482,1,SEARCH(" ",N1482,1)-1)),'2. Raumgruppen'!$B:$B,0),IF(ISERROR(SEARCH(" ",N1482,1)),MATCH('2. Raumgruppen'!$L$8,'2. Raumgruppen'!$8:$8,0),MATCH(MID(N1482,SEARCH(" ",N1482,1)+1,3),'2. Raumgruppen'!$8:$8,0))),"")</f>
        <v>0</v>
      </c>
      <c r="X1482" s="732">
        <f t="shared" si="224"/>
        <v>469.19600000000003</v>
      </c>
      <c r="Y1482" s="732">
        <f t="shared" si="225"/>
        <v>156</v>
      </c>
      <c r="Z1482" s="733" t="str">
        <f t="shared" si="227"/>
        <v/>
      </c>
      <c r="AA1482" s="732" t="str">
        <f t="shared" si="226"/>
        <v/>
      </c>
      <c r="AB1482" s="643"/>
      <c r="AC1482" s="276"/>
      <c r="AD1482" s="277"/>
      <c r="AE1482" s="278"/>
      <c r="AF1482" s="278" t="str">
        <f t="shared" si="231"/>
        <v>c</v>
      </c>
      <c r="AG1482" s="278"/>
      <c r="AH1482" s="279">
        <f t="shared" si="232"/>
        <v>17.98</v>
      </c>
      <c r="AI1482" s="279" t="str">
        <f t="shared" si="233"/>
        <v/>
      </c>
      <c r="AJ1482" s="279" t="str">
        <f t="shared" si="234"/>
        <v/>
      </c>
      <c r="AK1482" s="278"/>
      <c r="AL1482" s="278"/>
      <c r="AM1482" s="278"/>
      <c r="AN1482" s="278"/>
      <c r="AO1482" s="262"/>
      <c r="AP1482" s="262"/>
      <c r="AQ1482" s="262"/>
      <c r="AR1482" s="262"/>
      <c r="AS1482" s="262"/>
      <c r="AT1482" s="262"/>
      <c r="AU1482" s="262"/>
      <c r="AV1482" s="262"/>
      <c r="AW1482" s="264"/>
      <c r="AX1482" s="264"/>
      <c r="AY1482" s="262"/>
      <c r="AZ1482" s="262"/>
    </row>
    <row r="1483" spans="1:52" ht="27" customHeight="1">
      <c r="B1483" s="639">
        <v>1469</v>
      </c>
      <c r="C1483" s="639" t="s">
        <v>2870</v>
      </c>
      <c r="D1483" s="640" t="s">
        <v>993</v>
      </c>
      <c r="E1483" s="640" t="s">
        <v>1000</v>
      </c>
      <c r="F1483" s="640">
        <f>IFERROR(VLOOKUP(C1483,'Gebäude-Typen'!$A$7:$D$215,4,FALSE),"")</f>
        <v>1</v>
      </c>
      <c r="G1483" s="641" t="s">
        <v>2615</v>
      </c>
      <c r="H1483" s="640" t="s">
        <v>1066</v>
      </c>
      <c r="I1483" s="639"/>
      <c r="J1483" s="640" t="s">
        <v>2805</v>
      </c>
      <c r="K1483" s="642">
        <v>103</v>
      </c>
      <c r="L1483" s="639" t="s">
        <v>1067</v>
      </c>
      <c r="M1483" s="639" t="s">
        <v>153</v>
      </c>
      <c r="N1483" s="639" t="s">
        <v>153</v>
      </c>
      <c r="O1483" s="639"/>
      <c r="P1483" s="734" t="s">
        <v>89</v>
      </c>
      <c r="Q1483" s="642" t="s">
        <v>2827</v>
      </c>
      <c r="R1483" s="639"/>
      <c r="S1483" s="729">
        <f>IFERROR(ROUND(VLOOKUP(M1483,Reinigungstage,IF('Gebäude-Typen'!$C$6&lt;&gt;0,'Gebäude-Typen'!$C$6,VLOOKUP(C1483,Gebäude_Typen,2,FALSE)),FALSE),2),"")</f>
        <v>0</v>
      </c>
      <c r="T1483" s="729">
        <f>IFERROR(ROUND(VLOOKUP(N1483,Reinigungstage,IF('Gebäude-Typen'!$C$6&lt;&gt;0,'Gebäude-Typen'!$C$6,VLOOKUP(C1483,Gebäude_Typen,3,FALSE)),FALSE),2),"")</f>
        <v>0</v>
      </c>
      <c r="U1483" s="730">
        <f t="shared" si="223"/>
        <v>17.98</v>
      </c>
      <c r="V1483" s="731">
        <f>IFERROR(INDEX('2. Raumgruppen'!$A$1:$Y$33,MATCH(IF(ISERROR(SEARCH(" ",M1483,1)),MID(M1483,1,3),MID(M1483,1,SEARCH(" ",M1483,1)-1)),'2. Raumgruppen'!$B:$B,0),IF(ISERROR(SEARCH(" ",M1483,1)),MATCH('2. Raumgruppen'!$L$8,'2. Raumgruppen'!$8:$8,0),MATCH(MID(M1483,SEARCH(" ",M1483,1)+1,3),'2. Raumgruppen'!$8:$8,0))),"")</f>
        <v>0</v>
      </c>
      <c r="W1483" s="731">
        <f>IFERROR(INDEX('2. Raumgruppen'!$A$1:$Y$33,MATCH(IF(ISERROR(SEARCH(" ",N1483,1)),MID(N1483,1,3),MID(N1483,1,SEARCH(" ",N1483,1)-1)),'2. Raumgruppen'!$B:$B,0),IF(ISERROR(SEARCH(" ",N1483,1)),MATCH('2. Raumgruppen'!$L$8,'2. Raumgruppen'!$8:$8,0),MATCH(MID(N1483,SEARCH(" ",N1483,1)+1,3),'2. Raumgruppen'!$8:$8,0))),"")</f>
        <v>0</v>
      </c>
      <c r="X1483" s="732">
        <f t="shared" si="224"/>
        <v>0</v>
      </c>
      <c r="Y1483" s="732">
        <f t="shared" si="225"/>
        <v>0</v>
      </c>
      <c r="Z1483" s="733" t="str">
        <f t="shared" si="227"/>
        <v/>
      </c>
      <c r="AA1483" s="732" t="str">
        <f t="shared" si="226"/>
        <v/>
      </c>
      <c r="AB1483" s="643"/>
      <c r="AC1483" s="276"/>
      <c r="AD1483" s="277"/>
      <c r="AE1483" s="278"/>
      <c r="AF1483" s="278" t="str">
        <f t="shared" si="231"/>
        <v>n</v>
      </c>
      <c r="AG1483" s="278"/>
      <c r="AH1483" s="279">
        <f t="shared" si="232"/>
        <v>17.98</v>
      </c>
      <c r="AI1483" s="279" t="str">
        <f t="shared" si="233"/>
        <v/>
      </c>
      <c r="AJ1483" s="279" t="str">
        <f t="shared" si="234"/>
        <v/>
      </c>
      <c r="AK1483" s="278"/>
      <c r="AL1483" s="278"/>
      <c r="AM1483" s="278"/>
      <c r="AN1483" s="278"/>
      <c r="AO1483" s="262"/>
      <c r="AP1483" s="262"/>
      <c r="AQ1483" s="262"/>
      <c r="AR1483" s="262"/>
      <c r="AS1483" s="262"/>
      <c r="AT1483" s="262"/>
      <c r="AU1483" s="262"/>
      <c r="AV1483" s="262"/>
      <c r="AW1483" s="262"/>
      <c r="AX1483" s="262"/>
      <c r="AY1483" s="262"/>
      <c r="AZ1483" s="264"/>
    </row>
    <row r="1484" spans="1:52" ht="27" customHeight="1">
      <c r="B1484" s="639">
        <v>1470</v>
      </c>
      <c r="C1484" s="639" t="s">
        <v>2872</v>
      </c>
      <c r="D1484" s="640" t="s">
        <v>2969</v>
      </c>
      <c r="E1484" s="640" t="s">
        <v>997</v>
      </c>
      <c r="F1484" s="640">
        <f>IFERROR(VLOOKUP(C1484,'Gebäude-Typen'!$A$7:$D$215,4,FALSE),"")</f>
        <v>1</v>
      </c>
      <c r="G1484" s="641" t="s">
        <v>2970</v>
      </c>
      <c r="H1484" s="640" t="s">
        <v>1266</v>
      </c>
      <c r="I1484" s="639" t="s">
        <v>1267</v>
      </c>
      <c r="J1484" s="640" t="s">
        <v>2810</v>
      </c>
      <c r="K1484" s="642">
        <v>53.15</v>
      </c>
      <c r="L1484" s="639"/>
      <c r="M1484" s="639" t="s">
        <v>2625</v>
      </c>
      <c r="N1484" s="639" t="s">
        <v>2625</v>
      </c>
      <c r="O1484" s="639"/>
      <c r="P1484" s="734"/>
      <c r="Q1484" s="642"/>
      <c r="R1484" s="639"/>
      <c r="S1484" s="729">
        <f>IFERROR(ROUND(VLOOKUP(M1484,Reinigungstage,IF('Gebäude-Typen'!$C$6&lt;&gt;0,'Gebäude-Typen'!$C$6,VLOOKUP(C1484,Gebäude_Typen,2,FALSE)),FALSE),2),"")</f>
        <v>96.19</v>
      </c>
      <c r="T1484" s="729">
        <f>IFERROR(ROUND(VLOOKUP(N1484,Reinigungstage,IF('Gebäude-Typen'!$C$6&lt;&gt;0,'Gebäude-Typen'!$C$6,VLOOKUP(C1484,Gebäude_Typen,3,FALSE)),FALSE),2),"")</f>
        <v>24</v>
      </c>
      <c r="U1484" s="730">
        <f t="shared" si="223"/>
        <v>17.98</v>
      </c>
      <c r="V1484" s="731">
        <f>IFERROR(INDEX('2. Raumgruppen'!$A$1:$Y$33,MATCH(IF(ISERROR(SEARCH(" ",M1484,1)),MID(M1484,1,3),MID(M1484,1,SEARCH(" ",M1484,1)-1)),'2. Raumgruppen'!$B:$B,0),IF(ISERROR(SEARCH(" ",M1484,1)),MATCH('2. Raumgruppen'!$L$8,'2. Raumgruppen'!$8:$8,0),MATCH(MID(M1484,SEARCH(" ",M1484,1)+1,3),'2. Raumgruppen'!$8:$8,0))),"")</f>
        <v>0</v>
      </c>
      <c r="W1484" s="731">
        <f>IFERROR(INDEX('2. Raumgruppen'!$A$1:$Y$33,MATCH(IF(ISERROR(SEARCH(" ",N1484,1)),MID(N1484,1,3),MID(N1484,1,SEARCH(" ",N1484,1)-1)),'2. Raumgruppen'!$B:$B,0),IF(ISERROR(SEARCH(" ",N1484,1)),MATCH('2. Raumgruppen'!$L$8,'2. Raumgruppen'!$8:$8,0),MATCH(MID(N1484,SEARCH(" ",N1484,1)+1,3),'2. Raumgruppen'!$8:$8,0))),"")</f>
        <v>0</v>
      </c>
      <c r="X1484" s="732">
        <f t="shared" si="224"/>
        <v>5112.4984999999997</v>
      </c>
      <c r="Y1484" s="732">
        <f t="shared" si="225"/>
        <v>1275.5999999999999</v>
      </c>
      <c r="Z1484" s="733" t="str">
        <f t="shared" si="227"/>
        <v/>
      </c>
      <c r="AA1484" s="732" t="str">
        <f t="shared" si="226"/>
        <v/>
      </c>
      <c r="AB1484" s="643"/>
      <c r="AC1484" s="276"/>
      <c r="AD1484" s="277"/>
      <c r="AE1484" s="278"/>
      <c r="AF1484" s="278" t="str">
        <f t="shared" si="231"/>
        <v>a</v>
      </c>
      <c r="AG1484" s="278"/>
      <c r="AH1484" s="279">
        <f t="shared" si="232"/>
        <v>17.98</v>
      </c>
      <c r="AI1484" s="279" t="str">
        <f t="shared" si="233"/>
        <v/>
      </c>
      <c r="AJ1484" s="279" t="str">
        <f t="shared" si="234"/>
        <v/>
      </c>
      <c r="AK1484" s="278"/>
      <c r="AL1484" s="278"/>
      <c r="AM1484" s="278"/>
      <c r="AN1484" s="278"/>
      <c r="AO1484" s="262"/>
      <c r="AP1484" s="262"/>
      <c r="AQ1484" s="262"/>
      <c r="AR1484" s="262"/>
      <c r="AS1484" s="262"/>
      <c r="AT1484" s="262"/>
      <c r="AU1484" s="262"/>
      <c r="AV1484" s="262"/>
      <c r="AW1484" s="262"/>
      <c r="AX1484" s="262"/>
      <c r="AY1484" s="262"/>
      <c r="AZ1484" s="264"/>
    </row>
    <row r="1485" spans="1:52" ht="27" customHeight="1">
      <c r="B1485" s="639">
        <v>1471</v>
      </c>
      <c r="C1485" s="639" t="s">
        <v>2872</v>
      </c>
      <c r="D1485" s="640" t="s">
        <v>2969</v>
      </c>
      <c r="E1485" s="640" t="s">
        <v>997</v>
      </c>
      <c r="F1485" s="640">
        <f>IFERROR(VLOOKUP(C1485,'Gebäude-Typen'!$A$7:$D$215,4,FALSE),"")</f>
        <v>1</v>
      </c>
      <c r="G1485" s="641" t="s">
        <v>2971</v>
      </c>
      <c r="H1485" s="640" t="s">
        <v>1242</v>
      </c>
      <c r="I1485" s="639" t="s">
        <v>1858</v>
      </c>
      <c r="J1485" s="640" t="s">
        <v>2810</v>
      </c>
      <c r="K1485" s="642">
        <v>84.05</v>
      </c>
      <c r="L1485" s="639"/>
      <c r="M1485" s="639" t="s">
        <v>2629</v>
      </c>
      <c r="N1485" s="639" t="s">
        <v>2629</v>
      </c>
      <c r="O1485" s="639"/>
      <c r="P1485" s="734"/>
      <c r="Q1485" s="642"/>
      <c r="R1485" s="639"/>
      <c r="S1485" s="729">
        <f>IFERROR(ROUND(VLOOKUP(M1485,Reinigungstage,IF('Gebäude-Typen'!$C$6&lt;&gt;0,'Gebäude-Typen'!$C$6,VLOOKUP(C1485,Gebäude_Typen,2,FALSE)),FALSE),2),"")</f>
        <v>96.19</v>
      </c>
      <c r="T1485" s="729">
        <f>IFERROR(ROUND(VLOOKUP(N1485,Reinigungstage,IF('Gebäude-Typen'!$C$6&lt;&gt;0,'Gebäude-Typen'!$C$6,VLOOKUP(C1485,Gebäude_Typen,3,FALSE)),FALSE),2),"")</f>
        <v>24</v>
      </c>
      <c r="U1485" s="730">
        <f t="shared" si="223"/>
        <v>17.98</v>
      </c>
      <c r="V1485" s="731">
        <f>IFERROR(INDEX('2. Raumgruppen'!$A$1:$Y$33,MATCH(IF(ISERROR(SEARCH(" ",M1485,1)),MID(M1485,1,3),MID(M1485,1,SEARCH(" ",M1485,1)-1)),'2. Raumgruppen'!$B:$B,0),IF(ISERROR(SEARCH(" ",M1485,1)),MATCH('2. Raumgruppen'!$L$8,'2. Raumgruppen'!$8:$8,0),MATCH(MID(M1485,SEARCH(" ",M1485,1)+1,3),'2. Raumgruppen'!$8:$8,0))),"")</f>
        <v>0</v>
      </c>
      <c r="W1485" s="731">
        <f>IFERROR(INDEX('2. Raumgruppen'!$A$1:$Y$33,MATCH(IF(ISERROR(SEARCH(" ",N1485,1)),MID(N1485,1,3),MID(N1485,1,SEARCH(" ",N1485,1)-1)),'2. Raumgruppen'!$B:$B,0),IF(ISERROR(SEARCH(" ",N1485,1)),MATCH('2. Raumgruppen'!$L$8,'2. Raumgruppen'!$8:$8,0),MATCH(MID(N1485,SEARCH(" ",N1485,1)+1,3),'2. Raumgruppen'!$8:$8,0))),"")</f>
        <v>0</v>
      </c>
      <c r="X1485" s="732">
        <f t="shared" si="224"/>
        <v>8084.7694999999994</v>
      </c>
      <c r="Y1485" s="732">
        <f t="shared" si="225"/>
        <v>2017.1999999999998</v>
      </c>
      <c r="Z1485" s="733" t="str">
        <f t="shared" si="227"/>
        <v/>
      </c>
      <c r="AA1485" s="732" t="str">
        <f t="shared" si="226"/>
        <v/>
      </c>
      <c r="AB1485" s="643"/>
      <c r="AC1485" s="276"/>
      <c r="AD1485" s="277"/>
      <c r="AE1485" s="278"/>
      <c r="AF1485" s="278" t="str">
        <f t="shared" si="231"/>
        <v>b</v>
      </c>
      <c r="AG1485" s="278"/>
      <c r="AH1485" s="279">
        <f t="shared" si="232"/>
        <v>17.98</v>
      </c>
      <c r="AI1485" s="279" t="str">
        <f t="shared" si="233"/>
        <v/>
      </c>
      <c r="AJ1485" s="279" t="str">
        <f t="shared" si="234"/>
        <v/>
      </c>
      <c r="AK1485" s="278"/>
      <c r="AL1485" s="278"/>
      <c r="AM1485" s="278"/>
      <c r="AN1485" s="278"/>
      <c r="AO1485" s="262"/>
      <c r="AP1485" s="262"/>
      <c r="AQ1485" s="262"/>
      <c r="AR1485" s="262"/>
      <c r="AS1485" s="262"/>
      <c r="AT1485" s="262"/>
      <c r="AU1485" s="262"/>
      <c r="AV1485" s="262"/>
      <c r="AW1485" s="262"/>
      <c r="AX1485" s="262"/>
      <c r="AY1485" s="262"/>
      <c r="AZ1485" s="264"/>
    </row>
    <row r="1486" spans="1:52" ht="27" customHeight="1">
      <c r="B1486" s="639">
        <v>1472</v>
      </c>
      <c r="C1486" s="639" t="s">
        <v>2872</v>
      </c>
      <c r="D1486" s="640" t="s">
        <v>2969</v>
      </c>
      <c r="E1486" s="640" t="s">
        <v>997</v>
      </c>
      <c r="F1486" s="640">
        <f>IFERROR(VLOOKUP(C1486,'Gebäude-Typen'!$A$7:$D$215,4,FALSE),"")</f>
        <v>1</v>
      </c>
      <c r="G1486" s="641" t="s">
        <v>2972</v>
      </c>
      <c r="H1486" s="640" t="s">
        <v>1242</v>
      </c>
      <c r="I1486" s="639" t="s">
        <v>2973</v>
      </c>
      <c r="J1486" s="640" t="s">
        <v>2810</v>
      </c>
      <c r="K1486" s="642">
        <v>136.65</v>
      </c>
      <c r="L1486" s="639"/>
      <c r="M1486" s="639" t="s">
        <v>2629</v>
      </c>
      <c r="N1486" s="639" t="s">
        <v>2629</v>
      </c>
      <c r="O1486" s="639"/>
      <c r="P1486" s="734"/>
      <c r="Q1486" s="642"/>
      <c r="R1486" s="639"/>
      <c r="S1486" s="729">
        <f>IFERROR(ROUND(VLOOKUP(M1486,Reinigungstage,IF('Gebäude-Typen'!$C$6&lt;&gt;0,'Gebäude-Typen'!$C$6,VLOOKUP(C1486,Gebäude_Typen,2,FALSE)),FALSE),2),"")</f>
        <v>96.19</v>
      </c>
      <c r="T1486" s="729">
        <f>IFERROR(ROUND(VLOOKUP(N1486,Reinigungstage,IF('Gebäude-Typen'!$C$6&lt;&gt;0,'Gebäude-Typen'!$C$6,VLOOKUP(C1486,Gebäude_Typen,3,FALSE)),FALSE),2),"")</f>
        <v>24</v>
      </c>
      <c r="U1486" s="730">
        <f t="shared" si="223"/>
        <v>17.98</v>
      </c>
      <c r="V1486" s="731">
        <f>IFERROR(INDEX('2. Raumgruppen'!$A$1:$Y$33,MATCH(IF(ISERROR(SEARCH(" ",M1486,1)),MID(M1486,1,3),MID(M1486,1,SEARCH(" ",M1486,1)-1)),'2. Raumgruppen'!$B:$B,0),IF(ISERROR(SEARCH(" ",M1486,1)),MATCH('2. Raumgruppen'!$L$8,'2. Raumgruppen'!$8:$8,0),MATCH(MID(M1486,SEARCH(" ",M1486,1)+1,3),'2. Raumgruppen'!$8:$8,0))),"")</f>
        <v>0</v>
      </c>
      <c r="W1486" s="731">
        <f>IFERROR(INDEX('2. Raumgruppen'!$A$1:$Y$33,MATCH(IF(ISERROR(SEARCH(" ",N1486,1)),MID(N1486,1,3),MID(N1486,1,SEARCH(" ",N1486,1)-1)),'2. Raumgruppen'!$B:$B,0),IF(ISERROR(SEARCH(" ",N1486,1)),MATCH('2. Raumgruppen'!$L$8,'2. Raumgruppen'!$8:$8,0),MATCH(MID(N1486,SEARCH(" ",N1486,1)+1,3),'2. Raumgruppen'!$8:$8,0))),"")</f>
        <v>0</v>
      </c>
      <c r="X1486" s="732">
        <f t="shared" si="224"/>
        <v>13144.363499999999</v>
      </c>
      <c r="Y1486" s="732">
        <f t="shared" si="225"/>
        <v>3279.6000000000004</v>
      </c>
      <c r="Z1486" s="733" t="str">
        <f t="shared" si="227"/>
        <v/>
      </c>
      <c r="AA1486" s="732" t="str">
        <f t="shared" si="226"/>
        <v/>
      </c>
      <c r="AB1486" s="643"/>
      <c r="AC1486" s="276"/>
      <c r="AD1486" s="277"/>
      <c r="AE1486" s="278"/>
      <c r="AF1486" s="278" t="str">
        <f t="shared" si="231"/>
        <v>b</v>
      </c>
      <c r="AG1486" s="278"/>
      <c r="AH1486" s="279">
        <f t="shared" si="232"/>
        <v>17.98</v>
      </c>
      <c r="AI1486" s="279" t="str">
        <f t="shared" si="233"/>
        <v/>
      </c>
      <c r="AJ1486" s="279" t="str">
        <f t="shared" si="234"/>
        <v/>
      </c>
      <c r="AK1486" s="278"/>
      <c r="AL1486" s="278"/>
      <c r="AM1486" s="278"/>
      <c r="AN1486" s="278"/>
      <c r="AO1486" s="262"/>
      <c r="AP1486" s="262"/>
      <c r="AQ1486" s="262"/>
      <c r="AR1486" s="262"/>
      <c r="AS1486" s="262"/>
      <c r="AT1486" s="262"/>
      <c r="AU1486" s="262"/>
      <c r="AV1486" s="262"/>
      <c r="AW1486" s="262"/>
      <c r="AX1486" s="262"/>
      <c r="AY1486" s="262"/>
      <c r="AZ1486" s="264"/>
    </row>
    <row r="1487" spans="1:52" ht="27" customHeight="1">
      <c r="B1487" s="639">
        <v>1473</v>
      </c>
      <c r="C1487" s="639" t="s">
        <v>2872</v>
      </c>
      <c r="D1487" s="640" t="s">
        <v>2969</v>
      </c>
      <c r="E1487" s="640" t="s">
        <v>997</v>
      </c>
      <c r="F1487" s="640">
        <f>IFERROR(VLOOKUP(C1487,'Gebäude-Typen'!$A$7:$D$215,4,FALSE),"")</f>
        <v>1</v>
      </c>
      <c r="G1487" s="641" t="s">
        <v>2974</v>
      </c>
      <c r="H1487" s="640" t="s">
        <v>1002</v>
      </c>
      <c r="I1487" s="639" t="s">
        <v>1003</v>
      </c>
      <c r="J1487" s="640" t="s">
        <v>2975</v>
      </c>
      <c r="K1487" s="642">
        <v>176.85</v>
      </c>
      <c r="L1487" s="639"/>
      <c r="M1487" s="639" t="s">
        <v>2625</v>
      </c>
      <c r="N1487" s="639" t="s">
        <v>2625</v>
      </c>
      <c r="O1487" s="639"/>
      <c r="P1487" s="734"/>
      <c r="Q1487" s="642"/>
      <c r="R1487" s="639"/>
      <c r="S1487" s="729">
        <f>IFERROR(ROUND(VLOOKUP(M1487,Reinigungstage,IF('Gebäude-Typen'!$C$6&lt;&gt;0,'Gebäude-Typen'!$C$6,VLOOKUP(C1487,Gebäude_Typen,2,FALSE)),FALSE),2),"")</f>
        <v>96.19</v>
      </c>
      <c r="T1487" s="729">
        <f>IFERROR(ROUND(VLOOKUP(N1487,Reinigungstage,IF('Gebäude-Typen'!$C$6&lt;&gt;0,'Gebäude-Typen'!$C$6,VLOOKUP(C1487,Gebäude_Typen,3,FALSE)),FALSE),2),"")</f>
        <v>24</v>
      </c>
      <c r="U1487" s="730">
        <f t="shared" ref="U1487:U1550" si="235">SVS</f>
        <v>17.98</v>
      </c>
      <c r="V1487" s="731">
        <f>IFERROR(INDEX('2. Raumgruppen'!$A$1:$Y$33,MATCH(IF(ISERROR(SEARCH(" ",M1487,1)),MID(M1487,1,3),MID(M1487,1,SEARCH(" ",M1487,1)-1)),'2. Raumgruppen'!$B:$B,0),IF(ISERROR(SEARCH(" ",M1487,1)),MATCH('2. Raumgruppen'!$L$8,'2. Raumgruppen'!$8:$8,0),MATCH(MID(M1487,SEARCH(" ",M1487,1)+1,3),'2. Raumgruppen'!$8:$8,0))),"")</f>
        <v>0</v>
      </c>
      <c r="W1487" s="731">
        <f>IFERROR(INDEX('2. Raumgruppen'!$A$1:$Y$33,MATCH(IF(ISERROR(SEARCH(" ",N1487,1)),MID(N1487,1,3),MID(N1487,1,SEARCH(" ",N1487,1)-1)),'2. Raumgruppen'!$B:$B,0),IF(ISERROR(SEARCH(" ",N1487,1)),MATCH('2. Raumgruppen'!$L$8,'2. Raumgruppen'!$8:$8,0),MATCH(MID(N1487,SEARCH(" ",N1487,1)+1,3),'2. Raumgruppen'!$8:$8,0))),"")</f>
        <v>0</v>
      </c>
      <c r="X1487" s="732">
        <f t="shared" ref="X1487:X1550" si="236">IFERROR(K1487*S1487,"")</f>
        <v>17011.201499999999</v>
      </c>
      <c r="Y1487" s="732">
        <f t="shared" ref="Y1487:Y1550" si="237">IFERROR(K1487*T1487,"")</f>
        <v>4244.3999999999996</v>
      </c>
      <c r="Z1487" s="733" t="str">
        <f t="shared" ref="Z1487:Z1550" si="238">IFERROR(IF(V1487="","",(X1487/V1487)+(Y1487/W1487)),"")</f>
        <v/>
      </c>
      <c r="AA1487" s="732" t="str">
        <f t="shared" ref="AA1487:AA1550" si="239">IFERROR(Z1487*U1487,"")</f>
        <v/>
      </c>
      <c r="AB1487" s="643"/>
      <c r="AC1487" s="276"/>
      <c r="AD1487" s="277"/>
      <c r="AE1487" s="278"/>
      <c r="AF1487" s="278" t="str">
        <f t="shared" si="231"/>
        <v>a</v>
      </c>
      <c r="AG1487" s="278"/>
      <c r="AH1487" s="279">
        <f t="shared" si="232"/>
        <v>17.98</v>
      </c>
      <c r="AI1487" s="279" t="str">
        <f t="shared" si="233"/>
        <v/>
      </c>
      <c r="AJ1487" s="279" t="str">
        <f t="shared" si="234"/>
        <v/>
      </c>
      <c r="AK1487" s="278"/>
      <c r="AL1487" s="278"/>
      <c r="AM1487" s="278"/>
      <c r="AN1487" s="278"/>
      <c r="AO1487" s="262"/>
      <c r="AP1487" s="262"/>
      <c r="AQ1487" s="262"/>
      <c r="AR1487" s="262"/>
      <c r="AS1487" s="262"/>
      <c r="AT1487" s="262"/>
      <c r="AU1487" s="262"/>
      <c r="AV1487" s="262"/>
      <c r="AW1487" s="262"/>
      <c r="AX1487" s="262"/>
      <c r="AY1487" s="262"/>
      <c r="AZ1487" s="264"/>
    </row>
    <row r="1488" spans="1:52" ht="27" hidden="1" customHeight="1">
      <c r="B1488" s="639">
        <v>1474</v>
      </c>
      <c r="C1488" s="639"/>
      <c r="D1488" s="640"/>
      <c r="E1488" s="640"/>
      <c r="F1488" s="640" t="str">
        <f>IFERROR(VLOOKUP(C1488,'Gebäude-Typen'!$A$7:$D$215,4,FALSE),"")</f>
        <v/>
      </c>
      <c r="G1488" s="641"/>
      <c r="H1488" s="640"/>
      <c r="I1488" s="639"/>
      <c r="J1488" s="640"/>
      <c r="K1488" s="642"/>
      <c r="L1488" s="639"/>
      <c r="M1488" s="639"/>
      <c r="N1488" s="639"/>
      <c r="O1488" s="639"/>
      <c r="P1488" s="734"/>
      <c r="Q1488" s="642"/>
      <c r="R1488" s="639"/>
      <c r="S1488" s="729" t="str">
        <f>IFERROR(ROUND(VLOOKUP(M1488,Reinigungstage,IF('Gebäude-Typen'!$C$6&lt;&gt;0,'Gebäude-Typen'!$C$6,VLOOKUP(C1488,Gebäude_Typen,2,FALSE)),FALSE),2),"")</f>
        <v/>
      </c>
      <c r="T1488" s="729" t="str">
        <f>IFERROR(ROUND(VLOOKUP(N1488,Reinigungstage,IF('Gebäude-Typen'!$C$6&lt;&gt;0,'Gebäude-Typen'!$C$6,VLOOKUP(C1488,Gebäude_Typen,3,FALSE)),FALSE),2),"")</f>
        <v/>
      </c>
      <c r="U1488" s="730">
        <f t="shared" si="235"/>
        <v>17.98</v>
      </c>
      <c r="V1488" s="731" t="str">
        <f>IFERROR(INDEX('2. Raumgruppen'!$A$1:$Y$33,MATCH(IF(ISERROR(SEARCH(" ",M1488,1)),MID(M1488,1,3),MID(M1488,1,SEARCH(" ",M1488,1)-1)),'2. Raumgruppen'!$B:$B,0),IF(ISERROR(SEARCH(" ",M1488,1)),MATCH('2. Raumgruppen'!$L$8,'2. Raumgruppen'!$8:$8,0),MATCH(MID(M1488,SEARCH(" ",M1488,1)+1,3),'2. Raumgruppen'!$8:$8,0))),"")</f>
        <v/>
      </c>
      <c r="W1488" s="731" t="str">
        <f>IFERROR(INDEX('2. Raumgruppen'!$A$1:$Y$33,MATCH(IF(ISERROR(SEARCH(" ",N1488,1)),MID(N1488,1,3),MID(N1488,1,SEARCH(" ",N1488,1)-1)),'2. Raumgruppen'!$B:$B,0),IF(ISERROR(SEARCH(" ",N1488,1)),MATCH('2. Raumgruppen'!$L$8,'2. Raumgruppen'!$8:$8,0),MATCH(MID(N1488,SEARCH(" ",N1488,1)+1,3),'2. Raumgruppen'!$8:$8,0))),"")</f>
        <v/>
      </c>
      <c r="X1488" s="732" t="str">
        <f t="shared" si="236"/>
        <v/>
      </c>
      <c r="Y1488" s="732" t="str">
        <f t="shared" si="237"/>
        <v/>
      </c>
      <c r="Z1488" s="733" t="str">
        <f t="shared" si="238"/>
        <v/>
      </c>
      <c r="AA1488" s="732" t="str">
        <f t="shared" si="239"/>
        <v/>
      </c>
      <c r="AB1488" s="643"/>
      <c r="AC1488" s="276"/>
      <c r="AD1488" s="277"/>
      <c r="AE1488" s="278"/>
      <c r="AF1488" s="278" t="str">
        <f t="shared" si="231"/>
        <v/>
      </c>
      <c r="AG1488" s="278"/>
      <c r="AH1488" s="279">
        <f t="shared" si="232"/>
        <v>17.98</v>
      </c>
      <c r="AI1488" s="279" t="str">
        <f t="shared" si="233"/>
        <v/>
      </c>
      <c r="AJ1488" s="279" t="str">
        <f t="shared" si="234"/>
        <v/>
      </c>
      <c r="AK1488" s="278"/>
      <c r="AL1488" s="278"/>
      <c r="AM1488" s="278"/>
      <c r="AN1488" s="278"/>
      <c r="AO1488" s="262"/>
      <c r="AP1488" s="262"/>
      <c r="AQ1488" s="262"/>
      <c r="AR1488" s="262"/>
      <c r="AS1488" s="262"/>
      <c r="AT1488" s="262"/>
      <c r="AU1488" s="262"/>
      <c r="AV1488" s="262"/>
      <c r="AW1488" s="262"/>
      <c r="AX1488" s="262"/>
      <c r="AY1488" s="262"/>
      <c r="AZ1488" s="264"/>
    </row>
    <row r="1489" spans="2:52" ht="27" hidden="1" customHeight="1">
      <c r="B1489" s="639">
        <v>1475</v>
      </c>
      <c r="C1489" s="639"/>
      <c r="D1489" s="640"/>
      <c r="E1489" s="640"/>
      <c r="F1489" s="640" t="str">
        <f>IFERROR(VLOOKUP(C1489,'Gebäude-Typen'!$A$7:$D$215,4,FALSE),"")</f>
        <v/>
      </c>
      <c r="G1489" s="641"/>
      <c r="H1489" s="640"/>
      <c r="I1489" s="639"/>
      <c r="J1489" s="640"/>
      <c r="K1489" s="642"/>
      <c r="L1489" s="639"/>
      <c r="M1489" s="639"/>
      <c r="N1489" s="639"/>
      <c r="O1489" s="639"/>
      <c r="P1489" s="734"/>
      <c r="Q1489" s="642"/>
      <c r="R1489" s="639"/>
      <c r="S1489" s="729" t="str">
        <f>IFERROR(ROUND(VLOOKUP(M1489,Reinigungstage,IF('Gebäude-Typen'!$C$6&lt;&gt;0,'Gebäude-Typen'!$C$6,VLOOKUP(C1489,Gebäude_Typen,2,FALSE)),FALSE),2),"")</f>
        <v/>
      </c>
      <c r="T1489" s="729" t="str">
        <f>IFERROR(ROUND(VLOOKUP(N1489,Reinigungstage,IF('Gebäude-Typen'!$C$6&lt;&gt;0,'Gebäude-Typen'!$C$6,VLOOKUP(C1489,Gebäude_Typen,3,FALSE)),FALSE),2),"")</f>
        <v/>
      </c>
      <c r="U1489" s="730">
        <f t="shared" si="235"/>
        <v>17.98</v>
      </c>
      <c r="V1489" s="731" t="str">
        <f>IFERROR(INDEX('2. Raumgruppen'!$A$1:$Y$33,MATCH(IF(ISERROR(SEARCH(" ",M1489,1)),MID(M1489,1,3),MID(M1489,1,SEARCH(" ",M1489,1)-1)),'2. Raumgruppen'!$B:$B,0),IF(ISERROR(SEARCH(" ",M1489,1)),MATCH('2. Raumgruppen'!$L$8,'2. Raumgruppen'!$8:$8,0),MATCH(MID(M1489,SEARCH(" ",M1489,1)+1,3),'2. Raumgruppen'!$8:$8,0))),"")</f>
        <v/>
      </c>
      <c r="W1489" s="731" t="str">
        <f>IFERROR(INDEX('2. Raumgruppen'!$A$1:$Y$33,MATCH(IF(ISERROR(SEARCH(" ",N1489,1)),MID(N1489,1,3),MID(N1489,1,SEARCH(" ",N1489,1)-1)),'2. Raumgruppen'!$B:$B,0),IF(ISERROR(SEARCH(" ",N1489,1)),MATCH('2. Raumgruppen'!$L$8,'2. Raumgruppen'!$8:$8,0),MATCH(MID(N1489,SEARCH(" ",N1489,1)+1,3),'2. Raumgruppen'!$8:$8,0))),"")</f>
        <v/>
      </c>
      <c r="X1489" s="732" t="str">
        <f t="shared" si="236"/>
        <v/>
      </c>
      <c r="Y1489" s="732" t="str">
        <f t="shared" si="237"/>
        <v/>
      </c>
      <c r="Z1489" s="733" t="str">
        <f t="shared" si="238"/>
        <v/>
      </c>
      <c r="AA1489" s="732" t="str">
        <f t="shared" si="239"/>
        <v/>
      </c>
      <c r="AB1489" s="643"/>
      <c r="AC1489" s="276"/>
      <c r="AD1489" s="277"/>
      <c r="AE1489" s="278"/>
      <c r="AF1489" s="278" t="str">
        <f t="shared" si="231"/>
        <v/>
      </c>
      <c r="AG1489" s="278"/>
      <c r="AH1489" s="279">
        <f t="shared" si="232"/>
        <v>17.98</v>
      </c>
      <c r="AI1489" s="279" t="str">
        <f t="shared" si="233"/>
        <v/>
      </c>
      <c r="AJ1489" s="279" t="str">
        <f t="shared" si="234"/>
        <v/>
      </c>
      <c r="AK1489" s="278"/>
      <c r="AL1489" s="278"/>
      <c r="AM1489" s="278"/>
      <c r="AN1489" s="278"/>
      <c r="AO1489" s="262"/>
      <c r="AP1489" s="262"/>
      <c r="AQ1489" s="262"/>
      <c r="AR1489" s="262"/>
      <c r="AS1489" s="262"/>
      <c r="AT1489" s="262"/>
      <c r="AU1489" s="262"/>
      <c r="AV1489" s="262"/>
      <c r="AW1489" s="262"/>
      <c r="AX1489" s="262"/>
      <c r="AY1489" s="262"/>
      <c r="AZ1489" s="264"/>
    </row>
    <row r="1490" spans="2:52" ht="27" hidden="1" customHeight="1">
      <c r="B1490" s="639">
        <v>1476</v>
      </c>
      <c r="C1490" s="639"/>
      <c r="D1490" s="640"/>
      <c r="E1490" s="640"/>
      <c r="F1490" s="640" t="str">
        <f>IFERROR(VLOOKUP(C1490,'Gebäude-Typen'!$A$7:$D$215,4,FALSE),"")</f>
        <v/>
      </c>
      <c r="G1490" s="641"/>
      <c r="H1490" s="640"/>
      <c r="I1490" s="639"/>
      <c r="J1490" s="640"/>
      <c r="K1490" s="642"/>
      <c r="L1490" s="639"/>
      <c r="M1490" s="639"/>
      <c r="N1490" s="639"/>
      <c r="O1490" s="639"/>
      <c r="P1490" s="734"/>
      <c r="Q1490" s="642"/>
      <c r="R1490" s="639"/>
      <c r="S1490" s="729" t="str">
        <f>IFERROR(ROUND(VLOOKUP(M1490,Reinigungstage,IF('Gebäude-Typen'!$C$6&lt;&gt;0,'Gebäude-Typen'!$C$6,VLOOKUP(C1490,Gebäude_Typen,2,FALSE)),FALSE),2),"")</f>
        <v/>
      </c>
      <c r="T1490" s="729" t="str">
        <f>IFERROR(ROUND(VLOOKUP(N1490,Reinigungstage,IF('Gebäude-Typen'!$C$6&lt;&gt;0,'Gebäude-Typen'!$C$6,VLOOKUP(C1490,Gebäude_Typen,3,FALSE)),FALSE),2),"")</f>
        <v/>
      </c>
      <c r="U1490" s="730">
        <f t="shared" si="235"/>
        <v>17.98</v>
      </c>
      <c r="V1490" s="731" t="str">
        <f>IFERROR(INDEX('2. Raumgruppen'!$A$1:$Y$33,MATCH(IF(ISERROR(SEARCH(" ",M1490,1)),MID(M1490,1,3),MID(M1490,1,SEARCH(" ",M1490,1)-1)),'2. Raumgruppen'!$B:$B,0),IF(ISERROR(SEARCH(" ",M1490,1)),MATCH('2. Raumgruppen'!$L$8,'2. Raumgruppen'!$8:$8,0),MATCH(MID(M1490,SEARCH(" ",M1490,1)+1,3),'2. Raumgruppen'!$8:$8,0))),"")</f>
        <v/>
      </c>
      <c r="W1490" s="731" t="str">
        <f>IFERROR(INDEX('2. Raumgruppen'!$A$1:$Y$33,MATCH(IF(ISERROR(SEARCH(" ",N1490,1)),MID(N1490,1,3),MID(N1490,1,SEARCH(" ",N1490,1)-1)),'2. Raumgruppen'!$B:$B,0),IF(ISERROR(SEARCH(" ",N1490,1)),MATCH('2. Raumgruppen'!$L$8,'2. Raumgruppen'!$8:$8,0),MATCH(MID(N1490,SEARCH(" ",N1490,1)+1,3),'2. Raumgruppen'!$8:$8,0))),"")</f>
        <v/>
      </c>
      <c r="X1490" s="732" t="str">
        <f t="shared" si="236"/>
        <v/>
      </c>
      <c r="Y1490" s="732" t="str">
        <f t="shared" si="237"/>
        <v/>
      </c>
      <c r="Z1490" s="733" t="str">
        <f t="shared" si="238"/>
        <v/>
      </c>
      <c r="AA1490" s="732" t="str">
        <f t="shared" si="239"/>
        <v/>
      </c>
      <c r="AB1490" s="643"/>
      <c r="AC1490" s="276"/>
      <c r="AD1490" s="277"/>
      <c r="AE1490" s="278"/>
      <c r="AF1490" s="278" t="str">
        <f t="shared" si="231"/>
        <v/>
      </c>
      <c r="AG1490" s="278"/>
      <c r="AH1490" s="279">
        <f t="shared" si="232"/>
        <v>17.98</v>
      </c>
      <c r="AI1490" s="279" t="str">
        <f t="shared" si="233"/>
        <v/>
      </c>
      <c r="AJ1490" s="279" t="str">
        <f t="shared" si="234"/>
        <v/>
      </c>
      <c r="AK1490" s="278"/>
      <c r="AL1490" s="278"/>
      <c r="AM1490" s="278"/>
      <c r="AN1490" s="278"/>
      <c r="AO1490" s="262"/>
      <c r="AP1490" s="262"/>
      <c r="AQ1490" s="262"/>
      <c r="AR1490" s="262"/>
      <c r="AS1490" s="262"/>
      <c r="AT1490" s="262"/>
      <c r="AU1490" s="262"/>
      <c r="AV1490" s="262"/>
      <c r="AW1490" s="262"/>
      <c r="AX1490" s="262"/>
      <c r="AY1490" s="262"/>
      <c r="AZ1490" s="264"/>
    </row>
    <row r="1491" spans="2:52" ht="27" hidden="1" customHeight="1">
      <c r="B1491" s="639">
        <v>1477</v>
      </c>
      <c r="C1491" s="639"/>
      <c r="D1491" s="640"/>
      <c r="E1491" s="640"/>
      <c r="F1491" s="640" t="str">
        <f>IFERROR(VLOOKUP(C1491,'Gebäude-Typen'!$A$7:$D$215,4,FALSE),"")</f>
        <v/>
      </c>
      <c r="G1491" s="641"/>
      <c r="H1491" s="640"/>
      <c r="I1491" s="639"/>
      <c r="J1491" s="640"/>
      <c r="K1491" s="642"/>
      <c r="L1491" s="639"/>
      <c r="M1491" s="639"/>
      <c r="N1491" s="639"/>
      <c r="O1491" s="639"/>
      <c r="P1491" s="734"/>
      <c r="Q1491" s="642"/>
      <c r="R1491" s="639"/>
      <c r="S1491" s="729" t="str">
        <f>IFERROR(ROUND(VLOOKUP(M1491,Reinigungstage,IF('Gebäude-Typen'!$C$6&lt;&gt;0,'Gebäude-Typen'!$C$6,VLOOKUP(C1491,Gebäude_Typen,2,FALSE)),FALSE),2),"")</f>
        <v/>
      </c>
      <c r="T1491" s="729" t="str">
        <f>IFERROR(ROUND(VLOOKUP(N1491,Reinigungstage,IF('Gebäude-Typen'!$C$6&lt;&gt;0,'Gebäude-Typen'!$C$6,VLOOKUP(C1491,Gebäude_Typen,3,FALSE)),FALSE),2),"")</f>
        <v/>
      </c>
      <c r="U1491" s="730">
        <f t="shared" si="235"/>
        <v>17.98</v>
      </c>
      <c r="V1491" s="731" t="str">
        <f>IFERROR(INDEX('2. Raumgruppen'!$A$1:$Y$33,MATCH(IF(ISERROR(SEARCH(" ",M1491,1)),MID(M1491,1,3),MID(M1491,1,SEARCH(" ",M1491,1)-1)),'2. Raumgruppen'!$B:$B,0),IF(ISERROR(SEARCH(" ",M1491,1)),MATCH('2. Raumgruppen'!$L$8,'2. Raumgruppen'!$8:$8,0),MATCH(MID(M1491,SEARCH(" ",M1491,1)+1,3),'2. Raumgruppen'!$8:$8,0))),"")</f>
        <v/>
      </c>
      <c r="W1491" s="731" t="str">
        <f>IFERROR(INDEX('2. Raumgruppen'!$A$1:$Y$33,MATCH(IF(ISERROR(SEARCH(" ",N1491,1)),MID(N1491,1,3),MID(N1491,1,SEARCH(" ",N1491,1)-1)),'2. Raumgruppen'!$B:$B,0),IF(ISERROR(SEARCH(" ",N1491,1)),MATCH('2. Raumgruppen'!$L$8,'2. Raumgruppen'!$8:$8,0),MATCH(MID(N1491,SEARCH(" ",N1491,1)+1,3),'2. Raumgruppen'!$8:$8,0))),"")</f>
        <v/>
      </c>
      <c r="X1491" s="732" t="str">
        <f t="shared" si="236"/>
        <v/>
      </c>
      <c r="Y1491" s="732" t="str">
        <f t="shared" si="237"/>
        <v/>
      </c>
      <c r="Z1491" s="733" t="str">
        <f t="shared" si="238"/>
        <v/>
      </c>
      <c r="AA1491" s="732" t="str">
        <f t="shared" si="239"/>
        <v/>
      </c>
      <c r="AB1491" s="643"/>
      <c r="AC1491" s="276"/>
      <c r="AD1491" s="277"/>
      <c r="AE1491" s="278"/>
      <c r="AF1491" s="278" t="str">
        <f t="shared" si="231"/>
        <v/>
      </c>
      <c r="AG1491" s="278"/>
      <c r="AH1491" s="279">
        <f t="shared" si="232"/>
        <v>17.98</v>
      </c>
      <c r="AI1491" s="279" t="str">
        <f t="shared" si="233"/>
        <v/>
      </c>
      <c r="AJ1491" s="279" t="str">
        <f t="shared" si="234"/>
        <v/>
      </c>
      <c r="AK1491" s="278"/>
      <c r="AL1491" s="278"/>
      <c r="AM1491" s="278"/>
      <c r="AN1491" s="278"/>
      <c r="AO1491" s="262"/>
      <c r="AP1491" s="262"/>
      <c r="AQ1491" s="262"/>
      <c r="AR1491" s="262"/>
      <c r="AS1491" s="262"/>
      <c r="AT1491" s="262"/>
      <c r="AU1491" s="262"/>
      <c r="AV1491" s="262"/>
      <c r="AW1491" s="262"/>
      <c r="AX1491" s="262"/>
      <c r="AY1491" s="262"/>
      <c r="AZ1491" s="264"/>
    </row>
    <row r="1492" spans="2:52" ht="27" hidden="1" customHeight="1">
      <c r="B1492" s="639">
        <v>1478</v>
      </c>
      <c r="C1492" s="639"/>
      <c r="D1492" s="640"/>
      <c r="E1492" s="640"/>
      <c r="F1492" s="640" t="str">
        <f>IFERROR(VLOOKUP(C1492,'Gebäude-Typen'!$A$7:$D$215,4,FALSE),"")</f>
        <v/>
      </c>
      <c r="G1492" s="641"/>
      <c r="H1492" s="640"/>
      <c r="I1492" s="639"/>
      <c r="J1492" s="640"/>
      <c r="K1492" s="642"/>
      <c r="L1492" s="639"/>
      <c r="M1492" s="639"/>
      <c r="N1492" s="639"/>
      <c r="O1492" s="639"/>
      <c r="P1492" s="734"/>
      <c r="Q1492" s="642"/>
      <c r="R1492" s="639"/>
      <c r="S1492" s="729" t="str">
        <f>IFERROR(ROUND(VLOOKUP(M1492,Reinigungstage,IF('Gebäude-Typen'!$C$6&lt;&gt;0,'Gebäude-Typen'!$C$6,VLOOKUP(C1492,Gebäude_Typen,2,FALSE)),FALSE),2),"")</f>
        <v/>
      </c>
      <c r="T1492" s="729" t="str">
        <f>IFERROR(ROUND(VLOOKUP(N1492,Reinigungstage,IF('Gebäude-Typen'!$C$6&lt;&gt;0,'Gebäude-Typen'!$C$6,VLOOKUP(C1492,Gebäude_Typen,3,FALSE)),FALSE),2),"")</f>
        <v/>
      </c>
      <c r="U1492" s="730">
        <f t="shared" si="235"/>
        <v>17.98</v>
      </c>
      <c r="V1492" s="731" t="str">
        <f>IFERROR(INDEX('2. Raumgruppen'!$A$1:$Y$33,MATCH(IF(ISERROR(SEARCH(" ",M1492,1)),MID(M1492,1,3),MID(M1492,1,SEARCH(" ",M1492,1)-1)),'2. Raumgruppen'!$B:$B,0),IF(ISERROR(SEARCH(" ",M1492,1)),MATCH('2. Raumgruppen'!$L$8,'2. Raumgruppen'!$8:$8,0),MATCH(MID(M1492,SEARCH(" ",M1492,1)+1,3),'2. Raumgruppen'!$8:$8,0))),"")</f>
        <v/>
      </c>
      <c r="W1492" s="731" t="str">
        <f>IFERROR(INDEX('2. Raumgruppen'!$A$1:$Y$33,MATCH(IF(ISERROR(SEARCH(" ",N1492,1)),MID(N1492,1,3),MID(N1492,1,SEARCH(" ",N1492,1)-1)),'2. Raumgruppen'!$B:$B,0),IF(ISERROR(SEARCH(" ",N1492,1)),MATCH('2. Raumgruppen'!$L$8,'2. Raumgruppen'!$8:$8,0),MATCH(MID(N1492,SEARCH(" ",N1492,1)+1,3),'2. Raumgruppen'!$8:$8,0))),"")</f>
        <v/>
      </c>
      <c r="X1492" s="732" t="str">
        <f t="shared" si="236"/>
        <v/>
      </c>
      <c r="Y1492" s="732" t="str">
        <f t="shared" si="237"/>
        <v/>
      </c>
      <c r="Z1492" s="733" t="str">
        <f t="shared" si="238"/>
        <v/>
      </c>
      <c r="AA1492" s="732" t="str">
        <f t="shared" si="239"/>
        <v/>
      </c>
      <c r="AB1492" s="643"/>
      <c r="AC1492" s="276"/>
      <c r="AD1492" s="277"/>
      <c r="AE1492" s="278"/>
      <c r="AF1492" s="278" t="str">
        <f t="shared" si="231"/>
        <v/>
      </c>
      <c r="AG1492" s="278"/>
      <c r="AH1492" s="279">
        <f t="shared" si="232"/>
        <v>17.98</v>
      </c>
      <c r="AI1492" s="279" t="str">
        <f t="shared" si="233"/>
        <v/>
      </c>
      <c r="AJ1492" s="279" t="str">
        <f t="shared" si="234"/>
        <v/>
      </c>
      <c r="AK1492" s="278"/>
      <c r="AL1492" s="278"/>
      <c r="AM1492" s="278"/>
      <c r="AN1492" s="278"/>
      <c r="AO1492" s="262"/>
      <c r="AP1492" s="262"/>
      <c r="AQ1492" s="262"/>
      <c r="AR1492" s="262"/>
      <c r="AS1492" s="262"/>
      <c r="AT1492" s="262"/>
      <c r="AU1492" s="262"/>
      <c r="AV1492" s="262"/>
      <c r="AW1492" s="262"/>
      <c r="AX1492" s="262"/>
      <c r="AY1492" s="262"/>
      <c r="AZ1492" s="264"/>
    </row>
    <row r="1493" spans="2:52" ht="27" hidden="1" customHeight="1">
      <c r="B1493" s="639">
        <v>1479</v>
      </c>
      <c r="C1493" s="639"/>
      <c r="D1493" s="640"/>
      <c r="E1493" s="640"/>
      <c r="F1493" s="640" t="str">
        <f>IFERROR(VLOOKUP(C1493,'Gebäude-Typen'!$A$7:$D$215,4,FALSE),"")</f>
        <v/>
      </c>
      <c r="G1493" s="641"/>
      <c r="H1493" s="640"/>
      <c r="I1493" s="639"/>
      <c r="J1493" s="640"/>
      <c r="K1493" s="642"/>
      <c r="L1493" s="639"/>
      <c r="M1493" s="639"/>
      <c r="N1493" s="639"/>
      <c r="O1493" s="639"/>
      <c r="P1493" s="734"/>
      <c r="Q1493" s="642"/>
      <c r="R1493" s="639"/>
      <c r="S1493" s="729" t="str">
        <f>IFERROR(ROUND(VLOOKUP(M1493,Reinigungstage,IF('Gebäude-Typen'!$C$6&lt;&gt;0,'Gebäude-Typen'!$C$6,VLOOKUP(C1493,Gebäude_Typen,2,FALSE)),FALSE),2),"")</f>
        <v/>
      </c>
      <c r="T1493" s="729" t="str">
        <f>IFERROR(ROUND(VLOOKUP(N1493,Reinigungstage,IF('Gebäude-Typen'!$C$6&lt;&gt;0,'Gebäude-Typen'!$C$6,VLOOKUP(C1493,Gebäude_Typen,3,FALSE)),FALSE),2),"")</f>
        <v/>
      </c>
      <c r="U1493" s="730">
        <f t="shared" si="235"/>
        <v>17.98</v>
      </c>
      <c r="V1493" s="731" t="str">
        <f>IFERROR(INDEX('2. Raumgruppen'!$A$1:$Y$33,MATCH(IF(ISERROR(SEARCH(" ",M1493,1)),MID(M1493,1,3),MID(M1493,1,SEARCH(" ",M1493,1)-1)),'2. Raumgruppen'!$B:$B,0),IF(ISERROR(SEARCH(" ",M1493,1)),MATCH('2. Raumgruppen'!$L$8,'2. Raumgruppen'!$8:$8,0),MATCH(MID(M1493,SEARCH(" ",M1493,1)+1,3),'2. Raumgruppen'!$8:$8,0))),"")</f>
        <v/>
      </c>
      <c r="W1493" s="731" t="str">
        <f>IFERROR(INDEX('2. Raumgruppen'!$A$1:$Y$33,MATCH(IF(ISERROR(SEARCH(" ",N1493,1)),MID(N1493,1,3),MID(N1493,1,SEARCH(" ",N1493,1)-1)),'2. Raumgruppen'!$B:$B,0),IF(ISERROR(SEARCH(" ",N1493,1)),MATCH('2. Raumgruppen'!$L$8,'2. Raumgruppen'!$8:$8,0),MATCH(MID(N1493,SEARCH(" ",N1493,1)+1,3),'2. Raumgruppen'!$8:$8,0))),"")</f>
        <v/>
      </c>
      <c r="X1493" s="732" t="str">
        <f t="shared" si="236"/>
        <v/>
      </c>
      <c r="Y1493" s="732" t="str">
        <f t="shared" si="237"/>
        <v/>
      </c>
      <c r="Z1493" s="733" t="str">
        <f t="shared" si="238"/>
        <v/>
      </c>
      <c r="AA1493" s="732" t="str">
        <f t="shared" si="239"/>
        <v/>
      </c>
      <c r="AB1493" s="643"/>
      <c r="AC1493" s="276"/>
      <c r="AD1493" s="277"/>
      <c r="AE1493" s="278"/>
      <c r="AF1493" s="278" t="str">
        <f t="shared" si="231"/>
        <v/>
      </c>
      <c r="AG1493" s="278"/>
      <c r="AH1493" s="279">
        <f t="shared" si="232"/>
        <v>17.98</v>
      </c>
      <c r="AI1493" s="279" t="str">
        <f t="shared" si="233"/>
        <v/>
      </c>
      <c r="AJ1493" s="279" t="str">
        <f t="shared" si="234"/>
        <v/>
      </c>
      <c r="AK1493" s="278"/>
      <c r="AL1493" s="278"/>
      <c r="AM1493" s="278"/>
      <c r="AN1493" s="278"/>
      <c r="AO1493" s="262"/>
      <c r="AP1493" s="262"/>
      <c r="AQ1493" s="262"/>
      <c r="AR1493" s="262"/>
      <c r="AS1493" s="262"/>
      <c r="AT1493" s="262"/>
      <c r="AU1493" s="262"/>
      <c r="AV1493" s="262"/>
      <c r="AW1493" s="262"/>
      <c r="AX1493" s="262"/>
      <c r="AY1493" s="262"/>
      <c r="AZ1493" s="264"/>
    </row>
    <row r="1494" spans="2:52" ht="27" hidden="1" customHeight="1">
      <c r="B1494" s="639">
        <v>1480</v>
      </c>
      <c r="C1494" s="639"/>
      <c r="D1494" s="640"/>
      <c r="E1494" s="640"/>
      <c r="F1494" s="640" t="str">
        <f>IFERROR(VLOOKUP(C1494,'Gebäude-Typen'!$A$7:$D$215,4,FALSE),"")</f>
        <v/>
      </c>
      <c r="G1494" s="641"/>
      <c r="H1494" s="640"/>
      <c r="I1494" s="639"/>
      <c r="J1494" s="640"/>
      <c r="K1494" s="642"/>
      <c r="L1494" s="639"/>
      <c r="M1494" s="639"/>
      <c r="N1494" s="639"/>
      <c r="O1494" s="639"/>
      <c r="P1494" s="734"/>
      <c r="Q1494" s="642"/>
      <c r="R1494" s="639"/>
      <c r="S1494" s="729" t="str">
        <f>IFERROR(ROUND(VLOOKUP(M1494,Reinigungstage,IF('Gebäude-Typen'!$C$6&lt;&gt;0,'Gebäude-Typen'!$C$6,VLOOKUP(C1494,Gebäude_Typen,2,FALSE)),FALSE),2),"")</f>
        <v/>
      </c>
      <c r="T1494" s="729" t="str">
        <f>IFERROR(ROUND(VLOOKUP(N1494,Reinigungstage,IF('Gebäude-Typen'!$C$6&lt;&gt;0,'Gebäude-Typen'!$C$6,VLOOKUP(C1494,Gebäude_Typen,3,FALSE)),FALSE),2),"")</f>
        <v/>
      </c>
      <c r="U1494" s="730">
        <f t="shared" si="235"/>
        <v>17.98</v>
      </c>
      <c r="V1494" s="731" t="str">
        <f>IFERROR(INDEX('2. Raumgruppen'!$A$1:$Y$33,MATCH(IF(ISERROR(SEARCH(" ",M1494,1)),MID(M1494,1,3),MID(M1494,1,SEARCH(" ",M1494,1)-1)),'2. Raumgruppen'!$B:$B,0),IF(ISERROR(SEARCH(" ",M1494,1)),MATCH('2. Raumgruppen'!$L$8,'2. Raumgruppen'!$8:$8,0),MATCH(MID(M1494,SEARCH(" ",M1494,1)+1,3),'2. Raumgruppen'!$8:$8,0))),"")</f>
        <v/>
      </c>
      <c r="W1494" s="731" t="str">
        <f>IFERROR(INDEX('2. Raumgruppen'!$A$1:$Y$33,MATCH(IF(ISERROR(SEARCH(" ",N1494,1)),MID(N1494,1,3),MID(N1494,1,SEARCH(" ",N1494,1)-1)),'2. Raumgruppen'!$B:$B,0),IF(ISERROR(SEARCH(" ",N1494,1)),MATCH('2. Raumgruppen'!$L$8,'2. Raumgruppen'!$8:$8,0),MATCH(MID(N1494,SEARCH(" ",N1494,1)+1,3),'2. Raumgruppen'!$8:$8,0))),"")</f>
        <v/>
      </c>
      <c r="X1494" s="732" t="str">
        <f t="shared" si="236"/>
        <v/>
      </c>
      <c r="Y1494" s="732" t="str">
        <f t="shared" si="237"/>
        <v/>
      </c>
      <c r="Z1494" s="733" t="str">
        <f t="shared" si="238"/>
        <v/>
      </c>
      <c r="AA1494" s="732" t="str">
        <f t="shared" si="239"/>
        <v/>
      </c>
      <c r="AB1494" s="643"/>
      <c r="AC1494" s="276"/>
      <c r="AD1494" s="277"/>
      <c r="AE1494" s="278"/>
      <c r="AF1494" s="278" t="str">
        <f t="shared" si="231"/>
        <v/>
      </c>
      <c r="AG1494" s="278"/>
      <c r="AH1494" s="279">
        <f t="shared" si="232"/>
        <v>17.98</v>
      </c>
      <c r="AI1494" s="279" t="str">
        <f t="shared" si="233"/>
        <v/>
      </c>
      <c r="AJ1494" s="279" t="str">
        <f t="shared" si="234"/>
        <v/>
      </c>
      <c r="AK1494" s="278"/>
      <c r="AL1494" s="278"/>
      <c r="AM1494" s="278"/>
      <c r="AN1494" s="278"/>
      <c r="AO1494" s="262"/>
      <c r="AP1494" s="262"/>
      <c r="AQ1494" s="262"/>
      <c r="AR1494" s="262"/>
      <c r="AS1494" s="262"/>
      <c r="AT1494" s="262"/>
      <c r="AU1494" s="262"/>
      <c r="AV1494" s="262"/>
      <c r="AW1494" s="262"/>
      <c r="AX1494" s="262"/>
      <c r="AY1494" s="262"/>
      <c r="AZ1494" s="264"/>
    </row>
    <row r="1495" spans="2:52" ht="27" hidden="1" customHeight="1">
      <c r="B1495" s="639">
        <v>1481</v>
      </c>
      <c r="C1495" s="639"/>
      <c r="D1495" s="640"/>
      <c r="E1495" s="640"/>
      <c r="F1495" s="640" t="str">
        <f>IFERROR(VLOOKUP(C1495,'Gebäude-Typen'!$A$7:$D$215,4,FALSE),"")</f>
        <v/>
      </c>
      <c r="G1495" s="641"/>
      <c r="H1495" s="640"/>
      <c r="I1495" s="639"/>
      <c r="J1495" s="640"/>
      <c r="K1495" s="642"/>
      <c r="L1495" s="639"/>
      <c r="M1495" s="639"/>
      <c r="N1495" s="639"/>
      <c r="O1495" s="639"/>
      <c r="P1495" s="734"/>
      <c r="Q1495" s="642"/>
      <c r="R1495" s="639"/>
      <c r="S1495" s="729" t="str">
        <f>IFERROR(ROUND(VLOOKUP(M1495,Reinigungstage,IF('Gebäude-Typen'!$C$6&lt;&gt;0,'Gebäude-Typen'!$C$6,VLOOKUP(C1495,Gebäude_Typen,2,FALSE)),FALSE),2),"")</f>
        <v/>
      </c>
      <c r="T1495" s="729" t="str">
        <f>IFERROR(ROUND(VLOOKUP(N1495,Reinigungstage,IF('Gebäude-Typen'!$C$6&lt;&gt;0,'Gebäude-Typen'!$C$6,VLOOKUP(C1495,Gebäude_Typen,3,FALSE)),FALSE),2),"")</f>
        <v/>
      </c>
      <c r="U1495" s="730">
        <f t="shared" si="235"/>
        <v>17.98</v>
      </c>
      <c r="V1495" s="731" t="str">
        <f>IFERROR(INDEX('2. Raumgruppen'!$A$1:$Y$33,MATCH(IF(ISERROR(SEARCH(" ",M1495,1)),MID(M1495,1,3),MID(M1495,1,SEARCH(" ",M1495,1)-1)),'2. Raumgruppen'!$B:$B,0),IF(ISERROR(SEARCH(" ",M1495,1)),MATCH('2. Raumgruppen'!$L$8,'2. Raumgruppen'!$8:$8,0),MATCH(MID(M1495,SEARCH(" ",M1495,1)+1,3),'2. Raumgruppen'!$8:$8,0))),"")</f>
        <v/>
      </c>
      <c r="W1495" s="731" t="str">
        <f>IFERROR(INDEX('2. Raumgruppen'!$A$1:$Y$33,MATCH(IF(ISERROR(SEARCH(" ",N1495,1)),MID(N1495,1,3),MID(N1495,1,SEARCH(" ",N1495,1)-1)),'2. Raumgruppen'!$B:$B,0),IF(ISERROR(SEARCH(" ",N1495,1)),MATCH('2. Raumgruppen'!$L$8,'2. Raumgruppen'!$8:$8,0),MATCH(MID(N1495,SEARCH(" ",N1495,1)+1,3),'2. Raumgruppen'!$8:$8,0))),"")</f>
        <v/>
      </c>
      <c r="X1495" s="732" t="str">
        <f t="shared" si="236"/>
        <v/>
      </c>
      <c r="Y1495" s="732" t="str">
        <f t="shared" si="237"/>
        <v/>
      </c>
      <c r="Z1495" s="733" t="str">
        <f t="shared" si="238"/>
        <v/>
      </c>
      <c r="AA1495" s="732" t="str">
        <f t="shared" si="239"/>
        <v/>
      </c>
      <c r="AB1495" s="643"/>
      <c r="AC1495" s="276"/>
      <c r="AD1495" s="277"/>
      <c r="AE1495" s="278"/>
      <c r="AF1495" s="278" t="str">
        <f t="shared" si="231"/>
        <v/>
      </c>
      <c r="AG1495" s="278"/>
      <c r="AH1495" s="279">
        <f t="shared" si="232"/>
        <v>17.98</v>
      </c>
      <c r="AI1495" s="279" t="str">
        <f t="shared" si="233"/>
        <v/>
      </c>
      <c r="AJ1495" s="279" t="str">
        <f t="shared" si="234"/>
        <v/>
      </c>
      <c r="AK1495" s="278"/>
      <c r="AL1495" s="278"/>
      <c r="AM1495" s="278"/>
      <c r="AN1495" s="278"/>
      <c r="AO1495" s="262"/>
      <c r="AP1495" s="262"/>
      <c r="AQ1495" s="262"/>
      <c r="AR1495" s="262"/>
      <c r="AS1495" s="262"/>
      <c r="AT1495" s="262"/>
      <c r="AU1495" s="262"/>
      <c r="AV1495" s="262"/>
      <c r="AW1495" s="262"/>
      <c r="AX1495" s="262"/>
      <c r="AY1495" s="262"/>
      <c r="AZ1495" s="264"/>
    </row>
    <row r="1496" spans="2:52" ht="27" hidden="1" customHeight="1">
      <c r="B1496" s="639">
        <v>1482</v>
      </c>
      <c r="C1496" s="639"/>
      <c r="D1496" s="640"/>
      <c r="E1496" s="640"/>
      <c r="F1496" s="640" t="str">
        <f>IFERROR(VLOOKUP(C1496,'Gebäude-Typen'!$A$7:$D$215,4,FALSE),"")</f>
        <v/>
      </c>
      <c r="G1496" s="641"/>
      <c r="H1496" s="640"/>
      <c r="I1496" s="639"/>
      <c r="J1496" s="640"/>
      <c r="K1496" s="642"/>
      <c r="L1496" s="639"/>
      <c r="M1496" s="639"/>
      <c r="N1496" s="639"/>
      <c r="O1496" s="639"/>
      <c r="P1496" s="734"/>
      <c r="Q1496" s="642"/>
      <c r="R1496" s="639"/>
      <c r="S1496" s="729" t="str">
        <f>IFERROR(ROUND(VLOOKUP(M1496,Reinigungstage,IF('Gebäude-Typen'!$C$6&lt;&gt;0,'Gebäude-Typen'!$C$6,VLOOKUP(C1496,Gebäude_Typen,2,FALSE)),FALSE),2)/2,"")</f>
        <v/>
      </c>
      <c r="T1496" s="729" t="str">
        <f>IFERROR(ROUND(VLOOKUP(N1496,Reinigungstage,IF('Gebäude-Typen'!$C$6&lt;&gt;0,'Gebäude-Typen'!$C$6,VLOOKUP(C1496,Gebäude_Typen,2,FALSE)),FALSE),2)/2,"")</f>
        <v/>
      </c>
      <c r="U1496" s="730">
        <f t="shared" si="235"/>
        <v>17.98</v>
      </c>
      <c r="V1496" s="731" t="str">
        <f>IFERROR(INDEX('2. Raumgruppen'!$A$1:$Y$33,MATCH(IF(ISERROR(SEARCH(" ",M1496,1)),MID(M1496,1,3),MID(M1496,1,SEARCH(" ",M1496,1)-1)),'2. Raumgruppen'!$B:$B,0),IF(ISERROR(SEARCH(" ",M1496,1)),MATCH('2. Raumgruppen'!$L$8,'2. Raumgruppen'!$8:$8,0),MATCH(MID(M1496,SEARCH(" ",M1496,1)+1,3),'2. Raumgruppen'!$8:$8,0))),"")</f>
        <v/>
      </c>
      <c r="W1496" s="731" t="str">
        <f>IFERROR(INDEX('2. Raumgruppen'!$A$1:$Y$33,MATCH(IF(ISERROR(SEARCH(" ",N1496,1)),MID(N1496,1,3),MID(N1496,1,SEARCH(" ",N1496,1)-1)),'2. Raumgruppen'!$B:$B,0),IF(ISERROR(SEARCH(" ",N1496,1)),MATCH('2. Raumgruppen'!$L$8,'2. Raumgruppen'!$8:$8,0),MATCH(MID(N1496,SEARCH(" ",N1496,1)+1,3),'2. Raumgruppen'!$8:$8,0))),"")</f>
        <v/>
      </c>
      <c r="X1496" s="732" t="str">
        <f t="shared" si="236"/>
        <v/>
      </c>
      <c r="Y1496" s="732" t="str">
        <f t="shared" si="237"/>
        <v/>
      </c>
      <c r="Z1496" s="733" t="str">
        <f t="shared" si="238"/>
        <v/>
      </c>
      <c r="AA1496" s="732" t="str">
        <f t="shared" si="239"/>
        <v/>
      </c>
      <c r="AB1496" s="643"/>
      <c r="AC1496" s="276"/>
      <c r="AD1496" s="277"/>
      <c r="AE1496" s="278"/>
      <c r="AF1496" s="278" t="str">
        <f t="shared" si="231"/>
        <v/>
      </c>
      <c r="AG1496" s="278"/>
      <c r="AH1496" s="279">
        <f t="shared" si="232"/>
        <v>17.98</v>
      </c>
      <c r="AI1496" s="279" t="str">
        <f t="shared" si="233"/>
        <v/>
      </c>
      <c r="AJ1496" s="279" t="str">
        <f t="shared" si="234"/>
        <v/>
      </c>
      <c r="AK1496" s="278"/>
      <c r="AL1496" s="278"/>
      <c r="AM1496" s="278"/>
      <c r="AN1496" s="278"/>
      <c r="AO1496" s="262"/>
      <c r="AP1496" s="262"/>
      <c r="AQ1496" s="262"/>
      <c r="AR1496" s="262"/>
      <c r="AS1496" s="262"/>
      <c r="AT1496" s="262"/>
      <c r="AU1496" s="262"/>
      <c r="AV1496" s="262"/>
      <c r="AW1496" s="262"/>
      <c r="AX1496" s="262"/>
      <c r="AY1496" s="262"/>
      <c r="AZ1496" s="264"/>
    </row>
    <row r="1497" spans="2:52" ht="27" hidden="1" customHeight="1">
      <c r="B1497" s="639">
        <v>1483</v>
      </c>
      <c r="C1497" s="639"/>
      <c r="D1497" s="640"/>
      <c r="E1497" s="640"/>
      <c r="F1497" s="640" t="str">
        <f>IFERROR(VLOOKUP(C1497,'Gebäude-Typen'!$A$7:$D$215,4,FALSE),"")</f>
        <v/>
      </c>
      <c r="G1497" s="641"/>
      <c r="H1497" s="640"/>
      <c r="I1497" s="639"/>
      <c r="J1497" s="640"/>
      <c r="K1497" s="642"/>
      <c r="L1497" s="639"/>
      <c r="M1497" s="639"/>
      <c r="N1497" s="639"/>
      <c r="O1497" s="639"/>
      <c r="P1497" s="734"/>
      <c r="Q1497" s="642"/>
      <c r="R1497" s="639"/>
      <c r="S1497" s="729" t="str">
        <f>IFERROR(ROUND(VLOOKUP(M1497,Reinigungstage,IF('Gebäude-Typen'!$C$6&lt;&gt;0,'Gebäude-Typen'!$C$6,VLOOKUP(C1497,Gebäude_Typen,2,FALSE)),FALSE),2)/2,"")</f>
        <v/>
      </c>
      <c r="T1497" s="729" t="str">
        <f>IFERROR(ROUND(VLOOKUP(N1497,Reinigungstage,IF('Gebäude-Typen'!$C$6&lt;&gt;0,'Gebäude-Typen'!$C$6,VLOOKUP(C1497,Gebäude_Typen,2,FALSE)),FALSE),2)/2,"")</f>
        <v/>
      </c>
      <c r="U1497" s="730">
        <f t="shared" si="235"/>
        <v>17.98</v>
      </c>
      <c r="V1497" s="731" t="str">
        <f>IFERROR(INDEX('2. Raumgruppen'!$A$1:$Y$33,MATCH(IF(ISERROR(SEARCH(" ",M1497,1)),MID(M1497,1,3),MID(M1497,1,SEARCH(" ",M1497,1)-1)),'2. Raumgruppen'!$B:$B,0),IF(ISERROR(SEARCH(" ",M1497,1)),MATCH('2. Raumgruppen'!$L$8,'2. Raumgruppen'!$8:$8,0),MATCH(MID(M1497,SEARCH(" ",M1497,1)+1,3),'2. Raumgruppen'!$8:$8,0))),"")</f>
        <v/>
      </c>
      <c r="W1497" s="731" t="str">
        <f>IFERROR(INDEX('2. Raumgruppen'!$A$1:$Y$33,MATCH(IF(ISERROR(SEARCH(" ",N1497,1)),MID(N1497,1,3),MID(N1497,1,SEARCH(" ",N1497,1)-1)),'2. Raumgruppen'!$B:$B,0),IF(ISERROR(SEARCH(" ",N1497,1)),MATCH('2. Raumgruppen'!$L$8,'2. Raumgruppen'!$8:$8,0),MATCH(MID(N1497,SEARCH(" ",N1497,1)+1,3),'2. Raumgruppen'!$8:$8,0))),"")</f>
        <v/>
      </c>
      <c r="X1497" s="732" t="str">
        <f t="shared" si="236"/>
        <v/>
      </c>
      <c r="Y1497" s="732" t="str">
        <f t="shared" si="237"/>
        <v/>
      </c>
      <c r="Z1497" s="733" t="str">
        <f t="shared" si="238"/>
        <v/>
      </c>
      <c r="AA1497" s="732" t="str">
        <f t="shared" si="239"/>
        <v/>
      </c>
      <c r="AB1497" s="643"/>
      <c r="AC1497" s="276"/>
      <c r="AD1497" s="277"/>
      <c r="AE1497" s="278"/>
      <c r="AF1497" s="278" t="str">
        <f t="shared" si="231"/>
        <v/>
      </c>
      <c r="AG1497" s="278"/>
      <c r="AH1497" s="279">
        <f t="shared" si="232"/>
        <v>17.98</v>
      </c>
      <c r="AI1497" s="279" t="str">
        <f t="shared" si="233"/>
        <v/>
      </c>
      <c r="AJ1497" s="279" t="str">
        <f t="shared" si="234"/>
        <v/>
      </c>
      <c r="AK1497" s="278"/>
      <c r="AL1497" s="278"/>
      <c r="AM1497" s="278"/>
      <c r="AN1497" s="278"/>
      <c r="AO1497" s="262"/>
      <c r="AP1497" s="262"/>
      <c r="AQ1497" s="262"/>
      <c r="AR1497" s="262"/>
      <c r="AS1497" s="262"/>
      <c r="AT1497" s="262"/>
      <c r="AU1497" s="262"/>
      <c r="AV1497" s="262"/>
      <c r="AW1497" s="262"/>
      <c r="AX1497" s="262"/>
      <c r="AY1497" s="262"/>
      <c r="AZ1497" s="264"/>
    </row>
    <row r="1498" spans="2:52" ht="27" hidden="1" customHeight="1">
      <c r="B1498" s="639">
        <v>1484</v>
      </c>
      <c r="C1498" s="639"/>
      <c r="D1498" s="640"/>
      <c r="E1498" s="640"/>
      <c r="F1498" s="640" t="str">
        <f>IFERROR(VLOOKUP(C1498,'Gebäude-Typen'!$A$7:$D$215,4,FALSE),"")</f>
        <v/>
      </c>
      <c r="G1498" s="641"/>
      <c r="H1498" s="640"/>
      <c r="I1498" s="639"/>
      <c r="J1498" s="640"/>
      <c r="K1498" s="642"/>
      <c r="L1498" s="639"/>
      <c r="M1498" s="639"/>
      <c r="N1498" s="639"/>
      <c r="O1498" s="639"/>
      <c r="P1498" s="734"/>
      <c r="Q1498" s="642"/>
      <c r="R1498" s="639"/>
      <c r="S1498" s="729" t="str">
        <f>IFERROR(ROUND(VLOOKUP(M1498,Reinigungstage,IF('Gebäude-Typen'!$C$6&lt;&gt;0,'Gebäude-Typen'!$C$6,VLOOKUP(C1498,Gebäude_Typen,2,FALSE)),FALSE),2)/2,"")</f>
        <v/>
      </c>
      <c r="T1498" s="729" t="str">
        <f>IFERROR(ROUND(VLOOKUP(N1498,Reinigungstage,IF('Gebäude-Typen'!$C$6&lt;&gt;0,'Gebäude-Typen'!$C$6,VLOOKUP(C1498,Gebäude_Typen,2,FALSE)),FALSE),2)/2,"")</f>
        <v/>
      </c>
      <c r="U1498" s="730">
        <f t="shared" si="235"/>
        <v>17.98</v>
      </c>
      <c r="V1498" s="731" t="str">
        <f>IFERROR(INDEX('2. Raumgruppen'!$A$1:$Y$33,MATCH(IF(ISERROR(SEARCH(" ",M1498,1)),MID(M1498,1,3),MID(M1498,1,SEARCH(" ",M1498,1)-1)),'2. Raumgruppen'!$B:$B,0),IF(ISERROR(SEARCH(" ",M1498,1)),MATCH('2. Raumgruppen'!$L$8,'2. Raumgruppen'!$8:$8,0),MATCH(MID(M1498,SEARCH(" ",M1498,1)+1,3),'2. Raumgruppen'!$8:$8,0))),"")</f>
        <v/>
      </c>
      <c r="W1498" s="731" t="str">
        <f>IFERROR(INDEX('2. Raumgruppen'!$A$1:$Y$33,MATCH(IF(ISERROR(SEARCH(" ",N1498,1)),MID(N1498,1,3),MID(N1498,1,SEARCH(" ",N1498,1)-1)),'2. Raumgruppen'!$B:$B,0),IF(ISERROR(SEARCH(" ",N1498,1)),MATCH('2. Raumgruppen'!$L$8,'2. Raumgruppen'!$8:$8,0),MATCH(MID(N1498,SEARCH(" ",N1498,1)+1,3),'2. Raumgruppen'!$8:$8,0))),"")</f>
        <v/>
      </c>
      <c r="X1498" s="732" t="str">
        <f t="shared" si="236"/>
        <v/>
      </c>
      <c r="Y1498" s="732" t="str">
        <f t="shared" si="237"/>
        <v/>
      </c>
      <c r="Z1498" s="733" t="str">
        <f t="shared" si="238"/>
        <v/>
      </c>
      <c r="AA1498" s="732" t="str">
        <f t="shared" si="239"/>
        <v/>
      </c>
      <c r="AB1498" s="643"/>
      <c r="AC1498" s="276"/>
      <c r="AD1498" s="277"/>
      <c r="AE1498" s="278"/>
      <c r="AF1498" s="278" t="str">
        <f t="shared" si="231"/>
        <v/>
      </c>
      <c r="AG1498" s="278"/>
      <c r="AH1498" s="279">
        <f t="shared" si="232"/>
        <v>17.98</v>
      </c>
      <c r="AI1498" s="279" t="str">
        <f t="shared" si="233"/>
        <v/>
      </c>
      <c r="AJ1498" s="279" t="str">
        <f t="shared" si="234"/>
        <v/>
      </c>
      <c r="AK1498" s="278"/>
      <c r="AL1498" s="278"/>
      <c r="AM1498" s="278"/>
      <c r="AN1498" s="278"/>
      <c r="AO1498" s="262"/>
      <c r="AP1498" s="262"/>
      <c r="AQ1498" s="262"/>
      <c r="AR1498" s="262"/>
      <c r="AS1498" s="262"/>
      <c r="AT1498" s="262"/>
      <c r="AU1498" s="262"/>
      <c r="AV1498" s="262"/>
      <c r="AW1498" s="262"/>
      <c r="AX1498" s="262"/>
      <c r="AY1498" s="262"/>
      <c r="AZ1498" s="264"/>
    </row>
    <row r="1499" spans="2:52" ht="27" hidden="1" customHeight="1">
      <c r="B1499" s="639">
        <v>1485</v>
      </c>
      <c r="C1499" s="639"/>
      <c r="D1499" s="640"/>
      <c r="E1499" s="640"/>
      <c r="F1499" s="640" t="str">
        <f>IFERROR(VLOOKUP(C1499,'Gebäude-Typen'!$A$7:$D$215,4,FALSE),"")</f>
        <v/>
      </c>
      <c r="G1499" s="641"/>
      <c r="H1499" s="640"/>
      <c r="I1499" s="639"/>
      <c r="J1499" s="640"/>
      <c r="K1499" s="642"/>
      <c r="L1499" s="639"/>
      <c r="M1499" s="639"/>
      <c r="N1499" s="639"/>
      <c r="O1499" s="639"/>
      <c r="P1499" s="734"/>
      <c r="Q1499" s="642"/>
      <c r="R1499" s="639"/>
      <c r="S1499" s="729" t="str">
        <f>IFERROR(ROUND(VLOOKUP(M1499,Reinigungstage,IF('Gebäude-Typen'!$C$6&lt;&gt;0,'Gebäude-Typen'!$C$6,VLOOKUP(C1499,Gebäude_Typen,2,FALSE)),FALSE),2)/2,"")</f>
        <v/>
      </c>
      <c r="T1499" s="729" t="str">
        <f>IFERROR(ROUND(VLOOKUP(N1499,Reinigungstage,IF('Gebäude-Typen'!$C$6&lt;&gt;0,'Gebäude-Typen'!$C$6,VLOOKUP(C1499,Gebäude_Typen,2,FALSE)),FALSE),2)/2,"")</f>
        <v/>
      </c>
      <c r="U1499" s="730">
        <f t="shared" si="235"/>
        <v>17.98</v>
      </c>
      <c r="V1499" s="731" t="str">
        <f>IFERROR(INDEX('2. Raumgruppen'!$A$1:$Y$33,MATCH(IF(ISERROR(SEARCH(" ",M1499,1)),MID(M1499,1,3),MID(M1499,1,SEARCH(" ",M1499,1)-1)),'2. Raumgruppen'!$B:$B,0),IF(ISERROR(SEARCH(" ",M1499,1)),MATCH('2. Raumgruppen'!$L$8,'2. Raumgruppen'!$8:$8,0),MATCH(MID(M1499,SEARCH(" ",M1499,1)+1,3),'2. Raumgruppen'!$8:$8,0))),"")</f>
        <v/>
      </c>
      <c r="W1499" s="731" t="str">
        <f>IFERROR(INDEX('2. Raumgruppen'!$A$1:$Y$33,MATCH(IF(ISERROR(SEARCH(" ",N1499,1)),MID(N1499,1,3),MID(N1499,1,SEARCH(" ",N1499,1)-1)),'2. Raumgruppen'!$B:$B,0),IF(ISERROR(SEARCH(" ",N1499,1)),MATCH('2. Raumgruppen'!$L$8,'2. Raumgruppen'!$8:$8,0),MATCH(MID(N1499,SEARCH(" ",N1499,1)+1,3),'2. Raumgruppen'!$8:$8,0))),"")</f>
        <v/>
      </c>
      <c r="X1499" s="732" t="str">
        <f t="shared" si="236"/>
        <v/>
      </c>
      <c r="Y1499" s="732" t="str">
        <f t="shared" si="237"/>
        <v/>
      </c>
      <c r="Z1499" s="733" t="str">
        <f t="shared" si="238"/>
        <v/>
      </c>
      <c r="AA1499" s="732" t="str">
        <f t="shared" si="239"/>
        <v/>
      </c>
      <c r="AB1499" s="643"/>
      <c r="AC1499" s="276"/>
      <c r="AD1499" s="277"/>
      <c r="AE1499" s="278"/>
      <c r="AF1499" s="278" t="str">
        <f t="shared" si="231"/>
        <v/>
      </c>
      <c r="AG1499" s="278"/>
      <c r="AH1499" s="279">
        <f t="shared" si="232"/>
        <v>17.98</v>
      </c>
      <c r="AI1499" s="279" t="str">
        <f t="shared" si="233"/>
        <v/>
      </c>
      <c r="AJ1499" s="279" t="str">
        <f t="shared" si="234"/>
        <v/>
      </c>
      <c r="AK1499" s="278"/>
      <c r="AL1499" s="278"/>
      <c r="AM1499" s="278"/>
      <c r="AN1499" s="278"/>
      <c r="AO1499" s="262"/>
      <c r="AP1499" s="262"/>
      <c r="AQ1499" s="262"/>
      <c r="AR1499" s="262"/>
      <c r="AS1499" s="262"/>
      <c r="AT1499" s="262"/>
      <c r="AU1499" s="262"/>
      <c r="AV1499" s="262"/>
      <c r="AW1499" s="262"/>
      <c r="AX1499" s="262"/>
      <c r="AY1499" s="262"/>
      <c r="AZ1499" s="264"/>
    </row>
    <row r="1500" spans="2:52" ht="27" hidden="1" customHeight="1">
      <c r="B1500" s="639">
        <v>1486</v>
      </c>
      <c r="C1500" s="639"/>
      <c r="D1500" s="640"/>
      <c r="E1500" s="640"/>
      <c r="F1500" s="640" t="str">
        <f>IFERROR(VLOOKUP(C1500,'Gebäude-Typen'!$A$7:$D$215,4,FALSE),"")</f>
        <v/>
      </c>
      <c r="G1500" s="641"/>
      <c r="H1500" s="640"/>
      <c r="I1500" s="639"/>
      <c r="J1500" s="640"/>
      <c r="K1500" s="642"/>
      <c r="L1500" s="639"/>
      <c r="M1500" s="639"/>
      <c r="N1500" s="639"/>
      <c r="O1500" s="639"/>
      <c r="P1500" s="734"/>
      <c r="Q1500" s="642"/>
      <c r="R1500" s="639"/>
      <c r="S1500" s="729" t="str">
        <f>IFERROR(ROUND(VLOOKUP(M1500,Reinigungstage,IF('Gebäude-Typen'!$C$6&lt;&gt;0,'Gebäude-Typen'!$C$6,VLOOKUP(C1500,Gebäude_Typen,2,FALSE)),FALSE),2)/2,"")</f>
        <v/>
      </c>
      <c r="T1500" s="729" t="str">
        <f>IFERROR(ROUND(VLOOKUP(N1500,Reinigungstage,IF('Gebäude-Typen'!$C$6&lt;&gt;0,'Gebäude-Typen'!$C$6,VLOOKUP(C1500,Gebäude_Typen,2,FALSE)),FALSE),2)/2,"")</f>
        <v/>
      </c>
      <c r="U1500" s="730">
        <f t="shared" si="235"/>
        <v>17.98</v>
      </c>
      <c r="V1500" s="731" t="str">
        <f>IFERROR(INDEX('2. Raumgruppen'!$A$1:$Y$33,MATCH(IF(ISERROR(SEARCH(" ",M1500,1)),MID(M1500,1,3),MID(M1500,1,SEARCH(" ",M1500,1)-1)),'2. Raumgruppen'!$B:$B,0),IF(ISERROR(SEARCH(" ",M1500,1)),MATCH('2. Raumgruppen'!$L$8,'2. Raumgruppen'!$8:$8,0),MATCH(MID(M1500,SEARCH(" ",M1500,1)+1,3),'2. Raumgruppen'!$8:$8,0))),"")</f>
        <v/>
      </c>
      <c r="W1500" s="731" t="str">
        <f>IFERROR(INDEX('2. Raumgruppen'!$A$1:$Y$33,MATCH(IF(ISERROR(SEARCH(" ",N1500,1)),MID(N1500,1,3),MID(N1500,1,SEARCH(" ",N1500,1)-1)),'2. Raumgruppen'!$B:$B,0),IF(ISERROR(SEARCH(" ",N1500,1)),MATCH('2. Raumgruppen'!$L$8,'2. Raumgruppen'!$8:$8,0),MATCH(MID(N1500,SEARCH(" ",N1500,1)+1,3),'2. Raumgruppen'!$8:$8,0))),"")</f>
        <v/>
      </c>
      <c r="X1500" s="732" t="str">
        <f t="shared" si="236"/>
        <v/>
      </c>
      <c r="Y1500" s="732" t="str">
        <f t="shared" si="237"/>
        <v/>
      </c>
      <c r="Z1500" s="733" t="str">
        <f t="shared" si="238"/>
        <v/>
      </c>
      <c r="AA1500" s="732" t="str">
        <f t="shared" si="239"/>
        <v/>
      </c>
      <c r="AB1500" s="643"/>
      <c r="AC1500" s="276"/>
      <c r="AD1500" s="277"/>
      <c r="AE1500" s="278"/>
      <c r="AF1500" s="278" t="str">
        <f t="shared" si="231"/>
        <v/>
      </c>
      <c r="AG1500" s="278"/>
      <c r="AH1500" s="279">
        <f t="shared" si="232"/>
        <v>17.98</v>
      </c>
      <c r="AI1500" s="279" t="str">
        <f t="shared" si="233"/>
        <v/>
      </c>
      <c r="AJ1500" s="279" t="str">
        <f t="shared" si="234"/>
        <v/>
      </c>
      <c r="AK1500" s="278"/>
      <c r="AL1500" s="278"/>
      <c r="AM1500" s="278"/>
      <c r="AN1500" s="278"/>
      <c r="AO1500" s="262"/>
      <c r="AP1500" s="262"/>
      <c r="AQ1500" s="262"/>
      <c r="AR1500" s="262"/>
      <c r="AS1500" s="262"/>
      <c r="AT1500" s="262"/>
      <c r="AU1500" s="262"/>
      <c r="AV1500" s="262"/>
      <c r="AW1500" s="262"/>
      <c r="AX1500" s="262"/>
      <c r="AY1500" s="262"/>
      <c r="AZ1500" s="264"/>
    </row>
    <row r="1501" spans="2:52" ht="27" hidden="1" customHeight="1">
      <c r="B1501" s="639">
        <v>1487</v>
      </c>
      <c r="C1501" s="639"/>
      <c r="D1501" s="640"/>
      <c r="E1501" s="640"/>
      <c r="F1501" s="640" t="str">
        <f>IFERROR(VLOOKUP(C1501,'Gebäude-Typen'!$A$7:$D$215,4,FALSE),"")</f>
        <v/>
      </c>
      <c r="G1501" s="641"/>
      <c r="H1501" s="640"/>
      <c r="I1501" s="639"/>
      <c r="J1501" s="640"/>
      <c r="K1501" s="642"/>
      <c r="L1501" s="639"/>
      <c r="M1501" s="639"/>
      <c r="N1501" s="639"/>
      <c r="O1501" s="639"/>
      <c r="P1501" s="734"/>
      <c r="Q1501" s="642"/>
      <c r="R1501" s="639"/>
      <c r="S1501" s="729" t="str">
        <f>IFERROR(ROUND(VLOOKUP(M1501,Reinigungstage,IF('Gebäude-Typen'!$C$6&lt;&gt;0,'Gebäude-Typen'!$C$6,VLOOKUP(C1501,Gebäude_Typen,2,FALSE)),FALSE),2)/2,"")</f>
        <v/>
      </c>
      <c r="T1501" s="729" t="str">
        <f>IFERROR(ROUND(VLOOKUP(N1501,Reinigungstage,IF('Gebäude-Typen'!$C$6&lt;&gt;0,'Gebäude-Typen'!$C$6,VLOOKUP(C1501,Gebäude_Typen,2,FALSE)),FALSE),2)/2,"")</f>
        <v/>
      </c>
      <c r="U1501" s="730">
        <f t="shared" si="235"/>
        <v>17.98</v>
      </c>
      <c r="V1501" s="731" t="str">
        <f>IFERROR(INDEX('2. Raumgruppen'!$A$1:$Y$33,MATCH(IF(ISERROR(SEARCH(" ",M1501,1)),MID(M1501,1,3),MID(M1501,1,SEARCH(" ",M1501,1)-1)),'2. Raumgruppen'!$B:$B,0),IF(ISERROR(SEARCH(" ",M1501,1)),MATCH('2. Raumgruppen'!$L$8,'2. Raumgruppen'!$8:$8,0),MATCH(MID(M1501,SEARCH(" ",M1501,1)+1,3),'2. Raumgruppen'!$8:$8,0))),"")</f>
        <v/>
      </c>
      <c r="W1501" s="731" t="str">
        <f>IFERROR(INDEX('2. Raumgruppen'!$A$1:$Y$33,MATCH(IF(ISERROR(SEARCH(" ",N1501,1)),MID(N1501,1,3),MID(N1501,1,SEARCH(" ",N1501,1)-1)),'2. Raumgruppen'!$B:$B,0),IF(ISERROR(SEARCH(" ",N1501,1)),MATCH('2. Raumgruppen'!$L$8,'2. Raumgruppen'!$8:$8,0),MATCH(MID(N1501,SEARCH(" ",N1501,1)+1,3),'2. Raumgruppen'!$8:$8,0))),"")</f>
        <v/>
      </c>
      <c r="X1501" s="732" t="str">
        <f t="shared" si="236"/>
        <v/>
      </c>
      <c r="Y1501" s="732" t="str">
        <f t="shared" si="237"/>
        <v/>
      </c>
      <c r="Z1501" s="733" t="str">
        <f t="shared" si="238"/>
        <v/>
      </c>
      <c r="AA1501" s="732" t="str">
        <f t="shared" si="239"/>
        <v/>
      </c>
      <c r="AB1501" s="643"/>
      <c r="AC1501" s="276"/>
      <c r="AD1501" s="277"/>
      <c r="AE1501" s="278"/>
      <c r="AF1501" s="278" t="str">
        <f t="shared" si="231"/>
        <v/>
      </c>
      <c r="AG1501" s="278"/>
      <c r="AH1501" s="279">
        <f t="shared" si="232"/>
        <v>17.98</v>
      </c>
      <c r="AI1501" s="279" t="str">
        <f t="shared" si="233"/>
        <v/>
      </c>
      <c r="AJ1501" s="279" t="str">
        <f t="shared" si="234"/>
        <v/>
      </c>
      <c r="AK1501" s="278"/>
      <c r="AL1501" s="278"/>
      <c r="AM1501" s="278"/>
      <c r="AN1501" s="278"/>
      <c r="AO1501" s="262"/>
      <c r="AP1501" s="262"/>
      <c r="AQ1501" s="262"/>
      <c r="AR1501" s="262"/>
      <c r="AS1501" s="262"/>
      <c r="AT1501" s="262"/>
      <c r="AU1501" s="262"/>
      <c r="AV1501" s="262"/>
      <c r="AW1501" s="262"/>
      <c r="AX1501" s="262"/>
      <c r="AY1501" s="262"/>
      <c r="AZ1501" s="264"/>
    </row>
    <row r="1502" spans="2:52" ht="27" hidden="1" customHeight="1">
      <c r="B1502" s="639">
        <v>1488</v>
      </c>
      <c r="C1502" s="639"/>
      <c r="D1502" s="640"/>
      <c r="E1502" s="640"/>
      <c r="F1502" s="640" t="str">
        <f>IFERROR(VLOOKUP(C1502,'Gebäude-Typen'!$A$7:$D$215,4,FALSE),"")</f>
        <v/>
      </c>
      <c r="G1502" s="641"/>
      <c r="H1502" s="640"/>
      <c r="I1502" s="639"/>
      <c r="J1502" s="640"/>
      <c r="K1502" s="642"/>
      <c r="L1502" s="639"/>
      <c r="M1502" s="639"/>
      <c r="N1502" s="639"/>
      <c r="O1502" s="639"/>
      <c r="P1502" s="734"/>
      <c r="Q1502" s="642"/>
      <c r="R1502" s="639"/>
      <c r="S1502" s="729" t="str">
        <f>IFERROR(ROUND(VLOOKUP(M1502,Reinigungstage,IF('Gebäude-Typen'!$C$6&lt;&gt;0,'Gebäude-Typen'!$C$6,VLOOKUP(C1502,Gebäude_Typen,2,FALSE)),FALSE),2)/2,"")</f>
        <v/>
      </c>
      <c r="T1502" s="729" t="str">
        <f>IFERROR(ROUND(VLOOKUP(N1502,Reinigungstage,IF('Gebäude-Typen'!$C$6&lt;&gt;0,'Gebäude-Typen'!$C$6,VLOOKUP(C1502,Gebäude_Typen,2,FALSE)),FALSE),2)/2,"")</f>
        <v/>
      </c>
      <c r="U1502" s="730">
        <f t="shared" si="235"/>
        <v>17.98</v>
      </c>
      <c r="V1502" s="731" t="str">
        <f>IFERROR(INDEX('2. Raumgruppen'!$A$1:$Y$33,MATCH(IF(ISERROR(SEARCH(" ",M1502,1)),MID(M1502,1,3),MID(M1502,1,SEARCH(" ",M1502,1)-1)),'2. Raumgruppen'!$B:$B,0),IF(ISERROR(SEARCH(" ",M1502,1)),MATCH('2. Raumgruppen'!$L$8,'2. Raumgruppen'!$8:$8,0),MATCH(MID(M1502,SEARCH(" ",M1502,1)+1,3),'2. Raumgruppen'!$8:$8,0))),"")</f>
        <v/>
      </c>
      <c r="W1502" s="731" t="str">
        <f>IFERROR(INDEX('2. Raumgruppen'!$A$1:$Y$33,MATCH(IF(ISERROR(SEARCH(" ",N1502,1)),MID(N1502,1,3),MID(N1502,1,SEARCH(" ",N1502,1)-1)),'2. Raumgruppen'!$B:$B,0),IF(ISERROR(SEARCH(" ",N1502,1)),MATCH('2. Raumgruppen'!$L$8,'2. Raumgruppen'!$8:$8,0),MATCH(MID(N1502,SEARCH(" ",N1502,1)+1,3),'2. Raumgruppen'!$8:$8,0))),"")</f>
        <v/>
      </c>
      <c r="X1502" s="732" t="str">
        <f t="shared" si="236"/>
        <v/>
      </c>
      <c r="Y1502" s="732" t="str">
        <f t="shared" si="237"/>
        <v/>
      </c>
      <c r="Z1502" s="733" t="str">
        <f t="shared" si="238"/>
        <v/>
      </c>
      <c r="AA1502" s="732" t="str">
        <f t="shared" si="239"/>
        <v/>
      </c>
      <c r="AB1502" s="643"/>
      <c r="AC1502" s="276"/>
      <c r="AD1502" s="277"/>
      <c r="AE1502" s="278"/>
      <c r="AF1502" s="278" t="str">
        <f t="shared" si="231"/>
        <v/>
      </c>
      <c r="AG1502" s="278"/>
      <c r="AH1502" s="279">
        <f t="shared" si="232"/>
        <v>17.98</v>
      </c>
      <c r="AI1502" s="279" t="str">
        <f t="shared" si="233"/>
        <v/>
      </c>
      <c r="AJ1502" s="279" t="str">
        <f t="shared" si="234"/>
        <v/>
      </c>
      <c r="AK1502" s="278"/>
      <c r="AL1502" s="278"/>
      <c r="AM1502" s="278"/>
      <c r="AN1502" s="278"/>
      <c r="AO1502" s="262"/>
      <c r="AP1502" s="262"/>
      <c r="AQ1502" s="262"/>
      <c r="AR1502" s="262"/>
      <c r="AS1502" s="262"/>
      <c r="AT1502" s="262"/>
      <c r="AU1502" s="262"/>
      <c r="AV1502" s="262"/>
      <c r="AW1502" s="262"/>
      <c r="AX1502" s="262"/>
      <c r="AY1502" s="262"/>
      <c r="AZ1502" s="264"/>
    </row>
    <row r="1503" spans="2:52" ht="27" hidden="1" customHeight="1">
      <c r="B1503" s="639">
        <v>1489</v>
      </c>
      <c r="C1503" s="639"/>
      <c r="D1503" s="640"/>
      <c r="E1503" s="640"/>
      <c r="F1503" s="640" t="str">
        <f>IFERROR(VLOOKUP(C1503,'Gebäude-Typen'!$A$7:$D$215,4,FALSE),"")</f>
        <v/>
      </c>
      <c r="G1503" s="641"/>
      <c r="H1503" s="640"/>
      <c r="I1503" s="639"/>
      <c r="J1503" s="640"/>
      <c r="K1503" s="642"/>
      <c r="L1503" s="639"/>
      <c r="M1503" s="639"/>
      <c r="N1503" s="639"/>
      <c r="O1503" s="639"/>
      <c r="P1503" s="734"/>
      <c r="Q1503" s="642"/>
      <c r="R1503" s="639"/>
      <c r="S1503" s="729" t="str">
        <f>IFERROR(ROUND(VLOOKUP(M1503,Reinigungstage,IF('Gebäude-Typen'!$C$6&lt;&gt;0,'Gebäude-Typen'!$C$6,VLOOKUP(C1503,Gebäude_Typen,2,FALSE)),FALSE),2)/2,"")</f>
        <v/>
      </c>
      <c r="T1503" s="729" t="str">
        <f>IFERROR(ROUND(VLOOKUP(N1503,Reinigungstage,IF('Gebäude-Typen'!$C$6&lt;&gt;0,'Gebäude-Typen'!$C$6,VLOOKUP(C1503,Gebäude_Typen,2,FALSE)),FALSE),2)/2,"")</f>
        <v/>
      </c>
      <c r="U1503" s="730">
        <f t="shared" si="235"/>
        <v>17.98</v>
      </c>
      <c r="V1503" s="731" t="str">
        <f>IFERROR(INDEX('2. Raumgruppen'!$A$1:$Y$33,MATCH(IF(ISERROR(SEARCH(" ",M1503,1)),MID(M1503,1,3),MID(M1503,1,SEARCH(" ",M1503,1)-1)),'2. Raumgruppen'!$B:$B,0),IF(ISERROR(SEARCH(" ",M1503,1)),MATCH('2. Raumgruppen'!$L$8,'2. Raumgruppen'!$8:$8,0),MATCH(MID(M1503,SEARCH(" ",M1503,1)+1,3),'2. Raumgruppen'!$8:$8,0))),"")</f>
        <v/>
      </c>
      <c r="W1503" s="731" t="str">
        <f>IFERROR(INDEX('2. Raumgruppen'!$A$1:$Y$33,MATCH(IF(ISERROR(SEARCH(" ",N1503,1)),MID(N1503,1,3),MID(N1503,1,SEARCH(" ",N1503,1)-1)),'2. Raumgruppen'!$B:$B,0),IF(ISERROR(SEARCH(" ",N1503,1)),MATCH('2. Raumgruppen'!$L$8,'2. Raumgruppen'!$8:$8,0),MATCH(MID(N1503,SEARCH(" ",N1503,1)+1,3),'2. Raumgruppen'!$8:$8,0))),"")</f>
        <v/>
      </c>
      <c r="X1503" s="732" t="str">
        <f t="shared" si="236"/>
        <v/>
      </c>
      <c r="Y1503" s="732" t="str">
        <f t="shared" si="237"/>
        <v/>
      </c>
      <c r="Z1503" s="733" t="str">
        <f t="shared" si="238"/>
        <v/>
      </c>
      <c r="AA1503" s="732" t="str">
        <f t="shared" si="239"/>
        <v/>
      </c>
      <c r="AB1503" s="643"/>
      <c r="AC1503" s="276"/>
      <c r="AD1503" s="277"/>
      <c r="AE1503" s="278"/>
      <c r="AF1503" s="278" t="str">
        <f t="shared" si="231"/>
        <v/>
      </c>
      <c r="AG1503" s="278"/>
      <c r="AH1503" s="279">
        <f t="shared" si="232"/>
        <v>17.98</v>
      </c>
      <c r="AI1503" s="279" t="str">
        <f t="shared" si="233"/>
        <v/>
      </c>
      <c r="AJ1503" s="279" t="str">
        <f t="shared" si="234"/>
        <v/>
      </c>
      <c r="AK1503" s="278"/>
      <c r="AL1503" s="278"/>
      <c r="AM1503" s="278"/>
      <c r="AN1503" s="278"/>
      <c r="AO1503" s="262"/>
      <c r="AP1503" s="262"/>
      <c r="AQ1503" s="262"/>
      <c r="AR1503" s="262"/>
      <c r="AS1503" s="262"/>
      <c r="AT1503" s="262"/>
      <c r="AU1503" s="262"/>
      <c r="AV1503" s="262"/>
      <c r="AW1503" s="262"/>
      <c r="AX1503" s="262"/>
      <c r="AY1503" s="262"/>
      <c r="AZ1503" s="264"/>
    </row>
    <row r="1504" spans="2:52" ht="27" hidden="1" customHeight="1">
      <c r="B1504" s="639">
        <v>1490</v>
      </c>
      <c r="C1504" s="639"/>
      <c r="D1504" s="640"/>
      <c r="E1504" s="640"/>
      <c r="F1504" s="640" t="str">
        <f>IFERROR(VLOOKUP(C1504,'Gebäude-Typen'!$A$7:$D$215,4,FALSE),"")</f>
        <v/>
      </c>
      <c r="G1504" s="641"/>
      <c r="H1504" s="640"/>
      <c r="I1504" s="639"/>
      <c r="J1504" s="640"/>
      <c r="K1504" s="642"/>
      <c r="L1504" s="639"/>
      <c r="M1504" s="639"/>
      <c r="N1504" s="639"/>
      <c r="O1504" s="639"/>
      <c r="P1504" s="734"/>
      <c r="Q1504" s="642"/>
      <c r="R1504" s="639"/>
      <c r="S1504" s="729" t="str">
        <f>IFERROR(ROUND(VLOOKUP(M1504,Reinigungstage,IF('Gebäude-Typen'!$C$6&lt;&gt;0,'Gebäude-Typen'!$C$6,VLOOKUP(C1504,Gebäude_Typen,2,FALSE)),FALSE),2)/2,"")</f>
        <v/>
      </c>
      <c r="T1504" s="729" t="str">
        <f>IFERROR(ROUND(VLOOKUP(N1504,Reinigungstage,IF('Gebäude-Typen'!$C$6&lt;&gt;0,'Gebäude-Typen'!$C$6,VLOOKUP(C1504,Gebäude_Typen,2,FALSE)),FALSE),2)/2,"")</f>
        <v/>
      </c>
      <c r="U1504" s="730">
        <f t="shared" si="235"/>
        <v>17.98</v>
      </c>
      <c r="V1504" s="731" t="str">
        <f>IFERROR(INDEX('2. Raumgruppen'!$A$1:$Y$33,MATCH(IF(ISERROR(SEARCH(" ",M1504,1)),MID(M1504,1,3),MID(M1504,1,SEARCH(" ",M1504,1)-1)),'2. Raumgruppen'!$B:$B,0),IF(ISERROR(SEARCH(" ",M1504,1)),MATCH('2. Raumgruppen'!$L$8,'2. Raumgruppen'!$8:$8,0),MATCH(MID(M1504,SEARCH(" ",M1504,1)+1,3),'2. Raumgruppen'!$8:$8,0))),"")</f>
        <v/>
      </c>
      <c r="W1504" s="731" t="str">
        <f>IFERROR(INDEX('2. Raumgruppen'!$A$1:$Y$33,MATCH(IF(ISERROR(SEARCH(" ",N1504,1)),MID(N1504,1,3),MID(N1504,1,SEARCH(" ",N1504,1)-1)),'2. Raumgruppen'!$B:$B,0),IF(ISERROR(SEARCH(" ",N1504,1)),MATCH('2. Raumgruppen'!$L$8,'2. Raumgruppen'!$8:$8,0),MATCH(MID(N1504,SEARCH(" ",N1504,1)+1,3),'2. Raumgruppen'!$8:$8,0))),"")</f>
        <v/>
      </c>
      <c r="X1504" s="732" t="str">
        <f t="shared" si="236"/>
        <v/>
      </c>
      <c r="Y1504" s="732" t="str">
        <f t="shared" si="237"/>
        <v/>
      </c>
      <c r="Z1504" s="733" t="str">
        <f t="shared" si="238"/>
        <v/>
      </c>
      <c r="AA1504" s="732" t="str">
        <f t="shared" si="239"/>
        <v/>
      </c>
      <c r="AB1504" s="643"/>
      <c r="AC1504" s="276"/>
      <c r="AD1504" s="277"/>
      <c r="AE1504" s="278"/>
      <c r="AF1504" s="278" t="str">
        <f t="shared" si="231"/>
        <v/>
      </c>
      <c r="AG1504" s="278"/>
      <c r="AH1504" s="279">
        <f t="shared" si="232"/>
        <v>17.98</v>
      </c>
      <c r="AI1504" s="279" t="str">
        <f t="shared" si="233"/>
        <v/>
      </c>
      <c r="AJ1504" s="279" t="str">
        <f t="shared" si="234"/>
        <v/>
      </c>
      <c r="AK1504" s="278"/>
      <c r="AL1504" s="278"/>
      <c r="AM1504" s="278"/>
      <c r="AN1504" s="278"/>
      <c r="AO1504" s="262"/>
      <c r="AP1504" s="262"/>
      <c r="AQ1504" s="262"/>
      <c r="AR1504" s="262"/>
      <c r="AS1504" s="262"/>
      <c r="AT1504" s="262"/>
      <c r="AU1504" s="262"/>
      <c r="AV1504" s="262"/>
      <c r="AW1504" s="262"/>
      <c r="AX1504" s="262"/>
      <c r="AY1504" s="262"/>
      <c r="AZ1504" s="264"/>
    </row>
    <row r="1505" spans="1:52" ht="27" hidden="1" customHeight="1">
      <c r="B1505" s="639">
        <v>1491</v>
      </c>
      <c r="C1505" s="639"/>
      <c r="D1505" s="640"/>
      <c r="E1505" s="640"/>
      <c r="F1505" s="640" t="str">
        <f>IFERROR(VLOOKUP(C1505,'Gebäude-Typen'!$A$7:$D$215,4,FALSE),"")</f>
        <v/>
      </c>
      <c r="G1505" s="641"/>
      <c r="H1505" s="640"/>
      <c r="I1505" s="639"/>
      <c r="J1505" s="640"/>
      <c r="K1505" s="642"/>
      <c r="L1505" s="639"/>
      <c r="M1505" s="639"/>
      <c r="N1505" s="639"/>
      <c r="O1505" s="639"/>
      <c r="P1505" s="734"/>
      <c r="Q1505" s="642"/>
      <c r="R1505" s="639"/>
      <c r="S1505" s="729" t="str">
        <f>IFERROR(ROUND(VLOOKUP(M1505,Reinigungstage,IF('Gebäude-Typen'!$C$6&lt;&gt;0,'Gebäude-Typen'!$C$6,VLOOKUP(C1505,Gebäude_Typen,2,FALSE)),FALSE),2)/2,"")</f>
        <v/>
      </c>
      <c r="T1505" s="729" t="str">
        <f>IFERROR(ROUND(VLOOKUP(N1505,Reinigungstage,IF('Gebäude-Typen'!$C$6&lt;&gt;0,'Gebäude-Typen'!$C$6,VLOOKUP(C1505,Gebäude_Typen,2,FALSE)),FALSE),2)/2,"")</f>
        <v/>
      </c>
      <c r="U1505" s="730">
        <f t="shared" si="235"/>
        <v>17.98</v>
      </c>
      <c r="V1505" s="731" t="str">
        <f>IFERROR(INDEX('2. Raumgruppen'!$A$1:$Y$33,MATCH(IF(ISERROR(SEARCH(" ",M1505,1)),MID(M1505,1,3),MID(M1505,1,SEARCH(" ",M1505,1)-1)),'2. Raumgruppen'!$B:$B,0),IF(ISERROR(SEARCH(" ",M1505,1)),MATCH('2. Raumgruppen'!$L$8,'2. Raumgruppen'!$8:$8,0),MATCH(MID(M1505,SEARCH(" ",M1505,1)+1,3),'2. Raumgruppen'!$8:$8,0))),"")</f>
        <v/>
      </c>
      <c r="W1505" s="731" t="str">
        <f>IFERROR(INDEX('2. Raumgruppen'!$A$1:$Y$33,MATCH(IF(ISERROR(SEARCH(" ",N1505,1)),MID(N1505,1,3),MID(N1505,1,SEARCH(" ",N1505,1)-1)),'2. Raumgruppen'!$B:$B,0),IF(ISERROR(SEARCH(" ",N1505,1)),MATCH('2. Raumgruppen'!$L$8,'2. Raumgruppen'!$8:$8,0),MATCH(MID(N1505,SEARCH(" ",N1505,1)+1,3),'2. Raumgruppen'!$8:$8,0))),"")</f>
        <v/>
      </c>
      <c r="X1505" s="732" t="str">
        <f t="shared" si="236"/>
        <v/>
      </c>
      <c r="Y1505" s="732" t="str">
        <f t="shared" si="237"/>
        <v/>
      </c>
      <c r="Z1505" s="733" t="str">
        <f t="shared" si="238"/>
        <v/>
      </c>
      <c r="AA1505" s="732" t="str">
        <f t="shared" si="239"/>
        <v/>
      </c>
      <c r="AB1505" s="643"/>
      <c r="AC1505" s="276"/>
      <c r="AD1505" s="277"/>
      <c r="AE1505" s="278"/>
      <c r="AF1505" s="278" t="str">
        <f t="shared" si="231"/>
        <v/>
      </c>
      <c r="AG1505" s="278"/>
      <c r="AH1505" s="279">
        <f t="shared" si="232"/>
        <v>17.98</v>
      </c>
      <c r="AI1505" s="279" t="str">
        <f t="shared" si="233"/>
        <v/>
      </c>
      <c r="AJ1505" s="279" t="str">
        <f t="shared" si="234"/>
        <v/>
      </c>
      <c r="AK1505" s="278"/>
      <c r="AL1505" s="278"/>
      <c r="AM1505" s="278"/>
      <c r="AN1505" s="278"/>
      <c r="AO1505" s="262"/>
      <c r="AP1505" s="262"/>
      <c r="AQ1505" s="262"/>
      <c r="AR1505" s="262"/>
      <c r="AS1505" s="262"/>
      <c r="AT1505" s="262"/>
      <c r="AU1505" s="262"/>
      <c r="AV1505" s="262"/>
      <c r="AW1505" s="262"/>
      <c r="AX1505" s="262"/>
      <c r="AY1505" s="262"/>
      <c r="AZ1505" s="264"/>
    </row>
    <row r="1506" spans="1:52" ht="27" hidden="1" customHeight="1">
      <c r="B1506" s="639">
        <v>1492</v>
      </c>
      <c r="C1506" s="639"/>
      <c r="D1506" s="640"/>
      <c r="E1506" s="640"/>
      <c r="F1506" s="640" t="str">
        <f>IFERROR(VLOOKUP(C1506,'Gebäude-Typen'!$A$7:$D$215,4,FALSE),"")</f>
        <v/>
      </c>
      <c r="G1506" s="641"/>
      <c r="H1506" s="640"/>
      <c r="I1506" s="639"/>
      <c r="J1506" s="640"/>
      <c r="K1506" s="642"/>
      <c r="L1506" s="639"/>
      <c r="M1506" s="639"/>
      <c r="N1506" s="639"/>
      <c r="O1506" s="639"/>
      <c r="P1506" s="734"/>
      <c r="Q1506" s="642"/>
      <c r="R1506" s="639"/>
      <c r="S1506" s="729" t="str">
        <f>IFERROR(ROUND(VLOOKUP(M1506,Reinigungstage,IF('Gebäude-Typen'!$C$6&lt;&gt;0,'Gebäude-Typen'!$C$6,VLOOKUP(C1506,Gebäude_Typen,2,FALSE)),FALSE),2)/2,"")</f>
        <v/>
      </c>
      <c r="T1506" s="729" t="str">
        <f>IFERROR(ROUND(VLOOKUP(N1506,Reinigungstage,IF('Gebäude-Typen'!$C$6&lt;&gt;0,'Gebäude-Typen'!$C$6,VLOOKUP(C1506,Gebäude_Typen,2,FALSE)),FALSE),2)/2,"")</f>
        <v/>
      </c>
      <c r="U1506" s="730">
        <f t="shared" si="235"/>
        <v>17.98</v>
      </c>
      <c r="V1506" s="731" t="str">
        <f>IFERROR(INDEX('2. Raumgruppen'!$A$1:$Y$33,MATCH(IF(ISERROR(SEARCH(" ",M1506,1)),MID(M1506,1,3),MID(M1506,1,SEARCH(" ",M1506,1)-1)),'2. Raumgruppen'!$B:$B,0),IF(ISERROR(SEARCH(" ",M1506,1)),MATCH('2. Raumgruppen'!$L$8,'2. Raumgruppen'!$8:$8,0),MATCH(MID(M1506,SEARCH(" ",M1506,1)+1,3),'2. Raumgruppen'!$8:$8,0))),"")</f>
        <v/>
      </c>
      <c r="W1506" s="731" t="str">
        <f>IFERROR(INDEX('2. Raumgruppen'!$A$1:$Y$33,MATCH(IF(ISERROR(SEARCH(" ",N1506,1)),MID(N1506,1,3),MID(N1506,1,SEARCH(" ",N1506,1)-1)),'2. Raumgruppen'!$B:$B,0),IF(ISERROR(SEARCH(" ",N1506,1)),MATCH('2. Raumgruppen'!$L$8,'2. Raumgruppen'!$8:$8,0),MATCH(MID(N1506,SEARCH(" ",N1506,1)+1,3),'2. Raumgruppen'!$8:$8,0))),"")</f>
        <v/>
      </c>
      <c r="X1506" s="732" t="str">
        <f t="shared" si="236"/>
        <v/>
      </c>
      <c r="Y1506" s="732" t="str">
        <f t="shared" si="237"/>
        <v/>
      </c>
      <c r="Z1506" s="733" t="str">
        <f t="shared" si="238"/>
        <v/>
      </c>
      <c r="AA1506" s="732" t="str">
        <f t="shared" si="239"/>
        <v/>
      </c>
      <c r="AB1506" s="643"/>
      <c r="AC1506" s="276"/>
      <c r="AD1506" s="277"/>
      <c r="AE1506" s="278"/>
      <c r="AF1506" s="278" t="str">
        <f t="shared" si="231"/>
        <v/>
      </c>
      <c r="AG1506" s="278"/>
      <c r="AH1506" s="279">
        <f t="shared" si="232"/>
        <v>17.98</v>
      </c>
      <c r="AI1506" s="279" t="str">
        <f t="shared" si="233"/>
        <v/>
      </c>
      <c r="AJ1506" s="279" t="str">
        <f t="shared" si="234"/>
        <v/>
      </c>
      <c r="AK1506" s="278"/>
      <c r="AL1506" s="278"/>
      <c r="AM1506" s="278"/>
      <c r="AN1506" s="278"/>
      <c r="AO1506" s="262"/>
      <c r="AP1506" s="262"/>
      <c r="AQ1506" s="262"/>
      <c r="AR1506" s="262"/>
      <c r="AS1506" s="262"/>
      <c r="AT1506" s="262"/>
      <c r="AU1506" s="262"/>
      <c r="AV1506" s="262"/>
      <c r="AW1506" s="262"/>
      <c r="AX1506" s="262"/>
      <c r="AY1506" s="262"/>
      <c r="AZ1506" s="264"/>
    </row>
    <row r="1507" spans="1:52" ht="27" hidden="1" customHeight="1">
      <c r="B1507" s="639">
        <v>1493</v>
      </c>
      <c r="C1507" s="639"/>
      <c r="D1507" s="640"/>
      <c r="E1507" s="640"/>
      <c r="F1507" s="640" t="str">
        <f>IFERROR(VLOOKUP(C1507,'Gebäude-Typen'!$A$7:$D$215,4,FALSE),"")</f>
        <v/>
      </c>
      <c r="G1507" s="641"/>
      <c r="H1507" s="640"/>
      <c r="I1507" s="639"/>
      <c r="J1507" s="640"/>
      <c r="K1507" s="642"/>
      <c r="L1507" s="639"/>
      <c r="M1507" s="639"/>
      <c r="N1507" s="639"/>
      <c r="O1507" s="639"/>
      <c r="P1507" s="734"/>
      <c r="Q1507" s="642"/>
      <c r="R1507" s="639"/>
      <c r="S1507" s="729" t="str">
        <f>IFERROR(ROUND(VLOOKUP(M1507,Reinigungstage,IF('Gebäude-Typen'!$C$6&lt;&gt;0,'Gebäude-Typen'!$C$6,VLOOKUP(C1507,Gebäude_Typen,2,FALSE)),FALSE),2)/2,"")</f>
        <v/>
      </c>
      <c r="T1507" s="729" t="str">
        <f>IFERROR(ROUND(VLOOKUP(N1507,Reinigungstage,IF('Gebäude-Typen'!$C$6&lt;&gt;0,'Gebäude-Typen'!$C$6,VLOOKUP(C1507,Gebäude_Typen,2,FALSE)),FALSE),2)/2,"")</f>
        <v/>
      </c>
      <c r="U1507" s="730">
        <f t="shared" si="235"/>
        <v>17.98</v>
      </c>
      <c r="V1507" s="731" t="str">
        <f>IFERROR(INDEX('2. Raumgruppen'!$A$1:$Y$33,MATCH(IF(ISERROR(SEARCH(" ",M1507,1)),MID(M1507,1,3),MID(M1507,1,SEARCH(" ",M1507,1)-1)),'2. Raumgruppen'!$B:$B,0),IF(ISERROR(SEARCH(" ",M1507,1)),MATCH('2. Raumgruppen'!$L$8,'2. Raumgruppen'!$8:$8,0),MATCH(MID(M1507,SEARCH(" ",M1507,1)+1,3),'2. Raumgruppen'!$8:$8,0))),"")</f>
        <v/>
      </c>
      <c r="W1507" s="731" t="str">
        <f>IFERROR(INDEX('2. Raumgruppen'!$A$1:$Y$33,MATCH(IF(ISERROR(SEARCH(" ",N1507,1)),MID(N1507,1,3),MID(N1507,1,SEARCH(" ",N1507,1)-1)),'2. Raumgruppen'!$B:$B,0),IF(ISERROR(SEARCH(" ",N1507,1)),MATCH('2. Raumgruppen'!$L$8,'2. Raumgruppen'!$8:$8,0),MATCH(MID(N1507,SEARCH(" ",N1507,1)+1,3),'2. Raumgruppen'!$8:$8,0))),"")</f>
        <v/>
      </c>
      <c r="X1507" s="732" t="str">
        <f t="shared" si="236"/>
        <v/>
      </c>
      <c r="Y1507" s="732" t="str">
        <f t="shared" si="237"/>
        <v/>
      </c>
      <c r="Z1507" s="733" t="str">
        <f t="shared" si="238"/>
        <v/>
      </c>
      <c r="AA1507" s="732" t="str">
        <f t="shared" si="239"/>
        <v/>
      </c>
      <c r="AB1507" s="643"/>
      <c r="AC1507" s="276"/>
      <c r="AD1507" s="277"/>
      <c r="AE1507" s="278"/>
      <c r="AF1507" s="278" t="str">
        <f t="shared" si="231"/>
        <v/>
      </c>
      <c r="AG1507" s="278"/>
      <c r="AH1507" s="279">
        <f t="shared" si="232"/>
        <v>17.98</v>
      </c>
      <c r="AI1507" s="279" t="str">
        <f t="shared" si="233"/>
        <v/>
      </c>
      <c r="AJ1507" s="279" t="str">
        <f t="shared" si="234"/>
        <v/>
      </c>
      <c r="AK1507" s="278"/>
      <c r="AL1507" s="278"/>
      <c r="AM1507" s="278"/>
      <c r="AN1507" s="278"/>
      <c r="AO1507" s="262"/>
      <c r="AP1507" s="262"/>
      <c r="AQ1507" s="262"/>
      <c r="AR1507" s="262"/>
      <c r="AS1507" s="262"/>
      <c r="AT1507" s="262"/>
      <c r="AU1507" s="262"/>
      <c r="AV1507" s="262"/>
      <c r="AW1507" s="262"/>
      <c r="AX1507" s="262"/>
      <c r="AY1507" s="262"/>
      <c r="AZ1507" s="264"/>
    </row>
    <row r="1508" spans="1:52" ht="27" hidden="1" customHeight="1">
      <c r="B1508" s="639">
        <v>1494</v>
      </c>
      <c r="C1508" s="639"/>
      <c r="D1508" s="640"/>
      <c r="E1508" s="640"/>
      <c r="F1508" s="640" t="str">
        <f>IFERROR(VLOOKUP(C1508,'Gebäude-Typen'!$A$7:$D$215,4,FALSE),"")</f>
        <v/>
      </c>
      <c r="G1508" s="641"/>
      <c r="H1508" s="640"/>
      <c r="I1508" s="639"/>
      <c r="J1508" s="640"/>
      <c r="K1508" s="642"/>
      <c r="L1508" s="639"/>
      <c r="M1508" s="639"/>
      <c r="N1508" s="639"/>
      <c r="O1508" s="639"/>
      <c r="P1508" s="734"/>
      <c r="Q1508" s="642"/>
      <c r="R1508" s="639"/>
      <c r="S1508" s="729" t="str">
        <f>IFERROR(ROUND(VLOOKUP(M1508,Reinigungstage,IF('Gebäude-Typen'!$C$6&lt;&gt;0,'Gebäude-Typen'!$C$6,VLOOKUP(C1508,Gebäude_Typen,2,FALSE)),FALSE),2)/2,"")</f>
        <v/>
      </c>
      <c r="T1508" s="729" t="str">
        <f>IFERROR(ROUND(VLOOKUP(N1508,Reinigungstage,IF('Gebäude-Typen'!$C$6&lt;&gt;0,'Gebäude-Typen'!$C$6,VLOOKUP(C1508,Gebäude_Typen,2,FALSE)),FALSE),2)/2,"")</f>
        <v/>
      </c>
      <c r="U1508" s="730">
        <f t="shared" si="235"/>
        <v>17.98</v>
      </c>
      <c r="V1508" s="731" t="str">
        <f>IFERROR(INDEX('2. Raumgruppen'!$A$1:$Y$33,MATCH(IF(ISERROR(SEARCH(" ",M1508,1)),MID(M1508,1,3),MID(M1508,1,SEARCH(" ",M1508,1)-1)),'2. Raumgruppen'!$B:$B,0),IF(ISERROR(SEARCH(" ",M1508,1)),MATCH('2. Raumgruppen'!$L$8,'2. Raumgruppen'!$8:$8,0),MATCH(MID(M1508,SEARCH(" ",M1508,1)+1,3),'2. Raumgruppen'!$8:$8,0))),"")</f>
        <v/>
      </c>
      <c r="W1508" s="731" t="str">
        <f>IFERROR(INDEX('2. Raumgruppen'!$A$1:$Y$33,MATCH(IF(ISERROR(SEARCH(" ",N1508,1)),MID(N1508,1,3),MID(N1508,1,SEARCH(" ",N1508,1)-1)),'2. Raumgruppen'!$B:$B,0),IF(ISERROR(SEARCH(" ",N1508,1)),MATCH('2. Raumgruppen'!$L$8,'2. Raumgruppen'!$8:$8,0),MATCH(MID(N1508,SEARCH(" ",N1508,1)+1,3),'2. Raumgruppen'!$8:$8,0))),"")</f>
        <v/>
      </c>
      <c r="X1508" s="732" t="str">
        <f t="shared" si="236"/>
        <v/>
      </c>
      <c r="Y1508" s="732" t="str">
        <f t="shared" si="237"/>
        <v/>
      </c>
      <c r="Z1508" s="733" t="str">
        <f t="shared" si="238"/>
        <v/>
      </c>
      <c r="AA1508" s="732" t="str">
        <f t="shared" si="239"/>
        <v/>
      </c>
      <c r="AB1508" s="643"/>
      <c r="AC1508" s="276"/>
      <c r="AD1508" s="277"/>
      <c r="AE1508" s="278"/>
      <c r="AF1508" s="278" t="str">
        <f t="shared" si="231"/>
        <v/>
      </c>
      <c r="AG1508" s="278"/>
      <c r="AH1508" s="279">
        <f t="shared" si="232"/>
        <v>17.98</v>
      </c>
      <c r="AI1508" s="279" t="str">
        <f t="shared" si="233"/>
        <v/>
      </c>
      <c r="AJ1508" s="279" t="str">
        <f t="shared" si="234"/>
        <v/>
      </c>
      <c r="AK1508" s="278"/>
      <c r="AL1508" s="278"/>
      <c r="AM1508" s="278"/>
      <c r="AN1508" s="278"/>
      <c r="AO1508" s="262"/>
      <c r="AP1508" s="262"/>
      <c r="AQ1508" s="262"/>
      <c r="AR1508" s="262"/>
      <c r="AS1508" s="262"/>
      <c r="AT1508" s="262"/>
      <c r="AU1508" s="262"/>
      <c r="AV1508" s="262"/>
      <c r="AW1508" s="262"/>
      <c r="AX1508" s="262"/>
      <c r="AY1508" s="262"/>
      <c r="AZ1508" s="264"/>
    </row>
    <row r="1509" spans="1:52" ht="27" hidden="1" customHeight="1">
      <c r="B1509" s="639">
        <v>1495</v>
      </c>
      <c r="C1509" s="639"/>
      <c r="D1509" s="640"/>
      <c r="E1509" s="640"/>
      <c r="F1509" s="640" t="str">
        <f>IFERROR(VLOOKUP(C1509,'Gebäude-Typen'!$A$7:$D$215,4,FALSE),"")</f>
        <v/>
      </c>
      <c r="G1509" s="641"/>
      <c r="H1509" s="640"/>
      <c r="I1509" s="639"/>
      <c r="J1509" s="640"/>
      <c r="K1509" s="642"/>
      <c r="L1509" s="639"/>
      <c r="M1509" s="639"/>
      <c r="N1509" s="639"/>
      <c r="O1509" s="639"/>
      <c r="P1509" s="734"/>
      <c r="Q1509" s="642"/>
      <c r="R1509" s="639"/>
      <c r="S1509" s="729" t="str">
        <f>IFERROR(ROUND(VLOOKUP(M1509,Reinigungstage,IF('Gebäude-Typen'!$C$6&lt;&gt;0,'Gebäude-Typen'!$C$6,VLOOKUP(C1509,Gebäude_Typen,2,FALSE)),FALSE),2)/2,"")</f>
        <v/>
      </c>
      <c r="T1509" s="729" t="str">
        <f>IFERROR(ROUND(VLOOKUP(N1509,Reinigungstage,IF('Gebäude-Typen'!$C$6&lt;&gt;0,'Gebäude-Typen'!$C$6,VLOOKUP(C1509,Gebäude_Typen,2,FALSE)),FALSE),2)/2,"")</f>
        <v/>
      </c>
      <c r="U1509" s="730">
        <f t="shared" si="235"/>
        <v>17.98</v>
      </c>
      <c r="V1509" s="731" t="str">
        <f>IFERROR(INDEX('2. Raumgruppen'!$A$1:$Y$33,MATCH(IF(ISERROR(SEARCH(" ",M1509,1)),MID(M1509,1,3),MID(M1509,1,SEARCH(" ",M1509,1)-1)),'2. Raumgruppen'!$B:$B,0),IF(ISERROR(SEARCH(" ",M1509,1)),MATCH('2. Raumgruppen'!$L$8,'2. Raumgruppen'!$8:$8,0),MATCH(MID(M1509,SEARCH(" ",M1509,1)+1,3),'2. Raumgruppen'!$8:$8,0))),"")</f>
        <v/>
      </c>
      <c r="W1509" s="731" t="str">
        <f>IFERROR(INDEX('2. Raumgruppen'!$A$1:$Y$33,MATCH(IF(ISERROR(SEARCH(" ",N1509,1)),MID(N1509,1,3),MID(N1509,1,SEARCH(" ",N1509,1)-1)),'2. Raumgruppen'!$B:$B,0),IF(ISERROR(SEARCH(" ",N1509,1)),MATCH('2. Raumgruppen'!$L$8,'2. Raumgruppen'!$8:$8,0),MATCH(MID(N1509,SEARCH(" ",N1509,1)+1,3),'2. Raumgruppen'!$8:$8,0))),"")</f>
        <v/>
      </c>
      <c r="X1509" s="732" t="str">
        <f t="shared" si="236"/>
        <v/>
      </c>
      <c r="Y1509" s="732" t="str">
        <f t="shared" si="237"/>
        <v/>
      </c>
      <c r="Z1509" s="733" t="str">
        <f t="shared" si="238"/>
        <v/>
      </c>
      <c r="AA1509" s="732" t="str">
        <f t="shared" si="239"/>
        <v/>
      </c>
      <c r="AB1509" s="643"/>
      <c r="AC1509" s="276"/>
      <c r="AD1509" s="277"/>
      <c r="AE1509" s="278"/>
      <c r="AF1509" s="278" t="str">
        <f t="shared" si="231"/>
        <v/>
      </c>
      <c r="AG1509" s="278"/>
      <c r="AH1509" s="279">
        <f t="shared" si="232"/>
        <v>17.98</v>
      </c>
      <c r="AI1509" s="279" t="str">
        <f t="shared" si="233"/>
        <v/>
      </c>
      <c r="AJ1509" s="279" t="str">
        <f t="shared" si="234"/>
        <v/>
      </c>
      <c r="AK1509" s="278"/>
      <c r="AL1509" s="278"/>
      <c r="AM1509" s="278"/>
      <c r="AN1509" s="278"/>
      <c r="AO1509" s="262"/>
      <c r="AP1509" s="262"/>
      <c r="AQ1509" s="262"/>
      <c r="AR1509" s="262"/>
      <c r="AS1509" s="262"/>
      <c r="AT1509" s="262"/>
      <c r="AU1509" s="262"/>
      <c r="AV1509" s="262"/>
      <c r="AW1509" s="262"/>
      <c r="AX1509" s="262"/>
      <c r="AY1509" s="262"/>
      <c r="AZ1509" s="264"/>
    </row>
    <row r="1510" spans="1:52" ht="27" hidden="1" customHeight="1">
      <c r="B1510" s="639">
        <v>1496</v>
      </c>
      <c r="C1510" s="639"/>
      <c r="D1510" s="640"/>
      <c r="E1510" s="640"/>
      <c r="F1510" s="640" t="str">
        <f>IFERROR(VLOOKUP(C1510,'Gebäude-Typen'!$A$7:$D$215,4,FALSE),"")</f>
        <v/>
      </c>
      <c r="G1510" s="641"/>
      <c r="H1510" s="640"/>
      <c r="I1510" s="639"/>
      <c r="J1510" s="640"/>
      <c r="K1510" s="642"/>
      <c r="L1510" s="639"/>
      <c r="M1510" s="639"/>
      <c r="N1510" s="639"/>
      <c r="O1510" s="639"/>
      <c r="P1510" s="734"/>
      <c r="Q1510" s="642"/>
      <c r="R1510" s="639"/>
      <c r="S1510" s="729" t="str">
        <f>IFERROR(ROUND(VLOOKUP(M1510,Reinigungstage,IF('Gebäude-Typen'!$C$6&lt;&gt;0,'Gebäude-Typen'!$C$6,VLOOKUP(C1510,Gebäude_Typen,2,FALSE)),FALSE),2)/2,"")</f>
        <v/>
      </c>
      <c r="T1510" s="729" t="str">
        <f>IFERROR(ROUND(VLOOKUP(N1510,Reinigungstage,IF('Gebäude-Typen'!$C$6&lt;&gt;0,'Gebäude-Typen'!$C$6,VLOOKUP(C1510,Gebäude_Typen,2,FALSE)),FALSE),2)/2,"")</f>
        <v/>
      </c>
      <c r="U1510" s="730">
        <f t="shared" si="235"/>
        <v>17.98</v>
      </c>
      <c r="V1510" s="731" t="str">
        <f>IFERROR(INDEX('2. Raumgruppen'!$A$1:$Y$33,MATCH(IF(ISERROR(SEARCH(" ",M1510,1)),MID(M1510,1,3),MID(M1510,1,SEARCH(" ",M1510,1)-1)),'2. Raumgruppen'!$B:$B,0),IF(ISERROR(SEARCH(" ",M1510,1)),MATCH('2. Raumgruppen'!$L$8,'2. Raumgruppen'!$8:$8,0),MATCH(MID(M1510,SEARCH(" ",M1510,1)+1,3),'2. Raumgruppen'!$8:$8,0))),"")</f>
        <v/>
      </c>
      <c r="W1510" s="731" t="str">
        <f>IFERROR(INDEX('2. Raumgruppen'!$A$1:$Y$33,MATCH(IF(ISERROR(SEARCH(" ",N1510,1)),MID(N1510,1,3),MID(N1510,1,SEARCH(" ",N1510,1)-1)),'2. Raumgruppen'!$B:$B,0),IF(ISERROR(SEARCH(" ",N1510,1)),MATCH('2. Raumgruppen'!$L$8,'2. Raumgruppen'!$8:$8,0),MATCH(MID(N1510,SEARCH(" ",N1510,1)+1,3),'2. Raumgruppen'!$8:$8,0))),"")</f>
        <v/>
      </c>
      <c r="X1510" s="732" t="str">
        <f t="shared" si="236"/>
        <v/>
      </c>
      <c r="Y1510" s="732" t="str">
        <f t="shared" si="237"/>
        <v/>
      </c>
      <c r="Z1510" s="733" t="str">
        <f t="shared" si="238"/>
        <v/>
      </c>
      <c r="AA1510" s="732" t="str">
        <f t="shared" si="239"/>
        <v/>
      </c>
      <c r="AB1510" s="643"/>
      <c r="AC1510" s="276"/>
      <c r="AD1510" s="277"/>
      <c r="AE1510" s="278"/>
      <c r="AF1510" s="278" t="str">
        <f t="shared" si="231"/>
        <v/>
      </c>
      <c r="AG1510" s="278"/>
      <c r="AH1510" s="279">
        <f t="shared" si="232"/>
        <v>17.98</v>
      </c>
      <c r="AI1510" s="279" t="str">
        <f t="shared" si="233"/>
        <v/>
      </c>
      <c r="AJ1510" s="279" t="str">
        <f t="shared" si="234"/>
        <v/>
      </c>
      <c r="AK1510" s="278"/>
      <c r="AL1510" s="278"/>
      <c r="AM1510" s="278"/>
      <c r="AN1510" s="278"/>
      <c r="AO1510" s="262"/>
      <c r="AP1510" s="262"/>
      <c r="AQ1510" s="262"/>
      <c r="AR1510" s="262"/>
      <c r="AS1510" s="262"/>
      <c r="AT1510" s="262"/>
      <c r="AU1510" s="262"/>
      <c r="AV1510" s="262"/>
      <c r="AW1510" s="262"/>
      <c r="AX1510" s="262"/>
      <c r="AY1510" s="262"/>
      <c r="AZ1510" s="264"/>
    </row>
    <row r="1511" spans="1:52" ht="27" hidden="1" customHeight="1">
      <c r="B1511" s="639">
        <v>1497</v>
      </c>
      <c r="C1511" s="639"/>
      <c r="D1511" s="640"/>
      <c r="E1511" s="640"/>
      <c r="F1511" s="640" t="str">
        <f>IFERROR(VLOOKUP(C1511,'Gebäude-Typen'!$A$7:$D$215,4,FALSE),"")</f>
        <v/>
      </c>
      <c r="G1511" s="641"/>
      <c r="H1511" s="640"/>
      <c r="I1511" s="639"/>
      <c r="J1511" s="640"/>
      <c r="K1511" s="642"/>
      <c r="L1511" s="639"/>
      <c r="M1511" s="639"/>
      <c r="N1511" s="639"/>
      <c r="O1511" s="639"/>
      <c r="P1511" s="734"/>
      <c r="Q1511" s="642"/>
      <c r="R1511" s="639"/>
      <c r="S1511" s="729" t="str">
        <f>IFERROR(ROUND(VLOOKUP(M1511,Reinigungstage,IF('Gebäude-Typen'!$C$6&lt;&gt;0,'Gebäude-Typen'!$C$6,VLOOKUP(C1511,Gebäude_Typen,2,FALSE)),FALSE),2)/2,"")</f>
        <v/>
      </c>
      <c r="T1511" s="729" t="str">
        <f>IFERROR(ROUND(VLOOKUP(N1511,Reinigungstage,IF('Gebäude-Typen'!$C$6&lt;&gt;0,'Gebäude-Typen'!$C$6,VLOOKUP(C1511,Gebäude_Typen,2,FALSE)),FALSE),2)/2,"")</f>
        <v/>
      </c>
      <c r="U1511" s="730">
        <f t="shared" si="235"/>
        <v>17.98</v>
      </c>
      <c r="V1511" s="731" t="str">
        <f>IFERROR(INDEX('2. Raumgruppen'!$A$1:$Y$33,MATCH(IF(ISERROR(SEARCH(" ",M1511,1)),MID(M1511,1,3),MID(M1511,1,SEARCH(" ",M1511,1)-1)),'2. Raumgruppen'!$B:$B,0),IF(ISERROR(SEARCH(" ",M1511,1)),MATCH('2. Raumgruppen'!$L$8,'2. Raumgruppen'!$8:$8,0),MATCH(MID(M1511,SEARCH(" ",M1511,1)+1,3),'2. Raumgruppen'!$8:$8,0))),"")</f>
        <v/>
      </c>
      <c r="W1511" s="731" t="str">
        <f>IFERROR(INDEX('2. Raumgruppen'!$A$1:$Y$33,MATCH(IF(ISERROR(SEARCH(" ",N1511,1)),MID(N1511,1,3),MID(N1511,1,SEARCH(" ",N1511,1)-1)),'2. Raumgruppen'!$B:$B,0),IF(ISERROR(SEARCH(" ",N1511,1)),MATCH('2. Raumgruppen'!$L$8,'2. Raumgruppen'!$8:$8,0),MATCH(MID(N1511,SEARCH(" ",N1511,1)+1,3),'2. Raumgruppen'!$8:$8,0))),"")</f>
        <v/>
      </c>
      <c r="X1511" s="732" t="str">
        <f t="shared" si="236"/>
        <v/>
      </c>
      <c r="Y1511" s="732" t="str">
        <f t="shared" si="237"/>
        <v/>
      </c>
      <c r="Z1511" s="733" t="str">
        <f t="shared" si="238"/>
        <v/>
      </c>
      <c r="AA1511" s="732" t="str">
        <f t="shared" si="239"/>
        <v/>
      </c>
      <c r="AB1511" s="643"/>
      <c r="AC1511" s="276"/>
      <c r="AD1511" s="277"/>
      <c r="AE1511" s="278"/>
      <c r="AF1511" s="278" t="str">
        <f t="shared" si="231"/>
        <v/>
      </c>
      <c r="AG1511" s="278"/>
      <c r="AH1511" s="279">
        <f t="shared" si="232"/>
        <v>17.98</v>
      </c>
      <c r="AI1511" s="279" t="str">
        <f t="shared" si="233"/>
        <v/>
      </c>
      <c r="AJ1511" s="279" t="str">
        <f t="shared" si="234"/>
        <v/>
      </c>
      <c r="AK1511" s="278"/>
      <c r="AL1511" s="278"/>
      <c r="AM1511" s="278"/>
      <c r="AN1511" s="278"/>
      <c r="AO1511" s="262"/>
      <c r="AP1511" s="262"/>
      <c r="AQ1511" s="262"/>
      <c r="AR1511" s="262"/>
      <c r="AS1511" s="262"/>
      <c r="AT1511" s="262"/>
      <c r="AU1511" s="262"/>
      <c r="AV1511" s="262"/>
      <c r="AW1511" s="262"/>
      <c r="AX1511" s="264"/>
      <c r="AY1511" s="262"/>
      <c r="AZ1511" s="262"/>
    </row>
    <row r="1512" spans="1:52" ht="27" hidden="1" customHeight="1">
      <c r="B1512" s="639">
        <v>1498</v>
      </c>
      <c r="C1512" s="639"/>
      <c r="D1512" s="640"/>
      <c r="E1512" s="640"/>
      <c r="F1512" s="640" t="str">
        <f>IFERROR(VLOOKUP(C1512,'Gebäude-Typen'!$A$7:$D$215,4,FALSE),"")</f>
        <v/>
      </c>
      <c r="G1512" s="641"/>
      <c r="H1512" s="640"/>
      <c r="I1512" s="639"/>
      <c r="J1512" s="640"/>
      <c r="K1512" s="642"/>
      <c r="L1512" s="639"/>
      <c r="M1512" s="639"/>
      <c r="N1512" s="639"/>
      <c r="O1512" s="639"/>
      <c r="P1512" s="734"/>
      <c r="Q1512" s="642"/>
      <c r="R1512" s="639"/>
      <c r="S1512" s="729" t="str">
        <f>IFERROR(ROUND(VLOOKUP(M1512,Reinigungstage,IF('Gebäude-Typen'!$C$6&lt;&gt;0,'Gebäude-Typen'!$C$6,VLOOKUP(C1512,Gebäude_Typen,2,FALSE)),FALSE),2)/2,"")</f>
        <v/>
      </c>
      <c r="T1512" s="729" t="str">
        <f>IFERROR(ROUND(VLOOKUP(N1512,Reinigungstage,IF('Gebäude-Typen'!$C$6&lt;&gt;0,'Gebäude-Typen'!$C$6,VLOOKUP(C1512,Gebäude_Typen,2,FALSE)),FALSE),2)/2,"")</f>
        <v/>
      </c>
      <c r="U1512" s="730">
        <f t="shared" si="235"/>
        <v>17.98</v>
      </c>
      <c r="V1512" s="731" t="str">
        <f>IFERROR(INDEX('2. Raumgruppen'!$A$1:$Y$33,MATCH(IF(ISERROR(SEARCH(" ",M1512,1)),MID(M1512,1,3),MID(M1512,1,SEARCH(" ",M1512,1)-1)),'2. Raumgruppen'!$B:$B,0),IF(ISERROR(SEARCH(" ",M1512,1)),MATCH('2. Raumgruppen'!$L$8,'2. Raumgruppen'!$8:$8,0),MATCH(MID(M1512,SEARCH(" ",M1512,1)+1,3),'2. Raumgruppen'!$8:$8,0))),"")</f>
        <v/>
      </c>
      <c r="W1512" s="731" t="str">
        <f>IFERROR(INDEX('2. Raumgruppen'!$A$1:$Y$33,MATCH(IF(ISERROR(SEARCH(" ",N1512,1)),MID(N1512,1,3),MID(N1512,1,SEARCH(" ",N1512,1)-1)),'2. Raumgruppen'!$B:$B,0),IF(ISERROR(SEARCH(" ",N1512,1)),MATCH('2. Raumgruppen'!$L$8,'2. Raumgruppen'!$8:$8,0),MATCH(MID(N1512,SEARCH(" ",N1512,1)+1,3),'2. Raumgruppen'!$8:$8,0))),"")</f>
        <v/>
      </c>
      <c r="X1512" s="732" t="str">
        <f t="shared" si="236"/>
        <v/>
      </c>
      <c r="Y1512" s="732" t="str">
        <f t="shared" si="237"/>
        <v/>
      </c>
      <c r="Z1512" s="733" t="str">
        <f t="shared" si="238"/>
        <v/>
      </c>
      <c r="AA1512" s="732" t="str">
        <f t="shared" si="239"/>
        <v/>
      </c>
      <c r="AB1512" s="643"/>
      <c r="AC1512" s="276"/>
      <c r="AD1512" s="277"/>
      <c r="AE1512" s="278"/>
      <c r="AF1512" s="278" t="str">
        <f t="shared" si="231"/>
        <v/>
      </c>
      <c r="AG1512" s="278"/>
      <c r="AH1512" s="279">
        <f t="shared" si="232"/>
        <v>17.98</v>
      </c>
      <c r="AI1512" s="279" t="str">
        <f t="shared" si="233"/>
        <v/>
      </c>
      <c r="AJ1512" s="279" t="str">
        <f t="shared" si="234"/>
        <v/>
      </c>
      <c r="AK1512" s="278"/>
      <c r="AL1512" s="278"/>
      <c r="AM1512" s="278"/>
      <c r="AN1512" s="278"/>
      <c r="AO1512" s="262"/>
      <c r="AP1512" s="262"/>
      <c r="AQ1512" s="262"/>
      <c r="AR1512" s="262"/>
      <c r="AS1512" s="262"/>
      <c r="AT1512" s="262"/>
      <c r="AU1512" s="262"/>
      <c r="AV1512" s="262"/>
      <c r="AW1512" s="262"/>
      <c r="AX1512" s="264"/>
      <c r="AY1512" s="264"/>
      <c r="AZ1512" s="262"/>
    </row>
    <row r="1513" spans="1:52" ht="27" hidden="1" customHeight="1">
      <c r="B1513" s="639">
        <v>1499</v>
      </c>
      <c r="C1513" s="639"/>
      <c r="D1513" s="640"/>
      <c r="E1513" s="640"/>
      <c r="F1513" s="640" t="str">
        <f>IFERROR(VLOOKUP(C1513,'Gebäude-Typen'!$A$7:$D$215,4,FALSE),"")</f>
        <v/>
      </c>
      <c r="G1513" s="641"/>
      <c r="H1513" s="640"/>
      <c r="I1513" s="639"/>
      <c r="J1513" s="640"/>
      <c r="K1513" s="642"/>
      <c r="L1513" s="639"/>
      <c r="M1513" s="639"/>
      <c r="N1513" s="639"/>
      <c r="O1513" s="639"/>
      <c r="P1513" s="734"/>
      <c r="Q1513" s="642"/>
      <c r="R1513" s="639"/>
      <c r="S1513" s="729" t="str">
        <f>IFERROR(ROUND(VLOOKUP(M1513,Reinigungstage,IF('Gebäude-Typen'!$C$6&lt;&gt;0,'Gebäude-Typen'!$C$6,VLOOKUP(C1513,Gebäude_Typen,2,FALSE)),FALSE),2)/2,"")</f>
        <v/>
      </c>
      <c r="T1513" s="729" t="str">
        <f>IFERROR(ROUND(VLOOKUP(N1513,Reinigungstage,IF('Gebäude-Typen'!$C$6&lt;&gt;0,'Gebäude-Typen'!$C$6,VLOOKUP(C1513,Gebäude_Typen,2,FALSE)),FALSE),2)/2,"")</f>
        <v/>
      </c>
      <c r="U1513" s="730">
        <f t="shared" si="235"/>
        <v>17.98</v>
      </c>
      <c r="V1513" s="731" t="str">
        <f>IFERROR(INDEX('2. Raumgruppen'!$A$1:$Y$33,MATCH(IF(ISERROR(SEARCH(" ",M1513,1)),MID(M1513,1,3),MID(M1513,1,SEARCH(" ",M1513,1)-1)),'2. Raumgruppen'!$B:$B,0),IF(ISERROR(SEARCH(" ",M1513,1)),MATCH('2. Raumgruppen'!$L$8,'2. Raumgruppen'!$8:$8,0),MATCH(MID(M1513,SEARCH(" ",M1513,1)+1,3),'2. Raumgruppen'!$8:$8,0))),"")</f>
        <v/>
      </c>
      <c r="W1513" s="731" t="str">
        <f>IFERROR(INDEX('2. Raumgruppen'!$A$1:$Y$33,MATCH(IF(ISERROR(SEARCH(" ",N1513,1)),MID(N1513,1,3),MID(N1513,1,SEARCH(" ",N1513,1)-1)),'2. Raumgruppen'!$B:$B,0),IF(ISERROR(SEARCH(" ",N1513,1)),MATCH('2. Raumgruppen'!$L$8,'2. Raumgruppen'!$8:$8,0),MATCH(MID(N1513,SEARCH(" ",N1513,1)+1,3),'2. Raumgruppen'!$8:$8,0))),"")</f>
        <v/>
      </c>
      <c r="X1513" s="732" t="str">
        <f t="shared" si="236"/>
        <v/>
      </c>
      <c r="Y1513" s="732" t="str">
        <f t="shared" si="237"/>
        <v/>
      </c>
      <c r="Z1513" s="733" t="str">
        <f t="shared" si="238"/>
        <v/>
      </c>
      <c r="AA1513" s="732" t="str">
        <f t="shared" si="239"/>
        <v/>
      </c>
      <c r="AB1513" s="643"/>
      <c r="AC1513" s="276"/>
      <c r="AD1513" s="277"/>
      <c r="AE1513" s="278"/>
      <c r="AF1513" s="278" t="str">
        <f t="shared" si="231"/>
        <v/>
      </c>
      <c r="AG1513" s="278"/>
      <c r="AH1513" s="279">
        <f t="shared" si="232"/>
        <v>17.98</v>
      </c>
      <c r="AI1513" s="279" t="str">
        <f t="shared" si="233"/>
        <v/>
      </c>
      <c r="AJ1513" s="279" t="str">
        <f t="shared" si="234"/>
        <v/>
      </c>
      <c r="AK1513" s="278"/>
      <c r="AL1513" s="278"/>
      <c r="AM1513" s="278"/>
      <c r="AN1513" s="278"/>
      <c r="AO1513" s="262"/>
      <c r="AP1513" s="262"/>
      <c r="AQ1513" s="262"/>
      <c r="AR1513" s="262"/>
      <c r="AS1513" s="262"/>
      <c r="AT1513" s="262"/>
      <c r="AU1513" s="262"/>
      <c r="AV1513" s="262"/>
      <c r="AW1513" s="262"/>
      <c r="AX1513" s="262"/>
      <c r="AY1513" s="264"/>
      <c r="AZ1513" s="262"/>
    </row>
    <row r="1514" spans="1:52" ht="27" hidden="1" customHeight="1">
      <c r="B1514" s="639">
        <v>1500</v>
      </c>
      <c r="C1514" s="639"/>
      <c r="D1514" s="640"/>
      <c r="E1514" s="640"/>
      <c r="F1514" s="640" t="str">
        <f>IFERROR(VLOOKUP(C1514,'Gebäude-Typen'!$A$7:$D$215,4,FALSE),"")</f>
        <v/>
      </c>
      <c r="G1514" s="641"/>
      <c r="H1514" s="640"/>
      <c r="I1514" s="639"/>
      <c r="J1514" s="640"/>
      <c r="K1514" s="642"/>
      <c r="L1514" s="639"/>
      <c r="M1514" s="639"/>
      <c r="N1514" s="639"/>
      <c r="O1514" s="639"/>
      <c r="P1514" s="734"/>
      <c r="Q1514" s="642"/>
      <c r="R1514" s="639"/>
      <c r="S1514" s="729" t="str">
        <f>IFERROR(ROUND(VLOOKUP(M1514,Reinigungstage,IF('Gebäude-Typen'!$C$6&lt;&gt;0,'Gebäude-Typen'!$C$6,VLOOKUP(C1514,Gebäude_Typen,2,FALSE)),FALSE),2)/2,"")</f>
        <v/>
      </c>
      <c r="T1514" s="729" t="str">
        <f>IFERROR(ROUND(VLOOKUP(N1514,Reinigungstage,IF('Gebäude-Typen'!$C$6&lt;&gt;0,'Gebäude-Typen'!$C$6,VLOOKUP(C1514,Gebäude_Typen,2,FALSE)),FALSE),2)/2,"")</f>
        <v/>
      </c>
      <c r="U1514" s="730">
        <f t="shared" si="235"/>
        <v>17.98</v>
      </c>
      <c r="V1514" s="731" t="str">
        <f>IFERROR(INDEX('2. Raumgruppen'!$A$1:$Y$33,MATCH(IF(ISERROR(SEARCH(" ",M1514,1)),MID(M1514,1,3),MID(M1514,1,SEARCH(" ",M1514,1)-1)),'2. Raumgruppen'!$B:$B,0),IF(ISERROR(SEARCH(" ",M1514,1)),MATCH('2. Raumgruppen'!$L$8,'2. Raumgruppen'!$8:$8,0),MATCH(MID(M1514,SEARCH(" ",M1514,1)+1,3),'2. Raumgruppen'!$8:$8,0))),"")</f>
        <v/>
      </c>
      <c r="W1514" s="731" t="str">
        <f>IFERROR(INDEX('2. Raumgruppen'!$A$1:$Y$33,MATCH(IF(ISERROR(SEARCH(" ",N1514,1)),MID(N1514,1,3),MID(N1514,1,SEARCH(" ",N1514,1)-1)),'2. Raumgruppen'!$B:$B,0),IF(ISERROR(SEARCH(" ",N1514,1)),MATCH('2. Raumgruppen'!$L$8,'2. Raumgruppen'!$8:$8,0),MATCH(MID(N1514,SEARCH(" ",N1514,1)+1,3),'2. Raumgruppen'!$8:$8,0))),"")</f>
        <v/>
      </c>
      <c r="X1514" s="732" t="str">
        <f t="shared" si="236"/>
        <v/>
      </c>
      <c r="Y1514" s="732" t="str">
        <f t="shared" si="237"/>
        <v/>
      </c>
      <c r="Z1514" s="733" t="str">
        <f t="shared" si="238"/>
        <v/>
      </c>
      <c r="AA1514" s="732" t="str">
        <f t="shared" si="239"/>
        <v/>
      </c>
      <c r="AB1514" s="643"/>
      <c r="AC1514" s="276"/>
      <c r="AD1514" s="277"/>
      <c r="AE1514" s="278"/>
      <c r="AF1514" s="278" t="str">
        <f t="shared" si="231"/>
        <v/>
      </c>
      <c r="AG1514" s="278"/>
      <c r="AH1514" s="279">
        <f t="shared" si="232"/>
        <v>17.98</v>
      </c>
      <c r="AI1514" s="279" t="str">
        <f t="shared" si="233"/>
        <v/>
      </c>
      <c r="AJ1514" s="279" t="str">
        <f t="shared" si="234"/>
        <v/>
      </c>
      <c r="AK1514" s="278"/>
      <c r="AL1514" s="278"/>
      <c r="AM1514" s="278"/>
      <c r="AN1514" s="278"/>
      <c r="AO1514" s="262"/>
      <c r="AP1514" s="262"/>
      <c r="AQ1514" s="262"/>
      <c r="AR1514" s="262"/>
      <c r="AS1514" s="262"/>
      <c r="AT1514" s="262"/>
      <c r="AU1514" s="262"/>
      <c r="AV1514" s="262"/>
      <c r="AW1514" s="262"/>
      <c r="AX1514" s="262"/>
      <c r="AY1514" s="262"/>
      <c r="AZ1514" s="262"/>
    </row>
    <row r="1515" spans="1:52" ht="27" hidden="1" customHeight="1">
      <c r="B1515" s="639">
        <v>1501</v>
      </c>
      <c r="C1515" s="639"/>
      <c r="D1515" s="640"/>
      <c r="E1515" s="640"/>
      <c r="F1515" s="640" t="str">
        <f>IFERROR(VLOOKUP(C1515,'Gebäude-Typen'!$A$7:$D$215,4,FALSE),"")</f>
        <v/>
      </c>
      <c r="G1515" s="641"/>
      <c r="H1515" s="640"/>
      <c r="I1515" s="639"/>
      <c r="J1515" s="640"/>
      <c r="K1515" s="642"/>
      <c r="L1515" s="639"/>
      <c r="M1515" s="639"/>
      <c r="N1515" s="639"/>
      <c r="O1515" s="639"/>
      <c r="P1515" s="734"/>
      <c r="Q1515" s="642"/>
      <c r="R1515" s="639"/>
      <c r="S1515" s="729" t="str">
        <f>IFERROR(ROUND(VLOOKUP(M1515,Reinigungstage,IF('Gebäude-Typen'!$C$6&lt;&gt;0,'Gebäude-Typen'!$C$6,VLOOKUP(C1515,Gebäude_Typen,2,FALSE)),FALSE),2)/2,"")</f>
        <v/>
      </c>
      <c r="T1515" s="729" t="str">
        <f>IFERROR(ROUND(VLOOKUP(N1515,Reinigungstage,IF('Gebäude-Typen'!$C$6&lt;&gt;0,'Gebäude-Typen'!$C$6,VLOOKUP(C1515,Gebäude_Typen,2,FALSE)),FALSE),2)/2,"")</f>
        <v/>
      </c>
      <c r="U1515" s="730">
        <f t="shared" si="235"/>
        <v>17.98</v>
      </c>
      <c r="V1515" s="731" t="str">
        <f>IFERROR(INDEX('2. Raumgruppen'!$A$1:$Y$33,MATCH(IF(ISERROR(SEARCH(" ",M1515,1)),MID(M1515,1,3),MID(M1515,1,SEARCH(" ",M1515,1)-1)),'2. Raumgruppen'!$B:$B,0),IF(ISERROR(SEARCH(" ",M1515,1)),MATCH('2. Raumgruppen'!$L$8,'2. Raumgruppen'!$8:$8,0),MATCH(MID(M1515,SEARCH(" ",M1515,1)+1,3),'2. Raumgruppen'!$8:$8,0))),"")</f>
        <v/>
      </c>
      <c r="W1515" s="731" t="str">
        <f>IFERROR(INDEX('2. Raumgruppen'!$A$1:$Y$33,MATCH(IF(ISERROR(SEARCH(" ",N1515,1)),MID(N1515,1,3),MID(N1515,1,SEARCH(" ",N1515,1)-1)),'2. Raumgruppen'!$B:$B,0),IF(ISERROR(SEARCH(" ",N1515,1)),MATCH('2. Raumgruppen'!$L$8,'2. Raumgruppen'!$8:$8,0),MATCH(MID(N1515,SEARCH(" ",N1515,1)+1,3),'2. Raumgruppen'!$8:$8,0))),"")</f>
        <v/>
      </c>
      <c r="X1515" s="732" t="str">
        <f t="shared" si="236"/>
        <v/>
      </c>
      <c r="Y1515" s="732" t="str">
        <f t="shared" si="237"/>
        <v/>
      </c>
      <c r="Z1515" s="733" t="str">
        <f t="shared" si="238"/>
        <v/>
      </c>
      <c r="AA1515" s="732" t="str">
        <f t="shared" si="239"/>
        <v/>
      </c>
      <c r="AB1515" s="643"/>
      <c r="AC1515" s="276"/>
      <c r="AD1515" s="277"/>
      <c r="AE1515" s="278"/>
      <c r="AF1515" s="278" t="str">
        <f t="shared" si="231"/>
        <v/>
      </c>
      <c r="AG1515" s="278"/>
      <c r="AH1515" s="279">
        <f t="shared" si="232"/>
        <v>17.98</v>
      </c>
      <c r="AI1515" s="279" t="str">
        <f t="shared" si="233"/>
        <v/>
      </c>
      <c r="AJ1515" s="279" t="str">
        <f t="shared" si="234"/>
        <v/>
      </c>
      <c r="AK1515" s="278"/>
      <c r="AL1515" s="278"/>
      <c r="AM1515" s="278"/>
      <c r="AN1515" s="278"/>
      <c r="AO1515" s="262"/>
      <c r="AP1515" s="262"/>
      <c r="AQ1515" s="262"/>
      <c r="AR1515" s="262"/>
      <c r="AS1515" s="262"/>
      <c r="AT1515" s="262"/>
      <c r="AU1515" s="262"/>
      <c r="AV1515" s="262"/>
      <c r="AW1515" s="262"/>
      <c r="AX1515" s="262"/>
      <c r="AY1515" s="262"/>
      <c r="AZ1515" s="262"/>
    </row>
    <row r="1516" spans="1:52" ht="27" hidden="1" customHeight="1">
      <c r="B1516" s="639">
        <v>1502</v>
      </c>
      <c r="C1516" s="639"/>
      <c r="D1516" s="640"/>
      <c r="E1516" s="640"/>
      <c r="F1516" s="640" t="str">
        <f>IFERROR(VLOOKUP(C1516,'Gebäude-Typen'!$A$7:$D$215,4,FALSE),"")</f>
        <v/>
      </c>
      <c r="G1516" s="641"/>
      <c r="H1516" s="640"/>
      <c r="I1516" s="639"/>
      <c r="J1516" s="640"/>
      <c r="K1516" s="642"/>
      <c r="L1516" s="639"/>
      <c r="M1516" s="639"/>
      <c r="N1516" s="639"/>
      <c r="O1516" s="639"/>
      <c r="P1516" s="734"/>
      <c r="Q1516" s="642"/>
      <c r="R1516" s="639"/>
      <c r="S1516" s="729" t="str">
        <f>IFERROR(ROUND(VLOOKUP(M1516,Reinigungstage,IF('Gebäude-Typen'!$C$6&lt;&gt;0,'Gebäude-Typen'!$C$6,VLOOKUP(C1516,Gebäude_Typen,2,FALSE)),FALSE),2)/2,"")</f>
        <v/>
      </c>
      <c r="T1516" s="729" t="str">
        <f>IFERROR(ROUND(VLOOKUP(N1516,Reinigungstage,IF('Gebäude-Typen'!$C$6&lt;&gt;0,'Gebäude-Typen'!$C$6,VLOOKUP(C1516,Gebäude_Typen,2,FALSE)),FALSE),2)/2,"")</f>
        <v/>
      </c>
      <c r="U1516" s="730">
        <f t="shared" si="235"/>
        <v>17.98</v>
      </c>
      <c r="V1516" s="731" t="str">
        <f>IFERROR(INDEX('2. Raumgruppen'!$A$1:$Y$33,MATCH(IF(ISERROR(SEARCH(" ",M1516,1)),MID(M1516,1,3),MID(M1516,1,SEARCH(" ",M1516,1)-1)),'2. Raumgruppen'!$B:$B,0),IF(ISERROR(SEARCH(" ",M1516,1)),MATCH('2. Raumgruppen'!$L$8,'2. Raumgruppen'!$8:$8,0),MATCH(MID(M1516,SEARCH(" ",M1516,1)+1,3),'2. Raumgruppen'!$8:$8,0))),"")</f>
        <v/>
      </c>
      <c r="W1516" s="731" t="str">
        <f>IFERROR(INDEX('2. Raumgruppen'!$A$1:$Y$33,MATCH(IF(ISERROR(SEARCH(" ",N1516,1)),MID(N1516,1,3),MID(N1516,1,SEARCH(" ",N1516,1)-1)),'2. Raumgruppen'!$B:$B,0),IF(ISERROR(SEARCH(" ",N1516,1)),MATCH('2. Raumgruppen'!$L$8,'2. Raumgruppen'!$8:$8,0),MATCH(MID(N1516,SEARCH(" ",N1516,1)+1,3),'2. Raumgruppen'!$8:$8,0))),"")</f>
        <v/>
      </c>
      <c r="X1516" s="732" t="str">
        <f t="shared" si="236"/>
        <v/>
      </c>
      <c r="Y1516" s="732" t="str">
        <f t="shared" si="237"/>
        <v/>
      </c>
      <c r="Z1516" s="733" t="str">
        <f t="shared" si="238"/>
        <v/>
      </c>
      <c r="AA1516" s="732" t="str">
        <f t="shared" si="239"/>
        <v/>
      </c>
      <c r="AB1516" s="643"/>
      <c r="AC1516" s="276"/>
      <c r="AD1516" s="277"/>
      <c r="AE1516" s="278"/>
      <c r="AF1516" s="278" t="str">
        <f t="shared" si="231"/>
        <v/>
      </c>
      <c r="AG1516" s="278"/>
      <c r="AH1516" s="279">
        <f t="shared" si="232"/>
        <v>17.98</v>
      </c>
      <c r="AI1516" s="279" t="str">
        <f t="shared" si="233"/>
        <v/>
      </c>
      <c r="AJ1516" s="279" t="str">
        <f t="shared" si="234"/>
        <v/>
      </c>
      <c r="AK1516" s="278"/>
      <c r="AL1516" s="278"/>
      <c r="AM1516" s="278"/>
      <c r="AN1516" s="278"/>
      <c r="AO1516" s="262"/>
      <c r="AP1516" s="262"/>
      <c r="AQ1516" s="262"/>
      <c r="AR1516" s="262"/>
      <c r="AS1516" s="262"/>
      <c r="AT1516" s="262"/>
      <c r="AU1516" s="262"/>
      <c r="AV1516" s="262"/>
      <c r="AW1516" s="262"/>
      <c r="AX1516" s="262"/>
      <c r="AY1516" s="262"/>
      <c r="AZ1516" s="264"/>
    </row>
    <row r="1517" spans="1:52" ht="27" hidden="1" customHeight="1">
      <c r="B1517" s="639">
        <v>1503</v>
      </c>
      <c r="C1517" s="639"/>
      <c r="D1517" s="640"/>
      <c r="E1517" s="640"/>
      <c r="F1517" s="640" t="str">
        <f>IFERROR(VLOOKUP(C1517,'Gebäude-Typen'!$A$7:$D$215,4,FALSE),"")</f>
        <v/>
      </c>
      <c r="G1517" s="641"/>
      <c r="H1517" s="640"/>
      <c r="I1517" s="639"/>
      <c r="J1517" s="640"/>
      <c r="K1517" s="642"/>
      <c r="L1517" s="639"/>
      <c r="M1517" s="639"/>
      <c r="N1517" s="639"/>
      <c r="O1517" s="639"/>
      <c r="P1517" s="734"/>
      <c r="Q1517" s="642"/>
      <c r="R1517" s="639"/>
      <c r="S1517" s="729" t="str">
        <f>IFERROR(ROUND(VLOOKUP(M1517,Reinigungstage,IF('Gebäude-Typen'!$C$6&lt;&gt;0,'Gebäude-Typen'!$C$6,VLOOKUP(C1517,Gebäude_Typen,2,FALSE)),FALSE),2)/2,"")</f>
        <v/>
      </c>
      <c r="T1517" s="729" t="str">
        <f>IFERROR(ROUND(VLOOKUP(N1517,Reinigungstage,IF('Gebäude-Typen'!$C$6&lt;&gt;0,'Gebäude-Typen'!$C$6,VLOOKUP(C1517,Gebäude_Typen,2,FALSE)),FALSE),2)/2,"")</f>
        <v/>
      </c>
      <c r="U1517" s="730">
        <f t="shared" si="235"/>
        <v>17.98</v>
      </c>
      <c r="V1517" s="731" t="str">
        <f>IFERROR(INDEX('2. Raumgruppen'!$A$1:$Y$33,MATCH(IF(ISERROR(SEARCH(" ",M1517,1)),MID(M1517,1,3),MID(M1517,1,SEARCH(" ",M1517,1)-1)),'2. Raumgruppen'!$B:$B,0),IF(ISERROR(SEARCH(" ",M1517,1)),MATCH('2. Raumgruppen'!$L$8,'2. Raumgruppen'!$8:$8,0),MATCH(MID(M1517,SEARCH(" ",M1517,1)+1,3),'2. Raumgruppen'!$8:$8,0))),"")</f>
        <v/>
      </c>
      <c r="W1517" s="731" t="str">
        <f>IFERROR(INDEX('2. Raumgruppen'!$A$1:$Y$33,MATCH(IF(ISERROR(SEARCH(" ",N1517,1)),MID(N1517,1,3),MID(N1517,1,SEARCH(" ",N1517,1)-1)),'2. Raumgruppen'!$B:$B,0),IF(ISERROR(SEARCH(" ",N1517,1)),MATCH('2. Raumgruppen'!$L$8,'2. Raumgruppen'!$8:$8,0),MATCH(MID(N1517,SEARCH(" ",N1517,1)+1,3),'2. Raumgruppen'!$8:$8,0))),"")</f>
        <v/>
      </c>
      <c r="X1517" s="732" t="str">
        <f t="shared" si="236"/>
        <v/>
      </c>
      <c r="Y1517" s="732" t="str">
        <f t="shared" si="237"/>
        <v/>
      </c>
      <c r="Z1517" s="733" t="str">
        <f t="shared" si="238"/>
        <v/>
      </c>
      <c r="AA1517" s="732" t="str">
        <f t="shared" si="239"/>
        <v/>
      </c>
      <c r="AB1517" s="643"/>
      <c r="AC1517" s="276"/>
      <c r="AD1517" s="277"/>
      <c r="AE1517" s="278"/>
      <c r="AF1517" s="278" t="str">
        <f t="shared" si="231"/>
        <v/>
      </c>
      <c r="AG1517" s="278"/>
      <c r="AH1517" s="279">
        <f t="shared" si="232"/>
        <v>17.98</v>
      </c>
      <c r="AI1517" s="279" t="str">
        <f t="shared" si="233"/>
        <v/>
      </c>
      <c r="AJ1517" s="279" t="str">
        <f t="shared" si="234"/>
        <v/>
      </c>
      <c r="AK1517" s="278"/>
      <c r="AL1517" s="278"/>
      <c r="AM1517" s="278"/>
      <c r="AN1517" s="278"/>
      <c r="AO1517" s="262"/>
      <c r="AP1517" s="262"/>
      <c r="AQ1517" s="262"/>
      <c r="AR1517" s="262"/>
      <c r="AS1517" s="262"/>
      <c r="AT1517" s="262"/>
      <c r="AU1517" s="262"/>
      <c r="AV1517" s="262"/>
      <c r="AW1517" s="262"/>
      <c r="AX1517" s="262"/>
      <c r="AY1517" s="262"/>
      <c r="AZ1517" s="262"/>
    </row>
    <row r="1518" spans="1:52" ht="27" hidden="1" customHeight="1">
      <c r="B1518" s="639">
        <v>1504</v>
      </c>
      <c r="C1518" s="639"/>
      <c r="D1518" s="640"/>
      <c r="E1518" s="640"/>
      <c r="F1518" s="640" t="str">
        <f>IFERROR(VLOOKUP(C1518,'Gebäude-Typen'!$A$7:$D$215,4,FALSE),"")</f>
        <v/>
      </c>
      <c r="G1518" s="641"/>
      <c r="H1518" s="640"/>
      <c r="I1518" s="639"/>
      <c r="J1518" s="640"/>
      <c r="K1518" s="642"/>
      <c r="L1518" s="639"/>
      <c r="M1518" s="639"/>
      <c r="N1518" s="639"/>
      <c r="O1518" s="639"/>
      <c r="P1518" s="734"/>
      <c r="Q1518" s="642"/>
      <c r="R1518" s="639"/>
      <c r="S1518" s="729" t="str">
        <f>IFERROR(ROUND(VLOOKUP(M1518,Reinigungstage,IF('Gebäude-Typen'!$C$6&lt;&gt;0,'Gebäude-Typen'!$C$6,VLOOKUP(C1518,Gebäude_Typen,2,FALSE)),FALSE),2)/2,"")</f>
        <v/>
      </c>
      <c r="T1518" s="729" t="str">
        <f>IFERROR(ROUND(VLOOKUP(N1518,Reinigungstage,IF('Gebäude-Typen'!$C$6&lt;&gt;0,'Gebäude-Typen'!$C$6,VLOOKUP(C1518,Gebäude_Typen,2,FALSE)),FALSE),2)/2,"")</f>
        <v/>
      </c>
      <c r="U1518" s="730">
        <f t="shared" si="235"/>
        <v>17.98</v>
      </c>
      <c r="V1518" s="731" t="str">
        <f>IFERROR(INDEX('2. Raumgruppen'!$A$1:$Y$33,MATCH(IF(ISERROR(SEARCH(" ",M1518,1)),MID(M1518,1,3),MID(M1518,1,SEARCH(" ",M1518,1)-1)),'2. Raumgruppen'!$B:$B,0),IF(ISERROR(SEARCH(" ",M1518,1)),MATCH('2. Raumgruppen'!$L$8,'2. Raumgruppen'!$8:$8,0),MATCH(MID(M1518,SEARCH(" ",M1518,1)+1,3),'2. Raumgruppen'!$8:$8,0))),"")</f>
        <v/>
      </c>
      <c r="W1518" s="731" t="str">
        <f>IFERROR(INDEX('2. Raumgruppen'!$A$1:$Y$33,MATCH(IF(ISERROR(SEARCH(" ",N1518,1)),MID(N1518,1,3),MID(N1518,1,SEARCH(" ",N1518,1)-1)),'2. Raumgruppen'!$B:$B,0),IF(ISERROR(SEARCH(" ",N1518,1)),MATCH('2. Raumgruppen'!$L$8,'2. Raumgruppen'!$8:$8,0),MATCH(MID(N1518,SEARCH(" ",N1518,1)+1,3),'2. Raumgruppen'!$8:$8,0))),"")</f>
        <v/>
      </c>
      <c r="X1518" s="732" t="str">
        <f t="shared" si="236"/>
        <v/>
      </c>
      <c r="Y1518" s="732" t="str">
        <f t="shared" si="237"/>
        <v/>
      </c>
      <c r="Z1518" s="733" t="str">
        <f t="shared" si="238"/>
        <v/>
      </c>
      <c r="AA1518" s="732" t="str">
        <f t="shared" si="239"/>
        <v/>
      </c>
      <c r="AB1518" s="643"/>
      <c r="AC1518" s="276"/>
      <c r="AD1518" s="277"/>
      <c r="AE1518" s="278"/>
      <c r="AF1518" s="278" t="str">
        <f t="shared" si="231"/>
        <v/>
      </c>
      <c r="AG1518" s="278"/>
      <c r="AH1518" s="279">
        <f t="shared" si="232"/>
        <v>17.98</v>
      </c>
      <c r="AI1518" s="279" t="str">
        <f t="shared" si="233"/>
        <v/>
      </c>
      <c r="AJ1518" s="279" t="str">
        <f t="shared" si="234"/>
        <v/>
      </c>
      <c r="AK1518" s="278"/>
      <c r="AL1518" s="278"/>
      <c r="AM1518" s="278"/>
      <c r="AN1518" s="278"/>
      <c r="AO1518" s="262"/>
      <c r="AP1518" s="262"/>
      <c r="AQ1518" s="262"/>
      <c r="AR1518" s="262"/>
      <c r="AS1518" s="262"/>
      <c r="AT1518" s="262"/>
      <c r="AU1518" s="262"/>
      <c r="AV1518" s="262"/>
      <c r="AW1518" s="264"/>
      <c r="AX1518" s="262"/>
      <c r="AY1518" s="262"/>
      <c r="AZ1518" s="278"/>
    </row>
    <row r="1519" spans="1:52" ht="27" hidden="1" customHeight="1">
      <c r="A1519" s="264"/>
      <c r="B1519" s="639">
        <v>1505</v>
      </c>
      <c r="C1519" s="639"/>
      <c r="D1519" s="640"/>
      <c r="E1519" s="640"/>
      <c r="F1519" s="640" t="str">
        <f>IFERROR(VLOOKUP(C1519,'Gebäude-Typen'!$A$7:$D$215,4,FALSE),"")</f>
        <v/>
      </c>
      <c r="G1519" s="641"/>
      <c r="H1519" s="640"/>
      <c r="I1519" s="639"/>
      <c r="J1519" s="640"/>
      <c r="K1519" s="642"/>
      <c r="L1519" s="639"/>
      <c r="M1519" s="639"/>
      <c r="N1519" s="639"/>
      <c r="O1519" s="639"/>
      <c r="P1519" s="734"/>
      <c r="Q1519" s="642"/>
      <c r="R1519" s="639"/>
      <c r="S1519" s="729" t="str">
        <f>IFERROR(ROUND(VLOOKUP(M1519,Reinigungstage,IF('Gebäude-Typen'!$C$6&lt;&gt;0,'Gebäude-Typen'!$C$6,VLOOKUP(C1519,Gebäude_Typen,2,FALSE)),FALSE),2)/2,"")</f>
        <v/>
      </c>
      <c r="T1519" s="729" t="str">
        <f>IFERROR(ROUND(VLOOKUP(N1519,Reinigungstage,IF('Gebäude-Typen'!$C$6&lt;&gt;0,'Gebäude-Typen'!$C$6,VLOOKUP(C1519,Gebäude_Typen,2,FALSE)),FALSE),2)/2,"")</f>
        <v/>
      </c>
      <c r="U1519" s="730">
        <f t="shared" si="235"/>
        <v>17.98</v>
      </c>
      <c r="V1519" s="731" t="str">
        <f>IFERROR(INDEX('2. Raumgruppen'!$A$1:$Y$33,MATCH(IF(ISERROR(SEARCH(" ",M1519,1)),MID(M1519,1,3),MID(M1519,1,SEARCH(" ",M1519,1)-1)),'2. Raumgruppen'!$B:$B,0),IF(ISERROR(SEARCH(" ",M1519,1)),MATCH('2. Raumgruppen'!$L$8,'2. Raumgruppen'!$8:$8,0),MATCH(MID(M1519,SEARCH(" ",M1519,1)+1,3),'2. Raumgruppen'!$8:$8,0))),"")</f>
        <v/>
      </c>
      <c r="W1519" s="731" t="str">
        <f>IFERROR(INDEX('2. Raumgruppen'!$A$1:$Y$33,MATCH(IF(ISERROR(SEARCH(" ",N1519,1)),MID(N1519,1,3),MID(N1519,1,SEARCH(" ",N1519,1)-1)),'2. Raumgruppen'!$B:$B,0),IF(ISERROR(SEARCH(" ",N1519,1)),MATCH('2. Raumgruppen'!$L$8,'2. Raumgruppen'!$8:$8,0),MATCH(MID(N1519,SEARCH(" ",N1519,1)+1,3),'2. Raumgruppen'!$8:$8,0))),"")</f>
        <v/>
      </c>
      <c r="X1519" s="732" t="str">
        <f t="shared" si="236"/>
        <v/>
      </c>
      <c r="Y1519" s="732" t="str">
        <f t="shared" si="237"/>
        <v/>
      </c>
      <c r="Z1519" s="733" t="str">
        <f t="shared" si="238"/>
        <v/>
      </c>
      <c r="AA1519" s="732" t="str">
        <f t="shared" si="239"/>
        <v/>
      </c>
      <c r="AB1519" s="643"/>
      <c r="AC1519" s="276"/>
      <c r="AD1519" s="277"/>
      <c r="AE1519" s="278"/>
      <c r="AF1519" s="278" t="str">
        <f t="shared" si="231"/>
        <v/>
      </c>
      <c r="AG1519" s="278"/>
      <c r="AH1519" s="279">
        <f t="shared" si="232"/>
        <v>17.98</v>
      </c>
      <c r="AI1519" s="279" t="str">
        <f t="shared" si="233"/>
        <v/>
      </c>
      <c r="AJ1519" s="279" t="str">
        <f t="shared" si="234"/>
        <v/>
      </c>
      <c r="AK1519" s="278"/>
      <c r="AL1519" s="278"/>
      <c r="AM1519" s="278"/>
      <c r="AN1519" s="278"/>
      <c r="AO1519" s="262"/>
      <c r="AP1519" s="262"/>
      <c r="AQ1519" s="262"/>
      <c r="AR1519" s="262"/>
      <c r="AS1519" s="262"/>
      <c r="AT1519" s="262"/>
      <c r="AU1519" s="262"/>
      <c r="AV1519" s="262"/>
      <c r="AW1519" s="262"/>
      <c r="AX1519" s="262"/>
      <c r="AY1519" s="262"/>
      <c r="AZ1519" s="262"/>
    </row>
    <row r="1520" spans="1:52" ht="27" hidden="1" customHeight="1">
      <c r="B1520" s="639">
        <v>1506</v>
      </c>
      <c r="C1520" s="639"/>
      <c r="D1520" s="640"/>
      <c r="E1520" s="640"/>
      <c r="F1520" s="640" t="str">
        <f>IFERROR(VLOOKUP(C1520,'Gebäude-Typen'!$A$7:$D$215,4,FALSE),"")</f>
        <v/>
      </c>
      <c r="G1520" s="641"/>
      <c r="H1520" s="640"/>
      <c r="I1520" s="639"/>
      <c r="J1520" s="640"/>
      <c r="K1520" s="642"/>
      <c r="L1520" s="639"/>
      <c r="M1520" s="639"/>
      <c r="N1520" s="639"/>
      <c r="O1520" s="639"/>
      <c r="P1520" s="734"/>
      <c r="Q1520" s="642"/>
      <c r="R1520" s="639"/>
      <c r="S1520" s="729" t="str">
        <f>IFERROR(ROUND(VLOOKUP(M1520,Reinigungstage,IF('Gebäude-Typen'!$C$6&lt;&gt;0,'Gebäude-Typen'!$C$6,VLOOKUP(C1520,Gebäude_Typen,2,FALSE)),FALSE),2)/2,"")</f>
        <v/>
      </c>
      <c r="T1520" s="729" t="str">
        <f>IFERROR(ROUND(VLOOKUP(N1520,Reinigungstage,IF('Gebäude-Typen'!$C$6&lt;&gt;0,'Gebäude-Typen'!$C$6,VLOOKUP(C1520,Gebäude_Typen,2,FALSE)),FALSE),2)/2,"")</f>
        <v/>
      </c>
      <c r="U1520" s="730">
        <f t="shared" si="235"/>
        <v>17.98</v>
      </c>
      <c r="V1520" s="731" t="str">
        <f>IFERROR(INDEX('2. Raumgruppen'!$A$1:$Y$33,MATCH(IF(ISERROR(SEARCH(" ",M1520,1)),MID(M1520,1,3),MID(M1520,1,SEARCH(" ",M1520,1)-1)),'2. Raumgruppen'!$B:$B,0),IF(ISERROR(SEARCH(" ",M1520,1)),MATCH('2. Raumgruppen'!$L$8,'2. Raumgruppen'!$8:$8,0),MATCH(MID(M1520,SEARCH(" ",M1520,1)+1,3),'2. Raumgruppen'!$8:$8,0))),"")</f>
        <v/>
      </c>
      <c r="W1520" s="731" t="str">
        <f>IFERROR(INDEX('2. Raumgruppen'!$A$1:$Y$33,MATCH(IF(ISERROR(SEARCH(" ",N1520,1)),MID(N1520,1,3),MID(N1520,1,SEARCH(" ",N1520,1)-1)),'2. Raumgruppen'!$B:$B,0),IF(ISERROR(SEARCH(" ",N1520,1)),MATCH('2. Raumgruppen'!$L$8,'2. Raumgruppen'!$8:$8,0),MATCH(MID(N1520,SEARCH(" ",N1520,1)+1,3),'2. Raumgruppen'!$8:$8,0))),"")</f>
        <v/>
      </c>
      <c r="X1520" s="732" t="str">
        <f t="shared" si="236"/>
        <v/>
      </c>
      <c r="Y1520" s="732" t="str">
        <f t="shared" si="237"/>
        <v/>
      </c>
      <c r="Z1520" s="733" t="str">
        <f t="shared" si="238"/>
        <v/>
      </c>
      <c r="AA1520" s="732" t="str">
        <f t="shared" si="239"/>
        <v/>
      </c>
      <c r="AB1520" s="643"/>
      <c r="AC1520" s="276"/>
      <c r="AD1520" s="277"/>
      <c r="AE1520" s="278"/>
      <c r="AF1520" s="278" t="str">
        <f t="shared" si="231"/>
        <v/>
      </c>
      <c r="AG1520" s="278"/>
      <c r="AH1520" s="279">
        <f t="shared" si="232"/>
        <v>17.98</v>
      </c>
      <c r="AI1520" s="279" t="str">
        <f t="shared" si="233"/>
        <v/>
      </c>
      <c r="AJ1520" s="279" t="str">
        <f t="shared" si="234"/>
        <v/>
      </c>
      <c r="AK1520" s="278"/>
      <c r="AL1520" s="278"/>
      <c r="AM1520" s="278"/>
      <c r="AN1520" s="278"/>
      <c r="AO1520" s="262"/>
      <c r="AP1520" s="262"/>
      <c r="AQ1520" s="262"/>
      <c r="AR1520" s="262"/>
      <c r="AS1520" s="262"/>
      <c r="AT1520" s="262"/>
      <c r="AU1520" s="262"/>
      <c r="AV1520" s="262"/>
      <c r="AW1520" s="264"/>
      <c r="AX1520" s="264"/>
      <c r="AY1520" s="264"/>
      <c r="AZ1520" s="262"/>
    </row>
    <row r="1521" spans="1:72" ht="27" hidden="1" customHeight="1">
      <c r="B1521" s="639">
        <v>1507</v>
      </c>
      <c r="C1521" s="639"/>
      <c r="D1521" s="640"/>
      <c r="E1521" s="640"/>
      <c r="F1521" s="640" t="str">
        <f>IFERROR(VLOOKUP(C1521,'Gebäude-Typen'!$A$7:$D$215,4,FALSE),"")</f>
        <v/>
      </c>
      <c r="G1521" s="641"/>
      <c r="H1521" s="640"/>
      <c r="I1521" s="639"/>
      <c r="J1521" s="640"/>
      <c r="K1521" s="642"/>
      <c r="L1521" s="639"/>
      <c r="M1521" s="639"/>
      <c r="N1521" s="639"/>
      <c r="O1521" s="639"/>
      <c r="P1521" s="734"/>
      <c r="Q1521" s="642"/>
      <c r="R1521" s="639"/>
      <c r="S1521" s="729" t="str">
        <f>IFERROR(ROUND(VLOOKUP(M1521,Reinigungstage,IF('Gebäude-Typen'!$C$6&lt;&gt;0,'Gebäude-Typen'!$C$6,VLOOKUP(C1521,Gebäude_Typen,2,FALSE)),FALSE),2)/2,"")</f>
        <v/>
      </c>
      <c r="T1521" s="729" t="str">
        <f>IFERROR(ROUND(VLOOKUP(N1521,Reinigungstage,IF('Gebäude-Typen'!$C$6&lt;&gt;0,'Gebäude-Typen'!$C$6,VLOOKUP(C1521,Gebäude_Typen,2,FALSE)),FALSE),2)/2,"")</f>
        <v/>
      </c>
      <c r="U1521" s="730">
        <f t="shared" si="235"/>
        <v>17.98</v>
      </c>
      <c r="V1521" s="731" t="str">
        <f>IFERROR(INDEX('2. Raumgruppen'!$A$1:$Y$33,MATCH(IF(ISERROR(SEARCH(" ",M1521,1)),MID(M1521,1,3),MID(M1521,1,SEARCH(" ",M1521,1)-1)),'2. Raumgruppen'!$B:$B,0),IF(ISERROR(SEARCH(" ",M1521,1)),MATCH('2. Raumgruppen'!$L$8,'2. Raumgruppen'!$8:$8,0),MATCH(MID(M1521,SEARCH(" ",M1521,1)+1,3),'2. Raumgruppen'!$8:$8,0))),"")</f>
        <v/>
      </c>
      <c r="W1521" s="731" t="str">
        <f>IFERROR(INDEX('2. Raumgruppen'!$A$1:$Y$33,MATCH(IF(ISERROR(SEARCH(" ",N1521,1)),MID(N1521,1,3),MID(N1521,1,SEARCH(" ",N1521,1)-1)),'2. Raumgruppen'!$B:$B,0),IF(ISERROR(SEARCH(" ",N1521,1)),MATCH('2. Raumgruppen'!$L$8,'2. Raumgruppen'!$8:$8,0),MATCH(MID(N1521,SEARCH(" ",N1521,1)+1,3),'2. Raumgruppen'!$8:$8,0))),"")</f>
        <v/>
      </c>
      <c r="X1521" s="732" t="str">
        <f t="shared" si="236"/>
        <v/>
      </c>
      <c r="Y1521" s="732" t="str">
        <f t="shared" si="237"/>
        <v/>
      </c>
      <c r="Z1521" s="733" t="str">
        <f t="shared" si="238"/>
        <v/>
      </c>
      <c r="AA1521" s="732" t="str">
        <f t="shared" si="239"/>
        <v/>
      </c>
      <c r="AB1521" s="643"/>
      <c r="AC1521" s="276"/>
      <c r="AD1521" s="277"/>
      <c r="AE1521" s="278"/>
      <c r="AF1521" s="278" t="str">
        <f t="shared" si="231"/>
        <v/>
      </c>
      <c r="AG1521" s="278"/>
      <c r="AH1521" s="279">
        <f t="shared" si="232"/>
        <v>17.98</v>
      </c>
      <c r="AI1521" s="279" t="str">
        <f t="shared" si="233"/>
        <v/>
      </c>
      <c r="AJ1521" s="279" t="str">
        <f t="shared" si="234"/>
        <v/>
      </c>
      <c r="AK1521" s="278"/>
      <c r="AL1521" s="278"/>
      <c r="AM1521" s="278"/>
      <c r="AN1521" s="278"/>
      <c r="AO1521" s="262"/>
      <c r="AP1521" s="262"/>
      <c r="AQ1521" s="262"/>
      <c r="AR1521" s="262"/>
      <c r="AS1521" s="262"/>
      <c r="AT1521" s="262"/>
      <c r="AU1521" s="262"/>
      <c r="AV1521" s="262"/>
      <c r="AW1521" s="262"/>
      <c r="AX1521" s="262"/>
      <c r="AY1521" s="262"/>
      <c r="AZ1521" s="262"/>
    </row>
    <row r="1522" spans="1:72" ht="27" hidden="1" customHeight="1">
      <c r="B1522" s="639">
        <v>1508</v>
      </c>
      <c r="C1522" s="639"/>
      <c r="D1522" s="640"/>
      <c r="E1522" s="640"/>
      <c r="F1522" s="640" t="str">
        <f>IFERROR(VLOOKUP(C1522,'Gebäude-Typen'!$A$7:$D$215,4,FALSE),"")</f>
        <v/>
      </c>
      <c r="G1522" s="641"/>
      <c r="H1522" s="640"/>
      <c r="I1522" s="639"/>
      <c r="J1522" s="640"/>
      <c r="K1522" s="642"/>
      <c r="L1522" s="639"/>
      <c r="M1522" s="639"/>
      <c r="N1522" s="639"/>
      <c r="O1522" s="639"/>
      <c r="P1522" s="734"/>
      <c r="Q1522" s="642"/>
      <c r="R1522" s="639"/>
      <c r="S1522" s="729" t="str">
        <f>IFERROR(ROUND(VLOOKUP(M1522,Reinigungstage,IF('Gebäude-Typen'!$C$6&lt;&gt;0,'Gebäude-Typen'!$C$6,VLOOKUP(C1522,Gebäude_Typen,2,FALSE)),FALSE),2)/2,"")</f>
        <v/>
      </c>
      <c r="T1522" s="729" t="str">
        <f>IFERROR(ROUND(VLOOKUP(N1522,Reinigungstage,IF('Gebäude-Typen'!$C$6&lt;&gt;0,'Gebäude-Typen'!$C$6,VLOOKUP(C1522,Gebäude_Typen,2,FALSE)),FALSE),2)/2,"")</f>
        <v/>
      </c>
      <c r="U1522" s="730">
        <f t="shared" si="235"/>
        <v>17.98</v>
      </c>
      <c r="V1522" s="731" t="str">
        <f>IFERROR(INDEX('2. Raumgruppen'!$A$1:$Y$33,MATCH(IF(ISERROR(SEARCH(" ",M1522,1)),MID(M1522,1,3),MID(M1522,1,SEARCH(" ",M1522,1)-1)),'2. Raumgruppen'!$B:$B,0),IF(ISERROR(SEARCH(" ",M1522,1)),MATCH('2. Raumgruppen'!$L$8,'2. Raumgruppen'!$8:$8,0),MATCH(MID(M1522,SEARCH(" ",M1522,1)+1,3),'2. Raumgruppen'!$8:$8,0))),"")</f>
        <v/>
      </c>
      <c r="W1522" s="731" t="str">
        <f>IFERROR(INDEX('2. Raumgruppen'!$A$1:$Y$33,MATCH(IF(ISERROR(SEARCH(" ",N1522,1)),MID(N1522,1,3),MID(N1522,1,SEARCH(" ",N1522,1)-1)),'2. Raumgruppen'!$B:$B,0),IF(ISERROR(SEARCH(" ",N1522,1)),MATCH('2. Raumgruppen'!$L$8,'2. Raumgruppen'!$8:$8,0),MATCH(MID(N1522,SEARCH(" ",N1522,1)+1,3),'2. Raumgruppen'!$8:$8,0))),"")</f>
        <v/>
      </c>
      <c r="X1522" s="732" t="str">
        <f t="shared" si="236"/>
        <v/>
      </c>
      <c r="Y1522" s="732" t="str">
        <f t="shared" si="237"/>
        <v/>
      </c>
      <c r="Z1522" s="733" t="str">
        <f t="shared" si="238"/>
        <v/>
      </c>
      <c r="AA1522" s="732" t="str">
        <f t="shared" si="239"/>
        <v/>
      </c>
      <c r="AB1522" s="643"/>
      <c r="AC1522" s="276"/>
      <c r="AD1522" s="277"/>
      <c r="AE1522" s="278"/>
      <c r="AF1522" s="278" t="str">
        <f t="shared" si="231"/>
        <v/>
      </c>
      <c r="AG1522" s="278"/>
      <c r="AH1522" s="279">
        <f t="shared" si="232"/>
        <v>17.98</v>
      </c>
      <c r="AI1522" s="279" t="str">
        <f t="shared" si="233"/>
        <v/>
      </c>
      <c r="AJ1522" s="279" t="str">
        <f t="shared" si="234"/>
        <v/>
      </c>
      <c r="AK1522" s="278"/>
      <c r="AL1522" s="278"/>
      <c r="AM1522" s="278"/>
      <c r="AN1522" s="278"/>
      <c r="AO1522" s="262"/>
      <c r="AP1522" s="262"/>
      <c r="AQ1522" s="262"/>
      <c r="AR1522" s="262"/>
      <c r="AS1522" s="262"/>
      <c r="AT1522" s="262"/>
      <c r="AU1522" s="262"/>
      <c r="AV1522" s="262"/>
      <c r="AW1522" s="262"/>
      <c r="AX1522" s="264"/>
      <c r="AY1522" s="262"/>
      <c r="AZ1522" s="264"/>
    </row>
    <row r="1523" spans="1:72" ht="27" hidden="1" customHeight="1">
      <c r="B1523" s="639">
        <v>1509</v>
      </c>
      <c r="C1523" s="639"/>
      <c r="D1523" s="640"/>
      <c r="E1523" s="640"/>
      <c r="F1523" s="640" t="str">
        <f>IFERROR(VLOOKUP(C1523,'Gebäude-Typen'!$A$7:$D$215,4,FALSE),"")</f>
        <v/>
      </c>
      <c r="G1523" s="641"/>
      <c r="H1523" s="640"/>
      <c r="I1523" s="639"/>
      <c r="J1523" s="640"/>
      <c r="K1523" s="642"/>
      <c r="L1523" s="639"/>
      <c r="M1523" s="639"/>
      <c r="N1523" s="639"/>
      <c r="O1523" s="639"/>
      <c r="P1523" s="734"/>
      <c r="Q1523" s="642"/>
      <c r="R1523" s="639"/>
      <c r="S1523" s="729" t="str">
        <f>IFERROR(ROUND(VLOOKUP(M1523,Reinigungstage,IF('Gebäude-Typen'!$C$6&lt;&gt;0,'Gebäude-Typen'!$C$6,VLOOKUP(C1523,Gebäude_Typen,2,FALSE)),FALSE),2)/2,"")</f>
        <v/>
      </c>
      <c r="T1523" s="729" t="str">
        <f>IFERROR(ROUND(VLOOKUP(N1523,Reinigungstage,IF('Gebäude-Typen'!$C$6&lt;&gt;0,'Gebäude-Typen'!$C$6,VLOOKUP(C1523,Gebäude_Typen,2,FALSE)),FALSE),2)/2,"")</f>
        <v/>
      </c>
      <c r="U1523" s="730">
        <f t="shared" si="235"/>
        <v>17.98</v>
      </c>
      <c r="V1523" s="731" t="str">
        <f>IFERROR(INDEX('2. Raumgruppen'!$A$1:$Y$33,MATCH(IF(ISERROR(SEARCH(" ",M1523,1)),MID(M1523,1,3),MID(M1523,1,SEARCH(" ",M1523,1)-1)),'2. Raumgruppen'!$B:$B,0),IF(ISERROR(SEARCH(" ",M1523,1)),MATCH('2. Raumgruppen'!$L$8,'2. Raumgruppen'!$8:$8,0),MATCH(MID(M1523,SEARCH(" ",M1523,1)+1,3),'2. Raumgruppen'!$8:$8,0))),"")</f>
        <v/>
      </c>
      <c r="W1523" s="731" t="str">
        <f>IFERROR(INDEX('2. Raumgruppen'!$A$1:$Y$33,MATCH(IF(ISERROR(SEARCH(" ",N1523,1)),MID(N1523,1,3),MID(N1523,1,SEARCH(" ",N1523,1)-1)),'2. Raumgruppen'!$B:$B,0),IF(ISERROR(SEARCH(" ",N1523,1)),MATCH('2. Raumgruppen'!$L$8,'2. Raumgruppen'!$8:$8,0),MATCH(MID(N1523,SEARCH(" ",N1523,1)+1,3),'2. Raumgruppen'!$8:$8,0))),"")</f>
        <v/>
      </c>
      <c r="X1523" s="732" t="str">
        <f t="shared" si="236"/>
        <v/>
      </c>
      <c r="Y1523" s="732" t="str">
        <f t="shared" si="237"/>
        <v/>
      </c>
      <c r="Z1523" s="733" t="str">
        <f t="shared" si="238"/>
        <v/>
      </c>
      <c r="AA1523" s="732" t="str">
        <f t="shared" si="239"/>
        <v/>
      </c>
      <c r="AB1523" s="643"/>
      <c r="AC1523" s="276"/>
      <c r="AD1523" s="277"/>
      <c r="AE1523" s="278"/>
      <c r="AF1523" s="278" t="str">
        <f t="shared" si="231"/>
        <v/>
      </c>
      <c r="AG1523" s="278"/>
      <c r="AH1523" s="279">
        <f t="shared" si="232"/>
        <v>17.98</v>
      </c>
      <c r="AI1523" s="279" t="str">
        <f t="shared" si="233"/>
        <v/>
      </c>
      <c r="AJ1523" s="279" t="str">
        <f t="shared" si="234"/>
        <v/>
      </c>
      <c r="AK1523" s="278"/>
      <c r="AL1523" s="278"/>
      <c r="AM1523" s="278"/>
      <c r="AN1523" s="278"/>
      <c r="AO1523" s="262"/>
      <c r="AP1523" s="262"/>
      <c r="AQ1523" s="262"/>
      <c r="AR1523" s="262"/>
      <c r="AS1523" s="262"/>
      <c r="AT1523" s="262"/>
      <c r="AU1523" s="262"/>
      <c r="AV1523" s="262"/>
      <c r="AW1523" s="262"/>
      <c r="AX1523" s="264"/>
      <c r="AY1523" s="262"/>
      <c r="AZ1523" s="264"/>
    </row>
    <row r="1524" spans="1:72" ht="27" hidden="1" customHeight="1">
      <c r="A1524" s="264"/>
      <c r="B1524" s="639">
        <v>1510</v>
      </c>
      <c r="C1524" s="639"/>
      <c r="D1524" s="640"/>
      <c r="E1524" s="640"/>
      <c r="F1524" s="640" t="str">
        <f>IFERROR(VLOOKUP(C1524,'Gebäude-Typen'!$A$7:$D$215,4,FALSE),"")</f>
        <v/>
      </c>
      <c r="G1524" s="641"/>
      <c r="H1524" s="640"/>
      <c r="I1524" s="639"/>
      <c r="J1524" s="640"/>
      <c r="K1524" s="642"/>
      <c r="L1524" s="639"/>
      <c r="M1524" s="639"/>
      <c r="N1524" s="639"/>
      <c r="O1524" s="639"/>
      <c r="P1524" s="734"/>
      <c r="Q1524" s="642"/>
      <c r="R1524" s="639"/>
      <c r="S1524" s="729" t="str">
        <f>IFERROR(ROUND(VLOOKUP(M1524,Reinigungstage,IF('Gebäude-Typen'!$C$6&lt;&gt;0,'Gebäude-Typen'!$C$6,VLOOKUP(C1524,Gebäude_Typen,2,FALSE)),FALSE),2)/2,"")</f>
        <v/>
      </c>
      <c r="T1524" s="729" t="str">
        <f>IFERROR(ROUND(VLOOKUP(N1524,Reinigungstage,IF('Gebäude-Typen'!$C$6&lt;&gt;0,'Gebäude-Typen'!$C$6,VLOOKUP(C1524,Gebäude_Typen,2,FALSE)),FALSE),2)/2,"")</f>
        <v/>
      </c>
      <c r="U1524" s="730">
        <f t="shared" si="235"/>
        <v>17.98</v>
      </c>
      <c r="V1524" s="731" t="str">
        <f>IFERROR(INDEX('2. Raumgruppen'!$A$1:$Y$33,MATCH(IF(ISERROR(SEARCH(" ",M1524,1)),MID(M1524,1,3),MID(M1524,1,SEARCH(" ",M1524,1)-1)),'2. Raumgruppen'!$B:$B,0),IF(ISERROR(SEARCH(" ",M1524,1)),MATCH('2. Raumgruppen'!$L$8,'2. Raumgruppen'!$8:$8,0),MATCH(MID(M1524,SEARCH(" ",M1524,1)+1,3),'2. Raumgruppen'!$8:$8,0))),"")</f>
        <v/>
      </c>
      <c r="W1524" s="731" t="str">
        <f>IFERROR(INDEX('2. Raumgruppen'!$A$1:$Y$33,MATCH(IF(ISERROR(SEARCH(" ",N1524,1)),MID(N1524,1,3),MID(N1524,1,SEARCH(" ",N1524,1)-1)),'2. Raumgruppen'!$B:$B,0),IF(ISERROR(SEARCH(" ",N1524,1)),MATCH('2. Raumgruppen'!$L$8,'2. Raumgruppen'!$8:$8,0),MATCH(MID(N1524,SEARCH(" ",N1524,1)+1,3),'2. Raumgruppen'!$8:$8,0))),"")</f>
        <v/>
      </c>
      <c r="X1524" s="732" t="str">
        <f t="shared" si="236"/>
        <v/>
      </c>
      <c r="Y1524" s="732" t="str">
        <f t="shared" si="237"/>
        <v/>
      </c>
      <c r="Z1524" s="733" t="str">
        <f t="shared" si="238"/>
        <v/>
      </c>
      <c r="AA1524" s="732" t="str">
        <f t="shared" si="239"/>
        <v/>
      </c>
      <c r="AB1524" s="643"/>
      <c r="AC1524" s="276"/>
      <c r="AD1524" s="277"/>
      <c r="AE1524" s="278"/>
      <c r="AF1524" s="278" t="str">
        <f t="shared" si="231"/>
        <v/>
      </c>
      <c r="AG1524" s="278"/>
      <c r="AH1524" s="279">
        <f t="shared" si="232"/>
        <v>17.98</v>
      </c>
      <c r="AI1524" s="279" t="str">
        <f t="shared" si="233"/>
        <v/>
      </c>
      <c r="AJ1524" s="279" t="str">
        <f t="shared" si="234"/>
        <v/>
      </c>
      <c r="AK1524" s="278"/>
      <c r="AL1524" s="278"/>
      <c r="AM1524" s="278"/>
      <c r="AN1524" s="278"/>
      <c r="AO1524" s="262"/>
      <c r="AP1524" s="262"/>
      <c r="AQ1524" s="262"/>
      <c r="AR1524" s="262"/>
      <c r="AS1524" s="262"/>
      <c r="AT1524" s="262"/>
      <c r="AU1524" s="262"/>
      <c r="AV1524" s="262"/>
      <c r="AW1524" s="264"/>
      <c r="AX1524" s="264"/>
      <c r="AY1524" s="264"/>
      <c r="AZ1524" s="278"/>
    </row>
    <row r="1525" spans="1:72" ht="27" hidden="1" customHeight="1">
      <c r="A1525" s="264"/>
      <c r="B1525" s="639">
        <v>1511</v>
      </c>
      <c r="C1525" s="639"/>
      <c r="D1525" s="640"/>
      <c r="E1525" s="640"/>
      <c r="F1525" s="640" t="str">
        <f>IFERROR(VLOOKUP(C1525,'Gebäude-Typen'!$A$7:$D$215,4,FALSE),"")</f>
        <v/>
      </c>
      <c r="G1525" s="641"/>
      <c r="H1525" s="640"/>
      <c r="I1525" s="639"/>
      <c r="J1525" s="640"/>
      <c r="K1525" s="642"/>
      <c r="L1525" s="639"/>
      <c r="M1525" s="639"/>
      <c r="N1525" s="639"/>
      <c r="O1525" s="639"/>
      <c r="P1525" s="734"/>
      <c r="Q1525" s="642"/>
      <c r="R1525" s="639"/>
      <c r="S1525" s="729" t="str">
        <f>IFERROR(ROUND(VLOOKUP(M1525,Reinigungstage,IF('Gebäude-Typen'!$C$6&lt;&gt;0,'Gebäude-Typen'!$C$6,VLOOKUP(C1525,Gebäude_Typen,2,FALSE)),FALSE),2)/2,"")</f>
        <v/>
      </c>
      <c r="T1525" s="729" t="str">
        <f>IFERROR(ROUND(VLOOKUP(N1525,Reinigungstage,IF('Gebäude-Typen'!$C$6&lt;&gt;0,'Gebäude-Typen'!$C$6,VLOOKUP(C1525,Gebäude_Typen,2,FALSE)),FALSE),2)/2,"")</f>
        <v/>
      </c>
      <c r="U1525" s="730">
        <f t="shared" si="235"/>
        <v>17.98</v>
      </c>
      <c r="V1525" s="731" t="str">
        <f>IFERROR(INDEX('2. Raumgruppen'!$A$1:$Y$33,MATCH(IF(ISERROR(SEARCH(" ",M1525,1)),MID(M1525,1,3),MID(M1525,1,SEARCH(" ",M1525,1)-1)),'2. Raumgruppen'!$B:$B,0),IF(ISERROR(SEARCH(" ",M1525,1)),MATCH('2. Raumgruppen'!$L$8,'2. Raumgruppen'!$8:$8,0),MATCH(MID(M1525,SEARCH(" ",M1525,1)+1,3),'2. Raumgruppen'!$8:$8,0))),"")</f>
        <v/>
      </c>
      <c r="W1525" s="731" t="str">
        <f>IFERROR(INDEX('2. Raumgruppen'!$A$1:$Y$33,MATCH(IF(ISERROR(SEARCH(" ",N1525,1)),MID(N1525,1,3),MID(N1525,1,SEARCH(" ",N1525,1)-1)),'2. Raumgruppen'!$B:$B,0),IF(ISERROR(SEARCH(" ",N1525,1)),MATCH('2. Raumgruppen'!$L$8,'2. Raumgruppen'!$8:$8,0),MATCH(MID(N1525,SEARCH(" ",N1525,1)+1,3),'2. Raumgruppen'!$8:$8,0))),"")</f>
        <v/>
      </c>
      <c r="X1525" s="732" t="str">
        <f t="shared" si="236"/>
        <v/>
      </c>
      <c r="Y1525" s="732" t="str">
        <f t="shared" si="237"/>
        <v/>
      </c>
      <c r="Z1525" s="733" t="str">
        <f t="shared" si="238"/>
        <v/>
      </c>
      <c r="AA1525" s="732" t="str">
        <f t="shared" si="239"/>
        <v/>
      </c>
      <c r="AB1525" s="643"/>
      <c r="AC1525" s="276"/>
      <c r="AD1525" s="277"/>
      <c r="AE1525" s="278"/>
      <c r="AF1525" s="278" t="str">
        <f t="shared" ref="AF1525:AF1588" si="240">LEFT(N1525,1)</f>
        <v/>
      </c>
      <c r="AG1525" s="278"/>
      <c r="AH1525" s="279">
        <f t="shared" ref="AH1525:AH1588" si="241">IF(U1525=SVS,U1525,"")</f>
        <v>17.98</v>
      </c>
      <c r="AI1525" s="279" t="str">
        <f t="shared" ref="AI1525:AI1588" si="242">IF(U1525=SVSg,U1525,"")</f>
        <v/>
      </c>
      <c r="AJ1525" s="279" t="str">
        <f t="shared" ref="AJ1525:AJ1588" si="243">IF(AND(U1525&lt;&gt;SVS,U1525&lt;&gt;SVSg,T1525&lt;&gt;0),U1525,"")</f>
        <v/>
      </c>
      <c r="AK1525" s="278"/>
      <c r="AL1525" s="278"/>
      <c r="AM1525" s="278"/>
      <c r="AN1525" s="278"/>
      <c r="AO1525" s="262"/>
      <c r="AP1525" s="262"/>
      <c r="AQ1525" s="262"/>
      <c r="AR1525" s="262"/>
      <c r="AS1525" s="262"/>
      <c r="AT1525" s="262"/>
      <c r="AU1525" s="262"/>
      <c r="AV1525" s="262"/>
      <c r="AW1525" s="262"/>
      <c r="AX1525" s="262"/>
      <c r="AY1525" s="262"/>
      <c r="AZ1525" s="278"/>
    </row>
    <row r="1526" spans="1:72" ht="27" hidden="1" customHeight="1">
      <c r="B1526" s="639">
        <v>1512</v>
      </c>
      <c r="C1526" s="639"/>
      <c r="D1526" s="640"/>
      <c r="E1526" s="640"/>
      <c r="F1526" s="640" t="str">
        <f>IFERROR(VLOOKUP(C1526,'Gebäude-Typen'!$A$7:$D$215,4,FALSE),"")</f>
        <v/>
      </c>
      <c r="G1526" s="641"/>
      <c r="H1526" s="640"/>
      <c r="I1526" s="639"/>
      <c r="J1526" s="640"/>
      <c r="K1526" s="642"/>
      <c r="L1526" s="639"/>
      <c r="M1526" s="639"/>
      <c r="N1526" s="639"/>
      <c r="O1526" s="639"/>
      <c r="P1526" s="734"/>
      <c r="Q1526" s="642"/>
      <c r="R1526" s="639"/>
      <c r="S1526" s="729" t="str">
        <f>IFERROR(ROUND(VLOOKUP(M1526,Reinigungstage,IF('Gebäude-Typen'!$C$6&lt;&gt;0,'Gebäude-Typen'!$C$6,VLOOKUP(C1526,Gebäude_Typen,2,FALSE)),FALSE),2)/2,"")</f>
        <v/>
      </c>
      <c r="T1526" s="729" t="str">
        <f>IFERROR(ROUND(VLOOKUP(N1526,Reinigungstage,IF('Gebäude-Typen'!$C$6&lt;&gt;0,'Gebäude-Typen'!$C$6,VLOOKUP(C1526,Gebäude_Typen,2,FALSE)),FALSE),2)/2,"")</f>
        <v/>
      </c>
      <c r="U1526" s="730">
        <f t="shared" si="235"/>
        <v>17.98</v>
      </c>
      <c r="V1526" s="731" t="str">
        <f>IFERROR(INDEX('2. Raumgruppen'!$A$1:$Y$33,MATCH(IF(ISERROR(SEARCH(" ",M1526,1)),MID(M1526,1,3),MID(M1526,1,SEARCH(" ",M1526,1)-1)),'2. Raumgruppen'!$B:$B,0),IF(ISERROR(SEARCH(" ",M1526,1)),MATCH('2. Raumgruppen'!$L$8,'2. Raumgruppen'!$8:$8,0),MATCH(MID(M1526,SEARCH(" ",M1526,1)+1,3),'2. Raumgruppen'!$8:$8,0))),"")</f>
        <v/>
      </c>
      <c r="W1526" s="731" t="str">
        <f>IFERROR(INDEX('2. Raumgruppen'!$A$1:$Y$33,MATCH(IF(ISERROR(SEARCH(" ",N1526,1)),MID(N1526,1,3),MID(N1526,1,SEARCH(" ",N1526,1)-1)),'2. Raumgruppen'!$B:$B,0),IF(ISERROR(SEARCH(" ",N1526,1)),MATCH('2. Raumgruppen'!$L$8,'2. Raumgruppen'!$8:$8,0),MATCH(MID(N1526,SEARCH(" ",N1526,1)+1,3),'2. Raumgruppen'!$8:$8,0))),"")</f>
        <v/>
      </c>
      <c r="X1526" s="732" t="str">
        <f t="shared" si="236"/>
        <v/>
      </c>
      <c r="Y1526" s="732" t="str">
        <f t="shared" si="237"/>
        <v/>
      </c>
      <c r="Z1526" s="733" t="str">
        <f t="shared" si="238"/>
        <v/>
      </c>
      <c r="AA1526" s="732" t="str">
        <f t="shared" si="239"/>
        <v/>
      </c>
      <c r="AB1526" s="643"/>
      <c r="AC1526" s="276"/>
      <c r="AD1526" s="277"/>
      <c r="AE1526" s="278"/>
      <c r="AF1526" s="278" t="str">
        <f t="shared" si="240"/>
        <v/>
      </c>
      <c r="AG1526" s="278"/>
      <c r="AH1526" s="279">
        <f t="shared" si="241"/>
        <v>17.98</v>
      </c>
      <c r="AI1526" s="279" t="str">
        <f t="shared" si="242"/>
        <v/>
      </c>
      <c r="AJ1526" s="279" t="str">
        <f t="shared" si="243"/>
        <v/>
      </c>
      <c r="AK1526" s="278"/>
      <c r="AL1526" s="278"/>
      <c r="AM1526" s="278"/>
      <c r="AN1526" s="278"/>
      <c r="AO1526" s="262"/>
      <c r="AP1526" s="262"/>
      <c r="AQ1526" s="262"/>
      <c r="AR1526" s="262"/>
      <c r="AS1526" s="262"/>
      <c r="AT1526" s="262"/>
      <c r="AU1526" s="262"/>
      <c r="AV1526" s="262"/>
      <c r="AW1526" s="264"/>
      <c r="AX1526" s="262"/>
      <c r="AY1526" s="262"/>
      <c r="AZ1526" s="264"/>
    </row>
    <row r="1527" spans="1:72" ht="27" hidden="1" customHeight="1">
      <c r="A1527" s="264"/>
      <c r="B1527" s="639">
        <v>1513</v>
      </c>
      <c r="C1527" s="639"/>
      <c r="D1527" s="640"/>
      <c r="E1527" s="640"/>
      <c r="F1527" s="640" t="str">
        <f>IFERROR(VLOOKUP(C1527,'Gebäude-Typen'!$A$7:$D$215,4,FALSE),"")</f>
        <v/>
      </c>
      <c r="G1527" s="641"/>
      <c r="H1527" s="640"/>
      <c r="I1527" s="639"/>
      <c r="J1527" s="640"/>
      <c r="K1527" s="642"/>
      <c r="L1527" s="639"/>
      <c r="M1527" s="639"/>
      <c r="N1527" s="639"/>
      <c r="O1527" s="639"/>
      <c r="P1527" s="734"/>
      <c r="Q1527" s="642"/>
      <c r="R1527" s="639"/>
      <c r="S1527" s="729" t="str">
        <f>IFERROR(ROUND(VLOOKUP(M1527,Reinigungstage,IF('Gebäude-Typen'!$C$6&lt;&gt;0,'Gebäude-Typen'!$C$6,VLOOKUP(C1527,Gebäude_Typen,2,FALSE)),FALSE),2)/2,"")</f>
        <v/>
      </c>
      <c r="T1527" s="729" t="str">
        <f>IFERROR(ROUND(VLOOKUP(N1527,Reinigungstage,IF('Gebäude-Typen'!$C$6&lt;&gt;0,'Gebäude-Typen'!$C$6,VLOOKUP(C1527,Gebäude_Typen,2,FALSE)),FALSE),2)/2,"")</f>
        <v/>
      </c>
      <c r="U1527" s="730">
        <f t="shared" si="235"/>
        <v>17.98</v>
      </c>
      <c r="V1527" s="731" t="str">
        <f>IFERROR(INDEX('2. Raumgruppen'!$A$1:$Y$33,MATCH(IF(ISERROR(SEARCH(" ",M1527,1)),MID(M1527,1,3),MID(M1527,1,SEARCH(" ",M1527,1)-1)),'2. Raumgruppen'!$B:$B,0),IF(ISERROR(SEARCH(" ",M1527,1)),MATCH('2. Raumgruppen'!$L$8,'2. Raumgruppen'!$8:$8,0),MATCH(MID(M1527,SEARCH(" ",M1527,1)+1,3),'2. Raumgruppen'!$8:$8,0))),"")</f>
        <v/>
      </c>
      <c r="W1527" s="731" t="str">
        <f>IFERROR(INDEX('2. Raumgruppen'!$A$1:$Y$33,MATCH(IF(ISERROR(SEARCH(" ",N1527,1)),MID(N1527,1,3),MID(N1527,1,SEARCH(" ",N1527,1)-1)),'2. Raumgruppen'!$B:$B,0),IF(ISERROR(SEARCH(" ",N1527,1)),MATCH('2. Raumgruppen'!$L$8,'2. Raumgruppen'!$8:$8,0),MATCH(MID(N1527,SEARCH(" ",N1527,1)+1,3),'2. Raumgruppen'!$8:$8,0))),"")</f>
        <v/>
      </c>
      <c r="X1527" s="732" t="str">
        <f t="shared" si="236"/>
        <v/>
      </c>
      <c r="Y1527" s="732" t="str">
        <f t="shared" si="237"/>
        <v/>
      </c>
      <c r="Z1527" s="733" t="str">
        <f t="shared" si="238"/>
        <v/>
      </c>
      <c r="AA1527" s="732" t="str">
        <f t="shared" si="239"/>
        <v/>
      </c>
      <c r="AB1527" s="643"/>
      <c r="AC1527" s="276"/>
      <c r="AD1527" s="277"/>
      <c r="AE1527" s="278"/>
      <c r="AF1527" s="278" t="str">
        <f t="shared" si="240"/>
        <v/>
      </c>
      <c r="AG1527" s="278"/>
      <c r="AH1527" s="279">
        <f t="shared" si="241"/>
        <v>17.98</v>
      </c>
      <c r="AI1527" s="279" t="str">
        <f t="shared" si="242"/>
        <v/>
      </c>
      <c r="AJ1527" s="279" t="str">
        <f t="shared" si="243"/>
        <v/>
      </c>
      <c r="AK1527" s="278"/>
      <c r="AL1527" s="278"/>
      <c r="AM1527" s="278"/>
      <c r="AN1527" s="278"/>
      <c r="AO1527" s="262"/>
      <c r="AP1527" s="262"/>
      <c r="AQ1527" s="262"/>
      <c r="AR1527" s="262"/>
      <c r="AS1527" s="262"/>
      <c r="AT1527" s="262"/>
      <c r="AU1527" s="262"/>
      <c r="AV1527" s="262"/>
      <c r="AW1527" s="278"/>
      <c r="AX1527" s="264"/>
      <c r="AY1527" s="264"/>
      <c r="AZ1527" s="262"/>
    </row>
    <row r="1528" spans="1:72" ht="27" hidden="1" customHeight="1">
      <c r="B1528" s="639">
        <v>1514</v>
      </c>
      <c r="C1528" s="639"/>
      <c r="D1528" s="640"/>
      <c r="E1528" s="640"/>
      <c r="F1528" s="640" t="str">
        <f>IFERROR(VLOOKUP(C1528,'Gebäude-Typen'!$A$7:$D$215,4,FALSE),"")</f>
        <v/>
      </c>
      <c r="G1528" s="641"/>
      <c r="H1528" s="640"/>
      <c r="I1528" s="639"/>
      <c r="J1528" s="640"/>
      <c r="K1528" s="642"/>
      <c r="L1528" s="639"/>
      <c r="M1528" s="639"/>
      <c r="N1528" s="639"/>
      <c r="O1528" s="639"/>
      <c r="P1528" s="734"/>
      <c r="Q1528" s="642"/>
      <c r="R1528" s="639"/>
      <c r="S1528" s="729" t="str">
        <f>IFERROR(ROUND(VLOOKUP(M1528,Reinigungstage,IF('Gebäude-Typen'!$C$6&lt;&gt;0,'Gebäude-Typen'!$C$6,VLOOKUP(C1528,Gebäude_Typen,2,FALSE)),FALSE),2)/2,"")</f>
        <v/>
      </c>
      <c r="T1528" s="729" t="str">
        <f>IFERROR(ROUND(VLOOKUP(N1528,Reinigungstage,IF('Gebäude-Typen'!$C$6&lt;&gt;0,'Gebäude-Typen'!$C$6,VLOOKUP(C1528,Gebäude_Typen,2,FALSE)),FALSE),2)/2,"")</f>
        <v/>
      </c>
      <c r="U1528" s="730">
        <f t="shared" si="235"/>
        <v>17.98</v>
      </c>
      <c r="V1528" s="731" t="str">
        <f>IFERROR(INDEX('2. Raumgruppen'!$A$1:$Y$33,MATCH(IF(ISERROR(SEARCH(" ",M1528,1)),MID(M1528,1,3),MID(M1528,1,SEARCH(" ",M1528,1)-1)),'2. Raumgruppen'!$B:$B,0),IF(ISERROR(SEARCH(" ",M1528,1)),MATCH('2. Raumgruppen'!$L$8,'2. Raumgruppen'!$8:$8,0),MATCH(MID(M1528,SEARCH(" ",M1528,1)+1,3),'2. Raumgruppen'!$8:$8,0))),"")</f>
        <v/>
      </c>
      <c r="W1528" s="731" t="str">
        <f>IFERROR(INDEX('2. Raumgruppen'!$A$1:$Y$33,MATCH(IF(ISERROR(SEARCH(" ",N1528,1)),MID(N1528,1,3),MID(N1528,1,SEARCH(" ",N1528,1)-1)),'2. Raumgruppen'!$B:$B,0),IF(ISERROR(SEARCH(" ",N1528,1)),MATCH('2. Raumgruppen'!$L$8,'2. Raumgruppen'!$8:$8,0),MATCH(MID(N1528,SEARCH(" ",N1528,1)+1,3),'2. Raumgruppen'!$8:$8,0))),"")</f>
        <v/>
      </c>
      <c r="X1528" s="732" t="str">
        <f t="shared" si="236"/>
        <v/>
      </c>
      <c r="Y1528" s="732" t="str">
        <f t="shared" si="237"/>
        <v/>
      </c>
      <c r="Z1528" s="733" t="str">
        <f t="shared" si="238"/>
        <v/>
      </c>
      <c r="AA1528" s="732" t="str">
        <f t="shared" si="239"/>
        <v/>
      </c>
      <c r="AB1528" s="643"/>
      <c r="AC1528" s="276"/>
      <c r="AD1528" s="277"/>
      <c r="AE1528" s="278"/>
      <c r="AF1528" s="278" t="str">
        <f t="shared" si="240"/>
        <v/>
      </c>
      <c r="AG1528" s="278"/>
      <c r="AH1528" s="279">
        <f t="shared" si="241"/>
        <v>17.98</v>
      </c>
      <c r="AI1528" s="279" t="str">
        <f t="shared" si="242"/>
        <v/>
      </c>
      <c r="AJ1528" s="279" t="str">
        <f t="shared" si="243"/>
        <v/>
      </c>
      <c r="AK1528" s="278"/>
      <c r="AL1528" s="278"/>
      <c r="AM1528" s="278"/>
      <c r="AN1528" s="278"/>
      <c r="AO1528" s="262"/>
      <c r="AP1528" s="262"/>
      <c r="AQ1528" s="262"/>
      <c r="AR1528" s="262"/>
      <c r="AS1528" s="262"/>
      <c r="AT1528" s="262"/>
      <c r="AU1528" s="262"/>
      <c r="AV1528" s="262"/>
      <c r="AW1528" s="262"/>
      <c r="AX1528" s="262"/>
      <c r="AY1528" s="262"/>
      <c r="AZ1528" s="264"/>
    </row>
    <row r="1529" spans="1:72" s="278" customFormat="1" ht="27" hidden="1" customHeight="1">
      <c r="B1529" s="639">
        <v>1515</v>
      </c>
      <c r="C1529" s="639"/>
      <c r="D1529" s="640"/>
      <c r="E1529" s="640"/>
      <c r="F1529" s="640" t="str">
        <f>IFERROR(VLOOKUP(C1529,'Gebäude-Typen'!$A$7:$D$215,4,FALSE),"")</f>
        <v/>
      </c>
      <c r="G1529" s="641"/>
      <c r="H1529" s="640"/>
      <c r="I1529" s="639"/>
      <c r="J1529" s="640"/>
      <c r="K1529" s="642"/>
      <c r="L1529" s="639"/>
      <c r="M1529" s="639"/>
      <c r="N1529" s="639"/>
      <c r="O1529" s="639"/>
      <c r="P1529" s="734"/>
      <c r="Q1529" s="642"/>
      <c r="R1529" s="639"/>
      <c r="S1529" s="729" t="str">
        <f>IFERROR(ROUND(VLOOKUP(M1529,Reinigungstage,IF('Gebäude-Typen'!$C$6&lt;&gt;0,'Gebäude-Typen'!$C$6,VLOOKUP(C1529,Gebäude_Typen,2,FALSE)),FALSE),2)/2,"")</f>
        <v/>
      </c>
      <c r="T1529" s="729" t="str">
        <f>IFERROR(ROUND(VLOOKUP(N1529,Reinigungstage,IF('Gebäude-Typen'!$C$6&lt;&gt;0,'Gebäude-Typen'!$C$6,VLOOKUP(C1529,Gebäude_Typen,2,FALSE)),FALSE),2)/2,"")</f>
        <v/>
      </c>
      <c r="U1529" s="730">
        <f t="shared" si="235"/>
        <v>17.98</v>
      </c>
      <c r="V1529" s="731" t="str">
        <f>IFERROR(INDEX('2. Raumgruppen'!$A$1:$Y$33,MATCH(IF(ISERROR(SEARCH(" ",M1529,1)),MID(M1529,1,3),MID(M1529,1,SEARCH(" ",M1529,1)-1)),'2. Raumgruppen'!$B:$B,0),IF(ISERROR(SEARCH(" ",M1529,1)),MATCH('2. Raumgruppen'!$L$8,'2. Raumgruppen'!$8:$8,0),MATCH(MID(M1529,SEARCH(" ",M1529,1)+1,3),'2. Raumgruppen'!$8:$8,0))),"")</f>
        <v/>
      </c>
      <c r="W1529" s="731" t="str">
        <f>IFERROR(INDEX('2. Raumgruppen'!$A$1:$Y$33,MATCH(IF(ISERROR(SEARCH(" ",N1529,1)),MID(N1529,1,3),MID(N1529,1,SEARCH(" ",N1529,1)-1)),'2. Raumgruppen'!$B:$B,0),IF(ISERROR(SEARCH(" ",N1529,1)),MATCH('2. Raumgruppen'!$L$8,'2. Raumgruppen'!$8:$8,0),MATCH(MID(N1529,SEARCH(" ",N1529,1)+1,3),'2. Raumgruppen'!$8:$8,0))),"")</f>
        <v/>
      </c>
      <c r="X1529" s="732" t="str">
        <f t="shared" si="236"/>
        <v/>
      </c>
      <c r="Y1529" s="732" t="str">
        <f t="shared" si="237"/>
        <v/>
      </c>
      <c r="Z1529" s="733" t="str">
        <f t="shared" si="238"/>
        <v/>
      </c>
      <c r="AA1529" s="732" t="str">
        <f t="shared" si="239"/>
        <v/>
      </c>
      <c r="AB1529" s="643"/>
      <c r="AC1529" s="276"/>
      <c r="AD1529" s="277"/>
      <c r="AF1529" s="278" t="str">
        <f t="shared" si="240"/>
        <v/>
      </c>
      <c r="AH1529" s="279">
        <f t="shared" si="241"/>
        <v>17.98</v>
      </c>
      <c r="AI1529" s="279" t="str">
        <f t="shared" si="242"/>
        <v/>
      </c>
      <c r="AJ1529" s="279" t="str">
        <f t="shared" si="243"/>
        <v/>
      </c>
      <c r="AO1529" s="262"/>
      <c r="AP1529" s="262"/>
      <c r="AQ1529" s="262"/>
      <c r="AR1529" s="262"/>
      <c r="AS1529" s="262"/>
      <c r="AT1529" s="262"/>
      <c r="AU1529" s="262"/>
      <c r="AV1529" s="262"/>
      <c r="AW1529" s="262"/>
      <c r="AX1529" s="262"/>
      <c r="AY1529" s="264"/>
      <c r="AZ1529" s="262"/>
      <c r="BA1529" s="280"/>
      <c r="BB1529" s="280"/>
      <c r="BC1529" s="280"/>
      <c r="BD1529" s="280"/>
      <c r="BE1529" s="280"/>
      <c r="BF1529" s="280"/>
      <c r="BG1529" s="280"/>
      <c r="BH1529" s="280"/>
      <c r="BI1529" s="280"/>
      <c r="BJ1529" s="280"/>
      <c r="BK1529" s="280"/>
      <c r="BL1529" s="263"/>
      <c r="BM1529" s="263"/>
      <c r="BN1529" s="263"/>
      <c r="BO1529" s="263"/>
      <c r="BP1529" s="263"/>
      <c r="BQ1529" s="263"/>
      <c r="BR1529" s="280"/>
      <c r="BS1529" s="280"/>
      <c r="BT1529" s="280"/>
    </row>
    <row r="1530" spans="1:72" ht="27" hidden="1" customHeight="1">
      <c r="A1530" s="264"/>
      <c r="B1530" s="639">
        <v>1516</v>
      </c>
      <c r="C1530" s="639"/>
      <c r="D1530" s="640"/>
      <c r="E1530" s="640"/>
      <c r="F1530" s="640" t="str">
        <f>IFERROR(VLOOKUP(C1530,'Gebäude-Typen'!$A$7:$D$215,4,FALSE),"")</f>
        <v/>
      </c>
      <c r="G1530" s="641"/>
      <c r="H1530" s="640"/>
      <c r="I1530" s="639"/>
      <c r="J1530" s="640"/>
      <c r="K1530" s="642"/>
      <c r="L1530" s="639"/>
      <c r="M1530" s="639"/>
      <c r="N1530" s="639"/>
      <c r="O1530" s="639"/>
      <c r="P1530" s="734"/>
      <c r="Q1530" s="642"/>
      <c r="R1530" s="639"/>
      <c r="S1530" s="729" t="str">
        <f>IFERROR(ROUND(VLOOKUP(M1530,Reinigungstage,IF('Gebäude-Typen'!$C$6&lt;&gt;0,'Gebäude-Typen'!$C$6,VLOOKUP(C1530,Gebäude_Typen,2,FALSE)),FALSE),2)/2,"")</f>
        <v/>
      </c>
      <c r="T1530" s="729" t="str">
        <f>IFERROR(ROUND(VLOOKUP(N1530,Reinigungstage,IF('Gebäude-Typen'!$C$6&lt;&gt;0,'Gebäude-Typen'!$C$6,VLOOKUP(C1530,Gebäude_Typen,2,FALSE)),FALSE),2)/2,"")</f>
        <v/>
      </c>
      <c r="U1530" s="730">
        <f t="shared" si="235"/>
        <v>17.98</v>
      </c>
      <c r="V1530" s="731" t="str">
        <f>IFERROR(INDEX('2. Raumgruppen'!$A$1:$Y$33,MATCH(IF(ISERROR(SEARCH(" ",M1530,1)),MID(M1530,1,3),MID(M1530,1,SEARCH(" ",M1530,1)-1)),'2. Raumgruppen'!$B:$B,0),IF(ISERROR(SEARCH(" ",M1530,1)),MATCH('2. Raumgruppen'!$L$8,'2. Raumgruppen'!$8:$8,0),MATCH(MID(M1530,SEARCH(" ",M1530,1)+1,3),'2. Raumgruppen'!$8:$8,0))),"")</f>
        <v/>
      </c>
      <c r="W1530" s="731" t="str">
        <f>IFERROR(INDEX('2. Raumgruppen'!$A$1:$Y$33,MATCH(IF(ISERROR(SEARCH(" ",N1530,1)),MID(N1530,1,3),MID(N1530,1,SEARCH(" ",N1530,1)-1)),'2. Raumgruppen'!$B:$B,0),IF(ISERROR(SEARCH(" ",N1530,1)),MATCH('2. Raumgruppen'!$L$8,'2. Raumgruppen'!$8:$8,0),MATCH(MID(N1530,SEARCH(" ",N1530,1)+1,3),'2. Raumgruppen'!$8:$8,0))),"")</f>
        <v/>
      </c>
      <c r="X1530" s="732" t="str">
        <f t="shared" si="236"/>
        <v/>
      </c>
      <c r="Y1530" s="732" t="str">
        <f t="shared" si="237"/>
        <v/>
      </c>
      <c r="Z1530" s="733" t="str">
        <f t="shared" si="238"/>
        <v/>
      </c>
      <c r="AA1530" s="732" t="str">
        <f t="shared" si="239"/>
        <v/>
      </c>
      <c r="AB1530" s="643"/>
      <c r="AC1530" s="276"/>
      <c r="AD1530" s="277"/>
      <c r="AE1530" s="278"/>
      <c r="AF1530" s="278" t="str">
        <f t="shared" si="240"/>
        <v/>
      </c>
      <c r="AG1530" s="278"/>
      <c r="AH1530" s="279">
        <f t="shared" si="241"/>
        <v>17.98</v>
      </c>
      <c r="AI1530" s="279" t="str">
        <f t="shared" si="242"/>
        <v/>
      </c>
      <c r="AJ1530" s="279" t="str">
        <f t="shared" si="243"/>
        <v/>
      </c>
      <c r="AK1530" s="278"/>
      <c r="AL1530" s="278"/>
      <c r="AM1530" s="278"/>
      <c r="AN1530" s="278"/>
      <c r="AO1530" s="262"/>
      <c r="AP1530" s="262"/>
      <c r="AQ1530" s="262"/>
      <c r="AR1530" s="262"/>
      <c r="AS1530" s="262"/>
      <c r="AT1530" s="262"/>
      <c r="AU1530" s="262"/>
      <c r="AV1530" s="262"/>
      <c r="AW1530" s="264"/>
      <c r="AX1530" s="264"/>
      <c r="AY1530" s="264"/>
      <c r="AZ1530" s="264"/>
    </row>
    <row r="1531" spans="1:72" ht="27" hidden="1" customHeight="1">
      <c r="B1531" s="639">
        <v>1517</v>
      </c>
      <c r="C1531" s="639"/>
      <c r="D1531" s="640"/>
      <c r="E1531" s="640"/>
      <c r="F1531" s="640" t="str">
        <f>IFERROR(VLOOKUP(C1531,'Gebäude-Typen'!$A$7:$D$215,4,FALSE),"")</f>
        <v/>
      </c>
      <c r="G1531" s="641"/>
      <c r="H1531" s="640"/>
      <c r="I1531" s="639"/>
      <c r="J1531" s="640"/>
      <c r="K1531" s="642"/>
      <c r="L1531" s="639"/>
      <c r="M1531" s="639"/>
      <c r="N1531" s="639"/>
      <c r="O1531" s="639"/>
      <c r="P1531" s="734"/>
      <c r="Q1531" s="642"/>
      <c r="R1531" s="639"/>
      <c r="S1531" s="729" t="str">
        <f>IFERROR(ROUND(VLOOKUP(M1531,Reinigungstage,IF('Gebäude-Typen'!$C$6&lt;&gt;0,'Gebäude-Typen'!$C$6,VLOOKUP(C1531,Gebäude_Typen,2,FALSE)),FALSE),2)/2,"")</f>
        <v/>
      </c>
      <c r="T1531" s="729" t="str">
        <f>IFERROR(ROUND(VLOOKUP(N1531,Reinigungstage,IF('Gebäude-Typen'!$C$6&lt;&gt;0,'Gebäude-Typen'!$C$6,VLOOKUP(C1531,Gebäude_Typen,2,FALSE)),FALSE),2)/2,"")</f>
        <v/>
      </c>
      <c r="U1531" s="730">
        <f t="shared" si="235"/>
        <v>17.98</v>
      </c>
      <c r="V1531" s="731" t="str">
        <f>IFERROR(INDEX('2. Raumgruppen'!$A$1:$Y$33,MATCH(IF(ISERROR(SEARCH(" ",M1531,1)),MID(M1531,1,3),MID(M1531,1,SEARCH(" ",M1531,1)-1)),'2. Raumgruppen'!$B:$B,0),IF(ISERROR(SEARCH(" ",M1531,1)),MATCH('2. Raumgruppen'!$L$8,'2. Raumgruppen'!$8:$8,0),MATCH(MID(M1531,SEARCH(" ",M1531,1)+1,3),'2. Raumgruppen'!$8:$8,0))),"")</f>
        <v/>
      </c>
      <c r="W1531" s="731" t="str">
        <f>IFERROR(INDEX('2. Raumgruppen'!$A$1:$Y$33,MATCH(IF(ISERROR(SEARCH(" ",N1531,1)),MID(N1531,1,3),MID(N1531,1,SEARCH(" ",N1531,1)-1)),'2. Raumgruppen'!$B:$B,0),IF(ISERROR(SEARCH(" ",N1531,1)),MATCH('2. Raumgruppen'!$L$8,'2. Raumgruppen'!$8:$8,0),MATCH(MID(N1531,SEARCH(" ",N1531,1)+1,3),'2. Raumgruppen'!$8:$8,0))),"")</f>
        <v/>
      </c>
      <c r="X1531" s="732" t="str">
        <f t="shared" si="236"/>
        <v/>
      </c>
      <c r="Y1531" s="732" t="str">
        <f t="shared" si="237"/>
        <v/>
      </c>
      <c r="Z1531" s="733" t="str">
        <f t="shared" si="238"/>
        <v/>
      </c>
      <c r="AA1531" s="732" t="str">
        <f t="shared" si="239"/>
        <v/>
      </c>
      <c r="AB1531" s="643"/>
      <c r="AC1531" s="276"/>
      <c r="AD1531" s="277"/>
      <c r="AE1531" s="278"/>
      <c r="AF1531" s="278" t="str">
        <f t="shared" si="240"/>
        <v/>
      </c>
      <c r="AG1531" s="278"/>
      <c r="AH1531" s="279">
        <f t="shared" si="241"/>
        <v>17.98</v>
      </c>
      <c r="AI1531" s="279" t="str">
        <f t="shared" si="242"/>
        <v/>
      </c>
      <c r="AJ1531" s="279" t="str">
        <f t="shared" si="243"/>
        <v/>
      </c>
      <c r="AK1531" s="278"/>
      <c r="AL1531" s="278"/>
      <c r="AM1531" s="278"/>
      <c r="AN1531" s="278"/>
      <c r="AO1531" s="262"/>
      <c r="AP1531" s="262"/>
      <c r="AQ1531" s="262"/>
      <c r="AR1531" s="262"/>
      <c r="AS1531" s="262"/>
      <c r="AT1531" s="262"/>
      <c r="AU1531" s="262"/>
      <c r="AV1531" s="262"/>
      <c r="AW1531" s="262"/>
      <c r="AX1531" s="264"/>
      <c r="AY1531" s="262"/>
      <c r="AZ1531" s="264"/>
    </row>
    <row r="1532" spans="1:72" ht="27" hidden="1" customHeight="1">
      <c r="B1532" s="639">
        <v>1518</v>
      </c>
      <c r="C1532" s="639"/>
      <c r="D1532" s="640"/>
      <c r="E1532" s="640"/>
      <c r="F1532" s="640" t="str">
        <f>IFERROR(VLOOKUP(C1532,'Gebäude-Typen'!$A$7:$D$215,4,FALSE),"")</f>
        <v/>
      </c>
      <c r="G1532" s="641"/>
      <c r="H1532" s="640"/>
      <c r="I1532" s="639"/>
      <c r="J1532" s="640"/>
      <c r="K1532" s="642"/>
      <c r="L1532" s="639"/>
      <c r="M1532" s="639"/>
      <c r="N1532" s="639"/>
      <c r="O1532" s="639"/>
      <c r="P1532" s="734"/>
      <c r="Q1532" s="642"/>
      <c r="R1532" s="639"/>
      <c r="S1532" s="729" t="str">
        <f>IFERROR(ROUND(VLOOKUP(M1532,Reinigungstage,IF('Gebäude-Typen'!$C$6&lt;&gt;0,'Gebäude-Typen'!$C$6,VLOOKUP(C1532,Gebäude_Typen,2,FALSE)),FALSE),2)/2,"")</f>
        <v/>
      </c>
      <c r="T1532" s="729" t="str">
        <f>IFERROR(ROUND(VLOOKUP(N1532,Reinigungstage,IF('Gebäude-Typen'!$C$6&lt;&gt;0,'Gebäude-Typen'!$C$6,VLOOKUP(C1532,Gebäude_Typen,2,FALSE)),FALSE),2)/2,"")</f>
        <v/>
      </c>
      <c r="U1532" s="730">
        <f t="shared" si="235"/>
        <v>17.98</v>
      </c>
      <c r="V1532" s="731" t="str">
        <f>IFERROR(INDEX('2. Raumgruppen'!$A$1:$Y$33,MATCH(IF(ISERROR(SEARCH(" ",M1532,1)),MID(M1532,1,3),MID(M1532,1,SEARCH(" ",M1532,1)-1)),'2. Raumgruppen'!$B:$B,0),IF(ISERROR(SEARCH(" ",M1532,1)),MATCH('2. Raumgruppen'!$L$8,'2. Raumgruppen'!$8:$8,0),MATCH(MID(M1532,SEARCH(" ",M1532,1)+1,3),'2. Raumgruppen'!$8:$8,0))),"")</f>
        <v/>
      </c>
      <c r="W1532" s="731" t="str">
        <f>IFERROR(INDEX('2. Raumgruppen'!$A$1:$Y$33,MATCH(IF(ISERROR(SEARCH(" ",N1532,1)),MID(N1532,1,3),MID(N1532,1,SEARCH(" ",N1532,1)-1)),'2. Raumgruppen'!$B:$B,0),IF(ISERROR(SEARCH(" ",N1532,1)),MATCH('2. Raumgruppen'!$L$8,'2. Raumgruppen'!$8:$8,0),MATCH(MID(N1532,SEARCH(" ",N1532,1)+1,3),'2. Raumgruppen'!$8:$8,0))),"")</f>
        <v/>
      </c>
      <c r="X1532" s="732" t="str">
        <f t="shared" si="236"/>
        <v/>
      </c>
      <c r="Y1532" s="732" t="str">
        <f t="shared" si="237"/>
        <v/>
      </c>
      <c r="Z1532" s="733" t="str">
        <f t="shared" si="238"/>
        <v/>
      </c>
      <c r="AA1532" s="732" t="str">
        <f t="shared" si="239"/>
        <v/>
      </c>
      <c r="AB1532" s="643"/>
      <c r="AC1532" s="276"/>
      <c r="AD1532" s="277"/>
      <c r="AE1532" s="278"/>
      <c r="AF1532" s="278" t="str">
        <f t="shared" si="240"/>
        <v/>
      </c>
      <c r="AG1532" s="278"/>
      <c r="AH1532" s="279">
        <f t="shared" si="241"/>
        <v>17.98</v>
      </c>
      <c r="AI1532" s="279" t="str">
        <f t="shared" si="242"/>
        <v/>
      </c>
      <c r="AJ1532" s="279" t="str">
        <f t="shared" si="243"/>
        <v/>
      </c>
      <c r="AK1532" s="278"/>
      <c r="AL1532" s="278"/>
      <c r="AM1532" s="278"/>
      <c r="AN1532" s="278"/>
      <c r="AO1532" s="262"/>
      <c r="AP1532" s="262"/>
      <c r="AQ1532" s="262"/>
      <c r="AR1532" s="262"/>
      <c r="AS1532" s="262"/>
      <c r="AT1532" s="262"/>
      <c r="AU1532" s="262"/>
      <c r="AV1532" s="262"/>
      <c r="AW1532" s="262"/>
      <c r="AX1532" s="262"/>
      <c r="AY1532" s="262"/>
      <c r="AZ1532" s="262"/>
    </row>
    <row r="1533" spans="1:72" ht="27" hidden="1" customHeight="1">
      <c r="B1533" s="639">
        <v>1519</v>
      </c>
      <c r="C1533" s="639"/>
      <c r="D1533" s="640"/>
      <c r="E1533" s="640"/>
      <c r="F1533" s="640" t="str">
        <f>IFERROR(VLOOKUP(C1533,'Gebäude-Typen'!$A$7:$D$215,4,FALSE),"")</f>
        <v/>
      </c>
      <c r="G1533" s="641"/>
      <c r="H1533" s="640"/>
      <c r="I1533" s="639"/>
      <c r="J1533" s="640"/>
      <c r="K1533" s="642"/>
      <c r="L1533" s="639"/>
      <c r="M1533" s="639"/>
      <c r="N1533" s="639"/>
      <c r="O1533" s="639"/>
      <c r="P1533" s="734"/>
      <c r="Q1533" s="642"/>
      <c r="R1533" s="639"/>
      <c r="S1533" s="729" t="str">
        <f>IFERROR(ROUND(VLOOKUP(M1533,Reinigungstage,IF('Gebäude-Typen'!$C$6&lt;&gt;0,'Gebäude-Typen'!$C$6,VLOOKUP(C1533,Gebäude_Typen,2,FALSE)),FALSE),2)/2,"")</f>
        <v/>
      </c>
      <c r="T1533" s="729" t="str">
        <f>IFERROR(ROUND(VLOOKUP(N1533,Reinigungstage,IF('Gebäude-Typen'!$C$6&lt;&gt;0,'Gebäude-Typen'!$C$6,VLOOKUP(C1533,Gebäude_Typen,2,FALSE)),FALSE),2)/2,"")</f>
        <v/>
      </c>
      <c r="U1533" s="730">
        <f t="shared" si="235"/>
        <v>17.98</v>
      </c>
      <c r="V1533" s="731" t="str">
        <f>IFERROR(INDEX('2. Raumgruppen'!$A$1:$Y$33,MATCH(IF(ISERROR(SEARCH(" ",M1533,1)),MID(M1533,1,3),MID(M1533,1,SEARCH(" ",M1533,1)-1)),'2. Raumgruppen'!$B:$B,0),IF(ISERROR(SEARCH(" ",M1533,1)),MATCH('2. Raumgruppen'!$L$8,'2. Raumgruppen'!$8:$8,0),MATCH(MID(M1533,SEARCH(" ",M1533,1)+1,3),'2. Raumgruppen'!$8:$8,0))),"")</f>
        <v/>
      </c>
      <c r="W1533" s="731" t="str">
        <f>IFERROR(INDEX('2. Raumgruppen'!$A$1:$Y$33,MATCH(IF(ISERROR(SEARCH(" ",N1533,1)),MID(N1533,1,3),MID(N1533,1,SEARCH(" ",N1533,1)-1)),'2. Raumgruppen'!$B:$B,0),IF(ISERROR(SEARCH(" ",N1533,1)),MATCH('2. Raumgruppen'!$L$8,'2. Raumgruppen'!$8:$8,0),MATCH(MID(N1533,SEARCH(" ",N1533,1)+1,3),'2. Raumgruppen'!$8:$8,0))),"")</f>
        <v/>
      </c>
      <c r="X1533" s="732" t="str">
        <f t="shared" si="236"/>
        <v/>
      </c>
      <c r="Y1533" s="732" t="str">
        <f t="shared" si="237"/>
        <v/>
      </c>
      <c r="Z1533" s="733" t="str">
        <f t="shared" si="238"/>
        <v/>
      </c>
      <c r="AA1533" s="732" t="str">
        <f t="shared" si="239"/>
        <v/>
      </c>
      <c r="AB1533" s="643"/>
      <c r="AC1533" s="276"/>
      <c r="AD1533" s="277"/>
      <c r="AE1533" s="278"/>
      <c r="AF1533" s="278" t="str">
        <f t="shared" si="240"/>
        <v/>
      </c>
      <c r="AG1533" s="278"/>
      <c r="AH1533" s="279">
        <f t="shared" si="241"/>
        <v>17.98</v>
      </c>
      <c r="AI1533" s="279" t="str">
        <f t="shared" si="242"/>
        <v/>
      </c>
      <c r="AJ1533" s="279" t="str">
        <f t="shared" si="243"/>
        <v/>
      </c>
      <c r="AK1533" s="278"/>
      <c r="AL1533" s="278"/>
      <c r="AM1533" s="278"/>
      <c r="AN1533" s="278"/>
      <c r="AO1533" s="262"/>
      <c r="AP1533" s="262"/>
      <c r="AQ1533" s="262"/>
      <c r="AR1533" s="262"/>
      <c r="AS1533" s="262"/>
      <c r="AT1533" s="262"/>
      <c r="AU1533" s="262"/>
      <c r="AV1533" s="262"/>
      <c r="AW1533" s="262"/>
      <c r="AX1533" s="262"/>
      <c r="AY1533" s="262"/>
      <c r="AZ1533" s="262"/>
    </row>
    <row r="1534" spans="1:72" ht="27" hidden="1" customHeight="1">
      <c r="B1534" s="639">
        <v>1520</v>
      </c>
      <c r="C1534" s="639"/>
      <c r="D1534" s="640"/>
      <c r="E1534" s="640"/>
      <c r="F1534" s="640" t="str">
        <f>IFERROR(VLOOKUP(C1534,'Gebäude-Typen'!$A$7:$D$215,4,FALSE),"")</f>
        <v/>
      </c>
      <c r="G1534" s="641"/>
      <c r="H1534" s="640"/>
      <c r="I1534" s="639"/>
      <c r="J1534" s="640"/>
      <c r="K1534" s="642"/>
      <c r="L1534" s="639"/>
      <c r="M1534" s="639"/>
      <c r="N1534" s="639"/>
      <c r="O1534" s="639"/>
      <c r="P1534" s="734"/>
      <c r="Q1534" s="642"/>
      <c r="R1534" s="639"/>
      <c r="S1534" s="729" t="str">
        <f>IFERROR(ROUND(VLOOKUP(M1534,Reinigungstage,IF('Gebäude-Typen'!$C$6&lt;&gt;0,'Gebäude-Typen'!$C$6,VLOOKUP(C1534,Gebäude_Typen,2,FALSE)),FALSE),2)/2,"")</f>
        <v/>
      </c>
      <c r="T1534" s="729" t="str">
        <f>IFERROR(ROUND(VLOOKUP(N1534,Reinigungstage,IF('Gebäude-Typen'!$C$6&lt;&gt;0,'Gebäude-Typen'!$C$6,VLOOKUP(C1534,Gebäude_Typen,2,FALSE)),FALSE),2)/2,"")</f>
        <v/>
      </c>
      <c r="U1534" s="730">
        <f t="shared" si="235"/>
        <v>17.98</v>
      </c>
      <c r="V1534" s="731" t="str">
        <f>IFERROR(INDEX('2. Raumgruppen'!$A$1:$Y$33,MATCH(IF(ISERROR(SEARCH(" ",M1534,1)),MID(M1534,1,3),MID(M1534,1,SEARCH(" ",M1534,1)-1)),'2. Raumgruppen'!$B:$B,0),IF(ISERROR(SEARCH(" ",M1534,1)),MATCH('2. Raumgruppen'!$L$8,'2. Raumgruppen'!$8:$8,0),MATCH(MID(M1534,SEARCH(" ",M1534,1)+1,3),'2. Raumgruppen'!$8:$8,0))),"")</f>
        <v/>
      </c>
      <c r="W1534" s="731" t="str">
        <f>IFERROR(INDEX('2. Raumgruppen'!$A$1:$Y$33,MATCH(IF(ISERROR(SEARCH(" ",N1534,1)),MID(N1534,1,3),MID(N1534,1,SEARCH(" ",N1534,1)-1)),'2. Raumgruppen'!$B:$B,0),IF(ISERROR(SEARCH(" ",N1534,1)),MATCH('2. Raumgruppen'!$L$8,'2. Raumgruppen'!$8:$8,0),MATCH(MID(N1534,SEARCH(" ",N1534,1)+1,3),'2. Raumgruppen'!$8:$8,0))),"")</f>
        <v/>
      </c>
      <c r="X1534" s="732" t="str">
        <f t="shared" si="236"/>
        <v/>
      </c>
      <c r="Y1534" s="732" t="str">
        <f t="shared" si="237"/>
        <v/>
      </c>
      <c r="Z1534" s="733" t="str">
        <f t="shared" si="238"/>
        <v/>
      </c>
      <c r="AA1534" s="732" t="str">
        <f t="shared" si="239"/>
        <v/>
      </c>
      <c r="AB1534" s="643"/>
      <c r="AC1534" s="276"/>
      <c r="AD1534" s="277"/>
      <c r="AE1534" s="278"/>
      <c r="AF1534" s="278" t="str">
        <f t="shared" si="240"/>
        <v/>
      </c>
      <c r="AG1534" s="278"/>
      <c r="AH1534" s="279">
        <f t="shared" si="241"/>
        <v>17.98</v>
      </c>
      <c r="AI1534" s="279" t="str">
        <f t="shared" si="242"/>
        <v/>
      </c>
      <c r="AJ1534" s="279" t="str">
        <f t="shared" si="243"/>
        <v/>
      </c>
      <c r="AK1534" s="278"/>
      <c r="AL1534" s="278"/>
      <c r="AM1534" s="278"/>
      <c r="AN1534" s="278"/>
      <c r="AO1534" s="262"/>
      <c r="AP1534" s="262"/>
      <c r="AQ1534" s="262"/>
      <c r="AR1534" s="262"/>
      <c r="AS1534" s="262"/>
      <c r="AT1534" s="262"/>
      <c r="AU1534" s="262"/>
      <c r="AV1534" s="262"/>
      <c r="AW1534" s="264"/>
      <c r="AX1534" s="264"/>
      <c r="AY1534" s="264"/>
      <c r="AZ1534" s="262"/>
    </row>
    <row r="1535" spans="1:72" ht="27" hidden="1" customHeight="1">
      <c r="A1535" s="264"/>
      <c r="B1535" s="639">
        <v>1521</v>
      </c>
      <c r="C1535" s="639"/>
      <c r="D1535" s="640"/>
      <c r="E1535" s="640"/>
      <c r="F1535" s="640" t="str">
        <f>IFERROR(VLOOKUP(C1535,'Gebäude-Typen'!$A$7:$D$215,4,FALSE),"")</f>
        <v/>
      </c>
      <c r="G1535" s="641"/>
      <c r="H1535" s="640"/>
      <c r="I1535" s="639"/>
      <c r="J1535" s="640"/>
      <c r="K1535" s="642"/>
      <c r="L1535" s="639"/>
      <c r="M1535" s="639"/>
      <c r="N1535" s="639"/>
      <c r="O1535" s="639"/>
      <c r="P1535" s="734"/>
      <c r="Q1535" s="642"/>
      <c r="R1535" s="639"/>
      <c r="S1535" s="729" t="str">
        <f>IFERROR(ROUND(VLOOKUP(M1535,Reinigungstage,IF('Gebäude-Typen'!$C$6&lt;&gt;0,'Gebäude-Typen'!$C$6,VLOOKUP(C1535,Gebäude_Typen,2,FALSE)),FALSE),2)/2,"")</f>
        <v/>
      </c>
      <c r="T1535" s="729" t="str">
        <f>IFERROR(ROUND(VLOOKUP(N1535,Reinigungstage,IF('Gebäude-Typen'!$C$6&lt;&gt;0,'Gebäude-Typen'!$C$6,VLOOKUP(C1535,Gebäude_Typen,2,FALSE)),FALSE),2)/2,"")</f>
        <v/>
      </c>
      <c r="U1535" s="730">
        <f t="shared" si="235"/>
        <v>17.98</v>
      </c>
      <c r="V1535" s="731" t="str">
        <f>IFERROR(INDEX('2. Raumgruppen'!$A$1:$Y$33,MATCH(IF(ISERROR(SEARCH(" ",M1535,1)),MID(M1535,1,3),MID(M1535,1,SEARCH(" ",M1535,1)-1)),'2. Raumgruppen'!$B:$B,0),IF(ISERROR(SEARCH(" ",M1535,1)),MATCH('2. Raumgruppen'!$L$8,'2. Raumgruppen'!$8:$8,0),MATCH(MID(M1535,SEARCH(" ",M1535,1)+1,3),'2. Raumgruppen'!$8:$8,0))),"")</f>
        <v/>
      </c>
      <c r="W1535" s="731" t="str">
        <f>IFERROR(INDEX('2. Raumgruppen'!$A$1:$Y$33,MATCH(IF(ISERROR(SEARCH(" ",N1535,1)),MID(N1535,1,3),MID(N1535,1,SEARCH(" ",N1535,1)-1)),'2. Raumgruppen'!$B:$B,0),IF(ISERROR(SEARCH(" ",N1535,1)),MATCH('2. Raumgruppen'!$L$8,'2. Raumgruppen'!$8:$8,0),MATCH(MID(N1535,SEARCH(" ",N1535,1)+1,3),'2. Raumgruppen'!$8:$8,0))),"")</f>
        <v/>
      </c>
      <c r="X1535" s="732" t="str">
        <f t="shared" si="236"/>
        <v/>
      </c>
      <c r="Y1535" s="732" t="str">
        <f t="shared" si="237"/>
        <v/>
      </c>
      <c r="Z1535" s="733" t="str">
        <f t="shared" si="238"/>
        <v/>
      </c>
      <c r="AA1535" s="732" t="str">
        <f t="shared" si="239"/>
        <v/>
      </c>
      <c r="AB1535" s="643"/>
      <c r="AC1535" s="276"/>
      <c r="AD1535" s="277"/>
      <c r="AE1535" s="278"/>
      <c r="AF1535" s="278" t="str">
        <f t="shared" si="240"/>
        <v/>
      </c>
      <c r="AG1535" s="278"/>
      <c r="AH1535" s="279">
        <f t="shared" si="241"/>
        <v>17.98</v>
      </c>
      <c r="AI1535" s="279" t="str">
        <f t="shared" si="242"/>
        <v/>
      </c>
      <c r="AJ1535" s="279" t="str">
        <f t="shared" si="243"/>
        <v/>
      </c>
      <c r="AK1535" s="278"/>
      <c r="AL1535" s="278"/>
      <c r="AM1535" s="278"/>
      <c r="AN1535" s="278"/>
      <c r="AO1535" s="262"/>
      <c r="AP1535" s="262"/>
      <c r="AQ1535" s="262"/>
      <c r="AR1535" s="262"/>
      <c r="AS1535" s="262"/>
      <c r="AT1535" s="262"/>
      <c r="AU1535" s="262"/>
      <c r="AV1535" s="262"/>
      <c r="AW1535" s="262"/>
      <c r="AX1535" s="262"/>
      <c r="AY1535" s="262"/>
      <c r="AZ1535" s="262"/>
    </row>
    <row r="1536" spans="1:72" ht="27" hidden="1" customHeight="1">
      <c r="B1536" s="639">
        <v>1522</v>
      </c>
      <c r="C1536" s="639"/>
      <c r="D1536" s="640"/>
      <c r="E1536" s="640"/>
      <c r="F1536" s="640" t="str">
        <f>IFERROR(VLOOKUP(C1536,'Gebäude-Typen'!$A$7:$D$215,4,FALSE),"")</f>
        <v/>
      </c>
      <c r="G1536" s="641"/>
      <c r="H1536" s="640"/>
      <c r="I1536" s="639"/>
      <c r="J1536" s="640"/>
      <c r="K1536" s="642"/>
      <c r="L1536" s="639"/>
      <c r="M1536" s="639"/>
      <c r="N1536" s="639"/>
      <c r="O1536" s="639"/>
      <c r="P1536" s="734"/>
      <c r="Q1536" s="642"/>
      <c r="R1536" s="639"/>
      <c r="S1536" s="729" t="str">
        <f>IFERROR(ROUND(VLOOKUP(M1536,Reinigungstage,IF('Gebäude-Typen'!$C$6&lt;&gt;0,'Gebäude-Typen'!$C$6,VLOOKUP(C1536,Gebäude_Typen,2,FALSE)),FALSE),2)/2,"")</f>
        <v/>
      </c>
      <c r="T1536" s="729" t="str">
        <f>IFERROR(ROUND(VLOOKUP(N1536,Reinigungstage,IF('Gebäude-Typen'!$C$6&lt;&gt;0,'Gebäude-Typen'!$C$6,VLOOKUP(C1536,Gebäude_Typen,2,FALSE)),FALSE),2)/2,"")</f>
        <v/>
      </c>
      <c r="U1536" s="730">
        <f t="shared" si="235"/>
        <v>17.98</v>
      </c>
      <c r="V1536" s="731" t="str">
        <f>IFERROR(INDEX('2. Raumgruppen'!$A$1:$Y$33,MATCH(IF(ISERROR(SEARCH(" ",M1536,1)),MID(M1536,1,3),MID(M1536,1,SEARCH(" ",M1536,1)-1)),'2. Raumgruppen'!$B:$B,0),IF(ISERROR(SEARCH(" ",M1536,1)),MATCH('2. Raumgruppen'!$L$8,'2. Raumgruppen'!$8:$8,0),MATCH(MID(M1536,SEARCH(" ",M1536,1)+1,3),'2. Raumgruppen'!$8:$8,0))),"")</f>
        <v/>
      </c>
      <c r="W1536" s="731" t="str">
        <f>IFERROR(INDEX('2. Raumgruppen'!$A$1:$Y$33,MATCH(IF(ISERROR(SEARCH(" ",N1536,1)),MID(N1536,1,3),MID(N1536,1,SEARCH(" ",N1536,1)-1)),'2. Raumgruppen'!$B:$B,0),IF(ISERROR(SEARCH(" ",N1536,1)),MATCH('2. Raumgruppen'!$L$8,'2. Raumgruppen'!$8:$8,0),MATCH(MID(N1536,SEARCH(" ",N1536,1)+1,3),'2. Raumgruppen'!$8:$8,0))),"")</f>
        <v/>
      </c>
      <c r="X1536" s="732" t="str">
        <f t="shared" si="236"/>
        <v/>
      </c>
      <c r="Y1536" s="732" t="str">
        <f t="shared" si="237"/>
        <v/>
      </c>
      <c r="Z1536" s="733" t="str">
        <f t="shared" si="238"/>
        <v/>
      </c>
      <c r="AA1536" s="732" t="str">
        <f t="shared" si="239"/>
        <v/>
      </c>
      <c r="AB1536" s="643"/>
      <c r="AC1536" s="276"/>
      <c r="AD1536" s="277"/>
      <c r="AE1536" s="278"/>
      <c r="AF1536" s="278" t="str">
        <f t="shared" si="240"/>
        <v/>
      </c>
      <c r="AG1536" s="278"/>
      <c r="AH1536" s="279">
        <f t="shared" si="241"/>
        <v>17.98</v>
      </c>
      <c r="AI1536" s="279" t="str">
        <f t="shared" si="242"/>
        <v/>
      </c>
      <c r="AJ1536" s="279" t="str">
        <f t="shared" si="243"/>
        <v/>
      </c>
      <c r="AK1536" s="278"/>
      <c r="AL1536" s="278"/>
      <c r="AM1536" s="278"/>
      <c r="AN1536" s="278"/>
      <c r="AO1536" s="262"/>
      <c r="AP1536" s="262"/>
      <c r="AQ1536" s="262"/>
      <c r="AR1536" s="262"/>
      <c r="AS1536" s="262"/>
      <c r="AT1536" s="262"/>
      <c r="AU1536" s="262"/>
      <c r="AV1536" s="262"/>
      <c r="AW1536" s="262"/>
      <c r="AX1536" s="264"/>
      <c r="AY1536" s="262"/>
      <c r="AZ1536" s="262"/>
    </row>
    <row r="1537" spans="1:69" ht="27" hidden="1" customHeight="1">
      <c r="B1537" s="639">
        <v>1523</v>
      </c>
      <c r="C1537" s="639"/>
      <c r="D1537" s="640"/>
      <c r="E1537" s="640"/>
      <c r="F1537" s="640" t="str">
        <f>IFERROR(VLOOKUP(C1537,'Gebäude-Typen'!$A$7:$D$215,4,FALSE),"")</f>
        <v/>
      </c>
      <c r="G1537" s="641"/>
      <c r="H1537" s="640"/>
      <c r="I1537" s="639"/>
      <c r="J1537" s="640"/>
      <c r="K1537" s="642"/>
      <c r="L1537" s="639"/>
      <c r="M1537" s="639"/>
      <c r="N1537" s="639"/>
      <c r="O1537" s="639"/>
      <c r="P1537" s="734"/>
      <c r="Q1537" s="642"/>
      <c r="R1537" s="639"/>
      <c r="S1537" s="729" t="str">
        <f>IFERROR(ROUND(VLOOKUP(M1537,Reinigungstage,IF('Gebäude-Typen'!$C$6&lt;&gt;0,'Gebäude-Typen'!$C$6,VLOOKUP(C1537,Gebäude_Typen,2,FALSE)),FALSE),2)/2,"")</f>
        <v/>
      </c>
      <c r="T1537" s="729" t="str">
        <f>IFERROR(ROUND(VLOOKUP(N1537,Reinigungstage,IF('Gebäude-Typen'!$C$6&lt;&gt;0,'Gebäude-Typen'!$C$6,VLOOKUP(C1537,Gebäude_Typen,2,FALSE)),FALSE),2)/2,"")</f>
        <v/>
      </c>
      <c r="U1537" s="730">
        <f t="shared" si="235"/>
        <v>17.98</v>
      </c>
      <c r="V1537" s="731" t="str">
        <f>IFERROR(INDEX('2. Raumgruppen'!$A$1:$Y$33,MATCH(IF(ISERROR(SEARCH(" ",M1537,1)),MID(M1537,1,3),MID(M1537,1,SEARCH(" ",M1537,1)-1)),'2. Raumgruppen'!$B:$B,0),IF(ISERROR(SEARCH(" ",M1537,1)),MATCH('2. Raumgruppen'!$L$8,'2. Raumgruppen'!$8:$8,0),MATCH(MID(M1537,SEARCH(" ",M1537,1)+1,3),'2. Raumgruppen'!$8:$8,0))),"")</f>
        <v/>
      </c>
      <c r="W1537" s="731" t="str">
        <f>IFERROR(INDEX('2. Raumgruppen'!$A$1:$Y$33,MATCH(IF(ISERROR(SEARCH(" ",N1537,1)),MID(N1537,1,3),MID(N1537,1,SEARCH(" ",N1537,1)-1)),'2. Raumgruppen'!$B:$B,0),IF(ISERROR(SEARCH(" ",N1537,1)),MATCH('2. Raumgruppen'!$L$8,'2. Raumgruppen'!$8:$8,0),MATCH(MID(N1537,SEARCH(" ",N1537,1)+1,3),'2. Raumgruppen'!$8:$8,0))),"")</f>
        <v/>
      </c>
      <c r="X1537" s="732" t="str">
        <f t="shared" si="236"/>
        <v/>
      </c>
      <c r="Y1537" s="732" t="str">
        <f t="shared" si="237"/>
        <v/>
      </c>
      <c r="Z1537" s="733" t="str">
        <f t="shared" si="238"/>
        <v/>
      </c>
      <c r="AA1537" s="732" t="str">
        <f t="shared" si="239"/>
        <v/>
      </c>
      <c r="AB1537" s="643"/>
      <c r="AC1537" s="276"/>
      <c r="AD1537" s="277"/>
      <c r="AE1537" s="278"/>
      <c r="AF1537" s="278" t="str">
        <f t="shared" si="240"/>
        <v/>
      </c>
      <c r="AG1537" s="278"/>
      <c r="AH1537" s="279">
        <f t="shared" si="241"/>
        <v>17.98</v>
      </c>
      <c r="AI1537" s="279" t="str">
        <f t="shared" si="242"/>
        <v/>
      </c>
      <c r="AJ1537" s="279" t="str">
        <f t="shared" si="243"/>
        <v/>
      </c>
      <c r="AK1537" s="278"/>
      <c r="AL1537" s="278"/>
      <c r="AM1537" s="278"/>
      <c r="AN1537" s="278"/>
      <c r="AO1537" s="262"/>
      <c r="AP1537" s="262"/>
      <c r="AQ1537" s="262"/>
      <c r="AR1537" s="262"/>
      <c r="AS1537" s="262"/>
      <c r="AT1537" s="262"/>
      <c r="AU1537" s="262"/>
      <c r="AV1537" s="262"/>
      <c r="AW1537" s="262"/>
      <c r="AX1537" s="264"/>
      <c r="AY1537" s="262"/>
      <c r="AZ1537" s="264"/>
    </row>
    <row r="1538" spans="1:69" ht="27" hidden="1" customHeight="1">
      <c r="B1538" s="639">
        <v>1524</v>
      </c>
      <c r="C1538" s="639"/>
      <c r="D1538" s="640"/>
      <c r="E1538" s="640"/>
      <c r="F1538" s="640" t="str">
        <f>IFERROR(VLOOKUP(C1538,'Gebäude-Typen'!$A$7:$D$215,4,FALSE),"")</f>
        <v/>
      </c>
      <c r="G1538" s="641"/>
      <c r="H1538" s="640"/>
      <c r="I1538" s="639"/>
      <c r="J1538" s="640"/>
      <c r="K1538" s="642"/>
      <c r="L1538" s="639"/>
      <c r="M1538" s="639"/>
      <c r="N1538" s="639"/>
      <c r="O1538" s="639"/>
      <c r="P1538" s="734"/>
      <c r="Q1538" s="642"/>
      <c r="R1538" s="639"/>
      <c r="S1538" s="729" t="str">
        <f>IFERROR(ROUND(VLOOKUP(M1538,Reinigungstage,IF('Gebäude-Typen'!$C$6&lt;&gt;0,'Gebäude-Typen'!$C$6,VLOOKUP(C1538,Gebäude_Typen,2,FALSE)),FALSE),2)/2,"")</f>
        <v/>
      </c>
      <c r="T1538" s="729" t="str">
        <f>IFERROR(ROUND(VLOOKUP(N1538,Reinigungstage,IF('Gebäude-Typen'!$C$6&lt;&gt;0,'Gebäude-Typen'!$C$6,VLOOKUP(C1538,Gebäude_Typen,2,FALSE)),FALSE),2)/2,"")</f>
        <v/>
      </c>
      <c r="U1538" s="730">
        <f t="shared" si="235"/>
        <v>17.98</v>
      </c>
      <c r="V1538" s="731" t="str">
        <f>IFERROR(INDEX('2. Raumgruppen'!$A$1:$Y$33,MATCH(IF(ISERROR(SEARCH(" ",M1538,1)),MID(M1538,1,3),MID(M1538,1,SEARCH(" ",M1538,1)-1)),'2. Raumgruppen'!$B:$B,0),IF(ISERROR(SEARCH(" ",M1538,1)),MATCH('2. Raumgruppen'!$L$8,'2. Raumgruppen'!$8:$8,0),MATCH(MID(M1538,SEARCH(" ",M1538,1)+1,3),'2. Raumgruppen'!$8:$8,0))),"")</f>
        <v/>
      </c>
      <c r="W1538" s="731" t="str">
        <f>IFERROR(INDEX('2. Raumgruppen'!$A$1:$Y$33,MATCH(IF(ISERROR(SEARCH(" ",N1538,1)),MID(N1538,1,3),MID(N1538,1,SEARCH(" ",N1538,1)-1)),'2. Raumgruppen'!$B:$B,0),IF(ISERROR(SEARCH(" ",N1538,1)),MATCH('2. Raumgruppen'!$L$8,'2. Raumgruppen'!$8:$8,0),MATCH(MID(N1538,SEARCH(" ",N1538,1)+1,3),'2. Raumgruppen'!$8:$8,0))),"")</f>
        <v/>
      </c>
      <c r="X1538" s="732" t="str">
        <f t="shared" si="236"/>
        <v/>
      </c>
      <c r="Y1538" s="732" t="str">
        <f t="shared" si="237"/>
        <v/>
      </c>
      <c r="Z1538" s="733" t="str">
        <f t="shared" si="238"/>
        <v/>
      </c>
      <c r="AA1538" s="732" t="str">
        <f t="shared" si="239"/>
        <v/>
      </c>
      <c r="AB1538" s="643"/>
      <c r="AC1538" s="276"/>
      <c r="AD1538" s="277"/>
      <c r="AE1538" s="278"/>
      <c r="AF1538" s="278" t="str">
        <f t="shared" si="240"/>
        <v/>
      </c>
      <c r="AG1538" s="278"/>
      <c r="AH1538" s="279">
        <f t="shared" si="241"/>
        <v>17.98</v>
      </c>
      <c r="AI1538" s="279" t="str">
        <f t="shared" si="242"/>
        <v/>
      </c>
      <c r="AJ1538" s="279" t="str">
        <f t="shared" si="243"/>
        <v/>
      </c>
      <c r="AK1538" s="278"/>
      <c r="AL1538" s="278"/>
      <c r="AM1538" s="278"/>
      <c r="AN1538" s="278"/>
      <c r="AO1538" s="262"/>
      <c r="AP1538" s="262"/>
      <c r="AQ1538" s="262"/>
      <c r="AR1538" s="262"/>
      <c r="AS1538" s="262"/>
      <c r="AT1538" s="262"/>
      <c r="AU1538" s="262"/>
      <c r="AV1538" s="262"/>
      <c r="AW1538" s="262"/>
      <c r="AX1538" s="278"/>
      <c r="AY1538" s="264"/>
      <c r="AZ1538" s="264"/>
    </row>
    <row r="1539" spans="1:69" ht="27" hidden="1" customHeight="1">
      <c r="B1539" s="639">
        <v>1525</v>
      </c>
      <c r="C1539" s="639"/>
      <c r="D1539" s="640"/>
      <c r="E1539" s="640"/>
      <c r="F1539" s="640" t="str">
        <f>IFERROR(VLOOKUP(C1539,'Gebäude-Typen'!$A$7:$D$215,4,FALSE),"")</f>
        <v/>
      </c>
      <c r="G1539" s="641"/>
      <c r="H1539" s="640"/>
      <c r="I1539" s="639"/>
      <c r="J1539" s="640"/>
      <c r="K1539" s="642"/>
      <c r="L1539" s="639"/>
      <c r="M1539" s="639"/>
      <c r="N1539" s="639"/>
      <c r="O1539" s="639"/>
      <c r="P1539" s="734"/>
      <c r="Q1539" s="642"/>
      <c r="R1539" s="639"/>
      <c r="S1539" s="729" t="str">
        <f>IFERROR(ROUND(VLOOKUP(M1539,Reinigungstage,IF('Gebäude-Typen'!$C$6&lt;&gt;0,'Gebäude-Typen'!$C$6,VLOOKUP(C1539,Gebäude_Typen,2,FALSE)),FALSE),2)/2,"")</f>
        <v/>
      </c>
      <c r="T1539" s="729" t="str">
        <f>IFERROR(ROUND(VLOOKUP(N1539,Reinigungstage,IF('Gebäude-Typen'!$C$6&lt;&gt;0,'Gebäude-Typen'!$C$6,VLOOKUP(C1539,Gebäude_Typen,2,FALSE)),FALSE),2)/2,"")</f>
        <v/>
      </c>
      <c r="U1539" s="730">
        <f t="shared" si="235"/>
        <v>17.98</v>
      </c>
      <c r="V1539" s="731" t="str">
        <f>IFERROR(INDEX('2. Raumgruppen'!$A$1:$Y$33,MATCH(IF(ISERROR(SEARCH(" ",M1539,1)),MID(M1539,1,3),MID(M1539,1,SEARCH(" ",M1539,1)-1)),'2. Raumgruppen'!$B:$B,0),IF(ISERROR(SEARCH(" ",M1539,1)),MATCH('2. Raumgruppen'!$L$8,'2. Raumgruppen'!$8:$8,0),MATCH(MID(M1539,SEARCH(" ",M1539,1)+1,3),'2. Raumgruppen'!$8:$8,0))),"")</f>
        <v/>
      </c>
      <c r="W1539" s="731" t="str">
        <f>IFERROR(INDEX('2. Raumgruppen'!$A$1:$Y$33,MATCH(IF(ISERROR(SEARCH(" ",N1539,1)),MID(N1539,1,3),MID(N1539,1,SEARCH(" ",N1539,1)-1)),'2. Raumgruppen'!$B:$B,0),IF(ISERROR(SEARCH(" ",N1539,1)),MATCH('2. Raumgruppen'!$L$8,'2. Raumgruppen'!$8:$8,0),MATCH(MID(N1539,SEARCH(" ",N1539,1)+1,3),'2. Raumgruppen'!$8:$8,0))),"")</f>
        <v/>
      </c>
      <c r="X1539" s="732" t="str">
        <f t="shared" si="236"/>
        <v/>
      </c>
      <c r="Y1539" s="732" t="str">
        <f t="shared" si="237"/>
        <v/>
      </c>
      <c r="Z1539" s="733" t="str">
        <f t="shared" si="238"/>
        <v/>
      </c>
      <c r="AA1539" s="732" t="str">
        <f t="shared" si="239"/>
        <v/>
      </c>
      <c r="AB1539" s="643"/>
      <c r="AC1539" s="276"/>
      <c r="AD1539" s="277"/>
      <c r="AE1539" s="278"/>
      <c r="AF1539" s="278" t="str">
        <f t="shared" si="240"/>
        <v/>
      </c>
      <c r="AG1539" s="278"/>
      <c r="AH1539" s="279">
        <f t="shared" si="241"/>
        <v>17.98</v>
      </c>
      <c r="AI1539" s="279" t="str">
        <f t="shared" si="242"/>
        <v/>
      </c>
      <c r="AJ1539" s="279" t="str">
        <f t="shared" si="243"/>
        <v/>
      </c>
      <c r="AK1539" s="278"/>
      <c r="AL1539" s="278"/>
      <c r="AM1539" s="278"/>
      <c r="AN1539" s="278"/>
      <c r="AO1539" s="262"/>
      <c r="AP1539" s="262"/>
      <c r="AQ1539" s="262"/>
      <c r="AR1539" s="262"/>
      <c r="AS1539" s="262"/>
      <c r="AT1539" s="262"/>
      <c r="AU1539" s="262"/>
      <c r="AV1539" s="262"/>
      <c r="AW1539" s="264"/>
      <c r="AX1539" s="264"/>
      <c r="AY1539" s="262"/>
      <c r="AZ1539" s="264"/>
    </row>
    <row r="1540" spans="1:69" ht="27" hidden="1" customHeight="1">
      <c r="B1540" s="639">
        <v>1526</v>
      </c>
      <c r="C1540" s="639"/>
      <c r="D1540" s="640"/>
      <c r="E1540" s="640"/>
      <c r="F1540" s="640" t="str">
        <f>IFERROR(VLOOKUP(C1540,'Gebäude-Typen'!$A$7:$D$215,4,FALSE),"")</f>
        <v/>
      </c>
      <c r="G1540" s="641"/>
      <c r="H1540" s="640"/>
      <c r="I1540" s="639"/>
      <c r="J1540" s="640"/>
      <c r="K1540" s="642"/>
      <c r="L1540" s="639"/>
      <c r="M1540" s="639"/>
      <c r="N1540" s="639"/>
      <c r="O1540" s="639"/>
      <c r="P1540" s="734"/>
      <c r="Q1540" s="642"/>
      <c r="R1540" s="639"/>
      <c r="S1540" s="729" t="str">
        <f>IFERROR(ROUND(VLOOKUP(M1540,Reinigungstage,IF('Gebäude-Typen'!$C$6&lt;&gt;0,'Gebäude-Typen'!$C$6,VLOOKUP(C1540,Gebäude_Typen,2,FALSE)),FALSE),2)/2,"")</f>
        <v/>
      </c>
      <c r="T1540" s="729" t="str">
        <f>IFERROR(ROUND(VLOOKUP(N1540,Reinigungstage,IF('Gebäude-Typen'!$C$6&lt;&gt;0,'Gebäude-Typen'!$C$6,VLOOKUP(C1540,Gebäude_Typen,2,FALSE)),FALSE),2)/2,"")</f>
        <v/>
      </c>
      <c r="U1540" s="730">
        <f t="shared" si="235"/>
        <v>17.98</v>
      </c>
      <c r="V1540" s="731" t="str">
        <f>IFERROR(INDEX('2. Raumgruppen'!$A$1:$Y$33,MATCH(IF(ISERROR(SEARCH(" ",M1540,1)),MID(M1540,1,3),MID(M1540,1,SEARCH(" ",M1540,1)-1)),'2. Raumgruppen'!$B:$B,0),IF(ISERROR(SEARCH(" ",M1540,1)),MATCH('2. Raumgruppen'!$L$8,'2. Raumgruppen'!$8:$8,0),MATCH(MID(M1540,SEARCH(" ",M1540,1)+1,3),'2. Raumgruppen'!$8:$8,0))),"")</f>
        <v/>
      </c>
      <c r="W1540" s="731" t="str">
        <f>IFERROR(INDEX('2. Raumgruppen'!$A$1:$Y$33,MATCH(IF(ISERROR(SEARCH(" ",N1540,1)),MID(N1540,1,3),MID(N1540,1,SEARCH(" ",N1540,1)-1)),'2. Raumgruppen'!$B:$B,0),IF(ISERROR(SEARCH(" ",N1540,1)),MATCH('2. Raumgruppen'!$L$8,'2. Raumgruppen'!$8:$8,0),MATCH(MID(N1540,SEARCH(" ",N1540,1)+1,3),'2. Raumgruppen'!$8:$8,0))),"")</f>
        <v/>
      </c>
      <c r="X1540" s="732" t="str">
        <f t="shared" si="236"/>
        <v/>
      </c>
      <c r="Y1540" s="732" t="str">
        <f t="shared" si="237"/>
        <v/>
      </c>
      <c r="Z1540" s="733" t="str">
        <f t="shared" si="238"/>
        <v/>
      </c>
      <c r="AA1540" s="732" t="str">
        <f t="shared" si="239"/>
        <v/>
      </c>
      <c r="AB1540" s="643"/>
      <c r="AC1540" s="276"/>
      <c r="AD1540" s="277"/>
      <c r="AE1540" s="278"/>
      <c r="AF1540" s="278" t="str">
        <f t="shared" si="240"/>
        <v/>
      </c>
      <c r="AG1540" s="278"/>
      <c r="AH1540" s="279">
        <f t="shared" si="241"/>
        <v>17.98</v>
      </c>
      <c r="AI1540" s="279" t="str">
        <f t="shared" si="242"/>
        <v/>
      </c>
      <c r="AJ1540" s="279" t="str">
        <f t="shared" si="243"/>
        <v/>
      </c>
      <c r="AK1540" s="278"/>
      <c r="AL1540" s="278"/>
      <c r="AM1540" s="278"/>
      <c r="AN1540" s="278"/>
      <c r="AO1540" s="262"/>
      <c r="AP1540" s="262"/>
      <c r="AQ1540" s="262"/>
      <c r="AR1540" s="262"/>
      <c r="AS1540" s="262"/>
      <c r="AT1540" s="262"/>
      <c r="AU1540" s="262"/>
      <c r="AV1540" s="262"/>
      <c r="AW1540" s="262"/>
      <c r="AX1540" s="262"/>
      <c r="AY1540" s="262"/>
      <c r="AZ1540" s="262"/>
    </row>
    <row r="1541" spans="1:69" ht="27" hidden="1" customHeight="1">
      <c r="B1541" s="639">
        <v>1527</v>
      </c>
      <c r="C1541" s="639"/>
      <c r="D1541" s="640"/>
      <c r="E1541" s="640"/>
      <c r="F1541" s="640" t="str">
        <f>IFERROR(VLOOKUP(C1541,'Gebäude-Typen'!$A$7:$D$215,4,FALSE),"")</f>
        <v/>
      </c>
      <c r="G1541" s="641"/>
      <c r="H1541" s="640"/>
      <c r="I1541" s="639"/>
      <c r="J1541" s="640"/>
      <c r="K1541" s="642"/>
      <c r="L1541" s="639"/>
      <c r="M1541" s="639"/>
      <c r="N1541" s="639"/>
      <c r="O1541" s="639"/>
      <c r="P1541" s="734"/>
      <c r="Q1541" s="642"/>
      <c r="R1541" s="639"/>
      <c r="S1541" s="729" t="str">
        <f>IFERROR(ROUND(VLOOKUP(M1541,Reinigungstage,IF('Gebäude-Typen'!$C$6&lt;&gt;0,'Gebäude-Typen'!$C$6,VLOOKUP(C1541,Gebäude_Typen,2,FALSE)),FALSE),2)/2,"")</f>
        <v/>
      </c>
      <c r="T1541" s="729" t="str">
        <f>IFERROR(ROUND(VLOOKUP(N1541,Reinigungstage,IF('Gebäude-Typen'!$C$6&lt;&gt;0,'Gebäude-Typen'!$C$6,VLOOKUP(C1541,Gebäude_Typen,2,FALSE)),FALSE),2)/2,"")</f>
        <v/>
      </c>
      <c r="U1541" s="730">
        <f t="shared" si="235"/>
        <v>17.98</v>
      </c>
      <c r="V1541" s="731" t="str">
        <f>IFERROR(INDEX('2. Raumgruppen'!$A$1:$Y$33,MATCH(IF(ISERROR(SEARCH(" ",M1541,1)),MID(M1541,1,3),MID(M1541,1,SEARCH(" ",M1541,1)-1)),'2. Raumgruppen'!$B:$B,0),IF(ISERROR(SEARCH(" ",M1541,1)),MATCH('2. Raumgruppen'!$L$8,'2. Raumgruppen'!$8:$8,0),MATCH(MID(M1541,SEARCH(" ",M1541,1)+1,3),'2. Raumgruppen'!$8:$8,0))),"")</f>
        <v/>
      </c>
      <c r="W1541" s="731" t="str">
        <f>IFERROR(INDEX('2. Raumgruppen'!$A$1:$Y$33,MATCH(IF(ISERROR(SEARCH(" ",N1541,1)),MID(N1541,1,3),MID(N1541,1,SEARCH(" ",N1541,1)-1)),'2. Raumgruppen'!$B:$B,0),IF(ISERROR(SEARCH(" ",N1541,1)),MATCH('2. Raumgruppen'!$L$8,'2. Raumgruppen'!$8:$8,0),MATCH(MID(N1541,SEARCH(" ",N1541,1)+1,3),'2. Raumgruppen'!$8:$8,0))),"")</f>
        <v/>
      </c>
      <c r="X1541" s="732" t="str">
        <f t="shared" si="236"/>
        <v/>
      </c>
      <c r="Y1541" s="732" t="str">
        <f t="shared" si="237"/>
        <v/>
      </c>
      <c r="Z1541" s="733" t="str">
        <f t="shared" si="238"/>
        <v/>
      </c>
      <c r="AA1541" s="732" t="str">
        <f t="shared" si="239"/>
        <v/>
      </c>
      <c r="AB1541" s="643"/>
      <c r="AC1541" s="276"/>
      <c r="AD1541" s="277"/>
      <c r="AE1541" s="278"/>
      <c r="AF1541" s="278" t="str">
        <f t="shared" si="240"/>
        <v/>
      </c>
      <c r="AG1541" s="278"/>
      <c r="AH1541" s="279">
        <f t="shared" si="241"/>
        <v>17.98</v>
      </c>
      <c r="AI1541" s="279" t="str">
        <f t="shared" si="242"/>
        <v/>
      </c>
      <c r="AJ1541" s="279" t="str">
        <f t="shared" si="243"/>
        <v/>
      </c>
      <c r="AK1541" s="278"/>
      <c r="AL1541" s="278"/>
      <c r="AM1541" s="278"/>
      <c r="AN1541" s="278"/>
      <c r="AO1541" s="262"/>
      <c r="AP1541" s="262"/>
      <c r="AQ1541" s="262"/>
      <c r="AR1541" s="262"/>
      <c r="AS1541" s="262"/>
      <c r="AT1541" s="262"/>
      <c r="AU1541" s="262"/>
      <c r="AV1541" s="262"/>
      <c r="AW1541" s="262"/>
      <c r="AX1541" s="264"/>
      <c r="AY1541" s="262"/>
      <c r="AZ1541" s="262"/>
      <c r="BL1541" s="281"/>
      <c r="BM1541" s="281"/>
      <c r="BN1541" s="281"/>
      <c r="BO1541" s="281"/>
      <c r="BP1541" s="281"/>
      <c r="BQ1541" s="281"/>
    </row>
    <row r="1542" spans="1:69" ht="27" hidden="1" customHeight="1">
      <c r="B1542" s="639">
        <v>1528</v>
      </c>
      <c r="C1542" s="639"/>
      <c r="D1542" s="640"/>
      <c r="E1542" s="640"/>
      <c r="F1542" s="640" t="str">
        <f>IFERROR(VLOOKUP(C1542,'Gebäude-Typen'!$A$7:$D$215,4,FALSE),"")</f>
        <v/>
      </c>
      <c r="G1542" s="641"/>
      <c r="H1542" s="640"/>
      <c r="I1542" s="639"/>
      <c r="J1542" s="640"/>
      <c r="K1542" s="642"/>
      <c r="L1542" s="639"/>
      <c r="M1542" s="639"/>
      <c r="N1542" s="639"/>
      <c r="O1542" s="639"/>
      <c r="P1542" s="734"/>
      <c r="Q1542" s="642"/>
      <c r="R1542" s="639"/>
      <c r="S1542" s="729" t="str">
        <f>IFERROR(ROUND(VLOOKUP(M1542,Reinigungstage,IF('Gebäude-Typen'!$C$6&lt;&gt;0,'Gebäude-Typen'!$C$6,VLOOKUP(C1542,Gebäude_Typen,2,FALSE)),FALSE),2)/2,"")</f>
        <v/>
      </c>
      <c r="T1542" s="729" t="str">
        <f>IFERROR(ROUND(VLOOKUP(N1542,Reinigungstage,IF('Gebäude-Typen'!$C$6&lt;&gt;0,'Gebäude-Typen'!$C$6,VLOOKUP(C1542,Gebäude_Typen,2,FALSE)),FALSE),2)/2,"")</f>
        <v/>
      </c>
      <c r="U1542" s="730">
        <f t="shared" si="235"/>
        <v>17.98</v>
      </c>
      <c r="V1542" s="731" t="str">
        <f>IFERROR(INDEX('2. Raumgruppen'!$A$1:$Y$33,MATCH(IF(ISERROR(SEARCH(" ",M1542,1)),MID(M1542,1,3),MID(M1542,1,SEARCH(" ",M1542,1)-1)),'2. Raumgruppen'!$B:$B,0),IF(ISERROR(SEARCH(" ",M1542,1)),MATCH('2. Raumgruppen'!$L$8,'2. Raumgruppen'!$8:$8,0),MATCH(MID(M1542,SEARCH(" ",M1542,1)+1,3),'2. Raumgruppen'!$8:$8,0))),"")</f>
        <v/>
      </c>
      <c r="W1542" s="731" t="str">
        <f>IFERROR(INDEX('2. Raumgruppen'!$A$1:$Y$33,MATCH(IF(ISERROR(SEARCH(" ",N1542,1)),MID(N1542,1,3),MID(N1542,1,SEARCH(" ",N1542,1)-1)),'2. Raumgruppen'!$B:$B,0),IF(ISERROR(SEARCH(" ",N1542,1)),MATCH('2. Raumgruppen'!$L$8,'2. Raumgruppen'!$8:$8,0),MATCH(MID(N1542,SEARCH(" ",N1542,1)+1,3),'2. Raumgruppen'!$8:$8,0))),"")</f>
        <v/>
      </c>
      <c r="X1542" s="732" t="str">
        <f t="shared" si="236"/>
        <v/>
      </c>
      <c r="Y1542" s="732" t="str">
        <f t="shared" si="237"/>
        <v/>
      </c>
      <c r="Z1542" s="733" t="str">
        <f t="shared" si="238"/>
        <v/>
      </c>
      <c r="AA1542" s="732" t="str">
        <f t="shared" si="239"/>
        <v/>
      </c>
      <c r="AB1542" s="643"/>
      <c r="AC1542" s="276"/>
      <c r="AD1542" s="277"/>
      <c r="AE1542" s="278"/>
      <c r="AF1542" s="278" t="str">
        <f t="shared" si="240"/>
        <v/>
      </c>
      <c r="AG1542" s="278"/>
      <c r="AH1542" s="279">
        <f t="shared" si="241"/>
        <v>17.98</v>
      </c>
      <c r="AI1542" s="279" t="str">
        <f t="shared" si="242"/>
        <v/>
      </c>
      <c r="AJ1542" s="279" t="str">
        <f t="shared" si="243"/>
        <v/>
      </c>
      <c r="AK1542" s="278"/>
      <c r="AL1542" s="278"/>
      <c r="AM1542" s="278"/>
      <c r="AN1542" s="278"/>
      <c r="AO1542" s="262"/>
      <c r="AP1542" s="262"/>
      <c r="AQ1542" s="262"/>
      <c r="AR1542" s="262"/>
      <c r="AS1542" s="262"/>
      <c r="AT1542" s="262"/>
      <c r="AU1542" s="262"/>
      <c r="AV1542" s="262"/>
      <c r="AW1542" s="278"/>
      <c r="AX1542" s="262"/>
      <c r="AY1542" s="262"/>
      <c r="AZ1542" s="262"/>
    </row>
    <row r="1543" spans="1:69" ht="27" hidden="1" customHeight="1">
      <c r="B1543" s="639">
        <v>1529</v>
      </c>
      <c r="C1543" s="639"/>
      <c r="D1543" s="640"/>
      <c r="E1543" s="640"/>
      <c r="F1543" s="640" t="str">
        <f>IFERROR(VLOOKUP(C1543,'Gebäude-Typen'!$A$7:$D$215,4,FALSE),"")</f>
        <v/>
      </c>
      <c r="G1543" s="641"/>
      <c r="H1543" s="640"/>
      <c r="I1543" s="639"/>
      <c r="J1543" s="640"/>
      <c r="K1543" s="642"/>
      <c r="L1543" s="639"/>
      <c r="M1543" s="639"/>
      <c r="N1543" s="639"/>
      <c r="O1543" s="639"/>
      <c r="P1543" s="734"/>
      <c r="Q1543" s="642"/>
      <c r="R1543" s="639"/>
      <c r="S1543" s="729" t="str">
        <f>IFERROR(ROUND(VLOOKUP(M1543,Reinigungstage,IF('Gebäude-Typen'!$C$6&lt;&gt;0,'Gebäude-Typen'!$C$6,VLOOKUP(C1543,Gebäude_Typen,2,FALSE)),FALSE),2)/2,"")</f>
        <v/>
      </c>
      <c r="T1543" s="729" t="str">
        <f>IFERROR(ROUND(VLOOKUP(N1543,Reinigungstage,IF('Gebäude-Typen'!$C$6&lt;&gt;0,'Gebäude-Typen'!$C$6,VLOOKUP(C1543,Gebäude_Typen,2,FALSE)),FALSE),2)/2,"")</f>
        <v/>
      </c>
      <c r="U1543" s="730">
        <f t="shared" si="235"/>
        <v>17.98</v>
      </c>
      <c r="V1543" s="731" t="str">
        <f>IFERROR(INDEX('2. Raumgruppen'!$A$1:$Y$33,MATCH(IF(ISERROR(SEARCH(" ",M1543,1)),MID(M1543,1,3),MID(M1543,1,SEARCH(" ",M1543,1)-1)),'2. Raumgruppen'!$B:$B,0),IF(ISERROR(SEARCH(" ",M1543,1)),MATCH('2. Raumgruppen'!$L$8,'2. Raumgruppen'!$8:$8,0),MATCH(MID(M1543,SEARCH(" ",M1543,1)+1,3),'2. Raumgruppen'!$8:$8,0))),"")</f>
        <v/>
      </c>
      <c r="W1543" s="731" t="str">
        <f>IFERROR(INDEX('2. Raumgruppen'!$A$1:$Y$33,MATCH(IF(ISERROR(SEARCH(" ",N1543,1)),MID(N1543,1,3),MID(N1543,1,SEARCH(" ",N1543,1)-1)),'2. Raumgruppen'!$B:$B,0),IF(ISERROR(SEARCH(" ",N1543,1)),MATCH('2. Raumgruppen'!$L$8,'2. Raumgruppen'!$8:$8,0),MATCH(MID(N1543,SEARCH(" ",N1543,1)+1,3),'2. Raumgruppen'!$8:$8,0))),"")</f>
        <v/>
      </c>
      <c r="X1543" s="732" t="str">
        <f t="shared" si="236"/>
        <v/>
      </c>
      <c r="Y1543" s="732" t="str">
        <f t="shared" si="237"/>
        <v/>
      </c>
      <c r="Z1543" s="733" t="str">
        <f t="shared" si="238"/>
        <v/>
      </c>
      <c r="AA1543" s="732" t="str">
        <f t="shared" si="239"/>
        <v/>
      </c>
      <c r="AB1543" s="643"/>
      <c r="AC1543" s="276"/>
      <c r="AD1543" s="277"/>
      <c r="AE1543" s="278"/>
      <c r="AF1543" s="278" t="str">
        <f t="shared" si="240"/>
        <v/>
      </c>
      <c r="AG1543" s="278"/>
      <c r="AH1543" s="279">
        <f t="shared" si="241"/>
        <v>17.98</v>
      </c>
      <c r="AI1543" s="279" t="str">
        <f t="shared" si="242"/>
        <v/>
      </c>
      <c r="AJ1543" s="279" t="str">
        <f t="shared" si="243"/>
        <v/>
      </c>
      <c r="AK1543" s="278"/>
      <c r="AL1543" s="278"/>
      <c r="AM1543" s="278"/>
      <c r="AN1543" s="278"/>
      <c r="AO1543" s="262"/>
      <c r="AP1543" s="262"/>
      <c r="AQ1543" s="262"/>
      <c r="AR1543" s="262"/>
      <c r="AS1543" s="262"/>
      <c r="AT1543" s="262"/>
      <c r="AU1543" s="262"/>
      <c r="AV1543" s="262"/>
      <c r="AW1543" s="262"/>
      <c r="AX1543" s="264"/>
      <c r="AY1543" s="264"/>
      <c r="AZ1543" s="264"/>
    </row>
    <row r="1544" spans="1:69" ht="27" hidden="1" customHeight="1">
      <c r="B1544" s="639">
        <v>1530</v>
      </c>
      <c r="C1544" s="639"/>
      <c r="D1544" s="640"/>
      <c r="E1544" s="640"/>
      <c r="F1544" s="640" t="str">
        <f>IFERROR(VLOOKUP(C1544,'Gebäude-Typen'!$A$7:$D$215,4,FALSE),"")</f>
        <v/>
      </c>
      <c r="G1544" s="641"/>
      <c r="H1544" s="640"/>
      <c r="I1544" s="639"/>
      <c r="J1544" s="640"/>
      <c r="K1544" s="642"/>
      <c r="L1544" s="639"/>
      <c r="M1544" s="639"/>
      <c r="N1544" s="639"/>
      <c r="O1544" s="639"/>
      <c r="P1544" s="734"/>
      <c r="Q1544" s="642"/>
      <c r="R1544" s="639"/>
      <c r="S1544" s="729" t="str">
        <f>IFERROR(ROUND(VLOOKUP(M1544,Reinigungstage,IF('Gebäude-Typen'!$C$6&lt;&gt;0,'Gebäude-Typen'!$C$6,VLOOKUP(C1544,Gebäude_Typen,2,FALSE)),FALSE),2)/2,"")</f>
        <v/>
      </c>
      <c r="T1544" s="729" t="str">
        <f>IFERROR(ROUND(VLOOKUP(N1544,Reinigungstage,IF('Gebäude-Typen'!$C$6&lt;&gt;0,'Gebäude-Typen'!$C$6,VLOOKUP(C1544,Gebäude_Typen,2,FALSE)),FALSE),2)/2,"")</f>
        <v/>
      </c>
      <c r="U1544" s="730">
        <f t="shared" si="235"/>
        <v>17.98</v>
      </c>
      <c r="V1544" s="731" t="str">
        <f>IFERROR(INDEX('2. Raumgruppen'!$A$1:$Y$33,MATCH(IF(ISERROR(SEARCH(" ",M1544,1)),MID(M1544,1,3),MID(M1544,1,SEARCH(" ",M1544,1)-1)),'2. Raumgruppen'!$B:$B,0),IF(ISERROR(SEARCH(" ",M1544,1)),MATCH('2. Raumgruppen'!$L$8,'2. Raumgruppen'!$8:$8,0),MATCH(MID(M1544,SEARCH(" ",M1544,1)+1,3),'2. Raumgruppen'!$8:$8,0))),"")</f>
        <v/>
      </c>
      <c r="W1544" s="731" t="str">
        <f>IFERROR(INDEX('2. Raumgruppen'!$A$1:$Y$33,MATCH(IF(ISERROR(SEARCH(" ",N1544,1)),MID(N1544,1,3),MID(N1544,1,SEARCH(" ",N1544,1)-1)),'2. Raumgruppen'!$B:$B,0),IF(ISERROR(SEARCH(" ",N1544,1)),MATCH('2. Raumgruppen'!$L$8,'2. Raumgruppen'!$8:$8,0),MATCH(MID(N1544,SEARCH(" ",N1544,1)+1,3),'2. Raumgruppen'!$8:$8,0))),"")</f>
        <v/>
      </c>
      <c r="X1544" s="732" t="str">
        <f t="shared" si="236"/>
        <v/>
      </c>
      <c r="Y1544" s="732" t="str">
        <f t="shared" si="237"/>
        <v/>
      </c>
      <c r="Z1544" s="733" t="str">
        <f t="shared" si="238"/>
        <v/>
      </c>
      <c r="AA1544" s="732" t="str">
        <f t="shared" si="239"/>
        <v/>
      </c>
      <c r="AB1544" s="643"/>
      <c r="AC1544" s="276"/>
      <c r="AD1544" s="277"/>
      <c r="AE1544" s="278"/>
      <c r="AF1544" s="278" t="str">
        <f t="shared" si="240"/>
        <v/>
      </c>
      <c r="AG1544" s="278"/>
      <c r="AH1544" s="279">
        <f t="shared" si="241"/>
        <v>17.98</v>
      </c>
      <c r="AI1544" s="279" t="str">
        <f t="shared" si="242"/>
        <v/>
      </c>
      <c r="AJ1544" s="279" t="str">
        <f t="shared" si="243"/>
        <v/>
      </c>
      <c r="AK1544" s="278"/>
      <c r="AL1544" s="278"/>
      <c r="AM1544" s="278"/>
      <c r="AN1544" s="278"/>
      <c r="AO1544" s="262"/>
      <c r="AP1544" s="262"/>
      <c r="AQ1544" s="262"/>
      <c r="AR1544" s="262"/>
      <c r="AS1544" s="262"/>
      <c r="AT1544" s="262"/>
      <c r="AU1544" s="262"/>
      <c r="AV1544" s="262"/>
      <c r="AW1544" s="278"/>
      <c r="AX1544" s="264"/>
      <c r="AY1544" s="262"/>
      <c r="AZ1544" s="264"/>
    </row>
    <row r="1545" spans="1:69" ht="27" hidden="1" customHeight="1">
      <c r="B1545" s="639">
        <v>1531</v>
      </c>
      <c r="C1545" s="639"/>
      <c r="D1545" s="640"/>
      <c r="E1545" s="640"/>
      <c r="F1545" s="640" t="str">
        <f>IFERROR(VLOOKUP(C1545,'Gebäude-Typen'!$A$7:$D$215,4,FALSE),"")</f>
        <v/>
      </c>
      <c r="G1545" s="641"/>
      <c r="H1545" s="640"/>
      <c r="I1545" s="639"/>
      <c r="J1545" s="640"/>
      <c r="K1545" s="642"/>
      <c r="L1545" s="639"/>
      <c r="M1545" s="639"/>
      <c r="N1545" s="639"/>
      <c r="O1545" s="639"/>
      <c r="P1545" s="734"/>
      <c r="Q1545" s="642"/>
      <c r="R1545" s="639"/>
      <c r="S1545" s="729" t="str">
        <f>IFERROR(ROUND(VLOOKUP(M1545,Reinigungstage,IF('Gebäude-Typen'!$C$6&lt;&gt;0,'Gebäude-Typen'!$C$6,VLOOKUP(C1545,Gebäude_Typen,2,FALSE)),FALSE),2)/2,"")</f>
        <v/>
      </c>
      <c r="T1545" s="729" t="str">
        <f>IFERROR(ROUND(VLOOKUP(N1545,Reinigungstage,IF('Gebäude-Typen'!$C$6&lt;&gt;0,'Gebäude-Typen'!$C$6,VLOOKUP(C1545,Gebäude_Typen,2,FALSE)),FALSE),2)/2,"")</f>
        <v/>
      </c>
      <c r="U1545" s="730">
        <f t="shared" si="235"/>
        <v>17.98</v>
      </c>
      <c r="V1545" s="731" t="str">
        <f>IFERROR(INDEX('2. Raumgruppen'!$A$1:$Y$33,MATCH(IF(ISERROR(SEARCH(" ",M1545,1)),MID(M1545,1,3),MID(M1545,1,SEARCH(" ",M1545,1)-1)),'2. Raumgruppen'!$B:$B,0),IF(ISERROR(SEARCH(" ",M1545,1)),MATCH('2. Raumgruppen'!$L$8,'2. Raumgruppen'!$8:$8,0),MATCH(MID(M1545,SEARCH(" ",M1545,1)+1,3),'2. Raumgruppen'!$8:$8,0))),"")</f>
        <v/>
      </c>
      <c r="W1545" s="731" t="str">
        <f>IFERROR(INDEX('2. Raumgruppen'!$A$1:$Y$33,MATCH(IF(ISERROR(SEARCH(" ",N1545,1)),MID(N1545,1,3),MID(N1545,1,SEARCH(" ",N1545,1)-1)),'2. Raumgruppen'!$B:$B,0),IF(ISERROR(SEARCH(" ",N1545,1)),MATCH('2. Raumgruppen'!$L$8,'2. Raumgruppen'!$8:$8,0),MATCH(MID(N1545,SEARCH(" ",N1545,1)+1,3),'2. Raumgruppen'!$8:$8,0))),"")</f>
        <v/>
      </c>
      <c r="X1545" s="732" t="str">
        <f t="shared" si="236"/>
        <v/>
      </c>
      <c r="Y1545" s="732" t="str">
        <f t="shared" si="237"/>
        <v/>
      </c>
      <c r="Z1545" s="733" t="str">
        <f t="shared" si="238"/>
        <v/>
      </c>
      <c r="AA1545" s="732" t="str">
        <f t="shared" si="239"/>
        <v/>
      </c>
      <c r="AB1545" s="643"/>
      <c r="AC1545" s="276"/>
      <c r="AD1545" s="277"/>
      <c r="AE1545" s="278"/>
      <c r="AF1545" s="278" t="str">
        <f t="shared" si="240"/>
        <v/>
      </c>
      <c r="AG1545" s="278"/>
      <c r="AH1545" s="279">
        <f t="shared" si="241"/>
        <v>17.98</v>
      </c>
      <c r="AI1545" s="279" t="str">
        <f t="shared" si="242"/>
        <v/>
      </c>
      <c r="AJ1545" s="279" t="str">
        <f t="shared" si="243"/>
        <v/>
      </c>
      <c r="AK1545" s="278"/>
      <c r="AL1545" s="278"/>
      <c r="AM1545" s="278"/>
      <c r="AN1545" s="278"/>
      <c r="AO1545" s="262"/>
      <c r="AP1545" s="262"/>
      <c r="AQ1545" s="262"/>
      <c r="AR1545" s="262"/>
      <c r="AS1545" s="262"/>
      <c r="AT1545" s="262"/>
      <c r="AU1545" s="262"/>
      <c r="AV1545" s="262"/>
      <c r="AW1545" s="262"/>
      <c r="AX1545" s="262"/>
      <c r="AY1545" s="262"/>
      <c r="AZ1545" s="278"/>
    </row>
    <row r="1546" spans="1:69" ht="27" hidden="1" customHeight="1">
      <c r="B1546" s="639">
        <v>1532</v>
      </c>
      <c r="C1546" s="639"/>
      <c r="D1546" s="640"/>
      <c r="E1546" s="640"/>
      <c r="F1546" s="640" t="str">
        <f>IFERROR(VLOOKUP(C1546,'Gebäude-Typen'!$A$7:$D$215,4,FALSE),"")</f>
        <v/>
      </c>
      <c r="G1546" s="641"/>
      <c r="H1546" s="640"/>
      <c r="I1546" s="639"/>
      <c r="J1546" s="640"/>
      <c r="K1546" s="642"/>
      <c r="L1546" s="639"/>
      <c r="M1546" s="639"/>
      <c r="N1546" s="639"/>
      <c r="O1546" s="639"/>
      <c r="P1546" s="734"/>
      <c r="Q1546" s="642"/>
      <c r="R1546" s="639"/>
      <c r="S1546" s="729" t="str">
        <f>IFERROR(ROUND(VLOOKUP(M1546,Reinigungstage,IF('Gebäude-Typen'!$C$6&lt;&gt;0,'Gebäude-Typen'!$C$6,VLOOKUP(C1546,Gebäude_Typen,2,FALSE)),FALSE),2)/2,"")</f>
        <v/>
      </c>
      <c r="T1546" s="729" t="str">
        <f>IFERROR(ROUND(VLOOKUP(N1546,Reinigungstage,IF('Gebäude-Typen'!$C$6&lt;&gt;0,'Gebäude-Typen'!$C$6,VLOOKUP(C1546,Gebäude_Typen,2,FALSE)),FALSE),2)/2,"")</f>
        <v/>
      </c>
      <c r="U1546" s="730">
        <f t="shared" si="235"/>
        <v>17.98</v>
      </c>
      <c r="V1546" s="731" t="str">
        <f>IFERROR(INDEX('2. Raumgruppen'!$A$1:$Y$33,MATCH(IF(ISERROR(SEARCH(" ",M1546,1)),MID(M1546,1,3),MID(M1546,1,SEARCH(" ",M1546,1)-1)),'2. Raumgruppen'!$B:$B,0),IF(ISERROR(SEARCH(" ",M1546,1)),MATCH('2. Raumgruppen'!$L$8,'2. Raumgruppen'!$8:$8,0),MATCH(MID(M1546,SEARCH(" ",M1546,1)+1,3),'2. Raumgruppen'!$8:$8,0))),"")</f>
        <v/>
      </c>
      <c r="W1546" s="731" t="str">
        <f>IFERROR(INDEX('2. Raumgruppen'!$A$1:$Y$33,MATCH(IF(ISERROR(SEARCH(" ",N1546,1)),MID(N1546,1,3),MID(N1546,1,SEARCH(" ",N1546,1)-1)),'2. Raumgruppen'!$B:$B,0),IF(ISERROR(SEARCH(" ",N1546,1)),MATCH('2. Raumgruppen'!$L$8,'2. Raumgruppen'!$8:$8,0),MATCH(MID(N1546,SEARCH(" ",N1546,1)+1,3),'2. Raumgruppen'!$8:$8,0))),"")</f>
        <v/>
      </c>
      <c r="X1546" s="732" t="str">
        <f t="shared" si="236"/>
        <v/>
      </c>
      <c r="Y1546" s="732" t="str">
        <f t="shared" si="237"/>
        <v/>
      </c>
      <c r="Z1546" s="733" t="str">
        <f t="shared" si="238"/>
        <v/>
      </c>
      <c r="AA1546" s="732" t="str">
        <f t="shared" si="239"/>
        <v/>
      </c>
      <c r="AB1546" s="643"/>
      <c r="AC1546" s="276"/>
      <c r="AD1546" s="277"/>
      <c r="AE1546" s="278"/>
      <c r="AF1546" s="278" t="str">
        <f t="shared" si="240"/>
        <v/>
      </c>
      <c r="AG1546" s="278"/>
      <c r="AH1546" s="279">
        <f t="shared" si="241"/>
        <v>17.98</v>
      </c>
      <c r="AI1546" s="279" t="str">
        <f t="shared" si="242"/>
        <v/>
      </c>
      <c r="AJ1546" s="279" t="str">
        <f t="shared" si="243"/>
        <v/>
      </c>
      <c r="AK1546" s="278"/>
      <c r="AL1546" s="278"/>
      <c r="AM1546" s="278"/>
      <c r="AN1546" s="278"/>
      <c r="AO1546" s="262"/>
      <c r="AP1546" s="262"/>
      <c r="AQ1546" s="262"/>
      <c r="AR1546" s="262"/>
      <c r="AS1546" s="262"/>
      <c r="AT1546" s="262"/>
      <c r="AU1546" s="262"/>
      <c r="AV1546" s="262"/>
      <c r="AW1546" s="264"/>
      <c r="AX1546" s="264"/>
      <c r="AY1546" s="262"/>
      <c r="AZ1546" s="262"/>
    </row>
    <row r="1547" spans="1:69" ht="27" hidden="1" customHeight="1">
      <c r="B1547" s="639">
        <v>1533</v>
      </c>
      <c r="C1547" s="639"/>
      <c r="D1547" s="640"/>
      <c r="E1547" s="640"/>
      <c r="F1547" s="640" t="str">
        <f>IFERROR(VLOOKUP(C1547,'Gebäude-Typen'!$A$7:$D$215,4,FALSE),"")</f>
        <v/>
      </c>
      <c r="G1547" s="641"/>
      <c r="H1547" s="640"/>
      <c r="I1547" s="639"/>
      <c r="J1547" s="640"/>
      <c r="K1547" s="642"/>
      <c r="L1547" s="639"/>
      <c r="M1547" s="639"/>
      <c r="N1547" s="639"/>
      <c r="O1547" s="639"/>
      <c r="P1547" s="734"/>
      <c r="Q1547" s="642"/>
      <c r="R1547" s="639"/>
      <c r="S1547" s="729" t="str">
        <f>IFERROR(ROUND(VLOOKUP(M1547,Reinigungstage,IF('Gebäude-Typen'!$C$6&lt;&gt;0,'Gebäude-Typen'!$C$6,VLOOKUP(C1547,Gebäude_Typen,2,FALSE)),FALSE),2)/2,"")</f>
        <v/>
      </c>
      <c r="T1547" s="729" t="str">
        <f>IFERROR(ROUND(VLOOKUP(N1547,Reinigungstage,IF('Gebäude-Typen'!$C$6&lt;&gt;0,'Gebäude-Typen'!$C$6,VLOOKUP(C1547,Gebäude_Typen,2,FALSE)),FALSE),2)/2,"")</f>
        <v/>
      </c>
      <c r="U1547" s="730">
        <f t="shared" si="235"/>
        <v>17.98</v>
      </c>
      <c r="V1547" s="731" t="str">
        <f>IFERROR(INDEX('2. Raumgruppen'!$A$1:$Y$33,MATCH(IF(ISERROR(SEARCH(" ",M1547,1)),MID(M1547,1,3),MID(M1547,1,SEARCH(" ",M1547,1)-1)),'2. Raumgruppen'!$B:$B,0),IF(ISERROR(SEARCH(" ",M1547,1)),MATCH('2. Raumgruppen'!$L$8,'2. Raumgruppen'!$8:$8,0),MATCH(MID(M1547,SEARCH(" ",M1547,1)+1,3),'2. Raumgruppen'!$8:$8,0))),"")</f>
        <v/>
      </c>
      <c r="W1547" s="731" t="str">
        <f>IFERROR(INDEX('2. Raumgruppen'!$A$1:$Y$33,MATCH(IF(ISERROR(SEARCH(" ",N1547,1)),MID(N1547,1,3),MID(N1547,1,SEARCH(" ",N1547,1)-1)),'2. Raumgruppen'!$B:$B,0),IF(ISERROR(SEARCH(" ",N1547,1)),MATCH('2. Raumgruppen'!$L$8,'2. Raumgruppen'!$8:$8,0),MATCH(MID(N1547,SEARCH(" ",N1547,1)+1,3),'2. Raumgruppen'!$8:$8,0))),"")</f>
        <v/>
      </c>
      <c r="X1547" s="732" t="str">
        <f t="shared" si="236"/>
        <v/>
      </c>
      <c r="Y1547" s="732" t="str">
        <f t="shared" si="237"/>
        <v/>
      </c>
      <c r="Z1547" s="733" t="str">
        <f t="shared" si="238"/>
        <v/>
      </c>
      <c r="AA1547" s="732" t="str">
        <f t="shared" si="239"/>
        <v/>
      </c>
      <c r="AB1547" s="643"/>
      <c r="AC1547" s="276"/>
      <c r="AD1547" s="277"/>
      <c r="AE1547" s="278"/>
      <c r="AF1547" s="278" t="str">
        <f t="shared" si="240"/>
        <v/>
      </c>
      <c r="AG1547" s="278"/>
      <c r="AH1547" s="279">
        <f t="shared" si="241"/>
        <v>17.98</v>
      </c>
      <c r="AI1547" s="279" t="str">
        <f t="shared" si="242"/>
        <v/>
      </c>
      <c r="AJ1547" s="279" t="str">
        <f t="shared" si="243"/>
        <v/>
      </c>
      <c r="AK1547" s="278"/>
      <c r="AL1547" s="278"/>
      <c r="AM1547" s="278"/>
      <c r="AN1547" s="278"/>
      <c r="AO1547" s="262"/>
      <c r="AP1547" s="262"/>
      <c r="AQ1547" s="262"/>
      <c r="AR1547" s="262"/>
      <c r="AS1547" s="262"/>
      <c r="AT1547" s="262"/>
      <c r="AU1547" s="262"/>
      <c r="AV1547" s="262"/>
      <c r="AW1547" s="262"/>
      <c r="AX1547" s="264"/>
      <c r="AY1547" s="264"/>
      <c r="AZ1547" s="264"/>
    </row>
    <row r="1548" spans="1:69" ht="27" hidden="1" customHeight="1">
      <c r="B1548" s="639">
        <v>1534</v>
      </c>
      <c r="C1548" s="639"/>
      <c r="D1548" s="640"/>
      <c r="E1548" s="640"/>
      <c r="F1548" s="640" t="str">
        <f>IFERROR(VLOOKUP(C1548,'Gebäude-Typen'!$A$7:$D$215,4,FALSE),"")</f>
        <v/>
      </c>
      <c r="G1548" s="641"/>
      <c r="H1548" s="640"/>
      <c r="I1548" s="639"/>
      <c r="J1548" s="640"/>
      <c r="K1548" s="642"/>
      <c r="L1548" s="639"/>
      <c r="M1548" s="639"/>
      <c r="N1548" s="639"/>
      <c r="O1548" s="639"/>
      <c r="P1548" s="734"/>
      <c r="Q1548" s="642"/>
      <c r="R1548" s="639"/>
      <c r="S1548" s="729" t="str">
        <f>IFERROR(ROUND(VLOOKUP(M1548,Reinigungstage,IF('Gebäude-Typen'!$C$6&lt;&gt;0,'Gebäude-Typen'!$C$6,VLOOKUP(C1548,Gebäude_Typen,2,FALSE)),FALSE),2)/2,"")</f>
        <v/>
      </c>
      <c r="T1548" s="729" t="str">
        <f>IFERROR(ROUND(VLOOKUP(N1548,Reinigungstage,IF('Gebäude-Typen'!$C$6&lt;&gt;0,'Gebäude-Typen'!$C$6,VLOOKUP(C1548,Gebäude_Typen,2,FALSE)),FALSE),2)/2,"")</f>
        <v/>
      </c>
      <c r="U1548" s="730">
        <f t="shared" si="235"/>
        <v>17.98</v>
      </c>
      <c r="V1548" s="731" t="str">
        <f>IFERROR(INDEX('2. Raumgruppen'!$A$1:$Y$33,MATCH(IF(ISERROR(SEARCH(" ",M1548,1)),MID(M1548,1,3),MID(M1548,1,SEARCH(" ",M1548,1)-1)),'2. Raumgruppen'!$B:$B,0),IF(ISERROR(SEARCH(" ",M1548,1)),MATCH('2. Raumgruppen'!$L$8,'2. Raumgruppen'!$8:$8,0),MATCH(MID(M1548,SEARCH(" ",M1548,1)+1,3),'2. Raumgruppen'!$8:$8,0))),"")</f>
        <v/>
      </c>
      <c r="W1548" s="731" t="str">
        <f>IFERROR(INDEX('2. Raumgruppen'!$A$1:$Y$33,MATCH(IF(ISERROR(SEARCH(" ",N1548,1)),MID(N1548,1,3),MID(N1548,1,SEARCH(" ",N1548,1)-1)),'2. Raumgruppen'!$B:$B,0),IF(ISERROR(SEARCH(" ",N1548,1)),MATCH('2. Raumgruppen'!$L$8,'2. Raumgruppen'!$8:$8,0),MATCH(MID(N1548,SEARCH(" ",N1548,1)+1,3),'2. Raumgruppen'!$8:$8,0))),"")</f>
        <v/>
      </c>
      <c r="X1548" s="732" t="str">
        <f t="shared" si="236"/>
        <v/>
      </c>
      <c r="Y1548" s="732" t="str">
        <f t="shared" si="237"/>
        <v/>
      </c>
      <c r="Z1548" s="733" t="str">
        <f t="shared" si="238"/>
        <v/>
      </c>
      <c r="AA1548" s="732" t="str">
        <f t="shared" si="239"/>
        <v/>
      </c>
      <c r="AB1548" s="643"/>
      <c r="AC1548" s="276"/>
      <c r="AD1548" s="277"/>
      <c r="AE1548" s="278"/>
      <c r="AF1548" s="278" t="str">
        <f t="shared" si="240"/>
        <v/>
      </c>
      <c r="AG1548" s="278"/>
      <c r="AH1548" s="279">
        <f t="shared" si="241"/>
        <v>17.98</v>
      </c>
      <c r="AI1548" s="279" t="str">
        <f t="shared" si="242"/>
        <v/>
      </c>
      <c r="AJ1548" s="279" t="str">
        <f t="shared" si="243"/>
        <v/>
      </c>
      <c r="AK1548" s="278"/>
      <c r="AL1548" s="278"/>
      <c r="AM1548" s="278"/>
      <c r="AN1548" s="278"/>
      <c r="AO1548" s="262"/>
      <c r="AP1548" s="262"/>
      <c r="AQ1548" s="262"/>
      <c r="AR1548" s="262"/>
      <c r="AS1548" s="262"/>
      <c r="AT1548" s="262"/>
      <c r="AU1548" s="262"/>
      <c r="AV1548" s="262"/>
      <c r="AW1548" s="262"/>
      <c r="AX1548" s="264"/>
      <c r="AY1548" s="262"/>
      <c r="AZ1548" s="264"/>
    </row>
    <row r="1549" spans="1:69" ht="27" hidden="1" customHeight="1">
      <c r="B1549" s="639">
        <v>1535</v>
      </c>
      <c r="C1549" s="639"/>
      <c r="D1549" s="640"/>
      <c r="E1549" s="640"/>
      <c r="F1549" s="640" t="str">
        <f>IFERROR(VLOOKUP(C1549,'Gebäude-Typen'!$A$7:$D$215,4,FALSE),"")</f>
        <v/>
      </c>
      <c r="G1549" s="641"/>
      <c r="H1549" s="640"/>
      <c r="I1549" s="639"/>
      <c r="J1549" s="640"/>
      <c r="K1549" s="642"/>
      <c r="L1549" s="639"/>
      <c r="M1549" s="639"/>
      <c r="N1549" s="639"/>
      <c r="O1549" s="639"/>
      <c r="P1549" s="734"/>
      <c r="Q1549" s="642"/>
      <c r="R1549" s="639"/>
      <c r="S1549" s="729" t="str">
        <f>IFERROR(ROUND(VLOOKUP(M1549,Reinigungstage,IF('Gebäude-Typen'!$C$6&lt;&gt;0,'Gebäude-Typen'!$C$6,VLOOKUP(C1549,Gebäude_Typen,2,FALSE)),FALSE),2)/2,"")</f>
        <v/>
      </c>
      <c r="T1549" s="729" t="str">
        <f>IFERROR(ROUND(VLOOKUP(N1549,Reinigungstage,IF('Gebäude-Typen'!$C$6&lt;&gt;0,'Gebäude-Typen'!$C$6,VLOOKUP(C1549,Gebäude_Typen,2,FALSE)),FALSE),2)/2,"")</f>
        <v/>
      </c>
      <c r="U1549" s="730">
        <f t="shared" si="235"/>
        <v>17.98</v>
      </c>
      <c r="V1549" s="731" t="str">
        <f>IFERROR(INDEX('2. Raumgruppen'!$A$1:$Y$33,MATCH(IF(ISERROR(SEARCH(" ",M1549,1)),MID(M1549,1,3),MID(M1549,1,SEARCH(" ",M1549,1)-1)),'2. Raumgruppen'!$B:$B,0),IF(ISERROR(SEARCH(" ",M1549,1)),MATCH('2. Raumgruppen'!$L$8,'2. Raumgruppen'!$8:$8,0),MATCH(MID(M1549,SEARCH(" ",M1549,1)+1,3),'2. Raumgruppen'!$8:$8,0))),"")</f>
        <v/>
      </c>
      <c r="W1549" s="731" t="str">
        <f>IFERROR(INDEX('2. Raumgruppen'!$A$1:$Y$33,MATCH(IF(ISERROR(SEARCH(" ",N1549,1)),MID(N1549,1,3),MID(N1549,1,SEARCH(" ",N1549,1)-1)),'2. Raumgruppen'!$B:$B,0),IF(ISERROR(SEARCH(" ",N1549,1)),MATCH('2. Raumgruppen'!$L$8,'2. Raumgruppen'!$8:$8,0),MATCH(MID(N1549,SEARCH(" ",N1549,1)+1,3),'2. Raumgruppen'!$8:$8,0))),"")</f>
        <v/>
      </c>
      <c r="X1549" s="732" t="str">
        <f t="shared" si="236"/>
        <v/>
      </c>
      <c r="Y1549" s="732" t="str">
        <f t="shared" si="237"/>
        <v/>
      </c>
      <c r="Z1549" s="733" t="str">
        <f t="shared" si="238"/>
        <v/>
      </c>
      <c r="AA1549" s="732" t="str">
        <f t="shared" si="239"/>
        <v/>
      </c>
      <c r="AB1549" s="643"/>
      <c r="AC1549" s="276"/>
      <c r="AD1549" s="277"/>
      <c r="AE1549" s="278"/>
      <c r="AF1549" s="278" t="str">
        <f t="shared" si="240"/>
        <v/>
      </c>
      <c r="AG1549" s="278"/>
      <c r="AH1549" s="279">
        <f t="shared" si="241"/>
        <v>17.98</v>
      </c>
      <c r="AI1549" s="279" t="str">
        <f t="shared" si="242"/>
        <v/>
      </c>
      <c r="AJ1549" s="279" t="str">
        <f t="shared" si="243"/>
        <v/>
      </c>
      <c r="AK1549" s="278"/>
      <c r="AL1549" s="278"/>
      <c r="AM1549" s="278"/>
      <c r="AN1549" s="278"/>
      <c r="AO1549" s="262"/>
      <c r="AP1549" s="262"/>
      <c r="AQ1549" s="262"/>
      <c r="AR1549" s="262"/>
      <c r="AS1549" s="262"/>
      <c r="AT1549" s="262"/>
      <c r="AU1549" s="262"/>
      <c r="AV1549" s="262"/>
      <c r="AW1549" s="262"/>
      <c r="AX1549" s="262"/>
      <c r="AY1549" s="262"/>
      <c r="AZ1549" s="262"/>
    </row>
    <row r="1550" spans="1:69" ht="27" hidden="1" customHeight="1">
      <c r="B1550" s="639">
        <v>1536</v>
      </c>
      <c r="C1550" s="639"/>
      <c r="D1550" s="640"/>
      <c r="E1550" s="640"/>
      <c r="F1550" s="640" t="str">
        <f>IFERROR(VLOOKUP(C1550,'Gebäude-Typen'!$A$7:$D$215,4,FALSE),"")</f>
        <v/>
      </c>
      <c r="G1550" s="641"/>
      <c r="H1550" s="640"/>
      <c r="I1550" s="639"/>
      <c r="J1550" s="640"/>
      <c r="K1550" s="642"/>
      <c r="L1550" s="639"/>
      <c r="M1550" s="639"/>
      <c r="N1550" s="639"/>
      <c r="O1550" s="639"/>
      <c r="P1550" s="734"/>
      <c r="Q1550" s="642"/>
      <c r="R1550" s="639"/>
      <c r="S1550" s="729" t="str">
        <f>IFERROR(ROUND(VLOOKUP(M1550,Reinigungstage,IF('Gebäude-Typen'!$C$6&lt;&gt;0,'Gebäude-Typen'!$C$6,VLOOKUP(C1550,Gebäude_Typen,2,FALSE)),FALSE),2)/2,"")</f>
        <v/>
      </c>
      <c r="T1550" s="729" t="str">
        <f>IFERROR(ROUND(VLOOKUP(N1550,Reinigungstage,IF('Gebäude-Typen'!$C$6&lt;&gt;0,'Gebäude-Typen'!$C$6,VLOOKUP(C1550,Gebäude_Typen,2,FALSE)),FALSE),2)/2,"")</f>
        <v/>
      </c>
      <c r="U1550" s="730">
        <f t="shared" si="235"/>
        <v>17.98</v>
      </c>
      <c r="V1550" s="731" t="str">
        <f>IFERROR(INDEX('2. Raumgruppen'!$A$1:$Y$33,MATCH(IF(ISERROR(SEARCH(" ",M1550,1)),MID(M1550,1,3),MID(M1550,1,SEARCH(" ",M1550,1)-1)),'2. Raumgruppen'!$B:$B,0),IF(ISERROR(SEARCH(" ",M1550,1)),MATCH('2. Raumgruppen'!$L$8,'2. Raumgruppen'!$8:$8,0),MATCH(MID(M1550,SEARCH(" ",M1550,1)+1,3),'2. Raumgruppen'!$8:$8,0))),"")</f>
        <v/>
      </c>
      <c r="W1550" s="731" t="str">
        <f>IFERROR(INDEX('2. Raumgruppen'!$A$1:$Y$33,MATCH(IF(ISERROR(SEARCH(" ",N1550,1)),MID(N1550,1,3),MID(N1550,1,SEARCH(" ",N1550,1)-1)),'2. Raumgruppen'!$B:$B,0),IF(ISERROR(SEARCH(" ",N1550,1)),MATCH('2. Raumgruppen'!$L$8,'2. Raumgruppen'!$8:$8,0),MATCH(MID(N1550,SEARCH(" ",N1550,1)+1,3),'2. Raumgruppen'!$8:$8,0))),"")</f>
        <v/>
      </c>
      <c r="X1550" s="732" t="str">
        <f t="shared" si="236"/>
        <v/>
      </c>
      <c r="Y1550" s="732" t="str">
        <f t="shared" si="237"/>
        <v/>
      </c>
      <c r="Z1550" s="733" t="str">
        <f t="shared" si="238"/>
        <v/>
      </c>
      <c r="AA1550" s="732" t="str">
        <f t="shared" si="239"/>
        <v/>
      </c>
      <c r="AB1550" s="643"/>
      <c r="AC1550" s="276"/>
      <c r="AD1550" s="277"/>
      <c r="AE1550" s="278"/>
      <c r="AF1550" s="278" t="str">
        <f t="shared" si="240"/>
        <v/>
      </c>
      <c r="AG1550" s="278"/>
      <c r="AH1550" s="279">
        <f t="shared" si="241"/>
        <v>17.98</v>
      </c>
      <c r="AI1550" s="279" t="str">
        <f t="shared" si="242"/>
        <v/>
      </c>
      <c r="AJ1550" s="279" t="str">
        <f t="shared" si="243"/>
        <v/>
      </c>
      <c r="AK1550" s="278"/>
      <c r="AL1550" s="278"/>
      <c r="AM1550" s="278"/>
      <c r="AN1550" s="278"/>
      <c r="AO1550" s="262"/>
      <c r="AP1550" s="262"/>
      <c r="AQ1550" s="262"/>
      <c r="AR1550" s="262"/>
      <c r="AS1550" s="262"/>
      <c r="AT1550" s="262"/>
      <c r="AU1550" s="262"/>
      <c r="AV1550" s="262"/>
      <c r="AW1550" s="264"/>
      <c r="AX1550" s="264"/>
      <c r="AY1550" s="262"/>
      <c r="AZ1550" s="262"/>
    </row>
    <row r="1551" spans="1:69" ht="27" hidden="1" customHeight="1">
      <c r="A1551" s="264"/>
      <c r="B1551" s="639">
        <v>1537</v>
      </c>
      <c r="C1551" s="639"/>
      <c r="D1551" s="640"/>
      <c r="E1551" s="640"/>
      <c r="F1551" s="640" t="str">
        <f>IFERROR(VLOOKUP(C1551,'Gebäude-Typen'!$A$7:$D$215,4,FALSE),"")</f>
        <v/>
      </c>
      <c r="G1551" s="641"/>
      <c r="H1551" s="640"/>
      <c r="I1551" s="639"/>
      <c r="J1551" s="640"/>
      <c r="K1551" s="642"/>
      <c r="L1551" s="639"/>
      <c r="M1551" s="639"/>
      <c r="N1551" s="639"/>
      <c r="O1551" s="639"/>
      <c r="P1551" s="734"/>
      <c r="Q1551" s="642"/>
      <c r="R1551" s="639"/>
      <c r="S1551" s="729" t="str">
        <f>IFERROR(ROUND(VLOOKUP(M1551,Reinigungstage,IF('Gebäude-Typen'!$C$6&lt;&gt;0,'Gebäude-Typen'!$C$6,VLOOKUP(C1551,Gebäude_Typen,2,FALSE)),FALSE),2)/2,"")</f>
        <v/>
      </c>
      <c r="T1551" s="729" t="str">
        <f>IFERROR(ROUND(VLOOKUP(N1551,Reinigungstage,IF('Gebäude-Typen'!$C$6&lt;&gt;0,'Gebäude-Typen'!$C$6,VLOOKUP(C1551,Gebäude_Typen,2,FALSE)),FALSE),2)/2,"")</f>
        <v/>
      </c>
      <c r="U1551" s="730">
        <f t="shared" ref="U1551:U1614" si="244">SVS</f>
        <v>17.98</v>
      </c>
      <c r="V1551" s="731" t="str">
        <f>IFERROR(INDEX('2. Raumgruppen'!$A$1:$Y$33,MATCH(IF(ISERROR(SEARCH(" ",M1551,1)),MID(M1551,1,3),MID(M1551,1,SEARCH(" ",M1551,1)-1)),'2. Raumgruppen'!$B:$B,0),IF(ISERROR(SEARCH(" ",M1551,1)),MATCH('2. Raumgruppen'!$L$8,'2. Raumgruppen'!$8:$8,0),MATCH(MID(M1551,SEARCH(" ",M1551,1)+1,3),'2. Raumgruppen'!$8:$8,0))),"")</f>
        <v/>
      </c>
      <c r="W1551" s="731" t="str">
        <f>IFERROR(INDEX('2. Raumgruppen'!$A$1:$Y$33,MATCH(IF(ISERROR(SEARCH(" ",N1551,1)),MID(N1551,1,3),MID(N1551,1,SEARCH(" ",N1551,1)-1)),'2. Raumgruppen'!$B:$B,0),IF(ISERROR(SEARCH(" ",N1551,1)),MATCH('2. Raumgruppen'!$L$8,'2. Raumgruppen'!$8:$8,0),MATCH(MID(N1551,SEARCH(" ",N1551,1)+1,3),'2. Raumgruppen'!$8:$8,0))),"")</f>
        <v/>
      </c>
      <c r="X1551" s="732" t="str">
        <f t="shared" ref="X1551:X1614" si="245">IFERROR(K1551*S1551,"")</f>
        <v/>
      </c>
      <c r="Y1551" s="732" t="str">
        <f t="shared" ref="Y1551:Y1614" si="246">IFERROR(K1551*T1551,"")</f>
        <v/>
      </c>
      <c r="Z1551" s="733" t="str">
        <f t="shared" ref="Z1551:Z1614" si="247">IFERROR(IF(V1551="","",(X1551/V1551)+(Y1551/W1551)),"")</f>
        <v/>
      </c>
      <c r="AA1551" s="732" t="str">
        <f t="shared" ref="AA1551:AA1614" si="248">IFERROR(Z1551*U1551,"")</f>
        <v/>
      </c>
      <c r="AB1551" s="643"/>
      <c r="AC1551" s="276"/>
      <c r="AD1551" s="277"/>
      <c r="AE1551" s="278"/>
      <c r="AF1551" s="278" t="str">
        <f t="shared" si="240"/>
        <v/>
      </c>
      <c r="AG1551" s="278"/>
      <c r="AH1551" s="279">
        <f t="shared" si="241"/>
        <v>17.98</v>
      </c>
      <c r="AI1551" s="279" t="str">
        <f t="shared" si="242"/>
        <v/>
      </c>
      <c r="AJ1551" s="279" t="str">
        <f t="shared" si="243"/>
        <v/>
      </c>
      <c r="AK1551" s="278"/>
      <c r="AL1551" s="278"/>
      <c r="AM1551" s="278"/>
      <c r="AN1551" s="278"/>
      <c r="AO1551" s="262"/>
      <c r="AP1551" s="262"/>
      <c r="AQ1551" s="262"/>
      <c r="AR1551" s="262"/>
      <c r="AS1551" s="262"/>
      <c r="AT1551" s="262"/>
      <c r="AU1551" s="262"/>
      <c r="AV1551" s="262"/>
      <c r="AW1551" s="264"/>
      <c r="AX1551" s="264"/>
      <c r="AY1551" s="262"/>
      <c r="AZ1551" s="262"/>
    </row>
    <row r="1552" spans="1:69" ht="27" hidden="1" customHeight="1">
      <c r="B1552" s="639">
        <v>1538</v>
      </c>
      <c r="C1552" s="639"/>
      <c r="D1552" s="640"/>
      <c r="E1552" s="640"/>
      <c r="F1552" s="640" t="str">
        <f>IFERROR(VLOOKUP(C1552,'Gebäude-Typen'!$A$7:$D$215,4,FALSE),"")</f>
        <v/>
      </c>
      <c r="G1552" s="641"/>
      <c r="H1552" s="640"/>
      <c r="I1552" s="639"/>
      <c r="J1552" s="640"/>
      <c r="K1552" s="642"/>
      <c r="L1552" s="639"/>
      <c r="M1552" s="639"/>
      <c r="N1552" s="639"/>
      <c r="O1552" s="639"/>
      <c r="P1552" s="734"/>
      <c r="Q1552" s="642"/>
      <c r="R1552" s="639"/>
      <c r="S1552" s="729" t="str">
        <f>IFERROR(ROUND(VLOOKUP(M1552,Reinigungstage,IF('Gebäude-Typen'!$C$6&lt;&gt;0,'Gebäude-Typen'!$C$6,VLOOKUP(C1552,Gebäude_Typen,2,FALSE)),FALSE),2)/2,"")</f>
        <v/>
      </c>
      <c r="T1552" s="729" t="str">
        <f>IFERROR(ROUND(VLOOKUP(N1552,Reinigungstage,IF('Gebäude-Typen'!$C$6&lt;&gt;0,'Gebäude-Typen'!$C$6,VLOOKUP(C1552,Gebäude_Typen,2,FALSE)),FALSE),2)/2,"")</f>
        <v/>
      </c>
      <c r="U1552" s="730">
        <f t="shared" si="244"/>
        <v>17.98</v>
      </c>
      <c r="V1552" s="731" t="str">
        <f>IFERROR(INDEX('2. Raumgruppen'!$A$1:$Y$33,MATCH(IF(ISERROR(SEARCH(" ",M1552,1)),MID(M1552,1,3),MID(M1552,1,SEARCH(" ",M1552,1)-1)),'2. Raumgruppen'!$B:$B,0),IF(ISERROR(SEARCH(" ",M1552,1)),MATCH('2. Raumgruppen'!$L$8,'2. Raumgruppen'!$8:$8,0),MATCH(MID(M1552,SEARCH(" ",M1552,1)+1,3),'2. Raumgruppen'!$8:$8,0))),"")</f>
        <v/>
      </c>
      <c r="W1552" s="731" t="str">
        <f>IFERROR(INDEX('2. Raumgruppen'!$A$1:$Y$33,MATCH(IF(ISERROR(SEARCH(" ",N1552,1)),MID(N1552,1,3),MID(N1552,1,SEARCH(" ",N1552,1)-1)),'2. Raumgruppen'!$B:$B,0),IF(ISERROR(SEARCH(" ",N1552,1)),MATCH('2. Raumgruppen'!$L$8,'2. Raumgruppen'!$8:$8,0),MATCH(MID(N1552,SEARCH(" ",N1552,1)+1,3),'2. Raumgruppen'!$8:$8,0))),"")</f>
        <v/>
      </c>
      <c r="X1552" s="732" t="str">
        <f t="shared" si="245"/>
        <v/>
      </c>
      <c r="Y1552" s="732" t="str">
        <f t="shared" si="246"/>
        <v/>
      </c>
      <c r="Z1552" s="733" t="str">
        <f t="shared" si="247"/>
        <v/>
      </c>
      <c r="AA1552" s="732" t="str">
        <f t="shared" si="248"/>
        <v/>
      </c>
      <c r="AB1552" s="643"/>
      <c r="AC1552" s="276"/>
      <c r="AD1552" s="277"/>
      <c r="AE1552" s="278"/>
      <c r="AF1552" s="278" t="str">
        <f t="shared" si="240"/>
        <v/>
      </c>
      <c r="AG1552" s="278"/>
      <c r="AH1552" s="279">
        <f t="shared" si="241"/>
        <v>17.98</v>
      </c>
      <c r="AI1552" s="279" t="str">
        <f t="shared" si="242"/>
        <v/>
      </c>
      <c r="AJ1552" s="279" t="str">
        <f t="shared" si="243"/>
        <v/>
      </c>
      <c r="AK1552" s="278"/>
      <c r="AL1552" s="278"/>
      <c r="AM1552" s="278"/>
      <c r="AN1552" s="278"/>
      <c r="AO1552" s="262"/>
      <c r="AP1552" s="262"/>
      <c r="AQ1552" s="262"/>
      <c r="AR1552" s="262"/>
      <c r="AS1552" s="262"/>
      <c r="AT1552" s="262"/>
      <c r="AU1552" s="262"/>
      <c r="AV1552" s="262"/>
      <c r="AW1552" s="264"/>
      <c r="AX1552" s="264"/>
      <c r="AY1552" s="262"/>
      <c r="AZ1552" s="278"/>
    </row>
    <row r="1553" spans="1:52" ht="27" hidden="1" customHeight="1">
      <c r="B1553" s="639">
        <v>1539</v>
      </c>
      <c r="C1553" s="639"/>
      <c r="D1553" s="640"/>
      <c r="E1553" s="640"/>
      <c r="F1553" s="640" t="str">
        <f>IFERROR(VLOOKUP(C1553,'Gebäude-Typen'!$A$7:$D$215,4,FALSE),"")</f>
        <v/>
      </c>
      <c r="G1553" s="641"/>
      <c r="H1553" s="640"/>
      <c r="I1553" s="639"/>
      <c r="J1553" s="640"/>
      <c r="K1553" s="642"/>
      <c r="L1553" s="639"/>
      <c r="M1553" s="639"/>
      <c r="N1553" s="639"/>
      <c r="O1553" s="639"/>
      <c r="P1553" s="734"/>
      <c r="Q1553" s="642"/>
      <c r="R1553" s="639"/>
      <c r="S1553" s="729" t="str">
        <f>IFERROR(ROUND(VLOOKUP(M1553,Reinigungstage,IF('Gebäude-Typen'!$C$6&lt;&gt;0,'Gebäude-Typen'!$C$6,VLOOKUP(C1553,Gebäude_Typen,2,FALSE)),FALSE),2)/2,"")</f>
        <v/>
      </c>
      <c r="T1553" s="729" t="str">
        <f>IFERROR(ROUND(VLOOKUP(N1553,Reinigungstage,IF('Gebäude-Typen'!$C$6&lt;&gt;0,'Gebäude-Typen'!$C$6,VLOOKUP(C1553,Gebäude_Typen,2,FALSE)),FALSE),2)/2,"")</f>
        <v/>
      </c>
      <c r="U1553" s="730">
        <f t="shared" si="244"/>
        <v>17.98</v>
      </c>
      <c r="V1553" s="731" t="str">
        <f>IFERROR(INDEX('2. Raumgruppen'!$A$1:$Y$33,MATCH(IF(ISERROR(SEARCH(" ",M1553,1)),MID(M1553,1,3),MID(M1553,1,SEARCH(" ",M1553,1)-1)),'2. Raumgruppen'!$B:$B,0),IF(ISERROR(SEARCH(" ",M1553,1)),MATCH('2. Raumgruppen'!$L$8,'2. Raumgruppen'!$8:$8,0),MATCH(MID(M1553,SEARCH(" ",M1553,1)+1,3),'2. Raumgruppen'!$8:$8,0))),"")</f>
        <v/>
      </c>
      <c r="W1553" s="731" t="str">
        <f>IFERROR(INDEX('2. Raumgruppen'!$A$1:$Y$33,MATCH(IF(ISERROR(SEARCH(" ",N1553,1)),MID(N1553,1,3),MID(N1553,1,SEARCH(" ",N1553,1)-1)),'2. Raumgruppen'!$B:$B,0),IF(ISERROR(SEARCH(" ",N1553,1)),MATCH('2. Raumgruppen'!$L$8,'2. Raumgruppen'!$8:$8,0),MATCH(MID(N1553,SEARCH(" ",N1553,1)+1,3),'2. Raumgruppen'!$8:$8,0))),"")</f>
        <v/>
      </c>
      <c r="X1553" s="732" t="str">
        <f t="shared" si="245"/>
        <v/>
      </c>
      <c r="Y1553" s="732" t="str">
        <f t="shared" si="246"/>
        <v/>
      </c>
      <c r="Z1553" s="733" t="str">
        <f t="shared" si="247"/>
        <v/>
      </c>
      <c r="AA1553" s="732" t="str">
        <f t="shared" si="248"/>
        <v/>
      </c>
      <c r="AB1553" s="643"/>
      <c r="AC1553" s="276"/>
      <c r="AD1553" s="277"/>
      <c r="AE1553" s="278"/>
      <c r="AF1553" s="278" t="str">
        <f t="shared" si="240"/>
        <v/>
      </c>
      <c r="AG1553" s="278"/>
      <c r="AH1553" s="279">
        <f t="shared" si="241"/>
        <v>17.98</v>
      </c>
      <c r="AI1553" s="279" t="str">
        <f t="shared" si="242"/>
        <v/>
      </c>
      <c r="AJ1553" s="279" t="str">
        <f t="shared" si="243"/>
        <v/>
      </c>
      <c r="AK1553" s="278"/>
      <c r="AL1553" s="278"/>
      <c r="AM1553" s="278"/>
      <c r="AN1553" s="278"/>
      <c r="AO1553" s="262"/>
      <c r="AP1553" s="262"/>
      <c r="AQ1553" s="262"/>
      <c r="AR1553" s="262"/>
      <c r="AS1553" s="262"/>
      <c r="AT1553" s="262"/>
      <c r="AU1553" s="262"/>
      <c r="AV1553" s="262"/>
      <c r="AW1553" s="262"/>
      <c r="AX1553" s="262"/>
      <c r="AY1553" s="264"/>
      <c r="AZ1553" s="264"/>
    </row>
    <row r="1554" spans="1:52" ht="27" hidden="1" customHeight="1">
      <c r="B1554" s="639">
        <v>1540</v>
      </c>
      <c r="C1554" s="639"/>
      <c r="D1554" s="640"/>
      <c r="E1554" s="640"/>
      <c r="F1554" s="640" t="str">
        <f>IFERROR(VLOOKUP(C1554,'Gebäude-Typen'!$A$7:$D$215,4,FALSE),"")</f>
        <v/>
      </c>
      <c r="G1554" s="641"/>
      <c r="H1554" s="640"/>
      <c r="I1554" s="639"/>
      <c r="J1554" s="640"/>
      <c r="K1554" s="642"/>
      <c r="L1554" s="639"/>
      <c r="M1554" s="639"/>
      <c r="N1554" s="639"/>
      <c r="O1554" s="639"/>
      <c r="P1554" s="734"/>
      <c r="Q1554" s="642"/>
      <c r="R1554" s="639"/>
      <c r="S1554" s="729" t="str">
        <f>IFERROR(ROUND(VLOOKUP(M1554,Reinigungstage,IF('Gebäude-Typen'!$C$6&lt;&gt;0,'Gebäude-Typen'!$C$6,VLOOKUP(C1554,Gebäude_Typen,2,FALSE)),FALSE),2)/2,"")</f>
        <v/>
      </c>
      <c r="T1554" s="729" t="str">
        <f>IFERROR(ROUND(VLOOKUP(N1554,Reinigungstage,IF('Gebäude-Typen'!$C$6&lt;&gt;0,'Gebäude-Typen'!$C$6,VLOOKUP(C1554,Gebäude_Typen,2,FALSE)),FALSE),2)/2,"")</f>
        <v/>
      </c>
      <c r="U1554" s="730">
        <f t="shared" si="244"/>
        <v>17.98</v>
      </c>
      <c r="V1554" s="731" t="str">
        <f>IFERROR(INDEX('2. Raumgruppen'!$A$1:$Y$33,MATCH(IF(ISERROR(SEARCH(" ",M1554,1)),MID(M1554,1,3),MID(M1554,1,SEARCH(" ",M1554,1)-1)),'2. Raumgruppen'!$B:$B,0),IF(ISERROR(SEARCH(" ",M1554,1)),MATCH('2. Raumgruppen'!$L$8,'2. Raumgruppen'!$8:$8,0),MATCH(MID(M1554,SEARCH(" ",M1554,1)+1,3),'2. Raumgruppen'!$8:$8,0))),"")</f>
        <v/>
      </c>
      <c r="W1554" s="731" t="str">
        <f>IFERROR(INDEX('2. Raumgruppen'!$A$1:$Y$33,MATCH(IF(ISERROR(SEARCH(" ",N1554,1)),MID(N1554,1,3),MID(N1554,1,SEARCH(" ",N1554,1)-1)),'2. Raumgruppen'!$B:$B,0),IF(ISERROR(SEARCH(" ",N1554,1)),MATCH('2. Raumgruppen'!$L$8,'2. Raumgruppen'!$8:$8,0),MATCH(MID(N1554,SEARCH(" ",N1554,1)+1,3),'2. Raumgruppen'!$8:$8,0))),"")</f>
        <v/>
      </c>
      <c r="X1554" s="732" t="str">
        <f t="shared" si="245"/>
        <v/>
      </c>
      <c r="Y1554" s="732" t="str">
        <f t="shared" si="246"/>
        <v/>
      </c>
      <c r="Z1554" s="733" t="str">
        <f t="shared" si="247"/>
        <v/>
      </c>
      <c r="AA1554" s="732" t="str">
        <f t="shared" si="248"/>
        <v/>
      </c>
      <c r="AB1554" s="643"/>
      <c r="AC1554" s="276"/>
      <c r="AD1554" s="277"/>
      <c r="AE1554" s="278"/>
      <c r="AF1554" s="278" t="str">
        <f t="shared" si="240"/>
        <v/>
      </c>
      <c r="AG1554" s="278"/>
      <c r="AH1554" s="279">
        <f t="shared" si="241"/>
        <v>17.98</v>
      </c>
      <c r="AI1554" s="279" t="str">
        <f t="shared" si="242"/>
        <v/>
      </c>
      <c r="AJ1554" s="279" t="str">
        <f t="shared" si="243"/>
        <v/>
      </c>
      <c r="AK1554" s="278"/>
      <c r="AL1554" s="278"/>
      <c r="AM1554" s="278"/>
      <c r="AN1554" s="278"/>
      <c r="AO1554" s="262"/>
      <c r="AP1554" s="262"/>
      <c r="AQ1554" s="262"/>
      <c r="AR1554" s="262"/>
      <c r="AS1554" s="262"/>
      <c r="AT1554" s="262"/>
      <c r="AU1554" s="262"/>
      <c r="AV1554" s="262"/>
      <c r="AW1554" s="278"/>
      <c r="AX1554" s="262"/>
      <c r="AY1554" s="262"/>
      <c r="AZ1554" s="264"/>
    </row>
    <row r="1555" spans="1:52" ht="27" hidden="1" customHeight="1">
      <c r="B1555" s="639">
        <v>1541</v>
      </c>
      <c r="C1555" s="639"/>
      <c r="D1555" s="640"/>
      <c r="E1555" s="640"/>
      <c r="F1555" s="640" t="str">
        <f>IFERROR(VLOOKUP(C1555,'Gebäude-Typen'!$A$7:$D$215,4,FALSE),"")</f>
        <v/>
      </c>
      <c r="G1555" s="641"/>
      <c r="H1555" s="640"/>
      <c r="I1555" s="639"/>
      <c r="J1555" s="640"/>
      <c r="K1555" s="642"/>
      <c r="L1555" s="639"/>
      <c r="M1555" s="639"/>
      <c r="N1555" s="639"/>
      <c r="O1555" s="639"/>
      <c r="P1555" s="734"/>
      <c r="Q1555" s="642"/>
      <c r="R1555" s="639"/>
      <c r="S1555" s="729" t="str">
        <f>IFERROR(ROUND(VLOOKUP(M1555,Reinigungstage,IF('Gebäude-Typen'!$C$6&lt;&gt;0,'Gebäude-Typen'!$C$6,VLOOKUP(C1555,Gebäude_Typen,2,FALSE)),FALSE),2)/2,"")</f>
        <v/>
      </c>
      <c r="T1555" s="729" t="str">
        <f>IFERROR(ROUND(VLOOKUP(N1555,Reinigungstage,IF('Gebäude-Typen'!$C$6&lt;&gt;0,'Gebäude-Typen'!$C$6,VLOOKUP(C1555,Gebäude_Typen,2,FALSE)),FALSE),2)/2,"")</f>
        <v/>
      </c>
      <c r="U1555" s="730">
        <f t="shared" si="244"/>
        <v>17.98</v>
      </c>
      <c r="V1555" s="731" t="str">
        <f>IFERROR(INDEX('2. Raumgruppen'!$A$1:$Y$33,MATCH(IF(ISERROR(SEARCH(" ",M1555,1)),MID(M1555,1,3),MID(M1555,1,SEARCH(" ",M1555,1)-1)),'2. Raumgruppen'!$B:$B,0),IF(ISERROR(SEARCH(" ",M1555,1)),MATCH('2. Raumgruppen'!$L$8,'2. Raumgruppen'!$8:$8,0),MATCH(MID(M1555,SEARCH(" ",M1555,1)+1,3),'2. Raumgruppen'!$8:$8,0))),"")</f>
        <v/>
      </c>
      <c r="W1555" s="731" t="str">
        <f>IFERROR(INDEX('2. Raumgruppen'!$A$1:$Y$33,MATCH(IF(ISERROR(SEARCH(" ",N1555,1)),MID(N1555,1,3),MID(N1555,1,SEARCH(" ",N1555,1)-1)),'2. Raumgruppen'!$B:$B,0),IF(ISERROR(SEARCH(" ",N1555,1)),MATCH('2. Raumgruppen'!$L$8,'2. Raumgruppen'!$8:$8,0),MATCH(MID(N1555,SEARCH(" ",N1555,1)+1,3),'2. Raumgruppen'!$8:$8,0))),"")</f>
        <v/>
      </c>
      <c r="X1555" s="732" t="str">
        <f t="shared" si="245"/>
        <v/>
      </c>
      <c r="Y1555" s="732" t="str">
        <f t="shared" si="246"/>
        <v/>
      </c>
      <c r="Z1555" s="733" t="str">
        <f t="shared" si="247"/>
        <v/>
      </c>
      <c r="AA1555" s="732" t="str">
        <f t="shared" si="248"/>
        <v/>
      </c>
      <c r="AB1555" s="643"/>
      <c r="AC1555" s="276"/>
      <c r="AD1555" s="277"/>
      <c r="AE1555" s="278"/>
      <c r="AF1555" s="278" t="str">
        <f t="shared" si="240"/>
        <v/>
      </c>
      <c r="AG1555" s="278"/>
      <c r="AH1555" s="279">
        <f t="shared" si="241"/>
        <v>17.98</v>
      </c>
      <c r="AI1555" s="279" t="str">
        <f t="shared" si="242"/>
        <v/>
      </c>
      <c r="AJ1555" s="279" t="str">
        <f t="shared" si="243"/>
        <v/>
      </c>
      <c r="AK1555" s="278"/>
      <c r="AL1555" s="278"/>
      <c r="AM1555" s="278"/>
      <c r="AN1555" s="278"/>
      <c r="AO1555" s="262"/>
      <c r="AP1555" s="262"/>
      <c r="AQ1555" s="262"/>
      <c r="AR1555" s="262"/>
      <c r="AS1555" s="262"/>
      <c r="AT1555" s="262"/>
      <c r="AU1555" s="262"/>
      <c r="AV1555" s="262"/>
      <c r="AW1555" s="262"/>
      <c r="AX1555" s="264"/>
      <c r="AY1555" s="262"/>
      <c r="AZ1555" s="262"/>
    </row>
    <row r="1556" spans="1:52" ht="27" hidden="1" customHeight="1">
      <c r="B1556" s="639">
        <v>1542</v>
      </c>
      <c r="C1556" s="639"/>
      <c r="D1556" s="640"/>
      <c r="E1556" s="640"/>
      <c r="F1556" s="640" t="str">
        <f>IFERROR(VLOOKUP(C1556,'Gebäude-Typen'!$A$7:$D$215,4,FALSE),"")</f>
        <v/>
      </c>
      <c r="G1556" s="641"/>
      <c r="H1556" s="640"/>
      <c r="I1556" s="639"/>
      <c r="J1556" s="640"/>
      <c r="K1556" s="642"/>
      <c r="L1556" s="639"/>
      <c r="M1556" s="639"/>
      <c r="N1556" s="639"/>
      <c r="O1556" s="639"/>
      <c r="P1556" s="734"/>
      <c r="Q1556" s="642"/>
      <c r="R1556" s="639"/>
      <c r="S1556" s="729" t="str">
        <f>IFERROR(ROUND(VLOOKUP(M1556,Reinigungstage,IF('Gebäude-Typen'!$C$6&lt;&gt;0,'Gebäude-Typen'!$C$6,VLOOKUP(C1556,Gebäude_Typen,2,FALSE)),FALSE),2)/2,"")</f>
        <v/>
      </c>
      <c r="T1556" s="729" t="str">
        <f>IFERROR(ROUND(VLOOKUP(N1556,Reinigungstage,IF('Gebäude-Typen'!$C$6&lt;&gt;0,'Gebäude-Typen'!$C$6,VLOOKUP(C1556,Gebäude_Typen,2,FALSE)),FALSE),2)/2,"")</f>
        <v/>
      </c>
      <c r="U1556" s="730">
        <f t="shared" si="244"/>
        <v>17.98</v>
      </c>
      <c r="V1556" s="731" t="str">
        <f>IFERROR(INDEX('2. Raumgruppen'!$A$1:$Y$33,MATCH(IF(ISERROR(SEARCH(" ",M1556,1)),MID(M1556,1,3),MID(M1556,1,SEARCH(" ",M1556,1)-1)),'2. Raumgruppen'!$B:$B,0),IF(ISERROR(SEARCH(" ",M1556,1)),MATCH('2. Raumgruppen'!$L$8,'2. Raumgruppen'!$8:$8,0),MATCH(MID(M1556,SEARCH(" ",M1556,1)+1,3),'2. Raumgruppen'!$8:$8,0))),"")</f>
        <v/>
      </c>
      <c r="W1556" s="731" t="str">
        <f>IFERROR(INDEX('2. Raumgruppen'!$A$1:$Y$33,MATCH(IF(ISERROR(SEARCH(" ",N1556,1)),MID(N1556,1,3),MID(N1556,1,SEARCH(" ",N1556,1)-1)),'2. Raumgruppen'!$B:$B,0),IF(ISERROR(SEARCH(" ",N1556,1)),MATCH('2. Raumgruppen'!$L$8,'2. Raumgruppen'!$8:$8,0),MATCH(MID(N1556,SEARCH(" ",N1556,1)+1,3),'2. Raumgruppen'!$8:$8,0))),"")</f>
        <v/>
      </c>
      <c r="X1556" s="732" t="str">
        <f t="shared" si="245"/>
        <v/>
      </c>
      <c r="Y1556" s="732" t="str">
        <f t="shared" si="246"/>
        <v/>
      </c>
      <c r="Z1556" s="733" t="str">
        <f t="shared" si="247"/>
        <v/>
      </c>
      <c r="AA1556" s="732" t="str">
        <f t="shared" si="248"/>
        <v/>
      </c>
      <c r="AB1556" s="643"/>
      <c r="AC1556" s="276"/>
      <c r="AD1556" s="277"/>
      <c r="AE1556" s="278"/>
      <c r="AF1556" s="278" t="str">
        <f t="shared" si="240"/>
        <v/>
      </c>
      <c r="AG1556" s="278"/>
      <c r="AH1556" s="279">
        <f t="shared" si="241"/>
        <v>17.98</v>
      </c>
      <c r="AI1556" s="279" t="str">
        <f t="shared" si="242"/>
        <v/>
      </c>
      <c r="AJ1556" s="279" t="str">
        <f t="shared" si="243"/>
        <v/>
      </c>
      <c r="AK1556" s="278"/>
      <c r="AL1556" s="278"/>
      <c r="AM1556" s="278"/>
      <c r="AN1556" s="278"/>
      <c r="AO1556" s="262"/>
      <c r="AP1556" s="262"/>
      <c r="AQ1556" s="262"/>
      <c r="AR1556" s="262"/>
      <c r="AS1556" s="262"/>
      <c r="AT1556" s="262"/>
      <c r="AU1556" s="262"/>
      <c r="AV1556" s="262"/>
      <c r="AW1556" s="262"/>
      <c r="AX1556" s="262"/>
      <c r="AY1556" s="262"/>
      <c r="AZ1556" s="264"/>
    </row>
    <row r="1557" spans="1:52" ht="27" hidden="1" customHeight="1">
      <c r="B1557" s="639">
        <v>1543</v>
      </c>
      <c r="C1557" s="639"/>
      <c r="D1557" s="640"/>
      <c r="E1557" s="640"/>
      <c r="F1557" s="640" t="str">
        <f>IFERROR(VLOOKUP(C1557,'Gebäude-Typen'!$A$7:$D$215,4,FALSE),"")</f>
        <v/>
      </c>
      <c r="G1557" s="641"/>
      <c r="H1557" s="640"/>
      <c r="I1557" s="639"/>
      <c r="J1557" s="640"/>
      <c r="K1557" s="642"/>
      <c r="L1557" s="639"/>
      <c r="M1557" s="639"/>
      <c r="N1557" s="639"/>
      <c r="O1557" s="639"/>
      <c r="P1557" s="734"/>
      <c r="Q1557" s="642"/>
      <c r="R1557" s="639"/>
      <c r="S1557" s="729" t="str">
        <f>IFERROR(ROUND(VLOOKUP(M1557,Reinigungstage,IF('Gebäude-Typen'!$C$6&lt;&gt;0,'Gebäude-Typen'!$C$6,VLOOKUP(C1557,Gebäude_Typen,2,FALSE)),FALSE),2)/2,"")</f>
        <v/>
      </c>
      <c r="T1557" s="729" t="str">
        <f>IFERROR(ROUND(VLOOKUP(N1557,Reinigungstage,IF('Gebäude-Typen'!$C$6&lt;&gt;0,'Gebäude-Typen'!$C$6,VLOOKUP(C1557,Gebäude_Typen,2,FALSE)),FALSE),2)/2,"")</f>
        <v/>
      </c>
      <c r="U1557" s="730">
        <f t="shared" si="244"/>
        <v>17.98</v>
      </c>
      <c r="V1557" s="731" t="str">
        <f>IFERROR(INDEX('2. Raumgruppen'!$A$1:$Y$33,MATCH(IF(ISERROR(SEARCH(" ",M1557,1)),MID(M1557,1,3),MID(M1557,1,SEARCH(" ",M1557,1)-1)),'2. Raumgruppen'!$B:$B,0),IF(ISERROR(SEARCH(" ",M1557,1)),MATCH('2. Raumgruppen'!$L$8,'2. Raumgruppen'!$8:$8,0),MATCH(MID(M1557,SEARCH(" ",M1557,1)+1,3),'2. Raumgruppen'!$8:$8,0))),"")</f>
        <v/>
      </c>
      <c r="W1557" s="731" t="str">
        <f>IFERROR(INDEX('2. Raumgruppen'!$A$1:$Y$33,MATCH(IF(ISERROR(SEARCH(" ",N1557,1)),MID(N1557,1,3),MID(N1557,1,SEARCH(" ",N1557,1)-1)),'2. Raumgruppen'!$B:$B,0),IF(ISERROR(SEARCH(" ",N1557,1)),MATCH('2. Raumgruppen'!$L$8,'2. Raumgruppen'!$8:$8,0),MATCH(MID(N1557,SEARCH(" ",N1557,1)+1,3),'2. Raumgruppen'!$8:$8,0))),"")</f>
        <v/>
      </c>
      <c r="X1557" s="732" t="str">
        <f t="shared" si="245"/>
        <v/>
      </c>
      <c r="Y1557" s="732" t="str">
        <f t="shared" si="246"/>
        <v/>
      </c>
      <c r="Z1557" s="733" t="str">
        <f t="shared" si="247"/>
        <v/>
      </c>
      <c r="AA1557" s="732" t="str">
        <f t="shared" si="248"/>
        <v/>
      </c>
      <c r="AB1557" s="643"/>
      <c r="AC1557" s="276"/>
      <c r="AD1557" s="277"/>
      <c r="AE1557" s="278"/>
      <c r="AF1557" s="278" t="str">
        <f t="shared" si="240"/>
        <v/>
      </c>
      <c r="AG1557" s="278"/>
      <c r="AH1557" s="279">
        <f t="shared" si="241"/>
        <v>17.98</v>
      </c>
      <c r="AI1557" s="279" t="str">
        <f t="shared" si="242"/>
        <v/>
      </c>
      <c r="AJ1557" s="279" t="str">
        <f t="shared" si="243"/>
        <v/>
      </c>
      <c r="AK1557" s="278"/>
      <c r="AL1557" s="278"/>
      <c r="AM1557" s="278"/>
      <c r="AN1557" s="278"/>
      <c r="AO1557" s="262"/>
      <c r="AP1557" s="262"/>
      <c r="AQ1557" s="262"/>
      <c r="AR1557" s="262"/>
      <c r="AS1557" s="262"/>
      <c r="AT1557" s="262"/>
      <c r="AU1557" s="262"/>
      <c r="AV1557" s="262"/>
      <c r="AW1557" s="264"/>
      <c r="AX1557" s="262"/>
      <c r="AY1557" s="264"/>
      <c r="AZ1557" s="264"/>
    </row>
    <row r="1558" spans="1:52" ht="27" hidden="1" customHeight="1">
      <c r="B1558" s="639">
        <v>1544</v>
      </c>
      <c r="C1558" s="639"/>
      <c r="D1558" s="640"/>
      <c r="E1558" s="640"/>
      <c r="F1558" s="640" t="str">
        <f>IFERROR(VLOOKUP(C1558,'Gebäude-Typen'!$A$7:$D$215,4,FALSE),"")</f>
        <v/>
      </c>
      <c r="G1558" s="641"/>
      <c r="H1558" s="640"/>
      <c r="I1558" s="639"/>
      <c r="J1558" s="640"/>
      <c r="K1558" s="642"/>
      <c r="L1558" s="639"/>
      <c r="M1558" s="639"/>
      <c r="N1558" s="639"/>
      <c r="O1558" s="639"/>
      <c r="P1558" s="734"/>
      <c r="Q1558" s="642"/>
      <c r="R1558" s="639"/>
      <c r="S1558" s="729" t="str">
        <f>IFERROR(ROUND(VLOOKUP(M1558,Reinigungstage,IF('Gebäude-Typen'!$C$6&lt;&gt;0,'Gebäude-Typen'!$C$6,VLOOKUP(C1558,Gebäude_Typen,2,FALSE)),FALSE),2)/2,"")</f>
        <v/>
      </c>
      <c r="T1558" s="729" t="str">
        <f>IFERROR(ROUND(VLOOKUP(N1558,Reinigungstage,IF('Gebäude-Typen'!$C$6&lt;&gt;0,'Gebäude-Typen'!$C$6,VLOOKUP(C1558,Gebäude_Typen,2,FALSE)),FALSE),2)/2,"")</f>
        <v/>
      </c>
      <c r="U1558" s="730">
        <f t="shared" si="244"/>
        <v>17.98</v>
      </c>
      <c r="V1558" s="731" t="str">
        <f>IFERROR(INDEX('2. Raumgruppen'!$A$1:$Y$33,MATCH(IF(ISERROR(SEARCH(" ",M1558,1)),MID(M1558,1,3),MID(M1558,1,SEARCH(" ",M1558,1)-1)),'2. Raumgruppen'!$B:$B,0),IF(ISERROR(SEARCH(" ",M1558,1)),MATCH('2. Raumgruppen'!$L$8,'2. Raumgruppen'!$8:$8,0),MATCH(MID(M1558,SEARCH(" ",M1558,1)+1,3),'2. Raumgruppen'!$8:$8,0))),"")</f>
        <v/>
      </c>
      <c r="W1558" s="731" t="str">
        <f>IFERROR(INDEX('2. Raumgruppen'!$A$1:$Y$33,MATCH(IF(ISERROR(SEARCH(" ",N1558,1)),MID(N1558,1,3),MID(N1558,1,SEARCH(" ",N1558,1)-1)),'2. Raumgruppen'!$B:$B,0),IF(ISERROR(SEARCH(" ",N1558,1)),MATCH('2. Raumgruppen'!$L$8,'2. Raumgruppen'!$8:$8,0),MATCH(MID(N1558,SEARCH(" ",N1558,1)+1,3),'2. Raumgruppen'!$8:$8,0))),"")</f>
        <v/>
      </c>
      <c r="X1558" s="732" t="str">
        <f t="shared" si="245"/>
        <v/>
      </c>
      <c r="Y1558" s="732" t="str">
        <f t="shared" si="246"/>
        <v/>
      </c>
      <c r="Z1558" s="733" t="str">
        <f t="shared" si="247"/>
        <v/>
      </c>
      <c r="AA1558" s="732" t="str">
        <f t="shared" si="248"/>
        <v/>
      </c>
      <c r="AB1558" s="643"/>
      <c r="AC1558" s="276"/>
      <c r="AD1558" s="277"/>
      <c r="AE1558" s="278"/>
      <c r="AF1558" s="278" t="str">
        <f t="shared" si="240"/>
        <v/>
      </c>
      <c r="AG1558" s="278"/>
      <c r="AH1558" s="279">
        <f t="shared" si="241"/>
        <v>17.98</v>
      </c>
      <c r="AI1558" s="279" t="str">
        <f t="shared" si="242"/>
        <v/>
      </c>
      <c r="AJ1558" s="279" t="str">
        <f t="shared" si="243"/>
        <v/>
      </c>
      <c r="AK1558" s="278"/>
      <c r="AL1558" s="278"/>
      <c r="AM1558" s="278"/>
      <c r="AN1558" s="278"/>
      <c r="AO1558" s="262"/>
      <c r="AP1558" s="262"/>
      <c r="AQ1558" s="262"/>
      <c r="AR1558" s="262"/>
      <c r="AS1558" s="262"/>
      <c r="AT1558" s="262"/>
      <c r="AU1558" s="262"/>
      <c r="AV1558" s="262"/>
      <c r="AW1558" s="264"/>
      <c r="AX1558" s="264"/>
      <c r="AY1558" s="262"/>
      <c r="AZ1558" s="264"/>
    </row>
    <row r="1559" spans="1:52" ht="27" hidden="1" customHeight="1">
      <c r="B1559" s="639">
        <v>1545</v>
      </c>
      <c r="C1559" s="639"/>
      <c r="D1559" s="640"/>
      <c r="E1559" s="640"/>
      <c r="F1559" s="640" t="str">
        <f>IFERROR(VLOOKUP(C1559,'Gebäude-Typen'!$A$7:$D$215,4,FALSE),"")</f>
        <v/>
      </c>
      <c r="G1559" s="641"/>
      <c r="H1559" s="640"/>
      <c r="I1559" s="639"/>
      <c r="J1559" s="640"/>
      <c r="K1559" s="642"/>
      <c r="L1559" s="639"/>
      <c r="M1559" s="639"/>
      <c r="N1559" s="639"/>
      <c r="O1559" s="639"/>
      <c r="P1559" s="734"/>
      <c r="Q1559" s="642"/>
      <c r="R1559" s="639"/>
      <c r="S1559" s="729" t="str">
        <f>IFERROR(ROUND(VLOOKUP(M1559,Reinigungstage,IF('Gebäude-Typen'!$C$6&lt;&gt;0,'Gebäude-Typen'!$C$6,VLOOKUP(C1559,Gebäude_Typen,2,FALSE)),FALSE),2)/2,"")</f>
        <v/>
      </c>
      <c r="T1559" s="729" t="str">
        <f>IFERROR(ROUND(VLOOKUP(N1559,Reinigungstage,IF('Gebäude-Typen'!$C$6&lt;&gt;0,'Gebäude-Typen'!$C$6,VLOOKUP(C1559,Gebäude_Typen,2,FALSE)),FALSE),2)/2,"")</f>
        <v/>
      </c>
      <c r="U1559" s="730">
        <f t="shared" si="244"/>
        <v>17.98</v>
      </c>
      <c r="V1559" s="731" t="str">
        <f>IFERROR(INDEX('2. Raumgruppen'!$A$1:$Y$33,MATCH(IF(ISERROR(SEARCH(" ",M1559,1)),MID(M1559,1,3),MID(M1559,1,SEARCH(" ",M1559,1)-1)),'2. Raumgruppen'!$B:$B,0),IF(ISERROR(SEARCH(" ",M1559,1)),MATCH('2. Raumgruppen'!$L$8,'2. Raumgruppen'!$8:$8,0),MATCH(MID(M1559,SEARCH(" ",M1559,1)+1,3),'2. Raumgruppen'!$8:$8,0))),"")</f>
        <v/>
      </c>
      <c r="W1559" s="731" t="str">
        <f>IFERROR(INDEX('2. Raumgruppen'!$A$1:$Y$33,MATCH(IF(ISERROR(SEARCH(" ",N1559,1)),MID(N1559,1,3),MID(N1559,1,SEARCH(" ",N1559,1)-1)),'2. Raumgruppen'!$B:$B,0),IF(ISERROR(SEARCH(" ",N1559,1)),MATCH('2. Raumgruppen'!$L$8,'2. Raumgruppen'!$8:$8,0),MATCH(MID(N1559,SEARCH(" ",N1559,1)+1,3),'2. Raumgruppen'!$8:$8,0))),"")</f>
        <v/>
      </c>
      <c r="X1559" s="732" t="str">
        <f t="shared" si="245"/>
        <v/>
      </c>
      <c r="Y1559" s="732" t="str">
        <f t="shared" si="246"/>
        <v/>
      </c>
      <c r="Z1559" s="733" t="str">
        <f t="shared" si="247"/>
        <v/>
      </c>
      <c r="AA1559" s="732" t="str">
        <f t="shared" si="248"/>
        <v/>
      </c>
      <c r="AB1559" s="643"/>
      <c r="AC1559" s="276"/>
      <c r="AD1559" s="277"/>
      <c r="AE1559" s="278"/>
      <c r="AF1559" s="278" t="str">
        <f t="shared" si="240"/>
        <v/>
      </c>
      <c r="AG1559" s="278"/>
      <c r="AH1559" s="279">
        <f t="shared" si="241"/>
        <v>17.98</v>
      </c>
      <c r="AI1559" s="279" t="str">
        <f t="shared" si="242"/>
        <v/>
      </c>
      <c r="AJ1559" s="279" t="str">
        <f t="shared" si="243"/>
        <v/>
      </c>
      <c r="AK1559" s="278"/>
      <c r="AL1559" s="278"/>
      <c r="AM1559" s="278"/>
      <c r="AN1559" s="278"/>
      <c r="AO1559" s="262"/>
      <c r="AP1559" s="262"/>
      <c r="AQ1559" s="262"/>
      <c r="AR1559" s="262"/>
      <c r="AS1559" s="262"/>
      <c r="AT1559" s="262"/>
      <c r="AU1559" s="262"/>
      <c r="AV1559" s="262"/>
      <c r="AW1559" s="264"/>
      <c r="AX1559" s="262"/>
      <c r="AY1559" s="262"/>
      <c r="AZ1559" s="262"/>
    </row>
    <row r="1560" spans="1:52" ht="27" hidden="1" customHeight="1">
      <c r="B1560" s="639">
        <v>1546</v>
      </c>
      <c r="C1560" s="639"/>
      <c r="D1560" s="640"/>
      <c r="E1560" s="640"/>
      <c r="F1560" s="640" t="str">
        <f>IFERROR(VLOOKUP(C1560,'Gebäude-Typen'!$A$7:$D$215,4,FALSE),"")</f>
        <v/>
      </c>
      <c r="G1560" s="641"/>
      <c r="H1560" s="640"/>
      <c r="I1560" s="639"/>
      <c r="J1560" s="640"/>
      <c r="K1560" s="642"/>
      <c r="L1560" s="639"/>
      <c r="M1560" s="639"/>
      <c r="N1560" s="639"/>
      <c r="O1560" s="639"/>
      <c r="P1560" s="734"/>
      <c r="Q1560" s="642"/>
      <c r="R1560" s="639"/>
      <c r="S1560" s="729" t="str">
        <f>IFERROR(ROUND(VLOOKUP(M1560,Reinigungstage,IF('Gebäude-Typen'!$C$6&lt;&gt;0,'Gebäude-Typen'!$C$6,VLOOKUP(C1560,Gebäude_Typen,2,FALSE)),FALSE),2)/2,"")</f>
        <v/>
      </c>
      <c r="T1560" s="729" t="str">
        <f>IFERROR(ROUND(VLOOKUP(N1560,Reinigungstage,IF('Gebäude-Typen'!$C$6&lt;&gt;0,'Gebäude-Typen'!$C$6,VLOOKUP(C1560,Gebäude_Typen,2,FALSE)),FALSE),2)/2,"")</f>
        <v/>
      </c>
      <c r="U1560" s="730">
        <f t="shared" si="244"/>
        <v>17.98</v>
      </c>
      <c r="V1560" s="731" t="str">
        <f>IFERROR(INDEX('2. Raumgruppen'!$A$1:$Y$33,MATCH(IF(ISERROR(SEARCH(" ",M1560,1)),MID(M1560,1,3),MID(M1560,1,SEARCH(" ",M1560,1)-1)),'2. Raumgruppen'!$B:$B,0),IF(ISERROR(SEARCH(" ",M1560,1)),MATCH('2. Raumgruppen'!$L$8,'2. Raumgruppen'!$8:$8,0),MATCH(MID(M1560,SEARCH(" ",M1560,1)+1,3),'2. Raumgruppen'!$8:$8,0))),"")</f>
        <v/>
      </c>
      <c r="W1560" s="731" t="str">
        <f>IFERROR(INDEX('2. Raumgruppen'!$A$1:$Y$33,MATCH(IF(ISERROR(SEARCH(" ",N1560,1)),MID(N1560,1,3),MID(N1560,1,SEARCH(" ",N1560,1)-1)),'2. Raumgruppen'!$B:$B,0),IF(ISERROR(SEARCH(" ",N1560,1)),MATCH('2. Raumgruppen'!$L$8,'2. Raumgruppen'!$8:$8,0),MATCH(MID(N1560,SEARCH(" ",N1560,1)+1,3),'2. Raumgruppen'!$8:$8,0))),"")</f>
        <v/>
      </c>
      <c r="X1560" s="732" t="str">
        <f t="shared" si="245"/>
        <v/>
      </c>
      <c r="Y1560" s="732" t="str">
        <f t="shared" si="246"/>
        <v/>
      </c>
      <c r="Z1560" s="733" t="str">
        <f t="shared" si="247"/>
        <v/>
      </c>
      <c r="AA1560" s="732" t="str">
        <f t="shared" si="248"/>
        <v/>
      </c>
      <c r="AB1560" s="643"/>
      <c r="AC1560" s="276"/>
      <c r="AD1560" s="277"/>
      <c r="AE1560" s="278"/>
      <c r="AF1560" s="278" t="str">
        <f t="shared" si="240"/>
        <v/>
      </c>
      <c r="AG1560" s="278"/>
      <c r="AH1560" s="279">
        <f t="shared" si="241"/>
        <v>17.98</v>
      </c>
      <c r="AI1560" s="279" t="str">
        <f t="shared" si="242"/>
        <v/>
      </c>
      <c r="AJ1560" s="279" t="str">
        <f t="shared" si="243"/>
        <v/>
      </c>
      <c r="AK1560" s="278"/>
      <c r="AL1560" s="278"/>
      <c r="AM1560" s="278"/>
      <c r="AN1560" s="278"/>
      <c r="AO1560" s="262"/>
      <c r="AP1560" s="262"/>
      <c r="AQ1560" s="262"/>
      <c r="AR1560" s="262"/>
      <c r="AS1560" s="262"/>
      <c r="AT1560" s="262"/>
      <c r="AU1560" s="262"/>
      <c r="AV1560" s="262"/>
      <c r="AW1560" s="262"/>
      <c r="AX1560" s="262"/>
      <c r="AY1560" s="278"/>
      <c r="AZ1560" s="262"/>
    </row>
    <row r="1561" spans="1:52" ht="27" hidden="1" customHeight="1">
      <c r="A1561" s="264"/>
      <c r="B1561" s="639">
        <v>1547</v>
      </c>
      <c r="C1561" s="639"/>
      <c r="D1561" s="640"/>
      <c r="E1561" s="640"/>
      <c r="F1561" s="640" t="str">
        <f>IFERROR(VLOOKUP(C1561,'Gebäude-Typen'!$A$7:$D$215,4,FALSE),"")</f>
        <v/>
      </c>
      <c r="G1561" s="641"/>
      <c r="H1561" s="640"/>
      <c r="I1561" s="639"/>
      <c r="J1561" s="640"/>
      <c r="K1561" s="642"/>
      <c r="L1561" s="639"/>
      <c r="M1561" s="639"/>
      <c r="N1561" s="639"/>
      <c r="O1561" s="639"/>
      <c r="P1561" s="734"/>
      <c r="Q1561" s="642"/>
      <c r="R1561" s="639"/>
      <c r="S1561" s="729" t="str">
        <f>IFERROR(ROUND(VLOOKUP(M1561,Reinigungstage,IF('Gebäude-Typen'!$C$6&lt;&gt;0,'Gebäude-Typen'!$C$6,VLOOKUP(C1561,Gebäude_Typen,2,FALSE)),FALSE),2)/2,"")</f>
        <v/>
      </c>
      <c r="T1561" s="729" t="str">
        <f>IFERROR(ROUND(VLOOKUP(N1561,Reinigungstage,IF('Gebäude-Typen'!$C$6&lt;&gt;0,'Gebäude-Typen'!$C$6,VLOOKUP(C1561,Gebäude_Typen,2,FALSE)),FALSE),2)/2,"")</f>
        <v/>
      </c>
      <c r="U1561" s="730">
        <f t="shared" si="244"/>
        <v>17.98</v>
      </c>
      <c r="V1561" s="731" t="str">
        <f>IFERROR(INDEX('2. Raumgruppen'!$A$1:$Y$33,MATCH(IF(ISERROR(SEARCH(" ",M1561,1)),MID(M1561,1,3),MID(M1561,1,SEARCH(" ",M1561,1)-1)),'2. Raumgruppen'!$B:$B,0),IF(ISERROR(SEARCH(" ",M1561,1)),MATCH('2. Raumgruppen'!$L$8,'2. Raumgruppen'!$8:$8,0),MATCH(MID(M1561,SEARCH(" ",M1561,1)+1,3),'2. Raumgruppen'!$8:$8,0))),"")</f>
        <v/>
      </c>
      <c r="W1561" s="731" t="str">
        <f>IFERROR(INDEX('2. Raumgruppen'!$A$1:$Y$33,MATCH(IF(ISERROR(SEARCH(" ",N1561,1)),MID(N1561,1,3),MID(N1561,1,SEARCH(" ",N1561,1)-1)),'2. Raumgruppen'!$B:$B,0),IF(ISERROR(SEARCH(" ",N1561,1)),MATCH('2. Raumgruppen'!$L$8,'2. Raumgruppen'!$8:$8,0),MATCH(MID(N1561,SEARCH(" ",N1561,1)+1,3),'2. Raumgruppen'!$8:$8,0))),"")</f>
        <v/>
      </c>
      <c r="X1561" s="732" t="str">
        <f t="shared" si="245"/>
        <v/>
      </c>
      <c r="Y1561" s="732" t="str">
        <f t="shared" si="246"/>
        <v/>
      </c>
      <c r="Z1561" s="733" t="str">
        <f t="shared" si="247"/>
        <v/>
      </c>
      <c r="AA1561" s="732" t="str">
        <f t="shared" si="248"/>
        <v/>
      </c>
      <c r="AB1561" s="643"/>
      <c r="AC1561" s="276"/>
      <c r="AD1561" s="277"/>
      <c r="AE1561" s="278"/>
      <c r="AF1561" s="278" t="str">
        <f t="shared" si="240"/>
        <v/>
      </c>
      <c r="AG1561" s="278"/>
      <c r="AH1561" s="279">
        <f t="shared" si="241"/>
        <v>17.98</v>
      </c>
      <c r="AI1561" s="279" t="str">
        <f t="shared" si="242"/>
        <v/>
      </c>
      <c r="AJ1561" s="279" t="str">
        <f t="shared" si="243"/>
        <v/>
      </c>
      <c r="AK1561" s="278"/>
      <c r="AL1561" s="278"/>
      <c r="AM1561" s="278"/>
      <c r="AN1561" s="278"/>
      <c r="AO1561" s="262"/>
      <c r="AP1561" s="262"/>
      <c r="AQ1561" s="262"/>
      <c r="AR1561" s="262"/>
      <c r="AS1561" s="262"/>
      <c r="AT1561" s="262"/>
      <c r="AU1561" s="262"/>
      <c r="AV1561" s="262"/>
      <c r="AW1561" s="264"/>
      <c r="AX1561" s="262"/>
      <c r="AY1561" s="264"/>
      <c r="AZ1561" s="262"/>
    </row>
    <row r="1562" spans="1:52" ht="27" hidden="1" customHeight="1">
      <c r="B1562" s="639">
        <v>1548</v>
      </c>
      <c r="C1562" s="639"/>
      <c r="D1562" s="640"/>
      <c r="E1562" s="640"/>
      <c r="F1562" s="640" t="str">
        <f>IFERROR(VLOOKUP(C1562,'Gebäude-Typen'!$A$7:$D$215,4,FALSE),"")</f>
        <v/>
      </c>
      <c r="G1562" s="641"/>
      <c r="H1562" s="640"/>
      <c r="I1562" s="639"/>
      <c r="J1562" s="640"/>
      <c r="K1562" s="642"/>
      <c r="L1562" s="639"/>
      <c r="M1562" s="639"/>
      <c r="N1562" s="639"/>
      <c r="O1562" s="639"/>
      <c r="P1562" s="734"/>
      <c r="Q1562" s="642"/>
      <c r="R1562" s="639"/>
      <c r="S1562" s="729" t="str">
        <f>IFERROR(ROUND(VLOOKUP(M1562,Reinigungstage,IF('Gebäude-Typen'!$C$6&lt;&gt;0,'Gebäude-Typen'!$C$6,VLOOKUP(C1562,Gebäude_Typen,2,FALSE)),FALSE),2)/2,"")</f>
        <v/>
      </c>
      <c r="T1562" s="729" t="str">
        <f>IFERROR(ROUND(VLOOKUP(N1562,Reinigungstage,IF('Gebäude-Typen'!$C$6&lt;&gt;0,'Gebäude-Typen'!$C$6,VLOOKUP(C1562,Gebäude_Typen,2,FALSE)),FALSE),2)/2,"")</f>
        <v/>
      </c>
      <c r="U1562" s="730">
        <f t="shared" si="244"/>
        <v>17.98</v>
      </c>
      <c r="V1562" s="731" t="str">
        <f>IFERROR(INDEX('2. Raumgruppen'!$A$1:$Y$33,MATCH(IF(ISERROR(SEARCH(" ",M1562,1)),MID(M1562,1,3),MID(M1562,1,SEARCH(" ",M1562,1)-1)),'2. Raumgruppen'!$B:$B,0),IF(ISERROR(SEARCH(" ",M1562,1)),MATCH('2. Raumgruppen'!$L$8,'2. Raumgruppen'!$8:$8,0),MATCH(MID(M1562,SEARCH(" ",M1562,1)+1,3),'2. Raumgruppen'!$8:$8,0))),"")</f>
        <v/>
      </c>
      <c r="W1562" s="731" t="str">
        <f>IFERROR(INDEX('2. Raumgruppen'!$A$1:$Y$33,MATCH(IF(ISERROR(SEARCH(" ",N1562,1)),MID(N1562,1,3),MID(N1562,1,SEARCH(" ",N1562,1)-1)),'2. Raumgruppen'!$B:$B,0),IF(ISERROR(SEARCH(" ",N1562,1)),MATCH('2. Raumgruppen'!$L$8,'2. Raumgruppen'!$8:$8,0),MATCH(MID(N1562,SEARCH(" ",N1562,1)+1,3),'2. Raumgruppen'!$8:$8,0))),"")</f>
        <v/>
      </c>
      <c r="X1562" s="732" t="str">
        <f t="shared" si="245"/>
        <v/>
      </c>
      <c r="Y1562" s="732" t="str">
        <f t="shared" si="246"/>
        <v/>
      </c>
      <c r="Z1562" s="733" t="str">
        <f t="shared" si="247"/>
        <v/>
      </c>
      <c r="AA1562" s="732" t="str">
        <f t="shared" si="248"/>
        <v/>
      </c>
      <c r="AB1562" s="643"/>
      <c r="AC1562" s="276"/>
      <c r="AD1562" s="277"/>
      <c r="AE1562" s="278"/>
      <c r="AF1562" s="278" t="str">
        <f t="shared" si="240"/>
        <v/>
      </c>
      <c r="AG1562" s="278"/>
      <c r="AH1562" s="279">
        <f t="shared" si="241"/>
        <v>17.98</v>
      </c>
      <c r="AI1562" s="279" t="str">
        <f t="shared" si="242"/>
        <v/>
      </c>
      <c r="AJ1562" s="279" t="str">
        <f t="shared" si="243"/>
        <v/>
      </c>
      <c r="AK1562" s="278"/>
      <c r="AL1562" s="278"/>
      <c r="AM1562" s="278"/>
      <c r="AN1562" s="278"/>
      <c r="AO1562" s="262"/>
      <c r="AP1562" s="262"/>
      <c r="AQ1562" s="262"/>
      <c r="AR1562" s="262"/>
      <c r="AS1562" s="262"/>
      <c r="AT1562" s="262"/>
      <c r="AU1562" s="262"/>
      <c r="AV1562" s="262"/>
      <c r="AW1562" s="262"/>
      <c r="AX1562" s="262"/>
      <c r="AY1562" s="262"/>
      <c r="AZ1562" s="264"/>
    </row>
    <row r="1563" spans="1:52" ht="27" hidden="1" customHeight="1">
      <c r="B1563" s="639">
        <v>1549</v>
      </c>
      <c r="C1563" s="639"/>
      <c r="D1563" s="640"/>
      <c r="E1563" s="640"/>
      <c r="F1563" s="640" t="str">
        <f>IFERROR(VLOOKUP(C1563,'Gebäude-Typen'!$A$7:$D$215,4,FALSE),"")</f>
        <v/>
      </c>
      <c r="G1563" s="641"/>
      <c r="H1563" s="640"/>
      <c r="I1563" s="639"/>
      <c r="J1563" s="640"/>
      <c r="K1563" s="642"/>
      <c r="L1563" s="639"/>
      <c r="M1563" s="639"/>
      <c r="N1563" s="639"/>
      <c r="O1563" s="639"/>
      <c r="P1563" s="734"/>
      <c r="Q1563" s="642"/>
      <c r="R1563" s="639"/>
      <c r="S1563" s="729" t="str">
        <f>IFERROR(ROUND(VLOOKUP(M1563,Reinigungstage,IF('Gebäude-Typen'!$C$6&lt;&gt;0,'Gebäude-Typen'!$C$6,VLOOKUP(C1563,Gebäude_Typen,2,FALSE)),FALSE),2)/2,"")</f>
        <v/>
      </c>
      <c r="T1563" s="729" t="str">
        <f>IFERROR(ROUND(VLOOKUP(N1563,Reinigungstage,IF('Gebäude-Typen'!$C$6&lt;&gt;0,'Gebäude-Typen'!$C$6,VLOOKUP(C1563,Gebäude_Typen,2,FALSE)),FALSE),2)/2,"")</f>
        <v/>
      </c>
      <c r="U1563" s="730">
        <f t="shared" si="244"/>
        <v>17.98</v>
      </c>
      <c r="V1563" s="731" t="str">
        <f>IFERROR(INDEX('2. Raumgruppen'!$A$1:$Y$33,MATCH(IF(ISERROR(SEARCH(" ",M1563,1)),MID(M1563,1,3),MID(M1563,1,SEARCH(" ",M1563,1)-1)),'2. Raumgruppen'!$B:$B,0),IF(ISERROR(SEARCH(" ",M1563,1)),MATCH('2. Raumgruppen'!$L$8,'2. Raumgruppen'!$8:$8,0),MATCH(MID(M1563,SEARCH(" ",M1563,1)+1,3),'2. Raumgruppen'!$8:$8,0))),"")</f>
        <v/>
      </c>
      <c r="W1563" s="731" t="str">
        <f>IFERROR(INDEX('2. Raumgruppen'!$A$1:$Y$33,MATCH(IF(ISERROR(SEARCH(" ",N1563,1)),MID(N1563,1,3),MID(N1563,1,SEARCH(" ",N1563,1)-1)),'2. Raumgruppen'!$B:$B,0),IF(ISERROR(SEARCH(" ",N1563,1)),MATCH('2. Raumgruppen'!$L$8,'2. Raumgruppen'!$8:$8,0),MATCH(MID(N1563,SEARCH(" ",N1563,1)+1,3),'2. Raumgruppen'!$8:$8,0))),"")</f>
        <v/>
      </c>
      <c r="X1563" s="732" t="str">
        <f t="shared" si="245"/>
        <v/>
      </c>
      <c r="Y1563" s="732" t="str">
        <f t="shared" si="246"/>
        <v/>
      </c>
      <c r="Z1563" s="733" t="str">
        <f t="shared" si="247"/>
        <v/>
      </c>
      <c r="AA1563" s="732" t="str">
        <f t="shared" si="248"/>
        <v/>
      </c>
      <c r="AB1563" s="643"/>
      <c r="AC1563" s="276"/>
      <c r="AD1563" s="277"/>
      <c r="AE1563" s="278"/>
      <c r="AF1563" s="278" t="str">
        <f t="shared" si="240"/>
        <v/>
      </c>
      <c r="AG1563" s="278"/>
      <c r="AH1563" s="279">
        <f t="shared" si="241"/>
        <v>17.98</v>
      </c>
      <c r="AI1563" s="279" t="str">
        <f t="shared" si="242"/>
        <v/>
      </c>
      <c r="AJ1563" s="279" t="str">
        <f t="shared" si="243"/>
        <v/>
      </c>
      <c r="AK1563" s="278"/>
      <c r="AL1563" s="278"/>
      <c r="AM1563" s="278"/>
      <c r="AN1563" s="278"/>
      <c r="AO1563" s="262"/>
      <c r="AP1563" s="262"/>
      <c r="AQ1563" s="262"/>
      <c r="AR1563" s="262"/>
      <c r="AS1563" s="262"/>
      <c r="AT1563" s="262"/>
      <c r="AU1563" s="262"/>
      <c r="AV1563" s="262"/>
      <c r="AW1563" s="264"/>
      <c r="AX1563" s="264"/>
      <c r="AY1563" s="264"/>
      <c r="AZ1563" s="264"/>
    </row>
    <row r="1564" spans="1:52" ht="27" hidden="1" customHeight="1">
      <c r="B1564" s="639">
        <v>1550</v>
      </c>
      <c r="C1564" s="639"/>
      <c r="D1564" s="640"/>
      <c r="E1564" s="640"/>
      <c r="F1564" s="640" t="str">
        <f>IFERROR(VLOOKUP(C1564,'Gebäude-Typen'!$A$7:$D$215,4,FALSE),"")</f>
        <v/>
      </c>
      <c r="G1564" s="641"/>
      <c r="H1564" s="640"/>
      <c r="I1564" s="639"/>
      <c r="J1564" s="640"/>
      <c r="K1564" s="642"/>
      <c r="L1564" s="639"/>
      <c r="M1564" s="639"/>
      <c r="N1564" s="639"/>
      <c r="O1564" s="639"/>
      <c r="P1564" s="734"/>
      <c r="Q1564" s="642"/>
      <c r="R1564" s="639"/>
      <c r="S1564" s="729" t="str">
        <f>IFERROR(ROUND(VLOOKUP(M1564,Reinigungstage,IF('Gebäude-Typen'!$C$6&lt;&gt;0,'Gebäude-Typen'!$C$6,VLOOKUP(C1564,Gebäude_Typen,2,FALSE)),FALSE),2)/2,"")</f>
        <v/>
      </c>
      <c r="T1564" s="729" t="str">
        <f>IFERROR(ROUND(VLOOKUP(N1564,Reinigungstage,IF('Gebäude-Typen'!$C$6&lt;&gt;0,'Gebäude-Typen'!$C$6,VLOOKUP(C1564,Gebäude_Typen,2,FALSE)),FALSE),2)/2,"")</f>
        <v/>
      </c>
      <c r="U1564" s="730">
        <f t="shared" si="244"/>
        <v>17.98</v>
      </c>
      <c r="V1564" s="731" t="str">
        <f>IFERROR(INDEX('2. Raumgruppen'!$A$1:$Y$33,MATCH(IF(ISERROR(SEARCH(" ",M1564,1)),MID(M1564,1,3),MID(M1564,1,SEARCH(" ",M1564,1)-1)),'2. Raumgruppen'!$B:$B,0),IF(ISERROR(SEARCH(" ",M1564,1)),MATCH('2. Raumgruppen'!$L$8,'2. Raumgruppen'!$8:$8,0),MATCH(MID(M1564,SEARCH(" ",M1564,1)+1,3),'2. Raumgruppen'!$8:$8,0))),"")</f>
        <v/>
      </c>
      <c r="W1564" s="731" t="str">
        <f>IFERROR(INDEX('2. Raumgruppen'!$A$1:$Y$33,MATCH(IF(ISERROR(SEARCH(" ",N1564,1)),MID(N1564,1,3),MID(N1564,1,SEARCH(" ",N1564,1)-1)),'2. Raumgruppen'!$B:$B,0),IF(ISERROR(SEARCH(" ",N1564,1)),MATCH('2. Raumgruppen'!$L$8,'2. Raumgruppen'!$8:$8,0),MATCH(MID(N1564,SEARCH(" ",N1564,1)+1,3),'2. Raumgruppen'!$8:$8,0))),"")</f>
        <v/>
      </c>
      <c r="X1564" s="732" t="str">
        <f t="shared" si="245"/>
        <v/>
      </c>
      <c r="Y1564" s="732" t="str">
        <f t="shared" si="246"/>
        <v/>
      </c>
      <c r="Z1564" s="733" t="str">
        <f t="shared" si="247"/>
        <v/>
      </c>
      <c r="AA1564" s="732" t="str">
        <f t="shared" si="248"/>
        <v/>
      </c>
      <c r="AB1564" s="643"/>
      <c r="AC1564" s="276"/>
      <c r="AD1564" s="277"/>
      <c r="AE1564" s="278"/>
      <c r="AF1564" s="278" t="str">
        <f t="shared" si="240"/>
        <v/>
      </c>
      <c r="AG1564" s="278"/>
      <c r="AH1564" s="279">
        <f t="shared" si="241"/>
        <v>17.98</v>
      </c>
      <c r="AI1564" s="279" t="str">
        <f t="shared" si="242"/>
        <v/>
      </c>
      <c r="AJ1564" s="279" t="str">
        <f t="shared" si="243"/>
        <v/>
      </c>
      <c r="AK1564" s="278"/>
      <c r="AL1564" s="278"/>
      <c r="AM1564" s="278"/>
      <c r="AN1564" s="278"/>
      <c r="AO1564" s="262"/>
      <c r="AP1564" s="262"/>
      <c r="AQ1564" s="262"/>
      <c r="AR1564" s="262"/>
      <c r="AS1564" s="262"/>
      <c r="AT1564" s="262"/>
      <c r="AU1564" s="262"/>
      <c r="AV1564" s="262"/>
      <c r="AW1564" s="262"/>
      <c r="AX1564" s="262"/>
      <c r="AY1564" s="262"/>
      <c r="AZ1564" s="262"/>
    </row>
    <row r="1565" spans="1:52" ht="27" hidden="1" customHeight="1">
      <c r="B1565" s="639">
        <v>1551</v>
      </c>
      <c r="C1565" s="639"/>
      <c r="D1565" s="640"/>
      <c r="E1565" s="640"/>
      <c r="F1565" s="640" t="str">
        <f>IFERROR(VLOOKUP(C1565,'Gebäude-Typen'!$A$7:$D$215,4,FALSE),"")</f>
        <v/>
      </c>
      <c r="G1565" s="641"/>
      <c r="H1565" s="640"/>
      <c r="I1565" s="639"/>
      <c r="J1565" s="640"/>
      <c r="K1565" s="642"/>
      <c r="L1565" s="639"/>
      <c r="M1565" s="639"/>
      <c r="N1565" s="639"/>
      <c r="O1565" s="639"/>
      <c r="P1565" s="734"/>
      <c r="Q1565" s="642"/>
      <c r="R1565" s="639"/>
      <c r="S1565" s="729" t="str">
        <f>IFERROR(ROUND(VLOOKUP(M1565,Reinigungstage,IF('Gebäude-Typen'!$C$6&lt;&gt;0,'Gebäude-Typen'!$C$6,VLOOKUP(C1565,Gebäude_Typen,2,FALSE)),FALSE),2)/2,"")</f>
        <v/>
      </c>
      <c r="T1565" s="729" t="str">
        <f>IFERROR(ROUND(VLOOKUP(N1565,Reinigungstage,IF('Gebäude-Typen'!$C$6&lt;&gt;0,'Gebäude-Typen'!$C$6,VLOOKUP(C1565,Gebäude_Typen,2,FALSE)),FALSE),2)/2,"")</f>
        <v/>
      </c>
      <c r="U1565" s="730">
        <f t="shared" si="244"/>
        <v>17.98</v>
      </c>
      <c r="V1565" s="731" t="str">
        <f>IFERROR(INDEX('2. Raumgruppen'!$A$1:$Y$33,MATCH(IF(ISERROR(SEARCH(" ",M1565,1)),MID(M1565,1,3),MID(M1565,1,SEARCH(" ",M1565,1)-1)),'2. Raumgruppen'!$B:$B,0),IF(ISERROR(SEARCH(" ",M1565,1)),MATCH('2. Raumgruppen'!$L$8,'2. Raumgruppen'!$8:$8,0),MATCH(MID(M1565,SEARCH(" ",M1565,1)+1,3),'2. Raumgruppen'!$8:$8,0))),"")</f>
        <v/>
      </c>
      <c r="W1565" s="731" t="str">
        <f>IFERROR(INDEX('2. Raumgruppen'!$A$1:$Y$33,MATCH(IF(ISERROR(SEARCH(" ",N1565,1)),MID(N1565,1,3),MID(N1565,1,SEARCH(" ",N1565,1)-1)),'2. Raumgruppen'!$B:$B,0),IF(ISERROR(SEARCH(" ",N1565,1)),MATCH('2. Raumgruppen'!$L$8,'2. Raumgruppen'!$8:$8,0),MATCH(MID(N1565,SEARCH(" ",N1565,1)+1,3),'2. Raumgruppen'!$8:$8,0))),"")</f>
        <v/>
      </c>
      <c r="X1565" s="732" t="str">
        <f t="shared" si="245"/>
        <v/>
      </c>
      <c r="Y1565" s="732" t="str">
        <f t="shared" si="246"/>
        <v/>
      </c>
      <c r="Z1565" s="733" t="str">
        <f t="shared" si="247"/>
        <v/>
      </c>
      <c r="AA1565" s="732" t="str">
        <f t="shared" si="248"/>
        <v/>
      </c>
      <c r="AB1565" s="643"/>
      <c r="AC1565" s="276"/>
      <c r="AD1565" s="277"/>
      <c r="AE1565" s="278"/>
      <c r="AF1565" s="278" t="str">
        <f t="shared" si="240"/>
        <v/>
      </c>
      <c r="AG1565" s="278"/>
      <c r="AH1565" s="279">
        <f t="shared" si="241"/>
        <v>17.98</v>
      </c>
      <c r="AI1565" s="279" t="str">
        <f t="shared" si="242"/>
        <v/>
      </c>
      <c r="AJ1565" s="279" t="str">
        <f t="shared" si="243"/>
        <v/>
      </c>
      <c r="AK1565" s="278"/>
      <c r="AL1565" s="278"/>
      <c r="AM1565" s="278"/>
      <c r="AN1565" s="278"/>
      <c r="AO1565" s="262"/>
      <c r="AP1565" s="262"/>
      <c r="AQ1565" s="262"/>
      <c r="AR1565" s="262"/>
      <c r="AS1565" s="262"/>
      <c r="AT1565" s="262"/>
      <c r="AU1565" s="262"/>
      <c r="AV1565" s="262"/>
      <c r="AW1565" s="262"/>
      <c r="AX1565" s="262"/>
      <c r="AY1565" s="262"/>
      <c r="AZ1565" s="262"/>
    </row>
    <row r="1566" spans="1:52" ht="27" hidden="1" customHeight="1">
      <c r="B1566" s="639">
        <v>1552</v>
      </c>
      <c r="C1566" s="639"/>
      <c r="D1566" s="640"/>
      <c r="E1566" s="640"/>
      <c r="F1566" s="640" t="str">
        <f>IFERROR(VLOOKUP(C1566,'Gebäude-Typen'!$A$7:$D$215,4,FALSE),"")</f>
        <v/>
      </c>
      <c r="G1566" s="641"/>
      <c r="H1566" s="640"/>
      <c r="I1566" s="639"/>
      <c r="J1566" s="640"/>
      <c r="K1566" s="642"/>
      <c r="L1566" s="639"/>
      <c r="M1566" s="639"/>
      <c r="N1566" s="639"/>
      <c r="O1566" s="639"/>
      <c r="P1566" s="734"/>
      <c r="Q1566" s="642"/>
      <c r="R1566" s="639"/>
      <c r="S1566" s="729" t="str">
        <f>IFERROR(ROUND(VLOOKUP(M1566,Reinigungstage,IF('Gebäude-Typen'!$C$6&lt;&gt;0,'Gebäude-Typen'!$C$6,VLOOKUP(C1566,Gebäude_Typen,2,FALSE)),FALSE),2)/2,"")</f>
        <v/>
      </c>
      <c r="T1566" s="729" t="str">
        <f>IFERROR(ROUND(VLOOKUP(N1566,Reinigungstage,IF('Gebäude-Typen'!$C$6&lt;&gt;0,'Gebäude-Typen'!$C$6,VLOOKUP(C1566,Gebäude_Typen,2,FALSE)),FALSE),2)/2,"")</f>
        <v/>
      </c>
      <c r="U1566" s="730">
        <f t="shared" si="244"/>
        <v>17.98</v>
      </c>
      <c r="V1566" s="731" t="str">
        <f>IFERROR(INDEX('2. Raumgruppen'!$A$1:$Y$33,MATCH(IF(ISERROR(SEARCH(" ",M1566,1)),MID(M1566,1,3),MID(M1566,1,SEARCH(" ",M1566,1)-1)),'2. Raumgruppen'!$B:$B,0),IF(ISERROR(SEARCH(" ",M1566,1)),MATCH('2. Raumgruppen'!$L$8,'2. Raumgruppen'!$8:$8,0),MATCH(MID(M1566,SEARCH(" ",M1566,1)+1,3),'2. Raumgruppen'!$8:$8,0))),"")</f>
        <v/>
      </c>
      <c r="W1566" s="731" t="str">
        <f>IFERROR(INDEX('2. Raumgruppen'!$A$1:$Y$33,MATCH(IF(ISERROR(SEARCH(" ",N1566,1)),MID(N1566,1,3),MID(N1566,1,SEARCH(" ",N1566,1)-1)),'2. Raumgruppen'!$B:$B,0),IF(ISERROR(SEARCH(" ",N1566,1)),MATCH('2. Raumgruppen'!$L$8,'2. Raumgruppen'!$8:$8,0),MATCH(MID(N1566,SEARCH(" ",N1566,1)+1,3),'2. Raumgruppen'!$8:$8,0))),"")</f>
        <v/>
      </c>
      <c r="X1566" s="732" t="str">
        <f t="shared" si="245"/>
        <v/>
      </c>
      <c r="Y1566" s="732" t="str">
        <f t="shared" si="246"/>
        <v/>
      </c>
      <c r="Z1566" s="733" t="str">
        <f t="shared" si="247"/>
        <v/>
      </c>
      <c r="AA1566" s="732" t="str">
        <f t="shared" si="248"/>
        <v/>
      </c>
      <c r="AB1566" s="643"/>
      <c r="AC1566" s="276"/>
      <c r="AD1566" s="277"/>
      <c r="AE1566" s="278"/>
      <c r="AF1566" s="278" t="str">
        <f t="shared" si="240"/>
        <v/>
      </c>
      <c r="AG1566" s="278"/>
      <c r="AH1566" s="279">
        <f t="shared" si="241"/>
        <v>17.98</v>
      </c>
      <c r="AI1566" s="279" t="str">
        <f t="shared" si="242"/>
        <v/>
      </c>
      <c r="AJ1566" s="279" t="str">
        <f t="shared" si="243"/>
        <v/>
      </c>
      <c r="AK1566" s="278"/>
      <c r="AL1566" s="278"/>
      <c r="AM1566" s="278"/>
      <c r="AN1566" s="278"/>
      <c r="AO1566" s="262"/>
      <c r="AP1566" s="262"/>
      <c r="AQ1566" s="262"/>
      <c r="AR1566" s="262"/>
      <c r="AS1566" s="262"/>
      <c r="AT1566" s="262"/>
      <c r="AU1566" s="262"/>
      <c r="AV1566" s="262"/>
      <c r="AW1566" s="264"/>
      <c r="AX1566" s="262"/>
      <c r="AY1566" s="262"/>
      <c r="AZ1566" s="262"/>
    </row>
    <row r="1567" spans="1:52" ht="27" hidden="1" customHeight="1">
      <c r="B1567" s="639">
        <v>1553</v>
      </c>
      <c r="C1567" s="639"/>
      <c r="D1567" s="640"/>
      <c r="E1567" s="640"/>
      <c r="F1567" s="640" t="str">
        <f>IFERROR(VLOOKUP(C1567,'Gebäude-Typen'!$A$7:$D$215,4,FALSE),"")</f>
        <v/>
      </c>
      <c r="G1567" s="641"/>
      <c r="H1567" s="640"/>
      <c r="I1567" s="639"/>
      <c r="J1567" s="640"/>
      <c r="K1567" s="642"/>
      <c r="L1567" s="639"/>
      <c r="M1567" s="639"/>
      <c r="N1567" s="639"/>
      <c r="O1567" s="639"/>
      <c r="P1567" s="734"/>
      <c r="Q1567" s="642"/>
      <c r="R1567" s="639"/>
      <c r="S1567" s="729" t="str">
        <f>IFERROR(ROUND(VLOOKUP(M1567,Reinigungstage,IF('Gebäude-Typen'!$C$6&lt;&gt;0,'Gebäude-Typen'!$C$6,VLOOKUP(C1567,Gebäude_Typen,2,FALSE)),FALSE),2)/2,"")</f>
        <v/>
      </c>
      <c r="T1567" s="729" t="str">
        <f>IFERROR(ROUND(VLOOKUP(N1567,Reinigungstage,IF('Gebäude-Typen'!$C$6&lt;&gt;0,'Gebäude-Typen'!$C$6,VLOOKUP(C1567,Gebäude_Typen,2,FALSE)),FALSE),2)/2,"")</f>
        <v/>
      </c>
      <c r="U1567" s="730">
        <f t="shared" si="244"/>
        <v>17.98</v>
      </c>
      <c r="V1567" s="731" t="str">
        <f>IFERROR(INDEX('2. Raumgruppen'!$A$1:$Y$33,MATCH(IF(ISERROR(SEARCH(" ",M1567,1)),MID(M1567,1,3),MID(M1567,1,SEARCH(" ",M1567,1)-1)),'2. Raumgruppen'!$B:$B,0),IF(ISERROR(SEARCH(" ",M1567,1)),MATCH('2. Raumgruppen'!$L$8,'2. Raumgruppen'!$8:$8,0),MATCH(MID(M1567,SEARCH(" ",M1567,1)+1,3),'2. Raumgruppen'!$8:$8,0))),"")</f>
        <v/>
      </c>
      <c r="W1567" s="731" t="str">
        <f>IFERROR(INDEX('2. Raumgruppen'!$A$1:$Y$33,MATCH(IF(ISERROR(SEARCH(" ",N1567,1)),MID(N1567,1,3),MID(N1567,1,SEARCH(" ",N1567,1)-1)),'2. Raumgruppen'!$B:$B,0),IF(ISERROR(SEARCH(" ",N1567,1)),MATCH('2. Raumgruppen'!$L$8,'2. Raumgruppen'!$8:$8,0),MATCH(MID(N1567,SEARCH(" ",N1567,1)+1,3),'2. Raumgruppen'!$8:$8,0))),"")</f>
        <v/>
      </c>
      <c r="X1567" s="732" t="str">
        <f t="shared" si="245"/>
        <v/>
      </c>
      <c r="Y1567" s="732" t="str">
        <f t="shared" si="246"/>
        <v/>
      </c>
      <c r="Z1567" s="733" t="str">
        <f t="shared" si="247"/>
        <v/>
      </c>
      <c r="AA1567" s="732" t="str">
        <f t="shared" si="248"/>
        <v/>
      </c>
      <c r="AB1567" s="643"/>
      <c r="AC1567" s="276"/>
      <c r="AD1567" s="277"/>
      <c r="AE1567" s="278"/>
      <c r="AF1567" s="278" t="str">
        <f t="shared" si="240"/>
        <v/>
      </c>
      <c r="AG1567" s="278"/>
      <c r="AH1567" s="279">
        <f t="shared" si="241"/>
        <v>17.98</v>
      </c>
      <c r="AI1567" s="279" t="str">
        <f t="shared" si="242"/>
        <v/>
      </c>
      <c r="AJ1567" s="279" t="str">
        <f t="shared" si="243"/>
        <v/>
      </c>
      <c r="AK1567" s="278"/>
      <c r="AL1567" s="278"/>
      <c r="AM1567" s="278"/>
      <c r="AN1567" s="278"/>
      <c r="AO1567" s="262"/>
      <c r="AP1567" s="262"/>
      <c r="AQ1567" s="262"/>
      <c r="AR1567" s="262"/>
      <c r="AS1567" s="262"/>
      <c r="AT1567" s="262"/>
      <c r="AU1567" s="262"/>
      <c r="AV1567" s="262"/>
      <c r="AW1567" s="262"/>
      <c r="AX1567" s="264"/>
      <c r="AY1567" s="264"/>
      <c r="AZ1567" s="262"/>
    </row>
    <row r="1568" spans="1:52" ht="27" hidden="1" customHeight="1">
      <c r="B1568" s="639">
        <v>1554</v>
      </c>
      <c r="C1568" s="639"/>
      <c r="D1568" s="640"/>
      <c r="E1568" s="640"/>
      <c r="F1568" s="640" t="str">
        <f>IFERROR(VLOOKUP(C1568,'Gebäude-Typen'!$A$7:$D$215,4,FALSE),"")</f>
        <v/>
      </c>
      <c r="G1568" s="641"/>
      <c r="H1568" s="640"/>
      <c r="I1568" s="639"/>
      <c r="J1568" s="640"/>
      <c r="K1568" s="642"/>
      <c r="L1568" s="639"/>
      <c r="M1568" s="639"/>
      <c r="N1568" s="639"/>
      <c r="O1568" s="639"/>
      <c r="P1568" s="734"/>
      <c r="Q1568" s="642"/>
      <c r="R1568" s="639"/>
      <c r="S1568" s="729" t="str">
        <f>IFERROR(ROUND(VLOOKUP(M1568,Reinigungstage,IF('Gebäude-Typen'!$C$6&lt;&gt;0,'Gebäude-Typen'!$C$6,VLOOKUP(C1568,Gebäude_Typen,2,FALSE)),FALSE),2)/2,"")</f>
        <v/>
      </c>
      <c r="T1568" s="729" t="str">
        <f>IFERROR(ROUND(VLOOKUP(N1568,Reinigungstage,IF('Gebäude-Typen'!$C$6&lt;&gt;0,'Gebäude-Typen'!$C$6,VLOOKUP(C1568,Gebäude_Typen,2,FALSE)),FALSE),2)/2,"")</f>
        <v/>
      </c>
      <c r="U1568" s="730">
        <f t="shared" si="244"/>
        <v>17.98</v>
      </c>
      <c r="V1568" s="731" t="str">
        <f>IFERROR(INDEX('2. Raumgruppen'!$A$1:$Y$33,MATCH(IF(ISERROR(SEARCH(" ",M1568,1)),MID(M1568,1,3),MID(M1568,1,SEARCH(" ",M1568,1)-1)),'2. Raumgruppen'!$B:$B,0),IF(ISERROR(SEARCH(" ",M1568,1)),MATCH('2. Raumgruppen'!$L$8,'2. Raumgruppen'!$8:$8,0),MATCH(MID(M1568,SEARCH(" ",M1568,1)+1,3),'2. Raumgruppen'!$8:$8,0))),"")</f>
        <v/>
      </c>
      <c r="W1568" s="731" t="str">
        <f>IFERROR(INDEX('2. Raumgruppen'!$A$1:$Y$33,MATCH(IF(ISERROR(SEARCH(" ",N1568,1)),MID(N1568,1,3),MID(N1568,1,SEARCH(" ",N1568,1)-1)),'2. Raumgruppen'!$B:$B,0),IF(ISERROR(SEARCH(" ",N1568,1)),MATCH('2. Raumgruppen'!$L$8,'2. Raumgruppen'!$8:$8,0),MATCH(MID(N1568,SEARCH(" ",N1568,1)+1,3),'2. Raumgruppen'!$8:$8,0))),"")</f>
        <v/>
      </c>
      <c r="X1568" s="732" t="str">
        <f t="shared" si="245"/>
        <v/>
      </c>
      <c r="Y1568" s="732" t="str">
        <f t="shared" si="246"/>
        <v/>
      </c>
      <c r="Z1568" s="733" t="str">
        <f t="shared" si="247"/>
        <v/>
      </c>
      <c r="AA1568" s="732" t="str">
        <f t="shared" si="248"/>
        <v/>
      </c>
      <c r="AB1568" s="643"/>
      <c r="AC1568" s="276"/>
      <c r="AD1568" s="277"/>
      <c r="AE1568" s="278"/>
      <c r="AF1568" s="278" t="str">
        <f t="shared" si="240"/>
        <v/>
      </c>
      <c r="AG1568" s="278"/>
      <c r="AH1568" s="279">
        <f t="shared" si="241"/>
        <v>17.98</v>
      </c>
      <c r="AI1568" s="279" t="str">
        <f t="shared" si="242"/>
        <v/>
      </c>
      <c r="AJ1568" s="279" t="str">
        <f t="shared" si="243"/>
        <v/>
      </c>
      <c r="AK1568" s="278"/>
      <c r="AL1568" s="278"/>
      <c r="AM1568" s="278"/>
      <c r="AN1568" s="278"/>
      <c r="AO1568" s="262"/>
      <c r="AP1568" s="262"/>
      <c r="AQ1568" s="262"/>
      <c r="AR1568" s="262"/>
      <c r="AS1568" s="262"/>
      <c r="AT1568" s="262"/>
      <c r="AU1568" s="262"/>
      <c r="AV1568" s="262"/>
      <c r="AW1568" s="264"/>
      <c r="AX1568" s="264"/>
      <c r="AY1568" s="264"/>
      <c r="AZ1568" s="264"/>
    </row>
    <row r="1569" spans="1:69" ht="27" hidden="1" customHeight="1">
      <c r="A1569" s="264"/>
      <c r="B1569" s="639">
        <v>1555</v>
      </c>
      <c r="C1569" s="639"/>
      <c r="D1569" s="640"/>
      <c r="E1569" s="640"/>
      <c r="F1569" s="640" t="str">
        <f>IFERROR(VLOOKUP(C1569,'Gebäude-Typen'!$A$7:$D$215,4,FALSE),"")</f>
        <v/>
      </c>
      <c r="G1569" s="641"/>
      <c r="H1569" s="640"/>
      <c r="I1569" s="639"/>
      <c r="J1569" s="640"/>
      <c r="K1569" s="642"/>
      <c r="L1569" s="639"/>
      <c r="M1569" s="639"/>
      <c r="N1569" s="639"/>
      <c r="O1569" s="639"/>
      <c r="P1569" s="734"/>
      <c r="Q1569" s="642"/>
      <c r="R1569" s="639"/>
      <c r="S1569" s="729" t="str">
        <f>IFERROR(ROUND(VLOOKUP(M1569,Reinigungstage,IF('Gebäude-Typen'!$C$6&lt;&gt;0,'Gebäude-Typen'!$C$6,VLOOKUP(C1569,Gebäude_Typen,2,FALSE)),FALSE),2)/2,"")</f>
        <v/>
      </c>
      <c r="T1569" s="729" t="str">
        <f>IFERROR(ROUND(VLOOKUP(N1569,Reinigungstage,IF('Gebäude-Typen'!$C$6&lt;&gt;0,'Gebäude-Typen'!$C$6,VLOOKUP(C1569,Gebäude_Typen,2,FALSE)),FALSE),2)/2,"")</f>
        <v/>
      </c>
      <c r="U1569" s="730">
        <f t="shared" si="244"/>
        <v>17.98</v>
      </c>
      <c r="V1569" s="731" t="str">
        <f>IFERROR(INDEX('2. Raumgruppen'!$A$1:$Y$33,MATCH(IF(ISERROR(SEARCH(" ",M1569,1)),MID(M1569,1,3),MID(M1569,1,SEARCH(" ",M1569,1)-1)),'2. Raumgruppen'!$B:$B,0),IF(ISERROR(SEARCH(" ",M1569,1)),MATCH('2. Raumgruppen'!$L$8,'2. Raumgruppen'!$8:$8,0),MATCH(MID(M1569,SEARCH(" ",M1569,1)+1,3),'2. Raumgruppen'!$8:$8,0))),"")</f>
        <v/>
      </c>
      <c r="W1569" s="731" t="str">
        <f>IFERROR(INDEX('2. Raumgruppen'!$A$1:$Y$33,MATCH(IF(ISERROR(SEARCH(" ",N1569,1)),MID(N1569,1,3),MID(N1569,1,SEARCH(" ",N1569,1)-1)),'2. Raumgruppen'!$B:$B,0),IF(ISERROR(SEARCH(" ",N1569,1)),MATCH('2. Raumgruppen'!$L$8,'2. Raumgruppen'!$8:$8,0),MATCH(MID(N1569,SEARCH(" ",N1569,1)+1,3),'2. Raumgruppen'!$8:$8,0))),"")</f>
        <v/>
      </c>
      <c r="X1569" s="732" t="str">
        <f t="shared" si="245"/>
        <v/>
      </c>
      <c r="Y1569" s="732" t="str">
        <f t="shared" si="246"/>
        <v/>
      </c>
      <c r="Z1569" s="733" t="str">
        <f t="shared" si="247"/>
        <v/>
      </c>
      <c r="AA1569" s="732" t="str">
        <f t="shared" si="248"/>
        <v/>
      </c>
      <c r="AB1569" s="643"/>
      <c r="AC1569" s="276"/>
      <c r="AD1569" s="277"/>
      <c r="AE1569" s="278"/>
      <c r="AF1569" s="278" t="str">
        <f t="shared" si="240"/>
        <v/>
      </c>
      <c r="AG1569" s="278"/>
      <c r="AH1569" s="279">
        <f t="shared" si="241"/>
        <v>17.98</v>
      </c>
      <c r="AI1569" s="279" t="str">
        <f t="shared" si="242"/>
        <v/>
      </c>
      <c r="AJ1569" s="279" t="str">
        <f t="shared" si="243"/>
        <v/>
      </c>
      <c r="AK1569" s="278"/>
      <c r="AL1569" s="278"/>
      <c r="AM1569" s="278"/>
      <c r="AN1569" s="278"/>
      <c r="AO1569" s="262"/>
      <c r="AP1569" s="262"/>
      <c r="AQ1569" s="262"/>
      <c r="AR1569" s="262"/>
      <c r="AS1569" s="262"/>
      <c r="AT1569" s="262"/>
      <c r="AU1569" s="262"/>
      <c r="AV1569" s="262"/>
      <c r="AW1569" s="262"/>
      <c r="AX1569" s="264"/>
      <c r="AY1569" s="278"/>
      <c r="AZ1569" s="264"/>
    </row>
    <row r="1570" spans="1:69" ht="27" hidden="1" customHeight="1">
      <c r="A1570" s="264"/>
      <c r="B1570" s="639">
        <v>1556</v>
      </c>
      <c r="C1570" s="639"/>
      <c r="D1570" s="640"/>
      <c r="E1570" s="640"/>
      <c r="F1570" s="640" t="str">
        <f>IFERROR(VLOOKUP(C1570,'Gebäude-Typen'!$A$7:$D$215,4,FALSE),"")</f>
        <v/>
      </c>
      <c r="G1570" s="641"/>
      <c r="H1570" s="640"/>
      <c r="I1570" s="639"/>
      <c r="J1570" s="640"/>
      <c r="K1570" s="642"/>
      <c r="L1570" s="639"/>
      <c r="M1570" s="639"/>
      <c r="N1570" s="639"/>
      <c r="O1570" s="639"/>
      <c r="P1570" s="734"/>
      <c r="Q1570" s="642"/>
      <c r="R1570" s="639"/>
      <c r="S1570" s="729" t="str">
        <f>IFERROR(ROUND(VLOOKUP(M1570,Reinigungstage,IF('Gebäude-Typen'!$C$6&lt;&gt;0,'Gebäude-Typen'!$C$6,VLOOKUP(C1570,Gebäude_Typen,2,FALSE)),FALSE),2)/2,"")</f>
        <v/>
      </c>
      <c r="T1570" s="729" t="str">
        <f>IFERROR(ROUND(VLOOKUP(N1570,Reinigungstage,IF('Gebäude-Typen'!$C$6&lt;&gt;0,'Gebäude-Typen'!$C$6,VLOOKUP(C1570,Gebäude_Typen,2,FALSE)),FALSE),2)/2,"")</f>
        <v/>
      </c>
      <c r="U1570" s="730">
        <f t="shared" si="244"/>
        <v>17.98</v>
      </c>
      <c r="V1570" s="731" t="str">
        <f>IFERROR(INDEX('2. Raumgruppen'!$A$1:$Y$33,MATCH(IF(ISERROR(SEARCH(" ",M1570,1)),MID(M1570,1,3),MID(M1570,1,SEARCH(" ",M1570,1)-1)),'2. Raumgruppen'!$B:$B,0),IF(ISERROR(SEARCH(" ",M1570,1)),MATCH('2. Raumgruppen'!$L$8,'2. Raumgruppen'!$8:$8,0),MATCH(MID(M1570,SEARCH(" ",M1570,1)+1,3),'2. Raumgruppen'!$8:$8,0))),"")</f>
        <v/>
      </c>
      <c r="W1570" s="731" t="str">
        <f>IFERROR(INDEX('2. Raumgruppen'!$A$1:$Y$33,MATCH(IF(ISERROR(SEARCH(" ",N1570,1)),MID(N1570,1,3),MID(N1570,1,SEARCH(" ",N1570,1)-1)),'2. Raumgruppen'!$B:$B,0),IF(ISERROR(SEARCH(" ",N1570,1)),MATCH('2. Raumgruppen'!$L$8,'2. Raumgruppen'!$8:$8,0),MATCH(MID(N1570,SEARCH(" ",N1570,1)+1,3),'2. Raumgruppen'!$8:$8,0))),"")</f>
        <v/>
      </c>
      <c r="X1570" s="732" t="str">
        <f t="shared" si="245"/>
        <v/>
      </c>
      <c r="Y1570" s="732" t="str">
        <f t="shared" si="246"/>
        <v/>
      </c>
      <c r="Z1570" s="733" t="str">
        <f t="shared" si="247"/>
        <v/>
      </c>
      <c r="AA1570" s="732" t="str">
        <f t="shared" si="248"/>
        <v/>
      </c>
      <c r="AB1570" s="643"/>
      <c r="AC1570" s="276"/>
      <c r="AD1570" s="277"/>
      <c r="AE1570" s="278"/>
      <c r="AF1570" s="278" t="str">
        <f t="shared" si="240"/>
        <v/>
      </c>
      <c r="AG1570" s="278"/>
      <c r="AH1570" s="279">
        <f t="shared" si="241"/>
        <v>17.98</v>
      </c>
      <c r="AI1570" s="279" t="str">
        <f t="shared" si="242"/>
        <v/>
      </c>
      <c r="AJ1570" s="279" t="str">
        <f t="shared" si="243"/>
        <v/>
      </c>
      <c r="AK1570" s="278"/>
      <c r="AL1570" s="278"/>
      <c r="AM1570" s="278"/>
      <c r="AN1570" s="278"/>
      <c r="AO1570" s="262"/>
      <c r="AP1570" s="262"/>
      <c r="AQ1570" s="262"/>
      <c r="AR1570" s="262"/>
      <c r="AS1570" s="262"/>
      <c r="AT1570" s="262"/>
      <c r="AU1570" s="262"/>
      <c r="AV1570" s="262"/>
      <c r="AW1570" s="264"/>
      <c r="AX1570" s="264"/>
      <c r="AY1570" s="264"/>
      <c r="AZ1570" s="262"/>
    </row>
    <row r="1571" spans="1:69" ht="27" hidden="1" customHeight="1">
      <c r="B1571" s="639">
        <v>1557</v>
      </c>
      <c r="C1571" s="639"/>
      <c r="D1571" s="640"/>
      <c r="E1571" s="640"/>
      <c r="F1571" s="640" t="str">
        <f>IFERROR(VLOOKUP(C1571,'Gebäude-Typen'!$A$7:$D$215,4,FALSE),"")</f>
        <v/>
      </c>
      <c r="G1571" s="641"/>
      <c r="H1571" s="640"/>
      <c r="I1571" s="639"/>
      <c r="J1571" s="640"/>
      <c r="K1571" s="642"/>
      <c r="L1571" s="639"/>
      <c r="M1571" s="639"/>
      <c r="N1571" s="639"/>
      <c r="O1571" s="639"/>
      <c r="P1571" s="734"/>
      <c r="Q1571" s="642"/>
      <c r="R1571" s="639"/>
      <c r="S1571" s="729" t="str">
        <f>IFERROR(ROUND(VLOOKUP(M1571,Reinigungstage,IF('Gebäude-Typen'!$C$6&lt;&gt;0,'Gebäude-Typen'!$C$6,VLOOKUP(C1571,Gebäude_Typen,2,FALSE)),FALSE),2)/2,"")</f>
        <v/>
      </c>
      <c r="T1571" s="729" t="str">
        <f>IFERROR(ROUND(VLOOKUP(N1571,Reinigungstage,IF('Gebäude-Typen'!$C$6&lt;&gt;0,'Gebäude-Typen'!$C$6,VLOOKUP(C1571,Gebäude_Typen,2,FALSE)),FALSE),2)/2,"")</f>
        <v/>
      </c>
      <c r="U1571" s="730">
        <f t="shared" si="244"/>
        <v>17.98</v>
      </c>
      <c r="V1571" s="731" t="str">
        <f>IFERROR(INDEX('2. Raumgruppen'!$A$1:$Y$33,MATCH(IF(ISERROR(SEARCH(" ",M1571,1)),MID(M1571,1,3),MID(M1571,1,SEARCH(" ",M1571,1)-1)),'2. Raumgruppen'!$B:$B,0),IF(ISERROR(SEARCH(" ",M1571,1)),MATCH('2. Raumgruppen'!$L$8,'2. Raumgruppen'!$8:$8,0),MATCH(MID(M1571,SEARCH(" ",M1571,1)+1,3),'2. Raumgruppen'!$8:$8,0))),"")</f>
        <v/>
      </c>
      <c r="W1571" s="731" t="str">
        <f>IFERROR(INDEX('2. Raumgruppen'!$A$1:$Y$33,MATCH(IF(ISERROR(SEARCH(" ",N1571,1)),MID(N1571,1,3),MID(N1571,1,SEARCH(" ",N1571,1)-1)),'2. Raumgruppen'!$B:$B,0),IF(ISERROR(SEARCH(" ",N1571,1)),MATCH('2. Raumgruppen'!$L$8,'2. Raumgruppen'!$8:$8,0),MATCH(MID(N1571,SEARCH(" ",N1571,1)+1,3),'2. Raumgruppen'!$8:$8,0))),"")</f>
        <v/>
      </c>
      <c r="X1571" s="732" t="str">
        <f t="shared" si="245"/>
        <v/>
      </c>
      <c r="Y1571" s="732" t="str">
        <f t="shared" si="246"/>
        <v/>
      </c>
      <c r="Z1571" s="733" t="str">
        <f t="shared" si="247"/>
        <v/>
      </c>
      <c r="AA1571" s="732" t="str">
        <f t="shared" si="248"/>
        <v/>
      </c>
      <c r="AB1571" s="643"/>
      <c r="AC1571" s="276"/>
      <c r="AD1571" s="277"/>
      <c r="AE1571" s="278"/>
      <c r="AF1571" s="278" t="str">
        <f t="shared" si="240"/>
        <v/>
      </c>
      <c r="AG1571" s="278"/>
      <c r="AH1571" s="279">
        <f t="shared" si="241"/>
        <v>17.98</v>
      </c>
      <c r="AI1571" s="279" t="str">
        <f t="shared" si="242"/>
        <v/>
      </c>
      <c r="AJ1571" s="279" t="str">
        <f t="shared" si="243"/>
        <v/>
      </c>
      <c r="AK1571" s="278"/>
      <c r="AL1571" s="278"/>
      <c r="AM1571" s="278"/>
      <c r="AN1571" s="278"/>
      <c r="AO1571" s="262"/>
      <c r="AP1571" s="262"/>
      <c r="AQ1571" s="262"/>
      <c r="AR1571" s="262"/>
      <c r="AS1571" s="262"/>
      <c r="AT1571" s="262"/>
      <c r="AU1571" s="262"/>
      <c r="AV1571" s="262"/>
      <c r="AW1571" s="264"/>
      <c r="AX1571" s="264"/>
      <c r="AY1571" s="262"/>
      <c r="AZ1571" s="264"/>
    </row>
    <row r="1572" spans="1:69" ht="27" hidden="1" customHeight="1">
      <c r="B1572" s="639">
        <v>1558</v>
      </c>
      <c r="C1572" s="639"/>
      <c r="D1572" s="640"/>
      <c r="E1572" s="640"/>
      <c r="F1572" s="640" t="str">
        <f>IFERROR(VLOOKUP(C1572,'Gebäude-Typen'!$A$7:$D$215,4,FALSE),"")</f>
        <v/>
      </c>
      <c r="G1572" s="641"/>
      <c r="H1572" s="640"/>
      <c r="I1572" s="639"/>
      <c r="J1572" s="640"/>
      <c r="K1572" s="642"/>
      <c r="L1572" s="639"/>
      <c r="M1572" s="639"/>
      <c r="N1572" s="639"/>
      <c r="O1572" s="639"/>
      <c r="P1572" s="734"/>
      <c r="Q1572" s="642"/>
      <c r="R1572" s="639"/>
      <c r="S1572" s="729" t="str">
        <f>IFERROR(ROUND(VLOOKUP(M1572,Reinigungstage,IF('Gebäude-Typen'!$C$6&lt;&gt;0,'Gebäude-Typen'!$C$6,VLOOKUP(C1572,Gebäude_Typen,2,FALSE)),FALSE),2)/2,"")</f>
        <v/>
      </c>
      <c r="T1572" s="729" t="str">
        <f>IFERROR(ROUND(VLOOKUP(N1572,Reinigungstage,IF('Gebäude-Typen'!$C$6&lt;&gt;0,'Gebäude-Typen'!$C$6,VLOOKUP(C1572,Gebäude_Typen,2,FALSE)),FALSE),2)/2,"")</f>
        <v/>
      </c>
      <c r="U1572" s="730">
        <f t="shared" si="244"/>
        <v>17.98</v>
      </c>
      <c r="V1572" s="731" t="str">
        <f>IFERROR(INDEX('2. Raumgruppen'!$A$1:$Y$33,MATCH(IF(ISERROR(SEARCH(" ",M1572,1)),MID(M1572,1,3),MID(M1572,1,SEARCH(" ",M1572,1)-1)),'2. Raumgruppen'!$B:$B,0),IF(ISERROR(SEARCH(" ",M1572,1)),MATCH('2. Raumgruppen'!$L$8,'2. Raumgruppen'!$8:$8,0),MATCH(MID(M1572,SEARCH(" ",M1572,1)+1,3),'2. Raumgruppen'!$8:$8,0))),"")</f>
        <v/>
      </c>
      <c r="W1572" s="731" t="str">
        <f>IFERROR(INDEX('2. Raumgruppen'!$A$1:$Y$33,MATCH(IF(ISERROR(SEARCH(" ",N1572,1)),MID(N1572,1,3),MID(N1572,1,SEARCH(" ",N1572,1)-1)),'2. Raumgruppen'!$B:$B,0),IF(ISERROR(SEARCH(" ",N1572,1)),MATCH('2. Raumgruppen'!$L$8,'2. Raumgruppen'!$8:$8,0),MATCH(MID(N1572,SEARCH(" ",N1572,1)+1,3),'2. Raumgruppen'!$8:$8,0))),"")</f>
        <v/>
      </c>
      <c r="X1572" s="732" t="str">
        <f t="shared" si="245"/>
        <v/>
      </c>
      <c r="Y1572" s="732" t="str">
        <f t="shared" si="246"/>
        <v/>
      </c>
      <c r="Z1572" s="733" t="str">
        <f t="shared" si="247"/>
        <v/>
      </c>
      <c r="AA1572" s="732" t="str">
        <f t="shared" si="248"/>
        <v/>
      </c>
      <c r="AB1572" s="643"/>
      <c r="AC1572" s="276"/>
      <c r="AD1572" s="277"/>
      <c r="AE1572" s="278"/>
      <c r="AF1572" s="278" t="str">
        <f t="shared" si="240"/>
        <v/>
      </c>
      <c r="AG1572" s="278"/>
      <c r="AH1572" s="279">
        <f t="shared" si="241"/>
        <v>17.98</v>
      </c>
      <c r="AI1572" s="279" t="str">
        <f t="shared" si="242"/>
        <v/>
      </c>
      <c r="AJ1572" s="279" t="str">
        <f t="shared" si="243"/>
        <v/>
      </c>
      <c r="AK1572" s="278"/>
      <c r="AL1572" s="278"/>
      <c r="AM1572" s="278"/>
      <c r="AN1572" s="278"/>
      <c r="AO1572" s="262"/>
      <c r="AP1572" s="262"/>
      <c r="AQ1572" s="262"/>
      <c r="AR1572" s="262"/>
      <c r="AS1572" s="262"/>
      <c r="AT1572" s="262"/>
      <c r="AU1572" s="262"/>
      <c r="AV1572" s="262"/>
      <c r="AW1572" s="264"/>
      <c r="AX1572" s="264"/>
      <c r="AY1572" s="262"/>
      <c r="AZ1572" s="262"/>
    </row>
    <row r="1573" spans="1:69" ht="27" hidden="1" customHeight="1">
      <c r="B1573" s="639">
        <v>1559</v>
      </c>
      <c r="C1573" s="639"/>
      <c r="D1573" s="640"/>
      <c r="E1573" s="640"/>
      <c r="F1573" s="640" t="str">
        <f>IFERROR(VLOOKUP(C1573,'Gebäude-Typen'!$A$7:$D$215,4,FALSE),"")</f>
        <v/>
      </c>
      <c r="G1573" s="641"/>
      <c r="H1573" s="640"/>
      <c r="I1573" s="639"/>
      <c r="J1573" s="640"/>
      <c r="K1573" s="642"/>
      <c r="L1573" s="639"/>
      <c r="M1573" s="639"/>
      <c r="N1573" s="639"/>
      <c r="O1573" s="639"/>
      <c r="P1573" s="734"/>
      <c r="Q1573" s="642"/>
      <c r="R1573" s="639"/>
      <c r="S1573" s="729" t="str">
        <f>IFERROR(ROUND(VLOOKUP(M1573,Reinigungstage,IF('Gebäude-Typen'!$C$6&lt;&gt;0,'Gebäude-Typen'!$C$6,VLOOKUP(C1573,Gebäude_Typen,2,FALSE)),FALSE),2)/2,"")</f>
        <v/>
      </c>
      <c r="T1573" s="729" t="str">
        <f>IFERROR(ROUND(VLOOKUP(N1573,Reinigungstage,IF('Gebäude-Typen'!$C$6&lt;&gt;0,'Gebäude-Typen'!$C$6,VLOOKUP(C1573,Gebäude_Typen,2,FALSE)),FALSE),2)/2,"")</f>
        <v/>
      </c>
      <c r="U1573" s="730">
        <f t="shared" si="244"/>
        <v>17.98</v>
      </c>
      <c r="V1573" s="731" t="str">
        <f>IFERROR(INDEX('2. Raumgruppen'!$A$1:$Y$33,MATCH(IF(ISERROR(SEARCH(" ",M1573,1)),MID(M1573,1,3),MID(M1573,1,SEARCH(" ",M1573,1)-1)),'2. Raumgruppen'!$B:$B,0),IF(ISERROR(SEARCH(" ",M1573,1)),MATCH('2. Raumgruppen'!$L$8,'2. Raumgruppen'!$8:$8,0),MATCH(MID(M1573,SEARCH(" ",M1573,1)+1,3),'2. Raumgruppen'!$8:$8,0))),"")</f>
        <v/>
      </c>
      <c r="W1573" s="731" t="str">
        <f>IFERROR(INDEX('2. Raumgruppen'!$A$1:$Y$33,MATCH(IF(ISERROR(SEARCH(" ",N1573,1)),MID(N1573,1,3),MID(N1573,1,SEARCH(" ",N1573,1)-1)),'2. Raumgruppen'!$B:$B,0),IF(ISERROR(SEARCH(" ",N1573,1)),MATCH('2. Raumgruppen'!$L$8,'2. Raumgruppen'!$8:$8,0),MATCH(MID(N1573,SEARCH(" ",N1573,1)+1,3),'2. Raumgruppen'!$8:$8,0))),"")</f>
        <v/>
      </c>
      <c r="X1573" s="732" t="str">
        <f t="shared" si="245"/>
        <v/>
      </c>
      <c r="Y1573" s="732" t="str">
        <f t="shared" si="246"/>
        <v/>
      </c>
      <c r="Z1573" s="733" t="str">
        <f t="shared" si="247"/>
        <v/>
      </c>
      <c r="AA1573" s="732" t="str">
        <f t="shared" si="248"/>
        <v/>
      </c>
      <c r="AB1573" s="643"/>
      <c r="AC1573" s="276"/>
      <c r="AD1573" s="277"/>
      <c r="AE1573" s="278"/>
      <c r="AF1573" s="278" t="str">
        <f t="shared" si="240"/>
        <v/>
      </c>
      <c r="AG1573" s="278"/>
      <c r="AH1573" s="279">
        <f t="shared" si="241"/>
        <v>17.98</v>
      </c>
      <c r="AI1573" s="279" t="str">
        <f t="shared" si="242"/>
        <v/>
      </c>
      <c r="AJ1573" s="279" t="str">
        <f t="shared" si="243"/>
        <v/>
      </c>
      <c r="AK1573" s="278"/>
      <c r="AL1573" s="278"/>
      <c r="AM1573" s="278"/>
      <c r="AN1573" s="278"/>
      <c r="AO1573" s="262"/>
      <c r="AP1573" s="262"/>
      <c r="AQ1573" s="262"/>
      <c r="AR1573" s="262"/>
      <c r="AS1573" s="262"/>
      <c r="AT1573" s="262"/>
      <c r="AU1573" s="262"/>
      <c r="AV1573" s="262"/>
      <c r="AW1573" s="262"/>
      <c r="AX1573" s="262"/>
      <c r="AY1573" s="264"/>
      <c r="AZ1573" s="278"/>
    </row>
    <row r="1574" spans="1:69" ht="27" hidden="1" customHeight="1">
      <c r="B1574" s="639">
        <v>1560</v>
      </c>
      <c r="C1574" s="639"/>
      <c r="D1574" s="640"/>
      <c r="E1574" s="640"/>
      <c r="F1574" s="640" t="str">
        <f>IFERROR(VLOOKUP(C1574,'Gebäude-Typen'!$A$7:$D$215,4,FALSE),"")</f>
        <v/>
      </c>
      <c r="G1574" s="641"/>
      <c r="H1574" s="640"/>
      <c r="I1574" s="639"/>
      <c r="J1574" s="640"/>
      <c r="K1574" s="642"/>
      <c r="L1574" s="639"/>
      <c r="M1574" s="639"/>
      <c r="N1574" s="639"/>
      <c r="O1574" s="639"/>
      <c r="P1574" s="734"/>
      <c r="Q1574" s="642"/>
      <c r="R1574" s="639"/>
      <c r="S1574" s="729" t="str">
        <f>IFERROR(ROUND(VLOOKUP(M1574,Reinigungstage,IF('Gebäude-Typen'!$C$6&lt;&gt;0,'Gebäude-Typen'!$C$6,VLOOKUP(C1574,Gebäude_Typen,2,FALSE)),FALSE),2)/2,"")</f>
        <v/>
      </c>
      <c r="T1574" s="729" t="str">
        <f>IFERROR(ROUND(VLOOKUP(N1574,Reinigungstage,IF('Gebäude-Typen'!$C$6&lt;&gt;0,'Gebäude-Typen'!$C$6,VLOOKUP(C1574,Gebäude_Typen,2,FALSE)),FALSE),2)/2,"")</f>
        <v/>
      </c>
      <c r="U1574" s="730">
        <f t="shared" si="244"/>
        <v>17.98</v>
      </c>
      <c r="V1574" s="731" t="str">
        <f>IFERROR(INDEX('2. Raumgruppen'!$A$1:$Y$33,MATCH(IF(ISERROR(SEARCH(" ",M1574,1)),MID(M1574,1,3),MID(M1574,1,SEARCH(" ",M1574,1)-1)),'2. Raumgruppen'!$B:$B,0),IF(ISERROR(SEARCH(" ",M1574,1)),MATCH('2. Raumgruppen'!$L$8,'2. Raumgruppen'!$8:$8,0),MATCH(MID(M1574,SEARCH(" ",M1574,1)+1,3),'2. Raumgruppen'!$8:$8,0))),"")</f>
        <v/>
      </c>
      <c r="W1574" s="731" t="str">
        <f>IFERROR(INDEX('2. Raumgruppen'!$A$1:$Y$33,MATCH(IF(ISERROR(SEARCH(" ",N1574,1)),MID(N1574,1,3),MID(N1574,1,SEARCH(" ",N1574,1)-1)),'2. Raumgruppen'!$B:$B,0),IF(ISERROR(SEARCH(" ",N1574,1)),MATCH('2. Raumgruppen'!$L$8,'2. Raumgruppen'!$8:$8,0),MATCH(MID(N1574,SEARCH(" ",N1574,1)+1,3),'2. Raumgruppen'!$8:$8,0))),"")</f>
        <v/>
      </c>
      <c r="X1574" s="732" t="str">
        <f t="shared" si="245"/>
        <v/>
      </c>
      <c r="Y1574" s="732" t="str">
        <f t="shared" si="246"/>
        <v/>
      </c>
      <c r="Z1574" s="733" t="str">
        <f t="shared" si="247"/>
        <v/>
      </c>
      <c r="AA1574" s="732" t="str">
        <f t="shared" si="248"/>
        <v/>
      </c>
      <c r="AB1574" s="643"/>
      <c r="AC1574" s="276"/>
      <c r="AD1574" s="277"/>
      <c r="AE1574" s="278"/>
      <c r="AF1574" s="278" t="str">
        <f t="shared" si="240"/>
        <v/>
      </c>
      <c r="AG1574" s="278"/>
      <c r="AH1574" s="279">
        <f t="shared" si="241"/>
        <v>17.98</v>
      </c>
      <c r="AI1574" s="279" t="str">
        <f t="shared" si="242"/>
        <v/>
      </c>
      <c r="AJ1574" s="279" t="str">
        <f t="shared" si="243"/>
        <v/>
      </c>
      <c r="AK1574" s="278"/>
      <c r="AL1574" s="278"/>
      <c r="AM1574" s="278"/>
      <c r="AN1574" s="278"/>
      <c r="AO1574" s="262"/>
      <c r="AP1574" s="262"/>
      <c r="AQ1574" s="262"/>
      <c r="AR1574" s="262"/>
      <c r="AS1574" s="262"/>
      <c r="AT1574" s="262"/>
      <c r="AU1574" s="262"/>
      <c r="AV1574" s="262"/>
      <c r="AW1574" s="264"/>
      <c r="AX1574" s="264"/>
      <c r="AY1574" s="262"/>
      <c r="AZ1574" s="264"/>
    </row>
    <row r="1575" spans="1:69" ht="27" hidden="1" customHeight="1">
      <c r="B1575" s="639">
        <v>1561</v>
      </c>
      <c r="C1575" s="639"/>
      <c r="D1575" s="640"/>
      <c r="E1575" s="640"/>
      <c r="F1575" s="640" t="str">
        <f>IFERROR(VLOOKUP(C1575,'Gebäude-Typen'!$A$7:$D$215,4,FALSE),"")</f>
        <v/>
      </c>
      <c r="G1575" s="641"/>
      <c r="H1575" s="640"/>
      <c r="I1575" s="639"/>
      <c r="J1575" s="640"/>
      <c r="K1575" s="642"/>
      <c r="L1575" s="639"/>
      <c r="M1575" s="639"/>
      <c r="N1575" s="639"/>
      <c r="O1575" s="639"/>
      <c r="P1575" s="734"/>
      <c r="Q1575" s="642"/>
      <c r="R1575" s="639"/>
      <c r="S1575" s="729" t="str">
        <f>IFERROR(ROUND(VLOOKUP(M1575,Reinigungstage,IF('Gebäude-Typen'!$C$6&lt;&gt;0,'Gebäude-Typen'!$C$6,VLOOKUP(C1575,Gebäude_Typen,2,FALSE)),FALSE),2)/2,"")</f>
        <v/>
      </c>
      <c r="T1575" s="729" t="str">
        <f>IFERROR(ROUND(VLOOKUP(N1575,Reinigungstage,IF('Gebäude-Typen'!$C$6&lt;&gt;0,'Gebäude-Typen'!$C$6,VLOOKUP(C1575,Gebäude_Typen,2,FALSE)),FALSE),2)/2,"")</f>
        <v/>
      </c>
      <c r="U1575" s="730">
        <f t="shared" si="244"/>
        <v>17.98</v>
      </c>
      <c r="V1575" s="731" t="str">
        <f>IFERROR(INDEX('2. Raumgruppen'!$A$1:$Y$33,MATCH(IF(ISERROR(SEARCH(" ",M1575,1)),MID(M1575,1,3),MID(M1575,1,SEARCH(" ",M1575,1)-1)),'2. Raumgruppen'!$B:$B,0),IF(ISERROR(SEARCH(" ",M1575,1)),MATCH('2. Raumgruppen'!$L$8,'2. Raumgruppen'!$8:$8,0),MATCH(MID(M1575,SEARCH(" ",M1575,1)+1,3),'2. Raumgruppen'!$8:$8,0))),"")</f>
        <v/>
      </c>
      <c r="W1575" s="731" t="str">
        <f>IFERROR(INDEX('2. Raumgruppen'!$A$1:$Y$33,MATCH(IF(ISERROR(SEARCH(" ",N1575,1)),MID(N1575,1,3),MID(N1575,1,SEARCH(" ",N1575,1)-1)),'2. Raumgruppen'!$B:$B,0),IF(ISERROR(SEARCH(" ",N1575,1)),MATCH('2. Raumgruppen'!$L$8,'2. Raumgruppen'!$8:$8,0),MATCH(MID(N1575,SEARCH(" ",N1575,1)+1,3),'2. Raumgruppen'!$8:$8,0))),"")</f>
        <v/>
      </c>
      <c r="X1575" s="732" t="str">
        <f t="shared" si="245"/>
        <v/>
      </c>
      <c r="Y1575" s="732" t="str">
        <f t="shared" si="246"/>
        <v/>
      </c>
      <c r="Z1575" s="733" t="str">
        <f t="shared" si="247"/>
        <v/>
      </c>
      <c r="AA1575" s="732" t="str">
        <f t="shared" si="248"/>
        <v/>
      </c>
      <c r="AB1575" s="643"/>
      <c r="AC1575" s="276"/>
      <c r="AD1575" s="277"/>
      <c r="AE1575" s="278"/>
      <c r="AF1575" s="278" t="str">
        <f t="shared" si="240"/>
        <v/>
      </c>
      <c r="AG1575" s="278"/>
      <c r="AH1575" s="279">
        <f t="shared" si="241"/>
        <v>17.98</v>
      </c>
      <c r="AI1575" s="279" t="str">
        <f t="shared" si="242"/>
        <v/>
      </c>
      <c r="AJ1575" s="279" t="str">
        <f t="shared" si="243"/>
        <v/>
      </c>
      <c r="AK1575" s="278"/>
      <c r="AL1575" s="278"/>
      <c r="AM1575" s="278"/>
      <c r="AN1575" s="278"/>
      <c r="AO1575" s="262"/>
      <c r="AP1575" s="262"/>
      <c r="AQ1575" s="262"/>
      <c r="AR1575" s="262"/>
      <c r="AS1575" s="262"/>
      <c r="AT1575" s="262"/>
      <c r="AU1575" s="262"/>
      <c r="AV1575" s="262"/>
      <c r="AW1575" s="262"/>
      <c r="AX1575" s="264"/>
      <c r="AY1575" s="262"/>
      <c r="AZ1575" s="264"/>
    </row>
    <row r="1576" spans="1:69" ht="27" hidden="1" customHeight="1">
      <c r="B1576" s="639">
        <v>1562</v>
      </c>
      <c r="C1576" s="639"/>
      <c r="D1576" s="640"/>
      <c r="E1576" s="640"/>
      <c r="F1576" s="640" t="str">
        <f>IFERROR(VLOOKUP(C1576,'Gebäude-Typen'!$A$7:$D$215,4,FALSE),"")</f>
        <v/>
      </c>
      <c r="G1576" s="641"/>
      <c r="H1576" s="640"/>
      <c r="I1576" s="639"/>
      <c r="J1576" s="640"/>
      <c r="K1576" s="642"/>
      <c r="L1576" s="639"/>
      <c r="M1576" s="639"/>
      <c r="N1576" s="639"/>
      <c r="O1576" s="639"/>
      <c r="P1576" s="734"/>
      <c r="Q1576" s="642"/>
      <c r="R1576" s="639"/>
      <c r="S1576" s="729" t="str">
        <f>IFERROR(ROUND(VLOOKUP(M1576,Reinigungstage,IF('Gebäude-Typen'!$C$6&lt;&gt;0,'Gebäude-Typen'!$C$6,VLOOKUP(C1576,Gebäude_Typen,2,FALSE)),FALSE),2)/2,"")</f>
        <v/>
      </c>
      <c r="T1576" s="729" t="str">
        <f>IFERROR(ROUND(VLOOKUP(N1576,Reinigungstage,IF('Gebäude-Typen'!$C$6&lt;&gt;0,'Gebäude-Typen'!$C$6,VLOOKUP(C1576,Gebäude_Typen,2,FALSE)),FALSE),2)/2,"")</f>
        <v/>
      </c>
      <c r="U1576" s="730">
        <f t="shared" si="244"/>
        <v>17.98</v>
      </c>
      <c r="V1576" s="731" t="str">
        <f>IFERROR(INDEX('2. Raumgruppen'!$A$1:$Y$33,MATCH(IF(ISERROR(SEARCH(" ",M1576,1)),MID(M1576,1,3),MID(M1576,1,SEARCH(" ",M1576,1)-1)),'2. Raumgruppen'!$B:$B,0),IF(ISERROR(SEARCH(" ",M1576,1)),MATCH('2. Raumgruppen'!$L$8,'2. Raumgruppen'!$8:$8,0),MATCH(MID(M1576,SEARCH(" ",M1576,1)+1,3),'2. Raumgruppen'!$8:$8,0))),"")</f>
        <v/>
      </c>
      <c r="W1576" s="731" t="str">
        <f>IFERROR(INDEX('2. Raumgruppen'!$A$1:$Y$33,MATCH(IF(ISERROR(SEARCH(" ",N1576,1)),MID(N1576,1,3),MID(N1576,1,SEARCH(" ",N1576,1)-1)),'2. Raumgruppen'!$B:$B,0),IF(ISERROR(SEARCH(" ",N1576,1)),MATCH('2. Raumgruppen'!$L$8,'2. Raumgruppen'!$8:$8,0),MATCH(MID(N1576,SEARCH(" ",N1576,1)+1,3),'2. Raumgruppen'!$8:$8,0))),"")</f>
        <v/>
      </c>
      <c r="X1576" s="732" t="str">
        <f t="shared" si="245"/>
        <v/>
      </c>
      <c r="Y1576" s="732" t="str">
        <f t="shared" si="246"/>
        <v/>
      </c>
      <c r="Z1576" s="733" t="str">
        <f t="shared" si="247"/>
        <v/>
      </c>
      <c r="AA1576" s="732" t="str">
        <f t="shared" si="248"/>
        <v/>
      </c>
      <c r="AB1576" s="643"/>
      <c r="AC1576" s="276"/>
      <c r="AD1576" s="277"/>
      <c r="AE1576" s="278"/>
      <c r="AF1576" s="278" t="str">
        <f t="shared" si="240"/>
        <v/>
      </c>
      <c r="AG1576" s="278"/>
      <c r="AH1576" s="279">
        <f t="shared" si="241"/>
        <v>17.98</v>
      </c>
      <c r="AI1576" s="279" t="str">
        <f t="shared" si="242"/>
        <v/>
      </c>
      <c r="AJ1576" s="279" t="str">
        <f t="shared" si="243"/>
        <v/>
      </c>
      <c r="AK1576" s="278"/>
      <c r="AL1576" s="278"/>
      <c r="AM1576" s="278"/>
      <c r="AN1576" s="278"/>
      <c r="AO1576" s="262"/>
      <c r="AP1576" s="262"/>
      <c r="AQ1576" s="262"/>
      <c r="AR1576" s="262"/>
      <c r="AS1576" s="262"/>
      <c r="AT1576" s="262"/>
      <c r="AU1576" s="262"/>
      <c r="AV1576" s="262"/>
      <c r="AW1576" s="262"/>
      <c r="AX1576" s="262"/>
      <c r="AY1576" s="278"/>
      <c r="AZ1576" s="262"/>
    </row>
    <row r="1577" spans="1:69" ht="27" hidden="1" customHeight="1">
      <c r="B1577" s="639">
        <v>1563</v>
      </c>
      <c r="C1577" s="639"/>
      <c r="D1577" s="640"/>
      <c r="E1577" s="640"/>
      <c r="F1577" s="640" t="str">
        <f>IFERROR(VLOOKUP(C1577,'Gebäude-Typen'!$A$7:$D$215,4,FALSE),"")</f>
        <v/>
      </c>
      <c r="G1577" s="641"/>
      <c r="H1577" s="640"/>
      <c r="I1577" s="639"/>
      <c r="J1577" s="640"/>
      <c r="K1577" s="642"/>
      <c r="L1577" s="639"/>
      <c r="M1577" s="639"/>
      <c r="N1577" s="639"/>
      <c r="O1577" s="639"/>
      <c r="P1577" s="734"/>
      <c r="Q1577" s="642"/>
      <c r="R1577" s="639"/>
      <c r="S1577" s="729" t="str">
        <f>IFERROR(ROUND(VLOOKUP(M1577,Reinigungstage,IF('Gebäude-Typen'!$C$6&lt;&gt;0,'Gebäude-Typen'!$C$6,VLOOKUP(C1577,Gebäude_Typen,2,FALSE)),FALSE),2)/2,"")</f>
        <v/>
      </c>
      <c r="T1577" s="729" t="str">
        <f>IFERROR(ROUND(VLOOKUP(N1577,Reinigungstage,IF('Gebäude-Typen'!$C$6&lt;&gt;0,'Gebäude-Typen'!$C$6,VLOOKUP(C1577,Gebäude_Typen,2,FALSE)),FALSE),2)/2,"")</f>
        <v/>
      </c>
      <c r="U1577" s="730">
        <f t="shared" si="244"/>
        <v>17.98</v>
      </c>
      <c r="V1577" s="731" t="str">
        <f>IFERROR(INDEX('2. Raumgruppen'!$A$1:$Y$33,MATCH(IF(ISERROR(SEARCH(" ",M1577,1)),MID(M1577,1,3),MID(M1577,1,SEARCH(" ",M1577,1)-1)),'2. Raumgruppen'!$B:$B,0),IF(ISERROR(SEARCH(" ",M1577,1)),MATCH('2. Raumgruppen'!$L$8,'2. Raumgruppen'!$8:$8,0),MATCH(MID(M1577,SEARCH(" ",M1577,1)+1,3),'2. Raumgruppen'!$8:$8,0))),"")</f>
        <v/>
      </c>
      <c r="W1577" s="731" t="str">
        <f>IFERROR(INDEX('2. Raumgruppen'!$A$1:$Y$33,MATCH(IF(ISERROR(SEARCH(" ",N1577,1)),MID(N1577,1,3),MID(N1577,1,SEARCH(" ",N1577,1)-1)),'2. Raumgruppen'!$B:$B,0),IF(ISERROR(SEARCH(" ",N1577,1)),MATCH('2. Raumgruppen'!$L$8,'2. Raumgruppen'!$8:$8,0),MATCH(MID(N1577,SEARCH(" ",N1577,1)+1,3),'2. Raumgruppen'!$8:$8,0))),"")</f>
        <v/>
      </c>
      <c r="X1577" s="732" t="str">
        <f t="shared" si="245"/>
        <v/>
      </c>
      <c r="Y1577" s="732" t="str">
        <f t="shared" si="246"/>
        <v/>
      </c>
      <c r="Z1577" s="733" t="str">
        <f t="shared" si="247"/>
        <v/>
      </c>
      <c r="AA1577" s="732" t="str">
        <f t="shared" si="248"/>
        <v/>
      </c>
      <c r="AB1577" s="643"/>
      <c r="AC1577" s="276"/>
      <c r="AD1577" s="277"/>
      <c r="AE1577" s="278"/>
      <c r="AF1577" s="278" t="str">
        <f t="shared" si="240"/>
        <v/>
      </c>
      <c r="AG1577" s="278"/>
      <c r="AH1577" s="279">
        <f t="shared" si="241"/>
        <v>17.98</v>
      </c>
      <c r="AI1577" s="279" t="str">
        <f t="shared" si="242"/>
        <v/>
      </c>
      <c r="AJ1577" s="279" t="str">
        <f t="shared" si="243"/>
        <v/>
      </c>
      <c r="AK1577" s="278"/>
      <c r="AL1577" s="278"/>
      <c r="AM1577" s="278"/>
      <c r="AN1577" s="278"/>
      <c r="AO1577" s="262"/>
      <c r="AP1577" s="262"/>
      <c r="AQ1577" s="262"/>
      <c r="AR1577" s="262"/>
      <c r="AS1577" s="262"/>
      <c r="AT1577" s="262"/>
      <c r="AU1577" s="262"/>
      <c r="AV1577" s="262"/>
      <c r="AW1577" s="262"/>
      <c r="AX1577" s="264"/>
      <c r="AY1577" s="262"/>
      <c r="AZ1577" s="262"/>
    </row>
    <row r="1578" spans="1:69" ht="27" hidden="1" customHeight="1">
      <c r="B1578" s="639">
        <v>1564</v>
      </c>
      <c r="C1578" s="639"/>
      <c r="D1578" s="640"/>
      <c r="E1578" s="640"/>
      <c r="F1578" s="640" t="str">
        <f>IFERROR(VLOOKUP(C1578,'Gebäude-Typen'!$A$7:$D$215,4,FALSE),"")</f>
        <v/>
      </c>
      <c r="G1578" s="641"/>
      <c r="H1578" s="640"/>
      <c r="I1578" s="639"/>
      <c r="J1578" s="640"/>
      <c r="K1578" s="642"/>
      <c r="L1578" s="639"/>
      <c r="M1578" s="639"/>
      <c r="N1578" s="639"/>
      <c r="O1578" s="639"/>
      <c r="P1578" s="734"/>
      <c r="Q1578" s="642"/>
      <c r="R1578" s="639"/>
      <c r="S1578" s="729" t="str">
        <f>IFERROR(ROUND(VLOOKUP(M1578,Reinigungstage,IF('Gebäude-Typen'!$C$6&lt;&gt;0,'Gebäude-Typen'!$C$6,VLOOKUP(C1578,Gebäude_Typen,2,FALSE)),FALSE),2)/2,"")</f>
        <v/>
      </c>
      <c r="T1578" s="729" t="str">
        <f>IFERROR(ROUND(VLOOKUP(N1578,Reinigungstage,IF('Gebäude-Typen'!$C$6&lt;&gt;0,'Gebäude-Typen'!$C$6,VLOOKUP(C1578,Gebäude_Typen,2,FALSE)),FALSE),2)/2,"")</f>
        <v/>
      </c>
      <c r="U1578" s="730">
        <f t="shared" si="244"/>
        <v>17.98</v>
      </c>
      <c r="V1578" s="731" t="str">
        <f>IFERROR(INDEX('2. Raumgruppen'!$A$1:$Y$33,MATCH(IF(ISERROR(SEARCH(" ",M1578,1)),MID(M1578,1,3),MID(M1578,1,SEARCH(" ",M1578,1)-1)),'2. Raumgruppen'!$B:$B,0),IF(ISERROR(SEARCH(" ",M1578,1)),MATCH('2. Raumgruppen'!$L$8,'2. Raumgruppen'!$8:$8,0),MATCH(MID(M1578,SEARCH(" ",M1578,1)+1,3),'2. Raumgruppen'!$8:$8,0))),"")</f>
        <v/>
      </c>
      <c r="W1578" s="731" t="str">
        <f>IFERROR(INDEX('2. Raumgruppen'!$A$1:$Y$33,MATCH(IF(ISERROR(SEARCH(" ",N1578,1)),MID(N1578,1,3),MID(N1578,1,SEARCH(" ",N1578,1)-1)),'2. Raumgruppen'!$B:$B,0),IF(ISERROR(SEARCH(" ",N1578,1)),MATCH('2. Raumgruppen'!$L$8,'2. Raumgruppen'!$8:$8,0),MATCH(MID(N1578,SEARCH(" ",N1578,1)+1,3),'2. Raumgruppen'!$8:$8,0))),"")</f>
        <v/>
      </c>
      <c r="X1578" s="732" t="str">
        <f t="shared" si="245"/>
        <v/>
      </c>
      <c r="Y1578" s="732" t="str">
        <f t="shared" si="246"/>
        <v/>
      </c>
      <c r="Z1578" s="733" t="str">
        <f t="shared" si="247"/>
        <v/>
      </c>
      <c r="AA1578" s="732" t="str">
        <f t="shared" si="248"/>
        <v/>
      </c>
      <c r="AB1578" s="643"/>
      <c r="AC1578" s="276"/>
      <c r="AD1578" s="277"/>
      <c r="AE1578" s="278"/>
      <c r="AF1578" s="278" t="str">
        <f t="shared" si="240"/>
        <v/>
      </c>
      <c r="AG1578" s="278"/>
      <c r="AH1578" s="279">
        <f t="shared" si="241"/>
        <v>17.98</v>
      </c>
      <c r="AI1578" s="279" t="str">
        <f t="shared" si="242"/>
        <v/>
      </c>
      <c r="AJ1578" s="279" t="str">
        <f t="shared" si="243"/>
        <v/>
      </c>
      <c r="AK1578" s="278"/>
      <c r="AL1578" s="278"/>
      <c r="AM1578" s="278"/>
      <c r="AN1578" s="278"/>
      <c r="AO1578" s="262"/>
      <c r="AP1578" s="262"/>
      <c r="AQ1578" s="262"/>
      <c r="AR1578" s="262"/>
      <c r="AS1578" s="262"/>
      <c r="AT1578" s="262"/>
      <c r="AU1578" s="262"/>
      <c r="AV1578" s="262"/>
      <c r="AW1578" s="262"/>
      <c r="AX1578" s="262"/>
      <c r="AY1578" s="262"/>
      <c r="AZ1578" s="262"/>
      <c r="BL1578" s="281"/>
      <c r="BM1578" s="281"/>
      <c r="BN1578" s="281"/>
      <c r="BO1578" s="281"/>
      <c r="BP1578" s="281"/>
      <c r="BQ1578" s="281"/>
    </row>
    <row r="1579" spans="1:69" ht="27" hidden="1" customHeight="1">
      <c r="A1579" s="264"/>
      <c r="B1579" s="639">
        <v>1565</v>
      </c>
      <c r="C1579" s="639"/>
      <c r="D1579" s="640"/>
      <c r="E1579" s="640"/>
      <c r="F1579" s="640" t="str">
        <f>IFERROR(VLOOKUP(C1579,'Gebäude-Typen'!$A$7:$D$215,4,FALSE),"")</f>
        <v/>
      </c>
      <c r="G1579" s="641"/>
      <c r="H1579" s="640"/>
      <c r="I1579" s="639"/>
      <c r="J1579" s="640"/>
      <c r="K1579" s="642"/>
      <c r="L1579" s="639"/>
      <c r="M1579" s="639"/>
      <c r="N1579" s="639"/>
      <c r="O1579" s="639"/>
      <c r="P1579" s="734"/>
      <c r="Q1579" s="642"/>
      <c r="R1579" s="639"/>
      <c r="S1579" s="729" t="str">
        <f>IFERROR(ROUND(VLOOKUP(M1579,Reinigungstage,IF('Gebäude-Typen'!$C$6&lt;&gt;0,'Gebäude-Typen'!$C$6,VLOOKUP(C1579,Gebäude_Typen,2,FALSE)),FALSE),2)/2,"")</f>
        <v/>
      </c>
      <c r="T1579" s="729" t="str">
        <f>IFERROR(ROUND(VLOOKUP(N1579,Reinigungstage,IF('Gebäude-Typen'!$C$6&lt;&gt;0,'Gebäude-Typen'!$C$6,VLOOKUP(C1579,Gebäude_Typen,2,FALSE)),FALSE),2)/2,"")</f>
        <v/>
      </c>
      <c r="U1579" s="730">
        <f t="shared" si="244"/>
        <v>17.98</v>
      </c>
      <c r="V1579" s="731" t="str">
        <f>IFERROR(INDEX('2. Raumgruppen'!$A$1:$Y$33,MATCH(IF(ISERROR(SEARCH(" ",M1579,1)),MID(M1579,1,3),MID(M1579,1,SEARCH(" ",M1579,1)-1)),'2. Raumgruppen'!$B:$B,0),IF(ISERROR(SEARCH(" ",M1579,1)),MATCH('2. Raumgruppen'!$L$8,'2. Raumgruppen'!$8:$8,0),MATCH(MID(M1579,SEARCH(" ",M1579,1)+1,3),'2. Raumgruppen'!$8:$8,0))),"")</f>
        <v/>
      </c>
      <c r="W1579" s="731" t="str">
        <f>IFERROR(INDEX('2. Raumgruppen'!$A$1:$Y$33,MATCH(IF(ISERROR(SEARCH(" ",N1579,1)),MID(N1579,1,3),MID(N1579,1,SEARCH(" ",N1579,1)-1)),'2. Raumgruppen'!$B:$B,0),IF(ISERROR(SEARCH(" ",N1579,1)),MATCH('2. Raumgruppen'!$L$8,'2. Raumgruppen'!$8:$8,0),MATCH(MID(N1579,SEARCH(" ",N1579,1)+1,3),'2. Raumgruppen'!$8:$8,0))),"")</f>
        <v/>
      </c>
      <c r="X1579" s="732" t="str">
        <f t="shared" si="245"/>
        <v/>
      </c>
      <c r="Y1579" s="732" t="str">
        <f t="shared" si="246"/>
        <v/>
      </c>
      <c r="Z1579" s="733" t="str">
        <f t="shared" si="247"/>
        <v/>
      </c>
      <c r="AA1579" s="732" t="str">
        <f t="shared" si="248"/>
        <v/>
      </c>
      <c r="AB1579" s="643"/>
      <c r="AC1579" s="276"/>
      <c r="AD1579" s="277"/>
      <c r="AE1579" s="278"/>
      <c r="AF1579" s="278" t="str">
        <f t="shared" si="240"/>
        <v/>
      </c>
      <c r="AG1579" s="278"/>
      <c r="AH1579" s="279">
        <f t="shared" si="241"/>
        <v>17.98</v>
      </c>
      <c r="AI1579" s="279" t="str">
        <f t="shared" si="242"/>
        <v/>
      </c>
      <c r="AJ1579" s="279" t="str">
        <f t="shared" si="243"/>
        <v/>
      </c>
      <c r="AK1579" s="278"/>
      <c r="AL1579" s="278"/>
      <c r="AM1579" s="278"/>
      <c r="AN1579" s="278"/>
      <c r="AO1579" s="262"/>
      <c r="AP1579" s="262"/>
      <c r="AQ1579" s="262"/>
      <c r="AR1579" s="262"/>
      <c r="AS1579" s="262"/>
      <c r="AT1579" s="262"/>
      <c r="AU1579" s="262"/>
      <c r="AV1579" s="262"/>
      <c r="AW1579" s="264"/>
      <c r="AX1579" s="262"/>
      <c r="AY1579" s="262"/>
      <c r="AZ1579" s="262"/>
    </row>
    <row r="1580" spans="1:69" ht="27" hidden="1" customHeight="1">
      <c r="A1580" s="264"/>
      <c r="B1580" s="639">
        <v>1566</v>
      </c>
      <c r="C1580" s="639"/>
      <c r="D1580" s="640"/>
      <c r="E1580" s="640"/>
      <c r="F1580" s="640" t="str">
        <f>IFERROR(VLOOKUP(C1580,'Gebäude-Typen'!$A$7:$D$215,4,FALSE),"")</f>
        <v/>
      </c>
      <c r="G1580" s="641"/>
      <c r="H1580" s="640"/>
      <c r="I1580" s="639"/>
      <c r="J1580" s="640"/>
      <c r="K1580" s="642"/>
      <c r="L1580" s="639"/>
      <c r="M1580" s="639"/>
      <c r="N1580" s="639"/>
      <c r="O1580" s="639"/>
      <c r="P1580" s="734"/>
      <c r="Q1580" s="642"/>
      <c r="R1580" s="639"/>
      <c r="S1580" s="729" t="str">
        <f>IFERROR(ROUND(VLOOKUP(M1580,Reinigungstage,IF('Gebäude-Typen'!$C$6&lt;&gt;0,'Gebäude-Typen'!$C$6,VLOOKUP(C1580,Gebäude_Typen,2,FALSE)),FALSE),2)/2,"")</f>
        <v/>
      </c>
      <c r="T1580" s="729" t="str">
        <f>IFERROR(ROUND(VLOOKUP(N1580,Reinigungstage,IF('Gebäude-Typen'!$C$6&lt;&gt;0,'Gebäude-Typen'!$C$6,VLOOKUP(C1580,Gebäude_Typen,2,FALSE)),FALSE),2)/2,"")</f>
        <v/>
      </c>
      <c r="U1580" s="730">
        <f t="shared" si="244"/>
        <v>17.98</v>
      </c>
      <c r="V1580" s="731" t="str">
        <f>IFERROR(INDEX('2. Raumgruppen'!$A$1:$Y$33,MATCH(IF(ISERROR(SEARCH(" ",M1580,1)),MID(M1580,1,3),MID(M1580,1,SEARCH(" ",M1580,1)-1)),'2. Raumgruppen'!$B:$B,0),IF(ISERROR(SEARCH(" ",M1580,1)),MATCH('2. Raumgruppen'!$L$8,'2. Raumgruppen'!$8:$8,0),MATCH(MID(M1580,SEARCH(" ",M1580,1)+1,3),'2. Raumgruppen'!$8:$8,0))),"")</f>
        <v/>
      </c>
      <c r="W1580" s="731" t="str">
        <f>IFERROR(INDEX('2. Raumgruppen'!$A$1:$Y$33,MATCH(IF(ISERROR(SEARCH(" ",N1580,1)),MID(N1580,1,3),MID(N1580,1,SEARCH(" ",N1580,1)-1)),'2. Raumgruppen'!$B:$B,0),IF(ISERROR(SEARCH(" ",N1580,1)),MATCH('2. Raumgruppen'!$L$8,'2. Raumgruppen'!$8:$8,0),MATCH(MID(N1580,SEARCH(" ",N1580,1)+1,3),'2. Raumgruppen'!$8:$8,0))),"")</f>
        <v/>
      </c>
      <c r="X1580" s="732" t="str">
        <f t="shared" si="245"/>
        <v/>
      </c>
      <c r="Y1580" s="732" t="str">
        <f t="shared" si="246"/>
        <v/>
      </c>
      <c r="Z1580" s="733" t="str">
        <f t="shared" si="247"/>
        <v/>
      </c>
      <c r="AA1580" s="732" t="str">
        <f t="shared" si="248"/>
        <v/>
      </c>
      <c r="AB1580" s="643"/>
      <c r="AC1580" s="276"/>
      <c r="AD1580" s="277"/>
      <c r="AE1580" s="278"/>
      <c r="AF1580" s="278" t="str">
        <f t="shared" si="240"/>
        <v/>
      </c>
      <c r="AG1580" s="278"/>
      <c r="AH1580" s="279">
        <f t="shared" si="241"/>
        <v>17.98</v>
      </c>
      <c r="AI1580" s="279" t="str">
        <f t="shared" si="242"/>
        <v/>
      </c>
      <c r="AJ1580" s="279" t="str">
        <f t="shared" si="243"/>
        <v/>
      </c>
      <c r="AK1580" s="278"/>
      <c r="AL1580" s="278"/>
      <c r="AM1580" s="278"/>
      <c r="AN1580" s="278"/>
      <c r="AO1580" s="262"/>
      <c r="AP1580" s="262"/>
      <c r="AQ1580" s="262"/>
      <c r="AR1580" s="262"/>
      <c r="AS1580" s="262"/>
      <c r="AT1580" s="262"/>
      <c r="AU1580" s="262"/>
      <c r="AV1580" s="262"/>
      <c r="AW1580" s="264"/>
      <c r="AX1580" s="264"/>
      <c r="AY1580" s="264"/>
      <c r="AZ1580" s="264"/>
    </row>
    <row r="1581" spans="1:69" ht="27" hidden="1" customHeight="1">
      <c r="B1581" s="639">
        <v>1567</v>
      </c>
      <c r="C1581" s="639"/>
      <c r="D1581" s="640"/>
      <c r="E1581" s="640"/>
      <c r="F1581" s="640" t="str">
        <f>IFERROR(VLOOKUP(C1581,'Gebäude-Typen'!$A$7:$D$215,4,FALSE),"")</f>
        <v/>
      </c>
      <c r="G1581" s="641"/>
      <c r="H1581" s="640"/>
      <c r="I1581" s="639"/>
      <c r="J1581" s="640"/>
      <c r="K1581" s="642"/>
      <c r="L1581" s="639"/>
      <c r="M1581" s="639"/>
      <c r="N1581" s="639"/>
      <c r="O1581" s="639"/>
      <c r="P1581" s="734"/>
      <c r="Q1581" s="642"/>
      <c r="R1581" s="639"/>
      <c r="S1581" s="729" t="str">
        <f>IFERROR(ROUND(VLOOKUP(M1581,Reinigungstage,IF('Gebäude-Typen'!$C$6&lt;&gt;0,'Gebäude-Typen'!$C$6,VLOOKUP(C1581,Gebäude_Typen,2,FALSE)),FALSE),2)/2,"")</f>
        <v/>
      </c>
      <c r="T1581" s="729" t="str">
        <f>IFERROR(ROUND(VLOOKUP(N1581,Reinigungstage,IF('Gebäude-Typen'!$C$6&lt;&gt;0,'Gebäude-Typen'!$C$6,VLOOKUP(C1581,Gebäude_Typen,2,FALSE)),FALSE),2)/2,"")</f>
        <v/>
      </c>
      <c r="U1581" s="730">
        <f t="shared" si="244"/>
        <v>17.98</v>
      </c>
      <c r="V1581" s="731" t="str">
        <f>IFERROR(INDEX('2. Raumgruppen'!$A$1:$Y$33,MATCH(IF(ISERROR(SEARCH(" ",M1581,1)),MID(M1581,1,3),MID(M1581,1,SEARCH(" ",M1581,1)-1)),'2. Raumgruppen'!$B:$B,0),IF(ISERROR(SEARCH(" ",M1581,1)),MATCH('2. Raumgruppen'!$L$8,'2. Raumgruppen'!$8:$8,0),MATCH(MID(M1581,SEARCH(" ",M1581,1)+1,3),'2. Raumgruppen'!$8:$8,0))),"")</f>
        <v/>
      </c>
      <c r="W1581" s="731" t="str">
        <f>IFERROR(INDEX('2. Raumgruppen'!$A$1:$Y$33,MATCH(IF(ISERROR(SEARCH(" ",N1581,1)),MID(N1581,1,3),MID(N1581,1,SEARCH(" ",N1581,1)-1)),'2. Raumgruppen'!$B:$B,0),IF(ISERROR(SEARCH(" ",N1581,1)),MATCH('2. Raumgruppen'!$L$8,'2. Raumgruppen'!$8:$8,0),MATCH(MID(N1581,SEARCH(" ",N1581,1)+1,3),'2. Raumgruppen'!$8:$8,0))),"")</f>
        <v/>
      </c>
      <c r="X1581" s="732" t="str">
        <f t="shared" si="245"/>
        <v/>
      </c>
      <c r="Y1581" s="732" t="str">
        <f t="shared" si="246"/>
        <v/>
      </c>
      <c r="Z1581" s="733" t="str">
        <f t="shared" si="247"/>
        <v/>
      </c>
      <c r="AA1581" s="732" t="str">
        <f t="shared" si="248"/>
        <v/>
      </c>
      <c r="AB1581" s="643"/>
      <c r="AC1581" s="276"/>
      <c r="AD1581" s="277"/>
      <c r="AE1581" s="278"/>
      <c r="AF1581" s="278" t="str">
        <f t="shared" si="240"/>
        <v/>
      </c>
      <c r="AG1581" s="278"/>
      <c r="AH1581" s="279">
        <f t="shared" si="241"/>
        <v>17.98</v>
      </c>
      <c r="AI1581" s="279" t="str">
        <f t="shared" si="242"/>
        <v/>
      </c>
      <c r="AJ1581" s="279" t="str">
        <f t="shared" si="243"/>
        <v/>
      </c>
      <c r="AK1581" s="278"/>
      <c r="AL1581" s="278"/>
      <c r="AM1581" s="278"/>
      <c r="AN1581" s="278"/>
      <c r="AO1581" s="262"/>
      <c r="AP1581" s="262"/>
      <c r="AQ1581" s="262"/>
      <c r="AR1581" s="262"/>
      <c r="AS1581" s="262"/>
      <c r="AT1581" s="262"/>
      <c r="AU1581" s="262"/>
      <c r="AV1581" s="262"/>
      <c r="AW1581" s="262"/>
      <c r="AX1581" s="264"/>
      <c r="AY1581" s="262"/>
      <c r="AZ1581" s="264"/>
    </row>
    <row r="1582" spans="1:69" ht="27" hidden="1" customHeight="1">
      <c r="A1582" s="264"/>
      <c r="B1582" s="639">
        <v>1568</v>
      </c>
      <c r="C1582" s="639"/>
      <c r="D1582" s="640"/>
      <c r="E1582" s="640"/>
      <c r="F1582" s="640" t="str">
        <f>IFERROR(VLOOKUP(C1582,'Gebäude-Typen'!$A$7:$D$215,4,FALSE),"")</f>
        <v/>
      </c>
      <c r="G1582" s="641"/>
      <c r="H1582" s="640"/>
      <c r="I1582" s="639"/>
      <c r="J1582" s="640"/>
      <c r="K1582" s="642"/>
      <c r="L1582" s="639"/>
      <c r="M1582" s="639"/>
      <c r="N1582" s="639"/>
      <c r="O1582" s="639"/>
      <c r="P1582" s="734"/>
      <c r="Q1582" s="642"/>
      <c r="R1582" s="639"/>
      <c r="S1582" s="729" t="str">
        <f>IFERROR(ROUND(VLOOKUP(M1582,Reinigungstage,IF('Gebäude-Typen'!$C$6&lt;&gt;0,'Gebäude-Typen'!$C$6,VLOOKUP(C1582,Gebäude_Typen,2,FALSE)),FALSE),2)/2,"")</f>
        <v/>
      </c>
      <c r="T1582" s="729" t="str">
        <f>IFERROR(ROUND(VLOOKUP(N1582,Reinigungstage,IF('Gebäude-Typen'!$C$6&lt;&gt;0,'Gebäude-Typen'!$C$6,VLOOKUP(C1582,Gebäude_Typen,2,FALSE)),FALSE),2)/2,"")</f>
        <v/>
      </c>
      <c r="U1582" s="730">
        <f t="shared" si="244"/>
        <v>17.98</v>
      </c>
      <c r="V1582" s="731" t="str">
        <f>IFERROR(INDEX('2. Raumgruppen'!$A$1:$Y$33,MATCH(IF(ISERROR(SEARCH(" ",M1582,1)),MID(M1582,1,3),MID(M1582,1,SEARCH(" ",M1582,1)-1)),'2. Raumgruppen'!$B:$B,0),IF(ISERROR(SEARCH(" ",M1582,1)),MATCH('2. Raumgruppen'!$L$8,'2. Raumgruppen'!$8:$8,0),MATCH(MID(M1582,SEARCH(" ",M1582,1)+1,3),'2. Raumgruppen'!$8:$8,0))),"")</f>
        <v/>
      </c>
      <c r="W1582" s="731" t="str">
        <f>IFERROR(INDEX('2. Raumgruppen'!$A$1:$Y$33,MATCH(IF(ISERROR(SEARCH(" ",N1582,1)),MID(N1582,1,3),MID(N1582,1,SEARCH(" ",N1582,1)-1)),'2. Raumgruppen'!$B:$B,0),IF(ISERROR(SEARCH(" ",N1582,1)),MATCH('2. Raumgruppen'!$L$8,'2. Raumgruppen'!$8:$8,0),MATCH(MID(N1582,SEARCH(" ",N1582,1)+1,3),'2. Raumgruppen'!$8:$8,0))),"")</f>
        <v/>
      </c>
      <c r="X1582" s="732" t="str">
        <f t="shared" si="245"/>
        <v/>
      </c>
      <c r="Y1582" s="732" t="str">
        <f t="shared" si="246"/>
        <v/>
      </c>
      <c r="Z1582" s="733" t="str">
        <f t="shared" si="247"/>
        <v/>
      </c>
      <c r="AA1582" s="732" t="str">
        <f t="shared" si="248"/>
        <v/>
      </c>
      <c r="AB1582" s="643"/>
      <c r="AC1582" s="276"/>
      <c r="AD1582" s="277"/>
      <c r="AE1582" s="278"/>
      <c r="AF1582" s="278" t="str">
        <f t="shared" si="240"/>
        <v/>
      </c>
      <c r="AG1582" s="278"/>
      <c r="AH1582" s="279">
        <f t="shared" si="241"/>
        <v>17.98</v>
      </c>
      <c r="AI1582" s="279" t="str">
        <f t="shared" si="242"/>
        <v/>
      </c>
      <c r="AJ1582" s="279" t="str">
        <f t="shared" si="243"/>
        <v/>
      </c>
      <c r="AK1582" s="278"/>
      <c r="AL1582" s="278"/>
      <c r="AM1582" s="278"/>
      <c r="AN1582" s="278"/>
      <c r="AO1582" s="262"/>
      <c r="AP1582" s="262"/>
      <c r="AQ1582" s="262"/>
      <c r="AR1582" s="262"/>
      <c r="AS1582" s="262"/>
      <c r="AT1582" s="262"/>
      <c r="AU1582" s="262"/>
      <c r="AV1582" s="262"/>
      <c r="AW1582" s="262"/>
      <c r="AX1582" s="264"/>
      <c r="AY1582" s="262"/>
      <c r="AZ1582" s="264"/>
    </row>
    <row r="1583" spans="1:69" ht="27" hidden="1" customHeight="1">
      <c r="B1583" s="639">
        <v>1569</v>
      </c>
      <c r="C1583" s="639"/>
      <c r="D1583" s="640"/>
      <c r="E1583" s="640"/>
      <c r="F1583" s="640" t="str">
        <f>IFERROR(VLOOKUP(C1583,'Gebäude-Typen'!$A$7:$D$215,4,FALSE),"")</f>
        <v/>
      </c>
      <c r="G1583" s="641"/>
      <c r="H1583" s="640"/>
      <c r="I1583" s="639"/>
      <c r="J1583" s="640"/>
      <c r="K1583" s="642"/>
      <c r="L1583" s="639"/>
      <c r="M1583" s="639"/>
      <c r="N1583" s="639"/>
      <c r="O1583" s="639"/>
      <c r="P1583" s="734"/>
      <c r="Q1583" s="642"/>
      <c r="R1583" s="639"/>
      <c r="S1583" s="729" t="str">
        <f>IFERROR(ROUND(VLOOKUP(M1583,Reinigungstage,IF('Gebäude-Typen'!$C$6&lt;&gt;0,'Gebäude-Typen'!$C$6,VLOOKUP(C1583,Gebäude_Typen,2,FALSE)),FALSE),2)/2,"")</f>
        <v/>
      </c>
      <c r="T1583" s="729" t="str">
        <f>IFERROR(ROUND(VLOOKUP(N1583,Reinigungstage,IF('Gebäude-Typen'!$C$6&lt;&gt;0,'Gebäude-Typen'!$C$6,VLOOKUP(C1583,Gebäude_Typen,2,FALSE)),FALSE),2)/2,"")</f>
        <v/>
      </c>
      <c r="U1583" s="730">
        <f t="shared" si="244"/>
        <v>17.98</v>
      </c>
      <c r="V1583" s="731" t="str">
        <f>IFERROR(INDEX('2. Raumgruppen'!$A$1:$Y$33,MATCH(IF(ISERROR(SEARCH(" ",M1583,1)),MID(M1583,1,3),MID(M1583,1,SEARCH(" ",M1583,1)-1)),'2. Raumgruppen'!$B:$B,0),IF(ISERROR(SEARCH(" ",M1583,1)),MATCH('2. Raumgruppen'!$L$8,'2. Raumgruppen'!$8:$8,0),MATCH(MID(M1583,SEARCH(" ",M1583,1)+1,3),'2. Raumgruppen'!$8:$8,0))),"")</f>
        <v/>
      </c>
      <c r="W1583" s="731" t="str">
        <f>IFERROR(INDEX('2. Raumgruppen'!$A$1:$Y$33,MATCH(IF(ISERROR(SEARCH(" ",N1583,1)),MID(N1583,1,3),MID(N1583,1,SEARCH(" ",N1583,1)-1)),'2. Raumgruppen'!$B:$B,0),IF(ISERROR(SEARCH(" ",N1583,1)),MATCH('2. Raumgruppen'!$L$8,'2. Raumgruppen'!$8:$8,0),MATCH(MID(N1583,SEARCH(" ",N1583,1)+1,3),'2. Raumgruppen'!$8:$8,0))),"")</f>
        <v/>
      </c>
      <c r="X1583" s="732" t="str">
        <f t="shared" si="245"/>
        <v/>
      </c>
      <c r="Y1583" s="732" t="str">
        <f t="shared" si="246"/>
        <v/>
      </c>
      <c r="Z1583" s="733" t="str">
        <f t="shared" si="247"/>
        <v/>
      </c>
      <c r="AA1583" s="732" t="str">
        <f t="shared" si="248"/>
        <v/>
      </c>
      <c r="AB1583" s="643"/>
      <c r="AC1583" s="276"/>
      <c r="AD1583" s="277"/>
      <c r="AE1583" s="278"/>
      <c r="AF1583" s="278" t="str">
        <f t="shared" si="240"/>
        <v/>
      </c>
      <c r="AG1583" s="278"/>
      <c r="AH1583" s="279">
        <f t="shared" si="241"/>
        <v>17.98</v>
      </c>
      <c r="AI1583" s="279" t="str">
        <f t="shared" si="242"/>
        <v/>
      </c>
      <c r="AJ1583" s="279" t="str">
        <f t="shared" si="243"/>
        <v/>
      </c>
      <c r="AK1583" s="278"/>
      <c r="AL1583" s="278"/>
      <c r="AM1583" s="278"/>
      <c r="AN1583" s="278"/>
      <c r="AO1583" s="262"/>
      <c r="AP1583" s="262"/>
      <c r="AQ1583" s="262"/>
      <c r="AR1583" s="262"/>
      <c r="AS1583" s="262"/>
      <c r="AT1583" s="262"/>
      <c r="AU1583" s="262"/>
      <c r="AV1583" s="262"/>
      <c r="AW1583" s="262"/>
      <c r="AX1583" s="262"/>
      <c r="AY1583" s="264"/>
      <c r="AZ1583" s="262"/>
    </row>
    <row r="1584" spans="1:69" ht="27" hidden="1" customHeight="1">
      <c r="B1584" s="639">
        <v>1570</v>
      </c>
      <c r="C1584" s="639"/>
      <c r="D1584" s="640"/>
      <c r="E1584" s="640"/>
      <c r="F1584" s="640" t="str">
        <f>IFERROR(VLOOKUP(C1584,'Gebäude-Typen'!$A$7:$D$215,4,FALSE),"")</f>
        <v/>
      </c>
      <c r="G1584" s="641"/>
      <c r="H1584" s="640"/>
      <c r="I1584" s="639"/>
      <c r="J1584" s="640"/>
      <c r="K1584" s="642"/>
      <c r="L1584" s="639"/>
      <c r="M1584" s="639"/>
      <c r="N1584" s="639"/>
      <c r="O1584" s="639"/>
      <c r="P1584" s="734"/>
      <c r="Q1584" s="642"/>
      <c r="R1584" s="639"/>
      <c r="S1584" s="729" t="str">
        <f>IFERROR(ROUND(VLOOKUP(M1584,Reinigungstage,IF('Gebäude-Typen'!$C$6&lt;&gt;0,'Gebäude-Typen'!$C$6,VLOOKUP(C1584,Gebäude_Typen,2,FALSE)),FALSE),2)/2,"")</f>
        <v/>
      </c>
      <c r="T1584" s="729" t="str">
        <f>IFERROR(ROUND(VLOOKUP(N1584,Reinigungstage,IF('Gebäude-Typen'!$C$6&lt;&gt;0,'Gebäude-Typen'!$C$6,VLOOKUP(C1584,Gebäude_Typen,2,FALSE)),FALSE),2)/2,"")</f>
        <v/>
      </c>
      <c r="U1584" s="730">
        <f t="shared" si="244"/>
        <v>17.98</v>
      </c>
      <c r="V1584" s="731" t="str">
        <f>IFERROR(INDEX('2. Raumgruppen'!$A$1:$Y$33,MATCH(IF(ISERROR(SEARCH(" ",M1584,1)),MID(M1584,1,3),MID(M1584,1,SEARCH(" ",M1584,1)-1)),'2. Raumgruppen'!$B:$B,0),IF(ISERROR(SEARCH(" ",M1584,1)),MATCH('2. Raumgruppen'!$L$8,'2. Raumgruppen'!$8:$8,0),MATCH(MID(M1584,SEARCH(" ",M1584,1)+1,3),'2. Raumgruppen'!$8:$8,0))),"")</f>
        <v/>
      </c>
      <c r="W1584" s="731" t="str">
        <f>IFERROR(INDEX('2. Raumgruppen'!$A$1:$Y$33,MATCH(IF(ISERROR(SEARCH(" ",N1584,1)),MID(N1584,1,3),MID(N1584,1,SEARCH(" ",N1584,1)-1)),'2. Raumgruppen'!$B:$B,0),IF(ISERROR(SEARCH(" ",N1584,1)),MATCH('2. Raumgruppen'!$L$8,'2. Raumgruppen'!$8:$8,0),MATCH(MID(N1584,SEARCH(" ",N1584,1)+1,3),'2. Raumgruppen'!$8:$8,0))),"")</f>
        <v/>
      </c>
      <c r="X1584" s="732" t="str">
        <f t="shared" si="245"/>
        <v/>
      </c>
      <c r="Y1584" s="732" t="str">
        <f t="shared" si="246"/>
        <v/>
      </c>
      <c r="Z1584" s="733" t="str">
        <f t="shared" si="247"/>
        <v/>
      </c>
      <c r="AA1584" s="732" t="str">
        <f t="shared" si="248"/>
        <v/>
      </c>
      <c r="AB1584" s="643"/>
      <c r="AC1584" s="276"/>
      <c r="AD1584" s="277"/>
      <c r="AE1584" s="278"/>
      <c r="AF1584" s="278" t="str">
        <f t="shared" si="240"/>
        <v/>
      </c>
      <c r="AG1584" s="278"/>
      <c r="AH1584" s="279">
        <f t="shared" si="241"/>
        <v>17.98</v>
      </c>
      <c r="AI1584" s="279" t="str">
        <f t="shared" si="242"/>
        <v/>
      </c>
      <c r="AJ1584" s="279" t="str">
        <f t="shared" si="243"/>
        <v/>
      </c>
      <c r="AK1584" s="278"/>
      <c r="AL1584" s="278"/>
      <c r="AM1584" s="278"/>
      <c r="AN1584" s="278"/>
      <c r="AO1584" s="262"/>
      <c r="AP1584" s="262"/>
      <c r="AQ1584" s="262"/>
      <c r="AR1584" s="262"/>
      <c r="AS1584" s="262"/>
      <c r="AT1584" s="262"/>
      <c r="AU1584" s="262"/>
      <c r="AV1584" s="262"/>
      <c r="AW1584" s="264"/>
      <c r="AX1584" s="262"/>
      <c r="AY1584" s="262"/>
      <c r="AZ1584" s="264"/>
    </row>
    <row r="1585" spans="1:69" ht="27" hidden="1" customHeight="1">
      <c r="B1585" s="639">
        <v>1571</v>
      </c>
      <c r="C1585" s="639"/>
      <c r="D1585" s="640"/>
      <c r="E1585" s="640"/>
      <c r="F1585" s="640" t="str">
        <f>IFERROR(VLOOKUP(C1585,'Gebäude-Typen'!$A$7:$D$215,4,FALSE),"")</f>
        <v/>
      </c>
      <c r="G1585" s="641"/>
      <c r="H1585" s="640"/>
      <c r="I1585" s="639"/>
      <c r="J1585" s="640"/>
      <c r="K1585" s="642"/>
      <c r="L1585" s="639"/>
      <c r="M1585" s="639"/>
      <c r="N1585" s="639"/>
      <c r="O1585" s="639"/>
      <c r="P1585" s="734"/>
      <c r="Q1585" s="642"/>
      <c r="R1585" s="639"/>
      <c r="S1585" s="729" t="str">
        <f>IFERROR(ROUND(VLOOKUP(M1585,Reinigungstage,IF('Gebäude-Typen'!$C$6&lt;&gt;0,'Gebäude-Typen'!$C$6,VLOOKUP(C1585,Gebäude_Typen,2,FALSE)),FALSE),2)/2,"")</f>
        <v/>
      </c>
      <c r="T1585" s="729" t="str">
        <f>IFERROR(ROUND(VLOOKUP(N1585,Reinigungstage,IF('Gebäude-Typen'!$C$6&lt;&gt;0,'Gebäude-Typen'!$C$6,VLOOKUP(C1585,Gebäude_Typen,2,FALSE)),FALSE),2)/2,"")</f>
        <v/>
      </c>
      <c r="U1585" s="730">
        <f t="shared" si="244"/>
        <v>17.98</v>
      </c>
      <c r="V1585" s="731" t="str">
        <f>IFERROR(INDEX('2. Raumgruppen'!$A$1:$Y$33,MATCH(IF(ISERROR(SEARCH(" ",M1585,1)),MID(M1585,1,3),MID(M1585,1,SEARCH(" ",M1585,1)-1)),'2. Raumgruppen'!$B:$B,0),IF(ISERROR(SEARCH(" ",M1585,1)),MATCH('2. Raumgruppen'!$L$8,'2. Raumgruppen'!$8:$8,0),MATCH(MID(M1585,SEARCH(" ",M1585,1)+1,3),'2. Raumgruppen'!$8:$8,0))),"")</f>
        <v/>
      </c>
      <c r="W1585" s="731" t="str">
        <f>IFERROR(INDEX('2. Raumgruppen'!$A$1:$Y$33,MATCH(IF(ISERROR(SEARCH(" ",N1585,1)),MID(N1585,1,3),MID(N1585,1,SEARCH(" ",N1585,1)-1)),'2. Raumgruppen'!$B:$B,0),IF(ISERROR(SEARCH(" ",N1585,1)),MATCH('2. Raumgruppen'!$L$8,'2. Raumgruppen'!$8:$8,0),MATCH(MID(N1585,SEARCH(" ",N1585,1)+1,3),'2. Raumgruppen'!$8:$8,0))),"")</f>
        <v/>
      </c>
      <c r="X1585" s="732" t="str">
        <f t="shared" si="245"/>
        <v/>
      </c>
      <c r="Y1585" s="732" t="str">
        <f t="shared" si="246"/>
        <v/>
      </c>
      <c r="Z1585" s="733" t="str">
        <f t="shared" si="247"/>
        <v/>
      </c>
      <c r="AA1585" s="732" t="str">
        <f t="shared" si="248"/>
        <v/>
      </c>
      <c r="AB1585" s="643"/>
      <c r="AC1585" s="276"/>
      <c r="AD1585" s="277"/>
      <c r="AE1585" s="278"/>
      <c r="AF1585" s="278" t="str">
        <f t="shared" si="240"/>
        <v/>
      </c>
      <c r="AG1585" s="278"/>
      <c r="AH1585" s="279">
        <f t="shared" si="241"/>
        <v>17.98</v>
      </c>
      <c r="AI1585" s="279" t="str">
        <f t="shared" si="242"/>
        <v/>
      </c>
      <c r="AJ1585" s="279" t="str">
        <f t="shared" si="243"/>
        <v/>
      </c>
      <c r="AK1585" s="278"/>
      <c r="AL1585" s="278"/>
      <c r="AM1585" s="278"/>
      <c r="AN1585" s="278"/>
      <c r="AO1585" s="262"/>
      <c r="AP1585" s="262"/>
      <c r="AQ1585" s="262"/>
      <c r="AR1585" s="262"/>
      <c r="AS1585" s="262"/>
      <c r="AT1585" s="262"/>
      <c r="AU1585" s="262"/>
      <c r="AV1585" s="262"/>
      <c r="AW1585" s="262"/>
      <c r="AX1585" s="264"/>
      <c r="AY1585" s="262"/>
      <c r="AZ1585" s="264"/>
    </row>
    <row r="1586" spans="1:69" ht="27" hidden="1" customHeight="1">
      <c r="B1586" s="639">
        <v>1572</v>
      </c>
      <c r="C1586" s="639"/>
      <c r="D1586" s="640"/>
      <c r="E1586" s="640"/>
      <c r="F1586" s="640" t="str">
        <f>IFERROR(VLOOKUP(C1586,'Gebäude-Typen'!$A$7:$D$215,4,FALSE),"")</f>
        <v/>
      </c>
      <c r="G1586" s="641"/>
      <c r="H1586" s="640"/>
      <c r="I1586" s="639"/>
      <c r="J1586" s="640"/>
      <c r="K1586" s="642"/>
      <c r="L1586" s="639"/>
      <c r="M1586" s="639"/>
      <c r="N1586" s="639"/>
      <c r="O1586" s="639"/>
      <c r="P1586" s="734"/>
      <c r="Q1586" s="642"/>
      <c r="R1586" s="639"/>
      <c r="S1586" s="729" t="str">
        <f>IFERROR(ROUND(VLOOKUP(M1586,Reinigungstage,IF('Gebäude-Typen'!$C$6&lt;&gt;0,'Gebäude-Typen'!$C$6,VLOOKUP(C1586,Gebäude_Typen,2,FALSE)),FALSE),2)/2,"")</f>
        <v/>
      </c>
      <c r="T1586" s="729" t="str">
        <f>IFERROR(ROUND(VLOOKUP(N1586,Reinigungstage,IF('Gebäude-Typen'!$C$6&lt;&gt;0,'Gebäude-Typen'!$C$6,VLOOKUP(C1586,Gebäude_Typen,2,FALSE)),FALSE),2)/2,"")</f>
        <v/>
      </c>
      <c r="U1586" s="730">
        <f t="shared" si="244"/>
        <v>17.98</v>
      </c>
      <c r="V1586" s="731" t="str">
        <f>IFERROR(INDEX('2. Raumgruppen'!$A$1:$Y$33,MATCH(IF(ISERROR(SEARCH(" ",M1586,1)),MID(M1586,1,3),MID(M1586,1,SEARCH(" ",M1586,1)-1)),'2. Raumgruppen'!$B:$B,0),IF(ISERROR(SEARCH(" ",M1586,1)),MATCH('2. Raumgruppen'!$L$8,'2. Raumgruppen'!$8:$8,0),MATCH(MID(M1586,SEARCH(" ",M1586,1)+1,3),'2. Raumgruppen'!$8:$8,0))),"")</f>
        <v/>
      </c>
      <c r="W1586" s="731" t="str">
        <f>IFERROR(INDEX('2. Raumgruppen'!$A$1:$Y$33,MATCH(IF(ISERROR(SEARCH(" ",N1586,1)),MID(N1586,1,3),MID(N1586,1,SEARCH(" ",N1586,1)-1)),'2. Raumgruppen'!$B:$B,0),IF(ISERROR(SEARCH(" ",N1586,1)),MATCH('2. Raumgruppen'!$L$8,'2. Raumgruppen'!$8:$8,0),MATCH(MID(N1586,SEARCH(" ",N1586,1)+1,3),'2. Raumgruppen'!$8:$8,0))),"")</f>
        <v/>
      </c>
      <c r="X1586" s="732" t="str">
        <f t="shared" si="245"/>
        <v/>
      </c>
      <c r="Y1586" s="732" t="str">
        <f t="shared" si="246"/>
        <v/>
      </c>
      <c r="Z1586" s="733" t="str">
        <f t="shared" si="247"/>
        <v/>
      </c>
      <c r="AA1586" s="732" t="str">
        <f t="shared" si="248"/>
        <v/>
      </c>
      <c r="AB1586" s="643"/>
      <c r="AC1586" s="276"/>
      <c r="AD1586" s="277"/>
      <c r="AE1586" s="278"/>
      <c r="AF1586" s="278" t="str">
        <f t="shared" si="240"/>
        <v/>
      </c>
      <c r="AG1586" s="278"/>
      <c r="AH1586" s="279">
        <f t="shared" si="241"/>
        <v>17.98</v>
      </c>
      <c r="AI1586" s="279" t="str">
        <f t="shared" si="242"/>
        <v/>
      </c>
      <c r="AJ1586" s="279" t="str">
        <f t="shared" si="243"/>
        <v/>
      </c>
      <c r="AK1586" s="278"/>
      <c r="AL1586" s="278"/>
      <c r="AM1586" s="278"/>
      <c r="AN1586" s="278"/>
      <c r="AO1586" s="262"/>
      <c r="AP1586" s="262"/>
      <c r="AQ1586" s="262"/>
      <c r="AR1586" s="262"/>
      <c r="AS1586" s="262"/>
      <c r="AT1586" s="262"/>
      <c r="AU1586" s="262"/>
      <c r="AV1586" s="262"/>
      <c r="AW1586" s="264"/>
      <c r="AX1586" s="264"/>
      <c r="AY1586" s="262"/>
      <c r="AZ1586" s="264"/>
    </row>
    <row r="1587" spans="1:69" ht="27" hidden="1" customHeight="1">
      <c r="A1587" s="264"/>
      <c r="B1587" s="639">
        <v>1573</v>
      </c>
      <c r="C1587" s="639"/>
      <c r="D1587" s="640"/>
      <c r="E1587" s="640"/>
      <c r="F1587" s="640" t="str">
        <f>IFERROR(VLOOKUP(C1587,'Gebäude-Typen'!$A$7:$D$215,4,FALSE),"")</f>
        <v/>
      </c>
      <c r="G1587" s="641"/>
      <c r="H1587" s="640"/>
      <c r="I1587" s="639"/>
      <c r="J1587" s="640"/>
      <c r="K1587" s="642"/>
      <c r="L1587" s="639"/>
      <c r="M1587" s="639"/>
      <c r="N1587" s="639"/>
      <c r="O1587" s="639"/>
      <c r="P1587" s="734"/>
      <c r="Q1587" s="642"/>
      <c r="R1587" s="639"/>
      <c r="S1587" s="729" t="str">
        <f>IFERROR(ROUND(VLOOKUP(M1587,Reinigungstage,IF('Gebäude-Typen'!$C$6&lt;&gt;0,'Gebäude-Typen'!$C$6,VLOOKUP(C1587,Gebäude_Typen,2,FALSE)),FALSE),2)/2,"")</f>
        <v/>
      </c>
      <c r="T1587" s="729" t="str">
        <f>IFERROR(ROUND(VLOOKUP(N1587,Reinigungstage,IF('Gebäude-Typen'!$C$6&lt;&gt;0,'Gebäude-Typen'!$C$6,VLOOKUP(C1587,Gebäude_Typen,2,FALSE)),FALSE),2)/2,"")</f>
        <v/>
      </c>
      <c r="U1587" s="730">
        <f t="shared" si="244"/>
        <v>17.98</v>
      </c>
      <c r="V1587" s="731" t="str">
        <f>IFERROR(INDEX('2. Raumgruppen'!$A$1:$Y$33,MATCH(IF(ISERROR(SEARCH(" ",M1587,1)),MID(M1587,1,3),MID(M1587,1,SEARCH(" ",M1587,1)-1)),'2. Raumgruppen'!$B:$B,0),IF(ISERROR(SEARCH(" ",M1587,1)),MATCH('2. Raumgruppen'!$L$8,'2. Raumgruppen'!$8:$8,0),MATCH(MID(M1587,SEARCH(" ",M1587,1)+1,3),'2. Raumgruppen'!$8:$8,0))),"")</f>
        <v/>
      </c>
      <c r="W1587" s="731" t="str">
        <f>IFERROR(INDEX('2. Raumgruppen'!$A$1:$Y$33,MATCH(IF(ISERROR(SEARCH(" ",N1587,1)),MID(N1587,1,3),MID(N1587,1,SEARCH(" ",N1587,1)-1)),'2. Raumgruppen'!$B:$B,0),IF(ISERROR(SEARCH(" ",N1587,1)),MATCH('2. Raumgruppen'!$L$8,'2. Raumgruppen'!$8:$8,0),MATCH(MID(N1587,SEARCH(" ",N1587,1)+1,3),'2. Raumgruppen'!$8:$8,0))),"")</f>
        <v/>
      </c>
      <c r="X1587" s="732" t="str">
        <f t="shared" si="245"/>
        <v/>
      </c>
      <c r="Y1587" s="732" t="str">
        <f t="shared" si="246"/>
        <v/>
      </c>
      <c r="Z1587" s="733" t="str">
        <f t="shared" si="247"/>
        <v/>
      </c>
      <c r="AA1587" s="732" t="str">
        <f t="shared" si="248"/>
        <v/>
      </c>
      <c r="AB1587" s="643"/>
      <c r="AC1587" s="276"/>
      <c r="AD1587" s="277"/>
      <c r="AE1587" s="278"/>
      <c r="AF1587" s="278" t="str">
        <f t="shared" si="240"/>
        <v/>
      </c>
      <c r="AG1587" s="278"/>
      <c r="AH1587" s="279">
        <f t="shared" si="241"/>
        <v>17.98</v>
      </c>
      <c r="AI1587" s="279" t="str">
        <f t="shared" si="242"/>
        <v/>
      </c>
      <c r="AJ1587" s="279" t="str">
        <f t="shared" si="243"/>
        <v/>
      </c>
      <c r="AK1587" s="278"/>
      <c r="AL1587" s="278"/>
      <c r="AM1587" s="278"/>
      <c r="AN1587" s="278"/>
      <c r="AO1587" s="262"/>
      <c r="AP1587" s="262"/>
      <c r="AQ1587" s="262"/>
      <c r="AR1587" s="262"/>
      <c r="AS1587" s="262"/>
      <c r="AT1587" s="262"/>
      <c r="AU1587" s="262"/>
      <c r="AV1587" s="262"/>
      <c r="AW1587" s="264"/>
      <c r="AX1587" s="262"/>
      <c r="AY1587" s="264"/>
      <c r="AZ1587" s="264"/>
    </row>
    <row r="1588" spans="1:69" ht="27" hidden="1" customHeight="1">
      <c r="B1588" s="639">
        <v>1574</v>
      </c>
      <c r="C1588" s="639"/>
      <c r="D1588" s="640"/>
      <c r="E1588" s="640"/>
      <c r="F1588" s="640" t="str">
        <f>IFERROR(VLOOKUP(C1588,'Gebäude-Typen'!$A$7:$D$215,4,FALSE),"")</f>
        <v/>
      </c>
      <c r="G1588" s="641"/>
      <c r="H1588" s="640"/>
      <c r="I1588" s="639"/>
      <c r="J1588" s="640"/>
      <c r="K1588" s="642"/>
      <c r="L1588" s="639"/>
      <c r="M1588" s="639"/>
      <c r="N1588" s="639"/>
      <c r="O1588" s="639"/>
      <c r="P1588" s="734"/>
      <c r="Q1588" s="642"/>
      <c r="R1588" s="639"/>
      <c r="S1588" s="729" t="str">
        <f>IFERROR(ROUND(VLOOKUP(M1588,Reinigungstage,IF('Gebäude-Typen'!$C$6&lt;&gt;0,'Gebäude-Typen'!$C$6,VLOOKUP(C1588,Gebäude_Typen,2,FALSE)),FALSE),2)/2,"")</f>
        <v/>
      </c>
      <c r="T1588" s="729" t="str">
        <f>IFERROR(ROUND(VLOOKUP(N1588,Reinigungstage,IF('Gebäude-Typen'!$C$6&lt;&gt;0,'Gebäude-Typen'!$C$6,VLOOKUP(C1588,Gebäude_Typen,2,FALSE)),FALSE),2)/2,"")</f>
        <v/>
      </c>
      <c r="U1588" s="730">
        <f t="shared" si="244"/>
        <v>17.98</v>
      </c>
      <c r="V1588" s="731" t="str">
        <f>IFERROR(INDEX('2. Raumgruppen'!$A$1:$Y$33,MATCH(IF(ISERROR(SEARCH(" ",M1588,1)),MID(M1588,1,3),MID(M1588,1,SEARCH(" ",M1588,1)-1)),'2. Raumgruppen'!$B:$B,0),IF(ISERROR(SEARCH(" ",M1588,1)),MATCH('2. Raumgruppen'!$L$8,'2. Raumgruppen'!$8:$8,0),MATCH(MID(M1588,SEARCH(" ",M1588,1)+1,3),'2. Raumgruppen'!$8:$8,0))),"")</f>
        <v/>
      </c>
      <c r="W1588" s="731" t="str">
        <f>IFERROR(INDEX('2. Raumgruppen'!$A$1:$Y$33,MATCH(IF(ISERROR(SEARCH(" ",N1588,1)),MID(N1588,1,3),MID(N1588,1,SEARCH(" ",N1588,1)-1)),'2. Raumgruppen'!$B:$B,0),IF(ISERROR(SEARCH(" ",N1588,1)),MATCH('2. Raumgruppen'!$L$8,'2. Raumgruppen'!$8:$8,0),MATCH(MID(N1588,SEARCH(" ",N1588,1)+1,3),'2. Raumgruppen'!$8:$8,0))),"")</f>
        <v/>
      </c>
      <c r="X1588" s="732" t="str">
        <f t="shared" si="245"/>
        <v/>
      </c>
      <c r="Y1588" s="732" t="str">
        <f t="shared" si="246"/>
        <v/>
      </c>
      <c r="Z1588" s="733" t="str">
        <f t="shared" si="247"/>
        <v/>
      </c>
      <c r="AA1588" s="732" t="str">
        <f t="shared" si="248"/>
        <v/>
      </c>
      <c r="AB1588" s="643"/>
      <c r="AC1588" s="276"/>
      <c r="AD1588" s="277"/>
      <c r="AE1588" s="278"/>
      <c r="AF1588" s="278" t="str">
        <f t="shared" si="240"/>
        <v/>
      </c>
      <c r="AG1588" s="278"/>
      <c r="AH1588" s="279">
        <f t="shared" si="241"/>
        <v>17.98</v>
      </c>
      <c r="AI1588" s="279" t="str">
        <f t="shared" si="242"/>
        <v/>
      </c>
      <c r="AJ1588" s="279" t="str">
        <f t="shared" si="243"/>
        <v/>
      </c>
      <c r="AK1588" s="278"/>
      <c r="AL1588" s="278"/>
      <c r="AM1588" s="278"/>
      <c r="AN1588" s="278"/>
      <c r="AO1588" s="262"/>
      <c r="AP1588" s="262"/>
      <c r="AQ1588" s="262"/>
      <c r="AR1588" s="262"/>
      <c r="AS1588" s="262"/>
      <c r="AT1588" s="262"/>
      <c r="AU1588" s="262"/>
      <c r="AV1588" s="262"/>
      <c r="AW1588" s="264"/>
      <c r="AX1588" s="262"/>
      <c r="AY1588" s="262"/>
      <c r="AZ1588" s="262"/>
    </row>
    <row r="1589" spans="1:69" ht="27" hidden="1" customHeight="1">
      <c r="B1589" s="639">
        <v>1575</v>
      </c>
      <c r="C1589" s="639"/>
      <c r="D1589" s="640"/>
      <c r="E1589" s="640"/>
      <c r="F1589" s="640" t="str">
        <f>IFERROR(VLOOKUP(C1589,'Gebäude-Typen'!$A$7:$D$215,4,FALSE),"")</f>
        <v/>
      </c>
      <c r="G1589" s="641"/>
      <c r="H1589" s="640"/>
      <c r="I1589" s="639"/>
      <c r="J1589" s="640"/>
      <c r="K1589" s="642"/>
      <c r="L1589" s="639"/>
      <c r="M1589" s="639"/>
      <c r="N1589" s="639"/>
      <c r="O1589" s="639"/>
      <c r="P1589" s="734"/>
      <c r="Q1589" s="642"/>
      <c r="R1589" s="639"/>
      <c r="S1589" s="729" t="str">
        <f>IFERROR(ROUND(VLOOKUP(M1589,Reinigungstage,IF('Gebäude-Typen'!$C$6&lt;&gt;0,'Gebäude-Typen'!$C$6,VLOOKUP(C1589,Gebäude_Typen,2,FALSE)),FALSE),2)/2,"")</f>
        <v/>
      </c>
      <c r="T1589" s="729" t="str">
        <f>IFERROR(ROUND(VLOOKUP(N1589,Reinigungstage,IF('Gebäude-Typen'!$C$6&lt;&gt;0,'Gebäude-Typen'!$C$6,VLOOKUP(C1589,Gebäude_Typen,2,FALSE)),FALSE),2)/2,"")</f>
        <v/>
      </c>
      <c r="U1589" s="730">
        <f t="shared" si="244"/>
        <v>17.98</v>
      </c>
      <c r="V1589" s="731" t="str">
        <f>IFERROR(INDEX('2. Raumgruppen'!$A$1:$Y$33,MATCH(IF(ISERROR(SEARCH(" ",M1589,1)),MID(M1589,1,3),MID(M1589,1,SEARCH(" ",M1589,1)-1)),'2. Raumgruppen'!$B:$B,0),IF(ISERROR(SEARCH(" ",M1589,1)),MATCH('2. Raumgruppen'!$L$8,'2. Raumgruppen'!$8:$8,0),MATCH(MID(M1589,SEARCH(" ",M1589,1)+1,3),'2. Raumgruppen'!$8:$8,0))),"")</f>
        <v/>
      </c>
      <c r="W1589" s="731" t="str">
        <f>IFERROR(INDEX('2. Raumgruppen'!$A$1:$Y$33,MATCH(IF(ISERROR(SEARCH(" ",N1589,1)),MID(N1589,1,3),MID(N1589,1,SEARCH(" ",N1589,1)-1)),'2. Raumgruppen'!$B:$B,0),IF(ISERROR(SEARCH(" ",N1589,1)),MATCH('2. Raumgruppen'!$L$8,'2. Raumgruppen'!$8:$8,0),MATCH(MID(N1589,SEARCH(" ",N1589,1)+1,3),'2. Raumgruppen'!$8:$8,0))),"")</f>
        <v/>
      </c>
      <c r="X1589" s="732" t="str">
        <f t="shared" si="245"/>
        <v/>
      </c>
      <c r="Y1589" s="732" t="str">
        <f t="shared" si="246"/>
        <v/>
      </c>
      <c r="Z1589" s="733" t="str">
        <f t="shared" si="247"/>
        <v/>
      </c>
      <c r="AA1589" s="732" t="str">
        <f t="shared" si="248"/>
        <v/>
      </c>
      <c r="AB1589" s="643"/>
      <c r="AC1589" s="276"/>
      <c r="AD1589" s="277"/>
      <c r="AE1589" s="278"/>
      <c r="AF1589" s="278" t="str">
        <f t="shared" ref="AF1589:AF1652" si="249">LEFT(N1589,1)</f>
        <v/>
      </c>
      <c r="AG1589" s="278"/>
      <c r="AH1589" s="279">
        <f t="shared" ref="AH1589:AH1652" si="250">IF(U1589=SVS,U1589,"")</f>
        <v>17.98</v>
      </c>
      <c r="AI1589" s="279" t="str">
        <f t="shared" ref="AI1589:AI1652" si="251">IF(U1589=SVSg,U1589,"")</f>
        <v/>
      </c>
      <c r="AJ1589" s="279" t="str">
        <f t="shared" ref="AJ1589:AJ1652" si="252">IF(AND(U1589&lt;&gt;SVS,U1589&lt;&gt;SVSg,T1589&lt;&gt;0),U1589,"")</f>
        <v/>
      </c>
      <c r="AK1589" s="278"/>
      <c r="AL1589" s="278"/>
      <c r="AM1589" s="278"/>
      <c r="AN1589" s="278"/>
      <c r="AO1589" s="262"/>
      <c r="AP1589" s="262"/>
      <c r="AQ1589" s="262"/>
      <c r="AR1589" s="262"/>
      <c r="AS1589" s="262"/>
      <c r="AT1589" s="262"/>
      <c r="AU1589" s="262"/>
      <c r="AV1589" s="262"/>
      <c r="AW1589" s="264"/>
      <c r="AX1589" s="262"/>
      <c r="AY1589" s="262"/>
      <c r="AZ1589" s="262"/>
    </row>
    <row r="1590" spans="1:69" ht="27" hidden="1" customHeight="1">
      <c r="B1590" s="639">
        <v>1576</v>
      </c>
      <c r="C1590" s="639"/>
      <c r="D1590" s="640"/>
      <c r="E1590" s="640"/>
      <c r="F1590" s="640" t="str">
        <f>IFERROR(VLOOKUP(C1590,'Gebäude-Typen'!$A$7:$D$215,4,FALSE),"")</f>
        <v/>
      </c>
      <c r="G1590" s="641"/>
      <c r="H1590" s="640"/>
      <c r="I1590" s="639"/>
      <c r="J1590" s="640"/>
      <c r="K1590" s="642"/>
      <c r="L1590" s="639"/>
      <c r="M1590" s="639"/>
      <c r="N1590" s="639"/>
      <c r="O1590" s="639"/>
      <c r="P1590" s="734"/>
      <c r="Q1590" s="642"/>
      <c r="R1590" s="639"/>
      <c r="S1590" s="729" t="str">
        <f>IFERROR(ROUND(VLOOKUP(M1590,Reinigungstage,IF('Gebäude-Typen'!$C$6&lt;&gt;0,'Gebäude-Typen'!$C$6,VLOOKUP(C1590,Gebäude_Typen,2,FALSE)),FALSE),2)/2,"")</f>
        <v/>
      </c>
      <c r="T1590" s="729" t="str">
        <f>IFERROR(ROUND(VLOOKUP(N1590,Reinigungstage,IF('Gebäude-Typen'!$C$6&lt;&gt;0,'Gebäude-Typen'!$C$6,VLOOKUP(C1590,Gebäude_Typen,2,FALSE)),FALSE),2)/2,"")</f>
        <v/>
      </c>
      <c r="U1590" s="730">
        <f t="shared" si="244"/>
        <v>17.98</v>
      </c>
      <c r="V1590" s="731" t="str">
        <f>IFERROR(INDEX('2. Raumgruppen'!$A$1:$Y$33,MATCH(IF(ISERROR(SEARCH(" ",M1590,1)),MID(M1590,1,3),MID(M1590,1,SEARCH(" ",M1590,1)-1)),'2. Raumgruppen'!$B:$B,0),IF(ISERROR(SEARCH(" ",M1590,1)),MATCH('2. Raumgruppen'!$L$8,'2. Raumgruppen'!$8:$8,0),MATCH(MID(M1590,SEARCH(" ",M1590,1)+1,3),'2. Raumgruppen'!$8:$8,0))),"")</f>
        <v/>
      </c>
      <c r="W1590" s="731" t="str">
        <f>IFERROR(INDEX('2. Raumgruppen'!$A$1:$Y$33,MATCH(IF(ISERROR(SEARCH(" ",N1590,1)),MID(N1590,1,3),MID(N1590,1,SEARCH(" ",N1590,1)-1)),'2. Raumgruppen'!$B:$B,0),IF(ISERROR(SEARCH(" ",N1590,1)),MATCH('2. Raumgruppen'!$L$8,'2. Raumgruppen'!$8:$8,0),MATCH(MID(N1590,SEARCH(" ",N1590,1)+1,3),'2. Raumgruppen'!$8:$8,0))),"")</f>
        <v/>
      </c>
      <c r="X1590" s="732" t="str">
        <f t="shared" si="245"/>
        <v/>
      </c>
      <c r="Y1590" s="732" t="str">
        <f t="shared" si="246"/>
        <v/>
      </c>
      <c r="Z1590" s="733" t="str">
        <f t="shared" si="247"/>
        <v/>
      </c>
      <c r="AA1590" s="732" t="str">
        <f t="shared" si="248"/>
        <v/>
      </c>
      <c r="AB1590" s="643"/>
      <c r="AC1590" s="276"/>
      <c r="AD1590" s="277"/>
      <c r="AE1590" s="278"/>
      <c r="AF1590" s="278" t="str">
        <f t="shared" si="249"/>
        <v/>
      </c>
      <c r="AG1590" s="278"/>
      <c r="AH1590" s="279">
        <f t="shared" si="250"/>
        <v>17.98</v>
      </c>
      <c r="AI1590" s="279" t="str">
        <f t="shared" si="251"/>
        <v/>
      </c>
      <c r="AJ1590" s="279" t="str">
        <f t="shared" si="252"/>
        <v/>
      </c>
      <c r="AK1590" s="278"/>
      <c r="AL1590" s="278"/>
      <c r="AM1590" s="278"/>
      <c r="AN1590" s="278"/>
      <c r="AO1590" s="262"/>
      <c r="AP1590" s="262"/>
      <c r="AQ1590" s="262"/>
      <c r="AR1590" s="262"/>
      <c r="AS1590" s="262"/>
      <c r="AT1590" s="262"/>
      <c r="AU1590" s="262"/>
      <c r="AV1590" s="262"/>
      <c r="AW1590" s="262"/>
      <c r="AX1590" s="262"/>
      <c r="AY1590" s="262"/>
      <c r="AZ1590" s="264"/>
    </row>
    <row r="1591" spans="1:69" ht="27" hidden="1" customHeight="1">
      <c r="A1591" s="264"/>
      <c r="B1591" s="639">
        <v>1577</v>
      </c>
      <c r="C1591" s="639"/>
      <c r="D1591" s="640"/>
      <c r="E1591" s="640"/>
      <c r="F1591" s="640" t="str">
        <f>IFERROR(VLOOKUP(C1591,'Gebäude-Typen'!$A$7:$D$215,4,FALSE),"")</f>
        <v/>
      </c>
      <c r="G1591" s="641"/>
      <c r="H1591" s="640"/>
      <c r="I1591" s="639"/>
      <c r="J1591" s="640"/>
      <c r="K1591" s="642"/>
      <c r="L1591" s="639"/>
      <c r="M1591" s="639"/>
      <c r="N1591" s="639"/>
      <c r="O1591" s="639"/>
      <c r="P1591" s="734"/>
      <c r="Q1591" s="642"/>
      <c r="R1591" s="639"/>
      <c r="S1591" s="729" t="str">
        <f>IFERROR(ROUND(VLOOKUP(M1591,Reinigungstage,IF('Gebäude-Typen'!$C$6&lt;&gt;0,'Gebäude-Typen'!$C$6,VLOOKUP(C1591,Gebäude_Typen,2,FALSE)),FALSE),2)/2,"")</f>
        <v/>
      </c>
      <c r="T1591" s="729" t="str">
        <f>IFERROR(ROUND(VLOOKUP(N1591,Reinigungstage,IF('Gebäude-Typen'!$C$6&lt;&gt;0,'Gebäude-Typen'!$C$6,VLOOKUP(C1591,Gebäude_Typen,2,FALSE)),FALSE),2)/2,"")</f>
        <v/>
      </c>
      <c r="U1591" s="730">
        <f t="shared" si="244"/>
        <v>17.98</v>
      </c>
      <c r="V1591" s="731" t="str">
        <f>IFERROR(INDEX('2. Raumgruppen'!$A$1:$Y$33,MATCH(IF(ISERROR(SEARCH(" ",M1591,1)),MID(M1591,1,3),MID(M1591,1,SEARCH(" ",M1591,1)-1)),'2. Raumgruppen'!$B:$B,0),IF(ISERROR(SEARCH(" ",M1591,1)),MATCH('2. Raumgruppen'!$L$8,'2. Raumgruppen'!$8:$8,0),MATCH(MID(M1591,SEARCH(" ",M1591,1)+1,3),'2. Raumgruppen'!$8:$8,0))),"")</f>
        <v/>
      </c>
      <c r="W1591" s="731" t="str">
        <f>IFERROR(INDEX('2. Raumgruppen'!$A$1:$Y$33,MATCH(IF(ISERROR(SEARCH(" ",N1591,1)),MID(N1591,1,3),MID(N1591,1,SEARCH(" ",N1591,1)-1)),'2. Raumgruppen'!$B:$B,0),IF(ISERROR(SEARCH(" ",N1591,1)),MATCH('2. Raumgruppen'!$L$8,'2. Raumgruppen'!$8:$8,0),MATCH(MID(N1591,SEARCH(" ",N1591,1)+1,3),'2. Raumgruppen'!$8:$8,0))),"")</f>
        <v/>
      </c>
      <c r="X1591" s="732" t="str">
        <f t="shared" si="245"/>
        <v/>
      </c>
      <c r="Y1591" s="732" t="str">
        <f t="shared" si="246"/>
        <v/>
      </c>
      <c r="Z1591" s="733" t="str">
        <f t="shared" si="247"/>
        <v/>
      </c>
      <c r="AA1591" s="732" t="str">
        <f t="shared" si="248"/>
        <v/>
      </c>
      <c r="AB1591" s="643"/>
      <c r="AC1591" s="276"/>
      <c r="AD1591" s="277"/>
      <c r="AE1591" s="278"/>
      <c r="AF1591" s="278" t="str">
        <f t="shared" si="249"/>
        <v/>
      </c>
      <c r="AG1591" s="278"/>
      <c r="AH1591" s="279">
        <f t="shared" si="250"/>
        <v>17.98</v>
      </c>
      <c r="AI1591" s="279" t="str">
        <f t="shared" si="251"/>
        <v/>
      </c>
      <c r="AJ1591" s="279" t="str">
        <f t="shared" si="252"/>
        <v/>
      </c>
      <c r="AK1591" s="278"/>
      <c r="AL1591" s="278"/>
      <c r="AM1591" s="278"/>
      <c r="AN1591" s="278"/>
      <c r="AO1591" s="262"/>
      <c r="AP1591" s="262"/>
      <c r="AQ1591" s="262"/>
      <c r="AR1591" s="262"/>
      <c r="AS1591" s="262"/>
      <c r="AT1591" s="262"/>
      <c r="AU1591" s="262"/>
      <c r="AV1591" s="262"/>
      <c r="AW1591" s="262"/>
      <c r="AX1591" s="262"/>
      <c r="AY1591" s="264"/>
      <c r="AZ1591" s="262"/>
    </row>
    <row r="1592" spans="1:69" ht="27" hidden="1" customHeight="1">
      <c r="A1592" s="264"/>
      <c r="B1592" s="639">
        <v>1578</v>
      </c>
      <c r="C1592" s="639"/>
      <c r="D1592" s="640"/>
      <c r="E1592" s="640"/>
      <c r="F1592" s="640" t="str">
        <f>IFERROR(VLOOKUP(C1592,'Gebäude-Typen'!$A$7:$D$215,4,FALSE),"")</f>
        <v/>
      </c>
      <c r="G1592" s="641"/>
      <c r="H1592" s="640"/>
      <c r="I1592" s="639"/>
      <c r="J1592" s="640"/>
      <c r="K1592" s="642"/>
      <c r="L1592" s="639"/>
      <c r="M1592" s="639"/>
      <c r="N1592" s="639"/>
      <c r="O1592" s="639"/>
      <c r="P1592" s="734"/>
      <c r="Q1592" s="642"/>
      <c r="R1592" s="639"/>
      <c r="S1592" s="729" t="str">
        <f>IFERROR(ROUND(VLOOKUP(M1592,Reinigungstage,IF('Gebäude-Typen'!$C$6&lt;&gt;0,'Gebäude-Typen'!$C$6,VLOOKUP(C1592,Gebäude_Typen,2,FALSE)),FALSE),2)/2,"")</f>
        <v/>
      </c>
      <c r="T1592" s="729" t="str">
        <f>IFERROR(ROUND(VLOOKUP(N1592,Reinigungstage,IF('Gebäude-Typen'!$C$6&lt;&gt;0,'Gebäude-Typen'!$C$6,VLOOKUP(C1592,Gebäude_Typen,2,FALSE)),FALSE),2)/2,"")</f>
        <v/>
      </c>
      <c r="U1592" s="730">
        <f t="shared" si="244"/>
        <v>17.98</v>
      </c>
      <c r="V1592" s="731" t="str">
        <f>IFERROR(INDEX('2. Raumgruppen'!$A$1:$Y$33,MATCH(IF(ISERROR(SEARCH(" ",M1592,1)),MID(M1592,1,3),MID(M1592,1,SEARCH(" ",M1592,1)-1)),'2. Raumgruppen'!$B:$B,0),IF(ISERROR(SEARCH(" ",M1592,1)),MATCH('2. Raumgruppen'!$L$8,'2. Raumgruppen'!$8:$8,0),MATCH(MID(M1592,SEARCH(" ",M1592,1)+1,3),'2. Raumgruppen'!$8:$8,0))),"")</f>
        <v/>
      </c>
      <c r="W1592" s="731" t="str">
        <f>IFERROR(INDEX('2. Raumgruppen'!$A$1:$Y$33,MATCH(IF(ISERROR(SEARCH(" ",N1592,1)),MID(N1592,1,3),MID(N1592,1,SEARCH(" ",N1592,1)-1)),'2. Raumgruppen'!$B:$B,0),IF(ISERROR(SEARCH(" ",N1592,1)),MATCH('2. Raumgruppen'!$L$8,'2. Raumgruppen'!$8:$8,0),MATCH(MID(N1592,SEARCH(" ",N1592,1)+1,3),'2. Raumgruppen'!$8:$8,0))),"")</f>
        <v/>
      </c>
      <c r="X1592" s="732" t="str">
        <f t="shared" si="245"/>
        <v/>
      </c>
      <c r="Y1592" s="732" t="str">
        <f t="shared" si="246"/>
        <v/>
      </c>
      <c r="Z1592" s="733" t="str">
        <f t="shared" si="247"/>
        <v/>
      </c>
      <c r="AA1592" s="732" t="str">
        <f t="shared" si="248"/>
        <v/>
      </c>
      <c r="AB1592" s="643"/>
      <c r="AC1592" s="276"/>
      <c r="AD1592" s="277"/>
      <c r="AE1592" s="278"/>
      <c r="AF1592" s="278" t="str">
        <f t="shared" si="249"/>
        <v/>
      </c>
      <c r="AG1592" s="278"/>
      <c r="AH1592" s="279">
        <f t="shared" si="250"/>
        <v>17.98</v>
      </c>
      <c r="AI1592" s="279" t="str">
        <f t="shared" si="251"/>
        <v/>
      </c>
      <c r="AJ1592" s="279" t="str">
        <f t="shared" si="252"/>
        <v/>
      </c>
      <c r="AK1592" s="278"/>
      <c r="AL1592" s="278"/>
      <c r="AM1592" s="278"/>
      <c r="AN1592" s="278"/>
      <c r="AO1592" s="262"/>
      <c r="AP1592" s="262"/>
      <c r="AQ1592" s="262"/>
      <c r="AR1592" s="262"/>
      <c r="AS1592" s="262"/>
      <c r="AT1592" s="262"/>
      <c r="AU1592" s="262"/>
      <c r="AV1592" s="262"/>
      <c r="AW1592" s="262"/>
      <c r="AX1592" s="262"/>
      <c r="AY1592" s="264"/>
      <c r="AZ1592" s="262"/>
      <c r="BL1592" s="281"/>
      <c r="BM1592" s="281"/>
      <c r="BN1592" s="281"/>
      <c r="BO1592" s="281"/>
      <c r="BP1592" s="281"/>
      <c r="BQ1592" s="281"/>
    </row>
    <row r="1593" spans="1:69" ht="27" hidden="1" customHeight="1">
      <c r="B1593" s="639">
        <v>1579</v>
      </c>
      <c r="C1593" s="639"/>
      <c r="D1593" s="640"/>
      <c r="E1593" s="640"/>
      <c r="F1593" s="640" t="str">
        <f>IFERROR(VLOOKUP(C1593,'Gebäude-Typen'!$A$7:$D$215,4,FALSE),"")</f>
        <v/>
      </c>
      <c r="G1593" s="641"/>
      <c r="H1593" s="640"/>
      <c r="I1593" s="639"/>
      <c r="J1593" s="640"/>
      <c r="K1593" s="642"/>
      <c r="L1593" s="639"/>
      <c r="M1593" s="639"/>
      <c r="N1593" s="639"/>
      <c r="O1593" s="639"/>
      <c r="P1593" s="734"/>
      <c r="Q1593" s="642"/>
      <c r="R1593" s="639"/>
      <c r="S1593" s="729" t="str">
        <f>IFERROR(ROUND(VLOOKUP(M1593,Reinigungstage,IF('Gebäude-Typen'!$C$6&lt;&gt;0,'Gebäude-Typen'!$C$6,VLOOKUP(C1593,Gebäude_Typen,2,FALSE)),FALSE),2)/2,"")</f>
        <v/>
      </c>
      <c r="T1593" s="729" t="str">
        <f>IFERROR(ROUND(VLOOKUP(N1593,Reinigungstage,IF('Gebäude-Typen'!$C$6&lt;&gt;0,'Gebäude-Typen'!$C$6,VLOOKUP(C1593,Gebäude_Typen,2,FALSE)),FALSE),2)/2,"")</f>
        <v/>
      </c>
      <c r="U1593" s="730">
        <f t="shared" si="244"/>
        <v>17.98</v>
      </c>
      <c r="V1593" s="731" t="str">
        <f>IFERROR(INDEX('2. Raumgruppen'!$A$1:$Y$33,MATCH(IF(ISERROR(SEARCH(" ",M1593,1)),MID(M1593,1,3),MID(M1593,1,SEARCH(" ",M1593,1)-1)),'2. Raumgruppen'!$B:$B,0),IF(ISERROR(SEARCH(" ",M1593,1)),MATCH('2. Raumgruppen'!$L$8,'2. Raumgruppen'!$8:$8,0),MATCH(MID(M1593,SEARCH(" ",M1593,1)+1,3),'2. Raumgruppen'!$8:$8,0))),"")</f>
        <v/>
      </c>
      <c r="W1593" s="731" t="str">
        <f>IFERROR(INDEX('2. Raumgruppen'!$A$1:$Y$33,MATCH(IF(ISERROR(SEARCH(" ",N1593,1)),MID(N1593,1,3),MID(N1593,1,SEARCH(" ",N1593,1)-1)),'2. Raumgruppen'!$B:$B,0),IF(ISERROR(SEARCH(" ",N1593,1)),MATCH('2. Raumgruppen'!$L$8,'2. Raumgruppen'!$8:$8,0),MATCH(MID(N1593,SEARCH(" ",N1593,1)+1,3),'2. Raumgruppen'!$8:$8,0))),"")</f>
        <v/>
      </c>
      <c r="X1593" s="732" t="str">
        <f t="shared" si="245"/>
        <v/>
      </c>
      <c r="Y1593" s="732" t="str">
        <f t="shared" si="246"/>
        <v/>
      </c>
      <c r="Z1593" s="733" t="str">
        <f t="shared" si="247"/>
        <v/>
      </c>
      <c r="AA1593" s="732" t="str">
        <f t="shared" si="248"/>
        <v/>
      </c>
      <c r="AB1593" s="643"/>
      <c r="AC1593" s="276"/>
      <c r="AD1593" s="277"/>
      <c r="AE1593" s="278"/>
      <c r="AF1593" s="278" t="str">
        <f t="shared" si="249"/>
        <v/>
      </c>
      <c r="AG1593" s="278"/>
      <c r="AH1593" s="279">
        <f t="shared" si="250"/>
        <v>17.98</v>
      </c>
      <c r="AI1593" s="279" t="str">
        <f t="shared" si="251"/>
        <v/>
      </c>
      <c r="AJ1593" s="279" t="str">
        <f t="shared" si="252"/>
        <v/>
      </c>
      <c r="AK1593" s="278"/>
      <c r="AL1593" s="278"/>
      <c r="AM1593" s="278"/>
      <c r="AN1593" s="278"/>
      <c r="AO1593" s="262"/>
      <c r="AP1593" s="262"/>
      <c r="AQ1593" s="262"/>
      <c r="AR1593" s="262"/>
      <c r="AS1593" s="262"/>
      <c r="AT1593" s="262"/>
      <c r="AU1593" s="262"/>
      <c r="AV1593" s="262"/>
      <c r="AW1593" s="262"/>
      <c r="AX1593" s="262"/>
      <c r="AY1593" s="264"/>
      <c r="AZ1593" s="264"/>
    </row>
    <row r="1594" spans="1:69" ht="27" hidden="1" customHeight="1">
      <c r="B1594" s="639">
        <v>1580</v>
      </c>
      <c r="C1594" s="639"/>
      <c r="D1594" s="640"/>
      <c r="E1594" s="640"/>
      <c r="F1594" s="640" t="str">
        <f>IFERROR(VLOOKUP(C1594,'Gebäude-Typen'!$A$7:$D$215,4,FALSE),"")</f>
        <v/>
      </c>
      <c r="G1594" s="641"/>
      <c r="H1594" s="640"/>
      <c r="I1594" s="639"/>
      <c r="J1594" s="640"/>
      <c r="K1594" s="642"/>
      <c r="L1594" s="639"/>
      <c r="M1594" s="639"/>
      <c r="N1594" s="639"/>
      <c r="O1594" s="639"/>
      <c r="P1594" s="734"/>
      <c r="Q1594" s="642"/>
      <c r="R1594" s="639"/>
      <c r="S1594" s="729" t="str">
        <f>IFERROR(ROUND(VLOOKUP(M1594,Reinigungstage,IF('Gebäude-Typen'!$C$6&lt;&gt;0,'Gebäude-Typen'!$C$6,VLOOKUP(C1594,Gebäude_Typen,2,FALSE)),FALSE),2)/2,"")</f>
        <v/>
      </c>
      <c r="T1594" s="729" t="str">
        <f>IFERROR(ROUND(VLOOKUP(N1594,Reinigungstage,IF('Gebäude-Typen'!$C$6&lt;&gt;0,'Gebäude-Typen'!$C$6,VLOOKUP(C1594,Gebäude_Typen,2,FALSE)),FALSE),2)/2,"")</f>
        <v/>
      </c>
      <c r="U1594" s="730">
        <f t="shared" si="244"/>
        <v>17.98</v>
      </c>
      <c r="V1594" s="731" t="str">
        <f>IFERROR(INDEX('2. Raumgruppen'!$A$1:$Y$33,MATCH(IF(ISERROR(SEARCH(" ",M1594,1)),MID(M1594,1,3),MID(M1594,1,SEARCH(" ",M1594,1)-1)),'2. Raumgruppen'!$B:$B,0),IF(ISERROR(SEARCH(" ",M1594,1)),MATCH('2. Raumgruppen'!$L$8,'2. Raumgruppen'!$8:$8,0),MATCH(MID(M1594,SEARCH(" ",M1594,1)+1,3),'2. Raumgruppen'!$8:$8,0))),"")</f>
        <v/>
      </c>
      <c r="W1594" s="731" t="str">
        <f>IFERROR(INDEX('2. Raumgruppen'!$A$1:$Y$33,MATCH(IF(ISERROR(SEARCH(" ",N1594,1)),MID(N1594,1,3),MID(N1594,1,SEARCH(" ",N1594,1)-1)),'2. Raumgruppen'!$B:$B,0),IF(ISERROR(SEARCH(" ",N1594,1)),MATCH('2. Raumgruppen'!$L$8,'2. Raumgruppen'!$8:$8,0),MATCH(MID(N1594,SEARCH(" ",N1594,1)+1,3),'2. Raumgruppen'!$8:$8,0))),"")</f>
        <v/>
      </c>
      <c r="X1594" s="732" t="str">
        <f t="shared" si="245"/>
        <v/>
      </c>
      <c r="Y1594" s="732" t="str">
        <f t="shared" si="246"/>
        <v/>
      </c>
      <c r="Z1594" s="733" t="str">
        <f t="shared" si="247"/>
        <v/>
      </c>
      <c r="AA1594" s="732" t="str">
        <f t="shared" si="248"/>
        <v/>
      </c>
      <c r="AB1594" s="643"/>
      <c r="AC1594" s="276"/>
      <c r="AD1594" s="277"/>
      <c r="AE1594" s="278"/>
      <c r="AF1594" s="278" t="str">
        <f t="shared" si="249"/>
        <v/>
      </c>
      <c r="AG1594" s="278"/>
      <c r="AH1594" s="279">
        <f t="shared" si="250"/>
        <v>17.98</v>
      </c>
      <c r="AI1594" s="279" t="str">
        <f t="shared" si="251"/>
        <v/>
      </c>
      <c r="AJ1594" s="279" t="str">
        <f t="shared" si="252"/>
        <v/>
      </c>
      <c r="AK1594" s="278"/>
      <c r="AL1594" s="278"/>
      <c r="AM1594" s="278"/>
      <c r="AN1594" s="278"/>
      <c r="AO1594" s="262"/>
      <c r="AP1594" s="262"/>
      <c r="AQ1594" s="262"/>
      <c r="AR1594" s="262"/>
      <c r="AS1594" s="262"/>
      <c r="AT1594" s="262"/>
      <c r="AU1594" s="262"/>
      <c r="AV1594" s="262"/>
      <c r="AW1594" s="264"/>
      <c r="AX1594" s="262"/>
      <c r="AY1594" s="262"/>
      <c r="AZ1594" s="262"/>
    </row>
    <row r="1595" spans="1:69" ht="27" hidden="1" customHeight="1">
      <c r="B1595" s="639">
        <v>1581</v>
      </c>
      <c r="C1595" s="639"/>
      <c r="D1595" s="640"/>
      <c r="E1595" s="640"/>
      <c r="F1595" s="640" t="str">
        <f>IFERROR(VLOOKUP(C1595,'Gebäude-Typen'!$A$7:$D$215,4,FALSE),"")</f>
        <v/>
      </c>
      <c r="G1595" s="641"/>
      <c r="H1595" s="640"/>
      <c r="I1595" s="639"/>
      <c r="J1595" s="640"/>
      <c r="K1595" s="642"/>
      <c r="L1595" s="639"/>
      <c r="M1595" s="639"/>
      <c r="N1595" s="639"/>
      <c r="O1595" s="639"/>
      <c r="P1595" s="734"/>
      <c r="Q1595" s="642"/>
      <c r="R1595" s="639"/>
      <c r="S1595" s="729" t="str">
        <f>IFERROR(ROUND(VLOOKUP(M1595,Reinigungstage,IF('Gebäude-Typen'!$C$6&lt;&gt;0,'Gebäude-Typen'!$C$6,VLOOKUP(C1595,Gebäude_Typen,2,FALSE)),FALSE),2)/2,"")</f>
        <v/>
      </c>
      <c r="T1595" s="729" t="str">
        <f>IFERROR(ROUND(VLOOKUP(N1595,Reinigungstage,IF('Gebäude-Typen'!$C$6&lt;&gt;0,'Gebäude-Typen'!$C$6,VLOOKUP(C1595,Gebäude_Typen,2,FALSE)),FALSE),2)/2,"")</f>
        <v/>
      </c>
      <c r="U1595" s="730">
        <f t="shared" si="244"/>
        <v>17.98</v>
      </c>
      <c r="V1595" s="731" t="str">
        <f>IFERROR(INDEX('2. Raumgruppen'!$A$1:$Y$33,MATCH(IF(ISERROR(SEARCH(" ",M1595,1)),MID(M1595,1,3),MID(M1595,1,SEARCH(" ",M1595,1)-1)),'2. Raumgruppen'!$B:$B,0),IF(ISERROR(SEARCH(" ",M1595,1)),MATCH('2. Raumgruppen'!$L$8,'2. Raumgruppen'!$8:$8,0),MATCH(MID(M1595,SEARCH(" ",M1595,1)+1,3),'2. Raumgruppen'!$8:$8,0))),"")</f>
        <v/>
      </c>
      <c r="W1595" s="731" t="str">
        <f>IFERROR(INDEX('2. Raumgruppen'!$A$1:$Y$33,MATCH(IF(ISERROR(SEARCH(" ",N1595,1)),MID(N1595,1,3),MID(N1595,1,SEARCH(" ",N1595,1)-1)),'2. Raumgruppen'!$B:$B,0),IF(ISERROR(SEARCH(" ",N1595,1)),MATCH('2. Raumgruppen'!$L$8,'2. Raumgruppen'!$8:$8,0),MATCH(MID(N1595,SEARCH(" ",N1595,1)+1,3),'2. Raumgruppen'!$8:$8,0))),"")</f>
        <v/>
      </c>
      <c r="X1595" s="732" t="str">
        <f t="shared" si="245"/>
        <v/>
      </c>
      <c r="Y1595" s="732" t="str">
        <f t="shared" si="246"/>
        <v/>
      </c>
      <c r="Z1595" s="733" t="str">
        <f t="shared" si="247"/>
        <v/>
      </c>
      <c r="AA1595" s="732" t="str">
        <f t="shared" si="248"/>
        <v/>
      </c>
      <c r="AB1595" s="643"/>
      <c r="AC1595" s="276"/>
      <c r="AD1595" s="277"/>
      <c r="AE1595" s="278"/>
      <c r="AF1595" s="278" t="str">
        <f t="shared" si="249"/>
        <v/>
      </c>
      <c r="AG1595" s="278"/>
      <c r="AH1595" s="279">
        <f t="shared" si="250"/>
        <v>17.98</v>
      </c>
      <c r="AI1595" s="279" t="str">
        <f t="shared" si="251"/>
        <v/>
      </c>
      <c r="AJ1595" s="279" t="str">
        <f t="shared" si="252"/>
        <v/>
      </c>
      <c r="AK1595" s="278"/>
      <c r="AL1595" s="278"/>
      <c r="AM1595" s="278"/>
      <c r="AN1595" s="278"/>
      <c r="AO1595" s="262"/>
      <c r="AP1595" s="262"/>
      <c r="AQ1595" s="262"/>
      <c r="AR1595" s="262"/>
      <c r="AS1595" s="262"/>
      <c r="AT1595" s="262"/>
      <c r="AU1595" s="262"/>
      <c r="AV1595" s="262"/>
      <c r="AW1595" s="264"/>
      <c r="AX1595" s="262"/>
      <c r="AY1595" s="264"/>
      <c r="AZ1595" s="262"/>
    </row>
    <row r="1596" spans="1:69" ht="27" hidden="1" customHeight="1">
      <c r="B1596" s="639">
        <v>1582</v>
      </c>
      <c r="C1596" s="639"/>
      <c r="D1596" s="640"/>
      <c r="E1596" s="640"/>
      <c r="F1596" s="640" t="str">
        <f>IFERROR(VLOOKUP(C1596,'Gebäude-Typen'!$A$7:$D$215,4,FALSE),"")</f>
        <v/>
      </c>
      <c r="G1596" s="641"/>
      <c r="H1596" s="640"/>
      <c r="I1596" s="639"/>
      <c r="J1596" s="640"/>
      <c r="K1596" s="642"/>
      <c r="L1596" s="639"/>
      <c r="M1596" s="639"/>
      <c r="N1596" s="639"/>
      <c r="O1596" s="639"/>
      <c r="P1596" s="734"/>
      <c r="Q1596" s="642"/>
      <c r="R1596" s="639"/>
      <c r="S1596" s="729" t="str">
        <f>IFERROR(ROUND(VLOOKUP(M1596,Reinigungstage,IF('Gebäude-Typen'!$C$6&lt;&gt;0,'Gebäude-Typen'!$C$6,VLOOKUP(C1596,Gebäude_Typen,2,FALSE)),FALSE),2)/2,"")</f>
        <v/>
      </c>
      <c r="T1596" s="729" t="str">
        <f>IFERROR(ROUND(VLOOKUP(N1596,Reinigungstage,IF('Gebäude-Typen'!$C$6&lt;&gt;0,'Gebäude-Typen'!$C$6,VLOOKUP(C1596,Gebäude_Typen,2,FALSE)),FALSE),2)/2,"")</f>
        <v/>
      </c>
      <c r="U1596" s="730">
        <f t="shared" si="244"/>
        <v>17.98</v>
      </c>
      <c r="V1596" s="731" t="str">
        <f>IFERROR(INDEX('2. Raumgruppen'!$A$1:$Y$33,MATCH(IF(ISERROR(SEARCH(" ",M1596,1)),MID(M1596,1,3),MID(M1596,1,SEARCH(" ",M1596,1)-1)),'2. Raumgruppen'!$B:$B,0),IF(ISERROR(SEARCH(" ",M1596,1)),MATCH('2. Raumgruppen'!$L$8,'2. Raumgruppen'!$8:$8,0),MATCH(MID(M1596,SEARCH(" ",M1596,1)+1,3),'2. Raumgruppen'!$8:$8,0))),"")</f>
        <v/>
      </c>
      <c r="W1596" s="731" t="str">
        <f>IFERROR(INDEX('2. Raumgruppen'!$A$1:$Y$33,MATCH(IF(ISERROR(SEARCH(" ",N1596,1)),MID(N1596,1,3),MID(N1596,1,SEARCH(" ",N1596,1)-1)),'2. Raumgruppen'!$B:$B,0),IF(ISERROR(SEARCH(" ",N1596,1)),MATCH('2. Raumgruppen'!$L$8,'2. Raumgruppen'!$8:$8,0),MATCH(MID(N1596,SEARCH(" ",N1596,1)+1,3),'2. Raumgruppen'!$8:$8,0))),"")</f>
        <v/>
      </c>
      <c r="X1596" s="732" t="str">
        <f t="shared" si="245"/>
        <v/>
      </c>
      <c r="Y1596" s="732" t="str">
        <f t="shared" si="246"/>
        <v/>
      </c>
      <c r="Z1596" s="733" t="str">
        <f t="shared" si="247"/>
        <v/>
      </c>
      <c r="AA1596" s="732" t="str">
        <f t="shared" si="248"/>
        <v/>
      </c>
      <c r="AB1596" s="643"/>
      <c r="AC1596" s="276"/>
      <c r="AD1596" s="277"/>
      <c r="AE1596" s="278"/>
      <c r="AF1596" s="278" t="str">
        <f t="shared" si="249"/>
        <v/>
      </c>
      <c r="AG1596" s="278"/>
      <c r="AH1596" s="279">
        <f t="shared" si="250"/>
        <v>17.98</v>
      </c>
      <c r="AI1596" s="279" t="str">
        <f t="shared" si="251"/>
        <v/>
      </c>
      <c r="AJ1596" s="279" t="str">
        <f t="shared" si="252"/>
        <v/>
      </c>
      <c r="AK1596" s="278"/>
      <c r="AL1596" s="278"/>
      <c r="AM1596" s="278"/>
      <c r="AN1596" s="278"/>
      <c r="AO1596" s="262"/>
      <c r="AP1596" s="262"/>
      <c r="AQ1596" s="262"/>
      <c r="AR1596" s="262"/>
      <c r="AS1596" s="262"/>
      <c r="AT1596" s="262"/>
      <c r="AU1596" s="262"/>
      <c r="AV1596" s="262"/>
      <c r="AW1596" s="262"/>
      <c r="AX1596" s="264"/>
      <c r="AY1596" s="278"/>
      <c r="AZ1596" s="262"/>
    </row>
    <row r="1597" spans="1:69" ht="27" hidden="1" customHeight="1">
      <c r="B1597" s="639">
        <v>1583</v>
      </c>
      <c r="C1597" s="639"/>
      <c r="D1597" s="640"/>
      <c r="E1597" s="640"/>
      <c r="F1597" s="640" t="str">
        <f>IFERROR(VLOOKUP(C1597,'Gebäude-Typen'!$A$7:$D$215,4,FALSE),"")</f>
        <v/>
      </c>
      <c r="G1597" s="641"/>
      <c r="H1597" s="640"/>
      <c r="I1597" s="639"/>
      <c r="J1597" s="640"/>
      <c r="K1597" s="642"/>
      <c r="L1597" s="639"/>
      <c r="M1597" s="639"/>
      <c r="N1597" s="639"/>
      <c r="O1597" s="639"/>
      <c r="P1597" s="734"/>
      <c r="Q1597" s="642"/>
      <c r="R1597" s="639"/>
      <c r="S1597" s="729" t="str">
        <f>IFERROR(ROUND(VLOOKUP(M1597,Reinigungstage,IF('Gebäude-Typen'!$C$6&lt;&gt;0,'Gebäude-Typen'!$C$6,VLOOKUP(C1597,Gebäude_Typen,2,FALSE)),FALSE),2)/2,"")</f>
        <v/>
      </c>
      <c r="T1597" s="729" t="str">
        <f>IFERROR(ROUND(VLOOKUP(N1597,Reinigungstage,IF('Gebäude-Typen'!$C$6&lt;&gt;0,'Gebäude-Typen'!$C$6,VLOOKUP(C1597,Gebäude_Typen,2,FALSE)),FALSE),2)/2,"")</f>
        <v/>
      </c>
      <c r="U1597" s="730">
        <f t="shared" si="244"/>
        <v>17.98</v>
      </c>
      <c r="V1597" s="731" t="str">
        <f>IFERROR(INDEX('2. Raumgruppen'!$A$1:$Y$33,MATCH(IF(ISERROR(SEARCH(" ",M1597,1)),MID(M1597,1,3),MID(M1597,1,SEARCH(" ",M1597,1)-1)),'2. Raumgruppen'!$B:$B,0),IF(ISERROR(SEARCH(" ",M1597,1)),MATCH('2. Raumgruppen'!$L$8,'2. Raumgruppen'!$8:$8,0),MATCH(MID(M1597,SEARCH(" ",M1597,1)+1,3),'2. Raumgruppen'!$8:$8,0))),"")</f>
        <v/>
      </c>
      <c r="W1597" s="731" t="str">
        <f>IFERROR(INDEX('2. Raumgruppen'!$A$1:$Y$33,MATCH(IF(ISERROR(SEARCH(" ",N1597,1)),MID(N1597,1,3),MID(N1597,1,SEARCH(" ",N1597,1)-1)),'2. Raumgruppen'!$B:$B,0),IF(ISERROR(SEARCH(" ",N1597,1)),MATCH('2. Raumgruppen'!$L$8,'2. Raumgruppen'!$8:$8,0),MATCH(MID(N1597,SEARCH(" ",N1597,1)+1,3),'2. Raumgruppen'!$8:$8,0))),"")</f>
        <v/>
      </c>
      <c r="X1597" s="732" t="str">
        <f t="shared" si="245"/>
        <v/>
      </c>
      <c r="Y1597" s="732" t="str">
        <f t="shared" si="246"/>
        <v/>
      </c>
      <c r="Z1597" s="733" t="str">
        <f t="shared" si="247"/>
        <v/>
      </c>
      <c r="AA1597" s="732" t="str">
        <f t="shared" si="248"/>
        <v/>
      </c>
      <c r="AB1597" s="643"/>
      <c r="AC1597" s="276"/>
      <c r="AD1597" s="277"/>
      <c r="AE1597" s="278"/>
      <c r="AF1597" s="278" t="str">
        <f t="shared" si="249"/>
        <v/>
      </c>
      <c r="AG1597" s="278"/>
      <c r="AH1597" s="279">
        <f t="shared" si="250"/>
        <v>17.98</v>
      </c>
      <c r="AI1597" s="279" t="str">
        <f t="shared" si="251"/>
        <v/>
      </c>
      <c r="AJ1597" s="279" t="str">
        <f t="shared" si="252"/>
        <v/>
      </c>
      <c r="AK1597" s="278"/>
      <c r="AL1597" s="278"/>
      <c r="AM1597" s="278"/>
      <c r="AN1597" s="278"/>
      <c r="AO1597" s="262"/>
      <c r="AP1597" s="262"/>
      <c r="AQ1597" s="262"/>
      <c r="AR1597" s="262"/>
      <c r="AS1597" s="262"/>
      <c r="AT1597" s="262"/>
      <c r="AU1597" s="262"/>
      <c r="AV1597" s="262"/>
      <c r="AW1597" s="264"/>
      <c r="AX1597" s="262"/>
      <c r="AY1597" s="262"/>
      <c r="AZ1597" s="264"/>
    </row>
    <row r="1598" spans="1:69" ht="27" hidden="1" customHeight="1">
      <c r="B1598" s="639">
        <v>1584</v>
      </c>
      <c r="C1598" s="639"/>
      <c r="D1598" s="640"/>
      <c r="E1598" s="640"/>
      <c r="F1598" s="640" t="str">
        <f>IFERROR(VLOOKUP(C1598,'Gebäude-Typen'!$A$7:$D$215,4,FALSE),"")</f>
        <v/>
      </c>
      <c r="G1598" s="641"/>
      <c r="H1598" s="640"/>
      <c r="I1598" s="639"/>
      <c r="J1598" s="640"/>
      <c r="K1598" s="642"/>
      <c r="L1598" s="639"/>
      <c r="M1598" s="639"/>
      <c r="N1598" s="639"/>
      <c r="O1598" s="639"/>
      <c r="P1598" s="734"/>
      <c r="Q1598" s="642"/>
      <c r="R1598" s="639"/>
      <c r="S1598" s="729" t="str">
        <f>IFERROR(ROUND(VLOOKUP(M1598,Reinigungstage,IF('Gebäude-Typen'!$C$6&lt;&gt;0,'Gebäude-Typen'!$C$6,VLOOKUP(C1598,Gebäude_Typen,2,FALSE)),FALSE),2)/2,"")</f>
        <v/>
      </c>
      <c r="T1598" s="729" t="str">
        <f>IFERROR(ROUND(VLOOKUP(N1598,Reinigungstage,IF('Gebäude-Typen'!$C$6&lt;&gt;0,'Gebäude-Typen'!$C$6,VLOOKUP(C1598,Gebäude_Typen,2,FALSE)),FALSE),2)/2,"")</f>
        <v/>
      </c>
      <c r="U1598" s="730">
        <f t="shared" si="244"/>
        <v>17.98</v>
      </c>
      <c r="V1598" s="731" t="str">
        <f>IFERROR(INDEX('2. Raumgruppen'!$A$1:$Y$33,MATCH(IF(ISERROR(SEARCH(" ",M1598,1)),MID(M1598,1,3),MID(M1598,1,SEARCH(" ",M1598,1)-1)),'2. Raumgruppen'!$B:$B,0),IF(ISERROR(SEARCH(" ",M1598,1)),MATCH('2. Raumgruppen'!$L$8,'2. Raumgruppen'!$8:$8,0),MATCH(MID(M1598,SEARCH(" ",M1598,1)+1,3),'2. Raumgruppen'!$8:$8,0))),"")</f>
        <v/>
      </c>
      <c r="W1598" s="731" t="str">
        <f>IFERROR(INDEX('2. Raumgruppen'!$A$1:$Y$33,MATCH(IF(ISERROR(SEARCH(" ",N1598,1)),MID(N1598,1,3),MID(N1598,1,SEARCH(" ",N1598,1)-1)),'2. Raumgruppen'!$B:$B,0),IF(ISERROR(SEARCH(" ",N1598,1)),MATCH('2. Raumgruppen'!$L$8,'2. Raumgruppen'!$8:$8,0),MATCH(MID(N1598,SEARCH(" ",N1598,1)+1,3),'2. Raumgruppen'!$8:$8,0))),"")</f>
        <v/>
      </c>
      <c r="X1598" s="732" t="str">
        <f t="shared" si="245"/>
        <v/>
      </c>
      <c r="Y1598" s="732" t="str">
        <f t="shared" si="246"/>
        <v/>
      </c>
      <c r="Z1598" s="733" t="str">
        <f t="shared" si="247"/>
        <v/>
      </c>
      <c r="AA1598" s="732" t="str">
        <f t="shared" si="248"/>
        <v/>
      </c>
      <c r="AB1598" s="643"/>
      <c r="AC1598" s="276"/>
      <c r="AD1598" s="277"/>
      <c r="AE1598" s="278"/>
      <c r="AF1598" s="278" t="str">
        <f t="shared" si="249"/>
        <v/>
      </c>
      <c r="AG1598" s="278"/>
      <c r="AH1598" s="279">
        <f t="shared" si="250"/>
        <v>17.98</v>
      </c>
      <c r="AI1598" s="279" t="str">
        <f t="shared" si="251"/>
        <v/>
      </c>
      <c r="AJ1598" s="279" t="str">
        <f t="shared" si="252"/>
        <v/>
      </c>
      <c r="AK1598" s="278"/>
      <c r="AL1598" s="278"/>
      <c r="AM1598" s="278"/>
      <c r="AN1598" s="278"/>
      <c r="AO1598" s="262"/>
      <c r="AP1598" s="262"/>
      <c r="AQ1598" s="262"/>
      <c r="AR1598" s="262"/>
      <c r="AS1598" s="262"/>
      <c r="AT1598" s="262"/>
      <c r="AU1598" s="262"/>
      <c r="AV1598" s="262"/>
      <c r="AW1598" s="262"/>
      <c r="AX1598" s="262"/>
      <c r="AY1598" s="262"/>
      <c r="AZ1598" s="264"/>
    </row>
    <row r="1599" spans="1:69" ht="27" hidden="1" customHeight="1">
      <c r="B1599" s="639">
        <v>1585</v>
      </c>
      <c r="C1599" s="639"/>
      <c r="D1599" s="640"/>
      <c r="E1599" s="640"/>
      <c r="F1599" s="640" t="str">
        <f>IFERROR(VLOOKUP(C1599,'Gebäude-Typen'!$A$7:$D$215,4,FALSE),"")</f>
        <v/>
      </c>
      <c r="G1599" s="641"/>
      <c r="H1599" s="640"/>
      <c r="I1599" s="639"/>
      <c r="J1599" s="640"/>
      <c r="K1599" s="642"/>
      <c r="L1599" s="639"/>
      <c r="M1599" s="639"/>
      <c r="N1599" s="639"/>
      <c r="O1599" s="639"/>
      <c r="P1599" s="734"/>
      <c r="Q1599" s="642"/>
      <c r="R1599" s="639"/>
      <c r="S1599" s="729" t="str">
        <f>IFERROR(ROUND(VLOOKUP(M1599,Reinigungstage,IF('Gebäude-Typen'!$C$6&lt;&gt;0,'Gebäude-Typen'!$C$6,VLOOKUP(C1599,Gebäude_Typen,2,FALSE)),FALSE),2)/2,"")</f>
        <v/>
      </c>
      <c r="T1599" s="729" t="str">
        <f>IFERROR(ROUND(VLOOKUP(N1599,Reinigungstage,IF('Gebäude-Typen'!$C$6&lt;&gt;0,'Gebäude-Typen'!$C$6,VLOOKUP(C1599,Gebäude_Typen,2,FALSE)),FALSE),2)/2,"")</f>
        <v/>
      </c>
      <c r="U1599" s="730">
        <f t="shared" si="244"/>
        <v>17.98</v>
      </c>
      <c r="V1599" s="731" t="str">
        <f>IFERROR(INDEX('2. Raumgruppen'!$A$1:$Y$33,MATCH(IF(ISERROR(SEARCH(" ",M1599,1)),MID(M1599,1,3),MID(M1599,1,SEARCH(" ",M1599,1)-1)),'2. Raumgruppen'!$B:$B,0),IF(ISERROR(SEARCH(" ",M1599,1)),MATCH('2. Raumgruppen'!$L$8,'2. Raumgruppen'!$8:$8,0),MATCH(MID(M1599,SEARCH(" ",M1599,1)+1,3),'2. Raumgruppen'!$8:$8,0))),"")</f>
        <v/>
      </c>
      <c r="W1599" s="731" t="str">
        <f>IFERROR(INDEX('2. Raumgruppen'!$A$1:$Y$33,MATCH(IF(ISERROR(SEARCH(" ",N1599,1)),MID(N1599,1,3),MID(N1599,1,SEARCH(" ",N1599,1)-1)),'2. Raumgruppen'!$B:$B,0),IF(ISERROR(SEARCH(" ",N1599,1)),MATCH('2. Raumgruppen'!$L$8,'2. Raumgruppen'!$8:$8,0),MATCH(MID(N1599,SEARCH(" ",N1599,1)+1,3),'2. Raumgruppen'!$8:$8,0))),"")</f>
        <v/>
      </c>
      <c r="X1599" s="732" t="str">
        <f t="shared" si="245"/>
        <v/>
      </c>
      <c r="Y1599" s="732" t="str">
        <f t="shared" si="246"/>
        <v/>
      </c>
      <c r="Z1599" s="733" t="str">
        <f t="shared" si="247"/>
        <v/>
      </c>
      <c r="AA1599" s="732" t="str">
        <f t="shared" si="248"/>
        <v/>
      </c>
      <c r="AB1599" s="643"/>
      <c r="AC1599" s="276"/>
      <c r="AD1599" s="277"/>
      <c r="AE1599" s="278"/>
      <c r="AF1599" s="278" t="str">
        <f t="shared" si="249"/>
        <v/>
      </c>
      <c r="AG1599" s="278"/>
      <c r="AH1599" s="279">
        <f t="shared" si="250"/>
        <v>17.98</v>
      </c>
      <c r="AI1599" s="279" t="str">
        <f t="shared" si="251"/>
        <v/>
      </c>
      <c r="AJ1599" s="279" t="str">
        <f t="shared" si="252"/>
        <v/>
      </c>
      <c r="AK1599" s="278"/>
      <c r="AL1599" s="278"/>
      <c r="AM1599" s="278"/>
      <c r="AN1599" s="278"/>
      <c r="AO1599" s="262"/>
      <c r="AP1599" s="262"/>
      <c r="AQ1599" s="262"/>
      <c r="AR1599" s="262"/>
      <c r="AS1599" s="262"/>
      <c r="AT1599" s="262"/>
      <c r="AU1599" s="262"/>
      <c r="AV1599" s="262"/>
      <c r="AW1599" s="262"/>
      <c r="AX1599" s="262"/>
      <c r="AY1599" s="264"/>
      <c r="AZ1599" s="262"/>
    </row>
    <row r="1600" spans="1:69" ht="27" hidden="1" customHeight="1">
      <c r="A1600" s="264"/>
      <c r="B1600" s="639">
        <v>1586</v>
      </c>
      <c r="C1600" s="639"/>
      <c r="D1600" s="640"/>
      <c r="E1600" s="640"/>
      <c r="F1600" s="640" t="str">
        <f>IFERROR(VLOOKUP(C1600,'Gebäude-Typen'!$A$7:$D$215,4,FALSE),"")</f>
        <v/>
      </c>
      <c r="G1600" s="641"/>
      <c r="H1600" s="640"/>
      <c r="I1600" s="639"/>
      <c r="J1600" s="640"/>
      <c r="K1600" s="642"/>
      <c r="L1600" s="639"/>
      <c r="M1600" s="639"/>
      <c r="N1600" s="639"/>
      <c r="O1600" s="639"/>
      <c r="P1600" s="734"/>
      <c r="Q1600" s="642"/>
      <c r="R1600" s="639"/>
      <c r="S1600" s="729" t="str">
        <f>IFERROR(ROUND(VLOOKUP(M1600,Reinigungstage,IF('Gebäude-Typen'!$C$6&lt;&gt;0,'Gebäude-Typen'!$C$6,VLOOKUP(C1600,Gebäude_Typen,2,FALSE)),FALSE),2)/2,"")</f>
        <v/>
      </c>
      <c r="T1600" s="729" t="str">
        <f>IFERROR(ROUND(VLOOKUP(N1600,Reinigungstage,IF('Gebäude-Typen'!$C$6&lt;&gt;0,'Gebäude-Typen'!$C$6,VLOOKUP(C1600,Gebäude_Typen,2,FALSE)),FALSE),2)/2,"")</f>
        <v/>
      </c>
      <c r="U1600" s="730">
        <f t="shared" si="244"/>
        <v>17.98</v>
      </c>
      <c r="V1600" s="731" t="str">
        <f>IFERROR(INDEX('2. Raumgruppen'!$A$1:$Y$33,MATCH(IF(ISERROR(SEARCH(" ",M1600,1)),MID(M1600,1,3),MID(M1600,1,SEARCH(" ",M1600,1)-1)),'2. Raumgruppen'!$B:$B,0),IF(ISERROR(SEARCH(" ",M1600,1)),MATCH('2. Raumgruppen'!$L$8,'2. Raumgruppen'!$8:$8,0),MATCH(MID(M1600,SEARCH(" ",M1600,1)+1,3),'2. Raumgruppen'!$8:$8,0))),"")</f>
        <v/>
      </c>
      <c r="W1600" s="731" t="str">
        <f>IFERROR(INDEX('2. Raumgruppen'!$A$1:$Y$33,MATCH(IF(ISERROR(SEARCH(" ",N1600,1)),MID(N1600,1,3),MID(N1600,1,SEARCH(" ",N1600,1)-1)),'2. Raumgruppen'!$B:$B,0),IF(ISERROR(SEARCH(" ",N1600,1)),MATCH('2. Raumgruppen'!$L$8,'2. Raumgruppen'!$8:$8,0),MATCH(MID(N1600,SEARCH(" ",N1600,1)+1,3),'2. Raumgruppen'!$8:$8,0))),"")</f>
        <v/>
      </c>
      <c r="X1600" s="732" t="str">
        <f t="shared" si="245"/>
        <v/>
      </c>
      <c r="Y1600" s="732" t="str">
        <f t="shared" si="246"/>
        <v/>
      </c>
      <c r="Z1600" s="733" t="str">
        <f t="shared" si="247"/>
        <v/>
      </c>
      <c r="AA1600" s="732" t="str">
        <f t="shared" si="248"/>
        <v/>
      </c>
      <c r="AB1600" s="643"/>
      <c r="AC1600" s="276"/>
      <c r="AD1600" s="277"/>
      <c r="AE1600" s="278"/>
      <c r="AF1600" s="278" t="str">
        <f t="shared" si="249"/>
        <v/>
      </c>
      <c r="AG1600" s="278"/>
      <c r="AH1600" s="279">
        <f t="shared" si="250"/>
        <v>17.98</v>
      </c>
      <c r="AI1600" s="279" t="str">
        <f t="shared" si="251"/>
        <v/>
      </c>
      <c r="AJ1600" s="279" t="str">
        <f t="shared" si="252"/>
        <v/>
      </c>
      <c r="AK1600" s="278"/>
      <c r="AL1600" s="278"/>
      <c r="AM1600" s="278"/>
      <c r="AN1600" s="278"/>
      <c r="AO1600" s="262"/>
      <c r="AP1600" s="262"/>
      <c r="AQ1600" s="262"/>
      <c r="AR1600" s="262"/>
      <c r="AS1600" s="262"/>
      <c r="AT1600" s="262"/>
      <c r="AU1600" s="262"/>
      <c r="AV1600" s="262"/>
      <c r="AW1600" s="262"/>
      <c r="AX1600" s="264"/>
      <c r="AY1600" s="262"/>
      <c r="AZ1600" s="262"/>
    </row>
    <row r="1601" spans="1:69" ht="27" hidden="1" customHeight="1">
      <c r="B1601" s="639">
        <v>1587</v>
      </c>
      <c r="C1601" s="639"/>
      <c r="D1601" s="640"/>
      <c r="E1601" s="640"/>
      <c r="F1601" s="640" t="str">
        <f>IFERROR(VLOOKUP(C1601,'Gebäude-Typen'!$A$7:$D$215,4,FALSE),"")</f>
        <v/>
      </c>
      <c r="G1601" s="641"/>
      <c r="H1601" s="640"/>
      <c r="I1601" s="639"/>
      <c r="J1601" s="640"/>
      <c r="K1601" s="642"/>
      <c r="L1601" s="639"/>
      <c r="M1601" s="639"/>
      <c r="N1601" s="639"/>
      <c r="O1601" s="639"/>
      <c r="P1601" s="734"/>
      <c r="Q1601" s="642"/>
      <c r="R1601" s="639"/>
      <c r="S1601" s="729" t="str">
        <f>IFERROR(ROUND(VLOOKUP(M1601,Reinigungstage,IF('Gebäude-Typen'!$C$6&lt;&gt;0,'Gebäude-Typen'!$C$6,VLOOKUP(C1601,Gebäude_Typen,2,FALSE)),FALSE),2)/2,"")</f>
        <v/>
      </c>
      <c r="T1601" s="729" t="str">
        <f>IFERROR(ROUND(VLOOKUP(N1601,Reinigungstage,IF('Gebäude-Typen'!$C$6&lt;&gt;0,'Gebäude-Typen'!$C$6,VLOOKUP(C1601,Gebäude_Typen,2,FALSE)),FALSE),2)/2,"")</f>
        <v/>
      </c>
      <c r="U1601" s="730">
        <f t="shared" si="244"/>
        <v>17.98</v>
      </c>
      <c r="V1601" s="731" t="str">
        <f>IFERROR(INDEX('2. Raumgruppen'!$A$1:$Y$33,MATCH(IF(ISERROR(SEARCH(" ",M1601,1)),MID(M1601,1,3),MID(M1601,1,SEARCH(" ",M1601,1)-1)),'2. Raumgruppen'!$B:$B,0),IF(ISERROR(SEARCH(" ",M1601,1)),MATCH('2. Raumgruppen'!$L$8,'2. Raumgruppen'!$8:$8,0),MATCH(MID(M1601,SEARCH(" ",M1601,1)+1,3),'2. Raumgruppen'!$8:$8,0))),"")</f>
        <v/>
      </c>
      <c r="W1601" s="731" t="str">
        <f>IFERROR(INDEX('2. Raumgruppen'!$A$1:$Y$33,MATCH(IF(ISERROR(SEARCH(" ",N1601,1)),MID(N1601,1,3),MID(N1601,1,SEARCH(" ",N1601,1)-1)),'2. Raumgruppen'!$B:$B,0),IF(ISERROR(SEARCH(" ",N1601,1)),MATCH('2. Raumgruppen'!$L$8,'2. Raumgruppen'!$8:$8,0),MATCH(MID(N1601,SEARCH(" ",N1601,1)+1,3),'2. Raumgruppen'!$8:$8,0))),"")</f>
        <v/>
      </c>
      <c r="X1601" s="732" t="str">
        <f t="shared" si="245"/>
        <v/>
      </c>
      <c r="Y1601" s="732" t="str">
        <f t="shared" si="246"/>
        <v/>
      </c>
      <c r="Z1601" s="733" t="str">
        <f t="shared" si="247"/>
        <v/>
      </c>
      <c r="AA1601" s="732" t="str">
        <f t="shared" si="248"/>
        <v/>
      </c>
      <c r="AB1601" s="643"/>
      <c r="AC1601" s="276"/>
      <c r="AD1601" s="277"/>
      <c r="AE1601" s="278"/>
      <c r="AF1601" s="278" t="str">
        <f t="shared" si="249"/>
        <v/>
      </c>
      <c r="AG1601" s="278"/>
      <c r="AH1601" s="279">
        <f t="shared" si="250"/>
        <v>17.98</v>
      </c>
      <c r="AI1601" s="279" t="str">
        <f t="shared" si="251"/>
        <v/>
      </c>
      <c r="AJ1601" s="279" t="str">
        <f t="shared" si="252"/>
        <v/>
      </c>
      <c r="AK1601" s="278"/>
      <c r="AL1601" s="278"/>
      <c r="AM1601" s="278"/>
      <c r="AN1601" s="278"/>
      <c r="AO1601" s="262"/>
      <c r="AP1601" s="262"/>
      <c r="AQ1601" s="262"/>
      <c r="AR1601" s="262"/>
      <c r="AS1601" s="262"/>
      <c r="AT1601" s="262"/>
      <c r="AU1601" s="262"/>
      <c r="AV1601" s="262"/>
      <c r="AW1601" s="278"/>
      <c r="AX1601" s="278"/>
      <c r="AY1601" s="262"/>
      <c r="AZ1601" s="264"/>
    </row>
    <row r="1602" spans="1:69" ht="27" hidden="1" customHeight="1">
      <c r="B1602" s="639">
        <v>1588</v>
      </c>
      <c r="C1602" s="639"/>
      <c r="D1602" s="640"/>
      <c r="E1602" s="640"/>
      <c r="F1602" s="640" t="str">
        <f>IFERROR(VLOOKUP(C1602,'Gebäude-Typen'!$A$7:$D$215,4,FALSE),"")</f>
        <v/>
      </c>
      <c r="G1602" s="641"/>
      <c r="H1602" s="640"/>
      <c r="I1602" s="639"/>
      <c r="J1602" s="640"/>
      <c r="K1602" s="642"/>
      <c r="L1602" s="639"/>
      <c r="M1602" s="639"/>
      <c r="N1602" s="639"/>
      <c r="O1602" s="639"/>
      <c r="P1602" s="734"/>
      <c r="Q1602" s="642"/>
      <c r="R1602" s="639"/>
      <c r="S1602" s="729" t="str">
        <f>IFERROR(ROUND(VLOOKUP(M1602,Reinigungstage,IF('Gebäude-Typen'!$C$6&lt;&gt;0,'Gebäude-Typen'!$C$6,VLOOKUP(C1602,Gebäude_Typen,2,FALSE)),FALSE),2)/2,"")</f>
        <v/>
      </c>
      <c r="T1602" s="729" t="str">
        <f>IFERROR(ROUND(VLOOKUP(N1602,Reinigungstage,IF('Gebäude-Typen'!$C$6&lt;&gt;0,'Gebäude-Typen'!$C$6,VLOOKUP(C1602,Gebäude_Typen,2,FALSE)),FALSE),2)/2,"")</f>
        <v/>
      </c>
      <c r="U1602" s="730">
        <f t="shared" si="244"/>
        <v>17.98</v>
      </c>
      <c r="V1602" s="731" t="str">
        <f>IFERROR(INDEX('2. Raumgruppen'!$A$1:$Y$33,MATCH(IF(ISERROR(SEARCH(" ",M1602,1)),MID(M1602,1,3),MID(M1602,1,SEARCH(" ",M1602,1)-1)),'2. Raumgruppen'!$B:$B,0),IF(ISERROR(SEARCH(" ",M1602,1)),MATCH('2. Raumgruppen'!$L$8,'2. Raumgruppen'!$8:$8,0),MATCH(MID(M1602,SEARCH(" ",M1602,1)+1,3),'2. Raumgruppen'!$8:$8,0))),"")</f>
        <v/>
      </c>
      <c r="W1602" s="731" t="str">
        <f>IFERROR(INDEX('2. Raumgruppen'!$A$1:$Y$33,MATCH(IF(ISERROR(SEARCH(" ",N1602,1)),MID(N1602,1,3),MID(N1602,1,SEARCH(" ",N1602,1)-1)),'2. Raumgruppen'!$B:$B,0),IF(ISERROR(SEARCH(" ",N1602,1)),MATCH('2. Raumgruppen'!$L$8,'2. Raumgruppen'!$8:$8,0),MATCH(MID(N1602,SEARCH(" ",N1602,1)+1,3),'2. Raumgruppen'!$8:$8,0))),"")</f>
        <v/>
      </c>
      <c r="X1602" s="732" t="str">
        <f t="shared" si="245"/>
        <v/>
      </c>
      <c r="Y1602" s="732" t="str">
        <f t="shared" si="246"/>
        <v/>
      </c>
      <c r="Z1602" s="733" t="str">
        <f t="shared" si="247"/>
        <v/>
      </c>
      <c r="AA1602" s="732" t="str">
        <f t="shared" si="248"/>
        <v/>
      </c>
      <c r="AB1602" s="643"/>
      <c r="AC1602" s="276"/>
      <c r="AD1602" s="277"/>
      <c r="AE1602" s="278"/>
      <c r="AF1602" s="278" t="str">
        <f t="shared" si="249"/>
        <v/>
      </c>
      <c r="AG1602" s="278"/>
      <c r="AH1602" s="279">
        <f t="shared" si="250"/>
        <v>17.98</v>
      </c>
      <c r="AI1602" s="279" t="str">
        <f t="shared" si="251"/>
        <v/>
      </c>
      <c r="AJ1602" s="279" t="str">
        <f t="shared" si="252"/>
        <v/>
      </c>
      <c r="AK1602" s="278"/>
      <c r="AL1602" s="278"/>
      <c r="AM1602" s="278"/>
      <c r="AN1602" s="278"/>
      <c r="AO1602" s="262"/>
      <c r="AP1602" s="262"/>
      <c r="AQ1602" s="262"/>
      <c r="AR1602" s="262"/>
      <c r="AS1602" s="262"/>
      <c r="AT1602" s="262"/>
      <c r="AU1602" s="262"/>
      <c r="AV1602" s="262"/>
      <c r="AW1602" s="262"/>
      <c r="AX1602" s="262"/>
      <c r="AY1602" s="264"/>
      <c r="AZ1602" s="262"/>
    </row>
    <row r="1603" spans="1:69" ht="27" hidden="1" customHeight="1">
      <c r="B1603" s="639">
        <v>1589</v>
      </c>
      <c r="C1603" s="639"/>
      <c r="D1603" s="640"/>
      <c r="E1603" s="640"/>
      <c r="F1603" s="640" t="str">
        <f>IFERROR(VLOOKUP(C1603,'Gebäude-Typen'!$A$7:$D$215,4,FALSE),"")</f>
        <v/>
      </c>
      <c r="G1603" s="641"/>
      <c r="H1603" s="640"/>
      <c r="I1603" s="639"/>
      <c r="J1603" s="640"/>
      <c r="K1603" s="642"/>
      <c r="L1603" s="639"/>
      <c r="M1603" s="639"/>
      <c r="N1603" s="639"/>
      <c r="O1603" s="639"/>
      <c r="P1603" s="734"/>
      <c r="Q1603" s="642"/>
      <c r="R1603" s="639"/>
      <c r="S1603" s="729" t="str">
        <f>IFERROR(ROUND(VLOOKUP(M1603,Reinigungstage,IF('Gebäude-Typen'!$C$6&lt;&gt;0,'Gebäude-Typen'!$C$6,VLOOKUP(C1603,Gebäude_Typen,2,FALSE)),FALSE),2)/2,"")</f>
        <v/>
      </c>
      <c r="T1603" s="729" t="str">
        <f>IFERROR(ROUND(VLOOKUP(N1603,Reinigungstage,IF('Gebäude-Typen'!$C$6&lt;&gt;0,'Gebäude-Typen'!$C$6,VLOOKUP(C1603,Gebäude_Typen,2,FALSE)),FALSE),2)/2,"")</f>
        <v/>
      </c>
      <c r="U1603" s="730">
        <f t="shared" si="244"/>
        <v>17.98</v>
      </c>
      <c r="V1603" s="731" t="str">
        <f>IFERROR(INDEX('2. Raumgruppen'!$A$1:$Y$33,MATCH(IF(ISERROR(SEARCH(" ",M1603,1)),MID(M1603,1,3),MID(M1603,1,SEARCH(" ",M1603,1)-1)),'2. Raumgruppen'!$B:$B,0),IF(ISERROR(SEARCH(" ",M1603,1)),MATCH('2. Raumgruppen'!$L$8,'2. Raumgruppen'!$8:$8,0),MATCH(MID(M1603,SEARCH(" ",M1603,1)+1,3),'2. Raumgruppen'!$8:$8,0))),"")</f>
        <v/>
      </c>
      <c r="W1603" s="731" t="str">
        <f>IFERROR(INDEX('2. Raumgruppen'!$A$1:$Y$33,MATCH(IF(ISERROR(SEARCH(" ",N1603,1)),MID(N1603,1,3),MID(N1603,1,SEARCH(" ",N1603,1)-1)),'2. Raumgruppen'!$B:$B,0),IF(ISERROR(SEARCH(" ",N1603,1)),MATCH('2. Raumgruppen'!$L$8,'2. Raumgruppen'!$8:$8,0),MATCH(MID(N1603,SEARCH(" ",N1603,1)+1,3),'2. Raumgruppen'!$8:$8,0))),"")</f>
        <v/>
      </c>
      <c r="X1603" s="732" t="str">
        <f t="shared" si="245"/>
        <v/>
      </c>
      <c r="Y1603" s="732" t="str">
        <f t="shared" si="246"/>
        <v/>
      </c>
      <c r="Z1603" s="733" t="str">
        <f t="shared" si="247"/>
        <v/>
      </c>
      <c r="AA1603" s="732" t="str">
        <f t="shared" si="248"/>
        <v/>
      </c>
      <c r="AB1603" s="643"/>
      <c r="AC1603" s="276"/>
      <c r="AD1603" s="277"/>
      <c r="AE1603" s="278"/>
      <c r="AF1603" s="278" t="str">
        <f t="shared" si="249"/>
        <v/>
      </c>
      <c r="AG1603" s="278"/>
      <c r="AH1603" s="279">
        <f t="shared" si="250"/>
        <v>17.98</v>
      </c>
      <c r="AI1603" s="279" t="str">
        <f t="shared" si="251"/>
        <v/>
      </c>
      <c r="AJ1603" s="279" t="str">
        <f t="shared" si="252"/>
        <v/>
      </c>
      <c r="AK1603" s="278"/>
      <c r="AL1603" s="278"/>
      <c r="AM1603" s="278"/>
      <c r="AN1603" s="278"/>
      <c r="AO1603" s="262"/>
      <c r="AP1603" s="262"/>
      <c r="AQ1603" s="262"/>
      <c r="AR1603" s="262"/>
      <c r="AS1603" s="262"/>
      <c r="AT1603" s="262"/>
      <c r="AU1603" s="262"/>
      <c r="AV1603" s="262"/>
      <c r="AW1603" s="262"/>
      <c r="AX1603" s="264"/>
      <c r="AY1603" s="262"/>
      <c r="AZ1603" s="264"/>
    </row>
    <row r="1604" spans="1:69" ht="27" hidden="1" customHeight="1">
      <c r="B1604" s="639">
        <v>1590</v>
      </c>
      <c r="C1604" s="639"/>
      <c r="D1604" s="640"/>
      <c r="E1604" s="640"/>
      <c r="F1604" s="640" t="str">
        <f>IFERROR(VLOOKUP(C1604,'Gebäude-Typen'!$A$7:$D$215,4,FALSE),"")</f>
        <v/>
      </c>
      <c r="G1604" s="641"/>
      <c r="H1604" s="640"/>
      <c r="I1604" s="639"/>
      <c r="J1604" s="640"/>
      <c r="K1604" s="642"/>
      <c r="L1604" s="639"/>
      <c r="M1604" s="639"/>
      <c r="N1604" s="639"/>
      <c r="O1604" s="639"/>
      <c r="P1604" s="734"/>
      <c r="Q1604" s="642"/>
      <c r="R1604" s="639"/>
      <c r="S1604" s="729" t="str">
        <f>IFERROR(ROUND(VLOOKUP(M1604,Reinigungstage,IF('Gebäude-Typen'!$C$6&lt;&gt;0,'Gebäude-Typen'!$C$6,VLOOKUP(C1604,Gebäude_Typen,2,FALSE)),FALSE),2)/2,"")</f>
        <v/>
      </c>
      <c r="T1604" s="729" t="str">
        <f>IFERROR(ROUND(VLOOKUP(N1604,Reinigungstage,IF('Gebäude-Typen'!$C$6&lt;&gt;0,'Gebäude-Typen'!$C$6,VLOOKUP(C1604,Gebäude_Typen,2,FALSE)),FALSE),2)/2,"")</f>
        <v/>
      </c>
      <c r="U1604" s="730">
        <f t="shared" si="244"/>
        <v>17.98</v>
      </c>
      <c r="V1604" s="731" t="str">
        <f>IFERROR(INDEX('2. Raumgruppen'!$A$1:$Y$33,MATCH(IF(ISERROR(SEARCH(" ",M1604,1)),MID(M1604,1,3),MID(M1604,1,SEARCH(" ",M1604,1)-1)),'2. Raumgruppen'!$B:$B,0),IF(ISERROR(SEARCH(" ",M1604,1)),MATCH('2. Raumgruppen'!$L$8,'2. Raumgruppen'!$8:$8,0),MATCH(MID(M1604,SEARCH(" ",M1604,1)+1,3),'2. Raumgruppen'!$8:$8,0))),"")</f>
        <v/>
      </c>
      <c r="W1604" s="731" t="str">
        <f>IFERROR(INDEX('2. Raumgruppen'!$A$1:$Y$33,MATCH(IF(ISERROR(SEARCH(" ",N1604,1)),MID(N1604,1,3),MID(N1604,1,SEARCH(" ",N1604,1)-1)),'2. Raumgruppen'!$B:$B,0),IF(ISERROR(SEARCH(" ",N1604,1)),MATCH('2. Raumgruppen'!$L$8,'2. Raumgruppen'!$8:$8,0),MATCH(MID(N1604,SEARCH(" ",N1604,1)+1,3),'2. Raumgruppen'!$8:$8,0))),"")</f>
        <v/>
      </c>
      <c r="X1604" s="732" t="str">
        <f t="shared" si="245"/>
        <v/>
      </c>
      <c r="Y1604" s="732" t="str">
        <f t="shared" si="246"/>
        <v/>
      </c>
      <c r="Z1604" s="733" t="str">
        <f t="shared" si="247"/>
        <v/>
      </c>
      <c r="AA1604" s="732" t="str">
        <f t="shared" si="248"/>
        <v/>
      </c>
      <c r="AB1604" s="643"/>
      <c r="AC1604" s="276"/>
      <c r="AD1604" s="277"/>
      <c r="AE1604" s="278"/>
      <c r="AF1604" s="278" t="str">
        <f t="shared" si="249"/>
        <v/>
      </c>
      <c r="AG1604" s="278"/>
      <c r="AH1604" s="279">
        <f t="shared" si="250"/>
        <v>17.98</v>
      </c>
      <c r="AI1604" s="279" t="str">
        <f t="shared" si="251"/>
        <v/>
      </c>
      <c r="AJ1604" s="279" t="str">
        <f t="shared" si="252"/>
        <v/>
      </c>
      <c r="AK1604" s="278"/>
      <c r="AL1604" s="278"/>
      <c r="AM1604" s="278"/>
      <c r="AN1604" s="278"/>
      <c r="AO1604" s="262"/>
      <c r="AP1604" s="262"/>
      <c r="AQ1604" s="262"/>
      <c r="AR1604" s="262"/>
      <c r="AS1604" s="262"/>
      <c r="AT1604" s="262"/>
      <c r="AU1604" s="262"/>
      <c r="AV1604" s="262"/>
      <c r="AW1604" s="262"/>
      <c r="AX1604" s="262"/>
      <c r="AY1604" s="264"/>
      <c r="AZ1604" s="262"/>
    </row>
    <row r="1605" spans="1:69" ht="27" hidden="1" customHeight="1">
      <c r="B1605" s="639">
        <v>1591</v>
      </c>
      <c r="C1605" s="639"/>
      <c r="D1605" s="640"/>
      <c r="E1605" s="640"/>
      <c r="F1605" s="640" t="str">
        <f>IFERROR(VLOOKUP(C1605,'Gebäude-Typen'!$A$7:$D$215,4,FALSE),"")</f>
        <v/>
      </c>
      <c r="G1605" s="641"/>
      <c r="H1605" s="640"/>
      <c r="I1605" s="639"/>
      <c r="J1605" s="640"/>
      <c r="K1605" s="642"/>
      <c r="L1605" s="639"/>
      <c r="M1605" s="639"/>
      <c r="N1605" s="639"/>
      <c r="O1605" s="639"/>
      <c r="P1605" s="734"/>
      <c r="Q1605" s="642"/>
      <c r="R1605" s="639"/>
      <c r="S1605" s="729" t="str">
        <f>IFERROR(ROUND(VLOOKUP(M1605,Reinigungstage,IF('Gebäude-Typen'!$C$6&lt;&gt;0,'Gebäude-Typen'!$C$6,VLOOKUP(C1605,Gebäude_Typen,2,FALSE)),FALSE),2)/2,"")</f>
        <v/>
      </c>
      <c r="T1605" s="729" t="str">
        <f>IFERROR(ROUND(VLOOKUP(N1605,Reinigungstage,IF('Gebäude-Typen'!$C$6&lt;&gt;0,'Gebäude-Typen'!$C$6,VLOOKUP(C1605,Gebäude_Typen,2,FALSE)),FALSE),2)/2,"")</f>
        <v/>
      </c>
      <c r="U1605" s="730">
        <f t="shared" si="244"/>
        <v>17.98</v>
      </c>
      <c r="V1605" s="731" t="str">
        <f>IFERROR(INDEX('2. Raumgruppen'!$A$1:$Y$33,MATCH(IF(ISERROR(SEARCH(" ",M1605,1)),MID(M1605,1,3),MID(M1605,1,SEARCH(" ",M1605,1)-1)),'2. Raumgruppen'!$B:$B,0),IF(ISERROR(SEARCH(" ",M1605,1)),MATCH('2. Raumgruppen'!$L$8,'2. Raumgruppen'!$8:$8,0),MATCH(MID(M1605,SEARCH(" ",M1605,1)+1,3),'2. Raumgruppen'!$8:$8,0))),"")</f>
        <v/>
      </c>
      <c r="W1605" s="731" t="str">
        <f>IFERROR(INDEX('2. Raumgruppen'!$A$1:$Y$33,MATCH(IF(ISERROR(SEARCH(" ",N1605,1)),MID(N1605,1,3),MID(N1605,1,SEARCH(" ",N1605,1)-1)),'2. Raumgruppen'!$B:$B,0),IF(ISERROR(SEARCH(" ",N1605,1)),MATCH('2. Raumgruppen'!$L$8,'2. Raumgruppen'!$8:$8,0),MATCH(MID(N1605,SEARCH(" ",N1605,1)+1,3),'2. Raumgruppen'!$8:$8,0))),"")</f>
        <v/>
      </c>
      <c r="X1605" s="732" t="str">
        <f t="shared" si="245"/>
        <v/>
      </c>
      <c r="Y1605" s="732" t="str">
        <f t="shared" si="246"/>
        <v/>
      </c>
      <c r="Z1605" s="733" t="str">
        <f t="shared" si="247"/>
        <v/>
      </c>
      <c r="AA1605" s="732" t="str">
        <f t="shared" si="248"/>
        <v/>
      </c>
      <c r="AB1605" s="643"/>
      <c r="AC1605" s="276"/>
      <c r="AD1605" s="277"/>
      <c r="AE1605" s="278"/>
      <c r="AF1605" s="278" t="str">
        <f t="shared" si="249"/>
        <v/>
      </c>
      <c r="AG1605" s="278"/>
      <c r="AH1605" s="279">
        <f t="shared" si="250"/>
        <v>17.98</v>
      </c>
      <c r="AI1605" s="279" t="str">
        <f t="shared" si="251"/>
        <v/>
      </c>
      <c r="AJ1605" s="279" t="str">
        <f t="shared" si="252"/>
        <v/>
      </c>
      <c r="AK1605" s="278"/>
      <c r="AL1605" s="278"/>
      <c r="AM1605" s="278"/>
      <c r="AN1605" s="278"/>
      <c r="AO1605" s="262"/>
      <c r="AP1605" s="262"/>
      <c r="AQ1605" s="262"/>
      <c r="AR1605" s="262"/>
      <c r="AS1605" s="262"/>
      <c r="AT1605" s="262"/>
      <c r="AU1605" s="262"/>
      <c r="AV1605" s="262"/>
      <c r="AW1605" s="264"/>
      <c r="AX1605" s="264"/>
      <c r="AY1605" s="262"/>
      <c r="AZ1605" s="262"/>
    </row>
    <row r="1606" spans="1:69" ht="27" hidden="1" customHeight="1">
      <c r="B1606" s="639">
        <v>1592</v>
      </c>
      <c r="C1606" s="639"/>
      <c r="D1606" s="640"/>
      <c r="E1606" s="640"/>
      <c r="F1606" s="640" t="str">
        <f>IFERROR(VLOOKUP(C1606,'Gebäude-Typen'!$A$7:$D$215,4,FALSE),"")</f>
        <v/>
      </c>
      <c r="G1606" s="641"/>
      <c r="H1606" s="640"/>
      <c r="I1606" s="639"/>
      <c r="J1606" s="640"/>
      <c r="K1606" s="642"/>
      <c r="L1606" s="639"/>
      <c r="M1606" s="639"/>
      <c r="N1606" s="639"/>
      <c r="O1606" s="639"/>
      <c r="P1606" s="734"/>
      <c r="Q1606" s="642"/>
      <c r="R1606" s="639"/>
      <c r="S1606" s="729" t="str">
        <f>IFERROR(ROUND(VLOOKUP(M1606,Reinigungstage,IF('Gebäude-Typen'!$C$6&lt;&gt;0,'Gebäude-Typen'!$C$6,VLOOKUP(C1606,Gebäude_Typen,2,FALSE)),FALSE),2)/2,"")</f>
        <v/>
      </c>
      <c r="T1606" s="729" t="str">
        <f>IFERROR(ROUND(VLOOKUP(N1606,Reinigungstage,IF('Gebäude-Typen'!$C$6&lt;&gt;0,'Gebäude-Typen'!$C$6,VLOOKUP(C1606,Gebäude_Typen,2,FALSE)),FALSE),2)/2,"")</f>
        <v/>
      </c>
      <c r="U1606" s="730">
        <f t="shared" si="244"/>
        <v>17.98</v>
      </c>
      <c r="V1606" s="731" t="str">
        <f>IFERROR(INDEX('2. Raumgruppen'!$A$1:$Y$33,MATCH(IF(ISERROR(SEARCH(" ",M1606,1)),MID(M1606,1,3),MID(M1606,1,SEARCH(" ",M1606,1)-1)),'2. Raumgruppen'!$B:$B,0),IF(ISERROR(SEARCH(" ",M1606,1)),MATCH('2. Raumgruppen'!$L$8,'2. Raumgruppen'!$8:$8,0),MATCH(MID(M1606,SEARCH(" ",M1606,1)+1,3),'2. Raumgruppen'!$8:$8,0))),"")</f>
        <v/>
      </c>
      <c r="W1606" s="731" t="str">
        <f>IFERROR(INDEX('2. Raumgruppen'!$A$1:$Y$33,MATCH(IF(ISERROR(SEARCH(" ",N1606,1)),MID(N1606,1,3),MID(N1606,1,SEARCH(" ",N1606,1)-1)),'2. Raumgruppen'!$B:$B,0),IF(ISERROR(SEARCH(" ",N1606,1)),MATCH('2. Raumgruppen'!$L$8,'2. Raumgruppen'!$8:$8,0),MATCH(MID(N1606,SEARCH(" ",N1606,1)+1,3),'2. Raumgruppen'!$8:$8,0))),"")</f>
        <v/>
      </c>
      <c r="X1606" s="732" t="str">
        <f t="shared" si="245"/>
        <v/>
      </c>
      <c r="Y1606" s="732" t="str">
        <f t="shared" si="246"/>
        <v/>
      </c>
      <c r="Z1606" s="733" t="str">
        <f t="shared" si="247"/>
        <v/>
      </c>
      <c r="AA1606" s="732" t="str">
        <f t="shared" si="248"/>
        <v/>
      </c>
      <c r="AB1606" s="643"/>
      <c r="AC1606" s="276"/>
      <c r="AD1606" s="277"/>
      <c r="AE1606" s="278"/>
      <c r="AF1606" s="278" t="str">
        <f t="shared" si="249"/>
        <v/>
      </c>
      <c r="AG1606" s="278"/>
      <c r="AH1606" s="279">
        <f t="shared" si="250"/>
        <v>17.98</v>
      </c>
      <c r="AI1606" s="279" t="str">
        <f t="shared" si="251"/>
        <v/>
      </c>
      <c r="AJ1606" s="279" t="str">
        <f t="shared" si="252"/>
        <v/>
      </c>
      <c r="AK1606" s="278"/>
      <c r="AL1606" s="278"/>
      <c r="AM1606" s="278"/>
      <c r="AN1606" s="278"/>
      <c r="AO1606" s="262"/>
      <c r="AP1606" s="262"/>
      <c r="AQ1606" s="262"/>
      <c r="AR1606" s="262"/>
      <c r="AS1606" s="262"/>
      <c r="AT1606" s="262"/>
      <c r="AU1606" s="262"/>
      <c r="AV1606" s="262"/>
      <c r="AW1606" s="262"/>
      <c r="AX1606" s="262"/>
      <c r="AY1606" s="264"/>
      <c r="AZ1606" s="264"/>
    </row>
    <row r="1607" spans="1:69" ht="27" hidden="1" customHeight="1">
      <c r="B1607" s="639">
        <v>1593</v>
      </c>
      <c r="C1607" s="639"/>
      <c r="D1607" s="640"/>
      <c r="E1607" s="640"/>
      <c r="F1607" s="640" t="str">
        <f>IFERROR(VLOOKUP(C1607,'Gebäude-Typen'!$A$7:$D$215,4,FALSE),"")</f>
        <v/>
      </c>
      <c r="G1607" s="641"/>
      <c r="H1607" s="640"/>
      <c r="I1607" s="639"/>
      <c r="J1607" s="640"/>
      <c r="K1607" s="642"/>
      <c r="L1607" s="639"/>
      <c r="M1607" s="639"/>
      <c r="N1607" s="639"/>
      <c r="O1607" s="639"/>
      <c r="P1607" s="734"/>
      <c r="Q1607" s="642"/>
      <c r="R1607" s="639"/>
      <c r="S1607" s="729" t="str">
        <f>IFERROR(ROUND(VLOOKUP(M1607,Reinigungstage,IF('Gebäude-Typen'!$C$6&lt;&gt;0,'Gebäude-Typen'!$C$6,VLOOKUP(C1607,Gebäude_Typen,2,FALSE)),FALSE),2)/2,"")</f>
        <v/>
      </c>
      <c r="T1607" s="729" t="str">
        <f>IFERROR(ROUND(VLOOKUP(N1607,Reinigungstage,IF('Gebäude-Typen'!$C$6&lt;&gt;0,'Gebäude-Typen'!$C$6,VLOOKUP(C1607,Gebäude_Typen,2,FALSE)),FALSE),2)/2,"")</f>
        <v/>
      </c>
      <c r="U1607" s="730">
        <f t="shared" si="244"/>
        <v>17.98</v>
      </c>
      <c r="V1607" s="731" t="str">
        <f>IFERROR(INDEX('2. Raumgruppen'!$A$1:$Y$33,MATCH(IF(ISERROR(SEARCH(" ",M1607,1)),MID(M1607,1,3),MID(M1607,1,SEARCH(" ",M1607,1)-1)),'2. Raumgruppen'!$B:$B,0),IF(ISERROR(SEARCH(" ",M1607,1)),MATCH('2. Raumgruppen'!$L$8,'2. Raumgruppen'!$8:$8,0),MATCH(MID(M1607,SEARCH(" ",M1607,1)+1,3),'2. Raumgruppen'!$8:$8,0))),"")</f>
        <v/>
      </c>
      <c r="W1607" s="731" t="str">
        <f>IFERROR(INDEX('2. Raumgruppen'!$A$1:$Y$33,MATCH(IF(ISERROR(SEARCH(" ",N1607,1)),MID(N1607,1,3),MID(N1607,1,SEARCH(" ",N1607,1)-1)),'2. Raumgruppen'!$B:$B,0),IF(ISERROR(SEARCH(" ",N1607,1)),MATCH('2. Raumgruppen'!$L$8,'2. Raumgruppen'!$8:$8,0),MATCH(MID(N1607,SEARCH(" ",N1607,1)+1,3),'2. Raumgruppen'!$8:$8,0))),"")</f>
        <v/>
      </c>
      <c r="X1607" s="732" t="str">
        <f t="shared" si="245"/>
        <v/>
      </c>
      <c r="Y1607" s="732" t="str">
        <f t="shared" si="246"/>
        <v/>
      </c>
      <c r="Z1607" s="733" t="str">
        <f t="shared" si="247"/>
        <v/>
      </c>
      <c r="AA1607" s="732" t="str">
        <f t="shared" si="248"/>
        <v/>
      </c>
      <c r="AB1607" s="643"/>
      <c r="AC1607" s="276"/>
      <c r="AD1607" s="277"/>
      <c r="AE1607" s="278"/>
      <c r="AF1607" s="278" t="str">
        <f t="shared" si="249"/>
        <v/>
      </c>
      <c r="AG1607" s="278"/>
      <c r="AH1607" s="279">
        <f t="shared" si="250"/>
        <v>17.98</v>
      </c>
      <c r="AI1607" s="279" t="str">
        <f t="shared" si="251"/>
        <v/>
      </c>
      <c r="AJ1607" s="279" t="str">
        <f t="shared" si="252"/>
        <v/>
      </c>
      <c r="AK1607" s="278"/>
      <c r="AL1607" s="278"/>
      <c r="AM1607" s="278"/>
      <c r="AN1607" s="278"/>
      <c r="AO1607" s="262"/>
      <c r="AP1607" s="262"/>
      <c r="AQ1607" s="262"/>
      <c r="AR1607" s="262"/>
      <c r="AS1607" s="262"/>
      <c r="AT1607" s="262"/>
      <c r="AU1607" s="262"/>
      <c r="AV1607" s="262"/>
      <c r="AW1607" s="262"/>
      <c r="AX1607" s="264"/>
      <c r="AY1607" s="278"/>
      <c r="AZ1607" s="264"/>
    </row>
    <row r="1608" spans="1:69" ht="27" hidden="1" customHeight="1">
      <c r="B1608" s="639">
        <v>1594</v>
      </c>
      <c r="C1608" s="639"/>
      <c r="D1608" s="640"/>
      <c r="E1608" s="640"/>
      <c r="F1608" s="640" t="str">
        <f>IFERROR(VLOOKUP(C1608,'Gebäude-Typen'!$A$7:$D$215,4,FALSE),"")</f>
        <v/>
      </c>
      <c r="G1608" s="641"/>
      <c r="H1608" s="640"/>
      <c r="I1608" s="639"/>
      <c r="J1608" s="640"/>
      <c r="K1608" s="642"/>
      <c r="L1608" s="639"/>
      <c r="M1608" s="639"/>
      <c r="N1608" s="639"/>
      <c r="O1608" s="639"/>
      <c r="P1608" s="734"/>
      <c r="Q1608" s="642"/>
      <c r="R1608" s="639"/>
      <c r="S1608" s="729" t="str">
        <f>IFERROR(ROUND(VLOOKUP(M1608,Reinigungstage,IF('Gebäude-Typen'!$C$6&lt;&gt;0,'Gebäude-Typen'!$C$6,VLOOKUP(C1608,Gebäude_Typen,2,FALSE)),FALSE),2)/2,"")</f>
        <v/>
      </c>
      <c r="T1608" s="729" t="str">
        <f>IFERROR(ROUND(VLOOKUP(N1608,Reinigungstage,IF('Gebäude-Typen'!$C$6&lt;&gt;0,'Gebäude-Typen'!$C$6,VLOOKUP(C1608,Gebäude_Typen,2,FALSE)),FALSE),2)/2,"")</f>
        <v/>
      </c>
      <c r="U1608" s="730">
        <f t="shared" si="244"/>
        <v>17.98</v>
      </c>
      <c r="V1608" s="731" t="str">
        <f>IFERROR(INDEX('2. Raumgruppen'!$A$1:$Y$33,MATCH(IF(ISERROR(SEARCH(" ",M1608,1)),MID(M1608,1,3),MID(M1608,1,SEARCH(" ",M1608,1)-1)),'2. Raumgruppen'!$B:$B,0),IF(ISERROR(SEARCH(" ",M1608,1)),MATCH('2. Raumgruppen'!$L$8,'2. Raumgruppen'!$8:$8,0),MATCH(MID(M1608,SEARCH(" ",M1608,1)+1,3),'2. Raumgruppen'!$8:$8,0))),"")</f>
        <v/>
      </c>
      <c r="W1608" s="731" t="str">
        <f>IFERROR(INDEX('2. Raumgruppen'!$A$1:$Y$33,MATCH(IF(ISERROR(SEARCH(" ",N1608,1)),MID(N1608,1,3),MID(N1608,1,SEARCH(" ",N1608,1)-1)),'2. Raumgruppen'!$B:$B,0),IF(ISERROR(SEARCH(" ",N1608,1)),MATCH('2. Raumgruppen'!$L$8,'2. Raumgruppen'!$8:$8,0),MATCH(MID(N1608,SEARCH(" ",N1608,1)+1,3),'2. Raumgruppen'!$8:$8,0))),"")</f>
        <v/>
      </c>
      <c r="X1608" s="732" t="str">
        <f t="shared" si="245"/>
        <v/>
      </c>
      <c r="Y1608" s="732" t="str">
        <f t="shared" si="246"/>
        <v/>
      </c>
      <c r="Z1608" s="733" t="str">
        <f t="shared" si="247"/>
        <v/>
      </c>
      <c r="AA1608" s="732" t="str">
        <f t="shared" si="248"/>
        <v/>
      </c>
      <c r="AB1608" s="643"/>
      <c r="AC1608" s="276"/>
      <c r="AD1608" s="277"/>
      <c r="AE1608" s="278"/>
      <c r="AF1608" s="278" t="str">
        <f t="shared" si="249"/>
        <v/>
      </c>
      <c r="AG1608" s="278"/>
      <c r="AH1608" s="279">
        <f t="shared" si="250"/>
        <v>17.98</v>
      </c>
      <c r="AI1608" s="279" t="str">
        <f t="shared" si="251"/>
        <v/>
      </c>
      <c r="AJ1608" s="279" t="str">
        <f t="shared" si="252"/>
        <v/>
      </c>
      <c r="AK1608" s="278"/>
      <c r="AL1608" s="278"/>
      <c r="AM1608" s="278"/>
      <c r="AN1608" s="278"/>
      <c r="AO1608" s="262"/>
      <c r="AP1608" s="262"/>
      <c r="AQ1608" s="262"/>
      <c r="AR1608" s="262"/>
      <c r="AS1608" s="262"/>
      <c r="AT1608" s="262"/>
      <c r="AU1608" s="262"/>
      <c r="AV1608" s="262"/>
      <c r="AW1608" s="264"/>
      <c r="AX1608" s="262"/>
      <c r="AY1608" s="262"/>
      <c r="AZ1608" s="262"/>
      <c r="BL1608" s="280"/>
      <c r="BM1608" s="280"/>
      <c r="BN1608" s="280"/>
      <c r="BO1608" s="280"/>
      <c r="BP1608" s="280"/>
      <c r="BQ1608" s="280"/>
    </row>
    <row r="1609" spans="1:69" ht="27" hidden="1" customHeight="1">
      <c r="B1609" s="639">
        <v>1595</v>
      </c>
      <c r="C1609" s="639"/>
      <c r="D1609" s="640"/>
      <c r="E1609" s="640"/>
      <c r="F1609" s="640" t="str">
        <f>IFERROR(VLOOKUP(C1609,'Gebäude-Typen'!$A$7:$D$215,4,FALSE),"")</f>
        <v/>
      </c>
      <c r="G1609" s="641"/>
      <c r="H1609" s="640"/>
      <c r="I1609" s="639"/>
      <c r="J1609" s="640"/>
      <c r="K1609" s="642"/>
      <c r="L1609" s="639"/>
      <c r="M1609" s="639"/>
      <c r="N1609" s="639"/>
      <c r="O1609" s="639"/>
      <c r="P1609" s="734"/>
      <c r="Q1609" s="642"/>
      <c r="R1609" s="639"/>
      <c r="S1609" s="729" t="str">
        <f>IFERROR(ROUND(VLOOKUP(M1609,Reinigungstage,IF('Gebäude-Typen'!$C$6&lt;&gt;0,'Gebäude-Typen'!$C$6,VLOOKUP(C1609,Gebäude_Typen,2,FALSE)),FALSE),2)/2,"")</f>
        <v/>
      </c>
      <c r="T1609" s="729" t="str">
        <f>IFERROR(ROUND(VLOOKUP(N1609,Reinigungstage,IF('Gebäude-Typen'!$C$6&lt;&gt;0,'Gebäude-Typen'!$C$6,VLOOKUP(C1609,Gebäude_Typen,2,FALSE)),FALSE),2)/2,"")</f>
        <v/>
      </c>
      <c r="U1609" s="730">
        <f t="shared" si="244"/>
        <v>17.98</v>
      </c>
      <c r="V1609" s="731" t="str">
        <f>IFERROR(INDEX('2. Raumgruppen'!$A$1:$Y$33,MATCH(IF(ISERROR(SEARCH(" ",M1609,1)),MID(M1609,1,3),MID(M1609,1,SEARCH(" ",M1609,1)-1)),'2. Raumgruppen'!$B:$B,0),IF(ISERROR(SEARCH(" ",M1609,1)),MATCH('2. Raumgruppen'!$L$8,'2. Raumgruppen'!$8:$8,0),MATCH(MID(M1609,SEARCH(" ",M1609,1)+1,3),'2. Raumgruppen'!$8:$8,0))),"")</f>
        <v/>
      </c>
      <c r="W1609" s="731" t="str">
        <f>IFERROR(INDEX('2. Raumgruppen'!$A$1:$Y$33,MATCH(IF(ISERROR(SEARCH(" ",N1609,1)),MID(N1609,1,3),MID(N1609,1,SEARCH(" ",N1609,1)-1)),'2. Raumgruppen'!$B:$B,0),IF(ISERROR(SEARCH(" ",N1609,1)),MATCH('2. Raumgruppen'!$L$8,'2. Raumgruppen'!$8:$8,0),MATCH(MID(N1609,SEARCH(" ",N1609,1)+1,3),'2. Raumgruppen'!$8:$8,0))),"")</f>
        <v/>
      </c>
      <c r="X1609" s="732" t="str">
        <f t="shared" si="245"/>
        <v/>
      </c>
      <c r="Y1609" s="732" t="str">
        <f t="shared" si="246"/>
        <v/>
      </c>
      <c r="Z1609" s="733" t="str">
        <f t="shared" si="247"/>
        <v/>
      </c>
      <c r="AA1609" s="732" t="str">
        <f t="shared" si="248"/>
        <v/>
      </c>
      <c r="AB1609" s="643"/>
      <c r="AC1609" s="276"/>
      <c r="AD1609" s="277"/>
      <c r="AE1609" s="278"/>
      <c r="AF1609" s="278" t="str">
        <f t="shared" si="249"/>
        <v/>
      </c>
      <c r="AG1609" s="278"/>
      <c r="AH1609" s="279">
        <f t="shared" si="250"/>
        <v>17.98</v>
      </c>
      <c r="AI1609" s="279" t="str">
        <f t="shared" si="251"/>
        <v/>
      </c>
      <c r="AJ1609" s="279" t="str">
        <f t="shared" si="252"/>
        <v/>
      </c>
      <c r="AK1609" s="278"/>
      <c r="AL1609" s="278"/>
      <c r="AM1609" s="278"/>
      <c r="AN1609" s="278"/>
      <c r="AO1609" s="262"/>
      <c r="AP1609" s="262"/>
      <c r="AQ1609" s="262"/>
      <c r="AR1609" s="262"/>
      <c r="AS1609" s="262"/>
      <c r="AT1609" s="262"/>
      <c r="AU1609" s="262"/>
      <c r="AV1609" s="262"/>
      <c r="AW1609" s="262"/>
      <c r="AX1609" s="264"/>
      <c r="AY1609" s="264"/>
      <c r="AZ1609" s="278"/>
    </row>
    <row r="1610" spans="1:69" ht="27" hidden="1" customHeight="1">
      <c r="B1610" s="639">
        <v>1596</v>
      </c>
      <c r="C1610" s="639"/>
      <c r="D1610" s="640"/>
      <c r="E1610" s="640"/>
      <c r="F1610" s="640" t="str">
        <f>IFERROR(VLOOKUP(C1610,'Gebäude-Typen'!$A$7:$D$215,4,FALSE),"")</f>
        <v/>
      </c>
      <c r="G1610" s="641"/>
      <c r="H1610" s="640"/>
      <c r="I1610" s="639"/>
      <c r="J1610" s="640"/>
      <c r="K1610" s="642"/>
      <c r="L1610" s="639"/>
      <c r="M1610" s="639"/>
      <c r="N1610" s="639"/>
      <c r="O1610" s="639"/>
      <c r="P1610" s="734"/>
      <c r="Q1610" s="642"/>
      <c r="R1610" s="639"/>
      <c r="S1610" s="729" t="str">
        <f>IFERROR(ROUND(VLOOKUP(M1610,Reinigungstage,IF('Gebäude-Typen'!$C$6&lt;&gt;0,'Gebäude-Typen'!$C$6,VLOOKUP(C1610,Gebäude_Typen,2,FALSE)),FALSE),2)/2,"")</f>
        <v/>
      </c>
      <c r="T1610" s="729" t="str">
        <f>IFERROR(ROUND(VLOOKUP(N1610,Reinigungstage,IF('Gebäude-Typen'!$C$6&lt;&gt;0,'Gebäude-Typen'!$C$6,VLOOKUP(C1610,Gebäude_Typen,2,FALSE)),FALSE),2)/2,"")</f>
        <v/>
      </c>
      <c r="U1610" s="730">
        <f t="shared" si="244"/>
        <v>17.98</v>
      </c>
      <c r="V1610" s="731" t="str">
        <f>IFERROR(INDEX('2. Raumgruppen'!$A$1:$Y$33,MATCH(IF(ISERROR(SEARCH(" ",M1610,1)),MID(M1610,1,3),MID(M1610,1,SEARCH(" ",M1610,1)-1)),'2. Raumgruppen'!$B:$B,0),IF(ISERROR(SEARCH(" ",M1610,1)),MATCH('2. Raumgruppen'!$L$8,'2. Raumgruppen'!$8:$8,0),MATCH(MID(M1610,SEARCH(" ",M1610,1)+1,3),'2. Raumgruppen'!$8:$8,0))),"")</f>
        <v/>
      </c>
      <c r="W1610" s="731" t="str">
        <f>IFERROR(INDEX('2. Raumgruppen'!$A$1:$Y$33,MATCH(IF(ISERROR(SEARCH(" ",N1610,1)),MID(N1610,1,3),MID(N1610,1,SEARCH(" ",N1610,1)-1)),'2. Raumgruppen'!$B:$B,0),IF(ISERROR(SEARCH(" ",N1610,1)),MATCH('2. Raumgruppen'!$L$8,'2. Raumgruppen'!$8:$8,0),MATCH(MID(N1610,SEARCH(" ",N1610,1)+1,3),'2. Raumgruppen'!$8:$8,0))),"")</f>
        <v/>
      </c>
      <c r="X1610" s="732" t="str">
        <f t="shared" si="245"/>
        <v/>
      </c>
      <c r="Y1610" s="732" t="str">
        <f t="shared" si="246"/>
        <v/>
      </c>
      <c r="Z1610" s="733" t="str">
        <f t="shared" si="247"/>
        <v/>
      </c>
      <c r="AA1610" s="732" t="str">
        <f t="shared" si="248"/>
        <v/>
      </c>
      <c r="AB1610" s="643"/>
      <c r="AC1610" s="276"/>
      <c r="AD1610" s="277"/>
      <c r="AE1610" s="278"/>
      <c r="AF1610" s="278" t="str">
        <f t="shared" si="249"/>
        <v/>
      </c>
      <c r="AG1610" s="278"/>
      <c r="AH1610" s="279">
        <f t="shared" si="250"/>
        <v>17.98</v>
      </c>
      <c r="AI1610" s="279" t="str">
        <f t="shared" si="251"/>
        <v/>
      </c>
      <c r="AJ1610" s="279" t="str">
        <f t="shared" si="252"/>
        <v/>
      </c>
      <c r="AK1610" s="278"/>
      <c r="AL1610" s="278"/>
      <c r="AM1610" s="278"/>
      <c r="AN1610" s="278"/>
      <c r="AO1610" s="262"/>
      <c r="AP1610" s="262"/>
      <c r="AQ1610" s="262"/>
      <c r="AR1610" s="262"/>
      <c r="AS1610" s="262"/>
      <c r="AT1610" s="262"/>
      <c r="AU1610" s="262"/>
      <c r="AV1610" s="262"/>
      <c r="AW1610" s="264"/>
      <c r="AX1610" s="264"/>
      <c r="AY1610" s="262"/>
      <c r="AZ1610" s="262"/>
    </row>
    <row r="1611" spans="1:69" ht="27" hidden="1" customHeight="1">
      <c r="B1611" s="639">
        <v>1597</v>
      </c>
      <c r="C1611" s="639"/>
      <c r="D1611" s="640"/>
      <c r="E1611" s="640"/>
      <c r="F1611" s="640" t="str">
        <f>IFERROR(VLOOKUP(C1611,'Gebäude-Typen'!$A$7:$D$215,4,FALSE),"")</f>
        <v/>
      </c>
      <c r="G1611" s="641"/>
      <c r="H1611" s="640"/>
      <c r="I1611" s="639"/>
      <c r="J1611" s="640"/>
      <c r="K1611" s="642"/>
      <c r="L1611" s="639"/>
      <c r="M1611" s="639"/>
      <c r="N1611" s="639"/>
      <c r="O1611" s="639"/>
      <c r="P1611" s="734"/>
      <c r="Q1611" s="642"/>
      <c r="R1611" s="639"/>
      <c r="S1611" s="729" t="str">
        <f>IFERROR(ROUND(VLOOKUP(M1611,Reinigungstage,IF('Gebäude-Typen'!$C$6&lt;&gt;0,'Gebäude-Typen'!$C$6,VLOOKUP(C1611,Gebäude_Typen,2,FALSE)),FALSE),2)/2,"")</f>
        <v/>
      </c>
      <c r="T1611" s="729" t="str">
        <f>IFERROR(ROUND(VLOOKUP(N1611,Reinigungstage,IF('Gebäude-Typen'!$C$6&lt;&gt;0,'Gebäude-Typen'!$C$6,VLOOKUP(C1611,Gebäude_Typen,2,FALSE)),FALSE),2)/2,"")</f>
        <v/>
      </c>
      <c r="U1611" s="730">
        <f t="shared" si="244"/>
        <v>17.98</v>
      </c>
      <c r="V1611" s="731" t="str">
        <f>IFERROR(INDEX('2. Raumgruppen'!$A$1:$Y$33,MATCH(IF(ISERROR(SEARCH(" ",M1611,1)),MID(M1611,1,3),MID(M1611,1,SEARCH(" ",M1611,1)-1)),'2. Raumgruppen'!$B:$B,0),IF(ISERROR(SEARCH(" ",M1611,1)),MATCH('2. Raumgruppen'!$L$8,'2. Raumgruppen'!$8:$8,0),MATCH(MID(M1611,SEARCH(" ",M1611,1)+1,3),'2. Raumgruppen'!$8:$8,0))),"")</f>
        <v/>
      </c>
      <c r="W1611" s="731" t="str">
        <f>IFERROR(INDEX('2. Raumgruppen'!$A$1:$Y$33,MATCH(IF(ISERROR(SEARCH(" ",N1611,1)),MID(N1611,1,3),MID(N1611,1,SEARCH(" ",N1611,1)-1)),'2. Raumgruppen'!$B:$B,0),IF(ISERROR(SEARCH(" ",N1611,1)),MATCH('2. Raumgruppen'!$L$8,'2. Raumgruppen'!$8:$8,0),MATCH(MID(N1611,SEARCH(" ",N1611,1)+1,3),'2. Raumgruppen'!$8:$8,0))),"")</f>
        <v/>
      </c>
      <c r="X1611" s="732" t="str">
        <f t="shared" si="245"/>
        <v/>
      </c>
      <c r="Y1611" s="732" t="str">
        <f t="shared" si="246"/>
        <v/>
      </c>
      <c r="Z1611" s="733" t="str">
        <f t="shared" si="247"/>
        <v/>
      </c>
      <c r="AA1611" s="732" t="str">
        <f t="shared" si="248"/>
        <v/>
      </c>
      <c r="AB1611" s="643"/>
      <c r="AC1611" s="276"/>
      <c r="AD1611" s="277"/>
      <c r="AE1611" s="278"/>
      <c r="AF1611" s="278" t="str">
        <f t="shared" si="249"/>
        <v/>
      </c>
      <c r="AG1611" s="278"/>
      <c r="AH1611" s="279">
        <f t="shared" si="250"/>
        <v>17.98</v>
      </c>
      <c r="AI1611" s="279" t="str">
        <f t="shared" si="251"/>
        <v/>
      </c>
      <c r="AJ1611" s="279" t="str">
        <f t="shared" si="252"/>
        <v/>
      </c>
      <c r="AK1611" s="278"/>
      <c r="AL1611" s="278"/>
      <c r="AM1611" s="278"/>
      <c r="AN1611" s="278"/>
      <c r="AO1611" s="262"/>
      <c r="AP1611" s="262"/>
      <c r="AQ1611" s="262"/>
      <c r="AR1611" s="262"/>
      <c r="AS1611" s="262"/>
      <c r="AT1611" s="262"/>
      <c r="AU1611" s="262"/>
      <c r="AV1611" s="262"/>
      <c r="AW1611" s="264"/>
      <c r="AX1611" s="262"/>
      <c r="AY1611" s="262"/>
      <c r="AZ1611" s="264"/>
    </row>
    <row r="1612" spans="1:69" ht="27" hidden="1" customHeight="1">
      <c r="B1612" s="639">
        <v>1598</v>
      </c>
      <c r="C1612" s="639"/>
      <c r="D1612" s="640"/>
      <c r="E1612" s="640"/>
      <c r="F1612" s="640" t="str">
        <f>IFERROR(VLOOKUP(C1612,'Gebäude-Typen'!$A$7:$D$215,4,FALSE),"")</f>
        <v/>
      </c>
      <c r="G1612" s="641"/>
      <c r="H1612" s="640"/>
      <c r="I1612" s="639"/>
      <c r="J1612" s="640"/>
      <c r="K1612" s="642"/>
      <c r="L1612" s="639"/>
      <c r="M1612" s="639"/>
      <c r="N1612" s="639"/>
      <c r="O1612" s="639"/>
      <c r="P1612" s="734"/>
      <c r="Q1612" s="642"/>
      <c r="R1612" s="639"/>
      <c r="S1612" s="729" t="str">
        <f>IFERROR(ROUND(VLOOKUP(M1612,Reinigungstage,IF('Gebäude-Typen'!$C$6&lt;&gt;0,'Gebäude-Typen'!$C$6,VLOOKUP(C1612,Gebäude_Typen,2,FALSE)),FALSE),2)/2,"")</f>
        <v/>
      </c>
      <c r="T1612" s="729" t="str">
        <f>IFERROR(ROUND(VLOOKUP(N1612,Reinigungstage,IF('Gebäude-Typen'!$C$6&lt;&gt;0,'Gebäude-Typen'!$C$6,VLOOKUP(C1612,Gebäude_Typen,2,FALSE)),FALSE),2)/2,"")</f>
        <v/>
      </c>
      <c r="U1612" s="730">
        <f t="shared" si="244"/>
        <v>17.98</v>
      </c>
      <c r="V1612" s="731" t="str">
        <f>IFERROR(INDEX('2. Raumgruppen'!$A$1:$Y$33,MATCH(IF(ISERROR(SEARCH(" ",M1612,1)),MID(M1612,1,3),MID(M1612,1,SEARCH(" ",M1612,1)-1)),'2. Raumgruppen'!$B:$B,0),IF(ISERROR(SEARCH(" ",M1612,1)),MATCH('2. Raumgruppen'!$L$8,'2. Raumgruppen'!$8:$8,0),MATCH(MID(M1612,SEARCH(" ",M1612,1)+1,3),'2. Raumgruppen'!$8:$8,0))),"")</f>
        <v/>
      </c>
      <c r="W1612" s="731" t="str">
        <f>IFERROR(INDEX('2. Raumgruppen'!$A$1:$Y$33,MATCH(IF(ISERROR(SEARCH(" ",N1612,1)),MID(N1612,1,3),MID(N1612,1,SEARCH(" ",N1612,1)-1)),'2. Raumgruppen'!$B:$B,0),IF(ISERROR(SEARCH(" ",N1612,1)),MATCH('2. Raumgruppen'!$L$8,'2. Raumgruppen'!$8:$8,0),MATCH(MID(N1612,SEARCH(" ",N1612,1)+1,3),'2. Raumgruppen'!$8:$8,0))),"")</f>
        <v/>
      </c>
      <c r="X1612" s="732" t="str">
        <f t="shared" si="245"/>
        <v/>
      </c>
      <c r="Y1612" s="732" t="str">
        <f t="shared" si="246"/>
        <v/>
      </c>
      <c r="Z1612" s="733" t="str">
        <f t="shared" si="247"/>
        <v/>
      </c>
      <c r="AA1612" s="732" t="str">
        <f t="shared" si="248"/>
        <v/>
      </c>
      <c r="AB1612" s="643"/>
      <c r="AC1612" s="276"/>
      <c r="AD1612" s="277"/>
      <c r="AE1612" s="278"/>
      <c r="AF1612" s="278" t="str">
        <f t="shared" si="249"/>
        <v/>
      </c>
      <c r="AG1612" s="278"/>
      <c r="AH1612" s="279">
        <f t="shared" si="250"/>
        <v>17.98</v>
      </c>
      <c r="AI1612" s="279" t="str">
        <f t="shared" si="251"/>
        <v/>
      </c>
      <c r="AJ1612" s="279" t="str">
        <f t="shared" si="252"/>
        <v/>
      </c>
      <c r="AK1612" s="278"/>
      <c r="AL1612" s="278"/>
      <c r="AM1612" s="278"/>
      <c r="AN1612" s="278"/>
      <c r="AO1612" s="262"/>
      <c r="AP1612" s="262"/>
      <c r="AQ1612" s="262"/>
      <c r="AR1612" s="262"/>
      <c r="AS1612" s="262"/>
      <c r="AT1612" s="262"/>
      <c r="AU1612" s="262"/>
      <c r="AV1612" s="262"/>
      <c r="AW1612" s="262"/>
      <c r="AX1612" s="262"/>
      <c r="AY1612" s="262"/>
      <c r="AZ1612" s="264"/>
    </row>
    <row r="1613" spans="1:69" ht="27" hidden="1" customHeight="1">
      <c r="A1613" s="264"/>
      <c r="B1613" s="639">
        <v>1599</v>
      </c>
      <c r="C1613" s="639"/>
      <c r="D1613" s="640"/>
      <c r="E1613" s="640"/>
      <c r="F1613" s="640" t="str">
        <f>IFERROR(VLOOKUP(C1613,'Gebäude-Typen'!$A$7:$D$215,4,FALSE),"")</f>
        <v/>
      </c>
      <c r="G1613" s="641"/>
      <c r="H1613" s="640"/>
      <c r="I1613" s="639"/>
      <c r="J1613" s="640"/>
      <c r="K1613" s="642"/>
      <c r="L1613" s="639"/>
      <c r="M1613" s="639"/>
      <c r="N1613" s="639"/>
      <c r="O1613" s="639"/>
      <c r="P1613" s="734"/>
      <c r="Q1613" s="642"/>
      <c r="R1613" s="639"/>
      <c r="S1613" s="729" t="str">
        <f>IFERROR(ROUND(VLOOKUP(M1613,Reinigungstage,IF('Gebäude-Typen'!$C$6&lt;&gt;0,'Gebäude-Typen'!$C$6,VLOOKUP(C1613,Gebäude_Typen,2,FALSE)),FALSE),2)/2,"")</f>
        <v/>
      </c>
      <c r="T1613" s="729" t="str">
        <f>IFERROR(ROUND(VLOOKUP(N1613,Reinigungstage,IF('Gebäude-Typen'!$C$6&lt;&gt;0,'Gebäude-Typen'!$C$6,VLOOKUP(C1613,Gebäude_Typen,2,FALSE)),FALSE),2)/2,"")</f>
        <v/>
      </c>
      <c r="U1613" s="730">
        <f t="shared" si="244"/>
        <v>17.98</v>
      </c>
      <c r="V1613" s="731" t="str">
        <f>IFERROR(INDEX('2. Raumgruppen'!$A$1:$Y$33,MATCH(IF(ISERROR(SEARCH(" ",M1613,1)),MID(M1613,1,3),MID(M1613,1,SEARCH(" ",M1613,1)-1)),'2. Raumgruppen'!$B:$B,0),IF(ISERROR(SEARCH(" ",M1613,1)),MATCH('2. Raumgruppen'!$L$8,'2. Raumgruppen'!$8:$8,0),MATCH(MID(M1613,SEARCH(" ",M1613,1)+1,3),'2. Raumgruppen'!$8:$8,0))),"")</f>
        <v/>
      </c>
      <c r="W1613" s="731" t="str">
        <f>IFERROR(INDEX('2. Raumgruppen'!$A$1:$Y$33,MATCH(IF(ISERROR(SEARCH(" ",N1613,1)),MID(N1613,1,3),MID(N1613,1,SEARCH(" ",N1613,1)-1)),'2. Raumgruppen'!$B:$B,0),IF(ISERROR(SEARCH(" ",N1613,1)),MATCH('2. Raumgruppen'!$L$8,'2. Raumgruppen'!$8:$8,0),MATCH(MID(N1613,SEARCH(" ",N1613,1)+1,3),'2. Raumgruppen'!$8:$8,0))),"")</f>
        <v/>
      </c>
      <c r="X1613" s="732" t="str">
        <f t="shared" si="245"/>
        <v/>
      </c>
      <c r="Y1613" s="732" t="str">
        <f t="shared" si="246"/>
        <v/>
      </c>
      <c r="Z1613" s="733" t="str">
        <f t="shared" si="247"/>
        <v/>
      </c>
      <c r="AA1613" s="732" t="str">
        <f t="shared" si="248"/>
        <v/>
      </c>
      <c r="AB1613" s="643"/>
      <c r="AC1613" s="276"/>
      <c r="AD1613" s="277"/>
      <c r="AE1613" s="278"/>
      <c r="AF1613" s="278" t="str">
        <f t="shared" si="249"/>
        <v/>
      </c>
      <c r="AG1613" s="278"/>
      <c r="AH1613" s="279">
        <f t="shared" si="250"/>
        <v>17.98</v>
      </c>
      <c r="AI1613" s="279" t="str">
        <f t="shared" si="251"/>
        <v/>
      </c>
      <c r="AJ1613" s="279" t="str">
        <f t="shared" si="252"/>
        <v/>
      </c>
      <c r="AK1613" s="278"/>
      <c r="AL1613" s="278"/>
      <c r="AM1613" s="278"/>
      <c r="AN1613" s="278"/>
      <c r="AO1613" s="262"/>
      <c r="AP1613" s="262"/>
      <c r="AQ1613" s="262"/>
      <c r="AR1613" s="262"/>
      <c r="AS1613" s="262"/>
      <c r="AT1613" s="262"/>
      <c r="AU1613" s="262"/>
      <c r="AV1613" s="262"/>
      <c r="AW1613" s="264"/>
      <c r="AX1613" s="264"/>
      <c r="AY1613" s="264"/>
      <c r="AZ1613" s="264"/>
    </row>
    <row r="1614" spans="1:69" ht="27" hidden="1" customHeight="1">
      <c r="B1614" s="639">
        <v>1600</v>
      </c>
      <c r="C1614" s="639"/>
      <c r="D1614" s="640"/>
      <c r="E1614" s="640"/>
      <c r="F1614" s="640" t="str">
        <f>IFERROR(VLOOKUP(C1614,'Gebäude-Typen'!$A$7:$D$215,4,FALSE),"")</f>
        <v/>
      </c>
      <c r="G1614" s="641"/>
      <c r="H1614" s="640"/>
      <c r="I1614" s="639"/>
      <c r="J1614" s="640"/>
      <c r="K1614" s="642"/>
      <c r="L1614" s="639"/>
      <c r="M1614" s="639"/>
      <c r="N1614" s="639"/>
      <c r="O1614" s="639"/>
      <c r="P1614" s="734"/>
      <c r="Q1614" s="642"/>
      <c r="R1614" s="639"/>
      <c r="S1614" s="729" t="str">
        <f>IFERROR(ROUND(VLOOKUP(M1614,Reinigungstage,IF('Gebäude-Typen'!$C$6&lt;&gt;0,'Gebäude-Typen'!$C$6,VLOOKUP(C1614,Gebäude_Typen,2,FALSE)),FALSE),2)/2,"")</f>
        <v/>
      </c>
      <c r="T1614" s="729" t="str">
        <f>IFERROR(ROUND(VLOOKUP(N1614,Reinigungstage,IF('Gebäude-Typen'!$C$6&lt;&gt;0,'Gebäude-Typen'!$C$6,VLOOKUP(C1614,Gebäude_Typen,2,FALSE)),FALSE),2)/2,"")</f>
        <v/>
      </c>
      <c r="U1614" s="730">
        <f t="shared" si="244"/>
        <v>17.98</v>
      </c>
      <c r="V1614" s="731" t="str">
        <f>IFERROR(INDEX('2. Raumgruppen'!$A$1:$Y$33,MATCH(IF(ISERROR(SEARCH(" ",M1614,1)),MID(M1614,1,3),MID(M1614,1,SEARCH(" ",M1614,1)-1)),'2. Raumgruppen'!$B:$B,0),IF(ISERROR(SEARCH(" ",M1614,1)),MATCH('2. Raumgruppen'!$L$8,'2. Raumgruppen'!$8:$8,0),MATCH(MID(M1614,SEARCH(" ",M1614,1)+1,3),'2. Raumgruppen'!$8:$8,0))),"")</f>
        <v/>
      </c>
      <c r="W1614" s="731" t="str">
        <f>IFERROR(INDEX('2. Raumgruppen'!$A$1:$Y$33,MATCH(IF(ISERROR(SEARCH(" ",N1614,1)),MID(N1614,1,3),MID(N1614,1,SEARCH(" ",N1614,1)-1)),'2. Raumgruppen'!$B:$B,0),IF(ISERROR(SEARCH(" ",N1614,1)),MATCH('2. Raumgruppen'!$L$8,'2. Raumgruppen'!$8:$8,0),MATCH(MID(N1614,SEARCH(" ",N1614,1)+1,3),'2. Raumgruppen'!$8:$8,0))),"")</f>
        <v/>
      </c>
      <c r="X1614" s="732" t="str">
        <f t="shared" si="245"/>
        <v/>
      </c>
      <c r="Y1614" s="732" t="str">
        <f t="shared" si="246"/>
        <v/>
      </c>
      <c r="Z1614" s="733" t="str">
        <f t="shared" si="247"/>
        <v/>
      </c>
      <c r="AA1614" s="732" t="str">
        <f t="shared" si="248"/>
        <v/>
      </c>
      <c r="AB1614" s="643"/>
      <c r="AC1614" s="276"/>
      <c r="AD1614" s="277"/>
      <c r="AE1614" s="278"/>
      <c r="AF1614" s="278" t="str">
        <f t="shared" si="249"/>
        <v/>
      </c>
      <c r="AG1614" s="278"/>
      <c r="AH1614" s="279">
        <f t="shared" si="250"/>
        <v>17.98</v>
      </c>
      <c r="AI1614" s="279" t="str">
        <f t="shared" si="251"/>
        <v/>
      </c>
      <c r="AJ1614" s="279" t="str">
        <f t="shared" si="252"/>
        <v/>
      </c>
      <c r="AK1614" s="278"/>
      <c r="AL1614" s="278"/>
      <c r="AM1614" s="278"/>
      <c r="AN1614" s="278"/>
      <c r="AO1614" s="262"/>
      <c r="AP1614" s="262"/>
      <c r="AQ1614" s="262"/>
      <c r="AR1614" s="262"/>
      <c r="AS1614" s="262"/>
      <c r="AT1614" s="262"/>
      <c r="AU1614" s="262"/>
      <c r="AV1614" s="262"/>
      <c r="AW1614" s="262"/>
      <c r="AX1614" s="262"/>
      <c r="AY1614" s="264"/>
      <c r="AZ1614" s="262"/>
    </row>
    <row r="1615" spans="1:69" ht="27" hidden="1" customHeight="1">
      <c r="B1615" s="639">
        <v>1601</v>
      </c>
      <c r="C1615" s="639"/>
      <c r="D1615" s="640"/>
      <c r="E1615" s="640"/>
      <c r="F1615" s="640" t="str">
        <f>IFERROR(VLOOKUP(C1615,'Gebäude-Typen'!$A$7:$D$215,4,FALSE),"")</f>
        <v/>
      </c>
      <c r="G1615" s="641"/>
      <c r="H1615" s="640"/>
      <c r="I1615" s="639"/>
      <c r="J1615" s="640"/>
      <c r="K1615" s="642"/>
      <c r="L1615" s="639"/>
      <c r="M1615" s="639"/>
      <c r="N1615" s="639"/>
      <c r="O1615" s="639"/>
      <c r="P1615" s="734"/>
      <c r="Q1615" s="642"/>
      <c r="R1615" s="639"/>
      <c r="S1615" s="729" t="str">
        <f>IFERROR(ROUND(VLOOKUP(M1615,Reinigungstage,IF('Gebäude-Typen'!$C$6&lt;&gt;0,'Gebäude-Typen'!$C$6,VLOOKUP(C1615,Gebäude_Typen,2,FALSE)),FALSE),2)/2,"")</f>
        <v/>
      </c>
      <c r="T1615" s="729" t="str">
        <f>IFERROR(ROUND(VLOOKUP(N1615,Reinigungstage,IF('Gebäude-Typen'!$C$6&lt;&gt;0,'Gebäude-Typen'!$C$6,VLOOKUP(C1615,Gebäude_Typen,2,FALSE)),FALSE),2)/2,"")</f>
        <v/>
      </c>
      <c r="U1615" s="730">
        <f t="shared" ref="U1615:U1678" si="253">SVS</f>
        <v>17.98</v>
      </c>
      <c r="V1615" s="731" t="str">
        <f>IFERROR(INDEX('2. Raumgruppen'!$A$1:$Y$33,MATCH(IF(ISERROR(SEARCH(" ",M1615,1)),MID(M1615,1,3),MID(M1615,1,SEARCH(" ",M1615,1)-1)),'2. Raumgruppen'!$B:$B,0),IF(ISERROR(SEARCH(" ",M1615,1)),MATCH('2. Raumgruppen'!$L$8,'2. Raumgruppen'!$8:$8,0),MATCH(MID(M1615,SEARCH(" ",M1615,1)+1,3),'2. Raumgruppen'!$8:$8,0))),"")</f>
        <v/>
      </c>
      <c r="W1615" s="731" t="str">
        <f>IFERROR(INDEX('2. Raumgruppen'!$A$1:$Y$33,MATCH(IF(ISERROR(SEARCH(" ",N1615,1)),MID(N1615,1,3),MID(N1615,1,SEARCH(" ",N1615,1)-1)),'2. Raumgruppen'!$B:$B,0),IF(ISERROR(SEARCH(" ",N1615,1)),MATCH('2. Raumgruppen'!$L$8,'2. Raumgruppen'!$8:$8,0),MATCH(MID(N1615,SEARCH(" ",N1615,1)+1,3),'2. Raumgruppen'!$8:$8,0))),"")</f>
        <v/>
      </c>
      <c r="X1615" s="732" t="str">
        <f t="shared" ref="X1615:X1678" si="254">IFERROR(K1615*S1615,"")</f>
        <v/>
      </c>
      <c r="Y1615" s="732" t="str">
        <f t="shared" ref="Y1615:Y1678" si="255">IFERROR(K1615*T1615,"")</f>
        <v/>
      </c>
      <c r="Z1615" s="733" t="str">
        <f t="shared" ref="Z1615:Z1678" si="256">IFERROR(IF(V1615="","",(X1615/V1615)+(Y1615/W1615)),"")</f>
        <v/>
      </c>
      <c r="AA1615" s="732" t="str">
        <f t="shared" ref="AA1615:AA1678" si="257">IFERROR(Z1615*U1615,"")</f>
        <v/>
      </c>
      <c r="AB1615" s="643"/>
      <c r="AC1615" s="276"/>
      <c r="AD1615" s="277"/>
      <c r="AE1615" s="278"/>
      <c r="AF1615" s="278" t="str">
        <f t="shared" si="249"/>
        <v/>
      </c>
      <c r="AG1615" s="278"/>
      <c r="AH1615" s="279">
        <f t="shared" si="250"/>
        <v>17.98</v>
      </c>
      <c r="AI1615" s="279" t="str">
        <f t="shared" si="251"/>
        <v/>
      </c>
      <c r="AJ1615" s="279" t="str">
        <f t="shared" si="252"/>
        <v/>
      </c>
      <c r="AK1615" s="278"/>
      <c r="AL1615" s="278"/>
      <c r="AM1615" s="278"/>
      <c r="AN1615" s="278"/>
      <c r="AO1615" s="262"/>
      <c r="AP1615" s="262"/>
      <c r="AQ1615" s="262"/>
      <c r="AR1615" s="262"/>
      <c r="AS1615" s="262"/>
      <c r="AT1615" s="262"/>
      <c r="AU1615" s="262"/>
      <c r="AV1615" s="262"/>
      <c r="AW1615" s="264"/>
      <c r="AX1615" s="262"/>
      <c r="AY1615" s="262"/>
      <c r="AZ1615" s="262"/>
    </row>
    <row r="1616" spans="1:69" ht="27" hidden="1" customHeight="1">
      <c r="B1616" s="639">
        <v>1602</v>
      </c>
      <c r="C1616" s="639"/>
      <c r="D1616" s="640"/>
      <c r="E1616" s="640"/>
      <c r="F1616" s="640" t="str">
        <f>IFERROR(VLOOKUP(C1616,'Gebäude-Typen'!$A$7:$D$215,4,FALSE),"")</f>
        <v/>
      </c>
      <c r="G1616" s="641"/>
      <c r="H1616" s="640"/>
      <c r="I1616" s="639"/>
      <c r="J1616" s="640"/>
      <c r="K1616" s="642"/>
      <c r="L1616" s="639"/>
      <c r="M1616" s="639"/>
      <c r="N1616" s="639"/>
      <c r="O1616" s="639"/>
      <c r="P1616" s="734"/>
      <c r="Q1616" s="642"/>
      <c r="R1616" s="639"/>
      <c r="S1616" s="729" t="str">
        <f>IFERROR(ROUND(VLOOKUP(M1616,Reinigungstage,IF('Gebäude-Typen'!$C$6&lt;&gt;0,'Gebäude-Typen'!$C$6,VLOOKUP(C1616,Gebäude_Typen,2,FALSE)),FALSE),2)/2,"")</f>
        <v/>
      </c>
      <c r="T1616" s="729" t="str">
        <f>IFERROR(ROUND(VLOOKUP(N1616,Reinigungstage,IF('Gebäude-Typen'!$C$6&lt;&gt;0,'Gebäude-Typen'!$C$6,VLOOKUP(C1616,Gebäude_Typen,2,FALSE)),FALSE),2)/2,"")</f>
        <v/>
      </c>
      <c r="U1616" s="730">
        <f t="shared" si="253"/>
        <v>17.98</v>
      </c>
      <c r="V1616" s="731" t="str">
        <f>IFERROR(INDEX('2. Raumgruppen'!$A$1:$Y$33,MATCH(IF(ISERROR(SEARCH(" ",M1616,1)),MID(M1616,1,3),MID(M1616,1,SEARCH(" ",M1616,1)-1)),'2. Raumgruppen'!$B:$B,0),IF(ISERROR(SEARCH(" ",M1616,1)),MATCH('2. Raumgruppen'!$L$8,'2. Raumgruppen'!$8:$8,0),MATCH(MID(M1616,SEARCH(" ",M1616,1)+1,3),'2. Raumgruppen'!$8:$8,0))),"")</f>
        <v/>
      </c>
      <c r="W1616" s="731" t="str">
        <f>IFERROR(INDEX('2. Raumgruppen'!$A$1:$Y$33,MATCH(IF(ISERROR(SEARCH(" ",N1616,1)),MID(N1616,1,3),MID(N1616,1,SEARCH(" ",N1616,1)-1)),'2. Raumgruppen'!$B:$B,0),IF(ISERROR(SEARCH(" ",N1616,1)),MATCH('2. Raumgruppen'!$L$8,'2. Raumgruppen'!$8:$8,0),MATCH(MID(N1616,SEARCH(" ",N1616,1)+1,3),'2. Raumgruppen'!$8:$8,0))),"")</f>
        <v/>
      </c>
      <c r="X1616" s="732" t="str">
        <f t="shared" si="254"/>
        <v/>
      </c>
      <c r="Y1616" s="732" t="str">
        <f t="shared" si="255"/>
        <v/>
      </c>
      <c r="Z1616" s="733" t="str">
        <f t="shared" si="256"/>
        <v/>
      </c>
      <c r="AA1616" s="732" t="str">
        <f t="shared" si="257"/>
        <v/>
      </c>
      <c r="AB1616" s="643"/>
      <c r="AC1616" s="276"/>
      <c r="AD1616" s="277"/>
      <c r="AE1616" s="278"/>
      <c r="AF1616" s="278" t="str">
        <f t="shared" si="249"/>
        <v/>
      </c>
      <c r="AG1616" s="278"/>
      <c r="AH1616" s="279">
        <f t="shared" si="250"/>
        <v>17.98</v>
      </c>
      <c r="AI1616" s="279" t="str">
        <f t="shared" si="251"/>
        <v/>
      </c>
      <c r="AJ1616" s="279" t="str">
        <f t="shared" si="252"/>
        <v/>
      </c>
      <c r="AK1616" s="278"/>
      <c r="AL1616" s="278"/>
      <c r="AM1616" s="278"/>
      <c r="AN1616" s="278"/>
      <c r="AO1616" s="262"/>
      <c r="AP1616" s="262"/>
      <c r="AQ1616" s="262"/>
      <c r="AR1616" s="262"/>
      <c r="AS1616" s="262"/>
      <c r="AT1616" s="262"/>
      <c r="AU1616" s="262"/>
      <c r="AV1616" s="262"/>
      <c r="AW1616" s="264"/>
      <c r="AX1616" s="262"/>
      <c r="AY1616" s="262"/>
      <c r="AZ1616" s="262"/>
    </row>
    <row r="1617" spans="1:52" ht="27" hidden="1" customHeight="1">
      <c r="B1617" s="639">
        <v>1603</v>
      </c>
      <c r="C1617" s="639"/>
      <c r="D1617" s="640"/>
      <c r="E1617" s="640"/>
      <c r="F1617" s="640" t="str">
        <f>IFERROR(VLOOKUP(C1617,'Gebäude-Typen'!$A$7:$D$215,4,FALSE),"")</f>
        <v/>
      </c>
      <c r="G1617" s="641"/>
      <c r="H1617" s="640"/>
      <c r="I1617" s="639"/>
      <c r="J1617" s="640"/>
      <c r="K1617" s="642"/>
      <c r="L1617" s="639"/>
      <c r="M1617" s="639"/>
      <c r="N1617" s="639"/>
      <c r="O1617" s="639"/>
      <c r="P1617" s="734"/>
      <c r="Q1617" s="642"/>
      <c r="R1617" s="639"/>
      <c r="S1617" s="729" t="str">
        <f>IFERROR(ROUND(VLOOKUP(M1617,Reinigungstage,IF('Gebäude-Typen'!$C$6&lt;&gt;0,'Gebäude-Typen'!$C$6,VLOOKUP(C1617,Gebäude_Typen,2,FALSE)),FALSE),2)/2,"")</f>
        <v/>
      </c>
      <c r="T1617" s="729" t="str">
        <f>IFERROR(ROUND(VLOOKUP(N1617,Reinigungstage,IF('Gebäude-Typen'!$C$6&lt;&gt;0,'Gebäude-Typen'!$C$6,VLOOKUP(C1617,Gebäude_Typen,2,FALSE)),FALSE),2)/2,"")</f>
        <v/>
      </c>
      <c r="U1617" s="730">
        <f t="shared" si="253"/>
        <v>17.98</v>
      </c>
      <c r="V1617" s="731" t="str">
        <f>IFERROR(INDEX('2. Raumgruppen'!$A$1:$Y$33,MATCH(IF(ISERROR(SEARCH(" ",M1617,1)),MID(M1617,1,3),MID(M1617,1,SEARCH(" ",M1617,1)-1)),'2. Raumgruppen'!$B:$B,0),IF(ISERROR(SEARCH(" ",M1617,1)),MATCH('2. Raumgruppen'!$L$8,'2. Raumgruppen'!$8:$8,0),MATCH(MID(M1617,SEARCH(" ",M1617,1)+1,3),'2. Raumgruppen'!$8:$8,0))),"")</f>
        <v/>
      </c>
      <c r="W1617" s="731" t="str">
        <f>IFERROR(INDEX('2. Raumgruppen'!$A$1:$Y$33,MATCH(IF(ISERROR(SEARCH(" ",N1617,1)),MID(N1617,1,3),MID(N1617,1,SEARCH(" ",N1617,1)-1)),'2. Raumgruppen'!$B:$B,0),IF(ISERROR(SEARCH(" ",N1617,1)),MATCH('2. Raumgruppen'!$L$8,'2. Raumgruppen'!$8:$8,0),MATCH(MID(N1617,SEARCH(" ",N1617,1)+1,3),'2. Raumgruppen'!$8:$8,0))),"")</f>
        <v/>
      </c>
      <c r="X1617" s="732" t="str">
        <f t="shared" si="254"/>
        <v/>
      </c>
      <c r="Y1617" s="732" t="str">
        <f t="shared" si="255"/>
        <v/>
      </c>
      <c r="Z1617" s="733" t="str">
        <f t="shared" si="256"/>
        <v/>
      </c>
      <c r="AA1617" s="732" t="str">
        <f t="shared" si="257"/>
        <v/>
      </c>
      <c r="AB1617" s="643"/>
      <c r="AC1617" s="276"/>
      <c r="AD1617" s="277"/>
      <c r="AE1617" s="278"/>
      <c r="AF1617" s="278" t="str">
        <f t="shared" si="249"/>
        <v/>
      </c>
      <c r="AG1617" s="278"/>
      <c r="AH1617" s="279">
        <f t="shared" si="250"/>
        <v>17.98</v>
      </c>
      <c r="AI1617" s="279" t="str">
        <f t="shared" si="251"/>
        <v/>
      </c>
      <c r="AJ1617" s="279" t="str">
        <f t="shared" si="252"/>
        <v/>
      </c>
      <c r="AK1617" s="278"/>
      <c r="AL1617" s="278"/>
      <c r="AM1617" s="278"/>
      <c r="AN1617" s="278"/>
      <c r="AO1617" s="262"/>
      <c r="AP1617" s="262"/>
      <c r="AQ1617" s="262"/>
      <c r="AR1617" s="262"/>
      <c r="AS1617" s="262"/>
      <c r="AT1617" s="262"/>
      <c r="AU1617" s="262"/>
      <c r="AV1617" s="262"/>
      <c r="AW1617" s="262"/>
      <c r="AX1617" s="262"/>
      <c r="AY1617" s="262"/>
      <c r="AZ1617" s="264"/>
    </row>
    <row r="1618" spans="1:52" ht="27" hidden="1" customHeight="1">
      <c r="B1618" s="639">
        <v>1604</v>
      </c>
      <c r="C1618" s="639"/>
      <c r="D1618" s="640"/>
      <c r="E1618" s="640"/>
      <c r="F1618" s="640" t="str">
        <f>IFERROR(VLOOKUP(C1618,'Gebäude-Typen'!$A$7:$D$215,4,FALSE),"")</f>
        <v/>
      </c>
      <c r="G1618" s="641"/>
      <c r="H1618" s="640"/>
      <c r="I1618" s="639"/>
      <c r="J1618" s="640"/>
      <c r="K1618" s="642"/>
      <c r="L1618" s="639"/>
      <c r="M1618" s="639"/>
      <c r="N1618" s="639"/>
      <c r="O1618" s="639"/>
      <c r="P1618" s="734"/>
      <c r="Q1618" s="642"/>
      <c r="R1618" s="639"/>
      <c r="S1618" s="729" t="str">
        <f>IFERROR(ROUND(VLOOKUP(M1618,Reinigungstage,IF('Gebäude-Typen'!$C$6&lt;&gt;0,'Gebäude-Typen'!$C$6,VLOOKUP(C1618,Gebäude_Typen,2,FALSE)),FALSE),2)/2,"")</f>
        <v/>
      </c>
      <c r="T1618" s="729" t="str">
        <f>IFERROR(ROUND(VLOOKUP(N1618,Reinigungstage,IF('Gebäude-Typen'!$C$6&lt;&gt;0,'Gebäude-Typen'!$C$6,VLOOKUP(C1618,Gebäude_Typen,2,FALSE)),FALSE),2)/2,"")</f>
        <v/>
      </c>
      <c r="U1618" s="730">
        <f t="shared" si="253"/>
        <v>17.98</v>
      </c>
      <c r="V1618" s="731" t="str">
        <f>IFERROR(INDEX('2. Raumgruppen'!$A$1:$Y$33,MATCH(IF(ISERROR(SEARCH(" ",M1618,1)),MID(M1618,1,3),MID(M1618,1,SEARCH(" ",M1618,1)-1)),'2. Raumgruppen'!$B:$B,0),IF(ISERROR(SEARCH(" ",M1618,1)),MATCH('2. Raumgruppen'!$L$8,'2. Raumgruppen'!$8:$8,0),MATCH(MID(M1618,SEARCH(" ",M1618,1)+1,3),'2. Raumgruppen'!$8:$8,0))),"")</f>
        <v/>
      </c>
      <c r="W1618" s="731" t="str">
        <f>IFERROR(INDEX('2. Raumgruppen'!$A$1:$Y$33,MATCH(IF(ISERROR(SEARCH(" ",N1618,1)),MID(N1618,1,3),MID(N1618,1,SEARCH(" ",N1618,1)-1)),'2. Raumgruppen'!$B:$B,0),IF(ISERROR(SEARCH(" ",N1618,1)),MATCH('2. Raumgruppen'!$L$8,'2. Raumgruppen'!$8:$8,0),MATCH(MID(N1618,SEARCH(" ",N1618,1)+1,3),'2. Raumgruppen'!$8:$8,0))),"")</f>
        <v/>
      </c>
      <c r="X1618" s="732" t="str">
        <f t="shared" si="254"/>
        <v/>
      </c>
      <c r="Y1618" s="732" t="str">
        <f t="shared" si="255"/>
        <v/>
      </c>
      <c r="Z1618" s="733" t="str">
        <f t="shared" si="256"/>
        <v/>
      </c>
      <c r="AA1618" s="732" t="str">
        <f t="shared" si="257"/>
        <v/>
      </c>
      <c r="AB1618" s="643"/>
      <c r="AC1618" s="276"/>
      <c r="AD1618" s="277"/>
      <c r="AE1618" s="278"/>
      <c r="AF1618" s="278" t="str">
        <f t="shared" si="249"/>
        <v/>
      </c>
      <c r="AG1618" s="278"/>
      <c r="AH1618" s="279">
        <f t="shared" si="250"/>
        <v>17.98</v>
      </c>
      <c r="AI1618" s="279" t="str">
        <f t="shared" si="251"/>
        <v/>
      </c>
      <c r="AJ1618" s="279" t="str">
        <f t="shared" si="252"/>
        <v/>
      </c>
      <c r="AK1618" s="278"/>
      <c r="AL1618" s="278"/>
      <c r="AM1618" s="278"/>
      <c r="AN1618" s="278"/>
      <c r="AO1618" s="262"/>
      <c r="AP1618" s="262"/>
      <c r="AQ1618" s="262"/>
      <c r="AR1618" s="262"/>
      <c r="AS1618" s="262"/>
      <c r="AT1618" s="262"/>
      <c r="AU1618" s="262"/>
      <c r="AV1618" s="262"/>
      <c r="AW1618" s="262"/>
      <c r="AX1618" s="262"/>
      <c r="AY1618" s="262"/>
      <c r="AZ1618" s="262"/>
    </row>
    <row r="1619" spans="1:52" ht="27" hidden="1" customHeight="1">
      <c r="B1619" s="639">
        <v>1605</v>
      </c>
      <c r="C1619" s="639"/>
      <c r="D1619" s="640"/>
      <c r="E1619" s="640"/>
      <c r="F1619" s="640" t="str">
        <f>IFERROR(VLOOKUP(C1619,'Gebäude-Typen'!$A$7:$D$215,4,FALSE),"")</f>
        <v/>
      </c>
      <c r="G1619" s="641"/>
      <c r="H1619" s="640"/>
      <c r="I1619" s="639"/>
      <c r="J1619" s="640"/>
      <c r="K1619" s="642"/>
      <c r="L1619" s="639"/>
      <c r="M1619" s="639"/>
      <c r="N1619" s="639"/>
      <c r="O1619" s="639"/>
      <c r="P1619" s="639"/>
      <c r="Q1619" s="642"/>
      <c r="R1619" s="639"/>
      <c r="S1619" s="729" t="str">
        <f>IFERROR(ROUND(VLOOKUP(M1619,Reinigungstage,IF('Gebäude-Typen'!$C$6&lt;&gt;0,'Gebäude-Typen'!$C$6,VLOOKUP(C1619,Gebäude_Typen,2,FALSE)),FALSE),2)/2,"")</f>
        <v/>
      </c>
      <c r="T1619" s="729" t="str">
        <f>IFERROR(ROUND(VLOOKUP(N1619,Reinigungstage,IF('Gebäude-Typen'!$C$6&lt;&gt;0,'Gebäude-Typen'!$C$6,VLOOKUP(C1619,Gebäude_Typen,2,FALSE)),FALSE),2)/2,"")</f>
        <v/>
      </c>
      <c r="U1619" s="730">
        <f t="shared" si="253"/>
        <v>17.98</v>
      </c>
      <c r="V1619" s="731" t="str">
        <f>IFERROR(INDEX('2. Raumgruppen'!$A$1:$Y$33,MATCH(IF(ISERROR(SEARCH(" ",M1619,1)),MID(M1619,1,3),MID(M1619,1,SEARCH(" ",M1619,1)-1)),'2. Raumgruppen'!$B:$B,0),IF(ISERROR(SEARCH(" ",M1619,1)),MATCH('2. Raumgruppen'!$L$8,'2. Raumgruppen'!$8:$8,0),MATCH(MID(M1619,SEARCH(" ",M1619,1)+1,3),'2. Raumgruppen'!$8:$8,0))),"")</f>
        <v/>
      </c>
      <c r="W1619" s="731" t="str">
        <f>IFERROR(INDEX('2. Raumgruppen'!$A$1:$Y$33,MATCH(IF(ISERROR(SEARCH(" ",N1619,1)),MID(N1619,1,3),MID(N1619,1,SEARCH(" ",N1619,1)-1)),'2. Raumgruppen'!$B:$B,0),IF(ISERROR(SEARCH(" ",N1619,1)),MATCH('2. Raumgruppen'!$L$8,'2. Raumgruppen'!$8:$8,0),MATCH(MID(N1619,SEARCH(" ",N1619,1)+1,3),'2. Raumgruppen'!$8:$8,0))),"")</f>
        <v/>
      </c>
      <c r="X1619" s="732" t="str">
        <f t="shared" si="254"/>
        <v/>
      </c>
      <c r="Y1619" s="732" t="str">
        <f t="shared" si="255"/>
        <v/>
      </c>
      <c r="Z1619" s="733" t="str">
        <f t="shared" si="256"/>
        <v/>
      </c>
      <c r="AA1619" s="732" t="str">
        <f t="shared" si="257"/>
        <v/>
      </c>
      <c r="AB1619" s="643"/>
      <c r="AC1619" s="276"/>
      <c r="AD1619" s="277"/>
      <c r="AE1619" s="278"/>
      <c r="AF1619" s="278" t="str">
        <f t="shared" si="249"/>
        <v/>
      </c>
      <c r="AG1619" s="278"/>
      <c r="AH1619" s="279">
        <f t="shared" si="250"/>
        <v>17.98</v>
      </c>
      <c r="AI1619" s="279" t="str">
        <f t="shared" si="251"/>
        <v/>
      </c>
      <c r="AJ1619" s="279" t="str">
        <f t="shared" si="252"/>
        <v/>
      </c>
      <c r="AK1619" s="278"/>
      <c r="AL1619" s="278"/>
      <c r="AM1619" s="278"/>
      <c r="AN1619" s="278"/>
      <c r="AO1619" s="262"/>
      <c r="AP1619" s="262"/>
      <c r="AQ1619" s="262"/>
      <c r="AR1619" s="262"/>
      <c r="AS1619" s="262"/>
      <c r="AT1619" s="262"/>
      <c r="AU1619" s="262"/>
      <c r="AV1619" s="262"/>
      <c r="AW1619" s="262"/>
      <c r="AX1619" s="264"/>
      <c r="AY1619" s="264"/>
      <c r="AZ1619" s="264"/>
    </row>
    <row r="1620" spans="1:52" ht="27" hidden="1" customHeight="1">
      <c r="B1620" s="639">
        <v>1606</v>
      </c>
      <c r="C1620" s="639"/>
      <c r="D1620" s="640"/>
      <c r="E1620" s="640"/>
      <c r="F1620" s="640" t="str">
        <f>IFERROR(VLOOKUP(C1620,'Gebäude-Typen'!$A$7:$D$215,4,FALSE),"")</f>
        <v/>
      </c>
      <c r="G1620" s="641"/>
      <c r="H1620" s="640"/>
      <c r="I1620" s="639"/>
      <c r="J1620" s="640"/>
      <c r="K1620" s="642"/>
      <c r="L1620" s="639"/>
      <c r="M1620" s="639"/>
      <c r="N1620" s="639"/>
      <c r="O1620" s="639"/>
      <c r="P1620" s="639"/>
      <c r="Q1620" s="642"/>
      <c r="R1620" s="639"/>
      <c r="S1620" s="729" t="str">
        <f>IFERROR(ROUND(VLOOKUP(M1620,Reinigungstage,IF('Gebäude-Typen'!$C$6&lt;&gt;0,'Gebäude-Typen'!$C$6,VLOOKUP(C1620,Gebäude_Typen,2,FALSE)),FALSE),2)/2,"")</f>
        <v/>
      </c>
      <c r="T1620" s="729" t="str">
        <f>IFERROR(ROUND(VLOOKUP(N1620,Reinigungstage,IF('Gebäude-Typen'!$C$6&lt;&gt;0,'Gebäude-Typen'!$C$6,VLOOKUP(C1620,Gebäude_Typen,2,FALSE)),FALSE),2)/2,"")</f>
        <v/>
      </c>
      <c r="U1620" s="730">
        <f t="shared" si="253"/>
        <v>17.98</v>
      </c>
      <c r="V1620" s="731" t="str">
        <f>IFERROR(INDEX('2. Raumgruppen'!$A$1:$Y$33,MATCH(IF(ISERROR(SEARCH(" ",M1620,1)),MID(M1620,1,3),MID(M1620,1,SEARCH(" ",M1620,1)-1)),'2. Raumgruppen'!$B:$B,0),IF(ISERROR(SEARCH(" ",M1620,1)),MATCH('2. Raumgruppen'!$L$8,'2. Raumgruppen'!$8:$8,0),MATCH(MID(M1620,SEARCH(" ",M1620,1)+1,3),'2. Raumgruppen'!$8:$8,0))),"")</f>
        <v/>
      </c>
      <c r="W1620" s="731" t="str">
        <f>IFERROR(INDEX('2. Raumgruppen'!$A$1:$Y$33,MATCH(IF(ISERROR(SEARCH(" ",N1620,1)),MID(N1620,1,3),MID(N1620,1,SEARCH(" ",N1620,1)-1)),'2. Raumgruppen'!$B:$B,0),IF(ISERROR(SEARCH(" ",N1620,1)),MATCH('2. Raumgruppen'!$L$8,'2. Raumgruppen'!$8:$8,0),MATCH(MID(N1620,SEARCH(" ",N1620,1)+1,3),'2. Raumgruppen'!$8:$8,0))),"")</f>
        <v/>
      </c>
      <c r="X1620" s="732" t="str">
        <f t="shared" si="254"/>
        <v/>
      </c>
      <c r="Y1620" s="732" t="str">
        <f t="shared" si="255"/>
        <v/>
      </c>
      <c r="Z1620" s="733" t="str">
        <f t="shared" si="256"/>
        <v/>
      </c>
      <c r="AA1620" s="732" t="str">
        <f t="shared" si="257"/>
        <v/>
      </c>
      <c r="AB1620" s="643"/>
      <c r="AC1620" s="276"/>
      <c r="AD1620" s="277"/>
      <c r="AE1620" s="278"/>
      <c r="AF1620" s="278" t="str">
        <f t="shared" si="249"/>
        <v/>
      </c>
      <c r="AG1620" s="278"/>
      <c r="AH1620" s="279">
        <f t="shared" si="250"/>
        <v>17.98</v>
      </c>
      <c r="AI1620" s="279" t="str">
        <f t="shared" si="251"/>
        <v/>
      </c>
      <c r="AJ1620" s="279" t="str">
        <f t="shared" si="252"/>
        <v/>
      </c>
      <c r="AK1620" s="278"/>
      <c r="AL1620" s="278"/>
      <c r="AM1620" s="278"/>
      <c r="AN1620" s="278"/>
      <c r="AO1620" s="262"/>
      <c r="AP1620" s="262"/>
      <c r="AQ1620" s="262"/>
      <c r="AR1620" s="262"/>
      <c r="AS1620" s="262"/>
      <c r="AT1620" s="262"/>
      <c r="AU1620" s="262"/>
      <c r="AV1620" s="262"/>
      <c r="AW1620" s="264"/>
      <c r="AX1620" s="262"/>
      <c r="AY1620" s="262"/>
      <c r="AZ1620" s="264"/>
    </row>
    <row r="1621" spans="1:52" ht="27" hidden="1" customHeight="1">
      <c r="B1621" s="639">
        <v>1607</v>
      </c>
      <c r="C1621" s="639"/>
      <c r="D1621" s="640"/>
      <c r="E1621" s="640"/>
      <c r="F1621" s="640" t="str">
        <f>IFERROR(VLOOKUP(C1621,'Gebäude-Typen'!$A$7:$D$215,4,FALSE),"")</f>
        <v/>
      </c>
      <c r="G1621" s="641"/>
      <c r="H1621" s="640"/>
      <c r="I1621" s="639"/>
      <c r="J1621" s="640"/>
      <c r="K1621" s="642"/>
      <c r="L1621" s="639"/>
      <c r="M1621" s="639"/>
      <c r="N1621" s="639"/>
      <c r="O1621" s="639"/>
      <c r="P1621" s="639"/>
      <c r="Q1621" s="642"/>
      <c r="R1621" s="639"/>
      <c r="S1621" s="729" t="str">
        <f>IFERROR(ROUND(VLOOKUP(M1621,Reinigungstage,IF('Gebäude-Typen'!$C$6&lt;&gt;0,'Gebäude-Typen'!$C$6,VLOOKUP(C1621,Gebäude_Typen,2,FALSE)),FALSE),2)/2,"")</f>
        <v/>
      </c>
      <c r="T1621" s="729" t="str">
        <f>IFERROR(ROUND(VLOOKUP(N1621,Reinigungstage,IF('Gebäude-Typen'!$C$6&lt;&gt;0,'Gebäude-Typen'!$C$6,VLOOKUP(C1621,Gebäude_Typen,2,FALSE)),FALSE),2)/2,"")</f>
        <v/>
      </c>
      <c r="U1621" s="730">
        <f t="shared" si="253"/>
        <v>17.98</v>
      </c>
      <c r="V1621" s="731" t="str">
        <f>IFERROR(INDEX('2. Raumgruppen'!$A$1:$Y$33,MATCH(IF(ISERROR(SEARCH(" ",M1621,1)),MID(M1621,1,3),MID(M1621,1,SEARCH(" ",M1621,1)-1)),'2. Raumgruppen'!$B:$B,0),IF(ISERROR(SEARCH(" ",M1621,1)),MATCH('2. Raumgruppen'!$L$8,'2. Raumgruppen'!$8:$8,0),MATCH(MID(M1621,SEARCH(" ",M1621,1)+1,3),'2. Raumgruppen'!$8:$8,0))),"")</f>
        <v/>
      </c>
      <c r="W1621" s="731" t="str">
        <f>IFERROR(INDEX('2. Raumgruppen'!$A$1:$Y$33,MATCH(IF(ISERROR(SEARCH(" ",N1621,1)),MID(N1621,1,3),MID(N1621,1,SEARCH(" ",N1621,1)-1)),'2. Raumgruppen'!$B:$B,0),IF(ISERROR(SEARCH(" ",N1621,1)),MATCH('2. Raumgruppen'!$L$8,'2. Raumgruppen'!$8:$8,0),MATCH(MID(N1621,SEARCH(" ",N1621,1)+1,3),'2. Raumgruppen'!$8:$8,0))),"")</f>
        <v/>
      </c>
      <c r="X1621" s="732" t="str">
        <f t="shared" si="254"/>
        <v/>
      </c>
      <c r="Y1621" s="732" t="str">
        <f t="shared" si="255"/>
        <v/>
      </c>
      <c r="Z1621" s="733" t="str">
        <f t="shared" si="256"/>
        <v/>
      </c>
      <c r="AA1621" s="732" t="str">
        <f t="shared" si="257"/>
        <v/>
      </c>
      <c r="AB1621" s="643"/>
      <c r="AC1621" s="276"/>
      <c r="AD1621" s="277"/>
      <c r="AE1621" s="278"/>
      <c r="AF1621" s="278" t="str">
        <f t="shared" si="249"/>
        <v/>
      </c>
      <c r="AG1621" s="278"/>
      <c r="AH1621" s="279">
        <f t="shared" si="250"/>
        <v>17.98</v>
      </c>
      <c r="AI1621" s="279" t="str">
        <f t="shared" si="251"/>
        <v/>
      </c>
      <c r="AJ1621" s="279" t="str">
        <f t="shared" si="252"/>
        <v/>
      </c>
      <c r="AK1621" s="278"/>
      <c r="AL1621" s="278"/>
      <c r="AM1621" s="278"/>
      <c r="AN1621" s="278"/>
      <c r="AO1621" s="262"/>
      <c r="AP1621" s="262"/>
      <c r="AQ1621" s="262"/>
      <c r="AR1621" s="262"/>
      <c r="AS1621" s="262"/>
      <c r="AT1621" s="262"/>
      <c r="AU1621" s="262"/>
      <c r="AV1621" s="262"/>
      <c r="AW1621" s="262"/>
      <c r="AX1621" s="262"/>
      <c r="AY1621" s="278"/>
      <c r="AZ1621" s="262"/>
    </row>
    <row r="1622" spans="1:52" ht="27" hidden="1" customHeight="1">
      <c r="B1622" s="639">
        <v>1608</v>
      </c>
      <c r="C1622" s="639"/>
      <c r="D1622" s="640"/>
      <c r="E1622" s="640"/>
      <c r="F1622" s="640" t="str">
        <f>IFERROR(VLOOKUP(C1622,'Gebäude-Typen'!$A$7:$D$215,4,FALSE),"")</f>
        <v/>
      </c>
      <c r="G1622" s="641"/>
      <c r="H1622" s="640"/>
      <c r="I1622" s="639"/>
      <c r="J1622" s="640"/>
      <c r="K1622" s="642"/>
      <c r="L1622" s="639"/>
      <c r="M1622" s="639"/>
      <c r="N1622" s="639"/>
      <c r="O1622" s="639"/>
      <c r="P1622" s="734"/>
      <c r="Q1622" s="642"/>
      <c r="R1622" s="639"/>
      <c r="S1622" s="729" t="str">
        <f>IFERROR(ROUND(VLOOKUP(M1622,Reinigungstage,IF('Gebäude-Typen'!$C$6&lt;&gt;0,'Gebäude-Typen'!$C$6,VLOOKUP(C1622,Gebäude_Typen,2,FALSE)),FALSE),2)/2,"")</f>
        <v/>
      </c>
      <c r="T1622" s="729" t="str">
        <f>IFERROR(ROUND(VLOOKUP(N1622,Reinigungstage,IF('Gebäude-Typen'!$C$6&lt;&gt;0,'Gebäude-Typen'!$C$6,VLOOKUP(C1622,Gebäude_Typen,2,FALSE)),FALSE),2)/2,"")</f>
        <v/>
      </c>
      <c r="U1622" s="730">
        <f t="shared" si="253"/>
        <v>17.98</v>
      </c>
      <c r="V1622" s="731" t="str">
        <f>IFERROR(INDEX('2. Raumgruppen'!$A$1:$Y$33,MATCH(IF(ISERROR(SEARCH(" ",M1622,1)),MID(M1622,1,3),MID(M1622,1,SEARCH(" ",M1622,1)-1)),'2. Raumgruppen'!$B:$B,0),IF(ISERROR(SEARCH(" ",M1622,1)),MATCH('2. Raumgruppen'!$L$8,'2. Raumgruppen'!$8:$8,0),MATCH(MID(M1622,SEARCH(" ",M1622,1)+1,3),'2. Raumgruppen'!$8:$8,0))),"")</f>
        <v/>
      </c>
      <c r="W1622" s="731" t="str">
        <f>IFERROR(INDEX('2. Raumgruppen'!$A$1:$Y$33,MATCH(IF(ISERROR(SEARCH(" ",N1622,1)),MID(N1622,1,3),MID(N1622,1,SEARCH(" ",N1622,1)-1)),'2. Raumgruppen'!$B:$B,0),IF(ISERROR(SEARCH(" ",N1622,1)),MATCH('2. Raumgruppen'!$L$8,'2. Raumgruppen'!$8:$8,0),MATCH(MID(N1622,SEARCH(" ",N1622,1)+1,3),'2. Raumgruppen'!$8:$8,0))),"")</f>
        <v/>
      </c>
      <c r="X1622" s="732" t="str">
        <f t="shared" si="254"/>
        <v/>
      </c>
      <c r="Y1622" s="732" t="str">
        <f t="shared" si="255"/>
        <v/>
      </c>
      <c r="Z1622" s="733" t="str">
        <f t="shared" si="256"/>
        <v/>
      </c>
      <c r="AA1622" s="732" t="str">
        <f t="shared" si="257"/>
        <v/>
      </c>
      <c r="AB1622" s="643"/>
      <c r="AC1622" s="276"/>
      <c r="AD1622" s="277"/>
      <c r="AE1622" s="278"/>
      <c r="AF1622" s="278" t="str">
        <f t="shared" si="249"/>
        <v/>
      </c>
      <c r="AG1622" s="278"/>
      <c r="AH1622" s="279">
        <f t="shared" si="250"/>
        <v>17.98</v>
      </c>
      <c r="AI1622" s="279" t="str">
        <f t="shared" si="251"/>
        <v/>
      </c>
      <c r="AJ1622" s="279" t="str">
        <f t="shared" si="252"/>
        <v/>
      </c>
      <c r="AK1622" s="278"/>
      <c r="AL1622" s="278"/>
      <c r="AM1622" s="278"/>
      <c r="AN1622" s="278"/>
      <c r="AO1622" s="262"/>
      <c r="AP1622" s="262"/>
      <c r="AQ1622" s="262"/>
      <c r="AR1622" s="262"/>
      <c r="AS1622" s="262"/>
      <c r="AT1622" s="262"/>
      <c r="AU1622" s="262"/>
      <c r="AV1622" s="262"/>
      <c r="AW1622" s="262"/>
      <c r="AX1622" s="262"/>
      <c r="AY1622" s="264"/>
      <c r="AZ1622" s="264"/>
    </row>
    <row r="1623" spans="1:52" ht="27" hidden="1" customHeight="1">
      <c r="B1623" s="639">
        <v>1609</v>
      </c>
      <c r="C1623" s="639"/>
      <c r="D1623" s="640"/>
      <c r="E1623" s="640"/>
      <c r="F1623" s="640" t="str">
        <f>IFERROR(VLOOKUP(C1623,'Gebäude-Typen'!$A$7:$D$215,4,FALSE),"")</f>
        <v/>
      </c>
      <c r="G1623" s="641"/>
      <c r="H1623" s="640"/>
      <c r="I1623" s="639"/>
      <c r="J1623" s="640"/>
      <c r="K1623" s="642"/>
      <c r="L1623" s="639"/>
      <c r="M1623" s="639"/>
      <c r="N1623" s="639"/>
      <c r="O1623" s="639"/>
      <c r="P1623" s="734"/>
      <c r="Q1623" s="642"/>
      <c r="R1623" s="639"/>
      <c r="S1623" s="729" t="str">
        <f>IFERROR(ROUND(VLOOKUP(M1623,Reinigungstage,IF('Gebäude-Typen'!$C$6&lt;&gt;0,'Gebäude-Typen'!$C$6,VLOOKUP(C1623,Gebäude_Typen,2,FALSE)),FALSE),2)/2,"")</f>
        <v/>
      </c>
      <c r="T1623" s="729" t="str">
        <f>IFERROR(ROUND(VLOOKUP(N1623,Reinigungstage,IF('Gebäude-Typen'!$C$6&lt;&gt;0,'Gebäude-Typen'!$C$6,VLOOKUP(C1623,Gebäude_Typen,2,FALSE)),FALSE),2)/2,"")</f>
        <v/>
      </c>
      <c r="U1623" s="730">
        <f t="shared" si="253"/>
        <v>17.98</v>
      </c>
      <c r="V1623" s="731" t="str">
        <f>IFERROR(INDEX('2. Raumgruppen'!$A$1:$Y$33,MATCH(IF(ISERROR(SEARCH(" ",M1623,1)),MID(M1623,1,3),MID(M1623,1,SEARCH(" ",M1623,1)-1)),'2. Raumgruppen'!$B:$B,0),IF(ISERROR(SEARCH(" ",M1623,1)),MATCH('2. Raumgruppen'!$L$8,'2. Raumgruppen'!$8:$8,0),MATCH(MID(M1623,SEARCH(" ",M1623,1)+1,3),'2. Raumgruppen'!$8:$8,0))),"")</f>
        <v/>
      </c>
      <c r="W1623" s="731" t="str">
        <f>IFERROR(INDEX('2. Raumgruppen'!$A$1:$Y$33,MATCH(IF(ISERROR(SEARCH(" ",N1623,1)),MID(N1623,1,3),MID(N1623,1,SEARCH(" ",N1623,1)-1)),'2. Raumgruppen'!$B:$B,0),IF(ISERROR(SEARCH(" ",N1623,1)),MATCH('2. Raumgruppen'!$L$8,'2. Raumgruppen'!$8:$8,0),MATCH(MID(N1623,SEARCH(" ",N1623,1)+1,3),'2. Raumgruppen'!$8:$8,0))),"")</f>
        <v/>
      </c>
      <c r="X1623" s="732" t="str">
        <f t="shared" si="254"/>
        <v/>
      </c>
      <c r="Y1623" s="732" t="str">
        <f t="shared" si="255"/>
        <v/>
      </c>
      <c r="Z1623" s="733" t="str">
        <f t="shared" si="256"/>
        <v/>
      </c>
      <c r="AA1623" s="732" t="str">
        <f t="shared" si="257"/>
        <v/>
      </c>
      <c r="AB1623" s="643"/>
      <c r="AC1623" s="276"/>
      <c r="AD1623" s="277"/>
      <c r="AE1623" s="278"/>
      <c r="AF1623" s="278" t="str">
        <f t="shared" si="249"/>
        <v/>
      </c>
      <c r="AG1623" s="278"/>
      <c r="AH1623" s="279">
        <f t="shared" si="250"/>
        <v>17.98</v>
      </c>
      <c r="AI1623" s="279" t="str">
        <f t="shared" si="251"/>
        <v/>
      </c>
      <c r="AJ1623" s="279" t="str">
        <f t="shared" si="252"/>
        <v/>
      </c>
      <c r="AK1623" s="278"/>
      <c r="AL1623" s="278"/>
      <c r="AM1623" s="278"/>
      <c r="AN1623" s="278"/>
      <c r="AO1623" s="262"/>
      <c r="AP1623" s="262"/>
      <c r="AQ1623" s="262"/>
      <c r="AR1623" s="262"/>
      <c r="AS1623" s="262"/>
      <c r="AT1623" s="262"/>
      <c r="AU1623" s="262"/>
      <c r="AV1623" s="262"/>
      <c r="AW1623" s="264"/>
      <c r="AX1623" s="262"/>
      <c r="AY1623" s="264"/>
      <c r="AZ1623" s="278"/>
    </row>
    <row r="1624" spans="1:52" ht="27" hidden="1" customHeight="1">
      <c r="B1624" s="639">
        <v>1610</v>
      </c>
      <c r="C1624" s="639"/>
      <c r="D1624" s="640"/>
      <c r="E1624" s="640"/>
      <c r="F1624" s="640" t="str">
        <f>IFERROR(VLOOKUP(C1624,'Gebäude-Typen'!$A$7:$D$215,4,FALSE),"")</f>
        <v/>
      </c>
      <c r="G1624" s="641"/>
      <c r="H1624" s="640"/>
      <c r="I1624" s="639"/>
      <c r="J1624" s="640"/>
      <c r="K1624" s="642"/>
      <c r="L1624" s="639"/>
      <c r="M1624" s="639"/>
      <c r="N1624" s="639"/>
      <c r="O1624" s="639"/>
      <c r="P1624" s="734"/>
      <c r="Q1624" s="642"/>
      <c r="R1624" s="639"/>
      <c r="S1624" s="729" t="str">
        <f>IFERROR(ROUND(VLOOKUP(M1624,Reinigungstage,IF('Gebäude-Typen'!$C$6&lt;&gt;0,'Gebäude-Typen'!$C$6,VLOOKUP(C1624,Gebäude_Typen,2,FALSE)),FALSE),2)/2,"")</f>
        <v/>
      </c>
      <c r="T1624" s="729" t="str">
        <f>IFERROR(ROUND(VLOOKUP(N1624,Reinigungstage,IF('Gebäude-Typen'!$C$6&lt;&gt;0,'Gebäude-Typen'!$C$6,VLOOKUP(C1624,Gebäude_Typen,2,FALSE)),FALSE),2)/2,"")</f>
        <v/>
      </c>
      <c r="U1624" s="730">
        <f t="shared" si="253"/>
        <v>17.98</v>
      </c>
      <c r="V1624" s="731" t="str">
        <f>IFERROR(INDEX('2. Raumgruppen'!$A$1:$Y$33,MATCH(IF(ISERROR(SEARCH(" ",M1624,1)),MID(M1624,1,3),MID(M1624,1,SEARCH(" ",M1624,1)-1)),'2. Raumgruppen'!$B:$B,0),IF(ISERROR(SEARCH(" ",M1624,1)),MATCH('2. Raumgruppen'!$L$8,'2. Raumgruppen'!$8:$8,0),MATCH(MID(M1624,SEARCH(" ",M1624,1)+1,3),'2. Raumgruppen'!$8:$8,0))),"")</f>
        <v/>
      </c>
      <c r="W1624" s="731" t="str">
        <f>IFERROR(INDEX('2. Raumgruppen'!$A$1:$Y$33,MATCH(IF(ISERROR(SEARCH(" ",N1624,1)),MID(N1624,1,3),MID(N1624,1,SEARCH(" ",N1624,1)-1)),'2. Raumgruppen'!$B:$B,0),IF(ISERROR(SEARCH(" ",N1624,1)),MATCH('2. Raumgruppen'!$L$8,'2. Raumgruppen'!$8:$8,0),MATCH(MID(N1624,SEARCH(" ",N1624,1)+1,3),'2. Raumgruppen'!$8:$8,0))),"")</f>
        <v/>
      </c>
      <c r="X1624" s="732" t="str">
        <f t="shared" si="254"/>
        <v/>
      </c>
      <c r="Y1624" s="732" t="str">
        <f t="shared" si="255"/>
        <v/>
      </c>
      <c r="Z1624" s="733" t="str">
        <f t="shared" si="256"/>
        <v/>
      </c>
      <c r="AA1624" s="732" t="str">
        <f t="shared" si="257"/>
        <v/>
      </c>
      <c r="AB1624" s="643"/>
      <c r="AC1624" s="276"/>
      <c r="AD1624" s="277"/>
      <c r="AE1624" s="278"/>
      <c r="AF1624" s="278" t="str">
        <f t="shared" si="249"/>
        <v/>
      </c>
      <c r="AG1624" s="278"/>
      <c r="AH1624" s="279">
        <f t="shared" si="250"/>
        <v>17.98</v>
      </c>
      <c r="AI1624" s="279" t="str">
        <f t="shared" si="251"/>
        <v/>
      </c>
      <c r="AJ1624" s="279" t="str">
        <f t="shared" si="252"/>
        <v/>
      </c>
      <c r="AK1624" s="278"/>
      <c r="AL1624" s="278"/>
      <c r="AM1624" s="278"/>
      <c r="AN1624" s="278"/>
      <c r="AO1624" s="262"/>
      <c r="AP1624" s="262"/>
      <c r="AQ1624" s="262"/>
      <c r="AR1624" s="262"/>
      <c r="AS1624" s="262"/>
      <c r="AT1624" s="262"/>
      <c r="AU1624" s="262"/>
      <c r="AV1624" s="262"/>
      <c r="AW1624" s="264"/>
      <c r="AX1624" s="264"/>
      <c r="AY1624" s="264"/>
      <c r="AZ1624" s="262"/>
    </row>
    <row r="1625" spans="1:52" ht="27" hidden="1" customHeight="1">
      <c r="B1625" s="639">
        <v>1611</v>
      </c>
      <c r="C1625" s="639"/>
      <c r="D1625" s="640"/>
      <c r="E1625" s="640"/>
      <c r="F1625" s="640" t="str">
        <f>IFERROR(VLOOKUP(C1625,'Gebäude-Typen'!$A$7:$D$215,4,FALSE),"")</f>
        <v/>
      </c>
      <c r="G1625" s="641"/>
      <c r="H1625" s="640"/>
      <c r="I1625" s="639"/>
      <c r="J1625" s="640"/>
      <c r="K1625" s="642"/>
      <c r="L1625" s="639"/>
      <c r="M1625" s="639"/>
      <c r="N1625" s="639"/>
      <c r="O1625" s="639"/>
      <c r="P1625" s="734"/>
      <c r="Q1625" s="642"/>
      <c r="R1625" s="639"/>
      <c r="S1625" s="729" t="str">
        <f>IFERROR(ROUND(VLOOKUP(M1625,Reinigungstage,IF('Gebäude-Typen'!$C$6&lt;&gt;0,'Gebäude-Typen'!$C$6,VLOOKUP(C1625,Gebäude_Typen,2,FALSE)),FALSE),2)/2,"")</f>
        <v/>
      </c>
      <c r="T1625" s="729" t="str">
        <f>IFERROR(ROUND(VLOOKUP(N1625,Reinigungstage,IF('Gebäude-Typen'!$C$6&lt;&gt;0,'Gebäude-Typen'!$C$6,VLOOKUP(C1625,Gebäude_Typen,2,FALSE)),FALSE),2)/2,"")</f>
        <v/>
      </c>
      <c r="U1625" s="730">
        <f t="shared" si="253"/>
        <v>17.98</v>
      </c>
      <c r="V1625" s="731" t="str">
        <f>IFERROR(INDEX('2. Raumgruppen'!$A$1:$Y$33,MATCH(IF(ISERROR(SEARCH(" ",M1625,1)),MID(M1625,1,3),MID(M1625,1,SEARCH(" ",M1625,1)-1)),'2. Raumgruppen'!$B:$B,0),IF(ISERROR(SEARCH(" ",M1625,1)),MATCH('2. Raumgruppen'!$L$8,'2. Raumgruppen'!$8:$8,0),MATCH(MID(M1625,SEARCH(" ",M1625,1)+1,3),'2. Raumgruppen'!$8:$8,0))),"")</f>
        <v/>
      </c>
      <c r="W1625" s="731" t="str">
        <f>IFERROR(INDEX('2. Raumgruppen'!$A$1:$Y$33,MATCH(IF(ISERROR(SEARCH(" ",N1625,1)),MID(N1625,1,3),MID(N1625,1,SEARCH(" ",N1625,1)-1)),'2. Raumgruppen'!$B:$B,0),IF(ISERROR(SEARCH(" ",N1625,1)),MATCH('2. Raumgruppen'!$L$8,'2. Raumgruppen'!$8:$8,0),MATCH(MID(N1625,SEARCH(" ",N1625,1)+1,3),'2. Raumgruppen'!$8:$8,0))),"")</f>
        <v/>
      </c>
      <c r="X1625" s="732" t="str">
        <f t="shared" si="254"/>
        <v/>
      </c>
      <c r="Y1625" s="732" t="str">
        <f t="shared" si="255"/>
        <v/>
      </c>
      <c r="Z1625" s="733" t="str">
        <f t="shared" si="256"/>
        <v/>
      </c>
      <c r="AA1625" s="732" t="str">
        <f t="shared" si="257"/>
        <v/>
      </c>
      <c r="AB1625" s="643"/>
      <c r="AC1625" s="276"/>
      <c r="AD1625" s="277"/>
      <c r="AE1625" s="278"/>
      <c r="AF1625" s="278" t="str">
        <f t="shared" si="249"/>
        <v/>
      </c>
      <c r="AG1625" s="278"/>
      <c r="AH1625" s="279">
        <f t="shared" si="250"/>
        <v>17.98</v>
      </c>
      <c r="AI1625" s="279" t="str">
        <f t="shared" si="251"/>
        <v/>
      </c>
      <c r="AJ1625" s="279" t="str">
        <f t="shared" si="252"/>
        <v/>
      </c>
      <c r="AK1625" s="278"/>
      <c r="AL1625" s="278"/>
      <c r="AM1625" s="278"/>
      <c r="AN1625" s="278"/>
      <c r="AO1625" s="262"/>
      <c r="AP1625" s="262"/>
      <c r="AQ1625" s="262"/>
      <c r="AR1625" s="262"/>
      <c r="AS1625" s="262"/>
      <c r="AT1625" s="262"/>
      <c r="AU1625" s="262"/>
      <c r="AV1625" s="262"/>
      <c r="AW1625" s="264"/>
      <c r="AX1625" s="262"/>
      <c r="AY1625" s="262"/>
      <c r="AZ1625" s="262"/>
    </row>
    <row r="1626" spans="1:52" ht="27" hidden="1" customHeight="1">
      <c r="B1626" s="639">
        <v>1612</v>
      </c>
      <c r="C1626" s="639"/>
      <c r="D1626" s="640"/>
      <c r="E1626" s="640"/>
      <c r="F1626" s="640" t="str">
        <f>IFERROR(VLOOKUP(C1626,'Gebäude-Typen'!$A$7:$D$215,4,FALSE),"")</f>
        <v/>
      </c>
      <c r="G1626" s="641"/>
      <c r="H1626" s="640"/>
      <c r="I1626" s="639"/>
      <c r="J1626" s="640"/>
      <c r="K1626" s="642"/>
      <c r="L1626" s="639"/>
      <c r="M1626" s="639"/>
      <c r="N1626" s="639"/>
      <c r="O1626" s="639"/>
      <c r="P1626" s="734"/>
      <c r="Q1626" s="642"/>
      <c r="R1626" s="639"/>
      <c r="S1626" s="729" t="str">
        <f>IFERROR(ROUND(VLOOKUP(M1626,Reinigungstage,IF('Gebäude-Typen'!$C$6&lt;&gt;0,'Gebäude-Typen'!$C$6,VLOOKUP(C1626,Gebäude_Typen,2,FALSE)),FALSE),2)/2,"")</f>
        <v/>
      </c>
      <c r="T1626" s="729" t="str">
        <f>IFERROR(ROUND(VLOOKUP(N1626,Reinigungstage,IF('Gebäude-Typen'!$C$6&lt;&gt;0,'Gebäude-Typen'!$C$6,VLOOKUP(C1626,Gebäude_Typen,2,FALSE)),FALSE),2)/2,"")</f>
        <v/>
      </c>
      <c r="U1626" s="730">
        <f t="shared" si="253"/>
        <v>17.98</v>
      </c>
      <c r="V1626" s="731" t="str">
        <f>IFERROR(INDEX('2. Raumgruppen'!$A$1:$Y$33,MATCH(IF(ISERROR(SEARCH(" ",M1626,1)),MID(M1626,1,3),MID(M1626,1,SEARCH(" ",M1626,1)-1)),'2. Raumgruppen'!$B:$B,0),IF(ISERROR(SEARCH(" ",M1626,1)),MATCH('2. Raumgruppen'!$L$8,'2. Raumgruppen'!$8:$8,0),MATCH(MID(M1626,SEARCH(" ",M1626,1)+1,3),'2. Raumgruppen'!$8:$8,0))),"")</f>
        <v/>
      </c>
      <c r="W1626" s="731" t="str">
        <f>IFERROR(INDEX('2. Raumgruppen'!$A$1:$Y$33,MATCH(IF(ISERROR(SEARCH(" ",N1626,1)),MID(N1626,1,3),MID(N1626,1,SEARCH(" ",N1626,1)-1)),'2. Raumgruppen'!$B:$B,0),IF(ISERROR(SEARCH(" ",N1626,1)),MATCH('2. Raumgruppen'!$L$8,'2. Raumgruppen'!$8:$8,0),MATCH(MID(N1626,SEARCH(" ",N1626,1)+1,3),'2. Raumgruppen'!$8:$8,0))),"")</f>
        <v/>
      </c>
      <c r="X1626" s="732" t="str">
        <f t="shared" si="254"/>
        <v/>
      </c>
      <c r="Y1626" s="732" t="str">
        <f t="shared" si="255"/>
        <v/>
      </c>
      <c r="Z1626" s="733" t="str">
        <f t="shared" si="256"/>
        <v/>
      </c>
      <c r="AA1626" s="732" t="str">
        <f t="shared" si="257"/>
        <v/>
      </c>
      <c r="AB1626" s="643"/>
      <c r="AC1626" s="276"/>
      <c r="AD1626" s="277"/>
      <c r="AE1626" s="278"/>
      <c r="AF1626" s="278" t="str">
        <f t="shared" si="249"/>
        <v/>
      </c>
      <c r="AG1626" s="278"/>
      <c r="AH1626" s="279">
        <f t="shared" si="250"/>
        <v>17.98</v>
      </c>
      <c r="AI1626" s="279" t="str">
        <f t="shared" si="251"/>
        <v/>
      </c>
      <c r="AJ1626" s="279" t="str">
        <f t="shared" si="252"/>
        <v/>
      </c>
      <c r="AK1626" s="278"/>
      <c r="AL1626" s="278"/>
      <c r="AM1626" s="278"/>
      <c r="AN1626" s="278"/>
      <c r="AO1626" s="262"/>
      <c r="AP1626" s="262"/>
      <c r="AQ1626" s="262"/>
      <c r="AR1626" s="262"/>
      <c r="AS1626" s="262"/>
      <c r="AT1626" s="262"/>
      <c r="AU1626" s="262"/>
      <c r="AV1626" s="262"/>
      <c r="AW1626" s="264"/>
      <c r="AX1626" s="262"/>
      <c r="AY1626" s="264"/>
      <c r="AZ1626" s="262"/>
    </row>
    <row r="1627" spans="1:52" ht="27" hidden="1" customHeight="1">
      <c r="B1627" s="639">
        <v>1613</v>
      </c>
      <c r="C1627" s="639"/>
      <c r="D1627" s="640"/>
      <c r="E1627" s="640"/>
      <c r="F1627" s="640" t="str">
        <f>IFERROR(VLOOKUP(C1627,'Gebäude-Typen'!$A$7:$D$215,4,FALSE),"")</f>
        <v/>
      </c>
      <c r="G1627" s="641"/>
      <c r="H1627" s="640"/>
      <c r="I1627" s="639"/>
      <c r="J1627" s="640"/>
      <c r="K1627" s="642"/>
      <c r="L1627" s="639"/>
      <c r="M1627" s="639"/>
      <c r="N1627" s="639"/>
      <c r="O1627" s="639"/>
      <c r="P1627" s="734"/>
      <c r="Q1627" s="642"/>
      <c r="R1627" s="639"/>
      <c r="S1627" s="729" t="str">
        <f>IFERROR(ROUND(VLOOKUP(M1627,Reinigungstage,IF('Gebäude-Typen'!$C$6&lt;&gt;0,'Gebäude-Typen'!$C$6,VLOOKUP(C1627,Gebäude_Typen,2,FALSE)),FALSE),2)/2,"")</f>
        <v/>
      </c>
      <c r="T1627" s="729" t="str">
        <f>IFERROR(ROUND(VLOOKUP(N1627,Reinigungstage,IF('Gebäude-Typen'!$C$6&lt;&gt;0,'Gebäude-Typen'!$C$6,VLOOKUP(C1627,Gebäude_Typen,2,FALSE)),FALSE),2)/2,"")</f>
        <v/>
      </c>
      <c r="U1627" s="730">
        <f t="shared" si="253"/>
        <v>17.98</v>
      </c>
      <c r="V1627" s="731" t="str">
        <f>IFERROR(INDEX('2. Raumgruppen'!$A$1:$Y$33,MATCH(IF(ISERROR(SEARCH(" ",M1627,1)),MID(M1627,1,3),MID(M1627,1,SEARCH(" ",M1627,1)-1)),'2. Raumgruppen'!$B:$B,0),IF(ISERROR(SEARCH(" ",M1627,1)),MATCH('2. Raumgruppen'!$L$8,'2. Raumgruppen'!$8:$8,0),MATCH(MID(M1627,SEARCH(" ",M1627,1)+1,3),'2. Raumgruppen'!$8:$8,0))),"")</f>
        <v/>
      </c>
      <c r="W1627" s="731" t="str">
        <f>IFERROR(INDEX('2. Raumgruppen'!$A$1:$Y$33,MATCH(IF(ISERROR(SEARCH(" ",N1627,1)),MID(N1627,1,3),MID(N1627,1,SEARCH(" ",N1627,1)-1)),'2. Raumgruppen'!$B:$B,0),IF(ISERROR(SEARCH(" ",N1627,1)),MATCH('2. Raumgruppen'!$L$8,'2. Raumgruppen'!$8:$8,0),MATCH(MID(N1627,SEARCH(" ",N1627,1)+1,3),'2. Raumgruppen'!$8:$8,0))),"")</f>
        <v/>
      </c>
      <c r="X1627" s="732" t="str">
        <f t="shared" si="254"/>
        <v/>
      </c>
      <c r="Y1627" s="732" t="str">
        <f t="shared" si="255"/>
        <v/>
      </c>
      <c r="Z1627" s="733" t="str">
        <f t="shared" si="256"/>
        <v/>
      </c>
      <c r="AA1627" s="732" t="str">
        <f t="shared" si="257"/>
        <v/>
      </c>
      <c r="AB1627" s="643"/>
      <c r="AC1627" s="276"/>
      <c r="AD1627" s="277"/>
      <c r="AE1627" s="278"/>
      <c r="AF1627" s="278" t="str">
        <f t="shared" si="249"/>
        <v/>
      </c>
      <c r="AG1627" s="278"/>
      <c r="AH1627" s="279">
        <f t="shared" si="250"/>
        <v>17.98</v>
      </c>
      <c r="AI1627" s="279" t="str">
        <f t="shared" si="251"/>
        <v/>
      </c>
      <c r="AJ1627" s="279" t="str">
        <f t="shared" si="252"/>
        <v/>
      </c>
      <c r="AK1627" s="278"/>
      <c r="AL1627" s="278"/>
      <c r="AM1627" s="278"/>
      <c r="AN1627" s="278"/>
      <c r="AO1627" s="262"/>
      <c r="AP1627" s="262"/>
      <c r="AQ1627" s="262"/>
      <c r="AR1627" s="262"/>
      <c r="AS1627" s="262"/>
      <c r="AT1627" s="262"/>
      <c r="AU1627" s="262"/>
      <c r="AV1627" s="262"/>
      <c r="AW1627" s="262"/>
      <c r="AX1627" s="262"/>
      <c r="AY1627" s="264"/>
      <c r="AZ1627" s="264"/>
    </row>
    <row r="1628" spans="1:52" ht="27" hidden="1" customHeight="1">
      <c r="A1628" s="264"/>
      <c r="B1628" s="639">
        <v>1614</v>
      </c>
      <c r="C1628" s="639"/>
      <c r="D1628" s="640"/>
      <c r="E1628" s="640"/>
      <c r="F1628" s="640" t="str">
        <f>IFERROR(VLOOKUP(C1628,'Gebäude-Typen'!$A$7:$D$215,4,FALSE),"")</f>
        <v/>
      </c>
      <c r="G1628" s="641"/>
      <c r="H1628" s="640"/>
      <c r="I1628" s="639"/>
      <c r="J1628" s="640"/>
      <c r="K1628" s="642"/>
      <c r="L1628" s="639"/>
      <c r="M1628" s="639"/>
      <c r="N1628" s="639"/>
      <c r="O1628" s="639"/>
      <c r="P1628" s="734"/>
      <c r="Q1628" s="642"/>
      <c r="R1628" s="639"/>
      <c r="S1628" s="729" t="str">
        <f>IFERROR(ROUND(VLOOKUP(M1628,Reinigungstage,IF('Gebäude-Typen'!$C$6&lt;&gt;0,'Gebäude-Typen'!$C$6,VLOOKUP(C1628,Gebäude_Typen,2,FALSE)),FALSE),2)/2,"")</f>
        <v/>
      </c>
      <c r="T1628" s="729" t="str">
        <f>IFERROR(ROUND(VLOOKUP(N1628,Reinigungstage,IF('Gebäude-Typen'!$C$6&lt;&gt;0,'Gebäude-Typen'!$C$6,VLOOKUP(C1628,Gebäude_Typen,2,FALSE)),FALSE),2)/2,"")</f>
        <v/>
      </c>
      <c r="U1628" s="730">
        <f t="shared" si="253"/>
        <v>17.98</v>
      </c>
      <c r="V1628" s="731" t="str">
        <f>IFERROR(INDEX('2. Raumgruppen'!$A$1:$Y$33,MATCH(IF(ISERROR(SEARCH(" ",M1628,1)),MID(M1628,1,3),MID(M1628,1,SEARCH(" ",M1628,1)-1)),'2. Raumgruppen'!$B:$B,0),IF(ISERROR(SEARCH(" ",M1628,1)),MATCH('2. Raumgruppen'!$L$8,'2. Raumgruppen'!$8:$8,0),MATCH(MID(M1628,SEARCH(" ",M1628,1)+1,3),'2. Raumgruppen'!$8:$8,0))),"")</f>
        <v/>
      </c>
      <c r="W1628" s="731" t="str">
        <f>IFERROR(INDEX('2. Raumgruppen'!$A$1:$Y$33,MATCH(IF(ISERROR(SEARCH(" ",N1628,1)),MID(N1628,1,3),MID(N1628,1,SEARCH(" ",N1628,1)-1)),'2. Raumgruppen'!$B:$B,0),IF(ISERROR(SEARCH(" ",N1628,1)),MATCH('2. Raumgruppen'!$L$8,'2. Raumgruppen'!$8:$8,0),MATCH(MID(N1628,SEARCH(" ",N1628,1)+1,3),'2. Raumgruppen'!$8:$8,0))),"")</f>
        <v/>
      </c>
      <c r="X1628" s="732" t="str">
        <f t="shared" si="254"/>
        <v/>
      </c>
      <c r="Y1628" s="732" t="str">
        <f t="shared" si="255"/>
        <v/>
      </c>
      <c r="Z1628" s="733" t="str">
        <f t="shared" si="256"/>
        <v/>
      </c>
      <c r="AA1628" s="732" t="str">
        <f t="shared" si="257"/>
        <v/>
      </c>
      <c r="AB1628" s="643"/>
      <c r="AC1628" s="276"/>
      <c r="AD1628" s="277"/>
      <c r="AE1628" s="278"/>
      <c r="AF1628" s="278" t="str">
        <f t="shared" si="249"/>
        <v/>
      </c>
      <c r="AG1628" s="278"/>
      <c r="AH1628" s="279">
        <f t="shared" si="250"/>
        <v>17.98</v>
      </c>
      <c r="AI1628" s="279" t="str">
        <f t="shared" si="251"/>
        <v/>
      </c>
      <c r="AJ1628" s="279" t="str">
        <f t="shared" si="252"/>
        <v/>
      </c>
      <c r="AK1628" s="278"/>
      <c r="AL1628" s="278"/>
      <c r="AM1628" s="278"/>
      <c r="AN1628" s="278"/>
      <c r="AO1628" s="262"/>
      <c r="AP1628" s="262"/>
      <c r="AQ1628" s="262"/>
      <c r="AR1628" s="262"/>
      <c r="AS1628" s="262"/>
      <c r="AT1628" s="262"/>
      <c r="AU1628" s="262"/>
      <c r="AV1628" s="262"/>
      <c r="AW1628" s="262"/>
      <c r="AX1628" s="278"/>
      <c r="AY1628" s="278"/>
      <c r="AZ1628" s="264"/>
    </row>
    <row r="1629" spans="1:52" ht="27" hidden="1" customHeight="1">
      <c r="A1629" s="264"/>
      <c r="B1629" s="639">
        <v>1615</v>
      </c>
      <c r="C1629" s="639"/>
      <c r="D1629" s="640"/>
      <c r="E1629" s="640"/>
      <c r="F1629" s="640" t="str">
        <f>IFERROR(VLOOKUP(C1629,'Gebäude-Typen'!$A$7:$D$215,4,FALSE),"")</f>
        <v/>
      </c>
      <c r="G1629" s="641"/>
      <c r="H1629" s="640"/>
      <c r="I1629" s="639"/>
      <c r="J1629" s="640"/>
      <c r="K1629" s="642"/>
      <c r="L1629" s="639"/>
      <c r="M1629" s="639"/>
      <c r="N1629" s="639"/>
      <c r="O1629" s="639"/>
      <c r="P1629" s="734"/>
      <c r="Q1629" s="642"/>
      <c r="R1629" s="639"/>
      <c r="S1629" s="729" t="str">
        <f>IFERROR(ROUND(VLOOKUP(M1629,Reinigungstage,IF('Gebäude-Typen'!$C$6&lt;&gt;0,'Gebäude-Typen'!$C$6,VLOOKUP(C1629,Gebäude_Typen,2,FALSE)),FALSE),2)/2,"")</f>
        <v/>
      </c>
      <c r="T1629" s="729" t="str">
        <f>IFERROR(ROUND(VLOOKUP(N1629,Reinigungstage,IF('Gebäude-Typen'!$C$6&lt;&gt;0,'Gebäude-Typen'!$C$6,VLOOKUP(C1629,Gebäude_Typen,2,FALSE)),FALSE),2)/2,"")</f>
        <v/>
      </c>
      <c r="U1629" s="730">
        <f t="shared" si="253"/>
        <v>17.98</v>
      </c>
      <c r="V1629" s="731" t="str">
        <f>IFERROR(INDEX('2. Raumgruppen'!$A$1:$Y$33,MATCH(IF(ISERROR(SEARCH(" ",M1629,1)),MID(M1629,1,3),MID(M1629,1,SEARCH(" ",M1629,1)-1)),'2. Raumgruppen'!$B:$B,0),IF(ISERROR(SEARCH(" ",M1629,1)),MATCH('2. Raumgruppen'!$L$8,'2. Raumgruppen'!$8:$8,0),MATCH(MID(M1629,SEARCH(" ",M1629,1)+1,3),'2. Raumgruppen'!$8:$8,0))),"")</f>
        <v/>
      </c>
      <c r="W1629" s="731" t="str">
        <f>IFERROR(INDEX('2. Raumgruppen'!$A$1:$Y$33,MATCH(IF(ISERROR(SEARCH(" ",N1629,1)),MID(N1629,1,3),MID(N1629,1,SEARCH(" ",N1629,1)-1)),'2. Raumgruppen'!$B:$B,0),IF(ISERROR(SEARCH(" ",N1629,1)),MATCH('2. Raumgruppen'!$L$8,'2. Raumgruppen'!$8:$8,0),MATCH(MID(N1629,SEARCH(" ",N1629,1)+1,3),'2. Raumgruppen'!$8:$8,0))),"")</f>
        <v/>
      </c>
      <c r="X1629" s="732" t="str">
        <f t="shared" si="254"/>
        <v/>
      </c>
      <c r="Y1629" s="732" t="str">
        <f t="shared" si="255"/>
        <v/>
      </c>
      <c r="Z1629" s="733" t="str">
        <f t="shared" si="256"/>
        <v/>
      </c>
      <c r="AA1629" s="732" t="str">
        <f t="shared" si="257"/>
        <v/>
      </c>
      <c r="AB1629" s="643"/>
      <c r="AC1629" s="276"/>
      <c r="AD1629" s="277"/>
      <c r="AE1629" s="278"/>
      <c r="AF1629" s="278" t="str">
        <f t="shared" si="249"/>
        <v/>
      </c>
      <c r="AG1629" s="278"/>
      <c r="AH1629" s="279">
        <f t="shared" si="250"/>
        <v>17.98</v>
      </c>
      <c r="AI1629" s="279" t="str">
        <f t="shared" si="251"/>
        <v/>
      </c>
      <c r="AJ1629" s="279" t="str">
        <f t="shared" si="252"/>
        <v/>
      </c>
      <c r="AK1629" s="278"/>
      <c r="AL1629" s="278"/>
      <c r="AM1629" s="278"/>
      <c r="AN1629" s="278"/>
      <c r="AO1629" s="262"/>
      <c r="AP1629" s="262"/>
      <c r="AQ1629" s="262"/>
      <c r="AR1629" s="262"/>
      <c r="AS1629" s="262"/>
      <c r="AT1629" s="262"/>
      <c r="AU1629" s="262"/>
      <c r="AV1629" s="262"/>
      <c r="AW1629" s="262"/>
      <c r="AX1629" s="264"/>
      <c r="AY1629" s="262"/>
      <c r="AZ1629" s="278"/>
    </row>
    <row r="1630" spans="1:52" ht="27" hidden="1" customHeight="1">
      <c r="B1630" s="639">
        <v>1616</v>
      </c>
      <c r="C1630" s="639"/>
      <c r="D1630" s="640"/>
      <c r="E1630" s="640"/>
      <c r="F1630" s="640" t="str">
        <f>IFERROR(VLOOKUP(C1630,'Gebäude-Typen'!$A$7:$D$215,4,FALSE),"")</f>
        <v/>
      </c>
      <c r="G1630" s="641"/>
      <c r="H1630" s="640"/>
      <c r="I1630" s="639"/>
      <c r="J1630" s="640"/>
      <c r="K1630" s="642"/>
      <c r="L1630" s="639"/>
      <c r="M1630" s="639"/>
      <c r="N1630" s="639"/>
      <c r="O1630" s="639"/>
      <c r="P1630" s="734"/>
      <c r="Q1630" s="642"/>
      <c r="R1630" s="639"/>
      <c r="S1630" s="729" t="str">
        <f>IFERROR(ROUND(VLOOKUP(M1630,Reinigungstage,IF('Gebäude-Typen'!$C$6&lt;&gt;0,'Gebäude-Typen'!$C$6,VLOOKUP(C1630,Gebäude_Typen,2,FALSE)),FALSE),2)/2,"")</f>
        <v/>
      </c>
      <c r="T1630" s="729" t="str">
        <f>IFERROR(ROUND(VLOOKUP(N1630,Reinigungstage,IF('Gebäude-Typen'!$C$6&lt;&gt;0,'Gebäude-Typen'!$C$6,VLOOKUP(C1630,Gebäude_Typen,2,FALSE)),FALSE),2)/2,"")</f>
        <v/>
      </c>
      <c r="U1630" s="730">
        <f t="shared" si="253"/>
        <v>17.98</v>
      </c>
      <c r="V1630" s="731" t="str">
        <f>IFERROR(INDEX('2. Raumgruppen'!$A$1:$Y$33,MATCH(IF(ISERROR(SEARCH(" ",M1630,1)),MID(M1630,1,3),MID(M1630,1,SEARCH(" ",M1630,1)-1)),'2. Raumgruppen'!$B:$B,0),IF(ISERROR(SEARCH(" ",M1630,1)),MATCH('2. Raumgruppen'!$L$8,'2. Raumgruppen'!$8:$8,0),MATCH(MID(M1630,SEARCH(" ",M1630,1)+1,3),'2. Raumgruppen'!$8:$8,0))),"")</f>
        <v/>
      </c>
      <c r="W1630" s="731" t="str">
        <f>IFERROR(INDEX('2. Raumgruppen'!$A$1:$Y$33,MATCH(IF(ISERROR(SEARCH(" ",N1630,1)),MID(N1630,1,3),MID(N1630,1,SEARCH(" ",N1630,1)-1)),'2. Raumgruppen'!$B:$B,0),IF(ISERROR(SEARCH(" ",N1630,1)),MATCH('2. Raumgruppen'!$L$8,'2. Raumgruppen'!$8:$8,0),MATCH(MID(N1630,SEARCH(" ",N1630,1)+1,3),'2. Raumgruppen'!$8:$8,0))),"")</f>
        <v/>
      </c>
      <c r="X1630" s="732" t="str">
        <f t="shared" si="254"/>
        <v/>
      </c>
      <c r="Y1630" s="732" t="str">
        <f t="shared" si="255"/>
        <v/>
      </c>
      <c r="Z1630" s="733" t="str">
        <f t="shared" si="256"/>
        <v/>
      </c>
      <c r="AA1630" s="732" t="str">
        <f t="shared" si="257"/>
        <v/>
      </c>
      <c r="AB1630" s="643"/>
      <c r="AC1630" s="276"/>
      <c r="AD1630" s="277"/>
      <c r="AE1630" s="278"/>
      <c r="AF1630" s="278" t="str">
        <f t="shared" si="249"/>
        <v/>
      </c>
      <c r="AG1630" s="278"/>
      <c r="AH1630" s="279">
        <f t="shared" si="250"/>
        <v>17.98</v>
      </c>
      <c r="AI1630" s="279" t="str">
        <f t="shared" si="251"/>
        <v/>
      </c>
      <c r="AJ1630" s="279" t="str">
        <f t="shared" si="252"/>
        <v/>
      </c>
      <c r="AK1630" s="278"/>
      <c r="AL1630" s="278"/>
      <c r="AM1630" s="278"/>
      <c r="AN1630" s="278"/>
      <c r="AO1630" s="262"/>
      <c r="AP1630" s="262"/>
      <c r="AQ1630" s="262"/>
      <c r="AR1630" s="262"/>
      <c r="AS1630" s="262"/>
      <c r="AT1630" s="262"/>
      <c r="AU1630" s="262"/>
      <c r="AV1630" s="262"/>
      <c r="AW1630" s="262"/>
      <c r="AX1630" s="262"/>
      <c r="AY1630" s="262"/>
      <c r="AZ1630" s="262"/>
    </row>
    <row r="1631" spans="1:52" ht="27" hidden="1" customHeight="1">
      <c r="B1631" s="639">
        <v>1617</v>
      </c>
      <c r="C1631" s="639"/>
      <c r="D1631" s="640"/>
      <c r="E1631" s="640"/>
      <c r="F1631" s="640" t="str">
        <f>IFERROR(VLOOKUP(C1631,'Gebäude-Typen'!$A$7:$D$215,4,FALSE),"")</f>
        <v/>
      </c>
      <c r="G1631" s="641"/>
      <c r="H1631" s="640"/>
      <c r="I1631" s="639"/>
      <c r="J1631" s="640"/>
      <c r="K1631" s="642"/>
      <c r="L1631" s="639"/>
      <c r="M1631" s="639"/>
      <c r="N1631" s="639"/>
      <c r="O1631" s="639"/>
      <c r="P1631" s="734"/>
      <c r="Q1631" s="642"/>
      <c r="R1631" s="639"/>
      <c r="S1631" s="729" t="str">
        <f>IFERROR(ROUND(VLOOKUP(M1631,Reinigungstage,IF('Gebäude-Typen'!$C$6&lt;&gt;0,'Gebäude-Typen'!$C$6,VLOOKUP(C1631,Gebäude_Typen,2,FALSE)),FALSE),2)/2,"")</f>
        <v/>
      </c>
      <c r="T1631" s="729" t="str">
        <f>IFERROR(ROUND(VLOOKUP(N1631,Reinigungstage,IF('Gebäude-Typen'!$C$6&lt;&gt;0,'Gebäude-Typen'!$C$6,VLOOKUP(C1631,Gebäude_Typen,2,FALSE)),FALSE),2)/2,"")</f>
        <v/>
      </c>
      <c r="U1631" s="730">
        <f t="shared" si="253"/>
        <v>17.98</v>
      </c>
      <c r="V1631" s="731" t="str">
        <f>IFERROR(INDEX('2. Raumgruppen'!$A$1:$Y$33,MATCH(IF(ISERROR(SEARCH(" ",M1631,1)),MID(M1631,1,3),MID(M1631,1,SEARCH(" ",M1631,1)-1)),'2. Raumgruppen'!$B:$B,0),IF(ISERROR(SEARCH(" ",M1631,1)),MATCH('2. Raumgruppen'!$L$8,'2. Raumgruppen'!$8:$8,0),MATCH(MID(M1631,SEARCH(" ",M1631,1)+1,3),'2. Raumgruppen'!$8:$8,0))),"")</f>
        <v/>
      </c>
      <c r="W1631" s="731" t="str">
        <f>IFERROR(INDEX('2. Raumgruppen'!$A$1:$Y$33,MATCH(IF(ISERROR(SEARCH(" ",N1631,1)),MID(N1631,1,3),MID(N1631,1,SEARCH(" ",N1631,1)-1)),'2. Raumgruppen'!$B:$B,0),IF(ISERROR(SEARCH(" ",N1631,1)),MATCH('2. Raumgruppen'!$L$8,'2. Raumgruppen'!$8:$8,0),MATCH(MID(N1631,SEARCH(" ",N1631,1)+1,3),'2. Raumgruppen'!$8:$8,0))),"")</f>
        <v/>
      </c>
      <c r="X1631" s="732" t="str">
        <f t="shared" si="254"/>
        <v/>
      </c>
      <c r="Y1631" s="732" t="str">
        <f t="shared" si="255"/>
        <v/>
      </c>
      <c r="Z1631" s="733" t="str">
        <f t="shared" si="256"/>
        <v/>
      </c>
      <c r="AA1631" s="732" t="str">
        <f t="shared" si="257"/>
        <v/>
      </c>
      <c r="AB1631" s="643"/>
      <c r="AC1631" s="276"/>
      <c r="AD1631" s="277"/>
      <c r="AE1631" s="278"/>
      <c r="AF1631" s="278" t="str">
        <f t="shared" si="249"/>
        <v/>
      </c>
      <c r="AG1631" s="278"/>
      <c r="AH1631" s="279">
        <f t="shared" si="250"/>
        <v>17.98</v>
      </c>
      <c r="AI1631" s="279" t="str">
        <f t="shared" si="251"/>
        <v/>
      </c>
      <c r="AJ1631" s="279" t="str">
        <f t="shared" si="252"/>
        <v/>
      </c>
      <c r="AK1631" s="278"/>
      <c r="AL1631" s="278"/>
      <c r="AM1631" s="278"/>
      <c r="AN1631" s="278"/>
      <c r="AO1631" s="262"/>
      <c r="AP1631" s="262"/>
      <c r="AQ1631" s="262"/>
      <c r="AR1631" s="262"/>
      <c r="AS1631" s="262"/>
      <c r="AT1631" s="262"/>
      <c r="AU1631" s="262"/>
      <c r="AV1631" s="262"/>
      <c r="AW1631" s="264"/>
      <c r="AX1631" s="262"/>
      <c r="AY1631" s="264"/>
      <c r="AZ1631" s="262"/>
    </row>
    <row r="1632" spans="1:52" ht="27" hidden="1" customHeight="1">
      <c r="B1632" s="639">
        <v>1618</v>
      </c>
      <c r="C1632" s="639"/>
      <c r="D1632" s="640"/>
      <c r="E1632" s="640"/>
      <c r="F1632" s="640" t="str">
        <f>IFERROR(VLOOKUP(C1632,'Gebäude-Typen'!$A$7:$D$215,4,FALSE),"")</f>
        <v/>
      </c>
      <c r="G1632" s="641"/>
      <c r="H1632" s="640"/>
      <c r="I1632" s="639"/>
      <c r="J1632" s="640"/>
      <c r="K1632" s="642"/>
      <c r="L1632" s="639"/>
      <c r="M1632" s="639"/>
      <c r="N1632" s="639"/>
      <c r="O1632" s="639"/>
      <c r="P1632" s="639"/>
      <c r="Q1632" s="642"/>
      <c r="R1632" s="639"/>
      <c r="S1632" s="729" t="str">
        <f>IFERROR(ROUND(VLOOKUP(M1632,Reinigungstage,IF('Gebäude-Typen'!$C$6&lt;&gt;0,'Gebäude-Typen'!$C$6,VLOOKUP(C1632,Gebäude_Typen,2,FALSE)),FALSE),2)/2,"")</f>
        <v/>
      </c>
      <c r="T1632" s="729" t="str">
        <f>IFERROR(ROUND(VLOOKUP(N1632,Reinigungstage,IF('Gebäude-Typen'!$C$6&lt;&gt;0,'Gebäude-Typen'!$C$6,VLOOKUP(C1632,Gebäude_Typen,2,FALSE)),FALSE),2)/2,"")</f>
        <v/>
      </c>
      <c r="U1632" s="730">
        <f t="shared" si="253"/>
        <v>17.98</v>
      </c>
      <c r="V1632" s="731" t="str">
        <f>IFERROR(INDEX('2. Raumgruppen'!$A$1:$Y$33,MATCH(IF(ISERROR(SEARCH(" ",M1632,1)),MID(M1632,1,3),MID(M1632,1,SEARCH(" ",M1632,1)-1)),'2. Raumgruppen'!$B:$B,0),IF(ISERROR(SEARCH(" ",M1632,1)),MATCH('2. Raumgruppen'!$L$8,'2. Raumgruppen'!$8:$8,0),MATCH(MID(M1632,SEARCH(" ",M1632,1)+1,3),'2. Raumgruppen'!$8:$8,0))),"")</f>
        <v/>
      </c>
      <c r="W1632" s="731" t="str">
        <f>IFERROR(INDEX('2. Raumgruppen'!$A$1:$Y$33,MATCH(IF(ISERROR(SEARCH(" ",N1632,1)),MID(N1632,1,3),MID(N1632,1,SEARCH(" ",N1632,1)-1)),'2. Raumgruppen'!$B:$B,0),IF(ISERROR(SEARCH(" ",N1632,1)),MATCH('2. Raumgruppen'!$L$8,'2. Raumgruppen'!$8:$8,0),MATCH(MID(N1632,SEARCH(" ",N1632,1)+1,3),'2. Raumgruppen'!$8:$8,0))),"")</f>
        <v/>
      </c>
      <c r="X1632" s="732" t="str">
        <f t="shared" si="254"/>
        <v/>
      </c>
      <c r="Y1632" s="732" t="str">
        <f t="shared" si="255"/>
        <v/>
      </c>
      <c r="Z1632" s="733" t="str">
        <f t="shared" si="256"/>
        <v/>
      </c>
      <c r="AA1632" s="732" t="str">
        <f t="shared" si="257"/>
        <v/>
      </c>
      <c r="AB1632" s="643"/>
      <c r="AC1632" s="276"/>
      <c r="AD1632" s="277"/>
      <c r="AE1632" s="278"/>
      <c r="AF1632" s="278" t="str">
        <f t="shared" si="249"/>
        <v/>
      </c>
      <c r="AG1632" s="278"/>
      <c r="AH1632" s="279">
        <f t="shared" si="250"/>
        <v>17.98</v>
      </c>
      <c r="AI1632" s="279" t="str">
        <f t="shared" si="251"/>
        <v/>
      </c>
      <c r="AJ1632" s="279" t="str">
        <f t="shared" si="252"/>
        <v/>
      </c>
      <c r="AK1632" s="278"/>
      <c r="AL1632" s="278"/>
      <c r="AM1632" s="278"/>
      <c r="AN1632" s="278"/>
      <c r="AO1632" s="262"/>
      <c r="AP1632" s="262"/>
      <c r="AQ1632" s="262"/>
      <c r="AR1632" s="262"/>
      <c r="AS1632" s="262"/>
      <c r="AT1632" s="262"/>
      <c r="AU1632" s="262"/>
      <c r="AV1632" s="262"/>
      <c r="AW1632" s="264"/>
      <c r="AX1632" s="264"/>
      <c r="AY1632" s="264"/>
      <c r="AZ1632" s="262"/>
    </row>
    <row r="1633" spans="1:52" ht="27" hidden="1" customHeight="1">
      <c r="B1633" s="639">
        <v>1619</v>
      </c>
      <c r="C1633" s="639"/>
      <c r="D1633" s="640"/>
      <c r="E1633" s="640"/>
      <c r="F1633" s="640" t="str">
        <f>IFERROR(VLOOKUP(C1633,'Gebäude-Typen'!$A$7:$D$215,4,FALSE),"")</f>
        <v/>
      </c>
      <c r="G1633" s="641"/>
      <c r="H1633" s="640"/>
      <c r="I1633" s="639"/>
      <c r="J1633" s="640"/>
      <c r="K1633" s="642"/>
      <c r="L1633" s="639"/>
      <c r="M1633" s="639"/>
      <c r="N1633" s="639"/>
      <c r="O1633" s="639"/>
      <c r="P1633" s="734"/>
      <c r="Q1633" s="642"/>
      <c r="R1633" s="639"/>
      <c r="S1633" s="729" t="str">
        <f>IFERROR(ROUND(VLOOKUP(M1633,Reinigungstage,IF('Gebäude-Typen'!$C$6&lt;&gt;0,'Gebäude-Typen'!$C$6,VLOOKUP(C1633,Gebäude_Typen,2,FALSE)),FALSE),2)/2,"")</f>
        <v/>
      </c>
      <c r="T1633" s="729" t="str">
        <f>IFERROR(ROUND(VLOOKUP(N1633,Reinigungstage,IF('Gebäude-Typen'!$C$6&lt;&gt;0,'Gebäude-Typen'!$C$6,VLOOKUP(C1633,Gebäude_Typen,2,FALSE)),FALSE),2)/2,"")</f>
        <v/>
      </c>
      <c r="U1633" s="730">
        <f t="shared" si="253"/>
        <v>17.98</v>
      </c>
      <c r="V1633" s="731" t="str">
        <f>IFERROR(INDEX('2. Raumgruppen'!$A$1:$Y$33,MATCH(IF(ISERROR(SEARCH(" ",M1633,1)),MID(M1633,1,3),MID(M1633,1,SEARCH(" ",M1633,1)-1)),'2. Raumgruppen'!$B:$B,0),IF(ISERROR(SEARCH(" ",M1633,1)),MATCH('2. Raumgruppen'!$L$8,'2. Raumgruppen'!$8:$8,0),MATCH(MID(M1633,SEARCH(" ",M1633,1)+1,3),'2. Raumgruppen'!$8:$8,0))),"")</f>
        <v/>
      </c>
      <c r="W1633" s="731" t="str">
        <f>IFERROR(INDEX('2. Raumgruppen'!$A$1:$Y$33,MATCH(IF(ISERROR(SEARCH(" ",N1633,1)),MID(N1633,1,3),MID(N1633,1,SEARCH(" ",N1633,1)-1)),'2. Raumgruppen'!$B:$B,0),IF(ISERROR(SEARCH(" ",N1633,1)),MATCH('2. Raumgruppen'!$L$8,'2. Raumgruppen'!$8:$8,0),MATCH(MID(N1633,SEARCH(" ",N1633,1)+1,3),'2. Raumgruppen'!$8:$8,0))),"")</f>
        <v/>
      </c>
      <c r="X1633" s="732" t="str">
        <f t="shared" si="254"/>
        <v/>
      </c>
      <c r="Y1633" s="732" t="str">
        <f t="shared" si="255"/>
        <v/>
      </c>
      <c r="Z1633" s="733" t="str">
        <f t="shared" si="256"/>
        <v/>
      </c>
      <c r="AA1633" s="732" t="str">
        <f t="shared" si="257"/>
        <v/>
      </c>
      <c r="AB1633" s="643"/>
      <c r="AC1633" s="276"/>
      <c r="AD1633" s="277"/>
      <c r="AE1633" s="278"/>
      <c r="AF1633" s="278" t="str">
        <f t="shared" si="249"/>
        <v/>
      </c>
      <c r="AG1633" s="278"/>
      <c r="AH1633" s="279">
        <f t="shared" si="250"/>
        <v>17.98</v>
      </c>
      <c r="AI1633" s="279" t="str">
        <f t="shared" si="251"/>
        <v/>
      </c>
      <c r="AJ1633" s="279" t="str">
        <f t="shared" si="252"/>
        <v/>
      </c>
      <c r="AK1633" s="278"/>
      <c r="AL1633" s="278"/>
      <c r="AM1633" s="278"/>
      <c r="AN1633" s="278"/>
      <c r="AO1633" s="262"/>
      <c r="AP1633" s="262"/>
      <c r="AQ1633" s="262"/>
      <c r="AR1633" s="262"/>
      <c r="AS1633" s="262"/>
      <c r="AT1633" s="262"/>
      <c r="AU1633" s="262"/>
      <c r="AV1633" s="262"/>
      <c r="AW1633" s="264"/>
      <c r="AX1633" s="262"/>
      <c r="AY1633" s="262"/>
      <c r="AZ1633" s="262"/>
    </row>
    <row r="1634" spans="1:52" ht="27" hidden="1" customHeight="1">
      <c r="B1634" s="639">
        <v>1620</v>
      </c>
      <c r="C1634" s="639"/>
      <c r="D1634" s="640"/>
      <c r="E1634" s="640"/>
      <c r="F1634" s="640" t="str">
        <f>IFERROR(VLOOKUP(C1634,'Gebäude-Typen'!$A$7:$D$215,4,FALSE),"")</f>
        <v/>
      </c>
      <c r="G1634" s="641"/>
      <c r="H1634" s="640"/>
      <c r="I1634" s="639"/>
      <c r="J1634" s="640"/>
      <c r="K1634" s="642"/>
      <c r="L1634" s="639"/>
      <c r="M1634" s="639"/>
      <c r="N1634" s="639"/>
      <c r="O1634" s="639"/>
      <c r="P1634" s="734"/>
      <c r="Q1634" s="642"/>
      <c r="R1634" s="639"/>
      <c r="S1634" s="729" t="str">
        <f>IFERROR(ROUND(VLOOKUP(M1634,Reinigungstage,IF('Gebäude-Typen'!$C$6&lt;&gt;0,'Gebäude-Typen'!$C$6,VLOOKUP(C1634,Gebäude_Typen,2,FALSE)),FALSE),2)/2,"")</f>
        <v/>
      </c>
      <c r="T1634" s="729" t="str">
        <f>IFERROR(ROUND(VLOOKUP(N1634,Reinigungstage,IF('Gebäude-Typen'!$C$6&lt;&gt;0,'Gebäude-Typen'!$C$6,VLOOKUP(C1634,Gebäude_Typen,2,FALSE)),FALSE),2)/2,"")</f>
        <v/>
      </c>
      <c r="U1634" s="730">
        <f t="shared" si="253"/>
        <v>17.98</v>
      </c>
      <c r="V1634" s="731" t="str">
        <f>IFERROR(INDEX('2. Raumgruppen'!$A$1:$Y$33,MATCH(IF(ISERROR(SEARCH(" ",M1634,1)),MID(M1634,1,3),MID(M1634,1,SEARCH(" ",M1634,1)-1)),'2. Raumgruppen'!$B:$B,0),IF(ISERROR(SEARCH(" ",M1634,1)),MATCH('2. Raumgruppen'!$L$8,'2. Raumgruppen'!$8:$8,0),MATCH(MID(M1634,SEARCH(" ",M1634,1)+1,3),'2. Raumgruppen'!$8:$8,0))),"")</f>
        <v/>
      </c>
      <c r="W1634" s="731" t="str">
        <f>IFERROR(INDEX('2. Raumgruppen'!$A$1:$Y$33,MATCH(IF(ISERROR(SEARCH(" ",N1634,1)),MID(N1634,1,3),MID(N1634,1,SEARCH(" ",N1634,1)-1)),'2. Raumgruppen'!$B:$B,0),IF(ISERROR(SEARCH(" ",N1634,1)),MATCH('2. Raumgruppen'!$L$8,'2. Raumgruppen'!$8:$8,0),MATCH(MID(N1634,SEARCH(" ",N1634,1)+1,3),'2. Raumgruppen'!$8:$8,0))),"")</f>
        <v/>
      </c>
      <c r="X1634" s="732" t="str">
        <f t="shared" si="254"/>
        <v/>
      </c>
      <c r="Y1634" s="732" t="str">
        <f t="shared" si="255"/>
        <v/>
      </c>
      <c r="Z1634" s="733" t="str">
        <f t="shared" si="256"/>
        <v/>
      </c>
      <c r="AA1634" s="732" t="str">
        <f t="shared" si="257"/>
        <v/>
      </c>
      <c r="AB1634" s="643"/>
      <c r="AC1634" s="276"/>
      <c r="AD1634" s="277"/>
      <c r="AE1634" s="278"/>
      <c r="AF1634" s="278" t="str">
        <f t="shared" si="249"/>
        <v/>
      </c>
      <c r="AG1634" s="278"/>
      <c r="AH1634" s="279">
        <f t="shared" si="250"/>
        <v>17.98</v>
      </c>
      <c r="AI1634" s="279" t="str">
        <f t="shared" si="251"/>
        <v/>
      </c>
      <c r="AJ1634" s="279" t="str">
        <f t="shared" si="252"/>
        <v/>
      </c>
      <c r="AK1634" s="278"/>
      <c r="AL1634" s="278"/>
      <c r="AM1634" s="278"/>
      <c r="AN1634" s="278"/>
      <c r="AO1634" s="262"/>
      <c r="AP1634" s="262"/>
      <c r="AQ1634" s="262"/>
      <c r="AR1634" s="262"/>
      <c r="AS1634" s="262"/>
      <c r="AT1634" s="262"/>
      <c r="AU1634" s="262"/>
      <c r="AV1634" s="262"/>
      <c r="AW1634" s="264"/>
      <c r="AX1634" s="264"/>
      <c r="AY1634" s="262"/>
      <c r="AZ1634" s="262"/>
    </row>
    <row r="1635" spans="1:52" ht="27" hidden="1" customHeight="1">
      <c r="A1635" s="264"/>
      <c r="B1635" s="639">
        <v>1621</v>
      </c>
      <c r="C1635" s="639"/>
      <c r="D1635" s="640"/>
      <c r="E1635" s="640"/>
      <c r="F1635" s="640" t="str">
        <f>IFERROR(VLOOKUP(C1635,'Gebäude-Typen'!$A$7:$D$215,4,FALSE),"")</f>
        <v/>
      </c>
      <c r="G1635" s="641"/>
      <c r="H1635" s="640"/>
      <c r="I1635" s="639"/>
      <c r="J1635" s="640"/>
      <c r="K1635" s="642"/>
      <c r="L1635" s="639"/>
      <c r="M1635" s="639"/>
      <c r="N1635" s="639"/>
      <c r="O1635" s="639"/>
      <c r="P1635" s="734"/>
      <c r="Q1635" s="642"/>
      <c r="R1635" s="639"/>
      <c r="S1635" s="729" t="str">
        <f>IFERROR(ROUND(VLOOKUP(M1635,Reinigungstage,IF('Gebäude-Typen'!$C$6&lt;&gt;0,'Gebäude-Typen'!$C$6,VLOOKUP(C1635,Gebäude_Typen,2,FALSE)),FALSE),2)/2,"")</f>
        <v/>
      </c>
      <c r="T1635" s="729" t="str">
        <f>IFERROR(ROUND(VLOOKUP(N1635,Reinigungstage,IF('Gebäude-Typen'!$C$6&lt;&gt;0,'Gebäude-Typen'!$C$6,VLOOKUP(C1635,Gebäude_Typen,2,FALSE)),FALSE),2)/2,"")</f>
        <v/>
      </c>
      <c r="U1635" s="730">
        <f t="shared" si="253"/>
        <v>17.98</v>
      </c>
      <c r="V1635" s="731" t="str">
        <f>IFERROR(INDEX('2. Raumgruppen'!$A$1:$Y$33,MATCH(IF(ISERROR(SEARCH(" ",M1635,1)),MID(M1635,1,3),MID(M1635,1,SEARCH(" ",M1635,1)-1)),'2. Raumgruppen'!$B:$B,0),IF(ISERROR(SEARCH(" ",M1635,1)),MATCH('2. Raumgruppen'!$L$8,'2. Raumgruppen'!$8:$8,0),MATCH(MID(M1635,SEARCH(" ",M1635,1)+1,3),'2. Raumgruppen'!$8:$8,0))),"")</f>
        <v/>
      </c>
      <c r="W1635" s="731" t="str">
        <f>IFERROR(INDEX('2. Raumgruppen'!$A$1:$Y$33,MATCH(IF(ISERROR(SEARCH(" ",N1635,1)),MID(N1635,1,3),MID(N1635,1,SEARCH(" ",N1635,1)-1)),'2. Raumgruppen'!$B:$B,0),IF(ISERROR(SEARCH(" ",N1635,1)),MATCH('2. Raumgruppen'!$L$8,'2. Raumgruppen'!$8:$8,0),MATCH(MID(N1635,SEARCH(" ",N1635,1)+1,3),'2. Raumgruppen'!$8:$8,0))),"")</f>
        <v/>
      </c>
      <c r="X1635" s="732" t="str">
        <f t="shared" si="254"/>
        <v/>
      </c>
      <c r="Y1635" s="732" t="str">
        <f t="shared" si="255"/>
        <v/>
      </c>
      <c r="Z1635" s="733" t="str">
        <f t="shared" si="256"/>
        <v/>
      </c>
      <c r="AA1635" s="732" t="str">
        <f t="shared" si="257"/>
        <v/>
      </c>
      <c r="AB1635" s="643"/>
      <c r="AC1635" s="276"/>
      <c r="AD1635" s="277"/>
      <c r="AE1635" s="278"/>
      <c r="AF1635" s="278" t="str">
        <f t="shared" si="249"/>
        <v/>
      </c>
      <c r="AG1635" s="278"/>
      <c r="AH1635" s="279">
        <f t="shared" si="250"/>
        <v>17.98</v>
      </c>
      <c r="AI1635" s="279" t="str">
        <f t="shared" si="251"/>
        <v/>
      </c>
      <c r="AJ1635" s="279" t="str">
        <f t="shared" si="252"/>
        <v/>
      </c>
      <c r="AK1635" s="278"/>
      <c r="AL1635" s="278"/>
      <c r="AM1635" s="278"/>
      <c r="AN1635" s="278"/>
      <c r="AO1635" s="262"/>
      <c r="AP1635" s="262"/>
      <c r="AQ1635" s="262"/>
      <c r="AR1635" s="262"/>
      <c r="AS1635" s="262"/>
      <c r="AT1635" s="262"/>
      <c r="AU1635" s="262"/>
      <c r="AV1635" s="262"/>
      <c r="AW1635" s="264"/>
      <c r="AX1635" s="262"/>
      <c r="AY1635" s="262"/>
      <c r="AZ1635" s="262"/>
    </row>
    <row r="1636" spans="1:52" ht="27" hidden="1" customHeight="1">
      <c r="B1636" s="639">
        <v>1622</v>
      </c>
      <c r="C1636" s="639"/>
      <c r="D1636" s="640"/>
      <c r="E1636" s="640"/>
      <c r="F1636" s="640" t="str">
        <f>IFERROR(VLOOKUP(C1636,'Gebäude-Typen'!$A$7:$D$215,4,FALSE),"")</f>
        <v/>
      </c>
      <c r="G1636" s="641"/>
      <c r="H1636" s="640"/>
      <c r="I1636" s="639"/>
      <c r="J1636" s="640"/>
      <c r="K1636" s="642"/>
      <c r="L1636" s="639"/>
      <c r="M1636" s="639"/>
      <c r="N1636" s="639"/>
      <c r="O1636" s="639"/>
      <c r="P1636" s="734"/>
      <c r="Q1636" s="642"/>
      <c r="R1636" s="639"/>
      <c r="S1636" s="729" t="str">
        <f>IFERROR(ROUND(VLOOKUP(M1636,Reinigungstage,IF('Gebäude-Typen'!$C$6&lt;&gt;0,'Gebäude-Typen'!$C$6,VLOOKUP(C1636,Gebäude_Typen,2,FALSE)),FALSE),2)/2,"")</f>
        <v/>
      </c>
      <c r="T1636" s="729" t="str">
        <f>IFERROR(ROUND(VLOOKUP(N1636,Reinigungstage,IF('Gebäude-Typen'!$C$6&lt;&gt;0,'Gebäude-Typen'!$C$6,VLOOKUP(C1636,Gebäude_Typen,2,FALSE)),FALSE),2)/2,"")</f>
        <v/>
      </c>
      <c r="U1636" s="730">
        <f t="shared" si="253"/>
        <v>17.98</v>
      </c>
      <c r="V1636" s="731" t="str">
        <f>IFERROR(INDEX('2. Raumgruppen'!$A$1:$Y$33,MATCH(IF(ISERROR(SEARCH(" ",M1636,1)),MID(M1636,1,3),MID(M1636,1,SEARCH(" ",M1636,1)-1)),'2. Raumgruppen'!$B:$B,0),IF(ISERROR(SEARCH(" ",M1636,1)),MATCH('2. Raumgruppen'!$L$8,'2. Raumgruppen'!$8:$8,0),MATCH(MID(M1636,SEARCH(" ",M1636,1)+1,3),'2. Raumgruppen'!$8:$8,0))),"")</f>
        <v/>
      </c>
      <c r="W1636" s="731" t="str">
        <f>IFERROR(INDEX('2. Raumgruppen'!$A$1:$Y$33,MATCH(IF(ISERROR(SEARCH(" ",N1636,1)),MID(N1636,1,3),MID(N1636,1,SEARCH(" ",N1636,1)-1)),'2. Raumgruppen'!$B:$B,0),IF(ISERROR(SEARCH(" ",N1636,1)),MATCH('2. Raumgruppen'!$L$8,'2. Raumgruppen'!$8:$8,0),MATCH(MID(N1636,SEARCH(" ",N1636,1)+1,3),'2. Raumgruppen'!$8:$8,0))),"")</f>
        <v/>
      </c>
      <c r="X1636" s="732" t="str">
        <f t="shared" si="254"/>
        <v/>
      </c>
      <c r="Y1636" s="732" t="str">
        <f t="shared" si="255"/>
        <v/>
      </c>
      <c r="Z1636" s="733" t="str">
        <f t="shared" si="256"/>
        <v/>
      </c>
      <c r="AA1636" s="732" t="str">
        <f t="shared" si="257"/>
        <v/>
      </c>
      <c r="AB1636" s="643"/>
      <c r="AC1636" s="276"/>
      <c r="AD1636" s="277"/>
      <c r="AE1636" s="278"/>
      <c r="AF1636" s="278" t="str">
        <f t="shared" si="249"/>
        <v/>
      </c>
      <c r="AG1636" s="278"/>
      <c r="AH1636" s="279">
        <f t="shared" si="250"/>
        <v>17.98</v>
      </c>
      <c r="AI1636" s="279" t="str">
        <f t="shared" si="251"/>
        <v/>
      </c>
      <c r="AJ1636" s="279" t="str">
        <f t="shared" si="252"/>
        <v/>
      </c>
      <c r="AK1636" s="278"/>
      <c r="AL1636" s="278"/>
      <c r="AM1636" s="278"/>
      <c r="AN1636" s="278"/>
      <c r="AO1636" s="262"/>
      <c r="AP1636" s="262"/>
      <c r="AQ1636" s="262"/>
      <c r="AR1636" s="262"/>
      <c r="AS1636" s="262"/>
      <c r="AT1636" s="262"/>
      <c r="AU1636" s="262"/>
      <c r="AV1636" s="262"/>
      <c r="AW1636" s="264"/>
      <c r="AX1636" s="262"/>
      <c r="AY1636" s="262"/>
      <c r="AZ1636" s="262"/>
    </row>
    <row r="1637" spans="1:52" ht="27" hidden="1" customHeight="1">
      <c r="B1637" s="639">
        <v>1623</v>
      </c>
      <c r="C1637" s="639"/>
      <c r="D1637" s="640"/>
      <c r="E1637" s="640"/>
      <c r="F1637" s="640" t="str">
        <f>IFERROR(VLOOKUP(C1637,'Gebäude-Typen'!$A$7:$D$215,4,FALSE),"")</f>
        <v/>
      </c>
      <c r="G1637" s="641"/>
      <c r="H1637" s="640"/>
      <c r="I1637" s="639"/>
      <c r="J1637" s="640"/>
      <c r="K1637" s="642"/>
      <c r="L1637" s="639"/>
      <c r="M1637" s="639"/>
      <c r="N1637" s="639"/>
      <c r="O1637" s="639"/>
      <c r="P1637" s="734"/>
      <c r="Q1637" s="642"/>
      <c r="R1637" s="639"/>
      <c r="S1637" s="729" t="str">
        <f>IFERROR(ROUND(VLOOKUP(M1637,Reinigungstage,IF('Gebäude-Typen'!$C$6&lt;&gt;0,'Gebäude-Typen'!$C$6,VLOOKUP(C1637,Gebäude_Typen,2,FALSE)),FALSE),2)/2,"")</f>
        <v/>
      </c>
      <c r="T1637" s="729" t="str">
        <f>IFERROR(ROUND(VLOOKUP(N1637,Reinigungstage,IF('Gebäude-Typen'!$C$6&lt;&gt;0,'Gebäude-Typen'!$C$6,VLOOKUP(C1637,Gebäude_Typen,2,FALSE)),FALSE),2)/2,"")</f>
        <v/>
      </c>
      <c r="U1637" s="730">
        <f t="shared" si="253"/>
        <v>17.98</v>
      </c>
      <c r="V1637" s="731" t="str">
        <f>IFERROR(INDEX('2. Raumgruppen'!$A$1:$Y$33,MATCH(IF(ISERROR(SEARCH(" ",M1637,1)),MID(M1637,1,3),MID(M1637,1,SEARCH(" ",M1637,1)-1)),'2. Raumgruppen'!$B:$B,0),IF(ISERROR(SEARCH(" ",M1637,1)),MATCH('2. Raumgruppen'!$L$8,'2. Raumgruppen'!$8:$8,0),MATCH(MID(M1637,SEARCH(" ",M1637,1)+1,3),'2. Raumgruppen'!$8:$8,0))),"")</f>
        <v/>
      </c>
      <c r="W1637" s="731" t="str">
        <f>IFERROR(INDEX('2. Raumgruppen'!$A$1:$Y$33,MATCH(IF(ISERROR(SEARCH(" ",N1637,1)),MID(N1637,1,3),MID(N1637,1,SEARCH(" ",N1637,1)-1)),'2. Raumgruppen'!$B:$B,0),IF(ISERROR(SEARCH(" ",N1637,1)),MATCH('2. Raumgruppen'!$L$8,'2. Raumgruppen'!$8:$8,0),MATCH(MID(N1637,SEARCH(" ",N1637,1)+1,3),'2. Raumgruppen'!$8:$8,0))),"")</f>
        <v/>
      </c>
      <c r="X1637" s="732" t="str">
        <f t="shared" si="254"/>
        <v/>
      </c>
      <c r="Y1637" s="732" t="str">
        <f t="shared" si="255"/>
        <v/>
      </c>
      <c r="Z1637" s="733" t="str">
        <f t="shared" si="256"/>
        <v/>
      </c>
      <c r="AA1637" s="732" t="str">
        <f t="shared" si="257"/>
        <v/>
      </c>
      <c r="AB1637" s="643"/>
      <c r="AC1637" s="276"/>
      <c r="AD1637" s="277"/>
      <c r="AE1637" s="278"/>
      <c r="AF1637" s="278" t="str">
        <f t="shared" si="249"/>
        <v/>
      </c>
      <c r="AG1637" s="278"/>
      <c r="AH1637" s="279">
        <f t="shared" si="250"/>
        <v>17.98</v>
      </c>
      <c r="AI1637" s="279" t="str">
        <f t="shared" si="251"/>
        <v/>
      </c>
      <c r="AJ1637" s="279" t="str">
        <f t="shared" si="252"/>
        <v/>
      </c>
      <c r="AK1637" s="278"/>
      <c r="AL1637" s="278"/>
      <c r="AM1637" s="278"/>
      <c r="AN1637" s="278"/>
      <c r="AO1637" s="262"/>
      <c r="AP1637" s="262"/>
      <c r="AQ1637" s="262"/>
      <c r="AR1637" s="262"/>
      <c r="AS1637" s="262"/>
      <c r="AT1637" s="262"/>
      <c r="AU1637" s="262"/>
      <c r="AV1637" s="262"/>
      <c r="AW1637" s="262"/>
      <c r="AX1637" s="262"/>
      <c r="AY1637" s="264"/>
      <c r="AZ1637" s="262"/>
    </row>
    <row r="1638" spans="1:52" ht="27" hidden="1" customHeight="1">
      <c r="B1638" s="639">
        <v>1624</v>
      </c>
      <c r="C1638" s="639"/>
      <c r="D1638" s="640"/>
      <c r="E1638" s="640"/>
      <c r="F1638" s="640" t="str">
        <f>IFERROR(VLOOKUP(C1638,'Gebäude-Typen'!$A$7:$D$215,4,FALSE),"")</f>
        <v/>
      </c>
      <c r="G1638" s="641"/>
      <c r="H1638" s="640"/>
      <c r="I1638" s="639"/>
      <c r="J1638" s="640"/>
      <c r="K1638" s="642"/>
      <c r="L1638" s="639"/>
      <c r="M1638" s="639"/>
      <c r="N1638" s="639"/>
      <c r="O1638" s="639"/>
      <c r="P1638" s="734"/>
      <c r="Q1638" s="642"/>
      <c r="R1638" s="639"/>
      <c r="S1638" s="729" t="str">
        <f>IFERROR(ROUND(VLOOKUP(M1638,Reinigungstage,IF('Gebäude-Typen'!$C$6&lt;&gt;0,'Gebäude-Typen'!$C$6,VLOOKUP(C1638,Gebäude_Typen,2,FALSE)),FALSE),2)/2,"")</f>
        <v/>
      </c>
      <c r="T1638" s="729" t="str">
        <f>IFERROR(ROUND(VLOOKUP(N1638,Reinigungstage,IF('Gebäude-Typen'!$C$6&lt;&gt;0,'Gebäude-Typen'!$C$6,VLOOKUP(C1638,Gebäude_Typen,2,FALSE)),FALSE),2)/2,"")</f>
        <v/>
      </c>
      <c r="U1638" s="730">
        <f t="shared" si="253"/>
        <v>17.98</v>
      </c>
      <c r="V1638" s="731" t="str">
        <f>IFERROR(INDEX('2. Raumgruppen'!$A$1:$Y$33,MATCH(IF(ISERROR(SEARCH(" ",M1638,1)),MID(M1638,1,3),MID(M1638,1,SEARCH(" ",M1638,1)-1)),'2. Raumgruppen'!$B:$B,0),IF(ISERROR(SEARCH(" ",M1638,1)),MATCH('2. Raumgruppen'!$L$8,'2. Raumgruppen'!$8:$8,0),MATCH(MID(M1638,SEARCH(" ",M1638,1)+1,3),'2. Raumgruppen'!$8:$8,0))),"")</f>
        <v/>
      </c>
      <c r="W1638" s="731" t="str">
        <f>IFERROR(INDEX('2. Raumgruppen'!$A$1:$Y$33,MATCH(IF(ISERROR(SEARCH(" ",N1638,1)),MID(N1638,1,3),MID(N1638,1,SEARCH(" ",N1638,1)-1)),'2. Raumgruppen'!$B:$B,0),IF(ISERROR(SEARCH(" ",N1638,1)),MATCH('2. Raumgruppen'!$L$8,'2. Raumgruppen'!$8:$8,0),MATCH(MID(N1638,SEARCH(" ",N1638,1)+1,3),'2. Raumgruppen'!$8:$8,0))),"")</f>
        <v/>
      </c>
      <c r="X1638" s="732" t="str">
        <f t="shared" si="254"/>
        <v/>
      </c>
      <c r="Y1638" s="732" t="str">
        <f t="shared" si="255"/>
        <v/>
      </c>
      <c r="Z1638" s="733" t="str">
        <f t="shared" si="256"/>
        <v/>
      </c>
      <c r="AA1638" s="732" t="str">
        <f t="shared" si="257"/>
        <v/>
      </c>
      <c r="AB1638" s="643"/>
      <c r="AC1638" s="276"/>
      <c r="AD1638" s="277"/>
      <c r="AE1638" s="278"/>
      <c r="AF1638" s="278" t="str">
        <f t="shared" si="249"/>
        <v/>
      </c>
      <c r="AG1638" s="278"/>
      <c r="AH1638" s="279">
        <f t="shared" si="250"/>
        <v>17.98</v>
      </c>
      <c r="AI1638" s="279" t="str">
        <f t="shared" si="251"/>
        <v/>
      </c>
      <c r="AJ1638" s="279" t="str">
        <f t="shared" si="252"/>
        <v/>
      </c>
      <c r="AK1638" s="278"/>
      <c r="AL1638" s="278"/>
      <c r="AM1638" s="278"/>
      <c r="AN1638" s="278"/>
      <c r="AO1638" s="262"/>
      <c r="AP1638" s="262"/>
      <c r="AQ1638" s="262"/>
      <c r="AR1638" s="262"/>
      <c r="AS1638" s="262"/>
      <c r="AT1638" s="262"/>
      <c r="AU1638" s="262"/>
      <c r="AV1638" s="262"/>
      <c r="AW1638" s="262"/>
      <c r="AX1638" s="262"/>
      <c r="AY1638" s="262"/>
      <c r="AZ1638" s="278"/>
    </row>
    <row r="1639" spans="1:52" ht="27" hidden="1" customHeight="1">
      <c r="B1639" s="639">
        <v>1625</v>
      </c>
      <c r="C1639" s="639"/>
      <c r="D1639" s="640"/>
      <c r="E1639" s="640"/>
      <c r="F1639" s="640" t="str">
        <f>IFERROR(VLOOKUP(C1639,'Gebäude-Typen'!$A$7:$D$215,4,FALSE),"")</f>
        <v/>
      </c>
      <c r="G1639" s="641"/>
      <c r="H1639" s="640"/>
      <c r="I1639" s="639"/>
      <c r="J1639" s="640"/>
      <c r="K1639" s="642"/>
      <c r="L1639" s="639"/>
      <c r="M1639" s="639"/>
      <c r="N1639" s="639"/>
      <c r="O1639" s="639"/>
      <c r="P1639" s="639"/>
      <c r="Q1639" s="642"/>
      <c r="R1639" s="639"/>
      <c r="S1639" s="729" t="str">
        <f>IFERROR(ROUND(VLOOKUP(M1639,Reinigungstage,IF('Gebäude-Typen'!$C$6&lt;&gt;0,'Gebäude-Typen'!$C$6,VLOOKUP(C1639,Gebäude_Typen,2,FALSE)),FALSE),2)/2,"")</f>
        <v/>
      </c>
      <c r="T1639" s="729" t="str">
        <f>IFERROR(ROUND(VLOOKUP(N1639,Reinigungstage,IF('Gebäude-Typen'!$C$6&lt;&gt;0,'Gebäude-Typen'!$C$6,VLOOKUP(C1639,Gebäude_Typen,2,FALSE)),FALSE),2)/2,"")</f>
        <v/>
      </c>
      <c r="U1639" s="730">
        <f t="shared" si="253"/>
        <v>17.98</v>
      </c>
      <c r="V1639" s="731" t="str">
        <f>IFERROR(INDEX('2. Raumgruppen'!$A$1:$Y$33,MATCH(IF(ISERROR(SEARCH(" ",M1639,1)),MID(M1639,1,3),MID(M1639,1,SEARCH(" ",M1639,1)-1)),'2. Raumgruppen'!$B:$B,0),IF(ISERROR(SEARCH(" ",M1639,1)),MATCH('2. Raumgruppen'!$L$8,'2. Raumgruppen'!$8:$8,0),MATCH(MID(M1639,SEARCH(" ",M1639,1)+1,3),'2. Raumgruppen'!$8:$8,0))),"")</f>
        <v/>
      </c>
      <c r="W1639" s="731" t="str">
        <f>IFERROR(INDEX('2. Raumgruppen'!$A$1:$Y$33,MATCH(IF(ISERROR(SEARCH(" ",N1639,1)),MID(N1639,1,3),MID(N1639,1,SEARCH(" ",N1639,1)-1)),'2. Raumgruppen'!$B:$B,0),IF(ISERROR(SEARCH(" ",N1639,1)),MATCH('2. Raumgruppen'!$L$8,'2. Raumgruppen'!$8:$8,0),MATCH(MID(N1639,SEARCH(" ",N1639,1)+1,3),'2. Raumgruppen'!$8:$8,0))),"")</f>
        <v/>
      </c>
      <c r="X1639" s="732" t="str">
        <f t="shared" si="254"/>
        <v/>
      </c>
      <c r="Y1639" s="732" t="str">
        <f t="shared" si="255"/>
        <v/>
      </c>
      <c r="Z1639" s="733" t="str">
        <f t="shared" si="256"/>
        <v/>
      </c>
      <c r="AA1639" s="732" t="str">
        <f t="shared" si="257"/>
        <v/>
      </c>
      <c r="AB1639" s="643"/>
      <c r="AC1639" s="276"/>
      <c r="AD1639" s="277"/>
      <c r="AE1639" s="278"/>
      <c r="AF1639" s="278" t="str">
        <f t="shared" si="249"/>
        <v/>
      </c>
      <c r="AG1639" s="278"/>
      <c r="AH1639" s="279">
        <f t="shared" si="250"/>
        <v>17.98</v>
      </c>
      <c r="AI1639" s="279" t="str">
        <f t="shared" si="251"/>
        <v/>
      </c>
      <c r="AJ1639" s="279" t="str">
        <f t="shared" si="252"/>
        <v/>
      </c>
      <c r="AK1639" s="278"/>
      <c r="AL1639" s="278"/>
      <c r="AM1639" s="278"/>
      <c r="AN1639" s="278"/>
      <c r="AO1639" s="262"/>
      <c r="AP1639" s="262"/>
      <c r="AQ1639" s="262"/>
      <c r="AR1639" s="262"/>
      <c r="AS1639" s="262"/>
      <c r="AT1639" s="262"/>
      <c r="AU1639" s="262"/>
      <c r="AV1639" s="262"/>
      <c r="AW1639" s="262"/>
      <c r="AX1639" s="264"/>
      <c r="AY1639" s="264"/>
      <c r="AZ1639" s="278"/>
    </row>
    <row r="1640" spans="1:52" ht="27" hidden="1" customHeight="1">
      <c r="A1640" s="264"/>
      <c r="B1640" s="639">
        <v>1626</v>
      </c>
      <c r="C1640" s="639"/>
      <c r="D1640" s="640"/>
      <c r="E1640" s="640"/>
      <c r="F1640" s="640" t="str">
        <f>IFERROR(VLOOKUP(C1640,'Gebäude-Typen'!$A$7:$D$215,4,FALSE),"")</f>
        <v/>
      </c>
      <c r="G1640" s="641"/>
      <c r="H1640" s="640"/>
      <c r="I1640" s="639"/>
      <c r="J1640" s="640"/>
      <c r="K1640" s="642"/>
      <c r="L1640" s="639"/>
      <c r="M1640" s="639"/>
      <c r="N1640" s="639"/>
      <c r="O1640" s="639"/>
      <c r="P1640" s="639"/>
      <c r="Q1640" s="642"/>
      <c r="R1640" s="639"/>
      <c r="S1640" s="729" t="str">
        <f>IFERROR(ROUND(VLOOKUP(M1640,Reinigungstage,IF('Gebäude-Typen'!$C$6&lt;&gt;0,'Gebäude-Typen'!$C$6,VLOOKUP(C1640,Gebäude_Typen,2,FALSE)),FALSE),2)/2,"")</f>
        <v/>
      </c>
      <c r="T1640" s="729" t="str">
        <f>IFERROR(ROUND(VLOOKUP(N1640,Reinigungstage,IF('Gebäude-Typen'!$C$6&lt;&gt;0,'Gebäude-Typen'!$C$6,VLOOKUP(C1640,Gebäude_Typen,2,FALSE)),FALSE),2)/2,"")</f>
        <v/>
      </c>
      <c r="U1640" s="730">
        <f t="shared" si="253"/>
        <v>17.98</v>
      </c>
      <c r="V1640" s="731" t="str">
        <f>IFERROR(INDEX('2. Raumgruppen'!$A$1:$Y$33,MATCH(IF(ISERROR(SEARCH(" ",M1640,1)),MID(M1640,1,3),MID(M1640,1,SEARCH(" ",M1640,1)-1)),'2. Raumgruppen'!$B:$B,0),IF(ISERROR(SEARCH(" ",M1640,1)),MATCH('2. Raumgruppen'!$L$8,'2. Raumgruppen'!$8:$8,0),MATCH(MID(M1640,SEARCH(" ",M1640,1)+1,3),'2. Raumgruppen'!$8:$8,0))),"")</f>
        <v/>
      </c>
      <c r="W1640" s="731" t="str">
        <f>IFERROR(INDEX('2. Raumgruppen'!$A$1:$Y$33,MATCH(IF(ISERROR(SEARCH(" ",N1640,1)),MID(N1640,1,3),MID(N1640,1,SEARCH(" ",N1640,1)-1)),'2. Raumgruppen'!$B:$B,0),IF(ISERROR(SEARCH(" ",N1640,1)),MATCH('2. Raumgruppen'!$L$8,'2. Raumgruppen'!$8:$8,0),MATCH(MID(N1640,SEARCH(" ",N1640,1)+1,3),'2. Raumgruppen'!$8:$8,0))),"")</f>
        <v/>
      </c>
      <c r="X1640" s="732" t="str">
        <f t="shared" si="254"/>
        <v/>
      </c>
      <c r="Y1640" s="732" t="str">
        <f t="shared" si="255"/>
        <v/>
      </c>
      <c r="Z1640" s="733" t="str">
        <f t="shared" si="256"/>
        <v/>
      </c>
      <c r="AA1640" s="732" t="str">
        <f t="shared" si="257"/>
        <v/>
      </c>
      <c r="AB1640" s="643"/>
      <c r="AC1640" s="276"/>
      <c r="AD1640" s="277"/>
      <c r="AE1640" s="278"/>
      <c r="AF1640" s="278" t="str">
        <f t="shared" si="249"/>
        <v/>
      </c>
      <c r="AG1640" s="278"/>
      <c r="AH1640" s="279">
        <f t="shared" si="250"/>
        <v>17.98</v>
      </c>
      <c r="AI1640" s="279" t="str">
        <f t="shared" si="251"/>
        <v/>
      </c>
      <c r="AJ1640" s="279" t="str">
        <f t="shared" si="252"/>
        <v/>
      </c>
      <c r="AK1640" s="278"/>
      <c r="AL1640" s="278"/>
      <c r="AM1640" s="278"/>
      <c r="AN1640" s="278"/>
      <c r="AO1640" s="262"/>
      <c r="AP1640" s="262"/>
      <c r="AQ1640" s="262"/>
      <c r="AR1640" s="262"/>
      <c r="AS1640" s="262"/>
      <c r="AT1640" s="262"/>
      <c r="AU1640" s="262"/>
      <c r="AV1640" s="262"/>
      <c r="AW1640" s="262"/>
      <c r="AX1640" s="262"/>
      <c r="AY1640" s="262"/>
      <c r="AZ1640" s="264"/>
    </row>
    <row r="1641" spans="1:52" ht="27" hidden="1" customHeight="1">
      <c r="A1641" s="264"/>
      <c r="B1641" s="639">
        <v>1627</v>
      </c>
      <c r="C1641" s="639"/>
      <c r="D1641" s="640"/>
      <c r="E1641" s="640"/>
      <c r="F1641" s="640" t="str">
        <f>IFERROR(VLOOKUP(C1641,'Gebäude-Typen'!$A$7:$D$215,4,FALSE),"")</f>
        <v/>
      </c>
      <c r="G1641" s="641"/>
      <c r="H1641" s="640"/>
      <c r="I1641" s="639"/>
      <c r="J1641" s="640"/>
      <c r="K1641" s="642"/>
      <c r="L1641" s="639"/>
      <c r="M1641" s="639"/>
      <c r="N1641" s="639"/>
      <c r="O1641" s="639"/>
      <c r="P1641" s="639"/>
      <c r="Q1641" s="642"/>
      <c r="R1641" s="639"/>
      <c r="S1641" s="729" t="str">
        <f>IFERROR(ROUND(VLOOKUP(M1641,Reinigungstage,IF('Gebäude-Typen'!$C$6&lt;&gt;0,'Gebäude-Typen'!$C$6,VLOOKUP(C1641,Gebäude_Typen,2,FALSE)),FALSE),2)/2,"")</f>
        <v/>
      </c>
      <c r="T1641" s="729" t="str">
        <f>IFERROR(ROUND(VLOOKUP(N1641,Reinigungstage,IF('Gebäude-Typen'!$C$6&lt;&gt;0,'Gebäude-Typen'!$C$6,VLOOKUP(C1641,Gebäude_Typen,2,FALSE)),FALSE),2)/2,"")</f>
        <v/>
      </c>
      <c r="U1641" s="730">
        <f t="shared" si="253"/>
        <v>17.98</v>
      </c>
      <c r="V1641" s="731" t="str">
        <f>IFERROR(INDEX('2. Raumgruppen'!$A$1:$Y$33,MATCH(IF(ISERROR(SEARCH(" ",M1641,1)),MID(M1641,1,3),MID(M1641,1,SEARCH(" ",M1641,1)-1)),'2. Raumgruppen'!$B:$B,0),IF(ISERROR(SEARCH(" ",M1641,1)),MATCH('2. Raumgruppen'!$L$8,'2. Raumgruppen'!$8:$8,0),MATCH(MID(M1641,SEARCH(" ",M1641,1)+1,3),'2. Raumgruppen'!$8:$8,0))),"")</f>
        <v/>
      </c>
      <c r="W1641" s="731" t="str">
        <f>IFERROR(INDEX('2. Raumgruppen'!$A$1:$Y$33,MATCH(IF(ISERROR(SEARCH(" ",N1641,1)),MID(N1641,1,3),MID(N1641,1,SEARCH(" ",N1641,1)-1)),'2. Raumgruppen'!$B:$B,0),IF(ISERROR(SEARCH(" ",N1641,1)),MATCH('2. Raumgruppen'!$L$8,'2. Raumgruppen'!$8:$8,0),MATCH(MID(N1641,SEARCH(" ",N1641,1)+1,3),'2. Raumgruppen'!$8:$8,0))),"")</f>
        <v/>
      </c>
      <c r="X1641" s="732" t="str">
        <f t="shared" si="254"/>
        <v/>
      </c>
      <c r="Y1641" s="732" t="str">
        <f t="shared" si="255"/>
        <v/>
      </c>
      <c r="Z1641" s="733" t="str">
        <f t="shared" si="256"/>
        <v/>
      </c>
      <c r="AA1641" s="732" t="str">
        <f t="shared" si="257"/>
        <v/>
      </c>
      <c r="AB1641" s="643"/>
      <c r="AC1641" s="276"/>
      <c r="AD1641" s="277"/>
      <c r="AE1641" s="278"/>
      <c r="AF1641" s="278" t="str">
        <f t="shared" si="249"/>
        <v/>
      </c>
      <c r="AG1641" s="278"/>
      <c r="AH1641" s="279">
        <f t="shared" si="250"/>
        <v>17.98</v>
      </c>
      <c r="AI1641" s="279" t="str">
        <f t="shared" si="251"/>
        <v/>
      </c>
      <c r="AJ1641" s="279" t="str">
        <f t="shared" si="252"/>
        <v/>
      </c>
      <c r="AK1641" s="278"/>
      <c r="AL1641" s="278"/>
      <c r="AM1641" s="278"/>
      <c r="AN1641" s="278"/>
      <c r="AO1641" s="262"/>
      <c r="AP1641" s="262"/>
      <c r="AQ1641" s="262"/>
      <c r="AR1641" s="262"/>
      <c r="AS1641" s="262"/>
      <c r="AT1641" s="262"/>
      <c r="AU1641" s="262"/>
      <c r="AV1641" s="262"/>
      <c r="AW1641" s="262"/>
      <c r="AX1641" s="264"/>
      <c r="AY1641" s="262"/>
      <c r="AZ1641" s="264"/>
    </row>
    <row r="1642" spans="1:52" ht="27" hidden="1" customHeight="1">
      <c r="B1642" s="639">
        <v>1628</v>
      </c>
      <c r="C1642" s="639"/>
      <c r="D1642" s="640"/>
      <c r="E1642" s="640"/>
      <c r="F1642" s="640" t="str">
        <f>IFERROR(VLOOKUP(C1642,'Gebäude-Typen'!$A$7:$D$215,4,FALSE),"")</f>
        <v/>
      </c>
      <c r="G1642" s="641"/>
      <c r="H1642" s="640"/>
      <c r="I1642" s="639"/>
      <c r="J1642" s="640"/>
      <c r="K1642" s="642"/>
      <c r="L1642" s="639"/>
      <c r="M1642" s="639"/>
      <c r="N1642" s="639"/>
      <c r="O1642" s="639"/>
      <c r="P1642" s="639"/>
      <c r="Q1642" s="642"/>
      <c r="R1642" s="639"/>
      <c r="S1642" s="729" t="str">
        <f>IFERROR(ROUND(VLOOKUP(M1642,Reinigungstage,IF('Gebäude-Typen'!$C$6&lt;&gt;0,'Gebäude-Typen'!$C$6,VLOOKUP(C1642,Gebäude_Typen,2,FALSE)),FALSE),2)/2,"")</f>
        <v/>
      </c>
      <c r="T1642" s="729" t="str">
        <f>IFERROR(ROUND(VLOOKUP(N1642,Reinigungstage,IF('Gebäude-Typen'!$C$6&lt;&gt;0,'Gebäude-Typen'!$C$6,VLOOKUP(C1642,Gebäude_Typen,2,FALSE)),FALSE),2)/2,"")</f>
        <v/>
      </c>
      <c r="U1642" s="730">
        <f t="shared" si="253"/>
        <v>17.98</v>
      </c>
      <c r="V1642" s="731" t="str">
        <f>IFERROR(INDEX('2. Raumgruppen'!$A$1:$Y$33,MATCH(IF(ISERROR(SEARCH(" ",M1642,1)),MID(M1642,1,3),MID(M1642,1,SEARCH(" ",M1642,1)-1)),'2. Raumgruppen'!$B:$B,0),IF(ISERROR(SEARCH(" ",M1642,1)),MATCH('2. Raumgruppen'!$L$8,'2. Raumgruppen'!$8:$8,0),MATCH(MID(M1642,SEARCH(" ",M1642,1)+1,3),'2. Raumgruppen'!$8:$8,0))),"")</f>
        <v/>
      </c>
      <c r="W1642" s="731" t="str">
        <f>IFERROR(INDEX('2. Raumgruppen'!$A$1:$Y$33,MATCH(IF(ISERROR(SEARCH(" ",N1642,1)),MID(N1642,1,3),MID(N1642,1,SEARCH(" ",N1642,1)-1)),'2. Raumgruppen'!$B:$B,0),IF(ISERROR(SEARCH(" ",N1642,1)),MATCH('2. Raumgruppen'!$L$8,'2. Raumgruppen'!$8:$8,0),MATCH(MID(N1642,SEARCH(" ",N1642,1)+1,3),'2. Raumgruppen'!$8:$8,0))),"")</f>
        <v/>
      </c>
      <c r="X1642" s="732" t="str">
        <f t="shared" si="254"/>
        <v/>
      </c>
      <c r="Y1642" s="732" t="str">
        <f t="shared" si="255"/>
        <v/>
      </c>
      <c r="Z1642" s="733" t="str">
        <f t="shared" si="256"/>
        <v/>
      </c>
      <c r="AA1642" s="732" t="str">
        <f t="shared" si="257"/>
        <v/>
      </c>
      <c r="AB1642" s="643"/>
      <c r="AC1642" s="276"/>
      <c r="AD1642" s="277"/>
      <c r="AE1642" s="278"/>
      <c r="AF1642" s="278" t="str">
        <f t="shared" si="249"/>
        <v/>
      </c>
      <c r="AG1642" s="278"/>
      <c r="AH1642" s="279">
        <f t="shared" si="250"/>
        <v>17.98</v>
      </c>
      <c r="AI1642" s="279" t="str">
        <f t="shared" si="251"/>
        <v/>
      </c>
      <c r="AJ1642" s="279" t="str">
        <f t="shared" si="252"/>
        <v/>
      </c>
      <c r="AK1642" s="278"/>
      <c r="AL1642" s="278"/>
      <c r="AM1642" s="278"/>
      <c r="AN1642" s="278"/>
      <c r="AO1642" s="262"/>
      <c r="AP1642" s="262"/>
      <c r="AQ1642" s="262"/>
      <c r="AR1642" s="262"/>
      <c r="AS1642" s="262"/>
      <c r="AT1642" s="262"/>
      <c r="AU1642" s="262"/>
      <c r="AV1642" s="262"/>
      <c r="AW1642" s="264"/>
      <c r="AX1642" s="262"/>
      <c r="AY1642" s="264"/>
      <c r="AZ1642" s="264"/>
    </row>
    <row r="1643" spans="1:52" ht="27" hidden="1" customHeight="1">
      <c r="B1643" s="639">
        <v>1629</v>
      </c>
      <c r="C1643" s="639"/>
      <c r="D1643" s="640"/>
      <c r="E1643" s="640"/>
      <c r="F1643" s="640" t="str">
        <f>IFERROR(VLOOKUP(C1643,'Gebäude-Typen'!$A$7:$D$215,4,FALSE),"")</f>
        <v/>
      </c>
      <c r="G1643" s="641"/>
      <c r="H1643" s="640"/>
      <c r="I1643" s="639"/>
      <c r="J1643" s="640"/>
      <c r="K1643" s="642"/>
      <c r="L1643" s="639"/>
      <c r="M1643" s="639"/>
      <c r="N1643" s="639"/>
      <c r="O1643" s="639"/>
      <c r="P1643" s="639"/>
      <c r="Q1643" s="642"/>
      <c r="R1643" s="639"/>
      <c r="S1643" s="729" t="str">
        <f>IFERROR(ROUND(VLOOKUP(M1643,Reinigungstage,IF('Gebäude-Typen'!$C$6&lt;&gt;0,'Gebäude-Typen'!$C$6,VLOOKUP(C1643,Gebäude_Typen,2,FALSE)),FALSE),2)/2,"")</f>
        <v/>
      </c>
      <c r="T1643" s="729" t="str">
        <f>IFERROR(ROUND(VLOOKUP(N1643,Reinigungstage,IF('Gebäude-Typen'!$C$6&lt;&gt;0,'Gebäude-Typen'!$C$6,VLOOKUP(C1643,Gebäude_Typen,2,FALSE)),FALSE),2)/2,"")</f>
        <v/>
      </c>
      <c r="U1643" s="730">
        <f t="shared" si="253"/>
        <v>17.98</v>
      </c>
      <c r="V1643" s="731" t="str">
        <f>IFERROR(INDEX('2. Raumgruppen'!$A$1:$Y$33,MATCH(IF(ISERROR(SEARCH(" ",M1643,1)),MID(M1643,1,3),MID(M1643,1,SEARCH(" ",M1643,1)-1)),'2. Raumgruppen'!$B:$B,0),IF(ISERROR(SEARCH(" ",M1643,1)),MATCH('2. Raumgruppen'!$L$8,'2. Raumgruppen'!$8:$8,0),MATCH(MID(M1643,SEARCH(" ",M1643,1)+1,3),'2. Raumgruppen'!$8:$8,0))),"")</f>
        <v/>
      </c>
      <c r="W1643" s="731" t="str">
        <f>IFERROR(INDEX('2. Raumgruppen'!$A$1:$Y$33,MATCH(IF(ISERROR(SEARCH(" ",N1643,1)),MID(N1643,1,3),MID(N1643,1,SEARCH(" ",N1643,1)-1)),'2. Raumgruppen'!$B:$B,0),IF(ISERROR(SEARCH(" ",N1643,1)),MATCH('2. Raumgruppen'!$L$8,'2. Raumgruppen'!$8:$8,0),MATCH(MID(N1643,SEARCH(" ",N1643,1)+1,3),'2. Raumgruppen'!$8:$8,0))),"")</f>
        <v/>
      </c>
      <c r="X1643" s="732" t="str">
        <f t="shared" si="254"/>
        <v/>
      </c>
      <c r="Y1643" s="732" t="str">
        <f t="shared" si="255"/>
        <v/>
      </c>
      <c r="Z1643" s="733" t="str">
        <f t="shared" si="256"/>
        <v/>
      </c>
      <c r="AA1643" s="732" t="str">
        <f t="shared" si="257"/>
        <v/>
      </c>
      <c r="AB1643" s="643"/>
      <c r="AC1643" s="276"/>
      <c r="AD1643" s="277"/>
      <c r="AE1643" s="278"/>
      <c r="AF1643" s="278" t="str">
        <f t="shared" si="249"/>
        <v/>
      </c>
      <c r="AG1643" s="278"/>
      <c r="AH1643" s="279">
        <f t="shared" si="250"/>
        <v>17.98</v>
      </c>
      <c r="AI1643" s="279" t="str">
        <f t="shared" si="251"/>
        <v/>
      </c>
      <c r="AJ1643" s="279" t="str">
        <f t="shared" si="252"/>
        <v/>
      </c>
      <c r="AK1643" s="278"/>
      <c r="AL1643" s="278"/>
      <c r="AM1643" s="278"/>
      <c r="AN1643" s="278"/>
      <c r="AO1643" s="262"/>
      <c r="AP1643" s="262"/>
      <c r="AQ1643" s="262"/>
      <c r="AR1643" s="262"/>
      <c r="AS1643" s="262"/>
      <c r="AT1643" s="262"/>
      <c r="AU1643" s="262"/>
      <c r="AV1643" s="262"/>
      <c r="AW1643" s="262"/>
      <c r="AX1643" s="264"/>
      <c r="AY1643" s="264"/>
      <c r="AZ1643" s="264"/>
    </row>
    <row r="1644" spans="1:52" ht="27" hidden="1" customHeight="1">
      <c r="B1644" s="639">
        <v>1630</v>
      </c>
      <c r="C1644" s="639"/>
      <c r="D1644" s="640"/>
      <c r="E1644" s="640"/>
      <c r="F1644" s="640" t="str">
        <f>IFERROR(VLOOKUP(C1644,'Gebäude-Typen'!$A$7:$D$215,4,FALSE),"")</f>
        <v/>
      </c>
      <c r="G1644" s="641"/>
      <c r="H1644" s="640"/>
      <c r="I1644" s="639"/>
      <c r="J1644" s="640"/>
      <c r="K1644" s="642"/>
      <c r="L1644" s="639"/>
      <c r="M1644" s="639"/>
      <c r="N1644" s="639"/>
      <c r="O1644" s="639"/>
      <c r="P1644" s="639"/>
      <c r="Q1644" s="642"/>
      <c r="R1644" s="639"/>
      <c r="S1644" s="729" t="str">
        <f>IFERROR(ROUND(VLOOKUP(M1644,Reinigungstage,IF('Gebäude-Typen'!$C$6&lt;&gt;0,'Gebäude-Typen'!$C$6,VLOOKUP(C1644,Gebäude_Typen,2,FALSE)),FALSE),2)/2,"")</f>
        <v/>
      </c>
      <c r="T1644" s="729" t="str">
        <f>IFERROR(ROUND(VLOOKUP(N1644,Reinigungstage,IF('Gebäude-Typen'!$C$6&lt;&gt;0,'Gebäude-Typen'!$C$6,VLOOKUP(C1644,Gebäude_Typen,2,FALSE)),FALSE),2)/2,"")</f>
        <v/>
      </c>
      <c r="U1644" s="730">
        <f t="shared" si="253"/>
        <v>17.98</v>
      </c>
      <c r="V1644" s="731" t="str">
        <f>IFERROR(INDEX('2. Raumgruppen'!$A$1:$Y$33,MATCH(IF(ISERROR(SEARCH(" ",M1644,1)),MID(M1644,1,3),MID(M1644,1,SEARCH(" ",M1644,1)-1)),'2. Raumgruppen'!$B:$B,0),IF(ISERROR(SEARCH(" ",M1644,1)),MATCH('2. Raumgruppen'!$L$8,'2. Raumgruppen'!$8:$8,0),MATCH(MID(M1644,SEARCH(" ",M1644,1)+1,3),'2. Raumgruppen'!$8:$8,0))),"")</f>
        <v/>
      </c>
      <c r="W1644" s="731" t="str">
        <f>IFERROR(INDEX('2. Raumgruppen'!$A$1:$Y$33,MATCH(IF(ISERROR(SEARCH(" ",N1644,1)),MID(N1644,1,3),MID(N1644,1,SEARCH(" ",N1644,1)-1)),'2. Raumgruppen'!$B:$B,0),IF(ISERROR(SEARCH(" ",N1644,1)),MATCH('2. Raumgruppen'!$L$8,'2. Raumgruppen'!$8:$8,0),MATCH(MID(N1644,SEARCH(" ",N1644,1)+1,3),'2. Raumgruppen'!$8:$8,0))),"")</f>
        <v/>
      </c>
      <c r="X1644" s="732" t="str">
        <f t="shared" si="254"/>
        <v/>
      </c>
      <c r="Y1644" s="732" t="str">
        <f t="shared" si="255"/>
        <v/>
      </c>
      <c r="Z1644" s="733" t="str">
        <f t="shared" si="256"/>
        <v/>
      </c>
      <c r="AA1644" s="732" t="str">
        <f t="shared" si="257"/>
        <v/>
      </c>
      <c r="AB1644" s="643"/>
      <c r="AC1644" s="276"/>
      <c r="AD1644" s="277"/>
      <c r="AE1644" s="278"/>
      <c r="AF1644" s="278" t="str">
        <f t="shared" si="249"/>
        <v/>
      </c>
      <c r="AG1644" s="278"/>
      <c r="AH1644" s="279">
        <f t="shared" si="250"/>
        <v>17.98</v>
      </c>
      <c r="AI1644" s="279" t="str">
        <f t="shared" si="251"/>
        <v/>
      </c>
      <c r="AJ1644" s="279" t="str">
        <f t="shared" si="252"/>
        <v/>
      </c>
      <c r="AK1644" s="278"/>
      <c r="AL1644" s="278"/>
      <c r="AM1644" s="278"/>
      <c r="AN1644" s="278"/>
      <c r="AO1644" s="262"/>
      <c r="AP1644" s="262"/>
      <c r="AQ1644" s="262"/>
      <c r="AR1644" s="262"/>
      <c r="AS1644" s="262"/>
      <c r="AT1644" s="262"/>
      <c r="AU1644" s="262"/>
      <c r="AV1644" s="262"/>
      <c r="AW1644" s="262"/>
      <c r="AX1644" s="262"/>
      <c r="AY1644" s="262"/>
      <c r="AZ1644" s="278"/>
    </row>
    <row r="1645" spans="1:52" ht="27" hidden="1" customHeight="1">
      <c r="B1645" s="639">
        <v>1631</v>
      </c>
      <c r="C1645" s="639"/>
      <c r="D1645" s="640"/>
      <c r="E1645" s="640"/>
      <c r="F1645" s="640" t="str">
        <f>IFERROR(VLOOKUP(C1645,'Gebäude-Typen'!$A$7:$D$215,4,FALSE),"")</f>
        <v/>
      </c>
      <c r="H1645" s="640"/>
      <c r="I1645" s="639"/>
      <c r="J1645" s="640"/>
      <c r="K1645" s="642"/>
      <c r="L1645" s="639"/>
      <c r="M1645" s="639"/>
      <c r="N1645" s="639"/>
      <c r="O1645" s="639"/>
      <c r="P1645" s="639"/>
      <c r="Q1645" s="642"/>
      <c r="R1645" s="639"/>
      <c r="S1645" s="729" t="str">
        <f>IFERROR(ROUND(VLOOKUP(M1645,Reinigungstage,IF('Gebäude-Typen'!$C$6&lt;&gt;0,'Gebäude-Typen'!$C$6,VLOOKUP(C1645,Gebäude_Typen,2,FALSE)),FALSE),2)/2,"")</f>
        <v/>
      </c>
      <c r="T1645" s="729" t="str">
        <f>IFERROR(ROUND(VLOOKUP(N1645,Reinigungstage,IF('Gebäude-Typen'!$C$6&lt;&gt;0,'Gebäude-Typen'!$C$6,VLOOKUP(C1645,Gebäude_Typen,2,FALSE)),FALSE),2)/2,"")</f>
        <v/>
      </c>
      <c r="U1645" s="730">
        <f t="shared" si="253"/>
        <v>17.98</v>
      </c>
      <c r="V1645" s="731" t="str">
        <f>IFERROR(INDEX('2. Raumgruppen'!$A$1:$Y$33,MATCH(IF(ISERROR(SEARCH(" ",M1645,1)),MID(M1645,1,3),MID(M1645,1,SEARCH(" ",M1645,1)-1)),'2. Raumgruppen'!$B:$B,0),IF(ISERROR(SEARCH(" ",M1645,1)),MATCH('2. Raumgruppen'!$L$8,'2. Raumgruppen'!$8:$8,0),MATCH(MID(M1645,SEARCH(" ",M1645,1)+1,3),'2. Raumgruppen'!$8:$8,0))),"")</f>
        <v/>
      </c>
      <c r="W1645" s="731" t="str">
        <f>IFERROR(INDEX('2. Raumgruppen'!$A$1:$Y$33,MATCH(IF(ISERROR(SEARCH(" ",N1645,1)),MID(N1645,1,3),MID(N1645,1,SEARCH(" ",N1645,1)-1)),'2. Raumgruppen'!$B:$B,0),IF(ISERROR(SEARCH(" ",N1645,1)),MATCH('2. Raumgruppen'!$L$8,'2. Raumgruppen'!$8:$8,0),MATCH(MID(N1645,SEARCH(" ",N1645,1)+1,3),'2. Raumgruppen'!$8:$8,0))),"")</f>
        <v/>
      </c>
      <c r="X1645" s="732" t="str">
        <f t="shared" si="254"/>
        <v/>
      </c>
      <c r="Y1645" s="732" t="str">
        <f t="shared" si="255"/>
        <v/>
      </c>
      <c r="Z1645" s="733" t="str">
        <f t="shared" si="256"/>
        <v/>
      </c>
      <c r="AA1645" s="732" t="str">
        <f t="shared" si="257"/>
        <v/>
      </c>
      <c r="AB1645" s="643"/>
      <c r="AC1645" s="276"/>
      <c r="AD1645" s="277"/>
      <c r="AE1645" s="278"/>
      <c r="AF1645" s="278" t="str">
        <f t="shared" si="249"/>
        <v/>
      </c>
      <c r="AG1645" s="278"/>
      <c r="AH1645" s="279">
        <f t="shared" si="250"/>
        <v>17.98</v>
      </c>
      <c r="AI1645" s="279" t="str">
        <f t="shared" si="251"/>
        <v/>
      </c>
      <c r="AJ1645" s="279" t="str">
        <f t="shared" si="252"/>
        <v/>
      </c>
      <c r="AK1645" s="278"/>
      <c r="AL1645" s="278"/>
      <c r="AM1645" s="278"/>
      <c r="AN1645" s="278"/>
      <c r="AO1645" s="262"/>
      <c r="AP1645" s="262"/>
      <c r="AQ1645" s="262"/>
      <c r="AR1645" s="262"/>
      <c r="AS1645" s="262"/>
      <c r="AT1645" s="262"/>
      <c r="AU1645" s="262"/>
      <c r="AV1645" s="262"/>
      <c r="AW1645" s="262"/>
      <c r="AX1645" s="262"/>
      <c r="AY1645" s="262"/>
      <c r="AZ1645" s="262"/>
    </row>
    <row r="1646" spans="1:52" ht="27" hidden="1" customHeight="1">
      <c r="B1646" s="639">
        <v>1632</v>
      </c>
      <c r="C1646" s="639"/>
      <c r="D1646" s="640"/>
      <c r="E1646" s="640"/>
      <c r="F1646" s="640" t="str">
        <f>IFERROR(VLOOKUP(C1646,'Gebäude-Typen'!$A$7:$D$215,4,FALSE),"")</f>
        <v/>
      </c>
      <c r="G1646" s="641"/>
      <c r="H1646" s="640"/>
      <c r="I1646" s="639"/>
      <c r="J1646" s="640"/>
      <c r="K1646" s="642"/>
      <c r="L1646" s="639"/>
      <c r="M1646" s="639"/>
      <c r="N1646" s="639"/>
      <c r="O1646" s="639"/>
      <c r="P1646" s="734"/>
      <c r="Q1646" s="642"/>
      <c r="R1646" s="639"/>
      <c r="S1646" s="729" t="str">
        <f>IFERROR(ROUND(VLOOKUP(M1646,Reinigungstage,IF('Gebäude-Typen'!$C$6&lt;&gt;0,'Gebäude-Typen'!$C$6,VLOOKUP(C1646,Gebäude_Typen,2,FALSE)),FALSE),2)/2,"")</f>
        <v/>
      </c>
      <c r="T1646" s="729" t="str">
        <f>IFERROR(ROUND(VLOOKUP(N1646,Reinigungstage,IF('Gebäude-Typen'!$C$6&lt;&gt;0,'Gebäude-Typen'!$C$6,VLOOKUP(C1646,Gebäude_Typen,2,FALSE)),FALSE),2)/2,"")</f>
        <v/>
      </c>
      <c r="U1646" s="730">
        <f t="shared" si="253"/>
        <v>17.98</v>
      </c>
      <c r="V1646" s="731" t="str">
        <f>IFERROR(INDEX('2. Raumgruppen'!$A$1:$Y$33,MATCH(IF(ISERROR(SEARCH(" ",M1646,1)),MID(M1646,1,3),MID(M1646,1,SEARCH(" ",M1646,1)-1)),'2. Raumgruppen'!$B:$B,0),IF(ISERROR(SEARCH(" ",M1646,1)),MATCH('2. Raumgruppen'!$L$8,'2. Raumgruppen'!$8:$8,0),MATCH(MID(M1646,SEARCH(" ",M1646,1)+1,3),'2. Raumgruppen'!$8:$8,0))),"")</f>
        <v/>
      </c>
      <c r="W1646" s="731" t="str">
        <f>IFERROR(INDEX('2. Raumgruppen'!$A$1:$Y$33,MATCH(IF(ISERROR(SEARCH(" ",N1646,1)),MID(N1646,1,3),MID(N1646,1,SEARCH(" ",N1646,1)-1)),'2. Raumgruppen'!$B:$B,0),IF(ISERROR(SEARCH(" ",N1646,1)),MATCH('2. Raumgruppen'!$L$8,'2. Raumgruppen'!$8:$8,0),MATCH(MID(N1646,SEARCH(" ",N1646,1)+1,3),'2. Raumgruppen'!$8:$8,0))),"")</f>
        <v/>
      </c>
      <c r="X1646" s="732" t="str">
        <f t="shared" si="254"/>
        <v/>
      </c>
      <c r="Y1646" s="732" t="str">
        <f t="shared" si="255"/>
        <v/>
      </c>
      <c r="Z1646" s="733" t="str">
        <f t="shared" si="256"/>
        <v/>
      </c>
      <c r="AA1646" s="732" t="str">
        <f t="shared" si="257"/>
        <v/>
      </c>
      <c r="AB1646" s="643"/>
      <c r="AC1646" s="276"/>
      <c r="AD1646" s="277"/>
      <c r="AE1646" s="278"/>
      <c r="AF1646" s="278" t="str">
        <f t="shared" si="249"/>
        <v/>
      </c>
      <c r="AG1646" s="278"/>
      <c r="AH1646" s="279">
        <f t="shared" si="250"/>
        <v>17.98</v>
      </c>
      <c r="AI1646" s="279" t="str">
        <f t="shared" si="251"/>
        <v/>
      </c>
      <c r="AJ1646" s="279" t="str">
        <f t="shared" si="252"/>
        <v/>
      </c>
      <c r="AK1646" s="278"/>
      <c r="AL1646" s="278"/>
      <c r="AM1646" s="278"/>
      <c r="AN1646" s="278"/>
      <c r="AO1646" s="262"/>
      <c r="AP1646" s="262"/>
      <c r="AQ1646" s="262"/>
      <c r="AR1646" s="262"/>
      <c r="AS1646" s="262"/>
      <c r="AT1646" s="262"/>
      <c r="AU1646" s="262"/>
      <c r="AV1646" s="262"/>
      <c r="AW1646" s="262"/>
      <c r="AX1646" s="264"/>
      <c r="AY1646" s="262"/>
      <c r="AZ1646" s="262"/>
    </row>
    <row r="1647" spans="1:52" ht="27" hidden="1" customHeight="1">
      <c r="B1647" s="639">
        <v>1633</v>
      </c>
      <c r="C1647" s="639"/>
      <c r="D1647" s="640"/>
      <c r="E1647" s="640"/>
      <c r="F1647" s="640" t="str">
        <f>IFERROR(VLOOKUP(C1647,'Gebäude-Typen'!$A$7:$D$215,4,FALSE),"")</f>
        <v/>
      </c>
      <c r="G1647" s="641"/>
      <c r="H1647" s="640"/>
      <c r="I1647" s="639"/>
      <c r="J1647" s="640"/>
      <c r="K1647" s="642"/>
      <c r="L1647" s="639"/>
      <c r="M1647" s="639"/>
      <c r="N1647" s="639"/>
      <c r="O1647" s="639"/>
      <c r="P1647" s="734"/>
      <c r="Q1647" s="642"/>
      <c r="R1647" s="639"/>
      <c r="S1647" s="729" t="str">
        <f>IFERROR(ROUND(VLOOKUP(M1647,Reinigungstage,IF('Gebäude-Typen'!$C$6&lt;&gt;0,'Gebäude-Typen'!$C$6,VLOOKUP(C1647,Gebäude_Typen,2,FALSE)),FALSE),2)/2,"")</f>
        <v/>
      </c>
      <c r="T1647" s="729" t="str">
        <f>IFERROR(ROUND(VLOOKUP(N1647,Reinigungstage,IF('Gebäude-Typen'!$C$6&lt;&gt;0,'Gebäude-Typen'!$C$6,VLOOKUP(C1647,Gebäude_Typen,2,FALSE)),FALSE),2)/2,"")</f>
        <v/>
      </c>
      <c r="U1647" s="730">
        <f t="shared" si="253"/>
        <v>17.98</v>
      </c>
      <c r="V1647" s="731" t="str">
        <f>IFERROR(INDEX('2. Raumgruppen'!$A$1:$Y$33,MATCH(IF(ISERROR(SEARCH(" ",M1647,1)),MID(M1647,1,3),MID(M1647,1,SEARCH(" ",M1647,1)-1)),'2. Raumgruppen'!$B:$B,0),IF(ISERROR(SEARCH(" ",M1647,1)),MATCH('2. Raumgruppen'!$L$8,'2. Raumgruppen'!$8:$8,0),MATCH(MID(M1647,SEARCH(" ",M1647,1)+1,3),'2. Raumgruppen'!$8:$8,0))),"")</f>
        <v/>
      </c>
      <c r="W1647" s="731" t="str">
        <f>IFERROR(INDEX('2. Raumgruppen'!$A$1:$Y$33,MATCH(IF(ISERROR(SEARCH(" ",N1647,1)),MID(N1647,1,3),MID(N1647,1,SEARCH(" ",N1647,1)-1)),'2. Raumgruppen'!$B:$B,0),IF(ISERROR(SEARCH(" ",N1647,1)),MATCH('2. Raumgruppen'!$L$8,'2. Raumgruppen'!$8:$8,0),MATCH(MID(N1647,SEARCH(" ",N1647,1)+1,3),'2. Raumgruppen'!$8:$8,0))),"")</f>
        <v/>
      </c>
      <c r="X1647" s="732" t="str">
        <f t="shared" si="254"/>
        <v/>
      </c>
      <c r="Y1647" s="732" t="str">
        <f t="shared" si="255"/>
        <v/>
      </c>
      <c r="Z1647" s="733" t="str">
        <f t="shared" si="256"/>
        <v/>
      </c>
      <c r="AA1647" s="732" t="str">
        <f t="shared" si="257"/>
        <v/>
      </c>
      <c r="AB1647" s="643"/>
      <c r="AC1647" s="276"/>
      <c r="AD1647" s="277"/>
      <c r="AE1647" s="278"/>
      <c r="AF1647" s="278" t="str">
        <f t="shared" si="249"/>
        <v/>
      </c>
      <c r="AG1647" s="278"/>
      <c r="AH1647" s="279">
        <f t="shared" si="250"/>
        <v>17.98</v>
      </c>
      <c r="AI1647" s="279" t="str">
        <f t="shared" si="251"/>
        <v/>
      </c>
      <c r="AJ1647" s="279" t="str">
        <f t="shared" si="252"/>
        <v/>
      </c>
      <c r="AK1647" s="278"/>
      <c r="AL1647" s="278"/>
      <c r="AM1647" s="278"/>
      <c r="AN1647" s="278"/>
      <c r="AO1647" s="262"/>
      <c r="AP1647" s="262"/>
      <c r="AQ1647" s="262"/>
      <c r="AR1647" s="262"/>
      <c r="AS1647" s="262"/>
      <c r="AT1647" s="262"/>
      <c r="AU1647" s="262"/>
      <c r="AV1647" s="262"/>
      <c r="AW1647" s="262"/>
      <c r="AX1647" s="262"/>
      <c r="AY1647" s="264"/>
      <c r="AZ1647" s="262"/>
    </row>
    <row r="1648" spans="1:52" ht="27" hidden="1" customHeight="1">
      <c r="B1648" s="639">
        <v>1634</v>
      </c>
      <c r="C1648" s="639"/>
      <c r="D1648" s="640"/>
      <c r="E1648" s="640"/>
      <c r="F1648" s="640" t="str">
        <f>IFERROR(VLOOKUP(C1648,'Gebäude-Typen'!$A$7:$D$215,4,FALSE),"")</f>
        <v/>
      </c>
      <c r="G1648" s="641"/>
      <c r="H1648" s="640"/>
      <c r="I1648" s="639"/>
      <c r="J1648" s="640"/>
      <c r="K1648" s="642"/>
      <c r="L1648" s="639"/>
      <c r="M1648" s="639"/>
      <c r="N1648" s="639"/>
      <c r="O1648" s="639"/>
      <c r="P1648" s="734"/>
      <c r="Q1648" s="642"/>
      <c r="R1648" s="639"/>
      <c r="S1648" s="729" t="str">
        <f>IFERROR(ROUND(VLOOKUP(M1648,Reinigungstage,IF('Gebäude-Typen'!$C$6&lt;&gt;0,'Gebäude-Typen'!$C$6,VLOOKUP(C1648,Gebäude_Typen,2,FALSE)),FALSE),2)/2,"")</f>
        <v/>
      </c>
      <c r="T1648" s="729" t="str">
        <f>IFERROR(ROUND(VLOOKUP(N1648,Reinigungstage,IF('Gebäude-Typen'!$C$6&lt;&gt;0,'Gebäude-Typen'!$C$6,VLOOKUP(C1648,Gebäude_Typen,2,FALSE)),FALSE),2)/2,"")</f>
        <v/>
      </c>
      <c r="U1648" s="730">
        <f t="shared" si="253"/>
        <v>17.98</v>
      </c>
      <c r="V1648" s="731" t="str">
        <f>IFERROR(INDEX('2. Raumgruppen'!$A$1:$Y$33,MATCH(IF(ISERROR(SEARCH(" ",M1648,1)),MID(M1648,1,3),MID(M1648,1,SEARCH(" ",M1648,1)-1)),'2. Raumgruppen'!$B:$B,0),IF(ISERROR(SEARCH(" ",M1648,1)),MATCH('2. Raumgruppen'!$L$8,'2. Raumgruppen'!$8:$8,0),MATCH(MID(M1648,SEARCH(" ",M1648,1)+1,3),'2. Raumgruppen'!$8:$8,0))),"")</f>
        <v/>
      </c>
      <c r="W1648" s="731" t="str">
        <f>IFERROR(INDEX('2. Raumgruppen'!$A$1:$Y$33,MATCH(IF(ISERROR(SEARCH(" ",N1648,1)),MID(N1648,1,3),MID(N1648,1,SEARCH(" ",N1648,1)-1)),'2. Raumgruppen'!$B:$B,0),IF(ISERROR(SEARCH(" ",N1648,1)),MATCH('2. Raumgruppen'!$L$8,'2. Raumgruppen'!$8:$8,0),MATCH(MID(N1648,SEARCH(" ",N1648,1)+1,3),'2. Raumgruppen'!$8:$8,0))),"")</f>
        <v/>
      </c>
      <c r="X1648" s="732" t="str">
        <f t="shared" si="254"/>
        <v/>
      </c>
      <c r="Y1648" s="732" t="str">
        <f t="shared" si="255"/>
        <v/>
      </c>
      <c r="Z1648" s="733" t="str">
        <f t="shared" si="256"/>
        <v/>
      </c>
      <c r="AA1648" s="732" t="str">
        <f t="shared" si="257"/>
        <v/>
      </c>
      <c r="AB1648" s="643"/>
      <c r="AC1648" s="276"/>
      <c r="AD1648" s="277"/>
      <c r="AE1648" s="278"/>
      <c r="AF1648" s="278" t="str">
        <f t="shared" si="249"/>
        <v/>
      </c>
      <c r="AG1648" s="278"/>
      <c r="AH1648" s="279">
        <f t="shared" si="250"/>
        <v>17.98</v>
      </c>
      <c r="AI1648" s="279" t="str">
        <f t="shared" si="251"/>
        <v/>
      </c>
      <c r="AJ1648" s="279" t="str">
        <f t="shared" si="252"/>
        <v/>
      </c>
      <c r="AK1648" s="278"/>
      <c r="AL1648" s="278"/>
      <c r="AM1648" s="278"/>
      <c r="AN1648" s="278"/>
      <c r="AO1648" s="262"/>
      <c r="AP1648" s="262"/>
      <c r="AQ1648" s="262"/>
      <c r="AR1648" s="262"/>
      <c r="AS1648" s="262"/>
      <c r="AT1648" s="262"/>
      <c r="AU1648" s="262"/>
      <c r="AV1648" s="262"/>
      <c r="AW1648" s="264"/>
      <c r="AX1648" s="262"/>
      <c r="AY1648" s="264"/>
      <c r="AZ1648" s="262"/>
    </row>
    <row r="1649" spans="1:52" ht="27" hidden="1" customHeight="1">
      <c r="A1649" s="264"/>
      <c r="B1649" s="639">
        <v>1635</v>
      </c>
      <c r="C1649" s="639"/>
      <c r="D1649" s="640"/>
      <c r="E1649" s="640"/>
      <c r="F1649" s="640" t="str">
        <f>IFERROR(VLOOKUP(C1649,'Gebäude-Typen'!$A$7:$D$215,4,FALSE),"")</f>
        <v/>
      </c>
      <c r="G1649" s="641"/>
      <c r="H1649" s="640"/>
      <c r="I1649" s="639"/>
      <c r="J1649" s="640"/>
      <c r="K1649" s="642"/>
      <c r="L1649" s="639"/>
      <c r="M1649" s="639"/>
      <c r="N1649" s="639"/>
      <c r="O1649" s="639"/>
      <c r="P1649" s="734"/>
      <c r="Q1649" s="642"/>
      <c r="R1649" s="639"/>
      <c r="S1649" s="729" t="str">
        <f>IFERROR(ROUND(VLOOKUP(M1649,Reinigungstage,IF('Gebäude-Typen'!$C$6&lt;&gt;0,'Gebäude-Typen'!$C$6,VLOOKUP(C1649,Gebäude_Typen,2,FALSE)),FALSE),2)/2,"")</f>
        <v/>
      </c>
      <c r="T1649" s="729" t="str">
        <f>IFERROR(ROUND(VLOOKUP(N1649,Reinigungstage,IF('Gebäude-Typen'!$C$6&lt;&gt;0,'Gebäude-Typen'!$C$6,VLOOKUP(C1649,Gebäude_Typen,2,FALSE)),FALSE),2)/2,"")</f>
        <v/>
      </c>
      <c r="U1649" s="730">
        <f t="shared" si="253"/>
        <v>17.98</v>
      </c>
      <c r="V1649" s="731" t="str">
        <f>IFERROR(INDEX('2. Raumgruppen'!$A$1:$Y$33,MATCH(IF(ISERROR(SEARCH(" ",M1649,1)),MID(M1649,1,3),MID(M1649,1,SEARCH(" ",M1649,1)-1)),'2. Raumgruppen'!$B:$B,0),IF(ISERROR(SEARCH(" ",M1649,1)),MATCH('2. Raumgruppen'!$L$8,'2. Raumgruppen'!$8:$8,0),MATCH(MID(M1649,SEARCH(" ",M1649,1)+1,3),'2. Raumgruppen'!$8:$8,0))),"")</f>
        <v/>
      </c>
      <c r="W1649" s="731" t="str">
        <f>IFERROR(INDEX('2. Raumgruppen'!$A$1:$Y$33,MATCH(IF(ISERROR(SEARCH(" ",N1649,1)),MID(N1649,1,3),MID(N1649,1,SEARCH(" ",N1649,1)-1)),'2. Raumgruppen'!$B:$B,0),IF(ISERROR(SEARCH(" ",N1649,1)),MATCH('2. Raumgruppen'!$L$8,'2. Raumgruppen'!$8:$8,0),MATCH(MID(N1649,SEARCH(" ",N1649,1)+1,3),'2. Raumgruppen'!$8:$8,0))),"")</f>
        <v/>
      </c>
      <c r="X1649" s="732" t="str">
        <f t="shared" si="254"/>
        <v/>
      </c>
      <c r="Y1649" s="732" t="str">
        <f t="shared" si="255"/>
        <v/>
      </c>
      <c r="Z1649" s="733" t="str">
        <f t="shared" si="256"/>
        <v/>
      </c>
      <c r="AA1649" s="732" t="str">
        <f t="shared" si="257"/>
        <v/>
      </c>
      <c r="AB1649" s="643"/>
      <c r="AC1649" s="276"/>
      <c r="AD1649" s="277"/>
      <c r="AE1649" s="278"/>
      <c r="AF1649" s="278" t="str">
        <f t="shared" si="249"/>
        <v/>
      </c>
      <c r="AG1649" s="278"/>
      <c r="AH1649" s="279">
        <f t="shared" si="250"/>
        <v>17.98</v>
      </c>
      <c r="AI1649" s="279" t="str">
        <f t="shared" si="251"/>
        <v/>
      </c>
      <c r="AJ1649" s="279" t="str">
        <f t="shared" si="252"/>
        <v/>
      </c>
      <c r="AK1649" s="278"/>
      <c r="AL1649" s="278"/>
      <c r="AM1649" s="278"/>
      <c r="AN1649" s="278"/>
      <c r="AO1649" s="262"/>
      <c r="AP1649" s="262"/>
      <c r="AQ1649" s="262"/>
      <c r="AR1649" s="262"/>
      <c r="AS1649" s="262"/>
      <c r="AT1649" s="262"/>
      <c r="AU1649" s="262"/>
      <c r="AV1649" s="262"/>
      <c r="AW1649" s="262"/>
      <c r="AX1649" s="262"/>
      <c r="AY1649" s="262"/>
      <c r="AZ1649" s="264"/>
    </row>
    <row r="1650" spans="1:52" ht="27" hidden="1" customHeight="1">
      <c r="B1650" s="639">
        <v>1636</v>
      </c>
      <c r="C1650" s="639"/>
      <c r="D1650" s="640"/>
      <c r="E1650" s="640"/>
      <c r="F1650" s="640" t="str">
        <f>IFERROR(VLOOKUP(C1650,'Gebäude-Typen'!$A$7:$D$215,4,FALSE),"")</f>
        <v/>
      </c>
      <c r="G1650" s="641"/>
      <c r="H1650" s="640"/>
      <c r="I1650" s="639"/>
      <c r="J1650" s="640"/>
      <c r="K1650" s="642"/>
      <c r="L1650" s="639"/>
      <c r="M1650" s="639"/>
      <c r="N1650" s="639"/>
      <c r="O1650" s="639"/>
      <c r="P1650" s="734"/>
      <c r="Q1650" s="642"/>
      <c r="R1650" s="639"/>
      <c r="S1650" s="729" t="str">
        <f>IFERROR(ROUND(VLOOKUP(M1650,Reinigungstage,IF('Gebäude-Typen'!$C$6&lt;&gt;0,'Gebäude-Typen'!$C$6,VLOOKUP(C1650,Gebäude_Typen,2,FALSE)),FALSE),2)/2,"")</f>
        <v/>
      </c>
      <c r="T1650" s="729" t="str">
        <f>IFERROR(ROUND(VLOOKUP(N1650,Reinigungstage,IF('Gebäude-Typen'!$C$6&lt;&gt;0,'Gebäude-Typen'!$C$6,VLOOKUP(C1650,Gebäude_Typen,2,FALSE)),FALSE),2)/2,"")</f>
        <v/>
      </c>
      <c r="U1650" s="730">
        <f t="shared" si="253"/>
        <v>17.98</v>
      </c>
      <c r="V1650" s="731" t="str">
        <f>IFERROR(INDEX('2. Raumgruppen'!$A$1:$Y$33,MATCH(IF(ISERROR(SEARCH(" ",M1650,1)),MID(M1650,1,3),MID(M1650,1,SEARCH(" ",M1650,1)-1)),'2. Raumgruppen'!$B:$B,0),IF(ISERROR(SEARCH(" ",M1650,1)),MATCH('2. Raumgruppen'!$L$8,'2. Raumgruppen'!$8:$8,0),MATCH(MID(M1650,SEARCH(" ",M1650,1)+1,3),'2. Raumgruppen'!$8:$8,0))),"")</f>
        <v/>
      </c>
      <c r="W1650" s="731" t="str">
        <f>IFERROR(INDEX('2. Raumgruppen'!$A$1:$Y$33,MATCH(IF(ISERROR(SEARCH(" ",N1650,1)),MID(N1650,1,3),MID(N1650,1,SEARCH(" ",N1650,1)-1)),'2. Raumgruppen'!$B:$B,0),IF(ISERROR(SEARCH(" ",N1650,1)),MATCH('2. Raumgruppen'!$L$8,'2. Raumgruppen'!$8:$8,0),MATCH(MID(N1650,SEARCH(" ",N1650,1)+1,3),'2. Raumgruppen'!$8:$8,0))),"")</f>
        <v/>
      </c>
      <c r="X1650" s="732" t="str">
        <f t="shared" si="254"/>
        <v/>
      </c>
      <c r="Y1650" s="732" t="str">
        <f t="shared" si="255"/>
        <v/>
      </c>
      <c r="Z1650" s="733" t="str">
        <f t="shared" si="256"/>
        <v/>
      </c>
      <c r="AA1650" s="732" t="str">
        <f t="shared" si="257"/>
        <v/>
      </c>
      <c r="AB1650" s="643"/>
      <c r="AC1650" s="276"/>
      <c r="AD1650" s="277"/>
      <c r="AE1650" s="278"/>
      <c r="AF1650" s="278" t="str">
        <f t="shared" si="249"/>
        <v/>
      </c>
      <c r="AG1650" s="278"/>
      <c r="AH1650" s="279">
        <f t="shared" si="250"/>
        <v>17.98</v>
      </c>
      <c r="AI1650" s="279" t="str">
        <f t="shared" si="251"/>
        <v/>
      </c>
      <c r="AJ1650" s="279" t="str">
        <f t="shared" si="252"/>
        <v/>
      </c>
      <c r="AK1650" s="278"/>
      <c r="AL1650" s="278"/>
      <c r="AM1650" s="278"/>
      <c r="AN1650" s="278"/>
      <c r="AO1650" s="262"/>
      <c r="AP1650" s="262"/>
      <c r="AQ1650" s="262"/>
      <c r="AR1650" s="262"/>
      <c r="AS1650" s="262"/>
      <c r="AT1650" s="262"/>
      <c r="AU1650" s="262"/>
      <c r="AV1650" s="262"/>
      <c r="AW1650" s="262"/>
      <c r="AX1650" s="264"/>
      <c r="AY1650" s="264"/>
      <c r="AZ1650" s="264"/>
    </row>
    <row r="1651" spans="1:52" ht="27" hidden="1" customHeight="1">
      <c r="B1651" s="639">
        <v>1637</v>
      </c>
      <c r="C1651" s="639"/>
      <c r="D1651" s="640"/>
      <c r="E1651" s="640"/>
      <c r="F1651" s="640" t="str">
        <f>IFERROR(VLOOKUP(C1651,'Gebäude-Typen'!$A$7:$D$215,4,FALSE),"")</f>
        <v/>
      </c>
      <c r="G1651" s="641"/>
      <c r="H1651" s="640"/>
      <c r="I1651" s="639"/>
      <c r="J1651" s="640"/>
      <c r="K1651" s="642"/>
      <c r="L1651" s="639"/>
      <c r="M1651" s="639"/>
      <c r="N1651" s="639"/>
      <c r="O1651" s="639"/>
      <c r="P1651" s="734"/>
      <c r="Q1651" s="642"/>
      <c r="R1651" s="639"/>
      <c r="S1651" s="729" t="str">
        <f>IFERROR(ROUND(VLOOKUP(M1651,Reinigungstage,IF('Gebäude-Typen'!$C$6&lt;&gt;0,'Gebäude-Typen'!$C$6,VLOOKUP(C1651,Gebäude_Typen,2,FALSE)),FALSE),2)/2,"")</f>
        <v/>
      </c>
      <c r="T1651" s="729" t="str">
        <f>IFERROR(ROUND(VLOOKUP(N1651,Reinigungstage,IF('Gebäude-Typen'!$C$6&lt;&gt;0,'Gebäude-Typen'!$C$6,VLOOKUP(C1651,Gebäude_Typen,2,FALSE)),FALSE),2)/2,"")</f>
        <v/>
      </c>
      <c r="U1651" s="730">
        <f t="shared" si="253"/>
        <v>17.98</v>
      </c>
      <c r="V1651" s="731" t="str">
        <f>IFERROR(INDEX('2. Raumgruppen'!$A$1:$Y$33,MATCH(IF(ISERROR(SEARCH(" ",M1651,1)),MID(M1651,1,3),MID(M1651,1,SEARCH(" ",M1651,1)-1)),'2. Raumgruppen'!$B:$B,0),IF(ISERROR(SEARCH(" ",M1651,1)),MATCH('2. Raumgruppen'!$L$8,'2. Raumgruppen'!$8:$8,0),MATCH(MID(M1651,SEARCH(" ",M1651,1)+1,3),'2. Raumgruppen'!$8:$8,0))),"")</f>
        <v/>
      </c>
      <c r="W1651" s="731" t="str">
        <f>IFERROR(INDEX('2. Raumgruppen'!$A$1:$Y$33,MATCH(IF(ISERROR(SEARCH(" ",N1651,1)),MID(N1651,1,3),MID(N1651,1,SEARCH(" ",N1651,1)-1)),'2. Raumgruppen'!$B:$B,0),IF(ISERROR(SEARCH(" ",N1651,1)),MATCH('2. Raumgruppen'!$L$8,'2. Raumgruppen'!$8:$8,0),MATCH(MID(N1651,SEARCH(" ",N1651,1)+1,3),'2. Raumgruppen'!$8:$8,0))),"")</f>
        <v/>
      </c>
      <c r="X1651" s="732" t="str">
        <f t="shared" si="254"/>
        <v/>
      </c>
      <c r="Y1651" s="732" t="str">
        <f t="shared" si="255"/>
        <v/>
      </c>
      <c r="Z1651" s="733" t="str">
        <f t="shared" si="256"/>
        <v/>
      </c>
      <c r="AA1651" s="732" t="str">
        <f t="shared" si="257"/>
        <v/>
      </c>
      <c r="AB1651" s="643"/>
      <c r="AC1651" s="276"/>
      <c r="AD1651" s="277"/>
      <c r="AE1651" s="278"/>
      <c r="AF1651" s="278" t="str">
        <f t="shared" si="249"/>
        <v/>
      </c>
      <c r="AG1651" s="278"/>
      <c r="AH1651" s="279">
        <f t="shared" si="250"/>
        <v>17.98</v>
      </c>
      <c r="AI1651" s="279" t="str">
        <f t="shared" si="251"/>
        <v/>
      </c>
      <c r="AJ1651" s="279" t="str">
        <f t="shared" si="252"/>
        <v/>
      </c>
      <c r="AK1651" s="278"/>
      <c r="AL1651" s="278"/>
      <c r="AM1651" s="278"/>
      <c r="AN1651" s="278"/>
      <c r="AO1651" s="262"/>
      <c r="AP1651" s="262"/>
      <c r="AQ1651" s="262"/>
      <c r="AR1651" s="262"/>
      <c r="AS1651" s="262"/>
      <c r="AT1651" s="262"/>
      <c r="AU1651" s="262"/>
      <c r="AV1651" s="262"/>
      <c r="AW1651" s="262"/>
      <c r="AX1651" s="264"/>
      <c r="AY1651" s="264"/>
      <c r="AZ1651" s="278"/>
    </row>
    <row r="1652" spans="1:52" ht="27" hidden="1" customHeight="1">
      <c r="B1652" s="639">
        <v>1638</v>
      </c>
      <c r="C1652" s="639"/>
      <c r="D1652" s="640"/>
      <c r="E1652" s="640"/>
      <c r="F1652" s="640" t="str">
        <f>IFERROR(VLOOKUP(C1652,'Gebäude-Typen'!$A$7:$D$215,4,FALSE),"")</f>
        <v/>
      </c>
      <c r="G1652" s="641"/>
      <c r="H1652" s="640"/>
      <c r="I1652" s="639"/>
      <c r="J1652" s="640"/>
      <c r="K1652" s="642"/>
      <c r="L1652" s="639"/>
      <c r="M1652" s="639"/>
      <c r="N1652" s="639"/>
      <c r="O1652" s="639"/>
      <c r="P1652" s="734"/>
      <c r="Q1652" s="642"/>
      <c r="R1652" s="639"/>
      <c r="S1652" s="729" t="str">
        <f>IFERROR(ROUND(VLOOKUP(M1652,Reinigungstage,IF('Gebäude-Typen'!$C$6&lt;&gt;0,'Gebäude-Typen'!$C$6,VLOOKUP(C1652,Gebäude_Typen,2,FALSE)),FALSE),2)/2,"")</f>
        <v/>
      </c>
      <c r="T1652" s="729" t="str">
        <f>IFERROR(ROUND(VLOOKUP(N1652,Reinigungstage,IF('Gebäude-Typen'!$C$6&lt;&gt;0,'Gebäude-Typen'!$C$6,VLOOKUP(C1652,Gebäude_Typen,2,FALSE)),FALSE),2)/2,"")</f>
        <v/>
      </c>
      <c r="U1652" s="730">
        <f t="shared" si="253"/>
        <v>17.98</v>
      </c>
      <c r="V1652" s="731" t="str">
        <f>IFERROR(INDEX('2. Raumgruppen'!$A$1:$Y$33,MATCH(IF(ISERROR(SEARCH(" ",M1652,1)),MID(M1652,1,3),MID(M1652,1,SEARCH(" ",M1652,1)-1)),'2. Raumgruppen'!$B:$B,0),IF(ISERROR(SEARCH(" ",M1652,1)),MATCH('2. Raumgruppen'!$L$8,'2. Raumgruppen'!$8:$8,0),MATCH(MID(M1652,SEARCH(" ",M1652,1)+1,3),'2. Raumgruppen'!$8:$8,0))),"")</f>
        <v/>
      </c>
      <c r="W1652" s="731" t="str">
        <f>IFERROR(INDEX('2. Raumgruppen'!$A$1:$Y$33,MATCH(IF(ISERROR(SEARCH(" ",N1652,1)),MID(N1652,1,3),MID(N1652,1,SEARCH(" ",N1652,1)-1)),'2. Raumgruppen'!$B:$B,0),IF(ISERROR(SEARCH(" ",N1652,1)),MATCH('2. Raumgruppen'!$L$8,'2. Raumgruppen'!$8:$8,0),MATCH(MID(N1652,SEARCH(" ",N1652,1)+1,3),'2. Raumgruppen'!$8:$8,0))),"")</f>
        <v/>
      </c>
      <c r="X1652" s="732" t="str">
        <f t="shared" si="254"/>
        <v/>
      </c>
      <c r="Y1652" s="732" t="str">
        <f t="shared" si="255"/>
        <v/>
      </c>
      <c r="Z1652" s="733" t="str">
        <f t="shared" si="256"/>
        <v/>
      </c>
      <c r="AA1652" s="732" t="str">
        <f t="shared" si="257"/>
        <v/>
      </c>
      <c r="AB1652" s="643"/>
      <c r="AC1652" s="276"/>
      <c r="AD1652" s="277"/>
      <c r="AE1652" s="278"/>
      <c r="AF1652" s="278" t="str">
        <f t="shared" si="249"/>
        <v/>
      </c>
      <c r="AG1652" s="278"/>
      <c r="AH1652" s="279">
        <f t="shared" si="250"/>
        <v>17.98</v>
      </c>
      <c r="AI1652" s="279" t="str">
        <f t="shared" si="251"/>
        <v/>
      </c>
      <c r="AJ1652" s="279" t="str">
        <f t="shared" si="252"/>
        <v/>
      </c>
      <c r="AK1652" s="278"/>
      <c r="AL1652" s="278"/>
      <c r="AM1652" s="278"/>
      <c r="AN1652" s="278"/>
      <c r="AO1652" s="262"/>
      <c r="AP1652" s="262"/>
      <c r="AQ1652" s="262"/>
      <c r="AR1652" s="262"/>
      <c r="AS1652" s="262"/>
      <c r="AT1652" s="262"/>
      <c r="AU1652" s="262"/>
      <c r="AV1652" s="262"/>
      <c r="AW1652" s="262"/>
      <c r="AX1652" s="262"/>
      <c r="AY1652" s="262"/>
      <c r="AZ1652" s="264"/>
    </row>
    <row r="1653" spans="1:52" ht="27" hidden="1" customHeight="1">
      <c r="B1653" s="639">
        <v>1639</v>
      </c>
      <c r="C1653" s="639"/>
      <c r="D1653" s="640"/>
      <c r="E1653" s="640"/>
      <c r="F1653" s="640" t="str">
        <f>IFERROR(VLOOKUP(C1653,'Gebäude-Typen'!$A$7:$D$215,4,FALSE),"")</f>
        <v/>
      </c>
      <c r="G1653" s="641"/>
      <c r="H1653" s="640"/>
      <c r="I1653" s="639"/>
      <c r="J1653" s="640"/>
      <c r="K1653" s="642"/>
      <c r="L1653" s="639"/>
      <c r="M1653" s="639"/>
      <c r="N1653" s="639"/>
      <c r="O1653" s="639"/>
      <c r="P1653" s="734"/>
      <c r="Q1653" s="642"/>
      <c r="R1653" s="639"/>
      <c r="S1653" s="729" t="str">
        <f>IFERROR(ROUND(VLOOKUP(M1653,Reinigungstage,IF('Gebäude-Typen'!$C$6&lt;&gt;0,'Gebäude-Typen'!$C$6,VLOOKUP(C1653,Gebäude_Typen,2,FALSE)),FALSE),2)/2,"")</f>
        <v/>
      </c>
      <c r="T1653" s="729" t="str">
        <f>IFERROR(ROUND(VLOOKUP(N1653,Reinigungstage,IF('Gebäude-Typen'!$C$6&lt;&gt;0,'Gebäude-Typen'!$C$6,VLOOKUP(C1653,Gebäude_Typen,2,FALSE)),FALSE),2)/2,"")</f>
        <v/>
      </c>
      <c r="U1653" s="730">
        <f t="shared" si="253"/>
        <v>17.98</v>
      </c>
      <c r="V1653" s="731" t="str">
        <f>IFERROR(INDEX('2. Raumgruppen'!$A$1:$Y$33,MATCH(IF(ISERROR(SEARCH(" ",M1653,1)),MID(M1653,1,3),MID(M1653,1,SEARCH(" ",M1653,1)-1)),'2. Raumgruppen'!$B:$B,0),IF(ISERROR(SEARCH(" ",M1653,1)),MATCH('2. Raumgruppen'!$L$8,'2. Raumgruppen'!$8:$8,0),MATCH(MID(M1653,SEARCH(" ",M1653,1)+1,3),'2. Raumgruppen'!$8:$8,0))),"")</f>
        <v/>
      </c>
      <c r="W1653" s="731" t="str">
        <f>IFERROR(INDEX('2. Raumgruppen'!$A$1:$Y$33,MATCH(IF(ISERROR(SEARCH(" ",N1653,1)),MID(N1653,1,3),MID(N1653,1,SEARCH(" ",N1653,1)-1)),'2. Raumgruppen'!$B:$B,0),IF(ISERROR(SEARCH(" ",N1653,1)),MATCH('2. Raumgruppen'!$L$8,'2. Raumgruppen'!$8:$8,0),MATCH(MID(N1653,SEARCH(" ",N1653,1)+1,3),'2. Raumgruppen'!$8:$8,0))),"")</f>
        <v/>
      </c>
      <c r="X1653" s="732" t="str">
        <f t="shared" si="254"/>
        <v/>
      </c>
      <c r="Y1653" s="732" t="str">
        <f t="shared" si="255"/>
        <v/>
      </c>
      <c r="Z1653" s="733" t="str">
        <f t="shared" si="256"/>
        <v/>
      </c>
      <c r="AA1653" s="732" t="str">
        <f t="shared" si="257"/>
        <v/>
      </c>
      <c r="AB1653" s="643"/>
      <c r="AC1653" s="276"/>
      <c r="AD1653" s="277"/>
      <c r="AE1653" s="278"/>
      <c r="AF1653" s="278" t="str">
        <f t="shared" ref="AF1653:AF1716" si="258">LEFT(N1653,1)</f>
        <v/>
      </c>
      <c r="AG1653" s="278"/>
      <c r="AH1653" s="279">
        <f t="shared" ref="AH1653:AH1716" si="259">IF(U1653=SVS,U1653,"")</f>
        <v>17.98</v>
      </c>
      <c r="AI1653" s="279" t="str">
        <f t="shared" ref="AI1653:AI1716" si="260">IF(U1653=SVSg,U1653,"")</f>
        <v/>
      </c>
      <c r="AJ1653" s="279" t="str">
        <f t="shared" ref="AJ1653:AJ1716" si="261">IF(AND(U1653&lt;&gt;SVS,U1653&lt;&gt;SVSg,T1653&lt;&gt;0),U1653,"")</f>
        <v/>
      </c>
      <c r="AK1653" s="278"/>
      <c r="AL1653" s="278"/>
      <c r="AM1653" s="278"/>
      <c r="AN1653" s="278"/>
      <c r="AO1653" s="262"/>
      <c r="AP1653" s="262"/>
      <c r="AQ1653" s="262"/>
      <c r="AR1653" s="262"/>
      <c r="AS1653" s="262"/>
      <c r="AT1653" s="262"/>
      <c r="AU1653" s="262"/>
      <c r="AV1653" s="262"/>
      <c r="AW1653" s="262"/>
      <c r="AX1653" s="264"/>
      <c r="AY1653" s="264"/>
      <c r="AZ1653" s="264"/>
    </row>
    <row r="1654" spans="1:52" ht="27" hidden="1" customHeight="1">
      <c r="B1654" s="639">
        <v>1640</v>
      </c>
      <c r="C1654" s="639"/>
      <c r="D1654" s="640"/>
      <c r="E1654" s="640"/>
      <c r="F1654" s="640" t="str">
        <f>IFERROR(VLOOKUP(C1654,'Gebäude-Typen'!$A$7:$D$215,4,FALSE),"")</f>
        <v/>
      </c>
      <c r="G1654" s="641"/>
      <c r="H1654" s="640"/>
      <c r="I1654" s="639"/>
      <c r="J1654" s="640"/>
      <c r="K1654" s="642"/>
      <c r="L1654" s="639"/>
      <c r="M1654" s="639"/>
      <c r="N1654" s="639"/>
      <c r="O1654" s="639"/>
      <c r="P1654" s="734"/>
      <c r="Q1654" s="642"/>
      <c r="R1654" s="639"/>
      <c r="S1654" s="729" t="str">
        <f>IFERROR(ROUND(VLOOKUP(M1654,Reinigungstage,IF('Gebäude-Typen'!$C$6&lt;&gt;0,'Gebäude-Typen'!$C$6,VLOOKUP(C1654,Gebäude_Typen,2,FALSE)),FALSE),2)/2,"")</f>
        <v/>
      </c>
      <c r="T1654" s="729" t="str">
        <f>IFERROR(ROUND(VLOOKUP(N1654,Reinigungstage,IF('Gebäude-Typen'!$C$6&lt;&gt;0,'Gebäude-Typen'!$C$6,VLOOKUP(C1654,Gebäude_Typen,2,FALSE)),FALSE),2)/2,"")</f>
        <v/>
      </c>
      <c r="U1654" s="730">
        <f t="shared" si="253"/>
        <v>17.98</v>
      </c>
      <c r="V1654" s="731" t="str">
        <f>IFERROR(INDEX('2. Raumgruppen'!$A$1:$Y$33,MATCH(IF(ISERROR(SEARCH(" ",M1654,1)),MID(M1654,1,3),MID(M1654,1,SEARCH(" ",M1654,1)-1)),'2. Raumgruppen'!$B:$B,0),IF(ISERROR(SEARCH(" ",M1654,1)),MATCH('2. Raumgruppen'!$L$8,'2. Raumgruppen'!$8:$8,0),MATCH(MID(M1654,SEARCH(" ",M1654,1)+1,3),'2. Raumgruppen'!$8:$8,0))),"")</f>
        <v/>
      </c>
      <c r="W1654" s="731" t="str">
        <f>IFERROR(INDEX('2. Raumgruppen'!$A$1:$Y$33,MATCH(IF(ISERROR(SEARCH(" ",N1654,1)),MID(N1654,1,3),MID(N1654,1,SEARCH(" ",N1654,1)-1)),'2. Raumgruppen'!$B:$B,0),IF(ISERROR(SEARCH(" ",N1654,1)),MATCH('2. Raumgruppen'!$L$8,'2. Raumgruppen'!$8:$8,0),MATCH(MID(N1654,SEARCH(" ",N1654,1)+1,3),'2. Raumgruppen'!$8:$8,0))),"")</f>
        <v/>
      </c>
      <c r="X1654" s="732" t="str">
        <f t="shared" si="254"/>
        <v/>
      </c>
      <c r="Y1654" s="732" t="str">
        <f t="shared" si="255"/>
        <v/>
      </c>
      <c r="Z1654" s="733" t="str">
        <f t="shared" si="256"/>
        <v/>
      </c>
      <c r="AA1654" s="732" t="str">
        <f t="shared" si="257"/>
        <v/>
      </c>
      <c r="AB1654" s="643"/>
      <c r="AC1654" s="276"/>
      <c r="AD1654" s="277"/>
      <c r="AE1654" s="278"/>
      <c r="AF1654" s="278" t="str">
        <f t="shared" si="258"/>
        <v/>
      </c>
      <c r="AG1654" s="278"/>
      <c r="AH1654" s="279">
        <f t="shared" si="259"/>
        <v>17.98</v>
      </c>
      <c r="AI1654" s="279" t="str">
        <f t="shared" si="260"/>
        <v/>
      </c>
      <c r="AJ1654" s="279" t="str">
        <f t="shared" si="261"/>
        <v/>
      </c>
      <c r="AK1654" s="278"/>
      <c r="AL1654" s="278"/>
      <c r="AM1654" s="278"/>
      <c r="AN1654" s="278"/>
      <c r="AO1654" s="262"/>
      <c r="AP1654" s="262"/>
      <c r="AQ1654" s="262"/>
      <c r="AR1654" s="262"/>
      <c r="AS1654" s="262"/>
      <c r="AT1654" s="262"/>
      <c r="AU1654" s="262"/>
      <c r="AV1654" s="262"/>
      <c r="AW1654" s="262"/>
      <c r="AX1654" s="262"/>
      <c r="AY1654" s="264"/>
      <c r="AZ1654" s="264"/>
    </row>
    <row r="1655" spans="1:52" ht="27" hidden="1" customHeight="1">
      <c r="B1655" s="639">
        <v>1641</v>
      </c>
      <c r="C1655" s="639"/>
      <c r="D1655" s="640"/>
      <c r="E1655" s="640"/>
      <c r="F1655" s="640" t="str">
        <f>IFERROR(VLOOKUP(C1655,'Gebäude-Typen'!$A$7:$D$215,4,FALSE),"")</f>
        <v/>
      </c>
      <c r="G1655" s="641"/>
      <c r="H1655" s="640"/>
      <c r="I1655" s="639"/>
      <c r="J1655" s="640"/>
      <c r="K1655" s="642"/>
      <c r="L1655" s="639"/>
      <c r="M1655" s="639"/>
      <c r="N1655" s="639"/>
      <c r="O1655" s="639"/>
      <c r="P1655" s="734"/>
      <c r="Q1655" s="642"/>
      <c r="R1655" s="639"/>
      <c r="S1655" s="729" t="str">
        <f>IFERROR(ROUND(VLOOKUP(M1655,Reinigungstage,IF('Gebäude-Typen'!$C$6&lt;&gt;0,'Gebäude-Typen'!$C$6,VLOOKUP(C1655,Gebäude_Typen,2,FALSE)),FALSE),2)/2,"")</f>
        <v/>
      </c>
      <c r="T1655" s="729" t="str">
        <f>IFERROR(ROUND(VLOOKUP(N1655,Reinigungstage,IF('Gebäude-Typen'!$C$6&lt;&gt;0,'Gebäude-Typen'!$C$6,VLOOKUP(C1655,Gebäude_Typen,2,FALSE)),FALSE),2)/2,"")</f>
        <v/>
      </c>
      <c r="U1655" s="730">
        <f t="shared" si="253"/>
        <v>17.98</v>
      </c>
      <c r="V1655" s="731" t="str">
        <f>IFERROR(INDEX('2. Raumgruppen'!$A$1:$Y$33,MATCH(IF(ISERROR(SEARCH(" ",M1655,1)),MID(M1655,1,3),MID(M1655,1,SEARCH(" ",M1655,1)-1)),'2. Raumgruppen'!$B:$B,0),IF(ISERROR(SEARCH(" ",M1655,1)),MATCH('2. Raumgruppen'!$L$8,'2. Raumgruppen'!$8:$8,0),MATCH(MID(M1655,SEARCH(" ",M1655,1)+1,3),'2. Raumgruppen'!$8:$8,0))),"")</f>
        <v/>
      </c>
      <c r="W1655" s="731" t="str">
        <f>IFERROR(INDEX('2. Raumgruppen'!$A$1:$Y$33,MATCH(IF(ISERROR(SEARCH(" ",N1655,1)),MID(N1655,1,3),MID(N1655,1,SEARCH(" ",N1655,1)-1)),'2. Raumgruppen'!$B:$B,0),IF(ISERROR(SEARCH(" ",N1655,1)),MATCH('2. Raumgruppen'!$L$8,'2. Raumgruppen'!$8:$8,0),MATCH(MID(N1655,SEARCH(" ",N1655,1)+1,3),'2. Raumgruppen'!$8:$8,0))),"")</f>
        <v/>
      </c>
      <c r="X1655" s="732" t="str">
        <f t="shared" si="254"/>
        <v/>
      </c>
      <c r="Y1655" s="732" t="str">
        <f t="shared" si="255"/>
        <v/>
      </c>
      <c r="Z1655" s="733" t="str">
        <f t="shared" si="256"/>
        <v/>
      </c>
      <c r="AA1655" s="732" t="str">
        <f t="shared" si="257"/>
        <v/>
      </c>
      <c r="AB1655" s="643"/>
      <c r="AC1655" s="276"/>
      <c r="AD1655" s="277"/>
      <c r="AE1655" s="278"/>
      <c r="AF1655" s="278" t="str">
        <f t="shared" si="258"/>
        <v/>
      </c>
      <c r="AG1655" s="278"/>
      <c r="AH1655" s="279">
        <f t="shared" si="259"/>
        <v>17.98</v>
      </c>
      <c r="AI1655" s="279" t="str">
        <f t="shared" si="260"/>
        <v/>
      </c>
      <c r="AJ1655" s="279" t="str">
        <f t="shared" si="261"/>
        <v/>
      </c>
      <c r="AK1655" s="278"/>
      <c r="AL1655" s="278"/>
      <c r="AM1655" s="278"/>
      <c r="AN1655" s="278"/>
      <c r="AO1655" s="262"/>
      <c r="AP1655" s="262"/>
      <c r="AQ1655" s="262"/>
      <c r="AR1655" s="262"/>
      <c r="AS1655" s="262"/>
      <c r="AT1655" s="262"/>
      <c r="AU1655" s="262"/>
      <c r="AV1655" s="262"/>
      <c r="AW1655" s="264"/>
      <c r="AX1655" s="264"/>
      <c r="AY1655" s="262"/>
      <c r="AZ1655" s="264"/>
    </row>
    <row r="1656" spans="1:52" ht="27" hidden="1" customHeight="1">
      <c r="A1656" s="264"/>
      <c r="B1656" s="639">
        <v>1642</v>
      </c>
      <c r="C1656" s="639"/>
      <c r="D1656" s="640"/>
      <c r="E1656" s="640"/>
      <c r="F1656" s="640" t="str">
        <f>IFERROR(VLOOKUP(C1656,'Gebäude-Typen'!$A$7:$D$215,4,FALSE),"")</f>
        <v/>
      </c>
      <c r="G1656" s="641"/>
      <c r="H1656" s="640"/>
      <c r="I1656" s="639"/>
      <c r="J1656" s="640"/>
      <c r="K1656" s="642"/>
      <c r="L1656" s="639"/>
      <c r="M1656" s="639"/>
      <c r="N1656" s="639"/>
      <c r="O1656" s="639"/>
      <c r="P1656" s="639"/>
      <c r="Q1656" s="642"/>
      <c r="R1656" s="639"/>
      <c r="S1656" s="729" t="str">
        <f>IFERROR(ROUND(VLOOKUP(M1656,Reinigungstage,IF('Gebäude-Typen'!$C$6&lt;&gt;0,'Gebäude-Typen'!$C$6,VLOOKUP(C1656,Gebäude_Typen,2,FALSE)),FALSE),2)/2,"")</f>
        <v/>
      </c>
      <c r="T1656" s="729" t="str">
        <f>IFERROR(ROUND(VLOOKUP(N1656,Reinigungstage,IF('Gebäude-Typen'!$C$6&lt;&gt;0,'Gebäude-Typen'!$C$6,VLOOKUP(C1656,Gebäude_Typen,2,FALSE)),FALSE),2)/2,"")</f>
        <v/>
      </c>
      <c r="U1656" s="730">
        <f t="shared" si="253"/>
        <v>17.98</v>
      </c>
      <c r="V1656" s="731" t="str">
        <f>IFERROR(INDEX('2. Raumgruppen'!$A$1:$Y$33,MATCH(IF(ISERROR(SEARCH(" ",M1656,1)),MID(M1656,1,3),MID(M1656,1,SEARCH(" ",M1656,1)-1)),'2. Raumgruppen'!$B:$B,0),IF(ISERROR(SEARCH(" ",M1656,1)),MATCH('2. Raumgruppen'!$L$8,'2. Raumgruppen'!$8:$8,0),MATCH(MID(M1656,SEARCH(" ",M1656,1)+1,3),'2. Raumgruppen'!$8:$8,0))),"")</f>
        <v/>
      </c>
      <c r="W1656" s="731" t="str">
        <f>IFERROR(INDEX('2. Raumgruppen'!$A$1:$Y$33,MATCH(IF(ISERROR(SEARCH(" ",N1656,1)),MID(N1656,1,3),MID(N1656,1,SEARCH(" ",N1656,1)-1)),'2. Raumgruppen'!$B:$B,0),IF(ISERROR(SEARCH(" ",N1656,1)),MATCH('2. Raumgruppen'!$L$8,'2. Raumgruppen'!$8:$8,0),MATCH(MID(N1656,SEARCH(" ",N1656,1)+1,3),'2. Raumgruppen'!$8:$8,0))),"")</f>
        <v/>
      </c>
      <c r="X1656" s="732" t="str">
        <f t="shared" si="254"/>
        <v/>
      </c>
      <c r="Y1656" s="732" t="str">
        <f t="shared" si="255"/>
        <v/>
      </c>
      <c r="Z1656" s="733" t="str">
        <f t="shared" si="256"/>
        <v/>
      </c>
      <c r="AA1656" s="732" t="str">
        <f t="shared" si="257"/>
        <v/>
      </c>
      <c r="AB1656" s="643"/>
      <c r="AC1656" s="276"/>
      <c r="AD1656" s="277"/>
      <c r="AE1656" s="278"/>
      <c r="AF1656" s="278" t="str">
        <f t="shared" si="258"/>
        <v/>
      </c>
      <c r="AG1656" s="278"/>
      <c r="AH1656" s="279">
        <f t="shared" si="259"/>
        <v>17.98</v>
      </c>
      <c r="AI1656" s="279" t="str">
        <f t="shared" si="260"/>
        <v/>
      </c>
      <c r="AJ1656" s="279" t="str">
        <f t="shared" si="261"/>
        <v/>
      </c>
      <c r="AK1656" s="278"/>
      <c r="AL1656" s="278"/>
      <c r="AM1656" s="278"/>
      <c r="AN1656" s="278"/>
      <c r="AO1656" s="262"/>
      <c r="AP1656" s="262"/>
      <c r="AQ1656" s="262"/>
      <c r="AR1656" s="262"/>
      <c r="AS1656" s="262"/>
      <c r="AT1656" s="262"/>
      <c r="AU1656" s="262"/>
      <c r="AV1656" s="262"/>
      <c r="AW1656" s="262"/>
      <c r="AX1656" s="278"/>
      <c r="AY1656" s="262"/>
      <c r="AZ1656" s="262"/>
    </row>
    <row r="1657" spans="1:52" ht="27" hidden="1" customHeight="1">
      <c r="B1657" s="639">
        <v>1643</v>
      </c>
      <c r="C1657" s="639"/>
      <c r="D1657" s="640"/>
      <c r="E1657" s="640"/>
      <c r="F1657" s="640" t="str">
        <f>IFERROR(VLOOKUP(C1657,'Gebäude-Typen'!$A$7:$D$215,4,FALSE),"")</f>
        <v/>
      </c>
      <c r="G1657" s="641"/>
      <c r="H1657" s="640"/>
      <c r="I1657" s="639"/>
      <c r="J1657" s="640"/>
      <c r="K1657" s="642"/>
      <c r="L1657" s="639"/>
      <c r="M1657" s="639"/>
      <c r="N1657" s="639"/>
      <c r="O1657" s="639"/>
      <c r="P1657" s="734"/>
      <c r="Q1657" s="642"/>
      <c r="R1657" s="639"/>
      <c r="S1657" s="729" t="str">
        <f>IFERROR(ROUND(VLOOKUP(M1657,Reinigungstage,IF('Gebäude-Typen'!$C$6&lt;&gt;0,'Gebäude-Typen'!$C$6,VLOOKUP(C1657,Gebäude_Typen,2,FALSE)),FALSE),2)/2,"")</f>
        <v/>
      </c>
      <c r="T1657" s="729" t="str">
        <f>IFERROR(ROUND(VLOOKUP(N1657,Reinigungstage,IF('Gebäude-Typen'!$C$6&lt;&gt;0,'Gebäude-Typen'!$C$6,VLOOKUP(C1657,Gebäude_Typen,2,FALSE)),FALSE),2)/2,"")</f>
        <v/>
      </c>
      <c r="U1657" s="730">
        <f t="shared" si="253"/>
        <v>17.98</v>
      </c>
      <c r="V1657" s="731" t="str">
        <f>IFERROR(INDEX('2. Raumgruppen'!$A$1:$Y$33,MATCH(IF(ISERROR(SEARCH(" ",M1657,1)),MID(M1657,1,3),MID(M1657,1,SEARCH(" ",M1657,1)-1)),'2. Raumgruppen'!$B:$B,0),IF(ISERROR(SEARCH(" ",M1657,1)),MATCH('2. Raumgruppen'!$L$8,'2. Raumgruppen'!$8:$8,0),MATCH(MID(M1657,SEARCH(" ",M1657,1)+1,3),'2. Raumgruppen'!$8:$8,0))),"")</f>
        <v/>
      </c>
      <c r="W1657" s="731" t="str">
        <f>IFERROR(INDEX('2. Raumgruppen'!$A$1:$Y$33,MATCH(IF(ISERROR(SEARCH(" ",N1657,1)),MID(N1657,1,3),MID(N1657,1,SEARCH(" ",N1657,1)-1)),'2. Raumgruppen'!$B:$B,0),IF(ISERROR(SEARCH(" ",N1657,1)),MATCH('2. Raumgruppen'!$L$8,'2. Raumgruppen'!$8:$8,0),MATCH(MID(N1657,SEARCH(" ",N1657,1)+1,3),'2. Raumgruppen'!$8:$8,0))),"")</f>
        <v/>
      </c>
      <c r="X1657" s="732" t="str">
        <f t="shared" si="254"/>
        <v/>
      </c>
      <c r="Y1657" s="732" t="str">
        <f t="shared" si="255"/>
        <v/>
      </c>
      <c r="Z1657" s="733" t="str">
        <f t="shared" si="256"/>
        <v/>
      </c>
      <c r="AA1657" s="732" t="str">
        <f t="shared" si="257"/>
        <v/>
      </c>
      <c r="AB1657" s="643"/>
      <c r="AC1657" s="276"/>
      <c r="AD1657" s="277"/>
      <c r="AE1657" s="278"/>
      <c r="AF1657" s="278" t="str">
        <f t="shared" si="258"/>
        <v/>
      </c>
      <c r="AG1657" s="278"/>
      <c r="AH1657" s="279">
        <f t="shared" si="259"/>
        <v>17.98</v>
      </c>
      <c r="AI1657" s="279" t="str">
        <f t="shared" si="260"/>
        <v/>
      </c>
      <c r="AJ1657" s="279" t="str">
        <f t="shared" si="261"/>
        <v/>
      </c>
      <c r="AK1657" s="278"/>
      <c r="AL1657" s="278"/>
      <c r="AM1657" s="278"/>
      <c r="AN1657" s="278"/>
      <c r="AO1657" s="262"/>
      <c r="AP1657" s="262"/>
      <c r="AQ1657" s="262"/>
      <c r="AR1657" s="262"/>
      <c r="AS1657" s="262"/>
      <c r="AT1657" s="262"/>
      <c r="AU1657" s="262"/>
      <c r="AV1657" s="262"/>
      <c r="AW1657" s="262"/>
      <c r="AX1657" s="264"/>
      <c r="AY1657" s="264"/>
      <c r="AZ1657" s="262"/>
    </row>
    <row r="1658" spans="1:52" ht="27" hidden="1" customHeight="1">
      <c r="B1658" s="639">
        <v>1644</v>
      </c>
      <c r="C1658" s="639"/>
      <c r="D1658" s="640"/>
      <c r="E1658" s="640"/>
      <c r="F1658" s="640" t="str">
        <f>IFERROR(VLOOKUP(C1658,'Gebäude-Typen'!$A$7:$D$215,4,FALSE),"")</f>
        <v/>
      </c>
      <c r="G1658" s="641"/>
      <c r="H1658" s="640"/>
      <c r="I1658" s="639"/>
      <c r="J1658" s="640"/>
      <c r="K1658" s="642"/>
      <c r="L1658" s="639"/>
      <c r="M1658" s="639"/>
      <c r="N1658" s="639"/>
      <c r="O1658" s="639"/>
      <c r="P1658" s="734"/>
      <c r="Q1658" s="642"/>
      <c r="R1658" s="639"/>
      <c r="S1658" s="729" t="str">
        <f>IFERROR(ROUND(VLOOKUP(M1658,Reinigungstage,IF('Gebäude-Typen'!$C$6&lt;&gt;0,'Gebäude-Typen'!$C$6,VLOOKUP(C1658,Gebäude_Typen,2,FALSE)),FALSE),2)/2,"")</f>
        <v/>
      </c>
      <c r="T1658" s="729" t="str">
        <f>IFERROR(ROUND(VLOOKUP(N1658,Reinigungstage,IF('Gebäude-Typen'!$C$6&lt;&gt;0,'Gebäude-Typen'!$C$6,VLOOKUP(C1658,Gebäude_Typen,2,FALSE)),FALSE),2)/2,"")</f>
        <v/>
      </c>
      <c r="U1658" s="730">
        <f t="shared" si="253"/>
        <v>17.98</v>
      </c>
      <c r="V1658" s="731" t="str">
        <f>IFERROR(INDEX('2. Raumgruppen'!$A$1:$Y$33,MATCH(IF(ISERROR(SEARCH(" ",M1658,1)),MID(M1658,1,3),MID(M1658,1,SEARCH(" ",M1658,1)-1)),'2. Raumgruppen'!$B:$B,0),IF(ISERROR(SEARCH(" ",M1658,1)),MATCH('2. Raumgruppen'!$L$8,'2. Raumgruppen'!$8:$8,0),MATCH(MID(M1658,SEARCH(" ",M1658,1)+1,3),'2. Raumgruppen'!$8:$8,0))),"")</f>
        <v/>
      </c>
      <c r="W1658" s="731" t="str">
        <f>IFERROR(INDEX('2. Raumgruppen'!$A$1:$Y$33,MATCH(IF(ISERROR(SEARCH(" ",N1658,1)),MID(N1658,1,3),MID(N1658,1,SEARCH(" ",N1658,1)-1)),'2. Raumgruppen'!$B:$B,0),IF(ISERROR(SEARCH(" ",N1658,1)),MATCH('2. Raumgruppen'!$L$8,'2. Raumgruppen'!$8:$8,0),MATCH(MID(N1658,SEARCH(" ",N1658,1)+1,3),'2. Raumgruppen'!$8:$8,0))),"")</f>
        <v/>
      </c>
      <c r="X1658" s="732" t="str">
        <f t="shared" si="254"/>
        <v/>
      </c>
      <c r="Y1658" s="732" t="str">
        <f t="shared" si="255"/>
        <v/>
      </c>
      <c r="Z1658" s="733" t="str">
        <f t="shared" si="256"/>
        <v/>
      </c>
      <c r="AA1658" s="732" t="str">
        <f t="shared" si="257"/>
        <v/>
      </c>
      <c r="AB1658" s="643"/>
      <c r="AC1658" s="276"/>
      <c r="AD1658" s="277"/>
      <c r="AE1658" s="278"/>
      <c r="AF1658" s="278" t="str">
        <f t="shared" si="258"/>
        <v/>
      </c>
      <c r="AG1658" s="278"/>
      <c r="AH1658" s="279">
        <f t="shared" si="259"/>
        <v>17.98</v>
      </c>
      <c r="AI1658" s="279" t="str">
        <f t="shared" si="260"/>
        <v/>
      </c>
      <c r="AJ1658" s="279" t="str">
        <f t="shared" si="261"/>
        <v/>
      </c>
      <c r="AK1658" s="278"/>
      <c r="AL1658" s="278"/>
      <c r="AM1658" s="278"/>
      <c r="AN1658" s="278"/>
      <c r="AO1658" s="262"/>
      <c r="AP1658" s="262"/>
      <c r="AQ1658" s="262"/>
      <c r="AR1658" s="262"/>
      <c r="AS1658" s="262"/>
      <c r="AT1658" s="262"/>
      <c r="AU1658" s="262"/>
      <c r="AV1658" s="262"/>
      <c r="AW1658" s="262"/>
      <c r="AX1658" s="264"/>
      <c r="AY1658" s="262"/>
      <c r="AZ1658" s="262"/>
    </row>
    <row r="1659" spans="1:52" ht="27" hidden="1" customHeight="1">
      <c r="B1659" s="639">
        <v>1645</v>
      </c>
      <c r="C1659" s="639"/>
      <c r="D1659" s="640"/>
      <c r="E1659" s="640"/>
      <c r="F1659" s="640" t="str">
        <f>IFERROR(VLOOKUP(C1659,'Gebäude-Typen'!$A$7:$D$215,4,FALSE),"")</f>
        <v/>
      </c>
      <c r="G1659" s="641"/>
      <c r="H1659" s="640"/>
      <c r="I1659" s="639"/>
      <c r="J1659" s="640"/>
      <c r="K1659" s="642"/>
      <c r="L1659" s="639"/>
      <c r="M1659" s="639"/>
      <c r="N1659" s="639"/>
      <c r="O1659" s="639"/>
      <c r="P1659" s="734"/>
      <c r="Q1659" s="642"/>
      <c r="R1659" s="639"/>
      <c r="S1659" s="729" t="str">
        <f>IFERROR(ROUND(VLOOKUP(M1659,Reinigungstage,IF('Gebäude-Typen'!$C$6&lt;&gt;0,'Gebäude-Typen'!$C$6,VLOOKUP(C1659,Gebäude_Typen,2,FALSE)),FALSE),2)/2,"")</f>
        <v/>
      </c>
      <c r="T1659" s="729" t="str">
        <f>IFERROR(ROUND(VLOOKUP(N1659,Reinigungstage,IF('Gebäude-Typen'!$C$6&lt;&gt;0,'Gebäude-Typen'!$C$6,VLOOKUP(C1659,Gebäude_Typen,2,FALSE)),FALSE),2)/2,"")</f>
        <v/>
      </c>
      <c r="U1659" s="730">
        <f t="shared" si="253"/>
        <v>17.98</v>
      </c>
      <c r="V1659" s="731" t="str">
        <f>IFERROR(INDEX('2. Raumgruppen'!$A$1:$Y$33,MATCH(IF(ISERROR(SEARCH(" ",M1659,1)),MID(M1659,1,3),MID(M1659,1,SEARCH(" ",M1659,1)-1)),'2. Raumgruppen'!$B:$B,0),IF(ISERROR(SEARCH(" ",M1659,1)),MATCH('2. Raumgruppen'!$L$8,'2. Raumgruppen'!$8:$8,0),MATCH(MID(M1659,SEARCH(" ",M1659,1)+1,3),'2. Raumgruppen'!$8:$8,0))),"")</f>
        <v/>
      </c>
      <c r="W1659" s="731" t="str">
        <f>IFERROR(INDEX('2. Raumgruppen'!$A$1:$Y$33,MATCH(IF(ISERROR(SEARCH(" ",N1659,1)),MID(N1659,1,3),MID(N1659,1,SEARCH(" ",N1659,1)-1)),'2. Raumgruppen'!$B:$B,0),IF(ISERROR(SEARCH(" ",N1659,1)),MATCH('2. Raumgruppen'!$L$8,'2. Raumgruppen'!$8:$8,0),MATCH(MID(N1659,SEARCH(" ",N1659,1)+1,3),'2. Raumgruppen'!$8:$8,0))),"")</f>
        <v/>
      </c>
      <c r="X1659" s="732" t="str">
        <f t="shared" si="254"/>
        <v/>
      </c>
      <c r="Y1659" s="732" t="str">
        <f t="shared" si="255"/>
        <v/>
      </c>
      <c r="Z1659" s="733" t="str">
        <f t="shared" si="256"/>
        <v/>
      </c>
      <c r="AA1659" s="732" t="str">
        <f t="shared" si="257"/>
        <v/>
      </c>
      <c r="AB1659" s="643"/>
      <c r="AC1659" s="276"/>
      <c r="AD1659" s="277"/>
      <c r="AE1659" s="278"/>
      <c r="AF1659" s="278" t="str">
        <f t="shared" si="258"/>
        <v/>
      </c>
      <c r="AG1659" s="278"/>
      <c r="AH1659" s="279">
        <f t="shared" si="259"/>
        <v>17.98</v>
      </c>
      <c r="AI1659" s="279" t="str">
        <f t="shared" si="260"/>
        <v/>
      </c>
      <c r="AJ1659" s="279" t="str">
        <f t="shared" si="261"/>
        <v/>
      </c>
      <c r="AK1659" s="278"/>
      <c r="AL1659" s="278"/>
      <c r="AM1659" s="278"/>
      <c r="AN1659" s="278"/>
      <c r="AO1659" s="262"/>
      <c r="AP1659" s="262"/>
      <c r="AQ1659" s="262"/>
      <c r="AR1659" s="262"/>
      <c r="AS1659" s="262"/>
      <c r="AT1659" s="262"/>
      <c r="AU1659" s="262"/>
      <c r="AV1659" s="262"/>
      <c r="AW1659" s="262"/>
      <c r="AX1659" s="262"/>
      <c r="AY1659" s="262"/>
      <c r="AZ1659" s="264"/>
    </row>
    <row r="1660" spans="1:52" ht="27" hidden="1" customHeight="1">
      <c r="A1660" s="264"/>
      <c r="B1660" s="639">
        <v>1646</v>
      </c>
      <c r="C1660" s="639"/>
      <c r="D1660" s="640"/>
      <c r="E1660" s="640"/>
      <c r="F1660" s="640" t="str">
        <f>IFERROR(VLOOKUP(C1660,'Gebäude-Typen'!$A$7:$D$215,4,FALSE),"")</f>
        <v/>
      </c>
      <c r="G1660" s="641"/>
      <c r="H1660" s="640"/>
      <c r="I1660" s="639"/>
      <c r="J1660" s="640"/>
      <c r="K1660" s="642"/>
      <c r="L1660" s="639"/>
      <c r="M1660" s="639"/>
      <c r="N1660" s="639"/>
      <c r="O1660" s="639"/>
      <c r="P1660" s="734"/>
      <c r="Q1660" s="642"/>
      <c r="R1660" s="639"/>
      <c r="S1660" s="729" t="str">
        <f>IFERROR(ROUND(VLOOKUP(M1660,Reinigungstage,IF('Gebäude-Typen'!$C$6&lt;&gt;0,'Gebäude-Typen'!$C$6,VLOOKUP(C1660,Gebäude_Typen,2,FALSE)),FALSE),2)/2,"")</f>
        <v/>
      </c>
      <c r="T1660" s="729" t="str">
        <f>IFERROR(ROUND(VLOOKUP(N1660,Reinigungstage,IF('Gebäude-Typen'!$C$6&lt;&gt;0,'Gebäude-Typen'!$C$6,VLOOKUP(C1660,Gebäude_Typen,2,FALSE)),FALSE),2)/2,"")</f>
        <v/>
      </c>
      <c r="U1660" s="730">
        <f t="shared" si="253"/>
        <v>17.98</v>
      </c>
      <c r="V1660" s="731" t="str">
        <f>IFERROR(INDEX('2. Raumgruppen'!$A$1:$Y$33,MATCH(IF(ISERROR(SEARCH(" ",M1660,1)),MID(M1660,1,3),MID(M1660,1,SEARCH(" ",M1660,1)-1)),'2. Raumgruppen'!$B:$B,0),IF(ISERROR(SEARCH(" ",M1660,1)),MATCH('2. Raumgruppen'!$L$8,'2. Raumgruppen'!$8:$8,0),MATCH(MID(M1660,SEARCH(" ",M1660,1)+1,3),'2. Raumgruppen'!$8:$8,0))),"")</f>
        <v/>
      </c>
      <c r="W1660" s="731" t="str">
        <f>IFERROR(INDEX('2. Raumgruppen'!$A$1:$Y$33,MATCH(IF(ISERROR(SEARCH(" ",N1660,1)),MID(N1660,1,3),MID(N1660,1,SEARCH(" ",N1660,1)-1)),'2. Raumgruppen'!$B:$B,0),IF(ISERROR(SEARCH(" ",N1660,1)),MATCH('2. Raumgruppen'!$L$8,'2. Raumgruppen'!$8:$8,0),MATCH(MID(N1660,SEARCH(" ",N1660,1)+1,3),'2. Raumgruppen'!$8:$8,0))),"")</f>
        <v/>
      </c>
      <c r="X1660" s="732" t="str">
        <f t="shared" si="254"/>
        <v/>
      </c>
      <c r="Y1660" s="732" t="str">
        <f t="shared" si="255"/>
        <v/>
      </c>
      <c r="Z1660" s="733" t="str">
        <f t="shared" si="256"/>
        <v/>
      </c>
      <c r="AA1660" s="732" t="str">
        <f t="shared" si="257"/>
        <v/>
      </c>
      <c r="AB1660" s="643"/>
      <c r="AC1660" s="276"/>
      <c r="AD1660" s="277"/>
      <c r="AE1660" s="278"/>
      <c r="AF1660" s="278" t="str">
        <f t="shared" si="258"/>
        <v/>
      </c>
      <c r="AG1660" s="278"/>
      <c r="AH1660" s="279">
        <f t="shared" si="259"/>
        <v>17.98</v>
      </c>
      <c r="AI1660" s="279" t="str">
        <f t="shared" si="260"/>
        <v/>
      </c>
      <c r="AJ1660" s="279" t="str">
        <f t="shared" si="261"/>
        <v/>
      </c>
      <c r="AK1660" s="278"/>
      <c r="AL1660" s="278"/>
      <c r="AM1660" s="278"/>
      <c r="AN1660" s="278"/>
      <c r="AO1660" s="262"/>
      <c r="AP1660" s="262"/>
      <c r="AQ1660" s="262"/>
      <c r="AR1660" s="262"/>
      <c r="AS1660" s="262"/>
      <c r="AT1660" s="262"/>
      <c r="AU1660" s="262"/>
      <c r="AV1660" s="262"/>
      <c r="AW1660" s="262"/>
      <c r="AX1660" s="262"/>
      <c r="AY1660" s="262"/>
      <c r="AZ1660" s="264"/>
    </row>
    <row r="1661" spans="1:52" ht="27" hidden="1" customHeight="1">
      <c r="B1661" s="639">
        <v>1647</v>
      </c>
      <c r="C1661" s="639"/>
      <c r="D1661" s="640"/>
      <c r="E1661" s="640"/>
      <c r="F1661" s="640" t="str">
        <f>IFERROR(VLOOKUP(C1661,'Gebäude-Typen'!$A$7:$D$215,4,FALSE),"")</f>
        <v/>
      </c>
      <c r="G1661" s="641"/>
      <c r="H1661" s="640"/>
      <c r="I1661" s="639"/>
      <c r="J1661" s="640"/>
      <c r="K1661" s="642"/>
      <c r="L1661" s="639"/>
      <c r="M1661" s="639"/>
      <c r="N1661" s="639"/>
      <c r="O1661" s="639"/>
      <c r="P1661" s="734"/>
      <c r="Q1661" s="642"/>
      <c r="R1661" s="639"/>
      <c r="S1661" s="729" t="str">
        <f>IFERROR(ROUND(VLOOKUP(M1661,Reinigungstage,IF('Gebäude-Typen'!$C$6&lt;&gt;0,'Gebäude-Typen'!$C$6,VLOOKUP(C1661,Gebäude_Typen,2,FALSE)),FALSE),2)/2,"")</f>
        <v/>
      </c>
      <c r="T1661" s="729" t="str">
        <f>IFERROR(ROUND(VLOOKUP(N1661,Reinigungstage,IF('Gebäude-Typen'!$C$6&lt;&gt;0,'Gebäude-Typen'!$C$6,VLOOKUP(C1661,Gebäude_Typen,2,FALSE)),FALSE),2)/2,"")</f>
        <v/>
      </c>
      <c r="U1661" s="730">
        <f t="shared" si="253"/>
        <v>17.98</v>
      </c>
      <c r="V1661" s="731" t="str">
        <f>IFERROR(INDEX('2. Raumgruppen'!$A$1:$Y$33,MATCH(IF(ISERROR(SEARCH(" ",M1661,1)),MID(M1661,1,3),MID(M1661,1,SEARCH(" ",M1661,1)-1)),'2. Raumgruppen'!$B:$B,0),IF(ISERROR(SEARCH(" ",M1661,1)),MATCH('2. Raumgruppen'!$L$8,'2. Raumgruppen'!$8:$8,0),MATCH(MID(M1661,SEARCH(" ",M1661,1)+1,3),'2. Raumgruppen'!$8:$8,0))),"")</f>
        <v/>
      </c>
      <c r="W1661" s="731" t="str">
        <f>IFERROR(INDEX('2. Raumgruppen'!$A$1:$Y$33,MATCH(IF(ISERROR(SEARCH(" ",N1661,1)),MID(N1661,1,3),MID(N1661,1,SEARCH(" ",N1661,1)-1)),'2. Raumgruppen'!$B:$B,0),IF(ISERROR(SEARCH(" ",N1661,1)),MATCH('2. Raumgruppen'!$L$8,'2. Raumgruppen'!$8:$8,0),MATCH(MID(N1661,SEARCH(" ",N1661,1)+1,3),'2. Raumgruppen'!$8:$8,0))),"")</f>
        <v/>
      </c>
      <c r="X1661" s="732" t="str">
        <f t="shared" si="254"/>
        <v/>
      </c>
      <c r="Y1661" s="732" t="str">
        <f t="shared" si="255"/>
        <v/>
      </c>
      <c r="Z1661" s="733" t="str">
        <f t="shared" si="256"/>
        <v/>
      </c>
      <c r="AA1661" s="732" t="str">
        <f t="shared" si="257"/>
        <v/>
      </c>
      <c r="AB1661" s="643"/>
      <c r="AC1661" s="276"/>
      <c r="AD1661" s="277"/>
      <c r="AE1661" s="278"/>
      <c r="AF1661" s="278" t="str">
        <f t="shared" si="258"/>
        <v/>
      </c>
      <c r="AG1661" s="278"/>
      <c r="AH1661" s="279">
        <f t="shared" si="259"/>
        <v>17.98</v>
      </c>
      <c r="AI1661" s="279" t="str">
        <f t="shared" si="260"/>
        <v/>
      </c>
      <c r="AJ1661" s="279" t="str">
        <f t="shared" si="261"/>
        <v/>
      </c>
      <c r="AK1661" s="278"/>
      <c r="AL1661" s="278"/>
      <c r="AM1661" s="278"/>
      <c r="AN1661" s="278"/>
      <c r="AO1661" s="262"/>
      <c r="AP1661" s="262"/>
      <c r="AQ1661" s="262"/>
      <c r="AR1661" s="262"/>
      <c r="AS1661" s="262"/>
      <c r="AT1661" s="262"/>
      <c r="AU1661" s="262"/>
      <c r="AV1661" s="262"/>
      <c r="AW1661" s="264"/>
      <c r="AX1661" s="262"/>
      <c r="AY1661" s="262"/>
      <c r="AZ1661" s="262"/>
    </row>
    <row r="1662" spans="1:52" ht="27" hidden="1" customHeight="1">
      <c r="B1662" s="639">
        <v>1648</v>
      </c>
      <c r="C1662" s="639"/>
      <c r="D1662" s="640"/>
      <c r="E1662" s="640"/>
      <c r="F1662" s="640" t="str">
        <f>IFERROR(VLOOKUP(C1662,'Gebäude-Typen'!$A$7:$D$215,4,FALSE),"")</f>
        <v/>
      </c>
      <c r="G1662" s="641"/>
      <c r="H1662" s="640"/>
      <c r="I1662" s="639"/>
      <c r="J1662" s="640"/>
      <c r="K1662" s="642"/>
      <c r="L1662" s="639"/>
      <c r="M1662" s="639"/>
      <c r="N1662" s="639"/>
      <c r="O1662" s="639"/>
      <c r="P1662" s="639"/>
      <c r="Q1662" s="642"/>
      <c r="R1662" s="639"/>
      <c r="S1662" s="729" t="str">
        <f>IFERROR(ROUND(VLOOKUP(M1662,Reinigungstage,IF('Gebäude-Typen'!$C$6&lt;&gt;0,'Gebäude-Typen'!$C$6,VLOOKUP(C1662,Gebäude_Typen,2,FALSE)),FALSE),2)/2,"")</f>
        <v/>
      </c>
      <c r="T1662" s="729" t="str">
        <f>IFERROR(ROUND(VLOOKUP(N1662,Reinigungstage,IF('Gebäude-Typen'!$C$6&lt;&gt;0,'Gebäude-Typen'!$C$6,VLOOKUP(C1662,Gebäude_Typen,2,FALSE)),FALSE),2)/2,"")</f>
        <v/>
      </c>
      <c r="U1662" s="730">
        <f t="shared" si="253"/>
        <v>17.98</v>
      </c>
      <c r="V1662" s="731" t="str">
        <f>IFERROR(INDEX('2. Raumgruppen'!$A$1:$Y$33,MATCH(IF(ISERROR(SEARCH(" ",M1662,1)),MID(M1662,1,3),MID(M1662,1,SEARCH(" ",M1662,1)-1)),'2. Raumgruppen'!$B:$B,0),IF(ISERROR(SEARCH(" ",M1662,1)),MATCH('2. Raumgruppen'!$L$8,'2. Raumgruppen'!$8:$8,0),MATCH(MID(M1662,SEARCH(" ",M1662,1)+1,3),'2. Raumgruppen'!$8:$8,0))),"")</f>
        <v/>
      </c>
      <c r="W1662" s="731" t="str">
        <f>IFERROR(INDEX('2. Raumgruppen'!$A$1:$Y$33,MATCH(IF(ISERROR(SEARCH(" ",N1662,1)),MID(N1662,1,3),MID(N1662,1,SEARCH(" ",N1662,1)-1)),'2. Raumgruppen'!$B:$B,0),IF(ISERROR(SEARCH(" ",N1662,1)),MATCH('2. Raumgruppen'!$L$8,'2. Raumgruppen'!$8:$8,0),MATCH(MID(N1662,SEARCH(" ",N1662,1)+1,3),'2. Raumgruppen'!$8:$8,0))),"")</f>
        <v/>
      </c>
      <c r="X1662" s="732" t="str">
        <f t="shared" si="254"/>
        <v/>
      </c>
      <c r="Y1662" s="732" t="str">
        <f t="shared" si="255"/>
        <v/>
      </c>
      <c r="Z1662" s="733" t="str">
        <f t="shared" si="256"/>
        <v/>
      </c>
      <c r="AA1662" s="732" t="str">
        <f t="shared" si="257"/>
        <v/>
      </c>
      <c r="AB1662" s="643"/>
      <c r="AC1662" s="276"/>
      <c r="AD1662" s="277"/>
      <c r="AE1662" s="278"/>
      <c r="AF1662" s="278" t="str">
        <f t="shared" si="258"/>
        <v/>
      </c>
      <c r="AG1662" s="278"/>
      <c r="AH1662" s="279">
        <f t="shared" si="259"/>
        <v>17.98</v>
      </c>
      <c r="AI1662" s="279" t="str">
        <f t="shared" si="260"/>
        <v/>
      </c>
      <c r="AJ1662" s="279" t="str">
        <f t="shared" si="261"/>
        <v/>
      </c>
      <c r="AK1662" s="278"/>
      <c r="AL1662" s="278"/>
      <c r="AM1662" s="278"/>
      <c r="AN1662" s="278"/>
      <c r="AO1662" s="262"/>
      <c r="AP1662" s="262"/>
      <c r="AQ1662" s="262"/>
      <c r="AR1662" s="262"/>
      <c r="AS1662" s="262"/>
      <c r="AT1662" s="262"/>
      <c r="AU1662" s="262"/>
      <c r="AV1662" s="262"/>
      <c r="AW1662" s="278"/>
      <c r="AX1662" s="264"/>
      <c r="AY1662" s="262"/>
      <c r="AZ1662" s="264"/>
    </row>
    <row r="1663" spans="1:52" ht="27" hidden="1" customHeight="1">
      <c r="B1663" s="639">
        <v>1649</v>
      </c>
      <c r="C1663" s="639"/>
      <c r="D1663" s="640"/>
      <c r="E1663" s="640"/>
      <c r="F1663" s="640" t="str">
        <f>IFERROR(VLOOKUP(C1663,'Gebäude-Typen'!$A$7:$D$215,4,FALSE),"")</f>
        <v/>
      </c>
      <c r="G1663" s="641"/>
      <c r="H1663" s="640"/>
      <c r="I1663" s="639"/>
      <c r="J1663" s="640"/>
      <c r="K1663" s="642"/>
      <c r="L1663" s="639"/>
      <c r="M1663" s="639"/>
      <c r="N1663" s="639"/>
      <c r="O1663" s="639"/>
      <c r="P1663" s="639"/>
      <c r="Q1663" s="642"/>
      <c r="R1663" s="639"/>
      <c r="S1663" s="729" t="str">
        <f>IFERROR(ROUND(VLOOKUP(M1663,Reinigungstage,IF('Gebäude-Typen'!$C$6&lt;&gt;0,'Gebäude-Typen'!$C$6,VLOOKUP(C1663,Gebäude_Typen,2,FALSE)),FALSE),2)/2,"")</f>
        <v/>
      </c>
      <c r="T1663" s="729" t="str">
        <f>IFERROR(ROUND(VLOOKUP(N1663,Reinigungstage,IF('Gebäude-Typen'!$C$6&lt;&gt;0,'Gebäude-Typen'!$C$6,VLOOKUP(C1663,Gebäude_Typen,2,FALSE)),FALSE),2)/2,"")</f>
        <v/>
      </c>
      <c r="U1663" s="730">
        <f t="shared" si="253"/>
        <v>17.98</v>
      </c>
      <c r="V1663" s="731" t="str">
        <f>IFERROR(INDEX('2. Raumgruppen'!$A$1:$Y$33,MATCH(IF(ISERROR(SEARCH(" ",M1663,1)),MID(M1663,1,3),MID(M1663,1,SEARCH(" ",M1663,1)-1)),'2. Raumgruppen'!$B:$B,0),IF(ISERROR(SEARCH(" ",M1663,1)),MATCH('2. Raumgruppen'!$L$8,'2. Raumgruppen'!$8:$8,0),MATCH(MID(M1663,SEARCH(" ",M1663,1)+1,3),'2. Raumgruppen'!$8:$8,0))),"")</f>
        <v/>
      </c>
      <c r="W1663" s="731" t="str">
        <f>IFERROR(INDEX('2. Raumgruppen'!$A$1:$Y$33,MATCH(IF(ISERROR(SEARCH(" ",N1663,1)),MID(N1663,1,3),MID(N1663,1,SEARCH(" ",N1663,1)-1)),'2. Raumgruppen'!$B:$B,0),IF(ISERROR(SEARCH(" ",N1663,1)),MATCH('2. Raumgruppen'!$L$8,'2. Raumgruppen'!$8:$8,0),MATCH(MID(N1663,SEARCH(" ",N1663,1)+1,3),'2. Raumgruppen'!$8:$8,0))),"")</f>
        <v/>
      </c>
      <c r="X1663" s="732" t="str">
        <f t="shared" si="254"/>
        <v/>
      </c>
      <c r="Y1663" s="732" t="str">
        <f t="shared" si="255"/>
        <v/>
      </c>
      <c r="Z1663" s="733" t="str">
        <f t="shared" si="256"/>
        <v/>
      </c>
      <c r="AA1663" s="732" t="str">
        <f t="shared" si="257"/>
        <v/>
      </c>
      <c r="AB1663" s="643"/>
      <c r="AC1663" s="276"/>
      <c r="AD1663" s="277"/>
      <c r="AE1663" s="278"/>
      <c r="AF1663" s="278" t="str">
        <f t="shared" si="258"/>
        <v/>
      </c>
      <c r="AG1663" s="278"/>
      <c r="AH1663" s="279">
        <f t="shared" si="259"/>
        <v>17.98</v>
      </c>
      <c r="AI1663" s="279" t="str">
        <f t="shared" si="260"/>
        <v/>
      </c>
      <c r="AJ1663" s="279" t="str">
        <f t="shared" si="261"/>
        <v/>
      </c>
      <c r="AK1663" s="278"/>
      <c r="AL1663" s="278"/>
      <c r="AM1663" s="278"/>
      <c r="AN1663" s="278"/>
      <c r="AO1663" s="262"/>
      <c r="AP1663" s="262"/>
      <c r="AQ1663" s="262"/>
      <c r="AR1663" s="262"/>
      <c r="AS1663" s="262"/>
      <c r="AT1663" s="262"/>
      <c r="AU1663" s="262"/>
      <c r="AV1663" s="262"/>
      <c r="AW1663" s="264"/>
      <c r="AX1663" s="264"/>
      <c r="AY1663" s="264"/>
      <c r="AZ1663" s="262"/>
    </row>
    <row r="1664" spans="1:52" ht="27" hidden="1" customHeight="1">
      <c r="A1664" s="264"/>
      <c r="B1664" s="639">
        <v>1650</v>
      </c>
      <c r="C1664" s="639"/>
      <c r="D1664" s="640"/>
      <c r="E1664" s="640"/>
      <c r="F1664" s="640" t="str">
        <f>IFERROR(VLOOKUP(C1664,'Gebäude-Typen'!$A$7:$D$215,4,FALSE),"")</f>
        <v/>
      </c>
      <c r="G1664" s="641"/>
      <c r="H1664" s="640"/>
      <c r="I1664" s="639"/>
      <c r="J1664" s="640"/>
      <c r="K1664" s="642"/>
      <c r="L1664" s="639"/>
      <c r="M1664" s="639"/>
      <c r="N1664" s="639"/>
      <c r="O1664" s="639"/>
      <c r="P1664" s="639"/>
      <c r="Q1664" s="642"/>
      <c r="R1664" s="639"/>
      <c r="S1664" s="729" t="str">
        <f>IFERROR(ROUND(VLOOKUP(M1664,Reinigungstage,IF('Gebäude-Typen'!$C$6&lt;&gt;0,'Gebäude-Typen'!$C$6,VLOOKUP(C1664,Gebäude_Typen,2,FALSE)),FALSE),2)/2,"")</f>
        <v/>
      </c>
      <c r="T1664" s="729" t="str">
        <f>IFERROR(ROUND(VLOOKUP(N1664,Reinigungstage,IF('Gebäude-Typen'!$C$6&lt;&gt;0,'Gebäude-Typen'!$C$6,VLOOKUP(C1664,Gebäude_Typen,2,FALSE)),FALSE),2)/2,"")</f>
        <v/>
      </c>
      <c r="U1664" s="730">
        <f t="shared" si="253"/>
        <v>17.98</v>
      </c>
      <c r="V1664" s="731" t="str">
        <f>IFERROR(INDEX('2. Raumgruppen'!$A$1:$Y$33,MATCH(IF(ISERROR(SEARCH(" ",M1664,1)),MID(M1664,1,3),MID(M1664,1,SEARCH(" ",M1664,1)-1)),'2. Raumgruppen'!$B:$B,0),IF(ISERROR(SEARCH(" ",M1664,1)),MATCH('2. Raumgruppen'!$L$8,'2. Raumgruppen'!$8:$8,0),MATCH(MID(M1664,SEARCH(" ",M1664,1)+1,3),'2. Raumgruppen'!$8:$8,0))),"")</f>
        <v/>
      </c>
      <c r="W1664" s="731" t="str">
        <f>IFERROR(INDEX('2. Raumgruppen'!$A$1:$Y$33,MATCH(IF(ISERROR(SEARCH(" ",N1664,1)),MID(N1664,1,3),MID(N1664,1,SEARCH(" ",N1664,1)-1)),'2. Raumgruppen'!$B:$B,0),IF(ISERROR(SEARCH(" ",N1664,1)),MATCH('2. Raumgruppen'!$L$8,'2. Raumgruppen'!$8:$8,0),MATCH(MID(N1664,SEARCH(" ",N1664,1)+1,3),'2. Raumgruppen'!$8:$8,0))),"")</f>
        <v/>
      </c>
      <c r="X1664" s="732" t="str">
        <f t="shared" si="254"/>
        <v/>
      </c>
      <c r="Y1664" s="732" t="str">
        <f t="shared" si="255"/>
        <v/>
      </c>
      <c r="Z1664" s="733" t="str">
        <f t="shared" si="256"/>
        <v/>
      </c>
      <c r="AA1664" s="732" t="str">
        <f t="shared" si="257"/>
        <v/>
      </c>
      <c r="AB1664" s="643"/>
      <c r="AC1664" s="276"/>
      <c r="AD1664" s="277"/>
      <c r="AE1664" s="278"/>
      <c r="AF1664" s="278" t="str">
        <f t="shared" si="258"/>
        <v/>
      </c>
      <c r="AG1664" s="278"/>
      <c r="AH1664" s="279">
        <f t="shared" si="259"/>
        <v>17.98</v>
      </c>
      <c r="AI1664" s="279" t="str">
        <f t="shared" si="260"/>
        <v/>
      </c>
      <c r="AJ1664" s="279" t="str">
        <f t="shared" si="261"/>
        <v/>
      </c>
      <c r="AK1664" s="278"/>
      <c r="AL1664" s="278"/>
      <c r="AM1664" s="278"/>
      <c r="AN1664" s="278"/>
      <c r="AO1664" s="262"/>
      <c r="AP1664" s="262"/>
      <c r="AQ1664" s="262"/>
      <c r="AR1664" s="262"/>
      <c r="AS1664" s="262"/>
      <c r="AT1664" s="262"/>
      <c r="AU1664" s="262"/>
      <c r="AV1664" s="262"/>
      <c r="AW1664" s="262"/>
      <c r="AX1664" s="262"/>
      <c r="AY1664" s="262"/>
      <c r="AZ1664" s="262"/>
    </row>
    <row r="1665" spans="1:52" ht="27" hidden="1" customHeight="1">
      <c r="A1665" s="264"/>
      <c r="B1665" s="639">
        <v>1651</v>
      </c>
      <c r="C1665" s="639"/>
      <c r="D1665" s="640"/>
      <c r="E1665" s="640"/>
      <c r="F1665" s="640" t="str">
        <f>IFERROR(VLOOKUP(C1665,'Gebäude-Typen'!$A$7:$D$215,4,FALSE),"")</f>
        <v/>
      </c>
      <c r="G1665" s="641"/>
      <c r="H1665" s="640"/>
      <c r="I1665" s="639"/>
      <c r="J1665" s="640"/>
      <c r="K1665" s="642"/>
      <c r="L1665" s="639"/>
      <c r="M1665" s="639"/>
      <c r="N1665" s="639"/>
      <c r="O1665" s="639"/>
      <c r="P1665" s="639"/>
      <c r="Q1665" s="642"/>
      <c r="R1665" s="639"/>
      <c r="S1665" s="729" t="str">
        <f>IFERROR(ROUND(VLOOKUP(M1665,Reinigungstage,IF('Gebäude-Typen'!$C$6&lt;&gt;0,'Gebäude-Typen'!$C$6,VLOOKUP(C1665,Gebäude_Typen,2,FALSE)),FALSE),2)/2,"")</f>
        <v/>
      </c>
      <c r="T1665" s="729" t="str">
        <f>IFERROR(ROUND(VLOOKUP(N1665,Reinigungstage,IF('Gebäude-Typen'!$C$6&lt;&gt;0,'Gebäude-Typen'!$C$6,VLOOKUP(C1665,Gebäude_Typen,2,FALSE)),FALSE),2)/2,"")</f>
        <v/>
      </c>
      <c r="U1665" s="730">
        <f t="shared" si="253"/>
        <v>17.98</v>
      </c>
      <c r="V1665" s="731" t="str">
        <f>IFERROR(INDEX('2. Raumgruppen'!$A$1:$Y$33,MATCH(IF(ISERROR(SEARCH(" ",M1665,1)),MID(M1665,1,3),MID(M1665,1,SEARCH(" ",M1665,1)-1)),'2. Raumgruppen'!$B:$B,0),IF(ISERROR(SEARCH(" ",M1665,1)),MATCH('2. Raumgruppen'!$L$8,'2. Raumgruppen'!$8:$8,0),MATCH(MID(M1665,SEARCH(" ",M1665,1)+1,3),'2. Raumgruppen'!$8:$8,0))),"")</f>
        <v/>
      </c>
      <c r="W1665" s="731" t="str">
        <f>IFERROR(INDEX('2. Raumgruppen'!$A$1:$Y$33,MATCH(IF(ISERROR(SEARCH(" ",N1665,1)),MID(N1665,1,3),MID(N1665,1,SEARCH(" ",N1665,1)-1)),'2. Raumgruppen'!$B:$B,0),IF(ISERROR(SEARCH(" ",N1665,1)),MATCH('2. Raumgruppen'!$L$8,'2. Raumgruppen'!$8:$8,0),MATCH(MID(N1665,SEARCH(" ",N1665,1)+1,3),'2. Raumgruppen'!$8:$8,0))),"")</f>
        <v/>
      </c>
      <c r="X1665" s="732" t="str">
        <f t="shared" si="254"/>
        <v/>
      </c>
      <c r="Y1665" s="732" t="str">
        <f t="shared" si="255"/>
        <v/>
      </c>
      <c r="Z1665" s="733" t="str">
        <f t="shared" si="256"/>
        <v/>
      </c>
      <c r="AA1665" s="732" t="str">
        <f t="shared" si="257"/>
        <v/>
      </c>
      <c r="AB1665" s="643"/>
      <c r="AC1665" s="276"/>
      <c r="AD1665" s="277"/>
      <c r="AE1665" s="278"/>
      <c r="AF1665" s="278" t="str">
        <f t="shared" si="258"/>
        <v/>
      </c>
      <c r="AG1665" s="278"/>
      <c r="AH1665" s="279">
        <f t="shared" si="259"/>
        <v>17.98</v>
      </c>
      <c r="AI1665" s="279" t="str">
        <f t="shared" si="260"/>
        <v/>
      </c>
      <c r="AJ1665" s="279" t="str">
        <f t="shared" si="261"/>
        <v/>
      </c>
      <c r="AK1665" s="278"/>
      <c r="AL1665" s="278"/>
      <c r="AM1665" s="278"/>
      <c r="AN1665" s="278"/>
      <c r="AO1665" s="262"/>
      <c r="AP1665" s="262"/>
      <c r="AQ1665" s="262"/>
      <c r="AR1665" s="262"/>
      <c r="AS1665" s="262"/>
      <c r="AT1665" s="262"/>
      <c r="AU1665" s="262"/>
      <c r="AV1665" s="262"/>
      <c r="AW1665" s="262"/>
      <c r="AX1665" s="262"/>
      <c r="AY1665" s="262"/>
      <c r="AZ1665" s="262"/>
    </row>
    <row r="1666" spans="1:52" ht="27" hidden="1" customHeight="1">
      <c r="A1666" s="264"/>
      <c r="B1666" s="639">
        <v>1652</v>
      </c>
      <c r="C1666" s="639"/>
      <c r="D1666" s="640"/>
      <c r="E1666" s="640"/>
      <c r="F1666" s="640" t="str">
        <f>IFERROR(VLOOKUP(C1666,'Gebäude-Typen'!$A$7:$D$215,4,FALSE),"")</f>
        <v/>
      </c>
      <c r="G1666" s="641"/>
      <c r="H1666" s="640"/>
      <c r="I1666" s="639"/>
      <c r="J1666" s="640"/>
      <c r="K1666" s="642"/>
      <c r="L1666" s="639"/>
      <c r="M1666" s="639"/>
      <c r="N1666" s="639"/>
      <c r="O1666" s="639"/>
      <c r="P1666" s="734"/>
      <c r="Q1666" s="642"/>
      <c r="R1666" s="639"/>
      <c r="S1666" s="729" t="str">
        <f>IFERROR(ROUND(VLOOKUP(M1666,Reinigungstage,IF('Gebäude-Typen'!$C$6&lt;&gt;0,'Gebäude-Typen'!$C$6,VLOOKUP(C1666,Gebäude_Typen,2,FALSE)),FALSE),2)/2,"")</f>
        <v/>
      </c>
      <c r="T1666" s="729" t="str">
        <f>IFERROR(ROUND(VLOOKUP(N1666,Reinigungstage,IF('Gebäude-Typen'!$C$6&lt;&gt;0,'Gebäude-Typen'!$C$6,VLOOKUP(C1666,Gebäude_Typen,2,FALSE)),FALSE),2)/2,"")</f>
        <v/>
      </c>
      <c r="U1666" s="730">
        <f t="shared" si="253"/>
        <v>17.98</v>
      </c>
      <c r="V1666" s="731" t="str">
        <f>IFERROR(INDEX('2. Raumgruppen'!$A$1:$Y$33,MATCH(IF(ISERROR(SEARCH(" ",M1666,1)),MID(M1666,1,3),MID(M1666,1,SEARCH(" ",M1666,1)-1)),'2. Raumgruppen'!$B:$B,0),IF(ISERROR(SEARCH(" ",M1666,1)),MATCH('2. Raumgruppen'!$L$8,'2. Raumgruppen'!$8:$8,0),MATCH(MID(M1666,SEARCH(" ",M1666,1)+1,3),'2. Raumgruppen'!$8:$8,0))),"")</f>
        <v/>
      </c>
      <c r="W1666" s="731" t="str">
        <f>IFERROR(INDEX('2. Raumgruppen'!$A$1:$Y$33,MATCH(IF(ISERROR(SEARCH(" ",N1666,1)),MID(N1666,1,3),MID(N1666,1,SEARCH(" ",N1666,1)-1)),'2. Raumgruppen'!$B:$B,0),IF(ISERROR(SEARCH(" ",N1666,1)),MATCH('2. Raumgruppen'!$L$8,'2. Raumgruppen'!$8:$8,0),MATCH(MID(N1666,SEARCH(" ",N1666,1)+1,3),'2. Raumgruppen'!$8:$8,0))),"")</f>
        <v/>
      </c>
      <c r="X1666" s="732" t="str">
        <f t="shared" si="254"/>
        <v/>
      </c>
      <c r="Y1666" s="732" t="str">
        <f t="shared" si="255"/>
        <v/>
      </c>
      <c r="Z1666" s="733" t="str">
        <f t="shared" si="256"/>
        <v/>
      </c>
      <c r="AA1666" s="732" t="str">
        <f t="shared" si="257"/>
        <v/>
      </c>
      <c r="AB1666" s="643"/>
      <c r="AC1666" s="276"/>
      <c r="AD1666" s="277"/>
      <c r="AE1666" s="278"/>
      <c r="AF1666" s="278" t="str">
        <f t="shared" si="258"/>
        <v/>
      </c>
      <c r="AG1666" s="278"/>
      <c r="AH1666" s="279">
        <f t="shared" si="259"/>
        <v>17.98</v>
      </c>
      <c r="AI1666" s="279" t="str">
        <f t="shared" si="260"/>
        <v/>
      </c>
      <c r="AJ1666" s="279" t="str">
        <f t="shared" si="261"/>
        <v/>
      </c>
      <c r="AK1666" s="278"/>
      <c r="AL1666" s="278"/>
      <c r="AM1666" s="278"/>
      <c r="AN1666" s="278"/>
      <c r="AO1666" s="262"/>
      <c r="AP1666" s="262"/>
      <c r="AQ1666" s="262"/>
      <c r="AR1666" s="262"/>
      <c r="AS1666" s="262"/>
      <c r="AT1666" s="262"/>
      <c r="AU1666" s="262"/>
      <c r="AV1666" s="262"/>
      <c r="AW1666" s="264"/>
      <c r="AX1666" s="264"/>
      <c r="AY1666" s="262"/>
      <c r="AZ1666" s="262"/>
    </row>
    <row r="1667" spans="1:52" ht="27" hidden="1" customHeight="1">
      <c r="B1667" s="639">
        <v>1653</v>
      </c>
      <c r="C1667" s="639"/>
      <c r="D1667" s="640"/>
      <c r="E1667" s="640"/>
      <c r="F1667" s="640" t="str">
        <f>IFERROR(VLOOKUP(C1667,'Gebäude-Typen'!$A$7:$D$215,4,FALSE),"")</f>
        <v/>
      </c>
      <c r="G1667" s="641"/>
      <c r="H1667" s="640"/>
      <c r="I1667" s="639"/>
      <c r="J1667" s="640"/>
      <c r="K1667" s="642"/>
      <c r="L1667" s="639"/>
      <c r="M1667" s="639"/>
      <c r="N1667" s="639"/>
      <c r="O1667" s="639"/>
      <c r="P1667" s="734"/>
      <c r="Q1667" s="642"/>
      <c r="R1667" s="639"/>
      <c r="S1667" s="729" t="str">
        <f>IFERROR(ROUND(VLOOKUP(M1667,Reinigungstage,IF('Gebäude-Typen'!$C$6&lt;&gt;0,'Gebäude-Typen'!$C$6,VLOOKUP(C1667,Gebäude_Typen,2,FALSE)),FALSE),2)/2,"")</f>
        <v/>
      </c>
      <c r="T1667" s="729" t="str">
        <f>IFERROR(ROUND(VLOOKUP(N1667,Reinigungstage,IF('Gebäude-Typen'!$C$6&lt;&gt;0,'Gebäude-Typen'!$C$6,VLOOKUP(C1667,Gebäude_Typen,2,FALSE)),FALSE),2)/2,"")</f>
        <v/>
      </c>
      <c r="U1667" s="730">
        <f t="shared" si="253"/>
        <v>17.98</v>
      </c>
      <c r="V1667" s="731" t="str">
        <f>IFERROR(INDEX('2. Raumgruppen'!$A$1:$Y$33,MATCH(IF(ISERROR(SEARCH(" ",M1667,1)),MID(M1667,1,3),MID(M1667,1,SEARCH(" ",M1667,1)-1)),'2. Raumgruppen'!$B:$B,0),IF(ISERROR(SEARCH(" ",M1667,1)),MATCH('2. Raumgruppen'!$L$8,'2. Raumgruppen'!$8:$8,0),MATCH(MID(M1667,SEARCH(" ",M1667,1)+1,3),'2. Raumgruppen'!$8:$8,0))),"")</f>
        <v/>
      </c>
      <c r="W1667" s="731" t="str">
        <f>IFERROR(INDEX('2. Raumgruppen'!$A$1:$Y$33,MATCH(IF(ISERROR(SEARCH(" ",N1667,1)),MID(N1667,1,3),MID(N1667,1,SEARCH(" ",N1667,1)-1)),'2. Raumgruppen'!$B:$B,0),IF(ISERROR(SEARCH(" ",N1667,1)),MATCH('2. Raumgruppen'!$L$8,'2. Raumgruppen'!$8:$8,0),MATCH(MID(N1667,SEARCH(" ",N1667,1)+1,3),'2. Raumgruppen'!$8:$8,0))),"")</f>
        <v/>
      </c>
      <c r="X1667" s="732" t="str">
        <f t="shared" si="254"/>
        <v/>
      </c>
      <c r="Y1667" s="732" t="str">
        <f t="shared" si="255"/>
        <v/>
      </c>
      <c r="Z1667" s="733" t="str">
        <f t="shared" si="256"/>
        <v/>
      </c>
      <c r="AA1667" s="732" t="str">
        <f t="shared" si="257"/>
        <v/>
      </c>
      <c r="AB1667" s="643"/>
      <c r="AC1667" s="276"/>
      <c r="AD1667" s="277"/>
      <c r="AE1667" s="278"/>
      <c r="AF1667" s="278" t="str">
        <f t="shared" si="258"/>
        <v/>
      </c>
      <c r="AG1667" s="278"/>
      <c r="AH1667" s="279">
        <f t="shared" si="259"/>
        <v>17.98</v>
      </c>
      <c r="AI1667" s="279" t="str">
        <f t="shared" si="260"/>
        <v/>
      </c>
      <c r="AJ1667" s="279" t="str">
        <f t="shared" si="261"/>
        <v/>
      </c>
      <c r="AK1667" s="278"/>
      <c r="AL1667" s="278"/>
      <c r="AM1667" s="278"/>
      <c r="AN1667" s="278"/>
      <c r="AO1667" s="262"/>
      <c r="AP1667" s="262"/>
      <c r="AQ1667" s="262"/>
      <c r="AR1667" s="262"/>
      <c r="AS1667" s="262"/>
      <c r="AT1667" s="262"/>
      <c r="AU1667" s="262"/>
      <c r="AV1667" s="262"/>
      <c r="AW1667" s="262"/>
      <c r="AX1667" s="264"/>
      <c r="AY1667" s="262"/>
      <c r="AZ1667" s="262"/>
    </row>
    <row r="1668" spans="1:52" ht="27" hidden="1" customHeight="1">
      <c r="B1668" s="639">
        <v>1654</v>
      </c>
      <c r="C1668" s="639"/>
      <c r="D1668" s="640"/>
      <c r="E1668" s="640"/>
      <c r="F1668" s="640" t="str">
        <f>IFERROR(VLOOKUP(C1668,'Gebäude-Typen'!$A$7:$D$215,4,FALSE),"")</f>
        <v/>
      </c>
      <c r="G1668" s="641"/>
      <c r="H1668" s="640"/>
      <c r="I1668" s="639"/>
      <c r="J1668" s="640"/>
      <c r="K1668" s="642"/>
      <c r="L1668" s="639"/>
      <c r="M1668" s="639"/>
      <c r="N1668" s="639"/>
      <c r="O1668" s="639"/>
      <c r="P1668" s="734"/>
      <c r="Q1668" s="642"/>
      <c r="R1668" s="639"/>
      <c r="S1668" s="729" t="str">
        <f>IFERROR(ROUND(VLOOKUP(M1668,Reinigungstage,IF('Gebäude-Typen'!$C$6&lt;&gt;0,'Gebäude-Typen'!$C$6,VLOOKUP(C1668,Gebäude_Typen,2,FALSE)),FALSE),2)/2,"")</f>
        <v/>
      </c>
      <c r="T1668" s="729" t="str">
        <f>IFERROR(ROUND(VLOOKUP(N1668,Reinigungstage,IF('Gebäude-Typen'!$C$6&lt;&gt;0,'Gebäude-Typen'!$C$6,VLOOKUP(C1668,Gebäude_Typen,2,FALSE)),FALSE),2)/2,"")</f>
        <v/>
      </c>
      <c r="U1668" s="730">
        <f t="shared" si="253"/>
        <v>17.98</v>
      </c>
      <c r="V1668" s="731" t="str">
        <f>IFERROR(INDEX('2. Raumgruppen'!$A$1:$Y$33,MATCH(IF(ISERROR(SEARCH(" ",M1668,1)),MID(M1668,1,3),MID(M1668,1,SEARCH(" ",M1668,1)-1)),'2. Raumgruppen'!$B:$B,0),IF(ISERROR(SEARCH(" ",M1668,1)),MATCH('2. Raumgruppen'!$L$8,'2. Raumgruppen'!$8:$8,0),MATCH(MID(M1668,SEARCH(" ",M1668,1)+1,3),'2. Raumgruppen'!$8:$8,0))),"")</f>
        <v/>
      </c>
      <c r="W1668" s="731" t="str">
        <f>IFERROR(INDEX('2. Raumgruppen'!$A$1:$Y$33,MATCH(IF(ISERROR(SEARCH(" ",N1668,1)),MID(N1668,1,3),MID(N1668,1,SEARCH(" ",N1668,1)-1)),'2. Raumgruppen'!$B:$B,0),IF(ISERROR(SEARCH(" ",N1668,1)),MATCH('2. Raumgruppen'!$L$8,'2. Raumgruppen'!$8:$8,0),MATCH(MID(N1668,SEARCH(" ",N1668,1)+1,3),'2. Raumgruppen'!$8:$8,0))),"")</f>
        <v/>
      </c>
      <c r="X1668" s="732" t="str">
        <f t="shared" si="254"/>
        <v/>
      </c>
      <c r="Y1668" s="732" t="str">
        <f t="shared" si="255"/>
        <v/>
      </c>
      <c r="Z1668" s="733" t="str">
        <f t="shared" si="256"/>
        <v/>
      </c>
      <c r="AA1668" s="732" t="str">
        <f t="shared" si="257"/>
        <v/>
      </c>
      <c r="AB1668" s="643"/>
      <c r="AC1668" s="276"/>
      <c r="AD1668" s="277"/>
      <c r="AE1668" s="278"/>
      <c r="AF1668" s="278" t="str">
        <f t="shared" si="258"/>
        <v/>
      </c>
      <c r="AG1668" s="278"/>
      <c r="AH1668" s="279">
        <f t="shared" si="259"/>
        <v>17.98</v>
      </c>
      <c r="AI1668" s="279" t="str">
        <f t="shared" si="260"/>
        <v/>
      </c>
      <c r="AJ1668" s="279" t="str">
        <f t="shared" si="261"/>
        <v/>
      </c>
      <c r="AK1668" s="278"/>
      <c r="AL1668" s="278"/>
      <c r="AM1668" s="278"/>
      <c r="AN1668" s="278"/>
      <c r="AO1668" s="262"/>
      <c r="AP1668" s="262"/>
      <c r="AQ1668" s="262"/>
      <c r="AR1668" s="262"/>
      <c r="AS1668" s="262"/>
      <c r="AT1668" s="262"/>
      <c r="AU1668" s="262"/>
      <c r="AV1668" s="262"/>
      <c r="AW1668" s="264"/>
      <c r="AX1668" s="264"/>
      <c r="AY1668" s="262"/>
      <c r="AZ1668" s="264"/>
    </row>
    <row r="1669" spans="1:52" ht="27" hidden="1" customHeight="1">
      <c r="B1669" s="639">
        <v>1655</v>
      </c>
      <c r="C1669" s="639"/>
      <c r="D1669" s="640"/>
      <c r="E1669" s="640"/>
      <c r="F1669" s="640" t="str">
        <f>IFERROR(VLOOKUP(C1669,'Gebäude-Typen'!$A$7:$D$215,4,FALSE),"")</f>
        <v/>
      </c>
      <c r="G1669" s="641"/>
      <c r="H1669" s="640"/>
      <c r="I1669" s="639"/>
      <c r="J1669" s="640"/>
      <c r="K1669" s="642"/>
      <c r="L1669" s="639"/>
      <c r="M1669" s="639"/>
      <c r="N1669" s="639"/>
      <c r="O1669" s="639"/>
      <c r="P1669" s="734"/>
      <c r="Q1669" s="642"/>
      <c r="R1669" s="639"/>
      <c r="S1669" s="729" t="str">
        <f>IFERROR(ROUND(VLOOKUP(M1669,Reinigungstage,IF('Gebäude-Typen'!$C$6&lt;&gt;0,'Gebäude-Typen'!$C$6,VLOOKUP(C1669,Gebäude_Typen,2,FALSE)),FALSE),2)/2,"")</f>
        <v/>
      </c>
      <c r="T1669" s="729" t="str">
        <f>IFERROR(ROUND(VLOOKUP(N1669,Reinigungstage,IF('Gebäude-Typen'!$C$6&lt;&gt;0,'Gebäude-Typen'!$C$6,VLOOKUP(C1669,Gebäude_Typen,2,FALSE)),FALSE),2)/2,"")</f>
        <v/>
      </c>
      <c r="U1669" s="730">
        <f t="shared" si="253"/>
        <v>17.98</v>
      </c>
      <c r="V1669" s="731" t="str">
        <f>IFERROR(INDEX('2. Raumgruppen'!$A$1:$Y$33,MATCH(IF(ISERROR(SEARCH(" ",M1669,1)),MID(M1669,1,3),MID(M1669,1,SEARCH(" ",M1669,1)-1)),'2. Raumgruppen'!$B:$B,0),IF(ISERROR(SEARCH(" ",M1669,1)),MATCH('2. Raumgruppen'!$L$8,'2. Raumgruppen'!$8:$8,0),MATCH(MID(M1669,SEARCH(" ",M1669,1)+1,3),'2. Raumgruppen'!$8:$8,0))),"")</f>
        <v/>
      </c>
      <c r="W1669" s="731" t="str">
        <f>IFERROR(INDEX('2. Raumgruppen'!$A$1:$Y$33,MATCH(IF(ISERROR(SEARCH(" ",N1669,1)),MID(N1669,1,3),MID(N1669,1,SEARCH(" ",N1669,1)-1)),'2. Raumgruppen'!$B:$B,0),IF(ISERROR(SEARCH(" ",N1669,1)),MATCH('2. Raumgruppen'!$L$8,'2. Raumgruppen'!$8:$8,0),MATCH(MID(N1669,SEARCH(" ",N1669,1)+1,3),'2. Raumgruppen'!$8:$8,0))),"")</f>
        <v/>
      </c>
      <c r="X1669" s="732" t="str">
        <f t="shared" si="254"/>
        <v/>
      </c>
      <c r="Y1669" s="732" t="str">
        <f t="shared" si="255"/>
        <v/>
      </c>
      <c r="Z1669" s="733" t="str">
        <f t="shared" si="256"/>
        <v/>
      </c>
      <c r="AA1669" s="732" t="str">
        <f t="shared" si="257"/>
        <v/>
      </c>
      <c r="AB1669" s="643"/>
      <c r="AC1669" s="276"/>
      <c r="AD1669" s="277"/>
      <c r="AE1669" s="278"/>
      <c r="AF1669" s="278" t="str">
        <f t="shared" si="258"/>
        <v/>
      </c>
      <c r="AG1669" s="278"/>
      <c r="AH1669" s="279">
        <f t="shared" si="259"/>
        <v>17.98</v>
      </c>
      <c r="AI1669" s="279" t="str">
        <f t="shared" si="260"/>
        <v/>
      </c>
      <c r="AJ1669" s="279" t="str">
        <f t="shared" si="261"/>
        <v/>
      </c>
      <c r="AK1669" s="278"/>
      <c r="AL1669" s="278"/>
      <c r="AM1669" s="278"/>
      <c r="AN1669" s="278"/>
      <c r="AO1669" s="262"/>
      <c r="AP1669" s="262"/>
      <c r="AQ1669" s="262"/>
      <c r="AR1669" s="262"/>
      <c r="AS1669" s="262"/>
      <c r="AT1669" s="262"/>
      <c r="AU1669" s="262"/>
      <c r="AV1669" s="262"/>
      <c r="AW1669" s="262"/>
      <c r="AX1669" s="278"/>
      <c r="AY1669" s="264"/>
      <c r="AZ1669" s="264"/>
    </row>
    <row r="1670" spans="1:52" ht="27" hidden="1" customHeight="1">
      <c r="B1670" s="639">
        <v>1656</v>
      </c>
      <c r="C1670" s="639"/>
      <c r="D1670" s="640"/>
      <c r="E1670" s="640"/>
      <c r="F1670" s="640" t="str">
        <f>IFERROR(VLOOKUP(C1670,'Gebäude-Typen'!$A$7:$D$215,4,FALSE),"")</f>
        <v/>
      </c>
      <c r="G1670" s="641"/>
      <c r="H1670" s="640"/>
      <c r="I1670" s="639"/>
      <c r="J1670" s="640"/>
      <c r="K1670" s="642"/>
      <c r="L1670" s="639"/>
      <c r="M1670" s="639"/>
      <c r="N1670" s="639"/>
      <c r="O1670" s="639"/>
      <c r="P1670" s="734"/>
      <c r="Q1670" s="642"/>
      <c r="R1670" s="639"/>
      <c r="S1670" s="729" t="str">
        <f>IFERROR(ROUND(VLOOKUP(M1670,Reinigungstage,IF('Gebäude-Typen'!$C$6&lt;&gt;0,'Gebäude-Typen'!$C$6,VLOOKUP(C1670,Gebäude_Typen,2,FALSE)),FALSE),2)/2,"")</f>
        <v/>
      </c>
      <c r="T1670" s="729" t="str">
        <f>IFERROR(ROUND(VLOOKUP(N1670,Reinigungstage,IF('Gebäude-Typen'!$C$6&lt;&gt;0,'Gebäude-Typen'!$C$6,VLOOKUP(C1670,Gebäude_Typen,2,FALSE)),FALSE),2)/2,"")</f>
        <v/>
      </c>
      <c r="U1670" s="730">
        <f t="shared" si="253"/>
        <v>17.98</v>
      </c>
      <c r="V1670" s="731" t="str">
        <f>IFERROR(INDEX('2. Raumgruppen'!$A$1:$Y$33,MATCH(IF(ISERROR(SEARCH(" ",M1670,1)),MID(M1670,1,3),MID(M1670,1,SEARCH(" ",M1670,1)-1)),'2. Raumgruppen'!$B:$B,0),IF(ISERROR(SEARCH(" ",M1670,1)),MATCH('2. Raumgruppen'!$L$8,'2. Raumgruppen'!$8:$8,0),MATCH(MID(M1670,SEARCH(" ",M1670,1)+1,3),'2. Raumgruppen'!$8:$8,0))),"")</f>
        <v/>
      </c>
      <c r="W1670" s="731" t="str">
        <f>IFERROR(INDEX('2. Raumgruppen'!$A$1:$Y$33,MATCH(IF(ISERROR(SEARCH(" ",N1670,1)),MID(N1670,1,3),MID(N1670,1,SEARCH(" ",N1670,1)-1)),'2. Raumgruppen'!$B:$B,0),IF(ISERROR(SEARCH(" ",N1670,1)),MATCH('2. Raumgruppen'!$L$8,'2. Raumgruppen'!$8:$8,0),MATCH(MID(N1670,SEARCH(" ",N1670,1)+1,3),'2. Raumgruppen'!$8:$8,0))),"")</f>
        <v/>
      </c>
      <c r="X1670" s="732" t="str">
        <f t="shared" si="254"/>
        <v/>
      </c>
      <c r="Y1670" s="732" t="str">
        <f t="shared" si="255"/>
        <v/>
      </c>
      <c r="Z1670" s="733" t="str">
        <f t="shared" si="256"/>
        <v/>
      </c>
      <c r="AA1670" s="732" t="str">
        <f t="shared" si="257"/>
        <v/>
      </c>
      <c r="AB1670" s="643"/>
      <c r="AC1670" s="276"/>
      <c r="AD1670" s="277"/>
      <c r="AE1670" s="278"/>
      <c r="AF1670" s="278" t="str">
        <f t="shared" si="258"/>
        <v/>
      </c>
      <c r="AG1670" s="278"/>
      <c r="AH1670" s="279">
        <f t="shared" si="259"/>
        <v>17.98</v>
      </c>
      <c r="AI1670" s="279" t="str">
        <f t="shared" si="260"/>
        <v/>
      </c>
      <c r="AJ1670" s="279" t="str">
        <f t="shared" si="261"/>
        <v/>
      </c>
      <c r="AK1670" s="278"/>
      <c r="AL1670" s="278"/>
      <c r="AM1670" s="278"/>
      <c r="AN1670" s="278"/>
      <c r="AO1670" s="262"/>
      <c r="AP1670" s="262"/>
      <c r="AQ1670" s="262"/>
      <c r="AR1670" s="262"/>
      <c r="AS1670" s="262"/>
      <c r="AT1670" s="262"/>
      <c r="AU1670" s="262"/>
      <c r="AV1670" s="262"/>
      <c r="AW1670" s="262"/>
      <c r="AX1670" s="262"/>
      <c r="AY1670" s="264"/>
      <c r="AZ1670" s="262"/>
    </row>
    <row r="1671" spans="1:52" ht="27" hidden="1" customHeight="1">
      <c r="B1671" s="639">
        <v>1657</v>
      </c>
      <c r="C1671" s="639"/>
      <c r="D1671" s="640"/>
      <c r="E1671" s="640"/>
      <c r="F1671" s="640" t="str">
        <f>IFERROR(VLOOKUP(C1671,'Gebäude-Typen'!$A$7:$D$215,4,FALSE),"")</f>
        <v/>
      </c>
      <c r="G1671" s="641"/>
      <c r="H1671" s="640"/>
      <c r="I1671" s="639"/>
      <c r="J1671" s="640"/>
      <c r="K1671" s="642"/>
      <c r="L1671" s="639"/>
      <c r="M1671" s="639"/>
      <c r="N1671" s="639"/>
      <c r="O1671" s="639"/>
      <c r="P1671" s="734"/>
      <c r="Q1671" s="642"/>
      <c r="R1671" s="639"/>
      <c r="S1671" s="729" t="str">
        <f>IFERROR(ROUND(VLOOKUP(M1671,Reinigungstage,IF('Gebäude-Typen'!$C$6&lt;&gt;0,'Gebäude-Typen'!$C$6,VLOOKUP(C1671,Gebäude_Typen,2,FALSE)),FALSE),2)/2,"")</f>
        <v/>
      </c>
      <c r="T1671" s="729" t="str">
        <f>IFERROR(ROUND(VLOOKUP(N1671,Reinigungstage,IF('Gebäude-Typen'!$C$6&lt;&gt;0,'Gebäude-Typen'!$C$6,VLOOKUP(C1671,Gebäude_Typen,2,FALSE)),FALSE),2)/2,"")</f>
        <v/>
      </c>
      <c r="U1671" s="730">
        <f t="shared" si="253"/>
        <v>17.98</v>
      </c>
      <c r="V1671" s="731" t="str">
        <f>IFERROR(INDEX('2. Raumgruppen'!$A$1:$Y$33,MATCH(IF(ISERROR(SEARCH(" ",M1671,1)),MID(M1671,1,3),MID(M1671,1,SEARCH(" ",M1671,1)-1)),'2. Raumgruppen'!$B:$B,0),IF(ISERROR(SEARCH(" ",M1671,1)),MATCH('2. Raumgruppen'!$L$8,'2. Raumgruppen'!$8:$8,0),MATCH(MID(M1671,SEARCH(" ",M1671,1)+1,3),'2. Raumgruppen'!$8:$8,0))),"")</f>
        <v/>
      </c>
      <c r="W1671" s="731" t="str">
        <f>IFERROR(INDEX('2. Raumgruppen'!$A$1:$Y$33,MATCH(IF(ISERROR(SEARCH(" ",N1671,1)),MID(N1671,1,3),MID(N1671,1,SEARCH(" ",N1671,1)-1)),'2. Raumgruppen'!$B:$B,0),IF(ISERROR(SEARCH(" ",N1671,1)),MATCH('2. Raumgruppen'!$L$8,'2. Raumgruppen'!$8:$8,0),MATCH(MID(N1671,SEARCH(" ",N1671,1)+1,3),'2. Raumgruppen'!$8:$8,0))),"")</f>
        <v/>
      </c>
      <c r="X1671" s="732" t="str">
        <f t="shared" si="254"/>
        <v/>
      </c>
      <c r="Y1671" s="732" t="str">
        <f t="shared" si="255"/>
        <v/>
      </c>
      <c r="Z1671" s="733" t="str">
        <f t="shared" si="256"/>
        <v/>
      </c>
      <c r="AA1671" s="732" t="str">
        <f t="shared" si="257"/>
        <v/>
      </c>
      <c r="AB1671" s="643"/>
      <c r="AC1671" s="276"/>
      <c r="AD1671" s="277"/>
      <c r="AE1671" s="278"/>
      <c r="AF1671" s="278" t="str">
        <f t="shared" si="258"/>
        <v/>
      </c>
      <c r="AG1671" s="278"/>
      <c r="AH1671" s="279">
        <f t="shared" si="259"/>
        <v>17.98</v>
      </c>
      <c r="AI1671" s="279" t="str">
        <f t="shared" si="260"/>
        <v/>
      </c>
      <c r="AJ1671" s="279" t="str">
        <f t="shared" si="261"/>
        <v/>
      </c>
      <c r="AK1671" s="278"/>
      <c r="AL1671" s="278"/>
      <c r="AM1671" s="278"/>
      <c r="AN1671" s="278"/>
      <c r="AO1671" s="262"/>
      <c r="AP1671" s="262"/>
      <c r="AQ1671" s="262"/>
      <c r="AR1671" s="262"/>
      <c r="AS1671" s="262"/>
      <c r="AT1671" s="262"/>
      <c r="AU1671" s="262"/>
      <c r="AV1671" s="262"/>
      <c r="AW1671" s="262"/>
      <c r="AX1671" s="262"/>
      <c r="AY1671" s="262"/>
      <c r="AZ1671" s="262"/>
    </row>
    <row r="1672" spans="1:52" ht="27" hidden="1" customHeight="1">
      <c r="B1672" s="639">
        <v>1658</v>
      </c>
      <c r="C1672" s="639"/>
      <c r="D1672" s="640"/>
      <c r="E1672" s="640"/>
      <c r="F1672" s="640" t="str">
        <f>IFERROR(VLOOKUP(C1672,'Gebäude-Typen'!$A$7:$D$215,4,FALSE),"")</f>
        <v/>
      </c>
      <c r="G1672" s="641"/>
      <c r="H1672" s="640"/>
      <c r="I1672" s="639"/>
      <c r="J1672" s="640"/>
      <c r="K1672" s="642"/>
      <c r="L1672" s="639"/>
      <c r="M1672" s="639"/>
      <c r="N1672" s="639"/>
      <c r="O1672" s="639"/>
      <c r="P1672" s="734"/>
      <c r="Q1672" s="642"/>
      <c r="R1672" s="639"/>
      <c r="S1672" s="729" t="str">
        <f>IFERROR(ROUND(VLOOKUP(M1672,Reinigungstage,IF('Gebäude-Typen'!$C$6&lt;&gt;0,'Gebäude-Typen'!$C$6,VLOOKUP(C1672,Gebäude_Typen,2,FALSE)),FALSE),2)/2,"")</f>
        <v/>
      </c>
      <c r="T1672" s="729" t="str">
        <f>IFERROR(ROUND(VLOOKUP(N1672,Reinigungstage,IF('Gebäude-Typen'!$C$6&lt;&gt;0,'Gebäude-Typen'!$C$6,VLOOKUP(C1672,Gebäude_Typen,2,FALSE)),FALSE),2)/2,"")</f>
        <v/>
      </c>
      <c r="U1672" s="730">
        <f t="shared" si="253"/>
        <v>17.98</v>
      </c>
      <c r="V1672" s="731" t="str">
        <f>IFERROR(INDEX('2. Raumgruppen'!$A$1:$Y$33,MATCH(IF(ISERROR(SEARCH(" ",M1672,1)),MID(M1672,1,3),MID(M1672,1,SEARCH(" ",M1672,1)-1)),'2. Raumgruppen'!$B:$B,0),IF(ISERROR(SEARCH(" ",M1672,1)),MATCH('2. Raumgruppen'!$L$8,'2. Raumgruppen'!$8:$8,0),MATCH(MID(M1672,SEARCH(" ",M1672,1)+1,3),'2. Raumgruppen'!$8:$8,0))),"")</f>
        <v/>
      </c>
      <c r="W1672" s="731" t="str">
        <f>IFERROR(INDEX('2. Raumgruppen'!$A$1:$Y$33,MATCH(IF(ISERROR(SEARCH(" ",N1672,1)),MID(N1672,1,3),MID(N1672,1,SEARCH(" ",N1672,1)-1)),'2. Raumgruppen'!$B:$B,0),IF(ISERROR(SEARCH(" ",N1672,1)),MATCH('2. Raumgruppen'!$L$8,'2. Raumgruppen'!$8:$8,0),MATCH(MID(N1672,SEARCH(" ",N1672,1)+1,3),'2. Raumgruppen'!$8:$8,0))),"")</f>
        <v/>
      </c>
      <c r="X1672" s="732" t="str">
        <f t="shared" si="254"/>
        <v/>
      </c>
      <c r="Y1672" s="732" t="str">
        <f t="shared" si="255"/>
        <v/>
      </c>
      <c r="Z1672" s="733" t="str">
        <f t="shared" si="256"/>
        <v/>
      </c>
      <c r="AA1672" s="732" t="str">
        <f t="shared" si="257"/>
        <v/>
      </c>
      <c r="AB1672" s="643"/>
      <c r="AC1672" s="276"/>
      <c r="AD1672" s="277"/>
      <c r="AE1672" s="278"/>
      <c r="AF1672" s="278" t="str">
        <f t="shared" si="258"/>
        <v/>
      </c>
      <c r="AG1672" s="278"/>
      <c r="AH1672" s="279">
        <f t="shared" si="259"/>
        <v>17.98</v>
      </c>
      <c r="AI1672" s="279" t="str">
        <f t="shared" si="260"/>
        <v/>
      </c>
      <c r="AJ1672" s="279" t="str">
        <f t="shared" si="261"/>
        <v/>
      </c>
      <c r="AK1672" s="278"/>
      <c r="AL1672" s="278"/>
      <c r="AM1672" s="278"/>
      <c r="AN1672" s="278"/>
      <c r="AO1672" s="262"/>
      <c r="AP1672" s="262"/>
      <c r="AQ1672" s="262"/>
      <c r="AR1672" s="262"/>
      <c r="AS1672" s="262"/>
      <c r="AT1672" s="262"/>
      <c r="AU1672" s="262"/>
      <c r="AV1672" s="262"/>
      <c r="AW1672" s="264"/>
      <c r="AX1672" s="262"/>
      <c r="AY1672" s="262"/>
      <c r="AZ1672" s="264"/>
    </row>
    <row r="1673" spans="1:52" ht="27" hidden="1" customHeight="1">
      <c r="A1673" s="264"/>
      <c r="B1673" s="639">
        <v>1659</v>
      </c>
      <c r="C1673" s="639"/>
      <c r="D1673" s="640"/>
      <c r="E1673" s="640"/>
      <c r="F1673" s="640" t="str">
        <f>IFERROR(VLOOKUP(C1673,'Gebäude-Typen'!$A$7:$D$215,4,FALSE),"")</f>
        <v/>
      </c>
      <c r="G1673" s="641"/>
      <c r="H1673" s="640"/>
      <c r="I1673" s="639"/>
      <c r="J1673" s="640"/>
      <c r="K1673" s="642"/>
      <c r="L1673" s="639"/>
      <c r="M1673" s="639"/>
      <c r="N1673" s="639"/>
      <c r="O1673" s="639"/>
      <c r="P1673" s="734"/>
      <c r="Q1673" s="642"/>
      <c r="R1673" s="639"/>
      <c r="S1673" s="729" t="str">
        <f>IFERROR(ROUND(VLOOKUP(M1673,Reinigungstage,IF('Gebäude-Typen'!$C$6&lt;&gt;0,'Gebäude-Typen'!$C$6,VLOOKUP(C1673,Gebäude_Typen,2,FALSE)),FALSE),2)/2,"")</f>
        <v/>
      </c>
      <c r="T1673" s="729" t="str">
        <f>IFERROR(ROUND(VLOOKUP(N1673,Reinigungstage,IF('Gebäude-Typen'!$C$6&lt;&gt;0,'Gebäude-Typen'!$C$6,VLOOKUP(C1673,Gebäude_Typen,2,FALSE)),FALSE),2)/2,"")</f>
        <v/>
      </c>
      <c r="U1673" s="730">
        <f t="shared" si="253"/>
        <v>17.98</v>
      </c>
      <c r="V1673" s="731" t="str">
        <f>IFERROR(INDEX('2. Raumgruppen'!$A$1:$Y$33,MATCH(IF(ISERROR(SEARCH(" ",M1673,1)),MID(M1673,1,3),MID(M1673,1,SEARCH(" ",M1673,1)-1)),'2. Raumgruppen'!$B:$B,0),IF(ISERROR(SEARCH(" ",M1673,1)),MATCH('2. Raumgruppen'!$L$8,'2. Raumgruppen'!$8:$8,0),MATCH(MID(M1673,SEARCH(" ",M1673,1)+1,3),'2. Raumgruppen'!$8:$8,0))),"")</f>
        <v/>
      </c>
      <c r="W1673" s="731" t="str">
        <f>IFERROR(INDEX('2. Raumgruppen'!$A$1:$Y$33,MATCH(IF(ISERROR(SEARCH(" ",N1673,1)),MID(N1673,1,3),MID(N1673,1,SEARCH(" ",N1673,1)-1)),'2. Raumgruppen'!$B:$B,0),IF(ISERROR(SEARCH(" ",N1673,1)),MATCH('2. Raumgruppen'!$L$8,'2. Raumgruppen'!$8:$8,0),MATCH(MID(N1673,SEARCH(" ",N1673,1)+1,3),'2. Raumgruppen'!$8:$8,0))),"")</f>
        <v/>
      </c>
      <c r="X1673" s="732" t="str">
        <f t="shared" si="254"/>
        <v/>
      </c>
      <c r="Y1673" s="732" t="str">
        <f t="shared" si="255"/>
        <v/>
      </c>
      <c r="Z1673" s="733" t="str">
        <f t="shared" si="256"/>
        <v/>
      </c>
      <c r="AA1673" s="732" t="str">
        <f t="shared" si="257"/>
        <v/>
      </c>
      <c r="AB1673" s="643"/>
      <c r="AC1673" s="276"/>
      <c r="AD1673" s="277"/>
      <c r="AE1673" s="278"/>
      <c r="AF1673" s="278" t="str">
        <f t="shared" si="258"/>
        <v/>
      </c>
      <c r="AG1673" s="278"/>
      <c r="AH1673" s="279">
        <f t="shared" si="259"/>
        <v>17.98</v>
      </c>
      <c r="AI1673" s="279" t="str">
        <f t="shared" si="260"/>
        <v/>
      </c>
      <c r="AJ1673" s="279" t="str">
        <f t="shared" si="261"/>
        <v/>
      </c>
      <c r="AK1673" s="278"/>
      <c r="AL1673" s="278"/>
      <c r="AM1673" s="278"/>
      <c r="AN1673" s="278"/>
      <c r="AO1673" s="262"/>
      <c r="AP1673" s="262"/>
      <c r="AQ1673" s="262"/>
      <c r="AR1673" s="262"/>
      <c r="AS1673" s="262"/>
      <c r="AT1673" s="262"/>
      <c r="AU1673" s="262"/>
      <c r="AV1673" s="262"/>
      <c r="AW1673" s="262"/>
      <c r="AX1673" s="262"/>
      <c r="AY1673" s="264"/>
      <c r="AZ1673" s="262"/>
    </row>
    <row r="1674" spans="1:52" ht="27" hidden="1" customHeight="1">
      <c r="B1674" s="639">
        <v>1660</v>
      </c>
      <c r="C1674" s="639"/>
      <c r="D1674" s="640"/>
      <c r="E1674" s="640"/>
      <c r="F1674" s="640" t="str">
        <f>IFERROR(VLOOKUP(C1674,'Gebäude-Typen'!$A$7:$D$215,4,FALSE),"")</f>
        <v/>
      </c>
      <c r="G1674" s="641"/>
      <c r="H1674" s="640"/>
      <c r="I1674" s="639"/>
      <c r="J1674" s="640"/>
      <c r="K1674" s="642"/>
      <c r="L1674" s="639"/>
      <c r="M1674" s="639"/>
      <c r="N1674" s="639"/>
      <c r="O1674" s="639"/>
      <c r="P1674" s="734"/>
      <c r="Q1674" s="642"/>
      <c r="R1674" s="639"/>
      <c r="S1674" s="729" t="str">
        <f>IFERROR(ROUND(VLOOKUP(M1674,Reinigungstage,IF('Gebäude-Typen'!$C$6&lt;&gt;0,'Gebäude-Typen'!$C$6,VLOOKUP(C1674,Gebäude_Typen,2,FALSE)),FALSE),2)/2,"")</f>
        <v/>
      </c>
      <c r="T1674" s="729" t="str">
        <f>IFERROR(ROUND(VLOOKUP(N1674,Reinigungstage,IF('Gebäude-Typen'!$C$6&lt;&gt;0,'Gebäude-Typen'!$C$6,VLOOKUP(C1674,Gebäude_Typen,2,FALSE)),FALSE),2)/2,"")</f>
        <v/>
      </c>
      <c r="U1674" s="730">
        <f t="shared" si="253"/>
        <v>17.98</v>
      </c>
      <c r="V1674" s="731" t="str">
        <f>IFERROR(INDEX('2. Raumgruppen'!$A$1:$Y$33,MATCH(IF(ISERROR(SEARCH(" ",M1674,1)),MID(M1674,1,3),MID(M1674,1,SEARCH(" ",M1674,1)-1)),'2. Raumgruppen'!$B:$B,0),IF(ISERROR(SEARCH(" ",M1674,1)),MATCH('2. Raumgruppen'!$L$8,'2. Raumgruppen'!$8:$8,0),MATCH(MID(M1674,SEARCH(" ",M1674,1)+1,3),'2. Raumgruppen'!$8:$8,0))),"")</f>
        <v/>
      </c>
      <c r="W1674" s="731" t="str">
        <f>IFERROR(INDEX('2. Raumgruppen'!$A$1:$Y$33,MATCH(IF(ISERROR(SEARCH(" ",N1674,1)),MID(N1674,1,3),MID(N1674,1,SEARCH(" ",N1674,1)-1)),'2. Raumgruppen'!$B:$B,0),IF(ISERROR(SEARCH(" ",N1674,1)),MATCH('2. Raumgruppen'!$L$8,'2. Raumgruppen'!$8:$8,0),MATCH(MID(N1674,SEARCH(" ",N1674,1)+1,3),'2. Raumgruppen'!$8:$8,0))),"")</f>
        <v/>
      </c>
      <c r="X1674" s="732" t="str">
        <f t="shared" si="254"/>
        <v/>
      </c>
      <c r="Y1674" s="732" t="str">
        <f t="shared" si="255"/>
        <v/>
      </c>
      <c r="Z1674" s="733" t="str">
        <f t="shared" si="256"/>
        <v/>
      </c>
      <c r="AA1674" s="732" t="str">
        <f t="shared" si="257"/>
        <v/>
      </c>
      <c r="AB1674" s="643"/>
      <c r="AC1674" s="276"/>
      <c r="AD1674" s="277"/>
      <c r="AE1674" s="278"/>
      <c r="AF1674" s="278" t="str">
        <f t="shared" si="258"/>
        <v/>
      </c>
      <c r="AG1674" s="278"/>
      <c r="AH1674" s="279">
        <f t="shared" si="259"/>
        <v>17.98</v>
      </c>
      <c r="AI1674" s="279" t="str">
        <f t="shared" si="260"/>
        <v/>
      </c>
      <c r="AJ1674" s="279" t="str">
        <f t="shared" si="261"/>
        <v/>
      </c>
      <c r="AK1674" s="278"/>
      <c r="AL1674" s="278"/>
      <c r="AM1674" s="278"/>
      <c r="AN1674" s="278"/>
      <c r="AO1674" s="262"/>
      <c r="AP1674" s="262"/>
      <c r="AQ1674" s="262"/>
      <c r="AR1674" s="262"/>
      <c r="AS1674" s="262"/>
      <c r="AT1674" s="262"/>
      <c r="AU1674" s="262"/>
      <c r="AV1674" s="262"/>
      <c r="AW1674" s="262"/>
      <c r="AX1674" s="264"/>
      <c r="AY1674" s="264"/>
      <c r="AZ1674" s="262"/>
    </row>
    <row r="1675" spans="1:52" ht="27" hidden="1" customHeight="1">
      <c r="B1675" s="639">
        <v>1661</v>
      </c>
      <c r="C1675" s="639"/>
      <c r="D1675" s="640"/>
      <c r="E1675" s="640"/>
      <c r="F1675" s="640" t="str">
        <f>IFERROR(VLOOKUP(C1675,'Gebäude-Typen'!$A$7:$D$215,4,FALSE),"")</f>
        <v/>
      </c>
      <c r="G1675" s="641"/>
      <c r="H1675" s="640"/>
      <c r="I1675" s="639"/>
      <c r="J1675" s="640"/>
      <c r="K1675" s="642"/>
      <c r="L1675" s="639"/>
      <c r="M1675" s="639"/>
      <c r="N1675" s="639"/>
      <c r="O1675" s="639"/>
      <c r="P1675" s="734"/>
      <c r="Q1675" s="642"/>
      <c r="R1675" s="639"/>
      <c r="S1675" s="729" t="str">
        <f>IFERROR(ROUND(VLOOKUP(M1675,Reinigungstage,IF('Gebäude-Typen'!$C$6&lt;&gt;0,'Gebäude-Typen'!$C$6,VLOOKUP(C1675,Gebäude_Typen,2,FALSE)),FALSE),2)/2,"")</f>
        <v/>
      </c>
      <c r="T1675" s="729" t="str">
        <f>IFERROR(ROUND(VLOOKUP(N1675,Reinigungstage,IF('Gebäude-Typen'!$C$6&lt;&gt;0,'Gebäude-Typen'!$C$6,VLOOKUP(C1675,Gebäude_Typen,2,FALSE)),FALSE),2)/2,"")</f>
        <v/>
      </c>
      <c r="U1675" s="730">
        <f t="shared" si="253"/>
        <v>17.98</v>
      </c>
      <c r="V1675" s="731" t="str">
        <f>IFERROR(INDEX('2. Raumgruppen'!$A$1:$Y$33,MATCH(IF(ISERROR(SEARCH(" ",M1675,1)),MID(M1675,1,3),MID(M1675,1,SEARCH(" ",M1675,1)-1)),'2. Raumgruppen'!$B:$B,0),IF(ISERROR(SEARCH(" ",M1675,1)),MATCH('2. Raumgruppen'!$L$8,'2. Raumgruppen'!$8:$8,0),MATCH(MID(M1675,SEARCH(" ",M1675,1)+1,3),'2. Raumgruppen'!$8:$8,0))),"")</f>
        <v/>
      </c>
      <c r="W1675" s="731" t="str">
        <f>IFERROR(INDEX('2. Raumgruppen'!$A$1:$Y$33,MATCH(IF(ISERROR(SEARCH(" ",N1675,1)),MID(N1675,1,3),MID(N1675,1,SEARCH(" ",N1675,1)-1)),'2. Raumgruppen'!$B:$B,0),IF(ISERROR(SEARCH(" ",N1675,1)),MATCH('2. Raumgruppen'!$L$8,'2. Raumgruppen'!$8:$8,0),MATCH(MID(N1675,SEARCH(" ",N1675,1)+1,3),'2. Raumgruppen'!$8:$8,0))),"")</f>
        <v/>
      </c>
      <c r="X1675" s="732" t="str">
        <f t="shared" si="254"/>
        <v/>
      </c>
      <c r="Y1675" s="732" t="str">
        <f t="shared" si="255"/>
        <v/>
      </c>
      <c r="Z1675" s="733" t="str">
        <f t="shared" si="256"/>
        <v/>
      </c>
      <c r="AA1675" s="732" t="str">
        <f t="shared" si="257"/>
        <v/>
      </c>
      <c r="AB1675" s="643"/>
      <c r="AC1675" s="276"/>
      <c r="AD1675" s="277"/>
      <c r="AE1675" s="278"/>
      <c r="AF1675" s="278" t="str">
        <f t="shared" si="258"/>
        <v/>
      </c>
      <c r="AG1675" s="278"/>
      <c r="AH1675" s="279">
        <f t="shared" si="259"/>
        <v>17.98</v>
      </c>
      <c r="AI1675" s="279" t="str">
        <f t="shared" si="260"/>
        <v/>
      </c>
      <c r="AJ1675" s="279" t="str">
        <f t="shared" si="261"/>
        <v/>
      </c>
      <c r="AK1675" s="278"/>
      <c r="AL1675" s="278"/>
      <c r="AM1675" s="278"/>
      <c r="AN1675" s="278"/>
      <c r="AO1675" s="262"/>
      <c r="AP1675" s="262"/>
      <c r="AQ1675" s="262"/>
      <c r="AR1675" s="262"/>
      <c r="AS1675" s="262"/>
      <c r="AT1675" s="262"/>
      <c r="AU1675" s="262"/>
      <c r="AV1675" s="262"/>
      <c r="AW1675" s="264"/>
      <c r="AX1675" s="262"/>
      <c r="AY1675" s="278"/>
      <c r="AZ1675" s="262"/>
    </row>
    <row r="1676" spans="1:52" ht="27" hidden="1" customHeight="1">
      <c r="B1676" s="639">
        <v>1662</v>
      </c>
      <c r="C1676" s="639"/>
      <c r="D1676" s="640"/>
      <c r="E1676" s="640"/>
      <c r="F1676" s="640" t="str">
        <f>IFERROR(VLOOKUP(C1676,'Gebäude-Typen'!$A$7:$D$215,4,FALSE),"")</f>
        <v/>
      </c>
      <c r="G1676" s="641"/>
      <c r="H1676" s="640"/>
      <c r="I1676" s="639"/>
      <c r="J1676" s="640"/>
      <c r="K1676" s="642"/>
      <c r="L1676" s="639"/>
      <c r="M1676" s="639"/>
      <c r="N1676" s="639"/>
      <c r="O1676" s="639"/>
      <c r="P1676" s="639"/>
      <c r="Q1676" s="642"/>
      <c r="R1676" s="639"/>
      <c r="S1676" s="729" t="str">
        <f>IFERROR(ROUND(VLOOKUP(M1676,Reinigungstage,IF('Gebäude-Typen'!$C$6&lt;&gt;0,'Gebäude-Typen'!$C$6,VLOOKUP(C1676,Gebäude_Typen,2,FALSE)),FALSE),2)/2,"")</f>
        <v/>
      </c>
      <c r="T1676" s="729" t="str">
        <f>IFERROR(ROUND(VLOOKUP(N1676,Reinigungstage,IF('Gebäude-Typen'!$C$6&lt;&gt;0,'Gebäude-Typen'!$C$6,VLOOKUP(C1676,Gebäude_Typen,2,FALSE)),FALSE),2)/2,"")</f>
        <v/>
      </c>
      <c r="U1676" s="730">
        <f t="shared" si="253"/>
        <v>17.98</v>
      </c>
      <c r="V1676" s="731" t="str">
        <f>IFERROR(INDEX('2. Raumgruppen'!$A$1:$Y$33,MATCH(IF(ISERROR(SEARCH(" ",M1676,1)),MID(M1676,1,3),MID(M1676,1,SEARCH(" ",M1676,1)-1)),'2. Raumgruppen'!$B:$B,0),IF(ISERROR(SEARCH(" ",M1676,1)),MATCH('2. Raumgruppen'!$L$8,'2. Raumgruppen'!$8:$8,0),MATCH(MID(M1676,SEARCH(" ",M1676,1)+1,3),'2. Raumgruppen'!$8:$8,0))),"")</f>
        <v/>
      </c>
      <c r="W1676" s="731" t="str">
        <f>IFERROR(INDEX('2. Raumgruppen'!$A$1:$Y$33,MATCH(IF(ISERROR(SEARCH(" ",N1676,1)),MID(N1676,1,3),MID(N1676,1,SEARCH(" ",N1676,1)-1)),'2. Raumgruppen'!$B:$B,0),IF(ISERROR(SEARCH(" ",N1676,1)),MATCH('2. Raumgruppen'!$L$8,'2. Raumgruppen'!$8:$8,0),MATCH(MID(N1676,SEARCH(" ",N1676,1)+1,3),'2. Raumgruppen'!$8:$8,0))),"")</f>
        <v/>
      </c>
      <c r="X1676" s="732" t="str">
        <f t="shared" si="254"/>
        <v/>
      </c>
      <c r="Y1676" s="732" t="str">
        <f t="shared" si="255"/>
        <v/>
      </c>
      <c r="Z1676" s="733" t="str">
        <f t="shared" si="256"/>
        <v/>
      </c>
      <c r="AA1676" s="732" t="str">
        <f t="shared" si="257"/>
        <v/>
      </c>
      <c r="AB1676" s="643"/>
      <c r="AC1676" s="276"/>
      <c r="AD1676" s="277"/>
      <c r="AE1676" s="278"/>
      <c r="AF1676" s="278" t="str">
        <f t="shared" si="258"/>
        <v/>
      </c>
      <c r="AG1676" s="278"/>
      <c r="AH1676" s="279">
        <f t="shared" si="259"/>
        <v>17.98</v>
      </c>
      <c r="AI1676" s="279" t="str">
        <f t="shared" si="260"/>
        <v/>
      </c>
      <c r="AJ1676" s="279" t="str">
        <f t="shared" si="261"/>
        <v/>
      </c>
      <c r="AK1676" s="278"/>
      <c r="AL1676" s="278"/>
      <c r="AM1676" s="278"/>
      <c r="AN1676" s="278"/>
      <c r="AO1676" s="262"/>
      <c r="AP1676" s="262"/>
      <c r="AQ1676" s="262"/>
      <c r="AR1676" s="262"/>
      <c r="AS1676" s="262"/>
      <c r="AT1676" s="262"/>
      <c r="AU1676" s="262"/>
      <c r="AV1676" s="262"/>
      <c r="AW1676" s="264"/>
      <c r="AX1676" s="264"/>
      <c r="AY1676" s="262"/>
      <c r="AZ1676" s="262"/>
    </row>
    <row r="1677" spans="1:52" ht="27" hidden="1" customHeight="1">
      <c r="B1677" s="639">
        <v>1663</v>
      </c>
      <c r="C1677" s="639"/>
      <c r="D1677" s="640"/>
      <c r="E1677" s="640"/>
      <c r="F1677" s="640" t="str">
        <f>IFERROR(VLOOKUP(C1677,'Gebäude-Typen'!$A$7:$D$215,4,FALSE),"")</f>
        <v/>
      </c>
      <c r="G1677" s="641"/>
      <c r="H1677" s="640"/>
      <c r="I1677" s="639"/>
      <c r="J1677" s="640"/>
      <c r="K1677" s="642"/>
      <c r="L1677" s="639"/>
      <c r="M1677" s="639"/>
      <c r="N1677" s="639"/>
      <c r="O1677" s="639"/>
      <c r="P1677" s="639"/>
      <c r="Q1677" s="642"/>
      <c r="R1677" s="639"/>
      <c r="S1677" s="729" t="str">
        <f>IFERROR(ROUND(VLOOKUP(M1677,Reinigungstage,IF('Gebäude-Typen'!$C$6&lt;&gt;0,'Gebäude-Typen'!$C$6,VLOOKUP(C1677,Gebäude_Typen,2,FALSE)),FALSE),2)/2,"")</f>
        <v/>
      </c>
      <c r="T1677" s="729" t="str">
        <f>IFERROR(ROUND(VLOOKUP(N1677,Reinigungstage,IF('Gebäude-Typen'!$C$6&lt;&gt;0,'Gebäude-Typen'!$C$6,VLOOKUP(C1677,Gebäude_Typen,2,FALSE)),FALSE),2)/2,"")</f>
        <v/>
      </c>
      <c r="U1677" s="730">
        <f t="shared" si="253"/>
        <v>17.98</v>
      </c>
      <c r="V1677" s="731" t="str">
        <f>IFERROR(INDEX('2. Raumgruppen'!$A$1:$Y$33,MATCH(IF(ISERROR(SEARCH(" ",M1677,1)),MID(M1677,1,3),MID(M1677,1,SEARCH(" ",M1677,1)-1)),'2. Raumgruppen'!$B:$B,0),IF(ISERROR(SEARCH(" ",M1677,1)),MATCH('2. Raumgruppen'!$L$8,'2. Raumgruppen'!$8:$8,0),MATCH(MID(M1677,SEARCH(" ",M1677,1)+1,3),'2. Raumgruppen'!$8:$8,0))),"")</f>
        <v/>
      </c>
      <c r="W1677" s="731" t="str">
        <f>IFERROR(INDEX('2. Raumgruppen'!$A$1:$Y$33,MATCH(IF(ISERROR(SEARCH(" ",N1677,1)),MID(N1677,1,3),MID(N1677,1,SEARCH(" ",N1677,1)-1)),'2. Raumgruppen'!$B:$B,0),IF(ISERROR(SEARCH(" ",N1677,1)),MATCH('2. Raumgruppen'!$L$8,'2. Raumgruppen'!$8:$8,0),MATCH(MID(N1677,SEARCH(" ",N1677,1)+1,3),'2. Raumgruppen'!$8:$8,0))),"")</f>
        <v/>
      </c>
      <c r="X1677" s="732" t="str">
        <f t="shared" si="254"/>
        <v/>
      </c>
      <c r="Y1677" s="732" t="str">
        <f t="shared" si="255"/>
        <v/>
      </c>
      <c r="Z1677" s="733" t="str">
        <f t="shared" si="256"/>
        <v/>
      </c>
      <c r="AA1677" s="732" t="str">
        <f t="shared" si="257"/>
        <v/>
      </c>
      <c r="AB1677" s="643"/>
      <c r="AC1677" s="276"/>
      <c r="AD1677" s="277"/>
      <c r="AE1677" s="278"/>
      <c r="AF1677" s="278" t="str">
        <f t="shared" si="258"/>
        <v/>
      </c>
      <c r="AG1677" s="278"/>
      <c r="AH1677" s="279">
        <f t="shared" si="259"/>
        <v>17.98</v>
      </c>
      <c r="AI1677" s="279" t="str">
        <f t="shared" si="260"/>
        <v/>
      </c>
      <c r="AJ1677" s="279" t="str">
        <f t="shared" si="261"/>
        <v/>
      </c>
      <c r="AK1677" s="278"/>
      <c r="AL1677" s="278"/>
      <c r="AM1677" s="278"/>
      <c r="AN1677" s="278"/>
      <c r="AO1677" s="262"/>
      <c r="AP1677" s="262"/>
      <c r="AQ1677" s="262"/>
      <c r="AR1677" s="262"/>
      <c r="AS1677" s="262"/>
      <c r="AT1677" s="262"/>
      <c r="AU1677" s="262"/>
      <c r="AV1677" s="262"/>
      <c r="AW1677" s="262"/>
      <c r="AX1677" s="262"/>
      <c r="AY1677" s="262"/>
      <c r="AZ1677" s="264"/>
    </row>
    <row r="1678" spans="1:52" ht="27" hidden="1" customHeight="1">
      <c r="B1678" s="639">
        <v>1664</v>
      </c>
      <c r="C1678" s="639"/>
      <c r="D1678" s="640"/>
      <c r="E1678" s="640"/>
      <c r="F1678" s="640" t="str">
        <f>IFERROR(VLOOKUP(C1678,'Gebäude-Typen'!$A$7:$D$215,4,FALSE),"")</f>
        <v/>
      </c>
      <c r="G1678" s="641"/>
      <c r="H1678" s="640"/>
      <c r="I1678" s="639"/>
      <c r="J1678" s="640"/>
      <c r="K1678" s="642"/>
      <c r="L1678" s="639"/>
      <c r="M1678" s="639"/>
      <c r="N1678" s="639"/>
      <c r="O1678" s="639"/>
      <c r="P1678" s="734"/>
      <c r="Q1678" s="642"/>
      <c r="R1678" s="639"/>
      <c r="S1678" s="729" t="str">
        <f>IFERROR(ROUND(VLOOKUP(M1678,Reinigungstage,IF('Gebäude-Typen'!$C$6&lt;&gt;0,'Gebäude-Typen'!$C$6,VLOOKUP(C1678,Gebäude_Typen,2,FALSE)),FALSE),2)/2,"")</f>
        <v/>
      </c>
      <c r="T1678" s="729" t="str">
        <f>IFERROR(ROUND(VLOOKUP(N1678,Reinigungstage,IF('Gebäude-Typen'!$C$6&lt;&gt;0,'Gebäude-Typen'!$C$6,VLOOKUP(C1678,Gebäude_Typen,2,FALSE)),FALSE),2)/2,"")</f>
        <v/>
      </c>
      <c r="U1678" s="730">
        <f t="shared" si="253"/>
        <v>17.98</v>
      </c>
      <c r="V1678" s="731" t="str">
        <f>IFERROR(INDEX('2. Raumgruppen'!$A$1:$Y$33,MATCH(IF(ISERROR(SEARCH(" ",M1678,1)),MID(M1678,1,3),MID(M1678,1,SEARCH(" ",M1678,1)-1)),'2. Raumgruppen'!$B:$B,0),IF(ISERROR(SEARCH(" ",M1678,1)),MATCH('2. Raumgruppen'!$L$8,'2. Raumgruppen'!$8:$8,0),MATCH(MID(M1678,SEARCH(" ",M1678,1)+1,3),'2. Raumgruppen'!$8:$8,0))),"")</f>
        <v/>
      </c>
      <c r="W1678" s="731" t="str">
        <f>IFERROR(INDEX('2. Raumgruppen'!$A$1:$Y$33,MATCH(IF(ISERROR(SEARCH(" ",N1678,1)),MID(N1678,1,3),MID(N1678,1,SEARCH(" ",N1678,1)-1)),'2. Raumgruppen'!$B:$B,0),IF(ISERROR(SEARCH(" ",N1678,1)),MATCH('2. Raumgruppen'!$L$8,'2. Raumgruppen'!$8:$8,0),MATCH(MID(N1678,SEARCH(" ",N1678,1)+1,3),'2. Raumgruppen'!$8:$8,0))),"")</f>
        <v/>
      </c>
      <c r="X1678" s="732" t="str">
        <f t="shared" si="254"/>
        <v/>
      </c>
      <c r="Y1678" s="732" t="str">
        <f t="shared" si="255"/>
        <v/>
      </c>
      <c r="Z1678" s="733" t="str">
        <f t="shared" si="256"/>
        <v/>
      </c>
      <c r="AA1678" s="732" t="str">
        <f t="shared" si="257"/>
        <v/>
      </c>
      <c r="AB1678" s="643"/>
      <c r="AC1678" s="276"/>
      <c r="AD1678" s="277"/>
      <c r="AE1678" s="278"/>
      <c r="AF1678" s="278" t="str">
        <f t="shared" si="258"/>
        <v/>
      </c>
      <c r="AG1678" s="278"/>
      <c r="AH1678" s="279">
        <f t="shared" si="259"/>
        <v>17.98</v>
      </c>
      <c r="AI1678" s="279" t="str">
        <f t="shared" si="260"/>
        <v/>
      </c>
      <c r="AJ1678" s="279" t="str">
        <f t="shared" si="261"/>
        <v/>
      </c>
      <c r="AK1678" s="278"/>
      <c r="AL1678" s="278"/>
      <c r="AM1678" s="278"/>
      <c r="AN1678" s="278"/>
      <c r="AO1678" s="262"/>
      <c r="AP1678" s="262"/>
      <c r="AQ1678" s="262"/>
      <c r="AR1678" s="262"/>
      <c r="AS1678" s="262"/>
      <c r="AT1678" s="262"/>
      <c r="AU1678" s="262"/>
      <c r="AV1678" s="262"/>
      <c r="AW1678" s="264"/>
      <c r="AX1678" s="264"/>
      <c r="AY1678" s="262"/>
      <c r="AZ1678" s="262"/>
    </row>
    <row r="1679" spans="1:52" ht="27" hidden="1" customHeight="1">
      <c r="B1679" s="639">
        <v>1665</v>
      </c>
      <c r="C1679" s="639"/>
      <c r="D1679" s="640"/>
      <c r="E1679" s="640"/>
      <c r="F1679" s="640" t="str">
        <f>IFERROR(VLOOKUP(C1679,'Gebäude-Typen'!$A$7:$D$215,4,FALSE),"")</f>
        <v/>
      </c>
      <c r="G1679" s="641"/>
      <c r="H1679" s="640"/>
      <c r="I1679" s="639"/>
      <c r="J1679" s="640"/>
      <c r="K1679" s="642"/>
      <c r="L1679" s="639"/>
      <c r="M1679" s="639"/>
      <c r="N1679" s="639"/>
      <c r="O1679" s="639"/>
      <c r="P1679" s="734"/>
      <c r="Q1679" s="642"/>
      <c r="R1679" s="639"/>
      <c r="S1679" s="729" t="str">
        <f>IFERROR(ROUND(VLOOKUP(M1679,Reinigungstage,IF('Gebäude-Typen'!$C$6&lt;&gt;0,'Gebäude-Typen'!$C$6,VLOOKUP(C1679,Gebäude_Typen,2,FALSE)),FALSE),2)/2,"")</f>
        <v/>
      </c>
      <c r="T1679" s="729" t="str">
        <f>IFERROR(ROUND(VLOOKUP(N1679,Reinigungstage,IF('Gebäude-Typen'!$C$6&lt;&gt;0,'Gebäude-Typen'!$C$6,VLOOKUP(C1679,Gebäude_Typen,2,FALSE)),FALSE),2)/2,"")</f>
        <v/>
      </c>
      <c r="U1679" s="730">
        <f t="shared" ref="U1679:U1742" si="262">SVS</f>
        <v>17.98</v>
      </c>
      <c r="V1679" s="731" t="str">
        <f>IFERROR(INDEX('2. Raumgruppen'!$A$1:$Y$33,MATCH(IF(ISERROR(SEARCH(" ",M1679,1)),MID(M1679,1,3),MID(M1679,1,SEARCH(" ",M1679,1)-1)),'2. Raumgruppen'!$B:$B,0),IF(ISERROR(SEARCH(" ",M1679,1)),MATCH('2. Raumgruppen'!$L$8,'2. Raumgruppen'!$8:$8,0),MATCH(MID(M1679,SEARCH(" ",M1679,1)+1,3),'2. Raumgruppen'!$8:$8,0))),"")</f>
        <v/>
      </c>
      <c r="W1679" s="731" t="str">
        <f>IFERROR(INDEX('2. Raumgruppen'!$A$1:$Y$33,MATCH(IF(ISERROR(SEARCH(" ",N1679,1)),MID(N1679,1,3),MID(N1679,1,SEARCH(" ",N1679,1)-1)),'2. Raumgruppen'!$B:$B,0),IF(ISERROR(SEARCH(" ",N1679,1)),MATCH('2. Raumgruppen'!$L$8,'2. Raumgruppen'!$8:$8,0),MATCH(MID(N1679,SEARCH(" ",N1679,1)+1,3),'2. Raumgruppen'!$8:$8,0))),"")</f>
        <v/>
      </c>
      <c r="X1679" s="732" t="str">
        <f t="shared" ref="X1679:X1742" si="263">IFERROR(K1679*S1679,"")</f>
        <v/>
      </c>
      <c r="Y1679" s="732" t="str">
        <f t="shared" ref="Y1679:Y1742" si="264">IFERROR(K1679*T1679,"")</f>
        <v/>
      </c>
      <c r="Z1679" s="733" t="str">
        <f t="shared" ref="Z1679:Z1742" si="265">IFERROR(IF(V1679="","",(X1679/V1679)+(Y1679/W1679)),"")</f>
        <v/>
      </c>
      <c r="AA1679" s="732" t="str">
        <f t="shared" ref="AA1679:AA1742" si="266">IFERROR(Z1679*U1679,"")</f>
        <v/>
      </c>
      <c r="AB1679" s="643"/>
      <c r="AC1679" s="276"/>
      <c r="AD1679" s="277"/>
      <c r="AE1679" s="278"/>
      <c r="AF1679" s="278" t="str">
        <f t="shared" si="258"/>
        <v/>
      </c>
      <c r="AG1679" s="278"/>
      <c r="AH1679" s="279">
        <f t="shared" si="259"/>
        <v>17.98</v>
      </c>
      <c r="AI1679" s="279" t="str">
        <f t="shared" si="260"/>
        <v/>
      </c>
      <c r="AJ1679" s="279" t="str">
        <f t="shared" si="261"/>
        <v/>
      </c>
      <c r="AK1679" s="278"/>
      <c r="AL1679" s="278"/>
      <c r="AM1679" s="278"/>
      <c r="AN1679" s="278"/>
      <c r="AO1679" s="262"/>
      <c r="AP1679" s="262"/>
      <c r="AQ1679" s="262"/>
      <c r="AR1679" s="262"/>
      <c r="AS1679" s="262"/>
      <c r="AT1679" s="262"/>
      <c r="AU1679" s="262"/>
      <c r="AV1679" s="262"/>
      <c r="AW1679" s="262"/>
      <c r="AX1679" s="262"/>
      <c r="AY1679" s="262"/>
      <c r="AZ1679" s="264"/>
    </row>
    <row r="1680" spans="1:52" ht="27" hidden="1" customHeight="1">
      <c r="B1680" s="639">
        <v>1666</v>
      </c>
      <c r="C1680" s="639"/>
      <c r="D1680" s="640"/>
      <c r="E1680" s="640"/>
      <c r="F1680" s="640" t="str">
        <f>IFERROR(VLOOKUP(C1680,'Gebäude-Typen'!$A$7:$D$215,4,FALSE),"")</f>
        <v/>
      </c>
      <c r="G1680" s="641"/>
      <c r="H1680" s="640"/>
      <c r="I1680" s="639"/>
      <c r="J1680" s="640"/>
      <c r="K1680" s="642"/>
      <c r="L1680" s="639"/>
      <c r="M1680" s="639"/>
      <c r="N1680" s="639"/>
      <c r="O1680" s="639"/>
      <c r="P1680" s="734"/>
      <c r="Q1680" s="642"/>
      <c r="R1680" s="639"/>
      <c r="S1680" s="729" t="str">
        <f>IFERROR(ROUND(VLOOKUP(M1680,Reinigungstage,IF('Gebäude-Typen'!$C$6&lt;&gt;0,'Gebäude-Typen'!$C$6,VLOOKUP(C1680,Gebäude_Typen,2,FALSE)),FALSE),2)/2,"")</f>
        <v/>
      </c>
      <c r="T1680" s="729" t="str">
        <f>IFERROR(ROUND(VLOOKUP(N1680,Reinigungstage,IF('Gebäude-Typen'!$C$6&lt;&gt;0,'Gebäude-Typen'!$C$6,VLOOKUP(C1680,Gebäude_Typen,2,FALSE)),FALSE),2)/2,"")</f>
        <v/>
      </c>
      <c r="U1680" s="730">
        <f t="shared" si="262"/>
        <v>17.98</v>
      </c>
      <c r="V1680" s="731" t="str">
        <f>IFERROR(INDEX('2. Raumgruppen'!$A$1:$Y$33,MATCH(IF(ISERROR(SEARCH(" ",M1680,1)),MID(M1680,1,3),MID(M1680,1,SEARCH(" ",M1680,1)-1)),'2. Raumgruppen'!$B:$B,0),IF(ISERROR(SEARCH(" ",M1680,1)),MATCH('2. Raumgruppen'!$L$8,'2. Raumgruppen'!$8:$8,0),MATCH(MID(M1680,SEARCH(" ",M1680,1)+1,3),'2. Raumgruppen'!$8:$8,0))),"")</f>
        <v/>
      </c>
      <c r="W1680" s="731" t="str">
        <f>IFERROR(INDEX('2. Raumgruppen'!$A$1:$Y$33,MATCH(IF(ISERROR(SEARCH(" ",N1680,1)),MID(N1680,1,3),MID(N1680,1,SEARCH(" ",N1680,1)-1)),'2. Raumgruppen'!$B:$B,0),IF(ISERROR(SEARCH(" ",N1680,1)),MATCH('2. Raumgruppen'!$L$8,'2. Raumgruppen'!$8:$8,0),MATCH(MID(N1680,SEARCH(" ",N1680,1)+1,3),'2. Raumgruppen'!$8:$8,0))),"")</f>
        <v/>
      </c>
      <c r="X1680" s="732" t="str">
        <f t="shared" si="263"/>
        <v/>
      </c>
      <c r="Y1680" s="732" t="str">
        <f t="shared" si="264"/>
        <v/>
      </c>
      <c r="Z1680" s="733" t="str">
        <f t="shared" si="265"/>
        <v/>
      </c>
      <c r="AA1680" s="732" t="str">
        <f t="shared" si="266"/>
        <v/>
      </c>
      <c r="AB1680" s="643"/>
      <c r="AC1680" s="276"/>
      <c r="AD1680" s="277"/>
      <c r="AE1680" s="278"/>
      <c r="AF1680" s="278" t="str">
        <f t="shared" si="258"/>
        <v/>
      </c>
      <c r="AG1680" s="278"/>
      <c r="AH1680" s="279">
        <f t="shared" si="259"/>
        <v>17.98</v>
      </c>
      <c r="AI1680" s="279" t="str">
        <f t="shared" si="260"/>
        <v/>
      </c>
      <c r="AJ1680" s="279" t="str">
        <f t="shared" si="261"/>
        <v/>
      </c>
      <c r="AK1680" s="278"/>
      <c r="AL1680" s="278"/>
      <c r="AM1680" s="278"/>
      <c r="AN1680" s="278"/>
      <c r="AO1680" s="262"/>
      <c r="AP1680" s="262"/>
      <c r="AQ1680" s="262"/>
      <c r="AR1680" s="262"/>
      <c r="AS1680" s="262"/>
      <c r="AT1680" s="262"/>
      <c r="AU1680" s="262"/>
      <c r="AV1680" s="262"/>
      <c r="AW1680" s="262"/>
      <c r="AX1680" s="262"/>
      <c r="AY1680" s="264"/>
      <c r="AZ1680" s="262"/>
    </row>
    <row r="1681" spans="1:52" ht="27" hidden="1" customHeight="1">
      <c r="B1681" s="639">
        <v>1667</v>
      </c>
      <c r="C1681" s="639"/>
      <c r="D1681" s="640"/>
      <c r="E1681" s="640"/>
      <c r="F1681" s="640" t="str">
        <f>IFERROR(VLOOKUP(C1681,'Gebäude-Typen'!$A$7:$D$215,4,FALSE),"")</f>
        <v/>
      </c>
      <c r="G1681" s="641"/>
      <c r="H1681" s="640"/>
      <c r="I1681" s="639"/>
      <c r="J1681" s="640"/>
      <c r="K1681" s="642"/>
      <c r="L1681" s="639"/>
      <c r="M1681" s="639"/>
      <c r="N1681" s="639"/>
      <c r="O1681" s="639"/>
      <c r="P1681" s="734"/>
      <c r="Q1681" s="642"/>
      <c r="R1681" s="639"/>
      <c r="S1681" s="729" t="str">
        <f>IFERROR(ROUND(VLOOKUP(M1681,Reinigungstage,IF('Gebäude-Typen'!$C$6&lt;&gt;0,'Gebäude-Typen'!$C$6,VLOOKUP(C1681,Gebäude_Typen,2,FALSE)),FALSE),2)/2,"")</f>
        <v/>
      </c>
      <c r="T1681" s="729" t="str">
        <f>IFERROR(ROUND(VLOOKUP(N1681,Reinigungstage,IF('Gebäude-Typen'!$C$6&lt;&gt;0,'Gebäude-Typen'!$C$6,VLOOKUP(C1681,Gebäude_Typen,2,FALSE)),FALSE),2)/2,"")</f>
        <v/>
      </c>
      <c r="U1681" s="730">
        <f t="shared" si="262"/>
        <v>17.98</v>
      </c>
      <c r="V1681" s="731" t="str">
        <f>IFERROR(INDEX('2. Raumgruppen'!$A$1:$Y$33,MATCH(IF(ISERROR(SEARCH(" ",M1681,1)),MID(M1681,1,3),MID(M1681,1,SEARCH(" ",M1681,1)-1)),'2. Raumgruppen'!$B:$B,0),IF(ISERROR(SEARCH(" ",M1681,1)),MATCH('2. Raumgruppen'!$L$8,'2. Raumgruppen'!$8:$8,0),MATCH(MID(M1681,SEARCH(" ",M1681,1)+1,3),'2. Raumgruppen'!$8:$8,0))),"")</f>
        <v/>
      </c>
      <c r="W1681" s="731" t="str">
        <f>IFERROR(INDEX('2. Raumgruppen'!$A$1:$Y$33,MATCH(IF(ISERROR(SEARCH(" ",N1681,1)),MID(N1681,1,3),MID(N1681,1,SEARCH(" ",N1681,1)-1)),'2. Raumgruppen'!$B:$B,0),IF(ISERROR(SEARCH(" ",N1681,1)),MATCH('2. Raumgruppen'!$L$8,'2. Raumgruppen'!$8:$8,0),MATCH(MID(N1681,SEARCH(" ",N1681,1)+1,3),'2. Raumgruppen'!$8:$8,0))),"")</f>
        <v/>
      </c>
      <c r="X1681" s="732" t="str">
        <f t="shared" si="263"/>
        <v/>
      </c>
      <c r="Y1681" s="732" t="str">
        <f t="shared" si="264"/>
        <v/>
      </c>
      <c r="Z1681" s="733" t="str">
        <f t="shared" si="265"/>
        <v/>
      </c>
      <c r="AA1681" s="732" t="str">
        <f t="shared" si="266"/>
        <v/>
      </c>
      <c r="AB1681" s="643"/>
      <c r="AC1681" s="276"/>
      <c r="AD1681" s="277"/>
      <c r="AE1681" s="278"/>
      <c r="AF1681" s="278" t="str">
        <f t="shared" si="258"/>
        <v/>
      </c>
      <c r="AG1681" s="278"/>
      <c r="AH1681" s="279">
        <f t="shared" si="259"/>
        <v>17.98</v>
      </c>
      <c r="AI1681" s="279" t="str">
        <f t="shared" si="260"/>
        <v/>
      </c>
      <c r="AJ1681" s="279" t="str">
        <f t="shared" si="261"/>
        <v/>
      </c>
      <c r="AK1681" s="278"/>
      <c r="AL1681" s="278"/>
      <c r="AM1681" s="278"/>
      <c r="AN1681" s="278"/>
      <c r="AO1681" s="262"/>
      <c r="AP1681" s="262"/>
      <c r="AQ1681" s="262"/>
      <c r="AR1681" s="262"/>
      <c r="AS1681" s="262"/>
      <c r="AT1681" s="262"/>
      <c r="AU1681" s="262"/>
      <c r="AV1681" s="262"/>
      <c r="AW1681" s="262"/>
      <c r="AX1681" s="262"/>
      <c r="AY1681" s="262"/>
      <c r="AZ1681" s="262"/>
    </row>
    <row r="1682" spans="1:52" ht="27" hidden="1" customHeight="1">
      <c r="B1682" s="639">
        <v>1668</v>
      </c>
      <c r="C1682" s="639"/>
      <c r="D1682" s="640"/>
      <c r="E1682" s="640"/>
      <c r="F1682" s="640" t="str">
        <f>IFERROR(VLOOKUP(C1682,'Gebäude-Typen'!$A$7:$D$215,4,FALSE),"")</f>
        <v/>
      </c>
      <c r="G1682" s="641"/>
      <c r="H1682" s="640"/>
      <c r="I1682" s="639"/>
      <c r="J1682" s="640"/>
      <c r="K1682" s="642"/>
      <c r="L1682" s="639"/>
      <c r="M1682" s="639"/>
      <c r="N1682" s="639"/>
      <c r="O1682" s="639"/>
      <c r="P1682" s="734"/>
      <c r="Q1682" s="642"/>
      <c r="R1682" s="639"/>
      <c r="S1682" s="729" t="str">
        <f>IFERROR(ROUND(VLOOKUP(M1682,Reinigungstage,IF('Gebäude-Typen'!$C$6&lt;&gt;0,'Gebäude-Typen'!$C$6,VLOOKUP(C1682,Gebäude_Typen,2,FALSE)),FALSE),2)/2,"")</f>
        <v/>
      </c>
      <c r="T1682" s="729" t="str">
        <f>IFERROR(ROUND(VLOOKUP(N1682,Reinigungstage,IF('Gebäude-Typen'!$C$6&lt;&gt;0,'Gebäude-Typen'!$C$6,VLOOKUP(C1682,Gebäude_Typen,2,FALSE)),FALSE),2)/2,"")</f>
        <v/>
      </c>
      <c r="U1682" s="730">
        <f t="shared" si="262"/>
        <v>17.98</v>
      </c>
      <c r="V1682" s="731" t="str">
        <f>IFERROR(INDEX('2. Raumgruppen'!$A$1:$Y$33,MATCH(IF(ISERROR(SEARCH(" ",M1682,1)),MID(M1682,1,3),MID(M1682,1,SEARCH(" ",M1682,1)-1)),'2. Raumgruppen'!$B:$B,0),IF(ISERROR(SEARCH(" ",M1682,1)),MATCH('2. Raumgruppen'!$L$8,'2. Raumgruppen'!$8:$8,0),MATCH(MID(M1682,SEARCH(" ",M1682,1)+1,3),'2. Raumgruppen'!$8:$8,0))),"")</f>
        <v/>
      </c>
      <c r="W1682" s="731" t="str">
        <f>IFERROR(INDEX('2. Raumgruppen'!$A$1:$Y$33,MATCH(IF(ISERROR(SEARCH(" ",N1682,1)),MID(N1682,1,3),MID(N1682,1,SEARCH(" ",N1682,1)-1)),'2. Raumgruppen'!$B:$B,0),IF(ISERROR(SEARCH(" ",N1682,1)),MATCH('2. Raumgruppen'!$L$8,'2. Raumgruppen'!$8:$8,0),MATCH(MID(N1682,SEARCH(" ",N1682,1)+1,3),'2. Raumgruppen'!$8:$8,0))),"")</f>
        <v/>
      </c>
      <c r="X1682" s="732" t="str">
        <f t="shared" si="263"/>
        <v/>
      </c>
      <c r="Y1682" s="732" t="str">
        <f t="shared" si="264"/>
        <v/>
      </c>
      <c r="Z1682" s="733" t="str">
        <f t="shared" si="265"/>
        <v/>
      </c>
      <c r="AA1682" s="732" t="str">
        <f t="shared" si="266"/>
        <v/>
      </c>
      <c r="AB1682" s="643"/>
      <c r="AC1682" s="276"/>
      <c r="AD1682" s="277"/>
      <c r="AE1682" s="278"/>
      <c r="AF1682" s="278" t="str">
        <f t="shared" si="258"/>
        <v/>
      </c>
      <c r="AG1682" s="278"/>
      <c r="AH1682" s="279">
        <f t="shared" si="259"/>
        <v>17.98</v>
      </c>
      <c r="AI1682" s="279" t="str">
        <f t="shared" si="260"/>
        <v/>
      </c>
      <c r="AJ1682" s="279" t="str">
        <f t="shared" si="261"/>
        <v/>
      </c>
      <c r="AK1682" s="278"/>
      <c r="AL1682" s="278"/>
      <c r="AM1682" s="278"/>
      <c r="AN1682" s="278"/>
      <c r="AO1682" s="262"/>
      <c r="AP1682" s="262"/>
      <c r="AQ1682" s="262"/>
      <c r="AR1682" s="262"/>
      <c r="AS1682" s="262"/>
      <c r="AT1682" s="262"/>
      <c r="AU1682" s="262"/>
      <c r="AV1682" s="262"/>
      <c r="AW1682" s="262"/>
      <c r="AX1682" s="264"/>
      <c r="AY1682" s="262"/>
      <c r="AZ1682" s="264"/>
    </row>
    <row r="1683" spans="1:52" ht="27" hidden="1" customHeight="1">
      <c r="A1683" s="264"/>
      <c r="B1683" s="639">
        <v>1669</v>
      </c>
      <c r="C1683" s="639"/>
      <c r="D1683" s="640"/>
      <c r="E1683" s="640"/>
      <c r="F1683" s="640" t="str">
        <f>IFERROR(VLOOKUP(C1683,'Gebäude-Typen'!$A$7:$D$215,4,FALSE),"")</f>
        <v/>
      </c>
      <c r="G1683" s="641"/>
      <c r="H1683" s="640"/>
      <c r="I1683" s="639"/>
      <c r="J1683" s="640"/>
      <c r="K1683" s="642"/>
      <c r="L1683" s="639"/>
      <c r="M1683" s="639"/>
      <c r="N1683" s="639"/>
      <c r="O1683" s="639"/>
      <c r="P1683" s="639"/>
      <c r="Q1683" s="642"/>
      <c r="R1683" s="639"/>
      <c r="S1683" s="729" t="str">
        <f>IFERROR(ROUND(VLOOKUP(M1683,Reinigungstage,IF('Gebäude-Typen'!$C$6&lt;&gt;0,'Gebäude-Typen'!$C$6,VLOOKUP(C1683,Gebäude_Typen,2,FALSE)),FALSE),2)/2,"")</f>
        <v/>
      </c>
      <c r="T1683" s="729" t="str">
        <f>IFERROR(ROUND(VLOOKUP(N1683,Reinigungstage,IF('Gebäude-Typen'!$C$6&lt;&gt;0,'Gebäude-Typen'!$C$6,VLOOKUP(C1683,Gebäude_Typen,2,FALSE)),FALSE),2)/2,"")</f>
        <v/>
      </c>
      <c r="U1683" s="730">
        <f t="shared" si="262"/>
        <v>17.98</v>
      </c>
      <c r="V1683" s="731" t="str">
        <f>IFERROR(INDEX('2. Raumgruppen'!$A$1:$Y$33,MATCH(IF(ISERROR(SEARCH(" ",M1683,1)),MID(M1683,1,3),MID(M1683,1,SEARCH(" ",M1683,1)-1)),'2. Raumgruppen'!$B:$B,0),IF(ISERROR(SEARCH(" ",M1683,1)),MATCH('2. Raumgruppen'!$L$8,'2. Raumgruppen'!$8:$8,0),MATCH(MID(M1683,SEARCH(" ",M1683,1)+1,3),'2. Raumgruppen'!$8:$8,0))),"")</f>
        <v/>
      </c>
      <c r="W1683" s="731" t="str">
        <f>IFERROR(INDEX('2. Raumgruppen'!$A$1:$Y$33,MATCH(IF(ISERROR(SEARCH(" ",N1683,1)),MID(N1683,1,3),MID(N1683,1,SEARCH(" ",N1683,1)-1)),'2. Raumgruppen'!$B:$B,0),IF(ISERROR(SEARCH(" ",N1683,1)),MATCH('2. Raumgruppen'!$L$8,'2. Raumgruppen'!$8:$8,0),MATCH(MID(N1683,SEARCH(" ",N1683,1)+1,3),'2. Raumgruppen'!$8:$8,0))),"")</f>
        <v/>
      </c>
      <c r="X1683" s="732" t="str">
        <f t="shared" si="263"/>
        <v/>
      </c>
      <c r="Y1683" s="732" t="str">
        <f t="shared" si="264"/>
        <v/>
      </c>
      <c r="Z1683" s="733" t="str">
        <f t="shared" si="265"/>
        <v/>
      </c>
      <c r="AA1683" s="732" t="str">
        <f t="shared" si="266"/>
        <v/>
      </c>
      <c r="AB1683" s="643"/>
      <c r="AC1683" s="276"/>
      <c r="AD1683" s="277"/>
      <c r="AE1683" s="278"/>
      <c r="AF1683" s="278" t="str">
        <f t="shared" si="258"/>
        <v/>
      </c>
      <c r="AG1683" s="278"/>
      <c r="AH1683" s="279">
        <f t="shared" si="259"/>
        <v>17.98</v>
      </c>
      <c r="AI1683" s="279" t="str">
        <f t="shared" si="260"/>
        <v/>
      </c>
      <c r="AJ1683" s="279" t="str">
        <f t="shared" si="261"/>
        <v/>
      </c>
      <c r="AK1683" s="278"/>
      <c r="AL1683" s="278"/>
      <c r="AM1683" s="278"/>
      <c r="AN1683" s="278"/>
      <c r="AO1683" s="262"/>
      <c r="AP1683" s="262"/>
      <c r="AQ1683" s="262"/>
      <c r="AR1683" s="262"/>
      <c r="AS1683" s="262"/>
      <c r="AT1683" s="262"/>
      <c r="AU1683" s="262"/>
      <c r="AV1683" s="262"/>
      <c r="AW1683" s="264"/>
      <c r="AX1683" s="262"/>
      <c r="AY1683" s="262"/>
      <c r="AZ1683" s="262"/>
    </row>
    <row r="1684" spans="1:52" ht="27" hidden="1" customHeight="1">
      <c r="B1684" s="639">
        <v>1670</v>
      </c>
      <c r="C1684" s="639"/>
      <c r="D1684" s="640"/>
      <c r="E1684" s="640"/>
      <c r="F1684" s="640" t="str">
        <f>IFERROR(VLOOKUP(C1684,'Gebäude-Typen'!$A$7:$D$215,4,FALSE),"")</f>
        <v/>
      </c>
      <c r="G1684" s="641"/>
      <c r="H1684" s="640"/>
      <c r="I1684" s="639"/>
      <c r="J1684" s="640"/>
      <c r="K1684" s="642"/>
      <c r="L1684" s="639"/>
      <c r="M1684" s="639"/>
      <c r="N1684" s="639"/>
      <c r="O1684" s="639"/>
      <c r="P1684" s="639"/>
      <c r="Q1684" s="642"/>
      <c r="R1684" s="639"/>
      <c r="S1684" s="729" t="str">
        <f>IFERROR(ROUND(VLOOKUP(M1684,Reinigungstage,IF('Gebäude-Typen'!$C$6&lt;&gt;0,'Gebäude-Typen'!$C$6,VLOOKUP(C1684,Gebäude_Typen,2,FALSE)),FALSE),2)/2,"")</f>
        <v/>
      </c>
      <c r="T1684" s="729" t="str">
        <f>IFERROR(ROUND(VLOOKUP(N1684,Reinigungstage,IF('Gebäude-Typen'!$C$6&lt;&gt;0,'Gebäude-Typen'!$C$6,VLOOKUP(C1684,Gebäude_Typen,2,FALSE)),FALSE),2)/2,"")</f>
        <v/>
      </c>
      <c r="U1684" s="730">
        <f t="shared" si="262"/>
        <v>17.98</v>
      </c>
      <c r="V1684" s="731" t="str">
        <f>IFERROR(INDEX('2. Raumgruppen'!$A$1:$Y$33,MATCH(IF(ISERROR(SEARCH(" ",M1684,1)),MID(M1684,1,3),MID(M1684,1,SEARCH(" ",M1684,1)-1)),'2. Raumgruppen'!$B:$B,0),IF(ISERROR(SEARCH(" ",M1684,1)),MATCH('2. Raumgruppen'!$L$8,'2. Raumgruppen'!$8:$8,0),MATCH(MID(M1684,SEARCH(" ",M1684,1)+1,3),'2. Raumgruppen'!$8:$8,0))),"")</f>
        <v/>
      </c>
      <c r="W1684" s="731" t="str">
        <f>IFERROR(INDEX('2. Raumgruppen'!$A$1:$Y$33,MATCH(IF(ISERROR(SEARCH(" ",N1684,1)),MID(N1684,1,3),MID(N1684,1,SEARCH(" ",N1684,1)-1)),'2. Raumgruppen'!$B:$B,0),IF(ISERROR(SEARCH(" ",N1684,1)),MATCH('2. Raumgruppen'!$L$8,'2. Raumgruppen'!$8:$8,0),MATCH(MID(N1684,SEARCH(" ",N1684,1)+1,3),'2. Raumgruppen'!$8:$8,0))),"")</f>
        <v/>
      </c>
      <c r="X1684" s="732" t="str">
        <f t="shared" si="263"/>
        <v/>
      </c>
      <c r="Y1684" s="732" t="str">
        <f t="shared" si="264"/>
        <v/>
      </c>
      <c r="Z1684" s="733" t="str">
        <f t="shared" si="265"/>
        <v/>
      </c>
      <c r="AA1684" s="732" t="str">
        <f t="shared" si="266"/>
        <v/>
      </c>
      <c r="AB1684" s="643"/>
      <c r="AC1684" s="276"/>
      <c r="AD1684" s="277"/>
      <c r="AE1684" s="278"/>
      <c r="AF1684" s="278" t="str">
        <f t="shared" si="258"/>
        <v/>
      </c>
      <c r="AG1684" s="278"/>
      <c r="AH1684" s="279">
        <f t="shared" si="259"/>
        <v>17.98</v>
      </c>
      <c r="AI1684" s="279" t="str">
        <f t="shared" si="260"/>
        <v/>
      </c>
      <c r="AJ1684" s="279" t="str">
        <f t="shared" si="261"/>
        <v/>
      </c>
      <c r="AK1684" s="278"/>
      <c r="AL1684" s="278"/>
      <c r="AM1684" s="278"/>
      <c r="AN1684" s="278"/>
      <c r="AO1684" s="262"/>
      <c r="AP1684" s="262"/>
      <c r="AQ1684" s="262"/>
      <c r="AR1684" s="262"/>
      <c r="AS1684" s="262"/>
      <c r="AT1684" s="262"/>
      <c r="AU1684" s="262"/>
      <c r="AV1684" s="262"/>
      <c r="AW1684" s="262"/>
      <c r="AX1684" s="262"/>
      <c r="AY1684" s="262"/>
      <c r="AZ1684" s="262"/>
    </row>
    <row r="1685" spans="1:52" ht="27" hidden="1" customHeight="1">
      <c r="B1685" s="639">
        <v>1671</v>
      </c>
      <c r="C1685" s="639"/>
      <c r="D1685" s="640"/>
      <c r="E1685" s="640"/>
      <c r="F1685" s="640" t="str">
        <f>IFERROR(VLOOKUP(C1685,'Gebäude-Typen'!$A$7:$D$215,4,FALSE),"")</f>
        <v/>
      </c>
      <c r="G1685" s="641"/>
      <c r="H1685" s="640"/>
      <c r="I1685" s="639"/>
      <c r="J1685" s="640"/>
      <c r="K1685" s="642"/>
      <c r="L1685" s="639"/>
      <c r="M1685" s="639"/>
      <c r="N1685" s="639"/>
      <c r="O1685" s="639"/>
      <c r="P1685" s="734"/>
      <c r="Q1685" s="642"/>
      <c r="R1685" s="639"/>
      <c r="S1685" s="729" t="str">
        <f>IFERROR(ROUND(VLOOKUP(M1685,Reinigungstage,IF('Gebäude-Typen'!$C$6&lt;&gt;0,'Gebäude-Typen'!$C$6,VLOOKUP(C1685,Gebäude_Typen,2,FALSE)),FALSE),2)/2,"")</f>
        <v/>
      </c>
      <c r="T1685" s="729" t="str">
        <f>IFERROR(ROUND(VLOOKUP(N1685,Reinigungstage,IF('Gebäude-Typen'!$C$6&lt;&gt;0,'Gebäude-Typen'!$C$6,VLOOKUP(C1685,Gebäude_Typen,2,FALSE)),FALSE),2)/2,"")</f>
        <v/>
      </c>
      <c r="U1685" s="730">
        <f t="shared" si="262"/>
        <v>17.98</v>
      </c>
      <c r="V1685" s="731" t="str">
        <f>IFERROR(INDEX('2. Raumgruppen'!$A$1:$Y$33,MATCH(IF(ISERROR(SEARCH(" ",M1685,1)),MID(M1685,1,3),MID(M1685,1,SEARCH(" ",M1685,1)-1)),'2. Raumgruppen'!$B:$B,0),IF(ISERROR(SEARCH(" ",M1685,1)),MATCH('2. Raumgruppen'!$L$8,'2. Raumgruppen'!$8:$8,0),MATCH(MID(M1685,SEARCH(" ",M1685,1)+1,3),'2. Raumgruppen'!$8:$8,0))),"")</f>
        <v/>
      </c>
      <c r="W1685" s="731" t="str">
        <f>IFERROR(INDEX('2. Raumgruppen'!$A$1:$Y$33,MATCH(IF(ISERROR(SEARCH(" ",N1685,1)),MID(N1685,1,3),MID(N1685,1,SEARCH(" ",N1685,1)-1)),'2. Raumgruppen'!$B:$B,0),IF(ISERROR(SEARCH(" ",N1685,1)),MATCH('2. Raumgruppen'!$L$8,'2. Raumgruppen'!$8:$8,0),MATCH(MID(N1685,SEARCH(" ",N1685,1)+1,3),'2. Raumgruppen'!$8:$8,0))),"")</f>
        <v/>
      </c>
      <c r="X1685" s="732" t="str">
        <f t="shared" si="263"/>
        <v/>
      </c>
      <c r="Y1685" s="732" t="str">
        <f t="shared" si="264"/>
        <v/>
      </c>
      <c r="Z1685" s="733" t="str">
        <f t="shared" si="265"/>
        <v/>
      </c>
      <c r="AA1685" s="732" t="str">
        <f t="shared" si="266"/>
        <v/>
      </c>
      <c r="AB1685" s="643"/>
      <c r="AC1685" s="276"/>
      <c r="AD1685" s="277"/>
      <c r="AE1685" s="278"/>
      <c r="AF1685" s="278" t="str">
        <f t="shared" si="258"/>
        <v/>
      </c>
      <c r="AG1685" s="278"/>
      <c r="AH1685" s="279">
        <f t="shared" si="259"/>
        <v>17.98</v>
      </c>
      <c r="AI1685" s="279" t="str">
        <f t="shared" si="260"/>
        <v/>
      </c>
      <c r="AJ1685" s="279" t="str">
        <f t="shared" si="261"/>
        <v/>
      </c>
      <c r="AK1685" s="278"/>
      <c r="AL1685" s="278"/>
      <c r="AM1685" s="278"/>
      <c r="AN1685" s="278"/>
      <c r="AO1685" s="262"/>
      <c r="AP1685" s="262"/>
      <c r="AQ1685" s="262"/>
      <c r="AR1685" s="262"/>
      <c r="AS1685" s="262"/>
      <c r="AT1685" s="262"/>
      <c r="AU1685" s="262"/>
      <c r="AV1685" s="262"/>
      <c r="AW1685" s="262"/>
      <c r="AX1685" s="264"/>
      <c r="AY1685" s="262"/>
      <c r="AZ1685" s="264"/>
    </row>
    <row r="1686" spans="1:52" ht="27" hidden="1" customHeight="1">
      <c r="B1686" s="639">
        <v>1672</v>
      </c>
      <c r="C1686" s="639"/>
      <c r="D1686" s="640"/>
      <c r="E1686" s="640"/>
      <c r="F1686" s="640" t="str">
        <f>IFERROR(VLOOKUP(C1686,'Gebäude-Typen'!$A$7:$D$215,4,FALSE),"")</f>
        <v/>
      </c>
      <c r="G1686" s="641"/>
      <c r="H1686" s="640"/>
      <c r="I1686" s="639"/>
      <c r="J1686" s="640"/>
      <c r="K1686" s="642"/>
      <c r="L1686" s="639"/>
      <c r="M1686" s="639"/>
      <c r="N1686" s="639"/>
      <c r="O1686" s="639"/>
      <c r="P1686" s="734"/>
      <c r="Q1686" s="642"/>
      <c r="R1686" s="639"/>
      <c r="S1686" s="729" t="str">
        <f>IFERROR(ROUND(VLOOKUP(M1686,Reinigungstage,IF('Gebäude-Typen'!$C$6&lt;&gt;0,'Gebäude-Typen'!$C$6,VLOOKUP(C1686,Gebäude_Typen,2,FALSE)),FALSE),2)/2,"")</f>
        <v/>
      </c>
      <c r="T1686" s="729" t="str">
        <f>IFERROR(ROUND(VLOOKUP(N1686,Reinigungstage,IF('Gebäude-Typen'!$C$6&lt;&gt;0,'Gebäude-Typen'!$C$6,VLOOKUP(C1686,Gebäude_Typen,2,FALSE)),FALSE),2)/2,"")</f>
        <v/>
      </c>
      <c r="U1686" s="730">
        <f t="shared" si="262"/>
        <v>17.98</v>
      </c>
      <c r="V1686" s="731" t="str">
        <f>IFERROR(INDEX('2. Raumgruppen'!$A$1:$Y$33,MATCH(IF(ISERROR(SEARCH(" ",M1686,1)),MID(M1686,1,3),MID(M1686,1,SEARCH(" ",M1686,1)-1)),'2. Raumgruppen'!$B:$B,0),IF(ISERROR(SEARCH(" ",M1686,1)),MATCH('2. Raumgruppen'!$L$8,'2. Raumgruppen'!$8:$8,0),MATCH(MID(M1686,SEARCH(" ",M1686,1)+1,3),'2. Raumgruppen'!$8:$8,0))),"")</f>
        <v/>
      </c>
      <c r="W1686" s="731" t="str">
        <f>IFERROR(INDEX('2. Raumgruppen'!$A$1:$Y$33,MATCH(IF(ISERROR(SEARCH(" ",N1686,1)),MID(N1686,1,3),MID(N1686,1,SEARCH(" ",N1686,1)-1)),'2. Raumgruppen'!$B:$B,0),IF(ISERROR(SEARCH(" ",N1686,1)),MATCH('2. Raumgruppen'!$L$8,'2. Raumgruppen'!$8:$8,0),MATCH(MID(N1686,SEARCH(" ",N1686,1)+1,3),'2. Raumgruppen'!$8:$8,0))),"")</f>
        <v/>
      </c>
      <c r="X1686" s="732" t="str">
        <f t="shared" si="263"/>
        <v/>
      </c>
      <c r="Y1686" s="732" t="str">
        <f t="shared" si="264"/>
        <v/>
      </c>
      <c r="Z1686" s="733" t="str">
        <f t="shared" si="265"/>
        <v/>
      </c>
      <c r="AA1686" s="732" t="str">
        <f t="shared" si="266"/>
        <v/>
      </c>
      <c r="AB1686" s="643"/>
      <c r="AC1686" s="276"/>
      <c r="AD1686" s="277"/>
      <c r="AE1686" s="278"/>
      <c r="AF1686" s="278" t="str">
        <f t="shared" si="258"/>
        <v/>
      </c>
      <c r="AG1686" s="278"/>
      <c r="AH1686" s="279">
        <f t="shared" si="259"/>
        <v>17.98</v>
      </c>
      <c r="AI1686" s="279" t="str">
        <f t="shared" si="260"/>
        <v/>
      </c>
      <c r="AJ1686" s="279" t="str">
        <f t="shared" si="261"/>
        <v/>
      </c>
      <c r="AK1686" s="278"/>
      <c r="AL1686" s="278"/>
      <c r="AM1686" s="278"/>
      <c r="AN1686" s="278"/>
      <c r="AO1686" s="262"/>
      <c r="AP1686" s="262"/>
      <c r="AQ1686" s="262"/>
      <c r="AR1686" s="262"/>
      <c r="AS1686" s="262"/>
      <c r="AT1686" s="262"/>
      <c r="AU1686" s="262"/>
      <c r="AV1686" s="262"/>
      <c r="AW1686" s="262"/>
      <c r="AX1686" s="264"/>
      <c r="AY1686" s="262"/>
      <c r="AZ1686" s="264"/>
    </row>
    <row r="1687" spans="1:52" ht="27" hidden="1" customHeight="1">
      <c r="B1687" s="639">
        <v>1673</v>
      </c>
      <c r="C1687" s="639"/>
      <c r="D1687" s="640"/>
      <c r="E1687" s="640"/>
      <c r="F1687" s="640" t="str">
        <f>IFERROR(VLOOKUP(C1687,'Gebäude-Typen'!$A$7:$D$215,4,FALSE),"")</f>
        <v/>
      </c>
      <c r="G1687" s="641"/>
      <c r="H1687" s="640"/>
      <c r="I1687" s="639"/>
      <c r="J1687" s="640"/>
      <c r="K1687" s="642"/>
      <c r="L1687" s="639"/>
      <c r="M1687" s="639"/>
      <c r="N1687" s="639"/>
      <c r="O1687" s="639"/>
      <c r="P1687" s="734"/>
      <c r="Q1687" s="642"/>
      <c r="R1687" s="639"/>
      <c r="S1687" s="729" t="str">
        <f>IFERROR(ROUND(VLOOKUP(M1687,Reinigungstage,IF('Gebäude-Typen'!$C$6&lt;&gt;0,'Gebäude-Typen'!$C$6,VLOOKUP(C1687,Gebäude_Typen,2,FALSE)),FALSE),2)/2,"")</f>
        <v/>
      </c>
      <c r="T1687" s="729" t="str">
        <f>IFERROR(ROUND(VLOOKUP(N1687,Reinigungstage,IF('Gebäude-Typen'!$C$6&lt;&gt;0,'Gebäude-Typen'!$C$6,VLOOKUP(C1687,Gebäude_Typen,2,FALSE)),FALSE),2)/2,"")</f>
        <v/>
      </c>
      <c r="U1687" s="730">
        <f t="shared" si="262"/>
        <v>17.98</v>
      </c>
      <c r="V1687" s="731" t="str">
        <f>IFERROR(INDEX('2. Raumgruppen'!$A$1:$Y$33,MATCH(IF(ISERROR(SEARCH(" ",M1687,1)),MID(M1687,1,3),MID(M1687,1,SEARCH(" ",M1687,1)-1)),'2. Raumgruppen'!$B:$B,0),IF(ISERROR(SEARCH(" ",M1687,1)),MATCH('2. Raumgruppen'!$L$8,'2. Raumgruppen'!$8:$8,0),MATCH(MID(M1687,SEARCH(" ",M1687,1)+1,3),'2. Raumgruppen'!$8:$8,0))),"")</f>
        <v/>
      </c>
      <c r="W1687" s="731" t="str">
        <f>IFERROR(INDEX('2. Raumgruppen'!$A$1:$Y$33,MATCH(IF(ISERROR(SEARCH(" ",N1687,1)),MID(N1687,1,3),MID(N1687,1,SEARCH(" ",N1687,1)-1)),'2. Raumgruppen'!$B:$B,0),IF(ISERROR(SEARCH(" ",N1687,1)),MATCH('2. Raumgruppen'!$L$8,'2. Raumgruppen'!$8:$8,0),MATCH(MID(N1687,SEARCH(" ",N1687,1)+1,3),'2. Raumgruppen'!$8:$8,0))),"")</f>
        <v/>
      </c>
      <c r="X1687" s="732" t="str">
        <f t="shared" si="263"/>
        <v/>
      </c>
      <c r="Y1687" s="732" t="str">
        <f t="shared" si="264"/>
        <v/>
      </c>
      <c r="Z1687" s="733" t="str">
        <f t="shared" si="265"/>
        <v/>
      </c>
      <c r="AA1687" s="732" t="str">
        <f t="shared" si="266"/>
        <v/>
      </c>
      <c r="AB1687" s="643"/>
      <c r="AC1687" s="276"/>
      <c r="AD1687" s="277"/>
      <c r="AE1687" s="278"/>
      <c r="AF1687" s="278" t="str">
        <f t="shared" si="258"/>
        <v/>
      </c>
      <c r="AG1687" s="278"/>
      <c r="AH1687" s="279">
        <f t="shared" si="259"/>
        <v>17.98</v>
      </c>
      <c r="AI1687" s="279" t="str">
        <f t="shared" si="260"/>
        <v/>
      </c>
      <c r="AJ1687" s="279" t="str">
        <f t="shared" si="261"/>
        <v/>
      </c>
      <c r="AK1687" s="278"/>
      <c r="AL1687" s="278"/>
      <c r="AM1687" s="278"/>
      <c r="AN1687" s="278"/>
      <c r="AO1687" s="262"/>
      <c r="AP1687" s="262"/>
      <c r="AQ1687" s="262"/>
      <c r="AR1687" s="262"/>
      <c r="AS1687" s="262"/>
      <c r="AT1687" s="262"/>
      <c r="AU1687" s="262"/>
      <c r="AV1687" s="262"/>
      <c r="AW1687" s="264"/>
      <c r="AX1687" s="262"/>
      <c r="AY1687" s="262"/>
      <c r="AZ1687" s="262"/>
    </row>
    <row r="1688" spans="1:52" ht="27" hidden="1" customHeight="1">
      <c r="B1688" s="639">
        <v>1674</v>
      </c>
      <c r="C1688" s="639"/>
      <c r="D1688" s="640"/>
      <c r="E1688" s="640"/>
      <c r="F1688" s="640" t="str">
        <f>IFERROR(VLOOKUP(C1688,'Gebäude-Typen'!$A$7:$D$215,4,FALSE),"")</f>
        <v/>
      </c>
      <c r="G1688" s="641"/>
      <c r="H1688" s="640"/>
      <c r="I1688" s="639"/>
      <c r="J1688" s="640"/>
      <c r="K1688" s="642"/>
      <c r="L1688" s="639"/>
      <c r="M1688" s="639"/>
      <c r="N1688" s="639"/>
      <c r="O1688" s="639"/>
      <c r="P1688" s="734"/>
      <c r="Q1688" s="642"/>
      <c r="R1688" s="639"/>
      <c r="S1688" s="729" t="str">
        <f>IFERROR(ROUND(VLOOKUP(M1688,Reinigungstage,IF('Gebäude-Typen'!$C$6&lt;&gt;0,'Gebäude-Typen'!$C$6,VLOOKUP(C1688,Gebäude_Typen,2,FALSE)),FALSE),2)/2,"")</f>
        <v/>
      </c>
      <c r="T1688" s="729" t="str">
        <f>IFERROR(ROUND(VLOOKUP(N1688,Reinigungstage,IF('Gebäude-Typen'!$C$6&lt;&gt;0,'Gebäude-Typen'!$C$6,VLOOKUP(C1688,Gebäude_Typen,2,FALSE)),FALSE),2)/2,"")</f>
        <v/>
      </c>
      <c r="U1688" s="730">
        <f t="shared" si="262"/>
        <v>17.98</v>
      </c>
      <c r="V1688" s="731" t="str">
        <f>IFERROR(INDEX('2. Raumgruppen'!$A$1:$Y$33,MATCH(IF(ISERROR(SEARCH(" ",M1688,1)),MID(M1688,1,3),MID(M1688,1,SEARCH(" ",M1688,1)-1)),'2. Raumgruppen'!$B:$B,0),IF(ISERROR(SEARCH(" ",M1688,1)),MATCH('2. Raumgruppen'!$L$8,'2. Raumgruppen'!$8:$8,0),MATCH(MID(M1688,SEARCH(" ",M1688,1)+1,3),'2. Raumgruppen'!$8:$8,0))),"")</f>
        <v/>
      </c>
      <c r="W1688" s="731" t="str">
        <f>IFERROR(INDEX('2. Raumgruppen'!$A$1:$Y$33,MATCH(IF(ISERROR(SEARCH(" ",N1688,1)),MID(N1688,1,3),MID(N1688,1,SEARCH(" ",N1688,1)-1)),'2. Raumgruppen'!$B:$B,0),IF(ISERROR(SEARCH(" ",N1688,1)),MATCH('2. Raumgruppen'!$L$8,'2. Raumgruppen'!$8:$8,0),MATCH(MID(N1688,SEARCH(" ",N1688,1)+1,3),'2. Raumgruppen'!$8:$8,0))),"")</f>
        <v/>
      </c>
      <c r="X1688" s="732" t="str">
        <f t="shared" si="263"/>
        <v/>
      </c>
      <c r="Y1688" s="732" t="str">
        <f t="shared" si="264"/>
        <v/>
      </c>
      <c r="Z1688" s="733" t="str">
        <f t="shared" si="265"/>
        <v/>
      </c>
      <c r="AA1688" s="732" t="str">
        <f t="shared" si="266"/>
        <v/>
      </c>
      <c r="AB1688" s="643"/>
      <c r="AC1688" s="276"/>
      <c r="AD1688" s="277"/>
      <c r="AE1688" s="278"/>
      <c r="AF1688" s="278" t="str">
        <f t="shared" si="258"/>
        <v/>
      </c>
      <c r="AG1688" s="278"/>
      <c r="AH1688" s="279">
        <f t="shared" si="259"/>
        <v>17.98</v>
      </c>
      <c r="AI1688" s="279" t="str">
        <f t="shared" si="260"/>
        <v/>
      </c>
      <c r="AJ1688" s="279" t="str">
        <f t="shared" si="261"/>
        <v/>
      </c>
      <c r="AK1688" s="278"/>
      <c r="AL1688" s="278"/>
      <c r="AM1688" s="278"/>
      <c r="AN1688" s="278"/>
      <c r="AO1688" s="262"/>
      <c r="AP1688" s="262"/>
      <c r="AQ1688" s="262"/>
      <c r="AR1688" s="262"/>
      <c r="AS1688" s="262"/>
      <c r="AT1688" s="262"/>
      <c r="AU1688" s="262"/>
      <c r="AV1688" s="262"/>
      <c r="AW1688" s="262"/>
      <c r="AX1688" s="264"/>
      <c r="AY1688" s="278"/>
      <c r="AZ1688" s="278"/>
    </row>
    <row r="1689" spans="1:52" ht="27" hidden="1" customHeight="1">
      <c r="B1689" s="639">
        <v>1675</v>
      </c>
      <c r="C1689" s="639"/>
      <c r="D1689" s="640"/>
      <c r="E1689" s="640"/>
      <c r="F1689" s="640" t="str">
        <f>IFERROR(VLOOKUP(C1689,'Gebäude-Typen'!$A$7:$D$215,4,FALSE),"")</f>
        <v/>
      </c>
      <c r="G1689" s="641"/>
      <c r="H1689" s="640"/>
      <c r="I1689" s="639"/>
      <c r="J1689" s="640"/>
      <c r="K1689" s="642"/>
      <c r="L1689" s="639"/>
      <c r="M1689" s="639"/>
      <c r="N1689" s="639"/>
      <c r="O1689" s="639"/>
      <c r="P1689" s="734"/>
      <c r="Q1689" s="642"/>
      <c r="R1689" s="639"/>
      <c r="S1689" s="729" t="str">
        <f>IFERROR(ROUND(VLOOKUP(M1689,Reinigungstage,IF('Gebäude-Typen'!$C$6&lt;&gt;0,'Gebäude-Typen'!$C$6,VLOOKUP(C1689,Gebäude_Typen,2,FALSE)),FALSE),2)/2,"")</f>
        <v/>
      </c>
      <c r="T1689" s="729" t="str">
        <f>IFERROR(ROUND(VLOOKUP(N1689,Reinigungstage,IF('Gebäude-Typen'!$C$6&lt;&gt;0,'Gebäude-Typen'!$C$6,VLOOKUP(C1689,Gebäude_Typen,2,FALSE)),FALSE),2)/2,"")</f>
        <v/>
      </c>
      <c r="U1689" s="730">
        <f t="shared" si="262"/>
        <v>17.98</v>
      </c>
      <c r="V1689" s="731" t="str">
        <f>IFERROR(INDEX('2. Raumgruppen'!$A$1:$Y$33,MATCH(IF(ISERROR(SEARCH(" ",M1689,1)),MID(M1689,1,3),MID(M1689,1,SEARCH(" ",M1689,1)-1)),'2. Raumgruppen'!$B:$B,0),IF(ISERROR(SEARCH(" ",M1689,1)),MATCH('2. Raumgruppen'!$L$8,'2. Raumgruppen'!$8:$8,0),MATCH(MID(M1689,SEARCH(" ",M1689,1)+1,3),'2. Raumgruppen'!$8:$8,0))),"")</f>
        <v/>
      </c>
      <c r="W1689" s="731" t="str">
        <f>IFERROR(INDEX('2. Raumgruppen'!$A$1:$Y$33,MATCH(IF(ISERROR(SEARCH(" ",N1689,1)),MID(N1689,1,3),MID(N1689,1,SEARCH(" ",N1689,1)-1)),'2. Raumgruppen'!$B:$B,0),IF(ISERROR(SEARCH(" ",N1689,1)),MATCH('2. Raumgruppen'!$L$8,'2. Raumgruppen'!$8:$8,0),MATCH(MID(N1689,SEARCH(" ",N1689,1)+1,3),'2. Raumgruppen'!$8:$8,0))),"")</f>
        <v/>
      </c>
      <c r="X1689" s="732" t="str">
        <f t="shared" si="263"/>
        <v/>
      </c>
      <c r="Y1689" s="732" t="str">
        <f t="shared" si="264"/>
        <v/>
      </c>
      <c r="Z1689" s="733" t="str">
        <f t="shared" si="265"/>
        <v/>
      </c>
      <c r="AA1689" s="732" t="str">
        <f t="shared" si="266"/>
        <v/>
      </c>
      <c r="AB1689" s="643"/>
      <c r="AC1689" s="276"/>
      <c r="AD1689" s="277"/>
      <c r="AE1689" s="278"/>
      <c r="AF1689" s="278" t="str">
        <f t="shared" si="258"/>
        <v/>
      </c>
      <c r="AG1689" s="278"/>
      <c r="AH1689" s="279">
        <f t="shared" si="259"/>
        <v>17.98</v>
      </c>
      <c r="AI1689" s="279" t="str">
        <f t="shared" si="260"/>
        <v/>
      </c>
      <c r="AJ1689" s="279" t="str">
        <f t="shared" si="261"/>
        <v/>
      </c>
      <c r="AK1689" s="278"/>
      <c r="AL1689" s="278"/>
      <c r="AM1689" s="278"/>
      <c r="AN1689" s="278"/>
      <c r="AO1689" s="262"/>
      <c r="AP1689" s="262"/>
      <c r="AQ1689" s="262"/>
      <c r="AR1689" s="262"/>
      <c r="AS1689" s="262"/>
      <c r="AT1689" s="262"/>
      <c r="AU1689" s="262"/>
      <c r="AV1689" s="262"/>
      <c r="AW1689" s="262"/>
      <c r="AX1689" s="262"/>
      <c r="AY1689" s="262"/>
      <c r="AZ1689" s="264"/>
    </row>
    <row r="1690" spans="1:52" ht="27" hidden="1" customHeight="1">
      <c r="B1690" s="639">
        <v>1676</v>
      </c>
      <c r="C1690" s="639"/>
      <c r="D1690" s="640"/>
      <c r="E1690" s="640"/>
      <c r="F1690" s="640" t="str">
        <f>IFERROR(VLOOKUP(C1690,'Gebäude-Typen'!$A$7:$D$215,4,FALSE),"")</f>
        <v/>
      </c>
      <c r="G1690" s="641"/>
      <c r="H1690" s="640"/>
      <c r="I1690" s="639"/>
      <c r="J1690" s="640"/>
      <c r="K1690" s="642"/>
      <c r="L1690" s="639"/>
      <c r="M1690" s="639"/>
      <c r="N1690" s="639"/>
      <c r="O1690" s="639"/>
      <c r="P1690" s="639"/>
      <c r="Q1690" s="642"/>
      <c r="R1690" s="639"/>
      <c r="S1690" s="729" t="str">
        <f>IFERROR(ROUND(VLOOKUP(M1690,Reinigungstage,IF('Gebäude-Typen'!$C$6&lt;&gt;0,'Gebäude-Typen'!$C$6,VLOOKUP(C1690,Gebäude_Typen,2,FALSE)),FALSE),2)/2,"")</f>
        <v/>
      </c>
      <c r="T1690" s="729" t="str">
        <f>IFERROR(ROUND(VLOOKUP(N1690,Reinigungstage,IF('Gebäude-Typen'!$C$6&lt;&gt;0,'Gebäude-Typen'!$C$6,VLOOKUP(C1690,Gebäude_Typen,2,FALSE)),FALSE),2)/2,"")</f>
        <v/>
      </c>
      <c r="U1690" s="730">
        <f t="shared" si="262"/>
        <v>17.98</v>
      </c>
      <c r="V1690" s="731" t="str">
        <f>IFERROR(INDEX('2. Raumgruppen'!$A$1:$Y$33,MATCH(IF(ISERROR(SEARCH(" ",M1690,1)),MID(M1690,1,3),MID(M1690,1,SEARCH(" ",M1690,1)-1)),'2. Raumgruppen'!$B:$B,0),IF(ISERROR(SEARCH(" ",M1690,1)),MATCH('2. Raumgruppen'!$L$8,'2. Raumgruppen'!$8:$8,0),MATCH(MID(M1690,SEARCH(" ",M1690,1)+1,3),'2. Raumgruppen'!$8:$8,0))),"")</f>
        <v/>
      </c>
      <c r="W1690" s="731" t="str">
        <f>IFERROR(INDEX('2. Raumgruppen'!$A$1:$Y$33,MATCH(IF(ISERROR(SEARCH(" ",N1690,1)),MID(N1690,1,3),MID(N1690,1,SEARCH(" ",N1690,1)-1)),'2. Raumgruppen'!$B:$B,0),IF(ISERROR(SEARCH(" ",N1690,1)),MATCH('2. Raumgruppen'!$L$8,'2. Raumgruppen'!$8:$8,0),MATCH(MID(N1690,SEARCH(" ",N1690,1)+1,3),'2. Raumgruppen'!$8:$8,0))),"")</f>
        <v/>
      </c>
      <c r="X1690" s="732" t="str">
        <f t="shared" si="263"/>
        <v/>
      </c>
      <c r="Y1690" s="732" t="str">
        <f t="shared" si="264"/>
        <v/>
      </c>
      <c r="Z1690" s="733" t="str">
        <f t="shared" si="265"/>
        <v/>
      </c>
      <c r="AA1690" s="732" t="str">
        <f t="shared" si="266"/>
        <v/>
      </c>
      <c r="AB1690" s="643"/>
      <c r="AC1690" s="276"/>
      <c r="AD1690" s="277"/>
      <c r="AE1690" s="278"/>
      <c r="AF1690" s="278" t="str">
        <f t="shared" si="258"/>
        <v/>
      </c>
      <c r="AG1690" s="278"/>
      <c r="AH1690" s="279">
        <f t="shared" si="259"/>
        <v>17.98</v>
      </c>
      <c r="AI1690" s="279" t="str">
        <f t="shared" si="260"/>
        <v/>
      </c>
      <c r="AJ1690" s="279" t="str">
        <f t="shared" si="261"/>
        <v/>
      </c>
      <c r="AK1690" s="278"/>
      <c r="AL1690" s="278"/>
      <c r="AM1690" s="278"/>
      <c r="AN1690" s="278"/>
      <c r="AO1690" s="262"/>
      <c r="AP1690" s="262"/>
      <c r="AQ1690" s="262"/>
      <c r="AR1690" s="262"/>
      <c r="AS1690" s="262"/>
      <c r="AT1690" s="262"/>
      <c r="AU1690" s="262"/>
      <c r="AV1690" s="262"/>
      <c r="AW1690" s="264"/>
      <c r="AX1690" s="262"/>
      <c r="AY1690" s="264"/>
      <c r="AZ1690" s="262"/>
    </row>
    <row r="1691" spans="1:52" ht="27" hidden="1" customHeight="1">
      <c r="B1691" s="639">
        <v>1677</v>
      </c>
      <c r="C1691" s="639"/>
      <c r="D1691" s="640"/>
      <c r="E1691" s="640"/>
      <c r="F1691" s="640" t="str">
        <f>IFERROR(VLOOKUP(C1691,'Gebäude-Typen'!$A$7:$D$215,4,FALSE),"")</f>
        <v/>
      </c>
      <c r="G1691" s="641"/>
      <c r="H1691" s="640"/>
      <c r="I1691" s="639"/>
      <c r="J1691" s="640"/>
      <c r="K1691" s="642"/>
      <c r="L1691" s="639"/>
      <c r="M1691" s="639"/>
      <c r="N1691" s="639"/>
      <c r="O1691" s="639"/>
      <c r="P1691" s="734"/>
      <c r="Q1691" s="642"/>
      <c r="R1691" s="639"/>
      <c r="S1691" s="729" t="str">
        <f>IFERROR(ROUND(VLOOKUP(M1691,Reinigungstage,IF('Gebäude-Typen'!$C$6&lt;&gt;0,'Gebäude-Typen'!$C$6,VLOOKUP(C1691,Gebäude_Typen,2,FALSE)),FALSE),2)/2,"")</f>
        <v/>
      </c>
      <c r="T1691" s="729" t="str">
        <f>IFERROR(ROUND(VLOOKUP(N1691,Reinigungstage,IF('Gebäude-Typen'!$C$6&lt;&gt;0,'Gebäude-Typen'!$C$6,VLOOKUP(C1691,Gebäude_Typen,2,FALSE)),FALSE),2)/2,"")</f>
        <v/>
      </c>
      <c r="U1691" s="730">
        <f t="shared" si="262"/>
        <v>17.98</v>
      </c>
      <c r="V1691" s="731" t="str">
        <f>IFERROR(INDEX('2. Raumgruppen'!$A$1:$Y$33,MATCH(IF(ISERROR(SEARCH(" ",M1691,1)),MID(M1691,1,3),MID(M1691,1,SEARCH(" ",M1691,1)-1)),'2. Raumgruppen'!$B:$B,0),IF(ISERROR(SEARCH(" ",M1691,1)),MATCH('2. Raumgruppen'!$L$8,'2. Raumgruppen'!$8:$8,0),MATCH(MID(M1691,SEARCH(" ",M1691,1)+1,3),'2. Raumgruppen'!$8:$8,0))),"")</f>
        <v/>
      </c>
      <c r="W1691" s="731" t="str">
        <f>IFERROR(INDEX('2. Raumgruppen'!$A$1:$Y$33,MATCH(IF(ISERROR(SEARCH(" ",N1691,1)),MID(N1691,1,3),MID(N1691,1,SEARCH(" ",N1691,1)-1)),'2. Raumgruppen'!$B:$B,0),IF(ISERROR(SEARCH(" ",N1691,1)),MATCH('2. Raumgruppen'!$L$8,'2. Raumgruppen'!$8:$8,0),MATCH(MID(N1691,SEARCH(" ",N1691,1)+1,3),'2. Raumgruppen'!$8:$8,0))),"")</f>
        <v/>
      </c>
      <c r="X1691" s="732" t="str">
        <f t="shared" si="263"/>
        <v/>
      </c>
      <c r="Y1691" s="732" t="str">
        <f t="shared" si="264"/>
        <v/>
      </c>
      <c r="Z1691" s="733" t="str">
        <f t="shared" si="265"/>
        <v/>
      </c>
      <c r="AA1691" s="732" t="str">
        <f t="shared" si="266"/>
        <v/>
      </c>
      <c r="AB1691" s="643"/>
      <c r="AC1691" s="276"/>
      <c r="AD1691" s="277"/>
      <c r="AE1691" s="278"/>
      <c r="AF1691" s="278" t="str">
        <f t="shared" si="258"/>
        <v/>
      </c>
      <c r="AG1691" s="278"/>
      <c r="AH1691" s="279">
        <f t="shared" si="259"/>
        <v>17.98</v>
      </c>
      <c r="AI1691" s="279" t="str">
        <f t="shared" si="260"/>
        <v/>
      </c>
      <c r="AJ1691" s="279" t="str">
        <f t="shared" si="261"/>
        <v/>
      </c>
      <c r="AK1691" s="278"/>
      <c r="AL1691" s="278"/>
      <c r="AM1691" s="278"/>
      <c r="AN1691" s="278"/>
      <c r="AO1691" s="262"/>
      <c r="AP1691" s="262"/>
      <c r="AQ1691" s="262"/>
      <c r="AR1691" s="262"/>
      <c r="AS1691" s="262"/>
      <c r="AT1691" s="262"/>
      <c r="AU1691" s="262"/>
      <c r="AV1691" s="262"/>
      <c r="AW1691" s="262"/>
      <c r="AX1691" s="262"/>
      <c r="AY1691" s="262"/>
      <c r="AZ1691" s="262"/>
    </row>
    <row r="1692" spans="1:52" ht="27" hidden="1" customHeight="1">
      <c r="B1692" s="639">
        <v>1678</v>
      </c>
      <c r="C1692" s="639"/>
      <c r="D1692" s="640"/>
      <c r="E1692" s="640"/>
      <c r="F1692" s="640" t="str">
        <f>IFERROR(VLOOKUP(C1692,'Gebäude-Typen'!$A$7:$D$215,4,FALSE),"")</f>
        <v/>
      </c>
      <c r="G1692" s="641"/>
      <c r="H1692" s="640"/>
      <c r="I1692" s="639"/>
      <c r="J1692" s="640"/>
      <c r="K1692" s="642"/>
      <c r="L1692" s="639"/>
      <c r="M1692" s="639"/>
      <c r="N1692" s="639"/>
      <c r="O1692" s="639"/>
      <c r="P1692" s="734"/>
      <c r="Q1692" s="642"/>
      <c r="R1692" s="639"/>
      <c r="S1692" s="729" t="str">
        <f>IFERROR(ROUND(VLOOKUP(M1692,Reinigungstage,IF('Gebäude-Typen'!$C$6&lt;&gt;0,'Gebäude-Typen'!$C$6,VLOOKUP(C1692,Gebäude_Typen,2,FALSE)),FALSE),2)/2,"")</f>
        <v/>
      </c>
      <c r="T1692" s="729" t="str">
        <f>IFERROR(ROUND(VLOOKUP(N1692,Reinigungstage,IF('Gebäude-Typen'!$C$6&lt;&gt;0,'Gebäude-Typen'!$C$6,VLOOKUP(C1692,Gebäude_Typen,2,FALSE)),FALSE),2)/2,"")</f>
        <v/>
      </c>
      <c r="U1692" s="730">
        <f t="shared" si="262"/>
        <v>17.98</v>
      </c>
      <c r="V1692" s="731" t="str">
        <f>IFERROR(INDEX('2. Raumgruppen'!$A$1:$Y$33,MATCH(IF(ISERROR(SEARCH(" ",M1692,1)),MID(M1692,1,3),MID(M1692,1,SEARCH(" ",M1692,1)-1)),'2. Raumgruppen'!$B:$B,0),IF(ISERROR(SEARCH(" ",M1692,1)),MATCH('2. Raumgruppen'!$L$8,'2. Raumgruppen'!$8:$8,0),MATCH(MID(M1692,SEARCH(" ",M1692,1)+1,3),'2. Raumgruppen'!$8:$8,0))),"")</f>
        <v/>
      </c>
      <c r="W1692" s="731" t="str">
        <f>IFERROR(INDEX('2. Raumgruppen'!$A$1:$Y$33,MATCH(IF(ISERROR(SEARCH(" ",N1692,1)),MID(N1692,1,3),MID(N1692,1,SEARCH(" ",N1692,1)-1)),'2. Raumgruppen'!$B:$B,0),IF(ISERROR(SEARCH(" ",N1692,1)),MATCH('2. Raumgruppen'!$L$8,'2. Raumgruppen'!$8:$8,0),MATCH(MID(N1692,SEARCH(" ",N1692,1)+1,3),'2. Raumgruppen'!$8:$8,0))),"")</f>
        <v/>
      </c>
      <c r="X1692" s="732" t="str">
        <f t="shared" si="263"/>
        <v/>
      </c>
      <c r="Y1692" s="732" t="str">
        <f t="shared" si="264"/>
        <v/>
      </c>
      <c r="Z1692" s="733" t="str">
        <f t="shared" si="265"/>
        <v/>
      </c>
      <c r="AA1692" s="732" t="str">
        <f t="shared" si="266"/>
        <v/>
      </c>
      <c r="AB1692" s="643"/>
      <c r="AC1692" s="276"/>
      <c r="AD1692" s="277"/>
      <c r="AE1692" s="278"/>
      <c r="AF1692" s="278" t="str">
        <f t="shared" si="258"/>
        <v/>
      </c>
      <c r="AG1692" s="278"/>
      <c r="AH1692" s="279">
        <f t="shared" si="259"/>
        <v>17.98</v>
      </c>
      <c r="AI1692" s="279" t="str">
        <f t="shared" si="260"/>
        <v/>
      </c>
      <c r="AJ1692" s="279" t="str">
        <f t="shared" si="261"/>
        <v/>
      </c>
      <c r="AK1692" s="278"/>
      <c r="AL1692" s="278"/>
      <c r="AM1692" s="278"/>
      <c r="AN1692" s="278"/>
      <c r="AO1692" s="262"/>
      <c r="AP1692" s="262"/>
      <c r="AQ1692" s="262"/>
      <c r="AR1692" s="262"/>
      <c r="AS1692" s="262"/>
      <c r="AT1692" s="262"/>
      <c r="AU1692" s="262"/>
      <c r="AV1692" s="262"/>
      <c r="AW1692" s="262"/>
      <c r="AX1692" s="262"/>
      <c r="AY1692" s="262"/>
      <c r="AZ1692" s="264"/>
    </row>
    <row r="1693" spans="1:52" ht="27" hidden="1" customHeight="1">
      <c r="B1693" s="639">
        <v>1679</v>
      </c>
      <c r="C1693" s="639"/>
      <c r="D1693" s="640"/>
      <c r="E1693" s="640"/>
      <c r="F1693" s="640" t="str">
        <f>IFERROR(VLOOKUP(C1693,'Gebäude-Typen'!$A$7:$D$215,4,FALSE),"")</f>
        <v/>
      </c>
      <c r="G1693" s="641"/>
      <c r="H1693" s="640"/>
      <c r="I1693" s="639"/>
      <c r="J1693" s="640"/>
      <c r="K1693" s="642"/>
      <c r="L1693" s="639"/>
      <c r="M1693" s="639"/>
      <c r="N1693" s="639"/>
      <c r="O1693" s="639"/>
      <c r="P1693" s="734"/>
      <c r="Q1693" s="642"/>
      <c r="R1693" s="639"/>
      <c r="S1693" s="729" t="str">
        <f>IFERROR(ROUND(VLOOKUP(M1693,Reinigungstage,IF('Gebäude-Typen'!$C$6&lt;&gt;0,'Gebäude-Typen'!$C$6,VLOOKUP(C1693,Gebäude_Typen,2,FALSE)),FALSE),2)/2,"")</f>
        <v/>
      </c>
      <c r="T1693" s="729" t="str">
        <f>IFERROR(ROUND(VLOOKUP(N1693,Reinigungstage,IF('Gebäude-Typen'!$C$6&lt;&gt;0,'Gebäude-Typen'!$C$6,VLOOKUP(C1693,Gebäude_Typen,2,FALSE)),FALSE),2)/2,"")</f>
        <v/>
      </c>
      <c r="U1693" s="730">
        <f t="shared" si="262"/>
        <v>17.98</v>
      </c>
      <c r="V1693" s="731" t="str">
        <f>IFERROR(INDEX('2. Raumgruppen'!$A$1:$Y$33,MATCH(IF(ISERROR(SEARCH(" ",M1693,1)),MID(M1693,1,3),MID(M1693,1,SEARCH(" ",M1693,1)-1)),'2. Raumgruppen'!$B:$B,0),IF(ISERROR(SEARCH(" ",M1693,1)),MATCH('2. Raumgruppen'!$L$8,'2. Raumgruppen'!$8:$8,0),MATCH(MID(M1693,SEARCH(" ",M1693,1)+1,3),'2. Raumgruppen'!$8:$8,0))),"")</f>
        <v/>
      </c>
      <c r="W1693" s="731" t="str">
        <f>IFERROR(INDEX('2. Raumgruppen'!$A$1:$Y$33,MATCH(IF(ISERROR(SEARCH(" ",N1693,1)),MID(N1693,1,3),MID(N1693,1,SEARCH(" ",N1693,1)-1)),'2. Raumgruppen'!$B:$B,0),IF(ISERROR(SEARCH(" ",N1693,1)),MATCH('2. Raumgruppen'!$L$8,'2. Raumgruppen'!$8:$8,0),MATCH(MID(N1693,SEARCH(" ",N1693,1)+1,3),'2. Raumgruppen'!$8:$8,0))),"")</f>
        <v/>
      </c>
      <c r="X1693" s="732" t="str">
        <f t="shared" si="263"/>
        <v/>
      </c>
      <c r="Y1693" s="732" t="str">
        <f t="shared" si="264"/>
        <v/>
      </c>
      <c r="Z1693" s="733" t="str">
        <f t="shared" si="265"/>
        <v/>
      </c>
      <c r="AA1693" s="732" t="str">
        <f t="shared" si="266"/>
        <v/>
      </c>
      <c r="AB1693" s="643"/>
      <c r="AC1693" s="276"/>
      <c r="AD1693" s="277"/>
      <c r="AE1693" s="278"/>
      <c r="AF1693" s="278" t="str">
        <f t="shared" si="258"/>
        <v/>
      </c>
      <c r="AG1693" s="278"/>
      <c r="AH1693" s="279">
        <f t="shared" si="259"/>
        <v>17.98</v>
      </c>
      <c r="AI1693" s="279" t="str">
        <f t="shared" si="260"/>
        <v/>
      </c>
      <c r="AJ1693" s="279" t="str">
        <f t="shared" si="261"/>
        <v/>
      </c>
      <c r="AK1693" s="278"/>
      <c r="AL1693" s="278"/>
      <c r="AM1693" s="278"/>
      <c r="AN1693" s="278"/>
      <c r="AO1693" s="262"/>
      <c r="AP1693" s="262"/>
      <c r="AQ1693" s="262"/>
      <c r="AR1693" s="262"/>
      <c r="AS1693" s="262"/>
      <c r="AT1693" s="262"/>
      <c r="AU1693" s="262"/>
      <c r="AV1693" s="262"/>
      <c r="AW1693" s="262"/>
      <c r="AX1693" s="264"/>
      <c r="AY1693" s="262"/>
      <c r="AZ1693" s="262"/>
    </row>
    <row r="1694" spans="1:52" ht="27" hidden="1" customHeight="1">
      <c r="B1694" s="639">
        <v>1680</v>
      </c>
      <c r="C1694" s="639"/>
      <c r="D1694" s="640"/>
      <c r="E1694" s="640"/>
      <c r="F1694" s="640" t="str">
        <f>IFERROR(VLOOKUP(C1694,'Gebäude-Typen'!$A$7:$D$215,4,FALSE),"")</f>
        <v/>
      </c>
      <c r="G1694" s="641"/>
      <c r="H1694" s="640"/>
      <c r="I1694" s="639"/>
      <c r="J1694" s="640"/>
      <c r="K1694" s="642"/>
      <c r="L1694" s="639"/>
      <c r="M1694" s="639"/>
      <c r="N1694" s="639"/>
      <c r="O1694" s="639"/>
      <c r="P1694" s="734"/>
      <c r="Q1694" s="642"/>
      <c r="R1694" s="639"/>
      <c r="S1694" s="729" t="str">
        <f>IFERROR(ROUND(VLOOKUP(M1694,Reinigungstage,IF('Gebäude-Typen'!$C$6&lt;&gt;0,'Gebäude-Typen'!$C$6,VLOOKUP(C1694,Gebäude_Typen,2,FALSE)),FALSE),2)/2,"")</f>
        <v/>
      </c>
      <c r="T1694" s="729" t="str">
        <f>IFERROR(ROUND(VLOOKUP(N1694,Reinigungstage,IF('Gebäude-Typen'!$C$6&lt;&gt;0,'Gebäude-Typen'!$C$6,VLOOKUP(C1694,Gebäude_Typen,2,FALSE)),FALSE),2)/2,"")</f>
        <v/>
      </c>
      <c r="U1694" s="730">
        <f t="shared" si="262"/>
        <v>17.98</v>
      </c>
      <c r="V1694" s="731" t="str">
        <f>IFERROR(INDEX('2. Raumgruppen'!$A$1:$Y$33,MATCH(IF(ISERROR(SEARCH(" ",M1694,1)),MID(M1694,1,3),MID(M1694,1,SEARCH(" ",M1694,1)-1)),'2. Raumgruppen'!$B:$B,0),IF(ISERROR(SEARCH(" ",M1694,1)),MATCH('2. Raumgruppen'!$L$8,'2. Raumgruppen'!$8:$8,0),MATCH(MID(M1694,SEARCH(" ",M1694,1)+1,3),'2. Raumgruppen'!$8:$8,0))),"")</f>
        <v/>
      </c>
      <c r="W1694" s="731" t="str">
        <f>IFERROR(INDEX('2. Raumgruppen'!$A$1:$Y$33,MATCH(IF(ISERROR(SEARCH(" ",N1694,1)),MID(N1694,1,3),MID(N1694,1,SEARCH(" ",N1694,1)-1)),'2. Raumgruppen'!$B:$B,0),IF(ISERROR(SEARCH(" ",N1694,1)),MATCH('2. Raumgruppen'!$L$8,'2. Raumgruppen'!$8:$8,0),MATCH(MID(N1694,SEARCH(" ",N1694,1)+1,3),'2. Raumgruppen'!$8:$8,0))),"")</f>
        <v/>
      </c>
      <c r="X1694" s="732" t="str">
        <f t="shared" si="263"/>
        <v/>
      </c>
      <c r="Y1694" s="732" t="str">
        <f t="shared" si="264"/>
        <v/>
      </c>
      <c r="Z1694" s="733" t="str">
        <f t="shared" si="265"/>
        <v/>
      </c>
      <c r="AA1694" s="732" t="str">
        <f t="shared" si="266"/>
        <v/>
      </c>
      <c r="AB1694" s="643"/>
      <c r="AC1694" s="276"/>
      <c r="AD1694" s="277"/>
      <c r="AE1694" s="278"/>
      <c r="AF1694" s="278" t="str">
        <f t="shared" si="258"/>
        <v/>
      </c>
      <c r="AG1694" s="278"/>
      <c r="AH1694" s="279">
        <f t="shared" si="259"/>
        <v>17.98</v>
      </c>
      <c r="AI1694" s="279" t="str">
        <f t="shared" si="260"/>
        <v/>
      </c>
      <c r="AJ1694" s="279" t="str">
        <f t="shared" si="261"/>
        <v/>
      </c>
      <c r="AK1694" s="278"/>
      <c r="AL1694" s="278"/>
      <c r="AM1694" s="278"/>
      <c r="AN1694" s="278"/>
      <c r="AO1694" s="262"/>
      <c r="AP1694" s="262"/>
      <c r="AQ1694" s="262"/>
      <c r="AR1694" s="262"/>
      <c r="AS1694" s="262"/>
      <c r="AT1694" s="262"/>
      <c r="AU1694" s="262"/>
      <c r="AV1694" s="262"/>
      <c r="AW1694" s="264"/>
      <c r="AX1694" s="262"/>
      <c r="AY1694" s="262"/>
      <c r="AZ1694" s="262"/>
    </row>
    <row r="1695" spans="1:52" ht="27" hidden="1" customHeight="1">
      <c r="B1695" s="639">
        <v>1681</v>
      </c>
      <c r="C1695" s="639"/>
      <c r="D1695" s="640"/>
      <c r="E1695" s="640"/>
      <c r="F1695" s="640" t="str">
        <f>IFERROR(VLOOKUP(C1695,'Gebäude-Typen'!$A$7:$D$215,4,FALSE),"")</f>
        <v/>
      </c>
      <c r="G1695" s="641"/>
      <c r="H1695" s="640"/>
      <c r="I1695" s="639"/>
      <c r="J1695" s="640"/>
      <c r="K1695" s="642"/>
      <c r="L1695" s="639"/>
      <c r="M1695" s="639"/>
      <c r="N1695" s="639"/>
      <c r="O1695" s="639"/>
      <c r="P1695" s="734"/>
      <c r="Q1695" s="642"/>
      <c r="R1695" s="639"/>
      <c r="S1695" s="729" t="str">
        <f>IFERROR(ROUND(VLOOKUP(M1695,Reinigungstage,IF('Gebäude-Typen'!$C$6&lt;&gt;0,'Gebäude-Typen'!$C$6,VLOOKUP(C1695,Gebäude_Typen,2,FALSE)),FALSE),2)/2,"")</f>
        <v/>
      </c>
      <c r="T1695" s="729" t="str">
        <f>IFERROR(ROUND(VLOOKUP(N1695,Reinigungstage,IF('Gebäude-Typen'!$C$6&lt;&gt;0,'Gebäude-Typen'!$C$6,VLOOKUP(C1695,Gebäude_Typen,2,FALSE)),FALSE),2)/2,"")</f>
        <v/>
      </c>
      <c r="U1695" s="730">
        <f t="shared" si="262"/>
        <v>17.98</v>
      </c>
      <c r="V1695" s="731" t="str">
        <f>IFERROR(INDEX('2. Raumgruppen'!$A$1:$Y$33,MATCH(IF(ISERROR(SEARCH(" ",M1695,1)),MID(M1695,1,3),MID(M1695,1,SEARCH(" ",M1695,1)-1)),'2. Raumgruppen'!$B:$B,0),IF(ISERROR(SEARCH(" ",M1695,1)),MATCH('2. Raumgruppen'!$L$8,'2. Raumgruppen'!$8:$8,0),MATCH(MID(M1695,SEARCH(" ",M1695,1)+1,3),'2. Raumgruppen'!$8:$8,0))),"")</f>
        <v/>
      </c>
      <c r="W1695" s="731" t="str">
        <f>IFERROR(INDEX('2. Raumgruppen'!$A$1:$Y$33,MATCH(IF(ISERROR(SEARCH(" ",N1695,1)),MID(N1695,1,3),MID(N1695,1,SEARCH(" ",N1695,1)-1)),'2. Raumgruppen'!$B:$B,0),IF(ISERROR(SEARCH(" ",N1695,1)),MATCH('2. Raumgruppen'!$L$8,'2. Raumgruppen'!$8:$8,0),MATCH(MID(N1695,SEARCH(" ",N1695,1)+1,3),'2. Raumgruppen'!$8:$8,0))),"")</f>
        <v/>
      </c>
      <c r="X1695" s="732" t="str">
        <f t="shared" si="263"/>
        <v/>
      </c>
      <c r="Y1695" s="732" t="str">
        <f t="shared" si="264"/>
        <v/>
      </c>
      <c r="Z1695" s="733" t="str">
        <f t="shared" si="265"/>
        <v/>
      </c>
      <c r="AA1695" s="732" t="str">
        <f t="shared" si="266"/>
        <v/>
      </c>
      <c r="AB1695" s="643"/>
      <c r="AC1695" s="276"/>
      <c r="AD1695" s="277"/>
      <c r="AE1695" s="278"/>
      <c r="AF1695" s="278" t="str">
        <f t="shared" si="258"/>
        <v/>
      </c>
      <c r="AG1695" s="278"/>
      <c r="AH1695" s="279">
        <f t="shared" si="259"/>
        <v>17.98</v>
      </c>
      <c r="AI1695" s="279" t="str">
        <f t="shared" si="260"/>
        <v/>
      </c>
      <c r="AJ1695" s="279" t="str">
        <f t="shared" si="261"/>
        <v/>
      </c>
      <c r="AK1695" s="278"/>
      <c r="AL1695" s="278"/>
      <c r="AM1695" s="278"/>
      <c r="AN1695" s="278"/>
      <c r="AO1695" s="262"/>
      <c r="AP1695" s="262"/>
      <c r="AQ1695" s="262"/>
      <c r="AR1695" s="262"/>
      <c r="AS1695" s="262"/>
      <c r="AT1695" s="262"/>
      <c r="AU1695" s="262"/>
      <c r="AV1695" s="262"/>
      <c r="AW1695" s="264"/>
      <c r="AX1695" s="262"/>
      <c r="AY1695" s="264"/>
      <c r="AZ1695" s="262"/>
    </row>
    <row r="1696" spans="1:52" ht="27" hidden="1" customHeight="1">
      <c r="B1696" s="639">
        <v>1682</v>
      </c>
      <c r="C1696" s="639"/>
      <c r="D1696" s="640"/>
      <c r="E1696" s="640"/>
      <c r="F1696" s="640" t="str">
        <f>IFERROR(VLOOKUP(C1696,'Gebäude-Typen'!$A$7:$D$215,4,FALSE),"")</f>
        <v/>
      </c>
      <c r="G1696" s="641"/>
      <c r="H1696" s="640"/>
      <c r="I1696" s="639"/>
      <c r="J1696" s="640"/>
      <c r="K1696" s="642"/>
      <c r="L1696" s="639"/>
      <c r="M1696" s="639"/>
      <c r="N1696" s="639"/>
      <c r="O1696" s="639"/>
      <c r="P1696" s="734"/>
      <c r="Q1696" s="642"/>
      <c r="R1696" s="639"/>
      <c r="S1696" s="729" t="str">
        <f>IFERROR(ROUND(VLOOKUP(M1696,Reinigungstage,IF('Gebäude-Typen'!$C$6&lt;&gt;0,'Gebäude-Typen'!$C$6,VLOOKUP(C1696,Gebäude_Typen,2,FALSE)),FALSE),2)/2,"")</f>
        <v/>
      </c>
      <c r="T1696" s="729" t="str">
        <f>IFERROR(ROUND(VLOOKUP(N1696,Reinigungstage,IF('Gebäude-Typen'!$C$6&lt;&gt;0,'Gebäude-Typen'!$C$6,VLOOKUP(C1696,Gebäude_Typen,2,FALSE)),FALSE),2)/2,"")</f>
        <v/>
      </c>
      <c r="U1696" s="730">
        <f t="shared" si="262"/>
        <v>17.98</v>
      </c>
      <c r="V1696" s="731" t="str">
        <f>IFERROR(INDEX('2. Raumgruppen'!$A$1:$Y$33,MATCH(IF(ISERROR(SEARCH(" ",M1696,1)),MID(M1696,1,3),MID(M1696,1,SEARCH(" ",M1696,1)-1)),'2. Raumgruppen'!$B:$B,0),IF(ISERROR(SEARCH(" ",M1696,1)),MATCH('2. Raumgruppen'!$L$8,'2. Raumgruppen'!$8:$8,0),MATCH(MID(M1696,SEARCH(" ",M1696,1)+1,3),'2. Raumgruppen'!$8:$8,0))),"")</f>
        <v/>
      </c>
      <c r="W1696" s="731" t="str">
        <f>IFERROR(INDEX('2. Raumgruppen'!$A$1:$Y$33,MATCH(IF(ISERROR(SEARCH(" ",N1696,1)),MID(N1696,1,3),MID(N1696,1,SEARCH(" ",N1696,1)-1)),'2. Raumgruppen'!$B:$B,0),IF(ISERROR(SEARCH(" ",N1696,1)),MATCH('2. Raumgruppen'!$L$8,'2. Raumgruppen'!$8:$8,0),MATCH(MID(N1696,SEARCH(" ",N1696,1)+1,3),'2. Raumgruppen'!$8:$8,0))),"")</f>
        <v/>
      </c>
      <c r="X1696" s="732" t="str">
        <f t="shared" si="263"/>
        <v/>
      </c>
      <c r="Y1696" s="732" t="str">
        <f t="shared" si="264"/>
        <v/>
      </c>
      <c r="Z1696" s="733" t="str">
        <f t="shared" si="265"/>
        <v/>
      </c>
      <c r="AA1696" s="732" t="str">
        <f t="shared" si="266"/>
        <v/>
      </c>
      <c r="AB1696" s="643"/>
      <c r="AC1696" s="276"/>
      <c r="AD1696" s="277"/>
      <c r="AE1696" s="278"/>
      <c r="AF1696" s="278" t="str">
        <f t="shared" si="258"/>
        <v/>
      </c>
      <c r="AG1696" s="278"/>
      <c r="AH1696" s="279">
        <f t="shared" si="259"/>
        <v>17.98</v>
      </c>
      <c r="AI1696" s="279" t="str">
        <f t="shared" si="260"/>
        <v/>
      </c>
      <c r="AJ1696" s="279" t="str">
        <f t="shared" si="261"/>
        <v/>
      </c>
      <c r="AK1696" s="278"/>
      <c r="AL1696" s="278"/>
      <c r="AM1696" s="278"/>
      <c r="AN1696" s="278"/>
      <c r="AO1696" s="262"/>
      <c r="AP1696" s="262"/>
      <c r="AQ1696" s="262"/>
      <c r="AR1696" s="262"/>
      <c r="AS1696" s="262"/>
      <c r="AT1696" s="262"/>
      <c r="AU1696" s="262"/>
      <c r="AV1696" s="262"/>
      <c r="AW1696" s="264"/>
      <c r="AX1696" s="264"/>
      <c r="AY1696" s="262"/>
      <c r="AZ1696" s="262"/>
    </row>
    <row r="1697" spans="1:69" ht="27" hidden="1" customHeight="1">
      <c r="B1697" s="639">
        <v>1683</v>
      </c>
      <c r="C1697" s="639"/>
      <c r="D1697" s="640"/>
      <c r="E1697" s="640"/>
      <c r="F1697" s="640" t="str">
        <f>IFERROR(VLOOKUP(C1697,'Gebäude-Typen'!$A$7:$D$215,4,FALSE),"")</f>
        <v/>
      </c>
      <c r="G1697" s="641"/>
      <c r="H1697" s="640"/>
      <c r="I1697" s="639"/>
      <c r="J1697" s="640"/>
      <c r="K1697" s="642"/>
      <c r="L1697" s="639"/>
      <c r="M1697" s="639"/>
      <c r="N1697" s="639"/>
      <c r="O1697" s="639"/>
      <c r="P1697" s="734"/>
      <c r="Q1697" s="642"/>
      <c r="R1697" s="639"/>
      <c r="S1697" s="729" t="str">
        <f>IFERROR(ROUND(VLOOKUP(M1697,Reinigungstage,IF('Gebäude-Typen'!$C$6&lt;&gt;0,'Gebäude-Typen'!$C$6,VLOOKUP(C1697,Gebäude_Typen,2,FALSE)),FALSE),2)/2,"")</f>
        <v/>
      </c>
      <c r="T1697" s="729" t="str">
        <f>IFERROR(ROUND(VLOOKUP(N1697,Reinigungstage,IF('Gebäude-Typen'!$C$6&lt;&gt;0,'Gebäude-Typen'!$C$6,VLOOKUP(C1697,Gebäude_Typen,2,FALSE)),FALSE),2)/2,"")</f>
        <v/>
      </c>
      <c r="U1697" s="730">
        <f t="shared" si="262"/>
        <v>17.98</v>
      </c>
      <c r="V1697" s="731" t="str">
        <f>IFERROR(INDEX('2. Raumgruppen'!$A$1:$Y$33,MATCH(IF(ISERROR(SEARCH(" ",M1697,1)),MID(M1697,1,3),MID(M1697,1,SEARCH(" ",M1697,1)-1)),'2. Raumgruppen'!$B:$B,0),IF(ISERROR(SEARCH(" ",M1697,1)),MATCH('2. Raumgruppen'!$L$8,'2. Raumgruppen'!$8:$8,0),MATCH(MID(M1697,SEARCH(" ",M1697,1)+1,3),'2. Raumgruppen'!$8:$8,0))),"")</f>
        <v/>
      </c>
      <c r="W1697" s="731" t="str">
        <f>IFERROR(INDEX('2. Raumgruppen'!$A$1:$Y$33,MATCH(IF(ISERROR(SEARCH(" ",N1697,1)),MID(N1697,1,3),MID(N1697,1,SEARCH(" ",N1697,1)-1)),'2. Raumgruppen'!$B:$B,0),IF(ISERROR(SEARCH(" ",N1697,1)),MATCH('2. Raumgruppen'!$L$8,'2. Raumgruppen'!$8:$8,0),MATCH(MID(N1697,SEARCH(" ",N1697,1)+1,3),'2. Raumgruppen'!$8:$8,0))),"")</f>
        <v/>
      </c>
      <c r="X1697" s="732" t="str">
        <f t="shared" si="263"/>
        <v/>
      </c>
      <c r="Y1697" s="732" t="str">
        <f t="shared" si="264"/>
        <v/>
      </c>
      <c r="Z1697" s="733" t="str">
        <f t="shared" si="265"/>
        <v/>
      </c>
      <c r="AA1697" s="732" t="str">
        <f t="shared" si="266"/>
        <v/>
      </c>
      <c r="AB1697" s="643"/>
      <c r="AC1697" s="276"/>
      <c r="AD1697" s="277"/>
      <c r="AE1697" s="278"/>
      <c r="AF1697" s="278" t="str">
        <f t="shared" si="258"/>
        <v/>
      </c>
      <c r="AG1697" s="278"/>
      <c r="AH1697" s="279">
        <f t="shared" si="259"/>
        <v>17.98</v>
      </c>
      <c r="AI1697" s="279" t="str">
        <f t="shared" si="260"/>
        <v/>
      </c>
      <c r="AJ1697" s="279" t="str">
        <f t="shared" si="261"/>
        <v/>
      </c>
      <c r="AK1697" s="278"/>
      <c r="AL1697" s="278"/>
      <c r="AM1697" s="278"/>
      <c r="AN1697" s="278"/>
      <c r="AO1697" s="262"/>
      <c r="AP1697" s="262"/>
      <c r="AQ1697" s="262"/>
      <c r="AR1697" s="262"/>
      <c r="AS1697" s="262"/>
      <c r="AT1697" s="262"/>
      <c r="AU1697" s="262"/>
      <c r="AV1697" s="262"/>
      <c r="AW1697" s="264"/>
      <c r="AX1697" s="262"/>
      <c r="AY1697" s="278"/>
      <c r="AZ1697" s="262"/>
    </row>
    <row r="1698" spans="1:69" ht="27" hidden="1" customHeight="1">
      <c r="B1698" s="639">
        <v>1684</v>
      </c>
      <c r="C1698" s="639"/>
      <c r="D1698" s="640"/>
      <c r="E1698" s="640"/>
      <c r="F1698" s="640" t="str">
        <f>IFERROR(VLOOKUP(C1698,'Gebäude-Typen'!$A$7:$D$215,4,FALSE),"")</f>
        <v/>
      </c>
      <c r="G1698" s="641"/>
      <c r="H1698" s="640"/>
      <c r="I1698" s="639"/>
      <c r="J1698" s="640"/>
      <c r="K1698" s="642"/>
      <c r="L1698" s="639"/>
      <c r="M1698" s="639"/>
      <c r="N1698" s="639"/>
      <c r="O1698" s="639"/>
      <c r="P1698" s="734"/>
      <c r="Q1698" s="642"/>
      <c r="R1698" s="639"/>
      <c r="S1698" s="729" t="str">
        <f>IFERROR(ROUND(VLOOKUP(M1698,Reinigungstage,IF('Gebäude-Typen'!$C$6&lt;&gt;0,'Gebäude-Typen'!$C$6,VLOOKUP(C1698,Gebäude_Typen,2,FALSE)),FALSE),2)/2,"")</f>
        <v/>
      </c>
      <c r="T1698" s="729" t="str">
        <f>IFERROR(ROUND(VLOOKUP(N1698,Reinigungstage,IF('Gebäude-Typen'!$C$6&lt;&gt;0,'Gebäude-Typen'!$C$6,VLOOKUP(C1698,Gebäude_Typen,2,FALSE)),FALSE),2)/2,"")</f>
        <v/>
      </c>
      <c r="U1698" s="730">
        <f t="shared" si="262"/>
        <v>17.98</v>
      </c>
      <c r="V1698" s="731" t="str">
        <f>IFERROR(INDEX('2. Raumgruppen'!$A$1:$Y$33,MATCH(IF(ISERROR(SEARCH(" ",M1698,1)),MID(M1698,1,3),MID(M1698,1,SEARCH(" ",M1698,1)-1)),'2. Raumgruppen'!$B:$B,0),IF(ISERROR(SEARCH(" ",M1698,1)),MATCH('2. Raumgruppen'!$L$8,'2. Raumgruppen'!$8:$8,0),MATCH(MID(M1698,SEARCH(" ",M1698,1)+1,3),'2. Raumgruppen'!$8:$8,0))),"")</f>
        <v/>
      </c>
      <c r="W1698" s="731" t="str">
        <f>IFERROR(INDEX('2. Raumgruppen'!$A$1:$Y$33,MATCH(IF(ISERROR(SEARCH(" ",N1698,1)),MID(N1698,1,3),MID(N1698,1,SEARCH(" ",N1698,1)-1)),'2. Raumgruppen'!$B:$B,0),IF(ISERROR(SEARCH(" ",N1698,1)),MATCH('2. Raumgruppen'!$L$8,'2. Raumgruppen'!$8:$8,0),MATCH(MID(N1698,SEARCH(" ",N1698,1)+1,3),'2. Raumgruppen'!$8:$8,0))),"")</f>
        <v/>
      </c>
      <c r="X1698" s="732" t="str">
        <f t="shared" si="263"/>
        <v/>
      </c>
      <c r="Y1698" s="732" t="str">
        <f t="shared" si="264"/>
        <v/>
      </c>
      <c r="Z1698" s="733" t="str">
        <f t="shared" si="265"/>
        <v/>
      </c>
      <c r="AA1698" s="732" t="str">
        <f t="shared" si="266"/>
        <v/>
      </c>
      <c r="AB1698" s="643"/>
      <c r="AC1698" s="276"/>
      <c r="AD1698" s="277"/>
      <c r="AE1698" s="278"/>
      <c r="AF1698" s="278" t="str">
        <f t="shared" si="258"/>
        <v/>
      </c>
      <c r="AG1698" s="278"/>
      <c r="AH1698" s="279">
        <f t="shared" si="259"/>
        <v>17.98</v>
      </c>
      <c r="AI1698" s="279" t="str">
        <f t="shared" si="260"/>
        <v/>
      </c>
      <c r="AJ1698" s="279" t="str">
        <f t="shared" si="261"/>
        <v/>
      </c>
      <c r="AK1698" s="278"/>
      <c r="AL1698" s="278"/>
      <c r="AM1698" s="278"/>
      <c r="AN1698" s="278"/>
      <c r="AO1698" s="262"/>
      <c r="AP1698" s="262"/>
      <c r="AQ1698" s="262"/>
      <c r="AR1698" s="262"/>
      <c r="AS1698" s="262"/>
      <c r="AT1698" s="262"/>
      <c r="AU1698" s="262"/>
      <c r="AV1698" s="262"/>
      <c r="AW1698" s="262"/>
      <c r="AX1698" s="264"/>
      <c r="AY1698" s="264"/>
      <c r="AZ1698" s="262"/>
    </row>
    <row r="1699" spans="1:69" ht="27" hidden="1" customHeight="1">
      <c r="B1699" s="639">
        <v>1685</v>
      </c>
      <c r="C1699" s="639"/>
      <c r="D1699" s="640"/>
      <c r="E1699" s="640"/>
      <c r="F1699" s="640" t="str">
        <f>IFERROR(VLOOKUP(C1699,'Gebäude-Typen'!$A$7:$D$215,4,FALSE),"")</f>
        <v/>
      </c>
      <c r="G1699" s="641"/>
      <c r="H1699" s="640"/>
      <c r="I1699" s="639"/>
      <c r="J1699" s="640"/>
      <c r="K1699" s="642"/>
      <c r="L1699" s="639"/>
      <c r="M1699" s="639"/>
      <c r="N1699" s="639"/>
      <c r="O1699" s="639"/>
      <c r="P1699" s="734"/>
      <c r="Q1699" s="642"/>
      <c r="R1699" s="639"/>
      <c r="S1699" s="729" t="str">
        <f>IFERROR(ROUND(VLOOKUP(M1699,Reinigungstage,IF('Gebäude-Typen'!$C$6&lt;&gt;0,'Gebäude-Typen'!$C$6,VLOOKUP(C1699,Gebäude_Typen,2,FALSE)),FALSE),2)/2,"")</f>
        <v/>
      </c>
      <c r="T1699" s="729" t="str">
        <f>IFERROR(ROUND(VLOOKUP(N1699,Reinigungstage,IF('Gebäude-Typen'!$C$6&lt;&gt;0,'Gebäude-Typen'!$C$6,VLOOKUP(C1699,Gebäude_Typen,2,FALSE)),FALSE),2)/2,"")</f>
        <v/>
      </c>
      <c r="U1699" s="730">
        <f t="shared" si="262"/>
        <v>17.98</v>
      </c>
      <c r="V1699" s="731" t="str">
        <f>IFERROR(INDEX('2. Raumgruppen'!$A$1:$Y$33,MATCH(IF(ISERROR(SEARCH(" ",M1699,1)),MID(M1699,1,3),MID(M1699,1,SEARCH(" ",M1699,1)-1)),'2. Raumgruppen'!$B:$B,0),IF(ISERROR(SEARCH(" ",M1699,1)),MATCH('2. Raumgruppen'!$L$8,'2. Raumgruppen'!$8:$8,0),MATCH(MID(M1699,SEARCH(" ",M1699,1)+1,3),'2. Raumgruppen'!$8:$8,0))),"")</f>
        <v/>
      </c>
      <c r="W1699" s="731" t="str">
        <f>IFERROR(INDEX('2. Raumgruppen'!$A$1:$Y$33,MATCH(IF(ISERROR(SEARCH(" ",N1699,1)),MID(N1699,1,3),MID(N1699,1,SEARCH(" ",N1699,1)-1)),'2. Raumgruppen'!$B:$B,0),IF(ISERROR(SEARCH(" ",N1699,1)),MATCH('2. Raumgruppen'!$L$8,'2. Raumgruppen'!$8:$8,0),MATCH(MID(N1699,SEARCH(" ",N1699,1)+1,3),'2. Raumgruppen'!$8:$8,0))),"")</f>
        <v/>
      </c>
      <c r="X1699" s="732" t="str">
        <f t="shared" si="263"/>
        <v/>
      </c>
      <c r="Y1699" s="732" t="str">
        <f t="shared" si="264"/>
        <v/>
      </c>
      <c r="Z1699" s="733" t="str">
        <f t="shared" si="265"/>
        <v/>
      </c>
      <c r="AA1699" s="732" t="str">
        <f t="shared" si="266"/>
        <v/>
      </c>
      <c r="AB1699" s="643"/>
      <c r="AC1699" s="276"/>
      <c r="AD1699" s="277"/>
      <c r="AE1699" s="278"/>
      <c r="AF1699" s="278" t="str">
        <f t="shared" si="258"/>
        <v/>
      </c>
      <c r="AG1699" s="278"/>
      <c r="AH1699" s="279">
        <f t="shared" si="259"/>
        <v>17.98</v>
      </c>
      <c r="AI1699" s="279" t="str">
        <f t="shared" si="260"/>
        <v/>
      </c>
      <c r="AJ1699" s="279" t="str">
        <f t="shared" si="261"/>
        <v/>
      </c>
      <c r="AK1699" s="278"/>
      <c r="AL1699" s="278"/>
      <c r="AM1699" s="278"/>
      <c r="AN1699" s="278"/>
      <c r="AO1699" s="262"/>
      <c r="AP1699" s="262"/>
      <c r="AQ1699" s="262"/>
      <c r="AR1699" s="262"/>
      <c r="AS1699" s="262"/>
      <c r="AT1699" s="262"/>
      <c r="AU1699" s="262"/>
      <c r="AV1699" s="262"/>
      <c r="AW1699" s="262"/>
      <c r="AX1699" s="262"/>
      <c r="AY1699" s="262"/>
      <c r="AZ1699" s="264"/>
    </row>
    <row r="1700" spans="1:69" ht="27" hidden="1" customHeight="1">
      <c r="B1700" s="639">
        <v>1686</v>
      </c>
      <c r="C1700" s="639"/>
      <c r="D1700" s="640"/>
      <c r="E1700" s="640"/>
      <c r="F1700" s="640" t="str">
        <f>IFERROR(VLOOKUP(C1700,'Gebäude-Typen'!$A$7:$D$215,4,FALSE),"")</f>
        <v/>
      </c>
      <c r="G1700" s="641"/>
      <c r="H1700" s="640"/>
      <c r="I1700" s="639"/>
      <c r="J1700" s="640"/>
      <c r="K1700" s="642"/>
      <c r="L1700" s="639"/>
      <c r="M1700" s="639"/>
      <c r="N1700" s="639"/>
      <c r="O1700" s="639"/>
      <c r="P1700" s="734"/>
      <c r="Q1700" s="642"/>
      <c r="R1700" s="639"/>
      <c r="S1700" s="729" t="str">
        <f>IFERROR(ROUND(VLOOKUP(M1700,Reinigungstage,IF('Gebäude-Typen'!$C$6&lt;&gt;0,'Gebäude-Typen'!$C$6,VLOOKUP(C1700,Gebäude_Typen,2,FALSE)),FALSE),2)/2,"")</f>
        <v/>
      </c>
      <c r="T1700" s="729" t="str">
        <f>IFERROR(ROUND(VLOOKUP(N1700,Reinigungstage,IF('Gebäude-Typen'!$C$6&lt;&gt;0,'Gebäude-Typen'!$C$6,VLOOKUP(C1700,Gebäude_Typen,2,FALSE)),FALSE),2)/2,"")</f>
        <v/>
      </c>
      <c r="U1700" s="730">
        <f t="shared" si="262"/>
        <v>17.98</v>
      </c>
      <c r="V1700" s="731" t="str">
        <f>IFERROR(INDEX('2. Raumgruppen'!$A$1:$Y$33,MATCH(IF(ISERROR(SEARCH(" ",M1700,1)),MID(M1700,1,3),MID(M1700,1,SEARCH(" ",M1700,1)-1)),'2. Raumgruppen'!$B:$B,0),IF(ISERROR(SEARCH(" ",M1700,1)),MATCH('2. Raumgruppen'!$L$8,'2. Raumgruppen'!$8:$8,0),MATCH(MID(M1700,SEARCH(" ",M1700,1)+1,3),'2. Raumgruppen'!$8:$8,0))),"")</f>
        <v/>
      </c>
      <c r="W1700" s="731" t="str">
        <f>IFERROR(INDEX('2. Raumgruppen'!$A$1:$Y$33,MATCH(IF(ISERROR(SEARCH(" ",N1700,1)),MID(N1700,1,3),MID(N1700,1,SEARCH(" ",N1700,1)-1)),'2. Raumgruppen'!$B:$B,0),IF(ISERROR(SEARCH(" ",N1700,1)),MATCH('2. Raumgruppen'!$L$8,'2. Raumgruppen'!$8:$8,0),MATCH(MID(N1700,SEARCH(" ",N1700,1)+1,3),'2. Raumgruppen'!$8:$8,0))),"")</f>
        <v/>
      </c>
      <c r="X1700" s="732" t="str">
        <f t="shared" si="263"/>
        <v/>
      </c>
      <c r="Y1700" s="732" t="str">
        <f t="shared" si="264"/>
        <v/>
      </c>
      <c r="Z1700" s="733" t="str">
        <f t="shared" si="265"/>
        <v/>
      </c>
      <c r="AA1700" s="732" t="str">
        <f t="shared" si="266"/>
        <v/>
      </c>
      <c r="AB1700" s="643"/>
      <c r="AC1700" s="276"/>
      <c r="AD1700" s="277"/>
      <c r="AE1700" s="278"/>
      <c r="AF1700" s="278" t="str">
        <f t="shared" si="258"/>
        <v/>
      </c>
      <c r="AG1700" s="278"/>
      <c r="AH1700" s="279">
        <f t="shared" si="259"/>
        <v>17.98</v>
      </c>
      <c r="AI1700" s="279" t="str">
        <f t="shared" si="260"/>
        <v/>
      </c>
      <c r="AJ1700" s="279" t="str">
        <f t="shared" si="261"/>
        <v/>
      </c>
      <c r="AK1700" s="278"/>
      <c r="AL1700" s="278"/>
      <c r="AM1700" s="278"/>
      <c r="AN1700" s="278"/>
      <c r="AO1700" s="262"/>
      <c r="AP1700" s="262"/>
      <c r="AQ1700" s="262"/>
      <c r="AR1700" s="262"/>
      <c r="AS1700" s="262"/>
      <c r="AT1700" s="262"/>
      <c r="AU1700" s="262"/>
      <c r="AV1700" s="262"/>
      <c r="AW1700" s="278"/>
      <c r="AX1700" s="262"/>
      <c r="AY1700" s="262"/>
      <c r="AZ1700" s="262"/>
      <c r="BL1700" s="281"/>
      <c r="BM1700" s="281"/>
      <c r="BN1700" s="281"/>
      <c r="BO1700" s="281"/>
      <c r="BP1700" s="281"/>
      <c r="BQ1700" s="281"/>
    </row>
    <row r="1701" spans="1:69" ht="27" hidden="1" customHeight="1">
      <c r="B1701" s="639">
        <v>1687</v>
      </c>
      <c r="C1701" s="639"/>
      <c r="D1701" s="640"/>
      <c r="E1701" s="640"/>
      <c r="F1701" s="640" t="str">
        <f>IFERROR(VLOOKUP(C1701,'Gebäude-Typen'!$A$7:$D$215,4,FALSE),"")</f>
        <v/>
      </c>
      <c r="G1701" s="641"/>
      <c r="H1701" s="640"/>
      <c r="I1701" s="639"/>
      <c r="J1701" s="640"/>
      <c r="K1701" s="642"/>
      <c r="L1701" s="639"/>
      <c r="M1701" s="639"/>
      <c r="N1701" s="639"/>
      <c r="O1701" s="639"/>
      <c r="P1701" s="734"/>
      <c r="Q1701" s="642"/>
      <c r="R1701" s="639"/>
      <c r="S1701" s="729" t="str">
        <f>IFERROR(ROUND(VLOOKUP(M1701,Reinigungstage,IF('Gebäude-Typen'!$C$6&lt;&gt;0,'Gebäude-Typen'!$C$6,VLOOKUP(C1701,Gebäude_Typen,2,FALSE)),FALSE),2)/2,"")</f>
        <v/>
      </c>
      <c r="T1701" s="729" t="str">
        <f>IFERROR(ROUND(VLOOKUP(N1701,Reinigungstage,IF('Gebäude-Typen'!$C$6&lt;&gt;0,'Gebäude-Typen'!$C$6,VLOOKUP(C1701,Gebäude_Typen,2,FALSE)),FALSE),2)/2,"")</f>
        <v/>
      </c>
      <c r="U1701" s="730">
        <f t="shared" si="262"/>
        <v>17.98</v>
      </c>
      <c r="V1701" s="731" t="str">
        <f>IFERROR(INDEX('2. Raumgruppen'!$A$1:$Y$33,MATCH(IF(ISERROR(SEARCH(" ",M1701,1)),MID(M1701,1,3),MID(M1701,1,SEARCH(" ",M1701,1)-1)),'2. Raumgruppen'!$B:$B,0),IF(ISERROR(SEARCH(" ",M1701,1)),MATCH('2. Raumgruppen'!$L$8,'2. Raumgruppen'!$8:$8,0),MATCH(MID(M1701,SEARCH(" ",M1701,1)+1,3),'2. Raumgruppen'!$8:$8,0))),"")</f>
        <v/>
      </c>
      <c r="W1701" s="731" t="str">
        <f>IFERROR(INDEX('2. Raumgruppen'!$A$1:$Y$33,MATCH(IF(ISERROR(SEARCH(" ",N1701,1)),MID(N1701,1,3),MID(N1701,1,SEARCH(" ",N1701,1)-1)),'2. Raumgruppen'!$B:$B,0),IF(ISERROR(SEARCH(" ",N1701,1)),MATCH('2. Raumgruppen'!$L$8,'2. Raumgruppen'!$8:$8,0),MATCH(MID(N1701,SEARCH(" ",N1701,1)+1,3),'2. Raumgruppen'!$8:$8,0))),"")</f>
        <v/>
      </c>
      <c r="X1701" s="732" t="str">
        <f t="shared" si="263"/>
        <v/>
      </c>
      <c r="Y1701" s="732" t="str">
        <f t="shared" si="264"/>
        <v/>
      </c>
      <c r="Z1701" s="733" t="str">
        <f t="shared" si="265"/>
        <v/>
      </c>
      <c r="AA1701" s="732" t="str">
        <f t="shared" si="266"/>
        <v/>
      </c>
      <c r="AB1701" s="643"/>
      <c r="AC1701" s="276"/>
      <c r="AD1701" s="277"/>
      <c r="AE1701" s="278"/>
      <c r="AF1701" s="278" t="str">
        <f t="shared" si="258"/>
        <v/>
      </c>
      <c r="AG1701" s="278"/>
      <c r="AH1701" s="279">
        <f t="shared" si="259"/>
        <v>17.98</v>
      </c>
      <c r="AI1701" s="279" t="str">
        <f t="shared" si="260"/>
        <v/>
      </c>
      <c r="AJ1701" s="279" t="str">
        <f t="shared" si="261"/>
        <v/>
      </c>
      <c r="AK1701" s="278"/>
      <c r="AL1701" s="278"/>
      <c r="AM1701" s="278"/>
      <c r="AN1701" s="278"/>
      <c r="AO1701" s="262"/>
      <c r="AP1701" s="262"/>
      <c r="AQ1701" s="262"/>
      <c r="AR1701" s="262"/>
      <c r="AS1701" s="262"/>
      <c r="AT1701" s="262"/>
      <c r="AU1701" s="262"/>
      <c r="AV1701" s="262"/>
      <c r="AW1701" s="262"/>
      <c r="AX1701" s="264"/>
      <c r="AY1701" s="264"/>
      <c r="AZ1701" s="262"/>
    </row>
    <row r="1702" spans="1:69" ht="27" hidden="1" customHeight="1">
      <c r="B1702" s="639">
        <v>1688</v>
      </c>
      <c r="C1702" s="639"/>
      <c r="D1702" s="640"/>
      <c r="E1702" s="640"/>
      <c r="F1702" s="640" t="str">
        <f>IFERROR(VLOOKUP(C1702,'Gebäude-Typen'!$A$7:$D$215,4,FALSE),"")</f>
        <v/>
      </c>
      <c r="G1702" s="641"/>
      <c r="H1702" s="640"/>
      <c r="I1702" s="639"/>
      <c r="J1702" s="640"/>
      <c r="K1702" s="642"/>
      <c r="L1702" s="639"/>
      <c r="M1702" s="639"/>
      <c r="N1702" s="639"/>
      <c r="O1702" s="639"/>
      <c r="P1702" s="734"/>
      <c r="Q1702" s="642"/>
      <c r="R1702" s="639"/>
      <c r="S1702" s="729" t="str">
        <f>IFERROR(ROUND(VLOOKUP(M1702,Reinigungstage,IF('Gebäude-Typen'!$C$6&lt;&gt;0,'Gebäude-Typen'!$C$6,VLOOKUP(C1702,Gebäude_Typen,2,FALSE)),FALSE),2)/2,"")</f>
        <v/>
      </c>
      <c r="T1702" s="729" t="str">
        <f>IFERROR(ROUND(VLOOKUP(N1702,Reinigungstage,IF('Gebäude-Typen'!$C$6&lt;&gt;0,'Gebäude-Typen'!$C$6,VLOOKUP(C1702,Gebäude_Typen,2,FALSE)),FALSE),2)/2,"")</f>
        <v/>
      </c>
      <c r="U1702" s="730">
        <f t="shared" si="262"/>
        <v>17.98</v>
      </c>
      <c r="V1702" s="731" t="str">
        <f>IFERROR(INDEX('2. Raumgruppen'!$A$1:$Y$33,MATCH(IF(ISERROR(SEARCH(" ",M1702,1)),MID(M1702,1,3),MID(M1702,1,SEARCH(" ",M1702,1)-1)),'2. Raumgruppen'!$B:$B,0),IF(ISERROR(SEARCH(" ",M1702,1)),MATCH('2. Raumgruppen'!$L$8,'2. Raumgruppen'!$8:$8,0),MATCH(MID(M1702,SEARCH(" ",M1702,1)+1,3),'2. Raumgruppen'!$8:$8,0))),"")</f>
        <v/>
      </c>
      <c r="W1702" s="731" t="str">
        <f>IFERROR(INDEX('2. Raumgruppen'!$A$1:$Y$33,MATCH(IF(ISERROR(SEARCH(" ",N1702,1)),MID(N1702,1,3),MID(N1702,1,SEARCH(" ",N1702,1)-1)),'2. Raumgruppen'!$B:$B,0),IF(ISERROR(SEARCH(" ",N1702,1)),MATCH('2. Raumgruppen'!$L$8,'2. Raumgruppen'!$8:$8,0),MATCH(MID(N1702,SEARCH(" ",N1702,1)+1,3),'2. Raumgruppen'!$8:$8,0))),"")</f>
        <v/>
      </c>
      <c r="X1702" s="732" t="str">
        <f t="shared" si="263"/>
        <v/>
      </c>
      <c r="Y1702" s="732" t="str">
        <f t="shared" si="264"/>
        <v/>
      </c>
      <c r="Z1702" s="733" t="str">
        <f t="shared" si="265"/>
        <v/>
      </c>
      <c r="AA1702" s="732" t="str">
        <f t="shared" si="266"/>
        <v/>
      </c>
      <c r="AB1702" s="643"/>
      <c r="AC1702" s="276"/>
      <c r="AD1702" s="277"/>
      <c r="AE1702" s="278"/>
      <c r="AF1702" s="278" t="str">
        <f t="shared" si="258"/>
        <v/>
      </c>
      <c r="AG1702" s="278"/>
      <c r="AH1702" s="279">
        <f t="shared" si="259"/>
        <v>17.98</v>
      </c>
      <c r="AI1702" s="279" t="str">
        <f t="shared" si="260"/>
        <v/>
      </c>
      <c r="AJ1702" s="279" t="str">
        <f t="shared" si="261"/>
        <v/>
      </c>
      <c r="AK1702" s="278"/>
      <c r="AL1702" s="278"/>
      <c r="AM1702" s="278"/>
      <c r="AN1702" s="278"/>
      <c r="AO1702" s="262"/>
      <c r="AP1702" s="262"/>
      <c r="AQ1702" s="262"/>
      <c r="AR1702" s="262"/>
      <c r="AS1702" s="262"/>
      <c r="AT1702" s="262"/>
      <c r="AU1702" s="262"/>
      <c r="AV1702" s="262"/>
      <c r="AW1702" s="262"/>
      <c r="AX1702" s="262"/>
      <c r="AY1702" s="262"/>
      <c r="AZ1702" s="278"/>
    </row>
    <row r="1703" spans="1:69" ht="27" hidden="1" customHeight="1">
      <c r="B1703" s="639">
        <v>1689</v>
      </c>
      <c r="C1703" s="639"/>
      <c r="D1703" s="640"/>
      <c r="E1703" s="640"/>
      <c r="F1703" s="640" t="str">
        <f>IFERROR(VLOOKUP(C1703,'Gebäude-Typen'!$A$7:$D$215,4,FALSE),"")</f>
        <v/>
      </c>
      <c r="G1703" s="641"/>
      <c r="H1703" s="640"/>
      <c r="I1703" s="639"/>
      <c r="J1703" s="640"/>
      <c r="K1703" s="642"/>
      <c r="L1703" s="639"/>
      <c r="M1703" s="639"/>
      <c r="N1703" s="639"/>
      <c r="O1703" s="639"/>
      <c r="P1703" s="734"/>
      <c r="Q1703" s="642"/>
      <c r="R1703" s="639"/>
      <c r="S1703" s="729" t="str">
        <f>IFERROR(ROUND(VLOOKUP(M1703,Reinigungstage,IF('Gebäude-Typen'!$C$6&lt;&gt;0,'Gebäude-Typen'!$C$6,VLOOKUP(C1703,Gebäude_Typen,2,FALSE)),FALSE),2)/2,"")</f>
        <v/>
      </c>
      <c r="T1703" s="729" t="str">
        <f>IFERROR(ROUND(VLOOKUP(N1703,Reinigungstage,IF('Gebäude-Typen'!$C$6&lt;&gt;0,'Gebäude-Typen'!$C$6,VLOOKUP(C1703,Gebäude_Typen,2,FALSE)),FALSE),2)/2,"")</f>
        <v/>
      </c>
      <c r="U1703" s="730">
        <f t="shared" si="262"/>
        <v>17.98</v>
      </c>
      <c r="V1703" s="731" t="str">
        <f>IFERROR(INDEX('2. Raumgruppen'!$A$1:$Y$33,MATCH(IF(ISERROR(SEARCH(" ",M1703,1)),MID(M1703,1,3),MID(M1703,1,SEARCH(" ",M1703,1)-1)),'2. Raumgruppen'!$B:$B,0),IF(ISERROR(SEARCH(" ",M1703,1)),MATCH('2. Raumgruppen'!$L$8,'2. Raumgruppen'!$8:$8,0),MATCH(MID(M1703,SEARCH(" ",M1703,1)+1,3),'2. Raumgruppen'!$8:$8,0))),"")</f>
        <v/>
      </c>
      <c r="W1703" s="731" t="str">
        <f>IFERROR(INDEX('2. Raumgruppen'!$A$1:$Y$33,MATCH(IF(ISERROR(SEARCH(" ",N1703,1)),MID(N1703,1,3),MID(N1703,1,SEARCH(" ",N1703,1)-1)),'2. Raumgruppen'!$B:$B,0),IF(ISERROR(SEARCH(" ",N1703,1)),MATCH('2. Raumgruppen'!$L$8,'2. Raumgruppen'!$8:$8,0),MATCH(MID(N1703,SEARCH(" ",N1703,1)+1,3),'2. Raumgruppen'!$8:$8,0))),"")</f>
        <v/>
      </c>
      <c r="X1703" s="732" t="str">
        <f t="shared" si="263"/>
        <v/>
      </c>
      <c r="Y1703" s="732" t="str">
        <f t="shared" si="264"/>
        <v/>
      </c>
      <c r="Z1703" s="733" t="str">
        <f t="shared" si="265"/>
        <v/>
      </c>
      <c r="AA1703" s="732" t="str">
        <f t="shared" si="266"/>
        <v/>
      </c>
      <c r="AB1703" s="643"/>
      <c r="AC1703" s="276"/>
      <c r="AD1703" s="277"/>
      <c r="AE1703" s="278"/>
      <c r="AF1703" s="278" t="str">
        <f t="shared" si="258"/>
        <v/>
      </c>
      <c r="AG1703" s="278"/>
      <c r="AH1703" s="279">
        <f t="shared" si="259"/>
        <v>17.98</v>
      </c>
      <c r="AI1703" s="279" t="str">
        <f t="shared" si="260"/>
        <v/>
      </c>
      <c r="AJ1703" s="279" t="str">
        <f t="shared" si="261"/>
        <v/>
      </c>
      <c r="AK1703" s="278"/>
      <c r="AL1703" s="278"/>
      <c r="AM1703" s="278"/>
      <c r="AN1703" s="278"/>
      <c r="AO1703" s="262"/>
      <c r="AP1703" s="262"/>
      <c r="AQ1703" s="262"/>
      <c r="AR1703" s="262"/>
      <c r="AS1703" s="262"/>
      <c r="AT1703" s="262"/>
      <c r="AU1703" s="262"/>
      <c r="AV1703" s="262"/>
      <c r="AW1703" s="262"/>
      <c r="AX1703" s="264"/>
      <c r="AY1703" s="262"/>
      <c r="AZ1703" s="262"/>
    </row>
    <row r="1704" spans="1:69" ht="27" hidden="1" customHeight="1">
      <c r="B1704" s="639">
        <v>1690</v>
      </c>
      <c r="C1704" s="639"/>
      <c r="D1704" s="640"/>
      <c r="E1704" s="640"/>
      <c r="F1704" s="640" t="str">
        <f>IFERROR(VLOOKUP(C1704,'Gebäude-Typen'!$A$7:$D$215,4,FALSE),"")</f>
        <v/>
      </c>
      <c r="G1704" s="641"/>
      <c r="H1704" s="640"/>
      <c r="I1704" s="639"/>
      <c r="J1704" s="640"/>
      <c r="K1704" s="642"/>
      <c r="L1704" s="639"/>
      <c r="M1704" s="639"/>
      <c r="N1704" s="639"/>
      <c r="O1704" s="639"/>
      <c r="P1704" s="734"/>
      <c r="Q1704" s="642"/>
      <c r="R1704" s="639"/>
      <c r="S1704" s="729" t="str">
        <f>IFERROR(ROUND(VLOOKUP(M1704,Reinigungstage,IF('Gebäude-Typen'!$C$6&lt;&gt;0,'Gebäude-Typen'!$C$6,VLOOKUP(C1704,Gebäude_Typen,2,FALSE)),FALSE),2)/2,"")</f>
        <v/>
      </c>
      <c r="T1704" s="729" t="str">
        <f>IFERROR(ROUND(VLOOKUP(N1704,Reinigungstage,IF('Gebäude-Typen'!$C$6&lt;&gt;0,'Gebäude-Typen'!$C$6,VLOOKUP(C1704,Gebäude_Typen,2,FALSE)),FALSE),2)/2,"")</f>
        <v/>
      </c>
      <c r="U1704" s="730">
        <f t="shared" si="262"/>
        <v>17.98</v>
      </c>
      <c r="V1704" s="731" t="str">
        <f>IFERROR(INDEX('2. Raumgruppen'!$A$1:$Y$33,MATCH(IF(ISERROR(SEARCH(" ",M1704,1)),MID(M1704,1,3),MID(M1704,1,SEARCH(" ",M1704,1)-1)),'2. Raumgruppen'!$B:$B,0),IF(ISERROR(SEARCH(" ",M1704,1)),MATCH('2. Raumgruppen'!$L$8,'2. Raumgruppen'!$8:$8,0),MATCH(MID(M1704,SEARCH(" ",M1704,1)+1,3),'2. Raumgruppen'!$8:$8,0))),"")</f>
        <v/>
      </c>
      <c r="W1704" s="731" t="str">
        <f>IFERROR(INDEX('2. Raumgruppen'!$A$1:$Y$33,MATCH(IF(ISERROR(SEARCH(" ",N1704,1)),MID(N1704,1,3),MID(N1704,1,SEARCH(" ",N1704,1)-1)),'2. Raumgruppen'!$B:$B,0),IF(ISERROR(SEARCH(" ",N1704,1)),MATCH('2. Raumgruppen'!$L$8,'2. Raumgruppen'!$8:$8,0),MATCH(MID(N1704,SEARCH(" ",N1704,1)+1,3),'2. Raumgruppen'!$8:$8,0))),"")</f>
        <v/>
      </c>
      <c r="X1704" s="732" t="str">
        <f t="shared" si="263"/>
        <v/>
      </c>
      <c r="Y1704" s="732" t="str">
        <f t="shared" si="264"/>
        <v/>
      </c>
      <c r="Z1704" s="733" t="str">
        <f t="shared" si="265"/>
        <v/>
      </c>
      <c r="AA1704" s="732" t="str">
        <f t="shared" si="266"/>
        <v/>
      </c>
      <c r="AB1704" s="643"/>
      <c r="AC1704" s="276"/>
      <c r="AD1704" s="277"/>
      <c r="AE1704" s="278"/>
      <c r="AF1704" s="278" t="str">
        <f t="shared" si="258"/>
        <v/>
      </c>
      <c r="AG1704" s="278"/>
      <c r="AH1704" s="279">
        <f t="shared" si="259"/>
        <v>17.98</v>
      </c>
      <c r="AI1704" s="279" t="str">
        <f t="shared" si="260"/>
        <v/>
      </c>
      <c r="AJ1704" s="279" t="str">
        <f t="shared" si="261"/>
        <v/>
      </c>
      <c r="AK1704" s="278"/>
      <c r="AL1704" s="278"/>
      <c r="AM1704" s="278"/>
      <c r="AN1704" s="278"/>
      <c r="AO1704" s="262"/>
      <c r="AP1704" s="262"/>
      <c r="AQ1704" s="262"/>
      <c r="AR1704" s="262"/>
      <c r="AS1704" s="262"/>
      <c r="AT1704" s="262"/>
      <c r="AU1704" s="262"/>
      <c r="AV1704" s="262"/>
      <c r="AW1704" s="262"/>
      <c r="AX1704" s="264"/>
      <c r="AY1704" s="264"/>
      <c r="AZ1704" s="262"/>
    </row>
    <row r="1705" spans="1:69" ht="27" hidden="1" customHeight="1">
      <c r="B1705" s="639">
        <v>1691</v>
      </c>
      <c r="C1705" s="639"/>
      <c r="D1705" s="640"/>
      <c r="E1705" s="640"/>
      <c r="F1705" s="640" t="str">
        <f>IFERROR(VLOOKUP(C1705,'Gebäude-Typen'!$A$7:$D$215,4,FALSE),"")</f>
        <v/>
      </c>
      <c r="G1705" s="641"/>
      <c r="H1705" s="640"/>
      <c r="I1705" s="639"/>
      <c r="J1705" s="640"/>
      <c r="K1705" s="642"/>
      <c r="L1705" s="639"/>
      <c r="M1705" s="639"/>
      <c r="N1705" s="639"/>
      <c r="O1705" s="639"/>
      <c r="P1705" s="734"/>
      <c r="Q1705" s="642"/>
      <c r="R1705" s="639"/>
      <c r="S1705" s="729" t="str">
        <f>IFERROR(ROUND(VLOOKUP(M1705,Reinigungstage,IF('Gebäude-Typen'!$C$6&lt;&gt;0,'Gebäude-Typen'!$C$6,VLOOKUP(C1705,Gebäude_Typen,2,FALSE)),FALSE),2)/2,"")</f>
        <v/>
      </c>
      <c r="T1705" s="729" t="str">
        <f>IFERROR(ROUND(VLOOKUP(N1705,Reinigungstage,IF('Gebäude-Typen'!$C$6&lt;&gt;0,'Gebäude-Typen'!$C$6,VLOOKUP(C1705,Gebäude_Typen,2,FALSE)),FALSE),2)/2,"")</f>
        <v/>
      </c>
      <c r="U1705" s="730">
        <f t="shared" si="262"/>
        <v>17.98</v>
      </c>
      <c r="V1705" s="731" t="str">
        <f>IFERROR(INDEX('2. Raumgruppen'!$A$1:$Y$33,MATCH(IF(ISERROR(SEARCH(" ",M1705,1)),MID(M1705,1,3),MID(M1705,1,SEARCH(" ",M1705,1)-1)),'2. Raumgruppen'!$B:$B,0),IF(ISERROR(SEARCH(" ",M1705,1)),MATCH('2. Raumgruppen'!$L$8,'2. Raumgruppen'!$8:$8,0),MATCH(MID(M1705,SEARCH(" ",M1705,1)+1,3),'2. Raumgruppen'!$8:$8,0))),"")</f>
        <v/>
      </c>
      <c r="W1705" s="731" t="str">
        <f>IFERROR(INDEX('2. Raumgruppen'!$A$1:$Y$33,MATCH(IF(ISERROR(SEARCH(" ",N1705,1)),MID(N1705,1,3),MID(N1705,1,SEARCH(" ",N1705,1)-1)),'2. Raumgruppen'!$B:$B,0),IF(ISERROR(SEARCH(" ",N1705,1)),MATCH('2. Raumgruppen'!$L$8,'2. Raumgruppen'!$8:$8,0),MATCH(MID(N1705,SEARCH(" ",N1705,1)+1,3),'2. Raumgruppen'!$8:$8,0))),"")</f>
        <v/>
      </c>
      <c r="X1705" s="732" t="str">
        <f t="shared" si="263"/>
        <v/>
      </c>
      <c r="Y1705" s="732" t="str">
        <f t="shared" si="264"/>
        <v/>
      </c>
      <c r="Z1705" s="733" t="str">
        <f t="shared" si="265"/>
        <v/>
      </c>
      <c r="AA1705" s="732" t="str">
        <f t="shared" si="266"/>
        <v/>
      </c>
      <c r="AB1705" s="643"/>
      <c r="AC1705" s="276"/>
      <c r="AD1705" s="277"/>
      <c r="AE1705" s="278"/>
      <c r="AF1705" s="278" t="str">
        <f t="shared" si="258"/>
        <v/>
      </c>
      <c r="AG1705" s="278"/>
      <c r="AH1705" s="279">
        <f t="shared" si="259"/>
        <v>17.98</v>
      </c>
      <c r="AI1705" s="279" t="str">
        <f t="shared" si="260"/>
        <v/>
      </c>
      <c r="AJ1705" s="279" t="str">
        <f t="shared" si="261"/>
        <v/>
      </c>
      <c r="AK1705" s="278"/>
      <c r="AL1705" s="278"/>
      <c r="AM1705" s="278"/>
      <c r="AN1705" s="278"/>
      <c r="AO1705" s="262"/>
      <c r="AP1705" s="262"/>
      <c r="AQ1705" s="262"/>
      <c r="AR1705" s="262"/>
      <c r="AS1705" s="262"/>
      <c r="AT1705" s="262"/>
      <c r="AU1705" s="262"/>
      <c r="AV1705" s="262"/>
      <c r="AW1705" s="262"/>
      <c r="AX1705" s="262"/>
      <c r="AY1705" s="264"/>
      <c r="AZ1705" s="262"/>
    </row>
    <row r="1706" spans="1:69" ht="27" hidden="1" customHeight="1">
      <c r="B1706" s="639">
        <v>1692</v>
      </c>
      <c r="C1706" s="639"/>
      <c r="D1706" s="640"/>
      <c r="E1706" s="640"/>
      <c r="F1706" s="640" t="str">
        <f>IFERROR(VLOOKUP(C1706,'Gebäude-Typen'!$A$7:$D$215,4,FALSE),"")</f>
        <v/>
      </c>
      <c r="G1706" s="641"/>
      <c r="H1706" s="640"/>
      <c r="I1706" s="639"/>
      <c r="J1706" s="640"/>
      <c r="K1706" s="642"/>
      <c r="L1706" s="639"/>
      <c r="M1706" s="639"/>
      <c r="N1706" s="639"/>
      <c r="O1706" s="639"/>
      <c r="P1706" s="734"/>
      <c r="Q1706" s="642"/>
      <c r="R1706" s="639"/>
      <c r="S1706" s="729" t="str">
        <f>IFERROR(ROUND(VLOOKUP(M1706,Reinigungstage,IF('Gebäude-Typen'!$C$6&lt;&gt;0,'Gebäude-Typen'!$C$6,VLOOKUP(C1706,Gebäude_Typen,2,FALSE)),FALSE),2)/2,"")</f>
        <v/>
      </c>
      <c r="T1706" s="729" t="str">
        <f>IFERROR(ROUND(VLOOKUP(N1706,Reinigungstage,IF('Gebäude-Typen'!$C$6&lt;&gt;0,'Gebäude-Typen'!$C$6,VLOOKUP(C1706,Gebäude_Typen,2,FALSE)),FALSE),2)/2,"")</f>
        <v/>
      </c>
      <c r="U1706" s="730">
        <f t="shared" si="262"/>
        <v>17.98</v>
      </c>
      <c r="V1706" s="731" t="str">
        <f>IFERROR(INDEX('2. Raumgruppen'!$A$1:$Y$33,MATCH(IF(ISERROR(SEARCH(" ",M1706,1)),MID(M1706,1,3),MID(M1706,1,SEARCH(" ",M1706,1)-1)),'2. Raumgruppen'!$B:$B,0),IF(ISERROR(SEARCH(" ",M1706,1)),MATCH('2. Raumgruppen'!$L$8,'2. Raumgruppen'!$8:$8,0),MATCH(MID(M1706,SEARCH(" ",M1706,1)+1,3),'2. Raumgruppen'!$8:$8,0))),"")</f>
        <v/>
      </c>
      <c r="W1706" s="731" t="str">
        <f>IFERROR(INDEX('2. Raumgruppen'!$A$1:$Y$33,MATCH(IF(ISERROR(SEARCH(" ",N1706,1)),MID(N1706,1,3),MID(N1706,1,SEARCH(" ",N1706,1)-1)),'2. Raumgruppen'!$B:$B,0),IF(ISERROR(SEARCH(" ",N1706,1)),MATCH('2. Raumgruppen'!$L$8,'2. Raumgruppen'!$8:$8,0),MATCH(MID(N1706,SEARCH(" ",N1706,1)+1,3),'2. Raumgruppen'!$8:$8,0))),"")</f>
        <v/>
      </c>
      <c r="X1706" s="732" t="str">
        <f t="shared" si="263"/>
        <v/>
      </c>
      <c r="Y1706" s="732" t="str">
        <f t="shared" si="264"/>
        <v/>
      </c>
      <c r="Z1706" s="733" t="str">
        <f t="shared" si="265"/>
        <v/>
      </c>
      <c r="AA1706" s="732" t="str">
        <f t="shared" si="266"/>
        <v/>
      </c>
      <c r="AB1706" s="643"/>
      <c r="AC1706" s="276"/>
      <c r="AD1706" s="277"/>
      <c r="AE1706" s="278"/>
      <c r="AF1706" s="278" t="str">
        <f t="shared" si="258"/>
        <v/>
      </c>
      <c r="AG1706" s="278"/>
      <c r="AH1706" s="279">
        <f t="shared" si="259"/>
        <v>17.98</v>
      </c>
      <c r="AI1706" s="279" t="str">
        <f t="shared" si="260"/>
        <v/>
      </c>
      <c r="AJ1706" s="279" t="str">
        <f t="shared" si="261"/>
        <v/>
      </c>
      <c r="AK1706" s="278"/>
      <c r="AL1706" s="278"/>
      <c r="AM1706" s="278"/>
      <c r="AN1706" s="278"/>
      <c r="AO1706" s="262"/>
      <c r="AP1706" s="262"/>
      <c r="AQ1706" s="262"/>
      <c r="AR1706" s="262"/>
      <c r="AS1706" s="262"/>
      <c r="AT1706" s="262"/>
      <c r="AU1706" s="262"/>
      <c r="AV1706" s="262"/>
      <c r="AW1706" s="262"/>
      <c r="AX1706" s="262"/>
      <c r="AY1706" s="262"/>
      <c r="AZ1706" s="262"/>
    </row>
    <row r="1707" spans="1:69" ht="27" hidden="1" customHeight="1">
      <c r="B1707" s="639">
        <v>1693</v>
      </c>
      <c r="C1707" s="639"/>
      <c r="D1707" s="640"/>
      <c r="E1707" s="640"/>
      <c r="F1707" s="640" t="str">
        <f>IFERROR(VLOOKUP(C1707,'Gebäude-Typen'!$A$7:$D$215,4,FALSE),"")</f>
        <v/>
      </c>
      <c r="G1707" s="641"/>
      <c r="H1707" s="640"/>
      <c r="I1707" s="639"/>
      <c r="J1707" s="640"/>
      <c r="K1707" s="642"/>
      <c r="L1707" s="639"/>
      <c r="M1707" s="639"/>
      <c r="N1707" s="639"/>
      <c r="O1707" s="639"/>
      <c r="P1707" s="734"/>
      <c r="Q1707" s="642"/>
      <c r="R1707" s="639"/>
      <c r="S1707" s="729" t="str">
        <f>IFERROR(ROUND(VLOOKUP(M1707,Reinigungstage,IF('Gebäude-Typen'!$C$6&lt;&gt;0,'Gebäude-Typen'!$C$6,VLOOKUP(C1707,Gebäude_Typen,2,FALSE)),FALSE),2)/2,"")</f>
        <v/>
      </c>
      <c r="T1707" s="729" t="str">
        <f>IFERROR(ROUND(VLOOKUP(N1707,Reinigungstage,IF('Gebäude-Typen'!$C$6&lt;&gt;0,'Gebäude-Typen'!$C$6,VLOOKUP(C1707,Gebäude_Typen,2,FALSE)),FALSE),2)/2,"")</f>
        <v/>
      </c>
      <c r="U1707" s="730">
        <f t="shared" si="262"/>
        <v>17.98</v>
      </c>
      <c r="V1707" s="731" t="str">
        <f>IFERROR(INDEX('2. Raumgruppen'!$A$1:$Y$33,MATCH(IF(ISERROR(SEARCH(" ",M1707,1)),MID(M1707,1,3),MID(M1707,1,SEARCH(" ",M1707,1)-1)),'2. Raumgruppen'!$B:$B,0),IF(ISERROR(SEARCH(" ",M1707,1)),MATCH('2. Raumgruppen'!$L$8,'2. Raumgruppen'!$8:$8,0),MATCH(MID(M1707,SEARCH(" ",M1707,1)+1,3),'2. Raumgruppen'!$8:$8,0))),"")</f>
        <v/>
      </c>
      <c r="W1707" s="731" t="str">
        <f>IFERROR(INDEX('2. Raumgruppen'!$A$1:$Y$33,MATCH(IF(ISERROR(SEARCH(" ",N1707,1)),MID(N1707,1,3),MID(N1707,1,SEARCH(" ",N1707,1)-1)),'2. Raumgruppen'!$B:$B,0),IF(ISERROR(SEARCH(" ",N1707,1)),MATCH('2. Raumgruppen'!$L$8,'2. Raumgruppen'!$8:$8,0),MATCH(MID(N1707,SEARCH(" ",N1707,1)+1,3),'2. Raumgruppen'!$8:$8,0))),"")</f>
        <v/>
      </c>
      <c r="X1707" s="732" t="str">
        <f t="shared" si="263"/>
        <v/>
      </c>
      <c r="Y1707" s="732" t="str">
        <f t="shared" si="264"/>
        <v/>
      </c>
      <c r="Z1707" s="733" t="str">
        <f t="shared" si="265"/>
        <v/>
      </c>
      <c r="AA1707" s="732" t="str">
        <f t="shared" si="266"/>
        <v/>
      </c>
      <c r="AB1707" s="643"/>
      <c r="AC1707" s="276"/>
      <c r="AD1707" s="277"/>
      <c r="AE1707" s="278"/>
      <c r="AF1707" s="278" t="str">
        <f t="shared" si="258"/>
        <v/>
      </c>
      <c r="AG1707" s="278"/>
      <c r="AH1707" s="279">
        <f t="shared" si="259"/>
        <v>17.98</v>
      </c>
      <c r="AI1707" s="279" t="str">
        <f t="shared" si="260"/>
        <v/>
      </c>
      <c r="AJ1707" s="279" t="str">
        <f t="shared" si="261"/>
        <v/>
      </c>
      <c r="AK1707" s="278"/>
      <c r="AL1707" s="278"/>
      <c r="AM1707" s="278"/>
      <c r="AN1707" s="278"/>
      <c r="AO1707" s="262"/>
      <c r="AP1707" s="262"/>
      <c r="AQ1707" s="262"/>
      <c r="AR1707" s="262"/>
      <c r="AS1707" s="262"/>
      <c r="AT1707" s="262"/>
      <c r="AU1707" s="262"/>
      <c r="AV1707" s="262"/>
      <c r="AW1707" s="262"/>
      <c r="AX1707" s="262"/>
      <c r="AY1707" s="262"/>
      <c r="AZ1707" s="262"/>
    </row>
    <row r="1708" spans="1:69" ht="27" hidden="1" customHeight="1">
      <c r="B1708" s="639">
        <v>1694</v>
      </c>
      <c r="C1708" s="639"/>
      <c r="D1708" s="640"/>
      <c r="E1708" s="640"/>
      <c r="F1708" s="640" t="str">
        <f>IFERROR(VLOOKUP(C1708,'Gebäude-Typen'!$A$7:$D$215,4,FALSE),"")</f>
        <v/>
      </c>
      <c r="G1708" s="641"/>
      <c r="H1708" s="640"/>
      <c r="I1708" s="639"/>
      <c r="J1708" s="640"/>
      <c r="K1708" s="642"/>
      <c r="L1708" s="639"/>
      <c r="M1708" s="639"/>
      <c r="N1708" s="639"/>
      <c r="O1708" s="639"/>
      <c r="P1708" s="734"/>
      <c r="Q1708" s="642"/>
      <c r="R1708" s="639"/>
      <c r="S1708" s="729" t="str">
        <f>IFERROR(ROUND(VLOOKUP(M1708,Reinigungstage,IF('Gebäude-Typen'!$C$6&lt;&gt;0,'Gebäude-Typen'!$C$6,VLOOKUP(C1708,Gebäude_Typen,2,FALSE)),FALSE),2)/2,"")</f>
        <v/>
      </c>
      <c r="T1708" s="729" t="str">
        <f>IFERROR(ROUND(VLOOKUP(N1708,Reinigungstage,IF('Gebäude-Typen'!$C$6&lt;&gt;0,'Gebäude-Typen'!$C$6,VLOOKUP(C1708,Gebäude_Typen,2,FALSE)),FALSE),2)/2,"")</f>
        <v/>
      </c>
      <c r="U1708" s="730">
        <f t="shared" si="262"/>
        <v>17.98</v>
      </c>
      <c r="V1708" s="731" t="str">
        <f>IFERROR(INDEX('2. Raumgruppen'!$A$1:$Y$33,MATCH(IF(ISERROR(SEARCH(" ",M1708,1)),MID(M1708,1,3),MID(M1708,1,SEARCH(" ",M1708,1)-1)),'2. Raumgruppen'!$B:$B,0),IF(ISERROR(SEARCH(" ",M1708,1)),MATCH('2. Raumgruppen'!$L$8,'2. Raumgruppen'!$8:$8,0),MATCH(MID(M1708,SEARCH(" ",M1708,1)+1,3),'2. Raumgruppen'!$8:$8,0))),"")</f>
        <v/>
      </c>
      <c r="W1708" s="731" t="str">
        <f>IFERROR(INDEX('2. Raumgruppen'!$A$1:$Y$33,MATCH(IF(ISERROR(SEARCH(" ",N1708,1)),MID(N1708,1,3),MID(N1708,1,SEARCH(" ",N1708,1)-1)),'2. Raumgruppen'!$B:$B,0),IF(ISERROR(SEARCH(" ",N1708,1)),MATCH('2. Raumgruppen'!$L$8,'2. Raumgruppen'!$8:$8,0),MATCH(MID(N1708,SEARCH(" ",N1708,1)+1,3),'2. Raumgruppen'!$8:$8,0))),"")</f>
        <v/>
      </c>
      <c r="X1708" s="732" t="str">
        <f t="shared" si="263"/>
        <v/>
      </c>
      <c r="Y1708" s="732" t="str">
        <f t="shared" si="264"/>
        <v/>
      </c>
      <c r="Z1708" s="733" t="str">
        <f t="shared" si="265"/>
        <v/>
      </c>
      <c r="AA1708" s="732" t="str">
        <f t="shared" si="266"/>
        <v/>
      </c>
      <c r="AB1708" s="643"/>
      <c r="AC1708" s="276"/>
      <c r="AD1708" s="277"/>
      <c r="AE1708" s="278"/>
      <c r="AF1708" s="278" t="str">
        <f t="shared" si="258"/>
        <v/>
      </c>
      <c r="AG1708" s="278"/>
      <c r="AH1708" s="279">
        <f t="shared" si="259"/>
        <v>17.98</v>
      </c>
      <c r="AI1708" s="279" t="str">
        <f t="shared" si="260"/>
        <v/>
      </c>
      <c r="AJ1708" s="279" t="str">
        <f t="shared" si="261"/>
        <v/>
      </c>
      <c r="AK1708" s="278"/>
      <c r="AL1708" s="278"/>
      <c r="AM1708" s="278"/>
      <c r="AN1708" s="278"/>
      <c r="AO1708" s="262"/>
      <c r="AP1708" s="262"/>
      <c r="AQ1708" s="262"/>
      <c r="AR1708" s="262"/>
      <c r="AS1708" s="262"/>
      <c r="AT1708" s="262"/>
      <c r="AU1708" s="262"/>
      <c r="AV1708" s="262"/>
      <c r="AW1708" s="262"/>
      <c r="AX1708" s="262"/>
      <c r="AY1708" s="262"/>
      <c r="AZ1708" s="264"/>
    </row>
    <row r="1709" spans="1:69" ht="27" hidden="1" customHeight="1">
      <c r="B1709" s="639">
        <v>1695</v>
      </c>
      <c r="C1709" s="639"/>
      <c r="D1709" s="640"/>
      <c r="E1709" s="640"/>
      <c r="F1709" s="640" t="str">
        <f>IFERROR(VLOOKUP(C1709,'Gebäude-Typen'!$A$7:$D$215,4,FALSE),"")</f>
        <v/>
      </c>
      <c r="G1709" s="641"/>
      <c r="H1709" s="640"/>
      <c r="I1709" s="639"/>
      <c r="J1709" s="640"/>
      <c r="K1709" s="642"/>
      <c r="L1709" s="639"/>
      <c r="M1709" s="639"/>
      <c r="N1709" s="639"/>
      <c r="O1709" s="639"/>
      <c r="P1709" s="734"/>
      <c r="Q1709" s="642"/>
      <c r="R1709" s="639"/>
      <c r="S1709" s="729" t="str">
        <f>IFERROR(ROUND(VLOOKUP(M1709,Reinigungstage,IF('Gebäude-Typen'!$C$6&lt;&gt;0,'Gebäude-Typen'!$C$6,VLOOKUP(C1709,Gebäude_Typen,2,FALSE)),FALSE),2)/2,"")</f>
        <v/>
      </c>
      <c r="T1709" s="729" t="str">
        <f>IFERROR(ROUND(VLOOKUP(N1709,Reinigungstage,IF('Gebäude-Typen'!$C$6&lt;&gt;0,'Gebäude-Typen'!$C$6,VLOOKUP(C1709,Gebäude_Typen,2,FALSE)),FALSE),2)/2,"")</f>
        <v/>
      </c>
      <c r="U1709" s="730">
        <f t="shared" si="262"/>
        <v>17.98</v>
      </c>
      <c r="V1709" s="731" t="str">
        <f>IFERROR(INDEX('2. Raumgruppen'!$A$1:$Y$33,MATCH(IF(ISERROR(SEARCH(" ",M1709,1)),MID(M1709,1,3),MID(M1709,1,SEARCH(" ",M1709,1)-1)),'2. Raumgruppen'!$B:$B,0),IF(ISERROR(SEARCH(" ",M1709,1)),MATCH('2. Raumgruppen'!$L$8,'2. Raumgruppen'!$8:$8,0),MATCH(MID(M1709,SEARCH(" ",M1709,1)+1,3),'2. Raumgruppen'!$8:$8,0))),"")</f>
        <v/>
      </c>
      <c r="W1709" s="731" t="str">
        <f>IFERROR(INDEX('2. Raumgruppen'!$A$1:$Y$33,MATCH(IF(ISERROR(SEARCH(" ",N1709,1)),MID(N1709,1,3),MID(N1709,1,SEARCH(" ",N1709,1)-1)),'2. Raumgruppen'!$B:$B,0),IF(ISERROR(SEARCH(" ",N1709,1)),MATCH('2. Raumgruppen'!$L$8,'2. Raumgruppen'!$8:$8,0),MATCH(MID(N1709,SEARCH(" ",N1709,1)+1,3),'2. Raumgruppen'!$8:$8,0))),"")</f>
        <v/>
      </c>
      <c r="X1709" s="732" t="str">
        <f t="shared" si="263"/>
        <v/>
      </c>
      <c r="Y1709" s="732" t="str">
        <f t="shared" si="264"/>
        <v/>
      </c>
      <c r="Z1709" s="733" t="str">
        <f t="shared" si="265"/>
        <v/>
      </c>
      <c r="AA1709" s="732" t="str">
        <f t="shared" si="266"/>
        <v/>
      </c>
      <c r="AB1709" s="643"/>
      <c r="AC1709" s="276"/>
      <c r="AD1709" s="277"/>
      <c r="AE1709" s="278"/>
      <c r="AF1709" s="278" t="str">
        <f t="shared" si="258"/>
        <v/>
      </c>
      <c r="AG1709" s="278"/>
      <c r="AH1709" s="279">
        <f t="shared" si="259"/>
        <v>17.98</v>
      </c>
      <c r="AI1709" s="279" t="str">
        <f t="shared" si="260"/>
        <v/>
      </c>
      <c r="AJ1709" s="279" t="str">
        <f t="shared" si="261"/>
        <v/>
      </c>
      <c r="AK1709" s="278"/>
      <c r="AL1709" s="278"/>
      <c r="AM1709" s="278"/>
      <c r="AN1709" s="278"/>
      <c r="AO1709" s="262"/>
      <c r="AP1709" s="262"/>
      <c r="AQ1709" s="262"/>
      <c r="AR1709" s="262"/>
      <c r="AS1709" s="262"/>
      <c r="AT1709" s="262"/>
      <c r="AU1709" s="262"/>
      <c r="AV1709" s="262"/>
      <c r="AW1709" s="262"/>
      <c r="AX1709" s="262"/>
      <c r="AY1709" s="262"/>
      <c r="AZ1709" s="262"/>
    </row>
    <row r="1710" spans="1:69" ht="27" hidden="1" customHeight="1">
      <c r="B1710" s="639">
        <v>1696</v>
      </c>
      <c r="C1710" s="639"/>
      <c r="D1710" s="640"/>
      <c r="E1710" s="640"/>
      <c r="F1710" s="640" t="str">
        <f>IFERROR(VLOOKUP(C1710,'Gebäude-Typen'!$A$7:$D$215,4,FALSE),"")</f>
        <v/>
      </c>
      <c r="G1710" s="641"/>
      <c r="H1710" s="640"/>
      <c r="I1710" s="639"/>
      <c r="J1710" s="640"/>
      <c r="K1710" s="642"/>
      <c r="L1710" s="639"/>
      <c r="M1710" s="639"/>
      <c r="N1710" s="639"/>
      <c r="O1710" s="639"/>
      <c r="P1710" s="734"/>
      <c r="Q1710" s="642"/>
      <c r="R1710" s="639"/>
      <c r="S1710" s="729" t="str">
        <f>IFERROR(ROUND(VLOOKUP(M1710,Reinigungstage,IF('Gebäude-Typen'!$C$6&lt;&gt;0,'Gebäude-Typen'!$C$6,VLOOKUP(C1710,Gebäude_Typen,2,FALSE)),FALSE),2)/2,"")</f>
        <v/>
      </c>
      <c r="T1710" s="729" t="str">
        <f>IFERROR(ROUND(VLOOKUP(N1710,Reinigungstage,IF('Gebäude-Typen'!$C$6&lt;&gt;0,'Gebäude-Typen'!$C$6,VLOOKUP(C1710,Gebäude_Typen,2,FALSE)),FALSE),2)/2,"")</f>
        <v/>
      </c>
      <c r="U1710" s="730">
        <f t="shared" si="262"/>
        <v>17.98</v>
      </c>
      <c r="V1710" s="731" t="str">
        <f>IFERROR(INDEX('2. Raumgruppen'!$A$1:$Y$33,MATCH(IF(ISERROR(SEARCH(" ",M1710,1)),MID(M1710,1,3),MID(M1710,1,SEARCH(" ",M1710,1)-1)),'2. Raumgruppen'!$B:$B,0),IF(ISERROR(SEARCH(" ",M1710,1)),MATCH('2. Raumgruppen'!$L$8,'2. Raumgruppen'!$8:$8,0),MATCH(MID(M1710,SEARCH(" ",M1710,1)+1,3),'2. Raumgruppen'!$8:$8,0))),"")</f>
        <v/>
      </c>
      <c r="W1710" s="731" t="str">
        <f>IFERROR(INDEX('2. Raumgruppen'!$A$1:$Y$33,MATCH(IF(ISERROR(SEARCH(" ",N1710,1)),MID(N1710,1,3),MID(N1710,1,SEARCH(" ",N1710,1)-1)),'2. Raumgruppen'!$B:$B,0),IF(ISERROR(SEARCH(" ",N1710,1)),MATCH('2. Raumgruppen'!$L$8,'2. Raumgruppen'!$8:$8,0),MATCH(MID(N1710,SEARCH(" ",N1710,1)+1,3),'2. Raumgruppen'!$8:$8,0))),"")</f>
        <v/>
      </c>
      <c r="X1710" s="732" t="str">
        <f t="shared" si="263"/>
        <v/>
      </c>
      <c r="Y1710" s="732" t="str">
        <f t="shared" si="264"/>
        <v/>
      </c>
      <c r="Z1710" s="733" t="str">
        <f t="shared" si="265"/>
        <v/>
      </c>
      <c r="AA1710" s="732" t="str">
        <f t="shared" si="266"/>
        <v/>
      </c>
      <c r="AB1710" s="643"/>
      <c r="AC1710" s="276"/>
      <c r="AD1710" s="277"/>
      <c r="AE1710" s="278"/>
      <c r="AF1710" s="278" t="str">
        <f t="shared" si="258"/>
        <v/>
      </c>
      <c r="AG1710" s="278"/>
      <c r="AH1710" s="279">
        <f t="shared" si="259"/>
        <v>17.98</v>
      </c>
      <c r="AI1710" s="279" t="str">
        <f t="shared" si="260"/>
        <v/>
      </c>
      <c r="AJ1710" s="279" t="str">
        <f t="shared" si="261"/>
        <v/>
      </c>
      <c r="AK1710" s="278"/>
      <c r="AL1710" s="278"/>
      <c r="AM1710" s="278"/>
      <c r="AN1710" s="278"/>
      <c r="AO1710" s="262"/>
      <c r="AP1710" s="262"/>
      <c r="AQ1710" s="262"/>
      <c r="AR1710" s="262"/>
      <c r="AS1710" s="262"/>
      <c r="AT1710" s="262"/>
      <c r="AU1710" s="262"/>
      <c r="AV1710" s="262"/>
      <c r="AW1710" s="264"/>
      <c r="AX1710" s="262"/>
      <c r="AY1710" s="262"/>
      <c r="AZ1710" s="278"/>
    </row>
    <row r="1711" spans="1:69" ht="27" hidden="1" customHeight="1">
      <c r="A1711" s="264"/>
      <c r="B1711" s="639">
        <v>1697</v>
      </c>
      <c r="C1711" s="639"/>
      <c r="D1711" s="640"/>
      <c r="E1711" s="640"/>
      <c r="F1711" s="640" t="str">
        <f>IFERROR(VLOOKUP(C1711,'Gebäude-Typen'!$A$7:$D$215,4,FALSE),"")</f>
        <v/>
      </c>
      <c r="G1711" s="641"/>
      <c r="H1711" s="640"/>
      <c r="I1711" s="639"/>
      <c r="J1711" s="640"/>
      <c r="K1711" s="642"/>
      <c r="L1711" s="639"/>
      <c r="M1711" s="639"/>
      <c r="N1711" s="639"/>
      <c r="O1711" s="639"/>
      <c r="P1711" s="734"/>
      <c r="Q1711" s="642"/>
      <c r="R1711" s="639"/>
      <c r="S1711" s="729" t="str">
        <f>IFERROR(ROUND(VLOOKUP(M1711,Reinigungstage,IF('Gebäude-Typen'!$C$6&lt;&gt;0,'Gebäude-Typen'!$C$6,VLOOKUP(C1711,Gebäude_Typen,2,FALSE)),FALSE),2)/2,"")</f>
        <v/>
      </c>
      <c r="T1711" s="729" t="str">
        <f>IFERROR(ROUND(VLOOKUP(N1711,Reinigungstage,IF('Gebäude-Typen'!$C$6&lt;&gt;0,'Gebäude-Typen'!$C$6,VLOOKUP(C1711,Gebäude_Typen,2,FALSE)),FALSE),2)/2,"")</f>
        <v/>
      </c>
      <c r="U1711" s="730">
        <f t="shared" si="262"/>
        <v>17.98</v>
      </c>
      <c r="V1711" s="731" t="str">
        <f>IFERROR(INDEX('2. Raumgruppen'!$A$1:$Y$33,MATCH(IF(ISERROR(SEARCH(" ",M1711,1)),MID(M1711,1,3),MID(M1711,1,SEARCH(" ",M1711,1)-1)),'2. Raumgruppen'!$B:$B,0),IF(ISERROR(SEARCH(" ",M1711,1)),MATCH('2. Raumgruppen'!$L$8,'2. Raumgruppen'!$8:$8,0),MATCH(MID(M1711,SEARCH(" ",M1711,1)+1,3),'2. Raumgruppen'!$8:$8,0))),"")</f>
        <v/>
      </c>
      <c r="W1711" s="731" t="str">
        <f>IFERROR(INDEX('2. Raumgruppen'!$A$1:$Y$33,MATCH(IF(ISERROR(SEARCH(" ",N1711,1)),MID(N1711,1,3),MID(N1711,1,SEARCH(" ",N1711,1)-1)),'2. Raumgruppen'!$B:$B,0),IF(ISERROR(SEARCH(" ",N1711,1)),MATCH('2. Raumgruppen'!$L$8,'2. Raumgruppen'!$8:$8,0),MATCH(MID(N1711,SEARCH(" ",N1711,1)+1,3),'2. Raumgruppen'!$8:$8,0))),"")</f>
        <v/>
      </c>
      <c r="X1711" s="732" t="str">
        <f t="shared" si="263"/>
        <v/>
      </c>
      <c r="Y1711" s="732" t="str">
        <f t="shared" si="264"/>
        <v/>
      </c>
      <c r="Z1711" s="733" t="str">
        <f t="shared" si="265"/>
        <v/>
      </c>
      <c r="AA1711" s="732" t="str">
        <f t="shared" si="266"/>
        <v/>
      </c>
      <c r="AB1711" s="643"/>
      <c r="AC1711" s="276"/>
      <c r="AD1711" s="277"/>
      <c r="AE1711" s="278"/>
      <c r="AF1711" s="278" t="str">
        <f t="shared" si="258"/>
        <v/>
      </c>
      <c r="AG1711" s="278"/>
      <c r="AH1711" s="279">
        <f t="shared" si="259"/>
        <v>17.98</v>
      </c>
      <c r="AI1711" s="279" t="str">
        <f t="shared" si="260"/>
        <v/>
      </c>
      <c r="AJ1711" s="279" t="str">
        <f t="shared" si="261"/>
        <v/>
      </c>
      <c r="AK1711" s="278"/>
      <c r="AL1711" s="278"/>
      <c r="AM1711" s="278"/>
      <c r="AN1711" s="278"/>
      <c r="AO1711" s="262"/>
      <c r="AP1711" s="262"/>
      <c r="AQ1711" s="262"/>
      <c r="AR1711" s="262"/>
      <c r="AS1711" s="262"/>
      <c r="AT1711" s="262"/>
      <c r="AU1711" s="262"/>
      <c r="AV1711" s="262"/>
      <c r="AW1711" s="262"/>
      <c r="AX1711" s="262"/>
      <c r="AY1711" s="262"/>
      <c r="AZ1711" s="262"/>
    </row>
    <row r="1712" spans="1:69" ht="27" hidden="1" customHeight="1">
      <c r="B1712" s="639">
        <v>1698</v>
      </c>
      <c r="C1712" s="639"/>
      <c r="D1712" s="640"/>
      <c r="E1712" s="640"/>
      <c r="F1712" s="640" t="str">
        <f>IFERROR(VLOOKUP(C1712,'Gebäude-Typen'!$A$7:$D$215,4,FALSE),"")</f>
        <v/>
      </c>
      <c r="G1712" s="641"/>
      <c r="H1712" s="640"/>
      <c r="I1712" s="639"/>
      <c r="J1712" s="640"/>
      <c r="K1712" s="642"/>
      <c r="L1712" s="639"/>
      <c r="M1712" s="639"/>
      <c r="N1712" s="639"/>
      <c r="O1712" s="639"/>
      <c r="P1712" s="734"/>
      <c r="Q1712" s="642"/>
      <c r="R1712" s="639"/>
      <c r="S1712" s="729" t="str">
        <f>IFERROR(ROUND(VLOOKUP(M1712,Reinigungstage,IF('Gebäude-Typen'!$C$6&lt;&gt;0,'Gebäude-Typen'!$C$6,VLOOKUP(C1712,Gebäude_Typen,2,FALSE)),FALSE),2)/2,"")</f>
        <v/>
      </c>
      <c r="T1712" s="729" t="str">
        <f>IFERROR(ROUND(VLOOKUP(N1712,Reinigungstage,IF('Gebäude-Typen'!$C$6&lt;&gt;0,'Gebäude-Typen'!$C$6,VLOOKUP(C1712,Gebäude_Typen,2,FALSE)),FALSE),2)/2,"")</f>
        <v/>
      </c>
      <c r="U1712" s="730">
        <f t="shared" si="262"/>
        <v>17.98</v>
      </c>
      <c r="V1712" s="731" t="str">
        <f>IFERROR(INDEX('2. Raumgruppen'!$A$1:$Y$33,MATCH(IF(ISERROR(SEARCH(" ",M1712,1)),MID(M1712,1,3),MID(M1712,1,SEARCH(" ",M1712,1)-1)),'2. Raumgruppen'!$B:$B,0),IF(ISERROR(SEARCH(" ",M1712,1)),MATCH('2. Raumgruppen'!$L$8,'2. Raumgruppen'!$8:$8,0),MATCH(MID(M1712,SEARCH(" ",M1712,1)+1,3),'2. Raumgruppen'!$8:$8,0))),"")</f>
        <v/>
      </c>
      <c r="W1712" s="731" t="str">
        <f>IFERROR(INDEX('2. Raumgruppen'!$A$1:$Y$33,MATCH(IF(ISERROR(SEARCH(" ",N1712,1)),MID(N1712,1,3),MID(N1712,1,SEARCH(" ",N1712,1)-1)),'2. Raumgruppen'!$B:$B,0),IF(ISERROR(SEARCH(" ",N1712,1)),MATCH('2. Raumgruppen'!$L$8,'2. Raumgruppen'!$8:$8,0),MATCH(MID(N1712,SEARCH(" ",N1712,1)+1,3),'2. Raumgruppen'!$8:$8,0))),"")</f>
        <v/>
      </c>
      <c r="X1712" s="732" t="str">
        <f t="shared" si="263"/>
        <v/>
      </c>
      <c r="Y1712" s="732" t="str">
        <f t="shared" si="264"/>
        <v/>
      </c>
      <c r="Z1712" s="733" t="str">
        <f t="shared" si="265"/>
        <v/>
      </c>
      <c r="AA1712" s="732" t="str">
        <f t="shared" si="266"/>
        <v/>
      </c>
      <c r="AB1712" s="643"/>
      <c r="AC1712" s="276"/>
      <c r="AD1712" s="277"/>
      <c r="AE1712" s="278"/>
      <c r="AF1712" s="278" t="str">
        <f t="shared" si="258"/>
        <v/>
      </c>
      <c r="AG1712" s="278"/>
      <c r="AH1712" s="279">
        <f t="shared" si="259"/>
        <v>17.98</v>
      </c>
      <c r="AI1712" s="279" t="str">
        <f t="shared" si="260"/>
        <v/>
      </c>
      <c r="AJ1712" s="279" t="str">
        <f t="shared" si="261"/>
        <v/>
      </c>
      <c r="AK1712" s="278"/>
      <c r="AL1712" s="278"/>
      <c r="AM1712" s="278"/>
      <c r="AN1712" s="278"/>
      <c r="AO1712" s="262"/>
      <c r="AP1712" s="262"/>
      <c r="AQ1712" s="262"/>
      <c r="AR1712" s="262"/>
      <c r="AS1712" s="262"/>
      <c r="AT1712" s="262"/>
      <c r="AU1712" s="262"/>
      <c r="AV1712" s="262"/>
      <c r="AW1712" s="264"/>
      <c r="AX1712" s="264"/>
      <c r="AY1712" s="264"/>
      <c r="AZ1712" s="262"/>
    </row>
    <row r="1713" spans="1:72" ht="27" hidden="1" customHeight="1">
      <c r="B1713" s="639">
        <v>1699</v>
      </c>
      <c r="C1713" s="639"/>
      <c r="D1713" s="640"/>
      <c r="E1713" s="640"/>
      <c r="F1713" s="640" t="str">
        <f>IFERROR(VLOOKUP(C1713,'Gebäude-Typen'!$A$7:$D$215,4,FALSE),"")</f>
        <v/>
      </c>
      <c r="G1713" s="641"/>
      <c r="H1713" s="640"/>
      <c r="I1713" s="639"/>
      <c r="J1713" s="640"/>
      <c r="K1713" s="642"/>
      <c r="L1713" s="639"/>
      <c r="M1713" s="639"/>
      <c r="N1713" s="639"/>
      <c r="O1713" s="639"/>
      <c r="P1713" s="734"/>
      <c r="Q1713" s="642"/>
      <c r="R1713" s="639"/>
      <c r="S1713" s="729" t="str">
        <f>IFERROR(ROUND(VLOOKUP(M1713,Reinigungstage,IF('Gebäude-Typen'!$C$6&lt;&gt;0,'Gebäude-Typen'!$C$6,VLOOKUP(C1713,Gebäude_Typen,2,FALSE)),FALSE),2)/2,"")</f>
        <v/>
      </c>
      <c r="T1713" s="729" t="str">
        <f>IFERROR(ROUND(VLOOKUP(N1713,Reinigungstage,IF('Gebäude-Typen'!$C$6&lt;&gt;0,'Gebäude-Typen'!$C$6,VLOOKUP(C1713,Gebäude_Typen,2,FALSE)),FALSE),2)/2,"")</f>
        <v/>
      </c>
      <c r="U1713" s="730">
        <f t="shared" si="262"/>
        <v>17.98</v>
      </c>
      <c r="V1713" s="731" t="str">
        <f>IFERROR(INDEX('2. Raumgruppen'!$A$1:$Y$33,MATCH(IF(ISERROR(SEARCH(" ",M1713,1)),MID(M1713,1,3),MID(M1713,1,SEARCH(" ",M1713,1)-1)),'2. Raumgruppen'!$B:$B,0),IF(ISERROR(SEARCH(" ",M1713,1)),MATCH('2. Raumgruppen'!$L$8,'2. Raumgruppen'!$8:$8,0),MATCH(MID(M1713,SEARCH(" ",M1713,1)+1,3),'2. Raumgruppen'!$8:$8,0))),"")</f>
        <v/>
      </c>
      <c r="W1713" s="731" t="str">
        <f>IFERROR(INDEX('2. Raumgruppen'!$A$1:$Y$33,MATCH(IF(ISERROR(SEARCH(" ",N1713,1)),MID(N1713,1,3),MID(N1713,1,SEARCH(" ",N1713,1)-1)),'2. Raumgruppen'!$B:$B,0),IF(ISERROR(SEARCH(" ",N1713,1)),MATCH('2. Raumgruppen'!$L$8,'2. Raumgruppen'!$8:$8,0),MATCH(MID(N1713,SEARCH(" ",N1713,1)+1,3),'2. Raumgruppen'!$8:$8,0))),"")</f>
        <v/>
      </c>
      <c r="X1713" s="732" t="str">
        <f t="shared" si="263"/>
        <v/>
      </c>
      <c r="Y1713" s="732" t="str">
        <f t="shared" si="264"/>
        <v/>
      </c>
      <c r="Z1713" s="733" t="str">
        <f t="shared" si="265"/>
        <v/>
      </c>
      <c r="AA1713" s="732" t="str">
        <f t="shared" si="266"/>
        <v/>
      </c>
      <c r="AB1713" s="643"/>
      <c r="AC1713" s="276"/>
      <c r="AD1713" s="277"/>
      <c r="AE1713" s="278"/>
      <c r="AF1713" s="278" t="str">
        <f t="shared" si="258"/>
        <v/>
      </c>
      <c r="AG1713" s="278"/>
      <c r="AH1713" s="279">
        <f t="shared" si="259"/>
        <v>17.98</v>
      </c>
      <c r="AI1713" s="279" t="str">
        <f t="shared" si="260"/>
        <v/>
      </c>
      <c r="AJ1713" s="279" t="str">
        <f t="shared" si="261"/>
        <v/>
      </c>
      <c r="AK1713" s="278"/>
      <c r="AL1713" s="278"/>
      <c r="AM1713" s="278"/>
      <c r="AN1713" s="278"/>
      <c r="AO1713" s="262"/>
      <c r="AP1713" s="262"/>
      <c r="AQ1713" s="262"/>
      <c r="AR1713" s="262"/>
      <c r="AS1713" s="262"/>
      <c r="AT1713" s="262"/>
      <c r="AU1713" s="262"/>
      <c r="AV1713" s="262"/>
      <c r="AW1713" s="262"/>
      <c r="AX1713" s="262"/>
      <c r="AY1713" s="262"/>
      <c r="AZ1713" s="262"/>
    </row>
    <row r="1714" spans="1:72" ht="27" hidden="1" customHeight="1">
      <c r="B1714" s="639">
        <v>1700</v>
      </c>
      <c r="C1714" s="639"/>
      <c r="D1714" s="640"/>
      <c r="E1714" s="640"/>
      <c r="F1714" s="640" t="str">
        <f>IFERROR(VLOOKUP(C1714,'Gebäude-Typen'!$A$7:$D$215,4,FALSE),"")</f>
        <v/>
      </c>
      <c r="G1714" s="641"/>
      <c r="H1714" s="640"/>
      <c r="I1714" s="639"/>
      <c r="J1714" s="640"/>
      <c r="K1714" s="642"/>
      <c r="L1714" s="639"/>
      <c r="M1714" s="639"/>
      <c r="N1714" s="639"/>
      <c r="O1714" s="639"/>
      <c r="P1714" s="734"/>
      <c r="Q1714" s="642"/>
      <c r="R1714" s="639"/>
      <c r="S1714" s="729" t="str">
        <f>IFERROR(ROUND(VLOOKUP(M1714,Reinigungstage,IF('Gebäude-Typen'!$C$6&lt;&gt;0,'Gebäude-Typen'!$C$6,VLOOKUP(C1714,Gebäude_Typen,2,FALSE)),FALSE),2)/2,"")</f>
        <v/>
      </c>
      <c r="T1714" s="729" t="str">
        <f>IFERROR(ROUND(VLOOKUP(N1714,Reinigungstage,IF('Gebäude-Typen'!$C$6&lt;&gt;0,'Gebäude-Typen'!$C$6,VLOOKUP(C1714,Gebäude_Typen,2,FALSE)),FALSE),2)/2,"")</f>
        <v/>
      </c>
      <c r="U1714" s="730">
        <f t="shared" si="262"/>
        <v>17.98</v>
      </c>
      <c r="V1714" s="731" t="str">
        <f>IFERROR(INDEX('2. Raumgruppen'!$A$1:$Y$33,MATCH(IF(ISERROR(SEARCH(" ",M1714,1)),MID(M1714,1,3),MID(M1714,1,SEARCH(" ",M1714,1)-1)),'2. Raumgruppen'!$B:$B,0),IF(ISERROR(SEARCH(" ",M1714,1)),MATCH('2. Raumgruppen'!$L$8,'2. Raumgruppen'!$8:$8,0),MATCH(MID(M1714,SEARCH(" ",M1714,1)+1,3),'2. Raumgruppen'!$8:$8,0))),"")</f>
        <v/>
      </c>
      <c r="W1714" s="731" t="str">
        <f>IFERROR(INDEX('2. Raumgruppen'!$A$1:$Y$33,MATCH(IF(ISERROR(SEARCH(" ",N1714,1)),MID(N1714,1,3),MID(N1714,1,SEARCH(" ",N1714,1)-1)),'2. Raumgruppen'!$B:$B,0),IF(ISERROR(SEARCH(" ",N1714,1)),MATCH('2. Raumgruppen'!$L$8,'2. Raumgruppen'!$8:$8,0),MATCH(MID(N1714,SEARCH(" ",N1714,1)+1,3),'2. Raumgruppen'!$8:$8,0))),"")</f>
        <v/>
      </c>
      <c r="X1714" s="732" t="str">
        <f t="shared" si="263"/>
        <v/>
      </c>
      <c r="Y1714" s="732" t="str">
        <f t="shared" si="264"/>
        <v/>
      </c>
      <c r="Z1714" s="733" t="str">
        <f t="shared" si="265"/>
        <v/>
      </c>
      <c r="AA1714" s="732" t="str">
        <f t="shared" si="266"/>
        <v/>
      </c>
      <c r="AB1714" s="643"/>
      <c r="AC1714" s="276"/>
      <c r="AD1714" s="277"/>
      <c r="AE1714" s="278"/>
      <c r="AF1714" s="278" t="str">
        <f t="shared" si="258"/>
        <v/>
      </c>
      <c r="AG1714" s="278"/>
      <c r="AH1714" s="279">
        <f t="shared" si="259"/>
        <v>17.98</v>
      </c>
      <c r="AI1714" s="279" t="str">
        <f t="shared" si="260"/>
        <v/>
      </c>
      <c r="AJ1714" s="279" t="str">
        <f t="shared" si="261"/>
        <v/>
      </c>
      <c r="AK1714" s="278"/>
      <c r="AL1714" s="278"/>
      <c r="AM1714" s="278"/>
      <c r="AN1714" s="278"/>
      <c r="AO1714" s="262"/>
      <c r="AP1714" s="262"/>
      <c r="AQ1714" s="262"/>
      <c r="AR1714" s="262"/>
      <c r="AS1714" s="262"/>
      <c r="AT1714" s="262"/>
      <c r="AU1714" s="262"/>
      <c r="AV1714" s="262"/>
      <c r="AW1714" s="262"/>
      <c r="AX1714" s="264"/>
      <c r="AY1714" s="262"/>
      <c r="AZ1714" s="264"/>
    </row>
    <row r="1715" spans="1:72" ht="27" hidden="1" customHeight="1">
      <c r="B1715" s="639">
        <v>1701</v>
      </c>
      <c r="C1715" s="639"/>
      <c r="D1715" s="640"/>
      <c r="E1715" s="640"/>
      <c r="F1715" s="640" t="str">
        <f>IFERROR(VLOOKUP(C1715,'Gebäude-Typen'!$A$7:$D$215,4,FALSE),"")</f>
        <v/>
      </c>
      <c r="G1715" s="641"/>
      <c r="H1715" s="640"/>
      <c r="I1715" s="639"/>
      <c r="J1715" s="640"/>
      <c r="K1715" s="642"/>
      <c r="L1715" s="639"/>
      <c r="M1715" s="639"/>
      <c r="N1715" s="639"/>
      <c r="O1715" s="639"/>
      <c r="P1715" s="734"/>
      <c r="Q1715" s="642"/>
      <c r="R1715" s="639"/>
      <c r="S1715" s="729" t="str">
        <f>IFERROR(ROUND(VLOOKUP(M1715,Reinigungstage,IF('Gebäude-Typen'!$C$6&lt;&gt;0,'Gebäude-Typen'!$C$6,VLOOKUP(C1715,Gebäude_Typen,2,FALSE)),FALSE),2)/2,"")</f>
        <v/>
      </c>
      <c r="T1715" s="729" t="str">
        <f>IFERROR(ROUND(VLOOKUP(N1715,Reinigungstage,IF('Gebäude-Typen'!$C$6&lt;&gt;0,'Gebäude-Typen'!$C$6,VLOOKUP(C1715,Gebäude_Typen,2,FALSE)),FALSE),2)/2,"")</f>
        <v/>
      </c>
      <c r="U1715" s="730">
        <f t="shared" si="262"/>
        <v>17.98</v>
      </c>
      <c r="V1715" s="731" t="str">
        <f>IFERROR(INDEX('2. Raumgruppen'!$A$1:$Y$33,MATCH(IF(ISERROR(SEARCH(" ",M1715,1)),MID(M1715,1,3),MID(M1715,1,SEARCH(" ",M1715,1)-1)),'2. Raumgruppen'!$B:$B,0),IF(ISERROR(SEARCH(" ",M1715,1)),MATCH('2. Raumgruppen'!$L$8,'2. Raumgruppen'!$8:$8,0),MATCH(MID(M1715,SEARCH(" ",M1715,1)+1,3),'2. Raumgruppen'!$8:$8,0))),"")</f>
        <v/>
      </c>
      <c r="W1715" s="731" t="str">
        <f>IFERROR(INDEX('2. Raumgruppen'!$A$1:$Y$33,MATCH(IF(ISERROR(SEARCH(" ",N1715,1)),MID(N1715,1,3),MID(N1715,1,SEARCH(" ",N1715,1)-1)),'2. Raumgruppen'!$B:$B,0),IF(ISERROR(SEARCH(" ",N1715,1)),MATCH('2. Raumgruppen'!$L$8,'2. Raumgruppen'!$8:$8,0),MATCH(MID(N1715,SEARCH(" ",N1715,1)+1,3),'2. Raumgruppen'!$8:$8,0))),"")</f>
        <v/>
      </c>
      <c r="X1715" s="732" t="str">
        <f t="shared" si="263"/>
        <v/>
      </c>
      <c r="Y1715" s="732" t="str">
        <f t="shared" si="264"/>
        <v/>
      </c>
      <c r="Z1715" s="733" t="str">
        <f t="shared" si="265"/>
        <v/>
      </c>
      <c r="AA1715" s="732" t="str">
        <f t="shared" si="266"/>
        <v/>
      </c>
      <c r="AB1715" s="643"/>
      <c r="AC1715" s="276"/>
      <c r="AD1715" s="277"/>
      <c r="AE1715" s="278"/>
      <c r="AF1715" s="278" t="str">
        <f t="shared" si="258"/>
        <v/>
      </c>
      <c r="AG1715" s="278"/>
      <c r="AH1715" s="279">
        <f t="shared" si="259"/>
        <v>17.98</v>
      </c>
      <c r="AI1715" s="279" t="str">
        <f t="shared" si="260"/>
        <v/>
      </c>
      <c r="AJ1715" s="279" t="str">
        <f t="shared" si="261"/>
        <v/>
      </c>
      <c r="AK1715" s="278"/>
      <c r="AL1715" s="278"/>
      <c r="AM1715" s="278"/>
      <c r="AN1715" s="278"/>
      <c r="AO1715" s="262"/>
      <c r="AP1715" s="262"/>
      <c r="AQ1715" s="262"/>
      <c r="AR1715" s="262"/>
      <c r="AS1715" s="262"/>
      <c r="AT1715" s="262"/>
      <c r="AU1715" s="262"/>
      <c r="AV1715" s="262"/>
      <c r="AW1715" s="262"/>
      <c r="AX1715" s="264"/>
      <c r="AY1715" s="262"/>
      <c r="AZ1715" s="264"/>
    </row>
    <row r="1716" spans="1:72" ht="27" hidden="1" customHeight="1">
      <c r="A1716" s="264"/>
      <c r="B1716" s="639">
        <v>1702</v>
      </c>
      <c r="C1716" s="639"/>
      <c r="D1716" s="640"/>
      <c r="E1716" s="640"/>
      <c r="F1716" s="640" t="str">
        <f>IFERROR(VLOOKUP(C1716,'Gebäude-Typen'!$A$7:$D$215,4,FALSE),"")</f>
        <v/>
      </c>
      <c r="G1716" s="641"/>
      <c r="H1716" s="640"/>
      <c r="I1716" s="639"/>
      <c r="J1716" s="640"/>
      <c r="K1716" s="642"/>
      <c r="L1716" s="639"/>
      <c r="M1716" s="639"/>
      <c r="N1716" s="639"/>
      <c r="O1716" s="639"/>
      <c r="P1716" s="734"/>
      <c r="Q1716" s="642"/>
      <c r="R1716" s="639"/>
      <c r="S1716" s="729" t="str">
        <f>IFERROR(ROUND(VLOOKUP(M1716,Reinigungstage,IF('Gebäude-Typen'!$C$6&lt;&gt;0,'Gebäude-Typen'!$C$6,VLOOKUP(C1716,Gebäude_Typen,2,FALSE)),FALSE),2)/2,"")</f>
        <v/>
      </c>
      <c r="T1716" s="729" t="str">
        <f>IFERROR(ROUND(VLOOKUP(N1716,Reinigungstage,IF('Gebäude-Typen'!$C$6&lt;&gt;0,'Gebäude-Typen'!$C$6,VLOOKUP(C1716,Gebäude_Typen,2,FALSE)),FALSE),2)/2,"")</f>
        <v/>
      </c>
      <c r="U1716" s="730">
        <f t="shared" si="262"/>
        <v>17.98</v>
      </c>
      <c r="V1716" s="731" t="str">
        <f>IFERROR(INDEX('2. Raumgruppen'!$A$1:$Y$33,MATCH(IF(ISERROR(SEARCH(" ",M1716,1)),MID(M1716,1,3),MID(M1716,1,SEARCH(" ",M1716,1)-1)),'2. Raumgruppen'!$B:$B,0),IF(ISERROR(SEARCH(" ",M1716,1)),MATCH('2. Raumgruppen'!$L$8,'2. Raumgruppen'!$8:$8,0),MATCH(MID(M1716,SEARCH(" ",M1716,1)+1,3),'2. Raumgruppen'!$8:$8,0))),"")</f>
        <v/>
      </c>
      <c r="W1716" s="731" t="str">
        <f>IFERROR(INDEX('2. Raumgruppen'!$A$1:$Y$33,MATCH(IF(ISERROR(SEARCH(" ",N1716,1)),MID(N1716,1,3),MID(N1716,1,SEARCH(" ",N1716,1)-1)),'2. Raumgruppen'!$B:$B,0),IF(ISERROR(SEARCH(" ",N1716,1)),MATCH('2. Raumgruppen'!$L$8,'2. Raumgruppen'!$8:$8,0),MATCH(MID(N1716,SEARCH(" ",N1716,1)+1,3),'2. Raumgruppen'!$8:$8,0))),"")</f>
        <v/>
      </c>
      <c r="X1716" s="732" t="str">
        <f t="shared" si="263"/>
        <v/>
      </c>
      <c r="Y1716" s="732" t="str">
        <f t="shared" si="264"/>
        <v/>
      </c>
      <c r="Z1716" s="733" t="str">
        <f t="shared" si="265"/>
        <v/>
      </c>
      <c r="AA1716" s="732" t="str">
        <f t="shared" si="266"/>
        <v/>
      </c>
      <c r="AB1716" s="643"/>
      <c r="AC1716" s="276"/>
      <c r="AD1716" s="277"/>
      <c r="AE1716" s="278"/>
      <c r="AF1716" s="278" t="str">
        <f t="shared" si="258"/>
        <v/>
      </c>
      <c r="AG1716" s="278"/>
      <c r="AH1716" s="279">
        <f t="shared" si="259"/>
        <v>17.98</v>
      </c>
      <c r="AI1716" s="279" t="str">
        <f t="shared" si="260"/>
        <v/>
      </c>
      <c r="AJ1716" s="279" t="str">
        <f t="shared" si="261"/>
        <v/>
      </c>
      <c r="AK1716" s="278"/>
      <c r="AL1716" s="278"/>
      <c r="AM1716" s="278"/>
      <c r="AN1716" s="278"/>
      <c r="AO1716" s="262"/>
      <c r="AP1716" s="262"/>
      <c r="AQ1716" s="262"/>
      <c r="AR1716" s="262"/>
      <c r="AS1716" s="262"/>
      <c r="AT1716" s="262"/>
      <c r="AU1716" s="262"/>
      <c r="AV1716" s="262"/>
      <c r="AW1716" s="264"/>
      <c r="AX1716" s="264"/>
      <c r="AY1716" s="264"/>
      <c r="AZ1716" s="278"/>
    </row>
    <row r="1717" spans="1:72" ht="27" hidden="1" customHeight="1">
      <c r="A1717" s="264"/>
      <c r="B1717" s="639">
        <v>1703</v>
      </c>
      <c r="C1717" s="639"/>
      <c r="D1717" s="640"/>
      <c r="E1717" s="640"/>
      <c r="F1717" s="640" t="str">
        <f>IFERROR(VLOOKUP(C1717,'Gebäude-Typen'!$A$7:$D$215,4,FALSE),"")</f>
        <v/>
      </c>
      <c r="G1717" s="641"/>
      <c r="H1717" s="640"/>
      <c r="I1717" s="639"/>
      <c r="J1717" s="640"/>
      <c r="K1717" s="642"/>
      <c r="L1717" s="639"/>
      <c r="M1717" s="639"/>
      <c r="N1717" s="639"/>
      <c r="O1717" s="639"/>
      <c r="P1717" s="734"/>
      <c r="Q1717" s="642"/>
      <c r="R1717" s="639"/>
      <c r="S1717" s="729" t="str">
        <f>IFERROR(ROUND(VLOOKUP(M1717,Reinigungstage,IF('Gebäude-Typen'!$C$6&lt;&gt;0,'Gebäude-Typen'!$C$6,VLOOKUP(C1717,Gebäude_Typen,2,FALSE)),FALSE),2)/2,"")</f>
        <v/>
      </c>
      <c r="T1717" s="729" t="str">
        <f>IFERROR(ROUND(VLOOKUP(N1717,Reinigungstage,IF('Gebäude-Typen'!$C$6&lt;&gt;0,'Gebäude-Typen'!$C$6,VLOOKUP(C1717,Gebäude_Typen,2,FALSE)),FALSE),2)/2,"")</f>
        <v/>
      </c>
      <c r="U1717" s="730">
        <f t="shared" si="262"/>
        <v>17.98</v>
      </c>
      <c r="V1717" s="731" t="str">
        <f>IFERROR(INDEX('2. Raumgruppen'!$A$1:$Y$33,MATCH(IF(ISERROR(SEARCH(" ",M1717,1)),MID(M1717,1,3),MID(M1717,1,SEARCH(" ",M1717,1)-1)),'2. Raumgruppen'!$B:$B,0),IF(ISERROR(SEARCH(" ",M1717,1)),MATCH('2. Raumgruppen'!$L$8,'2. Raumgruppen'!$8:$8,0),MATCH(MID(M1717,SEARCH(" ",M1717,1)+1,3),'2. Raumgruppen'!$8:$8,0))),"")</f>
        <v/>
      </c>
      <c r="W1717" s="731" t="str">
        <f>IFERROR(INDEX('2. Raumgruppen'!$A$1:$Y$33,MATCH(IF(ISERROR(SEARCH(" ",N1717,1)),MID(N1717,1,3),MID(N1717,1,SEARCH(" ",N1717,1)-1)),'2. Raumgruppen'!$B:$B,0),IF(ISERROR(SEARCH(" ",N1717,1)),MATCH('2. Raumgruppen'!$L$8,'2. Raumgruppen'!$8:$8,0),MATCH(MID(N1717,SEARCH(" ",N1717,1)+1,3),'2. Raumgruppen'!$8:$8,0))),"")</f>
        <v/>
      </c>
      <c r="X1717" s="732" t="str">
        <f t="shared" si="263"/>
        <v/>
      </c>
      <c r="Y1717" s="732" t="str">
        <f t="shared" si="264"/>
        <v/>
      </c>
      <c r="Z1717" s="733" t="str">
        <f t="shared" si="265"/>
        <v/>
      </c>
      <c r="AA1717" s="732" t="str">
        <f t="shared" si="266"/>
        <v/>
      </c>
      <c r="AB1717" s="643"/>
      <c r="AC1717" s="276"/>
      <c r="AD1717" s="277"/>
      <c r="AE1717" s="278"/>
      <c r="AF1717" s="278" t="str">
        <f t="shared" ref="AF1717:AF1780" si="267">LEFT(N1717,1)</f>
        <v/>
      </c>
      <c r="AG1717" s="278"/>
      <c r="AH1717" s="279">
        <f t="shared" ref="AH1717:AH1780" si="268">IF(U1717=SVS,U1717,"")</f>
        <v>17.98</v>
      </c>
      <c r="AI1717" s="279" t="str">
        <f t="shared" ref="AI1717:AI1780" si="269">IF(U1717=SVSg,U1717,"")</f>
        <v/>
      </c>
      <c r="AJ1717" s="279" t="str">
        <f t="shared" ref="AJ1717:AJ1780" si="270">IF(AND(U1717&lt;&gt;SVS,U1717&lt;&gt;SVSg,T1717&lt;&gt;0),U1717,"")</f>
        <v/>
      </c>
      <c r="AK1717" s="278"/>
      <c r="AL1717" s="278"/>
      <c r="AM1717" s="278"/>
      <c r="AN1717" s="278"/>
      <c r="AO1717" s="262"/>
      <c r="AP1717" s="262"/>
      <c r="AQ1717" s="262"/>
      <c r="AR1717" s="262"/>
      <c r="AS1717" s="262"/>
      <c r="AT1717" s="262"/>
      <c r="AU1717" s="262"/>
      <c r="AV1717" s="262"/>
      <c r="AW1717" s="262"/>
      <c r="AX1717" s="262"/>
      <c r="AY1717" s="262"/>
      <c r="AZ1717" s="278"/>
    </row>
    <row r="1718" spans="1:72" ht="27" hidden="1" customHeight="1">
      <c r="B1718" s="639">
        <v>1704</v>
      </c>
      <c r="C1718" s="639"/>
      <c r="D1718" s="640"/>
      <c r="E1718" s="640"/>
      <c r="F1718" s="640" t="str">
        <f>IFERROR(VLOOKUP(C1718,'Gebäude-Typen'!$A$7:$D$215,4,FALSE),"")</f>
        <v/>
      </c>
      <c r="G1718" s="641"/>
      <c r="H1718" s="640"/>
      <c r="I1718" s="639"/>
      <c r="J1718" s="640"/>
      <c r="K1718" s="642"/>
      <c r="L1718" s="639"/>
      <c r="M1718" s="639"/>
      <c r="N1718" s="639"/>
      <c r="O1718" s="639"/>
      <c r="P1718" s="734"/>
      <c r="Q1718" s="642"/>
      <c r="R1718" s="639"/>
      <c r="S1718" s="729" t="str">
        <f>IFERROR(ROUND(VLOOKUP(M1718,Reinigungstage,IF('Gebäude-Typen'!$C$6&lt;&gt;0,'Gebäude-Typen'!$C$6,VLOOKUP(C1718,Gebäude_Typen,2,FALSE)),FALSE),2)/2,"")</f>
        <v/>
      </c>
      <c r="T1718" s="729" t="str">
        <f>IFERROR(ROUND(VLOOKUP(N1718,Reinigungstage,IF('Gebäude-Typen'!$C$6&lt;&gt;0,'Gebäude-Typen'!$C$6,VLOOKUP(C1718,Gebäude_Typen,2,FALSE)),FALSE),2)/2,"")</f>
        <v/>
      </c>
      <c r="U1718" s="730">
        <f t="shared" si="262"/>
        <v>17.98</v>
      </c>
      <c r="V1718" s="731" t="str">
        <f>IFERROR(INDEX('2. Raumgruppen'!$A$1:$Y$33,MATCH(IF(ISERROR(SEARCH(" ",M1718,1)),MID(M1718,1,3),MID(M1718,1,SEARCH(" ",M1718,1)-1)),'2. Raumgruppen'!$B:$B,0),IF(ISERROR(SEARCH(" ",M1718,1)),MATCH('2. Raumgruppen'!$L$8,'2. Raumgruppen'!$8:$8,0),MATCH(MID(M1718,SEARCH(" ",M1718,1)+1,3),'2. Raumgruppen'!$8:$8,0))),"")</f>
        <v/>
      </c>
      <c r="W1718" s="731" t="str">
        <f>IFERROR(INDEX('2. Raumgruppen'!$A$1:$Y$33,MATCH(IF(ISERROR(SEARCH(" ",N1718,1)),MID(N1718,1,3),MID(N1718,1,SEARCH(" ",N1718,1)-1)),'2. Raumgruppen'!$B:$B,0),IF(ISERROR(SEARCH(" ",N1718,1)),MATCH('2. Raumgruppen'!$L$8,'2. Raumgruppen'!$8:$8,0),MATCH(MID(N1718,SEARCH(" ",N1718,1)+1,3),'2. Raumgruppen'!$8:$8,0))),"")</f>
        <v/>
      </c>
      <c r="X1718" s="732" t="str">
        <f t="shared" si="263"/>
        <v/>
      </c>
      <c r="Y1718" s="732" t="str">
        <f t="shared" si="264"/>
        <v/>
      </c>
      <c r="Z1718" s="733" t="str">
        <f t="shared" si="265"/>
        <v/>
      </c>
      <c r="AA1718" s="732" t="str">
        <f t="shared" si="266"/>
        <v/>
      </c>
      <c r="AB1718" s="643"/>
      <c r="AC1718" s="276"/>
      <c r="AD1718" s="277"/>
      <c r="AE1718" s="278"/>
      <c r="AF1718" s="278" t="str">
        <f t="shared" si="267"/>
        <v/>
      </c>
      <c r="AG1718" s="278"/>
      <c r="AH1718" s="279">
        <f t="shared" si="268"/>
        <v>17.98</v>
      </c>
      <c r="AI1718" s="279" t="str">
        <f t="shared" si="269"/>
        <v/>
      </c>
      <c r="AJ1718" s="279" t="str">
        <f t="shared" si="270"/>
        <v/>
      </c>
      <c r="AK1718" s="278"/>
      <c r="AL1718" s="278"/>
      <c r="AM1718" s="278"/>
      <c r="AN1718" s="278"/>
      <c r="AO1718" s="262"/>
      <c r="AP1718" s="262"/>
      <c r="AQ1718" s="262"/>
      <c r="AR1718" s="262"/>
      <c r="AS1718" s="262"/>
      <c r="AT1718" s="262"/>
      <c r="AU1718" s="262"/>
      <c r="AV1718" s="262"/>
      <c r="AW1718" s="264"/>
      <c r="AX1718" s="262"/>
      <c r="AY1718" s="262"/>
      <c r="AZ1718" s="264"/>
    </row>
    <row r="1719" spans="1:72" ht="27" hidden="1" customHeight="1">
      <c r="A1719" s="264"/>
      <c r="B1719" s="639">
        <v>1705</v>
      </c>
      <c r="C1719" s="639"/>
      <c r="D1719" s="640"/>
      <c r="E1719" s="640"/>
      <c r="F1719" s="640" t="str">
        <f>IFERROR(VLOOKUP(C1719,'Gebäude-Typen'!$A$7:$D$215,4,FALSE),"")</f>
        <v/>
      </c>
      <c r="G1719" s="641"/>
      <c r="H1719" s="640"/>
      <c r="I1719" s="639"/>
      <c r="J1719" s="640"/>
      <c r="K1719" s="642"/>
      <c r="L1719" s="639"/>
      <c r="M1719" s="639"/>
      <c r="N1719" s="639"/>
      <c r="O1719" s="639"/>
      <c r="P1719" s="734"/>
      <c r="Q1719" s="642"/>
      <c r="R1719" s="639"/>
      <c r="S1719" s="729" t="str">
        <f>IFERROR(ROUND(VLOOKUP(M1719,Reinigungstage,IF('Gebäude-Typen'!$C$6&lt;&gt;0,'Gebäude-Typen'!$C$6,VLOOKUP(C1719,Gebäude_Typen,2,FALSE)),FALSE),2)/2,"")</f>
        <v/>
      </c>
      <c r="T1719" s="729" t="str">
        <f>IFERROR(ROUND(VLOOKUP(N1719,Reinigungstage,IF('Gebäude-Typen'!$C$6&lt;&gt;0,'Gebäude-Typen'!$C$6,VLOOKUP(C1719,Gebäude_Typen,2,FALSE)),FALSE),2)/2,"")</f>
        <v/>
      </c>
      <c r="U1719" s="730">
        <f t="shared" si="262"/>
        <v>17.98</v>
      </c>
      <c r="V1719" s="731" t="str">
        <f>IFERROR(INDEX('2. Raumgruppen'!$A$1:$Y$33,MATCH(IF(ISERROR(SEARCH(" ",M1719,1)),MID(M1719,1,3),MID(M1719,1,SEARCH(" ",M1719,1)-1)),'2. Raumgruppen'!$B:$B,0),IF(ISERROR(SEARCH(" ",M1719,1)),MATCH('2. Raumgruppen'!$L$8,'2. Raumgruppen'!$8:$8,0),MATCH(MID(M1719,SEARCH(" ",M1719,1)+1,3),'2. Raumgruppen'!$8:$8,0))),"")</f>
        <v/>
      </c>
      <c r="W1719" s="731" t="str">
        <f>IFERROR(INDEX('2. Raumgruppen'!$A$1:$Y$33,MATCH(IF(ISERROR(SEARCH(" ",N1719,1)),MID(N1719,1,3),MID(N1719,1,SEARCH(" ",N1719,1)-1)),'2. Raumgruppen'!$B:$B,0),IF(ISERROR(SEARCH(" ",N1719,1)),MATCH('2. Raumgruppen'!$L$8,'2. Raumgruppen'!$8:$8,0),MATCH(MID(N1719,SEARCH(" ",N1719,1)+1,3),'2. Raumgruppen'!$8:$8,0))),"")</f>
        <v/>
      </c>
      <c r="X1719" s="732" t="str">
        <f t="shared" si="263"/>
        <v/>
      </c>
      <c r="Y1719" s="732" t="str">
        <f t="shared" si="264"/>
        <v/>
      </c>
      <c r="Z1719" s="733" t="str">
        <f t="shared" si="265"/>
        <v/>
      </c>
      <c r="AA1719" s="732" t="str">
        <f t="shared" si="266"/>
        <v/>
      </c>
      <c r="AB1719" s="643"/>
      <c r="AC1719" s="276"/>
      <c r="AD1719" s="277"/>
      <c r="AE1719" s="278"/>
      <c r="AF1719" s="278" t="str">
        <f t="shared" si="267"/>
        <v/>
      </c>
      <c r="AG1719" s="278"/>
      <c r="AH1719" s="279">
        <f t="shared" si="268"/>
        <v>17.98</v>
      </c>
      <c r="AI1719" s="279" t="str">
        <f t="shared" si="269"/>
        <v/>
      </c>
      <c r="AJ1719" s="279" t="str">
        <f t="shared" si="270"/>
        <v/>
      </c>
      <c r="AK1719" s="278"/>
      <c r="AL1719" s="278"/>
      <c r="AM1719" s="278"/>
      <c r="AN1719" s="278"/>
      <c r="AO1719" s="262"/>
      <c r="AP1719" s="262"/>
      <c r="AQ1719" s="262"/>
      <c r="AR1719" s="262"/>
      <c r="AS1719" s="262"/>
      <c r="AT1719" s="262"/>
      <c r="AU1719" s="262"/>
      <c r="AV1719" s="262"/>
      <c r="AW1719" s="278"/>
      <c r="AX1719" s="264"/>
      <c r="AY1719" s="264"/>
      <c r="AZ1719" s="262"/>
    </row>
    <row r="1720" spans="1:72" ht="27" hidden="1" customHeight="1">
      <c r="B1720" s="639">
        <v>1706</v>
      </c>
      <c r="C1720" s="639"/>
      <c r="D1720" s="640"/>
      <c r="E1720" s="640"/>
      <c r="F1720" s="640" t="str">
        <f>IFERROR(VLOOKUP(C1720,'Gebäude-Typen'!$A$7:$D$215,4,FALSE),"")</f>
        <v/>
      </c>
      <c r="G1720" s="641"/>
      <c r="H1720" s="640"/>
      <c r="I1720" s="639"/>
      <c r="J1720" s="640"/>
      <c r="K1720" s="642"/>
      <c r="L1720" s="639"/>
      <c r="M1720" s="639"/>
      <c r="N1720" s="639"/>
      <c r="O1720" s="639"/>
      <c r="P1720" s="734"/>
      <c r="Q1720" s="642"/>
      <c r="R1720" s="639"/>
      <c r="S1720" s="729" t="str">
        <f>IFERROR(ROUND(VLOOKUP(M1720,Reinigungstage,IF('Gebäude-Typen'!$C$6&lt;&gt;0,'Gebäude-Typen'!$C$6,VLOOKUP(C1720,Gebäude_Typen,2,FALSE)),FALSE),2)/2,"")</f>
        <v/>
      </c>
      <c r="T1720" s="729" t="str">
        <f>IFERROR(ROUND(VLOOKUP(N1720,Reinigungstage,IF('Gebäude-Typen'!$C$6&lt;&gt;0,'Gebäude-Typen'!$C$6,VLOOKUP(C1720,Gebäude_Typen,2,FALSE)),FALSE),2)/2,"")</f>
        <v/>
      </c>
      <c r="U1720" s="730">
        <f t="shared" si="262"/>
        <v>17.98</v>
      </c>
      <c r="V1720" s="731" t="str">
        <f>IFERROR(INDEX('2. Raumgruppen'!$A$1:$Y$33,MATCH(IF(ISERROR(SEARCH(" ",M1720,1)),MID(M1720,1,3),MID(M1720,1,SEARCH(" ",M1720,1)-1)),'2. Raumgruppen'!$B:$B,0),IF(ISERROR(SEARCH(" ",M1720,1)),MATCH('2. Raumgruppen'!$L$8,'2. Raumgruppen'!$8:$8,0),MATCH(MID(M1720,SEARCH(" ",M1720,1)+1,3),'2. Raumgruppen'!$8:$8,0))),"")</f>
        <v/>
      </c>
      <c r="W1720" s="731" t="str">
        <f>IFERROR(INDEX('2. Raumgruppen'!$A$1:$Y$33,MATCH(IF(ISERROR(SEARCH(" ",N1720,1)),MID(N1720,1,3),MID(N1720,1,SEARCH(" ",N1720,1)-1)),'2. Raumgruppen'!$B:$B,0),IF(ISERROR(SEARCH(" ",N1720,1)),MATCH('2. Raumgruppen'!$L$8,'2. Raumgruppen'!$8:$8,0),MATCH(MID(N1720,SEARCH(" ",N1720,1)+1,3),'2. Raumgruppen'!$8:$8,0))),"")</f>
        <v/>
      </c>
      <c r="X1720" s="732" t="str">
        <f t="shared" si="263"/>
        <v/>
      </c>
      <c r="Y1720" s="732" t="str">
        <f t="shared" si="264"/>
        <v/>
      </c>
      <c r="Z1720" s="733" t="str">
        <f t="shared" si="265"/>
        <v/>
      </c>
      <c r="AA1720" s="732" t="str">
        <f t="shared" si="266"/>
        <v/>
      </c>
      <c r="AB1720" s="643"/>
      <c r="AC1720" s="276"/>
      <c r="AD1720" s="277"/>
      <c r="AE1720" s="278"/>
      <c r="AF1720" s="278" t="str">
        <f t="shared" si="267"/>
        <v/>
      </c>
      <c r="AG1720" s="278"/>
      <c r="AH1720" s="279">
        <f t="shared" si="268"/>
        <v>17.98</v>
      </c>
      <c r="AI1720" s="279" t="str">
        <f t="shared" si="269"/>
        <v/>
      </c>
      <c r="AJ1720" s="279" t="str">
        <f t="shared" si="270"/>
        <v/>
      </c>
      <c r="AK1720" s="278"/>
      <c r="AL1720" s="278"/>
      <c r="AM1720" s="278"/>
      <c r="AN1720" s="278"/>
      <c r="AO1720" s="262"/>
      <c r="AP1720" s="262"/>
      <c r="AQ1720" s="262"/>
      <c r="AR1720" s="262"/>
      <c r="AS1720" s="262"/>
      <c r="AT1720" s="262"/>
      <c r="AU1720" s="262"/>
      <c r="AV1720" s="262"/>
      <c r="AW1720" s="262"/>
      <c r="AX1720" s="262"/>
      <c r="AY1720" s="262"/>
      <c r="AZ1720" s="264"/>
    </row>
    <row r="1721" spans="1:72" s="278" customFormat="1" ht="27" hidden="1" customHeight="1">
      <c r="B1721" s="639">
        <v>1707</v>
      </c>
      <c r="C1721" s="639"/>
      <c r="D1721" s="640"/>
      <c r="E1721" s="640"/>
      <c r="F1721" s="640" t="str">
        <f>IFERROR(VLOOKUP(C1721,'Gebäude-Typen'!$A$7:$D$215,4,FALSE),"")</f>
        <v/>
      </c>
      <c r="G1721" s="641"/>
      <c r="H1721" s="640"/>
      <c r="I1721" s="639"/>
      <c r="J1721" s="640"/>
      <c r="K1721" s="642"/>
      <c r="L1721" s="639"/>
      <c r="M1721" s="639"/>
      <c r="N1721" s="639"/>
      <c r="O1721" s="639"/>
      <c r="P1721" s="734"/>
      <c r="Q1721" s="642"/>
      <c r="R1721" s="639"/>
      <c r="S1721" s="729" t="str">
        <f>IFERROR(ROUND(VLOOKUP(M1721,Reinigungstage,IF('Gebäude-Typen'!$C$6&lt;&gt;0,'Gebäude-Typen'!$C$6,VLOOKUP(C1721,Gebäude_Typen,2,FALSE)),FALSE),2)/2,"")</f>
        <v/>
      </c>
      <c r="T1721" s="729" t="str">
        <f>IFERROR(ROUND(VLOOKUP(N1721,Reinigungstage,IF('Gebäude-Typen'!$C$6&lt;&gt;0,'Gebäude-Typen'!$C$6,VLOOKUP(C1721,Gebäude_Typen,2,FALSE)),FALSE),2)/2,"")</f>
        <v/>
      </c>
      <c r="U1721" s="730">
        <f t="shared" si="262"/>
        <v>17.98</v>
      </c>
      <c r="V1721" s="731" t="str">
        <f>IFERROR(INDEX('2. Raumgruppen'!$A$1:$Y$33,MATCH(IF(ISERROR(SEARCH(" ",M1721,1)),MID(M1721,1,3),MID(M1721,1,SEARCH(" ",M1721,1)-1)),'2. Raumgruppen'!$B:$B,0),IF(ISERROR(SEARCH(" ",M1721,1)),MATCH('2. Raumgruppen'!$L$8,'2. Raumgruppen'!$8:$8,0),MATCH(MID(M1721,SEARCH(" ",M1721,1)+1,3),'2. Raumgruppen'!$8:$8,0))),"")</f>
        <v/>
      </c>
      <c r="W1721" s="731" t="str">
        <f>IFERROR(INDEX('2. Raumgruppen'!$A$1:$Y$33,MATCH(IF(ISERROR(SEARCH(" ",N1721,1)),MID(N1721,1,3),MID(N1721,1,SEARCH(" ",N1721,1)-1)),'2. Raumgruppen'!$B:$B,0),IF(ISERROR(SEARCH(" ",N1721,1)),MATCH('2. Raumgruppen'!$L$8,'2. Raumgruppen'!$8:$8,0),MATCH(MID(N1721,SEARCH(" ",N1721,1)+1,3),'2. Raumgruppen'!$8:$8,0))),"")</f>
        <v/>
      </c>
      <c r="X1721" s="732" t="str">
        <f t="shared" si="263"/>
        <v/>
      </c>
      <c r="Y1721" s="732" t="str">
        <f t="shared" si="264"/>
        <v/>
      </c>
      <c r="Z1721" s="733" t="str">
        <f t="shared" si="265"/>
        <v/>
      </c>
      <c r="AA1721" s="732" t="str">
        <f t="shared" si="266"/>
        <v/>
      </c>
      <c r="AB1721" s="643"/>
      <c r="AC1721" s="276"/>
      <c r="AD1721" s="277"/>
      <c r="AF1721" s="278" t="str">
        <f t="shared" si="267"/>
        <v/>
      </c>
      <c r="AH1721" s="279">
        <f t="shared" si="268"/>
        <v>17.98</v>
      </c>
      <c r="AI1721" s="279" t="str">
        <f t="shared" si="269"/>
        <v/>
      </c>
      <c r="AJ1721" s="279" t="str">
        <f t="shared" si="270"/>
        <v/>
      </c>
      <c r="AO1721" s="262"/>
      <c r="AP1721" s="262"/>
      <c r="AQ1721" s="262"/>
      <c r="AR1721" s="262"/>
      <c r="AS1721" s="262"/>
      <c r="AT1721" s="262"/>
      <c r="AU1721" s="262"/>
      <c r="AV1721" s="262"/>
      <c r="AW1721" s="262"/>
      <c r="AX1721" s="262"/>
      <c r="AY1721" s="264"/>
      <c r="AZ1721" s="262"/>
      <c r="BA1721" s="280"/>
      <c r="BB1721" s="280"/>
      <c r="BC1721" s="280"/>
      <c r="BD1721" s="280"/>
      <c r="BE1721" s="280"/>
      <c r="BF1721" s="280"/>
      <c r="BG1721" s="280"/>
      <c r="BH1721" s="280"/>
      <c r="BI1721" s="280"/>
      <c r="BJ1721" s="280"/>
      <c r="BK1721" s="280"/>
      <c r="BL1721" s="263"/>
      <c r="BM1721" s="263"/>
      <c r="BN1721" s="263"/>
      <c r="BO1721" s="263"/>
      <c r="BP1721" s="263"/>
      <c r="BQ1721" s="263"/>
      <c r="BR1721" s="280"/>
      <c r="BS1721" s="280"/>
      <c r="BT1721" s="280"/>
    </row>
    <row r="1722" spans="1:72" ht="27" hidden="1" customHeight="1">
      <c r="A1722" s="264"/>
      <c r="B1722" s="639">
        <v>1708</v>
      </c>
      <c r="C1722" s="639"/>
      <c r="D1722" s="640"/>
      <c r="E1722" s="640"/>
      <c r="F1722" s="640" t="str">
        <f>IFERROR(VLOOKUP(C1722,'Gebäude-Typen'!$A$7:$D$215,4,FALSE),"")</f>
        <v/>
      </c>
      <c r="G1722" s="641"/>
      <c r="H1722" s="640"/>
      <c r="I1722" s="639"/>
      <c r="J1722" s="640"/>
      <c r="K1722" s="642"/>
      <c r="L1722" s="639"/>
      <c r="M1722" s="639"/>
      <c r="N1722" s="639"/>
      <c r="O1722" s="639"/>
      <c r="P1722" s="734"/>
      <c r="Q1722" s="642"/>
      <c r="R1722" s="639"/>
      <c r="S1722" s="729" t="str">
        <f>IFERROR(ROUND(VLOOKUP(M1722,Reinigungstage,IF('Gebäude-Typen'!$C$6&lt;&gt;0,'Gebäude-Typen'!$C$6,VLOOKUP(C1722,Gebäude_Typen,2,FALSE)),FALSE),2)/2,"")</f>
        <v/>
      </c>
      <c r="T1722" s="729" t="str">
        <f>IFERROR(ROUND(VLOOKUP(N1722,Reinigungstage,IF('Gebäude-Typen'!$C$6&lt;&gt;0,'Gebäude-Typen'!$C$6,VLOOKUP(C1722,Gebäude_Typen,2,FALSE)),FALSE),2)/2,"")</f>
        <v/>
      </c>
      <c r="U1722" s="730">
        <f t="shared" si="262"/>
        <v>17.98</v>
      </c>
      <c r="V1722" s="731" t="str">
        <f>IFERROR(INDEX('2. Raumgruppen'!$A$1:$Y$33,MATCH(IF(ISERROR(SEARCH(" ",M1722,1)),MID(M1722,1,3),MID(M1722,1,SEARCH(" ",M1722,1)-1)),'2. Raumgruppen'!$B:$B,0),IF(ISERROR(SEARCH(" ",M1722,1)),MATCH('2. Raumgruppen'!$L$8,'2. Raumgruppen'!$8:$8,0),MATCH(MID(M1722,SEARCH(" ",M1722,1)+1,3),'2. Raumgruppen'!$8:$8,0))),"")</f>
        <v/>
      </c>
      <c r="W1722" s="731" t="str">
        <f>IFERROR(INDEX('2. Raumgruppen'!$A$1:$Y$33,MATCH(IF(ISERROR(SEARCH(" ",N1722,1)),MID(N1722,1,3),MID(N1722,1,SEARCH(" ",N1722,1)-1)),'2. Raumgruppen'!$B:$B,0),IF(ISERROR(SEARCH(" ",N1722,1)),MATCH('2. Raumgruppen'!$L$8,'2. Raumgruppen'!$8:$8,0),MATCH(MID(N1722,SEARCH(" ",N1722,1)+1,3),'2. Raumgruppen'!$8:$8,0))),"")</f>
        <v/>
      </c>
      <c r="X1722" s="732" t="str">
        <f t="shared" si="263"/>
        <v/>
      </c>
      <c r="Y1722" s="732" t="str">
        <f t="shared" si="264"/>
        <v/>
      </c>
      <c r="Z1722" s="733" t="str">
        <f t="shared" si="265"/>
        <v/>
      </c>
      <c r="AA1722" s="732" t="str">
        <f t="shared" si="266"/>
        <v/>
      </c>
      <c r="AB1722" s="643"/>
      <c r="AC1722" s="276"/>
      <c r="AD1722" s="277"/>
      <c r="AE1722" s="278"/>
      <c r="AF1722" s="278" t="str">
        <f t="shared" si="267"/>
        <v/>
      </c>
      <c r="AG1722" s="278"/>
      <c r="AH1722" s="279">
        <f t="shared" si="268"/>
        <v>17.98</v>
      </c>
      <c r="AI1722" s="279" t="str">
        <f t="shared" si="269"/>
        <v/>
      </c>
      <c r="AJ1722" s="279" t="str">
        <f t="shared" si="270"/>
        <v/>
      </c>
      <c r="AK1722" s="278"/>
      <c r="AL1722" s="278"/>
      <c r="AM1722" s="278"/>
      <c r="AN1722" s="278"/>
      <c r="AO1722" s="262"/>
      <c r="AP1722" s="262"/>
      <c r="AQ1722" s="262"/>
      <c r="AR1722" s="262"/>
      <c r="AS1722" s="262"/>
      <c r="AT1722" s="262"/>
      <c r="AU1722" s="262"/>
      <c r="AV1722" s="262"/>
      <c r="AW1722" s="264"/>
      <c r="AX1722" s="264"/>
      <c r="AY1722" s="264"/>
      <c r="AZ1722" s="264"/>
    </row>
    <row r="1723" spans="1:72" ht="27" hidden="1" customHeight="1">
      <c r="B1723" s="639">
        <v>1709</v>
      </c>
      <c r="C1723" s="639"/>
      <c r="D1723" s="640"/>
      <c r="E1723" s="640"/>
      <c r="F1723" s="640" t="str">
        <f>IFERROR(VLOOKUP(C1723,'Gebäude-Typen'!$A$7:$D$215,4,FALSE),"")</f>
        <v/>
      </c>
      <c r="G1723" s="641"/>
      <c r="H1723" s="640"/>
      <c r="I1723" s="639"/>
      <c r="J1723" s="640"/>
      <c r="K1723" s="642"/>
      <c r="L1723" s="639"/>
      <c r="M1723" s="639"/>
      <c r="N1723" s="639"/>
      <c r="O1723" s="639"/>
      <c r="P1723" s="734"/>
      <c r="Q1723" s="642"/>
      <c r="R1723" s="639"/>
      <c r="S1723" s="729" t="str">
        <f>IFERROR(ROUND(VLOOKUP(M1723,Reinigungstage,IF('Gebäude-Typen'!$C$6&lt;&gt;0,'Gebäude-Typen'!$C$6,VLOOKUP(C1723,Gebäude_Typen,2,FALSE)),FALSE),2)/2,"")</f>
        <v/>
      </c>
      <c r="T1723" s="729" t="str">
        <f>IFERROR(ROUND(VLOOKUP(N1723,Reinigungstage,IF('Gebäude-Typen'!$C$6&lt;&gt;0,'Gebäude-Typen'!$C$6,VLOOKUP(C1723,Gebäude_Typen,2,FALSE)),FALSE),2)/2,"")</f>
        <v/>
      </c>
      <c r="U1723" s="730">
        <f t="shared" si="262"/>
        <v>17.98</v>
      </c>
      <c r="V1723" s="731" t="str">
        <f>IFERROR(INDEX('2. Raumgruppen'!$A$1:$Y$33,MATCH(IF(ISERROR(SEARCH(" ",M1723,1)),MID(M1723,1,3),MID(M1723,1,SEARCH(" ",M1723,1)-1)),'2. Raumgruppen'!$B:$B,0),IF(ISERROR(SEARCH(" ",M1723,1)),MATCH('2. Raumgruppen'!$L$8,'2. Raumgruppen'!$8:$8,0),MATCH(MID(M1723,SEARCH(" ",M1723,1)+1,3),'2. Raumgruppen'!$8:$8,0))),"")</f>
        <v/>
      </c>
      <c r="W1723" s="731" t="str">
        <f>IFERROR(INDEX('2. Raumgruppen'!$A$1:$Y$33,MATCH(IF(ISERROR(SEARCH(" ",N1723,1)),MID(N1723,1,3),MID(N1723,1,SEARCH(" ",N1723,1)-1)),'2. Raumgruppen'!$B:$B,0),IF(ISERROR(SEARCH(" ",N1723,1)),MATCH('2. Raumgruppen'!$L$8,'2. Raumgruppen'!$8:$8,0),MATCH(MID(N1723,SEARCH(" ",N1723,1)+1,3),'2. Raumgruppen'!$8:$8,0))),"")</f>
        <v/>
      </c>
      <c r="X1723" s="732" t="str">
        <f t="shared" si="263"/>
        <v/>
      </c>
      <c r="Y1723" s="732" t="str">
        <f t="shared" si="264"/>
        <v/>
      </c>
      <c r="Z1723" s="733" t="str">
        <f t="shared" si="265"/>
        <v/>
      </c>
      <c r="AA1723" s="732" t="str">
        <f t="shared" si="266"/>
        <v/>
      </c>
      <c r="AB1723" s="643"/>
      <c r="AC1723" s="276"/>
      <c r="AD1723" s="277"/>
      <c r="AE1723" s="278"/>
      <c r="AF1723" s="278" t="str">
        <f t="shared" si="267"/>
        <v/>
      </c>
      <c r="AG1723" s="278"/>
      <c r="AH1723" s="279">
        <f t="shared" si="268"/>
        <v>17.98</v>
      </c>
      <c r="AI1723" s="279" t="str">
        <f t="shared" si="269"/>
        <v/>
      </c>
      <c r="AJ1723" s="279" t="str">
        <f t="shared" si="270"/>
        <v/>
      </c>
      <c r="AK1723" s="278"/>
      <c r="AL1723" s="278"/>
      <c r="AM1723" s="278"/>
      <c r="AN1723" s="278"/>
      <c r="AO1723" s="262"/>
      <c r="AP1723" s="262"/>
      <c r="AQ1723" s="262"/>
      <c r="AR1723" s="262"/>
      <c r="AS1723" s="262"/>
      <c r="AT1723" s="262"/>
      <c r="AU1723" s="262"/>
      <c r="AV1723" s="262"/>
      <c r="AW1723" s="262"/>
      <c r="AX1723" s="264"/>
      <c r="AY1723" s="262"/>
      <c r="AZ1723" s="264"/>
    </row>
    <row r="1724" spans="1:72" ht="27" hidden="1" customHeight="1">
      <c r="B1724" s="639">
        <v>1710</v>
      </c>
      <c r="C1724" s="639"/>
      <c r="D1724" s="640"/>
      <c r="E1724" s="640"/>
      <c r="F1724" s="640" t="str">
        <f>IFERROR(VLOOKUP(C1724,'Gebäude-Typen'!$A$7:$D$215,4,FALSE),"")</f>
        <v/>
      </c>
      <c r="G1724" s="641"/>
      <c r="H1724" s="640"/>
      <c r="I1724" s="639"/>
      <c r="J1724" s="640"/>
      <c r="K1724" s="642"/>
      <c r="L1724" s="639"/>
      <c r="M1724" s="639"/>
      <c r="N1724" s="639"/>
      <c r="O1724" s="639"/>
      <c r="P1724" s="734"/>
      <c r="Q1724" s="642"/>
      <c r="R1724" s="639"/>
      <c r="S1724" s="729" t="str">
        <f>IFERROR(ROUND(VLOOKUP(M1724,Reinigungstage,IF('Gebäude-Typen'!$C$6&lt;&gt;0,'Gebäude-Typen'!$C$6,VLOOKUP(C1724,Gebäude_Typen,2,FALSE)),FALSE),2)/2,"")</f>
        <v/>
      </c>
      <c r="T1724" s="729" t="str">
        <f>IFERROR(ROUND(VLOOKUP(N1724,Reinigungstage,IF('Gebäude-Typen'!$C$6&lt;&gt;0,'Gebäude-Typen'!$C$6,VLOOKUP(C1724,Gebäude_Typen,2,FALSE)),FALSE),2)/2,"")</f>
        <v/>
      </c>
      <c r="U1724" s="730">
        <f t="shared" si="262"/>
        <v>17.98</v>
      </c>
      <c r="V1724" s="731" t="str">
        <f>IFERROR(INDEX('2. Raumgruppen'!$A$1:$Y$33,MATCH(IF(ISERROR(SEARCH(" ",M1724,1)),MID(M1724,1,3),MID(M1724,1,SEARCH(" ",M1724,1)-1)),'2. Raumgruppen'!$B:$B,0),IF(ISERROR(SEARCH(" ",M1724,1)),MATCH('2. Raumgruppen'!$L$8,'2. Raumgruppen'!$8:$8,0),MATCH(MID(M1724,SEARCH(" ",M1724,1)+1,3),'2. Raumgruppen'!$8:$8,0))),"")</f>
        <v/>
      </c>
      <c r="W1724" s="731" t="str">
        <f>IFERROR(INDEX('2. Raumgruppen'!$A$1:$Y$33,MATCH(IF(ISERROR(SEARCH(" ",N1724,1)),MID(N1724,1,3),MID(N1724,1,SEARCH(" ",N1724,1)-1)),'2. Raumgruppen'!$B:$B,0),IF(ISERROR(SEARCH(" ",N1724,1)),MATCH('2. Raumgruppen'!$L$8,'2. Raumgruppen'!$8:$8,0),MATCH(MID(N1724,SEARCH(" ",N1724,1)+1,3),'2. Raumgruppen'!$8:$8,0))),"")</f>
        <v/>
      </c>
      <c r="X1724" s="732" t="str">
        <f t="shared" si="263"/>
        <v/>
      </c>
      <c r="Y1724" s="732" t="str">
        <f t="shared" si="264"/>
        <v/>
      </c>
      <c r="Z1724" s="733" t="str">
        <f t="shared" si="265"/>
        <v/>
      </c>
      <c r="AA1724" s="732" t="str">
        <f t="shared" si="266"/>
        <v/>
      </c>
      <c r="AB1724" s="643"/>
      <c r="AC1724" s="276"/>
      <c r="AD1724" s="277"/>
      <c r="AE1724" s="278"/>
      <c r="AF1724" s="278" t="str">
        <f t="shared" si="267"/>
        <v/>
      </c>
      <c r="AG1724" s="278"/>
      <c r="AH1724" s="279">
        <f t="shared" si="268"/>
        <v>17.98</v>
      </c>
      <c r="AI1724" s="279" t="str">
        <f t="shared" si="269"/>
        <v/>
      </c>
      <c r="AJ1724" s="279" t="str">
        <f t="shared" si="270"/>
        <v/>
      </c>
      <c r="AK1724" s="278"/>
      <c r="AL1724" s="278"/>
      <c r="AM1724" s="278"/>
      <c r="AN1724" s="278"/>
      <c r="AO1724" s="262"/>
      <c r="AP1724" s="262"/>
      <c r="AQ1724" s="262"/>
      <c r="AR1724" s="262"/>
      <c r="AS1724" s="262"/>
      <c r="AT1724" s="262"/>
      <c r="AU1724" s="262"/>
      <c r="AV1724" s="262"/>
      <c r="AW1724" s="262"/>
      <c r="AX1724" s="262"/>
      <c r="AY1724" s="262"/>
      <c r="AZ1724" s="262"/>
    </row>
    <row r="1725" spans="1:72" ht="27" hidden="1" customHeight="1">
      <c r="B1725" s="639">
        <v>1711</v>
      </c>
      <c r="C1725" s="639"/>
      <c r="D1725" s="640"/>
      <c r="E1725" s="640"/>
      <c r="F1725" s="640" t="str">
        <f>IFERROR(VLOOKUP(C1725,'Gebäude-Typen'!$A$7:$D$215,4,FALSE),"")</f>
        <v/>
      </c>
      <c r="G1725" s="641"/>
      <c r="H1725" s="640"/>
      <c r="I1725" s="639"/>
      <c r="J1725" s="640"/>
      <c r="K1725" s="642"/>
      <c r="L1725" s="639"/>
      <c r="M1725" s="639"/>
      <c r="N1725" s="639"/>
      <c r="O1725" s="639"/>
      <c r="P1725" s="734"/>
      <c r="Q1725" s="642"/>
      <c r="R1725" s="639"/>
      <c r="S1725" s="729" t="str">
        <f>IFERROR(ROUND(VLOOKUP(M1725,Reinigungstage,IF('Gebäude-Typen'!$C$6&lt;&gt;0,'Gebäude-Typen'!$C$6,VLOOKUP(C1725,Gebäude_Typen,2,FALSE)),FALSE),2)/2,"")</f>
        <v/>
      </c>
      <c r="T1725" s="729" t="str">
        <f>IFERROR(ROUND(VLOOKUP(N1725,Reinigungstage,IF('Gebäude-Typen'!$C$6&lt;&gt;0,'Gebäude-Typen'!$C$6,VLOOKUP(C1725,Gebäude_Typen,2,FALSE)),FALSE),2)/2,"")</f>
        <v/>
      </c>
      <c r="U1725" s="730">
        <f t="shared" si="262"/>
        <v>17.98</v>
      </c>
      <c r="V1725" s="731" t="str">
        <f>IFERROR(INDEX('2. Raumgruppen'!$A$1:$Y$33,MATCH(IF(ISERROR(SEARCH(" ",M1725,1)),MID(M1725,1,3),MID(M1725,1,SEARCH(" ",M1725,1)-1)),'2. Raumgruppen'!$B:$B,0),IF(ISERROR(SEARCH(" ",M1725,1)),MATCH('2. Raumgruppen'!$L$8,'2. Raumgruppen'!$8:$8,0),MATCH(MID(M1725,SEARCH(" ",M1725,1)+1,3),'2. Raumgruppen'!$8:$8,0))),"")</f>
        <v/>
      </c>
      <c r="W1725" s="731" t="str">
        <f>IFERROR(INDEX('2. Raumgruppen'!$A$1:$Y$33,MATCH(IF(ISERROR(SEARCH(" ",N1725,1)),MID(N1725,1,3),MID(N1725,1,SEARCH(" ",N1725,1)-1)),'2. Raumgruppen'!$B:$B,0),IF(ISERROR(SEARCH(" ",N1725,1)),MATCH('2. Raumgruppen'!$L$8,'2. Raumgruppen'!$8:$8,0),MATCH(MID(N1725,SEARCH(" ",N1725,1)+1,3),'2. Raumgruppen'!$8:$8,0))),"")</f>
        <v/>
      </c>
      <c r="X1725" s="732" t="str">
        <f t="shared" si="263"/>
        <v/>
      </c>
      <c r="Y1725" s="732" t="str">
        <f t="shared" si="264"/>
        <v/>
      </c>
      <c r="Z1725" s="733" t="str">
        <f t="shared" si="265"/>
        <v/>
      </c>
      <c r="AA1725" s="732" t="str">
        <f t="shared" si="266"/>
        <v/>
      </c>
      <c r="AB1725" s="643"/>
      <c r="AC1725" s="276"/>
      <c r="AD1725" s="277"/>
      <c r="AE1725" s="278"/>
      <c r="AF1725" s="278" t="str">
        <f t="shared" si="267"/>
        <v/>
      </c>
      <c r="AG1725" s="278"/>
      <c r="AH1725" s="279">
        <f t="shared" si="268"/>
        <v>17.98</v>
      </c>
      <c r="AI1725" s="279" t="str">
        <f t="shared" si="269"/>
        <v/>
      </c>
      <c r="AJ1725" s="279" t="str">
        <f t="shared" si="270"/>
        <v/>
      </c>
      <c r="AK1725" s="278"/>
      <c r="AL1725" s="278"/>
      <c r="AM1725" s="278"/>
      <c r="AN1725" s="278"/>
      <c r="AO1725" s="262"/>
      <c r="AP1725" s="262"/>
      <c r="AQ1725" s="262"/>
      <c r="AR1725" s="262"/>
      <c r="AS1725" s="262"/>
      <c r="AT1725" s="262"/>
      <c r="AU1725" s="262"/>
      <c r="AV1725" s="262"/>
      <c r="AW1725" s="262"/>
      <c r="AX1725" s="262"/>
      <c r="AY1725" s="262"/>
      <c r="AZ1725" s="262"/>
    </row>
    <row r="1726" spans="1:72" ht="27" hidden="1" customHeight="1">
      <c r="B1726" s="639">
        <v>1712</v>
      </c>
      <c r="C1726" s="639"/>
      <c r="D1726" s="640"/>
      <c r="E1726" s="640"/>
      <c r="F1726" s="640" t="str">
        <f>IFERROR(VLOOKUP(C1726,'Gebäude-Typen'!$A$7:$D$215,4,FALSE),"")</f>
        <v/>
      </c>
      <c r="G1726" s="641"/>
      <c r="H1726" s="640"/>
      <c r="I1726" s="639"/>
      <c r="J1726" s="640"/>
      <c r="K1726" s="642"/>
      <c r="L1726" s="639"/>
      <c r="M1726" s="639"/>
      <c r="N1726" s="639"/>
      <c r="O1726" s="639"/>
      <c r="P1726" s="734"/>
      <c r="Q1726" s="642"/>
      <c r="R1726" s="639"/>
      <c r="S1726" s="729" t="str">
        <f>IFERROR(ROUND(VLOOKUP(M1726,Reinigungstage,IF('Gebäude-Typen'!$C$6&lt;&gt;0,'Gebäude-Typen'!$C$6,VLOOKUP(C1726,Gebäude_Typen,2,FALSE)),FALSE),2)/2,"")</f>
        <v/>
      </c>
      <c r="T1726" s="729" t="str">
        <f>IFERROR(ROUND(VLOOKUP(N1726,Reinigungstage,IF('Gebäude-Typen'!$C$6&lt;&gt;0,'Gebäude-Typen'!$C$6,VLOOKUP(C1726,Gebäude_Typen,2,FALSE)),FALSE),2)/2,"")</f>
        <v/>
      </c>
      <c r="U1726" s="730">
        <f t="shared" si="262"/>
        <v>17.98</v>
      </c>
      <c r="V1726" s="731" t="str">
        <f>IFERROR(INDEX('2. Raumgruppen'!$A$1:$Y$33,MATCH(IF(ISERROR(SEARCH(" ",M1726,1)),MID(M1726,1,3),MID(M1726,1,SEARCH(" ",M1726,1)-1)),'2. Raumgruppen'!$B:$B,0),IF(ISERROR(SEARCH(" ",M1726,1)),MATCH('2. Raumgruppen'!$L$8,'2. Raumgruppen'!$8:$8,0),MATCH(MID(M1726,SEARCH(" ",M1726,1)+1,3),'2. Raumgruppen'!$8:$8,0))),"")</f>
        <v/>
      </c>
      <c r="W1726" s="731" t="str">
        <f>IFERROR(INDEX('2. Raumgruppen'!$A$1:$Y$33,MATCH(IF(ISERROR(SEARCH(" ",N1726,1)),MID(N1726,1,3),MID(N1726,1,SEARCH(" ",N1726,1)-1)),'2. Raumgruppen'!$B:$B,0),IF(ISERROR(SEARCH(" ",N1726,1)),MATCH('2. Raumgruppen'!$L$8,'2. Raumgruppen'!$8:$8,0),MATCH(MID(N1726,SEARCH(" ",N1726,1)+1,3),'2. Raumgruppen'!$8:$8,0))),"")</f>
        <v/>
      </c>
      <c r="X1726" s="732" t="str">
        <f t="shared" si="263"/>
        <v/>
      </c>
      <c r="Y1726" s="732" t="str">
        <f t="shared" si="264"/>
        <v/>
      </c>
      <c r="Z1726" s="733" t="str">
        <f t="shared" si="265"/>
        <v/>
      </c>
      <c r="AA1726" s="732" t="str">
        <f t="shared" si="266"/>
        <v/>
      </c>
      <c r="AB1726" s="643"/>
      <c r="AC1726" s="276"/>
      <c r="AD1726" s="277"/>
      <c r="AE1726" s="278"/>
      <c r="AF1726" s="278" t="str">
        <f t="shared" si="267"/>
        <v/>
      </c>
      <c r="AG1726" s="278"/>
      <c r="AH1726" s="279">
        <f t="shared" si="268"/>
        <v>17.98</v>
      </c>
      <c r="AI1726" s="279" t="str">
        <f t="shared" si="269"/>
        <v/>
      </c>
      <c r="AJ1726" s="279" t="str">
        <f t="shared" si="270"/>
        <v/>
      </c>
      <c r="AK1726" s="278"/>
      <c r="AL1726" s="278"/>
      <c r="AM1726" s="278"/>
      <c r="AN1726" s="278"/>
      <c r="AO1726" s="262"/>
      <c r="AP1726" s="262"/>
      <c r="AQ1726" s="262"/>
      <c r="AR1726" s="262"/>
      <c r="AS1726" s="262"/>
      <c r="AT1726" s="262"/>
      <c r="AU1726" s="262"/>
      <c r="AV1726" s="262"/>
      <c r="AW1726" s="264"/>
      <c r="AX1726" s="264"/>
      <c r="AY1726" s="264"/>
      <c r="AZ1726" s="262"/>
    </row>
    <row r="1727" spans="1:72" ht="27" hidden="1" customHeight="1">
      <c r="A1727" s="264"/>
      <c r="B1727" s="639">
        <v>1713</v>
      </c>
      <c r="C1727" s="639"/>
      <c r="D1727" s="640"/>
      <c r="E1727" s="640"/>
      <c r="F1727" s="640" t="str">
        <f>IFERROR(VLOOKUP(C1727,'Gebäude-Typen'!$A$7:$D$215,4,FALSE),"")</f>
        <v/>
      </c>
      <c r="G1727" s="641"/>
      <c r="H1727" s="640"/>
      <c r="I1727" s="639"/>
      <c r="J1727" s="640"/>
      <c r="K1727" s="642"/>
      <c r="L1727" s="639"/>
      <c r="M1727" s="639"/>
      <c r="N1727" s="639"/>
      <c r="O1727" s="639"/>
      <c r="P1727" s="734"/>
      <c r="Q1727" s="642"/>
      <c r="R1727" s="639"/>
      <c r="S1727" s="729" t="str">
        <f>IFERROR(ROUND(VLOOKUP(M1727,Reinigungstage,IF('Gebäude-Typen'!$C$6&lt;&gt;0,'Gebäude-Typen'!$C$6,VLOOKUP(C1727,Gebäude_Typen,2,FALSE)),FALSE),2)/2,"")</f>
        <v/>
      </c>
      <c r="T1727" s="729" t="str">
        <f>IFERROR(ROUND(VLOOKUP(N1727,Reinigungstage,IF('Gebäude-Typen'!$C$6&lt;&gt;0,'Gebäude-Typen'!$C$6,VLOOKUP(C1727,Gebäude_Typen,2,FALSE)),FALSE),2)/2,"")</f>
        <v/>
      </c>
      <c r="U1727" s="730">
        <f t="shared" si="262"/>
        <v>17.98</v>
      </c>
      <c r="V1727" s="731" t="str">
        <f>IFERROR(INDEX('2. Raumgruppen'!$A$1:$Y$33,MATCH(IF(ISERROR(SEARCH(" ",M1727,1)),MID(M1727,1,3),MID(M1727,1,SEARCH(" ",M1727,1)-1)),'2. Raumgruppen'!$B:$B,0),IF(ISERROR(SEARCH(" ",M1727,1)),MATCH('2. Raumgruppen'!$L$8,'2. Raumgruppen'!$8:$8,0),MATCH(MID(M1727,SEARCH(" ",M1727,1)+1,3),'2. Raumgruppen'!$8:$8,0))),"")</f>
        <v/>
      </c>
      <c r="W1727" s="731" t="str">
        <f>IFERROR(INDEX('2. Raumgruppen'!$A$1:$Y$33,MATCH(IF(ISERROR(SEARCH(" ",N1727,1)),MID(N1727,1,3),MID(N1727,1,SEARCH(" ",N1727,1)-1)),'2. Raumgruppen'!$B:$B,0),IF(ISERROR(SEARCH(" ",N1727,1)),MATCH('2. Raumgruppen'!$L$8,'2. Raumgruppen'!$8:$8,0),MATCH(MID(N1727,SEARCH(" ",N1727,1)+1,3),'2. Raumgruppen'!$8:$8,0))),"")</f>
        <v/>
      </c>
      <c r="X1727" s="732" t="str">
        <f t="shared" si="263"/>
        <v/>
      </c>
      <c r="Y1727" s="732" t="str">
        <f t="shared" si="264"/>
        <v/>
      </c>
      <c r="Z1727" s="733" t="str">
        <f t="shared" si="265"/>
        <v/>
      </c>
      <c r="AA1727" s="732" t="str">
        <f t="shared" si="266"/>
        <v/>
      </c>
      <c r="AB1727" s="643"/>
      <c r="AC1727" s="276"/>
      <c r="AD1727" s="277"/>
      <c r="AE1727" s="278"/>
      <c r="AF1727" s="278" t="str">
        <f t="shared" si="267"/>
        <v/>
      </c>
      <c r="AG1727" s="278"/>
      <c r="AH1727" s="279">
        <f t="shared" si="268"/>
        <v>17.98</v>
      </c>
      <c r="AI1727" s="279" t="str">
        <f t="shared" si="269"/>
        <v/>
      </c>
      <c r="AJ1727" s="279" t="str">
        <f t="shared" si="270"/>
        <v/>
      </c>
      <c r="AK1727" s="278"/>
      <c r="AL1727" s="278"/>
      <c r="AM1727" s="278"/>
      <c r="AN1727" s="278"/>
      <c r="AO1727" s="262"/>
      <c r="AP1727" s="262"/>
      <c r="AQ1727" s="262"/>
      <c r="AR1727" s="262"/>
      <c r="AS1727" s="262"/>
      <c r="AT1727" s="262"/>
      <c r="AU1727" s="262"/>
      <c r="AV1727" s="262"/>
      <c r="AW1727" s="262"/>
      <c r="AX1727" s="262"/>
      <c r="AY1727" s="262"/>
      <c r="AZ1727" s="262"/>
    </row>
    <row r="1728" spans="1:72" ht="27" hidden="1" customHeight="1">
      <c r="B1728" s="639">
        <v>1714</v>
      </c>
      <c r="C1728" s="639"/>
      <c r="D1728" s="640"/>
      <c r="E1728" s="640"/>
      <c r="F1728" s="640" t="str">
        <f>IFERROR(VLOOKUP(C1728,'Gebäude-Typen'!$A$7:$D$215,4,FALSE),"")</f>
        <v/>
      </c>
      <c r="G1728" s="641"/>
      <c r="H1728" s="640"/>
      <c r="I1728" s="639"/>
      <c r="J1728" s="640"/>
      <c r="K1728" s="642"/>
      <c r="L1728" s="639"/>
      <c r="M1728" s="639"/>
      <c r="N1728" s="639"/>
      <c r="O1728" s="639"/>
      <c r="P1728" s="734"/>
      <c r="Q1728" s="642"/>
      <c r="R1728" s="639"/>
      <c r="S1728" s="729" t="str">
        <f>IFERROR(ROUND(VLOOKUP(M1728,Reinigungstage,IF('Gebäude-Typen'!$C$6&lt;&gt;0,'Gebäude-Typen'!$C$6,VLOOKUP(C1728,Gebäude_Typen,2,FALSE)),FALSE),2)/2,"")</f>
        <v/>
      </c>
      <c r="T1728" s="729" t="str">
        <f>IFERROR(ROUND(VLOOKUP(N1728,Reinigungstage,IF('Gebäude-Typen'!$C$6&lt;&gt;0,'Gebäude-Typen'!$C$6,VLOOKUP(C1728,Gebäude_Typen,2,FALSE)),FALSE),2)/2,"")</f>
        <v/>
      </c>
      <c r="U1728" s="730">
        <f t="shared" si="262"/>
        <v>17.98</v>
      </c>
      <c r="V1728" s="731" t="str">
        <f>IFERROR(INDEX('2. Raumgruppen'!$A$1:$Y$33,MATCH(IF(ISERROR(SEARCH(" ",M1728,1)),MID(M1728,1,3),MID(M1728,1,SEARCH(" ",M1728,1)-1)),'2. Raumgruppen'!$B:$B,0),IF(ISERROR(SEARCH(" ",M1728,1)),MATCH('2. Raumgruppen'!$L$8,'2. Raumgruppen'!$8:$8,0),MATCH(MID(M1728,SEARCH(" ",M1728,1)+1,3),'2. Raumgruppen'!$8:$8,0))),"")</f>
        <v/>
      </c>
      <c r="W1728" s="731" t="str">
        <f>IFERROR(INDEX('2. Raumgruppen'!$A$1:$Y$33,MATCH(IF(ISERROR(SEARCH(" ",N1728,1)),MID(N1728,1,3),MID(N1728,1,SEARCH(" ",N1728,1)-1)),'2. Raumgruppen'!$B:$B,0),IF(ISERROR(SEARCH(" ",N1728,1)),MATCH('2. Raumgruppen'!$L$8,'2. Raumgruppen'!$8:$8,0),MATCH(MID(N1728,SEARCH(" ",N1728,1)+1,3),'2. Raumgruppen'!$8:$8,0))),"")</f>
        <v/>
      </c>
      <c r="X1728" s="732" t="str">
        <f t="shared" si="263"/>
        <v/>
      </c>
      <c r="Y1728" s="732" t="str">
        <f t="shared" si="264"/>
        <v/>
      </c>
      <c r="Z1728" s="733" t="str">
        <f t="shared" si="265"/>
        <v/>
      </c>
      <c r="AA1728" s="732" t="str">
        <f t="shared" si="266"/>
        <v/>
      </c>
      <c r="AB1728" s="643"/>
      <c r="AC1728" s="276"/>
      <c r="AD1728" s="277"/>
      <c r="AE1728" s="278"/>
      <c r="AF1728" s="278" t="str">
        <f t="shared" si="267"/>
        <v/>
      </c>
      <c r="AG1728" s="278"/>
      <c r="AH1728" s="279">
        <f t="shared" si="268"/>
        <v>17.98</v>
      </c>
      <c r="AI1728" s="279" t="str">
        <f t="shared" si="269"/>
        <v/>
      </c>
      <c r="AJ1728" s="279" t="str">
        <f t="shared" si="270"/>
        <v/>
      </c>
      <c r="AK1728" s="278"/>
      <c r="AL1728" s="278"/>
      <c r="AM1728" s="278"/>
      <c r="AN1728" s="278"/>
      <c r="AO1728" s="262"/>
      <c r="AP1728" s="262"/>
      <c r="AQ1728" s="262"/>
      <c r="AR1728" s="262"/>
      <c r="AS1728" s="262"/>
      <c r="AT1728" s="262"/>
      <c r="AU1728" s="262"/>
      <c r="AV1728" s="262"/>
      <c r="AW1728" s="262"/>
      <c r="AX1728" s="264"/>
      <c r="AY1728" s="262"/>
      <c r="AZ1728" s="262"/>
    </row>
    <row r="1729" spans="1:69" ht="27" hidden="1" customHeight="1">
      <c r="B1729" s="639">
        <v>1715</v>
      </c>
      <c r="C1729" s="639"/>
      <c r="D1729" s="640"/>
      <c r="E1729" s="640"/>
      <c r="F1729" s="640" t="str">
        <f>IFERROR(VLOOKUP(C1729,'Gebäude-Typen'!$A$7:$D$215,4,FALSE),"")</f>
        <v/>
      </c>
      <c r="G1729" s="641"/>
      <c r="H1729" s="640"/>
      <c r="I1729" s="639"/>
      <c r="J1729" s="640"/>
      <c r="K1729" s="642"/>
      <c r="L1729" s="639"/>
      <c r="M1729" s="639"/>
      <c r="N1729" s="639"/>
      <c r="O1729" s="639"/>
      <c r="P1729" s="734"/>
      <c r="Q1729" s="642"/>
      <c r="R1729" s="639"/>
      <c r="S1729" s="729" t="str">
        <f>IFERROR(ROUND(VLOOKUP(M1729,Reinigungstage,IF('Gebäude-Typen'!$C$6&lt;&gt;0,'Gebäude-Typen'!$C$6,VLOOKUP(C1729,Gebäude_Typen,2,FALSE)),FALSE),2)/2,"")</f>
        <v/>
      </c>
      <c r="T1729" s="729" t="str">
        <f>IFERROR(ROUND(VLOOKUP(N1729,Reinigungstage,IF('Gebäude-Typen'!$C$6&lt;&gt;0,'Gebäude-Typen'!$C$6,VLOOKUP(C1729,Gebäude_Typen,2,FALSE)),FALSE),2)/2,"")</f>
        <v/>
      </c>
      <c r="U1729" s="730">
        <f t="shared" si="262"/>
        <v>17.98</v>
      </c>
      <c r="V1729" s="731" t="str">
        <f>IFERROR(INDEX('2. Raumgruppen'!$A$1:$Y$33,MATCH(IF(ISERROR(SEARCH(" ",M1729,1)),MID(M1729,1,3),MID(M1729,1,SEARCH(" ",M1729,1)-1)),'2. Raumgruppen'!$B:$B,0),IF(ISERROR(SEARCH(" ",M1729,1)),MATCH('2. Raumgruppen'!$L$8,'2. Raumgruppen'!$8:$8,0),MATCH(MID(M1729,SEARCH(" ",M1729,1)+1,3),'2. Raumgruppen'!$8:$8,0))),"")</f>
        <v/>
      </c>
      <c r="W1729" s="731" t="str">
        <f>IFERROR(INDEX('2. Raumgruppen'!$A$1:$Y$33,MATCH(IF(ISERROR(SEARCH(" ",N1729,1)),MID(N1729,1,3),MID(N1729,1,SEARCH(" ",N1729,1)-1)),'2. Raumgruppen'!$B:$B,0),IF(ISERROR(SEARCH(" ",N1729,1)),MATCH('2. Raumgruppen'!$L$8,'2. Raumgruppen'!$8:$8,0),MATCH(MID(N1729,SEARCH(" ",N1729,1)+1,3),'2. Raumgruppen'!$8:$8,0))),"")</f>
        <v/>
      </c>
      <c r="X1729" s="732" t="str">
        <f t="shared" si="263"/>
        <v/>
      </c>
      <c r="Y1729" s="732" t="str">
        <f t="shared" si="264"/>
        <v/>
      </c>
      <c r="Z1729" s="733" t="str">
        <f t="shared" si="265"/>
        <v/>
      </c>
      <c r="AA1729" s="732" t="str">
        <f t="shared" si="266"/>
        <v/>
      </c>
      <c r="AB1729" s="643"/>
      <c r="AC1729" s="276"/>
      <c r="AD1729" s="277"/>
      <c r="AE1729" s="278"/>
      <c r="AF1729" s="278" t="str">
        <f t="shared" si="267"/>
        <v/>
      </c>
      <c r="AG1729" s="278"/>
      <c r="AH1729" s="279">
        <f t="shared" si="268"/>
        <v>17.98</v>
      </c>
      <c r="AI1729" s="279" t="str">
        <f t="shared" si="269"/>
        <v/>
      </c>
      <c r="AJ1729" s="279" t="str">
        <f t="shared" si="270"/>
        <v/>
      </c>
      <c r="AK1729" s="278"/>
      <c r="AL1729" s="278"/>
      <c r="AM1729" s="278"/>
      <c r="AN1729" s="278"/>
      <c r="AO1729" s="262"/>
      <c r="AP1729" s="262"/>
      <c r="AQ1729" s="262"/>
      <c r="AR1729" s="262"/>
      <c r="AS1729" s="262"/>
      <c r="AT1729" s="262"/>
      <c r="AU1729" s="262"/>
      <c r="AV1729" s="262"/>
      <c r="AW1729" s="262"/>
      <c r="AX1729" s="264"/>
      <c r="AY1729" s="262"/>
      <c r="AZ1729" s="264"/>
    </row>
    <row r="1730" spans="1:69" ht="27" hidden="1" customHeight="1">
      <c r="B1730" s="639">
        <v>1716</v>
      </c>
      <c r="C1730" s="639"/>
      <c r="D1730" s="640"/>
      <c r="E1730" s="640"/>
      <c r="F1730" s="640" t="str">
        <f>IFERROR(VLOOKUP(C1730,'Gebäude-Typen'!$A$7:$D$215,4,FALSE),"")</f>
        <v/>
      </c>
      <c r="G1730" s="641"/>
      <c r="H1730" s="640"/>
      <c r="I1730" s="639"/>
      <c r="J1730" s="640"/>
      <c r="K1730" s="642"/>
      <c r="L1730" s="639"/>
      <c r="M1730" s="639"/>
      <c r="N1730" s="639"/>
      <c r="O1730" s="639"/>
      <c r="P1730" s="734"/>
      <c r="Q1730" s="642"/>
      <c r="R1730" s="639"/>
      <c r="S1730" s="729" t="str">
        <f>IFERROR(ROUND(VLOOKUP(M1730,Reinigungstage,IF('Gebäude-Typen'!$C$6&lt;&gt;0,'Gebäude-Typen'!$C$6,VLOOKUP(C1730,Gebäude_Typen,2,FALSE)),FALSE),2)/2,"")</f>
        <v/>
      </c>
      <c r="T1730" s="729" t="str">
        <f>IFERROR(ROUND(VLOOKUP(N1730,Reinigungstage,IF('Gebäude-Typen'!$C$6&lt;&gt;0,'Gebäude-Typen'!$C$6,VLOOKUP(C1730,Gebäude_Typen,2,FALSE)),FALSE),2)/2,"")</f>
        <v/>
      </c>
      <c r="U1730" s="730">
        <f t="shared" si="262"/>
        <v>17.98</v>
      </c>
      <c r="V1730" s="731" t="str">
        <f>IFERROR(INDEX('2. Raumgruppen'!$A$1:$Y$33,MATCH(IF(ISERROR(SEARCH(" ",M1730,1)),MID(M1730,1,3),MID(M1730,1,SEARCH(" ",M1730,1)-1)),'2. Raumgruppen'!$B:$B,0),IF(ISERROR(SEARCH(" ",M1730,1)),MATCH('2. Raumgruppen'!$L$8,'2. Raumgruppen'!$8:$8,0),MATCH(MID(M1730,SEARCH(" ",M1730,1)+1,3),'2. Raumgruppen'!$8:$8,0))),"")</f>
        <v/>
      </c>
      <c r="W1730" s="731" t="str">
        <f>IFERROR(INDEX('2. Raumgruppen'!$A$1:$Y$33,MATCH(IF(ISERROR(SEARCH(" ",N1730,1)),MID(N1730,1,3),MID(N1730,1,SEARCH(" ",N1730,1)-1)),'2. Raumgruppen'!$B:$B,0),IF(ISERROR(SEARCH(" ",N1730,1)),MATCH('2. Raumgruppen'!$L$8,'2. Raumgruppen'!$8:$8,0),MATCH(MID(N1730,SEARCH(" ",N1730,1)+1,3),'2. Raumgruppen'!$8:$8,0))),"")</f>
        <v/>
      </c>
      <c r="X1730" s="732" t="str">
        <f t="shared" si="263"/>
        <v/>
      </c>
      <c r="Y1730" s="732" t="str">
        <f t="shared" si="264"/>
        <v/>
      </c>
      <c r="Z1730" s="733" t="str">
        <f t="shared" si="265"/>
        <v/>
      </c>
      <c r="AA1730" s="732" t="str">
        <f t="shared" si="266"/>
        <v/>
      </c>
      <c r="AB1730" s="643"/>
      <c r="AC1730" s="276"/>
      <c r="AD1730" s="277"/>
      <c r="AE1730" s="278"/>
      <c r="AF1730" s="278" t="str">
        <f t="shared" si="267"/>
        <v/>
      </c>
      <c r="AG1730" s="278"/>
      <c r="AH1730" s="279">
        <f t="shared" si="268"/>
        <v>17.98</v>
      </c>
      <c r="AI1730" s="279" t="str">
        <f t="shared" si="269"/>
        <v/>
      </c>
      <c r="AJ1730" s="279" t="str">
        <f t="shared" si="270"/>
        <v/>
      </c>
      <c r="AK1730" s="278"/>
      <c r="AL1730" s="278"/>
      <c r="AM1730" s="278"/>
      <c r="AN1730" s="278"/>
      <c r="AO1730" s="262"/>
      <c r="AP1730" s="262"/>
      <c r="AQ1730" s="262"/>
      <c r="AR1730" s="262"/>
      <c r="AS1730" s="262"/>
      <c r="AT1730" s="262"/>
      <c r="AU1730" s="262"/>
      <c r="AV1730" s="262"/>
      <c r="AW1730" s="262"/>
      <c r="AX1730" s="278"/>
      <c r="AY1730" s="264"/>
      <c r="AZ1730" s="264"/>
    </row>
    <row r="1731" spans="1:69" ht="27" hidden="1" customHeight="1">
      <c r="B1731" s="639">
        <v>1717</v>
      </c>
      <c r="C1731" s="639"/>
      <c r="D1731" s="640"/>
      <c r="E1731" s="640"/>
      <c r="F1731" s="640" t="str">
        <f>IFERROR(VLOOKUP(C1731,'Gebäude-Typen'!$A$7:$D$215,4,FALSE),"")</f>
        <v/>
      </c>
      <c r="G1731" s="641"/>
      <c r="H1731" s="640"/>
      <c r="I1731" s="639"/>
      <c r="J1731" s="640"/>
      <c r="K1731" s="642"/>
      <c r="L1731" s="639"/>
      <c r="M1731" s="639"/>
      <c r="N1731" s="639"/>
      <c r="O1731" s="639"/>
      <c r="P1731" s="734"/>
      <c r="Q1731" s="642"/>
      <c r="R1731" s="639"/>
      <c r="S1731" s="729" t="str">
        <f>IFERROR(ROUND(VLOOKUP(M1731,Reinigungstage,IF('Gebäude-Typen'!$C$6&lt;&gt;0,'Gebäude-Typen'!$C$6,VLOOKUP(C1731,Gebäude_Typen,2,FALSE)),FALSE),2)/2,"")</f>
        <v/>
      </c>
      <c r="T1731" s="729" t="str">
        <f>IFERROR(ROUND(VLOOKUP(N1731,Reinigungstage,IF('Gebäude-Typen'!$C$6&lt;&gt;0,'Gebäude-Typen'!$C$6,VLOOKUP(C1731,Gebäude_Typen,2,FALSE)),FALSE),2)/2,"")</f>
        <v/>
      </c>
      <c r="U1731" s="730">
        <f t="shared" si="262"/>
        <v>17.98</v>
      </c>
      <c r="V1731" s="731" t="str">
        <f>IFERROR(INDEX('2. Raumgruppen'!$A$1:$Y$33,MATCH(IF(ISERROR(SEARCH(" ",M1731,1)),MID(M1731,1,3),MID(M1731,1,SEARCH(" ",M1731,1)-1)),'2. Raumgruppen'!$B:$B,0),IF(ISERROR(SEARCH(" ",M1731,1)),MATCH('2. Raumgruppen'!$L$8,'2. Raumgruppen'!$8:$8,0),MATCH(MID(M1731,SEARCH(" ",M1731,1)+1,3),'2. Raumgruppen'!$8:$8,0))),"")</f>
        <v/>
      </c>
      <c r="W1731" s="731" t="str">
        <f>IFERROR(INDEX('2. Raumgruppen'!$A$1:$Y$33,MATCH(IF(ISERROR(SEARCH(" ",N1731,1)),MID(N1731,1,3),MID(N1731,1,SEARCH(" ",N1731,1)-1)),'2. Raumgruppen'!$B:$B,0),IF(ISERROR(SEARCH(" ",N1731,1)),MATCH('2. Raumgruppen'!$L$8,'2. Raumgruppen'!$8:$8,0),MATCH(MID(N1731,SEARCH(" ",N1731,1)+1,3),'2. Raumgruppen'!$8:$8,0))),"")</f>
        <v/>
      </c>
      <c r="X1731" s="732" t="str">
        <f t="shared" si="263"/>
        <v/>
      </c>
      <c r="Y1731" s="732" t="str">
        <f t="shared" si="264"/>
        <v/>
      </c>
      <c r="Z1731" s="733" t="str">
        <f t="shared" si="265"/>
        <v/>
      </c>
      <c r="AA1731" s="732" t="str">
        <f t="shared" si="266"/>
        <v/>
      </c>
      <c r="AB1731" s="643"/>
      <c r="AC1731" s="276"/>
      <c r="AD1731" s="277"/>
      <c r="AE1731" s="278"/>
      <c r="AF1731" s="278" t="str">
        <f t="shared" si="267"/>
        <v/>
      </c>
      <c r="AG1731" s="278"/>
      <c r="AH1731" s="279">
        <f t="shared" si="268"/>
        <v>17.98</v>
      </c>
      <c r="AI1731" s="279" t="str">
        <f t="shared" si="269"/>
        <v/>
      </c>
      <c r="AJ1731" s="279" t="str">
        <f t="shared" si="270"/>
        <v/>
      </c>
      <c r="AK1731" s="278"/>
      <c r="AL1731" s="278"/>
      <c r="AM1731" s="278"/>
      <c r="AN1731" s="278"/>
      <c r="AO1731" s="262"/>
      <c r="AP1731" s="262"/>
      <c r="AQ1731" s="262"/>
      <c r="AR1731" s="262"/>
      <c r="AS1731" s="262"/>
      <c r="AT1731" s="262"/>
      <c r="AU1731" s="262"/>
      <c r="AV1731" s="262"/>
      <c r="AW1731" s="264"/>
      <c r="AX1731" s="264"/>
      <c r="AY1731" s="262"/>
      <c r="AZ1731" s="264"/>
    </row>
    <row r="1732" spans="1:69" ht="27" hidden="1" customHeight="1">
      <c r="B1732" s="639">
        <v>1718</v>
      </c>
      <c r="C1732" s="639"/>
      <c r="D1732" s="640"/>
      <c r="E1732" s="640"/>
      <c r="F1732" s="640" t="str">
        <f>IFERROR(VLOOKUP(C1732,'Gebäude-Typen'!$A$7:$D$215,4,FALSE),"")</f>
        <v/>
      </c>
      <c r="G1732" s="641"/>
      <c r="H1732" s="640"/>
      <c r="I1732" s="639"/>
      <c r="J1732" s="640"/>
      <c r="K1732" s="642"/>
      <c r="L1732" s="639"/>
      <c r="M1732" s="639"/>
      <c r="N1732" s="639"/>
      <c r="O1732" s="639"/>
      <c r="P1732" s="734"/>
      <c r="Q1732" s="642"/>
      <c r="R1732" s="639"/>
      <c r="S1732" s="729" t="str">
        <f>IFERROR(ROUND(VLOOKUP(M1732,Reinigungstage,IF('Gebäude-Typen'!$C$6&lt;&gt;0,'Gebäude-Typen'!$C$6,VLOOKUP(C1732,Gebäude_Typen,2,FALSE)),FALSE),2)/2,"")</f>
        <v/>
      </c>
      <c r="T1732" s="729" t="str">
        <f>IFERROR(ROUND(VLOOKUP(N1732,Reinigungstage,IF('Gebäude-Typen'!$C$6&lt;&gt;0,'Gebäude-Typen'!$C$6,VLOOKUP(C1732,Gebäude_Typen,2,FALSE)),FALSE),2)/2,"")</f>
        <v/>
      </c>
      <c r="U1732" s="730">
        <f t="shared" si="262"/>
        <v>17.98</v>
      </c>
      <c r="V1732" s="731" t="str">
        <f>IFERROR(INDEX('2. Raumgruppen'!$A$1:$Y$33,MATCH(IF(ISERROR(SEARCH(" ",M1732,1)),MID(M1732,1,3),MID(M1732,1,SEARCH(" ",M1732,1)-1)),'2. Raumgruppen'!$B:$B,0),IF(ISERROR(SEARCH(" ",M1732,1)),MATCH('2. Raumgruppen'!$L$8,'2. Raumgruppen'!$8:$8,0),MATCH(MID(M1732,SEARCH(" ",M1732,1)+1,3),'2. Raumgruppen'!$8:$8,0))),"")</f>
        <v/>
      </c>
      <c r="W1732" s="731" t="str">
        <f>IFERROR(INDEX('2. Raumgruppen'!$A$1:$Y$33,MATCH(IF(ISERROR(SEARCH(" ",N1732,1)),MID(N1732,1,3),MID(N1732,1,SEARCH(" ",N1732,1)-1)),'2. Raumgruppen'!$B:$B,0),IF(ISERROR(SEARCH(" ",N1732,1)),MATCH('2. Raumgruppen'!$L$8,'2. Raumgruppen'!$8:$8,0),MATCH(MID(N1732,SEARCH(" ",N1732,1)+1,3),'2. Raumgruppen'!$8:$8,0))),"")</f>
        <v/>
      </c>
      <c r="X1732" s="732" t="str">
        <f t="shared" si="263"/>
        <v/>
      </c>
      <c r="Y1732" s="732" t="str">
        <f t="shared" si="264"/>
        <v/>
      </c>
      <c r="Z1732" s="733" t="str">
        <f t="shared" si="265"/>
        <v/>
      </c>
      <c r="AA1732" s="732" t="str">
        <f t="shared" si="266"/>
        <v/>
      </c>
      <c r="AB1732" s="643"/>
      <c r="AC1732" s="276"/>
      <c r="AD1732" s="277"/>
      <c r="AE1732" s="278"/>
      <c r="AF1732" s="278" t="str">
        <f t="shared" si="267"/>
        <v/>
      </c>
      <c r="AG1732" s="278"/>
      <c r="AH1732" s="279">
        <f t="shared" si="268"/>
        <v>17.98</v>
      </c>
      <c r="AI1732" s="279" t="str">
        <f t="shared" si="269"/>
        <v/>
      </c>
      <c r="AJ1732" s="279" t="str">
        <f t="shared" si="270"/>
        <v/>
      </c>
      <c r="AK1732" s="278"/>
      <c r="AL1732" s="278"/>
      <c r="AM1732" s="278"/>
      <c r="AN1732" s="278"/>
      <c r="AO1732" s="262"/>
      <c r="AP1732" s="262"/>
      <c r="AQ1732" s="262"/>
      <c r="AR1732" s="262"/>
      <c r="AS1732" s="262"/>
      <c r="AT1732" s="262"/>
      <c r="AU1732" s="262"/>
      <c r="AV1732" s="262"/>
      <c r="AW1732" s="262"/>
      <c r="AX1732" s="262"/>
      <c r="AY1732" s="262"/>
      <c r="AZ1732" s="262"/>
    </row>
    <row r="1733" spans="1:69" ht="27" hidden="1" customHeight="1">
      <c r="B1733" s="639">
        <v>1719</v>
      </c>
      <c r="C1733" s="639"/>
      <c r="D1733" s="640"/>
      <c r="E1733" s="640"/>
      <c r="F1733" s="640" t="str">
        <f>IFERROR(VLOOKUP(C1733,'Gebäude-Typen'!$A$7:$D$215,4,FALSE),"")</f>
        <v/>
      </c>
      <c r="G1733" s="641"/>
      <c r="H1733" s="640"/>
      <c r="I1733" s="639"/>
      <c r="J1733" s="640"/>
      <c r="K1733" s="642"/>
      <c r="L1733" s="639"/>
      <c r="M1733" s="639"/>
      <c r="N1733" s="639"/>
      <c r="O1733" s="639"/>
      <c r="P1733" s="734"/>
      <c r="Q1733" s="642"/>
      <c r="R1733" s="639"/>
      <c r="S1733" s="729" t="str">
        <f>IFERROR(ROUND(VLOOKUP(M1733,Reinigungstage,IF('Gebäude-Typen'!$C$6&lt;&gt;0,'Gebäude-Typen'!$C$6,VLOOKUP(C1733,Gebäude_Typen,2,FALSE)),FALSE),2)/2,"")</f>
        <v/>
      </c>
      <c r="T1733" s="729" t="str">
        <f>IFERROR(ROUND(VLOOKUP(N1733,Reinigungstage,IF('Gebäude-Typen'!$C$6&lt;&gt;0,'Gebäude-Typen'!$C$6,VLOOKUP(C1733,Gebäude_Typen,2,FALSE)),FALSE),2)/2,"")</f>
        <v/>
      </c>
      <c r="U1733" s="730">
        <f t="shared" si="262"/>
        <v>17.98</v>
      </c>
      <c r="V1733" s="731" t="str">
        <f>IFERROR(INDEX('2. Raumgruppen'!$A$1:$Y$33,MATCH(IF(ISERROR(SEARCH(" ",M1733,1)),MID(M1733,1,3),MID(M1733,1,SEARCH(" ",M1733,1)-1)),'2. Raumgruppen'!$B:$B,0),IF(ISERROR(SEARCH(" ",M1733,1)),MATCH('2. Raumgruppen'!$L$8,'2. Raumgruppen'!$8:$8,0),MATCH(MID(M1733,SEARCH(" ",M1733,1)+1,3),'2. Raumgruppen'!$8:$8,0))),"")</f>
        <v/>
      </c>
      <c r="W1733" s="731" t="str">
        <f>IFERROR(INDEX('2. Raumgruppen'!$A$1:$Y$33,MATCH(IF(ISERROR(SEARCH(" ",N1733,1)),MID(N1733,1,3),MID(N1733,1,SEARCH(" ",N1733,1)-1)),'2. Raumgruppen'!$B:$B,0),IF(ISERROR(SEARCH(" ",N1733,1)),MATCH('2. Raumgruppen'!$L$8,'2. Raumgruppen'!$8:$8,0),MATCH(MID(N1733,SEARCH(" ",N1733,1)+1,3),'2. Raumgruppen'!$8:$8,0))),"")</f>
        <v/>
      </c>
      <c r="X1733" s="732" t="str">
        <f t="shared" si="263"/>
        <v/>
      </c>
      <c r="Y1733" s="732" t="str">
        <f t="shared" si="264"/>
        <v/>
      </c>
      <c r="Z1733" s="733" t="str">
        <f t="shared" si="265"/>
        <v/>
      </c>
      <c r="AA1733" s="732" t="str">
        <f t="shared" si="266"/>
        <v/>
      </c>
      <c r="AB1733" s="643"/>
      <c r="AC1733" s="276"/>
      <c r="AD1733" s="277"/>
      <c r="AE1733" s="278"/>
      <c r="AF1733" s="278" t="str">
        <f t="shared" si="267"/>
        <v/>
      </c>
      <c r="AG1733" s="278"/>
      <c r="AH1733" s="279">
        <f t="shared" si="268"/>
        <v>17.98</v>
      </c>
      <c r="AI1733" s="279" t="str">
        <f t="shared" si="269"/>
        <v/>
      </c>
      <c r="AJ1733" s="279" t="str">
        <f t="shared" si="270"/>
        <v/>
      </c>
      <c r="AK1733" s="278"/>
      <c r="AL1733" s="278"/>
      <c r="AM1733" s="278"/>
      <c r="AN1733" s="278"/>
      <c r="AO1733" s="262"/>
      <c r="AP1733" s="262"/>
      <c r="AQ1733" s="262"/>
      <c r="AR1733" s="262"/>
      <c r="AS1733" s="262"/>
      <c r="AT1733" s="262"/>
      <c r="AU1733" s="262"/>
      <c r="AV1733" s="262"/>
      <c r="AW1733" s="262"/>
      <c r="AX1733" s="264"/>
      <c r="AY1733" s="262"/>
      <c r="AZ1733" s="262"/>
      <c r="BL1733" s="281"/>
      <c r="BM1733" s="281"/>
      <c r="BN1733" s="281"/>
      <c r="BO1733" s="281"/>
      <c r="BP1733" s="281"/>
      <c r="BQ1733" s="281"/>
    </row>
    <row r="1734" spans="1:69" ht="27" hidden="1" customHeight="1">
      <c r="B1734" s="639">
        <v>1720</v>
      </c>
      <c r="C1734" s="639"/>
      <c r="D1734" s="640"/>
      <c r="E1734" s="640"/>
      <c r="F1734" s="640" t="str">
        <f>IFERROR(VLOOKUP(C1734,'Gebäude-Typen'!$A$7:$D$215,4,FALSE),"")</f>
        <v/>
      </c>
      <c r="G1734" s="641"/>
      <c r="H1734" s="640"/>
      <c r="I1734" s="639"/>
      <c r="J1734" s="640"/>
      <c r="K1734" s="642"/>
      <c r="L1734" s="639"/>
      <c r="M1734" s="639"/>
      <c r="N1734" s="639"/>
      <c r="O1734" s="639"/>
      <c r="P1734" s="734"/>
      <c r="Q1734" s="642"/>
      <c r="R1734" s="639"/>
      <c r="S1734" s="729" t="str">
        <f>IFERROR(ROUND(VLOOKUP(M1734,Reinigungstage,IF('Gebäude-Typen'!$C$6&lt;&gt;0,'Gebäude-Typen'!$C$6,VLOOKUP(C1734,Gebäude_Typen,2,FALSE)),FALSE),2)/2,"")</f>
        <v/>
      </c>
      <c r="T1734" s="729" t="str">
        <f>IFERROR(ROUND(VLOOKUP(N1734,Reinigungstage,IF('Gebäude-Typen'!$C$6&lt;&gt;0,'Gebäude-Typen'!$C$6,VLOOKUP(C1734,Gebäude_Typen,2,FALSE)),FALSE),2)/2,"")</f>
        <v/>
      </c>
      <c r="U1734" s="730">
        <f t="shared" si="262"/>
        <v>17.98</v>
      </c>
      <c r="V1734" s="731" t="str">
        <f>IFERROR(INDEX('2. Raumgruppen'!$A$1:$Y$33,MATCH(IF(ISERROR(SEARCH(" ",M1734,1)),MID(M1734,1,3),MID(M1734,1,SEARCH(" ",M1734,1)-1)),'2. Raumgruppen'!$B:$B,0),IF(ISERROR(SEARCH(" ",M1734,1)),MATCH('2. Raumgruppen'!$L$8,'2. Raumgruppen'!$8:$8,0),MATCH(MID(M1734,SEARCH(" ",M1734,1)+1,3),'2. Raumgruppen'!$8:$8,0))),"")</f>
        <v/>
      </c>
      <c r="W1734" s="731" t="str">
        <f>IFERROR(INDEX('2. Raumgruppen'!$A$1:$Y$33,MATCH(IF(ISERROR(SEARCH(" ",N1734,1)),MID(N1734,1,3),MID(N1734,1,SEARCH(" ",N1734,1)-1)),'2. Raumgruppen'!$B:$B,0),IF(ISERROR(SEARCH(" ",N1734,1)),MATCH('2. Raumgruppen'!$L$8,'2. Raumgruppen'!$8:$8,0),MATCH(MID(N1734,SEARCH(" ",N1734,1)+1,3),'2. Raumgruppen'!$8:$8,0))),"")</f>
        <v/>
      </c>
      <c r="X1734" s="732" t="str">
        <f t="shared" si="263"/>
        <v/>
      </c>
      <c r="Y1734" s="732" t="str">
        <f t="shared" si="264"/>
        <v/>
      </c>
      <c r="Z1734" s="733" t="str">
        <f t="shared" si="265"/>
        <v/>
      </c>
      <c r="AA1734" s="732" t="str">
        <f t="shared" si="266"/>
        <v/>
      </c>
      <c r="AB1734" s="643"/>
      <c r="AC1734" s="276"/>
      <c r="AD1734" s="277"/>
      <c r="AE1734" s="278"/>
      <c r="AF1734" s="278" t="str">
        <f t="shared" si="267"/>
        <v/>
      </c>
      <c r="AG1734" s="278"/>
      <c r="AH1734" s="279">
        <f t="shared" si="268"/>
        <v>17.98</v>
      </c>
      <c r="AI1734" s="279" t="str">
        <f t="shared" si="269"/>
        <v/>
      </c>
      <c r="AJ1734" s="279" t="str">
        <f t="shared" si="270"/>
        <v/>
      </c>
      <c r="AK1734" s="278"/>
      <c r="AL1734" s="278"/>
      <c r="AM1734" s="278"/>
      <c r="AN1734" s="278"/>
      <c r="AO1734" s="262"/>
      <c r="AP1734" s="262"/>
      <c r="AQ1734" s="262"/>
      <c r="AR1734" s="262"/>
      <c r="AS1734" s="262"/>
      <c r="AT1734" s="262"/>
      <c r="AU1734" s="262"/>
      <c r="AV1734" s="262"/>
      <c r="AW1734" s="278"/>
      <c r="AX1734" s="262"/>
      <c r="AY1734" s="262"/>
      <c r="AZ1734" s="262"/>
    </row>
    <row r="1735" spans="1:69" ht="27" hidden="1" customHeight="1">
      <c r="B1735" s="639">
        <v>1721</v>
      </c>
      <c r="C1735" s="639"/>
      <c r="D1735" s="640"/>
      <c r="E1735" s="640"/>
      <c r="F1735" s="640" t="str">
        <f>IFERROR(VLOOKUP(C1735,'Gebäude-Typen'!$A$7:$D$215,4,FALSE),"")</f>
        <v/>
      </c>
      <c r="G1735" s="641"/>
      <c r="H1735" s="640"/>
      <c r="I1735" s="639"/>
      <c r="J1735" s="640"/>
      <c r="K1735" s="642"/>
      <c r="L1735" s="639"/>
      <c r="M1735" s="639"/>
      <c r="N1735" s="639"/>
      <c r="O1735" s="639"/>
      <c r="P1735" s="734"/>
      <c r="Q1735" s="642"/>
      <c r="R1735" s="639"/>
      <c r="S1735" s="729" t="str">
        <f>IFERROR(ROUND(VLOOKUP(M1735,Reinigungstage,IF('Gebäude-Typen'!$C$6&lt;&gt;0,'Gebäude-Typen'!$C$6,VLOOKUP(C1735,Gebäude_Typen,2,FALSE)),FALSE),2)/2,"")</f>
        <v/>
      </c>
      <c r="T1735" s="729" t="str">
        <f>IFERROR(ROUND(VLOOKUP(N1735,Reinigungstage,IF('Gebäude-Typen'!$C$6&lt;&gt;0,'Gebäude-Typen'!$C$6,VLOOKUP(C1735,Gebäude_Typen,2,FALSE)),FALSE),2)/2,"")</f>
        <v/>
      </c>
      <c r="U1735" s="730">
        <f t="shared" si="262"/>
        <v>17.98</v>
      </c>
      <c r="V1735" s="731" t="str">
        <f>IFERROR(INDEX('2. Raumgruppen'!$A$1:$Y$33,MATCH(IF(ISERROR(SEARCH(" ",M1735,1)),MID(M1735,1,3),MID(M1735,1,SEARCH(" ",M1735,1)-1)),'2. Raumgruppen'!$B:$B,0),IF(ISERROR(SEARCH(" ",M1735,1)),MATCH('2. Raumgruppen'!$L$8,'2. Raumgruppen'!$8:$8,0),MATCH(MID(M1735,SEARCH(" ",M1735,1)+1,3),'2. Raumgruppen'!$8:$8,0))),"")</f>
        <v/>
      </c>
      <c r="W1735" s="731" t="str">
        <f>IFERROR(INDEX('2. Raumgruppen'!$A$1:$Y$33,MATCH(IF(ISERROR(SEARCH(" ",N1735,1)),MID(N1735,1,3),MID(N1735,1,SEARCH(" ",N1735,1)-1)),'2. Raumgruppen'!$B:$B,0),IF(ISERROR(SEARCH(" ",N1735,1)),MATCH('2. Raumgruppen'!$L$8,'2. Raumgruppen'!$8:$8,0),MATCH(MID(N1735,SEARCH(" ",N1735,1)+1,3),'2. Raumgruppen'!$8:$8,0))),"")</f>
        <v/>
      </c>
      <c r="X1735" s="732" t="str">
        <f t="shared" si="263"/>
        <v/>
      </c>
      <c r="Y1735" s="732" t="str">
        <f t="shared" si="264"/>
        <v/>
      </c>
      <c r="Z1735" s="733" t="str">
        <f t="shared" si="265"/>
        <v/>
      </c>
      <c r="AA1735" s="732" t="str">
        <f t="shared" si="266"/>
        <v/>
      </c>
      <c r="AB1735" s="643"/>
      <c r="AC1735" s="276"/>
      <c r="AD1735" s="277"/>
      <c r="AE1735" s="278"/>
      <c r="AF1735" s="278" t="str">
        <f t="shared" si="267"/>
        <v/>
      </c>
      <c r="AG1735" s="278"/>
      <c r="AH1735" s="279">
        <f t="shared" si="268"/>
        <v>17.98</v>
      </c>
      <c r="AI1735" s="279" t="str">
        <f t="shared" si="269"/>
        <v/>
      </c>
      <c r="AJ1735" s="279" t="str">
        <f t="shared" si="270"/>
        <v/>
      </c>
      <c r="AK1735" s="278"/>
      <c r="AL1735" s="278"/>
      <c r="AM1735" s="278"/>
      <c r="AN1735" s="278"/>
      <c r="AO1735" s="262"/>
      <c r="AP1735" s="262"/>
      <c r="AQ1735" s="262"/>
      <c r="AR1735" s="262"/>
      <c r="AS1735" s="262"/>
      <c r="AT1735" s="262"/>
      <c r="AU1735" s="262"/>
      <c r="AV1735" s="262"/>
      <c r="AW1735" s="262"/>
      <c r="AX1735" s="264"/>
      <c r="AY1735" s="264"/>
      <c r="AZ1735" s="264"/>
    </row>
    <row r="1736" spans="1:69" ht="27" hidden="1" customHeight="1">
      <c r="B1736" s="639">
        <v>1722</v>
      </c>
      <c r="C1736" s="639"/>
      <c r="D1736" s="640"/>
      <c r="E1736" s="640"/>
      <c r="F1736" s="640" t="str">
        <f>IFERROR(VLOOKUP(C1736,'Gebäude-Typen'!$A$7:$D$215,4,FALSE),"")</f>
        <v/>
      </c>
      <c r="G1736" s="641"/>
      <c r="H1736" s="640"/>
      <c r="I1736" s="639"/>
      <c r="J1736" s="640"/>
      <c r="K1736" s="642"/>
      <c r="L1736" s="639"/>
      <c r="M1736" s="639"/>
      <c r="N1736" s="639"/>
      <c r="O1736" s="639"/>
      <c r="P1736" s="734"/>
      <c r="Q1736" s="642"/>
      <c r="R1736" s="639"/>
      <c r="S1736" s="729" t="str">
        <f>IFERROR(ROUND(VLOOKUP(M1736,Reinigungstage,IF('Gebäude-Typen'!$C$6&lt;&gt;0,'Gebäude-Typen'!$C$6,VLOOKUP(C1736,Gebäude_Typen,2,FALSE)),FALSE),2)/2,"")</f>
        <v/>
      </c>
      <c r="T1736" s="729" t="str">
        <f>IFERROR(ROUND(VLOOKUP(N1736,Reinigungstage,IF('Gebäude-Typen'!$C$6&lt;&gt;0,'Gebäude-Typen'!$C$6,VLOOKUP(C1736,Gebäude_Typen,2,FALSE)),FALSE),2)/2,"")</f>
        <v/>
      </c>
      <c r="U1736" s="730">
        <f t="shared" si="262"/>
        <v>17.98</v>
      </c>
      <c r="V1736" s="731" t="str">
        <f>IFERROR(INDEX('2. Raumgruppen'!$A$1:$Y$33,MATCH(IF(ISERROR(SEARCH(" ",M1736,1)),MID(M1736,1,3),MID(M1736,1,SEARCH(" ",M1736,1)-1)),'2. Raumgruppen'!$B:$B,0),IF(ISERROR(SEARCH(" ",M1736,1)),MATCH('2. Raumgruppen'!$L$8,'2. Raumgruppen'!$8:$8,0),MATCH(MID(M1736,SEARCH(" ",M1736,1)+1,3),'2. Raumgruppen'!$8:$8,0))),"")</f>
        <v/>
      </c>
      <c r="W1736" s="731" t="str">
        <f>IFERROR(INDEX('2. Raumgruppen'!$A$1:$Y$33,MATCH(IF(ISERROR(SEARCH(" ",N1736,1)),MID(N1736,1,3),MID(N1736,1,SEARCH(" ",N1736,1)-1)),'2. Raumgruppen'!$B:$B,0),IF(ISERROR(SEARCH(" ",N1736,1)),MATCH('2. Raumgruppen'!$L$8,'2. Raumgruppen'!$8:$8,0),MATCH(MID(N1736,SEARCH(" ",N1736,1)+1,3),'2. Raumgruppen'!$8:$8,0))),"")</f>
        <v/>
      </c>
      <c r="X1736" s="732" t="str">
        <f t="shared" si="263"/>
        <v/>
      </c>
      <c r="Y1736" s="732" t="str">
        <f t="shared" si="264"/>
        <v/>
      </c>
      <c r="Z1736" s="733" t="str">
        <f t="shared" si="265"/>
        <v/>
      </c>
      <c r="AA1736" s="732" t="str">
        <f t="shared" si="266"/>
        <v/>
      </c>
      <c r="AB1736" s="643"/>
      <c r="AC1736" s="276"/>
      <c r="AD1736" s="277"/>
      <c r="AE1736" s="278"/>
      <c r="AF1736" s="278" t="str">
        <f t="shared" si="267"/>
        <v/>
      </c>
      <c r="AG1736" s="278"/>
      <c r="AH1736" s="279">
        <f t="shared" si="268"/>
        <v>17.98</v>
      </c>
      <c r="AI1736" s="279" t="str">
        <f t="shared" si="269"/>
        <v/>
      </c>
      <c r="AJ1736" s="279" t="str">
        <f t="shared" si="270"/>
        <v/>
      </c>
      <c r="AK1736" s="278"/>
      <c r="AL1736" s="278"/>
      <c r="AM1736" s="278"/>
      <c r="AN1736" s="278"/>
      <c r="AO1736" s="262"/>
      <c r="AP1736" s="262"/>
      <c r="AQ1736" s="262"/>
      <c r="AR1736" s="262"/>
      <c r="AS1736" s="262"/>
      <c r="AT1736" s="262"/>
      <c r="AU1736" s="262"/>
      <c r="AV1736" s="262"/>
      <c r="AW1736" s="278"/>
      <c r="AX1736" s="264"/>
      <c r="AY1736" s="262"/>
      <c r="AZ1736" s="264"/>
    </row>
    <row r="1737" spans="1:69" ht="27" hidden="1" customHeight="1">
      <c r="B1737" s="639">
        <v>1723</v>
      </c>
      <c r="C1737" s="639"/>
      <c r="D1737" s="640"/>
      <c r="E1737" s="640"/>
      <c r="F1737" s="640" t="str">
        <f>IFERROR(VLOOKUP(C1737,'Gebäude-Typen'!$A$7:$D$215,4,FALSE),"")</f>
        <v/>
      </c>
      <c r="G1737" s="641"/>
      <c r="H1737" s="640"/>
      <c r="I1737" s="639"/>
      <c r="J1737" s="640"/>
      <c r="K1737" s="642"/>
      <c r="L1737" s="639"/>
      <c r="M1737" s="639"/>
      <c r="N1737" s="639"/>
      <c r="O1737" s="639"/>
      <c r="P1737" s="734"/>
      <c r="Q1737" s="642"/>
      <c r="R1737" s="639"/>
      <c r="S1737" s="729" t="str">
        <f>IFERROR(ROUND(VLOOKUP(M1737,Reinigungstage,IF('Gebäude-Typen'!$C$6&lt;&gt;0,'Gebäude-Typen'!$C$6,VLOOKUP(C1737,Gebäude_Typen,2,FALSE)),FALSE),2)/2,"")</f>
        <v/>
      </c>
      <c r="T1737" s="729" t="str">
        <f>IFERROR(ROUND(VLOOKUP(N1737,Reinigungstage,IF('Gebäude-Typen'!$C$6&lt;&gt;0,'Gebäude-Typen'!$C$6,VLOOKUP(C1737,Gebäude_Typen,2,FALSE)),FALSE),2)/2,"")</f>
        <v/>
      </c>
      <c r="U1737" s="730">
        <f t="shared" si="262"/>
        <v>17.98</v>
      </c>
      <c r="V1737" s="731" t="str">
        <f>IFERROR(INDEX('2. Raumgruppen'!$A$1:$Y$33,MATCH(IF(ISERROR(SEARCH(" ",M1737,1)),MID(M1737,1,3),MID(M1737,1,SEARCH(" ",M1737,1)-1)),'2. Raumgruppen'!$B:$B,0),IF(ISERROR(SEARCH(" ",M1737,1)),MATCH('2. Raumgruppen'!$L$8,'2. Raumgruppen'!$8:$8,0),MATCH(MID(M1737,SEARCH(" ",M1737,1)+1,3),'2. Raumgruppen'!$8:$8,0))),"")</f>
        <v/>
      </c>
      <c r="W1737" s="731" t="str">
        <f>IFERROR(INDEX('2. Raumgruppen'!$A$1:$Y$33,MATCH(IF(ISERROR(SEARCH(" ",N1737,1)),MID(N1737,1,3),MID(N1737,1,SEARCH(" ",N1737,1)-1)),'2. Raumgruppen'!$B:$B,0),IF(ISERROR(SEARCH(" ",N1737,1)),MATCH('2. Raumgruppen'!$L$8,'2. Raumgruppen'!$8:$8,0),MATCH(MID(N1737,SEARCH(" ",N1737,1)+1,3),'2. Raumgruppen'!$8:$8,0))),"")</f>
        <v/>
      </c>
      <c r="X1737" s="732" t="str">
        <f t="shared" si="263"/>
        <v/>
      </c>
      <c r="Y1737" s="732" t="str">
        <f t="shared" si="264"/>
        <v/>
      </c>
      <c r="Z1737" s="733" t="str">
        <f t="shared" si="265"/>
        <v/>
      </c>
      <c r="AA1737" s="732" t="str">
        <f t="shared" si="266"/>
        <v/>
      </c>
      <c r="AB1737" s="643"/>
      <c r="AC1737" s="276"/>
      <c r="AD1737" s="277"/>
      <c r="AE1737" s="278"/>
      <c r="AF1737" s="278" t="str">
        <f t="shared" si="267"/>
        <v/>
      </c>
      <c r="AG1737" s="278"/>
      <c r="AH1737" s="279">
        <f t="shared" si="268"/>
        <v>17.98</v>
      </c>
      <c r="AI1737" s="279" t="str">
        <f t="shared" si="269"/>
        <v/>
      </c>
      <c r="AJ1737" s="279" t="str">
        <f t="shared" si="270"/>
        <v/>
      </c>
      <c r="AK1737" s="278"/>
      <c r="AL1737" s="278"/>
      <c r="AM1737" s="278"/>
      <c r="AN1737" s="278"/>
      <c r="AO1737" s="262"/>
      <c r="AP1737" s="262"/>
      <c r="AQ1737" s="262"/>
      <c r="AR1737" s="262"/>
      <c r="AS1737" s="262"/>
      <c r="AT1737" s="262"/>
      <c r="AU1737" s="262"/>
      <c r="AV1737" s="262"/>
      <c r="AW1737" s="262"/>
      <c r="AX1737" s="262"/>
      <c r="AY1737" s="262"/>
      <c r="AZ1737" s="278"/>
    </row>
    <row r="1738" spans="1:69" ht="27" hidden="1" customHeight="1">
      <c r="B1738" s="639">
        <v>1724</v>
      </c>
      <c r="C1738" s="639"/>
      <c r="D1738" s="640"/>
      <c r="E1738" s="640"/>
      <c r="F1738" s="640" t="str">
        <f>IFERROR(VLOOKUP(C1738,'Gebäude-Typen'!$A$7:$D$215,4,FALSE),"")</f>
        <v/>
      </c>
      <c r="G1738" s="641"/>
      <c r="H1738" s="640"/>
      <c r="I1738" s="639"/>
      <c r="J1738" s="640"/>
      <c r="K1738" s="642"/>
      <c r="L1738" s="639"/>
      <c r="M1738" s="639"/>
      <c r="N1738" s="639"/>
      <c r="O1738" s="639"/>
      <c r="P1738" s="734"/>
      <c r="Q1738" s="642"/>
      <c r="R1738" s="639"/>
      <c r="S1738" s="729" t="str">
        <f>IFERROR(ROUND(VLOOKUP(M1738,Reinigungstage,IF('Gebäude-Typen'!$C$6&lt;&gt;0,'Gebäude-Typen'!$C$6,VLOOKUP(C1738,Gebäude_Typen,2,FALSE)),FALSE),2)/2,"")</f>
        <v/>
      </c>
      <c r="T1738" s="729" t="str">
        <f>IFERROR(ROUND(VLOOKUP(N1738,Reinigungstage,IF('Gebäude-Typen'!$C$6&lt;&gt;0,'Gebäude-Typen'!$C$6,VLOOKUP(C1738,Gebäude_Typen,2,FALSE)),FALSE),2)/2,"")</f>
        <v/>
      </c>
      <c r="U1738" s="730">
        <f t="shared" si="262"/>
        <v>17.98</v>
      </c>
      <c r="V1738" s="731" t="str">
        <f>IFERROR(INDEX('2. Raumgruppen'!$A$1:$Y$33,MATCH(IF(ISERROR(SEARCH(" ",M1738,1)),MID(M1738,1,3),MID(M1738,1,SEARCH(" ",M1738,1)-1)),'2. Raumgruppen'!$B:$B,0),IF(ISERROR(SEARCH(" ",M1738,1)),MATCH('2. Raumgruppen'!$L$8,'2. Raumgruppen'!$8:$8,0),MATCH(MID(M1738,SEARCH(" ",M1738,1)+1,3),'2. Raumgruppen'!$8:$8,0))),"")</f>
        <v/>
      </c>
      <c r="W1738" s="731" t="str">
        <f>IFERROR(INDEX('2. Raumgruppen'!$A$1:$Y$33,MATCH(IF(ISERROR(SEARCH(" ",N1738,1)),MID(N1738,1,3),MID(N1738,1,SEARCH(" ",N1738,1)-1)),'2. Raumgruppen'!$B:$B,0),IF(ISERROR(SEARCH(" ",N1738,1)),MATCH('2. Raumgruppen'!$L$8,'2. Raumgruppen'!$8:$8,0),MATCH(MID(N1738,SEARCH(" ",N1738,1)+1,3),'2. Raumgruppen'!$8:$8,0))),"")</f>
        <v/>
      </c>
      <c r="X1738" s="732" t="str">
        <f t="shared" si="263"/>
        <v/>
      </c>
      <c r="Y1738" s="732" t="str">
        <f t="shared" si="264"/>
        <v/>
      </c>
      <c r="Z1738" s="733" t="str">
        <f t="shared" si="265"/>
        <v/>
      </c>
      <c r="AA1738" s="732" t="str">
        <f t="shared" si="266"/>
        <v/>
      </c>
      <c r="AB1738" s="643"/>
      <c r="AC1738" s="276"/>
      <c r="AD1738" s="277"/>
      <c r="AE1738" s="278"/>
      <c r="AF1738" s="278" t="str">
        <f t="shared" si="267"/>
        <v/>
      </c>
      <c r="AG1738" s="278"/>
      <c r="AH1738" s="279">
        <f t="shared" si="268"/>
        <v>17.98</v>
      </c>
      <c r="AI1738" s="279" t="str">
        <f t="shared" si="269"/>
        <v/>
      </c>
      <c r="AJ1738" s="279" t="str">
        <f t="shared" si="270"/>
        <v/>
      </c>
      <c r="AK1738" s="278"/>
      <c r="AL1738" s="278"/>
      <c r="AM1738" s="278"/>
      <c r="AN1738" s="278"/>
      <c r="AO1738" s="262"/>
      <c r="AP1738" s="262"/>
      <c r="AQ1738" s="262"/>
      <c r="AR1738" s="262"/>
      <c r="AS1738" s="262"/>
      <c r="AT1738" s="262"/>
      <c r="AU1738" s="262"/>
      <c r="AV1738" s="262"/>
      <c r="AW1738" s="264"/>
      <c r="AX1738" s="264"/>
      <c r="AY1738" s="262"/>
      <c r="AZ1738" s="262"/>
    </row>
    <row r="1739" spans="1:69" ht="27" hidden="1" customHeight="1">
      <c r="B1739" s="639">
        <v>1725</v>
      </c>
      <c r="C1739" s="639"/>
      <c r="D1739" s="640"/>
      <c r="E1739" s="640"/>
      <c r="F1739" s="640" t="str">
        <f>IFERROR(VLOOKUP(C1739,'Gebäude-Typen'!$A$7:$D$215,4,FALSE),"")</f>
        <v/>
      </c>
      <c r="G1739" s="641"/>
      <c r="H1739" s="640"/>
      <c r="I1739" s="639"/>
      <c r="J1739" s="640"/>
      <c r="K1739" s="642"/>
      <c r="L1739" s="639"/>
      <c r="M1739" s="639"/>
      <c r="N1739" s="639"/>
      <c r="O1739" s="639"/>
      <c r="P1739" s="734"/>
      <c r="Q1739" s="642"/>
      <c r="R1739" s="639"/>
      <c r="S1739" s="729" t="str">
        <f>IFERROR(ROUND(VLOOKUP(M1739,Reinigungstage,IF('Gebäude-Typen'!$C$6&lt;&gt;0,'Gebäude-Typen'!$C$6,VLOOKUP(C1739,Gebäude_Typen,2,FALSE)),FALSE),2)/2,"")</f>
        <v/>
      </c>
      <c r="T1739" s="729" t="str">
        <f>IFERROR(ROUND(VLOOKUP(N1739,Reinigungstage,IF('Gebäude-Typen'!$C$6&lt;&gt;0,'Gebäude-Typen'!$C$6,VLOOKUP(C1739,Gebäude_Typen,2,FALSE)),FALSE),2)/2,"")</f>
        <v/>
      </c>
      <c r="U1739" s="730">
        <f t="shared" si="262"/>
        <v>17.98</v>
      </c>
      <c r="V1739" s="731" t="str">
        <f>IFERROR(INDEX('2. Raumgruppen'!$A$1:$Y$33,MATCH(IF(ISERROR(SEARCH(" ",M1739,1)),MID(M1739,1,3),MID(M1739,1,SEARCH(" ",M1739,1)-1)),'2. Raumgruppen'!$B:$B,0),IF(ISERROR(SEARCH(" ",M1739,1)),MATCH('2. Raumgruppen'!$L$8,'2. Raumgruppen'!$8:$8,0),MATCH(MID(M1739,SEARCH(" ",M1739,1)+1,3),'2. Raumgruppen'!$8:$8,0))),"")</f>
        <v/>
      </c>
      <c r="W1739" s="731" t="str">
        <f>IFERROR(INDEX('2. Raumgruppen'!$A$1:$Y$33,MATCH(IF(ISERROR(SEARCH(" ",N1739,1)),MID(N1739,1,3),MID(N1739,1,SEARCH(" ",N1739,1)-1)),'2. Raumgruppen'!$B:$B,0),IF(ISERROR(SEARCH(" ",N1739,1)),MATCH('2. Raumgruppen'!$L$8,'2. Raumgruppen'!$8:$8,0),MATCH(MID(N1739,SEARCH(" ",N1739,1)+1,3),'2. Raumgruppen'!$8:$8,0))),"")</f>
        <v/>
      </c>
      <c r="X1739" s="732" t="str">
        <f t="shared" si="263"/>
        <v/>
      </c>
      <c r="Y1739" s="732" t="str">
        <f t="shared" si="264"/>
        <v/>
      </c>
      <c r="Z1739" s="733" t="str">
        <f t="shared" si="265"/>
        <v/>
      </c>
      <c r="AA1739" s="732" t="str">
        <f t="shared" si="266"/>
        <v/>
      </c>
      <c r="AB1739" s="643"/>
      <c r="AC1739" s="276"/>
      <c r="AD1739" s="277"/>
      <c r="AE1739" s="278"/>
      <c r="AF1739" s="278" t="str">
        <f t="shared" si="267"/>
        <v/>
      </c>
      <c r="AG1739" s="278"/>
      <c r="AH1739" s="279">
        <f t="shared" si="268"/>
        <v>17.98</v>
      </c>
      <c r="AI1739" s="279" t="str">
        <f t="shared" si="269"/>
        <v/>
      </c>
      <c r="AJ1739" s="279" t="str">
        <f t="shared" si="270"/>
        <v/>
      </c>
      <c r="AK1739" s="278"/>
      <c r="AL1739" s="278"/>
      <c r="AM1739" s="278"/>
      <c r="AN1739" s="278"/>
      <c r="AO1739" s="262"/>
      <c r="AP1739" s="262"/>
      <c r="AQ1739" s="262"/>
      <c r="AR1739" s="262"/>
      <c r="AS1739" s="262"/>
      <c r="AT1739" s="262"/>
      <c r="AU1739" s="262"/>
      <c r="AV1739" s="262"/>
      <c r="AW1739" s="262"/>
      <c r="AX1739" s="264"/>
      <c r="AY1739" s="264"/>
      <c r="AZ1739" s="264"/>
    </row>
    <row r="1740" spans="1:69" ht="27" hidden="1" customHeight="1">
      <c r="B1740" s="639">
        <v>1726</v>
      </c>
      <c r="C1740" s="639"/>
      <c r="D1740" s="640"/>
      <c r="E1740" s="640"/>
      <c r="F1740" s="640" t="str">
        <f>IFERROR(VLOOKUP(C1740,'Gebäude-Typen'!$A$7:$D$215,4,FALSE),"")</f>
        <v/>
      </c>
      <c r="G1740" s="641"/>
      <c r="H1740" s="640"/>
      <c r="I1740" s="639"/>
      <c r="J1740" s="640"/>
      <c r="K1740" s="642"/>
      <c r="L1740" s="639"/>
      <c r="M1740" s="639"/>
      <c r="N1740" s="639"/>
      <c r="O1740" s="639"/>
      <c r="P1740" s="734"/>
      <c r="Q1740" s="642"/>
      <c r="R1740" s="639"/>
      <c r="S1740" s="729" t="str">
        <f>IFERROR(ROUND(VLOOKUP(M1740,Reinigungstage,IF('Gebäude-Typen'!$C$6&lt;&gt;0,'Gebäude-Typen'!$C$6,VLOOKUP(C1740,Gebäude_Typen,2,FALSE)),FALSE),2)/2,"")</f>
        <v/>
      </c>
      <c r="T1740" s="729" t="str">
        <f>IFERROR(ROUND(VLOOKUP(N1740,Reinigungstage,IF('Gebäude-Typen'!$C$6&lt;&gt;0,'Gebäude-Typen'!$C$6,VLOOKUP(C1740,Gebäude_Typen,2,FALSE)),FALSE),2)/2,"")</f>
        <v/>
      </c>
      <c r="U1740" s="730">
        <f t="shared" si="262"/>
        <v>17.98</v>
      </c>
      <c r="V1740" s="731" t="str">
        <f>IFERROR(INDEX('2. Raumgruppen'!$A$1:$Y$33,MATCH(IF(ISERROR(SEARCH(" ",M1740,1)),MID(M1740,1,3),MID(M1740,1,SEARCH(" ",M1740,1)-1)),'2. Raumgruppen'!$B:$B,0),IF(ISERROR(SEARCH(" ",M1740,1)),MATCH('2. Raumgruppen'!$L$8,'2. Raumgruppen'!$8:$8,0),MATCH(MID(M1740,SEARCH(" ",M1740,1)+1,3),'2. Raumgruppen'!$8:$8,0))),"")</f>
        <v/>
      </c>
      <c r="W1740" s="731" t="str">
        <f>IFERROR(INDEX('2. Raumgruppen'!$A$1:$Y$33,MATCH(IF(ISERROR(SEARCH(" ",N1740,1)),MID(N1740,1,3),MID(N1740,1,SEARCH(" ",N1740,1)-1)),'2. Raumgruppen'!$B:$B,0),IF(ISERROR(SEARCH(" ",N1740,1)),MATCH('2. Raumgruppen'!$L$8,'2. Raumgruppen'!$8:$8,0),MATCH(MID(N1740,SEARCH(" ",N1740,1)+1,3),'2. Raumgruppen'!$8:$8,0))),"")</f>
        <v/>
      </c>
      <c r="X1740" s="732" t="str">
        <f t="shared" si="263"/>
        <v/>
      </c>
      <c r="Y1740" s="732" t="str">
        <f t="shared" si="264"/>
        <v/>
      </c>
      <c r="Z1740" s="733" t="str">
        <f t="shared" si="265"/>
        <v/>
      </c>
      <c r="AA1740" s="732" t="str">
        <f t="shared" si="266"/>
        <v/>
      </c>
      <c r="AB1740" s="643"/>
      <c r="AC1740" s="276"/>
      <c r="AD1740" s="277"/>
      <c r="AE1740" s="278"/>
      <c r="AF1740" s="278" t="str">
        <f t="shared" si="267"/>
        <v/>
      </c>
      <c r="AG1740" s="278"/>
      <c r="AH1740" s="279">
        <f t="shared" si="268"/>
        <v>17.98</v>
      </c>
      <c r="AI1740" s="279" t="str">
        <f t="shared" si="269"/>
        <v/>
      </c>
      <c r="AJ1740" s="279" t="str">
        <f t="shared" si="270"/>
        <v/>
      </c>
      <c r="AK1740" s="278"/>
      <c r="AL1740" s="278"/>
      <c r="AM1740" s="278"/>
      <c r="AN1740" s="278"/>
      <c r="AO1740" s="262"/>
      <c r="AP1740" s="262"/>
      <c r="AQ1740" s="262"/>
      <c r="AR1740" s="262"/>
      <c r="AS1740" s="262"/>
      <c r="AT1740" s="262"/>
      <c r="AU1740" s="262"/>
      <c r="AV1740" s="262"/>
      <c r="AW1740" s="262"/>
      <c r="AX1740" s="264"/>
      <c r="AY1740" s="262"/>
      <c r="AZ1740" s="264"/>
    </row>
    <row r="1741" spans="1:69" ht="27" hidden="1" customHeight="1">
      <c r="B1741" s="639">
        <v>1727</v>
      </c>
      <c r="C1741" s="639"/>
      <c r="D1741" s="640"/>
      <c r="E1741" s="640"/>
      <c r="F1741" s="640" t="str">
        <f>IFERROR(VLOOKUP(C1741,'Gebäude-Typen'!$A$7:$D$215,4,FALSE),"")</f>
        <v/>
      </c>
      <c r="G1741" s="641"/>
      <c r="H1741" s="640"/>
      <c r="I1741" s="639"/>
      <c r="J1741" s="640"/>
      <c r="K1741" s="642"/>
      <c r="L1741" s="639"/>
      <c r="M1741" s="639"/>
      <c r="N1741" s="639"/>
      <c r="O1741" s="639"/>
      <c r="P1741" s="734"/>
      <c r="Q1741" s="642"/>
      <c r="R1741" s="639"/>
      <c r="S1741" s="729" t="str">
        <f>IFERROR(ROUND(VLOOKUP(M1741,Reinigungstage,IF('Gebäude-Typen'!$C$6&lt;&gt;0,'Gebäude-Typen'!$C$6,VLOOKUP(C1741,Gebäude_Typen,2,FALSE)),FALSE),2)/2,"")</f>
        <v/>
      </c>
      <c r="T1741" s="729" t="str">
        <f>IFERROR(ROUND(VLOOKUP(N1741,Reinigungstage,IF('Gebäude-Typen'!$C$6&lt;&gt;0,'Gebäude-Typen'!$C$6,VLOOKUP(C1741,Gebäude_Typen,2,FALSE)),FALSE),2)/2,"")</f>
        <v/>
      </c>
      <c r="U1741" s="730">
        <f t="shared" si="262"/>
        <v>17.98</v>
      </c>
      <c r="V1741" s="731" t="str">
        <f>IFERROR(INDEX('2. Raumgruppen'!$A$1:$Y$33,MATCH(IF(ISERROR(SEARCH(" ",M1741,1)),MID(M1741,1,3),MID(M1741,1,SEARCH(" ",M1741,1)-1)),'2. Raumgruppen'!$B:$B,0),IF(ISERROR(SEARCH(" ",M1741,1)),MATCH('2. Raumgruppen'!$L$8,'2. Raumgruppen'!$8:$8,0),MATCH(MID(M1741,SEARCH(" ",M1741,1)+1,3),'2. Raumgruppen'!$8:$8,0))),"")</f>
        <v/>
      </c>
      <c r="W1741" s="731" t="str">
        <f>IFERROR(INDEX('2. Raumgruppen'!$A$1:$Y$33,MATCH(IF(ISERROR(SEARCH(" ",N1741,1)),MID(N1741,1,3),MID(N1741,1,SEARCH(" ",N1741,1)-1)),'2. Raumgruppen'!$B:$B,0),IF(ISERROR(SEARCH(" ",N1741,1)),MATCH('2. Raumgruppen'!$L$8,'2. Raumgruppen'!$8:$8,0),MATCH(MID(N1741,SEARCH(" ",N1741,1)+1,3),'2. Raumgruppen'!$8:$8,0))),"")</f>
        <v/>
      </c>
      <c r="X1741" s="732" t="str">
        <f t="shared" si="263"/>
        <v/>
      </c>
      <c r="Y1741" s="732" t="str">
        <f t="shared" si="264"/>
        <v/>
      </c>
      <c r="Z1741" s="733" t="str">
        <f t="shared" si="265"/>
        <v/>
      </c>
      <c r="AA1741" s="732" t="str">
        <f t="shared" si="266"/>
        <v/>
      </c>
      <c r="AB1741" s="643"/>
      <c r="AC1741" s="276"/>
      <c r="AD1741" s="277"/>
      <c r="AE1741" s="278"/>
      <c r="AF1741" s="278" t="str">
        <f t="shared" si="267"/>
        <v/>
      </c>
      <c r="AG1741" s="278"/>
      <c r="AH1741" s="279">
        <f t="shared" si="268"/>
        <v>17.98</v>
      </c>
      <c r="AI1741" s="279" t="str">
        <f t="shared" si="269"/>
        <v/>
      </c>
      <c r="AJ1741" s="279" t="str">
        <f t="shared" si="270"/>
        <v/>
      </c>
      <c r="AK1741" s="278"/>
      <c r="AL1741" s="278"/>
      <c r="AM1741" s="278"/>
      <c r="AN1741" s="278"/>
      <c r="AO1741" s="262"/>
      <c r="AP1741" s="262"/>
      <c r="AQ1741" s="262"/>
      <c r="AR1741" s="262"/>
      <c r="AS1741" s="262"/>
      <c r="AT1741" s="262"/>
      <c r="AU1741" s="262"/>
      <c r="AV1741" s="262"/>
      <c r="AW1741" s="262"/>
      <c r="AX1741" s="262"/>
      <c r="AY1741" s="262"/>
      <c r="AZ1741" s="262"/>
    </row>
    <row r="1742" spans="1:69" ht="27" hidden="1" customHeight="1">
      <c r="B1742" s="639">
        <v>1728</v>
      </c>
      <c r="C1742" s="639"/>
      <c r="D1742" s="640"/>
      <c r="E1742" s="640"/>
      <c r="F1742" s="640" t="str">
        <f>IFERROR(VLOOKUP(C1742,'Gebäude-Typen'!$A$7:$D$215,4,FALSE),"")</f>
        <v/>
      </c>
      <c r="G1742" s="641"/>
      <c r="H1742" s="640"/>
      <c r="I1742" s="639"/>
      <c r="J1742" s="640"/>
      <c r="K1742" s="642"/>
      <c r="L1742" s="639"/>
      <c r="M1742" s="639"/>
      <c r="N1742" s="639"/>
      <c r="O1742" s="639"/>
      <c r="P1742" s="734"/>
      <c r="Q1742" s="642"/>
      <c r="R1742" s="639"/>
      <c r="S1742" s="729" t="str">
        <f>IFERROR(ROUND(VLOOKUP(M1742,Reinigungstage,IF('Gebäude-Typen'!$C$6&lt;&gt;0,'Gebäude-Typen'!$C$6,VLOOKUP(C1742,Gebäude_Typen,2,FALSE)),FALSE),2)/2,"")</f>
        <v/>
      </c>
      <c r="T1742" s="729" t="str">
        <f>IFERROR(ROUND(VLOOKUP(N1742,Reinigungstage,IF('Gebäude-Typen'!$C$6&lt;&gt;0,'Gebäude-Typen'!$C$6,VLOOKUP(C1742,Gebäude_Typen,2,FALSE)),FALSE),2)/2,"")</f>
        <v/>
      </c>
      <c r="U1742" s="730">
        <f t="shared" si="262"/>
        <v>17.98</v>
      </c>
      <c r="V1742" s="731" t="str">
        <f>IFERROR(INDEX('2. Raumgruppen'!$A$1:$Y$33,MATCH(IF(ISERROR(SEARCH(" ",M1742,1)),MID(M1742,1,3),MID(M1742,1,SEARCH(" ",M1742,1)-1)),'2. Raumgruppen'!$B:$B,0),IF(ISERROR(SEARCH(" ",M1742,1)),MATCH('2. Raumgruppen'!$L$8,'2. Raumgruppen'!$8:$8,0),MATCH(MID(M1742,SEARCH(" ",M1742,1)+1,3),'2. Raumgruppen'!$8:$8,0))),"")</f>
        <v/>
      </c>
      <c r="W1742" s="731" t="str">
        <f>IFERROR(INDEX('2. Raumgruppen'!$A$1:$Y$33,MATCH(IF(ISERROR(SEARCH(" ",N1742,1)),MID(N1742,1,3),MID(N1742,1,SEARCH(" ",N1742,1)-1)),'2. Raumgruppen'!$B:$B,0),IF(ISERROR(SEARCH(" ",N1742,1)),MATCH('2. Raumgruppen'!$L$8,'2. Raumgruppen'!$8:$8,0),MATCH(MID(N1742,SEARCH(" ",N1742,1)+1,3),'2. Raumgruppen'!$8:$8,0))),"")</f>
        <v/>
      </c>
      <c r="X1742" s="732" t="str">
        <f t="shared" si="263"/>
        <v/>
      </c>
      <c r="Y1742" s="732" t="str">
        <f t="shared" si="264"/>
        <v/>
      </c>
      <c r="Z1742" s="733" t="str">
        <f t="shared" si="265"/>
        <v/>
      </c>
      <c r="AA1742" s="732" t="str">
        <f t="shared" si="266"/>
        <v/>
      </c>
      <c r="AB1742" s="643"/>
      <c r="AC1742" s="276"/>
      <c r="AD1742" s="277"/>
      <c r="AE1742" s="278"/>
      <c r="AF1742" s="278" t="str">
        <f t="shared" si="267"/>
        <v/>
      </c>
      <c r="AG1742" s="278"/>
      <c r="AH1742" s="279">
        <f t="shared" si="268"/>
        <v>17.98</v>
      </c>
      <c r="AI1742" s="279" t="str">
        <f t="shared" si="269"/>
        <v/>
      </c>
      <c r="AJ1742" s="279" t="str">
        <f t="shared" si="270"/>
        <v/>
      </c>
      <c r="AK1742" s="278"/>
      <c r="AL1742" s="278"/>
      <c r="AM1742" s="278"/>
      <c r="AN1742" s="278"/>
      <c r="AO1742" s="262"/>
      <c r="AP1742" s="262"/>
      <c r="AQ1742" s="262"/>
      <c r="AR1742" s="262"/>
      <c r="AS1742" s="262"/>
      <c r="AT1742" s="262"/>
      <c r="AU1742" s="262"/>
      <c r="AV1742" s="262"/>
      <c r="AW1742" s="264"/>
      <c r="AX1742" s="264"/>
      <c r="AY1742" s="262"/>
      <c r="AZ1742" s="262"/>
    </row>
    <row r="1743" spans="1:69" ht="27" hidden="1" customHeight="1">
      <c r="A1743" s="264"/>
      <c r="B1743" s="639">
        <v>1729</v>
      </c>
      <c r="C1743" s="639"/>
      <c r="D1743" s="640"/>
      <c r="E1743" s="640"/>
      <c r="F1743" s="640" t="str">
        <f>IFERROR(VLOOKUP(C1743,'Gebäude-Typen'!$A$7:$D$215,4,FALSE),"")</f>
        <v/>
      </c>
      <c r="G1743" s="641"/>
      <c r="H1743" s="640"/>
      <c r="I1743" s="639"/>
      <c r="J1743" s="640"/>
      <c r="K1743" s="642"/>
      <c r="L1743" s="639"/>
      <c r="M1743" s="639"/>
      <c r="N1743" s="639"/>
      <c r="O1743" s="639"/>
      <c r="P1743" s="734"/>
      <c r="Q1743" s="642"/>
      <c r="R1743" s="639"/>
      <c r="S1743" s="729" t="str">
        <f>IFERROR(ROUND(VLOOKUP(M1743,Reinigungstage,IF('Gebäude-Typen'!$C$6&lt;&gt;0,'Gebäude-Typen'!$C$6,VLOOKUP(C1743,Gebäude_Typen,2,FALSE)),FALSE),2)/2,"")</f>
        <v/>
      </c>
      <c r="T1743" s="729" t="str">
        <f>IFERROR(ROUND(VLOOKUP(N1743,Reinigungstage,IF('Gebäude-Typen'!$C$6&lt;&gt;0,'Gebäude-Typen'!$C$6,VLOOKUP(C1743,Gebäude_Typen,2,FALSE)),FALSE),2)/2,"")</f>
        <v/>
      </c>
      <c r="U1743" s="730">
        <f t="shared" ref="U1743:U1806" si="271">SVS</f>
        <v>17.98</v>
      </c>
      <c r="V1743" s="731" t="str">
        <f>IFERROR(INDEX('2. Raumgruppen'!$A$1:$Y$33,MATCH(IF(ISERROR(SEARCH(" ",M1743,1)),MID(M1743,1,3),MID(M1743,1,SEARCH(" ",M1743,1)-1)),'2. Raumgruppen'!$B:$B,0),IF(ISERROR(SEARCH(" ",M1743,1)),MATCH('2. Raumgruppen'!$L$8,'2. Raumgruppen'!$8:$8,0),MATCH(MID(M1743,SEARCH(" ",M1743,1)+1,3),'2. Raumgruppen'!$8:$8,0))),"")</f>
        <v/>
      </c>
      <c r="W1743" s="731" t="str">
        <f>IFERROR(INDEX('2. Raumgruppen'!$A$1:$Y$33,MATCH(IF(ISERROR(SEARCH(" ",N1743,1)),MID(N1743,1,3),MID(N1743,1,SEARCH(" ",N1743,1)-1)),'2. Raumgruppen'!$B:$B,0),IF(ISERROR(SEARCH(" ",N1743,1)),MATCH('2. Raumgruppen'!$L$8,'2. Raumgruppen'!$8:$8,0),MATCH(MID(N1743,SEARCH(" ",N1743,1)+1,3),'2. Raumgruppen'!$8:$8,0))),"")</f>
        <v/>
      </c>
      <c r="X1743" s="732" t="str">
        <f t="shared" ref="X1743:X1806" si="272">IFERROR(K1743*S1743,"")</f>
        <v/>
      </c>
      <c r="Y1743" s="732" t="str">
        <f t="shared" ref="Y1743:Y1806" si="273">IFERROR(K1743*T1743,"")</f>
        <v/>
      </c>
      <c r="Z1743" s="733" t="str">
        <f t="shared" ref="Z1743:Z1806" si="274">IFERROR(IF(V1743="","",(X1743/V1743)+(Y1743/W1743)),"")</f>
        <v/>
      </c>
      <c r="AA1743" s="732" t="str">
        <f t="shared" ref="AA1743:AA1806" si="275">IFERROR(Z1743*U1743,"")</f>
        <v/>
      </c>
      <c r="AB1743" s="643"/>
      <c r="AC1743" s="276"/>
      <c r="AD1743" s="277"/>
      <c r="AE1743" s="278"/>
      <c r="AF1743" s="278" t="str">
        <f t="shared" si="267"/>
        <v/>
      </c>
      <c r="AG1743" s="278"/>
      <c r="AH1743" s="279">
        <f t="shared" si="268"/>
        <v>17.98</v>
      </c>
      <c r="AI1743" s="279" t="str">
        <f t="shared" si="269"/>
        <v/>
      </c>
      <c r="AJ1743" s="279" t="str">
        <f t="shared" si="270"/>
        <v/>
      </c>
      <c r="AK1743" s="278"/>
      <c r="AL1743" s="278"/>
      <c r="AM1743" s="278"/>
      <c r="AN1743" s="278"/>
      <c r="AO1743" s="262"/>
      <c r="AP1743" s="262"/>
      <c r="AQ1743" s="262"/>
      <c r="AR1743" s="262"/>
      <c r="AS1743" s="262"/>
      <c r="AT1743" s="262"/>
      <c r="AU1743" s="262"/>
      <c r="AV1743" s="262"/>
      <c r="AW1743" s="264"/>
      <c r="AX1743" s="264"/>
      <c r="AY1743" s="262"/>
      <c r="AZ1743" s="262"/>
    </row>
    <row r="1744" spans="1:69" ht="27" hidden="1" customHeight="1">
      <c r="B1744" s="639">
        <v>1730</v>
      </c>
      <c r="C1744" s="639"/>
      <c r="D1744" s="640"/>
      <c r="E1744" s="640"/>
      <c r="F1744" s="640" t="str">
        <f>IFERROR(VLOOKUP(C1744,'Gebäude-Typen'!$A$7:$D$215,4,FALSE),"")</f>
        <v/>
      </c>
      <c r="G1744" s="641"/>
      <c r="H1744" s="640"/>
      <c r="I1744" s="639"/>
      <c r="J1744" s="640"/>
      <c r="K1744" s="642"/>
      <c r="L1744" s="639"/>
      <c r="M1744" s="639"/>
      <c r="N1744" s="639"/>
      <c r="O1744" s="639"/>
      <c r="P1744" s="734"/>
      <c r="Q1744" s="642"/>
      <c r="R1744" s="639"/>
      <c r="S1744" s="729" t="str">
        <f>IFERROR(ROUND(VLOOKUP(M1744,Reinigungstage,IF('Gebäude-Typen'!$C$6&lt;&gt;0,'Gebäude-Typen'!$C$6,VLOOKUP(C1744,Gebäude_Typen,2,FALSE)),FALSE),2)/2,"")</f>
        <v/>
      </c>
      <c r="T1744" s="729" t="str">
        <f>IFERROR(ROUND(VLOOKUP(N1744,Reinigungstage,IF('Gebäude-Typen'!$C$6&lt;&gt;0,'Gebäude-Typen'!$C$6,VLOOKUP(C1744,Gebäude_Typen,2,FALSE)),FALSE),2)/2,"")</f>
        <v/>
      </c>
      <c r="U1744" s="730">
        <f t="shared" si="271"/>
        <v>17.98</v>
      </c>
      <c r="V1744" s="731" t="str">
        <f>IFERROR(INDEX('2. Raumgruppen'!$A$1:$Y$33,MATCH(IF(ISERROR(SEARCH(" ",M1744,1)),MID(M1744,1,3),MID(M1744,1,SEARCH(" ",M1744,1)-1)),'2. Raumgruppen'!$B:$B,0),IF(ISERROR(SEARCH(" ",M1744,1)),MATCH('2. Raumgruppen'!$L$8,'2. Raumgruppen'!$8:$8,0),MATCH(MID(M1744,SEARCH(" ",M1744,1)+1,3),'2. Raumgruppen'!$8:$8,0))),"")</f>
        <v/>
      </c>
      <c r="W1744" s="731" t="str">
        <f>IFERROR(INDEX('2. Raumgruppen'!$A$1:$Y$33,MATCH(IF(ISERROR(SEARCH(" ",N1744,1)),MID(N1744,1,3),MID(N1744,1,SEARCH(" ",N1744,1)-1)),'2. Raumgruppen'!$B:$B,0),IF(ISERROR(SEARCH(" ",N1744,1)),MATCH('2. Raumgruppen'!$L$8,'2. Raumgruppen'!$8:$8,0),MATCH(MID(N1744,SEARCH(" ",N1744,1)+1,3),'2. Raumgruppen'!$8:$8,0))),"")</f>
        <v/>
      </c>
      <c r="X1744" s="732" t="str">
        <f t="shared" si="272"/>
        <v/>
      </c>
      <c r="Y1744" s="732" t="str">
        <f t="shared" si="273"/>
        <v/>
      </c>
      <c r="Z1744" s="733" t="str">
        <f t="shared" si="274"/>
        <v/>
      </c>
      <c r="AA1744" s="732" t="str">
        <f t="shared" si="275"/>
        <v/>
      </c>
      <c r="AB1744" s="643"/>
      <c r="AC1744" s="276"/>
      <c r="AD1744" s="277"/>
      <c r="AE1744" s="278"/>
      <c r="AF1744" s="278" t="str">
        <f t="shared" si="267"/>
        <v/>
      </c>
      <c r="AG1744" s="278"/>
      <c r="AH1744" s="279">
        <f t="shared" si="268"/>
        <v>17.98</v>
      </c>
      <c r="AI1744" s="279" t="str">
        <f t="shared" si="269"/>
        <v/>
      </c>
      <c r="AJ1744" s="279" t="str">
        <f t="shared" si="270"/>
        <v/>
      </c>
      <c r="AK1744" s="278"/>
      <c r="AL1744" s="278"/>
      <c r="AM1744" s="278"/>
      <c r="AN1744" s="278"/>
      <c r="AO1744" s="262"/>
      <c r="AP1744" s="262"/>
      <c r="AQ1744" s="262"/>
      <c r="AR1744" s="262"/>
      <c r="AS1744" s="262"/>
      <c r="AT1744" s="262"/>
      <c r="AU1744" s="262"/>
      <c r="AV1744" s="262"/>
      <c r="AW1744" s="264"/>
      <c r="AX1744" s="264"/>
      <c r="AY1744" s="262"/>
      <c r="AZ1744" s="278"/>
    </row>
    <row r="1745" spans="1:52" ht="27" hidden="1" customHeight="1">
      <c r="B1745" s="639">
        <v>1731</v>
      </c>
      <c r="C1745" s="639"/>
      <c r="D1745" s="640"/>
      <c r="E1745" s="640"/>
      <c r="F1745" s="640" t="str">
        <f>IFERROR(VLOOKUP(C1745,'Gebäude-Typen'!$A$7:$D$215,4,FALSE),"")</f>
        <v/>
      </c>
      <c r="G1745" s="641"/>
      <c r="H1745" s="640"/>
      <c r="I1745" s="639"/>
      <c r="J1745" s="640"/>
      <c r="K1745" s="642"/>
      <c r="L1745" s="639"/>
      <c r="M1745" s="639"/>
      <c r="N1745" s="639"/>
      <c r="O1745" s="639"/>
      <c r="P1745" s="734"/>
      <c r="Q1745" s="642"/>
      <c r="R1745" s="639"/>
      <c r="S1745" s="729" t="str">
        <f>IFERROR(ROUND(VLOOKUP(M1745,Reinigungstage,IF('Gebäude-Typen'!$C$6&lt;&gt;0,'Gebäude-Typen'!$C$6,VLOOKUP(C1745,Gebäude_Typen,2,FALSE)),FALSE),2)/2,"")</f>
        <v/>
      </c>
      <c r="T1745" s="729" t="str">
        <f>IFERROR(ROUND(VLOOKUP(N1745,Reinigungstage,IF('Gebäude-Typen'!$C$6&lt;&gt;0,'Gebäude-Typen'!$C$6,VLOOKUP(C1745,Gebäude_Typen,2,FALSE)),FALSE),2)/2,"")</f>
        <v/>
      </c>
      <c r="U1745" s="730">
        <f t="shared" si="271"/>
        <v>17.98</v>
      </c>
      <c r="V1745" s="731" t="str">
        <f>IFERROR(INDEX('2. Raumgruppen'!$A$1:$Y$33,MATCH(IF(ISERROR(SEARCH(" ",M1745,1)),MID(M1745,1,3),MID(M1745,1,SEARCH(" ",M1745,1)-1)),'2. Raumgruppen'!$B:$B,0),IF(ISERROR(SEARCH(" ",M1745,1)),MATCH('2. Raumgruppen'!$L$8,'2. Raumgruppen'!$8:$8,0),MATCH(MID(M1745,SEARCH(" ",M1745,1)+1,3),'2. Raumgruppen'!$8:$8,0))),"")</f>
        <v/>
      </c>
      <c r="W1745" s="731" t="str">
        <f>IFERROR(INDEX('2. Raumgruppen'!$A$1:$Y$33,MATCH(IF(ISERROR(SEARCH(" ",N1745,1)),MID(N1745,1,3),MID(N1745,1,SEARCH(" ",N1745,1)-1)),'2. Raumgruppen'!$B:$B,0),IF(ISERROR(SEARCH(" ",N1745,1)),MATCH('2. Raumgruppen'!$L$8,'2. Raumgruppen'!$8:$8,0),MATCH(MID(N1745,SEARCH(" ",N1745,1)+1,3),'2. Raumgruppen'!$8:$8,0))),"")</f>
        <v/>
      </c>
      <c r="X1745" s="732" t="str">
        <f t="shared" si="272"/>
        <v/>
      </c>
      <c r="Y1745" s="732" t="str">
        <f t="shared" si="273"/>
        <v/>
      </c>
      <c r="Z1745" s="733" t="str">
        <f t="shared" si="274"/>
        <v/>
      </c>
      <c r="AA1745" s="732" t="str">
        <f t="shared" si="275"/>
        <v/>
      </c>
      <c r="AB1745" s="643"/>
      <c r="AC1745" s="276"/>
      <c r="AD1745" s="277"/>
      <c r="AE1745" s="278"/>
      <c r="AF1745" s="278" t="str">
        <f t="shared" si="267"/>
        <v/>
      </c>
      <c r="AG1745" s="278"/>
      <c r="AH1745" s="279">
        <f t="shared" si="268"/>
        <v>17.98</v>
      </c>
      <c r="AI1745" s="279" t="str">
        <f t="shared" si="269"/>
        <v/>
      </c>
      <c r="AJ1745" s="279" t="str">
        <f t="shared" si="270"/>
        <v/>
      </c>
      <c r="AK1745" s="278"/>
      <c r="AL1745" s="278"/>
      <c r="AM1745" s="278"/>
      <c r="AN1745" s="278"/>
      <c r="AO1745" s="262"/>
      <c r="AP1745" s="262"/>
      <c r="AQ1745" s="262"/>
      <c r="AR1745" s="262"/>
      <c r="AS1745" s="262"/>
      <c r="AT1745" s="262"/>
      <c r="AU1745" s="262"/>
      <c r="AV1745" s="262"/>
      <c r="AW1745" s="262"/>
      <c r="AX1745" s="262"/>
      <c r="AY1745" s="264"/>
      <c r="AZ1745" s="264"/>
    </row>
    <row r="1746" spans="1:52" ht="27" hidden="1" customHeight="1">
      <c r="B1746" s="639">
        <v>1732</v>
      </c>
      <c r="C1746" s="639"/>
      <c r="D1746" s="640"/>
      <c r="E1746" s="640"/>
      <c r="F1746" s="640" t="str">
        <f>IFERROR(VLOOKUP(C1746,'Gebäude-Typen'!$A$7:$D$215,4,FALSE),"")</f>
        <v/>
      </c>
      <c r="G1746" s="641"/>
      <c r="H1746" s="640"/>
      <c r="I1746" s="639"/>
      <c r="J1746" s="640"/>
      <c r="K1746" s="642"/>
      <c r="L1746" s="639"/>
      <c r="M1746" s="639"/>
      <c r="N1746" s="639"/>
      <c r="O1746" s="639"/>
      <c r="P1746" s="734"/>
      <c r="Q1746" s="642"/>
      <c r="R1746" s="639"/>
      <c r="S1746" s="729" t="str">
        <f>IFERROR(ROUND(VLOOKUP(M1746,Reinigungstage,IF('Gebäude-Typen'!$C$6&lt;&gt;0,'Gebäude-Typen'!$C$6,VLOOKUP(C1746,Gebäude_Typen,2,FALSE)),FALSE),2)/2,"")</f>
        <v/>
      </c>
      <c r="T1746" s="729" t="str">
        <f>IFERROR(ROUND(VLOOKUP(N1746,Reinigungstage,IF('Gebäude-Typen'!$C$6&lt;&gt;0,'Gebäude-Typen'!$C$6,VLOOKUP(C1746,Gebäude_Typen,2,FALSE)),FALSE),2)/2,"")</f>
        <v/>
      </c>
      <c r="U1746" s="730">
        <f t="shared" si="271"/>
        <v>17.98</v>
      </c>
      <c r="V1746" s="731" t="str">
        <f>IFERROR(INDEX('2. Raumgruppen'!$A$1:$Y$33,MATCH(IF(ISERROR(SEARCH(" ",M1746,1)),MID(M1746,1,3),MID(M1746,1,SEARCH(" ",M1746,1)-1)),'2. Raumgruppen'!$B:$B,0),IF(ISERROR(SEARCH(" ",M1746,1)),MATCH('2. Raumgruppen'!$L$8,'2. Raumgruppen'!$8:$8,0),MATCH(MID(M1746,SEARCH(" ",M1746,1)+1,3),'2. Raumgruppen'!$8:$8,0))),"")</f>
        <v/>
      </c>
      <c r="W1746" s="731" t="str">
        <f>IFERROR(INDEX('2. Raumgruppen'!$A$1:$Y$33,MATCH(IF(ISERROR(SEARCH(" ",N1746,1)),MID(N1746,1,3),MID(N1746,1,SEARCH(" ",N1746,1)-1)),'2. Raumgruppen'!$B:$B,0),IF(ISERROR(SEARCH(" ",N1746,1)),MATCH('2. Raumgruppen'!$L$8,'2. Raumgruppen'!$8:$8,0),MATCH(MID(N1746,SEARCH(" ",N1746,1)+1,3),'2. Raumgruppen'!$8:$8,0))),"")</f>
        <v/>
      </c>
      <c r="X1746" s="732" t="str">
        <f t="shared" si="272"/>
        <v/>
      </c>
      <c r="Y1746" s="732" t="str">
        <f t="shared" si="273"/>
        <v/>
      </c>
      <c r="Z1746" s="733" t="str">
        <f t="shared" si="274"/>
        <v/>
      </c>
      <c r="AA1746" s="732" t="str">
        <f t="shared" si="275"/>
        <v/>
      </c>
      <c r="AB1746" s="643"/>
      <c r="AC1746" s="276"/>
      <c r="AD1746" s="277"/>
      <c r="AE1746" s="278"/>
      <c r="AF1746" s="278" t="str">
        <f t="shared" si="267"/>
        <v/>
      </c>
      <c r="AG1746" s="278"/>
      <c r="AH1746" s="279">
        <f t="shared" si="268"/>
        <v>17.98</v>
      </c>
      <c r="AI1746" s="279" t="str">
        <f t="shared" si="269"/>
        <v/>
      </c>
      <c r="AJ1746" s="279" t="str">
        <f t="shared" si="270"/>
        <v/>
      </c>
      <c r="AK1746" s="278"/>
      <c r="AL1746" s="278"/>
      <c r="AM1746" s="278"/>
      <c r="AN1746" s="278"/>
      <c r="AO1746" s="262"/>
      <c r="AP1746" s="262"/>
      <c r="AQ1746" s="262"/>
      <c r="AR1746" s="262"/>
      <c r="AS1746" s="262"/>
      <c r="AT1746" s="262"/>
      <c r="AU1746" s="262"/>
      <c r="AV1746" s="262"/>
      <c r="AW1746" s="278"/>
      <c r="AX1746" s="262"/>
      <c r="AY1746" s="262"/>
      <c r="AZ1746" s="264"/>
    </row>
    <row r="1747" spans="1:52" ht="27" hidden="1" customHeight="1">
      <c r="B1747" s="639">
        <v>1733</v>
      </c>
      <c r="C1747" s="639"/>
      <c r="D1747" s="640"/>
      <c r="E1747" s="640"/>
      <c r="F1747" s="640" t="str">
        <f>IFERROR(VLOOKUP(C1747,'Gebäude-Typen'!$A$7:$D$215,4,FALSE),"")</f>
        <v/>
      </c>
      <c r="G1747" s="641"/>
      <c r="H1747" s="640"/>
      <c r="I1747" s="639"/>
      <c r="J1747" s="640"/>
      <c r="K1747" s="642"/>
      <c r="L1747" s="639"/>
      <c r="M1747" s="639"/>
      <c r="N1747" s="639"/>
      <c r="O1747" s="639"/>
      <c r="P1747" s="734"/>
      <c r="Q1747" s="642"/>
      <c r="R1747" s="639"/>
      <c r="S1747" s="729" t="str">
        <f>IFERROR(ROUND(VLOOKUP(M1747,Reinigungstage,IF('Gebäude-Typen'!$C$6&lt;&gt;0,'Gebäude-Typen'!$C$6,VLOOKUP(C1747,Gebäude_Typen,2,FALSE)),FALSE),2)/2,"")</f>
        <v/>
      </c>
      <c r="T1747" s="729" t="str">
        <f>IFERROR(ROUND(VLOOKUP(N1747,Reinigungstage,IF('Gebäude-Typen'!$C$6&lt;&gt;0,'Gebäude-Typen'!$C$6,VLOOKUP(C1747,Gebäude_Typen,2,FALSE)),FALSE),2)/2,"")</f>
        <v/>
      </c>
      <c r="U1747" s="730">
        <f t="shared" si="271"/>
        <v>17.98</v>
      </c>
      <c r="V1747" s="731" t="str">
        <f>IFERROR(INDEX('2. Raumgruppen'!$A$1:$Y$33,MATCH(IF(ISERROR(SEARCH(" ",M1747,1)),MID(M1747,1,3),MID(M1747,1,SEARCH(" ",M1747,1)-1)),'2. Raumgruppen'!$B:$B,0),IF(ISERROR(SEARCH(" ",M1747,1)),MATCH('2. Raumgruppen'!$L$8,'2. Raumgruppen'!$8:$8,0),MATCH(MID(M1747,SEARCH(" ",M1747,1)+1,3),'2. Raumgruppen'!$8:$8,0))),"")</f>
        <v/>
      </c>
      <c r="W1747" s="731" t="str">
        <f>IFERROR(INDEX('2. Raumgruppen'!$A$1:$Y$33,MATCH(IF(ISERROR(SEARCH(" ",N1747,1)),MID(N1747,1,3),MID(N1747,1,SEARCH(" ",N1747,1)-1)),'2. Raumgruppen'!$B:$B,0),IF(ISERROR(SEARCH(" ",N1747,1)),MATCH('2. Raumgruppen'!$L$8,'2. Raumgruppen'!$8:$8,0),MATCH(MID(N1747,SEARCH(" ",N1747,1)+1,3),'2. Raumgruppen'!$8:$8,0))),"")</f>
        <v/>
      </c>
      <c r="X1747" s="732" t="str">
        <f t="shared" si="272"/>
        <v/>
      </c>
      <c r="Y1747" s="732" t="str">
        <f t="shared" si="273"/>
        <v/>
      </c>
      <c r="Z1747" s="733" t="str">
        <f t="shared" si="274"/>
        <v/>
      </c>
      <c r="AA1747" s="732" t="str">
        <f t="shared" si="275"/>
        <v/>
      </c>
      <c r="AB1747" s="643"/>
      <c r="AC1747" s="276"/>
      <c r="AD1747" s="277"/>
      <c r="AE1747" s="278"/>
      <c r="AF1747" s="278" t="str">
        <f t="shared" si="267"/>
        <v/>
      </c>
      <c r="AG1747" s="278"/>
      <c r="AH1747" s="279">
        <f t="shared" si="268"/>
        <v>17.98</v>
      </c>
      <c r="AI1747" s="279" t="str">
        <f t="shared" si="269"/>
        <v/>
      </c>
      <c r="AJ1747" s="279" t="str">
        <f t="shared" si="270"/>
        <v/>
      </c>
      <c r="AK1747" s="278"/>
      <c r="AL1747" s="278"/>
      <c r="AM1747" s="278"/>
      <c r="AN1747" s="278"/>
      <c r="AO1747" s="262"/>
      <c r="AP1747" s="262"/>
      <c r="AQ1747" s="262"/>
      <c r="AR1747" s="262"/>
      <c r="AS1747" s="262"/>
      <c r="AT1747" s="262"/>
      <c r="AU1747" s="262"/>
      <c r="AV1747" s="262"/>
      <c r="AW1747" s="262"/>
      <c r="AX1747" s="264"/>
      <c r="AY1747" s="262"/>
      <c r="AZ1747" s="262"/>
    </row>
    <row r="1748" spans="1:52" ht="27" hidden="1" customHeight="1">
      <c r="B1748" s="639">
        <v>1734</v>
      </c>
      <c r="C1748" s="639"/>
      <c r="D1748" s="640"/>
      <c r="E1748" s="640"/>
      <c r="F1748" s="640" t="str">
        <f>IFERROR(VLOOKUP(C1748,'Gebäude-Typen'!$A$7:$D$215,4,FALSE),"")</f>
        <v/>
      </c>
      <c r="G1748" s="641"/>
      <c r="H1748" s="640"/>
      <c r="I1748" s="639"/>
      <c r="J1748" s="640"/>
      <c r="K1748" s="642"/>
      <c r="L1748" s="639"/>
      <c r="M1748" s="639"/>
      <c r="N1748" s="639"/>
      <c r="O1748" s="639"/>
      <c r="P1748" s="734"/>
      <c r="Q1748" s="642"/>
      <c r="R1748" s="639"/>
      <c r="S1748" s="729" t="str">
        <f>IFERROR(ROUND(VLOOKUP(M1748,Reinigungstage,IF('Gebäude-Typen'!$C$6&lt;&gt;0,'Gebäude-Typen'!$C$6,VLOOKUP(C1748,Gebäude_Typen,2,FALSE)),FALSE),2)/2,"")</f>
        <v/>
      </c>
      <c r="T1748" s="729" t="str">
        <f>IFERROR(ROUND(VLOOKUP(N1748,Reinigungstage,IF('Gebäude-Typen'!$C$6&lt;&gt;0,'Gebäude-Typen'!$C$6,VLOOKUP(C1748,Gebäude_Typen,2,FALSE)),FALSE),2)/2,"")</f>
        <v/>
      </c>
      <c r="U1748" s="730">
        <f t="shared" si="271"/>
        <v>17.98</v>
      </c>
      <c r="V1748" s="731" t="str">
        <f>IFERROR(INDEX('2. Raumgruppen'!$A$1:$Y$33,MATCH(IF(ISERROR(SEARCH(" ",M1748,1)),MID(M1748,1,3),MID(M1748,1,SEARCH(" ",M1748,1)-1)),'2. Raumgruppen'!$B:$B,0),IF(ISERROR(SEARCH(" ",M1748,1)),MATCH('2. Raumgruppen'!$L$8,'2. Raumgruppen'!$8:$8,0),MATCH(MID(M1748,SEARCH(" ",M1748,1)+1,3),'2. Raumgruppen'!$8:$8,0))),"")</f>
        <v/>
      </c>
      <c r="W1748" s="731" t="str">
        <f>IFERROR(INDEX('2. Raumgruppen'!$A$1:$Y$33,MATCH(IF(ISERROR(SEARCH(" ",N1748,1)),MID(N1748,1,3),MID(N1748,1,SEARCH(" ",N1748,1)-1)),'2. Raumgruppen'!$B:$B,0),IF(ISERROR(SEARCH(" ",N1748,1)),MATCH('2. Raumgruppen'!$L$8,'2. Raumgruppen'!$8:$8,0),MATCH(MID(N1748,SEARCH(" ",N1748,1)+1,3),'2. Raumgruppen'!$8:$8,0))),"")</f>
        <v/>
      </c>
      <c r="X1748" s="732" t="str">
        <f t="shared" si="272"/>
        <v/>
      </c>
      <c r="Y1748" s="732" t="str">
        <f t="shared" si="273"/>
        <v/>
      </c>
      <c r="Z1748" s="733" t="str">
        <f t="shared" si="274"/>
        <v/>
      </c>
      <c r="AA1748" s="732" t="str">
        <f t="shared" si="275"/>
        <v/>
      </c>
      <c r="AB1748" s="643"/>
      <c r="AC1748" s="276"/>
      <c r="AD1748" s="277"/>
      <c r="AE1748" s="278"/>
      <c r="AF1748" s="278" t="str">
        <f t="shared" si="267"/>
        <v/>
      </c>
      <c r="AG1748" s="278"/>
      <c r="AH1748" s="279">
        <f t="shared" si="268"/>
        <v>17.98</v>
      </c>
      <c r="AI1748" s="279" t="str">
        <f t="shared" si="269"/>
        <v/>
      </c>
      <c r="AJ1748" s="279" t="str">
        <f t="shared" si="270"/>
        <v/>
      </c>
      <c r="AK1748" s="278"/>
      <c r="AL1748" s="278"/>
      <c r="AM1748" s="278"/>
      <c r="AN1748" s="278"/>
      <c r="AO1748" s="262"/>
      <c r="AP1748" s="262"/>
      <c r="AQ1748" s="262"/>
      <c r="AR1748" s="262"/>
      <c r="AS1748" s="262"/>
      <c r="AT1748" s="262"/>
      <c r="AU1748" s="262"/>
      <c r="AV1748" s="262"/>
      <c r="AW1748" s="262"/>
      <c r="AX1748" s="262"/>
      <c r="AY1748" s="262"/>
      <c r="AZ1748" s="264"/>
    </row>
    <row r="1749" spans="1:52" ht="27" hidden="1" customHeight="1">
      <c r="B1749" s="639">
        <v>1735</v>
      </c>
      <c r="C1749" s="639"/>
      <c r="D1749" s="640"/>
      <c r="E1749" s="640"/>
      <c r="F1749" s="640" t="str">
        <f>IFERROR(VLOOKUP(C1749,'Gebäude-Typen'!$A$7:$D$215,4,FALSE),"")</f>
        <v/>
      </c>
      <c r="G1749" s="641"/>
      <c r="H1749" s="640"/>
      <c r="I1749" s="639"/>
      <c r="J1749" s="640"/>
      <c r="K1749" s="642"/>
      <c r="L1749" s="639"/>
      <c r="M1749" s="639"/>
      <c r="N1749" s="639"/>
      <c r="O1749" s="639"/>
      <c r="P1749" s="734"/>
      <c r="Q1749" s="642"/>
      <c r="R1749" s="639"/>
      <c r="S1749" s="729" t="str">
        <f>IFERROR(ROUND(VLOOKUP(M1749,Reinigungstage,IF('Gebäude-Typen'!$C$6&lt;&gt;0,'Gebäude-Typen'!$C$6,VLOOKUP(C1749,Gebäude_Typen,2,FALSE)),FALSE),2)/2,"")</f>
        <v/>
      </c>
      <c r="T1749" s="729" t="str">
        <f>IFERROR(ROUND(VLOOKUP(N1749,Reinigungstage,IF('Gebäude-Typen'!$C$6&lt;&gt;0,'Gebäude-Typen'!$C$6,VLOOKUP(C1749,Gebäude_Typen,2,FALSE)),FALSE),2)/2,"")</f>
        <v/>
      </c>
      <c r="U1749" s="730">
        <f t="shared" si="271"/>
        <v>17.98</v>
      </c>
      <c r="V1749" s="731" t="str">
        <f>IFERROR(INDEX('2. Raumgruppen'!$A$1:$Y$33,MATCH(IF(ISERROR(SEARCH(" ",M1749,1)),MID(M1749,1,3),MID(M1749,1,SEARCH(" ",M1749,1)-1)),'2. Raumgruppen'!$B:$B,0),IF(ISERROR(SEARCH(" ",M1749,1)),MATCH('2. Raumgruppen'!$L$8,'2. Raumgruppen'!$8:$8,0),MATCH(MID(M1749,SEARCH(" ",M1749,1)+1,3),'2. Raumgruppen'!$8:$8,0))),"")</f>
        <v/>
      </c>
      <c r="W1749" s="731" t="str">
        <f>IFERROR(INDEX('2. Raumgruppen'!$A$1:$Y$33,MATCH(IF(ISERROR(SEARCH(" ",N1749,1)),MID(N1749,1,3),MID(N1749,1,SEARCH(" ",N1749,1)-1)),'2. Raumgruppen'!$B:$B,0),IF(ISERROR(SEARCH(" ",N1749,1)),MATCH('2. Raumgruppen'!$L$8,'2. Raumgruppen'!$8:$8,0),MATCH(MID(N1749,SEARCH(" ",N1749,1)+1,3),'2. Raumgruppen'!$8:$8,0))),"")</f>
        <v/>
      </c>
      <c r="X1749" s="732" t="str">
        <f t="shared" si="272"/>
        <v/>
      </c>
      <c r="Y1749" s="732" t="str">
        <f t="shared" si="273"/>
        <v/>
      </c>
      <c r="Z1749" s="733" t="str">
        <f t="shared" si="274"/>
        <v/>
      </c>
      <c r="AA1749" s="732" t="str">
        <f t="shared" si="275"/>
        <v/>
      </c>
      <c r="AB1749" s="643"/>
      <c r="AC1749" s="276"/>
      <c r="AD1749" s="277"/>
      <c r="AE1749" s="278"/>
      <c r="AF1749" s="278" t="str">
        <f t="shared" si="267"/>
        <v/>
      </c>
      <c r="AG1749" s="278"/>
      <c r="AH1749" s="279">
        <f t="shared" si="268"/>
        <v>17.98</v>
      </c>
      <c r="AI1749" s="279" t="str">
        <f t="shared" si="269"/>
        <v/>
      </c>
      <c r="AJ1749" s="279" t="str">
        <f t="shared" si="270"/>
        <v/>
      </c>
      <c r="AK1749" s="278"/>
      <c r="AL1749" s="278"/>
      <c r="AM1749" s="278"/>
      <c r="AN1749" s="278"/>
      <c r="AO1749" s="262"/>
      <c r="AP1749" s="262"/>
      <c r="AQ1749" s="262"/>
      <c r="AR1749" s="262"/>
      <c r="AS1749" s="262"/>
      <c r="AT1749" s="262"/>
      <c r="AU1749" s="262"/>
      <c r="AV1749" s="262"/>
      <c r="AW1749" s="264"/>
      <c r="AX1749" s="262"/>
      <c r="AY1749" s="264"/>
      <c r="AZ1749" s="264"/>
    </row>
    <row r="1750" spans="1:52" ht="27" hidden="1" customHeight="1">
      <c r="B1750" s="639">
        <v>1736</v>
      </c>
      <c r="C1750" s="639"/>
      <c r="D1750" s="640"/>
      <c r="E1750" s="640"/>
      <c r="F1750" s="640" t="str">
        <f>IFERROR(VLOOKUP(C1750,'Gebäude-Typen'!$A$7:$D$215,4,FALSE),"")</f>
        <v/>
      </c>
      <c r="G1750" s="641"/>
      <c r="H1750" s="640"/>
      <c r="I1750" s="639"/>
      <c r="J1750" s="640"/>
      <c r="K1750" s="642"/>
      <c r="L1750" s="639"/>
      <c r="M1750" s="639"/>
      <c r="N1750" s="639"/>
      <c r="O1750" s="639"/>
      <c r="P1750" s="734"/>
      <c r="Q1750" s="642"/>
      <c r="R1750" s="639"/>
      <c r="S1750" s="729" t="str">
        <f>IFERROR(ROUND(VLOOKUP(M1750,Reinigungstage,IF('Gebäude-Typen'!$C$6&lt;&gt;0,'Gebäude-Typen'!$C$6,VLOOKUP(C1750,Gebäude_Typen,2,FALSE)),FALSE),2)/2,"")</f>
        <v/>
      </c>
      <c r="T1750" s="729" t="str">
        <f>IFERROR(ROUND(VLOOKUP(N1750,Reinigungstage,IF('Gebäude-Typen'!$C$6&lt;&gt;0,'Gebäude-Typen'!$C$6,VLOOKUP(C1750,Gebäude_Typen,2,FALSE)),FALSE),2)/2,"")</f>
        <v/>
      </c>
      <c r="U1750" s="730">
        <f t="shared" si="271"/>
        <v>17.98</v>
      </c>
      <c r="V1750" s="731" t="str">
        <f>IFERROR(INDEX('2. Raumgruppen'!$A$1:$Y$33,MATCH(IF(ISERROR(SEARCH(" ",M1750,1)),MID(M1750,1,3),MID(M1750,1,SEARCH(" ",M1750,1)-1)),'2. Raumgruppen'!$B:$B,0),IF(ISERROR(SEARCH(" ",M1750,1)),MATCH('2. Raumgruppen'!$L$8,'2. Raumgruppen'!$8:$8,0),MATCH(MID(M1750,SEARCH(" ",M1750,1)+1,3),'2. Raumgruppen'!$8:$8,0))),"")</f>
        <v/>
      </c>
      <c r="W1750" s="731" t="str">
        <f>IFERROR(INDEX('2. Raumgruppen'!$A$1:$Y$33,MATCH(IF(ISERROR(SEARCH(" ",N1750,1)),MID(N1750,1,3),MID(N1750,1,SEARCH(" ",N1750,1)-1)),'2. Raumgruppen'!$B:$B,0),IF(ISERROR(SEARCH(" ",N1750,1)),MATCH('2. Raumgruppen'!$L$8,'2. Raumgruppen'!$8:$8,0),MATCH(MID(N1750,SEARCH(" ",N1750,1)+1,3),'2. Raumgruppen'!$8:$8,0))),"")</f>
        <v/>
      </c>
      <c r="X1750" s="732" t="str">
        <f t="shared" si="272"/>
        <v/>
      </c>
      <c r="Y1750" s="732" t="str">
        <f t="shared" si="273"/>
        <v/>
      </c>
      <c r="Z1750" s="733" t="str">
        <f t="shared" si="274"/>
        <v/>
      </c>
      <c r="AA1750" s="732" t="str">
        <f t="shared" si="275"/>
        <v/>
      </c>
      <c r="AB1750" s="643"/>
      <c r="AC1750" s="276"/>
      <c r="AD1750" s="277"/>
      <c r="AE1750" s="278"/>
      <c r="AF1750" s="278" t="str">
        <f t="shared" si="267"/>
        <v/>
      </c>
      <c r="AG1750" s="278"/>
      <c r="AH1750" s="279">
        <f t="shared" si="268"/>
        <v>17.98</v>
      </c>
      <c r="AI1750" s="279" t="str">
        <f t="shared" si="269"/>
        <v/>
      </c>
      <c r="AJ1750" s="279" t="str">
        <f t="shared" si="270"/>
        <v/>
      </c>
      <c r="AK1750" s="278"/>
      <c r="AL1750" s="278"/>
      <c r="AM1750" s="278"/>
      <c r="AN1750" s="278"/>
      <c r="AO1750" s="262"/>
      <c r="AP1750" s="262"/>
      <c r="AQ1750" s="262"/>
      <c r="AR1750" s="262"/>
      <c r="AS1750" s="262"/>
      <c r="AT1750" s="262"/>
      <c r="AU1750" s="262"/>
      <c r="AV1750" s="262"/>
      <c r="AW1750" s="264"/>
      <c r="AX1750" s="264"/>
      <c r="AY1750" s="262"/>
      <c r="AZ1750" s="264"/>
    </row>
    <row r="1751" spans="1:52" ht="27" hidden="1" customHeight="1">
      <c r="B1751" s="639">
        <v>1737</v>
      </c>
      <c r="C1751" s="639"/>
      <c r="D1751" s="640"/>
      <c r="E1751" s="640"/>
      <c r="F1751" s="640" t="str">
        <f>IFERROR(VLOOKUP(C1751,'Gebäude-Typen'!$A$7:$D$215,4,FALSE),"")</f>
        <v/>
      </c>
      <c r="G1751" s="641"/>
      <c r="H1751" s="640"/>
      <c r="I1751" s="639"/>
      <c r="J1751" s="640"/>
      <c r="K1751" s="642"/>
      <c r="L1751" s="639"/>
      <c r="M1751" s="639"/>
      <c r="N1751" s="639"/>
      <c r="O1751" s="639"/>
      <c r="P1751" s="734"/>
      <c r="Q1751" s="642"/>
      <c r="R1751" s="639"/>
      <c r="S1751" s="729" t="str">
        <f>IFERROR(ROUND(VLOOKUP(M1751,Reinigungstage,IF('Gebäude-Typen'!$C$6&lt;&gt;0,'Gebäude-Typen'!$C$6,VLOOKUP(C1751,Gebäude_Typen,2,FALSE)),FALSE),2)/2,"")</f>
        <v/>
      </c>
      <c r="T1751" s="729" t="str">
        <f>IFERROR(ROUND(VLOOKUP(N1751,Reinigungstage,IF('Gebäude-Typen'!$C$6&lt;&gt;0,'Gebäude-Typen'!$C$6,VLOOKUP(C1751,Gebäude_Typen,2,FALSE)),FALSE),2)/2,"")</f>
        <v/>
      </c>
      <c r="U1751" s="730">
        <f t="shared" si="271"/>
        <v>17.98</v>
      </c>
      <c r="V1751" s="731" t="str">
        <f>IFERROR(INDEX('2. Raumgruppen'!$A$1:$Y$33,MATCH(IF(ISERROR(SEARCH(" ",M1751,1)),MID(M1751,1,3),MID(M1751,1,SEARCH(" ",M1751,1)-1)),'2. Raumgruppen'!$B:$B,0),IF(ISERROR(SEARCH(" ",M1751,1)),MATCH('2. Raumgruppen'!$L$8,'2. Raumgruppen'!$8:$8,0),MATCH(MID(M1751,SEARCH(" ",M1751,1)+1,3),'2. Raumgruppen'!$8:$8,0))),"")</f>
        <v/>
      </c>
      <c r="W1751" s="731" t="str">
        <f>IFERROR(INDEX('2. Raumgruppen'!$A$1:$Y$33,MATCH(IF(ISERROR(SEARCH(" ",N1751,1)),MID(N1751,1,3),MID(N1751,1,SEARCH(" ",N1751,1)-1)),'2. Raumgruppen'!$B:$B,0),IF(ISERROR(SEARCH(" ",N1751,1)),MATCH('2. Raumgruppen'!$L$8,'2. Raumgruppen'!$8:$8,0),MATCH(MID(N1751,SEARCH(" ",N1751,1)+1,3),'2. Raumgruppen'!$8:$8,0))),"")</f>
        <v/>
      </c>
      <c r="X1751" s="732" t="str">
        <f t="shared" si="272"/>
        <v/>
      </c>
      <c r="Y1751" s="732" t="str">
        <f t="shared" si="273"/>
        <v/>
      </c>
      <c r="Z1751" s="733" t="str">
        <f t="shared" si="274"/>
        <v/>
      </c>
      <c r="AA1751" s="732" t="str">
        <f t="shared" si="275"/>
        <v/>
      </c>
      <c r="AB1751" s="643"/>
      <c r="AC1751" s="276"/>
      <c r="AD1751" s="277"/>
      <c r="AE1751" s="278"/>
      <c r="AF1751" s="278" t="str">
        <f t="shared" si="267"/>
        <v/>
      </c>
      <c r="AG1751" s="278"/>
      <c r="AH1751" s="279">
        <f t="shared" si="268"/>
        <v>17.98</v>
      </c>
      <c r="AI1751" s="279" t="str">
        <f t="shared" si="269"/>
        <v/>
      </c>
      <c r="AJ1751" s="279" t="str">
        <f t="shared" si="270"/>
        <v/>
      </c>
      <c r="AK1751" s="278"/>
      <c r="AL1751" s="278"/>
      <c r="AM1751" s="278"/>
      <c r="AN1751" s="278"/>
      <c r="AO1751" s="262"/>
      <c r="AP1751" s="262"/>
      <c r="AQ1751" s="262"/>
      <c r="AR1751" s="262"/>
      <c r="AS1751" s="262"/>
      <c r="AT1751" s="262"/>
      <c r="AU1751" s="262"/>
      <c r="AV1751" s="262"/>
      <c r="AW1751" s="264"/>
      <c r="AX1751" s="262"/>
      <c r="AY1751" s="262"/>
      <c r="AZ1751" s="262"/>
    </row>
    <row r="1752" spans="1:52" ht="27" hidden="1" customHeight="1">
      <c r="B1752" s="639">
        <v>1738</v>
      </c>
      <c r="C1752" s="639"/>
      <c r="D1752" s="640"/>
      <c r="E1752" s="640"/>
      <c r="F1752" s="640" t="str">
        <f>IFERROR(VLOOKUP(C1752,'Gebäude-Typen'!$A$7:$D$215,4,FALSE),"")</f>
        <v/>
      </c>
      <c r="G1752" s="641"/>
      <c r="H1752" s="640"/>
      <c r="I1752" s="639"/>
      <c r="J1752" s="640"/>
      <c r="K1752" s="642"/>
      <c r="L1752" s="639"/>
      <c r="M1752" s="639"/>
      <c r="N1752" s="639"/>
      <c r="O1752" s="639"/>
      <c r="P1752" s="734"/>
      <c r="Q1752" s="642"/>
      <c r="R1752" s="639"/>
      <c r="S1752" s="729" t="str">
        <f>IFERROR(ROUND(VLOOKUP(M1752,Reinigungstage,IF('Gebäude-Typen'!$C$6&lt;&gt;0,'Gebäude-Typen'!$C$6,VLOOKUP(C1752,Gebäude_Typen,2,FALSE)),FALSE),2)/2,"")</f>
        <v/>
      </c>
      <c r="T1752" s="729" t="str">
        <f>IFERROR(ROUND(VLOOKUP(N1752,Reinigungstage,IF('Gebäude-Typen'!$C$6&lt;&gt;0,'Gebäude-Typen'!$C$6,VLOOKUP(C1752,Gebäude_Typen,2,FALSE)),FALSE),2)/2,"")</f>
        <v/>
      </c>
      <c r="U1752" s="730">
        <f t="shared" si="271"/>
        <v>17.98</v>
      </c>
      <c r="V1752" s="731" t="str">
        <f>IFERROR(INDEX('2. Raumgruppen'!$A$1:$Y$33,MATCH(IF(ISERROR(SEARCH(" ",M1752,1)),MID(M1752,1,3),MID(M1752,1,SEARCH(" ",M1752,1)-1)),'2. Raumgruppen'!$B:$B,0),IF(ISERROR(SEARCH(" ",M1752,1)),MATCH('2. Raumgruppen'!$L$8,'2. Raumgruppen'!$8:$8,0),MATCH(MID(M1752,SEARCH(" ",M1752,1)+1,3),'2. Raumgruppen'!$8:$8,0))),"")</f>
        <v/>
      </c>
      <c r="W1752" s="731" t="str">
        <f>IFERROR(INDEX('2. Raumgruppen'!$A$1:$Y$33,MATCH(IF(ISERROR(SEARCH(" ",N1752,1)),MID(N1752,1,3),MID(N1752,1,SEARCH(" ",N1752,1)-1)),'2. Raumgruppen'!$B:$B,0),IF(ISERROR(SEARCH(" ",N1752,1)),MATCH('2. Raumgruppen'!$L$8,'2. Raumgruppen'!$8:$8,0),MATCH(MID(N1752,SEARCH(" ",N1752,1)+1,3),'2. Raumgruppen'!$8:$8,0))),"")</f>
        <v/>
      </c>
      <c r="X1752" s="732" t="str">
        <f t="shared" si="272"/>
        <v/>
      </c>
      <c r="Y1752" s="732" t="str">
        <f t="shared" si="273"/>
        <v/>
      </c>
      <c r="Z1752" s="733" t="str">
        <f t="shared" si="274"/>
        <v/>
      </c>
      <c r="AA1752" s="732" t="str">
        <f t="shared" si="275"/>
        <v/>
      </c>
      <c r="AB1752" s="643"/>
      <c r="AC1752" s="276"/>
      <c r="AD1752" s="277"/>
      <c r="AE1752" s="278"/>
      <c r="AF1752" s="278" t="str">
        <f t="shared" si="267"/>
        <v/>
      </c>
      <c r="AG1752" s="278"/>
      <c r="AH1752" s="279">
        <f t="shared" si="268"/>
        <v>17.98</v>
      </c>
      <c r="AI1752" s="279" t="str">
        <f t="shared" si="269"/>
        <v/>
      </c>
      <c r="AJ1752" s="279" t="str">
        <f t="shared" si="270"/>
        <v/>
      </c>
      <c r="AK1752" s="278"/>
      <c r="AL1752" s="278"/>
      <c r="AM1752" s="278"/>
      <c r="AN1752" s="278"/>
      <c r="AO1752" s="262"/>
      <c r="AP1752" s="262"/>
      <c r="AQ1752" s="262"/>
      <c r="AR1752" s="262"/>
      <c r="AS1752" s="262"/>
      <c r="AT1752" s="262"/>
      <c r="AU1752" s="262"/>
      <c r="AV1752" s="262"/>
      <c r="AW1752" s="262"/>
      <c r="AX1752" s="262"/>
      <c r="AY1752" s="278"/>
      <c r="AZ1752" s="262"/>
    </row>
    <row r="1753" spans="1:52" ht="27" hidden="1" customHeight="1">
      <c r="A1753" s="264"/>
      <c r="B1753" s="639">
        <v>1739</v>
      </c>
      <c r="C1753" s="639"/>
      <c r="D1753" s="640"/>
      <c r="E1753" s="640"/>
      <c r="F1753" s="640" t="str">
        <f>IFERROR(VLOOKUP(C1753,'Gebäude-Typen'!$A$7:$D$215,4,FALSE),"")</f>
        <v/>
      </c>
      <c r="G1753" s="641"/>
      <c r="H1753" s="640"/>
      <c r="I1753" s="639"/>
      <c r="J1753" s="640"/>
      <c r="K1753" s="642"/>
      <c r="L1753" s="639"/>
      <c r="M1753" s="639"/>
      <c r="N1753" s="639"/>
      <c r="O1753" s="639"/>
      <c r="P1753" s="734"/>
      <c r="Q1753" s="642"/>
      <c r="R1753" s="639"/>
      <c r="S1753" s="729" t="str">
        <f>IFERROR(ROUND(VLOOKUP(M1753,Reinigungstage,IF('Gebäude-Typen'!$C$6&lt;&gt;0,'Gebäude-Typen'!$C$6,VLOOKUP(C1753,Gebäude_Typen,2,FALSE)),FALSE),2)/2,"")</f>
        <v/>
      </c>
      <c r="T1753" s="729" t="str">
        <f>IFERROR(ROUND(VLOOKUP(N1753,Reinigungstage,IF('Gebäude-Typen'!$C$6&lt;&gt;0,'Gebäude-Typen'!$C$6,VLOOKUP(C1753,Gebäude_Typen,2,FALSE)),FALSE),2)/2,"")</f>
        <v/>
      </c>
      <c r="U1753" s="730">
        <f t="shared" si="271"/>
        <v>17.98</v>
      </c>
      <c r="V1753" s="731" t="str">
        <f>IFERROR(INDEX('2. Raumgruppen'!$A$1:$Y$33,MATCH(IF(ISERROR(SEARCH(" ",M1753,1)),MID(M1753,1,3),MID(M1753,1,SEARCH(" ",M1753,1)-1)),'2. Raumgruppen'!$B:$B,0),IF(ISERROR(SEARCH(" ",M1753,1)),MATCH('2. Raumgruppen'!$L$8,'2. Raumgruppen'!$8:$8,0),MATCH(MID(M1753,SEARCH(" ",M1753,1)+1,3),'2. Raumgruppen'!$8:$8,0))),"")</f>
        <v/>
      </c>
      <c r="W1753" s="731" t="str">
        <f>IFERROR(INDEX('2. Raumgruppen'!$A$1:$Y$33,MATCH(IF(ISERROR(SEARCH(" ",N1753,1)),MID(N1753,1,3),MID(N1753,1,SEARCH(" ",N1753,1)-1)),'2. Raumgruppen'!$B:$B,0),IF(ISERROR(SEARCH(" ",N1753,1)),MATCH('2. Raumgruppen'!$L$8,'2. Raumgruppen'!$8:$8,0),MATCH(MID(N1753,SEARCH(" ",N1753,1)+1,3),'2. Raumgruppen'!$8:$8,0))),"")</f>
        <v/>
      </c>
      <c r="X1753" s="732" t="str">
        <f t="shared" si="272"/>
        <v/>
      </c>
      <c r="Y1753" s="732" t="str">
        <f t="shared" si="273"/>
        <v/>
      </c>
      <c r="Z1753" s="733" t="str">
        <f t="shared" si="274"/>
        <v/>
      </c>
      <c r="AA1753" s="732" t="str">
        <f t="shared" si="275"/>
        <v/>
      </c>
      <c r="AB1753" s="643"/>
      <c r="AC1753" s="276"/>
      <c r="AD1753" s="277"/>
      <c r="AE1753" s="278"/>
      <c r="AF1753" s="278" t="str">
        <f t="shared" si="267"/>
        <v/>
      </c>
      <c r="AG1753" s="278"/>
      <c r="AH1753" s="279">
        <f t="shared" si="268"/>
        <v>17.98</v>
      </c>
      <c r="AI1753" s="279" t="str">
        <f t="shared" si="269"/>
        <v/>
      </c>
      <c r="AJ1753" s="279" t="str">
        <f t="shared" si="270"/>
        <v/>
      </c>
      <c r="AK1753" s="278"/>
      <c r="AL1753" s="278"/>
      <c r="AM1753" s="278"/>
      <c r="AN1753" s="278"/>
      <c r="AO1753" s="262"/>
      <c r="AP1753" s="262"/>
      <c r="AQ1753" s="262"/>
      <c r="AR1753" s="262"/>
      <c r="AS1753" s="262"/>
      <c r="AT1753" s="262"/>
      <c r="AU1753" s="262"/>
      <c r="AV1753" s="262"/>
      <c r="AW1753" s="264"/>
      <c r="AX1753" s="262"/>
      <c r="AY1753" s="264"/>
      <c r="AZ1753" s="262"/>
    </row>
    <row r="1754" spans="1:52" ht="27" hidden="1" customHeight="1">
      <c r="B1754" s="639">
        <v>1740</v>
      </c>
      <c r="C1754" s="639"/>
      <c r="D1754" s="640"/>
      <c r="E1754" s="640"/>
      <c r="F1754" s="640" t="str">
        <f>IFERROR(VLOOKUP(C1754,'Gebäude-Typen'!$A$7:$D$215,4,FALSE),"")</f>
        <v/>
      </c>
      <c r="G1754" s="641"/>
      <c r="H1754" s="640"/>
      <c r="I1754" s="639"/>
      <c r="J1754" s="640"/>
      <c r="K1754" s="642"/>
      <c r="L1754" s="639"/>
      <c r="M1754" s="639"/>
      <c r="N1754" s="639"/>
      <c r="O1754" s="639"/>
      <c r="P1754" s="734"/>
      <c r="Q1754" s="642"/>
      <c r="R1754" s="639"/>
      <c r="S1754" s="729" t="str">
        <f>IFERROR(ROUND(VLOOKUP(M1754,Reinigungstage,IF('Gebäude-Typen'!$C$6&lt;&gt;0,'Gebäude-Typen'!$C$6,VLOOKUP(C1754,Gebäude_Typen,2,FALSE)),FALSE),2)/2,"")</f>
        <v/>
      </c>
      <c r="T1754" s="729" t="str">
        <f>IFERROR(ROUND(VLOOKUP(N1754,Reinigungstage,IF('Gebäude-Typen'!$C$6&lt;&gt;0,'Gebäude-Typen'!$C$6,VLOOKUP(C1754,Gebäude_Typen,2,FALSE)),FALSE),2)/2,"")</f>
        <v/>
      </c>
      <c r="U1754" s="730">
        <f t="shared" si="271"/>
        <v>17.98</v>
      </c>
      <c r="V1754" s="731" t="str">
        <f>IFERROR(INDEX('2. Raumgruppen'!$A$1:$Y$33,MATCH(IF(ISERROR(SEARCH(" ",M1754,1)),MID(M1754,1,3),MID(M1754,1,SEARCH(" ",M1754,1)-1)),'2. Raumgruppen'!$B:$B,0),IF(ISERROR(SEARCH(" ",M1754,1)),MATCH('2. Raumgruppen'!$L$8,'2. Raumgruppen'!$8:$8,0),MATCH(MID(M1754,SEARCH(" ",M1754,1)+1,3),'2. Raumgruppen'!$8:$8,0))),"")</f>
        <v/>
      </c>
      <c r="W1754" s="731" t="str">
        <f>IFERROR(INDEX('2. Raumgruppen'!$A$1:$Y$33,MATCH(IF(ISERROR(SEARCH(" ",N1754,1)),MID(N1754,1,3),MID(N1754,1,SEARCH(" ",N1754,1)-1)),'2. Raumgruppen'!$B:$B,0),IF(ISERROR(SEARCH(" ",N1754,1)),MATCH('2. Raumgruppen'!$L$8,'2. Raumgruppen'!$8:$8,0),MATCH(MID(N1754,SEARCH(" ",N1754,1)+1,3),'2. Raumgruppen'!$8:$8,0))),"")</f>
        <v/>
      </c>
      <c r="X1754" s="732" t="str">
        <f t="shared" si="272"/>
        <v/>
      </c>
      <c r="Y1754" s="732" t="str">
        <f t="shared" si="273"/>
        <v/>
      </c>
      <c r="Z1754" s="733" t="str">
        <f t="shared" si="274"/>
        <v/>
      </c>
      <c r="AA1754" s="732" t="str">
        <f t="shared" si="275"/>
        <v/>
      </c>
      <c r="AB1754" s="643"/>
      <c r="AC1754" s="276"/>
      <c r="AD1754" s="277"/>
      <c r="AE1754" s="278"/>
      <c r="AF1754" s="278" t="str">
        <f t="shared" si="267"/>
        <v/>
      </c>
      <c r="AG1754" s="278"/>
      <c r="AH1754" s="279">
        <f t="shared" si="268"/>
        <v>17.98</v>
      </c>
      <c r="AI1754" s="279" t="str">
        <f t="shared" si="269"/>
        <v/>
      </c>
      <c r="AJ1754" s="279" t="str">
        <f t="shared" si="270"/>
        <v/>
      </c>
      <c r="AK1754" s="278"/>
      <c r="AL1754" s="278"/>
      <c r="AM1754" s="278"/>
      <c r="AN1754" s="278"/>
      <c r="AO1754" s="262"/>
      <c r="AP1754" s="262"/>
      <c r="AQ1754" s="262"/>
      <c r="AR1754" s="262"/>
      <c r="AS1754" s="262"/>
      <c r="AT1754" s="262"/>
      <c r="AU1754" s="262"/>
      <c r="AV1754" s="262"/>
      <c r="AW1754" s="262"/>
      <c r="AX1754" s="262"/>
      <c r="AY1754" s="262"/>
      <c r="AZ1754" s="264"/>
    </row>
    <row r="1755" spans="1:52" ht="27" hidden="1" customHeight="1">
      <c r="B1755" s="639">
        <v>1741</v>
      </c>
      <c r="C1755" s="639"/>
      <c r="D1755" s="640"/>
      <c r="E1755" s="640"/>
      <c r="F1755" s="640" t="str">
        <f>IFERROR(VLOOKUP(C1755,'Gebäude-Typen'!$A$7:$D$215,4,FALSE),"")</f>
        <v/>
      </c>
      <c r="G1755" s="641"/>
      <c r="H1755" s="640"/>
      <c r="I1755" s="639"/>
      <c r="J1755" s="640"/>
      <c r="K1755" s="642"/>
      <c r="L1755" s="639"/>
      <c r="M1755" s="639"/>
      <c r="N1755" s="639"/>
      <c r="O1755" s="639"/>
      <c r="P1755" s="734"/>
      <c r="Q1755" s="642"/>
      <c r="R1755" s="639"/>
      <c r="S1755" s="729" t="str">
        <f>IFERROR(ROUND(VLOOKUP(M1755,Reinigungstage,IF('Gebäude-Typen'!$C$6&lt;&gt;0,'Gebäude-Typen'!$C$6,VLOOKUP(C1755,Gebäude_Typen,2,FALSE)),FALSE),2)/2,"")</f>
        <v/>
      </c>
      <c r="T1755" s="729" t="str">
        <f>IFERROR(ROUND(VLOOKUP(N1755,Reinigungstage,IF('Gebäude-Typen'!$C$6&lt;&gt;0,'Gebäude-Typen'!$C$6,VLOOKUP(C1755,Gebäude_Typen,2,FALSE)),FALSE),2)/2,"")</f>
        <v/>
      </c>
      <c r="U1755" s="730">
        <f t="shared" si="271"/>
        <v>17.98</v>
      </c>
      <c r="V1755" s="731" t="str">
        <f>IFERROR(INDEX('2. Raumgruppen'!$A$1:$Y$33,MATCH(IF(ISERROR(SEARCH(" ",M1755,1)),MID(M1755,1,3),MID(M1755,1,SEARCH(" ",M1755,1)-1)),'2. Raumgruppen'!$B:$B,0),IF(ISERROR(SEARCH(" ",M1755,1)),MATCH('2. Raumgruppen'!$L$8,'2. Raumgruppen'!$8:$8,0),MATCH(MID(M1755,SEARCH(" ",M1755,1)+1,3),'2. Raumgruppen'!$8:$8,0))),"")</f>
        <v/>
      </c>
      <c r="W1755" s="731" t="str">
        <f>IFERROR(INDEX('2. Raumgruppen'!$A$1:$Y$33,MATCH(IF(ISERROR(SEARCH(" ",N1755,1)),MID(N1755,1,3),MID(N1755,1,SEARCH(" ",N1755,1)-1)),'2. Raumgruppen'!$B:$B,0),IF(ISERROR(SEARCH(" ",N1755,1)),MATCH('2. Raumgruppen'!$L$8,'2. Raumgruppen'!$8:$8,0),MATCH(MID(N1755,SEARCH(" ",N1755,1)+1,3),'2. Raumgruppen'!$8:$8,0))),"")</f>
        <v/>
      </c>
      <c r="X1755" s="732" t="str">
        <f t="shared" si="272"/>
        <v/>
      </c>
      <c r="Y1755" s="732" t="str">
        <f t="shared" si="273"/>
        <v/>
      </c>
      <c r="Z1755" s="733" t="str">
        <f t="shared" si="274"/>
        <v/>
      </c>
      <c r="AA1755" s="732" t="str">
        <f t="shared" si="275"/>
        <v/>
      </c>
      <c r="AB1755" s="643"/>
      <c r="AC1755" s="276"/>
      <c r="AD1755" s="277"/>
      <c r="AE1755" s="278"/>
      <c r="AF1755" s="278" t="str">
        <f t="shared" si="267"/>
        <v/>
      </c>
      <c r="AG1755" s="278"/>
      <c r="AH1755" s="279">
        <f t="shared" si="268"/>
        <v>17.98</v>
      </c>
      <c r="AI1755" s="279" t="str">
        <f t="shared" si="269"/>
        <v/>
      </c>
      <c r="AJ1755" s="279" t="str">
        <f t="shared" si="270"/>
        <v/>
      </c>
      <c r="AK1755" s="278"/>
      <c r="AL1755" s="278"/>
      <c r="AM1755" s="278"/>
      <c r="AN1755" s="278"/>
      <c r="AO1755" s="262"/>
      <c r="AP1755" s="262"/>
      <c r="AQ1755" s="262"/>
      <c r="AR1755" s="262"/>
      <c r="AS1755" s="262"/>
      <c r="AT1755" s="262"/>
      <c r="AU1755" s="262"/>
      <c r="AV1755" s="262"/>
      <c r="AW1755" s="264"/>
      <c r="AX1755" s="264"/>
      <c r="AY1755" s="264"/>
      <c r="AZ1755" s="264"/>
    </row>
    <row r="1756" spans="1:52" ht="27" hidden="1" customHeight="1">
      <c r="B1756" s="639">
        <v>1742</v>
      </c>
      <c r="C1756" s="639"/>
      <c r="D1756" s="640"/>
      <c r="E1756" s="640"/>
      <c r="F1756" s="640" t="str">
        <f>IFERROR(VLOOKUP(C1756,'Gebäude-Typen'!$A$7:$D$215,4,FALSE),"")</f>
        <v/>
      </c>
      <c r="G1756" s="641"/>
      <c r="H1756" s="640"/>
      <c r="I1756" s="639"/>
      <c r="J1756" s="640"/>
      <c r="K1756" s="642"/>
      <c r="L1756" s="639"/>
      <c r="M1756" s="639"/>
      <c r="N1756" s="639"/>
      <c r="O1756" s="639"/>
      <c r="P1756" s="734"/>
      <c r="Q1756" s="642"/>
      <c r="R1756" s="639"/>
      <c r="S1756" s="729" t="str">
        <f>IFERROR(ROUND(VLOOKUP(M1756,Reinigungstage,IF('Gebäude-Typen'!$C$6&lt;&gt;0,'Gebäude-Typen'!$C$6,VLOOKUP(C1756,Gebäude_Typen,2,FALSE)),FALSE),2)/2,"")</f>
        <v/>
      </c>
      <c r="T1756" s="729" t="str">
        <f>IFERROR(ROUND(VLOOKUP(N1756,Reinigungstage,IF('Gebäude-Typen'!$C$6&lt;&gt;0,'Gebäude-Typen'!$C$6,VLOOKUP(C1756,Gebäude_Typen,2,FALSE)),FALSE),2)/2,"")</f>
        <v/>
      </c>
      <c r="U1756" s="730">
        <f t="shared" si="271"/>
        <v>17.98</v>
      </c>
      <c r="V1756" s="731" t="str">
        <f>IFERROR(INDEX('2. Raumgruppen'!$A$1:$Y$33,MATCH(IF(ISERROR(SEARCH(" ",M1756,1)),MID(M1756,1,3),MID(M1756,1,SEARCH(" ",M1756,1)-1)),'2. Raumgruppen'!$B:$B,0),IF(ISERROR(SEARCH(" ",M1756,1)),MATCH('2. Raumgruppen'!$L$8,'2. Raumgruppen'!$8:$8,0),MATCH(MID(M1756,SEARCH(" ",M1756,1)+1,3),'2. Raumgruppen'!$8:$8,0))),"")</f>
        <v/>
      </c>
      <c r="W1756" s="731" t="str">
        <f>IFERROR(INDEX('2. Raumgruppen'!$A$1:$Y$33,MATCH(IF(ISERROR(SEARCH(" ",N1756,1)),MID(N1756,1,3),MID(N1756,1,SEARCH(" ",N1756,1)-1)),'2. Raumgruppen'!$B:$B,0),IF(ISERROR(SEARCH(" ",N1756,1)),MATCH('2. Raumgruppen'!$L$8,'2. Raumgruppen'!$8:$8,0),MATCH(MID(N1756,SEARCH(" ",N1756,1)+1,3),'2. Raumgruppen'!$8:$8,0))),"")</f>
        <v/>
      </c>
      <c r="X1756" s="732" t="str">
        <f t="shared" si="272"/>
        <v/>
      </c>
      <c r="Y1756" s="732" t="str">
        <f t="shared" si="273"/>
        <v/>
      </c>
      <c r="Z1756" s="733" t="str">
        <f t="shared" si="274"/>
        <v/>
      </c>
      <c r="AA1756" s="732" t="str">
        <f t="shared" si="275"/>
        <v/>
      </c>
      <c r="AB1756" s="643"/>
      <c r="AC1756" s="276"/>
      <c r="AD1756" s="277"/>
      <c r="AE1756" s="278"/>
      <c r="AF1756" s="278" t="str">
        <f t="shared" si="267"/>
        <v/>
      </c>
      <c r="AG1756" s="278"/>
      <c r="AH1756" s="279">
        <f t="shared" si="268"/>
        <v>17.98</v>
      </c>
      <c r="AI1756" s="279" t="str">
        <f t="shared" si="269"/>
        <v/>
      </c>
      <c r="AJ1756" s="279" t="str">
        <f t="shared" si="270"/>
        <v/>
      </c>
      <c r="AK1756" s="278"/>
      <c r="AL1756" s="278"/>
      <c r="AM1756" s="278"/>
      <c r="AN1756" s="278"/>
      <c r="AO1756" s="262"/>
      <c r="AP1756" s="262"/>
      <c r="AQ1756" s="262"/>
      <c r="AR1756" s="262"/>
      <c r="AS1756" s="262"/>
      <c r="AT1756" s="262"/>
      <c r="AU1756" s="262"/>
      <c r="AV1756" s="262"/>
      <c r="AW1756" s="262"/>
      <c r="AX1756" s="262"/>
      <c r="AY1756" s="262"/>
      <c r="AZ1756" s="262"/>
    </row>
    <row r="1757" spans="1:52" ht="27" hidden="1" customHeight="1">
      <c r="B1757" s="639">
        <v>1743</v>
      </c>
      <c r="C1757" s="639"/>
      <c r="D1757" s="640"/>
      <c r="E1757" s="640"/>
      <c r="F1757" s="640" t="str">
        <f>IFERROR(VLOOKUP(C1757,'Gebäude-Typen'!$A$7:$D$215,4,FALSE),"")</f>
        <v/>
      </c>
      <c r="G1757" s="641"/>
      <c r="H1757" s="640"/>
      <c r="I1757" s="639"/>
      <c r="J1757" s="640"/>
      <c r="K1757" s="642"/>
      <c r="L1757" s="639"/>
      <c r="M1757" s="639"/>
      <c r="N1757" s="639"/>
      <c r="O1757" s="639"/>
      <c r="P1757" s="734"/>
      <c r="Q1757" s="642"/>
      <c r="R1757" s="639"/>
      <c r="S1757" s="729" t="str">
        <f>IFERROR(ROUND(VLOOKUP(M1757,Reinigungstage,IF('Gebäude-Typen'!$C$6&lt;&gt;0,'Gebäude-Typen'!$C$6,VLOOKUP(C1757,Gebäude_Typen,2,FALSE)),FALSE),2)/2,"")</f>
        <v/>
      </c>
      <c r="T1757" s="729" t="str">
        <f>IFERROR(ROUND(VLOOKUP(N1757,Reinigungstage,IF('Gebäude-Typen'!$C$6&lt;&gt;0,'Gebäude-Typen'!$C$6,VLOOKUP(C1757,Gebäude_Typen,2,FALSE)),FALSE),2)/2,"")</f>
        <v/>
      </c>
      <c r="U1757" s="730">
        <f t="shared" si="271"/>
        <v>17.98</v>
      </c>
      <c r="V1757" s="731" t="str">
        <f>IFERROR(INDEX('2. Raumgruppen'!$A$1:$Y$33,MATCH(IF(ISERROR(SEARCH(" ",M1757,1)),MID(M1757,1,3),MID(M1757,1,SEARCH(" ",M1757,1)-1)),'2. Raumgruppen'!$B:$B,0),IF(ISERROR(SEARCH(" ",M1757,1)),MATCH('2. Raumgruppen'!$L$8,'2. Raumgruppen'!$8:$8,0),MATCH(MID(M1757,SEARCH(" ",M1757,1)+1,3),'2. Raumgruppen'!$8:$8,0))),"")</f>
        <v/>
      </c>
      <c r="W1757" s="731" t="str">
        <f>IFERROR(INDEX('2. Raumgruppen'!$A$1:$Y$33,MATCH(IF(ISERROR(SEARCH(" ",N1757,1)),MID(N1757,1,3),MID(N1757,1,SEARCH(" ",N1757,1)-1)),'2. Raumgruppen'!$B:$B,0),IF(ISERROR(SEARCH(" ",N1757,1)),MATCH('2. Raumgruppen'!$L$8,'2. Raumgruppen'!$8:$8,0),MATCH(MID(N1757,SEARCH(" ",N1757,1)+1,3),'2. Raumgruppen'!$8:$8,0))),"")</f>
        <v/>
      </c>
      <c r="X1757" s="732" t="str">
        <f t="shared" si="272"/>
        <v/>
      </c>
      <c r="Y1757" s="732" t="str">
        <f t="shared" si="273"/>
        <v/>
      </c>
      <c r="Z1757" s="733" t="str">
        <f t="shared" si="274"/>
        <v/>
      </c>
      <c r="AA1757" s="732" t="str">
        <f t="shared" si="275"/>
        <v/>
      </c>
      <c r="AB1757" s="643"/>
      <c r="AC1757" s="276"/>
      <c r="AD1757" s="277"/>
      <c r="AE1757" s="278"/>
      <c r="AF1757" s="278" t="str">
        <f t="shared" si="267"/>
        <v/>
      </c>
      <c r="AG1757" s="278"/>
      <c r="AH1757" s="279">
        <f t="shared" si="268"/>
        <v>17.98</v>
      </c>
      <c r="AI1757" s="279" t="str">
        <f t="shared" si="269"/>
        <v/>
      </c>
      <c r="AJ1757" s="279" t="str">
        <f t="shared" si="270"/>
        <v/>
      </c>
      <c r="AK1757" s="278"/>
      <c r="AL1757" s="278"/>
      <c r="AM1757" s="278"/>
      <c r="AN1757" s="278"/>
      <c r="AO1757" s="262"/>
      <c r="AP1757" s="262"/>
      <c r="AQ1757" s="262"/>
      <c r="AR1757" s="262"/>
      <c r="AS1757" s="262"/>
      <c r="AT1757" s="262"/>
      <c r="AU1757" s="262"/>
      <c r="AV1757" s="262"/>
      <c r="AW1757" s="262"/>
      <c r="AX1757" s="262"/>
      <c r="AY1757" s="262"/>
      <c r="AZ1757" s="262"/>
    </row>
    <row r="1758" spans="1:52" ht="27" hidden="1" customHeight="1">
      <c r="B1758" s="639">
        <v>1744</v>
      </c>
      <c r="C1758" s="639"/>
      <c r="D1758" s="640"/>
      <c r="E1758" s="640"/>
      <c r="F1758" s="640" t="str">
        <f>IFERROR(VLOOKUP(C1758,'Gebäude-Typen'!$A$7:$D$215,4,FALSE),"")</f>
        <v/>
      </c>
      <c r="G1758" s="641"/>
      <c r="H1758" s="640"/>
      <c r="I1758" s="639"/>
      <c r="J1758" s="640"/>
      <c r="K1758" s="642"/>
      <c r="L1758" s="639"/>
      <c r="M1758" s="639"/>
      <c r="N1758" s="639"/>
      <c r="O1758" s="639"/>
      <c r="P1758" s="734"/>
      <c r="Q1758" s="642"/>
      <c r="R1758" s="639"/>
      <c r="S1758" s="729" t="str">
        <f>IFERROR(ROUND(VLOOKUP(M1758,Reinigungstage,IF('Gebäude-Typen'!$C$6&lt;&gt;0,'Gebäude-Typen'!$C$6,VLOOKUP(C1758,Gebäude_Typen,2,FALSE)),FALSE),2)/2,"")</f>
        <v/>
      </c>
      <c r="T1758" s="729" t="str">
        <f>IFERROR(ROUND(VLOOKUP(N1758,Reinigungstage,IF('Gebäude-Typen'!$C$6&lt;&gt;0,'Gebäude-Typen'!$C$6,VLOOKUP(C1758,Gebäude_Typen,2,FALSE)),FALSE),2)/2,"")</f>
        <v/>
      </c>
      <c r="U1758" s="730">
        <f t="shared" si="271"/>
        <v>17.98</v>
      </c>
      <c r="V1758" s="731" t="str">
        <f>IFERROR(INDEX('2. Raumgruppen'!$A$1:$Y$33,MATCH(IF(ISERROR(SEARCH(" ",M1758,1)),MID(M1758,1,3),MID(M1758,1,SEARCH(" ",M1758,1)-1)),'2. Raumgruppen'!$B:$B,0),IF(ISERROR(SEARCH(" ",M1758,1)),MATCH('2. Raumgruppen'!$L$8,'2. Raumgruppen'!$8:$8,0),MATCH(MID(M1758,SEARCH(" ",M1758,1)+1,3),'2. Raumgruppen'!$8:$8,0))),"")</f>
        <v/>
      </c>
      <c r="W1758" s="731" t="str">
        <f>IFERROR(INDEX('2. Raumgruppen'!$A$1:$Y$33,MATCH(IF(ISERROR(SEARCH(" ",N1758,1)),MID(N1758,1,3),MID(N1758,1,SEARCH(" ",N1758,1)-1)),'2. Raumgruppen'!$B:$B,0),IF(ISERROR(SEARCH(" ",N1758,1)),MATCH('2. Raumgruppen'!$L$8,'2. Raumgruppen'!$8:$8,0),MATCH(MID(N1758,SEARCH(" ",N1758,1)+1,3),'2. Raumgruppen'!$8:$8,0))),"")</f>
        <v/>
      </c>
      <c r="X1758" s="732" t="str">
        <f t="shared" si="272"/>
        <v/>
      </c>
      <c r="Y1758" s="732" t="str">
        <f t="shared" si="273"/>
        <v/>
      </c>
      <c r="Z1758" s="733" t="str">
        <f t="shared" si="274"/>
        <v/>
      </c>
      <c r="AA1758" s="732" t="str">
        <f t="shared" si="275"/>
        <v/>
      </c>
      <c r="AB1758" s="643"/>
      <c r="AC1758" s="276"/>
      <c r="AD1758" s="277"/>
      <c r="AE1758" s="278"/>
      <c r="AF1758" s="278" t="str">
        <f t="shared" si="267"/>
        <v/>
      </c>
      <c r="AG1758" s="278"/>
      <c r="AH1758" s="279">
        <f t="shared" si="268"/>
        <v>17.98</v>
      </c>
      <c r="AI1758" s="279" t="str">
        <f t="shared" si="269"/>
        <v/>
      </c>
      <c r="AJ1758" s="279" t="str">
        <f t="shared" si="270"/>
        <v/>
      </c>
      <c r="AK1758" s="278"/>
      <c r="AL1758" s="278"/>
      <c r="AM1758" s="278"/>
      <c r="AN1758" s="278"/>
      <c r="AO1758" s="262"/>
      <c r="AP1758" s="262"/>
      <c r="AQ1758" s="262"/>
      <c r="AR1758" s="262"/>
      <c r="AS1758" s="262"/>
      <c r="AT1758" s="262"/>
      <c r="AU1758" s="262"/>
      <c r="AV1758" s="262"/>
      <c r="AW1758" s="264"/>
      <c r="AX1758" s="262"/>
      <c r="AY1758" s="262"/>
      <c r="AZ1758" s="262"/>
    </row>
    <row r="1759" spans="1:52" ht="27" hidden="1" customHeight="1">
      <c r="B1759" s="639">
        <v>1745</v>
      </c>
      <c r="C1759" s="639"/>
      <c r="D1759" s="640"/>
      <c r="E1759" s="640"/>
      <c r="F1759" s="640" t="str">
        <f>IFERROR(VLOOKUP(C1759,'Gebäude-Typen'!$A$7:$D$215,4,FALSE),"")</f>
        <v/>
      </c>
      <c r="G1759" s="641"/>
      <c r="H1759" s="640"/>
      <c r="I1759" s="639"/>
      <c r="J1759" s="640"/>
      <c r="K1759" s="642"/>
      <c r="L1759" s="639"/>
      <c r="M1759" s="639"/>
      <c r="N1759" s="639"/>
      <c r="O1759" s="639"/>
      <c r="P1759" s="734"/>
      <c r="Q1759" s="642"/>
      <c r="R1759" s="639"/>
      <c r="S1759" s="729" t="str">
        <f>IFERROR(ROUND(VLOOKUP(M1759,Reinigungstage,IF('Gebäude-Typen'!$C$6&lt;&gt;0,'Gebäude-Typen'!$C$6,VLOOKUP(C1759,Gebäude_Typen,2,FALSE)),FALSE),2)/2,"")</f>
        <v/>
      </c>
      <c r="T1759" s="729" t="str">
        <f>IFERROR(ROUND(VLOOKUP(N1759,Reinigungstage,IF('Gebäude-Typen'!$C$6&lt;&gt;0,'Gebäude-Typen'!$C$6,VLOOKUP(C1759,Gebäude_Typen,2,FALSE)),FALSE),2)/2,"")</f>
        <v/>
      </c>
      <c r="U1759" s="730">
        <f t="shared" si="271"/>
        <v>17.98</v>
      </c>
      <c r="V1759" s="731" t="str">
        <f>IFERROR(INDEX('2. Raumgruppen'!$A$1:$Y$33,MATCH(IF(ISERROR(SEARCH(" ",M1759,1)),MID(M1759,1,3),MID(M1759,1,SEARCH(" ",M1759,1)-1)),'2. Raumgruppen'!$B:$B,0),IF(ISERROR(SEARCH(" ",M1759,1)),MATCH('2. Raumgruppen'!$L$8,'2. Raumgruppen'!$8:$8,0),MATCH(MID(M1759,SEARCH(" ",M1759,1)+1,3),'2. Raumgruppen'!$8:$8,0))),"")</f>
        <v/>
      </c>
      <c r="W1759" s="731" t="str">
        <f>IFERROR(INDEX('2. Raumgruppen'!$A$1:$Y$33,MATCH(IF(ISERROR(SEARCH(" ",N1759,1)),MID(N1759,1,3),MID(N1759,1,SEARCH(" ",N1759,1)-1)),'2. Raumgruppen'!$B:$B,0),IF(ISERROR(SEARCH(" ",N1759,1)),MATCH('2. Raumgruppen'!$L$8,'2. Raumgruppen'!$8:$8,0),MATCH(MID(N1759,SEARCH(" ",N1759,1)+1,3),'2. Raumgruppen'!$8:$8,0))),"")</f>
        <v/>
      </c>
      <c r="X1759" s="732" t="str">
        <f t="shared" si="272"/>
        <v/>
      </c>
      <c r="Y1759" s="732" t="str">
        <f t="shared" si="273"/>
        <v/>
      </c>
      <c r="Z1759" s="733" t="str">
        <f t="shared" si="274"/>
        <v/>
      </c>
      <c r="AA1759" s="732" t="str">
        <f t="shared" si="275"/>
        <v/>
      </c>
      <c r="AB1759" s="643"/>
      <c r="AC1759" s="276"/>
      <c r="AD1759" s="277"/>
      <c r="AE1759" s="278"/>
      <c r="AF1759" s="278" t="str">
        <f t="shared" si="267"/>
        <v/>
      </c>
      <c r="AG1759" s="278"/>
      <c r="AH1759" s="279">
        <f t="shared" si="268"/>
        <v>17.98</v>
      </c>
      <c r="AI1759" s="279" t="str">
        <f t="shared" si="269"/>
        <v/>
      </c>
      <c r="AJ1759" s="279" t="str">
        <f t="shared" si="270"/>
        <v/>
      </c>
      <c r="AK1759" s="278"/>
      <c r="AL1759" s="278"/>
      <c r="AM1759" s="278"/>
      <c r="AN1759" s="278"/>
      <c r="AO1759" s="262"/>
      <c r="AP1759" s="262"/>
      <c r="AQ1759" s="262"/>
      <c r="AR1759" s="262"/>
      <c r="AS1759" s="262"/>
      <c r="AT1759" s="262"/>
      <c r="AU1759" s="262"/>
      <c r="AV1759" s="262"/>
      <c r="AW1759" s="262"/>
      <c r="AX1759" s="264"/>
      <c r="AY1759" s="264"/>
      <c r="AZ1759" s="262"/>
    </row>
    <row r="1760" spans="1:52" ht="27" hidden="1" customHeight="1">
      <c r="B1760" s="639">
        <v>1746</v>
      </c>
      <c r="C1760" s="639"/>
      <c r="D1760" s="640"/>
      <c r="E1760" s="640"/>
      <c r="F1760" s="640" t="str">
        <f>IFERROR(VLOOKUP(C1760,'Gebäude-Typen'!$A$7:$D$215,4,FALSE),"")</f>
        <v/>
      </c>
      <c r="G1760" s="641"/>
      <c r="H1760" s="640"/>
      <c r="I1760" s="639"/>
      <c r="J1760" s="640"/>
      <c r="K1760" s="642"/>
      <c r="L1760" s="639"/>
      <c r="M1760" s="639"/>
      <c r="N1760" s="639"/>
      <c r="O1760" s="639"/>
      <c r="P1760" s="734"/>
      <c r="Q1760" s="642"/>
      <c r="R1760" s="639"/>
      <c r="S1760" s="729" t="str">
        <f>IFERROR(ROUND(VLOOKUP(M1760,Reinigungstage,IF('Gebäude-Typen'!$C$6&lt;&gt;0,'Gebäude-Typen'!$C$6,VLOOKUP(C1760,Gebäude_Typen,2,FALSE)),FALSE),2)/2,"")</f>
        <v/>
      </c>
      <c r="T1760" s="729" t="str">
        <f>IFERROR(ROUND(VLOOKUP(N1760,Reinigungstage,IF('Gebäude-Typen'!$C$6&lt;&gt;0,'Gebäude-Typen'!$C$6,VLOOKUP(C1760,Gebäude_Typen,2,FALSE)),FALSE),2)/2,"")</f>
        <v/>
      </c>
      <c r="U1760" s="730">
        <f t="shared" si="271"/>
        <v>17.98</v>
      </c>
      <c r="V1760" s="731" t="str">
        <f>IFERROR(INDEX('2. Raumgruppen'!$A$1:$Y$33,MATCH(IF(ISERROR(SEARCH(" ",M1760,1)),MID(M1760,1,3),MID(M1760,1,SEARCH(" ",M1760,1)-1)),'2. Raumgruppen'!$B:$B,0),IF(ISERROR(SEARCH(" ",M1760,1)),MATCH('2. Raumgruppen'!$L$8,'2. Raumgruppen'!$8:$8,0),MATCH(MID(M1760,SEARCH(" ",M1760,1)+1,3),'2. Raumgruppen'!$8:$8,0))),"")</f>
        <v/>
      </c>
      <c r="W1760" s="731" t="str">
        <f>IFERROR(INDEX('2. Raumgruppen'!$A$1:$Y$33,MATCH(IF(ISERROR(SEARCH(" ",N1760,1)),MID(N1760,1,3),MID(N1760,1,SEARCH(" ",N1760,1)-1)),'2. Raumgruppen'!$B:$B,0),IF(ISERROR(SEARCH(" ",N1760,1)),MATCH('2. Raumgruppen'!$L$8,'2. Raumgruppen'!$8:$8,0),MATCH(MID(N1760,SEARCH(" ",N1760,1)+1,3),'2. Raumgruppen'!$8:$8,0))),"")</f>
        <v/>
      </c>
      <c r="X1760" s="732" t="str">
        <f t="shared" si="272"/>
        <v/>
      </c>
      <c r="Y1760" s="732" t="str">
        <f t="shared" si="273"/>
        <v/>
      </c>
      <c r="Z1760" s="733" t="str">
        <f t="shared" si="274"/>
        <v/>
      </c>
      <c r="AA1760" s="732" t="str">
        <f t="shared" si="275"/>
        <v/>
      </c>
      <c r="AB1760" s="643"/>
      <c r="AC1760" s="276"/>
      <c r="AD1760" s="277"/>
      <c r="AE1760" s="278"/>
      <c r="AF1760" s="278" t="str">
        <f t="shared" si="267"/>
        <v/>
      </c>
      <c r="AG1760" s="278"/>
      <c r="AH1760" s="279">
        <f t="shared" si="268"/>
        <v>17.98</v>
      </c>
      <c r="AI1760" s="279" t="str">
        <f t="shared" si="269"/>
        <v/>
      </c>
      <c r="AJ1760" s="279" t="str">
        <f t="shared" si="270"/>
        <v/>
      </c>
      <c r="AK1760" s="278"/>
      <c r="AL1760" s="278"/>
      <c r="AM1760" s="278"/>
      <c r="AN1760" s="278"/>
      <c r="AO1760" s="262"/>
      <c r="AP1760" s="262"/>
      <c r="AQ1760" s="262"/>
      <c r="AR1760" s="262"/>
      <c r="AS1760" s="262"/>
      <c r="AT1760" s="262"/>
      <c r="AU1760" s="262"/>
      <c r="AV1760" s="262"/>
      <c r="AW1760" s="264"/>
      <c r="AX1760" s="264"/>
      <c r="AY1760" s="264"/>
      <c r="AZ1760" s="264"/>
    </row>
    <row r="1761" spans="1:72" ht="27" hidden="1" customHeight="1">
      <c r="A1761" s="264"/>
      <c r="B1761" s="639">
        <v>1747</v>
      </c>
      <c r="C1761" s="639"/>
      <c r="D1761" s="640"/>
      <c r="E1761" s="640"/>
      <c r="F1761" s="640" t="str">
        <f>IFERROR(VLOOKUP(C1761,'Gebäude-Typen'!$A$7:$D$215,4,FALSE),"")</f>
        <v/>
      </c>
      <c r="G1761" s="641"/>
      <c r="H1761" s="640"/>
      <c r="I1761" s="639"/>
      <c r="J1761" s="640"/>
      <c r="K1761" s="642"/>
      <c r="L1761" s="639"/>
      <c r="M1761" s="639"/>
      <c r="N1761" s="639"/>
      <c r="O1761" s="639"/>
      <c r="P1761" s="734"/>
      <c r="Q1761" s="642"/>
      <c r="R1761" s="639"/>
      <c r="S1761" s="729" t="str">
        <f>IFERROR(ROUND(VLOOKUP(M1761,Reinigungstage,IF('Gebäude-Typen'!$C$6&lt;&gt;0,'Gebäude-Typen'!$C$6,VLOOKUP(C1761,Gebäude_Typen,2,FALSE)),FALSE),2)/2,"")</f>
        <v/>
      </c>
      <c r="T1761" s="729" t="str">
        <f>IFERROR(ROUND(VLOOKUP(N1761,Reinigungstage,IF('Gebäude-Typen'!$C$6&lt;&gt;0,'Gebäude-Typen'!$C$6,VLOOKUP(C1761,Gebäude_Typen,2,FALSE)),FALSE),2)/2,"")</f>
        <v/>
      </c>
      <c r="U1761" s="730">
        <f t="shared" si="271"/>
        <v>17.98</v>
      </c>
      <c r="V1761" s="731" t="str">
        <f>IFERROR(INDEX('2. Raumgruppen'!$A$1:$Y$33,MATCH(IF(ISERROR(SEARCH(" ",M1761,1)),MID(M1761,1,3),MID(M1761,1,SEARCH(" ",M1761,1)-1)),'2. Raumgruppen'!$B:$B,0),IF(ISERROR(SEARCH(" ",M1761,1)),MATCH('2. Raumgruppen'!$L$8,'2. Raumgruppen'!$8:$8,0),MATCH(MID(M1761,SEARCH(" ",M1761,1)+1,3),'2. Raumgruppen'!$8:$8,0))),"")</f>
        <v/>
      </c>
      <c r="W1761" s="731" t="str">
        <f>IFERROR(INDEX('2. Raumgruppen'!$A$1:$Y$33,MATCH(IF(ISERROR(SEARCH(" ",N1761,1)),MID(N1761,1,3),MID(N1761,1,SEARCH(" ",N1761,1)-1)),'2. Raumgruppen'!$B:$B,0),IF(ISERROR(SEARCH(" ",N1761,1)),MATCH('2. Raumgruppen'!$L$8,'2. Raumgruppen'!$8:$8,0),MATCH(MID(N1761,SEARCH(" ",N1761,1)+1,3),'2. Raumgruppen'!$8:$8,0))),"")</f>
        <v/>
      </c>
      <c r="X1761" s="732" t="str">
        <f t="shared" si="272"/>
        <v/>
      </c>
      <c r="Y1761" s="732" t="str">
        <f t="shared" si="273"/>
        <v/>
      </c>
      <c r="Z1761" s="733" t="str">
        <f t="shared" si="274"/>
        <v/>
      </c>
      <c r="AA1761" s="732" t="str">
        <f t="shared" si="275"/>
        <v/>
      </c>
      <c r="AB1761" s="643"/>
      <c r="AC1761" s="276"/>
      <c r="AD1761" s="277"/>
      <c r="AE1761" s="278"/>
      <c r="AF1761" s="278" t="str">
        <f t="shared" si="267"/>
        <v/>
      </c>
      <c r="AG1761" s="278"/>
      <c r="AH1761" s="279">
        <f t="shared" si="268"/>
        <v>17.98</v>
      </c>
      <c r="AI1761" s="279" t="str">
        <f t="shared" si="269"/>
        <v/>
      </c>
      <c r="AJ1761" s="279" t="str">
        <f t="shared" si="270"/>
        <v/>
      </c>
      <c r="AK1761" s="278"/>
      <c r="AL1761" s="278"/>
      <c r="AM1761" s="278"/>
      <c r="AN1761" s="278"/>
      <c r="AO1761" s="262"/>
      <c r="AP1761" s="262"/>
      <c r="AQ1761" s="262"/>
      <c r="AR1761" s="262"/>
      <c r="AS1761" s="262"/>
      <c r="AT1761" s="262"/>
      <c r="AU1761" s="262"/>
      <c r="AV1761" s="262"/>
      <c r="AW1761" s="262"/>
      <c r="AX1761" s="264"/>
      <c r="AY1761" s="278"/>
      <c r="AZ1761" s="264"/>
    </row>
    <row r="1762" spans="1:72" ht="27" hidden="1" customHeight="1">
      <c r="A1762" s="264"/>
      <c r="B1762" s="639">
        <v>1748</v>
      </c>
      <c r="C1762" s="639"/>
      <c r="D1762" s="640"/>
      <c r="E1762" s="640"/>
      <c r="F1762" s="640" t="str">
        <f>IFERROR(VLOOKUP(C1762,'Gebäude-Typen'!$A$7:$D$215,4,FALSE),"")</f>
        <v/>
      </c>
      <c r="G1762" s="641"/>
      <c r="H1762" s="640"/>
      <c r="I1762" s="639"/>
      <c r="J1762" s="640"/>
      <c r="K1762" s="642"/>
      <c r="L1762" s="639"/>
      <c r="M1762" s="639"/>
      <c r="N1762" s="639"/>
      <c r="O1762" s="639"/>
      <c r="P1762" s="734"/>
      <c r="Q1762" s="642"/>
      <c r="R1762" s="639"/>
      <c r="S1762" s="729" t="str">
        <f>IFERROR(ROUND(VLOOKUP(M1762,Reinigungstage,IF('Gebäude-Typen'!$C$6&lt;&gt;0,'Gebäude-Typen'!$C$6,VLOOKUP(C1762,Gebäude_Typen,2,FALSE)),FALSE),2)/2,"")</f>
        <v/>
      </c>
      <c r="T1762" s="729" t="str">
        <f>IFERROR(ROUND(VLOOKUP(N1762,Reinigungstage,IF('Gebäude-Typen'!$C$6&lt;&gt;0,'Gebäude-Typen'!$C$6,VLOOKUP(C1762,Gebäude_Typen,2,FALSE)),FALSE),2)/2,"")</f>
        <v/>
      </c>
      <c r="U1762" s="730">
        <f t="shared" si="271"/>
        <v>17.98</v>
      </c>
      <c r="V1762" s="731" t="str">
        <f>IFERROR(INDEX('2. Raumgruppen'!$A$1:$Y$33,MATCH(IF(ISERROR(SEARCH(" ",M1762,1)),MID(M1762,1,3),MID(M1762,1,SEARCH(" ",M1762,1)-1)),'2. Raumgruppen'!$B:$B,0),IF(ISERROR(SEARCH(" ",M1762,1)),MATCH('2. Raumgruppen'!$L$8,'2. Raumgruppen'!$8:$8,0),MATCH(MID(M1762,SEARCH(" ",M1762,1)+1,3),'2. Raumgruppen'!$8:$8,0))),"")</f>
        <v/>
      </c>
      <c r="W1762" s="731" t="str">
        <f>IFERROR(INDEX('2. Raumgruppen'!$A$1:$Y$33,MATCH(IF(ISERROR(SEARCH(" ",N1762,1)),MID(N1762,1,3),MID(N1762,1,SEARCH(" ",N1762,1)-1)),'2. Raumgruppen'!$B:$B,0),IF(ISERROR(SEARCH(" ",N1762,1)),MATCH('2. Raumgruppen'!$L$8,'2. Raumgruppen'!$8:$8,0),MATCH(MID(N1762,SEARCH(" ",N1762,1)+1,3),'2. Raumgruppen'!$8:$8,0))),"")</f>
        <v/>
      </c>
      <c r="X1762" s="732" t="str">
        <f t="shared" si="272"/>
        <v/>
      </c>
      <c r="Y1762" s="732" t="str">
        <f t="shared" si="273"/>
        <v/>
      </c>
      <c r="Z1762" s="733" t="str">
        <f t="shared" si="274"/>
        <v/>
      </c>
      <c r="AA1762" s="732" t="str">
        <f t="shared" si="275"/>
        <v/>
      </c>
      <c r="AB1762" s="643"/>
      <c r="AC1762" s="276"/>
      <c r="AD1762" s="277"/>
      <c r="AE1762" s="278"/>
      <c r="AF1762" s="278" t="str">
        <f t="shared" si="267"/>
        <v/>
      </c>
      <c r="AG1762" s="278"/>
      <c r="AH1762" s="279">
        <f t="shared" si="268"/>
        <v>17.98</v>
      </c>
      <c r="AI1762" s="279" t="str">
        <f t="shared" si="269"/>
        <v/>
      </c>
      <c r="AJ1762" s="279" t="str">
        <f t="shared" si="270"/>
        <v/>
      </c>
      <c r="AK1762" s="278"/>
      <c r="AL1762" s="278"/>
      <c r="AM1762" s="278"/>
      <c r="AN1762" s="278"/>
      <c r="AO1762" s="262"/>
      <c r="AP1762" s="262"/>
      <c r="AQ1762" s="262"/>
      <c r="AR1762" s="262"/>
      <c r="AS1762" s="262"/>
      <c r="AT1762" s="262"/>
      <c r="AU1762" s="262"/>
      <c r="AV1762" s="262"/>
      <c r="AW1762" s="264"/>
      <c r="AX1762" s="264"/>
      <c r="AY1762" s="264"/>
      <c r="AZ1762" s="262"/>
    </row>
    <row r="1763" spans="1:72" ht="27" hidden="1" customHeight="1">
      <c r="B1763" s="639">
        <v>1749</v>
      </c>
      <c r="C1763" s="639"/>
      <c r="D1763" s="640"/>
      <c r="E1763" s="640"/>
      <c r="F1763" s="640" t="str">
        <f>IFERROR(VLOOKUP(C1763,'Gebäude-Typen'!$A$7:$D$215,4,FALSE),"")</f>
        <v/>
      </c>
      <c r="G1763" s="641"/>
      <c r="H1763" s="640"/>
      <c r="I1763" s="639"/>
      <c r="J1763" s="640"/>
      <c r="K1763" s="642"/>
      <c r="L1763" s="639"/>
      <c r="M1763" s="639"/>
      <c r="N1763" s="639"/>
      <c r="O1763" s="639"/>
      <c r="P1763" s="734"/>
      <c r="Q1763" s="642"/>
      <c r="R1763" s="639"/>
      <c r="S1763" s="729" t="str">
        <f>IFERROR(ROUND(VLOOKUP(M1763,Reinigungstage,IF('Gebäude-Typen'!$C$6&lt;&gt;0,'Gebäude-Typen'!$C$6,VLOOKUP(C1763,Gebäude_Typen,2,FALSE)),FALSE),2)/2,"")</f>
        <v/>
      </c>
      <c r="T1763" s="729" t="str">
        <f>IFERROR(ROUND(VLOOKUP(N1763,Reinigungstage,IF('Gebäude-Typen'!$C$6&lt;&gt;0,'Gebäude-Typen'!$C$6,VLOOKUP(C1763,Gebäude_Typen,2,FALSE)),FALSE),2)/2,"")</f>
        <v/>
      </c>
      <c r="U1763" s="730">
        <f t="shared" si="271"/>
        <v>17.98</v>
      </c>
      <c r="V1763" s="731" t="str">
        <f>IFERROR(INDEX('2. Raumgruppen'!$A$1:$Y$33,MATCH(IF(ISERROR(SEARCH(" ",M1763,1)),MID(M1763,1,3),MID(M1763,1,SEARCH(" ",M1763,1)-1)),'2. Raumgruppen'!$B:$B,0),IF(ISERROR(SEARCH(" ",M1763,1)),MATCH('2. Raumgruppen'!$L$8,'2. Raumgruppen'!$8:$8,0),MATCH(MID(M1763,SEARCH(" ",M1763,1)+1,3),'2. Raumgruppen'!$8:$8,0))),"")</f>
        <v/>
      </c>
      <c r="W1763" s="731" t="str">
        <f>IFERROR(INDEX('2. Raumgruppen'!$A$1:$Y$33,MATCH(IF(ISERROR(SEARCH(" ",N1763,1)),MID(N1763,1,3),MID(N1763,1,SEARCH(" ",N1763,1)-1)),'2. Raumgruppen'!$B:$B,0),IF(ISERROR(SEARCH(" ",N1763,1)),MATCH('2. Raumgruppen'!$L$8,'2. Raumgruppen'!$8:$8,0),MATCH(MID(N1763,SEARCH(" ",N1763,1)+1,3),'2. Raumgruppen'!$8:$8,0))),"")</f>
        <v/>
      </c>
      <c r="X1763" s="732" t="str">
        <f t="shared" si="272"/>
        <v/>
      </c>
      <c r="Y1763" s="732" t="str">
        <f t="shared" si="273"/>
        <v/>
      </c>
      <c r="Z1763" s="733" t="str">
        <f t="shared" si="274"/>
        <v/>
      </c>
      <c r="AA1763" s="732" t="str">
        <f t="shared" si="275"/>
        <v/>
      </c>
      <c r="AB1763" s="643"/>
      <c r="AC1763" s="276"/>
      <c r="AD1763" s="277"/>
      <c r="AE1763" s="278"/>
      <c r="AF1763" s="278" t="str">
        <f t="shared" si="267"/>
        <v/>
      </c>
      <c r="AG1763" s="278"/>
      <c r="AH1763" s="279">
        <f t="shared" si="268"/>
        <v>17.98</v>
      </c>
      <c r="AI1763" s="279" t="str">
        <f t="shared" si="269"/>
        <v/>
      </c>
      <c r="AJ1763" s="279" t="str">
        <f t="shared" si="270"/>
        <v/>
      </c>
      <c r="AK1763" s="278"/>
      <c r="AL1763" s="278"/>
      <c r="AM1763" s="278"/>
      <c r="AN1763" s="278"/>
      <c r="AO1763" s="262"/>
      <c r="AP1763" s="262"/>
      <c r="AQ1763" s="262"/>
      <c r="AR1763" s="262"/>
      <c r="AS1763" s="262"/>
      <c r="AT1763" s="262"/>
      <c r="AU1763" s="262"/>
      <c r="AV1763" s="262"/>
      <c r="AW1763" s="264"/>
      <c r="AX1763" s="264"/>
      <c r="AY1763" s="262"/>
      <c r="AZ1763" s="264"/>
    </row>
    <row r="1764" spans="1:72" ht="27" hidden="1" customHeight="1">
      <c r="B1764" s="639">
        <v>1750</v>
      </c>
      <c r="C1764" s="639"/>
      <c r="D1764" s="640"/>
      <c r="E1764" s="640"/>
      <c r="F1764" s="640" t="str">
        <f>IFERROR(VLOOKUP(C1764,'Gebäude-Typen'!$A$7:$D$215,4,FALSE),"")</f>
        <v/>
      </c>
      <c r="G1764" s="641"/>
      <c r="H1764" s="640"/>
      <c r="I1764" s="639"/>
      <c r="J1764" s="640"/>
      <c r="K1764" s="642"/>
      <c r="L1764" s="639"/>
      <c r="M1764" s="639"/>
      <c r="N1764" s="639"/>
      <c r="O1764" s="639"/>
      <c r="P1764" s="734"/>
      <c r="Q1764" s="642"/>
      <c r="R1764" s="639"/>
      <c r="S1764" s="729" t="str">
        <f>IFERROR(ROUND(VLOOKUP(M1764,Reinigungstage,IF('Gebäude-Typen'!$C$6&lt;&gt;0,'Gebäude-Typen'!$C$6,VLOOKUP(C1764,Gebäude_Typen,2,FALSE)),FALSE),2)/2,"")</f>
        <v/>
      </c>
      <c r="T1764" s="729" t="str">
        <f>IFERROR(ROUND(VLOOKUP(N1764,Reinigungstage,IF('Gebäude-Typen'!$C$6&lt;&gt;0,'Gebäude-Typen'!$C$6,VLOOKUP(C1764,Gebäude_Typen,2,FALSE)),FALSE),2)/2,"")</f>
        <v/>
      </c>
      <c r="U1764" s="730">
        <f t="shared" si="271"/>
        <v>17.98</v>
      </c>
      <c r="V1764" s="731" t="str">
        <f>IFERROR(INDEX('2. Raumgruppen'!$A$1:$Y$33,MATCH(IF(ISERROR(SEARCH(" ",M1764,1)),MID(M1764,1,3),MID(M1764,1,SEARCH(" ",M1764,1)-1)),'2. Raumgruppen'!$B:$B,0),IF(ISERROR(SEARCH(" ",M1764,1)),MATCH('2. Raumgruppen'!$L$8,'2. Raumgruppen'!$8:$8,0),MATCH(MID(M1764,SEARCH(" ",M1764,1)+1,3),'2. Raumgruppen'!$8:$8,0))),"")</f>
        <v/>
      </c>
      <c r="W1764" s="731" t="str">
        <f>IFERROR(INDEX('2. Raumgruppen'!$A$1:$Y$33,MATCH(IF(ISERROR(SEARCH(" ",N1764,1)),MID(N1764,1,3),MID(N1764,1,SEARCH(" ",N1764,1)-1)),'2. Raumgruppen'!$B:$B,0),IF(ISERROR(SEARCH(" ",N1764,1)),MATCH('2. Raumgruppen'!$L$8,'2. Raumgruppen'!$8:$8,0),MATCH(MID(N1764,SEARCH(" ",N1764,1)+1,3),'2. Raumgruppen'!$8:$8,0))),"")</f>
        <v/>
      </c>
      <c r="X1764" s="732" t="str">
        <f t="shared" si="272"/>
        <v/>
      </c>
      <c r="Y1764" s="732" t="str">
        <f t="shared" si="273"/>
        <v/>
      </c>
      <c r="Z1764" s="733" t="str">
        <f t="shared" si="274"/>
        <v/>
      </c>
      <c r="AA1764" s="732" t="str">
        <f t="shared" si="275"/>
        <v/>
      </c>
      <c r="AB1764" s="643"/>
      <c r="AC1764" s="276"/>
      <c r="AD1764" s="277"/>
      <c r="AE1764" s="278"/>
      <c r="AF1764" s="278" t="str">
        <f t="shared" si="267"/>
        <v/>
      </c>
      <c r="AG1764" s="278"/>
      <c r="AH1764" s="279">
        <f t="shared" si="268"/>
        <v>17.98</v>
      </c>
      <c r="AI1764" s="279" t="str">
        <f t="shared" si="269"/>
        <v/>
      </c>
      <c r="AJ1764" s="279" t="str">
        <f t="shared" si="270"/>
        <v/>
      </c>
      <c r="AK1764" s="278"/>
      <c r="AL1764" s="278"/>
      <c r="AM1764" s="278"/>
      <c r="AN1764" s="278"/>
      <c r="AO1764" s="262"/>
      <c r="AP1764" s="262"/>
      <c r="AQ1764" s="262"/>
      <c r="AR1764" s="262"/>
      <c r="AS1764" s="262"/>
      <c r="AT1764" s="262"/>
      <c r="AU1764" s="262"/>
      <c r="AV1764" s="262"/>
      <c r="AW1764" s="264"/>
      <c r="AX1764" s="264"/>
      <c r="AY1764" s="262"/>
      <c r="AZ1764" s="262"/>
    </row>
    <row r="1765" spans="1:72" ht="27" hidden="1" customHeight="1">
      <c r="A1765" s="264"/>
      <c r="B1765" s="639">
        <v>1751</v>
      </c>
      <c r="C1765" s="639"/>
      <c r="D1765" s="640"/>
      <c r="E1765" s="640"/>
      <c r="F1765" s="640" t="str">
        <f>IFERROR(VLOOKUP(C1765,'Gebäude-Typen'!$A$7:$D$215,4,FALSE),"")</f>
        <v/>
      </c>
      <c r="G1765" s="641"/>
      <c r="H1765" s="640"/>
      <c r="I1765" s="639"/>
      <c r="J1765" s="640"/>
      <c r="K1765" s="642"/>
      <c r="L1765" s="639"/>
      <c r="M1765" s="639"/>
      <c r="N1765" s="639"/>
      <c r="O1765" s="639"/>
      <c r="P1765" s="734"/>
      <c r="Q1765" s="642"/>
      <c r="R1765" s="639"/>
      <c r="S1765" s="729" t="str">
        <f>IFERROR(ROUND(VLOOKUP(M1765,Reinigungstage,IF('Gebäude-Typen'!$C$6&lt;&gt;0,'Gebäude-Typen'!$C$6,VLOOKUP(C1765,Gebäude_Typen,2,FALSE)),FALSE),2)/2,"")</f>
        <v/>
      </c>
      <c r="T1765" s="729" t="str">
        <f>IFERROR(ROUND(VLOOKUP(N1765,Reinigungstage,IF('Gebäude-Typen'!$C$6&lt;&gt;0,'Gebäude-Typen'!$C$6,VLOOKUP(C1765,Gebäude_Typen,2,FALSE)),FALSE),2)/2,"")</f>
        <v/>
      </c>
      <c r="U1765" s="730">
        <f t="shared" si="271"/>
        <v>17.98</v>
      </c>
      <c r="V1765" s="731" t="str">
        <f>IFERROR(INDEX('2. Raumgruppen'!$A$1:$Y$33,MATCH(IF(ISERROR(SEARCH(" ",M1765,1)),MID(M1765,1,3),MID(M1765,1,SEARCH(" ",M1765,1)-1)),'2. Raumgruppen'!$B:$B,0),IF(ISERROR(SEARCH(" ",M1765,1)),MATCH('2. Raumgruppen'!$L$8,'2. Raumgruppen'!$8:$8,0),MATCH(MID(M1765,SEARCH(" ",M1765,1)+1,3),'2. Raumgruppen'!$8:$8,0))),"")</f>
        <v/>
      </c>
      <c r="W1765" s="731" t="str">
        <f>IFERROR(INDEX('2. Raumgruppen'!$A$1:$Y$33,MATCH(IF(ISERROR(SEARCH(" ",N1765,1)),MID(N1765,1,3),MID(N1765,1,SEARCH(" ",N1765,1)-1)),'2. Raumgruppen'!$B:$B,0),IF(ISERROR(SEARCH(" ",N1765,1)),MATCH('2. Raumgruppen'!$L$8,'2. Raumgruppen'!$8:$8,0),MATCH(MID(N1765,SEARCH(" ",N1765,1)+1,3),'2. Raumgruppen'!$8:$8,0))),"")</f>
        <v/>
      </c>
      <c r="X1765" s="732" t="str">
        <f t="shared" si="272"/>
        <v/>
      </c>
      <c r="Y1765" s="732" t="str">
        <f t="shared" si="273"/>
        <v/>
      </c>
      <c r="Z1765" s="733" t="str">
        <f t="shared" si="274"/>
        <v/>
      </c>
      <c r="AA1765" s="732" t="str">
        <f t="shared" si="275"/>
        <v/>
      </c>
      <c r="AB1765" s="643"/>
      <c r="AC1765" s="276"/>
      <c r="AD1765" s="277"/>
      <c r="AE1765" s="278"/>
      <c r="AF1765" s="278" t="str">
        <f t="shared" si="267"/>
        <v/>
      </c>
      <c r="AG1765" s="278"/>
      <c r="AH1765" s="279">
        <f t="shared" si="268"/>
        <v>17.98</v>
      </c>
      <c r="AI1765" s="279" t="str">
        <f t="shared" si="269"/>
        <v/>
      </c>
      <c r="AJ1765" s="279" t="str">
        <f t="shared" si="270"/>
        <v/>
      </c>
      <c r="AK1765" s="278"/>
      <c r="AL1765" s="278"/>
      <c r="AM1765" s="278"/>
      <c r="AN1765" s="278"/>
      <c r="AO1765" s="262"/>
      <c r="AP1765" s="262"/>
      <c r="AQ1765" s="262"/>
      <c r="AR1765" s="262"/>
      <c r="AS1765" s="262"/>
      <c r="AT1765" s="262"/>
      <c r="AU1765" s="262"/>
      <c r="AV1765" s="262"/>
      <c r="AW1765" s="262"/>
      <c r="AX1765" s="264"/>
      <c r="AY1765" s="262"/>
      <c r="AZ1765" s="262"/>
    </row>
    <row r="1766" spans="1:72" ht="27" hidden="1" customHeight="1">
      <c r="B1766" s="639">
        <v>1752</v>
      </c>
      <c r="C1766" s="639"/>
      <c r="D1766" s="640"/>
      <c r="E1766" s="640"/>
      <c r="F1766" s="640" t="str">
        <f>IFERROR(VLOOKUP(C1766,'Gebäude-Typen'!$A$7:$D$215,4,FALSE),"")</f>
        <v/>
      </c>
      <c r="G1766" s="641"/>
      <c r="H1766" s="640"/>
      <c r="I1766" s="639"/>
      <c r="J1766" s="640"/>
      <c r="K1766" s="642"/>
      <c r="L1766" s="639"/>
      <c r="M1766" s="639"/>
      <c r="N1766" s="639"/>
      <c r="O1766" s="639"/>
      <c r="P1766" s="734"/>
      <c r="Q1766" s="642"/>
      <c r="R1766" s="639"/>
      <c r="S1766" s="729" t="str">
        <f>IFERROR(ROUND(VLOOKUP(M1766,Reinigungstage,IF('Gebäude-Typen'!$C$6&lt;&gt;0,'Gebäude-Typen'!$C$6,VLOOKUP(C1766,Gebäude_Typen,2,FALSE)),FALSE),2)/2,"")</f>
        <v/>
      </c>
      <c r="T1766" s="729" t="str">
        <f>IFERROR(ROUND(VLOOKUP(N1766,Reinigungstage,IF('Gebäude-Typen'!$C$6&lt;&gt;0,'Gebäude-Typen'!$C$6,VLOOKUP(C1766,Gebäude_Typen,2,FALSE)),FALSE),2)/2,"")</f>
        <v/>
      </c>
      <c r="U1766" s="730">
        <f t="shared" si="271"/>
        <v>17.98</v>
      </c>
      <c r="V1766" s="731" t="str">
        <f>IFERROR(INDEX('2. Raumgruppen'!$A$1:$Y$33,MATCH(IF(ISERROR(SEARCH(" ",M1766,1)),MID(M1766,1,3),MID(M1766,1,SEARCH(" ",M1766,1)-1)),'2. Raumgruppen'!$B:$B,0),IF(ISERROR(SEARCH(" ",M1766,1)),MATCH('2. Raumgruppen'!$L$8,'2. Raumgruppen'!$8:$8,0),MATCH(MID(M1766,SEARCH(" ",M1766,1)+1,3),'2. Raumgruppen'!$8:$8,0))),"")</f>
        <v/>
      </c>
      <c r="W1766" s="731" t="str">
        <f>IFERROR(INDEX('2. Raumgruppen'!$A$1:$Y$33,MATCH(IF(ISERROR(SEARCH(" ",N1766,1)),MID(N1766,1,3),MID(N1766,1,SEARCH(" ",N1766,1)-1)),'2. Raumgruppen'!$B:$B,0),IF(ISERROR(SEARCH(" ",N1766,1)),MATCH('2. Raumgruppen'!$L$8,'2. Raumgruppen'!$8:$8,0),MATCH(MID(N1766,SEARCH(" ",N1766,1)+1,3),'2. Raumgruppen'!$8:$8,0))),"")</f>
        <v/>
      </c>
      <c r="X1766" s="732" t="str">
        <f t="shared" si="272"/>
        <v/>
      </c>
      <c r="Y1766" s="732" t="str">
        <f t="shared" si="273"/>
        <v/>
      </c>
      <c r="Z1766" s="733" t="str">
        <f t="shared" si="274"/>
        <v/>
      </c>
      <c r="AA1766" s="732" t="str">
        <f t="shared" si="275"/>
        <v/>
      </c>
      <c r="AB1766" s="643"/>
      <c r="AC1766" s="276"/>
      <c r="AD1766" s="277"/>
      <c r="AE1766" s="278"/>
      <c r="AF1766" s="278" t="str">
        <f t="shared" si="267"/>
        <v/>
      </c>
      <c r="AG1766" s="278"/>
      <c r="AH1766" s="279">
        <f t="shared" si="268"/>
        <v>17.98</v>
      </c>
      <c r="AI1766" s="279" t="str">
        <f t="shared" si="269"/>
        <v/>
      </c>
      <c r="AJ1766" s="279" t="str">
        <f t="shared" si="270"/>
        <v/>
      </c>
      <c r="AK1766" s="278"/>
      <c r="AL1766" s="278"/>
      <c r="AM1766" s="278"/>
      <c r="AN1766" s="278"/>
      <c r="AO1766" s="262"/>
      <c r="AP1766" s="262"/>
      <c r="AQ1766" s="262"/>
      <c r="AR1766" s="262"/>
      <c r="AS1766" s="262"/>
      <c r="AT1766" s="262"/>
      <c r="AU1766" s="262"/>
      <c r="AV1766" s="262"/>
      <c r="AW1766" s="262"/>
      <c r="AX1766" s="262"/>
      <c r="AY1766" s="262"/>
      <c r="AZ1766" s="262"/>
    </row>
    <row r="1767" spans="1:72" ht="27" hidden="1" customHeight="1">
      <c r="B1767" s="639">
        <v>1753</v>
      </c>
      <c r="C1767" s="639"/>
      <c r="D1767" s="640"/>
      <c r="E1767" s="640"/>
      <c r="F1767" s="640" t="str">
        <f>IFERROR(VLOOKUP(C1767,'Gebäude-Typen'!$A$7:$D$215,4,FALSE),"")</f>
        <v/>
      </c>
      <c r="G1767" s="641"/>
      <c r="H1767" s="640"/>
      <c r="I1767" s="639"/>
      <c r="J1767" s="640"/>
      <c r="K1767" s="642"/>
      <c r="L1767" s="639"/>
      <c r="M1767" s="639"/>
      <c r="N1767" s="639"/>
      <c r="O1767" s="639"/>
      <c r="P1767" s="734"/>
      <c r="Q1767" s="642"/>
      <c r="R1767" s="639"/>
      <c r="S1767" s="729" t="str">
        <f>IFERROR(ROUND(VLOOKUP(M1767,Reinigungstage,IF('Gebäude-Typen'!$C$6&lt;&gt;0,'Gebäude-Typen'!$C$6,VLOOKUP(C1767,Gebäude_Typen,2,FALSE)),FALSE),2)/2,"")</f>
        <v/>
      </c>
      <c r="T1767" s="729" t="str">
        <f>IFERROR(ROUND(VLOOKUP(N1767,Reinigungstage,IF('Gebäude-Typen'!$C$6&lt;&gt;0,'Gebäude-Typen'!$C$6,VLOOKUP(C1767,Gebäude_Typen,2,FALSE)),FALSE),2)/2,"")</f>
        <v/>
      </c>
      <c r="U1767" s="730">
        <f t="shared" si="271"/>
        <v>17.98</v>
      </c>
      <c r="V1767" s="731" t="str">
        <f>IFERROR(INDEX('2. Raumgruppen'!$A$1:$Y$33,MATCH(IF(ISERROR(SEARCH(" ",M1767,1)),MID(M1767,1,3),MID(M1767,1,SEARCH(" ",M1767,1)-1)),'2. Raumgruppen'!$B:$B,0),IF(ISERROR(SEARCH(" ",M1767,1)),MATCH('2. Raumgruppen'!$L$8,'2. Raumgruppen'!$8:$8,0),MATCH(MID(M1767,SEARCH(" ",M1767,1)+1,3),'2. Raumgruppen'!$8:$8,0))),"")</f>
        <v/>
      </c>
      <c r="W1767" s="731" t="str">
        <f>IFERROR(INDEX('2. Raumgruppen'!$A$1:$Y$33,MATCH(IF(ISERROR(SEARCH(" ",N1767,1)),MID(N1767,1,3),MID(N1767,1,SEARCH(" ",N1767,1)-1)),'2. Raumgruppen'!$B:$B,0),IF(ISERROR(SEARCH(" ",N1767,1)),MATCH('2. Raumgruppen'!$L$8,'2. Raumgruppen'!$8:$8,0),MATCH(MID(N1767,SEARCH(" ",N1767,1)+1,3),'2. Raumgruppen'!$8:$8,0))),"")</f>
        <v/>
      </c>
      <c r="X1767" s="732" t="str">
        <f t="shared" si="272"/>
        <v/>
      </c>
      <c r="Y1767" s="732" t="str">
        <f t="shared" si="273"/>
        <v/>
      </c>
      <c r="Z1767" s="733" t="str">
        <f t="shared" si="274"/>
        <v/>
      </c>
      <c r="AA1767" s="732" t="str">
        <f t="shared" si="275"/>
        <v/>
      </c>
      <c r="AB1767" s="643"/>
      <c r="AC1767" s="276"/>
      <c r="AD1767" s="277"/>
      <c r="AE1767" s="278"/>
      <c r="AF1767" s="278" t="str">
        <f t="shared" si="267"/>
        <v/>
      </c>
      <c r="AG1767" s="278"/>
      <c r="AH1767" s="279">
        <f t="shared" si="268"/>
        <v>17.98</v>
      </c>
      <c r="AI1767" s="279" t="str">
        <f t="shared" si="269"/>
        <v/>
      </c>
      <c r="AJ1767" s="279" t="str">
        <f t="shared" si="270"/>
        <v/>
      </c>
      <c r="AK1767" s="278"/>
      <c r="AL1767" s="278"/>
      <c r="AM1767" s="278"/>
      <c r="AN1767" s="278"/>
      <c r="AO1767" s="262"/>
      <c r="AP1767" s="262"/>
      <c r="AQ1767" s="262"/>
      <c r="AR1767" s="262"/>
      <c r="AS1767" s="262"/>
      <c r="AT1767" s="262"/>
      <c r="AU1767" s="262"/>
      <c r="AV1767" s="262"/>
      <c r="AW1767" s="264"/>
      <c r="AX1767" s="262"/>
      <c r="AY1767" s="262"/>
      <c r="AZ1767" s="262"/>
    </row>
    <row r="1768" spans="1:72" ht="27" hidden="1" customHeight="1">
      <c r="B1768" s="639">
        <v>1754</v>
      </c>
      <c r="C1768" s="639"/>
      <c r="D1768" s="640"/>
      <c r="E1768" s="640"/>
      <c r="F1768" s="640" t="str">
        <f>IFERROR(VLOOKUP(C1768,'Gebäude-Typen'!$A$7:$D$215,4,FALSE),"")</f>
        <v/>
      </c>
      <c r="G1768" s="641"/>
      <c r="H1768" s="640"/>
      <c r="I1768" s="639"/>
      <c r="J1768" s="640"/>
      <c r="K1768" s="642"/>
      <c r="L1768" s="639"/>
      <c r="M1768" s="639"/>
      <c r="N1768" s="639"/>
      <c r="O1768" s="639"/>
      <c r="P1768" s="734"/>
      <c r="Q1768" s="642"/>
      <c r="R1768" s="639"/>
      <c r="S1768" s="729" t="str">
        <f>IFERROR(ROUND(VLOOKUP(M1768,Reinigungstage,IF('Gebäude-Typen'!$C$6&lt;&gt;0,'Gebäude-Typen'!$C$6,VLOOKUP(C1768,Gebäude_Typen,2,FALSE)),FALSE),2)/2,"")</f>
        <v/>
      </c>
      <c r="T1768" s="729" t="str">
        <f>IFERROR(ROUND(VLOOKUP(N1768,Reinigungstage,IF('Gebäude-Typen'!$C$6&lt;&gt;0,'Gebäude-Typen'!$C$6,VLOOKUP(C1768,Gebäude_Typen,2,FALSE)),FALSE),2)/2,"")</f>
        <v/>
      </c>
      <c r="U1768" s="730">
        <f t="shared" si="271"/>
        <v>17.98</v>
      </c>
      <c r="V1768" s="731" t="str">
        <f>IFERROR(INDEX('2. Raumgruppen'!$A$1:$Y$33,MATCH(IF(ISERROR(SEARCH(" ",M1768,1)),MID(M1768,1,3),MID(M1768,1,SEARCH(" ",M1768,1)-1)),'2. Raumgruppen'!$B:$B,0),IF(ISERROR(SEARCH(" ",M1768,1)),MATCH('2. Raumgruppen'!$L$8,'2. Raumgruppen'!$8:$8,0),MATCH(MID(M1768,SEARCH(" ",M1768,1)+1,3),'2. Raumgruppen'!$8:$8,0))),"")</f>
        <v/>
      </c>
      <c r="W1768" s="731" t="str">
        <f>IFERROR(INDEX('2. Raumgruppen'!$A$1:$Y$33,MATCH(IF(ISERROR(SEARCH(" ",N1768,1)),MID(N1768,1,3),MID(N1768,1,SEARCH(" ",N1768,1)-1)),'2. Raumgruppen'!$B:$B,0),IF(ISERROR(SEARCH(" ",N1768,1)),MATCH('2. Raumgruppen'!$L$8,'2. Raumgruppen'!$8:$8,0),MATCH(MID(N1768,SEARCH(" ",N1768,1)+1,3),'2. Raumgruppen'!$8:$8,0))),"")</f>
        <v/>
      </c>
      <c r="X1768" s="732" t="str">
        <f t="shared" si="272"/>
        <v/>
      </c>
      <c r="Y1768" s="732" t="str">
        <f t="shared" si="273"/>
        <v/>
      </c>
      <c r="Z1768" s="733" t="str">
        <f t="shared" si="274"/>
        <v/>
      </c>
      <c r="AA1768" s="732" t="str">
        <f t="shared" si="275"/>
        <v/>
      </c>
      <c r="AB1768" s="643"/>
      <c r="AC1768" s="276"/>
      <c r="AD1768" s="277"/>
      <c r="AE1768" s="278"/>
      <c r="AF1768" s="278" t="str">
        <f t="shared" si="267"/>
        <v/>
      </c>
      <c r="AG1768" s="278"/>
      <c r="AH1768" s="279">
        <f t="shared" si="268"/>
        <v>17.98</v>
      </c>
      <c r="AI1768" s="279" t="str">
        <f t="shared" si="269"/>
        <v/>
      </c>
      <c r="AJ1768" s="279" t="str">
        <f t="shared" si="270"/>
        <v/>
      </c>
      <c r="AK1768" s="278"/>
      <c r="AL1768" s="278"/>
      <c r="AM1768" s="278"/>
      <c r="AN1768" s="278"/>
      <c r="AO1768" s="262"/>
      <c r="AP1768" s="262"/>
      <c r="AQ1768" s="262"/>
      <c r="AR1768" s="262"/>
      <c r="AS1768" s="262"/>
      <c r="AT1768" s="262"/>
      <c r="AU1768" s="262"/>
      <c r="AV1768" s="262"/>
      <c r="AW1768" s="262"/>
      <c r="AX1768" s="262"/>
      <c r="AY1768" s="264"/>
      <c r="AZ1768" s="264"/>
    </row>
    <row r="1769" spans="1:72" ht="27" hidden="1" customHeight="1">
      <c r="B1769" s="639">
        <v>1755</v>
      </c>
      <c r="C1769" s="639"/>
      <c r="D1769" s="640"/>
      <c r="E1769" s="640"/>
      <c r="F1769" s="640" t="str">
        <f>IFERROR(VLOOKUP(C1769,'Gebäude-Typen'!$A$7:$D$215,4,FALSE),"")</f>
        <v/>
      </c>
      <c r="G1769" s="641"/>
      <c r="H1769" s="640"/>
      <c r="I1769" s="639"/>
      <c r="J1769" s="640"/>
      <c r="K1769" s="642"/>
      <c r="L1769" s="639"/>
      <c r="M1769" s="639"/>
      <c r="N1769" s="639"/>
      <c r="O1769" s="639"/>
      <c r="P1769" s="734"/>
      <c r="Q1769" s="642"/>
      <c r="R1769" s="639"/>
      <c r="S1769" s="729" t="str">
        <f>IFERROR(ROUND(VLOOKUP(M1769,Reinigungstage,IF('Gebäude-Typen'!$C$6&lt;&gt;0,'Gebäude-Typen'!$C$6,VLOOKUP(C1769,Gebäude_Typen,2,FALSE)),FALSE),2)/2,"")</f>
        <v/>
      </c>
      <c r="T1769" s="729" t="str">
        <f>IFERROR(ROUND(VLOOKUP(N1769,Reinigungstage,IF('Gebäude-Typen'!$C$6&lt;&gt;0,'Gebäude-Typen'!$C$6,VLOOKUP(C1769,Gebäude_Typen,2,FALSE)),FALSE),2)/2,"")</f>
        <v/>
      </c>
      <c r="U1769" s="730">
        <f t="shared" si="271"/>
        <v>17.98</v>
      </c>
      <c r="V1769" s="731" t="str">
        <f>IFERROR(INDEX('2. Raumgruppen'!$A$1:$Y$33,MATCH(IF(ISERROR(SEARCH(" ",M1769,1)),MID(M1769,1,3),MID(M1769,1,SEARCH(" ",M1769,1)-1)),'2. Raumgruppen'!$B:$B,0),IF(ISERROR(SEARCH(" ",M1769,1)),MATCH('2. Raumgruppen'!$L$8,'2. Raumgruppen'!$8:$8,0),MATCH(MID(M1769,SEARCH(" ",M1769,1)+1,3),'2. Raumgruppen'!$8:$8,0))),"")</f>
        <v/>
      </c>
      <c r="W1769" s="731" t="str">
        <f>IFERROR(INDEX('2. Raumgruppen'!$A$1:$Y$33,MATCH(IF(ISERROR(SEARCH(" ",N1769,1)),MID(N1769,1,3),MID(N1769,1,SEARCH(" ",N1769,1)-1)),'2. Raumgruppen'!$B:$B,0),IF(ISERROR(SEARCH(" ",N1769,1)),MATCH('2. Raumgruppen'!$L$8,'2. Raumgruppen'!$8:$8,0),MATCH(MID(N1769,SEARCH(" ",N1769,1)+1,3),'2. Raumgruppen'!$8:$8,0))),"")</f>
        <v/>
      </c>
      <c r="X1769" s="732" t="str">
        <f t="shared" si="272"/>
        <v/>
      </c>
      <c r="Y1769" s="732" t="str">
        <f t="shared" si="273"/>
        <v/>
      </c>
      <c r="Z1769" s="733" t="str">
        <f t="shared" si="274"/>
        <v/>
      </c>
      <c r="AA1769" s="732" t="str">
        <f t="shared" si="275"/>
        <v/>
      </c>
      <c r="AB1769" s="643"/>
      <c r="AC1769" s="276"/>
      <c r="AD1769" s="277"/>
      <c r="AE1769" s="278"/>
      <c r="AF1769" s="278" t="str">
        <f t="shared" si="267"/>
        <v/>
      </c>
      <c r="AG1769" s="278"/>
      <c r="AH1769" s="279">
        <f t="shared" si="268"/>
        <v>17.98</v>
      </c>
      <c r="AI1769" s="279" t="str">
        <f t="shared" si="269"/>
        <v/>
      </c>
      <c r="AJ1769" s="279" t="str">
        <f t="shared" si="270"/>
        <v/>
      </c>
      <c r="AK1769" s="278"/>
      <c r="AL1769" s="278"/>
      <c r="AM1769" s="278"/>
      <c r="AN1769" s="278"/>
      <c r="AO1769" s="262"/>
      <c r="AP1769" s="262"/>
      <c r="AQ1769" s="262"/>
      <c r="AR1769" s="262"/>
      <c r="AS1769" s="262"/>
      <c r="AT1769" s="262"/>
      <c r="AU1769" s="262"/>
      <c r="AV1769" s="262"/>
      <c r="AW1769" s="262"/>
      <c r="AX1769" s="264"/>
      <c r="AY1769" s="262"/>
      <c r="AZ1769" s="262"/>
    </row>
    <row r="1770" spans="1:72" ht="27" hidden="1" customHeight="1">
      <c r="B1770" s="639">
        <v>1756</v>
      </c>
      <c r="C1770" s="639"/>
      <c r="D1770" s="640"/>
      <c r="E1770" s="640"/>
      <c r="F1770" s="640" t="str">
        <f>IFERROR(VLOOKUP(C1770,'Gebäude-Typen'!$A$7:$D$215,4,FALSE),"")</f>
        <v/>
      </c>
      <c r="G1770" s="641"/>
      <c r="H1770" s="640"/>
      <c r="I1770" s="639"/>
      <c r="J1770" s="640"/>
      <c r="K1770" s="642"/>
      <c r="L1770" s="639"/>
      <c r="M1770" s="639"/>
      <c r="N1770" s="639"/>
      <c r="O1770" s="639"/>
      <c r="P1770" s="734"/>
      <c r="Q1770" s="642"/>
      <c r="R1770" s="639"/>
      <c r="S1770" s="729" t="str">
        <f>IFERROR(ROUND(VLOOKUP(M1770,Reinigungstage,IF('Gebäude-Typen'!$C$6&lt;&gt;0,'Gebäude-Typen'!$C$6,VLOOKUP(C1770,Gebäude_Typen,2,FALSE)),FALSE),2)/2,"")</f>
        <v/>
      </c>
      <c r="T1770" s="729" t="str">
        <f>IFERROR(ROUND(VLOOKUP(N1770,Reinigungstage,IF('Gebäude-Typen'!$C$6&lt;&gt;0,'Gebäude-Typen'!$C$6,VLOOKUP(C1770,Gebäude_Typen,2,FALSE)),FALSE),2)/2,"")</f>
        <v/>
      </c>
      <c r="U1770" s="730">
        <f t="shared" si="271"/>
        <v>17.98</v>
      </c>
      <c r="V1770" s="731" t="str">
        <f>IFERROR(INDEX('2. Raumgruppen'!$A$1:$Y$33,MATCH(IF(ISERROR(SEARCH(" ",M1770,1)),MID(M1770,1,3),MID(M1770,1,SEARCH(" ",M1770,1)-1)),'2. Raumgruppen'!$B:$B,0),IF(ISERROR(SEARCH(" ",M1770,1)),MATCH('2. Raumgruppen'!$L$8,'2. Raumgruppen'!$8:$8,0),MATCH(MID(M1770,SEARCH(" ",M1770,1)+1,3),'2. Raumgruppen'!$8:$8,0))),"")</f>
        <v/>
      </c>
      <c r="W1770" s="731" t="str">
        <f>IFERROR(INDEX('2. Raumgruppen'!$A$1:$Y$33,MATCH(IF(ISERROR(SEARCH(" ",N1770,1)),MID(N1770,1,3),MID(N1770,1,SEARCH(" ",N1770,1)-1)),'2. Raumgruppen'!$B:$B,0),IF(ISERROR(SEARCH(" ",N1770,1)),MATCH('2. Raumgruppen'!$L$8,'2. Raumgruppen'!$8:$8,0),MATCH(MID(N1770,SEARCH(" ",N1770,1)+1,3),'2. Raumgruppen'!$8:$8,0))),"")</f>
        <v/>
      </c>
      <c r="X1770" s="732" t="str">
        <f t="shared" si="272"/>
        <v/>
      </c>
      <c r="Y1770" s="732" t="str">
        <f t="shared" si="273"/>
        <v/>
      </c>
      <c r="Z1770" s="733" t="str">
        <f t="shared" si="274"/>
        <v/>
      </c>
      <c r="AA1770" s="732" t="str">
        <f t="shared" si="275"/>
        <v/>
      </c>
      <c r="AB1770" s="643"/>
      <c r="AC1770" s="276"/>
      <c r="AD1770" s="277"/>
      <c r="AE1770" s="278"/>
      <c r="AF1770" s="278" t="str">
        <f t="shared" si="267"/>
        <v/>
      </c>
      <c r="AG1770" s="278"/>
      <c r="AH1770" s="279">
        <f t="shared" si="268"/>
        <v>17.98</v>
      </c>
      <c r="AI1770" s="279" t="str">
        <f t="shared" si="269"/>
        <v/>
      </c>
      <c r="AJ1770" s="279" t="str">
        <f t="shared" si="270"/>
        <v/>
      </c>
      <c r="AK1770" s="278"/>
      <c r="AL1770" s="278"/>
      <c r="AM1770" s="278"/>
      <c r="AN1770" s="278"/>
      <c r="AO1770" s="262"/>
      <c r="AP1770" s="262"/>
      <c r="AQ1770" s="262"/>
      <c r="AR1770" s="262"/>
      <c r="AS1770" s="262"/>
      <c r="AT1770" s="262"/>
      <c r="AU1770" s="262"/>
      <c r="AV1770" s="262"/>
      <c r="AW1770" s="262"/>
      <c r="AX1770" s="262"/>
      <c r="AY1770" s="264"/>
      <c r="AZ1770" s="278"/>
    </row>
    <row r="1771" spans="1:72" ht="27" hidden="1" customHeight="1">
      <c r="B1771" s="639">
        <v>1757</v>
      </c>
      <c r="C1771" s="639"/>
      <c r="D1771" s="640"/>
      <c r="E1771" s="640"/>
      <c r="F1771" s="640" t="str">
        <f>IFERROR(VLOOKUP(C1771,'Gebäude-Typen'!$A$7:$D$215,4,FALSE),"")</f>
        <v/>
      </c>
      <c r="G1771" s="641"/>
      <c r="H1771" s="640"/>
      <c r="I1771" s="639"/>
      <c r="J1771" s="640"/>
      <c r="K1771" s="642"/>
      <c r="L1771" s="639"/>
      <c r="M1771" s="639"/>
      <c r="N1771" s="639"/>
      <c r="O1771" s="639"/>
      <c r="P1771" s="734"/>
      <c r="Q1771" s="642"/>
      <c r="R1771" s="639"/>
      <c r="S1771" s="729" t="str">
        <f>IFERROR(ROUND(VLOOKUP(M1771,Reinigungstage,IF('Gebäude-Typen'!$C$6&lt;&gt;0,'Gebäude-Typen'!$C$6,VLOOKUP(C1771,Gebäude_Typen,2,FALSE)),FALSE),2)/2,"")</f>
        <v/>
      </c>
      <c r="T1771" s="729" t="str">
        <f>IFERROR(ROUND(VLOOKUP(N1771,Reinigungstage,IF('Gebäude-Typen'!$C$6&lt;&gt;0,'Gebäude-Typen'!$C$6,VLOOKUP(C1771,Gebäude_Typen,2,FALSE)),FALSE),2)/2,"")</f>
        <v/>
      </c>
      <c r="U1771" s="730">
        <f t="shared" si="271"/>
        <v>17.98</v>
      </c>
      <c r="V1771" s="731" t="str">
        <f>IFERROR(INDEX('2. Raumgruppen'!$A$1:$Y$33,MATCH(IF(ISERROR(SEARCH(" ",M1771,1)),MID(M1771,1,3),MID(M1771,1,SEARCH(" ",M1771,1)-1)),'2. Raumgruppen'!$B:$B,0),IF(ISERROR(SEARCH(" ",M1771,1)),MATCH('2. Raumgruppen'!$L$8,'2. Raumgruppen'!$8:$8,0),MATCH(MID(M1771,SEARCH(" ",M1771,1)+1,3),'2. Raumgruppen'!$8:$8,0))),"")</f>
        <v/>
      </c>
      <c r="W1771" s="731" t="str">
        <f>IFERROR(INDEX('2. Raumgruppen'!$A$1:$Y$33,MATCH(IF(ISERROR(SEARCH(" ",N1771,1)),MID(N1771,1,3),MID(N1771,1,SEARCH(" ",N1771,1)-1)),'2. Raumgruppen'!$B:$B,0),IF(ISERROR(SEARCH(" ",N1771,1)),MATCH('2. Raumgruppen'!$L$8,'2. Raumgruppen'!$8:$8,0),MATCH(MID(N1771,SEARCH(" ",N1771,1)+1,3),'2. Raumgruppen'!$8:$8,0))),"")</f>
        <v/>
      </c>
      <c r="X1771" s="732" t="str">
        <f t="shared" si="272"/>
        <v/>
      </c>
      <c r="Y1771" s="732" t="str">
        <f t="shared" si="273"/>
        <v/>
      </c>
      <c r="Z1771" s="733" t="str">
        <f t="shared" si="274"/>
        <v/>
      </c>
      <c r="AA1771" s="732" t="str">
        <f t="shared" si="275"/>
        <v/>
      </c>
      <c r="AB1771" s="643"/>
      <c r="AC1771" s="276"/>
      <c r="AD1771" s="277"/>
      <c r="AE1771" s="278"/>
      <c r="AF1771" s="278" t="str">
        <f t="shared" si="267"/>
        <v/>
      </c>
      <c r="AG1771" s="278"/>
      <c r="AH1771" s="279">
        <f t="shared" si="268"/>
        <v>17.98</v>
      </c>
      <c r="AI1771" s="279" t="str">
        <f t="shared" si="269"/>
        <v/>
      </c>
      <c r="AJ1771" s="279" t="str">
        <f t="shared" si="270"/>
        <v/>
      </c>
      <c r="AK1771" s="278"/>
      <c r="AL1771" s="278"/>
      <c r="AM1771" s="278"/>
      <c r="AN1771" s="278"/>
      <c r="AO1771" s="262"/>
      <c r="AP1771" s="262"/>
      <c r="AQ1771" s="262"/>
      <c r="AR1771" s="262"/>
      <c r="AS1771" s="262"/>
      <c r="AT1771" s="262"/>
      <c r="AU1771" s="262"/>
      <c r="AV1771" s="262"/>
      <c r="AW1771" s="278"/>
      <c r="AX1771" s="262"/>
      <c r="AY1771" s="262"/>
      <c r="AZ1771" s="262"/>
    </row>
    <row r="1772" spans="1:72" ht="27" hidden="1" customHeight="1">
      <c r="A1772" s="264"/>
      <c r="B1772" s="639">
        <v>1758</v>
      </c>
      <c r="C1772" s="639"/>
      <c r="D1772" s="640"/>
      <c r="E1772" s="640"/>
      <c r="F1772" s="640" t="str">
        <f>IFERROR(VLOOKUP(C1772,'Gebäude-Typen'!$A$7:$D$215,4,FALSE),"")</f>
        <v/>
      </c>
      <c r="G1772" s="641"/>
      <c r="H1772" s="640"/>
      <c r="I1772" s="639"/>
      <c r="J1772" s="640"/>
      <c r="K1772" s="642"/>
      <c r="L1772" s="639"/>
      <c r="M1772" s="639"/>
      <c r="N1772" s="639"/>
      <c r="O1772" s="639"/>
      <c r="P1772" s="734"/>
      <c r="Q1772" s="642"/>
      <c r="R1772" s="639"/>
      <c r="S1772" s="729" t="str">
        <f>IFERROR(ROUND(VLOOKUP(M1772,Reinigungstage,IF('Gebäude-Typen'!$C$6&lt;&gt;0,'Gebäude-Typen'!$C$6,VLOOKUP(C1772,Gebäude_Typen,2,FALSE)),FALSE),2)/2,"")</f>
        <v/>
      </c>
      <c r="T1772" s="729" t="str">
        <f>IFERROR(ROUND(VLOOKUP(N1772,Reinigungstage,IF('Gebäude-Typen'!$C$6&lt;&gt;0,'Gebäude-Typen'!$C$6,VLOOKUP(C1772,Gebäude_Typen,2,FALSE)),FALSE),2)/2,"")</f>
        <v/>
      </c>
      <c r="U1772" s="730">
        <f t="shared" si="271"/>
        <v>17.98</v>
      </c>
      <c r="V1772" s="731" t="str">
        <f>IFERROR(INDEX('2. Raumgruppen'!$A$1:$Y$33,MATCH(IF(ISERROR(SEARCH(" ",M1772,1)),MID(M1772,1,3),MID(M1772,1,SEARCH(" ",M1772,1)-1)),'2. Raumgruppen'!$B:$B,0),IF(ISERROR(SEARCH(" ",M1772,1)),MATCH('2. Raumgruppen'!$L$8,'2. Raumgruppen'!$8:$8,0),MATCH(MID(M1772,SEARCH(" ",M1772,1)+1,3),'2. Raumgruppen'!$8:$8,0))),"")</f>
        <v/>
      </c>
      <c r="W1772" s="731" t="str">
        <f>IFERROR(INDEX('2. Raumgruppen'!$A$1:$Y$33,MATCH(IF(ISERROR(SEARCH(" ",N1772,1)),MID(N1772,1,3),MID(N1772,1,SEARCH(" ",N1772,1)-1)),'2. Raumgruppen'!$B:$B,0),IF(ISERROR(SEARCH(" ",N1772,1)),MATCH('2. Raumgruppen'!$L$8,'2. Raumgruppen'!$8:$8,0),MATCH(MID(N1772,SEARCH(" ",N1772,1)+1,3),'2. Raumgruppen'!$8:$8,0))),"")</f>
        <v/>
      </c>
      <c r="X1772" s="732" t="str">
        <f t="shared" si="272"/>
        <v/>
      </c>
      <c r="Y1772" s="732" t="str">
        <f t="shared" si="273"/>
        <v/>
      </c>
      <c r="Z1772" s="733" t="str">
        <f t="shared" si="274"/>
        <v/>
      </c>
      <c r="AA1772" s="732" t="str">
        <f t="shared" si="275"/>
        <v/>
      </c>
      <c r="AB1772" s="643"/>
      <c r="AC1772" s="276"/>
      <c r="AD1772" s="277"/>
      <c r="AE1772" s="278"/>
      <c r="AF1772" s="278" t="str">
        <f t="shared" si="267"/>
        <v/>
      </c>
      <c r="AG1772" s="278"/>
      <c r="AH1772" s="279">
        <f t="shared" si="268"/>
        <v>17.98</v>
      </c>
      <c r="AI1772" s="279" t="str">
        <f t="shared" si="269"/>
        <v/>
      </c>
      <c r="AJ1772" s="279" t="str">
        <f t="shared" si="270"/>
        <v/>
      </c>
      <c r="AK1772" s="278"/>
      <c r="AL1772" s="278"/>
      <c r="AM1772" s="278"/>
      <c r="AN1772" s="278"/>
      <c r="AO1772" s="262"/>
      <c r="AP1772" s="262"/>
      <c r="AQ1772" s="262"/>
      <c r="AR1772" s="262"/>
      <c r="AS1772" s="262"/>
      <c r="AT1772" s="262"/>
      <c r="AU1772" s="262"/>
      <c r="AV1772" s="262"/>
      <c r="AW1772" s="264"/>
      <c r="AX1772" s="262"/>
      <c r="AY1772" s="262"/>
      <c r="AZ1772" s="262"/>
    </row>
    <row r="1773" spans="1:72" ht="27" hidden="1" customHeight="1">
      <c r="B1773" s="639">
        <v>1759</v>
      </c>
      <c r="C1773" s="639"/>
      <c r="D1773" s="640"/>
      <c r="E1773" s="640"/>
      <c r="F1773" s="640" t="str">
        <f>IFERROR(VLOOKUP(C1773,'Gebäude-Typen'!$A$7:$D$215,4,FALSE),"")</f>
        <v/>
      </c>
      <c r="G1773" s="641"/>
      <c r="H1773" s="640"/>
      <c r="I1773" s="639"/>
      <c r="J1773" s="640"/>
      <c r="K1773" s="642"/>
      <c r="L1773" s="639"/>
      <c r="M1773" s="639"/>
      <c r="N1773" s="639"/>
      <c r="O1773" s="639"/>
      <c r="P1773" s="734"/>
      <c r="Q1773" s="642"/>
      <c r="R1773" s="639"/>
      <c r="S1773" s="729" t="str">
        <f>IFERROR(ROUND(VLOOKUP(M1773,Reinigungstage,IF('Gebäude-Typen'!$C$6&lt;&gt;0,'Gebäude-Typen'!$C$6,VLOOKUP(C1773,Gebäude_Typen,2,FALSE)),FALSE),2)/2,"")</f>
        <v/>
      </c>
      <c r="T1773" s="729" t="str">
        <f>IFERROR(ROUND(VLOOKUP(N1773,Reinigungstage,IF('Gebäude-Typen'!$C$6&lt;&gt;0,'Gebäude-Typen'!$C$6,VLOOKUP(C1773,Gebäude_Typen,2,FALSE)),FALSE),2)/2,"")</f>
        <v/>
      </c>
      <c r="U1773" s="730">
        <f t="shared" si="271"/>
        <v>17.98</v>
      </c>
      <c r="V1773" s="731" t="str">
        <f>IFERROR(INDEX('2. Raumgruppen'!$A$1:$Y$33,MATCH(IF(ISERROR(SEARCH(" ",M1773,1)),MID(M1773,1,3),MID(M1773,1,SEARCH(" ",M1773,1)-1)),'2. Raumgruppen'!$B:$B,0),IF(ISERROR(SEARCH(" ",M1773,1)),MATCH('2. Raumgruppen'!$L$8,'2. Raumgruppen'!$8:$8,0),MATCH(MID(M1773,SEARCH(" ",M1773,1)+1,3),'2. Raumgruppen'!$8:$8,0))),"")</f>
        <v/>
      </c>
      <c r="W1773" s="731" t="str">
        <f>IFERROR(INDEX('2. Raumgruppen'!$A$1:$Y$33,MATCH(IF(ISERROR(SEARCH(" ",N1773,1)),MID(N1773,1,3),MID(N1773,1,SEARCH(" ",N1773,1)-1)),'2. Raumgruppen'!$B:$B,0),IF(ISERROR(SEARCH(" ",N1773,1)),MATCH('2. Raumgruppen'!$L$8,'2. Raumgruppen'!$8:$8,0),MATCH(MID(N1773,SEARCH(" ",N1773,1)+1,3),'2. Raumgruppen'!$8:$8,0))),"")</f>
        <v/>
      </c>
      <c r="X1773" s="732" t="str">
        <f t="shared" si="272"/>
        <v/>
      </c>
      <c r="Y1773" s="732" t="str">
        <f t="shared" si="273"/>
        <v/>
      </c>
      <c r="Z1773" s="733" t="str">
        <f t="shared" si="274"/>
        <v/>
      </c>
      <c r="AA1773" s="732" t="str">
        <f t="shared" si="275"/>
        <v/>
      </c>
      <c r="AB1773" s="644"/>
      <c r="AC1773" s="276"/>
      <c r="AD1773" s="277"/>
      <c r="AE1773" s="278"/>
      <c r="AF1773" s="278" t="str">
        <f t="shared" si="267"/>
        <v/>
      </c>
      <c r="AG1773" s="278"/>
      <c r="AH1773" s="279">
        <f t="shared" si="268"/>
        <v>17.98</v>
      </c>
      <c r="AI1773" s="279" t="str">
        <f t="shared" si="269"/>
        <v/>
      </c>
      <c r="AJ1773" s="279" t="str">
        <f t="shared" si="270"/>
        <v/>
      </c>
      <c r="AK1773" s="278"/>
      <c r="AL1773" s="278"/>
      <c r="AM1773" s="278"/>
      <c r="AN1773" s="278"/>
      <c r="AO1773" s="262"/>
      <c r="AP1773" s="262"/>
      <c r="AQ1773" s="262"/>
      <c r="AR1773" s="262"/>
      <c r="AS1773" s="262"/>
      <c r="AT1773" s="262"/>
      <c r="AU1773" s="262"/>
      <c r="AV1773" s="262"/>
      <c r="AW1773" s="278"/>
      <c r="AX1773" s="264"/>
      <c r="AY1773" s="262"/>
      <c r="AZ1773" s="264"/>
    </row>
    <row r="1774" spans="1:72" ht="27" hidden="1" customHeight="1">
      <c r="B1774" s="639">
        <v>1760</v>
      </c>
      <c r="C1774" s="639"/>
      <c r="D1774" s="640"/>
      <c r="E1774" s="640"/>
      <c r="F1774" s="640" t="str">
        <f>IFERROR(VLOOKUP(C1774,'Gebäude-Typen'!$A$7:$D$215,4,FALSE),"")</f>
        <v/>
      </c>
      <c r="G1774" s="641"/>
      <c r="H1774" s="640"/>
      <c r="I1774" s="639"/>
      <c r="J1774" s="640"/>
      <c r="K1774" s="642"/>
      <c r="L1774" s="639"/>
      <c r="M1774" s="639"/>
      <c r="N1774" s="639"/>
      <c r="O1774" s="639"/>
      <c r="P1774" s="734"/>
      <c r="Q1774" s="642"/>
      <c r="R1774" s="639"/>
      <c r="S1774" s="729" t="str">
        <f>IFERROR(ROUND(VLOOKUP(M1774,Reinigungstage,IF('Gebäude-Typen'!$C$6&lt;&gt;0,'Gebäude-Typen'!$C$6,VLOOKUP(C1774,Gebäude_Typen,2,FALSE)),FALSE),2)/2,"")</f>
        <v/>
      </c>
      <c r="T1774" s="729" t="str">
        <f>IFERROR(ROUND(VLOOKUP(N1774,Reinigungstage,IF('Gebäude-Typen'!$C$6&lt;&gt;0,'Gebäude-Typen'!$C$6,VLOOKUP(C1774,Gebäude_Typen,2,FALSE)),FALSE),2)/2,"")</f>
        <v/>
      </c>
      <c r="U1774" s="730">
        <f t="shared" si="271"/>
        <v>17.98</v>
      </c>
      <c r="V1774" s="731" t="str">
        <f>IFERROR(INDEX('2. Raumgruppen'!$A$1:$Y$33,MATCH(IF(ISERROR(SEARCH(" ",M1774,1)),MID(M1774,1,3),MID(M1774,1,SEARCH(" ",M1774,1)-1)),'2. Raumgruppen'!$B:$B,0),IF(ISERROR(SEARCH(" ",M1774,1)),MATCH('2. Raumgruppen'!$L$8,'2. Raumgruppen'!$8:$8,0),MATCH(MID(M1774,SEARCH(" ",M1774,1)+1,3),'2. Raumgruppen'!$8:$8,0))),"")</f>
        <v/>
      </c>
      <c r="W1774" s="731" t="str">
        <f>IFERROR(INDEX('2. Raumgruppen'!$A$1:$Y$33,MATCH(IF(ISERROR(SEARCH(" ",N1774,1)),MID(N1774,1,3),MID(N1774,1,SEARCH(" ",N1774,1)-1)),'2. Raumgruppen'!$B:$B,0),IF(ISERROR(SEARCH(" ",N1774,1)),MATCH('2. Raumgruppen'!$L$8,'2. Raumgruppen'!$8:$8,0),MATCH(MID(N1774,SEARCH(" ",N1774,1)+1,3),'2. Raumgruppen'!$8:$8,0))),"")</f>
        <v/>
      </c>
      <c r="X1774" s="732" t="str">
        <f t="shared" si="272"/>
        <v/>
      </c>
      <c r="Y1774" s="732" t="str">
        <f t="shared" si="273"/>
        <v/>
      </c>
      <c r="Z1774" s="733" t="str">
        <f t="shared" si="274"/>
        <v/>
      </c>
      <c r="AA1774" s="732" t="str">
        <f t="shared" si="275"/>
        <v/>
      </c>
      <c r="AB1774" s="643"/>
      <c r="AC1774" s="276"/>
      <c r="AD1774" s="277"/>
      <c r="AE1774" s="278"/>
      <c r="AF1774" s="278" t="str">
        <f t="shared" si="267"/>
        <v/>
      </c>
      <c r="AG1774" s="278"/>
      <c r="AH1774" s="279">
        <f t="shared" si="268"/>
        <v>17.98</v>
      </c>
      <c r="AI1774" s="279" t="str">
        <f t="shared" si="269"/>
        <v/>
      </c>
      <c r="AJ1774" s="279" t="str">
        <f t="shared" si="270"/>
        <v/>
      </c>
      <c r="AK1774" s="278"/>
      <c r="AL1774" s="278"/>
      <c r="AM1774" s="278"/>
      <c r="AN1774" s="278"/>
      <c r="AO1774" s="262"/>
      <c r="AP1774" s="262"/>
      <c r="AQ1774" s="262"/>
      <c r="AR1774" s="262"/>
      <c r="AS1774" s="262"/>
      <c r="AT1774" s="262"/>
      <c r="AU1774" s="262"/>
      <c r="AV1774" s="262"/>
      <c r="AW1774" s="262"/>
      <c r="AX1774" s="264"/>
      <c r="AY1774" s="262"/>
      <c r="AZ1774" s="262"/>
    </row>
    <row r="1775" spans="1:72" s="282" customFormat="1" ht="27" hidden="1" customHeight="1">
      <c r="B1775" s="639">
        <v>1761</v>
      </c>
      <c r="C1775" s="639"/>
      <c r="D1775" s="640"/>
      <c r="E1775" s="640"/>
      <c r="F1775" s="640" t="str">
        <f>IFERROR(VLOOKUP(C1775,'Gebäude-Typen'!$A$7:$D$215,4,FALSE),"")</f>
        <v/>
      </c>
      <c r="G1775" s="641"/>
      <c r="H1775" s="640"/>
      <c r="I1775" s="639"/>
      <c r="J1775" s="640"/>
      <c r="K1775" s="642"/>
      <c r="L1775" s="639"/>
      <c r="M1775" s="639"/>
      <c r="N1775" s="639"/>
      <c r="O1775" s="639"/>
      <c r="P1775" s="734"/>
      <c r="Q1775" s="642"/>
      <c r="R1775" s="639"/>
      <c r="S1775" s="729" t="str">
        <f>IFERROR(ROUND(VLOOKUP(M1775,Reinigungstage,IF('Gebäude-Typen'!$C$6&lt;&gt;0,'Gebäude-Typen'!$C$6,VLOOKUP(C1775,Gebäude_Typen,2,FALSE)),FALSE),2)/2,"")</f>
        <v/>
      </c>
      <c r="T1775" s="729" t="str">
        <f>IFERROR(ROUND(VLOOKUP(N1775,Reinigungstage,IF('Gebäude-Typen'!$C$6&lt;&gt;0,'Gebäude-Typen'!$C$6,VLOOKUP(C1775,Gebäude_Typen,2,FALSE)),FALSE),2)/2,"")</f>
        <v/>
      </c>
      <c r="U1775" s="730">
        <f t="shared" si="271"/>
        <v>17.98</v>
      </c>
      <c r="V1775" s="731" t="str">
        <f>IFERROR(INDEX('2. Raumgruppen'!$A$1:$Y$33,MATCH(IF(ISERROR(SEARCH(" ",M1775,1)),MID(M1775,1,3),MID(M1775,1,SEARCH(" ",M1775,1)-1)),'2. Raumgruppen'!$B:$B,0),IF(ISERROR(SEARCH(" ",M1775,1)),MATCH('2. Raumgruppen'!$L$8,'2. Raumgruppen'!$8:$8,0),MATCH(MID(M1775,SEARCH(" ",M1775,1)+1,3),'2. Raumgruppen'!$8:$8,0))),"")</f>
        <v/>
      </c>
      <c r="W1775" s="731" t="str">
        <f>IFERROR(INDEX('2. Raumgruppen'!$A$1:$Y$33,MATCH(IF(ISERROR(SEARCH(" ",N1775,1)),MID(N1775,1,3),MID(N1775,1,SEARCH(" ",N1775,1)-1)),'2. Raumgruppen'!$B:$B,0),IF(ISERROR(SEARCH(" ",N1775,1)),MATCH('2. Raumgruppen'!$L$8,'2. Raumgruppen'!$8:$8,0),MATCH(MID(N1775,SEARCH(" ",N1775,1)+1,3),'2. Raumgruppen'!$8:$8,0))),"")</f>
        <v/>
      </c>
      <c r="X1775" s="732" t="str">
        <f t="shared" si="272"/>
        <v/>
      </c>
      <c r="Y1775" s="732" t="str">
        <f t="shared" si="273"/>
        <v/>
      </c>
      <c r="Z1775" s="733" t="str">
        <f t="shared" si="274"/>
        <v/>
      </c>
      <c r="AA1775" s="732" t="str">
        <f t="shared" si="275"/>
        <v/>
      </c>
      <c r="AB1775" s="643"/>
      <c r="AC1775" s="283"/>
      <c r="AD1775" s="284"/>
      <c r="AE1775" s="285"/>
      <c r="AF1775" s="278" t="str">
        <f t="shared" si="267"/>
        <v/>
      </c>
      <c r="AG1775" s="278"/>
      <c r="AH1775" s="279">
        <f t="shared" si="268"/>
        <v>17.98</v>
      </c>
      <c r="AI1775" s="279" t="str">
        <f t="shared" si="269"/>
        <v/>
      </c>
      <c r="AJ1775" s="279" t="str">
        <f t="shared" si="270"/>
        <v/>
      </c>
      <c r="AK1775" s="285"/>
      <c r="AL1775" s="285"/>
      <c r="AM1775" s="285"/>
      <c r="AN1775" s="285"/>
      <c r="AZ1775" s="286"/>
      <c r="BA1775" s="287"/>
      <c r="BB1775" s="287"/>
      <c r="BC1775" s="287"/>
      <c r="BD1775" s="287"/>
      <c r="BE1775" s="287"/>
      <c r="BF1775" s="287"/>
      <c r="BG1775" s="287"/>
      <c r="BH1775" s="287"/>
      <c r="BI1775" s="287"/>
      <c r="BJ1775" s="287"/>
      <c r="BK1775" s="287"/>
      <c r="BL1775" s="288"/>
      <c r="BM1775" s="288"/>
      <c r="BN1775" s="288"/>
      <c r="BO1775" s="288"/>
      <c r="BP1775" s="288"/>
      <c r="BQ1775" s="288"/>
      <c r="BR1775" s="287"/>
      <c r="BS1775" s="287"/>
      <c r="BT1775" s="287"/>
    </row>
    <row r="1776" spans="1:72" ht="27" hidden="1" customHeight="1">
      <c r="B1776" s="639">
        <v>1762</v>
      </c>
      <c r="C1776" s="639"/>
      <c r="D1776" s="640"/>
      <c r="E1776" s="640"/>
      <c r="F1776" s="640" t="str">
        <f>IFERROR(VLOOKUP(C1776,'Gebäude-Typen'!$A$7:$D$215,4,FALSE),"")</f>
        <v/>
      </c>
      <c r="G1776" s="641"/>
      <c r="H1776" s="640"/>
      <c r="I1776" s="639"/>
      <c r="J1776" s="640"/>
      <c r="K1776" s="642"/>
      <c r="L1776" s="639"/>
      <c r="M1776" s="639"/>
      <c r="N1776" s="639"/>
      <c r="O1776" s="639"/>
      <c r="P1776" s="734"/>
      <c r="Q1776" s="642"/>
      <c r="R1776" s="639"/>
      <c r="S1776" s="729" t="str">
        <f>IFERROR(ROUND(VLOOKUP(M1776,Reinigungstage,IF('Gebäude-Typen'!$C$6&lt;&gt;0,'Gebäude-Typen'!$C$6,VLOOKUP(C1776,Gebäude_Typen,2,FALSE)),FALSE),2)/2,"")</f>
        <v/>
      </c>
      <c r="T1776" s="729" t="str">
        <f>IFERROR(ROUND(VLOOKUP(N1776,Reinigungstage,IF('Gebäude-Typen'!$C$6&lt;&gt;0,'Gebäude-Typen'!$C$6,VLOOKUP(C1776,Gebäude_Typen,2,FALSE)),FALSE),2)/2,"")</f>
        <v/>
      </c>
      <c r="U1776" s="730">
        <f t="shared" si="271"/>
        <v>17.98</v>
      </c>
      <c r="V1776" s="731" t="str">
        <f>IFERROR(INDEX('2. Raumgruppen'!$A$1:$Y$33,MATCH(IF(ISERROR(SEARCH(" ",M1776,1)),MID(M1776,1,3),MID(M1776,1,SEARCH(" ",M1776,1)-1)),'2. Raumgruppen'!$B:$B,0),IF(ISERROR(SEARCH(" ",M1776,1)),MATCH('2. Raumgruppen'!$L$8,'2. Raumgruppen'!$8:$8,0),MATCH(MID(M1776,SEARCH(" ",M1776,1)+1,3),'2. Raumgruppen'!$8:$8,0))),"")</f>
        <v/>
      </c>
      <c r="W1776" s="731" t="str">
        <f>IFERROR(INDEX('2. Raumgruppen'!$A$1:$Y$33,MATCH(IF(ISERROR(SEARCH(" ",N1776,1)),MID(N1776,1,3),MID(N1776,1,SEARCH(" ",N1776,1)-1)),'2. Raumgruppen'!$B:$B,0),IF(ISERROR(SEARCH(" ",N1776,1)),MATCH('2. Raumgruppen'!$L$8,'2. Raumgruppen'!$8:$8,0),MATCH(MID(N1776,SEARCH(" ",N1776,1)+1,3),'2. Raumgruppen'!$8:$8,0))),"")</f>
        <v/>
      </c>
      <c r="X1776" s="732" t="str">
        <f t="shared" si="272"/>
        <v/>
      </c>
      <c r="Y1776" s="732" t="str">
        <f t="shared" si="273"/>
        <v/>
      </c>
      <c r="Z1776" s="733" t="str">
        <f t="shared" si="274"/>
        <v/>
      </c>
      <c r="AA1776" s="732" t="str">
        <f t="shared" si="275"/>
        <v/>
      </c>
      <c r="AB1776" s="644"/>
      <c r="AC1776" s="276"/>
      <c r="AD1776" s="277"/>
      <c r="AE1776" s="278"/>
      <c r="AF1776" s="278" t="str">
        <f t="shared" si="267"/>
        <v/>
      </c>
      <c r="AG1776" s="278"/>
      <c r="AH1776" s="279">
        <f t="shared" si="268"/>
        <v>17.98</v>
      </c>
      <c r="AI1776" s="279" t="str">
        <f t="shared" si="269"/>
        <v/>
      </c>
      <c r="AJ1776" s="279" t="str">
        <f t="shared" si="270"/>
        <v/>
      </c>
      <c r="AK1776" s="278"/>
      <c r="AL1776" s="278"/>
      <c r="AM1776" s="278"/>
      <c r="AN1776" s="278"/>
      <c r="AO1776" s="262"/>
      <c r="AP1776" s="262"/>
      <c r="AQ1776" s="262"/>
      <c r="AR1776" s="262"/>
      <c r="AS1776" s="262"/>
      <c r="AT1776" s="262"/>
      <c r="AU1776" s="262"/>
      <c r="AV1776" s="262"/>
      <c r="AW1776" s="262"/>
      <c r="AX1776" s="264"/>
      <c r="AY1776" s="264"/>
      <c r="AZ1776" s="262"/>
    </row>
    <row r="1777" spans="1:72" ht="27" hidden="1" customHeight="1">
      <c r="A1777" s="264"/>
      <c r="B1777" s="639">
        <v>1763</v>
      </c>
      <c r="C1777" s="639"/>
      <c r="D1777" s="640"/>
      <c r="E1777" s="640"/>
      <c r="F1777" s="640" t="str">
        <f>IFERROR(VLOOKUP(C1777,'Gebäude-Typen'!$A$7:$D$215,4,FALSE),"")</f>
        <v/>
      </c>
      <c r="G1777" s="641"/>
      <c r="H1777" s="640"/>
      <c r="I1777" s="639"/>
      <c r="J1777" s="640"/>
      <c r="K1777" s="642"/>
      <c r="L1777" s="639"/>
      <c r="M1777" s="639"/>
      <c r="N1777" s="639"/>
      <c r="O1777" s="639"/>
      <c r="P1777" s="734"/>
      <c r="Q1777" s="642"/>
      <c r="R1777" s="639"/>
      <c r="S1777" s="729" t="str">
        <f>IFERROR(ROUND(VLOOKUP(M1777,Reinigungstage,IF('Gebäude-Typen'!$C$6&lt;&gt;0,'Gebäude-Typen'!$C$6,VLOOKUP(C1777,Gebäude_Typen,2,FALSE)),FALSE),2)/2,"")</f>
        <v/>
      </c>
      <c r="T1777" s="729" t="str">
        <f>IFERROR(ROUND(VLOOKUP(N1777,Reinigungstage,IF('Gebäude-Typen'!$C$6&lt;&gt;0,'Gebäude-Typen'!$C$6,VLOOKUP(C1777,Gebäude_Typen,2,FALSE)),FALSE),2)/2,"")</f>
        <v/>
      </c>
      <c r="U1777" s="730">
        <f t="shared" si="271"/>
        <v>17.98</v>
      </c>
      <c r="V1777" s="731" t="str">
        <f>IFERROR(INDEX('2. Raumgruppen'!$A$1:$Y$33,MATCH(IF(ISERROR(SEARCH(" ",M1777,1)),MID(M1777,1,3),MID(M1777,1,SEARCH(" ",M1777,1)-1)),'2. Raumgruppen'!$B:$B,0),IF(ISERROR(SEARCH(" ",M1777,1)),MATCH('2. Raumgruppen'!$L$8,'2. Raumgruppen'!$8:$8,0),MATCH(MID(M1777,SEARCH(" ",M1777,1)+1,3),'2. Raumgruppen'!$8:$8,0))),"")</f>
        <v/>
      </c>
      <c r="W1777" s="731" t="str">
        <f>IFERROR(INDEX('2. Raumgruppen'!$A$1:$Y$33,MATCH(IF(ISERROR(SEARCH(" ",N1777,1)),MID(N1777,1,3),MID(N1777,1,SEARCH(" ",N1777,1)-1)),'2. Raumgruppen'!$B:$B,0),IF(ISERROR(SEARCH(" ",N1777,1)),MATCH('2. Raumgruppen'!$L$8,'2. Raumgruppen'!$8:$8,0),MATCH(MID(N1777,SEARCH(" ",N1777,1)+1,3),'2. Raumgruppen'!$8:$8,0))),"")</f>
        <v/>
      </c>
      <c r="X1777" s="732" t="str">
        <f t="shared" si="272"/>
        <v/>
      </c>
      <c r="Y1777" s="732" t="str">
        <f t="shared" si="273"/>
        <v/>
      </c>
      <c r="Z1777" s="733" t="str">
        <f t="shared" si="274"/>
        <v/>
      </c>
      <c r="AA1777" s="732" t="str">
        <f t="shared" si="275"/>
        <v/>
      </c>
      <c r="AB1777" s="643"/>
      <c r="AC1777" s="276"/>
      <c r="AD1777" s="277"/>
      <c r="AE1777" s="278"/>
      <c r="AF1777" s="278" t="str">
        <f t="shared" si="267"/>
        <v/>
      </c>
      <c r="AG1777" s="278"/>
      <c r="AH1777" s="279">
        <f t="shared" si="268"/>
        <v>17.98</v>
      </c>
      <c r="AI1777" s="279" t="str">
        <f t="shared" si="269"/>
        <v/>
      </c>
      <c r="AJ1777" s="279" t="str">
        <f t="shared" si="270"/>
        <v/>
      </c>
      <c r="AK1777" s="278"/>
      <c r="AL1777" s="278"/>
      <c r="AM1777" s="278"/>
      <c r="AN1777" s="278"/>
      <c r="AO1777" s="262"/>
      <c r="AP1777" s="262"/>
      <c r="AQ1777" s="262"/>
      <c r="AR1777" s="262"/>
      <c r="AS1777" s="262"/>
      <c r="AT1777" s="262"/>
      <c r="AU1777" s="262"/>
      <c r="AV1777" s="262"/>
      <c r="AW1777" s="262"/>
      <c r="AX1777" s="262"/>
      <c r="AY1777" s="262"/>
      <c r="AZ1777" s="262"/>
    </row>
    <row r="1778" spans="1:72" s="282" customFormat="1" ht="27" hidden="1" customHeight="1">
      <c r="B1778" s="639">
        <v>1764</v>
      </c>
      <c r="C1778" s="639"/>
      <c r="D1778" s="640"/>
      <c r="E1778" s="640"/>
      <c r="F1778" s="640" t="str">
        <f>IFERROR(VLOOKUP(C1778,'Gebäude-Typen'!$A$7:$D$215,4,FALSE),"")</f>
        <v/>
      </c>
      <c r="G1778" s="641"/>
      <c r="H1778" s="640"/>
      <c r="I1778" s="639"/>
      <c r="J1778" s="640"/>
      <c r="K1778" s="642"/>
      <c r="L1778" s="639"/>
      <c r="M1778" s="639"/>
      <c r="N1778" s="639"/>
      <c r="O1778" s="639"/>
      <c r="P1778" s="734"/>
      <c r="Q1778" s="642"/>
      <c r="R1778" s="639"/>
      <c r="S1778" s="729" t="str">
        <f>IFERROR(ROUND(VLOOKUP(M1778,Reinigungstage,IF('Gebäude-Typen'!$C$6&lt;&gt;0,'Gebäude-Typen'!$C$6,VLOOKUP(C1778,Gebäude_Typen,2,FALSE)),FALSE),2)/2,"")</f>
        <v/>
      </c>
      <c r="T1778" s="729" t="str">
        <f>IFERROR(ROUND(VLOOKUP(N1778,Reinigungstage,IF('Gebäude-Typen'!$C$6&lt;&gt;0,'Gebäude-Typen'!$C$6,VLOOKUP(C1778,Gebäude_Typen,2,FALSE)),FALSE),2)/2,"")</f>
        <v/>
      </c>
      <c r="U1778" s="730">
        <f t="shared" si="271"/>
        <v>17.98</v>
      </c>
      <c r="V1778" s="731" t="str">
        <f>IFERROR(INDEX('2. Raumgruppen'!$A$1:$Y$33,MATCH(IF(ISERROR(SEARCH(" ",M1778,1)),MID(M1778,1,3),MID(M1778,1,SEARCH(" ",M1778,1)-1)),'2. Raumgruppen'!$B:$B,0),IF(ISERROR(SEARCH(" ",M1778,1)),MATCH('2. Raumgruppen'!$L$8,'2. Raumgruppen'!$8:$8,0),MATCH(MID(M1778,SEARCH(" ",M1778,1)+1,3),'2. Raumgruppen'!$8:$8,0))),"")</f>
        <v/>
      </c>
      <c r="W1778" s="731" t="str">
        <f>IFERROR(INDEX('2. Raumgruppen'!$A$1:$Y$33,MATCH(IF(ISERROR(SEARCH(" ",N1778,1)),MID(N1778,1,3),MID(N1778,1,SEARCH(" ",N1778,1)-1)),'2. Raumgruppen'!$B:$B,0),IF(ISERROR(SEARCH(" ",N1778,1)),MATCH('2. Raumgruppen'!$L$8,'2. Raumgruppen'!$8:$8,0),MATCH(MID(N1778,SEARCH(" ",N1778,1)+1,3),'2. Raumgruppen'!$8:$8,0))),"")</f>
        <v/>
      </c>
      <c r="X1778" s="732" t="str">
        <f t="shared" si="272"/>
        <v/>
      </c>
      <c r="Y1778" s="732" t="str">
        <f t="shared" si="273"/>
        <v/>
      </c>
      <c r="Z1778" s="733" t="str">
        <f t="shared" si="274"/>
        <v/>
      </c>
      <c r="AA1778" s="732" t="str">
        <f t="shared" si="275"/>
        <v/>
      </c>
      <c r="AB1778" s="643"/>
      <c r="AC1778" s="283"/>
      <c r="AD1778" s="284"/>
      <c r="AE1778" s="285"/>
      <c r="AF1778" s="278" t="str">
        <f t="shared" si="267"/>
        <v/>
      </c>
      <c r="AG1778" s="278"/>
      <c r="AH1778" s="279">
        <f t="shared" si="268"/>
        <v>17.98</v>
      </c>
      <c r="AI1778" s="279" t="str">
        <f t="shared" si="269"/>
        <v/>
      </c>
      <c r="AJ1778" s="279" t="str">
        <f t="shared" si="270"/>
        <v/>
      </c>
      <c r="AK1778" s="285"/>
      <c r="AL1778" s="285"/>
      <c r="AM1778" s="285"/>
      <c r="AN1778" s="285"/>
      <c r="AW1778" s="286"/>
      <c r="AY1778" s="286"/>
      <c r="BA1778" s="287"/>
      <c r="BB1778" s="287"/>
      <c r="BC1778" s="287"/>
      <c r="BD1778" s="287"/>
      <c r="BE1778" s="287"/>
      <c r="BF1778" s="287"/>
      <c r="BG1778" s="287"/>
      <c r="BH1778" s="287"/>
      <c r="BI1778" s="287"/>
      <c r="BJ1778" s="287"/>
      <c r="BK1778" s="287"/>
      <c r="BL1778" s="288"/>
      <c r="BM1778" s="288"/>
      <c r="BN1778" s="288"/>
      <c r="BO1778" s="288"/>
      <c r="BP1778" s="288"/>
      <c r="BQ1778" s="288"/>
      <c r="BR1778" s="287"/>
      <c r="BS1778" s="287"/>
      <c r="BT1778" s="287"/>
    </row>
    <row r="1779" spans="1:72" ht="27" hidden="1" customHeight="1">
      <c r="B1779" s="639">
        <v>1765</v>
      </c>
      <c r="C1779" s="639"/>
      <c r="D1779" s="640"/>
      <c r="E1779" s="640"/>
      <c r="F1779" s="640" t="str">
        <f>IFERROR(VLOOKUP(C1779,'Gebäude-Typen'!$A$7:$D$215,4,FALSE),"")</f>
        <v/>
      </c>
      <c r="G1779" s="641"/>
      <c r="H1779" s="640"/>
      <c r="I1779" s="639"/>
      <c r="J1779" s="640"/>
      <c r="K1779" s="642"/>
      <c r="L1779" s="639"/>
      <c r="M1779" s="639"/>
      <c r="N1779" s="639"/>
      <c r="O1779" s="639"/>
      <c r="P1779" s="734"/>
      <c r="Q1779" s="642"/>
      <c r="R1779" s="639"/>
      <c r="S1779" s="729" t="str">
        <f>IFERROR(ROUND(VLOOKUP(M1779,Reinigungstage,IF('Gebäude-Typen'!$C$6&lt;&gt;0,'Gebäude-Typen'!$C$6,VLOOKUP(C1779,Gebäude_Typen,2,FALSE)),FALSE),2)/2,"")</f>
        <v/>
      </c>
      <c r="T1779" s="729" t="str">
        <f>IFERROR(ROUND(VLOOKUP(N1779,Reinigungstage,IF('Gebäude-Typen'!$C$6&lt;&gt;0,'Gebäude-Typen'!$C$6,VLOOKUP(C1779,Gebäude_Typen,2,FALSE)),FALSE),2)/2,"")</f>
        <v/>
      </c>
      <c r="U1779" s="730">
        <f t="shared" si="271"/>
        <v>17.98</v>
      </c>
      <c r="V1779" s="731" t="str">
        <f>IFERROR(INDEX('2. Raumgruppen'!$A$1:$Y$33,MATCH(IF(ISERROR(SEARCH(" ",M1779,1)),MID(M1779,1,3),MID(M1779,1,SEARCH(" ",M1779,1)-1)),'2. Raumgruppen'!$B:$B,0),IF(ISERROR(SEARCH(" ",M1779,1)),MATCH('2. Raumgruppen'!$L$8,'2. Raumgruppen'!$8:$8,0),MATCH(MID(M1779,SEARCH(" ",M1779,1)+1,3),'2. Raumgruppen'!$8:$8,0))),"")</f>
        <v/>
      </c>
      <c r="W1779" s="731" t="str">
        <f>IFERROR(INDEX('2. Raumgruppen'!$A$1:$Y$33,MATCH(IF(ISERROR(SEARCH(" ",N1779,1)),MID(N1779,1,3),MID(N1779,1,SEARCH(" ",N1779,1)-1)),'2. Raumgruppen'!$B:$B,0),IF(ISERROR(SEARCH(" ",N1779,1)),MATCH('2. Raumgruppen'!$L$8,'2. Raumgruppen'!$8:$8,0),MATCH(MID(N1779,SEARCH(" ",N1779,1)+1,3),'2. Raumgruppen'!$8:$8,0))),"")</f>
        <v/>
      </c>
      <c r="X1779" s="732" t="str">
        <f t="shared" si="272"/>
        <v/>
      </c>
      <c r="Y1779" s="732" t="str">
        <f t="shared" si="273"/>
        <v/>
      </c>
      <c r="Z1779" s="733" t="str">
        <f t="shared" si="274"/>
        <v/>
      </c>
      <c r="AA1779" s="732" t="str">
        <f t="shared" si="275"/>
        <v/>
      </c>
      <c r="AB1779" s="643"/>
      <c r="AC1779" s="276"/>
      <c r="AD1779" s="277"/>
      <c r="AE1779" s="278"/>
      <c r="AF1779" s="278" t="str">
        <f t="shared" si="267"/>
        <v/>
      </c>
      <c r="AG1779" s="278"/>
      <c r="AH1779" s="279">
        <f t="shared" si="268"/>
        <v>17.98</v>
      </c>
      <c r="AI1779" s="279" t="str">
        <f t="shared" si="269"/>
        <v/>
      </c>
      <c r="AJ1779" s="279" t="str">
        <f t="shared" si="270"/>
        <v/>
      </c>
      <c r="AK1779" s="278"/>
      <c r="AL1779" s="278"/>
      <c r="AM1779" s="278"/>
      <c r="AN1779" s="278"/>
      <c r="AO1779" s="262"/>
      <c r="AP1779" s="262"/>
      <c r="AQ1779" s="262"/>
      <c r="AR1779" s="262"/>
      <c r="AS1779" s="262"/>
      <c r="AT1779" s="262"/>
      <c r="AU1779" s="262"/>
      <c r="AV1779" s="262"/>
      <c r="AW1779" s="264"/>
      <c r="AX1779" s="262"/>
      <c r="AY1779" s="264"/>
      <c r="AZ1779" s="264"/>
    </row>
    <row r="1780" spans="1:72" ht="27" hidden="1" customHeight="1">
      <c r="B1780" s="639">
        <v>1766</v>
      </c>
      <c r="C1780" s="639"/>
      <c r="D1780" s="640"/>
      <c r="E1780" s="640"/>
      <c r="F1780" s="640" t="str">
        <f>IFERROR(VLOOKUP(C1780,'Gebäude-Typen'!$A$7:$D$215,4,FALSE),"")</f>
        <v/>
      </c>
      <c r="G1780" s="641"/>
      <c r="H1780" s="640"/>
      <c r="I1780" s="639"/>
      <c r="J1780" s="640"/>
      <c r="K1780" s="642"/>
      <c r="L1780" s="639"/>
      <c r="M1780" s="639"/>
      <c r="N1780" s="639"/>
      <c r="O1780" s="639"/>
      <c r="P1780" s="734"/>
      <c r="Q1780" s="642"/>
      <c r="R1780" s="639"/>
      <c r="S1780" s="729" t="str">
        <f>IFERROR(ROUND(VLOOKUP(M1780,Reinigungstage,IF('Gebäude-Typen'!$C$6&lt;&gt;0,'Gebäude-Typen'!$C$6,VLOOKUP(C1780,Gebäude_Typen,2,FALSE)),FALSE),2)/2,"")</f>
        <v/>
      </c>
      <c r="T1780" s="729" t="str">
        <f>IFERROR(ROUND(VLOOKUP(N1780,Reinigungstage,IF('Gebäude-Typen'!$C$6&lt;&gt;0,'Gebäude-Typen'!$C$6,VLOOKUP(C1780,Gebäude_Typen,2,FALSE)),FALSE),2)/2,"")</f>
        <v/>
      </c>
      <c r="U1780" s="730">
        <f t="shared" si="271"/>
        <v>17.98</v>
      </c>
      <c r="V1780" s="731" t="str">
        <f>IFERROR(INDEX('2. Raumgruppen'!$A$1:$Y$33,MATCH(IF(ISERROR(SEARCH(" ",M1780,1)),MID(M1780,1,3),MID(M1780,1,SEARCH(" ",M1780,1)-1)),'2. Raumgruppen'!$B:$B,0),IF(ISERROR(SEARCH(" ",M1780,1)),MATCH('2. Raumgruppen'!$L$8,'2. Raumgruppen'!$8:$8,0),MATCH(MID(M1780,SEARCH(" ",M1780,1)+1,3),'2. Raumgruppen'!$8:$8,0))),"")</f>
        <v/>
      </c>
      <c r="W1780" s="731" t="str">
        <f>IFERROR(INDEX('2. Raumgruppen'!$A$1:$Y$33,MATCH(IF(ISERROR(SEARCH(" ",N1780,1)),MID(N1780,1,3),MID(N1780,1,SEARCH(" ",N1780,1)-1)),'2. Raumgruppen'!$B:$B,0),IF(ISERROR(SEARCH(" ",N1780,1)),MATCH('2. Raumgruppen'!$L$8,'2. Raumgruppen'!$8:$8,0),MATCH(MID(N1780,SEARCH(" ",N1780,1)+1,3),'2. Raumgruppen'!$8:$8,0))),"")</f>
        <v/>
      </c>
      <c r="X1780" s="732" t="str">
        <f t="shared" si="272"/>
        <v/>
      </c>
      <c r="Y1780" s="732" t="str">
        <f t="shared" si="273"/>
        <v/>
      </c>
      <c r="Z1780" s="733" t="str">
        <f t="shared" si="274"/>
        <v/>
      </c>
      <c r="AA1780" s="732" t="str">
        <f t="shared" si="275"/>
        <v/>
      </c>
      <c r="AB1780" s="643"/>
      <c r="AC1780" s="276"/>
      <c r="AD1780" s="277"/>
      <c r="AE1780" s="278"/>
      <c r="AF1780" s="278" t="str">
        <f t="shared" si="267"/>
        <v/>
      </c>
      <c r="AG1780" s="278"/>
      <c r="AH1780" s="279">
        <f t="shared" si="268"/>
        <v>17.98</v>
      </c>
      <c r="AI1780" s="279" t="str">
        <f t="shared" si="269"/>
        <v/>
      </c>
      <c r="AJ1780" s="279" t="str">
        <f t="shared" si="270"/>
        <v/>
      </c>
      <c r="AK1780" s="278"/>
      <c r="AL1780" s="278"/>
      <c r="AM1780" s="278"/>
      <c r="AN1780" s="278"/>
      <c r="AO1780" s="262"/>
      <c r="AP1780" s="262"/>
      <c r="AQ1780" s="262"/>
      <c r="AR1780" s="262"/>
      <c r="AS1780" s="262"/>
      <c r="AT1780" s="262"/>
      <c r="AU1780" s="262"/>
      <c r="AV1780" s="262"/>
      <c r="AW1780" s="262"/>
      <c r="AX1780" s="262"/>
      <c r="AY1780" s="262"/>
      <c r="AZ1780" s="264"/>
    </row>
    <row r="1781" spans="1:72" ht="27" hidden="1" customHeight="1">
      <c r="B1781" s="639">
        <v>1767</v>
      </c>
      <c r="C1781" s="639"/>
      <c r="D1781" s="640"/>
      <c r="E1781" s="640"/>
      <c r="F1781" s="640" t="str">
        <f>IFERROR(VLOOKUP(C1781,'Gebäude-Typen'!$A$7:$D$215,4,FALSE),"")</f>
        <v/>
      </c>
      <c r="G1781" s="641"/>
      <c r="H1781" s="640"/>
      <c r="I1781" s="639"/>
      <c r="J1781" s="640"/>
      <c r="K1781" s="642"/>
      <c r="L1781" s="639"/>
      <c r="M1781" s="639"/>
      <c r="N1781" s="639"/>
      <c r="O1781" s="639"/>
      <c r="P1781" s="734"/>
      <c r="Q1781" s="642"/>
      <c r="R1781" s="639"/>
      <c r="S1781" s="729" t="str">
        <f>IFERROR(ROUND(VLOOKUP(M1781,Reinigungstage,IF('Gebäude-Typen'!$C$6&lt;&gt;0,'Gebäude-Typen'!$C$6,VLOOKUP(C1781,Gebäude_Typen,2,FALSE)),FALSE),2)/2,"")</f>
        <v/>
      </c>
      <c r="T1781" s="729" t="str">
        <f>IFERROR(ROUND(VLOOKUP(N1781,Reinigungstage,IF('Gebäude-Typen'!$C$6&lt;&gt;0,'Gebäude-Typen'!$C$6,VLOOKUP(C1781,Gebäude_Typen,2,FALSE)),FALSE),2)/2,"")</f>
        <v/>
      </c>
      <c r="U1781" s="730">
        <f t="shared" si="271"/>
        <v>17.98</v>
      </c>
      <c r="V1781" s="731" t="str">
        <f>IFERROR(INDEX('2. Raumgruppen'!$A$1:$Y$33,MATCH(IF(ISERROR(SEARCH(" ",M1781,1)),MID(M1781,1,3),MID(M1781,1,SEARCH(" ",M1781,1)-1)),'2. Raumgruppen'!$B:$B,0),IF(ISERROR(SEARCH(" ",M1781,1)),MATCH('2. Raumgruppen'!$L$8,'2. Raumgruppen'!$8:$8,0),MATCH(MID(M1781,SEARCH(" ",M1781,1)+1,3),'2. Raumgruppen'!$8:$8,0))),"")</f>
        <v/>
      </c>
      <c r="W1781" s="731" t="str">
        <f>IFERROR(INDEX('2. Raumgruppen'!$A$1:$Y$33,MATCH(IF(ISERROR(SEARCH(" ",N1781,1)),MID(N1781,1,3),MID(N1781,1,SEARCH(" ",N1781,1)-1)),'2. Raumgruppen'!$B:$B,0),IF(ISERROR(SEARCH(" ",N1781,1)),MATCH('2. Raumgruppen'!$L$8,'2. Raumgruppen'!$8:$8,0),MATCH(MID(N1781,SEARCH(" ",N1781,1)+1,3),'2. Raumgruppen'!$8:$8,0))),"")</f>
        <v/>
      </c>
      <c r="X1781" s="732" t="str">
        <f t="shared" si="272"/>
        <v/>
      </c>
      <c r="Y1781" s="732" t="str">
        <f t="shared" si="273"/>
        <v/>
      </c>
      <c r="Z1781" s="733" t="str">
        <f t="shared" si="274"/>
        <v/>
      </c>
      <c r="AA1781" s="732" t="str">
        <f t="shared" si="275"/>
        <v/>
      </c>
      <c r="AB1781" s="643"/>
      <c r="AC1781" s="276"/>
      <c r="AD1781" s="277"/>
      <c r="AE1781" s="278"/>
      <c r="AF1781" s="278" t="str">
        <f t="shared" ref="AF1781:AF1844" si="276">LEFT(N1781,1)</f>
        <v/>
      </c>
      <c r="AG1781" s="278"/>
      <c r="AH1781" s="279">
        <f t="shared" ref="AH1781:AH1844" si="277">IF(U1781=SVS,U1781,"")</f>
        <v>17.98</v>
      </c>
      <c r="AI1781" s="279" t="str">
        <f t="shared" ref="AI1781:AI1844" si="278">IF(U1781=SVSg,U1781,"")</f>
        <v/>
      </c>
      <c r="AJ1781" s="279" t="str">
        <f t="shared" ref="AJ1781:AJ1844" si="279">IF(AND(U1781&lt;&gt;SVS,U1781&lt;&gt;SVSg,T1781&lt;&gt;0),U1781,"")</f>
        <v/>
      </c>
      <c r="AK1781" s="278"/>
      <c r="AL1781" s="278"/>
      <c r="AM1781" s="278"/>
      <c r="AN1781" s="278"/>
      <c r="AO1781" s="262"/>
      <c r="AP1781" s="262"/>
      <c r="AQ1781" s="262"/>
      <c r="AR1781" s="262"/>
      <c r="AS1781" s="262"/>
      <c r="AT1781" s="262"/>
      <c r="AU1781" s="262"/>
      <c r="AV1781" s="262"/>
      <c r="AW1781" s="262"/>
      <c r="AX1781" s="262"/>
      <c r="AY1781" s="262"/>
      <c r="AZ1781" s="262"/>
    </row>
    <row r="1782" spans="1:72" ht="27" hidden="1" customHeight="1">
      <c r="B1782" s="639">
        <v>1768</v>
      </c>
      <c r="C1782" s="639"/>
      <c r="D1782" s="640"/>
      <c r="E1782" s="640"/>
      <c r="F1782" s="640" t="str">
        <f>IFERROR(VLOOKUP(C1782,'Gebäude-Typen'!$A$7:$D$215,4,FALSE),"")</f>
        <v/>
      </c>
      <c r="G1782" s="641"/>
      <c r="H1782" s="640"/>
      <c r="I1782" s="639"/>
      <c r="J1782" s="640"/>
      <c r="K1782" s="642"/>
      <c r="L1782" s="639"/>
      <c r="M1782" s="639"/>
      <c r="N1782" s="639"/>
      <c r="O1782" s="639"/>
      <c r="P1782" s="734"/>
      <c r="Q1782" s="642"/>
      <c r="R1782" s="639"/>
      <c r="S1782" s="729" t="str">
        <f>IFERROR(ROUND(VLOOKUP(M1782,Reinigungstage,IF('Gebäude-Typen'!$C$6&lt;&gt;0,'Gebäude-Typen'!$C$6,VLOOKUP(C1782,Gebäude_Typen,2,FALSE)),FALSE),2)/2,"")</f>
        <v/>
      </c>
      <c r="T1782" s="729" t="str">
        <f>IFERROR(ROUND(VLOOKUP(N1782,Reinigungstage,IF('Gebäude-Typen'!$C$6&lt;&gt;0,'Gebäude-Typen'!$C$6,VLOOKUP(C1782,Gebäude_Typen,2,FALSE)),FALSE),2)/2,"")</f>
        <v/>
      </c>
      <c r="U1782" s="730">
        <f t="shared" si="271"/>
        <v>17.98</v>
      </c>
      <c r="V1782" s="731" t="str">
        <f>IFERROR(INDEX('2. Raumgruppen'!$A$1:$Y$33,MATCH(IF(ISERROR(SEARCH(" ",M1782,1)),MID(M1782,1,3),MID(M1782,1,SEARCH(" ",M1782,1)-1)),'2. Raumgruppen'!$B:$B,0),IF(ISERROR(SEARCH(" ",M1782,1)),MATCH('2. Raumgruppen'!$L$8,'2. Raumgruppen'!$8:$8,0),MATCH(MID(M1782,SEARCH(" ",M1782,1)+1,3),'2. Raumgruppen'!$8:$8,0))),"")</f>
        <v/>
      </c>
      <c r="W1782" s="731" t="str">
        <f>IFERROR(INDEX('2. Raumgruppen'!$A$1:$Y$33,MATCH(IF(ISERROR(SEARCH(" ",N1782,1)),MID(N1782,1,3),MID(N1782,1,SEARCH(" ",N1782,1)-1)),'2. Raumgruppen'!$B:$B,0),IF(ISERROR(SEARCH(" ",N1782,1)),MATCH('2. Raumgruppen'!$L$8,'2. Raumgruppen'!$8:$8,0),MATCH(MID(N1782,SEARCH(" ",N1782,1)+1,3),'2. Raumgruppen'!$8:$8,0))),"")</f>
        <v/>
      </c>
      <c r="X1782" s="732" t="str">
        <f t="shared" si="272"/>
        <v/>
      </c>
      <c r="Y1782" s="732" t="str">
        <f t="shared" si="273"/>
        <v/>
      </c>
      <c r="Z1782" s="733" t="str">
        <f t="shared" si="274"/>
        <v/>
      </c>
      <c r="AA1782" s="732" t="str">
        <f t="shared" si="275"/>
        <v/>
      </c>
      <c r="AB1782" s="643"/>
      <c r="AC1782" s="276"/>
      <c r="AD1782" s="277"/>
      <c r="AE1782" s="278"/>
      <c r="AF1782" s="278" t="str">
        <f t="shared" si="276"/>
        <v/>
      </c>
      <c r="AG1782" s="278"/>
      <c r="AH1782" s="279">
        <f t="shared" si="277"/>
        <v>17.98</v>
      </c>
      <c r="AI1782" s="279" t="str">
        <f t="shared" si="278"/>
        <v/>
      </c>
      <c r="AJ1782" s="279" t="str">
        <f t="shared" si="279"/>
        <v/>
      </c>
      <c r="AK1782" s="278"/>
      <c r="AL1782" s="278"/>
      <c r="AM1782" s="278"/>
      <c r="AN1782" s="278"/>
      <c r="AO1782" s="262"/>
      <c r="AP1782" s="262"/>
      <c r="AQ1782" s="262"/>
      <c r="AR1782" s="262"/>
      <c r="AS1782" s="262"/>
      <c r="AT1782" s="262"/>
      <c r="AU1782" s="262"/>
      <c r="AV1782" s="262"/>
      <c r="AW1782" s="262"/>
      <c r="AX1782" s="264"/>
      <c r="AY1782" s="264"/>
      <c r="AZ1782" s="262"/>
    </row>
    <row r="1783" spans="1:72" ht="27" hidden="1" customHeight="1">
      <c r="B1783" s="639">
        <v>1769</v>
      </c>
      <c r="C1783" s="639"/>
      <c r="D1783" s="640"/>
      <c r="E1783" s="640"/>
      <c r="F1783" s="640" t="str">
        <f>IFERROR(VLOOKUP(C1783,'Gebäude-Typen'!$A$7:$D$215,4,FALSE),"")</f>
        <v/>
      </c>
      <c r="G1783" s="641"/>
      <c r="H1783" s="640"/>
      <c r="I1783" s="639"/>
      <c r="J1783" s="640"/>
      <c r="K1783" s="642"/>
      <c r="L1783" s="639"/>
      <c r="M1783" s="639"/>
      <c r="N1783" s="639"/>
      <c r="O1783" s="639"/>
      <c r="P1783" s="734"/>
      <c r="Q1783" s="642"/>
      <c r="R1783" s="639"/>
      <c r="S1783" s="729" t="str">
        <f>IFERROR(ROUND(VLOOKUP(M1783,Reinigungstage,IF('Gebäude-Typen'!$C$6&lt;&gt;0,'Gebäude-Typen'!$C$6,VLOOKUP(C1783,Gebäude_Typen,2,FALSE)),FALSE),2)/2,"")</f>
        <v/>
      </c>
      <c r="T1783" s="729" t="str">
        <f>IFERROR(ROUND(VLOOKUP(N1783,Reinigungstage,IF('Gebäude-Typen'!$C$6&lt;&gt;0,'Gebäude-Typen'!$C$6,VLOOKUP(C1783,Gebäude_Typen,2,FALSE)),FALSE),2)/2,"")</f>
        <v/>
      </c>
      <c r="U1783" s="730">
        <f t="shared" si="271"/>
        <v>17.98</v>
      </c>
      <c r="V1783" s="731" t="str">
        <f>IFERROR(INDEX('2. Raumgruppen'!$A$1:$Y$33,MATCH(IF(ISERROR(SEARCH(" ",M1783,1)),MID(M1783,1,3),MID(M1783,1,SEARCH(" ",M1783,1)-1)),'2. Raumgruppen'!$B:$B,0),IF(ISERROR(SEARCH(" ",M1783,1)),MATCH('2. Raumgruppen'!$L$8,'2. Raumgruppen'!$8:$8,0),MATCH(MID(M1783,SEARCH(" ",M1783,1)+1,3),'2. Raumgruppen'!$8:$8,0))),"")</f>
        <v/>
      </c>
      <c r="W1783" s="731" t="str">
        <f>IFERROR(INDEX('2. Raumgruppen'!$A$1:$Y$33,MATCH(IF(ISERROR(SEARCH(" ",N1783,1)),MID(N1783,1,3),MID(N1783,1,SEARCH(" ",N1783,1)-1)),'2. Raumgruppen'!$B:$B,0),IF(ISERROR(SEARCH(" ",N1783,1)),MATCH('2. Raumgruppen'!$L$8,'2. Raumgruppen'!$8:$8,0),MATCH(MID(N1783,SEARCH(" ",N1783,1)+1,3),'2. Raumgruppen'!$8:$8,0))),"")</f>
        <v/>
      </c>
      <c r="X1783" s="732" t="str">
        <f t="shared" si="272"/>
        <v/>
      </c>
      <c r="Y1783" s="732" t="str">
        <f t="shared" si="273"/>
        <v/>
      </c>
      <c r="Z1783" s="733" t="str">
        <f t="shared" si="274"/>
        <v/>
      </c>
      <c r="AA1783" s="732" t="str">
        <f t="shared" si="275"/>
        <v/>
      </c>
      <c r="AB1783" s="643"/>
      <c r="AC1783" s="276"/>
      <c r="AD1783" s="277"/>
      <c r="AE1783" s="278"/>
      <c r="AF1783" s="278" t="str">
        <f t="shared" si="276"/>
        <v/>
      </c>
      <c r="AG1783" s="278"/>
      <c r="AH1783" s="279">
        <f t="shared" si="277"/>
        <v>17.98</v>
      </c>
      <c r="AI1783" s="279" t="str">
        <f t="shared" si="278"/>
        <v/>
      </c>
      <c r="AJ1783" s="279" t="str">
        <f t="shared" si="279"/>
        <v/>
      </c>
      <c r="AK1783" s="278"/>
      <c r="AL1783" s="278"/>
      <c r="AM1783" s="278"/>
      <c r="AN1783" s="278"/>
      <c r="AO1783" s="262"/>
      <c r="AP1783" s="262"/>
      <c r="AQ1783" s="262"/>
      <c r="AR1783" s="262"/>
      <c r="AS1783" s="262"/>
      <c r="AT1783" s="262"/>
      <c r="AU1783" s="262"/>
      <c r="AV1783" s="262"/>
      <c r="AW1783" s="264"/>
      <c r="AX1783" s="262"/>
      <c r="AY1783" s="262"/>
      <c r="AZ1783" s="262"/>
    </row>
    <row r="1784" spans="1:72" ht="27" hidden="1" customHeight="1">
      <c r="B1784" s="639">
        <v>1770</v>
      </c>
      <c r="C1784" s="639"/>
      <c r="D1784" s="640"/>
      <c r="E1784" s="640"/>
      <c r="F1784" s="640" t="str">
        <f>IFERROR(VLOOKUP(C1784,'Gebäude-Typen'!$A$7:$D$215,4,FALSE),"")</f>
        <v/>
      </c>
      <c r="G1784" s="641"/>
      <c r="H1784" s="640"/>
      <c r="I1784" s="639"/>
      <c r="J1784" s="640"/>
      <c r="K1784" s="642"/>
      <c r="L1784" s="639"/>
      <c r="M1784" s="639"/>
      <c r="N1784" s="639"/>
      <c r="O1784" s="639"/>
      <c r="P1784" s="734"/>
      <c r="Q1784" s="642"/>
      <c r="R1784" s="639"/>
      <c r="S1784" s="729" t="str">
        <f>IFERROR(ROUND(VLOOKUP(M1784,Reinigungstage,IF('Gebäude-Typen'!$C$6&lt;&gt;0,'Gebäude-Typen'!$C$6,VLOOKUP(C1784,Gebäude_Typen,2,FALSE)),FALSE),2)/2,"")</f>
        <v/>
      </c>
      <c r="T1784" s="729" t="str">
        <f>IFERROR(ROUND(VLOOKUP(N1784,Reinigungstage,IF('Gebäude-Typen'!$C$6&lt;&gt;0,'Gebäude-Typen'!$C$6,VLOOKUP(C1784,Gebäude_Typen,2,FALSE)),FALSE),2)/2,"")</f>
        <v/>
      </c>
      <c r="U1784" s="730">
        <f t="shared" si="271"/>
        <v>17.98</v>
      </c>
      <c r="V1784" s="731" t="str">
        <f>IFERROR(INDEX('2. Raumgruppen'!$A$1:$Y$33,MATCH(IF(ISERROR(SEARCH(" ",M1784,1)),MID(M1784,1,3),MID(M1784,1,SEARCH(" ",M1784,1)-1)),'2. Raumgruppen'!$B:$B,0),IF(ISERROR(SEARCH(" ",M1784,1)),MATCH('2. Raumgruppen'!$L$8,'2. Raumgruppen'!$8:$8,0),MATCH(MID(M1784,SEARCH(" ",M1784,1)+1,3),'2. Raumgruppen'!$8:$8,0))),"")</f>
        <v/>
      </c>
      <c r="W1784" s="731" t="str">
        <f>IFERROR(INDEX('2. Raumgruppen'!$A$1:$Y$33,MATCH(IF(ISERROR(SEARCH(" ",N1784,1)),MID(N1784,1,3),MID(N1784,1,SEARCH(" ",N1784,1)-1)),'2. Raumgruppen'!$B:$B,0),IF(ISERROR(SEARCH(" ",N1784,1)),MATCH('2. Raumgruppen'!$L$8,'2. Raumgruppen'!$8:$8,0),MATCH(MID(N1784,SEARCH(" ",N1784,1)+1,3),'2. Raumgruppen'!$8:$8,0))),"")</f>
        <v/>
      </c>
      <c r="X1784" s="732" t="str">
        <f t="shared" si="272"/>
        <v/>
      </c>
      <c r="Y1784" s="732" t="str">
        <f t="shared" si="273"/>
        <v/>
      </c>
      <c r="Z1784" s="733" t="str">
        <f t="shared" si="274"/>
        <v/>
      </c>
      <c r="AA1784" s="732" t="str">
        <f t="shared" si="275"/>
        <v/>
      </c>
      <c r="AB1784" s="643"/>
      <c r="AC1784" s="276"/>
      <c r="AD1784" s="277"/>
      <c r="AE1784" s="278"/>
      <c r="AF1784" s="278" t="str">
        <f t="shared" si="276"/>
        <v/>
      </c>
      <c r="AG1784" s="278"/>
      <c r="AH1784" s="279">
        <f t="shared" si="277"/>
        <v>17.98</v>
      </c>
      <c r="AI1784" s="279" t="str">
        <f t="shared" si="278"/>
        <v/>
      </c>
      <c r="AJ1784" s="279" t="str">
        <f t="shared" si="279"/>
        <v/>
      </c>
      <c r="AK1784" s="278"/>
      <c r="AL1784" s="278"/>
      <c r="AM1784" s="278"/>
      <c r="AN1784" s="278"/>
      <c r="AO1784" s="262"/>
      <c r="AP1784" s="262"/>
      <c r="AQ1784" s="262"/>
      <c r="AR1784" s="262"/>
      <c r="AS1784" s="262"/>
      <c r="AT1784" s="262"/>
      <c r="AU1784" s="262"/>
      <c r="AV1784" s="262"/>
      <c r="AW1784" s="262"/>
      <c r="AX1784" s="264"/>
      <c r="AY1784" s="262"/>
      <c r="AZ1784" s="264"/>
    </row>
    <row r="1785" spans="1:72" ht="27" hidden="1" customHeight="1">
      <c r="B1785" s="639">
        <v>1771</v>
      </c>
      <c r="C1785" s="639"/>
      <c r="D1785" s="640"/>
      <c r="E1785" s="640"/>
      <c r="F1785" s="640" t="str">
        <f>IFERROR(VLOOKUP(C1785,'Gebäude-Typen'!$A$7:$D$215,4,FALSE),"")</f>
        <v/>
      </c>
      <c r="G1785" s="641"/>
      <c r="H1785" s="640"/>
      <c r="I1785" s="639"/>
      <c r="J1785" s="640"/>
      <c r="K1785" s="642"/>
      <c r="L1785" s="639"/>
      <c r="M1785" s="639"/>
      <c r="N1785" s="639"/>
      <c r="O1785" s="639"/>
      <c r="P1785" s="734"/>
      <c r="Q1785" s="642"/>
      <c r="R1785" s="639"/>
      <c r="S1785" s="729" t="str">
        <f>IFERROR(ROUND(VLOOKUP(M1785,Reinigungstage,IF('Gebäude-Typen'!$C$6&lt;&gt;0,'Gebäude-Typen'!$C$6,VLOOKUP(C1785,Gebäude_Typen,2,FALSE)),FALSE),2)/2,"")</f>
        <v/>
      </c>
      <c r="T1785" s="729" t="str">
        <f>IFERROR(ROUND(VLOOKUP(N1785,Reinigungstage,IF('Gebäude-Typen'!$C$6&lt;&gt;0,'Gebäude-Typen'!$C$6,VLOOKUP(C1785,Gebäude_Typen,2,FALSE)),FALSE),2)/2,"")</f>
        <v/>
      </c>
      <c r="U1785" s="730">
        <f t="shared" si="271"/>
        <v>17.98</v>
      </c>
      <c r="V1785" s="731" t="str">
        <f>IFERROR(INDEX('2. Raumgruppen'!$A$1:$Y$33,MATCH(IF(ISERROR(SEARCH(" ",M1785,1)),MID(M1785,1,3),MID(M1785,1,SEARCH(" ",M1785,1)-1)),'2. Raumgruppen'!$B:$B,0),IF(ISERROR(SEARCH(" ",M1785,1)),MATCH('2. Raumgruppen'!$L$8,'2. Raumgruppen'!$8:$8,0),MATCH(MID(M1785,SEARCH(" ",M1785,1)+1,3),'2. Raumgruppen'!$8:$8,0))),"")</f>
        <v/>
      </c>
      <c r="W1785" s="731" t="str">
        <f>IFERROR(INDEX('2. Raumgruppen'!$A$1:$Y$33,MATCH(IF(ISERROR(SEARCH(" ",N1785,1)),MID(N1785,1,3),MID(N1785,1,SEARCH(" ",N1785,1)-1)),'2. Raumgruppen'!$B:$B,0),IF(ISERROR(SEARCH(" ",N1785,1)),MATCH('2. Raumgruppen'!$L$8,'2. Raumgruppen'!$8:$8,0),MATCH(MID(N1785,SEARCH(" ",N1785,1)+1,3),'2. Raumgruppen'!$8:$8,0))),"")</f>
        <v/>
      </c>
      <c r="X1785" s="732" t="str">
        <f t="shared" si="272"/>
        <v/>
      </c>
      <c r="Y1785" s="732" t="str">
        <f t="shared" si="273"/>
        <v/>
      </c>
      <c r="Z1785" s="733" t="str">
        <f t="shared" si="274"/>
        <v/>
      </c>
      <c r="AA1785" s="732" t="str">
        <f t="shared" si="275"/>
        <v/>
      </c>
      <c r="AB1785" s="643"/>
      <c r="AC1785" s="276"/>
      <c r="AD1785" s="277"/>
      <c r="AE1785" s="278"/>
      <c r="AF1785" s="278" t="str">
        <f t="shared" si="276"/>
        <v/>
      </c>
      <c r="AG1785" s="278"/>
      <c r="AH1785" s="279">
        <f t="shared" si="277"/>
        <v>17.98</v>
      </c>
      <c r="AI1785" s="279" t="str">
        <f t="shared" si="278"/>
        <v/>
      </c>
      <c r="AJ1785" s="279" t="str">
        <f t="shared" si="279"/>
        <v/>
      </c>
      <c r="AK1785" s="278"/>
      <c r="AL1785" s="278"/>
      <c r="AM1785" s="278"/>
      <c r="AN1785" s="278"/>
      <c r="AO1785" s="262"/>
      <c r="AP1785" s="262"/>
      <c r="AQ1785" s="262"/>
      <c r="AR1785" s="262"/>
      <c r="AS1785" s="262"/>
      <c r="AT1785" s="262"/>
      <c r="AU1785" s="262"/>
      <c r="AV1785" s="262"/>
      <c r="AW1785" s="264"/>
      <c r="AX1785" s="264"/>
      <c r="AY1785" s="262"/>
      <c r="AZ1785" s="262"/>
    </row>
    <row r="1786" spans="1:72" ht="27" hidden="1" customHeight="1">
      <c r="B1786" s="639">
        <v>1772</v>
      </c>
      <c r="C1786" s="639"/>
      <c r="D1786" s="640"/>
      <c r="E1786" s="640"/>
      <c r="F1786" s="640" t="str">
        <f>IFERROR(VLOOKUP(C1786,'Gebäude-Typen'!$A$7:$D$215,4,FALSE),"")</f>
        <v/>
      </c>
      <c r="G1786" s="641"/>
      <c r="H1786" s="640"/>
      <c r="I1786" s="639"/>
      <c r="J1786" s="640"/>
      <c r="K1786" s="642"/>
      <c r="L1786" s="639"/>
      <c r="M1786" s="639"/>
      <c r="N1786" s="639"/>
      <c r="O1786" s="639"/>
      <c r="P1786" s="734"/>
      <c r="Q1786" s="642"/>
      <c r="R1786" s="639"/>
      <c r="S1786" s="729" t="str">
        <f>IFERROR(ROUND(VLOOKUP(M1786,Reinigungstage,IF('Gebäude-Typen'!$C$6&lt;&gt;0,'Gebäude-Typen'!$C$6,VLOOKUP(C1786,Gebäude_Typen,2,FALSE)),FALSE),2)/2,"")</f>
        <v/>
      </c>
      <c r="T1786" s="729" t="str">
        <f>IFERROR(ROUND(VLOOKUP(N1786,Reinigungstage,IF('Gebäude-Typen'!$C$6&lt;&gt;0,'Gebäude-Typen'!$C$6,VLOOKUP(C1786,Gebäude_Typen,2,FALSE)),FALSE),2)/2,"")</f>
        <v/>
      </c>
      <c r="U1786" s="730">
        <f t="shared" si="271"/>
        <v>17.98</v>
      </c>
      <c r="V1786" s="731" t="str">
        <f>IFERROR(INDEX('2. Raumgruppen'!$A$1:$Y$33,MATCH(IF(ISERROR(SEARCH(" ",M1786,1)),MID(M1786,1,3),MID(M1786,1,SEARCH(" ",M1786,1)-1)),'2. Raumgruppen'!$B:$B,0),IF(ISERROR(SEARCH(" ",M1786,1)),MATCH('2. Raumgruppen'!$L$8,'2. Raumgruppen'!$8:$8,0),MATCH(MID(M1786,SEARCH(" ",M1786,1)+1,3),'2. Raumgruppen'!$8:$8,0))),"")</f>
        <v/>
      </c>
      <c r="W1786" s="731" t="str">
        <f>IFERROR(INDEX('2. Raumgruppen'!$A$1:$Y$33,MATCH(IF(ISERROR(SEARCH(" ",N1786,1)),MID(N1786,1,3),MID(N1786,1,SEARCH(" ",N1786,1)-1)),'2. Raumgruppen'!$B:$B,0),IF(ISERROR(SEARCH(" ",N1786,1)),MATCH('2. Raumgruppen'!$L$8,'2. Raumgruppen'!$8:$8,0),MATCH(MID(N1786,SEARCH(" ",N1786,1)+1,3),'2. Raumgruppen'!$8:$8,0))),"")</f>
        <v/>
      </c>
      <c r="X1786" s="732" t="str">
        <f t="shared" si="272"/>
        <v/>
      </c>
      <c r="Y1786" s="732" t="str">
        <f t="shared" si="273"/>
        <v/>
      </c>
      <c r="Z1786" s="733" t="str">
        <f t="shared" si="274"/>
        <v/>
      </c>
      <c r="AA1786" s="732" t="str">
        <f t="shared" si="275"/>
        <v/>
      </c>
      <c r="AB1786" s="643"/>
      <c r="AC1786" s="276"/>
      <c r="AD1786" s="277"/>
      <c r="AE1786" s="278"/>
      <c r="AF1786" s="278" t="str">
        <f t="shared" si="276"/>
        <v/>
      </c>
      <c r="AG1786" s="278"/>
      <c r="AH1786" s="279">
        <f t="shared" si="277"/>
        <v>17.98</v>
      </c>
      <c r="AI1786" s="279" t="str">
        <f t="shared" si="278"/>
        <v/>
      </c>
      <c r="AJ1786" s="279" t="str">
        <f t="shared" si="279"/>
        <v/>
      </c>
      <c r="AK1786" s="278"/>
      <c r="AL1786" s="278"/>
      <c r="AM1786" s="278"/>
      <c r="AN1786" s="278"/>
      <c r="AO1786" s="262"/>
      <c r="AP1786" s="262"/>
      <c r="AQ1786" s="262"/>
      <c r="AR1786" s="262"/>
      <c r="AS1786" s="262"/>
      <c r="AT1786" s="262"/>
      <c r="AU1786" s="262"/>
      <c r="AV1786" s="262"/>
      <c r="AW1786" s="278"/>
      <c r="AX1786" s="262"/>
      <c r="AY1786" s="262"/>
      <c r="AZ1786" s="264"/>
    </row>
    <row r="1787" spans="1:72" ht="27" hidden="1" customHeight="1">
      <c r="B1787" s="639">
        <v>1773</v>
      </c>
      <c r="C1787" s="639"/>
      <c r="D1787" s="640"/>
      <c r="E1787" s="640"/>
      <c r="F1787" s="640" t="str">
        <f>IFERROR(VLOOKUP(C1787,'Gebäude-Typen'!$A$7:$D$215,4,FALSE),"")</f>
        <v/>
      </c>
      <c r="G1787" s="641"/>
      <c r="H1787" s="640"/>
      <c r="I1787" s="639"/>
      <c r="J1787" s="640"/>
      <c r="K1787" s="642"/>
      <c r="L1787" s="639"/>
      <c r="M1787" s="639"/>
      <c r="N1787" s="639"/>
      <c r="O1787" s="639"/>
      <c r="P1787" s="734"/>
      <c r="Q1787" s="642"/>
      <c r="R1787" s="639"/>
      <c r="S1787" s="729" t="str">
        <f>IFERROR(ROUND(VLOOKUP(M1787,Reinigungstage,IF('Gebäude-Typen'!$C$6&lt;&gt;0,'Gebäude-Typen'!$C$6,VLOOKUP(C1787,Gebäude_Typen,2,FALSE)),FALSE),2)/2,"")</f>
        <v/>
      </c>
      <c r="T1787" s="729" t="str">
        <f>IFERROR(ROUND(VLOOKUP(N1787,Reinigungstage,IF('Gebäude-Typen'!$C$6&lt;&gt;0,'Gebäude-Typen'!$C$6,VLOOKUP(C1787,Gebäude_Typen,2,FALSE)),FALSE),2)/2,"")</f>
        <v/>
      </c>
      <c r="U1787" s="730">
        <f t="shared" si="271"/>
        <v>17.98</v>
      </c>
      <c r="V1787" s="731" t="str">
        <f>IFERROR(INDEX('2. Raumgruppen'!$A$1:$Y$33,MATCH(IF(ISERROR(SEARCH(" ",M1787,1)),MID(M1787,1,3),MID(M1787,1,SEARCH(" ",M1787,1)-1)),'2. Raumgruppen'!$B:$B,0),IF(ISERROR(SEARCH(" ",M1787,1)),MATCH('2. Raumgruppen'!$L$8,'2. Raumgruppen'!$8:$8,0),MATCH(MID(M1787,SEARCH(" ",M1787,1)+1,3),'2. Raumgruppen'!$8:$8,0))),"")</f>
        <v/>
      </c>
      <c r="W1787" s="731" t="str">
        <f>IFERROR(INDEX('2. Raumgruppen'!$A$1:$Y$33,MATCH(IF(ISERROR(SEARCH(" ",N1787,1)),MID(N1787,1,3),MID(N1787,1,SEARCH(" ",N1787,1)-1)),'2. Raumgruppen'!$B:$B,0),IF(ISERROR(SEARCH(" ",N1787,1)),MATCH('2. Raumgruppen'!$L$8,'2. Raumgruppen'!$8:$8,0),MATCH(MID(N1787,SEARCH(" ",N1787,1)+1,3),'2. Raumgruppen'!$8:$8,0))),"")</f>
        <v/>
      </c>
      <c r="X1787" s="732" t="str">
        <f t="shared" si="272"/>
        <v/>
      </c>
      <c r="Y1787" s="732" t="str">
        <f t="shared" si="273"/>
        <v/>
      </c>
      <c r="Z1787" s="733" t="str">
        <f t="shared" si="274"/>
        <v/>
      </c>
      <c r="AA1787" s="732" t="str">
        <f t="shared" si="275"/>
        <v/>
      </c>
      <c r="AB1787" s="643"/>
      <c r="AC1787" s="276"/>
      <c r="AD1787" s="277"/>
      <c r="AE1787" s="278"/>
      <c r="AF1787" s="278" t="str">
        <f t="shared" si="276"/>
        <v/>
      </c>
      <c r="AG1787" s="278"/>
      <c r="AH1787" s="279">
        <f t="shared" si="277"/>
        <v>17.98</v>
      </c>
      <c r="AI1787" s="279" t="str">
        <f t="shared" si="278"/>
        <v/>
      </c>
      <c r="AJ1787" s="279" t="str">
        <f t="shared" si="279"/>
        <v/>
      </c>
      <c r="AK1787" s="278"/>
      <c r="AL1787" s="278"/>
      <c r="AM1787" s="278"/>
      <c r="AN1787" s="278"/>
      <c r="AO1787" s="262"/>
      <c r="AP1787" s="262"/>
      <c r="AQ1787" s="262"/>
      <c r="AR1787" s="262"/>
      <c r="AS1787" s="262"/>
      <c r="AT1787" s="262"/>
      <c r="AU1787" s="262"/>
      <c r="AV1787" s="262"/>
      <c r="AW1787" s="264"/>
      <c r="AX1787" s="264"/>
      <c r="AY1787" s="262"/>
      <c r="AZ1787" s="262"/>
    </row>
    <row r="1788" spans="1:72" ht="27" hidden="1" customHeight="1">
      <c r="B1788" s="639">
        <v>1774</v>
      </c>
      <c r="C1788" s="639"/>
      <c r="D1788" s="640"/>
      <c r="E1788" s="640"/>
      <c r="F1788" s="640" t="str">
        <f>IFERROR(VLOOKUP(C1788,'Gebäude-Typen'!$A$7:$D$215,4,FALSE),"")</f>
        <v/>
      </c>
      <c r="G1788" s="641"/>
      <c r="H1788" s="640"/>
      <c r="I1788" s="639"/>
      <c r="J1788" s="640"/>
      <c r="K1788" s="642"/>
      <c r="L1788" s="639"/>
      <c r="M1788" s="639"/>
      <c r="N1788" s="639"/>
      <c r="O1788" s="639"/>
      <c r="P1788" s="734"/>
      <c r="Q1788" s="642"/>
      <c r="R1788" s="639"/>
      <c r="S1788" s="729" t="str">
        <f>IFERROR(ROUND(VLOOKUP(M1788,Reinigungstage,IF('Gebäude-Typen'!$C$6&lt;&gt;0,'Gebäude-Typen'!$C$6,VLOOKUP(C1788,Gebäude_Typen,2,FALSE)),FALSE),2)/2,"")</f>
        <v/>
      </c>
      <c r="T1788" s="729" t="str">
        <f>IFERROR(ROUND(VLOOKUP(N1788,Reinigungstage,IF('Gebäude-Typen'!$C$6&lt;&gt;0,'Gebäude-Typen'!$C$6,VLOOKUP(C1788,Gebäude_Typen,2,FALSE)),FALSE),2)/2,"")</f>
        <v/>
      </c>
      <c r="U1788" s="730">
        <f t="shared" si="271"/>
        <v>17.98</v>
      </c>
      <c r="V1788" s="731" t="str">
        <f>IFERROR(INDEX('2. Raumgruppen'!$A$1:$Y$33,MATCH(IF(ISERROR(SEARCH(" ",M1788,1)),MID(M1788,1,3),MID(M1788,1,SEARCH(" ",M1788,1)-1)),'2. Raumgruppen'!$B:$B,0),IF(ISERROR(SEARCH(" ",M1788,1)),MATCH('2. Raumgruppen'!$L$8,'2. Raumgruppen'!$8:$8,0),MATCH(MID(M1788,SEARCH(" ",M1788,1)+1,3),'2. Raumgruppen'!$8:$8,0))),"")</f>
        <v/>
      </c>
      <c r="W1788" s="731" t="str">
        <f>IFERROR(INDEX('2. Raumgruppen'!$A$1:$Y$33,MATCH(IF(ISERROR(SEARCH(" ",N1788,1)),MID(N1788,1,3),MID(N1788,1,SEARCH(" ",N1788,1)-1)),'2. Raumgruppen'!$B:$B,0),IF(ISERROR(SEARCH(" ",N1788,1)),MATCH('2. Raumgruppen'!$L$8,'2. Raumgruppen'!$8:$8,0),MATCH(MID(N1788,SEARCH(" ",N1788,1)+1,3),'2. Raumgruppen'!$8:$8,0))),"")</f>
        <v/>
      </c>
      <c r="X1788" s="732" t="str">
        <f t="shared" si="272"/>
        <v/>
      </c>
      <c r="Y1788" s="732" t="str">
        <f t="shared" si="273"/>
        <v/>
      </c>
      <c r="Z1788" s="733" t="str">
        <f t="shared" si="274"/>
        <v/>
      </c>
      <c r="AA1788" s="732" t="str">
        <f t="shared" si="275"/>
        <v/>
      </c>
      <c r="AB1788" s="643"/>
      <c r="AC1788" s="276"/>
      <c r="AD1788" s="277"/>
      <c r="AE1788" s="278"/>
      <c r="AF1788" s="278" t="str">
        <f t="shared" si="276"/>
        <v/>
      </c>
      <c r="AG1788" s="278"/>
      <c r="AH1788" s="279">
        <f t="shared" si="277"/>
        <v>17.98</v>
      </c>
      <c r="AI1788" s="279" t="str">
        <f t="shared" si="278"/>
        <v/>
      </c>
      <c r="AJ1788" s="279" t="str">
        <f t="shared" si="279"/>
        <v/>
      </c>
      <c r="AK1788" s="278"/>
      <c r="AL1788" s="278"/>
      <c r="AM1788" s="278"/>
      <c r="AN1788" s="278"/>
      <c r="AO1788" s="262"/>
      <c r="AP1788" s="262"/>
      <c r="AQ1788" s="262"/>
      <c r="AR1788" s="262"/>
      <c r="AS1788" s="262"/>
      <c r="AT1788" s="262"/>
      <c r="AU1788" s="262"/>
      <c r="AV1788" s="262"/>
      <c r="AW1788" s="262"/>
      <c r="AX1788" s="262"/>
      <c r="AY1788" s="262"/>
      <c r="AZ1788" s="264"/>
    </row>
    <row r="1789" spans="1:72" ht="27" hidden="1" customHeight="1">
      <c r="B1789" s="639">
        <v>1775</v>
      </c>
      <c r="C1789" s="639"/>
      <c r="D1789" s="640"/>
      <c r="E1789" s="640"/>
      <c r="F1789" s="640" t="str">
        <f>IFERROR(VLOOKUP(C1789,'Gebäude-Typen'!$A$7:$D$215,4,FALSE),"")</f>
        <v/>
      </c>
      <c r="G1789" s="641"/>
      <c r="H1789" s="640"/>
      <c r="I1789" s="639"/>
      <c r="J1789" s="640"/>
      <c r="K1789" s="642"/>
      <c r="L1789" s="639"/>
      <c r="M1789" s="639"/>
      <c r="N1789" s="639"/>
      <c r="O1789" s="639"/>
      <c r="P1789" s="734"/>
      <c r="Q1789" s="642"/>
      <c r="R1789" s="639"/>
      <c r="S1789" s="729" t="str">
        <f>IFERROR(ROUND(VLOOKUP(M1789,Reinigungstage,IF('Gebäude-Typen'!$C$6&lt;&gt;0,'Gebäude-Typen'!$C$6,VLOOKUP(C1789,Gebäude_Typen,2,FALSE)),FALSE),2)/2,"")</f>
        <v/>
      </c>
      <c r="T1789" s="729" t="str">
        <f>IFERROR(ROUND(VLOOKUP(N1789,Reinigungstage,IF('Gebäude-Typen'!$C$6&lt;&gt;0,'Gebäude-Typen'!$C$6,VLOOKUP(C1789,Gebäude_Typen,2,FALSE)),FALSE),2)/2,"")</f>
        <v/>
      </c>
      <c r="U1789" s="730">
        <f t="shared" si="271"/>
        <v>17.98</v>
      </c>
      <c r="V1789" s="731" t="str">
        <f>IFERROR(INDEX('2. Raumgruppen'!$A$1:$Y$33,MATCH(IF(ISERROR(SEARCH(" ",M1789,1)),MID(M1789,1,3),MID(M1789,1,SEARCH(" ",M1789,1)-1)),'2. Raumgruppen'!$B:$B,0),IF(ISERROR(SEARCH(" ",M1789,1)),MATCH('2. Raumgruppen'!$L$8,'2. Raumgruppen'!$8:$8,0),MATCH(MID(M1789,SEARCH(" ",M1789,1)+1,3),'2. Raumgruppen'!$8:$8,0))),"")</f>
        <v/>
      </c>
      <c r="W1789" s="731" t="str">
        <f>IFERROR(INDEX('2. Raumgruppen'!$A$1:$Y$33,MATCH(IF(ISERROR(SEARCH(" ",N1789,1)),MID(N1789,1,3),MID(N1789,1,SEARCH(" ",N1789,1)-1)),'2. Raumgruppen'!$B:$B,0),IF(ISERROR(SEARCH(" ",N1789,1)),MATCH('2. Raumgruppen'!$L$8,'2. Raumgruppen'!$8:$8,0),MATCH(MID(N1789,SEARCH(" ",N1789,1)+1,3),'2. Raumgruppen'!$8:$8,0))),"")</f>
        <v/>
      </c>
      <c r="X1789" s="732" t="str">
        <f t="shared" si="272"/>
        <v/>
      </c>
      <c r="Y1789" s="732" t="str">
        <f t="shared" si="273"/>
        <v/>
      </c>
      <c r="Z1789" s="733" t="str">
        <f t="shared" si="274"/>
        <v/>
      </c>
      <c r="AA1789" s="732" t="str">
        <f t="shared" si="275"/>
        <v/>
      </c>
      <c r="AB1789" s="643"/>
      <c r="AC1789" s="276"/>
      <c r="AD1789" s="277"/>
      <c r="AE1789" s="278"/>
      <c r="AF1789" s="278" t="str">
        <f t="shared" si="276"/>
        <v/>
      </c>
      <c r="AG1789" s="278"/>
      <c r="AH1789" s="279">
        <f t="shared" si="277"/>
        <v>17.98</v>
      </c>
      <c r="AI1789" s="279" t="str">
        <f t="shared" si="278"/>
        <v/>
      </c>
      <c r="AJ1789" s="279" t="str">
        <f t="shared" si="279"/>
        <v/>
      </c>
      <c r="AK1789" s="278"/>
      <c r="AL1789" s="278"/>
      <c r="AM1789" s="278"/>
      <c r="AN1789" s="278"/>
      <c r="AO1789" s="262"/>
      <c r="AP1789" s="262"/>
      <c r="AQ1789" s="262"/>
      <c r="AR1789" s="262"/>
      <c r="AS1789" s="262"/>
      <c r="AT1789" s="262"/>
      <c r="AU1789" s="262"/>
      <c r="AV1789" s="262"/>
      <c r="AW1789" s="262"/>
      <c r="AX1789" s="262"/>
      <c r="AY1789" s="262"/>
      <c r="AZ1789" s="262"/>
    </row>
    <row r="1790" spans="1:72" ht="27" hidden="1" customHeight="1">
      <c r="B1790" s="639">
        <v>1776</v>
      </c>
      <c r="C1790" s="639"/>
      <c r="D1790" s="640"/>
      <c r="E1790" s="640"/>
      <c r="F1790" s="640" t="str">
        <f>IFERROR(VLOOKUP(C1790,'Gebäude-Typen'!$A$7:$D$215,4,FALSE),"")</f>
        <v/>
      </c>
      <c r="G1790" s="641"/>
      <c r="H1790" s="640"/>
      <c r="I1790" s="639"/>
      <c r="J1790" s="640"/>
      <c r="K1790" s="642"/>
      <c r="L1790" s="639"/>
      <c r="M1790" s="639"/>
      <c r="N1790" s="639"/>
      <c r="O1790" s="639"/>
      <c r="P1790" s="734"/>
      <c r="Q1790" s="642"/>
      <c r="R1790" s="639"/>
      <c r="S1790" s="729" t="str">
        <f>IFERROR(ROUND(VLOOKUP(M1790,Reinigungstage,IF('Gebäude-Typen'!$C$6&lt;&gt;0,'Gebäude-Typen'!$C$6,VLOOKUP(C1790,Gebäude_Typen,2,FALSE)),FALSE),2)/2,"")</f>
        <v/>
      </c>
      <c r="T1790" s="729" t="str">
        <f>IFERROR(ROUND(VLOOKUP(N1790,Reinigungstage,IF('Gebäude-Typen'!$C$6&lt;&gt;0,'Gebäude-Typen'!$C$6,VLOOKUP(C1790,Gebäude_Typen,2,FALSE)),FALSE),2)/2,"")</f>
        <v/>
      </c>
      <c r="U1790" s="730">
        <f t="shared" si="271"/>
        <v>17.98</v>
      </c>
      <c r="V1790" s="731" t="str">
        <f>IFERROR(INDEX('2. Raumgruppen'!$A$1:$Y$33,MATCH(IF(ISERROR(SEARCH(" ",M1790,1)),MID(M1790,1,3),MID(M1790,1,SEARCH(" ",M1790,1)-1)),'2. Raumgruppen'!$B:$B,0),IF(ISERROR(SEARCH(" ",M1790,1)),MATCH('2. Raumgruppen'!$L$8,'2. Raumgruppen'!$8:$8,0),MATCH(MID(M1790,SEARCH(" ",M1790,1)+1,3),'2. Raumgruppen'!$8:$8,0))),"")</f>
        <v/>
      </c>
      <c r="W1790" s="731" t="str">
        <f>IFERROR(INDEX('2. Raumgruppen'!$A$1:$Y$33,MATCH(IF(ISERROR(SEARCH(" ",N1790,1)),MID(N1790,1,3),MID(N1790,1,SEARCH(" ",N1790,1)-1)),'2. Raumgruppen'!$B:$B,0),IF(ISERROR(SEARCH(" ",N1790,1)),MATCH('2. Raumgruppen'!$L$8,'2. Raumgruppen'!$8:$8,0),MATCH(MID(N1790,SEARCH(" ",N1790,1)+1,3),'2. Raumgruppen'!$8:$8,0))),"")</f>
        <v/>
      </c>
      <c r="X1790" s="732" t="str">
        <f t="shared" si="272"/>
        <v/>
      </c>
      <c r="Y1790" s="732" t="str">
        <f t="shared" si="273"/>
        <v/>
      </c>
      <c r="Z1790" s="733" t="str">
        <f t="shared" si="274"/>
        <v/>
      </c>
      <c r="AA1790" s="732" t="str">
        <f t="shared" si="275"/>
        <v/>
      </c>
      <c r="AB1790" s="643"/>
      <c r="AC1790" s="276"/>
      <c r="AD1790" s="277"/>
      <c r="AE1790" s="278"/>
      <c r="AF1790" s="278" t="str">
        <f t="shared" si="276"/>
        <v/>
      </c>
      <c r="AG1790" s="278"/>
      <c r="AH1790" s="279">
        <f t="shared" si="277"/>
        <v>17.98</v>
      </c>
      <c r="AI1790" s="279" t="str">
        <f t="shared" si="278"/>
        <v/>
      </c>
      <c r="AJ1790" s="279" t="str">
        <f t="shared" si="279"/>
        <v/>
      </c>
      <c r="AK1790" s="278"/>
      <c r="AL1790" s="278"/>
      <c r="AM1790" s="278"/>
      <c r="AN1790" s="278"/>
      <c r="AO1790" s="262"/>
      <c r="AP1790" s="262"/>
      <c r="AQ1790" s="262"/>
      <c r="AR1790" s="262"/>
      <c r="AS1790" s="262"/>
      <c r="AT1790" s="262"/>
      <c r="AU1790" s="262"/>
      <c r="AV1790" s="262"/>
      <c r="AW1790" s="264"/>
      <c r="AX1790" s="262"/>
      <c r="AY1790" s="262"/>
      <c r="AZ1790" s="262"/>
    </row>
    <row r="1791" spans="1:72" ht="27" hidden="1" customHeight="1">
      <c r="B1791" s="639">
        <v>1777</v>
      </c>
      <c r="C1791" s="639"/>
      <c r="D1791" s="640"/>
      <c r="E1791" s="640"/>
      <c r="F1791" s="640" t="str">
        <f>IFERROR(VLOOKUP(C1791,'Gebäude-Typen'!$A$7:$D$215,4,FALSE),"")</f>
        <v/>
      </c>
      <c r="G1791" s="641"/>
      <c r="H1791" s="640"/>
      <c r="I1791" s="639"/>
      <c r="J1791" s="640"/>
      <c r="K1791" s="642"/>
      <c r="L1791" s="639"/>
      <c r="M1791" s="639"/>
      <c r="N1791" s="639"/>
      <c r="O1791" s="639"/>
      <c r="P1791" s="734"/>
      <c r="Q1791" s="642"/>
      <c r="R1791" s="639"/>
      <c r="S1791" s="729" t="str">
        <f>IFERROR(ROUND(VLOOKUP(M1791,Reinigungstage,IF('Gebäude-Typen'!$C$6&lt;&gt;0,'Gebäude-Typen'!$C$6,VLOOKUP(C1791,Gebäude_Typen,2,FALSE)),FALSE),2)/2,"")</f>
        <v/>
      </c>
      <c r="T1791" s="729" t="str">
        <f>IFERROR(ROUND(VLOOKUP(N1791,Reinigungstage,IF('Gebäude-Typen'!$C$6&lt;&gt;0,'Gebäude-Typen'!$C$6,VLOOKUP(C1791,Gebäude_Typen,2,FALSE)),FALSE),2)/2,"")</f>
        <v/>
      </c>
      <c r="U1791" s="730">
        <f t="shared" si="271"/>
        <v>17.98</v>
      </c>
      <c r="V1791" s="731" t="str">
        <f>IFERROR(INDEX('2. Raumgruppen'!$A$1:$Y$33,MATCH(IF(ISERROR(SEARCH(" ",M1791,1)),MID(M1791,1,3),MID(M1791,1,SEARCH(" ",M1791,1)-1)),'2. Raumgruppen'!$B:$B,0),IF(ISERROR(SEARCH(" ",M1791,1)),MATCH('2. Raumgruppen'!$L$8,'2. Raumgruppen'!$8:$8,0),MATCH(MID(M1791,SEARCH(" ",M1791,1)+1,3),'2. Raumgruppen'!$8:$8,0))),"")</f>
        <v/>
      </c>
      <c r="W1791" s="731" t="str">
        <f>IFERROR(INDEX('2. Raumgruppen'!$A$1:$Y$33,MATCH(IF(ISERROR(SEARCH(" ",N1791,1)),MID(N1791,1,3),MID(N1791,1,SEARCH(" ",N1791,1)-1)),'2. Raumgruppen'!$B:$B,0),IF(ISERROR(SEARCH(" ",N1791,1)),MATCH('2. Raumgruppen'!$L$8,'2. Raumgruppen'!$8:$8,0),MATCH(MID(N1791,SEARCH(" ",N1791,1)+1,3),'2. Raumgruppen'!$8:$8,0))),"")</f>
        <v/>
      </c>
      <c r="X1791" s="732" t="str">
        <f t="shared" si="272"/>
        <v/>
      </c>
      <c r="Y1791" s="732" t="str">
        <f t="shared" si="273"/>
        <v/>
      </c>
      <c r="Z1791" s="733" t="str">
        <f t="shared" si="274"/>
        <v/>
      </c>
      <c r="AA1791" s="732" t="str">
        <f t="shared" si="275"/>
        <v/>
      </c>
      <c r="AB1791" s="643"/>
      <c r="AC1791" s="276"/>
      <c r="AD1791" s="277"/>
      <c r="AE1791" s="278"/>
      <c r="AF1791" s="278" t="str">
        <f t="shared" si="276"/>
        <v/>
      </c>
      <c r="AG1791" s="278"/>
      <c r="AH1791" s="279">
        <f t="shared" si="277"/>
        <v>17.98</v>
      </c>
      <c r="AI1791" s="279" t="str">
        <f t="shared" si="278"/>
        <v/>
      </c>
      <c r="AJ1791" s="279" t="str">
        <f t="shared" si="279"/>
        <v/>
      </c>
      <c r="AK1791" s="278"/>
      <c r="AL1791" s="278"/>
      <c r="AM1791" s="278"/>
      <c r="AN1791" s="278"/>
      <c r="AO1791" s="262"/>
      <c r="AP1791" s="262"/>
      <c r="AQ1791" s="262"/>
      <c r="AR1791" s="262"/>
      <c r="AS1791" s="262"/>
      <c r="AT1791" s="262"/>
      <c r="AU1791" s="262"/>
      <c r="AV1791" s="262"/>
      <c r="AW1791" s="262"/>
      <c r="AX1791" s="264"/>
      <c r="AY1791" s="264"/>
      <c r="AZ1791" s="262"/>
    </row>
    <row r="1792" spans="1:72" ht="27" hidden="1" customHeight="1">
      <c r="B1792" s="639">
        <v>1778</v>
      </c>
      <c r="C1792" s="639"/>
      <c r="D1792" s="640"/>
      <c r="E1792" s="640"/>
      <c r="F1792" s="640" t="str">
        <f>IFERROR(VLOOKUP(C1792,'Gebäude-Typen'!$A$7:$D$215,4,FALSE),"")</f>
        <v/>
      </c>
      <c r="G1792" s="641"/>
      <c r="H1792" s="640"/>
      <c r="I1792" s="639"/>
      <c r="J1792" s="640"/>
      <c r="K1792" s="642"/>
      <c r="L1792" s="639"/>
      <c r="M1792" s="639"/>
      <c r="N1792" s="639"/>
      <c r="O1792" s="639"/>
      <c r="P1792" s="734"/>
      <c r="Q1792" s="642"/>
      <c r="R1792" s="639"/>
      <c r="S1792" s="729" t="str">
        <f>IFERROR(ROUND(VLOOKUP(M1792,Reinigungstage,IF('Gebäude-Typen'!$C$6&lt;&gt;0,'Gebäude-Typen'!$C$6,VLOOKUP(C1792,Gebäude_Typen,2,FALSE)),FALSE),2)/2,"")</f>
        <v/>
      </c>
      <c r="T1792" s="729" t="str">
        <f>IFERROR(ROUND(VLOOKUP(N1792,Reinigungstage,IF('Gebäude-Typen'!$C$6&lt;&gt;0,'Gebäude-Typen'!$C$6,VLOOKUP(C1792,Gebäude_Typen,2,FALSE)),FALSE),2)/2,"")</f>
        <v/>
      </c>
      <c r="U1792" s="730">
        <f t="shared" si="271"/>
        <v>17.98</v>
      </c>
      <c r="V1792" s="731" t="str">
        <f>IFERROR(INDEX('2. Raumgruppen'!$A$1:$Y$33,MATCH(IF(ISERROR(SEARCH(" ",M1792,1)),MID(M1792,1,3),MID(M1792,1,SEARCH(" ",M1792,1)-1)),'2. Raumgruppen'!$B:$B,0),IF(ISERROR(SEARCH(" ",M1792,1)),MATCH('2. Raumgruppen'!$L$8,'2. Raumgruppen'!$8:$8,0),MATCH(MID(M1792,SEARCH(" ",M1792,1)+1,3),'2. Raumgruppen'!$8:$8,0))),"")</f>
        <v/>
      </c>
      <c r="W1792" s="731" t="str">
        <f>IFERROR(INDEX('2. Raumgruppen'!$A$1:$Y$33,MATCH(IF(ISERROR(SEARCH(" ",N1792,1)),MID(N1792,1,3),MID(N1792,1,SEARCH(" ",N1792,1)-1)),'2. Raumgruppen'!$B:$B,0),IF(ISERROR(SEARCH(" ",N1792,1)),MATCH('2. Raumgruppen'!$L$8,'2. Raumgruppen'!$8:$8,0),MATCH(MID(N1792,SEARCH(" ",N1792,1)+1,3),'2. Raumgruppen'!$8:$8,0))),"")</f>
        <v/>
      </c>
      <c r="X1792" s="732" t="str">
        <f t="shared" si="272"/>
        <v/>
      </c>
      <c r="Y1792" s="732" t="str">
        <f t="shared" si="273"/>
        <v/>
      </c>
      <c r="Z1792" s="733" t="str">
        <f t="shared" si="274"/>
        <v/>
      </c>
      <c r="AA1792" s="732" t="str">
        <f t="shared" si="275"/>
        <v/>
      </c>
      <c r="AB1792" s="643"/>
      <c r="AC1792" s="276"/>
      <c r="AD1792" s="277"/>
      <c r="AE1792" s="278"/>
      <c r="AF1792" s="278" t="str">
        <f t="shared" si="276"/>
        <v/>
      </c>
      <c r="AG1792" s="278"/>
      <c r="AH1792" s="279">
        <f t="shared" si="277"/>
        <v>17.98</v>
      </c>
      <c r="AI1792" s="279" t="str">
        <f t="shared" si="278"/>
        <v/>
      </c>
      <c r="AJ1792" s="279" t="str">
        <f t="shared" si="279"/>
        <v/>
      </c>
      <c r="AK1792" s="278"/>
      <c r="AL1792" s="278"/>
      <c r="AM1792" s="278"/>
      <c r="AN1792" s="278"/>
      <c r="AO1792" s="262"/>
      <c r="AP1792" s="262"/>
      <c r="AQ1792" s="262"/>
      <c r="AR1792" s="262"/>
      <c r="AS1792" s="262"/>
      <c r="AT1792" s="262"/>
      <c r="AU1792" s="262"/>
      <c r="AV1792" s="262"/>
      <c r="AW1792" s="264"/>
      <c r="AX1792" s="264"/>
      <c r="AY1792" s="262"/>
      <c r="AZ1792" s="264"/>
    </row>
    <row r="1793" spans="2:69" ht="27" hidden="1" customHeight="1">
      <c r="B1793" s="639">
        <v>1779</v>
      </c>
      <c r="C1793" s="639"/>
      <c r="D1793" s="640"/>
      <c r="E1793" s="640"/>
      <c r="F1793" s="640" t="str">
        <f>IFERROR(VLOOKUP(C1793,'Gebäude-Typen'!$A$7:$D$215,4,FALSE),"")</f>
        <v/>
      </c>
      <c r="G1793" s="641"/>
      <c r="H1793" s="640"/>
      <c r="I1793" s="639"/>
      <c r="J1793" s="640"/>
      <c r="K1793" s="642"/>
      <c r="L1793" s="639"/>
      <c r="M1793" s="639"/>
      <c r="N1793" s="639"/>
      <c r="O1793" s="639"/>
      <c r="P1793" s="734"/>
      <c r="Q1793" s="642"/>
      <c r="R1793" s="639"/>
      <c r="S1793" s="729" t="str">
        <f>IFERROR(ROUND(VLOOKUP(M1793,Reinigungstage,IF('Gebäude-Typen'!$C$6&lt;&gt;0,'Gebäude-Typen'!$C$6,VLOOKUP(C1793,Gebäude_Typen,2,FALSE)),FALSE),2)/2,"")</f>
        <v/>
      </c>
      <c r="T1793" s="729" t="str">
        <f>IFERROR(ROUND(VLOOKUP(N1793,Reinigungstage,IF('Gebäude-Typen'!$C$6&lt;&gt;0,'Gebäude-Typen'!$C$6,VLOOKUP(C1793,Gebäude_Typen,2,FALSE)),FALSE),2)/2,"")</f>
        <v/>
      </c>
      <c r="U1793" s="730">
        <f t="shared" si="271"/>
        <v>17.98</v>
      </c>
      <c r="V1793" s="731" t="str">
        <f>IFERROR(INDEX('2. Raumgruppen'!$A$1:$Y$33,MATCH(IF(ISERROR(SEARCH(" ",M1793,1)),MID(M1793,1,3),MID(M1793,1,SEARCH(" ",M1793,1)-1)),'2. Raumgruppen'!$B:$B,0),IF(ISERROR(SEARCH(" ",M1793,1)),MATCH('2. Raumgruppen'!$L$8,'2. Raumgruppen'!$8:$8,0),MATCH(MID(M1793,SEARCH(" ",M1793,1)+1,3),'2. Raumgruppen'!$8:$8,0))),"")</f>
        <v/>
      </c>
      <c r="W1793" s="731" t="str">
        <f>IFERROR(INDEX('2. Raumgruppen'!$A$1:$Y$33,MATCH(IF(ISERROR(SEARCH(" ",N1793,1)),MID(N1793,1,3),MID(N1793,1,SEARCH(" ",N1793,1)-1)),'2. Raumgruppen'!$B:$B,0),IF(ISERROR(SEARCH(" ",N1793,1)),MATCH('2. Raumgruppen'!$L$8,'2. Raumgruppen'!$8:$8,0),MATCH(MID(N1793,SEARCH(" ",N1793,1)+1,3),'2. Raumgruppen'!$8:$8,0))),"")</f>
        <v/>
      </c>
      <c r="X1793" s="732" t="str">
        <f t="shared" si="272"/>
        <v/>
      </c>
      <c r="Y1793" s="732" t="str">
        <f t="shared" si="273"/>
        <v/>
      </c>
      <c r="Z1793" s="733" t="str">
        <f t="shared" si="274"/>
        <v/>
      </c>
      <c r="AA1793" s="732" t="str">
        <f t="shared" si="275"/>
        <v/>
      </c>
      <c r="AB1793" s="643"/>
      <c r="AC1793" s="276"/>
      <c r="AD1793" s="277"/>
      <c r="AE1793" s="278"/>
      <c r="AF1793" s="278" t="str">
        <f t="shared" si="276"/>
        <v/>
      </c>
      <c r="AG1793" s="278"/>
      <c r="AH1793" s="279">
        <f t="shared" si="277"/>
        <v>17.98</v>
      </c>
      <c r="AI1793" s="279" t="str">
        <f t="shared" si="278"/>
        <v/>
      </c>
      <c r="AJ1793" s="279" t="str">
        <f t="shared" si="279"/>
        <v/>
      </c>
      <c r="AK1793" s="278"/>
      <c r="AL1793" s="278"/>
      <c r="AM1793" s="278"/>
      <c r="AN1793" s="278"/>
      <c r="AO1793" s="262"/>
      <c r="AP1793" s="262"/>
      <c r="AQ1793" s="262"/>
      <c r="AR1793" s="262"/>
      <c r="AS1793" s="262"/>
      <c r="AT1793" s="262"/>
      <c r="AU1793" s="262"/>
      <c r="AV1793" s="262"/>
      <c r="AW1793" s="264"/>
      <c r="AX1793" s="264"/>
      <c r="AY1793" s="264"/>
      <c r="AZ1793" s="264"/>
    </row>
    <row r="1794" spans="2:69" ht="27" hidden="1" customHeight="1">
      <c r="B1794" s="639">
        <v>1780</v>
      </c>
      <c r="C1794" s="639"/>
      <c r="D1794" s="640"/>
      <c r="E1794" s="640"/>
      <c r="F1794" s="640" t="str">
        <f>IFERROR(VLOOKUP(C1794,'Gebäude-Typen'!$A$7:$D$215,4,FALSE),"")</f>
        <v/>
      </c>
      <c r="G1794" s="641"/>
      <c r="H1794" s="640"/>
      <c r="I1794" s="639"/>
      <c r="J1794" s="640"/>
      <c r="K1794" s="642"/>
      <c r="L1794" s="639"/>
      <c r="M1794" s="639"/>
      <c r="N1794" s="639"/>
      <c r="O1794" s="639"/>
      <c r="P1794" s="734"/>
      <c r="Q1794" s="642"/>
      <c r="R1794" s="639"/>
      <c r="S1794" s="729" t="str">
        <f>IFERROR(ROUND(VLOOKUP(M1794,Reinigungstage,IF('Gebäude-Typen'!$C$6&lt;&gt;0,'Gebäude-Typen'!$C$6,VLOOKUP(C1794,Gebäude_Typen,2,FALSE)),FALSE),2)/2,"")</f>
        <v/>
      </c>
      <c r="T1794" s="729" t="str">
        <f>IFERROR(ROUND(VLOOKUP(N1794,Reinigungstage,IF('Gebäude-Typen'!$C$6&lt;&gt;0,'Gebäude-Typen'!$C$6,VLOOKUP(C1794,Gebäude_Typen,2,FALSE)),FALSE),2)/2,"")</f>
        <v/>
      </c>
      <c r="U1794" s="730">
        <f t="shared" si="271"/>
        <v>17.98</v>
      </c>
      <c r="V1794" s="731" t="str">
        <f>IFERROR(INDEX('2. Raumgruppen'!$A$1:$Y$33,MATCH(IF(ISERROR(SEARCH(" ",M1794,1)),MID(M1794,1,3),MID(M1794,1,SEARCH(" ",M1794,1)-1)),'2. Raumgruppen'!$B:$B,0),IF(ISERROR(SEARCH(" ",M1794,1)),MATCH('2. Raumgruppen'!$L$8,'2. Raumgruppen'!$8:$8,0),MATCH(MID(M1794,SEARCH(" ",M1794,1)+1,3),'2. Raumgruppen'!$8:$8,0))),"")</f>
        <v/>
      </c>
      <c r="W1794" s="731" t="str">
        <f>IFERROR(INDEX('2. Raumgruppen'!$A$1:$Y$33,MATCH(IF(ISERROR(SEARCH(" ",N1794,1)),MID(N1794,1,3),MID(N1794,1,SEARCH(" ",N1794,1)-1)),'2. Raumgruppen'!$B:$B,0),IF(ISERROR(SEARCH(" ",N1794,1)),MATCH('2. Raumgruppen'!$L$8,'2. Raumgruppen'!$8:$8,0),MATCH(MID(N1794,SEARCH(" ",N1794,1)+1,3),'2. Raumgruppen'!$8:$8,0))),"")</f>
        <v/>
      </c>
      <c r="X1794" s="732" t="str">
        <f t="shared" si="272"/>
        <v/>
      </c>
      <c r="Y1794" s="732" t="str">
        <f t="shared" si="273"/>
        <v/>
      </c>
      <c r="Z1794" s="733" t="str">
        <f t="shared" si="274"/>
        <v/>
      </c>
      <c r="AA1794" s="732" t="str">
        <f t="shared" si="275"/>
        <v/>
      </c>
      <c r="AB1794" s="643"/>
      <c r="AC1794" s="276"/>
      <c r="AD1794" s="277"/>
      <c r="AE1794" s="278"/>
      <c r="AF1794" s="278" t="str">
        <f t="shared" si="276"/>
        <v/>
      </c>
      <c r="AG1794" s="278"/>
      <c r="AH1794" s="279">
        <f t="shared" si="277"/>
        <v>17.98</v>
      </c>
      <c r="AI1794" s="279" t="str">
        <f t="shared" si="278"/>
        <v/>
      </c>
      <c r="AJ1794" s="279" t="str">
        <f t="shared" si="279"/>
        <v/>
      </c>
      <c r="AK1794" s="278"/>
      <c r="AL1794" s="278"/>
      <c r="AM1794" s="278"/>
      <c r="AN1794" s="278"/>
      <c r="AO1794" s="262"/>
      <c r="AP1794" s="262"/>
      <c r="AQ1794" s="262"/>
      <c r="AR1794" s="262"/>
      <c r="AS1794" s="262"/>
      <c r="AT1794" s="262"/>
      <c r="AU1794" s="262"/>
      <c r="AV1794" s="262"/>
      <c r="AW1794" s="264"/>
      <c r="AX1794" s="264"/>
      <c r="AY1794" s="262"/>
      <c r="AZ1794" s="262"/>
    </row>
    <row r="1795" spans="2:69" ht="27" hidden="1" customHeight="1">
      <c r="B1795" s="639">
        <v>1781</v>
      </c>
      <c r="C1795" s="639"/>
      <c r="D1795" s="640"/>
      <c r="E1795" s="640"/>
      <c r="F1795" s="640" t="str">
        <f>IFERROR(VLOOKUP(C1795,'Gebäude-Typen'!$A$7:$D$215,4,FALSE),"")</f>
        <v/>
      </c>
      <c r="G1795" s="641"/>
      <c r="H1795" s="640"/>
      <c r="I1795" s="639"/>
      <c r="J1795" s="640"/>
      <c r="K1795" s="642"/>
      <c r="L1795" s="639"/>
      <c r="M1795" s="639"/>
      <c r="N1795" s="639"/>
      <c r="O1795" s="639"/>
      <c r="P1795" s="734"/>
      <c r="Q1795" s="642"/>
      <c r="R1795" s="639"/>
      <c r="S1795" s="729" t="str">
        <f>IFERROR(ROUND(VLOOKUP(M1795,Reinigungstage,IF('Gebäude-Typen'!$C$6&lt;&gt;0,'Gebäude-Typen'!$C$6,VLOOKUP(C1795,Gebäude_Typen,2,FALSE)),FALSE),2)/2,"")</f>
        <v/>
      </c>
      <c r="T1795" s="729" t="str">
        <f>IFERROR(ROUND(VLOOKUP(N1795,Reinigungstage,IF('Gebäude-Typen'!$C$6&lt;&gt;0,'Gebäude-Typen'!$C$6,VLOOKUP(C1795,Gebäude_Typen,2,FALSE)),FALSE),2)/2,"")</f>
        <v/>
      </c>
      <c r="U1795" s="730">
        <f t="shared" si="271"/>
        <v>17.98</v>
      </c>
      <c r="V1795" s="731" t="str">
        <f>IFERROR(INDEX('2. Raumgruppen'!$A$1:$Y$33,MATCH(IF(ISERROR(SEARCH(" ",M1795,1)),MID(M1795,1,3),MID(M1795,1,SEARCH(" ",M1795,1)-1)),'2. Raumgruppen'!$B:$B,0),IF(ISERROR(SEARCH(" ",M1795,1)),MATCH('2. Raumgruppen'!$L$8,'2. Raumgruppen'!$8:$8,0),MATCH(MID(M1795,SEARCH(" ",M1795,1)+1,3),'2. Raumgruppen'!$8:$8,0))),"")</f>
        <v/>
      </c>
      <c r="W1795" s="731" t="str">
        <f>IFERROR(INDEX('2. Raumgruppen'!$A$1:$Y$33,MATCH(IF(ISERROR(SEARCH(" ",N1795,1)),MID(N1795,1,3),MID(N1795,1,SEARCH(" ",N1795,1)-1)),'2. Raumgruppen'!$B:$B,0),IF(ISERROR(SEARCH(" ",N1795,1)),MATCH('2. Raumgruppen'!$L$8,'2. Raumgruppen'!$8:$8,0),MATCH(MID(N1795,SEARCH(" ",N1795,1)+1,3),'2. Raumgruppen'!$8:$8,0))),"")</f>
        <v/>
      </c>
      <c r="X1795" s="732" t="str">
        <f t="shared" si="272"/>
        <v/>
      </c>
      <c r="Y1795" s="732" t="str">
        <f t="shared" si="273"/>
        <v/>
      </c>
      <c r="Z1795" s="733" t="str">
        <f t="shared" si="274"/>
        <v/>
      </c>
      <c r="AA1795" s="732" t="str">
        <f t="shared" si="275"/>
        <v/>
      </c>
      <c r="AB1795" s="643"/>
      <c r="AC1795" s="276"/>
      <c r="AD1795" s="277"/>
      <c r="AE1795" s="278"/>
      <c r="AF1795" s="278" t="str">
        <f t="shared" si="276"/>
        <v/>
      </c>
      <c r="AG1795" s="278"/>
      <c r="AH1795" s="279">
        <f t="shared" si="277"/>
        <v>17.98</v>
      </c>
      <c r="AI1795" s="279" t="str">
        <f t="shared" si="278"/>
        <v/>
      </c>
      <c r="AJ1795" s="279" t="str">
        <f t="shared" si="279"/>
        <v/>
      </c>
      <c r="AK1795" s="278"/>
      <c r="AL1795" s="278"/>
      <c r="AM1795" s="278"/>
      <c r="AN1795" s="278"/>
      <c r="AO1795" s="262"/>
      <c r="AP1795" s="262"/>
      <c r="AQ1795" s="262"/>
      <c r="AR1795" s="262"/>
      <c r="AS1795" s="262"/>
      <c r="AT1795" s="262"/>
      <c r="AU1795" s="262"/>
      <c r="AV1795" s="262"/>
      <c r="AW1795" s="264"/>
      <c r="AX1795" s="264"/>
      <c r="AY1795" s="278"/>
      <c r="AZ1795" s="264"/>
    </row>
    <row r="1796" spans="2:69" ht="27" hidden="1" customHeight="1">
      <c r="B1796" s="639">
        <v>1782</v>
      </c>
      <c r="C1796" s="639"/>
      <c r="D1796" s="640"/>
      <c r="E1796" s="640"/>
      <c r="F1796" s="640" t="str">
        <f>IFERROR(VLOOKUP(C1796,'Gebäude-Typen'!$A$7:$D$215,4,FALSE),"")</f>
        <v/>
      </c>
      <c r="G1796" s="641"/>
      <c r="H1796" s="640"/>
      <c r="I1796" s="639"/>
      <c r="J1796" s="640"/>
      <c r="K1796" s="642"/>
      <c r="L1796" s="639"/>
      <c r="M1796" s="639"/>
      <c r="N1796" s="639"/>
      <c r="O1796" s="639"/>
      <c r="P1796" s="734"/>
      <c r="Q1796" s="642"/>
      <c r="R1796" s="639"/>
      <c r="S1796" s="729" t="str">
        <f>IFERROR(ROUND(VLOOKUP(M1796,Reinigungstage,IF('Gebäude-Typen'!$C$6&lt;&gt;0,'Gebäude-Typen'!$C$6,VLOOKUP(C1796,Gebäude_Typen,2,FALSE)),FALSE),2)/2,"")</f>
        <v/>
      </c>
      <c r="T1796" s="729" t="str">
        <f>IFERROR(ROUND(VLOOKUP(N1796,Reinigungstage,IF('Gebäude-Typen'!$C$6&lt;&gt;0,'Gebäude-Typen'!$C$6,VLOOKUP(C1796,Gebäude_Typen,2,FALSE)),FALSE),2)/2,"")</f>
        <v/>
      </c>
      <c r="U1796" s="730">
        <f t="shared" si="271"/>
        <v>17.98</v>
      </c>
      <c r="V1796" s="731" t="str">
        <f>IFERROR(INDEX('2. Raumgruppen'!$A$1:$Y$33,MATCH(IF(ISERROR(SEARCH(" ",M1796,1)),MID(M1796,1,3),MID(M1796,1,SEARCH(" ",M1796,1)-1)),'2. Raumgruppen'!$B:$B,0),IF(ISERROR(SEARCH(" ",M1796,1)),MATCH('2. Raumgruppen'!$L$8,'2. Raumgruppen'!$8:$8,0),MATCH(MID(M1796,SEARCH(" ",M1796,1)+1,3),'2. Raumgruppen'!$8:$8,0))),"")</f>
        <v/>
      </c>
      <c r="W1796" s="731" t="str">
        <f>IFERROR(INDEX('2. Raumgruppen'!$A$1:$Y$33,MATCH(IF(ISERROR(SEARCH(" ",N1796,1)),MID(N1796,1,3),MID(N1796,1,SEARCH(" ",N1796,1)-1)),'2. Raumgruppen'!$B:$B,0),IF(ISERROR(SEARCH(" ",N1796,1)),MATCH('2. Raumgruppen'!$L$8,'2. Raumgruppen'!$8:$8,0),MATCH(MID(N1796,SEARCH(" ",N1796,1)+1,3),'2. Raumgruppen'!$8:$8,0))),"")</f>
        <v/>
      </c>
      <c r="X1796" s="732" t="str">
        <f t="shared" si="272"/>
        <v/>
      </c>
      <c r="Y1796" s="732" t="str">
        <f t="shared" si="273"/>
        <v/>
      </c>
      <c r="Z1796" s="733" t="str">
        <f t="shared" si="274"/>
        <v/>
      </c>
      <c r="AA1796" s="732" t="str">
        <f t="shared" si="275"/>
        <v/>
      </c>
      <c r="AB1796" s="643"/>
      <c r="AC1796" s="276"/>
      <c r="AD1796" s="277"/>
      <c r="AE1796" s="278"/>
      <c r="AF1796" s="278" t="str">
        <f t="shared" si="276"/>
        <v/>
      </c>
      <c r="AG1796" s="278"/>
      <c r="AH1796" s="279">
        <f t="shared" si="277"/>
        <v>17.98</v>
      </c>
      <c r="AI1796" s="279" t="str">
        <f t="shared" si="278"/>
        <v/>
      </c>
      <c r="AJ1796" s="279" t="str">
        <f t="shared" si="279"/>
        <v/>
      </c>
      <c r="AK1796" s="278"/>
      <c r="AL1796" s="278"/>
      <c r="AM1796" s="278"/>
      <c r="AN1796" s="278"/>
      <c r="AO1796" s="262"/>
      <c r="AP1796" s="262"/>
      <c r="AQ1796" s="262"/>
      <c r="AR1796" s="262"/>
      <c r="AS1796" s="262"/>
      <c r="AT1796" s="262"/>
      <c r="AU1796" s="262"/>
      <c r="AV1796" s="262"/>
      <c r="AW1796" s="264"/>
      <c r="AX1796" s="262"/>
      <c r="AY1796" s="264"/>
      <c r="AZ1796" s="262"/>
    </row>
    <row r="1797" spans="2:69" ht="27" hidden="1" customHeight="1">
      <c r="B1797" s="639">
        <v>1783</v>
      </c>
      <c r="C1797" s="639"/>
      <c r="D1797" s="640"/>
      <c r="E1797" s="640"/>
      <c r="F1797" s="640" t="str">
        <f>IFERROR(VLOOKUP(C1797,'Gebäude-Typen'!$A$7:$D$215,4,FALSE),"")</f>
        <v/>
      </c>
      <c r="G1797" s="641"/>
      <c r="H1797" s="640"/>
      <c r="I1797" s="639"/>
      <c r="J1797" s="640"/>
      <c r="K1797" s="642"/>
      <c r="L1797" s="639"/>
      <c r="M1797" s="639"/>
      <c r="N1797" s="639"/>
      <c r="O1797" s="639"/>
      <c r="P1797" s="734"/>
      <c r="Q1797" s="642"/>
      <c r="R1797" s="639"/>
      <c r="S1797" s="729" t="str">
        <f>IFERROR(ROUND(VLOOKUP(M1797,Reinigungstage,IF('Gebäude-Typen'!$C$6&lt;&gt;0,'Gebäude-Typen'!$C$6,VLOOKUP(C1797,Gebäude_Typen,2,FALSE)),FALSE),2)/2,"")</f>
        <v/>
      </c>
      <c r="T1797" s="729" t="str">
        <f>IFERROR(ROUND(VLOOKUP(N1797,Reinigungstage,IF('Gebäude-Typen'!$C$6&lt;&gt;0,'Gebäude-Typen'!$C$6,VLOOKUP(C1797,Gebäude_Typen,2,FALSE)),FALSE),2)/2,"")</f>
        <v/>
      </c>
      <c r="U1797" s="730">
        <f t="shared" si="271"/>
        <v>17.98</v>
      </c>
      <c r="V1797" s="731" t="str">
        <f>IFERROR(INDEX('2. Raumgruppen'!$A$1:$Y$33,MATCH(IF(ISERROR(SEARCH(" ",M1797,1)),MID(M1797,1,3),MID(M1797,1,SEARCH(" ",M1797,1)-1)),'2. Raumgruppen'!$B:$B,0),IF(ISERROR(SEARCH(" ",M1797,1)),MATCH('2. Raumgruppen'!$L$8,'2. Raumgruppen'!$8:$8,0),MATCH(MID(M1797,SEARCH(" ",M1797,1)+1,3),'2. Raumgruppen'!$8:$8,0))),"")</f>
        <v/>
      </c>
      <c r="W1797" s="731" t="str">
        <f>IFERROR(INDEX('2. Raumgruppen'!$A$1:$Y$33,MATCH(IF(ISERROR(SEARCH(" ",N1797,1)),MID(N1797,1,3),MID(N1797,1,SEARCH(" ",N1797,1)-1)),'2. Raumgruppen'!$B:$B,0),IF(ISERROR(SEARCH(" ",N1797,1)),MATCH('2. Raumgruppen'!$L$8,'2. Raumgruppen'!$8:$8,0),MATCH(MID(N1797,SEARCH(" ",N1797,1)+1,3),'2. Raumgruppen'!$8:$8,0))),"")</f>
        <v/>
      </c>
      <c r="X1797" s="732" t="str">
        <f t="shared" si="272"/>
        <v/>
      </c>
      <c r="Y1797" s="732" t="str">
        <f t="shared" si="273"/>
        <v/>
      </c>
      <c r="Z1797" s="733" t="str">
        <f t="shared" si="274"/>
        <v/>
      </c>
      <c r="AA1797" s="732" t="str">
        <f t="shared" si="275"/>
        <v/>
      </c>
      <c r="AB1797" s="643"/>
      <c r="AC1797" s="276"/>
      <c r="AD1797" s="277"/>
      <c r="AE1797" s="278"/>
      <c r="AF1797" s="278" t="str">
        <f t="shared" si="276"/>
        <v/>
      </c>
      <c r="AG1797" s="278"/>
      <c r="AH1797" s="279">
        <f t="shared" si="277"/>
        <v>17.98</v>
      </c>
      <c r="AI1797" s="279" t="str">
        <f t="shared" si="278"/>
        <v/>
      </c>
      <c r="AJ1797" s="279" t="str">
        <f t="shared" si="279"/>
        <v/>
      </c>
      <c r="AK1797" s="278"/>
      <c r="AL1797" s="278"/>
      <c r="AM1797" s="278"/>
      <c r="AN1797" s="278"/>
      <c r="AO1797" s="262"/>
      <c r="AP1797" s="262"/>
      <c r="AQ1797" s="262"/>
      <c r="AR1797" s="262"/>
      <c r="AS1797" s="262"/>
      <c r="AT1797" s="262"/>
      <c r="AU1797" s="262"/>
      <c r="AV1797" s="262"/>
      <c r="AW1797" s="264"/>
      <c r="AX1797" s="262"/>
      <c r="AY1797" s="262"/>
      <c r="AZ1797" s="264"/>
    </row>
    <row r="1798" spans="2:69" ht="27" hidden="1" customHeight="1">
      <c r="B1798" s="639">
        <v>1784</v>
      </c>
      <c r="C1798" s="639"/>
      <c r="D1798" s="640"/>
      <c r="E1798" s="640"/>
      <c r="F1798" s="640" t="str">
        <f>IFERROR(VLOOKUP(C1798,'Gebäude-Typen'!$A$7:$D$215,4,FALSE),"")</f>
        <v/>
      </c>
      <c r="G1798" s="641"/>
      <c r="H1798" s="640"/>
      <c r="I1798" s="639"/>
      <c r="J1798" s="640"/>
      <c r="K1798" s="642"/>
      <c r="L1798" s="639"/>
      <c r="M1798" s="639"/>
      <c r="N1798" s="639"/>
      <c r="O1798" s="639"/>
      <c r="P1798" s="734"/>
      <c r="Q1798" s="642"/>
      <c r="R1798" s="639"/>
      <c r="S1798" s="729" t="str">
        <f>IFERROR(ROUND(VLOOKUP(M1798,Reinigungstage,IF('Gebäude-Typen'!$C$6&lt;&gt;0,'Gebäude-Typen'!$C$6,VLOOKUP(C1798,Gebäude_Typen,2,FALSE)),FALSE),2)/2,"")</f>
        <v/>
      </c>
      <c r="T1798" s="729" t="str">
        <f>IFERROR(ROUND(VLOOKUP(N1798,Reinigungstage,IF('Gebäude-Typen'!$C$6&lt;&gt;0,'Gebäude-Typen'!$C$6,VLOOKUP(C1798,Gebäude_Typen,2,FALSE)),FALSE),2)/2,"")</f>
        <v/>
      </c>
      <c r="U1798" s="730">
        <f t="shared" si="271"/>
        <v>17.98</v>
      </c>
      <c r="V1798" s="731" t="str">
        <f>IFERROR(INDEX('2. Raumgruppen'!$A$1:$Y$33,MATCH(IF(ISERROR(SEARCH(" ",M1798,1)),MID(M1798,1,3),MID(M1798,1,SEARCH(" ",M1798,1)-1)),'2. Raumgruppen'!$B:$B,0),IF(ISERROR(SEARCH(" ",M1798,1)),MATCH('2. Raumgruppen'!$L$8,'2. Raumgruppen'!$8:$8,0),MATCH(MID(M1798,SEARCH(" ",M1798,1)+1,3),'2. Raumgruppen'!$8:$8,0))),"")</f>
        <v/>
      </c>
      <c r="W1798" s="731" t="str">
        <f>IFERROR(INDEX('2. Raumgruppen'!$A$1:$Y$33,MATCH(IF(ISERROR(SEARCH(" ",N1798,1)),MID(N1798,1,3),MID(N1798,1,SEARCH(" ",N1798,1)-1)),'2. Raumgruppen'!$B:$B,0),IF(ISERROR(SEARCH(" ",N1798,1)),MATCH('2. Raumgruppen'!$L$8,'2. Raumgruppen'!$8:$8,0),MATCH(MID(N1798,SEARCH(" ",N1798,1)+1,3),'2. Raumgruppen'!$8:$8,0))),"")</f>
        <v/>
      </c>
      <c r="X1798" s="732" t="str">
        <f t="shared" si="272"/>
        <v/>
      </c>
      <c r="Y1798" s="732" t="str">
        <f t="shared" si="273"/>
        <v/>
      </c>
      <c r="Z1798" s="733" t="str">
        <f t="shared" si="274"/>
        <v/>
      </c>
      <c r="AA1798" s="732" t="str">
        <f t="shared" si="275"/>
        <v/>
      </c>
      <c r="AB1798" s="643"/>
      <c r="AC1798" s="276"/>
      <c r="AD1798" s="277"/>
      <c r="AE1798" s="278"/>
      <c r="AF1798" s="278" t="str">
        <f t="shared" si="276"/>
        <v/>
      </c>
      <c r="AG1798" s="278"/>
      <c r="AH1798" s="279">
        <f t="shared" si="277"/>
        <v>17.98</v>
      </c>
      <c r="AI1798" s="279" t="str">
        <f t="shared" si="278"/>
        <v/>
      </c>
      <c r="AJ1798" s="279" t="str">
        <f t="shared" si="279"/>
        <v/>
      </c>
      <c r="AK1798" s="278"/>
      <c r="AL1798" s="278"/>
      <c r="AM1798" s="278"/>
      <c r="AN1798" s="278"/>
      <c r="AO1798" s="262"/>
      <c r="AP1798" s="262"/>
      <c r="AQ1798" s="262"/>
      <c r="AR1798" s="262"/>
      <c r="AS1798" s="262"/>
      <c r="AT1798" s="262"/>
      <c r="AU1798" s="262"/>
      <c r="AV1798" s="262"/>
      <c r="AW1798" s="264"/>
      <c r="AX1798" s="264"/>
      <c r="AY1798" s="262"/>
      <c r="AZ1798" s="264"/>
    </row>
    <row r="1799" spans="2:69" ht="27" hidden="1" customHeight="1">
      <c r="B1799" s="639">
        <v>1785</v>
      </c>
      <c r="C1799" s="639"/>
      <c r="D1799" s="640"/>
      <c r="E1799" s="640"/>
      <c r="F1799" s="640" t="str">
        <f>IFERROR(VLOOKUP(C1799,'Gebäude-Typen'!$A$7:$D$215,4,FALSE),"")</f>
        <v/>
      </c>
      <c r="G1799" s="641"/>
      <c r="H1799" s="640"/>
      <c r="I1799" s="639"/>
      <c r="J1799" s="640"/>
      <c r="K1799" s="642"/>
      <c r="L1799" s="639"/>
      <c r="M1799" s="639"/>
      <c r="N1799" s="639"/>
      <c r="O1799" s="639"/>
      <c r="P1799" s="734"/>
      <c r="Q1799" s="642"/>
      <c r="R1799" s="639"/>
      <c r="S1799" s="729" t="str">
        <f>IFERROR(ROUND(VLOOKUP(M1799,Reinigungstage,IF('Gebäude-Typen'!$C$6&lt;&gt;0,'Gebäude-Typen'!$C$6,VLOOKUP(C1799,Gebäude_Typen,2,FALSE)),FALSE),2)/2,"")</f>
        <v/>
      </c>
      <c r="T1799" s="729" t="str">
        <f>IFERROR(ROUND(VLOOKUP(N1799,Reinigungstage,IF('Gebäude-Typen'!$C$6&lt;&gt;0,'Gebäude-Typen'!$C$6,VLOOKUP(C1799,Gebäude_Typen,2,FALSE)),FALSE),2)/2,"")</f>
        <v/>
      </c>
      <c r="U1799" s="730">
        <f t="shared" si="271"/>
        <v>17.98</v>
      </c>
      <c r="V1799" s="731" t="str">
        <f>IFERROR(INDEX('2. Raumgruppen'!$A$1:$Y$33,MATCH(IF(ISERROR(SEARCH(" ",M1799,1)),MID(M1799,1,3),MID(M1799,1,SEARCH(" ",M1799,1)-1)),'2. Raumgruppen'!$B:$B,0),IF(ISERROR(SEARCH(" ",M1799,1)),MATCH('2. Raumgruppen'!$L$8,'2. Raumgruppen'!$8:$8,0),MATCH(MID(M1799,SEARCH(" ",M1799,1)+1,3),'2. Raumgruppen'!$8:$8,0))),"")</f>
        <v/>
      </c>
      <c r="W1799" s="731" t="str">
        <f>IFERROR(INDEX('2. Raumgruppen'!$A$1:$Y$33,MATCH(IF(ISERROR(SEARCH(" ",N1799,1)),MID(N1799,1,3),MID(N1799,1,SEARCH(" ",N1799,1)-1)),'2. Raumgruppen'!$B:$B,0),IF(ISERROR(SEARCH(" ",N1799,1)),MATCH('2. Raumgruppen'!$L$8,'2. Raumgruppen'!$8:$8,0),MATCH(MID(N1799,SEARCH(" ",N1799,1)+1,3),'2. Raumgruppen'!$8:$8,0))),"")</f>
        <v/>
      </c>
      <c r="X1799" s="732" t="str">
        <f t="shared" si="272"/>
        <v/>
      </c>
      <c r="Y1799" s="732" t="str">
        <f t="shared" si="273"/>
        <v/>
      </c>
      <c r="Z1799" s="733" t="str">
        <f t="shared" si="274"/>
        <v/>
      </c>
      <c r="AA1799" s="732" t="str">
        <f t="shared" si="275"/>
        <v/>
      </c>
      <c r="AB1799" s="643"/>
      <c r="AC1799" s="276"/>
      <c r="AD1799" s="277"/>
      <c r="AE1799" s="278"/>
      <c r="AF1799" s="278" t="str">
        <f t="shared" si="276"/>
        <v/>
      </c>
      <c r="AG1799" s="278"/>
      <c r="AH1799" s="279">
        <f t="shared" si="277"/>
        <v>17.98</v>
      </c>
      <c r="AI1799" s="279" t="str">
        <f t="shared" si="278"/>
        <v/>
      </c>
      <c r="AJ1799" s="279" t="str">
        <f t="shared" si="279"/>
        <v/>
      </c>
      <c r="AK1799" s="278"/>
      <c r="AL1799" s="278"/>
      <c r="AM1799" s="278"/>
      <c r="AN1799" s="278"/>
      <c r="AO1799" s="262"/>
      <c r="AP1799" s="262"/>
      <c r="AQ1799" s="262"/>
      <c r="AR1799" s="262"/>
      <c r="AS1799" s="262"/>
      <c r="AT1799" s="262"/>
      <c r="AU1799" s="262"/>
      <c r="AV1799" s="262"/>
      <c r="AW1799" s="278"/>
      <c r="AX1799" s="262"/>
      <c r="AY1799" s="262"/>
      <c r="AZ1799" s="262"/>
    </row>
    <row r="1800" spans="2:69" ht="27" hidden="1" customHeight="1">
      <c r="B1800" s="639">
        <v>1786</v>
      </c>
      <c r="C1800" s="639"/>
      <c r="D1800" s="640"/>
      <c r="E1800" s="640"/>
      <c r="F1800" s="640" t="str">
        <f>IFERROR(VLOOKUP(C1800,'Gebäude-Typen'!$A$7:$D$215,4,FALSE),"")</f>
        <v/>
      </c>
      <c r="G1800" s="641"/>
      <c r="H1800" s="640"/>
      <c r="I1800" s="639"/>
      <c r="J1800" s="640"/>
      <c r="K1800" s="642"/>
      <c r="L1800" s="639"/>
      <c r="M1800" s="639"/>
      <c r="N1800" s="639"/>
      <c r="O1800" s="639"/>
      <c r="P1800" s="734"/>
      <c r="Q1800" s="642"/>
      <c r="R1800" s="639"/>
      <c r="S1800" s="729" t="str">
        <f>IFERROR(ROUND(VLOOKUP(M1800,Reinigungstage,IF('Gebäude-Typen'!$C$6&lt;&gt;0,'Gebäude-Typen'!$C$6,VLOOKUP(C1800,Gebäude_Typen,2,FALSE)),FALSE),2)/2,"")</f>
        <v/>
      </c>
      <c r="T1800" s="729" t="str">
        <f>IFERROR(ROUND(VLOOKUP(N1800,Reinigungstage,IF('Gebäude-Typen'!$C$6&lt;&gt;0,'Gebäude-Typen'!$C$6,VLOOKUP(C1800,Gebäude_Typen,2,FALSE)),FALSE),2)/2,"")</f>
        <v/>
      </c>
      <c r="U1800" s="730">
        <f t="shared" si="271"/>
        <v>17.98</v>
      </c>
      <c r="V1800" s="731" t="str">
        <f>IFERROR(INDEX('2. Raumgruppen'!$A$1:$Y$33,MATCH(IF(ISERROR(SEARCH(" ",M1800,1)),MID(M1800,1,3),MID(M1800,1,SEARCH(" ",M1800,1)-1)),'2. Raumgruppen'!$B:$B,0),IF(ISERROR(SEARCH(" ",M1800,1)),MATCH('2. Raumgruppen'!$L$8,'2. Raumgruppen'!$8:$8,0),MATCH(MID(M1800,SEARCH(" ",M1800,1)+1,3),'2. Raumgruppen'!$8:$8,0))),"")</f>
        <v/>
      </c>
      <c r="W1800" s="731" t="str">
        <f>IFERROR(INDEX('2. Raumgruppen'!$A$1:$Y$33,MATCH(IF(ISERROR(SEARCH(" ",N1800,1)),MID(N1800,1,3),MID(N1800,1,SEARCH(" ",N1800,1)-1)),'2. Raumgruppen'!$B:$B,0),IF(ISERROR(SEARCH(" ",N1800,1)),MATCH('2. Raumgruppen'!$L$8,'2. Raumgruppen'!$8:$8,0),MATCH(MID(N1800,SEARCH(" ",N1800,1)+1,3),'2. Raumgruppen'!$8:$8,0))),"")</f>
        <v/>
      </c>
      <c r="X1800" s="732" t="str">
        <f t="shared" si="272"/>
        <v/>
      </c>
      <c r="Y1800" s="732" t="str">
        <f t="shared" si="273"/>
        <v/>
      </c>
      <c r="Z1800" s="733" t="str">
        <f t="shared" si="274"/>
        <v/>
      </c>
      <c r="AA1800" s="732" t="str">
        <f t="shared" si="275"/>
        <v/>
      </c>
      <c r="AB1800" s="643"/>
      <c r="AC1800" s="276"/>
      <c r="AD1800" s="277"/>
      <c r="AE1800" s="278"/>
      <c r="AF1800" s="278" t="str">
        <f t="shared" si="276"/>
        <v/>
      </c>
      <c r="AG1800" s="278"/>
      <c r="AH1800" s="279">
        <f t="shared" si="277"/>
        <v>17.98</v>
      </c>
      <c r="AI1800" s="279" t="str">
        <f t="shared" si="278"/>
        <v/>
      </c>
      <c r="AJ1800" s="279" t="str">
        <f t="shared" si="279"/>
        <v/>
      </c>
      <c r="AK1800" s="278"/>
      <c r="AL1800" s="278"/>
      <c r="AM1800" s="278"/>
      <c r="AN1800" s="278"/>
      <c r="AO1800" s="262"/>
      <c r="AP1800" s="262"/>
      <c r="AQ1800" s="262"/>
      <c r="AR1800" s="262"/>
      <c r="AS1800" s="262"/>
      <c r="AT1800" s="262"/>
      <c r="AU1800" s="262"/>
      <c r="AV1800" s="262"/>
      <c r="AW1800" s="264"/>
      <c r="AX1800" s="262"/>
      <c r="AY1800" s="262"/>
      <c r="AZ1800" s="264"/>
    </row>
    <row r="1801" spans="2:69" ht="27" hidden="1" customHeight="1">
      <c r="B1801" s="639">
        <v>1787</v>
      </c>
      <c r="C1801" s="639"/>
      <c r="D1801" s="640"/>
      <c r="E1801" s="640"/>
      <c r="F1801" s="640" t="str">
        <f>IFERROR(VLOOKUP(C1801,'Gebäude-Typen'!$A$7:$D$215,4,FALSE),"")</f>
        <v/>
      </c>
      <c r="G1801" s="641"/>
      <c r="H1801" s="640"/>
      <c r="I1801" s="639"/>
      <c r="J1801" s="640"/>
      <c r="K1801" s="642"/>
      <c r="L1801" s="639"/>
      <c r="M1801" s="639"/>
      <c r="N1801" s="639"/>
      <c r="O1801" s="639"/>
      <c r="P1801" s="734"/>
      <c r="Q1801" s="642"/>
      <c r="R1801" s="639"/>
      <c r="S1801" s="729" t="str">
        <f>IFERROR(ROUND(VLOOKUP(M1801,Reinigungstage,IF('Gebäude-Typen'!$C$6&lt;&gt;0,'Gebäude-Typen'!$C$6,VLOOKUP(C1801,Gebäude_Typen,2,FALSE)),FALSE),2)/2,"")</f>
        <v/>
      </c>
      <c r="T1801" s="729" t="str">
        <f>IFERROR(ROUND(VLOOKUP(N1801,Reinigungstage,IF('Gebäude-Typen'!$C$6&lt;&gt;0,'Gebäude-Typen'!$C$6,VLOOKUP(C1801,Gebäude_Typen,2,FALSE)),FALSE),2)/2,"")</f>
        <v/>
      </c>
      <c r="U1801" s="730">
        <f t="shared" si="271"/>
        <v>17.98</v>
      </c>
      <c r="V1801" s="731" t="str">
        <f>IFERROR(INDEX('2. Raumgruppen'!$A$1:$Y$33,MATCH(IF(ISERROR(SEARCH(" ",M1801,1)),MID(M1801,1,3),MID(M1801,1,SEARCH(" ",M1801,1)-1)),'2. Raumgruppen'!$B:$B,0),IF(ISERROR(SEARCH(" ",M1801,1)),MATCH('2. Raumgruppen'!$L$8,'2. Raumgruppen'!$8:$8,0),MATCH(MID(M1801,SEARCH(" ",M1801,1)+1,3),'2. Raumgruppen'!$8:$8,0))),"")</f>
        <v/>
      </c>
      <c r="W1801" s="731" t="str">
        <f>IFERROR(INDEX('2. Raumgruppen'!$A$1:$Y$33,MATCH(IF(ISERROR(SEARCH(" ",N1801,1)),MID(N1801,1,3),MID(N1801,1,SEARCH(" ",N1801,1)-1)),'2. Raumgruppen'!$B:$B,0),IF(ISERROR(SEARCH(" ",N1801,1)),MATCH('2. Raumgruppen'!$L$8,'2. Raumgruppen'!$8:$8,0),MATCH(MID(N1801,SEARCH(" ",N1801,1)+1,3),'2. Raumgruppen'!$8:$8,0))),"")</f>
        <v/>
      </c>
      <c r="X1801" s="732" t="str">
        <f t="shared" si="272"/>
        <v/>
      </c>
      <c r="Y1801" s="732" t="str">
        <f t="shared" si="273"/>
        <v/>
      </c>
      <c r="Z1801" s="733" t="str">
        <f t="shared" si="274"/>
        <v/>
      </c>
      <c r="AA1801" s="732" t="str">
        <f t="shared" si="275"/>
        <v/>
      </c>
      <c r="AB1801" s="643"/>
      <c r="AC1801" s="276"/>
      <c r="AD1801" s="277"/>
      <c r="AE1801" s="278"/>
      <c r="AF1801" s="278" t="str">
        <f t="shared" si="276"/>
        <v/>
      </c>
      <c r="AG1801" s="278"/>
      <c r="AH1801" s="279">
        <f t="shared" si="277"/>
        <v>17.98</v>
      </c>
      <c r="AI1801" s="279" t="str">
        <f t="shared" si="278"/>
        <v/>
      </c>
      <c r="AJ1801" s="279" t="str">
        <f t="shared" si="279"/>
        <v/>
      </c>
      <c r="AK1801" s="278"/>
      <c r="AL1801" s="278"/>
      <c r="AM1801" s="278"/>
      <c r="AN1801" s="278"/>
      <c r="AO1801" s="262"/>
      <c r="AP1801" s="262"/>
      <c r="AQ1801" s="262"/>
      <c r="AR1801" s="262"/>
      <c r="AS1801" s="262"/>
      <c r="AT1801" s="262"/>
      <c r="AU1801" s="262"/>
      <c r="AV1801" s="262"/>
      <c r="AW1801" s="264"/>
      <c r="AX1801" s="262"/>
      <c r="AY1801" s="264"/>
      <c r="AZ1801" s="264"/>
    </row>
    <row r="1802" spans="2:69" ht="27" hidden="1" customHeight="1">
      <c r="B1802" s="639">
        <v>1788</v>
      </c>
      <c r="C1802" s="639"/>
      <c r="D1802" s="640"/>
      <c r="E1802" s="640"/>
      <c r="F1802" s="640" t="str">
        <f>IFERROR(VLOOKUP(C1802,'Gebäude-Typen'!$A$7:$D$215,4,FALSE),"")</f>
        <v/>
      </c>
      <c r="G1802" s="641"/>
      <c r="H1802" s="640"/>
      <c r="I1802" s="639"/>
      <c r="J1802" s="640"/>
      <c r="K1802" s="642"/>
      <c r="L1802" s="639"/>
      <c r="M1802" s="639"/>
      <c r="N1802" s="639"/>
      <c r="O1802" s="639"/>
      <c r="P1802" s="734"/>
      <c r="Q1802" s="642"/>
      <c r="R1802" s="639"/>
      <c r="S1802" s="729" t="str">
        <f>IFERROR(ROUND(VLOOKUP(M1802,Reinigungstage,IF('Gebäude-Typen'!$C$6&lt;&gt;0,'Gebäude-Typen'!$C$6,VLOOKUP(C1802,Gebäude_Typen,2,FALSE)),FALSE),2)/2,"")</f>
        <v/>
      </c>
      <c r="T1802" s="729" t="str">
        <f>IFERROR(ROUND(VLOOKUP(N1802,Reinigungstage,IF('Gebäude-Typen'!$C$6&lt;&gt;0,'Gebäude-Typen'!$C$6,VLOOKUP(C1802,Gebäude_Typen,2,FALSE)),FALSE),2)/2,"")</f>
        <v/>
      </c>
      <c r="U1802" s="730">
        <f t="shared" si="271"/>
        <v>17.98</v>
      </c>
      <c r="V1802" s="731" t="str">
        <f>IFERROR(INDEX('2. Raumgruppen'!$A$1:$Y$33,MATCH(IF(ISERROR(SEARCH(" ",M1802,1)),MID(M1802,1,3),MID(M1802,1,SEARCH(" ",M1802,1)-1)),'2. Raumgruppen'!$B:$B,0),IF(ISERROR(SEARCH(" ",M1802,1)),MATCH('2. Raumgruppen'!$L$8,'2. Raumgruppen'!$8:$8,0),MATCH(MID(M1802,SEARCH(" ",M1802,1)+1,3),'2. Raumgruppen'!$8:$8,0))),"")</f>
        <v/>
      </c>
      <c r="W1802" s="731" t="str">
        <f>IFERROR(INDEX('2. Raumgruppen'!$A$1:$Y$33,MATCH(IF(ISERROR(SEARCH(" ",N1802,1)),MID(N1802,1,3),MID(N1802,1,SEARCH(" ",N1802,1)-1)),'2. Raumgruppen'!$B:$B,0),IF(ISERROR(SEARCH(" ",N1802,1)),MATCH('2. Raumgruppen'!$L$8,'2. Raumgruppen'!$8:$8,0),MATCH(MID(N1802,SEARCH(" ",N1802,1)+1,3),'2. Raumgruppen'!$8:$8,0))),"")</f>
        <v/>
      </c>
      <c r="X1802" s="732" t="str">
        <f t="shared" si="272"/>
        <v/>
      </c>
      <c r="Y1802" s="732" t="str">
        <f t="shared" si="273"/>
        <v/>
      </c>
      <c r="Z1802" s="733" t="str">
        <f t="shared" si="274"/>
        <v/>
      </c>
      <c r="AA1802" s="732" t="str">
        <f t="shared" si="275"/>
        <v/>
      </c>
      <c r="AB1802" s="643"/>
      <c r="AC1802" s="276"/>
      <c r="AD1802" s="277"/>
      <c r="AE1802" s="278"/>
      <c r="AF1802" s="278" t="str">
        <f t="shared" si="276"/>
        <v/>
      </c>
      <c r="AG1802" s="278"/>
      <c r="AH1802" s="279">
        <f t="shared" si="277"/>
        <v>17.98</v>
      </c>
      <c r="AI1802" s="279" t="str">
        <f t="shared" si="278"/>
        <v/>
      </c>
      <c r="AJ1802" s="279" t="str">
        <f t="shared" si="279"/>
        <v/>
      </c>
      <c r="AK1802" s="278"/>
      <c r="AL1802" s="278"/>
      <c r="AM1802" s="278"/>
      <c r="AN1802" s="278"/>
      <c r="AO1802" s="262"/>
      <c r="AP1802" s="262"/>
      <c r="AQ1802" s="262"/>
      <c r="AR1802" s="262"/>
      <c r="AS1802" s="262"/>
      <c r="AT1802" s="262"/>
      <c r="AU1802" s="262"/>
      <c r="AV1802" s="262"/>
      <c r="AW1802" s="264"/>
      <c r="AX1802" s="278"/>
      <c r="AY1802" s="264"/>
      <c r="AZ1802" s="262"/>
    </row>
    <row r="1803" spans="2:69" ht="27" hidden="1" customHeight="1">
      <c r="B1803" s="639">
        <v>1789</v>
      </c>
      <c r="C1803" s="639"/>
      <c r="D1803" s="640"/>
      <c r="E1803" s="640"/>
      <c r="F1803" s="640" t="str">
        <f>IFERROR(VLOOKUP(C1803,'Gebäude-Typen'!$A$7:$D$215,4,FALSE),"")</f>
        <v/>
      </c>
      <c r="G1803" s="641"/>
      <c r="H1803" s="640"/>
      <c r="I1803" s="639"/>
      <c r="J1803" s="640"/>
      <c r="K1803" s="642"/>
      <c r="L1803" s="639"/>
      <c r="M1803" s="639"/>
      <c r="N1803" s="639"/>
      <c r="O1803" s="639"/>
      <c r="P1803" s="734"/>
      <c r="Q1803" s="642"/>
      <c r="R1803" s="639"/>
      <c r="S1803" s="729" t="str">
        <f>IFERROR(ROUND(VLOOKUP(M1803,Reinigungstage,IF('Gebäude-Typen'!$C$6&lt;&gt;0,'Gebäude-Typen'!$C$6,VLOOKUP(C1803,Gebäude_Typen,2,FALSE)),FALSE),2)/2,"")</f>
        <v/>
      </c>
      <c r="T1803" s="729" t="str">
        <f>IFERROR(ROUND(VLOOKUP(N1803,Reinigungstage,IF('Gebäude-Typen'!$C$6&lt;&gt;0,'Gebäude-Typen'!$C$6,VLOOKUP(C1803,Gebäude_Typen,2,FALSE)),FALSE),2)/2,"")</f>
        <v/>
      </c>
      <c r="U1803" s="730">
        <f t="shared" si="271"/>
        <v>17.98</v>
      </c>
      <c r="V1803" s="731" t="str">
        <f>IFERROR(INDEX('2. Raumgruppen'!$A$1:$Y$33,MATCH(IF(ISERROR(SEARCH(" ",M1803,1)),MID(M1803,1,3),MID(M1803,1,SEARCH(" ",M1803,1)-1)),'2. Raumgruppen'!$B:$B,0),IF(ISERROR(SEARCH(" ",M1803,1)),MATCH('2. Raumgruppen'!$L$8,'2. Raumgruppen'!$8:$8,0),MATCH(MID(M1803,SEARCH(" ",M1803,1)+1,3),'2. Raumgruppen'!$8:$8,0))),"")</f>
        <v/>
      </c>
      <c r="W1803" s="731" t="str">
        <f>IFERROR(INDEX('2. Raumgruppen'!$A$1:$Y$33,MATCH(IF(ISERROR(SEARCH(" ",N1803,1)),MID(N1803,1,3),MID(N1803,1,SEARCH(" ",N1803,1)-1)),'2. Raumgruppen'!$B:$B,0),IF(ISERROR(SEARCH(" ",N1803,1)),MATCH('2. Raumgruppen'!$L$8,'2. Raumgruppen'!$8:$8,0),MATCH(MID(N1803,SEARCH(" ",N1803,1)+1,3),'2. Raumgruppen'!$8:$8,0))),"")</f>
        <v/>
      </c>
      <c r="X1803" s="732" t="str">
        <f t="shared" si="272"/>
        <v/>
      </c>
      <c r="Y1803" s="732" t="str">
        <f t="shared" si="273"/>
        <v/>
      </c>
      <c r="Z1803" s="733" t="str">
        <f t="shared" si="274"/>
        <v/>
      </c>
      <c r="AA1803" s="732" t="str">
        <f t="shared" si="275"/>
        <v/>
      </c>
      <c r="AB1803" s="643"/>
      <c r="AC1803" s="276"/>
      <c r="AD1803" s="277"/>
      <c r="AE1803" s="278"/>
      <c r="AF1803" s="278" t="str">
        <f t="shared" si="276"/>
        <v/>
      </c>
      <c r="AG1803" s="278"/>
      <c r="AH1803" s="279">
        <f t="shared" si="277"/>
        <v>17.98</v>
      </c>
      <c r="AI1803" s="279" t="str">
        <f t="shared" si="278"/>
        <v/>
      </c>
      <c r="AJ1803" s="279" t="str">
        <f t="shared" si="279"/>
        <v/>
      </c>
      <c r="AK1803" s="278"/>
      <c r="AL1803" s="278"/>
      <c r="AM1803" s="278"/>
      <c r="AN1803" s="278"/>
      <c r="AO1803" s="262"/>
      <c r="AP1803" s="262"/>
      <c r="AQ1803" s="262"/>
      <c r="AR1803" s="262"/>
      <c r="AS1803" s="262"/>
      <c r="AT1803" s="262"/>
      <c r="AU1803" s="262"/>
      <c r="AV1803" s="262"/>
      <c r="AW1803" s="262"/>
      <c r="AX1803" s="262"/>
      <c r="AY1803" s="262"/>
      <c r="AZ1803" s="262"/>
      <c r="BL1803" s="281"/>
      <c r="BM1803" s="281"/>
      <c r="BN1803" s="281"/>
      <c r="BO1803" s="281"/>
      <c r="BP1803" s="281"/>
      <c r="BQ1803" s="281"/>
    </row>
    <row r="1804" spans="2:69" ht="27" hidden="1" customHeight="1">
      <c r="B1804" s="639">
        <v>1790</v>
      </c>
      <c r="C1804" s="639"/>
      <c r="D1804" s="640"/>
      <c r="E1804" s="640"/>
      <c r="F1804" s="640" t="str">
        <f>IFERROR(VLOOKUP(C1804,'Gebäude-Typen'!$A$7:$D$215,4,FALSE),"")</f>
        <v/>
      </c>
      <c r="G1804" s="641"/>
      <c r="H1804" s="640"/>
      <c r="I1804" s="639"/>
      <c r="J1804" s="640"/>
      <c r="K1804" s="642"/>
      <c r="L1804" s="639"/>
      <c r="M1804" s="639"/>
      <c r="N1804" s="639"/>
      <c r="O1804" s="639"/>
      <c r="P1804" s="734"/>
      <c r="Q1804" s="642"/>
      <c r="R1804" s="639"/>
      <c r="S1804" s="729" t="str">
        <f>IFERROR(ROUND(VLOOKUP(M1804,Reinigungstage,IF('Gebäude-Typen'!$C$6&lt;&gt;0,'Gebäude-Typen'!$C$6,VLOOKUP(C1804,Gebäude_Typen,2,FALSE)),FALSE),2)/2,"")</f>
        <v/>
      </c>
      <c r="T1804" s="729" t="str">
        <f>IFERROR(ROUND(VLOOKUP(N1804,Reinigungstage,IF('Gebäude-Typen'!$C$6&lt;&gt;0,'Gebäude-Typen'!$C$6,VLOOKUP(C1804,Gebäude_Typen,2,FALSE)),FALSE),2)/2,"")</f>
        <v/>
      </c>
      <c r="U1804" s="730">
        <f t="shared" si="271"/>
        <v>17.98</v>
      </c>
      <c r="V1804" s="731" t="str">
        <f>IFERROR(INDEX('2. Raumgruppen'!$A$1:$Y$33,MATCH(IF(ISERROR(SEARCH(" ",M1804,1)),MID(M1804,1,3),MID(M1804,1,SEARCH(" ",M1804,1)-1)),'2. Raumgruppen'!$B:$B,0),IF(ISERROR(SEARCH(" ",M1804,1)),MATCH('2. Raumgruppen'!$L$8,'2. Raumgruppen'!$8:$8,0),MATCH(MID(M1804,SEARCH(" ",M1804,1)+1,3),'2. Raumgruppen'!$8:$8,0))),"")</f>
        <v/>
      </c>
      <c r="W1804" s="731" t="str">
        <f>IFERROR(INDEX('2. Raumgruppen'!$A$1:$Y$33,MATCH(IF(ISERROR(SEARCH(" ",N1804,1)),MID(N1804,1,3),MID(N1804,1,SEARCH(" ",N1804,1)-1)),'2. Raumgruppen'!$B:$B,0),IF(ISERROR(SEARCH(" ",N1804,1)),MATCH('2. Raumgruppen'!$L$8,'2. Raumgruppen'!$8:$8,0),MATCH(MID(N1804,SEARCH(" ",N1804,1)+1,3),'2. Raumgruppen'!$8:$8,0))),"")</f>
        <v/>
      </c>
      <c r="X1804" s="732" t="str">
        <f t="shared" si="272"/>
        <v/>
      </c>
      <c r="Y1804" s="732" t="str">
        <f t="shared" si="273"/>
        <v/>
      </c>
      <c r="Z1804" s="733" t="str">
        <f t="shared" si="274"/>
        <v/>
      </c>
      <c r="AA1804" s="732" t="str">
        <f t="shared" si="275"/>
        <v/>
      </c>
      <c r="AB1804" s="643"/>
      <c r="AC1804" s="276"/>
      <c r="AD1804" s="277"/>
      <c r="AE1804" s="278"/>
      <c r="AF1804" s="278" t="str">
        <f t="shared" si="276"/>
        <v/>
      </c>
      <c r="AG1804" s="278"/>
      <c r="AH1804" s="279">
        <f t="shared" si="277"/>
        <v>17.98</v>
      </c>
      <c r="AI1804" s="279" t="str">
        <f t="shared" si="278"/>
        <v/>
      </c>
      <c r="AJ1804" s="279" t="str">
        <f t="shared" si="279"/>
        <v/>
      </c>
      <c r="AK1804" s="278"/>
      <c r="AL1804" s="278"/>
      <c r="AM1804" s="278"/>
      <c r="AN1804" s="278"/>
      <c r="AO1804" s="262"/>
      <c r="AP1804" s="262"/>
      <c r="AQ1804" s="262"/>
      <c r="AR1804" s="262"/>
      <c r="AS1804" s="262"/>
      <c r="AT1804" s="262"/>
      <c r="AU1804" s="262"/>
      <c r="AV1804" s="262"/>
      <c r="AW1804" s="264"/>
      <c r="AX1804" s="262"/>
      <c r="AY1804" s="262"/>
      <c r="AZ1804" s="262"/>
    </row>
    <row r="1805" spans="2:69" ht="27" hidden="1" customHeight="1">
      <c r="B1805" s="639">
        <v>1791</v>
      </c>
      <c r="C1805" s="639"/>
      <c r="D1805" s="640"/>
      <c r="E1805" s="640"/>
      <c r="F1805" s="640" t="str">
        <f>IFERROR(VLOOKUP(C1805,'Gebäude-Typen'!$A$7:$D$215,4,FALSE),"")</f>
        <v/>
      </c>
      <c r="G1805" s="641"/>
      <c r="H1805" s="640"/>
      <c r="I1805" s="639"/>
      <c r="J1805" s="640"/>
      <c r="K1805" s="642"/>
      <c r="L1805" s="639"/>
      <c r="M1805" s="639"/>
      <c r="N1805" s="639"/>
      <c r="O1805" s="639"/>
      <c r="P1805" s="734"/>
      <c r="Q1805" s="642"/>
      <c r="R1805" s="639"/>
      <c r="S1805" s="729" t="str">
        <f>IFERROR(ROUND(VLOOKUP(M1805,Reinigungstage,IF('Gebäude-Typen'!$C$6&lt;&gt;0,'Gebäude-Typen'!$C$6,VLOOKUP(C1805,Gebäude_Typen,2,FALSE)),FALSE),2)/2,"")</f>
        <v/>
      </c>
      <c r="T1805" s="729" t="str">
        <f>IFERROR(ROUND(VLOOKUP(N1805,Reinigungstage,IF('Gebäude-Typen'!$C$6&lt;&gt;0,'Gebäude-Typen'!$C$6,VLOOKUP(C1805,Gebäude_Typen,2,FALSE)),FALSE),2)/2,"")</f>
        <v/>
      </c>
      <c r="U1805" s="730">
        <f t="shared" si="271"/>
        <v>17.98</v>
      </c>
      <c r="V1805" s="731" t="str">
        <f>IFERROR(INDEX('2. Raumgruppen'!$A$1:$Y$33,MATCH(IF(ISERROR(SEARCH(" ",M1805,1)),MID(M1805,1,3),MID(M1805,1,SEARCH(" ",M1805,1)-1)),'2. Raumgruppen'!$B:$B,0),IF(ISERROR(SEARCH(" ",M1805,1)),MATCH('2. Raumgruppen'!$L$8,'2. Raumgruppen'!$8:$8,0),MATCH(MID(M1805,SEARCH(" ",M1805,1)+1,3),'2. Raumgruppen'!$8:$8,0))),"")</f>
        <v/>
      </c>
      <c r="W1805" s="731" t="str">
        <f>IFERROR(INDEX('2. Raumgruppen'!$A$1:$Y$33,MATCH(IF(ISERROR(SEARCH(" ",N1805,1)),MID(N1805,1,3),MID(N1805,1,SEARCH(" ",N1805,1)-1)),'2. Raumgruppen'!$B:$B,0),IF(ISERROR(SEARCH(" ",N1805,1)),MATCH('2. Raumgruppen'!$L$8,'2. Raumgruppen'!$8:$8,0),MATCH(MID(N1805,SEARCH(" ",N1805,1)+1,3),'2. Raumgruppen'!$8:$8,0))),"")</f>
        <v/>
      </c>
      <c r="X1805" s="732" t="str">
        <f t="shared" si="272"/>
        <v/>
      </c>
      <c r="Y1805" s="732" t="str">
        <f t="shared" si="273"/>
        <v/>
      </c>
      <c r="Z1805" s="733" t="str">
        <f t="shared" si="274"/>
        <v/>
      </c>
      <c r="AA1805" s="732" t="str">
        <f t="shared" si="275"/>
        <v/>
      </c>
      <c r="AB1805" s="643"/>
      <c r="AC1805" s="276"/>
      <c r="AD1805" s="277"/>
      <c r="AE1805" s="278"/>
      <c r="AF1805" s="278" t="str">
        <f t="shared" si="276"/>
        <v/>
      </c>
      <c r="AG1805" s="278"/>
      <c r="AH1805" s="279">
        <f t="shared" si="277"/>
        <v>17.98</v>
      </c>
      <c r="AI1805" s="279" t="str">
        <f t="shared" si="278"/>
        <v/>
      </c>
      <c r="AJ1805" s="279" t="str">
        <f t="shared" si="279"/>
        <v/>
      </c>
      <c r="AK1805" s="278"/>
      <c r="AL1805" s="278"/>
      <c r="AM1805" s="278"/>
      <c r="AN1805" s="278"/>
      <c r="AO1805" s="262"/>
      <c r="AP1805" s="262"/>
      <c r="AQ1805" s="262"/>
      <c r="AR1805" s="262"/>
      <c r="AS1805" s="262"/>
      <c r="AT1805" s="262"/>
      <c r="AU1805" s="262"/>
      <c r="AV1805" s="262"/>
      <c r="AW1805" s="262"/>
      <c r="AX1805" s="264"/>
      <c r="AY1805" s="278"/>
      <c r="AZ1805" s="278"/>
    </row>
    <row r="1806" spans="2:69" ht="27" hidden="1" customHeight="1">
      <c r="B1806" s="639">
        <v>1792</v>
      </c>
      <c r="C1806" s="639"/>
      <c r="D1806" s="640"/>
      <c r="E1806" s="640"/>
      <c r="F1806" s="640" t="str">
        <f>IFERROR(VLOOKUP(C1806,'Gebäude-Typen'!$A$7:$D$215,4,FALSE),"")</f>
        <v/>
      </c>
      <c r="G1806" s="641"/>
      <c r="H1806" s="640"/>
      <c r="I1806" s="639"/>
      <c r="J1806" s="640"/>
      <c r="K1806" s="642"/>
      <c r="L1806" s="639"/>
      <c r="M1806" s="639"/>
      <c r="N1806" s="639"/>
      <c r="O1806" s="639"/>
      <c r="P1806" s="734"/>
      <c r="Q1806" s="642"/>
      <c r="R1806" s="639"/>
      <c r="S1806" s="729" t="str">
        <f>IFERROR(ROUND(VLOOKUP(M1806,Reinigungstage,IF('Gebäude-Typen'!$C$6&lt;&gt;0,'Gebäude-Typen'!$C$6,VLOOKUP(C1806,Gebäude_Typen,2,FALSE)),FALSE),2)/2,"")</f>
        <v/>
      </c>
      <c r="T1806" s="729" t="str">
        <f>IFERROR(ROUND(VLOOKUP(N1806,Reinigungstage,IF('Gebäude-Typen'!$C$6&lt;&gt;0,'Gebäude-Typen'!$C$6,VLOOKUP(C1806,Gebäude_Typen,2,FALSE)),FALSE),2)/2,"")</f>
        <v/>
      </c>
      <c r="U1806" s="730">
        <f t="shared" si="271"/>
        <v>17.98</v>
      </c>
      <c r="V1806" s="731" t="str">
        <f>IFERROR(INDEX('2. Raumgruppen'!$A$1:$Y$33,MATCH(IF(ISERROR(SEARCH(" ",M1806,1)),MID(M1806,1,3),MID(M1806,1,SEARCH(" ",M1806,1)-1)),'2. Raumgruppen'!$B:$B,0),IF(ISERROR(SEARCH(" ",M1806,1)),MATCH('2. Raumgruppen'!$L$8,'2. Raumgruppen'!$8:$8,0),MATCH(MID(M1806,SEARCH(" ",M1806,1)+1,3),'2. Raumgruppen'!$8:$8,0))),"")</f>
        <v/>
      </c>
      <c r="W1806" s="731" t="str">
        <f>IFERROR(INDEX('2. Raumgruppen'!$A$1:$Y$33,MATCH(IF(ISERROR(SEARCH(" ",N1806,1)),MID(N1806,1,3),MID(N1806,1,SEARCH(" ",N1806,1)-1)),'2. Raumgruppen'!$B:$B,0),IF(ISERROR(SEARCH(" ",N1806,1)),MATCH('2. Raumgruppen'!$L$8,'2. Raumgruppen'!$8:$8,0),MATCH(MID(N1806,SEARCH(" ",N1806,1)+1,3),'2. Raumgruppen'!$8:$8,0))),"")</f>
        <v/>
      </c>
      <c r="X1806" s="732" t="str">
        <f t="shared" si="272"/>
        <v/>
      </c>
      <c r="Y1806" s="732" t="str">
        <f t="shared" si="273"/>
        <v/>
      </c>
      <c r="Z1806" s="733" t="str">
        <f t="shared" si="274"/>
        <v/>
      </c>
      <c r="AA1806" s="732" t="str">
        <f t="shared" si="275"/>
        <v/>
      </c>
      <c r="AB1806" s="643"/>
      <c r="AC1806" s="276"/>
      <c r="AD1806" s="277"/>
      <c r="AE1806" s="278"/>
      <c r="AF1806" s="278" t="str">
        <f t="shared" si="276"/>
        <v/>
      </c>
      <c r="AG1806" s="278"/>
      <c r="AH1806" s="279">
        <f t="shared" si="277"/>
        <v>17.98</v>
      </c>
      <c r="AI1806" s="279" t="str">
        <f t="shared" si="278"/>
        <v/>
      </c>
      <c r="AJ1806" s="279" t="str">
        <f t="shared" si="279"/>
        <v/>
      </c>
      <c r="AK1806" s="278"/>
      <c r="AL1806" s="278"/>
      <c r="AM1806" s="278"/>
      <c r="AN1806" s="278"/>
      <c r="AO1806" s="262"/>
      <c r="AP1806" s="262"/>
      <c r="AQ1806" s="262"/>
      <c r="AR1806" s="262"/>
      <c r="AS1806" s="262"/>
      <c r="AT1806" s="262"/>
      <c r="AU1806" s="262"/>
      <c r="AV1806" s="262"/>
      <c r="AW1806" s="262"/>
      <c r="AX1806" s="262"/>
      <c r="AY1806" s="262"/>
      <c r="AZ1806" s="262"/>
    </row>
    <row r="1807" spans="2:69" ht="27" hidden="1" customHeight="1">
      <c r="B1807" s="639">
        <v>1793</v>
      </c>
      <c r="C1807" s="639"/>
      <c r="D1807" s="640"/>
      <c r="E1807" s="640"/>
      <c r="F1807" s="640" t="str">
        <f>IFERROR(VLOOKUP(C1807,'Gebäude-Typen'!$A$7:$D$215,4,FALSE),"")</f>
        <v/>
      </c>
      <c r="G1807" s="641"/>
      <c r="H1807" s="640"/>
      <c r="I1807" s="639"/>
      <c r="J1807" s="640"/>
      <c r="K1807" s="642"/>
      <c r="L1807" s="639"/>
      <c r="M1807" s="639"/>
      <c r="N1807" s="639"/>
      <c r="O1807" s="639"/>
      <c r="P1807" s="734"/>
      <c r="Q1807" s="642"/>
      <c r="R1807" s="639"/>
      <c r="S1807" s="729" t="str">
        <f>IFERROR(ROUND(VLOOKUP(M1807,Reinigungstage,IF('Gebäude-Typen'!$C$6&lt;&gt;0,'Gebäude-Typen'!$C$6,VLOOKUP(C1807,Gebäude_Typen,2,FALSE)),FALSE),2)/2,"")</f>
        <v/>
      </c>
      <c r="T1807" s="729" t="str">
        <f>IFERROR(ROUND(VLOOKUP(N1807,Reinigungstage,IF('Gebäude-Typen'!$C$6&lt;&gt;0,'Gebäude-Typen'!$C$6,VLOOKUP(C1807,Gebäude_Typen,2,FALSE)),FALSE),2)/2,"")</f>
        <v/>
      </c>
      <c r="U1807" s="730">
        <f t="shared" ref="U1807:U1870" si="280">SVS</f>
        <v>17.98</v>
      </c>
      <c r="V1807" s="731" t="str">
        <f>IFERROR(INDEX('2. Raumgruppen'!$A$1:$Y$33,MATCH(IF(ISERROR(SEARCH(" ",M1807,1)),MID(M1807,1,3),MID(M1807,1,SEARCH(" ",M1807,1)-1)),'2. Raumgruppen'!$B:$B,0),IF(ISERROR(SEARCH(" ",M1807,1)),MATCH('2. Raumgruppen'!$L$8,'2. Raumgruppen'!$8:$8,0),MATCH(MID(M1807,SEARCH(" ",M1807,1)+1,3),'2. Raumgruppen'!$8:$8,0))),"")</f>
        <v/>
      </c>
      <c r="W1807" s="731" t="str">
        <f>IFERROR(INDEX('2. Raumgruppen'!$A$1:$Y$33,MATCH(IF(ISERROR(SEARCH(" ",N1807,1)),MID(N1807,1,3),MID(N1807,1,SEARCH(" ",N1807,1)-1)),'2. Raumgruppen'!$B:$B,0),IF(ISERROR(SEARCH(" ",N1807,1)),MATCH('2. Raumgruppen'!$L$8,'2. Raumgruppen'!$8:$8,0),MATCH(MID(N1807,SEARCH(" ",N1807,1)+1,3),'2. Raumgruppen'!$8:$8,0))),"")</f>
        <v/>
      </c>
      <c r="X1807" s="732" t="str">
        <f t="shared" ref="X1807:X1870" si="281">IFERROR(K1807*S1807,"")</f>
        <v/>
      </c>
      <c r="Y1807" s="732" t="str">
        <f t="shared" ref="Y1807:Y1870" si="282">IFERROR(K1807*T1807,"")</f>
        <v/>
      </c>
      <c r="Z1807" s="733" t="str">
        <f t="shared" ref="Z1807:Z1870" si="283">IFERROR(IF(V1807="","",(X1807/V1807)+(Y1807/W1807)),"")</f>
        <v/>
      </c>
      <c r="AA1807" s="732" t="str">
        <f t="shared" ref="AA1807:AA1870" si="284">IFERROR(Z1807*U1807,"")</f>
        <v/>
      </c>
      <c r="AB1807" s="643"/>
      <c r="AC1807" s="276"/>
      <c r="AD1807" s="277"/>
      <c r="AE1807" s="278"/>
      <c r="AF1807" s="278" t="str">
        <f t="shared" si="276"/>
        <v/>
      </c>
      <c r="AG1807" s="278"/>
      <c r="AH1807" s="279">
        <f t="shared" si="277"/>
        <v>17.98</v>
      </c>
      <c r="AI1807" s="279" t="str">
        <f t="shared" si="278"/>
        <v/>
      </c>
      <c r="AJ1807" s="279" t="str">
        <f t="shared" si="279"/>
        <v/>
      </c>
      <c r="AK1807" s="278"/>
      <c r="AL1807" s="278"/>
      <c r="AM1807" s="278"/>
      <c r="AN1807" s="278"/>
      <c r="AO1807" s="262"/>
      <c r="AP1807" s="262"/>
      <c r="AQ1807" s="262"/>
      <c r="AR1807" s="262"/>
      <c r="AS1807" s="262"/>
      <c r="AT1807" s="262"/>
      <c r="AU1807" s="262"/>
      <c r="AV1807" s="262"/>
      <c r="AW1807" s="264"/>
      <c r="AX1807" s="262"/>
      <c r="AY1807" s="262"/>
      <c r="AZ1807" s="262"/>
    </row>
    <row r="1808" spans="2:69" ht="27" hidden="1" customHeight="1">
      <c r="B1808" s="639">
        <v>1794</v>
      </c>
      <c r="C1808" s="639"/>
      <c r="D1808" s="640"/>
      <c r="E1808" s="640"/>
      <c r="F1808" s="640" t="str">
        <f>IFERROR(VLOOKUP(C1808,'Gebäude-Typen'!$A$7:$D$215,4,FALSE),"")</f>
        <v/>
      </c>
      <c r="G1808" s="641"/>
      <c r="H1808" s="640"/>
      <c r="I1808" s="639"/>
      <c r="J1808" s="640"/>
      <c r="K1808" s="642"/>
      <c r="L1808" s="639"/>
      <c r="M1808" s="639"/>
      <c r="N1808" s="639"/>
      <c r="O1808" s="639"/>
      <c r="P1808" s="734"/>
      <c r="Q1808" s="642"/>
      <c r="R1808" s="639"/>
      <c r="S1808" s="729" t="str">
        <f>IFERROR(ROUND(VLOOKUP(M1808,Reinigungstage,IF('Gebäude-Typen'!$C$6&lt;&gt;0,'Gebäude-Typen'!$C$6,VLOOKUP(C1808,Gebäude_Typen,2,FALSE)),FALSE),2)/2,"")</f>
        <v/>
      </c>
      <c r="T1808" s="729" t="str">
        <f>IFERROR(ROUND(VLOOKUP(N1808,Reinigungstage,IF('Gebäude-Typen'!$C$6&lt;&gt;0,'Gebäude-Typen'!$C$6,VLOOKUP(C1808,Gebäude_Typen,2,FALSE)),FALSE),2)/2,"")</f>
        <v/>
      </c>
      <c r="U1808" s="730">
        <f t="shared" si="280"/>
        <v>17.98</v>
      </c>
      <c r="V1808" s="731" t="str">
        <f>IFERROR(INDEX('2. Raumgruppen'!$A$1:$Y$33,MATCH(IF(ISERROR(SEARCH(" ",M1808,1)),MID(M1808,1,3),MID(M1808,1,SEARCH(" ",M1808,1)-1)),'2. Raumgruppen'!$B:$B,0),IF(ISERROR(SEARCH(" ",M1808,1)),MATCH('2. Raumgruppen'!$L$8,'2. Raumgruppen'!$8:$8,0),MATCH(MID(M1808,SEARCH(" ",M1808,1)+1,3),'2. Raumgruppen'!$8:$8,0))),"")</f>
        <v/>
      </c>
      <c r="W1808" s="731" t="str">
        <f>IFERROR(INDEX('2. Raumgruppen'!$A$1:$Y$33,MATCH(IF(ISERROR(SEARCH(" ",N1808,1)),MID(N1808,1,3),MID(N1808,1,SEARCH(" ",N1808,1)-1)),'2. Raumgruppen'!$B:$B,0),IF(ISERROR(SEARCH(" ",N1808,1)),MATCH('2. Raumgruppen'!$L$8,'2. Raumgruppen'!$8:$8,0),MATCH(MID(N1808,SEARCH(" ",N1808,1)+1,3),'2. Raumgruppen'!$8:$8,0))),"")</f>
        <v/>
      </c>
      <c r="X1808" s="732" t="str">
        <f t="shared" si="281"/>
        <v/>
      </c>
      <c r="Y1808" s="732" t="str">
        <f t="shared" si="282"/>
        <v/>
      </c>
      <c r="Z1808" s="733" t="str">
        <f t="shared" si="283"/>
        <v/>
      </c>
      <c r="AA1808" s="732" t="str">
        <f t="shared" si="284"/>
        <v/>
      </c>
      <c r="AB1808" s="643"/>
      <c r="AC1808" s="276"/>
      <c r="AD1808" s="277"/>
      <c r="AE1808" s="278"/>
      <c r="AF1808" s="278" t="str">
        <f t="shared" si="276"/>
        <v/>
      </c>
      <c r="AG1808" s="278"/>
      <c r="AH1808" s="279">
        <f t="shared" si="277"/>
        <v>17.98</v>
      </c>
      <c r="AI1808" s="279" t="str">
        <f t="shared" si="278"/>
        <v/>
      </c>
      <c r="AJ1808" s="279" t="str">
        <f t="shared" si="279"/>
        <v/>
      </c>
      <c r="AK1808" s="278"/>
      <c r="AL1808" s="278"/>
      <c r="AM1808" s="278"/>
      <c r="AN1808" s="278"/>
      <c r="AO1808" s="262"/>
      <c r="AP1808" s="262"/>
      <c r="AQ1808" s="262"/>
      <c r="AR1808" s="262"/>
      <c r="AS1808" s="262"/>
      <c r="AT1808" s="262"/>
      <c r="AU1808" s="262"/>
      <c r="AV1808" s="262"/>
      <c r="AW1808" s="262"/>
      <c r="AX1808" s="264"/>
      <c r="AY1808" s="262"/>
      <c r="AZ1808" s="262"/>
    </row>
    <row r="1809" spans="1:52" ht="27" hidden="1" customHeight="1">
      <c r="B1809" s="639">
        <v>1795</v>
      </c>
      <c r="C1809" s="639"/>
      <c r="D1809" s="640"/>
      <c r="E1809" s="640"/>
      <c r="F1809" s="640" t="str">
        <f>IFERROR(VLOOKUP(C1809,'Gebäude-Typen'!$A$7:$D$215,4,FALSE),"")</f>
        <v/>
      </c>
      <c r="G1809" s="641"/>
      <c r="H1809" s="640"/>
      <c r="I1809" s="639"/>
      <c r="J1809" s="640"/>
      <c r="K1809" s="642"/>
      <c r="L1809" s="639"/>
      <c r="M1809" s="639"/>
      <c r="N1809" s="639"/>
      <c r="O1809" s="639"/>
      <c r="P1809" s="734"/>
      <c r="Q1809" s="642"/>
      <c r="R1809" s="639"/>
      <c r="S1809" s="729" t="str">
        <f>IFERROR(ROUND(VLOOKUP(M1809,Reinigungstage,IF('Gebäude-Typen'!$C$6&lt;&gt;0,'Gebäude-Typen'!$C$6,VLOOKUP(C1809,Gebäude_Typen,2,FALSE)),FALSE),2)/2,"")</f>
        <v/>
      </c>
      <c r="T1809" s="729" t="str">
        <f>IFERROR(ROUND(VLOOKUP(N1809,Reinigungstage,IF('Gebäude-Typen'!$C$6&lt;&gt;0,'Gebäude-Typen'!$C$6,VLOOKUP(C1809,Gebäude_Typen,2,FALSE)),FALSE),2)/2,"")</f>
        <v/>
      </c>
      <c r="U1809" s="730">
        <f t="shared" si="280"/>
        <v>17.98</v>
      </c>
      <c r="V1809" s="731" t="str">
        <f>IFERROR(INDEX('2. Raumgruppen'!$A$1:$Y$33,MATCH(IF(ISERROR(SEARCH(" ",M1809,1)),MID(M1809,1,3),MID(M1809,1,SEARCH(" ",M1809,1)-1)),'2. Raumgruppen'!$B:$B,0),IF(ISERROR(SEARCH(" ",M1809,1)),MATCH('2. Raumgruppen'!$L$8,'2. Raumgruppen'!$8:$8,0),MATCH(MID(M1809,SEARCH(" ",M1809,1)+1,3),'2. Raumgruppen'!$8:$8,0))),"")</f>
        <v/>
      </c>
      <c r="W1809" s="731" t="str">
        <f>IFERROR(INDEX('2. Raumgruppen'!$A$1:$Y$33,MATCH(IF(ISERROR(SEARCH(" ",N1809,1)),MID(N1809,1,3),MID(N1809,1,SEARCH(" ",N1809,1)-1)),'2. Raumgruppen'!$B:$B,0),IF(ISERROR(SEARCH(" ",N1809,1)),MATCH('2. Raumgruppen'!$L$8,'2. Raumgruppen'!$8:$8,0),MATCH(MID(N1809,SEARCH(" ",N1809,1)+1,3),'2. Raumgruppen'!$8:$8,0))),"")</f>
        <v/>
      </c>
      <c r="X1809" s="732" t="str">
        <f t="shared" si="281"/>
        <v/>
      </c>
      <c r="Y1809" s="732" t="str">
        <f t="shared" si="282"/>
        <v/>
      </c>
      <c r="Z1809" s="733" t="str">
        <f t="shared" si="283"/>
        <v/>
      </c>
      <c r="AA1809" s="732" t="str">
        <f t="shared" si="284"/>
        <v/>
      </c>
      <c r="AB1809" s="643"/>
      <c r="AC1809" s="276"/>
      <c r="AD1809" s="277"/>
      <c r="AE1809" s="278"/>
      <c r="AF1809" s="278" t="str">
        <f t="shared" si="276"/>
        <v/>
      </c>
      <c r="AG1809" s="278"/>
      <c r="AH1809" s="279">
        <f t="shared" si="277"/>
        <v>17.98</v>
      </c>
      <c r="AI1809" s="279" t="str">
        <f t="shared" si="278"/>
        <v/>
      </c>
      <c r="AJ1809" s="279" t="str">
        <f t="shared" si="279"/>
        <v/>
      </c>
      <c r="AK1809" s="278"/>
      <c r="AL1809" s="278"/>
      <c r="AM1809" s="278"/>
      <c r="AN1809" s="278"/>
      <c r="AO1809" s="262"/>
      <c r="AP1809" s="262"/>
      <c r="AQ1809" s="262"/>
      <c r="AR1809" s="262"/>
      <c r="AS1809" s="262"/>
      <c r="AT1809" s="262"/>
      <c r="AU1809" s="262"/>
      <c r="AV1809" s="262"/>
      <c r="AW1809" s="262"/>
      <c r="AX1809" s="262"/>
      <c r="AY1809" s="262"/>
      <c r="AZ1809" s="262"/>
    </row>
    <row r="1810" spans="1:52" ht="27" hidden="1" customHeight="1">
      <c r="B1810" s="639">
        <v>1796</v>
      </c>
      <c r="C1810" s="639"/>
      <c r="D1810" s="640"/>
      <c r="E1810" s="640"/>
      <c r="F1810" s="640" t="str">
        <f>IFERROR(VLOOKUP(C1810,'Gebäude-Typen'!$A$7:$D$215,4,FALSE),"")</f>
        <v/>
      </c>
      <c r="G1810" s="641"/>
      <c r="H1810" s="640"/>
      <c r="I1810" s="639"/>
      <c r="J1810" s="640"/>
      <c r="K1810" s="642"/>
      <c r="L1810" s="639"/>
      <c r="M1810" s="639"/>
      <c r="N1810" s="639"/>
      <c r="O1810" s="639"/>
      <c r="P1810" s="734"/>
      <c r="Q1810" s="642"/>
      <c r="R1810" s="639"/>
      <c r="S1810" s="729" t="str">
        <f>IFERROR(ROUND(VLOOKUP(M1810,Reinigungstage,IF('Gebäude-Typen'!$C$6&lt;&gt;0,'Gebäude-Typen'!$C$6,VLOOKUP(C1810,Gebäude_Typen,2,FALSE)),FALSE),2)/2,"")</f>
        <v/>
      </c>
      <c r="T1810" s="729" t="str">
        <f>IFERROR(ROUND(VLOOKUP(N1810,Reinigungstage,IF('Gebäude-Typen'!$C$6&lt;&gt;0,'Gebäude-Typen'!$C$6,VLOOKUP(C1810,Gebäude_Typen,2,FALSE)),FALSE),2)/2,"")</f>
        <v/>
      </c>
      <c r="U1810" s="730">
        <f t="shared" si="280"/>
        <v>17.98</v>
      </c>
      <c r="V1810" s="731" t="str">
        <f>IFERROR(INDEX('2. Raumgruppen'!$A$1:$Y$33,MATCH(IF(ISERROR(SEARCH(" ",M1810,1)),MID(M1810,1,3),MID(M1810,1,SEARCH(" ",M1810,1)-1)),'2. Raumgruppen'!$B:$B,0),IF(ISERROR(SEARCH(" ",M1810,1)),MATCH('2. Raumgruppen'!$L$8,'2. Raumgruppen'!$8:$8,0),MATCH(MID(M1810,SEARCH(" ",M1810,1)+1,3),'2. Raumgruppen'!$8:$8,0))),"")</f>
        <v/>
      </c>
      <c r="W1810" s="731" t="str">
        <f>IFERROR(INDEX('2. Raumgruppen'!$A$1:$Y$33,MATCH(IF(ISERROR(SEARCH(" ",N1810,1)),MID(N1810,1,3),MID(N1810,1,SEARCH(" ",N1810,1)-1)),'2. Raumgruppen'!$B:$B,0),IF(ISERROR(SEARCH(" ",N1810,1)),MATCH('2. Raumgruppen'!$L$8,'2. Raumgruppen'!$8:$8,0),MATCH(MID(N1810,SEARCH(" ",N1810,1)+1,3),'2. Raumgruppen'!$8:$8,0))),"")</f>
        <v/>
      </c>
      <c r="X1810" s="732" t="str">
        <f t="shared" si="281"/>
        <v/>
      </c>
      <c r="Y1810" s="732" t="str">
        <f t="shared" si="282"/>
        <v/>
      </c>
      <c r="Z1810" s="733" t="str">
        <f t="shared" si="283"/>
        <v/>
      </c>
      <c r="AA1810" s="732" t="str">
        <f t="shared" si="284"/>
        <v/>
      </c>
      <c r="AB1810" s="643"/>
      <c r="AC1810" s="276"/>
      <c r="AD1810" s="277"/>
      <c r="AE1810" s="278"/>
      <c r="AF1810" s="278" t="str">
        <f t="shared" si="276"/>
        <v/>
      </c>
      <c r="AG1810" s="278"/>
      <c r="AH1810" s="279">
        <f t="shared" si="277"/>
        <v>17.98</v>
      </c>
      <c r="AI1810" s="279" t="str">
        <f t="shared" si="278"/>
        <v/>
      </c>
      <c r="AJ1810" s="279" t="str">
        <f t="shared" si="279"/>
        <v/>
      </c>
      <c r="AK1810" s="278"/>
      <c r="AL1810" s="278"/>
      <c r="AM1810" s="278"/>
      <c r="AN1810" s="278"/>
      <c r="AO1810" s="262"/>
      <c r="AP1810" s="262"/>
      <c r="AQ1810" s="262"/>
      <c r="AR1810" s="262"/>
      <c r="AS1810" s="262"/>
      <c r="AT1810" s="262"/>
      <c r="AU1810" s="262"/>
      <c r="AV1810" s="262"/>
      <c r="AW1810" s="264"/>
      <c r="AX1810" s="262"/>
      <c r="AY1810" s="262"/>
      <c r="AZ1810" s="262"/>
    </row>
    <row r="1811" spans="1:52" ht="27" hidden="1" customHeight="1">
      <c r="B1811" s="639">
        <v>1797</v>
      </c>
      <c r="C1811" s="639"/>
      <c r="D1811" s="640"/>
      <c r="E1811" s="640"/>
      <c r="F1811" s="640" t="str">
        <f>IFERROR(VLOOKUP(C1811,'Gebäude-Typen'!$A$7:$D$215,4,FALSE),"")</f>
        <v/>
      </c>
      <c r="G1811" s="641"/>
      <c r="H1811" s="640"/>
      <c r="I1811" s="639"/>
      <c r="J1811" s="640"/>
      <c r="K1811" s="642"/>
      <c r="L1811" s="639"/>
      <c r="M1811" s="639"/>
      <c r="N1811" s="639"/>
      <c r="O1811" s="639"/>
      <c r="P1811" s="734"/>
      <c r="Q1811" s="642"/>
      <c r="R1811" s="639"/>
      <c r="S1811" s="729" t="str">
        <f>IFERROR(ROUND(VLOOKUP(M1811,Reinigungstage,IF('Gebäude-Typen'!$C$6&lt;&gt;0,'Gebäude-Typen'!$C$6,VLOOKUP(C1811,Gebäude_Typen,2,FALSE)),FALSE),2)/2,"")</f>
        <v/>
      </c>
      <c r="T1811" s="729" t="str">
        <f>IFERROR(ROUND(VLOOKUP(N1811,Reinigungstage,IF('Gebäude-Typen'!$C$6&lt;&gt;0,'Gebäude-Typen'!$C$6,VLOOKUP(C1811,Gebäude_Typen,2,FALSE)),FALSE),2)/2,"")</f>
        <v/>
      </c>
      <c r="U1811" s="730">
        <f t="shared" si="280"/>
        <v>17.98</v>
      </c>
      <c r="V1811" s="731" t="str">
        <f>IFERROR(INDEX('2. Raumgruppen'!$A$1:$Y$33,MATCH(IF(ISERROR(SEARCH(" ",M1811,1)),MID(M1811,1,3),MID(M1811,1,SEARCH(" ",M1811,1)-1)),'2. Raumgruppen'!$B:$B,0),IF(ISERROR(SEARCH(" ",M1811,1)),MATCH('2. Raumgruppen'!$L$8,'2. Raumgruppen'!$8:$8,0),MATCH(MID(M1811,SEARCH(" ",M1811,1)+1,3),'2. Raumgruppen'!$8:$8,0))),"")</f>
        <v/>
      </c>
      <c r="W1811" s="731" t="str">
        <f>IFERROR(INDEX('2. Raumgruppen'!$A$1:$Y$33,MATCH(IF(ISERROR(SEARCH(" ",N1811,1)),MID(N1811,1,3),MID(N1811,1,SEARCH(" ",N1811,1)-1)),'2. Raumgruppen'!$B:$B,0),IF(ISERROR(SEARCH(" ",N1811,1)),MATCH('2. Raumgruppen'!$L$8,'2. Raumgruppen'!$8:$8,0),MATCH(MID(N1811,SEARCH(" ",N1811,1)+1,3),'2. Raumgruppen'!$8:$8,0))),"")</f>
        <v/>
      </c>
      <c r="X1811" s="732" t="str">
        <f t="shared" si="281"/>
        <v/>
      </c>
      <c r="Y1811" s="732" t="str">
        <f t="shared" si="282"/>
        <v/>
      </c>
      <c r="Z1811" s="733" t="str">
        <f t="shared" si="283"/>
        <v/>
      </c>
      <c r="AA1811" s="732" t="str">
        <f t="shared" si="284"/>
        <v/>
      </c>
      <c r="AB1811" s="643"/>
      <c r="AC1811" s="276"/>
      <c r="AD1811" s="277"/>
      <c r="AE1811" s="278"/>
      <c r="AF1811" s="278" t="str">
        <f t="shared" si="276"/>
        <v/>
      </c>
      <c r="AG1811" s="278"/>
      <c r="AH1811" s="279">
        <f t="shared" si="277"/>
        <v>17.98</v>
      </c>
      <c r="AI1811" s="279" t="str">
        <f t="shared" si="278"/>
        <v/>
      </c>
      <c r="AJ1811" s="279" t="str">
        <f t="shared" si="279"/>
        <v/>
      </c>
      <c r="AK1811" s="278"/>
      <c r="AL1811" s="278"/>
      <c r="AM1811" s="278"/>
      <c r="AN1811" s="278"/>
      <c r="AO1811" s="262"/>
      <c r="AP1811" s="262"/>
      <c r="AQ1811" s="262"/>
      <c r="AR1811" s="262"/>
      <c r="AS1811" s="262"/>
      <c r="AT1811" s="262"/>
      <c r="AU1811" s="262"/>
      <c r="AV1811" s="262"/>
      <c r="AW1811" s="264"/>
      <c r="AX1811" s="262"/>
      <c r="AY1811" s="264"/>
      <c r="AZ1811" s="264"/>
    </row>
    <row r="1812" spans="1:52" ht="27" hidden="1" customHeight="1">
      <c r="B1812" s="639">
        <v>1798</v>
      </c>
      <c r="C1812" s="639"/>
      <c r="D1812" s="640"/>
      <c r="E1812" s="640"/>
      <c r="F1812" s="640" t="str">
        <f>IFERROR(VLOOKUP(C1812,'Gebäude-Typen'!$A$7:$D$215,4,FALSE),"")</f>
        <v/>
      </c>
      <c r="G1812" s="641"/>
      <c r="H1812" s="640"/>
      <c r="I1812" s="639"/>
      <c r="J1812" s="640"/>
      <c r="K1812" s="642"/>
      <c r="L1812" s="639"/>
      <c r="M1812" s="639"/>
      <c r="N1812" s="639"/>
      <c r="O1812" s="639"/>
      <c r="P1812" s="734"/>
      <c r="Q1812" s="642"/>
      <c r="R1812" s="639"/>
      <c r="S1812" s="729" t="str">
        <f>IFERROR(ROUND(VLOOKUP(M1812,Reinigungstage,IF('Gebäude-Typen'!$C$6&lt;&gt;0,'Gebäude-Typen'!$C$6,VLOOKUP(C1812,Gebäude_Typen,2,FALSE)),FALSE),2)/2,"")</f>
        <v/>
      </c>
      <c r="T1812" s="729" t="str">
        <f>IFERROR(ROUND(VLOOKUP(N1812,Reinigungstage,IF('Gebäude-Typen'!$C$6&lt;&gt;0,'Gebäude-Typen'!$C$6,VLOOKUP(C1812,Gebäude_Typen,2,FALSE)),FALSE),2)/2,"")</f>
        <v/>
      </c>
      <c r="U1812" s="730">
        <f t="shared" si="280"/>
        <v>17.98</v>
      </c>
      <c r="V1812" s="731" t="str">
        <f>IFERROR(INDEX('2. Raumgruppen'!$A$1:$Y$33,MATCH(IF(ISERROR(SEARCH(" ",M1812,1)),MID(M1812,1,3),MID(M1812,1,SEARCH(" ",M1812,1)-1)),'2. Raumgruppen'!$B:$B,0),IF(ISERROR(SEARCH(" ",M1812,1)),MATCH('2. Raumgruppen'!$L$8,'2. Raumgruppen'!$8:$8,0),MATCH(MID(M1812,SEARCH(" ",M1812,1)+1,3),'2. Raumgruppen'!$8:$8,0))),"")</f>
        <v/>
      </c>
      <c r="W1812" s="731" t="str">
        <f>IFERROR(INDEX('2. Raumgruppen'!$A$1:$Y$33,MATCH(IF(ISERROR(SEARCH(" ",N1812,1)),MID(N1812,1,3),MID(N1812,1,SEARCH(" ",N1812,1)-1)),'2. Raumgruppen'!$B:$B,0),IF(ISERROR(SEARCH(" ",N1812,1)),MATCH('2. Raumgruppen'!$L$8,'2. Raumgruppen'!$8:$8,0),MATCH(MID(N1812,SEARCH(" ",N1812,1)+1,3),'2. Raumgruppen'!$8:$8,0))),"")</f>
        <v/>
      </c>
      <c r="X1812" s="732" t="str">
        <f t="shared" si="281"/>
        <v/>
      </c>
      <c r="Y1812" s="732" t="str">
        <f t="shared" si="282"/>
        <v/>
      </c>
      <c r="Z1812" s="733" t="str">
        <f t="shared" si="283"/>
        <v/>
      </c>
      <c r="AA1812" s="732" t="str">
        <f t="shared" si="284"/>
        <v/>
      </c>
      <c r="AB1812" s="643"/>
      <c r="AC1812" s="276"/>
      <c r="AD1812" s="277"/>
      <c r="AE1812" s="278"/>
      <c r="AF1812" s="278" t="str">
        <f t="shared" si="276"/>
        <v/>
      </c>
      <c r="AG1812" s="278"/>
      <c r="AH1812" s="279">
        <f t="shared" si="277"/>
        <v>17.98</v>
      </c>
      <c r="AI1812" s="279" t="str">
        <f t="shared" si="278"/>
        <v/>
      </c>
      <c r="AJ1812" s="279" t="str">
        <f t="shared" si="279"/>
        <v/>
      </c>
      <c r="AK1812" s="278"/>
      <c r="AL1812" s="278"/>
      <c r="AM1812" s="278"/>
      <c r="AN1812" s="278"/>
      <c r="AO1812" s="262"/>
      <c r="AP1812" s="262"/>
      <c r="AQ1812" s="262"/>
      <c r="AR1812" s="262"/>
      <c r="AS1812" s="262"/>
      <c r="AT1812" s="262"/>
      <c r="AU1812" s="262"/>
      <c r="AV1812" s="262"/>
      <c r="AW1812" s="262"/>
      <c r="AX1812" s="262"/>
      <c r="AY1812" s="262"/>
      <c r="AZ1812" s="278"/>
    </row>
    <row r="1813" spans="1:52" ht="27" hidden="1" customHeight="1">
      <c r="A1813" s="264"/>
      <c r="B1813" s="639">
        <v>1799</v>
      </c>
      <c r="C1813" s="639"/>
      <c r="D1813" s="640"/>
      <c r="E1813" s="640"/>
      <c r="F1813" s="640" t="str">
        <f>IFERROR(VLOOKUP(C1813,'Gebäude-Typen'!$A$7:$D$215,4,FALSE),"")</f>
        <v/>
      </c>
      <c r="G1813" s="641"/>
      <c r="H1813" s="640"/>
      <c r="I1813" s="639"/>
      <c r="J1813" s="640"/>
      <c r="K1813" s="642"/>
      <c r="L1813" s="639"/>
      <c r="M1813" s="639"/>
      <c r="N1813" s="639"/>
      <c r="O1813" s="639"/>
      <c r="P1813" s="734"/>
      <c r="Q1813" s="642"/>
      <c r="R1813" s="639"/>
      <c r="S1813" s="729" t="str">
        <f>IFERROR(ROUND(VLOOKUP(M1813,Reinigungstage,IF('Gebäude-Typen'!$C$6&lt;&gt;0,'Gebäude-Typen'!$C$6,VLOOKUP(C1813,Gebäude_Typen,2,FALSE)),FALSE),2)/2,"")</f>
        <v/>
      </c>
      <c r="T1813" s="729" t="str">
        <f>IFERROR(ROUND(VLOOKUP(N1813,Reinigungstage,IF('Gebäude-Typen'!$C$6&lt;&gt;0,'Gebäude-Typen'!$C$6,VLOOKUP(C1813,Gebäude_Typen,2,FALSE)),FALSE),2)/2,"")</f>
        <v/>
      </c>
      <c r="U1813" s="730">
        <f t="shared" si="280"/>
        <v>17.98</v>
      </c>
      <c r="V1813" s="731" t="str">
        <f>IFERROR(INDEX('2. Raumgruppen'!$A$1:$Y$33,MATCH(IF(ISERROR(SEARCH(" ",M1813,1)),MID(M1813,1,3),MID(M1813,1,SEARCH(" ",M1813,1)-1)),'2. Raumgruppen'!$B:$B,0),IF(ISERROR(SEARCH(" ",M1813,1)),MATCH('2. Raumgruppen'!$L$8,'2. Raumgruppen'!$8:$8,0),MATCH(MID(M1813,SEARCH(" ",M1813,1)+1,3),'2. Raumgruppen'!$8:$8,0))),"")</f>
        <v/>
      </c>
      <c r="W1813" s="731" t="str">
        <f>IFERROR(INDEX('2. Raumgruppen'!$A$1:$Y$33,MATCH(IF(ISERROR(SEARCH(" ",N1813,1)),MID(N1813,1,3),MID(N1813,1,SEARCH(" ",N1813,1)-1)),'2. Raumgruppen'!$B:$B,0),IF(ISERROR(SEARCH(" ",N1813,1)),MATCH('2. Raumgruppen'!$L$8,'2. Raumgruppen'!$8:$8,0),MATCH(MID(N1813,SEARCH(" ",N1813,1)+1,3),'2. Raumgruppen'!$8:$8,0))),"")</f>
        <v/>
      </c>
      <c r="X1813" s="732" t="str">
        <f t="shared" si="281"/>
        <v/>
      </c>
      <c r="Y1813" s="732" t="str">
        <f t="shared" si="282"/>
        <v/>
      </c>
      <c r="Z1813" s="733" t="str">
        <f t="shared" si="283"/>
        <v/>
      </c>
      <c r="AA1813" s="732" t="str">
        <f t="shared" si="284"/>
        <v/>
      </c>
      <c r="AB1813" s="643"/>
      <c r="AC1813" s="276"/>
      <c r="AD1813" s="277"/>
      <c r="AE1813" s="278"/>
      <c r="AF1813" s="278" t="str">
        <f t="shared" si="276"/>
        <v/>
      </c>
      <c r="AG1813" s="278"/>
      <c r="AH1813" s="279">
        <f t="shared" si="277"/>
        <v>17.98</v>
      </c>
      <c r="AI1813" s="279" t="str">
        <f t="shared" si="278"/>
        <v/>
      </c>
      <c r="AJ1813" s="279" t="str">
        <f t="shared" si="279"/>
        <v/>
      </c>
      <c r="AK1813" s="278"/>
      <c r="AL1813" s="278"/>
      <c r="AM1813" s="278"/>
      <c r="AN1813" s="278"/>
      <c r="AO1813" s="262"/>
      <c r="AP1813" s="262"/>
      <c r="AQ1813" s="262"/>
      <c r="AR1813" s="262"/>
      <c r="AS1813" s="262"/>
      <c r="AT1813" s="262"/>
      <c r="AU1813" s="262"/>
      <c r="AV1813" s="262"/>
      <c r="AW1813" s="262"/>
      <c r="AX1813" s="262"/>
      <c r="AY1813" s="262"/>
      <c r="AZ1813" s="262"/>
    </row>
    <row r="1814" spans="1:52" ht="27" hidden="1" customHeight="1">
      <c r="B1814" s="639">
        <v>1800</v>
      </c>
      <c r="C1814" s="639"/>
      <c r="D1814" s="640"/>
      <c r="E1814" s="640"/>
      <c r="F1814" s="640" t="str">
        <f>IFERROR(VLOOKUP(C1814,'Gebäude-Typen'!$A$7:$D$215,4,FALSE),"")</f>
        <v/>
      </c>
      <c r="G1814" s="641"/>
      <c r="H1814" s="640"/>
      <c r="I1814" s="639"/>
      <c r="J1814" s="640"/>
      <c r="K1814" s="642"/>
      <c r="L1814" s="639"/>
      <c r="M1814" s="639"/>
      <c r="N1814" s="639"/>
      <c r="O1814" s="639"/>
      <c r="P1814" s="734"/>
      <c r="Q1814" s="642"/>
      <c r="R1814" s="639"/>
      <c r="S1814" s="729" t="str">
        <f>IFERROR(ROUND(VLOOKUP(M1814,Reinigungstage,IF('Gebäude-Typen'!$C$6&lt;&gt;0,'Gebäude-Typen'!$C$6,VLOOKUP(C1814,Gebäude_Typen,2,FALSE)),FALSE),2)/2,"")</f>
        <v/>
      </c>
      <c r="T1814" s="729" t="str">
        <f>IFERROR(ROUND(VLOOKUP(N1814,Reinigungstage,IF('Gebäude-Typen'!$C$6&lt;&gt;0,'Gebäude-Typen'!$C$6,VLOOKUP(C1814,Gebäude_Typen,2,FALSE)),FALSE),2)/2,"")</f>
        <v/>
      </c>
      <c r="U1814" s="730">
        <f t="shared" si="280"/>
        <v>17.98</v>
      </c>
      <c r="V1814" s="731" t="str">
        <f>IFERROR(INDEX('2. Raumgruppen'!$A$1:$Y$33,MATCH(IF(ISERROR(SEARCH(" ",M1814,1)),MID(M1814,1,3),MID(M1814,1,SEARCH(" ",M1814,1)-1)),'2. Raumgruppen'!$B:$B,0),IF(ISERROR(SEARCH(" ",M1814,1)),MATCH('2. Raumgruppen'!$L$8,'2. Raumgruppen'!$8:$8,0),MATCH(MID(M1814,SEARCH(" ",M1814,1)+1,3),'2. Raumgruppen'!$8:$8,0))),"")</f>
        <v/>
      </c>
      <c r="W1814" s="731" t="str">
        <f>IFERROR(INDEX('2. Raumgruppen'!$A$1:$Y$33,MATCH(IF(ISERROR(SEARCH(" ",N1814,1)),MID(N1814,1,3),MID(N1814,1,SEARCH(" ",N1814,1)-1)),'2. Raumgruppen'!$B:$B,0),IF(ISERROR(SEARCH(" ",N1814,1)),MATCH('2. Raumgruppen'!$L$8,'2. Raumgruppen'!$8:$8,0),MATCH(MID(N1814,SEARCH(" ",N1814,1)+1,3),'2. Raumgruppen'!$8:$8,0))),"")</f>
        <v/>
      </c>
      <c r="X1814" s="732" t="str">
        <f t="shared" si="281"/>
        <v/>
      </c>
      <c r="Y1814" s="732" t="str">
        <f t="shared" si="282"/>
        <v/>
      </c>
      <c r="Z1814" s="733" t="str">
        <f t="shared" si="283"/>
        <v/>
      </c>
      <c r="AA1814" s="732" t="str">
        <f t="shared" si="284"/>
        <v/>
      </c>
      <c r="AB1814" s="643"/>
      <c r="AC1814" s="276"/>
      <c r="AD1814" s="277"/>
      <c r="AE1814" s="278"/>
      <c r="AF1814" s="278" t="str">
        <f t="shared" si="276"/>
        <v/>
      </c>
      <c r="AG1814" s="278"/>
      <c r="AH1814" s="279">
        <f t="shared" si="277"/>
        <v>17.98</v>
      </c>
      <c r="AI1814" s="279" t="str">
        <f t="shared" si="278"/>
        <v/>
      </c>
      <c r="AJ1814" s="279" t="str">
        <f t="shared" si="279"/>
        <v/>
      </c>
      <c r="AK1814" s="278"/>
      <c r="AL1814" s="278"/>
      <c r="AM1814" s="278"/>
      <c r="AN1814" s="278"/>
      <c r="AO1814" s="262"/>
      <c r="AP1814" s="262"/>
      <c r="AQ1814" s="262"/>
      <c r="AR1814" s="262"/>
      <c r="AS1814" s="262"/>
      <c r="AT1814" s="262"/>
      <c r="AU1814" s="262"/>
      <c r="AV1814" s="262"/>
      <c r="AW1814" s="262"/>
      <c r="AX1814" s="262"/>
      <c r="AY1814" s="262"/>
      <c r="AZ1814" s="264"/>
    </row>
    <row r="1815" spans="1:52" ht="27" hidden="1" customHeight="1">
      <c r="B1815" s="639">
        <v>1801</v>
      </c>
      <c r="C1815" s="639"/>
      <c r="D1815" s="640"/>
      <c r="E1815" s="640"/>
      <c r="F1815" s="640" t="str">
        <f>IFERROR(VLOOKUP(C1815,'Gebäude-Typen'!$A$7:$D$215,4,FALSE),"")</f>
        <v/>
      </c>
      <c r="G1815" s="641"/>
      <c r="H1815" s="640"/>
      <c r="I1815" s="639"/>
      <c r="J1815" s="640"/>
      <c r="K1815" s="642"/>
      <c r="L1815" s="639"/>
      <c r="M1815" s="639"/>
      <c r="N1815" s="639"/>
      <c r="O1815" s="639"/>
      <c r="P1815" s="734"/>
      <c r="Q1815" s="642"/>
      <c r="R1815" s="639"/>
      <c r="S1815" s="729" t="str">
        <f>IFERROR(ROUND(VLOOKUP(M1815,Reinigungstage,IF('Gebäude-Typen'!$C$6&lt;&gt;0,'Gebäude-Typen'!$C$6,VLOOKUP(C1815,Gebäude_Typen,2,FALSE)),FALSE),2)/2,"")</f>
        <v/>
      </c>
      <c r="T1815" s="729" t="str">
        <f>IFERROR(ROUND(VLOOKUP(N1815,Reinigungstage,IF('Gebäude-Typen'!$C$6&lt;&gt;0,'Gebäude-Typen'!$C$6,VLOOKUP(C1815,Gebäude_Typen,2,FALSE)),FALSE),2)/2,"")</f>
        <v/>
      </c>
      <c r="U1815" s="730">
        <f t="shared" si="280"/>
        <v>17.98</v>
      </c>
      <c r="V1815" s="731" t="str">
        <f>IFERROR(INDEX('2. Raumgruppen'!$A$1:$Y$33,MATCH(IF(ISERROR(SEARCH(" ",M1815,1)),MID(M1815,1,3),MID(M1815,1,SEARCH(" ",M1815,1)-1)),'2. Raumgruppen'!$B:$B,0),IF(ISERROR(SEARCH(" ",M1815,1)),MATCH('2. Raumgruppen'!$L$8,'2. Raumgruppen'!$8:$8,0),MATCH(MID(M1815,SEARCH(" ",M1815,1)+1,3),'2. Raumgruppen'!$8:$8,0))),"")</f>
        <v/>
      </c>
      <c r="W1815" s="731" t="str">
        <f>IFERROR(INDEX('2. Raumgruppen'!$A$1:$Y$33,MATCH(IF(ISERROR(SEARCH(" ",N1815,1)),MID(N1815,1,3),MID(N1815,1,SEARCH(" ",N1815,1)-1)),'2. Raumgruppen'!$B:$B,0),IF(ISERROR(SEARCH(" ",N1815,1)),MATCH('2. Raumgruppen'!$L$8,'2. Raumgruppen'!$8:$8,0),MATCH(MID(N1815,SEARCH(" ",N1815,1)+1,3),'2. Raumgruppen'!$8:$8,0))),"")</f>
        <v/>
      </c>
      <c r="X1815" s="732" t="str">
        <f t="shared" si="281"/>
        <v/>
      </c>
      <c r="Y1815" s="732" t="str">
        <f t="shared" si="282"/>
        <v/>
      </c>
      <c r="Z1815" s="733" t="str">
        <f t="shared" si="283"/>
        <v/>
      </c>
      <c r="AA1815" s="732" t="str">
        <f t="shared" si="284"/>
        <v/>
      </c>
      <c r="AB1815" s="643"/>
      <c r="AC1815" s="276"/>
      <c r="AD1815" s="277"/>
      <c r="AE1815" s="278"/>
      <c r="AF1815" s="278" t="str">
        <f t="shared" si="276"/>
        <v/>
      </c>
      <c r="AG1815" s="278"/>
      <c r="AH1815" s="279">
        <f t="shared" si="277"/>
        <v>17.98</v>
      </c>
      <c r="AI1815" s="279" t="str">
        <f t="shared" si="278"/>
        <v/>
      </c>
      <c r="AJ1815" s="279" t="str">
        <f t="shared" si="279"/>
        <v/>
      </c>
      <c r="AK1815" s="278"/>
      <c r="AL1815" s="278"/>
      <c r="AM1815" s="278"/>
      <c r="AN1815" s="278"/>
      <c r="AO1815" s="262"/>
      <c r="AP1815" s="262"/>
      <c r="AQ1815" s="262"/>
      <c r="AR1815" s="262"/>
      <c r="AS1815" s="262"/>
      <c r="AT1815" s="262"/>
      <c r="AU1815" s="262"/>
      <c r="AV1815" s="262"/>
      <c r="AW1815" s="262"/>
      <c r="AX1815" s="278"/>
      <c r="AY1815" s="262"/>
      <c r="AZ1815" s="278"/>
    </row>
    <row r="1816" spans="1:52" ht="27" hidden="1" customHeight="1">
      <c r="B1816" s="639">
        <v>1802</v>
      </c>
      <c r="C1816" s="639"/>
      <c r="D1816" s="640"/>
      <c r="E1816" s="640"/>
      <c r="F1816" s="640" t="str">
        <f>IFERROR(VLOOKUP(C1816,'Gebäude-Typen'!$A$7:$D$215,4,FALSE),"")</f>
        <v/>
      </c>
      <c r="G1816" s="641"/>
      <c r="H1816" s="640"/>
      <c r="I1816" s="639"/>
      <c r="J1816" s="640"/>
      <c r="K1816" s="642"/>
      <c r="L1816" s="639"/>
      <c r="M1816" s="639"/>
      <c r="N1816" s="639"/>
      <c r="O1816" s="639"/>
      <c r="P1816" s="734"/>
      <c r="Q1816" s="642"/>
      <c r="R1816" s="639"/>
      <c r="S1816" s="729" t="str">
        <f>IFERROR(ROUND(VLOOKUP(M1816,Reinigungstage,IF('Gebäude-Typen'!$C$6&lt;&gt;0,'Gebäude-Typen'!$C$6,VLOOKUP(C1816,Gebäude_Typen,2,FALSE)),FALSE),2)/2,"")</f>
        <v/>
      </c>
      <c r="T1816" s="729" t="str">
        <f>IFERROR(ROUND(VLOOKUP(N1816,Reinigungstage,IF('Gebäude-Typen'!$C$6&lt;&gt;0,'Gebäude-Typen'!$C$6,VLOOKUP(C1816,Gebäude_Typen,2,FALSE)),FALSE),2)/2,"")</f>
        <v/>
      </c>
      <c r="U1816" s="730">
        <f t="shared" si="280"/>
        <v>17.98</v>
      </c>
      <c r="V1816" s="731" t="str">
        <f>IFERROR(INDEX('2. Raumgruppen'!$A$1:$Y$33,MATCH(IF(ISERROR(SEARCH(" ",M1816,1)),MID(M1816,1,3),MID(M1816,1,SEARCH(" ",M1816,1)-1)),'2. Raumgruppen'!$B:$B,0),IF(ISERROR(SEARCH(" ",M1816,1)),MATCH('2. Raumgruppen'!$L$8,'2. Raumgruppen'!$8:$8,0),MATCH(MID(M1816,SEARCH(" ",M1816,1)+1,3),'2. Raumgruppen'!$8:$8,0))),"")</f>
        <v/>
      </c>
      <c r="W1816" s="731" t="str">
        <f>IFERROR(INDEX('2. Raumgruppen'!$A$1:$Y$33,MATCH(IF(ISERROR(SEARCH(" ",N1816,1)),MID(N1816,1,3),MID(N1816,1,SEARCH(" ",N1816,1)-1)),'2. Raumgruppen'!$B:$B,0),IF(ISERROR(SEARCH(" ",N1816,1)),MATCH('2. Raumgruppen'!$L$8,'2. Raumgruppen'!$8:$8,0),MATCH(MID(N1816,SEARCH(" ",N1816,1)+1,3),'2. Raumgruppen'!$8:$8,0))),"")</f>
        <v/>
      </c>
      <c r="X1816" s="732" t="str">
        <f t="shared" si="281"/>
        <v/>
      </c>
      <c r="Y1816" s="732" t="str">
        <f t="shared" si="282"/>
        <v/>
      </c>
      <c r="Z1816" s="733" t="str">
        <f t="shared" si="283"/>
        <v/>
      </c>
      <c r="AA1816" s="732" t="str">
        <f t="shared" si="284"/>
        <v/>
      </c>
      <c r="AB1816" s="643"/>
      <c r="AC1816" s="276"/>
      <c r="AD1816" s="277"/>
      <c r="AE1816" s="278"/>
      <c r="AF1816" s="278" t="str">
        <f t="shared" si="276"/>
        <v/>
      </c>
      <c r="AG1816" s="278"/>
      <c r="AH1816" s="279">
        <f t="shared" si="277"/>
        <v>17.98</v>
      </c>
      <c r="AI1816" s="279" t="str">
        <f t="shared" si="278"/>
        <v/>
      </c>
      <c r="AJ1816" s="279" t="str">
        <f t="shared" si="279"/>
        <v/>
      </c>
      <c r="AK1816" s="278"/>
      <c r="AL1816" s="278"/>
      <c r="AM1816" s="278"/>
      <c r="AN1816" s="278"/>
      <c r="AO1816" s="262"/>
      <c r="AP1816" s="262"/>
      <c r="AQ1816" s="262"/>
      <c r="AR1816" s="262"/>
      <c r="AS1816" s="262"/>
      <c r="AT1816" s="262"/>
      <c r="AU1816" s="262"/>
      <c r="AV1816" s="262"/>
      <c r="AW1816" s="264"/>
      <c r="AX1816" s="264"/>
      <c r="AY1816" s="262"/>
      <c r="AZ1816" s="262"/>
    </row>
    <row r="1817" spans="1:52" ht="27" hidden="1" customHeight="1">
      <c r="B1817" s="639">
        <v>1803</v>
      </c>
      <c r="C1817" s="639"/>
      <c r="D1817" s="640"/>
      <c r="E1817" s="640"/>
      <c r="F1817" s="640" t="str">
        <f>IFERROR(VLOOKUP(C1817,'Gebäude-Typen'!$A$7:$D$215,4,FALSE),"")</f>
        <v/>
      </c>
      <c r="G1817" s="641"/>
      <c r="H1817" s="640"/>
      <c r="I1817" s="639"/>
      <c r="J1817" s="640"/>
      <c r="K1817" s="642"/>
      <c r="L1817" s="639"/>
      <c r="M1817" s="639"/>
      <c r="N1817" s="639"/>
      <c r="O1817" s="639"/>
      <c r="P1817" s="734"/>
      <c r="Q1817" s="642"/>
      <c r="R1817" s="639"/>
      <c r="S1817" s="729" t="str">
        <f>IFERROR(ROUND(VLOOKUP(M1817,Reinigungstage,IF('Gebäude-Typen'!$C$6&lt;&gt;0,'Gebäude-Typen'!$C$6,VLOOKUP(C1817,Gebäude_Typen,2,FALSE)),FALSE),2)/2,"")</f>
        <v/>
      </c>
      <c r="T1817" s="729" t="str">
        <f>IFERROR(ROUND(VLOOKUP(N1817,Reinigungstage,IF('Gebäude-Typen'!$C$6&lt;&gt;0,'Gebäude-Typen'!$C$6,VLOOKUP(C1817,Gebäude_Typen,2,FALSE)),FALSE),2)/2,"")</f>
        <v/>
      </c>
      <c r="U1817" s="730">
        <f t="shared" si="280"/>
        <v>17.98</v>
      </c>
      <c r="V1817" s="731" t="str">
        <f>IFERROR(INDEX('2. Raumgruppen'!$A$1:$Y$33,MATCH(IF(ISERROR(SEARCH(" ",M1817,1)),MID(M1817,1,3),MID(M1817,1,SEARCH(" ",M1817,1)-1)),'2. Raumgruppen'!$B:$B,0),IF(ISERROR(SEARCH(" ",M1817,1)),MATCH('2. Raumgruppen'!$L$8,'2. Raumgruppen'!$8:$8,0),MATCH(MID(M1817,SEARCH(" ",M1817,1)+1,3),'2. Raumgruppen'!$8:$8,0))),"")</f>
        <v/>
      </c>
      <c r="W1817" s="731" t="str">
        <f>IFERROR(INDEX('2. Raumgruppen'!$A$1:$Y$33,MATCH(IF(ISERROR(SEARCH(" ",N1817,1)),MID(N1817,1,3),MID(N1817,1,SEARCH(" ",N1817,1)-1)),'2. Raumgruppen'!$B:$B,0),IF(ISERROR(SEARCH(" ",N1817,1)),MATCH('2. Raumgruppen'!$L$8,'2. Raumgruppen'!$8:$8,0),MATCH(MID(N1817,SEARCH(" ",N1817,1)+1,3),'2. Raumgruppen'!$8:$8,0))),"")</f>
        <v/>
      </c>
      <c r="X1817" s="732" t="str">
        <f t="shared" si="281"/>
        <v/>
      </c>
      <c r="Y1817" s="732" t="str">
        <f t="shared" si="282"/>
        <v/>
      </c>
      <c r="Z1817" s="733" t="str">
        <f t="shared" si="283"/>
        <v/>
      </c>
      <c r="AA1817" s="732" t="str">
        <f t="shared" si="284"/>
        <v/>
      </c>
      <c r="AB1817" s="643"/>
      <c r="AC1817" s="276"/>
      <c r="AD1817" s="277"/>
      <c r="AE1817" s="278"/>
      <c r="AF1817" s="278" t="str">
        <f t="shared" si="276"/>
        <v/>
      </c>
      <c r="AG1817" s="278"/>
      <c r="AH1817" s="279">
        <f t="shared" si="277"/>
        <v>17.98</v>
      </c>
      <c r="AI1817" s="279" t="str">
        <f t="shared" si="278"/>
        <v/>
      </c>
      <c r="AJ1817" s="279" t="str">
        <f t="shared" si="279"/>
        <v/>
      </c>
      <c r="AK1817" s="278"/>
      <c r="AL1817" s="278"/>
      <c r="AM1817" s="278"/>
      <c r="AN1817" s="278"/>
      <c r="AO1817" s="262"/>
      <c r="AP1817" s="262"/>
      <c r="AQ1817" s="262"/>
      <c r="AR1817" s="262"/>
      <c r="AS1817" s="262"/>
      <c r="AT1817" s="262"/>
      <c r="AU1817" s="262"/>
      <c r="AV1817" s="262"/>
      <c r="AW1817" s="264"/>
      <c r="AX1817" s="262"/>
      <c r="AY1817" s="262"/>
      <c r="AZ1817" s="264"/>
    </row>
    <row r="1818" spans="1:52" ht="27" hidden="1" customHeight="1">
      <c r="B1818" s="639">
        <v>1804</v>
      </c>
      <c r="C1818" s="639"/>
      <c r="D1818" s="640"/>
      <c r="E1818" s="640"/>
      <c r="F1818" s="640" t="str">
        <f>IFERROR(VLOOKUP(C1818,'Gebäude-Typen'!$A$7:$D$215,4,FALSE),"")</f>
        <v/>
      </c>
      <c r="G1818" s="641"/>
      <c r="H1818" s="640"/>
      <c r="I1818" s="639"/>
      <c r="J1818" s="640"/>
      <c r="K1818" s="642"/>
      <c r="L1818" s="639"/>
      <c r="M1818" s="639"/>
      <c r="N1818" s="639"/>
      <c r="O1818" s="639"/>
      <c r="P1818" s="734"/>
      <c r="Q1818" s="642"/>
      <c r="R1818" s="639"/>
      <c r="S1818" s="729" t="str">
        <f>IFERROR(ROUND(VLOOKUP(M1818,Reinigungstage,IF('Gebäude-Typen'!$C$6&lt;&gt;0,'Gebäude-Typen'!$C$6,VLOOKUP(C1818,Gebäude_Typen,2,FALSE)),FALSE),2)/2,"")</f>
        <v/>
      </c>
      <c r="T1818" s="729" t="str">
        <f>IFERROR(ROUND(VLOOKUP(N1818,Reinigungstage,IF('Gebäude-Typen'!$C$6&lt;&gt;0,'Gebäude-Typen'!$C$6,VLOOKUP(C1818,Gebäude_Typen,2,FALSE)),FALSE),2)/2,"")</f>
        <v/>
      </c>
      <c r="U1818" s="730">
        <f t="shared" si="280"/>
        <v>17.98</v>
      </c>
      <c r="V1818" s="731" t="str">
        <f>IFERROR(INDEX('2. Raumgruppen'!$A$1:$Y$33,MATCH(IF(ISERROR(SEARCH(" ",M1818,1)),MID(M1818,1,3),MID(M1818,1,SEARCH(" ",M1818,1)-1)),'2. Raumgruppen'!$B:$B,0),IF(ISERROR(SEARCH(" ",M1818,1)),MATCH('2. Raumgruppen'!$L$8,'2. Raumgruppen'!$8:$8,0),MATCH(MID(M1818,SEARCH(" ",M1818,1)+1,3),'2. Raumgruppen'!$8:$8,0))),"")</f>
        <v/>
      </c>
      <c r="W1818" s="731" t="str">
        <f>IFERROR(INDEX('2. Raumgruppen'!$A$1:$Y$33,MATCH(IF(ISERROR(SEARCH(" ",N1818,1)),MID(N1818,1,3),MID(N1818,1,SEARCH(" ",N1818,1)-1)),'2. Raumgruppen'!$B:$B,0),IF(ISERROR(SEARCH(" ",N1818,1)),MATCH('2. Raumgruppen'!$L$8,'2. Raumgruppen'!$8:$8,0),MATCH(MID(N1818,SEARCH(" ",N1818,1)+1,3),'2. Raumgruppen'!$8:$8,0))),"")</f>
        <v/>
      </c>
      <c r="X1818" s="732" t="str">
        <f t="shared" si="281"/>
        <v/>
      </c>
      <c r="Y1818" s="732" t="str">
        <f t="shared" si="282"/>
        <v/>
      </c>
      <c r="Z1818" s="733" t="str">
        <f t="shared" si="283"/>
        <v/>
      </c>
      <c r="AA1818" s="732" t="str">
        <f t="shared" si="284"/>
        <v/>
      </c>
      <c r="AB1818" s="643"/>
      <c r="AC1818" s="276"/>
      <c r="AD1818" s="277"/>
      <c r="AE1818" s="278"/>
      <c r="AF1818" s="278" t="str">
        <f t="shared" si="276"/>
        <v/>
      </c>
      <c r="AG1818" s="278"/>
      <c r="AH1818" s="279">
        <f t="shared" si="277"/>
        <v>17.98</v>
      </c>
      <c r="AI1818" s="279" t="str">
        <f t="shared" si="278"/>
        <v/>
      </c>
      <c r="AJ1818" s="279" t="str">
        <f t="shared" si="279"/>
        <v/>
      </c>
      <c r="AK1818" s="278"/>
      <c r="AL1818" s="278"/>
      <c r="AM1818" s="278"/>
      <c r="AN1818" s="278"/>
      <c r="AO1818" s="262"/>
      <c r="AP1818" s="262"/>
      <c r="AQ1818" s="262"/>
      <c r="AR1818" s="262"/>
      <c r="AS1818" s="262"/>
      <c r="AT1818" s="262"/>
      <c r="AU1818" s="262"/>
      <c r="AV1818" s="262"/>
      <c r="AW1818" s="264"/>
      <c r="AX1818" s="262"/>
      <c r="AY1818" s="264"/>
      <c r="AZ1818" s="262"/>
    </row>
    <row r="1819" spans="1:52" ht="27" hidden="1" customHeight="1">
      <c r="B1819" s="639">
        <v>1805</v>
      </c>
      <c r="C1819" s="639"/>
      <c r="D1819" s="640"/>
      <c r="E1819" s="640"/>
      <c r="F1819" s="640" t="str">
        <f>IFERROR(VLOOKUP(C1819,'Gebäude-Typen'!$A$7:$D$215,4,FALSE),"")</f>
        <v/>
      </c>
      <c r="G1819" s="641"/>
      <c r="H1819" s="640"/>
      <c r="I1819" s="639"/>
      <c r="J1819" s="640"/>
      <c r="K1819" s="642"/>
      <c r="L1819" s="639"/>
      <c r="M1819" s="639"/>
      <c r="N1819" s="639"/>
      <c r="O1819" s="639"/>
      <c r="P1819" s="734"/>
      <c r="Q1819" s="642"/>
      <c r="R1819" s="639"/>
      <c r="S1819" s="729" t="str">
        <f>IFERROR(ROUND(VLOOKUP(M1819,Reinigungstage,IF('Gebäude-Typen'!$C$6&lt;&gt;0,'Gebäude-Typen'!$C$6,VLOOKUP(C1819,Gebäude_Typen,2,FALSE)),FALSE),2)/2,"")</f>
        <v/>
      </c>
      <c r="T1819" s="729" t="str">
        <f>IFERROR(ROUND(VLOOKUP(N1819,Reinigungstage,IF('Gebäude-Typen'!$C$6&lt;&gt;0,'Gebäude-Typen'!$C$6,VLOOKUP(C1819,Gebäude_Typen,2,FALSE)),FALSE),2)/2,"")</f>
        <v/>
      </c>
      <c r="U1819" s="730">
        <f t="shared" si="280"/>
        <v>17.98</v>
      </c>
      <c r="V1819" s="731" t="str">
        <f>IFERROR(INDEX('2. Raumgruppen'!$A$1:$Y$33,MATCH(IF(ISERROR(SEARCH(" ",M1819,1)),MID(M1819,1,3),MID(M1819,1,SEARCH(" ",M1819,1)-1)),'2. Raumgruppen'!$B:$B,0),IF(ISERROR(SEARCH(" ",M1819,1)),MATCH('2. Raumgruppen'!$L$8,'2. Raumgruppen'!$8:$8,0),MATCH(MID(M1819,SEARCH(" ",M1819,1)+1,3),'2. Raumgruppen'!$8:$8,0))),"")</f>
        <v/>
      </c>
      <c r="W1819" s="731" t="str">
        <f>IFERROR(INDEX('2. Raumgruppen'!$A$1:$Y$33,MATCH(IF(ISERROR(SEARCH(" ",N1819,1)),MID(N1819,1,3),MID(N1819,1,SEARCH(" ",N1819,1)-1)),'2. Raumgruppen'!$B:$B,0),IF(ISERROR(SEARCH(" ",N1819,1)),MATCH('2. Raumgruppen'!$L$8,'2. Raumgruppen'!$8:$8,0),MATCH(MID(N1819,SEARCH(" ",N1819,1)+1,3),'2. Raumgruppen'!$8:$8,0))),"")</f>
        <v/>
      </c>
      <c r="X1819" s="732" t="str">
        <f t="shared" si="281"/>
        <v/>
      </c>
      <c r="Y1819" s="732" t="str">
        <f t="shared" si="282"/>
        <v/>
      </c>
      <c r="Z1819" s="733" t="str">
        <f t="shared" si="283"/>
        <v/>
      </c>
      <c r="AA1819" s="732" t="str">
        <f t="shared" si="284"/>
        <v/>
      </c>
      <c r="AB1819" s="643"/>
      <c r="AC1819" s="276"/>
      <c r="AD1819" s="277"/>
      <c r="AE1819" s="278"/>
      <c r="AF1819" s="278" t="str">
        <f t="shared" si="276"/>
        <v/>
      </c>
      <c r="AG1819" s="278"/>
      <c r="AH1819" s="279">
        <f t="shared" si="277"/>
        <v>17.98</v>
      </c>
      <c r="AI1819" s="279" t="str">
        <f t="shared" si="278"/>
        <v/>
      </c>
      <c r="AJ1819" s="279" t="str">
        <f t="shared" si="279"/>
        <v/>
      </c>
      <c r="AK1819" s="278"/>
      <c r="AL1819" s="278"/>
      <c r="AM1819" s="278"/>
      <c r="AN1819" s="278"/>
      <c r="AO1819" s="262"/>
      <c r="AP1819" s="262"/>
      <c r="AQ1819" s="262"/>
      <c r="AR1819" s="262"/>
      <c r="AS1819" s="262"/>
      <c r="AT1819" s="262"/>
      <c r="AU1819" s="262"/>
      <c r="AV1819" s="262"/>
      <c r="AW1819" s="264"/>
      <c r="AX1819" s="262"/>
      <c r="AY1819" s="262"/>
      <c r="AZ1819" s="262"/>
    </row>
    <row r="1820" spans="1:52" ht="27" hidden="1" customHeight="1">
      <c r="A1820" s="264"/>
      <c r="B1820" s="639">
        <v>1806</v>
      </c>
      <c r="C1820" s="639"/>
      <c r="D1820" s="640"/>
      <c r="E1820" s="640"/>
      <c r="F1820" s="640" t="str">
        <f>IFERROR(VLOOKUP(C1820,'Gebäude-Typen'!$A$7:$D$215,4,FALSE),"")</f>
        <v/>
      </c>
      <c r="G1820" s="641"/>
      <c r="H1820" s="640"/>
      <c r="I1820" s="639"/>
      <c r="J1820" s="640"/>
      <c r="K1820" s="642"/>
      <c r="L1820" s="639"/>
      <c r="M1820" s="639"/>
      <c r="N1820" s="639"/>
      <c r="O1820" s="639"/>
      <c r="P1820" s="734"/>
      <c r="Q1820" s="642"/>
      <c r="R1820" s="639"/>
      <c r="S1820" s="729" t="str">
        <f>IFERROR(ROUND(VLOOKUP(M1820,Reinigungstage,IF('Gebäude-Typen'!$C$6&lt;&gt;0,'Gebäude-Typen'!$C$6,VLOOKUP(C1820,Gebäude_Typen,2,FALSE)),FALSE),2)/2,"")</f>
        <v/>
      </c>
      <c r="T1820" s="729" t="str">
        <f>IFERROR(ROUND(VLOOKUP(N1820,Reinigungstage,IF('Gebäude-Typen'!$C$6&lt;&gt;0,'Gebäude-Typen'!$C$6,VLOOKUP(C1820,Gebäude_Typen,2,FALSE)),FALSE),2)/2,"")</f>
        <v/>
      </c>
      <c r="U1820" s="730">
        <f t="shared" si="280"/>
        <v>17.98</v>
      </c>
      <c r="V1820" s="731" t="str">
        <f>IFERROR(INDEX('2. Raumgruppen'!$A$1:$Y$33,MATCH(IF(ISERROR(SEARCH(" ",M1820,1)),MID(M1820,1,3),MID(M1820,1,SEARCH(" ",M1820,1)-1)),'2. Raumgruppen'!$B:$B,0),IF(ISERROR(SEARCH(" ",M1820,1)),MATCH('2. Raumgruppen'!$L$8,'2. Raumgruppen'!$8:$8,0),MATCH(MID(M1820,SEARCH(" ",M1820,1)+1,3),'2. Raumgruppen'!$8:$8,0))),"")</f>
        <v/>
      </c>
      <c r="W1820" s="731" t="str">
        <f>IFERROR(INDEX('2. Raumgruppen'!$A$1:$Y$33,MATCH(IF(ISERROR(SEARCH(" ",N1820,1)),MID(N1820,1,3),MID(N1820,1,SEARCH(" ",N1820,1)-1)),'2. Raumgruppen'!$B:$B,0),IF(ISERROR(SEARCH(" ",N1820,1)),MATCH('2. Raumgruppen'!$L$8,'2. Raumgruppen'!$8:$8,0),MATCH(MID(N1820,SEARCH(" ",N1820,1)+1,3),'2. Raumgruppen'!$8:$8,0))),"")</f>
        <v/>
      </c>
      <c r="X1820" s="732" t="str">
        <f t="shared" si="281"/>
        <v/>
      </c>
      <c r="Y1820" s="732" t="str">
        <f t="shared" si="282"/>
        <v/>
      </c>
      <c r="Z1820" s="733" t="str">
        <f t="shared" si="283"/>
        <v/>
      </c>
      <c r="AA1820" s="732" t="str">
        <f t="shared" si="284"/>
        <v/>
      </c>
      <c r="AB1820" s="643"/>
      <c r="AC1820" s="276"/>
      <c r="AD1820" s="277"/>
      <c r="AE1820" s="278"/>
      <c r="AF1820" s="278" t="str">
        <f t="shared" si="276"/>
        <v/>
      </c>
      <c r="AG1820" s="278"/>
      <c r="AH1820" s="279">
        <f t="shared" si="277"/>
        <v>17.98</v>
      </c>
      <c r="AI1820" s="279" t="str">
        <f t="shared" si="278"/>
        <v/>
      </c>
      <c r="AJ1820" s="279" t="str">
        <f t="shared" si="279"/>
        <v/>
      </c>
      <c r="AK1820" s="278"/>
      <c r="AL1820" s="278"/>
      <c r="AM1820" s="278"/>
      <c r="AN1820" s="278"/>
      <c r="AO1820" s="262"/>
      <c r="AP1820" s="262"/>
      <c r="AQ1820" s="262"/>
      <c r="AR1820" s="262"/>
      <c r="AS1820" s="262"/>
      <c r="AT1820" s="262"/>
      <c r="AU1820" s="262"/>
      <c r="AV1820" s="262"/>
      <c r="AW1820" s="264"/>
      <c r="AX1820" s="264"/>
      <c r="AY1820" s="264"/>
      <c r="AZ1820" s="262"/>
    </row>
    <row r="1821" spans="1:52" ht="27" hidden="1" customHeight="1">
      <c r="B1821" s="639">
        <v>1807</v>
      </c>
      <c r="C1821" s="639"/>
      <c r="D1821" s="640"/>
      <c r="E1821" s="640"/>
      <c r="F1821" s="640" t="str">
        <f>IFERROR(VLOOKUP(C1821,'Gebäude-Typen'!$A$7:$D$215,4,FALSE),"")</f>
        <v/>
      </c>
      <c r="G1821" s="641"/>
      <c r="H1821" s="640"/>
      <c r="I1821" s="639"/>
      <c r="J1821" s="640"/>
      <c r="K1821" s="642"/>
      <c r="L1821" s="639"/>
      <c r="M1821" s="639"/>
      <c r="N1821" s="639"/>
      <c r="O1821" s="639"/>
      <c r="P1821" s="734"/>
      <c r="Q1821" s="642"/>
      <c r="R1821" s="639"/>
      <c r="S1821" s="729" t="str">
        <f>IFERROR(ROUND(VLOOKUP(M1821,Reinigungstage,IF('Gebäude-Typen'!$C$6&lt;&gt;0,'Gebäude-Typen'!$C$6,VLOOKUP(C1821,Gebäude_Typen,2,FALSE)),FALSE),2)/2,"")</f>
        <v/>
      </c>
      <c r="T1821" s="729" t="str">
        <f>IFERROR(ROUND(VLOOKUP(N1821,Reinigungstage,IF('Gebäude-Typen'!$C$6&lt;&gt;0,'Gebäude-Typen'!$C$6,VLOOKUP(C1821,Gebäude_Typen,2,FALSE)),FALSE),2)/2,"")</f>
        <v/>
      </c>
      <c r="U1821" s="730">
        <f t="shared" si="280"/>
        <v>17.98</v>
      </c>
      <c r="V1821" s="731" t="str">
        <f>IFERROR(INDEX('2. Raumgruppen'!$A$1:$Y$33,MATCH(IF(ISERROR(SEARCH(" ",M1821,1)),MID(M1821,1,3),MID(M1821,1,SEARCH(" ",M1821,1)-1)),'2. Raumgruppen'!$B:$B,0),IF(ISERROR(SEARCH(" ",M1821,1)),MATCH('2. Raumgruppen'!$L$8,'2. Raumgruppen'!$8:$8,0),MATCH(MID(M1821,SEARCH(" ",M1821,1)+1,3),'2. Raumgruppen'!$8:$8,0))),"")</f>
        <v/>
      </c>
      <c r="W1821" s="731" t="str">
        <f>IFERROR(INDEX('2. Raumgruppen'!$A$1:$Y$33,MATCH(IF(ISERROR(SEARCH(" ",N1821,1)),MID(N1821,1,3),MID(N1821,1,SEARCH(" ",N1821,1)-1)),'2. Raumgruppen'!$B:$B,0),IF(ISERROR(SEARCH(" ",N1821,1)),MATCH('2. Raumgruppen'!$L$8,'2. Raumgruppen'!$8:$8,0),MATCH(MID(N1821,SEARCH(" ",N1821,1)+1,3),'2. Raumgruppen'!$8:$8,0))),"")</f>
        <v/>
      </c>
      <c r="X1821" s="732" t="str">
        <f t="shared" si="281"/>
        <v/>
      </c>
      <c r="Y1821" s="732" t="str">
        <f t="shared" si="282"/>
        <v/>
      </c>
      <c r="Z1821" s="733" t="str">
        <f t="shared" si="283"/>
        <v/>
      </c>
      <c r="AA1821" s="732" t="str">
        <f t="shared" si="284"/>
        <v/>
      </c>
      <c r="AB1821" s="643"/>
      <c r="AC1821" s="276"/>
      <c r="AD1821" s="277"/>
      <c r="AE1821" s="278"/>
      <c r="AF1821" s="278" t="str">
        <f t="shared" si="276"/>
        <v/>
      </c>
      <c r="AG1821" s="278"/>
      <c r="AH1821" s="279">
        <f t="shared" si="277"/>
        <v>17.98</v>
      </c>
      <c r="AI1821" s="279" t="str">
        <f t="shared" si="278"/>
        <v/>
      </c>
      <c r="AJ1821" s="279" t="str">
        <f t="shared" si="279"/>
        <v/>
      </c>
      <c r="AK1821" s="278"/>
      <c r="AL1821" s="278"/>
      <c r="AM1821" s="278"/>
      <c r="AN1821" s="278"/>
      <c r="AO1821" s="262"/>
      <c r="AP1821" s="262"/>
      <c r="AQ1821" s="262"/>
      <c r="AR1821" s="262"/>
      <c r="AS1821" s="262"/>
      <c r="AT1821" s="262"/>
      <c r="AU1821" s="262"/>
      <c r="AV1821" s="262"/>
      <c r="AW1821" s="264"/>
      <c r="AX1821" s="262"/>
      <c r="AY1821" s="262"/>
      <c r="AZ1821" s="262"/>
    </row>
    <row r="1822" spans="1:52" ht="27" hidden="1" customHeight="1">
      <c r="A1822" s="264"/>
      <c r="B1822" s="639">
        <v>1808</v>
      </c>
      <c r="C1822" s="639"/>
      <c r="D1822" s="640"/>
      <c r="E1822" s="640"/>
      <c r="F1822" s="640" t="str">
        <f>IFERROR(VLOOKUP(C1822,'Gebäude-Typen'!$A$7:$D$215,4,FALSE),"")</f>
        <v/>
      </c>
      <c r="G1822" s="641"/>
      <c r="H1822" s="640"/>
      <c r="I1822" s="639"/>
      <c r="J1822" s="640"/>
      <c r="K1822" s="642"/>
      <c r="L1822" s="639"/>
      <c r="M1822" s="639"/>
      <c r="N1822" s="639"/>
      <c r="O1822" s="639"/>
      <c r="P1822" s="734"/>
      <c r="Q1822" s="642"/>
      <c r="R1822" s="639"/>
      <c r="S1822" s="729" t="str">
        <f>IFERROR(ROUND(VLOOKUP(M1822,Reinigungstage,IF('Gebäude-Typen'!$C$6&lt;&gt;0,'Gebäude-Typen'!$C$6,VLOOKUP(C1822,Gebäude_Typen,2,FALSE)),FALSE),2)/2,"")</f>
        <v/>
      </c>
      <c r="T1822" s="729" t="str">
        <f>IFERROR(ROUND(VLOOKUP(N1822,Reinigungstage,IF('Gebäude-Typen'!$C$6&lt;&gt;0,'Gebäude-Typen'!$C$6,VLOOKUP(C1822,Gebäude_Typen,2,FALSE)),FALSE),2)/2,"")</f>
        <v/>
      </c>
      <c r="U1822" s="730">
        <f t="shared" si="280"/>
        <v>17.98</v>
      </c>
      <c r="V1822" s="731" t="str">
        <f>IFERROR(INDEX('2. Raumgruppen'!$A$1:$Y$33,MATCH(IF(ISERROR(SEARCH(" ",M1822,1)),MID(M1822,1,3),MID(M1822,1,SEARCH(" ",M1822,1)-1)),'2. Raumgruppen'!$B:$B,0),IF(ISERROR(SEARCH(" ",M1822,1)),MATCH('2. Raumgruppen'!$L$8,'2. Raumgruppen'!$8:$8,0),MATCH(MID(M1822,SEARCH(" ",M1822,1)+1,3),'2. Raumgruppen'!$8:$8,0))),"")</f>
        <v/>
      </c>
      <c r="W1822" s="731" t="str">
        <f>IFERROR(INDEX('2. Raumgruppen'!$A$1:$Y$33,MATCH(IF(ISERROR(SEARCH(" ",N1822,1)),MID(N1822,1,3),MID(N1822,1,SEARCH(" ",N1822,1)-1)),'2. Raumgruppen'!$B:$B,0),IF(ISERROR(SEARCH(" ",N1822,1)),MATCH('2. Raumgruppen'!$L$8,'2. Raumgruppen'!$8:$8,0),MATCH(MID(N1822,SEARCH(" ",N1822,1)+1,3),'2. Raumgruppen'!$8:$8,0))),"")</f>
        <v/>
      </c>
      <c r="X1822" s="732" t="str">
        <f t="shared" si="281"/>
        <v/>
      </c>
      <c r="Y1822" s="732" t="str">
        <f t="shared" si="282"/>
        <v/>
      </c>
      <c r="Z1822" s="733" t="str">
        <f t="shared" si="283"/>
        <v/>
      </c>
      <c r="AA1822" s="732" t="str">
        <f t="shared" si="284"/>
        <v/>
      </c>
      <c r="AB1822" s="643"/>
      <c r="AC1822" s="276"/>
      <c r="AD1822" s="277"/>
      <c r="AE1822" s="278"/>
      <c r="AF1822" s="278" t="str">
        <f t="shared" si="276"/>
        <v/>
      </c>
      <c r="AG1822" s="278"/>
      <c r="AH1822" s="279">
        <f t="shared" si="277"/>
        <v>17.98</v>
      </c>
      <c r="AI1822" s="279" t="str">
        <f t="shared" si="278"/>
        <v/>
      </c>
      <c r="AJ1822" s="279" t="str">
        <f t="shared" si="279"/>
        <v/>
      </c>
      <c r="AK1822" s="278"/>
      <c r="AL1822" s="278"/>
      <c r="AM1822" s="278"/>
      <c r="AN1822" s="278"/>
      <c r="AO1822" s="262"/>
      <c r="AP1822" s="262"/>
      <c r="AQ1822" s="262"/>
      <c r="AR1822" s="262"/>
      <c r="AS1822" s="262"/>
      <c r="AT1822" s="262"/>
      <c r="AU1822" s="262"/>
      <c r="AV1822" s="262"/>
      <c r="AW1822" s="262"/>
      <c r="AX1822" s="262"/>
      <c r="AY1822" s="262"/>
      <c r="AZ1822" s="262"/>
    </row>
    <row r="1823" spans="1:52" ht="27" hidden="1" customHeight="1">
      <c r="B1823" s="639">
        <v>1809</v>
      </c>
      <c r="C1823" s="639"/>
      <c r="D1823" s="640"/>
      <c r="E1823" s="640"/>
      <c r="F1823" s="640" t="str">
        <f>IFERROR(VLOOKUP(C1823,'Gebäude-Typen'!$A$7:$D$215,4,FALSE),"")</f>
        <v/>
      </c>
      <c r="G1823" s="641"/>
      <c r="H1823" s="640"/>
      <c r="I1823" s="639"/>
      <c r="J1823" s="640"/>
      <c r="K1823" s="642"/>
      <c r="L1823" s="639"/>
      <c r="M1823" s="639"/>
      <c r="N1823" s="639"/>
      <c r="O1823" s="639"/>
      <c r="P1823" s="734"/>
      <c r="Q1823" s="642"/>
      <c r="R1823" s="639"/>
      <c r="S1823" s="729" t="str">
        <f>IFERROR(ROUND(VLOOKUP(M1823,Reinigungstage,IF('Gebäude-Typen'!$C$6&lt;&gt;0,'Gebäude-Typen'!$C$6,VLOOKUP(C1823,Gebäude_Typen,2,FALSE)),FALSE),2)/2,"")</f>
        <v/>
      </c>
      <c r="T1823" s="729" t="str">
        <f>IFERROR(ROUND(VLOOKUP(N1823,Reinigungstage,IF('Gebäude-Typen'!$C$6&lt;&gt;0,'Gebäude-Typen'!$C$6,VLOOKUP(C1823,Gebäude_Typen,2,FALSE)),FALSE),2)/2,"")</f>
        <v/>
      </c>
      <c r="U1823" s="730">
        <f t="shared" si="280"/>
        <v>17.98</v>
      </c>
      <c r="V1823" s="731" t="str">
        <f>IFERROR(INDEX('2. Raumgruppen'!$A$1:$Y$33,MATCH(IF(ISERROR(SEARCH(" ",M1823,1)),MID(M1823,1,3),MID(M1823,1,SEARCH(" ",M1823,1)-1)),'2. Raumgruppen'!$B:$B,0),IF(ISERROR(SEARCH(" ",M1823,1)),MATCH('2. Raumgruppen'!$L$8,'2. Raumgruppen'!$8:$8,0),MATCH(MID(M1823,SEARCH(" ",M1823,1)+1,3),'2. Raumgruppen'!$8:$8,0))),"")</f>
        <v/>
      </c>
      <c r="W1823" s="731" t="str">
        <f>IFERROR(INDEX('2. Raumgruppen'!$A$1:$Y$33,MATCH(IF(ISERROR(SEARCH(" ",N1823,1)),MID(N1823,1,3),MID(N1823,1,SEARCH(" ",N1823,1)-1)),'2. Raumgruppen'!$B:$B,0),IF(ISERROR(SEARCH(" ",N1823,1)),MATCH('2. Raumgruppen'!$L$8,'2. Raumgruppen'!$8:$8,0),MATCH(MID(N1823,SEARCH(" ",N1823,1)+1,3),'2. Raumgruppen'!$8:$8,0))),"")</f>
        <v/>
      </c>
      <c r="X1823" s="732" t="str">
        <f t="shared" si="281"/>
        <v/>
      </c>
      <c r="Y1823" s="732" t="str">
        <f t="shared" si="282"/>
        <v/>
      </c>
      <c r="Z1823" s="733" t="str">
        <f t="shared" si="283"/>
        <v/>
      </c>
      <c r="AA1823" s="732" t="str">
        <f t="shared" si="284"/>
        <v/>
      </c>
      <c r="AB1823" s="643"/>
      <c r="AC1823" s="276"/>
      <c r="AD1823" s="277"/>
      <c r="AE1823" s="278"/>
      <c r="AF1823" s="278" t="str">
        <f t="shared" si="276"/>
        <v/>
      </c>
      <c r="AG1823" s="278"/>
      <c r="AH1823" s="279">
        <f t="shared" si="277"/>
        <v>17.98</v>
      </c>
      <c r="AI1823" s="279" t="str">
        <f t="shared" si="278"/>
        <v/>
      </c>
      <c r="AJ1823" s="279" t="str">
        <f t="shared" si="279"/>
        <v/>
      </c>
      <c r="AK1823" s="278"/>
      <c r="AL1823" s="278"/>
      <c r="AM1823" s="278"/>
      <c r="AN1823" s="278"/>
      <c r="AO1823" s="262"/>
      <c r="AP1823" s="262"/>
      <c r="AQ1823" s="262"/>
      <c r="AR1823" s="262"/>
      <c r="AS1823" s="262"/>
      <c r="AT1823" s="262"/>
      <c r="AU1823" s="262"/>
      <c r="AV1823" s="262"/>
      <c r="AW1823" s="262"/>
      <c r="AX1823" s="262"/>
      <c r="AY1823" s="264"/>
      <c r="AZ1823" s="262"/>
    </row>
    <row r="1824" spans="1:52" ht="27" hidden="1" customHeight="1">
      <c r="B1824" s="639">
        <v>1810</v>
      </c>
      <c r="C1824" s="639"/>
      <c r="D1824" s="640"/>
      <c r="E1824" s="640"/>
      <c r="F1824" s="640" t="str">
        <f>IFERROR(VLOOKUP(C1824,'Gebäude-Typen'!$A$7:$D$215,4,FALSE),"")</f>
        <v/>
      </c>
      <c r="G1824" s="641"/>
      <c r="H1824" s="640"/>
      <c r="I1824" s="639"/>
      <c r="J1824" s="640"/>
      <c r="K1824" s="642"/>
      <c r="L1824" s="639"/>
      <c r="M1824" s="639"/>
      <c r="N1824" s="639"/>
      <c r="O1824" s="639"/>
      <c r="P1824" s="734"/>
      <c r="Q1824" s="642"/>
      <c r="R1824" s="639"/>
      <c r="S1824" s="729" t="str">
        <f>IFERROR(ROUND(VLOOKUP(M1824,Reinigungstage,IF('Gebäude-Typen'!$C$6&lt;&gt;0,'Gebäude-Typen'!$C$6,VLOOKUP(C1824,Gebäude_Typen,2,FALSE)),FALSE),2)/2,"")</f>
        <v/>
      </c>
      <c r="T1824" s="729" t="str">
        <f>IFERROR(ROUND(VLOOKUP(N1824,Reinigungstage,IF('Gebäude-Typen'!$C$6&lt;&gt;0,'Gebäude-Typen'!$C$6,VLOOKUP(C1824,Gebäude_Typen,2,FALSE)),FALSE),2)/2,"")</f>
        <v/>
      </c>
      <c r="U1824" s="730">
        <f t="shared" si="280"/>
        <v>17.98</v>
      </c>
      <c r="V1824" s="731" t="str">
        <f>IFERROR(INDEX('2. Raumgruppen'!$A$1:$Y$33,MATCH(IF(ISERROR(SEARCH(" ",M1824,1)),MID(M1824,1,3),MID(M1824,1,SEARCH(" ",M1824,1)-1)),'2. Raumgruppen'!$B:$B,0),IF(ISERROR(SEARCH(" ",M1824,1)),MATCH('2. Raumgruppen'!$L$8,'2. Raumgruppen'!$8:$8,0),MATCH(MID(M1824,SEARCH(" ",M1824,1)+1,3),'2. Raumgruppen'!$8:$8,0))),"")</f>
        <v/>
      </c>
      <c r="W1824" s="731" t="str">
        <f>IFERROR(INDEX('2. Raumgruppen'!$A$1:$Y$33,MATCH(IF(ISERROR(SEARCH(" ",N1824,1)),MID(N1824,1,3),MID(N1824,1,SEARCH(" ",N1824,1)-1)),'2. Raumgruppen'!$B:$B,0),IF(ISERROR(SEARCH(" ",N1824,1)),MATCH('2. Raumgruppen'!$L$8,'2. Raumgruppen'!$8:$8,0),MATCH(MID(N1824,SEARCH(" ",N1824,1)+1,3),'2. Raumgruppen'!$8:$8,0))),"")</f>
        <v/>
      </c>
      <c r="X1824" s="732" t="str">
        <f t="shared" si="281"/>
        <v/>
      </c>
      <c r="Y1824" s="732" t="str">
        <f t="shared" si="282"/>
        <v/>
      </c>
      <c r="Z1824" s="733" t="str">
        <f t="shared" si="283"/>
        <v/>
      </c>
      <c r="AA1824" s="732" t="str">
        <f t="shared" si="284"/>
        <v/>
      </c>
      <c r="AB1824" s="643"/>
      <c r="AC1824" s="276"/>
      <c r="AD1824" s="277"/>
      <c r="AE1824" s="278"/>
      <c r="AF1824" s="278" t="str">
        <f t="shared" si="276"/>
        <v/>
      </c>
      <c r="AG1824" s="278"/>
      <c r="AH1824" s="279">
        <f t="shared" si="277"/>
        <v>17.98</v>
      </c>
      <c r="AI1824" s="279" t="str">
        <f t="shared" si="278"/>
        <v/>
      </c>
      <c r="AJ1824" s="279" t="str">
        <f t="shared" si="279"/>
        <v/>
      </c>
      <c r="AK1824" s="278"/>
      <c r="AL1824" s="278"/>
      <c r="AM1824" s="278"/>
      <c r="AN1824" s="278"/>
      <c r="AO1824" s="262"/>
      <c r="AP1824" s="262"/>
      <c r="AQ1824" s="262"/>
      <c r="AR1824" s="262"/>
      <c r="AS1824" s="262"/>
      <c r="AT1824" s="262"/>
      <c r="AU1824" s="262"/>
      <c r="AV1824" s="262"/>
      <c r="AW1824" s="262"/>
      <c r="AX1824" s="262"/>
      <c r="AY1824" s="264"/>
      <c r="AZ1824" s="264"/>
    </row>
    <row r="1825" spans="1:52" ht="27" hidden="1" customHeight="1">
      <c r="B1825" s="639">
        <v>1811</v>
      </c>
      <c r="C1825" s="639"/>
      <c r="D1825" s="640"/>
      <c r="E1825" s="640"/>
      <c r="F1825" s="640" t="str">
        <f>IFERROR(VLOOKUP(C1825,'Gebäude-Typen'!$A$7:$D$215,4,FALSE),"")</f>
        <v/>
      </c>
      <c r="G1825" s="641"/>
      <c r="H1825" s="640"/>
      <c r="I1825" s="639"/>
      <c r="J1825" s="640"/>
      <c r="K1825" s="642"/>
      <c r="L1825" s="639"/>
      <c r="M1825" s="639"/>
      <c r="N1825" s="639"/>
      <c r="O1825" s="639"/>
      <c r="P1825" s="734"/>
      <c r="Q1825" s="642"/>
      <c r="R1825" s="639"/>
      <c r="S1825" s="729" t="str">
        <f>IFERROR(ROUND(VLOOKUP(M1825,Reinigungstage,IF('Gebäude-Typen'!$C$6&lt;&gt;0,'Gebäude-Typen'!$C$6,VLOOKUP(C1825,Gebäude_Typen,2,FALSE)),FALSE),2)/2,"")</f>
        <v/>
      </c>
      <c r="T1825" s="729" t="str">
        <f>IFERROR(ROUND(VLOOKUP(N1825,Reinigungstage,IF('Gebäude-Typen'!$C$6&lt;&gt;0,'Gebäude-Typen'!$C$6,VLOOKUP(C1825,Gebäude_Typen,2,FALSE)),FALSE),2)/2,"")</f>
        <v/>
      </c>
      <c r="U1825" s="730">
        <f t="shared" si="280"/>
        <v>17.98</v>
      </c>
      <c r="V1825" s="731" t="str">
        <f>IFERROR(INDEX('2. Raumgruppen'!$A$1:$Y$33,MATCH(IF(ISERROR(SEARCH(" ",M1825,1)),MID(M1825,1,3),MID(M1825,1,SEARCH(" ",M1825,1)-1)),'2. Raumgruppen'!$B:$B,0),IF(ISERROR(SEARCH(" ",M1825,1)),MATCH('2. Raumgruppen'!$L$8,'2. Raumgruppen'!$8:$8,0),MATCH(MID(M1825,SEARCH(" ",M1825,1)+1,3),'2. Raumgruppen'!$8:$8,0))),"")</f>
        <v/>
      </c>
      <c r="W1825" s="731" t="str">
        <f>IFERROR(INDEX('2. Raumgruppen'!$A$1:$Y$33,MATCH(IF(ISERROR(SEARCH(" ",N1825,1)),MID(N1825,1,3),MID(N1825,1,SEARCH(" ",N1825,1)-1)),'2. Raumgruppen'!$B:$B,0),IF(ISERROR(SEARCH(" ",N1825,1)),MATCH('2. Raumgruppen'!$L$8,'2. Raumgruppen'!$8:$8,0),MATCH(MID(N1825,SEARCH(" ",N1825,1)+1,3),'2. Raumgruppen'!$8:$8,0))),"")</f>
        <v/>
      </c>
      <c r="X1825" s="732" t="str">
        <f t="shared" si="281"/>
        <v/>
      </c>
      <c r="Y1825" s="732" t="str">
        <f t="shared" si="282"/>
        <v/>
      </c>
      <c r="Z1825" s="733" t="str">
        <f t="shared" si="283"/>
        <v/>
      </c>
      <c r="AA1825" s="732" t="str">
        <f t="shared" si="284"/>
        <v/>
      </c>
      <c r="AB1825" s="643"/>
      <c r="AC1825" s="276"/>
      <c r="AD1825" s="277"/>
      <c r="AE1825" s="278"/>
      <c r="AF1825" s="278" t="str">
        <f t="shared" si="276"/>
        <v/>
      </c>
      <c r="AG1825" s="278"/>
      <c r="AH1825" s="279">
        <f t="shared" si="277"/>
        <v>17.98</v>
      </c>
      <c r="AI1825" s="279" t="str">
        <f t="shared" si="278"/>
        <v/>
      </c>
      <c r="AJ1825" s="279" t="str">
        <f t="shared" si="279"/>
        <v/>
      </c>
      <c r="AK1825" s="278"/>
      <c r="AL1825" s="278"/>
      <c r="AM1825" s="278"/>
      <c r="AN1825" s="278"/>
      <c r="AO1825" s="262"/>
      <c r="AP1825" s="262"/>
      <c r="AQ1825" s="262"/>
      <c r="AR1825" s="262"/>
      <c r="AS1825" s="262"/>
      <c r="AT1825" s="262"/>
      <c r="AU1825" s="262"/>
      <c r="AV1825" s="262"/>
      <c r="AW1825" s="264"/>
      <c r="AX1825" s="262"/>
      <c r="AY1825" s="264"/>
      <c r="AZ1825" s="262"/>
    </row>
    <row r="1826" spans="1:52" ht="27" hidden="1" customHeight="1">
      <c r="B1826" s="639">
        <v>1812</v>
      </c>
      <c r="C1826" s="639"/>
      <c r="D1826" s="640"/>
      <c r="E1826" s="640"/>
      <c r="F1826" s="640" t="str">
        <f>IFERROR(VLOOKUP(C1826,'Gebäude-Typen'!$A$7:$D$215,4,FALSE),"")</f>
        <v/>
      </c>
      <c r="G1826" s="641"/>
      <c r="H1826" s="640"/>
      <c r="I1826" s="639"/>
      <c r="J1826" s="640"/>
      <c r="K1826" s="642"/>
      <c r="L1826" s="639"/>
      <c r="M1826" s="639"/>
      <c r="N1826" s="639"/>
      <c r="O1826" s="639"/>
      <c r="P1826" s="734"/>
      <c r="Q1826" s="642"/>
      <c r="R1826" s="639"/>
      <c r="S1826" s="729" t="str">
        <f>IFERROR(ROUND(VLOOKUP(M1826,Reinigungstage,IF('Gebäude-Typen'!$C$6&lt;&gt;0,'Gebäude-Typen'!$C$6,VLOOKUP(C1826,Gebäude_Typen,2,FALSE)),FALSE),2)/2,"")</f>
        <v/>
      </c>
      <c r="T1826" s="729" t="str">
        <f>IFERROR(ROUND(VLOOKUP(N1826,Reinigungstage,IF('Gebäude-Typen'!$C$6&lt;&gt;0,'Gebäude-Typen'!$C$6,VLOOKUP(C1826,Gebäude_Typen,2,FALSE)),FALSE),2)/2,"")</f>
        <v/>
      </c>
      <c r="U1826" s="730">
        <f t="shared" si="280"/>
        <v>17.98</v>
      </c>
      <c r="V1826" s="731" t="str">
        <f>IFERROR(INDEX('2. Raumgruppen'!$A$1:$Y$33,MATCH(IF(ISERROR(SEARCH(" ",M1826,1)),MID(M1826,1,3),MID(M1826,1,SEARCH(" ",M1826,1)-1)),'2. Raumgruppen'!$B:$B,0),IF(ISERROR(SEARCH(" ",M1826,1)),MATCH('2. Raumgruppen'!$L$8,'2. Raumgruppen'!$8:$8,0),MATCH(MID(M1826,SEARCH(" ",M1826,1)+1,3),'2. Raumgruppen'!$8:$8,0))),"")</f>
        <v/>
      </c>
      <c r="W1826" s="731" t="str">
        <f>IFERROR(INDEX('2. Raumgruppen'!$A$1:$Y$33,MATCH(IF(ISERROR(SEARCH(" ",N1826,1)),MID(N1826,1,3),MID(N1826,1,SEARCH(" ",N1826,1)-1)),'2. Raumgruppen'!$B:$B,0),IF(ISERROR(SEARCH(" ",N1826,1)),MATCH('2. Raumgruppen'!$L$8,'2. Raumgruppen'!$8:$8,0),MATCH(MID(N1826,SEARCH(" ",N1826,1)+1,3),'2. Raumgruppen'!$8:$8,0))),"")</f>
        <v/>
      </c>
      <c r="X1826" s="732" t="str">
        <f t="shared" si="281"/>
        <v/>
      </c>
      <c r="Y1826" s="732" t="str">
        <f t="shared" si="282"/>
        <v/>
      </c>
      <c r="Z1826" s="733" t="str">
        <f t="shared" si="283"/>
        <v/>
      </c>
      <c r="AA1826" s="732" t="str">
        <f t="shared" si="284"/>
        <v/>
      </c>
      <c r="AB1826" s="643"/>
      <c r="AC1826" s="276"/>
      <c r="AD1826" s="277"/>
      <c r="AE1826" s="278"/>
      <c r="AF1826" s="278" t="str">
        <f t="shared" si="276"/>
        <v/>
      </c>
      <c r="AG1826" s="278"/>
      <c r="AH1826" s="279">
        <f t="shared" si="277"/>
        <v>17.98</v>
      </c>
      <c r="AI1826" s="279" t="str">
        <f t="shared" si="278"/>
        <v/>
      </c>
      <c r="AJ1826" s="279" t="str">
        <f t="shared" si="279"/>
        <v/>
      </c>
      <c r="AK1826" s="278"/>
      <c r="AL1826" s="278"/>
      <c r="AM1826" s="278"/>
      <c r="AN1826" s="278"/>
      <c r="AO1826" s="262"/>
      <c r="AP1826" s="262"/>
      <c r="AQ1826" s="262"/>
      <c r="AR1826" s="262"/>
      <c r="AS1826" s="262"/>
      <c r="AT1826" s="262"/>
      <c r="AU1826" s="262"/>
      <c r="AV1826" s="262"/>
      <c r="AW1826" s="262"/>
      <c r="AX1826" s="262"/>
      <c r="AY1826" s="264"/>
      <c r="AZ1826" s="278"/>
    </row>
    <row r="1827" spans="1:52" ht="27" hidden="1" customHeight="1">
      <c r="A1827" s="264"/>
      <c r="B1827" s="639">
        <v>1813</v>
      </c>
      <c r="C1827" s="639"/>
      <c r="D1827" s="640"/>
      <c r="E1827" s="640"/>
      <c r="F1827" s="640" t="str">
        <f>IFERROR(VLOOKUP(C1827,'Gebäude-Typen'!$A$7:$D$215,4,FALSE),"")</f>
        <v/>
      </c>
      <c r="G1827" s="641"/>
      <c r="H1827" s="640"/>
      <c r="I1827" s="639"/>
      <c r="J1827" s="640"/>
      <c r="K1827" s="642"/>
      <c r="L1827" s="639"/>
      <c r="M1827" s="639"/>
      <c r="N1827" s="639"/>
      <c r="O1827" s="639"/>
      <c r="P1827" s="734"/>
      <c r="Q1827" s="642"/>
      <c r="R1827" s="639"/>
      <c r="S1827" s="729" t="str">
        <f>IFERROR(ROUND(VLOOKUP(M1827,Reinigungstage,IF('Gebäude-Typen'!$C$6&lt;&gt;0,'Gebäude-Typen'!$C$6,VLOOKUP(C1827,Gebäude_Typen,2,FALSE)),FALSE),2)/2,"")</f>
        <v/>
      </c>
      <c r="T1827" s="729" t="str">
        <f>IFERROR(ROUND(VLOOKUP(N1827,Reinigungstage,IF('Gebäude-Typen'!$C$6&lt;&gt;0,'Gebäude-Typen'!$C$6,VLOOKUP(C1827,Gebäude_Typen,2,FALSE)),FALSE),2)/2,"")</f>
        <v/>
      </c>
      <c r="U1827" s="730">
        <f t="shared" si="280"/>
        <v>17.98</v>
      </c>
      <c r="V1827" s="731" t="str">
        <f>IFERROR(INDEX('2. Raumgruppen'!$A$1:$Y$33,MATCH(IF(ISERROR(SEARCH(" ",M1827,1)),MID(M1827,1,3),MID(M1827,1,SEARCH(" ",M1827,1)-1)),'2. Raumgruppen'!$B:$B,0),IF(ISERROR(SEARCH(" ",M1827,1)),MATCH('2. Raumgruppen'!$L$8,'2. Raumgruppen'!$8:$8,0),MATCH(MID(M1827,SEARCH(" ",M1827,1)+1,3),'2. Raumgruppen'!$8:$8,0))),"")</f>
        <v/>
      </c>
      <c r="W1827" s="731" t="str">
        <f>IFERROR(INDEX('2. Raumgruppen'!$A$1:$Y$33,MATCH(IF(ISERROR(SEARCH(" ",N1827,1)),MID(N1827,1,3),MID(N1827,1,SEARCH(" ",N1827,1)-1)),'2. Raumgruppen'!$B:$B,0),IF(ISERROR(SEARCH(" ",N1827,1)),MATCH('2. Raumgruppen'!$L$8,'2. Raumgruppen'!$8:$8,0),MATCH(MID(N1827,SEARCH(" ",N1827,1)+1,3),'2. Raumgruppen'!$8:$8,0))),"")</f>
        <v/>
      </c>
      <c r="X1827" s="732" t="str">
        <f t="shared" si="281"/>
        <v/>
      </c>
      <c r="Y1827" s="732" t="str">
        <f t="shared" si="282"/>
        <v/>
      </c>
      <c r="Z1827" s="733" t="str">
        <f t="shared" si="283"/>
        <v/>
      </c>
      <c r="AA1827" s="732" t="str">
        <f t="shared" si="284"/>
        <v/>
      </c>
      <c r="AB1827" s="643"/>
      <c r="AC1827" s="276"/>
      <c r="AD1827" s="277"/>
      <c r="AE1827" s="278"/>
      <c r="AF1827" s="278" t="str">
        <f t="shared" si="276"/>
        <v/>
      </c>
      <c r="AG1827" s="278"/>
      <c r="AH1827" s="279">
        <f t="shared" si="277"/>
        <v>17.98</v>
      </c>
      <c r="AI1827" s="279" t="str">
        <f t="shared" si="278"/>
        <v/>
      </c>
      <c r="AJ1827" s="279" t="str">
        <f t="shared" si="279"/>
        <v/>
      </c>
      <c r="AK1827" s="278"/>
      <c r="AL1827" s="278"/>
      <c r="AM1827" s="278"/>
      <c r="AN1827" s="278"/>
      <c r="AO1827" s="262"/>
      <c r="AP1827" s="262"/>
      <c r="AQ1827" s="262"/>
      <c r="AR1827" s="262"/>
      <c r="AS1827" s="262"/>
      <c r="AT1827" s="262"/>
      <c r="AU1827" s="262"/>
      <c r="AV1827" s="262"/>
      <c r="AW1827" s="264"/>
      <c r="AX1827" s="262"/>
      <c r="AY1827" s="264"/>
      <c r="AZ1827" s="278"/>
    </row>
    <row r="1828" spans="1:52" ht="27" hidden="1" customHeight="1">
      <c r="A1828" s="264"/>
      <c r="B1828" s="639">
        <v>1814</v>
      </c>
      <c r="C1828" s="639"/>
      <c r="D1828" s="640"/>
      <c r="E1828" s="640"/>
      <c r="F1828" s="640" t="str">
        <f>IFERROR(VLOOKUP(C1828,'Gebäude-Typen'!$A$7:$D$215,4,FALSE),"")</f>
        <v/>
      </c>
      <c r="G1828" s="641"/>
      <c r="H1828" s="640"/>
      <c r="I1828" s="639"/>
      <c r="J1828" s="640"/>
      <c r="K1828" s="642"/>
      <c r="L1828" s="639"/>
      <c r="M1828" s="639"/>
      <c r="N1828" s="639"/>
      <c r="O1828" s="639"/>
      <c r="P1828" s="734"/>
      <c r="Q1828" s="642"/>
      <c r="R1828" s="639"/>
      <c r="S1828" s="729" t="str">
        <f>IFERROR(ROUND(VLOOKUP(M1828,Reinigungstage,IF('Gebäude-Typen'!$C$6&lt;&gt;0,'Gebäude-Typen'!$C$6,VLOOKUP(C1828,Gebäude_Typen,2,FALSE)),FALSE),2)/2,"")</f>
        <v/>
      </c>
      <c r="T1828" s="729" t="str">
        <f>IFERROR(ROUND(VLOOKUP(N1828,Reinigungstage,IF('Gebäude-Typen'!$C$6&lt;&gt;0,'Gebäude-Typen'!$C$6,VLOOKUP(C1828,Gebäude_Typen,2,FALSE)),FALSE),2)/2,"")</f>
        <v/>
      </c>
      <c r="U1828" s="730">
        <f t="shared" si="280"/>
        <v>17.98</v>
      </c>
      <c r="V1828" s="731" t="str">
        <f>IFERROR(INDEX('2. Raumgruppen'!$A$1:$Y$33,MATCH(IF(ISERROR(SEARCH(" ",M1828,1)),MID(M1828,1,3),MID(M1828,1,SEARCH(" ",M1828,1)-1)),'2. Raumgruppen'!$B:$B,0),IF(ISERROR(SEARCH(" ",M1828,1)),MATCH('2. Raumgruppen'!$L$8,'2. Raumgruppen'!$8:$8,0),MATCH(MID(M1828,SEARCH(" ",M1828,1)+1,3),'2. Raumgruppen'!$8:$8,0))),"")</f>
        <v/>
      </c>
      <c r="W1828" s="731" t="str">
        <f>IFERROR(INDEX('2. Raumgruppen'!$A$1:$Y$33,MATCH(IF(ISERROR(SEARCH(" ",N1828,1)),MID(N1828,1,3),MID(N1828,1,SEARCH(" ",N1828,1)-1)),'2. Raumgruppen'!$B:$B,0),IF(ISERROR(SEARCH(" ",N1828,1)),MATCH('2. Raumgruppen'!$L$8,'2. Raumgruppen'!$8:$8,0),MATCH(MID(N1828,SEARCH(" ",N1828,1)+1,3),'2. Raumgruppen'!$8:$8,0))),"")</f>
        <v/>
      </c>
      <c r="X1828" s="732" t="str">
        <f t="shared" si="281"/>
        <v/>
      </c>
      <c r="Y1828" s="732" t="str">
        <f t="shared" si="282"/>
        <v/>
      </c>
      <c r="Z1828" s="733" t="str">
        <f t="shared" si="283"/>
        <v/>
      </c>
      <c r="AA1828" s="732" t="str">
        <f t="shared" si="284"/>
        <v/>
      </c>
      <c r="AB1828" s="643"/>
      <c r="AC1828" s="276"/>
      <c r="AD1828" s="277"/>
      <c r="AE1828" s="278"/>
      <c r="AF1828" s="278" t="str">
        <f t="shared" si="276"/>
        <v/>
      </c>
      <c r="AG1828" s="278"/>
      <c r="AH1828" s="279">
        <f t="shared" si="277"/>
        <v>17.98</v>
      </c>
      <c r="AI1828" s="279" t="str">
        <f t="shared" si="278"/>
        <v/>
      </c>
      <c r="AJ1828" s="279" t="str">
        <f t="shared" si="279"/>
        <v/>
      </c>
      <c r="AK1828" s="278"/>
      <c r="AL1828" s="278"/>
      <c r="AM1828" s="278"/>
      <c r="AN1828" s="278"/>
      <c r="AO1828" s="262"/>
      <c r="AP1828" s="262"/>
      <c r="AQ1828" s="262"/>
      <c r="AR1828" s="262"/>
      <c r="AS1828" s="262"/>
      <c r="AT1828" s="262"/>
      <c r="AU1828" s="262"/>
      <c r="AV1828" s="262"/>
      <c r="AW1828" s="262"/>
      <c r="AX1828" s="262"/>
      <c r="AY1828" s="262"/>
      <c r="AZ1828" s="262"/>
    </row>
    <row r="1829" spans="1:52" ht="27" hidden="1" customHeight="1">
      <c r="B1829" s="639">
        <v>1815</v>
      </c>
      <c r="C1829" s="639"/>
      <c r="D1829" s="640"/>
      <c r="E1829" s="640"/>
      <c r="F1829" s="640" t="str">
        <f>IFERROR(VLOOKUP(C1829,'Gebäude-Typen'!$A$7:$D$215,4,FALSE),"")</f>
        <v/>
      </c>
      <c r="G1829" s="641"/>
      <c r="H1829" s="640"/>
      <c r="I1829" s="639"/>
      <c r="J1829" s="640"/>
      <c r="K1829" s="642"/>
      <c r="L1829" s="639"/>
      <c r="M1829" s="639"/>
      <c r="N1829" s="639"/>
      <c r="O1829" s="639"/>
      <c r="P1829" s="734"/>
      <c r="Q1829" s="642"/>
      <c r="R1829" s="639"/>
      <c r="S1829" s="729" t="str">
        <f>IFERROR(ROUND(VLOOKUP(M1829,Reinigungstage,IF('Gebäude-Typen'!$C$6&lt;&gt;0,'Gebäude-Typen'!$C$6,VLOOKUP(C1829,Gebäude_Typen,2,FALSE)),FALSE),2)/2,"")</f>
        <v/>
      </c>
      <c r="T1829" s="729" t="str">
        <f>IFERROR(ROUND(VLOOKUP(N1829,Reinigungstage,IF('Gebäude-Typen'!$C$6&lt;&gt;0,'Gebäude-Typen'!$C$6,VLOOKUP(C1829,Gebäude_Typen,2,FALSE)),FALSE),2)/2,"")</f>
        <v/>
      </c>
      <c r="U1829" s="730">
        <f t="shared" si="280"/>
        <v>17.98</v>
      </c>
      <c r="V1829" s="731" t="str">
        <f>IFERROR(INDEX('2. Raumgruppen'!$A$1:$Y$33,MATCH(IF(ISERROR(SEARCH(" ",M1829,1)),MID(M1829,1,3),MID(M1829,1,SEARCH(" ",M1829,1)-1)),'2. Raumgruppen'!$B:$B,0),IF(ISERROR(SEARCH(" ",M1829,1)),MATCH('2. Raumgruppen'!$L$8,'2. Raumgruppen'!$8:$8,0),MATCH(MID(M1829,SEARCH(" ",M1829,1)+1,3),'2. Raumgruppen'!$8:$8,0))),"")</f>
        <v/>
      </c>
      <c r="W1829" s="731" t="str">
        <f>IFERROR(INDEX('2. Raumgruppen'!$A$1:$Y$33,MATCH(IF(ISERROR(SEARCH(" ",N1829,1)),MID(N1829,1,3),MID(N1829,1,SEARCH(" ",N1829,1)-1)),'2. Raumgruppen'!$B:$B,0),IF(ISERROR(SEARCH(" ",N1829,1)),MATCH('2. Raumgruppen'!$L$8,'2. Raumgruppen'!$8:$8,0),MATCH(MID(N1829,SEARCH(" ",N1829,1)+1,3),'2. Raumgruppen'!$8:$8,0))),"")</f>
        <v/>
      </c>
      <c r="X1829" s="732" t="str">
        <f t="shared" si="281"/>
        <v/>
      </c>
      <c r="Y1829" s="732" t="str">
        <f t="shared" si="282"/>
        <v/>
      </c>
      <c r="Z1829" s="733" t="str">
        <f t="shared" si="283"/>
        <v/>
      </c>
      <c r="AA1829" s="732" t="str">
        <f t="shared" si="284"/>
        <v/>
      </c>
      <c r="AB1829" s="643"/>
      <c r="AC1829" s="276"/>
      <c r="AD1829" s="277"/>
      <c r="AE1829" s="278"/>
      <c r="AF1829" s="278" t="str">
        <f t="shared" si="276"/>
        <v/>
      </c>
      <c r="AG1829" s="278"/>
      <c r="AH1829" s="279">
        <f t="shared" si="277"/>
        <v>17.98</v>
      </c>
      <c r="AI1829" s="279" t="str">
        <f t="shared" si="278"/>
        <v/>
      </c>
      <c r="AJ1829" s="279" t="str">
        <f t="shared" si="279"/>
        <v/>
      </c>
      <c r="AK1829" s="278"/>
      <c r="AL1829" s="278"/>
      <c r="AM1829" s="278"/>
      <c r="AN1829" s="278"/>
      <c r="AO1829" s="262"/>
      <c r="AP1829" s="262"/>
      <c r="AQ1829" s="262"/>
      <c r="AR1829" s="262"/>
      <c r="AS1829" s="262"/>
      <c r="AT1829" s="262"/>
      <c r="AU1829" s="262"/>
      <c r="AV1829" s="262"/>
      <c r="AW1829" s="264"/>
      <c r="AX1829" s="262"/>
      <c r="AY1829" s="262"/>
      <c r="AZ1829" s="262"/>
    </row>
    <row r="1830" spans="1:52" ht="27" hidden="1" customHeight="1">
      <c r="A1830" s="264"/>
      <c r="B1830" s="639">
        <v>1816</v>
      </c>
      <c r="C1830" s="639"/>
      <c r="D1830" s="640"/>
      <c r="E1830" s="640"/>
      <c r="F1830" s="640" t="str">
        <f>IFERROR(VLOOKUP(C1830,'Gebäude-Typen'!$A$7:$D$215,4,FALSE),"")</f>
        <v/>
      </c>
      <c r="G1830" s="641"/>
      <c r="H1830" s="640"/>
      <c r="I1830" s="639"/>
      <c r="J1830" s="640"/>
      <c r="K1830" s="642"/>
      <c r="L1830" s="639"/>
      <c r="M1830" s="639"/>
      <c r="N1830" s="639"/>
      <c r="O1830" s="639"/>
      <c r="P1830" s="734"/>
      <c r="Q1830" s="642"/>
      <c r="R1830" s="639"/>
      <c r="S1830" s="729" t="str">
        <f>IFERROR(ROUND(VLOOKUP(M1830,Reinigungstage,IF('Gebäude-Typen'!$C$6&lt;&gt;0,'Gebäude-Typen'!$C$6,VLOOKUP(C1830,Gebäude_Typen,2,FALSE)),FALSE),2)/2,"")</f>
        <v/>
      </c>
      <c r="T1830" s="729" t="str">
        <f>IFERROR(ROUND(VLOOKUP(N1830,Reinigungstage,IF('Gebäude-Typen'!$C$6&lt;&gt;0,'Gebäude-Typen'!$C$6,VLOOKUP(C1830,Gebäude_Typen,2,FALSE)),FALSE),2)/2,"")</f>
        <v/>
      </c>
      <c r="U1830" s="730">
        <f t="shared" si="280"/>
        <v>17.98</v>
      </c>
      <c r="V1830" s="731" t="str">
        <f>IFERROR(INDEX('2. Raumgruppen'!$A$1:$Y$33,MATCH(IF(ISERROR(SEARCH(" ",M1830,1)),MID(M1830,1,3),MID(M1830,1,SEARCH(" ",M1830,1)-1)),'2. Raumgruppen'!$B:$B,0),IF(ISERROR(SEARCH(" ",M1830,1)),MATCH('2. Raumgruppen'!$L$8,'2. Raumgruppen'!$8:$8,0),MATCH(MID(M1830,SEARCH(" ",M1830,1)+1,3),'2. Raumgruppen'!$8:$8,0))),"")</f>
        <v/>
      </c>
      <c r="W1830" s="731" t="str">
        <f>IFERROR(INDEX('2. Raumgruppen'!$A$1:$Y$33,MATCH(IF(ISERROR(SEARCH(" ",N1830,1)),MID(N1830,1,3),MID(N1830,1,SEARCH(" ",N1830,1)-1)),'2. Raumgruppen'!$B:$B,0),IF(ISERROR(SEARCH(" ",N1830,1)),MATCH('2. Raumgruppen'!$L$8,'2. Raumgruppen'!$8:$8,0),MATCH(MID(N1830,SEARCH(" ",N1830,1)+1,3),'2. Raumgruppen'!$8:$8,0))),"")</f>
        <v/>
      </c>
      <c r="X1830" s="732" t="str">
        <f t="shared" si="281"/>
        <v/>
      </c>
      <c r="Y1830" s="732" t="str">
        <f t="shared" si="282"/>
        <v/>
      </c>
      <c r="Z1830" s="733" t="str">
        <f t="shared" si="283"/>
        <v/>
      </c>
      <c r="AA1830" s="732" t="str">
        <f t="shared" si="284"/>
        <v/>
      </c>
      <c r="AB1830" s="643"/>
      <c r="AC1830" s="276"/>
      <c r="AD1830" s="277"/>
      <c r="AE1830" s="278"/>
      <c r="AF1830" s="278" t="str">
        <f t="shared" si="276"/>
        <v/>
      </c>
      <c r="AG1830" s="278"/>
      <c r="AH1830" s="279">
        <f t="shared" si="277"/>
        <v>17.98</v>
      </c>
      <c r="AI1830" s="279" t="str">
        <f t="shared" si="278"/>
        <v/>
      </c>
      <c r="AJ1830" s="279" t="str">
        <f t="shared" si="279"/>
        <v/>
      </c>
      <c r="AK1830" s="278"/>
      <c r="AL1830" s="278"/>
      <c r="AM1830" s="278"/>
      <c r="AN1830" s="278"/>
      <c r="AO1830" s="262"/>
      <c r="AP1830" s="262"/>
      <c r="AQ1830" s="262"/>
      <c r="AR1830" s="262"/>
      <c r="AS1830" s="262"/>
      <c r="AT1830" s="262"/>
      <c r="AU1830" s="262"/>
      <c r="AV1830" s="262"/>
      <c r="AW1830" s="262"/>
      <c r="AX1830" s="262"/>
      <c r="AY1830" s="262"/>
      <c r="AZ1830" s="264"/>
    </row>
    <row r="1831" spans="1:52" ht="27" hidden="1" customHeight="1">
      <c r="B1831" s="639">
        <v>1817</v>
      </c>
      <c r="C1831" s="639"/>
      <c r="D1831" s="640"/>
      <c r="E1831" s="640"/>
      <c r="F1831" s="640" t="str">
        <f>IFERROR(VLOOKUP(C1831,'Gebäude-Typen'!$A$7:$D$215,4,FALSE),"")</f>
        <v/>
      </c>
      <c r="G1831" s="641"/>
      <c r="H1831" s="640"/>
      <c r="I1831" s="639"/>
      <c r="J1831" s="640"/>
      <c r="K1831" s="642"/>
      <c r="L1831" s="639"/>
      <c r="M1831" s="639"/>
      <c r="N1831" s="639"/>
      <c r="O1831" s="639"/>
      <c r="P1831" s="734"/>
      <c r="Q1831" s="642"/>
      <c r="R1831" s="639"/>
      <c r="S1831" s="729" t="str">
        <f>IFERROR(ROUND(VLOOKUP(M1831,Reinigungstage,IF('Gebäude-Typen'!$C$6&lt;&gt;0,'Gebäude-Typen'!$C$6,VLOOKUP(C1831,Gebäude_Typen,2,FALSE)),FALSE),2)/2,"")</f>
        <v/>
      </c>
      <c r="T1831" s="729" t="str">
        <f>IFERROR(ROUND(VLOOKUP(N1831,Reinigungstage,IF('Gebäude-Typen'!$C$6&lt;&gt;0,'Gebäude-Typen'!$C$6,VLOOKUP(C1831,Gebäude_Typen,2,FALSE)),FALSE),2)/2,"")</f>
        <v/>
      </c>
      <c r="U1831" s="730">
        <f t="shared" si="280"/>
        <v>17.98</v>
      </c>
      <c r="V1831" s="731" t="str">
        <f>IFERROR(INDEX('2. Raumgruppen'!$A$1:$Y$33,MATCH(IF(ISERROR(SEARCH(" ",M1831,1)),MID(M1831,1,3),MID(M1831,1,SEARCH(" ",M1831,1)-1)),'2. Raumgruppen'!$B:$B,0),IF(ISERROR(SEARCH(" ",M1831,1)),MATCH('2. Raumgruppen'!$L$8,'2. Raumgruppen'!$8:$8,0),MATCH(MID(M1831,SEARCH(" ",M1831,1)+1,3),'2. Raumgruppen'!$8:$8,0))),"")</f>
        <v/>
      </c>
      <c r="W1831" s="731" t="str">
        <f>IFERROR(INDEX('2. Raumgruppen'!$A$1:$Y$33,MATCH(IF(ISERROR(SEARCH(" ",N1831,1)),MID(N1831,1,3),MID(N1831,1,SEARCH(" ",N1831,1)-1)),'2. Raumgruppen'!$B:$B,0),IF(ISERROR(SEARCH(" ",N1831,1)),MATCH('2. Raumgruppen'!$L$8,'2. Raumgruppen'!$8:$8,0),MATCH(MID(N1831,SEARCH(" ",N1831,1)+1,3),'2. Raumgruppen'!$8:$8,0))),"")</f>
        <v/>
      </c>
      <c r="X1831" s="732" t="str">
        <f t="shared" si="281"/>
        <v/>
      </c>
      <c r="Y1831" s="732" t="str">
        <f t="shared" si="282"/>
        <v/>
      </c>
      <c r="Z1831" s="733" t="str">
        <f t="shared" si="283"/>
        <v/>
      </c>
      <c r="AA1831" s="732" t="str">
        <f t="shared" si="284"/>
        <v/>
      </c>
      <c r="AB1831" s="643"/>
      <c r="AC1831" s="276"/>
      <c r="AD1831" s="277"/>
      <c r="AE1831" s="278"/>
      <c r="AF1831" s="278" t="str">
        <f t="shared" si="276"/>
        <v/>
      </c>
      <c r="AG1831" s="278"/>
      <c r="AH1831" s="279">
        <f t="shared" si="277"/>
        <v>17.98</v>
      </c>
      <c r="AI1831" s="279" t="str">
        <f t="shared" si="278"/>
        <v/>
      </c>
      <c r="AJ1831" s="279" t="str">
        <f t="shared" si="279"/>
        <v/>
      </c>
      <c r="AK1831" s="278"/>
      <c r="AL1831" s="278"/>
      <c r="AM1831" s="278"/>
      <c r="AN1831" s="278"/>
      <c r="AO1831" s="262"/>
      <c r="AP1831" s="262"/>
      <c r="AQ1831" s="262"/>
      <c r="AR1831" s="262"/>
      <c r="AS1831" s="262"/>
      <c r="AT1831" s="262"/>
      <c r="AU1831" s="262"/>
      <c r="AV1831" s="262"/>
      <c r="AW1831" s="262"/>
      <c r="AX1831" s="262"/>
      <c r="AY1831" s="262"/>
      <c r="AZ1831" s="264"/>
    </row>
    <row r="1832" spans="1:52" ht="27" hidden="1" customHeight="1">
      <c r="B1832" s="639">
        <v>1818</v>
      </c>
      <c r="C1832" s="639"/>
      <c r="D1832" s="640"/>
      <c r="E1832" s="640"/>
      <c r="F1832" s="640" t="str">
        <f>IFERROR(VLOOKUP(C1832,'Gebäude-Typen'!$A$7:$D$215,4,FALSE),"")</f>
        <v/>
      </c>
      <c r="G1832" s="641"/>
      <c r="H1832" s="640"/>
      <c r="I1832" s="639"/>
      <c r="J1832" s="640"/>
      <c r="K1832" s="642"/>
      <c r="L1832" s="639"/>
      <c r="M1832" s="639"/>
      <c r="N1832" s="639"/>
      <c r="O1832" s="639"/>
      <c r="P1832" s="734"/>
      <c r="Q1832" s="642"/>
      <c r="R1832" s="639"/>
      <c r="S1832" s="729" t="str">
        <f>IFERROR(ROUND(VLOOKUP(M1832,Reinigungstage,IF('Gebäude-Typen'!$C$6&lt;&gt;0,'Gebäude-Typen'!$C$6,VLOOKUP(C1832,Gebäude_Typen,2,FALSE)),FALSE),2)/2,"")</f>
        <v/>
      </c>
      <c r="T1832" s="729" t="str">
        <f>IFERROR(ROUND(VLOOKUP(N1832,Reinigungstage,IF('Gebäude-Typen'!$C$6&lt;&gt;0,'Gebäude-Typen'!$C$6,VLOOKUP(C1832,Gebäude_Typen,2,FALSE)),FALSE),2)/2,"")</f>
        <v/>
      </c>
      <c r="U1832" s="730">
        <f t="shared" si="280"/>
        <v>17.98</v>
      </c>
      <c r="V1832" s="731" t="str">
        <f>IFERROR(INDEX('2. Raumgruppen'!$A$1:$Y$33,MATCH(IF(ISERROR(SEARCH(" ",M1832,1)),MID(M1832,1,3),MID(M1832,1,SEARCH(" ",M1832,1)-1)),'2. Raumgruppen'!$B:$B,0),IF(ISERROR(SEARCH(" ",M1832,1)),MATCH('2. Raumgruppen'!$L$8,'2. Raumgruppen'!$8:$8,0),MATCH(MID(M1832,SEARCH(" ",M1832,1)+1,3),'2. Raumgruppen'!$8:$8,0))),"")</f>
        <v/>
      </c>
      <c r="W1832" s="731" t="str">
        <f>IFERROR(INDEX('2. Raumgruppen'!$A$1:$Y$33,MATCH(IF(ISERROR(SEARCH(" ",N1832,1)),MID(N1832,1,3),MID(N1832,1,SEARCH(" ",N1832,1)-1)),'2. Raumgruppen'!$B:$B,0),IF(ISERROR(SEARCH(" ",N1832,1)),MATCH('2. Raumgruppen'!$L$8,'2. Raumgruppen'!$8:$8,0),MATCH(MID(N1832,SEARCH(" ",N1832,1)+1,3),'2. Raumgruppen'!$8:$8,0))),"")</f>
        <v/>
      </c>
      <c r="X1832" s="732" t="str">
        <f t="shared" si="281"/>
        <v/>
      </c>
      <c r="Y1832" s="732" t="str">
        <f t="shared" si="282"/>
        <v/>
      </c>
      <c r="Z1832" s="733" t="str">
        <f t="shared" si="283"/>
        <v/>
      </c>
      <c r="AA1832" s="732" t="str">
        <f t="shared" si="284"/>
        <v/>
      </c>
      <c r="AB1832" s="643"/>
      <c r="AC1832" s="276"/>
      <c r="AD1832" s="277"/>
      <c r="AE1832" s="278"/>
      <c r="AF1832" s="278" t="str">
        <f t="shared" si="276"/>
        <v/>
      </c>
      <c r="AG1832" s="278"/>
      <c r="AH1832" s="279">
        <f t="shared" si="277"/>
        <v>17.98</v>
      </c>
      <c r="AI1832" s="279" t="str">
        <f t="shared" si="278"/>
        <v/>
      </c>
      <c r="AJ1832" s="279" t="str">
        <f t="shared" si="279"/>
        <v/>
      </c>
      <c r="AK1832" s="278"/>
      <c r="AL1832" s="278"/>
      <c r="AM1832" s="278"/>
      <c r="AN1832" s="278"/>
      <c r="AO1832" s="262"/>
      <c r="AP1832" s="262"/>
      <c r="AQ1832" s="262"/>
      <c r="AR1832" s="262"/>
      <c r="AS1832" s="262"/>
      <c r="AT1832" s="262"/>
      <c r="AU1832" s="262"/>
      <c r="AV1832" s="262"/>
      <c r="AW1832" s="264"/>
      <c r="AX1832" s="262"/>
      <c r="AY1832" s="262"/>
      <c r="AZ1832" s="262"/>
    </row>
    <row r="1833" spans="1:52" ht="27" hidden="1" customHeight="1">
      <c r="A1833" s="264"/>
      <c r="B1833" s="639">
        <v>1819</v>
      </c>
      <c r="C1833" s="639"/>
      <c r="D1833" s="640"/>
      <c r="E1833" s="640"/>
      <c r="F1833" s="640" t="str">
        <f>IFERROR(VLOOKUP(C1833,'Gebäude-Typen'!$A$7:$D$215,4,FALSE),"")</f>
        <v/>
      </c>
      <c r="G1833" s="641"/>
      <c r="H1833" s="640"/>
      <c r="I1833" s="639"/>
      <c r="J1833" s="640"/>
      <c r="K1833" s="642"/>
      <c r="L1833" s="639"/>
      <c r="M1833" s="639"/>
      <c r="N1833" s="639"/>
      <c r="O1833" s="639"/>
      <c r="P1833" s="734"/>
      <c r="Q1833" s="642"/>
      <c r="R1833" s="639"/>
      <c r="S1833" s="729" t="str">
        <f>IFERROR(ROUND(VLOOKUP(M1833,Reinigungstage,IF('Gebäude-Typen'!$C$6&lt;&gt;0,'Gebäude-Typen'!$C$6,VLOOKUP(C1833,Gebäude_Typen,2,FALSE)),FALSE),2)/2,"")</f>
        <v/>
      </c>
      <c r="T1833" s="729" t="str">
        <f>IFERROR(ROUND(VLOOKUP(N1833,Reinigungstage,IF('Gebäude-Typen'!$C$6&lt;&gt;0,'Gebäude-Typen'!$C$6,VLOOKUP(C1833,Gebäude_Typen,2,FALSE)),FALSE),2)/2,"")</f>
        <v/>
      </c>
      <c r="U1833" s="730">
        <f t="shared" si="280"/>
        <v>17.98</v>
      </c>
      <c r="V1833" s="731" t="str">
        <f>IFERROR(INDEX('2. Raumgruppen'!$A$1:$Y$33,MATCH(IF(ISERROR(SEARCH(" ",M1833,1)),MID(M1833,1,3),MID(M1833,1,SEARCH(" ",M1833,1)-1)),'2. Raumgruppen'!$B:$B,0),IF(ISERROR(SEARCH(" ",M1833,1)),MATCH('2. Raumgruppen'!$L$8,'2. Raumgruppen'!$8:$8,0),MATCH(MID(M1833,SEARCH(" ",M1833,1)+1,3),'2. Raumgruppen'!$8:$8,0))),"")</f>
        <v/>
      </c>
      <c r="W1833" s="731" t="str">
        <f>IFERROR(INDEX('2. Raumgruppen'!$A$1:$Y$33,MATCH(IF(ISERROR(SEARCH(" ",N1833,1)),MID(N1833,1,3),MID(N1833,1,SEARCH(" ",N1833,1)-1)),'2. Raumgruppen'!$B:$B,0),IF(ISERROR(SEARCH(" ",N1833,1)),MATCH('2. Raumgruppen'!$L$8,'2. Raumgruppen'!$8:$8,0),MATCH(MID(N1833,SEARCH(" ",N1833,1)+1,3),'2. Raumgruppen'!$8:$8,0))),"")</f>
        <v/>
      </c>
      <c r="X1833" s="732" t="str">
        <f t="shared" si="281"/>
        <v/>
      </c>
      <c r="Y1833" s="732" t="str">
        <f t="shared" si="282"/>
        <v/>
      </c>
      <c r="Z1833" s="733" t="str">
        <f t="shared" si="283"/>
        <v/>
      </c>
      <c r="AA1833" s="732" t="str">
        <f t="shared" si="284"/>
        <v/>
      </c>
      <c r="AB1833" s="643"/>
      <c r="AC1833" s="276"/>
      <c r="AD1833" s="277"/>
      <c r="AE1833" s="278"/>
      <c r="AF1833" s="278" t="str">
        <f t="shared" si="276"/>
        <v/>
      </c>
      <c r="AG1833" s="278"/>
      <c r="AH1833" s="279">
        <f t="shared" si="277"/>
        <v>17.98</v>
      </c>
      <c r="AI1833" s="279" t="str">
        <f t="shared" si="278"/>
        <v/>
      </c>
      <c r="AJ1833" s="279" t="str">
        <f t="shared" si="279"/>
        <v/>
      </c>
      <c r="AK1833" s="278"/>
      <c r="AL1833" s="278"/>
      <c r="AM1833" s="278"/>
      <c r="AN1833" s="278"/>
      <c r="AO1833" s="262"/>
      <c r="AP1833" s="262"/>
      <c r="AQ1833" s="262"/>
      <c r="AR1833" s="262"/>
      <c r="AS1833" s="262"/>
      <c r="AT1833" s="262"/>
      <c r="AU1833" s="262"/>
      <c r="AV1833" s="262"/>
      <c r="AW1833" s="262"/>
      <c r="AX1833" s="262"/>
      <c r="AY1833" s="262"/>
      <c r="AZ1833" s="262"/>
    </row>
    <row r="1834" spans="1:52" ht="27" hidden="1" customHeight="1">
      <c r="B1834" s="639">
        <v>1820</v>
      </c>
      <c r="C1834" s="639"/>
      <c r="D1834" s="640"/>
      <c r="E1834" s="640"/>
      <c r="F1834" s="640" t="str">
        <f>IFERROR(VLOOKUP(C1834,'Gebäude-Typen'!$A$7:$D$215,4,FALSE),"")</f>
        <v/>
      </c>
      <c r="G1834" s="641"/>
      <c r="H1834" s="640"/>
      <c r="I1834" s="639"/>
      <c r="J1834" s="640"/>
      <c r="K1834" s="642"/>
      <c r="L1834" s="639"/>
      <c r="M1834" s="639"/>
      <c r="N1834" s="639"/>
      <c r="O1834" s="639"/>
      <c r="P1834" s="734"/>
      <c r="Q1834" s="642"/>
      <c r="R1834" s="639"/>
      <c r="S1834" s="729" t="str">
        <f>IFERROR(ROUND(VLOOKUP(M1834,Reinigungstage,IF('Gebäude-Typen'!$C$6&lt;&gt;0,'Gebäude-Typen'!$C$6,VLOOKUP(C1834,Gebäude_Typen,2,FALSE)),FALSE),2)/2,"")</f>
        <v/>
      </c>
      <c r="T1834" s="729" t="str">
        <f>IFERROR(ROUND(VLOOKUP(N1834,Reinigungstage,IF('Gebäude-Typen'!$C$6&lt;&gt;0,'Gebäude-Typen'!$C$6,VLOOKUP(C1834,Gebäude_Typen,2,FALSE)),FALSE),2)/2,"")</f>
        <v/>
      </c>
      <c r="U1834" s="730">
        <f t="shared" si="280"/>
        <v>17.98</v>
      </c>
      <c r="V1834" s="731" t="str">
        <f>IFERROR(INDEX('2. Raumgruppen'!$A$1:$Y$33,MATCH(IF(ISERROR(SEARCH(" ",M1834,1)),MID(M1834,1,3),MID(M1834,1,SEARCH(" ",M1834,1)-1)),'2. Raumgruppen'!$B:$B,0),IF(ISERROR(SEARCH(" ",M1834,1)),MATCH('2. Raumgruppen'!$L$8,'2. Raumgruppen'!$8:$8,0),MATCH(MID(M1834,SEARCH(" ",M1834,1)+1,3),'2. Raumgruppen'!$8:$8,0))),"")</f>
        <v/>
      </c>
      <c r="W1834" s="731" t="str">
        <f>IFERROR(INDEX('2. Raumgruppen'!$A$1:$Y$33,MATCH(IF(ISERROR(SEARCH(" ",N1834,1)),MID(N1834,1,3),MID(N1834,1,SEARCH(" ",N1834,1)-1)),'2. Raumgruppen'!$B:$B,0),IF(ISERROR(SEARCH(" ",N1834,1)),MATCH('2. Raumgruppen'!$L$8,'2. Raumgruppen'!$8:$8,0),MATCH(MID(N1834,SEARCH(" ",N1834,1)+1,3),'2. Raumgruppen'!$8:$8,0))),"")</f>
        <v/>
      </c>
      <c r="X1834" s="732" t="str">
        <f t="shared" si="281"/>
        <v/>
      </c>
      <c r="Y1834" s="732" t="str">
        <f t="shared" si="282"/>
        <v/>
      </c>
      <c r="Z1834" s="733" t="str">
        <f t="shared" si="283"/>
        <v/>
      </c>
      <c r="AA1834" s="732" t="str">
        <f t="shared" si="284"/>
        <v/>
      </c>
      <c r="AB1834" s="643"/>
      <c r="AC1834" s="276"/>
      <c r="AD1834" s="277"/>
      <c r="AE1834" s="278"/>
      <c r="AF1834" s="278" t="str">
        <f t="shared" si="276"/>
        <v/>
      </c>
      <c r="AG1834" s="278"/>
      <c r="AH1834" s="279">
        <f t="shared" si="277"/>
        <v>17.98</v>
      </c>
      <c r="AI1834" s="279" t="str">
        <f t="shared" si="278"/>
        <v/>
      </c>
      <c r="AJ1834" s="279" t="str">
        <f t="shared" si="279"/>
        <v/>
      </c>
      <c r="AK1834" s="278"/>
      <c r="AL1834" s="278"/>
      <c r="AM1834" s="278"/>
      <c r="AN1834" s="278"/>
      <c r="AO1834" s="262"/>
      <c r="AP1834" s="262"/>
      <c r="AQ1834" s="262"/>
      <c r="AR1834" s="262"/>
      <c r="AS1834" s="262"/>
      <c r="AT1834" s="262"/>
      <c r="AU1834" s="262"/>
      <c r="AV1834" s="262"/>
      <c r="AW1834" s="264"/>
      <c r="AX1834" s="262"/>
      <c r="AY1834" s="264"/>
      <c r="AZ1834" s="264"/>
    </row>
    <row r="1835" spans="1:52" ht="27" hidden="1" customHeight="1">
      <c r="B1835" s="639">
        <v>1821</v>
      </c>
      <c r="C1835" s="639"/>
      <c r="D1835" s="640"/>
      <c r="E1835" s="640"/>
      <c r="F1835" s="640" t="str">
        <f>IFERROR(VLOOKUP(C1835,'Gebäude-Typen'!$A$7:$D$215,4,FALSE),"")</f>
        <v/>
      </c>
      <c r="G1835" s="641"/>
      <c r="H1835" s="640"/>
      <c r="I1835" s="639"/>
      <c r="J1835" s="640"/>
      <c r="K1835" s="642"/>
      <c r="L1835" s="639"/>
      <c r="M1835" s="639"/>
      <c r="N1835" s="639"/>
      <c r="O1835" s="639"/>
      <c r="P1835" s="734"/>
      <c r="Q1835" s="642"/>
      <c r="R1835" s="639"/>
      <c r="S1835" s="729" t="str">
        <f>IFERROR(ROUND(VLOOKUP(M1835,Reinigungstage,IF('Gebäude-Typen'!$C$6&lt;&gt;0,'Gebäude-Typen'!$C$6,VLOOKUP(C1835,Gebäude_Typen,2,FALSE)),FALSE),2)/2,"")</f>
        <v/>
      </c>
      <c r="T1835" s="729" t="str">
        <f>IFERROR(ROUND(VLOOKUP(N1835,Reinigungstage,IF('Gebäude-Typen'!$C$6&lt;&gt;0,'Gebäude-Typen'!$C$6,VLOOKUP(C1835,Gebäude_Typen,2,FALSE)),FALSE),2)/2,"")</f>
        <v/>
      </c>
      <c r="U1835" s="730">
        <f t="shared" si="280"/>
        <v>17.98</v>
      </c>
      <c r="V1835" s="731" t="str">
        <f>IFERROR(INDEX('2. Raumgruppen'!$A$1:$Y$33,MATCH(IF(ISERROR(SEARCH(" ",M1835,1)),MID(M1835,1,3),MID(M1835,1,SEARCH(" ",M1835,1)-1)),'2. Raumgruppen'!$B:$B,0),IF(ISERROR(SEARCH(" ",M1835,1)),MATCH('2. Raumgruppen'!$L$8,'2. Raumgruppen'!$8:$8,0),MATCH(MID(M1835,SEARCH(" ",M1835,1)+1,3),'2. Raumgruppen'!$8:$8,0))),"")</f>
        <v/>
      </c>
      <c r="W1835" s="731" t="str">
        <f>IFERROR(INDEX('2. Raumgruppen'!$A$1:$Y$33,MATCH(IF(ISERROR(SEARCH(" ",N1835,1)),MID(N1835,1,3),MID(N1835,1,SEARCH(" ",N1835,1)-1)),'2. Raumgruppen'!$B:$B,0),IF(ISERROR(SEARCH(" ",N1835,1)),MATCH('2. Raumgruppen'!$L$8,'2. Raumgruppen'!$8:$8,0),MATCH(MID(N1835,SEARCH(" ",N1835,1)+1,3),'2. Raumgruppen'!$8:$8,0))),"")</f>
        <v/>
      </c>
      <c r="X1835" s="732" t="str">
        <f t="shared" si="281"/>
        <v/>
      </c>
      <c r="Y1835" s="732" t="str">
        <f t="shared" si="282"/>
        <v/>
      </c>
      <c r="Z1835" s="733" t="str">
        <f t="shared" si="283"/>
        <v/>
      </c>
      <c r="AA1835" s="732" t="str">
        <f t="shared" si="284"/>
        <v/>
      </c>
      <c r="AB1835" s="643"/>
      <c r="AC1835" s="276"/>
      <c r="AD1835" s="277"/>
      <c r="AE1835" s="278"/>
      <c r="AF1835" s="278" t="str">
        <f t="shared" si="276"/>
        <v/>
      </c>
      <c r="AG1835" s="278"/>
      <c r="AH1835" s="279">
        <f t="shared" si="277"/>
        <v>17.98</v>
      </c>
      <c r="AI1835" s="279" t="str">
        <f t="shared" si="278"/>
        <v/>
      </c>
      <c r="AJ1835" s="279" t="str">
        <f t="shared" si="279"/>
        <v/>
      </c>
      <c r="AK1835" s="278"/>
      <c r="AL1835" s="278"/>
      <c r="AM1835" s="278"/>
      <c r="AN1835" s="278"/>
      <c r="AO1835" s="262"/>
      <c r="AP1835" s="262"/>
      <c r="AQ1835" s="262"/>
      <c r="AR1835" s="262"/>
      <c r="AS1835" s="262"/>
      <c r="AT1835" s="262"/>
      <c r="AU1835" s="262"/>
      <c r="AV1835" s="262"/>
      <c r="AW1835" s="262"/>
      <c r="AX1835" s="264"/>
      <c r="AY1835" s="264"/>
      <c r="AZ1835" s="262"/>
    </row>
    <row r="1836" spans="1:52" ht="27" hidden="1" customHeight="1">
      <c r="B1836" s="639">
        <v>1822</v>
      </c>
      <c r="C1836" s="639"/>
      <c r="D1836" s="640"/>
      <c r="E1836" s="640"/>
      <c r="F1836" s="640" t="str">
        <f>IFERROR(VLOOKUP(C1836,'Gebäude-Typen'!$A$7:$D$215,4,FALSE),"")</f>
        <v/>
      </c>
      <c r="G1836" s="641"/>
      <c r="H1836" s="640"/>
      <c r="I1836" s="639"/>
      <c r="J1836" s="640"/>
      <c r="K1836" s="642"/>
      <c r="L1836" s="639"/>
      <c r="M1836" s="639"/>
      <c r="N1836" s="639"/>
      <c r="O1836" s="639"/>
      <c r="P1836" s="734"/>
      <c r="Q1836" s="642"/>
      <c r="R1836" s="639"/>
      <c r="S1836" s="729" t="str">
        <f>IFERROR(ROUND(VLOOKUP(M1836,Reinigungstage,IF('Gebäude-Typen'!$C$6&lt;&gt;0,'Gebäude-Typen'!$C$6,VLOOKUP(C1836,Gebäude_Typen,2,FALSE)),FALSE),2)/2,"")</f>
        <v/>
      </c>
      <c r="T1836" s="729" t="str">
        <f>IFERROR(ROUND(VLOOKUP(N1836,Reinigungstage,IF('Gebäude-Typen'!$C$6&lt;&gt;0,'Gebäude-Typen'!$C$6,VLOOKUP(C1836,Gebäude_Typen,2,FALSE)),FALSE),2)/2,"")</f>
        <v/>
      </c>
      <c r="U1836" s="730">
        <f t="shared" si="280"/>
        <v>17.98</v>
      </c>
      <c r="V1836" s="731" t="str">
        <f>IFERROR(INDEX('2. Raumgruppen'!$A$1:$Y$33,MATCH(IF(ISERROR(SEARCH(" ",M1836,1)),MID(M1836,1,3),MID(M1836,1,SEARCH(" ",M1836,1)-1)),'2. Raumgruppen'!$B:$B,0),IF(ISERROR(SEARCH(" ",M1836,1)),MATCH('2. Raumgruppen'!$L$8,'2. Raumgruppen'!$8:$8,0),MATCH(MID(M1836,SEARCH(" ",M1836,1)+1,3),'2. Raumgruppen'!$8:$8,0))),"")</f>
        <v/>
      </c>
      <c r="W1836" s="731" t="str">
        <f>IFERROR(INDEX('2. Raumgruppen'!$A$1:$Y$33,MATCH(IF(ISERROR(SEARCH(" ",N1836,1)),MID(N1836,1,3),MID(N1836,1,SEARCH(" ",N1836,1)-1)),'2. Raumgruppen'!$B:$B,0),IF(ISERROR(SEARCH(" ",N1836,1)),MATCH('2. Raumgruppen'!$L$8,'2. Raumgruppen'!$8:$8,0),MATCH(MID(N1836,SEARCH(" ",N1836,1)+1,3),'2. Raumgruppen'!$8:$8,0))),"")</f>
        <v/>
      </c>
      <c r="X1836" s="732" t="str">
        <f t="shared" si="281"/>
        <v/>
      </c>
      <c r="Y1836" s="732" t="str">
        <f t="shared" si="282"/>
        <v/>
      </c>
      <c r="Z1836" s="733" t="str">
        <f t="shared" si="283"/>
        <v/>
      </c>
      <c r="AA1836" s="732" t="str">
        <f t="shared" si="284"/>
        <v/>
      </c>
      <c r="AB1836" s="643"/>
      <c r="AC1836" s="276"/>
      <c r="AD1836" s="277"/>
      <c r="AE1836" s="278"/>
      <c r="AF1836" s="278" t="str">
        <f t="shared" si="276"/>
        <v/>
      </c>
      <c r="AG1836" s="278"/>
      <c r="AH1836" s="279">
        <f t="shared" si="277"/>
        <v>17.98</v>
      </c>
      <c r="AI1836" s="279" t="str">
        <f t="shared" si="278"/>
        <v/>
      </c>
      <c r="AJ1836" s="279" t="str">
        <f t="shared" si="279"/>
        <v/>
      </c>
      <c r="AK1836" s="278"/>
      <c r="AL1836" s="278"/>
      <c r="AM1836" s="278"/>
      <c r="AN1836" s="278"/>
      <c r="AO1836" s="262"/>
      <c r="AP1836" s="262"/>
      <c r="AQ1836" s="262"/>
      <c r="AR1836" s="262"/>
      <c r="AS1836" s="262"/>
      <c r="AT1836" s="262"/>
      <c r="AU1836" s="262"/>
      <c r="AV1836" s="262"/>
      <c r="AW1836" s="262"/>
      <c r="AX1836" s="264"/>
      <c r="AY1836" s="262"/>
      <c r="AZ1836" s="264"/>
    </row>
    <row r="1837" spans="1:52" ht="27" hidden="1" customHeight="1">
      <c r="B1837" s="639">
        <v>1823</v>
      </c>
      <c r="C1837" s="639"/>
      <c r="D1837" s="640"/>
      <c r="E1837" s="640"/>
      <c r="F1837" s="640" t="str">
        <f>IFERROR(VLOOKUP(C1837,'Gebäude-Typen'!$A$7:$D$215,4,FALSE),"")</f>
        <v/>
      </c>
      <c r="G1837" s="641"/>
      <c r="H1837" s="640"/>
      <c r="I1837" s="639"/>
      <c r="J1837" s="640"/>
      <c r="K1837" s="642"/>
      <c r="L1837" s="639"/>
      <c r="M1837" s="639"/>
      <c r="N1837" s="639"/>
      <c r="O1837" s="639"/>
      <c r="P1837" s="734"/>
      <c r="Q1837" s="642"/>
      <c r="R1837" s="639"/>
      <c r="S1837" s="729" t="str">
        <f>IFERROR(ROUND(VLOOKUP(M1837,Reinigungstage,IF('Gebäude-Typen'!$C$6&lt;&gt;0,'Gebäude-Typen'!$C$6,VLOOKUP(C1837,Gebäude_Typen,2,FALSE)),FALSE),2)/2,"")</f>
        <v/>
      </c>
      <c r="T1837" s="729" t="str">
        <f>IFERROR(ROUND(VLOOKUP(N1837,Reinigungstage,IF('Gebäude-Typen'!$C$6&lt;&gt;0,'Gebäude-Typen'!$C$6,VLOOKUP(C1837,Gebäude_Typen,2,FALSE)),FALSE),2)/2,"")</f>
        <v/>
      </c>
      <c r="U1837" s="730">
        <f t="shared" si="280"/>
        <v>17.98</v>
      </c>
      <c r="V1837" s="731" t="str">
        <f>IFERROR(INDEX('2. Raumgruppen'!$A$1:$Y$33,MATCH(IF(ISERROR(SEARCH(" ",M1837,1)),MID(M1837,1,3),MID(M1837,1,SEARCH(" ",M1837,1)-1)),'2. Raumgruppen'!$B:$B,0),IF(ISERROR(SEARCH(" ",M1837,1)),MATCH('2. Raumgruppen'!$L$8,'2. Raumgruppen'!$8:$8,0),MATCH(MID(M1837,SEARCH(" ",M1837,1)+1,3),'2. Raumgruppen'!$8:$8,0))),"")</f>
        <v/>
      </c>
      <c r="W1837" s="731" t="str">
        <f>IFERROR(INDEX('2. Raumgruppen'!$A$1:$Y$33,MATCH(IF(ISERROR(SEARCH(" ",N1837,1)),MID(N1837,1,3),MID(N1837,1,SEARCH(" ",N1837,1)-1)),'2. Raumgruppen'!$B:$B,0),IF(ISERROR(SEARCH(" ",N1837,1)),MATCH('2. Raumgruppen'!$L$8,'2. Raumgruppen'!$8:$8,0),MATCH(MID(N1837,SEARCH(" ",N1837,1)+1,3),'2. Raumgruppen'!$8:$8,0))),"")</f>
        <v/>
      </c>
      <c r="X1837" s="732" t="str">
        <f t="shared" si="281"/>
        <v/>
      </c>
      <c r="Y1837" s="732" t="str">
        <f t="shared" si="282"/>
        <v/>
      </c>
      <c r="Z1837" s="733" t="str">
        <f t="shared" si="283"/>
        <v/>
      </c>
      <c r="AA1837" s="732" t="str">
        <f t="shared" si="284"/>
        <v/>
      </c>
      <c r="AB1837" s="643"/>
      <c r="AC1837" s="276"/>
      <c r="AD1837" s="277"/>
      <c r="AE1837" s="278"/>
      <c r="AF1837" s="278" t="str">
        <f t="shared" si="276"/>
        <v/>
      </c>
      <c r="AG1837" s="278"/>
      <c r="AH1837" s="279">
        <f t="shared" si="277"/>
        <v>17.98</v>
      </c>
      <c r="AI1837" s="279" t="str">
        <f t="shared" si="278"/>
        <v/>
      </c>
      <c r="AJ1837" s="279" t="str">
        <f t="shared" si="279"/>
        <v/>
      </c>
      <c r="AK1837" s="278"/>
      <c r="AL1837" s="278"/>
      <c r="AM1837" s="278"/>
      <c r="AN1837" s="278"/>
      <c r="AO1837" s="262"/>
      <c r="AP1837" s="262"/>
      <c r="AQ1837" s="262"/>
      <c r="AR1837" s="262"/>
      <c r="AS1837" s="262"/>
      <c r="AT1837" s="262"/>
      <c r="AU1837" s="262"/>
      <c r="AV1837" s="262"/>
      <c r="AW1837" s="264"/>
      <c r="AX1837" s="262"/>
      <c r="AY1837" s="262"/>
      <c r="AZ1837" s="278"/>
    </row>
    <row r="1838" spans="1:52" ht="27" hidden="1" customHeight="1">
      <c r="B1838" s="639">
        <v>1824</v>
      </c>
      <c r="C1838" s="639"/>
      <c r="D1838" s="640"/>
      <c r="E1838" s="640"/>
      <c r="F1838" s="640" t="str">
        <f>IFERROR(VLOOKUP(C1838,'Gebäude-Typen'!$A$7:$D$215,4,FALSE),"")</f>
        <v/>
      </c>
      <c r="G1838" s="641"/>
      <c r="H1838" s="640"/>
      <c r="I1838" s="639"/>
      <c r="J1838" s="640"/>
      <c r="K1838" s="642"/>
      <c r="L1838" s="639"/>
      <c r="M1838" s="639"/>
      <c r="N1838" s="639"/>
      <c r="O1838" s="639"/>
      <c r="P1838" s="734"/>
      <c r="Q1838" s="642"/>
      <c r="R1838" s="639"/>
      <c r="S1838" s="729" t="str">
        <f>IFERROR(ROUND(VLOOKUP(M1838,Reinigungstage,IF('Gebäude-Typen'!$C$6&lt;&gt;0,'Gebäude-Typen'!$C$6,VLOOKUP(C1838,Gebäude_Typen,2,FALSE)),FALSE),2)/2,"")</f>
        <v/>
      </c>
      <c r="T1838" s="729" t="str">
        <f>IFERROR(ROUND(VLOOKUP(N1838,Reinigungstage,IF('Gebäude-Typen'!$C$6&lt;&gt;0,'Gebäude-Typen'!$C$6,VLOOKUP(C1838,Gebäude_Typen,2,FALSE)),FALSE),2)/2,"")</f>
        <v/>
      </c>
      <c r="U1838" s="730">
        <f t="shared" si="280"/>
        <v>17.98</v>
      </c>
      <c r="V1838" s="731" t="str">
        <f>IFERROR(INDEX('2. Raumgruppen'!$A$1:$Y$33,MATCH(IF(ISERROR(SEARCH(" ",M1838,1)),MID(M1838,1,3),MID(M1838,1,SEARCH(" ",M1838,1)-1)),'2. Raumgruppen'!$B:$B,0),IF(ISERROR(SEARCH(" ",M1838,1)),MATCH('2. Raumgruppen'!$L$8,'2. Raumgruppen'!$8:$8,0),MATCH(MID(M1838,SEARCH(" ",M1838,1)+1,3),'2. Raumgruppen'!$8:$8,0))),"")</f>
        <v/>
      </c>
      <c r="W1838" s="731" t="str">
        <f>IFERROR(INDEX('2. Raumgruppen'!$A$1:$Y$33,MATCH(IF(ISERROR(SEARCH(" ",N1838,1)),MID(N1838,1,3),MID(N1838,1,SEARCH(" ",N1838,1)-1)),'2. Raumgruppen'!$B:$B,0),IF(ISERROR(SEARCH(" ",N1838,1)),MATCH('2. Raumgruppen'!$L$8,'2. Raumgruppen'!$8:$8,0),MATCH(MID(N1838,SEARCH(" ",N1838,1)+1,3),'2. Raumgruppen'!$8:$8,0))),"")</f>
        <v/>
      </c>
      <c r="X1838" s="732" t="str">
        <f t="shared" si="281"/>
        <v/>
      </c>
      <c r="Y1838" s="732" t="str">
        <f t="shared" si="282"/>
        <v/>
      </c>
      <c r="Z1838" s="733" t="str">
        <f t="shared" si="283"/>
        <v/>
      </c>
      <c r="AA1838" s="732" t="str">
        <f t="shared" si="284"/>
        <v/>
      </c>
      <c r="AB1838" s="643"/>
      <c r="AC1838" s="276"/>
      <c r="AD1838" s="277"/>
      <c r="AE1838" s="278"/>
      <c r="AF1838" s="278" t="str">
        <f t="shared" si="276"/>
        <v/>
      </c>
      <c r="AG1838" s="278"/>
      <c r="AH1838" s="279">
        <f t="shared" si="277"/>
        <v>17.98</v>
      </c>
      <c r="AI1838" s="279" t="str">
        <f t="shared" si="278"/>
        <v/>
      </c>
      <c r="AJ1838" s="279" t="str">
        <f t="shared" si="279"/>
        <v/>
      </c>
      <c r="AK1838" s="278"/>
      <c r="AL1838" s="278"/>
      <c r="AM1838" s="278"/>
      <c r="AN1838" s="278"/>
      <c r="AO1838" s="262"/>
      <c r="AP1838" s="262"/>
      <c r="AQ1838" s="262"/>
      <c r="AR1838" s="262"/>
      <c r="AS1838" s="262"/>
      <c r="AT1838" s="262"/>
      <c r="AU1838" s="262"/>
      <c r="AV1838" s="262"/>
      <c r="AW1838" s="278"/>
      <c r="AX1838" s="262"/>
      <c r="AY1838" s="264"/>
      <c r="AZ1838" s="278"/>
    </row>
    <row r="1839" spans="1:52" ht="27" hidden="1" customHeight="1">
      <c r="B1839" s="639">
        <v>1825</v>
      </c>
      <c r="C1839" s="639"/>
      <c r="D1839" s="640"/>
      <c r="E1839" s="640"/>
      <c r="F1839" s="640" t="str">
        <f>IFERROR(VLOOKUP(C1839,'Gebäude-Typen'!$A$7:$D$215,4,FALSE),"")</f>
        <v/>
      </c>
      <c r="G1839" s="641"/>
      <c r="H1839" s="640"/>
      <c r="I1839" s="639"/>
      <c r="J1839" s="640"/>
      <c r="K1839" s="642"/>
      <c r="L1839" s="639"/>
      <c r="M1839" s="639"/>
      <c r="N1839" s="639"/>
      <c r="O1839" s="639"/>
      <c r="P1839" s="734"/>
      <c r="Q1839" s="642"/>
      <c r="R1839" s="639"/>
      <c r="S1839" s="729" t="str">
        <f>IFERROR(ROUND(VLOOKUP(M1839,Reinigungstage,IF('Gebäude-Typen'!$C$6&lt;&gt;0,'Gebäude-Typen'!$C$6,VLOOKUP(C1839,Gebäude_Typen,2,FALSE)),FALSE),2)/2,"")</f>
        <v/>
      </c>
      <c r="T1839" s="729" t="str">
        <f>IFERROR(ROUND(VLOOKUP(N1839,Reinigungstage,IF('Gebäude-Typen'!$C$6&lt;&gt;0,'Gebäude-Typen'!$C$6,VLOOKUP(C1839,Gebäude_Typen,2,FALSE)),FALSE),2)/2,"")</f>
        <v/>
      </c>
      <c r="U1839" s="730">
        <f t="shared" si="280"/>
        <v>17.98</v>
      </c>
      <c r="V1839" s="731" t="str">
        <f>IFERROR(INDEX('2. Raumgruppen'!$A$1:$Y$33,MATCH(IF(ISERROR(SEARCH(" ",M1839,1)),MID(M1839,1,3),MID(M1839,1,SEARCH(" ",M1839,1)-1)),'2. Raumgruppen'!$B:$B,0),IF(ISERROR(SEARCH(" ",M1839,1)),MATCH('2. Raumgruppen'!$L$8,'2. Raumgruppen'!$8:$8,0),MATCH(MID(M1839,SEARCH(" ",M1839,1)+1,3),'2. Raumgruppen'!$8:$8,0))),"")</f>
        <v/>
      </c>
      <c r="W1839" s="731" t="str">
        <f>IFERROR(INDEX('2. Raumgruppen'!$A$1:$Y$33,MATCH(IF(ISERROR(SEARCH(" ",N1839,1)),MID(N1839,1,3),MID(N1839,1,SEARCH(" ",N1839,1)-1)),'2. Raumgruppen'!$B:$B,0),IF(ISERROR(SEARCH(" ",N1839,1)),MATCH('2. Raumgruppen'!$L$8,'2. Raumgruppen'!$8:$8,0),MATCH(MID(N1839,SEARCH(" ",N1839,1)+1,3),'2. Raumgruppen'!$8:$8,0))),"")</f>
        <v/>
      </c>
      <c r="X1839" s="732" t="str">
        <f t="shared" si="281"/>
        <v/>
      </c>
      <c r="Y1839" s="732" t="str">
        <f t="shared" si="282"/>
        <v/>
      </c>
      <c r="Z1839" s="733" t="str">
        <f t="shared" si="283"/>
        <v/>
      </c>
      <c r="AA1839" s="732" t="str">
        <f t="shared" si="284"/>
        <v/>
      </c>
      <c r="AB1839" s="643"/>
      <c r="AC1839" s="276"/>
      <c r="AD1839" s="277"/>
      <c r="AE1839" s="278"/>
      <c r="AF1839" s="278" t="str">
        <f t="shared" si="276"/>
        <v/>
      </c>
      <c r="AG1839" s="278"/>
      <c r="AH1839" s="279">
        <f t="shared" si="277"/>
        <v>17.98</v>
      </c>
      <c r="AI1839" s="279" t="str">
        <f t="shared" si="278"/>
        <v/>
      </c>
      <c r="AJ1839" s="279" t="str">
        <f t="shared" si="279"/>
        <v/>
      </c>
      <c r="AK1839" s="278"/>
      <c r="AL1839" s="278"/>
      <c r="AM1839" s="278"/>
      <c r="AN1839" s="278"/>
      <c r="AO1839" s="262"/>
      <c r="AP1839" s="262"/>
      <c r="AQ1839" s="262"/>
      <c r="AR1839" s="262"/>
      <c r="AS1839" s="262"/>
      <c r="AT1839" s="262"/>
      <c r="AU1839" s="262"/>
      <c r="AV1839" s="262"/>
      <c r="AW1839" s="264"/>
      <c r="AX1839" s="262"/>
      <c r="AY1839" s="262"/>
      <c r="AZ1839" s="264"/>
    </row>
    <row r="1840" spans="1:52" ht="27" hidden="1" customHeight="1">
      <c r="B1840" s="639">
        <v>1826</v>
      </c>
      <c r="C1840" s="639"/>
      <c r="D1840" s="640"/>
      <c r="E1840" s="640"/>
      <c r="F1840" s="640" t="str">
        <f>IFERROR(VLOOKUP(C1840,'Gebäude-Typen'!$A$7:$D$215,4,FALSE),"")</f>
        <v/>
      </c>
      <c r="G1840" s="641"/>
      <c r="H1840" s="640"/>
      <c r="I1840" s="639"/>
      <c r="J1840" s="640"/>
      <c r="K1840" s="642"/>
      <c r="L1840" s="639"/>
      <c r="M1840" s="639"/>
      <c r="N1840" s="639"/>
      <c r="O1840" s="639"/>
      <c r="P1840" s="734"/>
      <c r="Q1840" s="642"/>
      <c r="R1840" s="639"/>
      <c r="S1840" s="729" t="str">
        <f>IFERROR(ROUND(VLOOKUP(M1840,Reinigungstage,IF('Gebäude-Typen'!$C$6&lt;&gt;0,'Gebäude-Typen'!$C$6,VLOOKUP(C1840,Gebäude_Typen,2,FALSE)),FALSE),2)/2,"")</f>
        <v/>
      </c>
      <c r="T1840" s="729" t="str">
        <f>IFERROR(ROUND(VLOOKUP(N1840,Reinigungstage,IF('Gebäude-Typen'!$C$6&lt;&gt;0,'Gebäude-Typen'!$C$6,VLOOKUP(C1840,Gebäude_Typen,2,FALSE)),FALSE),2)/2,"")</f>
        <v/>
      </c>
      <c r="U1840" s="730">
        <f t="shared" si="280"/>
        <v>17.98</v>
      </c>
      <c r="V1840" s="731" t="str">
        <f>IFERROR(INDEX('2. Raumgruppen'!$A$1:$Y$33,MATCH(IF(ISERROR(SEARCH(" ",M1840,1)),MID(M1840,1,3),MID(M1840,1,SEARCH(" ",M1840,1)-1)),'2. Raumgruppen'!$B:$B,0),IF(ISERROR(SEARCH(" ",M1840,1)),MATCH('2. Raumgruppen'!$L$8,'2. Raumgruppen'!$8:$8,0),MATCH(MID(M1840,SEARCH(" ",M1840,1)+1,3),'2. Raumgruppen'!$8:$8,0))),"")</f>
        <v/>
      </c>
      <c r="W1840" s="731" t="str">
        <f>IFERROR(INDEX('2. Raumgruppen'!$A$1:$Y$33,MATCH(IF(ISERROR(SEARCH(" ",N1840,1)),MID(N1840,1,3),MID(N1840,1,SEARCH(" ",N1840,1)-1)),'2. Raumgruppen'!$B:$B,0),IF(ISERROR(SEARCH(" ",N1840,1)),MATCH('2. Raumgruppen'!$L$8,'2. Raumgruppen'!$8:$8,0),MATCH(MID(N1840,SEARCH(" ",N1840,1)+1,3),'2. Raumgruppen'!$8:$8,0))),"")</f>
        <v/>
      </c>
      <c r="X1840" s="732" t="str">
        <f t="shared" si="281"/>
        <v/>
      </c>
      <c r="Y1840" s="732" t="str">
        <f t="shared" si="282"/>
        <v/>
      </c>
      <c r="Z1840" s="733" t="str">
        <f t="shared" si="283"/>
        <v/>
      </c>
      <c r="AA1840" s="732" t="str">
        <f t="shared" si="284"/>
        <v/>
      </c>
      <c r="AB1840" s="643"/>
      <c r="AC1840" s="276"/>
      <c r="AD1840" s="277"/>
      <c r="AE1840" s="278"/>
      <c r="AF1840" s="278" t="str">
        <f t="shared" si="276"/>
        <v/>
      </c>
      <c r="AG1840" s="278"/>
      <c r="AH1840" s="279">
        <f t="shared" si="277"/>
        <v>17.98</v>
      </c>
      <c r="AI1840" s="279" t="str">
        <f t="shared" si="278"/>
        <v/>
      </c>
      <c r="AJ1840" s="279" t="str">
        <f t="shared" si="279"/>
        <v/>
      </c>
      <c r="AK1840" s="278"/>
      <c r="AL1840" s="278"/>
      <c r="AM1840" s="278"/>
      <c r="AN1840" s="278"/>
      <c r="AO1840" s="262"/>
      <c r="AP1840" s="262"/>
      <c r="AQ1840" s="262"/>
      <c r="AR1840" s="262"/>
      <c r="AS1840" s="262"/>
      <c r="AT1840" s="262"/>
      <c r="AU1840" s="262"/>
      <c r="AV1840" s="262"/>
      <c r="AW1840" s="264"/>
      <c r="AX1840" s="264"/>
      <c r="AY1840" s="262"/>
      <c r="AZ1840" s="262"/>
    </row>
    <row r="1841" spans="1:69" ht="27" hidden="1" customHeight="1">
      <c r="B1841" s="639">
        <v>1827</v>
      </c>
      <c r="C1841" s="639"/>
      <c r="D1841" s="640"/>
      <c r="E1841" s="640"/>
      <c r="F1841" s="640" t="str">
        <f>IFERROR(VLOOKUP(C1841,'Gebäude-Typen'!$A$7:$D$215,4,FALSE),"")</f>
        <v/>
      </c>
      <c r="G1841" s="641"/>
      <c r="H1841" s="640"/>
      <c r="I1841" s="639"/>
      <c r="J1841" s="640"/>
      <c r="K1841" s="642"/>
      <c r="L1841" s="639"/>
      <c r="M1841" s="639"/>
      <c r="N1841" s="639"/>
      <c r="O1841" s="639"/>
      <c r="P1841" s="734"/>
      <c r="Q1841" s="642"/>
      <c r="R1841" s="639"/>
      <c r="S1841" s="729" t="str">
        <f>IFERROR(ROUND(VLOOKUP(M1841,Reinigungstage,IF('Gebäude-Typen'!$C$6&lt;&gt;0,'Gebäude-Typen'!$C$6,VLOOKUP(C1841,Gebäude_Typen,2,FALSE)),FALSE),2)/2,"")</f>
        <v/>
      </c>
      <c r="T1841" s="729" t="str">
        <f>IFERROR(ROUND(VLOOKUP(N1841,Reinigungstage,IF('Gebäude-Typen'!$C$6&lt;&gt;0,'Gebäude-Typen'!$C$6,VLOOKUP(C1841,Gebäude_Typen,2,FALSE)),FALSE),2)/2,"")</f>
        <v/>
      </c>
      <c r="U1841" s="730">
        <f t="shared" si="280"/>
        <v>17.98</v>
      </c>
      <c r="V1841" s="731" t="str">
        <f>IFERROR(INDEX('2. Raumgruppen'!$A$1:$Y$33,MATCH(IF(ISERROR(SEARCH(" ",M1841,1)),MID(M1841,1,3),MID(M1841,1,SEARCH(" ",M1841,1)-1)),'2. Raumgruppen'!$B:$B,0),IF(ISERROR(SEARCH(" ",M1841,1)),MATCH('2. Raumgruppen'!$L$8,'2. Raumgruppen'!$8:$8,0),MATCH(MID(M1841,SEARCH(" ",M1841,1)+1,3),'2. Raumgruppen'!$8:$8,0))),"")</f>
        <v/>
      </c>
      <c r="W1841" s="731" t="str">
        <f>IFERROR(INDEX('2. Raumgruppen'!$A$1:$Y$33,MATCH(IF(ISERROR(SEARCH(" ",N1841,1)),MID(N1841,1,3),MID(N1841,1,SEARCH(" ",N1841,1)-1)),'2. Raumgruppen'!$B:$B,0),IF(ISERROR(SEARCH(" ",N1841,1)),MATCH('2. Raumgruppen'!$L$8,'2. Raumgruppen'!$8:$8,0),MATCH(MID(N1841,SEARCH(" ",N1841,1)+1,3),'2. Raumgruppen'!$8:$8,0))),"")</f>
        <v/>
      </c>
      <c r="X1841" s="732" t="str">
        <f t="shared" si="281"/>
        <v/>
      </c>
      <c r="Y1841" s="732" t="str">
        <f t="shared" si="282"/>
        <v/>
      </c>
      <c r="Z1841" s="733" t="str">
        <f t="shared" si="283"/>
        <v/>
      </c>
      <c r="AA1841" s="732" t="str">
        <f t="shared" si="284"/>
        <v/>
      </c>
      <c r="AB1841" s="643"/>
      <c r="AC1841" s="276"/>
      <c r="AD1841" s="277"/>
      <c r="AE1841" s="278"/>
      <c r="AF1841" s="278" t="str">
        <f t="shared" si="276"/>
        <v/>
      </c>
      <c r="AG1841" s="278"/>
      <c r="AH1841" s="279">
        <f t="shared" si="277"/>
        <v>17.98</v>
      </c>
      <c r="AI1841" s="279" t="str">
        <f t="shared" si="278"/>
        <v/>
      </c>
      <c r="AJ1841" s="279" t="str">
        <f t="shared" si="279"/>
        <v/>
      </c>
      <c r="AK1841" s="278"/>
      <c r="AL1841" s="278"/>
      <c r="AM1841" s="278"/>
      <c r="AN1841" s="278"/>
      <c r="AO1841" s="262"/>
      <c r="AP1841" s="262"/>
      <c r="AQ1841" s="262"/>
      <c r="AR1841" s="262"/>
      <c r="AS1841" s="262"/>
      <c r="AT1841" s="262"/>
      <c r="AU1841" s="262"/>
      <c r="AV1841" s="262"/>
      <c r="AW1841" s="262"/>
      <c r="AX1841" s="262"/>
      <c r="AY1841" s="264"/>
      <c r="AZ1841" s="278"/>
    </row>
    <row r="1842" spans="1:69" ht="27" hidden="1" customHeight="1">
      <c r="B1842" s="639">
        <v>1828</v>
      </c>
      <c r="C1842" s="639"/>
      <c r="D1842" s="640"/>
      <c r="E1842" s="640"/>
      <c r="F1842" s="640" t="str">
        <f>IFERROR(VLOOKUP(C1842,'Gebäude-Typen'!$A$7:$D$215,4,FALSE),"")</f>
        <v/>
      </c>
      <c r="G1842" s="641"/>
      <c r="H1842" s="640"/>
      <c r="I1842" s="639"/>
      <c r="J1842" s="640"/>
      <c r="K1842" s="642"/>
      <c r="L1842" s="639"/>
      <c r="M1842" s="639"/>
      <c r="N1842" s="639"/>
      <c r="O1842" s="639"/>
      <c r="P1842" s="734"/>
      <c r="Q1842" s="642"/>
      <c r="R1842" s="639"/>
      <c r="S1842" s="729" t="str">
        <f>IFERROR(ROUND(VLOOKUP(M1842,Reinigungstage,IF('Gebäude-Typen'!$C$6&lt;&gt;0,'Gebäude-Typen'!$C$6,VLOOKUP(C1842,Gebäude_Typen,2,FALSE)),FALSE),2)/2,"")</f>
        <v/>
      </c>
      <c r="T1842" s="729" t="str">
        <f>IFERROR(ROUND(VLOOKUP(N1842,Reinigungstage,IF('Gebäude-Typen'!$C$6&lt;&gt;0,'Gebäude-Typen'!$C$6,VLOOKUP(C1842,Gebäude_Typen,2,FALSE)),FALSE),2)/2,"")</f>
        <v/>
      </c>
      <c r="U1842" s="730">
        <f t="shared" si="280"/>
        <v>17.98</v>
      </c>
      <c r="V1842" s="731" t="str">
        <f>IFERROR(INDEX('2. Raumgruppen'!$A$1:$Y$33,MATCH(IF(ISERROR(SEARCH(" ",M1842,1)),MID(M1842,1,3),MID(M1842,1,SEARCH(" ",M1842,1)-1)),'2. Raumgruppen'!$B:$B,0),IF(ISERROR(SEARCH(" ",M1842,1)),MATCH('2. Raumgruppen'!$L$8,'2. Raumgruppen'!$8:$8,0),MATCH(MID(M1842,SEARCH(" ",M1842,1)+1,3),'2. Raumgruppen'!$8:$8,0))),"")</f>
        <v/>
      </c>
      <c r="W1842" s="731" t="str">
        <f>IFERROR(INDEX('2. Raumgruppen'!$A$1:$Y$33,MATCH(IF(ISERROR(SEARCH(" ",N1842,1)),MID(N1842,1,3),MID(N1842,1,SEARCH(" ",N1842,1)-1)),'2. Raumgruppen'!$B:$B,0),IF(ISERROR(SEARCH(" ",N1842,1)),MATCH('2. Raumgruppen'!$L$8,'2. Raumgruppen'!$8:$8,0),MATCH(MID(N1842,SEARCH(" ",N1842,1)+1,3),'2. Raumgruppen'!$8:$8,0))),"")</f>
        <v/>
      </c>
      <c r="X1842" s="732" t="str">
        <f t="shared" si="281"/>
        <v/>
      </c>
      <c r="Y1842" s="732" t="str">
        <f t="shared" si="282"/>
        <v/>
      </c>
      <c r="Z1842" s="733" t="str">
        <f t="shared" si="283"/>
        <v/>
      </c>
      <c r="AA1842" s="732" t="str">
        <f t="shared" si="284"/>
        <v/>
      </c>
      <c r="AB1842" s="643"/>
      <c r="AC1842" s="276"/>
      <c r="AD1842" s="277"/>
      <c r="AE1842" s="278"/>
      <c r="AF1842" s="278" t="str">
        <f t="shared" si="276"/>
        <v/>
      </c>
      <c r="AG1842" s="278"/>
      <c r="AH1842" s="279">
        <f t="shared" si="277"/>
        <v>17.98</v>
      </c>
      <c r="AI1842" s="279" t="str">
        <f t="shared" si="278"/>
        <v/>
      </c>
      <c r="AJ1842" s="279" t="str">
        <f t="shared" si="279"/>
        <v/>
      </c>
      <c r="AK1842" s="278"/>
      <c r="AL1842" s="278"/>
      <c r="AM1842" s="278"/>
      <c r="AN1842" s="278"/>
      <c r="AO1842" s="262"/>
      <c r="AP1842" s="262"/>
      <c r="AQ1842" s="262"/>
      <c r="AR1842" s="262"/>
      <c r="AS1842" s="262"/>
      <c r="AT1842" s="262"/>
      <c r="AU1842" s="262"/>
      <c r="AV1842" s="262"/>
      <c r="AW1842" s="264"/>
      <c r="AX1842" s="264"/>
      <c r="AY1842" s="262"/>
      <c r="AZ1842" s="264"/>
    </row>
    <row r="1843" spans="1:69" ht="27" hidden="1" customHeight="1">
      <c r="B1843" s="639">
        <v>1829</v>
      </c>
      <c r="C1843" s="639"/>
      <c r="D1843" s="640"/>
      <c r="E1843" s="640"/>
      <c r="F1843" s="640" t="str">
        <f>IFERROR(VLOOKUP(C1843,'Gebäude-Typen'!$A$7:$D$215,4,FALSE),"")</f>
        <v/>
      </c>
      <c r="G1843" s="641"/>
      <c r="H1843" s="640"/>
      <c r="I1843" s="639"/>
      <c r="J1843" s="640"/>
      <c r="K1843" s="642"/>
      <c r="L1843" s="639"/>
      <c r="M1843" s="639"/>
      <c r="N1843" s="639"/>
      <c r="O1843" s="639"/>
      <c r="P1843" s="734"/>
      <c r="Q1843" s="642"/>
      <c r="R1843" s="639"/>
      <c r="S1843" s="729" t="str">
        <f>IFERROR(ROUND(VLOOKUP(M1843,Reinigungstage,IF('Gebäude-Typen'!$C$6&lt;&gt;0,'Gebäude-Typen'!$C$6,VLOOKUP(C1843,Gebäude_Typen,2,FALSE)),FALSE),2)/2,"")</f>
        <v/>
      </c>
      <c r="T1843" s="729" t="str">
        <f>IFERROR(ROUND(VLOOKUP(N1843,Reinigungstage,IF('Gebäude-Typen'!$C$6&lt;&gt;0,'Gebäude-Typen'!$C$6,VLOOKUP(C1843,Gebäude_Typen,2,FALSE)),FALSE),2)/2,"")</f>
        <v/>
      </c>
      <c r="U1843" s="730">
        <f t="shared" si="280"/>
        <v>17.98</v>
      </c>
      <c r="V1843" s="731" t="str">
        <f>IFERROR(INDEX('2. Raumgruppen'!$A$1:$Y$33,MATCH(IF(ISERROR(SEARCH(" ",M1843,1)),MID(M1843,1,3),MID(M1843,1,SEARCH(" ",M1843,1)-1)),'2. Raumgruppen'!$B:$B,0),IF(ISERROR(SEARCH(" ",M1843,1)),MATCH('2. Raumgruppen'!$L$8,'2. Raumgruppen'!$8:$8,0),MATCH(MID(M1843,SEARCH(" ",M1843,1)+1,3),'2. Raumgruppen'!$8:$8,0))),"")</f>
        <v/>
      </c>
      <c r="W1843" s="731" t="str">
        <f>IFERROR(INDEX('2. Raumgruppen'!$A$1:$Y$33,MATCH(IF(ISERROR(SEARCH(" ",N1843,1)),MID(N1843,1,3),MID(N1843,1,SEARCH(" ",N1843,1)-1)),'2. Raumgruppen'!$B:$B,0),IF(ISERROR(SEARCH(" ",N1843,1)),MATCH('2. Raumgruppen'!$L$8,'2. Raumgruppen'!$8:$8,0),MATCH(MID(N1843,SEARCH(" ",N1843,1)+1,3),'2. Raumgruppen'!$8:$8,0))),"")</f>
        <v/>
      </c>
      <c r="X1843" s="732" t="str">
        <f t="shared" si="281"/>
        <v/>
      </c>
      <c r="Y1843" s="732" t="str">
        <f t="shared" si="282"/>
        <v/>
      </c>
      <c r="Z1843" s="733" t="str">
        <f t="shared" si="283"/>
        <v/>
      </c>
      <c r="AA1843" s="732" t="str">
        <f t="shared" si="284"/>
        <v/>
      </c>
      <c r="AB1843" s="643"/>
      <c r="AC1843" s="276"/>
      <c r="AD1843" s="277"/>
      <c r="AE1843" s="278"/>
      <c r="AF1843" s="278" t="str">
        <f t="shared" si="276"/>
        <v/>
      </c>
      <c r="AG1843" s="278"/>
      <c r="AH1843" s="279">
        <f t="shared" si="277"/>
        <v>17.98</v>
      </c>
      <c r="AI1843" s="279" t="str">
        <f t="shared" si="278"/>
        <v/>
      </c>
      <c r="AJ1843" s="279" t="str">
        <f t="shared" si="279"/>
        <v/>
      </c>
      <c r="AK1843" s="278"/>
      <c r="AL1843" s="278"/>
      <c r="AM1843" s="278"/>
      <c r="AN1843" s="278"/>
      <c r="AO1843" s="262"/>
      <c r="AP1843" s="262"/>
      <c r="AQ1843" s="262"/>
      <c r="AR1843" s="262"/>
      <c r="AS1843" s="262"/>
      <c r="AT1843" s="262"/>
      <c r="AU1843" s="262"/>
      <c r="AV1843" s="262"/>
      <c r="AW1843" s="262"/>
      <c r="AX1843" s="264"/>
      <c r="AY1843" s="262"/>
      <c r="AZ1843" s="264"/>
    </row>
    <row r="1844" spans="1:69" ht="27" hidden="1" customHeight="1">
      <c r="B1844" s="639">
        <v>1830</v>
      </c>
      <c r="C1844" s="639"/>
      <c r="D1844" s="640"/>
      <c r="E1844" s="640"/>
      <c r="F1844" s="640" t="str">
        <f>IFERROR(VLOOKUP(C1844,'Gebäude-Typen'!$A$7:$D$215,4,FALSE),"")</f>
        <v/>
      </c>
      <c r="G1844" s="641"/>
      <c r="H1844" s="640"/>
      <c r="I1844" s="639"/>
      <c r="J1844" s="640"/>
      <c r="K1844" s="642"/>
      <c r="L1844" s="639"/>
      <c r="M1844" s="639"/>
      <c r="N1844" s="639"/>
      <c r="O1844" s="639"/>
      <c r="P1844" s="734"/>
      <c r="Q1844" s="642"/>
      <c r="R1844" s="639"/>
      <c r="S1844" s="729" t="str">
        <f>IFERROR(ROUND(VLOOKUP(M1844,Reinigungstage,IF('Gebäude-Typen'!$C$6&lt;&gt;0,'Gebäude-Typen'!$C$6,VLOOKUP(C1844,Gebäude_Typen,2,FALSE)),FALSE),2)/2,"")</f>
        <v/>
      </c>
      <c r="T1844" s="729" t="str">
        <f>IFERROR(ROUND(VLOOKUP(N1844,Reinigungstage,IF('Gebäude-Typen'!$C$6&lt;&gt;0,'Gebäude-Typen'!$C$6,VLOOKUP(C1844,Gebäude_Typen,2,FALSE)),FALSE),2)/2,"")</f>
        <v/>
      </c>
      <c r="U1844" s="730">
        <f t="shared" si="280"/>
        <v>17.98</v>
      </c>
      <c r="V1844" s="731" t="str">
        <f>IFERROR(INDEX('2. Raumgruppen'!$A$1:$Y$33,MATCH(IF(ISERROR(SEARCH(" ",M1844,1)),MID(M1844,1,3),MID(M1844,1,SEARCH(" ",M1844,1)-1)),'2. Raumgruppen'!$B:$B,0),IF(ISERROR(SEARCH(" ",M1844,1)),MATCH('2. Raumgruppen'!$L$8,'2. Raumgruppen'!$8:$8,0),MATCH(MID(M1844,SEARCH(" ",M1844,1)+1,3),'2. Raumgruppen'!$8:$8,0))),"")</f>
        <v/>
      </c>
      <c r="W1844" s="731" t="str">
        <f>IFERROR(INDEX('2. Raumgruppen'!$A$1:$Y$33,MATCH(IF(ISERROR(SEARCH(" ",N1844,1)),MID(N1844,1,3),MID(N1844,1,SEARCH(" ",N1844,1)-1)),'2. Raumgruppen'!$B:$B,0),IF(ISERROR(SEARCH(" ",N1844,1)),MATCH('2. Raumgruppen'!$L$8,'2. Raumgruppen'!$8:$8,0),MATCH(MID(N1844,SEARCH(" ",N1844,1)+1,3),'2. Raumgruppen'!$8:$8,0))),"")</f>
        <v/>
      </c>
      <c r="X1844" s="732" t="str">
        <f t="shared" si="281"/>
        <v/>
      </c>
      <c r="Y1844" s="732" t="str">
        <f t="shared" si="282"/>
        <v/>
      </c>
      <c r="Z1844" s="733" t="str">
        <f t="shared" si="283"/>
        <v/>
      </c>
      <c r="AA1844" s="732" t="str">
        <f t="shared" si="284"/>
        <v/>
      </c>
      <c r="AB1844" s="643"/>
      <c r="AC1844" s="276"/>
      <c r="AD1844" s="277"/>
      <c r="AE1844" s="278"/>
      <c r="AF1844" s="278" t="str">
        <f t="shared" si="276"/>
        <v/>
      </c>
      <c r="AG1844" s="278"/>
      <c r="AH1844" s="279">
        <f t="shared" si="277"/>
        <v>17.98</v>
      </c>
      <c r="AI1844" s="279" t="str">
        <f t="shared" si="278"/>
        <v/>
      </c>
      <c r="AJ1844" s="279" t="str">
        <f t="shared" si="279"/>
        <v/>
      </c>
      <c r="AK1844" s="278"/>
      <c r="AL1844" s="278"/>
      <c r="AM1844" s="278"/>
      <c r="AN1844" s="278"/>
      <c r="AO1844" s="262"/>
      <c r="AP1844" s="262"/>
      <c r="AQ1844" s="262"/>
      <c r="AR1844" s="262"/>
      <c r="AS1844" s="262"/>
      <c r="AT1844" s="262"/>
      <c r="AU1844" s="262"/>
      <c r="AV1844" s="262"/>
      <c r="AW1844" s="262"/>
      <c r="AX1844" s="262"/>
      <c r="AY1844" s="278"/>
      <c r="AZ1844" s="262"/>
    </row>
    <row r="1845" spans="1:69" ht="27" hidden="1" customHeight="1">
      <c r="B1845" s="639">
        <v>1831</v>
      </c>
      <c r="C1845" s="639"/>
      <c r="D1845" s="640"/>
      <c r="E1845" s="640"/>
      <c r="F1845" s="640" t="str">
        <f>IFERROR(VLOOKUP(C1845,'Gebäude-Typen'!$A$7:$D$215,4,FALSE),"")</f>
        <v/>
      </c>
      <c r="G1845" s="641"/>
      <c r="H1845" s="640"/>
      <c r="I1845" s="639"/>
      <c r="J1845" s="640"/>
      <c r="K1845" s="642"/>
      <c r="L1845" s="639"/>
      <c r="M1845" s="639"/>
      <c r="N1845" s="639"/>
      <c r="O1845" s="639"/>
      <c r="P1845" s="734"/>
      <c r="Q1845" s="642"/>
      <c r="R1845" s="639"/>
      <c r="S1845" s="729" t="str">
        <f>IFERROR(ROUND(VLOOKUP(M1845,Reinigungstage,IF('Gebäude-Typen'!$C$6&lt;&gt;0,'Gebäude-Typen'!$C$6,VLOOKUP(C1845,Gebäude_Typen,2,FALSE)),FALSE),2)/2,"")</f>
        <v/>
      </c>
      <c r="T1845" s="729" t="str">
        <f>IFERROR(ROUND(VLOOKUP(N1845,Reinigungstage,IF('Gebäude-Typen'!$C$6&lt;&gt;0,'Gebäude-Typen'!$C$6,VLOOKUP(C1845,Gebäude_Typen,2,FALSE)),FALSE),2)/2,"")</f>
        <v/>
      </c>
      <c r="U1845" s="730">
        <f t="shared" si="280"/>
        <v>17.98</v>
      </c>
      <c r="V1845" s="731" t="str">
        <f>IFERROR(INDEX('2. Raumgruppen'!$A$1:$Y$33,MATCH(IF(ISERROR(SEARCH(" ",M1845,1)),MID(M1845,1,3),MID(M1845,1,SEARCH(" ",M1845,1)-1)),'2. Raumgruppen'!$B:$B,0),IF(ISERROR(SEARCH(" ",M1845,1)),MATCH('2. Raumgruppen'!$L$8,'2. Raumgruppen'!$8:$8,0),MATCH(MID(M1845,SEARCH(" ",M1845,1)+1,3),'2. Raumgruppen'!$8:$8,0))),"")</f>
        <v/>
      </c>
      <c r="W1845" s="731" t="str">
        <f>IFERROR(INDEX('2. Raumgruppen'!$A$1:$Y$33,MATCH(IF(ISERROR(SEARCH(" ",N1845,1)),MID(N1845,1,3),MID(N1845,1,SEARCH(" ",N1845,1)-1)),'2. Raumgruppen'!$B:$B,0),IF(ISERROR(SEARCH(" ",N1845,1)),MATCH('2. Raumgruppen'!$L$8,'2. Raumgruppen'!$8:$8,0),MATCH(MID(N1845,SEARCH(" ",N1845,1)+1,3),'2. Raumgruppen'!$8:$8,0))),"")</f>
        <v/>
      </c>
      <c r="X1845" s="732" t="str">
        <f t="shared" si="281"/>
        <v/>
      </c>
      <c r="Y1845" s="732" t="str">
        <f t="shared" si="282"/>
        <v/>
      </c>
      <c r="Z1845" s="733" t="str">
        <f t="shared" si="283"/>
        <v/>
      </c>
      <c r="AA1845" s="732" t="str">
        <f t="shared" si="284"/>
        <v/>
      </c>
      <c r="AB1845" s="643"/>
      <c r="AC1845" s="276"/>
      <c r="AD1845" s="277"/>
      <c r="AE1845" s="278"/>
      <c r="AF1845" s="278" t="str">
        <f t="shared" ref="AF1845:AF1908" si="285">LEFT(N1845,1)</f>
        <v/>
      </c>
      <c r="AG1845" s="278"/>
      <c r="AH1845" s="279">
        <f t="shared" ref="AH1845:AH1908" si="286">IF(U1845=SVS,U1845,"")</f>
        <v>17.98</v>
      </c>
      <c r="AI1845" s="279" t="str">
        <f t="shared" ref="AI1845:AI1908" si="287">IF(U1845=SVSg,U1845,"")</f>
        <v/>
      </c>
      <c r="AJ1845" s="279" t="str">
        <f t="shared" ref="AJ1845:AJ1908" si="288">IF(AND(U1845&lt;&gt;SVS,U1845&lt;&gt;SVSg,T1845&lt;&gt;0),U1845,"")</f>
        <v/>
      </c>
      <c r="AK1845" s="278"/>
      <c r="AL1845" s="278"/>
      <c r="AM1845" s="278"/>
      <c r="AN1845" s="278"/>
      <c r="AO1845" s="262"/>
      <c r="AP1845" s="262"/>
      <c r="AQ1845" s="262"/>
      <c r="AR1845" s="262"/>
      <c r="AS1845" s="262"/>
      <c r="AT1845" s="262"/>
      <c r="AU1845" s="262"/>
      <c r="AV1845" s="262"/>
      <c r="AW1845" s="262"/>
      <c r="AX1845" s="264"/>
      <c r="AY1845" s="262"/>
      <c r="AZ1845" s="262"/>
    </row>
    <row r="1846" spans="1:69" ht="27" hidden="1" customHeight="1">
      <c r="B1846" s="639">
        <v>1832</v>
      </c>
      <c r="C1846" s="639"/>
      <c r="D1846" s="640"/>
      <c r="E1846" s="640"/>
      <c r="F1846" s="640" t="str">
        <f>IFERROR(VLOOKUP(C1846,'Gebäude-Typen'!$A$7:$D$215,4,FALSE),"")</f>
        <v/>
      </c>
      <c r="G1846" s="641"/>
      <c r="H1846" s="640"/>
      <c r="I1846" s="639"/>
      <c r="J1846" s="640"/>
      <c r="K1846" s="642"/>
      <c r="L1846" s="639"/>
      <c r="M1846" s="639"/>
      <c r="N1846" s="639"/>
      <c r="O1846" s="639"/>
      <c r="P1846" s="734"/>
      <c r="Q1846" s="642"/>
      <c r="R1846" s="639"/>
      <c r="S1846" s="729" t="str">
        <f>IFERROR(ROUND(VLOOKUP(M1846,Reinigungstage,IF('Gebäude-Typen'!$C$6&lt;&gt;0,'Gebäude-Typen'!$C$6,VLOOKUP(C1846,Gebäude_Typen,2,FALSE)),FALSE),2)/2,"")</f>
        <v/>
      </c>
      <c r="T1846" s="729" t="str">
        <f>IFERROR(ROUND(VLOOKUP(N1846,Reinigungstage,IF('Gebäude-Typen'!$C$6&lt;&gt;0,'Gebäude-Typen'!$C$6,VLOOKUP(C1846,Gebäude_Typen,2,FALSE)),FALSE),2)/2,"")</f>
        <v/>
      </c>
      <c r="U1846" s="730">
        <f t="shared" si="280"/>
        <v>17.98</v>
      </c>
      <c r="V1846" s="731" t="str">
        <f>IFERROR(INDEX('2. Raumgruppen'!$A$1:$Y$33,MATCH(IF(ISERROR(SEARCH(" ",M1846,1)),MID(M1846,1,3),MID(M1846,1,SEARCH(" ",M1846,1)-1)),'2. Raumgruppen'!$B:$B,0),IF(ISERROR(SEARCH(" ",M1846,1)),MATCH('2. Raumgruppen'!$L$8,'2. Raumgruppen'!$8:$8,0),MATCH(MID(M1846,SEARCH(" ",M1846,1)+1,3),'2. Raumgruppen'!$8:$8,0))),"")</f>
        <v/>
      </c>
      <c r="W1846" s="731" t="str">
        <f>IFERROR(INDEX('2. Raumgruppen'!$A$1:$Y$33,MATCH(IF(ISERROR(SEARCH(" ",N1846,1)),MID(N1846,1,3),MID(N1846,1,SEARCH(" ",N1846,1)-1)),'2. Raumgruppen'!$B:$B,0),IF(ISERROR(SEARCH(" ",N1846,1)),MATCH('2. Raumgruppen'!$L$8,'2. Raumgruppen'!$8:$8,0),MATCH(MID(N1846,SEARCH(" ",N1846,1)+1,3),'2. Raumgruppen'!$8:$8,0))),"")</f>
        <v/>
      </c>
      <c r="X1846" s="732" t="str">
        <f t="shared" si="281"/>
        <v/>
      </c>
      <c r="Y1846" s="732" t="str">
        <f t="shared" si="282"/>
        <v/>
      </c>
      <c r="Z1846" s="733" t="str">
        <f t="shared" si="283"/>
        <v/>
      </c>
      <c r="AA1846" s="732" t="str">
        <f t="shared" si="284"/>
        <v/>
      </c>
      <c r="AB1846" s="643"/>
      <c r="AC1846" s="276"/>
      <c r="AD1846" s="277"/>
      <c r="AE1846" s="278"/>
      <c r="AF1846" s="278" t="str">
        <f t="shared" si="285"/>
        <v/>
      </c>
      <c r="AG1846" s="278"/>
      <c r="AH1846" s="279">
        <f t="shared" si="286"/>
        <v>17.98</v>
      </c>
      <c r="AI1846" s="279" t="str">
        <f t="shared" si="287"/>
        <v/>
      </c>
      <c r="AJ1846" s="279" t="str">
        <f t="shared" si="288"/>
        <v/>
      </c>
      <c r="AK1846" s="278"/>
      <c r="AL1846" s="278"/>
      <c r="AM1846" s="278"/>
      <c r="AN1846" s="278"/>
      <c r="AO1846" s="262"/>
      <c r="AP1846" s="262"/>
      <c r="AQ1846" s="262"/>
      <c r="AR1846" s="262"/>
      <c r="AS1846" s="262"/>
      <c r="AT1846" s="262"/>
      <c r="AU1846" s="262"/>
      <c r="AV1846" s="262"/>
      <c r="AW1846" s="262"/>
      <c r="AX1846" s="262"/>
      <c r="AY1846" s="262"/>
      <c r="AZ1846" s="262"/>
      <c r="BL1846" s="281"/>
      <c r="BM1846" s="281"/>
      <c r="BN1846" s="281"/>
      <c r="BO1846" s="281"/>
      <c r="BP1846" s="281"/>
      <c r="BQ1846" s="281"/>
    </row>
    <row r="1847" spans="1:69" ht="27" hidden="1" customHeight="1">
      <c r="A1847" s="264"/>
      <c r="B1847" s="639">
        <v>1833</v>
      </c>
      <c r="C1847" s="639"/>
      <c r="D1847" s="640"/>
      <c r="E1847" s="640"/>
      <c r="F1847" s="640" t="str">
        <f>IFERROR(VLOOKUP(C1847,'Gebäude-Typen'!$A$7:$D$215,4,FALSE),"")</f>
        <v/>
      </c>
      <c r="G1847" s="641"/>
      <c r="H1847" s="640"/>
      <c r="I1847" s="639"/>
      <c r="J1847" s="640"/>
      <c r="K1847" s="642"/>
      <c r="L1847" s="639"/>
      <c r="M1847" s="639"/>
      <c r="N1847" s="639"/>
      <c r="O1847" s="639"/>
      <c r="P1847" s="734"/>
      <c r="Q1847" s="642"/>
      <c r="R1847" s="639"/>
      <c r="S1847" s="729" t="str">
        <f>IFERROR(ROUND(VLOOKUP(M1847,Reinigungstage,IF('Gebäude-Typen'!$C$6&lt;&gt;0,'Gebäude-Typen'!$C$6,VLOOKUP(C1847,Gebäude_Typen,2,FALSE)),FALSE),2)/2,"")</f>
        <v/>
      </c>
      <c r="T1847" s="729" t="str">
        <f>IFERROR(ROUND(VLOOKUP(N1847,Reinigungstage,IF('Gebäude-Typen'!$C$6&lt;&gt;0,'Gebäude-Typen'!$C$6,VLOOKUP(C1847,Gebäude_Typen,2,FALSE)),FALSE),2)/2,"")</f>
        <v/>
      </c>
      <c r="U1847" s="730">
        <f t="shared" si="280"/>
        <v>17.98</v>
      </c>
      <c r="V1847" s="731" t="str">
        <f>IFERROR(INDEX('2. Raumgruppen'!$A$1:$Y$33,MATCH(IF(ISERROR(SEARCH(" ",M1847,1)),MID(M1847,1,3),MID(M1847,1,SEARCH(" ",M1847,1)-1)),'2. Raumgruppen'!$B:$B,0),IF(ISERROR(SEARCH(" ",M1847,1)),MATCH('2. Raumgruppen'!$L$8,'2. Raumgruppen'!$8:$8,0),MATCH(MID(M1847,SEARCH(" ",M1847,1)+1,3),'2. Raumgruppen'!$8:$8,0))),"")</f>
        <v/>
      </c>
      <c r="W1847" s="731" t="str">
        <f>IFERROR(INDEX('2. Raumgruppen'!$A$1:$Y$33,MATCH(IF(ISERROR(SEARCH(" ",N1847,1)),MID(N1847,1,3),MID(N1847,1,SEARCH(" ",N1847,1)-1)),'2. Raumgruppen'!$B:$B,0),IF(ISERROR(SEARCH(" ",N1847,1)),MATCH('2. Raumgruppen'!$L$8,'2. Raumgruppen'!$8:$8,0),MATCH(MID(N1847,SEARCH(" ",N1847,1)+1,3),'2. Raumgruppen'!$8:$8,0))),"")</f>
        <v/>
      </c>
      <c r="X1847" s="732" t="str">
        <f t="shared" si="281"/>
        <v/>
      </c>
      <c r="Y1847" s="732" t="str">
        <f t="shared" si="282"/>
        <v/>
      </c>
      <c r="Z1847" s="733" t="str">
        <f t="shared" si="283"/>
        <v/>
      </c>
      <c r="AA1847" s="732" t="str">
        <f t="shared" si="284"/>
        <v/>
      </c>
      <c r="AB1847" s="643"/>
      <c r="AC1847" s="276"/>
      <c r="AD1847" s="277"/>
      <c r="AE1847" s="278"/>
      <c r="AF1847" s="278" t="str">
        <f t="shared" si="285"/>
        <v/>
      </c>
      <c r="AG1847" s="278"/>
      <c r="AH1847" s="279">
        <f t="shared" si="286"/>
        <v>17.98</v>
      </c>
      <c r="AI1847" s="279" t="str">
        <f t="shared" si="287"/>
        <v/>
      </c>
      <c r="AJ1847" s="279" t="str">
        <f t="shared" si="288"/>
        <v/>
      </c>
      <c r="AK1847" s="278"/>
      <c r="AL1847" s="278"/>
      <c r="AM1847" s="278"/>
      <c r="AN1847" s="278"/>
      <c r="AO1847" s="262"/>
      <c r="AP1847" s="262"/>
      <c r="AQ1847" s="262"/>
      <c r="AR1847" s="262"/>
      <c r="AS1847" s="262"/>
      <c r="AT1847" s="262"/>
      <c r="AU1847" s="262"/>
      <c r="AV1847" s="262"/>
      <c r="AW1847" s="264"/>
      <c r="AX1847" s="262"/>
      <c r="AY1847" s="262"/>
      <c r="AZ1847" s="262"/>
    </row>
    <row r="1848" spans="1:69" ht="27" hidden="1" customHeight="1">
      <c r="A1848" s="264"/>
      <c r="B1848" s="639">
        <v>1834</v>
      </c>
      <c r="C1848" s="639"/>
      <c r="D1848" s="640"/>
      <c r="E1848" s="640"/>
      <c r="F1848" s="640" t="str">
        <f>IFERROR(VLOOKUP(C1848,'Gebäude-Typen'!$A$7:$D$215,4,FALSE),"")</f>
        <v/>
      </c>
      <c r="G1848" s="641"/>
      <c r="H1848" s="640"/>
      <c r="I1848" s="639"/>
      <c r="J1848" s="640"/>
      <c r="K1848" s="642"/>
      <c r="L1848" s="639"/>
      <c r="M1848" s="639"/>
      <c r="N1848" s="639"/>
      <c r="O1848" s="639"/>
      <c r="P1848" s="734"/>
      <c r="Q1848" s="642"/>
      <c r="R1848" s="639"/>
      <c r="S1848" s="729" t="str">
        <f>IFERROR(ROUND(VLOOKUP(M1848,Reinigungstage,IF('Gebäude-Typen'!$C$6&lt;&gt;0,'Gebäude-Typen'!$C$6,VLOOKUP(C1848,Gebäude_Typen,2,FALSE)),FALSE),2)/2,"")</f>
        <v/>
      </c>
      <c r="T1848" s="729" t="str">
        <f>IFERROR(ROUND(VLOOKUP(N1848,Reinigungstage,IF('Gebäude-Typen'!$C$6&lt;&gt;0,'Gebäude-Typen'!$C$6,VLOOKUP(C1848,Gebäude_Typen,2,FALSE)),FALSE),2)/2,"")</f>
        <v/>
      </c>
      <c r="U1848" s="730">
        <f t="shared" si="280"/>
        <v>17.98</v>
      </c>
      <c r="V1848" s="731" t="str">
        <f>IFERROR(INDEX('2. Raumgruppen'!$A$1:$Y$33,MATCH(IF(ISERROR(SEARCH(" ",M1848,1)),MID(M1848,1,3),MID(M1848,1,SEARCH(" ",M1848,1)-1)),'2. Raumgruppen'!$B:$B,0),IF(ISERROR(SEARCH(" ",M1848,1)),MATCH('2. Raumgruppen'!$L$8,'2. Raumgruppen'!$8:$8,0),MATCH(MID(M1848,SEARCH(" ",M1848,1)+1,3),'2. Raumgruppen'!$8:$8,0))),"")</f>
        <v/>
      </c>
      <c r="W1848" s="731" t="str">
        <f>IFERROR(INDEX('2. Raumgruppen'!$A$1:$Y$33,MATCH(IF(ISERROR(SEARCH(" ",N1848,1)),MID(N1848,1,3),MID(N1848,1,SEARCH(" ",N1848,1)-1)),'2. Raumgruppen'!$B:$B,0),IF(ISERROR(SEARCH(" ",N1848,1)),MATCH('2. Raumgruppen'!$L$8,'2. Raumgruppen'!$8:$8,0),MATCH(MID(N1848,SEARCH(" ",N1848,1)+1,3),'2. Raumgruppen'!$8:$8,0))),"")</f>
        <v/>
      </c>
      <c r="X1848" s="732" t="str">
        <f t="shared" si="281"/>
        <v/>
      </c>
      <c r="Y1848" s="732" t="str">
        <f t="shared" si="282"/>
        <v/>
      </c>
      <c r="Z1848" s="733" t="str">
        <f t="shared" si="283"/>
        <v/>
      </c>
      <c r="AA1848" s="732" t="str">
        <f t="shared" si="284"/>
        <v/>
      </c>
      <c r="AB1848" s="643"/>
      <c r="AC1848" s="276"/>
      <c r="AD1848" s="277"/>
      <c r="AE1848" s="278"/>
      <c r="AF1848" s="278" t="str">
        <f t="shared" si="285"/>
        <v/>
      </c>
      <c r="AG1848" s="278"/>
      <c r="AH1848" s="279">
        <f t="shared" si="286"/>
        <v>17.98</v>
      </c>
      <c r="AI1848" s="279" t="str">
        <f t="shared" si="287"/>
        <v/>
      </c>
      <c r="AJ1848" s="279" t="str">
        <f t="shared" si="288"/>
        <v/>
      </c>
      <c r="AK1848" s="278"/>
      <c r="AL1848" s="278"/>
      <c r="AM1848" s="278"/>
      <c r="AN1848" s="278"/>
      <c r="AO1848" s="262"/>
      <c r="AP1848" s="262"/>
      <c r="AQ1848" s="262"/>
      <c r="AR1848" s="262"/>
      <c r="AS1848" s="262"/>
      <c r="AT1848" s="262"/>
      <c r="AU1848" s="262"/>
      <c r="AV1848" s="262"/>
      <c r="AW1848" s="264"/>
      <c r="AX1848" s="264"/>
      <c r="AY1848" s="264"/>
      <c r="AZ1848" s="264"/>
    </row>
    <row r="1849" spans="1:69" ht="27" hidden="1" customHeight="1">
      <c r="B1849" s="639">
        <v>1835</v>
      </c>
      <c r="C1849" s="639"/>
      <c r="D1849" s="640"/>
      <c r="E1849" s="640"/>
      <c r="F1849" s="640" t="str">
        <f>IFERROR(VLOOKUP(C1849,'Gebäude-Typen'!$A$7:$D$215,4,FALSE),"")</f>
        <v/>
      </c>
      <c r="G1849" s="641"/>
      <c r="H1849" s="640"/>
      <c r="I1849" s="639"/>
      <c r="J1849" s="640"/>
      <c r="K1849" s="642"/>
      <c r="L1849" s="639"/>
      <c r="M1849" s="639"/>
      <c r="N1849" s="639"/>
      <c r="O1849" s="639"/>
      <c r="P1849" s="734"/>
      <c r="Q1849" s="642"/>
      <c r="R1849" s="639"/>
      <c r="S1849" s="729" t="str">
        <f>IFERROR(ROUND(VLOOKUP(M1849,Reinigungstage,IF('Gebäude-Typen'!$C$6&lt;&gt;0,'Gebäude-Typen'!$C$6,VLOOKUP(C1849,Gebäude_Typen,2,FALSE)),FALSE),2)/2,"")</f>
        <v/>
      </c>
      <c r="T1849" s="729" t="str">
        <f>IFERROR(ROUND(VLOOKUP(N1849,Reinigungstage,IF('Gebäude-Typen'!$C$6&lt;&gt;0,'Gebäude-Typen'!$C$6,VLOOKUP(C1849,Gebäude_Typen,2,FALSE)),FALSE),2)/2,"")</f>
        <v/>
      </c>
      <c r="U1849" s="730">
        <f t="shared" si="280"/>
        <v>17.98</v>
      </c>
      <c r="V1849" s="731" t="str">
        <f>IFERROR(INDEX('2. Raumgruppen'!$A$1:$Y$33,MATCH(IF(ISERROR(SEARCH(" ",M1849,1)),MID(M1849,1,3),MID(M1849,1,SEARCH(" ",M1849,1)-1)),'2. Raumgruppen'!$B:$B,0),IF(ISERROR(SEARCH(" ",M1849,1)),MATCH('2. Raumgruppen'!$L$8,'2. Raumgruppen'!$8:$8,0),MATCH(MID(M1849,SEARCH(" ",M1849,1)+1,3),'2. Raumgruppen'!$8:$8,0))),"")</f>
        <v/>
      </c>
      <c r="W1849" s="731" t="str">
        <f>IFERROR(INDEX('2. Raumgruppen'!$A$1:$Y$33,MATCH(IF(ISERROR(SEARCH(" ",N1849,1)),MID(N1849,1,3),MID(N1849,1,SEARCH(" ",N1849,1)-1)),'2. Raumgruppen'!$B:$B,0),IF(ISERROR(SEARCH(" ",N1849,1)),MATCH('2. Raumgruppen'!$L$8,'2. Raumgruppen'!$8:$8,0),MATCH(MID(N1849,SEARCH(" ",N1849,1)+1,3),'2. Raumgruppen'!$8:$8,0))),"")</f>
        <v/>
      </c>
      <c r="X1849" s="732" t="str">
        <f t="shared" si="281"/>
        <v/>
      </c>
      <c r="Y1849" s="732" t="str">
        <f t="shared" si="282"/>
        <v/>
      </c>
      <c r="Z1849" s="733" t="str">
        <f t="shared" si="283"/>
        <v/>
      </c>
      <c r="AA1849" s="732" t="str">
        <f t="shared" si="284"/>
        <v/>
      </c>
      <c r="AB1849" s="643"/>
      <c r="AC1849" s="276"/>
      <c r="AD1849" s="277"/>
      <c r="AE1849" s="278"/>
      <c r="AF1849" s="278" t="str">
        <f t="shared" si="285"/>
        <v/>
      </c>
      <c r="AG1849" s="278"/>
      <c r="AH1849" s="279">
        <f t="shared" si="286"/>
        <v>17.98</v>
      </c>
      <c r="AI1849" s="279" t="str">
        <f t="shared" si="287"/>
        <v/>
      </c>
      <c r="AJ1849" s="279" t="str">
        <f t="shared" si="288"/>
        <v/>
      </c>
      <c r="AK1849" s="278"/>
      <c r="AL1849" s="278"/>
      <c r="AM1849" s="278"/>
      <c r="AN1849" s="278"/>
      <c r="AO1849" s="262"/>
      <c r="AP1849" s="262"/>
      <c r="AQ1849" s="262"/>
      <c r="AR1849" s="262"/>
      <c r="AS1849" s="262"/>
      <c r="AT1849" s="262"/>
      <c r="AU1849" s="262"/>
      <c r="AV1849" s="262"/>
      <c r="AW1849" s="262"/>
      <c r="AX1849" s="264"/>
      <c r="AY1849" s="262"/>
      <c r="AZ1849" s="264"/>
    </row>
    <row r="1850" spans="1:69" ht="27" hidden="1" customHeight="1">
      <c r="A1850" s="264"/>
      <c r="B1850" s="639">
        <v>1836</v>
      </c>
      <c r="C1850" s="639"/>
      <c r="D1850" s="640"/>
      <c r="E1850" s="640"/>
      <c r="F1850" s="640" t="str">
        <f>IFERROR(VLOOKUP(C1850,'Gebäude-Typen'!$A$7:$D$215,4,FALSE),"")</f>
        <v/>
      </c>
      <c r="G1850" s="641"/>
      <c r="H1850" s="640"/>
      <c r="I1850" s="639"/>
      <c r="J1850" s="640"/>
      <c r="K1850" s="642"/>
      <c r="L1850" s="639"/>
      <c r="M1850" s="639"/>
      <c r="N1850" s="639"/>
      <c r="O1850" s="639"/>
      <c r="P1850" s="734"/>
      <c r="Q1850" s="642"/>
      <c r="R1850" s="639"/>
      <c r="S1850" s="729" t="str">
        <f>IFERROR(ROUND(VLOOKUP(M1850,Reinigungstage,IF('Gebäude-Typen'!$C$6&lt;&gt;0,'Gebäude-Typen'!$C$6,VLOOKUP(C1850,Gebäude_Typen,2,FALSE)),FALSE),2)/2,"")</f>
        <v/>
      </c>
      <c r="T1850" s="729" t="str">
        <f>IFERROR(ROUND(VLOOKUP(N1850,Reinigungstage,IF('Gebäude-Typen'!$C$6&lt;&gt;0,'Gebäude-Typen'!$C$6,VLOOKUP(C1850,Gebäude_Typen,2,FALSE)),FALSE),2)/2,"")</f>
        <v/>
      </c>
      <c r="U1850" s="730">
        <f t="shared" si="280"/>
        <v>17.98</v>
      </c>
      <c r="V1850" s="731" t="str">
        <f>IFERROR(INDEX('2. Raumgruppen'!$A$1:$Y$33,MATCH(IF(ISERROR(SEARCH(" ",M1850,1)),MID(M1850,1,3),MID(M1850,1,SEARCH(" ",M1850,1)-1)),'2. Raumgruppen'!$B:$B,0),IF(ISERROR(SEARCH(" ",M1850,1)),MATCH('2. Raumgruppen'!$L$8,'2. Raumgruppen'!$8:$8,0),MATCH(MID(M1850,SEARCH(" ",M1850,1)+1,3),'2. Raumgruppen'!$8:$8,0))),"")</f>
        <v/>
      </c>
      <c r="W1850" s="731" t="str">
        <f>IFERROR(INDEX('2. Raumgruppen'!$A$1:$Y$33,MATCH(IF(ISERROR(SEARCH(" ",N1850,1)),MID(N1850,1,3),MID(N1850,1,SEARCH(" ",N1850,1)-1)),'2. Raumgruppen'!$B:$B,0),IF(ISERROR(SEARCH(" ",N1850,1)),MATCH('2. Raumgruppen'!$L$8,'2. Raumgruppen'!$8:$8,0),MATCH(MID(N1850,SEARCH(" ",N1850,1)+1,3),'2. Raumgruppen'!$8:$8,0))),"")</f>
        <v/>
      </c>
      <c r="X1850" s="732" t="str">
        <f t="shared" si="281"/>
        <v/>
      </c>
      <c r="Y1850" s="732" t="str">
        <f t="shared" si="282"/>
        <v/>
      </c>
      <c r="Z1850" s="733" t="str">
        <f t="shared" si="283"/>
        <v/>
      </c>
      <c r="AA1850" s="732" t="str">
        <f t="shared" si="284"/>
        <v/>
      </c>
      <c r="AB1850" s="643"/>
      <c r="AC1850" s="276"/>
      <c r="AD1850" s="277"/>
      <c r="AE1850" s="278"/>
      <c r="AF1850" s="278" t="str">
        <f t="shared" si="285"/>
        <v/>
      </c>
      <c r="AG1850" s="278"/>
      <c r="AH1850" s="279">
        <f t="shared" si="286"/>
        <v>17.98</v>
      </c>
      <c r="AI1850" s="279" t="str">
        <f t="shared" si="287"/>
        <v/>
      </c>
      <c r="AJ1850" s="279" t="str">
        <f t="shared" si="288"/>
        <v/>
      </c>
      <c r="AK1850" s="278"/>
      <c r="AL1850" s="278"/>
      <c r="AM1850" s="278"/>
      <c r="AN1850" s="278"/>
      <c r="AO1850" s="262"/>
      <c r="AP1850" s="262"/>
      <c r="AQ1850" s="262"/>
      <c r="AR1850" s="262"/>
      <c r="AS1850" s="262"/>
      <c r="AT1850" s="262"/>
      <c r="AU1850" s="262"/>
      <c r="AV1850" s="262"/>
      <c r="AW1850" s="262"/>
      <c r="AX1850" s="264"/>
      <c r="AY1850" s="262"/>
      <c r="AZ1850" s="264"/>
    </row>
    <row r="1851" spans="1:69" ht="27" hidden="1" customHeight="1">
      <c r="B1851" s="639">
        <v>1837</v>
      </c>
      <c r="C1851" s="639"/>
      <c r="D1851" s="640"/>
      <c r="E1851" s="640"/>
      <c r="F1851" s="640" t="str">
        <f>IFERROR(VLOOKUP(C1851,'Gebäude-Typen'!$A$7:$D$215,4,FALSE),"")</f>
        <v/>
      </c>
      <c r="G1851" s="641"/>
      <c r="H1851" s="640"/>
      <c r="I1851" s="639"/>
      <c r="J1851" s="640"/>
      <c r="K1851" s="642"/>
      <c r="L1851" s="639"/>
      <c r="M1851" s="639"/>
      <c r="N1851" s="639"/>
      <c r="O1851" s="639"/>
      <c r="P1851" s="734"/>
      <c r="Q1851" s="642"/>
      <c r="R1851" s="639"/>
      <c r="S1851" s="729" t="str">
        <f>IFERROR(ROUND(VLOOKUP(M1851,Reinigungstage,IF('Gebäude-Typen'!$C$6&lt;&gt;0,'Gebäude-Typen'!$C$6,VLOOKUP(C1851,Gebäude_Typen,2,FALSE)),FALSE),2)/2,"")</f>
        <v/>
      </c>
      <c r="T1851" s="729" t="str">
        <f>IFERROR(ROUND(VLOOKUP(N1851,Reinigungstage,IF('Gebäude-Typen'!$C$6&lt;&gt;0,'Gebäude-Typen'!$C$6,VLOOKUP(C1851,Gebäude_Typen,2,FALSE)),FALSE),2)/2,"")</f>
        <v/>
      </c>
      <c r="U1851" s="730">
        <f t="shared" si="280"/>
        <v>17.98</v>
      </c>
      <c r="V1851" s="731" t="str">
        <f>IFERROR(INDEX('2. Raumgruppen'!$A$1:$Y$33,MATCH(IF(ISERROR(SEARCH(" ",M1851,1)),MID(M1851,1,3),MID(M1851,1,SEARCH(" ",M1851,1)-1)),'2. Raumgruppen'!$B:$B,0),IF(ISERROR(SEARCH(" ",M1851,1)),MATCH('2. Raumgruppen'!$L$8,'2. Raumgruppen'!$8:$8,0),MATCH(MID(M1851,SEARCH(" ",M1851,1)+1,3),'2. Raumgruppen'!$8:$8,0))),"")</f>
        <v/>
      </c>
      <c r="W1851" s="731" t="str">
        <f>IFERROR(INDEX('2. Raumgruppen'!$A$1:$Y$33,MATCH(IF(ISERROR(SEARCH(" ",N1851,1)),MID(N1851,1,3),MID(N1851,1,SEARCH(" ",N1851,1)-1)),'2. Raumgruppen'!$B:$B,0),IF(ISERROR(SEARCH(" ",N1851,1)),MATCH('2. Raumgruppen'!$L$8,'2. Raumgruppen'!$8:$8,0),MATCH(MID(N1851,SEARCH(" ",N1851,1)+1,3),'2. Raumgruppen'!$8:$8,0))),"")</f>
        <v/>
      </c>
      <c r="X1851" s="732" t="str">
        <f t="shared" si="281"/>
        <v/>
      </c>
      <c r="Y1851" s="732" t="str">
        <f t="shared" si="282"/>
        <v/>
      </c>
      <c r="Z1851" s="733" t="str">
        <f t="shared" si="283"/>
        <v/>
      </c>
      <c r="AA1851" s="732" t="str">
        <f t="shared" si="284"/>
        <v/>
      </c>
      <c r="AB1851" s="643"/>
      <c r="AC1851" s="276"/>
      <c r="AD1851" s="277"/>
      <c r="AE1851" s="278"/>
      <c r="AF1851" s="278" t="str">
        <f t="shared" si="285"/>
        <v/>
      </c>
      <c r="AG1851" s="278"/>
      <c r="AH1851" s="279">
        <f t="shared" si="286"/>
        <v>17.98</v>
      </c>
      <c r="AI1851" s="279" t="str">
        <f t="shared" si="287"/>
        <v/>
      </c>
      <c r="AJ1851" s="279" t="str">
        <f t="shared" si="288"/>
        <v/>
      </c>
      <c r="AK1851" s="278"/>
      <c r="AL1851" s="278"/>
      <c r="AM1851" s="278"/>
      <c r="AN1851" s="278"/>
      <c r="AO1851" s="262"/>
      <c r="AP1851" s="262"/>
      <c r="AQ1851" s="262"/>
      <c r="AR1851" s="262"/>
      <c r="AS1851" s="262"/>
      <c r="AT1851" s="262"/>
      <c r="AU1851" s="262"/>
      <c r="AV1851" s="262"/>
      <c r="AW1851" s="262"/>
      <c r="AX1851" s="262"/>
      <c r="AY1851" s="264"/>
      <c r="AZ1851" s="262"/>
    </row>
    <row r="1852" spans="1:69" ht="27" hidden="1" customHeight="1">
      <c r="B1852" s="639">
        <v>1838</v>
      </c>
      <c r="C1852" s="639"/>
      <c r="D1852" s="640"/>
      <c r="E1852" s="640"/>
      <c r="F1852" s="640" t="str">
        <f>IFERROR(VLOOKUP(C1852,'Gebäude-Typen'!$A$7:$D$215,4,FALSE),"")</f>
        <v/>
      </c>
      <c r="G1852" s="641"/>
      <c r="H1852" s="640"/>
      <c r="I1852" s="639"/>
      <c r="J1852" s="640"/>
      <c r="K1852" s="642"/>
      <c r="L1852" s="639"/>
      <c r="M1852" s="639"/>
      <c r="N1852" s="639"/>
      <c r="O1852" s="639"/>
      <c r="P1852" s="734"/>
      <c r="Q1852" s="642"/>
      <c r="R1852" s="639"/>
      <c r="S1852" s="729" t="str">
        <f>IFERROR(ROUND(VLOOKUP(M1852,Reinigungstage,IF('Gebäude-Typen'!$C$6&lt;&gt;0,'Gebäude-Typen'!$C$6,VLOOKUP(C1852,Gebäude_Typen,2,FALSE)),FALSE),2)/2,"")</f>
        <v/>
      </c>
      <c r="T1852" s="729" t="str">
        <f>IFERROR(ROUND(VLOOKUP(N1852,Reinigungstage,IF('Gebäude-Typen'!$C$6&lt;&gt;0,'Gebäude-Typen'!$C$6,VLOOKUP(C1852,Gebäude_Typen,2,FALSE)),FALSE),2)/2,"")</f>
        <v/>
      </c>
      <c r="U1852" s="730">
        <f t="shared" si="280"/>
        <v>17.98</v>
      </c>
      <c r="V1852" s="731" t="str">
        <f>IFERROR(INDEX('2. Raumgruppen'!$A$1:$Y$33,MATCH(IF(ISERROR(SEARCH(" ",M1852,1)),MID(M1852,1,3),MID(M1852,1,SEARCH(" ",M1852,1)-1)),'2. Raumgruppen'!$B:$B,0),IF(ISERROR(SEARCH(" ",M1852,1)),MATCH('2. Raumgruppen'!$L$8,'2. Raumgruppen'!$8:$8,0),MATCH(MID(M1852,SEARCH(" ",M1852,1)+1,3),'2. Raumgruppen'!$8:$8,0))),"")</f>
        <v/>
      </c>
      <c r="W1852" s="731" t="str">
        <f>IFERROR(INDEX('2. Raumgruppen'!$A$1:$Y$33,MATCH(IF(ISERROR(SEARCH(" ",N1852,1)),MID(N1852,1,3),MID(N1852,1,SEARCH(" ",N1852,1)-1)),'2. Raumgruppen'!$B:$B,0),IF(ISERROR(SEARCH(" ",N1852,1)),MATCH('2. Raumgruppen'!$L$8,'2. Raumgruppen'!$8:$8,0),MATCH(MID(N1852,SEARCH(" ",N1852,1)+1,3),'2. Raumgruppen'!$8:$8,0))),"")</f>
        <v/>
      </c>
      <c r="X1852" s="732" t="str">
        <f t="shared" si="281"/>
        <v/>
      </c>
      <c r="Y1852" s="732" t="str">
        <f t="shared" si="282"/>
        <v/>
      </c>
      <c r="Z1852" s="733" t="str">
        <f t="shared" si="283"/>
        <v/>
      </c>
      <c r="AA1852" s="732" t="str">
        <f t="shared" si="284"/>
        <v/>
      </c>
      <c r="AB1852" s="643"/>
      <c r="AC1852" s="276"/>
      <c r="AD1852" s="277"/>
      <c r="AE1852" s="278"/>
      <c r="AF1852" s="278" t="str">
        <f t="shared" si="285"/>
        <v/>
      </c>
      <c r="AG1852" s="278"/>
      <c r="AH1852" s="279">
        <f t="shared" si="286"/>
        <v>17.98</v>
      </c>
      <c r="AI1852" s="279" t="str">
        <f t="shared" si="287"/>
        <v/>
      </c>
      <c r="AJ1852" s="279" t="str">
        <f t="shared" si="288"/>
        <v/>
      </c>
      <c r="AK1852" s="278"/>
      <c r="AL1852" s="278"/>
      <c r="AM1852" s="278"/>
      <c r="AN1852" s="278"/>
      <c r="AO1852" s="262"/>
      <c r="AP1852" s="262"/>
      <c r="AQ1852" s="262"/>
      <c r="AR1852" s="262"/>
      <c r="AS1852" s="262"/>
      <c r="AT1852" s="262"/>
      <c r="AU1852" s="262"/>
      <c r="AV1852" s="262"/>
      <c r="AW1852" s="264"/>
      <c r="AX1852" s="262"/>
      <c r="AY1852" s="262"/>
      <c r="AZ1852" s="264"/>
    </row>
    <row r="1853" spans="1:69" ht="27" hidden="1" customHeight="1">
      <c r="B1853" s="639">
        <v>1839</v>
      </c>
      <c r="C1853" s="639"/>
      <c r="D1853" s="640"/>
      <c r="E1853" s="640"/>
      <c r="F1853" s="640" t="str">
        <f>IFERROR(VLOOKUP(C1853,'Gebäude-Typen'!$A$7:$D$215,4,FALSE),"")</f>
        <v/>
      </c>
      <c r="G1853" s="641"/>
      <c r="H1853" s="640"/>
      <c r="I1853" s="639"/>
      <c r="J1853" s="640"/>
      <c r="K1853" s="642"/>
      <c r="L1853" s="639"/>
      <c r="M1853" s="639"/>
      <c r="N1853" s="639"/>
      <c r="O1853" s="639"/>
      <c r="P1853" s="734"/>
      <c r="Q1853" s="642"/>
      <c r="R1853" s="639"/>
      <c r="S1853" s="729" t="str">
        <f>IFERROR(ROUND(VLOOKUP(M1853,Reinigungstage,IF('Gebäude-Typen'!$C$6&lt;&gt;0,'Gebäude-Typen'!$C$6,VLOOKUP(C1853,Gebäude_Typen,2,FALSE)),FALSE),2)/2,"")</f>
        <v/>
      </c>
      <c r="T1853" s="729" t="str">
        <f>IFERROR(ROUND(VLOOKUP(N1853,Reinigungstage,IF('Gebäude-Typen'!$C$6&lt;&gt;0,'Gebäude-Typen'!$C$6,VLOOKUP(C1853,Gebäude_Typen,2,FALSE)),FALSE),2)/2,"")</f>
        <v/>
      </c>
      <c r="U1853" s="730">
        <f t="shared" si="280"/>
        <v>17.98</v>
      </c>
      <c r="V1853" s="731" t="str">
        <f>IFERROR(INDEX('2. Raumgruppen'!$A$1:$Y$33,MATCH(IF(ISERROR(SEARCH(" ",M1853,1)),MID(M1853,1,3),MID(M1853,1,SEARCH(" ",M1853,1)-1)),'2. Raumgruppen'!$B:$B,0),IF(ISERROR(SEARCH(" ",M1853,1)),MATCH('2. Raumgruppen'!$L$8,'2. Raumgruppen'!$8:$8,0),MATCH(MID(M1853,SEARCH(" ",M1853,1)+1,3),'2. Raumgruppen'!$8:$8,0))),"")</f>
        <v/>
      </c>
      <c r="W1853" s="731" t="str">
        <f>IFERROR(INDEX('2. Raumgruppen'!$A$1:$Y$33,MATCH(IF(ISERROR(SEARCH(" ",N1853,1)),MID(N1853,1,3),MID(N1853,1,SEARCH(" ",N1853,1)-1)),'2. Raumgruppen'!$B:$B,0),IF(ISERROR(SEARCH(" ",N1853,1)),MATCH('2. Raumgruppen'!$L$8,'2. Raumgruppen'!$8:$8,0),MATCH(MID(N1853,SEARCH(" ",N1853,1)+1,3),'2. Raumgruppen'!$8:$8,0))),"")</f>
        <v/>
      </c>
      <c r="X1853" s="732" t="str">
        <f t="shared" si="281"/>
        <v/>
      </c>
      <c r="Y1853" s="732" t="str">
        <f t="shared" si="282"/>
        <v/>
      </c>
      <c r="Z1853" s="733" t="str">
        <f t="shared" si="283"/>
        <v/>
      </c>
      <c r="AA1853" s="732" t="str">
        <f t="shared" si="284"/>
        <v/>
      </c>
      <c r="AB1853" s="643"/>
      <c r="AC1853" s="276"/>
      <c r="AD1853" s="277"/>
      <c r="AE1853" s="278"/>
      <c r="AF1853" s="278" t="str">
        <f t="shared" si="285"/>
        <v/>
      </c>
      <c r="AG1853" s="278"/>
      <c r="AH1853" s="279">
        <f t="shared" si="286"/>
        <v>17.98</v>
      </c>
      <c r="AI1853" s="279" t="str">
        <f t="shared" si="287"/>
        <v/>
      </c>
      <c r="AJ1853" s="279" t="str">
        <f t="shared" si="288"/>
        <v/>
      </c>
      <c r="AK1853" s="278"/>
      <c r="AL1853" s="278"/>
      <c r="AM1853" s="278"/>
      <c r="AN1853" s="278"/>
      <c r="AO1853" s="262"/>
      <c r="AP1853" s="262"/>
      <c r="AQ1853" s="262"/>
      <c r="AR1853" s="262"/>
      <c r="AS1853" s="262"/>
      <c r="AT1853" s="262"/>
      <c r="AU1853" s="262"/>
      <c r="AV1853" s="262"/>
      <c r="AW1853" s="262"/>
      <c r="AX1853" s="264"/>
      <c r="AY1853" s="262"/>
      <c r="AZ1853" s="264"/>
    </row>
    <row r="1854" spans="1:69" ht="27" hidden="1" customHeight="1">
      <c r="B1854" s="639">
        <v>1840</v>
      </c>
      <c r="C1854" s="639"/>
      <c r="D1854" s="640"/>
      <c r="E1854" s="640"/>
      <c r="F1854" s="640" t="str">
        <f>IFERROR(VLOOKUP(C1854,'Gebäude-Typen'!$A$7:$D$215,4,FALSE),"")</f>
        <v/>
      </c>
      <c r="G1854" s="641"/>
      <c r="H1854" s="640"/>
      <c r="I1854" s="639"/>
      <c r="J1854" s="640"/>
      <c r="K1854" s="642"/>
      <c r="L1854" s="639"/>
      <c r="M1854" s="639"/>
      <c r="N1854" s="639"/>
      <c r="O1854" s="639"/>
      <c r="P1854" s="734"/>
      <c r="Q1854" s="642"/>
      <c r="R1854" s="639"/>
      <c r="S1854" s="729" t="str">
        <f>IFERROR(ROUND(VLOOKUP(M1854,Reinigungstage,IF('Gebäude-Typen'!$C$6&lt;&gt;0,'Gebäude-Typen'!$C$6,VLOOKUP(C1854,Gebäude_Typen,2,FALSE)),FALSE),2)/2,"")</f>
        <v/>
      </c>
      <c r="T1854" s="729" t="str">
        <f>IFERROR(ROUND(VLOOKUP(N1854,Reinigungstage,IF('Gebäude-Typen'!$C$6&lt;&gt;0,'Gebäude-Typen'!$C$6,VLOOKUP(C1854,Gebäude_Typen,2,FALSE)),FALSE),2)/2,"")</f>
        <v/>
      </c>
      <c r="U1854" s="730">
        <f t="shared" si="280"/>
        <v>17.98</v>
      </c>
      <c r="V1854" s="731" t="str">
        <f>IFERROR(INDEX('2. Raumgruppen'!$A$1:$Y$33,MATCH(IF(ISERROR(SEARCH(" ",M1854,1)),MID(M1854,1,3),MID(M1854,1,SEARCH(" ",M1854,1)-1)),'2. Raumgruppen'!$B:$B,0),IF(ISERROR(SEARCH(" ",M1854,1)),MATCH('2. Raumgruppen'!$L$8,'2. Raumgruppen'!$8:$8,0),MATCH(MID(M1854,SEARCH(" ",M1854,1)+1,3),'2. Raumgruppen'!$8:$8,0))),"")</f>
        <v/>
      </c>
      <c r="W1854" s="731" t="str">
        <f>IFERROR(INDEX('2. Raumgruppen'!$A$1:$Y$33,MATCH(IF(ISERROR(SEARCH(" ",N1854,1)),MID(N1854,1,3),MID(N1854,1,SEARCH(" ",N1854,1)-1)),'2. Raumgruppen'!$B:$B,0),IF(ISERROR(SEARCH(" ",N1854,1)),MATCH('2. Raumgruppen'!$L$8,'2. Raumgruppen'!$8:$8,0),MATCH(MID(N1854,SEARCH(" ",N1854,1)+1,3),'2. Raumgruppen'!$8:$8,0))),"")</f>
        <v/>
      </c>
      <c r="X1854" s="732" t="str">
        <f t="shared" si="281"/>
        <v/>
      </c>
      <c r="Y1854" s="732" t="str">
        <f t="shared" si="282"/>
        <v/>
      </c>
      <c r="Z1854" s="733" t="str">
        <f t="shared" si="283"/>
        <v/>
      </c>
      <c r="AA1854" s="732" t="str">
        <f t="shared" si="284"/>
        <v/>
      </c>
      <c r="AB1854" s="643"/>
      <c r="AC1854" s="276"/>
      <c r="AD1854" s="277"/>
      <c r="AE1854" s="278"/>
      <c r="AF1854" s="278" t="str">
        <f t="shared" si="285"/>
        <v/>
      </c>
      <c r="AG1854" s="278"/>
      <c r="AH1854" s="279">
        <f t="shared" si="286"/>
        <v>17.98</v>
      </c>
      <c r="AI1854" s="279" t="str">
        <f t="shared" si="287"/>
        <v/>
      </c>
      <c r="AJ1854" s="279" t="str">
        <f t="shared" si="288"/>
        <v/>
      </c>
      <c r="AK1854" s="278"/>
      <c r="AL1854" s="278"/>
      <c r="AM1854" s="278"/>
      <c r="AN1854" s="278"/>
      <c r="AO1854" s="262"/>
      <c r="AP1854" s="262"/>
      <c r="AQ1854" s="262"/>
      <c r="AR1854" s="262"/>
      <c r="AS1854" s="262"/>
      <c r="AT1854" s="262"/>
      <c r="AU1854" s="262"/>
      <c r="AV1854" s="262"/>
      <c r="AW1854" s="264"/>
      <c r="AX1854" s="264"/>
      <c r="AY1854" s="262"/>
      <c r="AZ1854" s="264"/>
    </row>
    <row r="1855" spans="1:69" ht="27" hidden="1" customHeight="1">
      <c r="A1855" s="264"/>
      <c r="B1855" s="639">
        <v>1841</v>
      </c>
      <c r="C1855" s="639"/>
      <c r="D1855" s="640"/>
      <c r="E1855" s="640"/>
      <c r="F1855" s="640" t="str">
        <f>IFERROR(VLOOKUP(C1855,'Gebäude-Typen'!$A$7:$D$215,4,FALSE),"")</f>
        <v/>
      </c>
      <c r="G1855" s="641"/>
      <c r="H1855" s="640"/>
      <c r="I1855" s="639"/>
      <c r="J1855" s="640"/>
      <c r="K1855" s="642"/>
      <c r="L1855" s="639"/>
      <c r="M1855" s="639"/>
      <c r="N1855" s="639"/>
      <c r="O1855" s="639"/>
      <c r="P1855" s="734"/>
      <c r="Q1855" s="642"/>
      <c r="R1855" s="639"/>
      <c r="S1855" s="729" t="str">
        <f>IFERROR(ROUND(VLOOKUP(M1855,Reinigungstage,IF('Gebäude-Typen'!$C$6&lt;&gt;0,'Gebäude-Typen'!$C$6,VLOOKUP(C1855,Gebäude_Typen,2,FALSE)),FALSE),2)/2,"")</f>
        <v/>
      </c>
      <c r="T1855" s="729" t="str">
        <f>IFERROR(ROUND(VLOOKUP(N1855,Reinigungstage,IF('Gebäude-Typen'!$C$6&lt;&gt;0,'Gebäude-Typen'!$C$6,VLOOKUP(C1855,Gebäude_Typen,2,FALSE)),FALSE),2)/2,"")</f>
        <v/>
      </c>
      <c r="U1855" s="730">
        <f t="shared" si="280"/>
        <v>17.98</v>
      </c>
      <c r="V1855" s="731" t="str">
        <f>IFERROR(INDEX('2. Raumgruppen'!$A$1:$Y$33,MATCH(IF(ISERROR(SEARCH(" ",M1855,1)),MID(M1855,1,3),MID(M1855,1,SEARCH(" ",M1855,1)-1)),'2. Raumgruppen'!$B:$B,0),IF(ISERROR(SEARCH(" ",M1855,1)),MATCH('2. Raumgruppen'!$L$8,'2. Raumgruppen'!$8:$8,0),MATCH(MID(M1855,SEARCH(" ",M1855,1)+1,3),'2. Raumgruppen'!$8:$8,0))),"")</f>
        <v/>
      </c>
      <c r="W1855" s="731" t="str">
        <f>IFERROR(INDEX('2. Raumgruppen'!$A$1:$Y$33,MATCH(IF(ISERROR(SEARCH(" ",N1855,1)),MID(N1855,1,3),MID(N1855,1,SEARCH(" ",N1855,1)-1)),'2. Raumgruppen'!$B:$B,0),IF(ISERROR(SEARCH(" ",N1855,1)),MATCH('2. Raumgruppen'!$L$8,'2. Raumgruppen'!$8:$8,0),MATCH(MID(N1855,SEARCH(" ",N1855,1)+1,3),'2. Raumgruppen'!$8:$8,0))),"")</f>
        <v/>
      </c>
      <c r="X1855" s="732" t="str">
        <f t="shared" si="281"/>
        <v/>
      </c>
      <c r="Y1855" s="732" t="str">
        <f t="shared" si="282"/>
        <v/>
      </c>
      <c r="Z1855" s="733" t="str">
        <f t="shared" si="283"/>
        <v/>
      </c>
      <c r="AA1855" s="732" t="str">
        <f t="shared" si="284"/>
        <v/>
      </c>
      <c r="AB1855" s="643"/>
      <c r="AC1855" s="276"/>
      <c r="AD1855" s="277"/>
      <c r="AE1855" s="278"/>
      <c r="AF1855" s="278" t="str">
        <f t="shared" si="285"/>
        <v/>
      </c>
      <c r="AG1855" s="278"/>
      <c r="AH1855" s="279">
        <f t="shared" si="286"/>
        <v>17.98</v>
      </c>
      <c r="AI1855" s="279" t="str">
        <f t="shared" si="287"/>
        <v/>
      </c>
      <c r="AJ1855" s="279" t="str">
        <f t="shared" si="288"/>
        <v/>
      </c>
      <c r="AK1855" s="278"/>
      <c r="AL1855" s="278"/>
      <c r="AM1855" s="278"/>
      <c r="AN1855" s="278"/>
      <c r="AO1855" s="262"/>
      <c r="AP1855" s="262"/>
      <c r="AQ1855" s="262"/>
      <c r="AR1855" s="262"/>
      <c r="AS1855" s="262"/>
      <c r="AT1855" s="262"/>
      <c r="AU1855" s="262"/>
      <c r="AV1855" s="262"/>
      <c r="AW1855" s="264"/>
      <c r="AX1855" s="262"/>
      <c r="AY1855" s="264"/>
      <c r="AZ1855" s="264"/>
    </row>
    <row r="1856" spans="1:69" ht="27" hidden="1" customHeight="1">
      <c r="B1856" s="639">
        <v>1842</v>
      </c>
      <c r="C1856" s="639"/>
      <c r="D1856" s="640"/>
      <c r="E1856" s="640"/>
      <c r="F1856" s="640" t="str">
        <f>IFERROR(VLOOKUP(C1856,'Gebäude-Typen'!$A$7:$D$215,4,FALSE),"")</f>
        <v/>
      </c>
      <c r="G1856" s="641"/>
      <c r="H1856" s="640"/>
      <c r="I1856" s="639"/>
      <c r="J1856" s="640"/>
      <c r="K1856" s="642"/>
      <c r="L1856" s="639"/>
      <c r="M1856" s="639"/>
      <c r="N1856" s="639"/>
      <c r="O1856" s="639"/>
      <c r="P1856" s="734"/>
      <c r="Q1856" s="642"/>
      <c r="R1856" s="639"/>
      <c r="S1856" s="729" t="str">
        <f>IFERROR(ROUND(VLOOKUP(M1856,Reinigungstage,IF('Gebäude-Typen'!$C$6&lt;&gt;0,'Gebäude-Typen'!$C$6,VLOOKUP(C1856,Gebäude_Typen,2,FALSE)),FALSE),2)/2,"")</f>
        <v/>
      </c>
      <c r="T1856" s="729" t="str">
        <f>IFERROR(ROUND(VLOOKUP(N1856,Reinigungstage,IF('Gebäude-Typen'!$C$6&lt;&gt;0,'Gebäude-Typen'!$C$6,VLOOKUP(C1856,Gebäude_Typen,2,FALSE)),FALSE),2)/2,"")</f>
        <v/>
      </c>
      <c r="U1856" s="730">
        <f t="shared" si="280"/>
        <v>17.98</v>
      </c>
      <c r="V1856" s="731" t="str">
        <f>IFERROR(INDEX('2. Raumgruppen'!$A$1:$Y$33,MATCH(IF(ISERROR(SEARCH(" ",M1856,1)),MID(M1856,1,3),MID(M1856,1,SEARCH(" ",M1856,1)-1)),'2. Raumgruppen'!$B:$B,0),IF(ISERROR(SEARCH(" ",M1856,1)),MATCH('2. Raumgruppen'!$L$8,'2. Raumgruppen'!$8:$8,0),MATCH(MID(M1856,SEARCH(" ",M1856,1)+1,3),'2. Raumgruppen'!$8:$8,0))),"")</f>
        <v/>
      </c>
      <c r="W1856" s="731" t="str">
        <f>IFERROR(INDEX('2. Raumgruppen'!$A$1:$Y$33,MATCH(IF(ISERROR(SEARCH(" ",N1856,1)),MID(N1856,1,3),MID(N1856,1,SEARCH(" ",N1856,1)-1)),'2. Raumgruppen'!$B:$B,0),IF(ISERROR(SEARCH(" ",N1856,1)),MATCH('2. Raumgruppen'!$L$8,'2. Raumgruppen'!$8:$8,0),MATCH(MID(N1856,SEARCH(" ",N1856,1)+1,3),'2. Raumgruppen'!$8:$8,0))),"")</f>
        <v/>
      </c>
      <c r="X1856" s="732" t="str">
        <f t="shared" si="281"/>
        <v/>
      </c>
      <c r="Y1856" s="732" t="str">
        <f t="shared" si="282"/>
        <v/>
      </c>
      <c r="Z1856" s="733" t="str">
        <f t="shared" si="283"/>
        <v/>
      </c>
      <c r="AA1856" s="732" t="str">
        <f t="shared" si="284"/>
        <v/>
      </c>
      <c r="AB1856" s="643"/>
      <c r="AC1856" s="276"/>
      <c r="AD1856" s="277"/>
      <c r="AE1856" s="278"/>
      <c r="AF1856" s="278" t="str">
        <f t="shared" si="285"/>
        <v/>
      </c>
      <c r="AG1856" s="278"/>
      <c r="AH1856" s="279">
        <f t="shared" si="286"/>
        <v>17.98</v>
      </c>
      <c r="AI1856" s="279" t="str">
        <f t="shared" si="287"/>
        <v/>
      </c>
      <c r="AJ1856" s="279" t="str">
        <f t="shared" si="288"/>
        <v/>
      </c>
      <c r="AK1856" s="278"/>
      <c r="AL1856" s="278"/>
      <c r="AM1856" s="278"/>
      <c r="AN1856" s="278"/>
      <c r="AO1856" s="262"/>
      <c r="AP1856" s="262"/>
      <c r="AQ1856" s="262"/>
      <c r="AR1856" s="262"/>
      <c r="AS1856" s="262"/>
      <c r="AT1856" s="262"/>
      <c r="AU1856" s="262"/>
      <c r="AV1856" s="262"/>
      <c r="AW1856" s="264"/>
      <c r="AX1856" s="262"/>
      <c r="AY1856" s="262"/>
      <c r="AZ1856" s="262"/>
    </row>
    <row r="1857" spans="1:69" ht="27" hidden="1" customHeight="1">
      <c r="B1857" s="639">
        <v>1843</v>
      </c>
      <c r="C1857" s="639"/>
      <c r="D1857" s="640"/>
      <c r="E1857" s="640"/>
      <c r="F1857" s="640" t="str">
        <f>IFERROR(VLOOKUP(C1857,'Gebäude-Typen'!$A$7:$D$215,4,FALSE),"")</f>
        <v/>
      </c>
      <c r="G1857" s="641"/>
      <c r="H1857" s="640"/>
      <c r="I1857" s="639"/>
      <c r="J1857" s="640"/>
      <c r="K1857" s="642"/>
      <c r="L1857" s="639"/>
      <c r="M1857" s="639"/>
      <c r="N1857" s="639"/>
      <c r="O1857" s="639"/>
      <c r="P1857" s="734"/>
      <c r="Q1857" s="642"/>
      <c r="R1857" s="639"/>
      <c r="S1857" s="729" t="str">
        <f>IFERROR(ROUND(VLOOKUP(M1857,Reinigungstage,IF('Gebäude-Typen'!$C$6&lt;&gt;0,'Gebäude-Typen'!$C$6,VLOOKUP(C1857,Gebäude_Typen,2,FALSE)),FALSE),2)/2,"")</f>
        <v/>
      </c>
      <c r="T1857" s="729" t="str">
        <f>IFERROR(ROUND(VLOOKUP(N1857,Reinigungstage,IF('Gebäude-Typen'!$C$6&lt;&gt;0,'Gebäude-Typen'!$C$6,VLOOKUP(C1857,Gebäude_Typen,2,FALSE)),FALSE),2)/2,"")</f>
        <v/>
      </c>
      <c r="U1857" s="730">
        <f t="shared" si="280"/>
        <v>17.98</v>
      </c>
      <c r="V1857" s="731" t="str">
        <f>IFERROR(INDEX('2. Raumgruppen'!$A$1:$Y$33,MATCH(IF(ISERROR(SEARCH(" ",M1857,1)),MID(M1857,1,3),MID(M1857,1,SEARCH(" ",M1857,1)-1)),'2. Raumgruppen'!$B:$B,0),IF(ISERROR(SEARCH(" ",M1857,1)),MATCH('2. Raumgruppen'!$L$8,'2. Raumgruppen'!$8:$8,0),MATCH(MID(M1857,SEARCH(" ",M1857,1)+1,3),'2. Raumgruppen'!$8:$8,0))),"")</f>
        <v/>
      </c>
      <c r="W1857" s="731" t="str">
        <f>IFERROR(INDEX('2. Raumgruppen'!$A$1:$Y$33,MATCH(IF(ISERROR(SEARCH(" ",N1857,1)),MID(N1857,1,3),MID(N1857,1,SEARCH(" ",N1857,1)-1)),'2. Raumgruppen'!$B:$B,0),IF(ISERROR(SEARCH(" ",N1857,1)),MATCH('2. Raumgruppen'!$L$8,'2. Raumgruppen'!$8:$8,0),MATCH(MID(N1857,SEARCH(" ",N1857,1)+1,3),'2. Raumgruppen'!$8:$8,0))),"")</f>
        <v/>
      </c>
      <c r="X1857" s="732" t="str">
        <f t="shared" si="281"/>
        <v/>
      </c>
      <c r="Y1857" s="732" t="str">
        <f t="shared" si="282"/>
        <v/>
      </c>
      <c r="Z1857" s="733" t="str">
        <f t="shared" si="283"/>
        <v/>
      </c>
      <c r="AA1857" s="732" t="str">
        <f t="shared" si="284"/>
        <v/>
      </c>
      <c r="AB1857" s="643"/>
      <c r="AC1857" s="276"/>
      <c r="AD1857" s="277"/>
      <c r="AE1857" s="278"/>
      <c r="AF1857" s="278" t="str">
        <f t="shared" si="285"/>
        <v/>
      </c>
      <c r="AG1857" s="278"/>
      <c r="AH1857" s="279">
        <f t="shared" si="286"/>
        <v>17.98</v>
      </c>
      <c r="AI1857" s="279" t="str">
        <f t="shared" si="287"/>
        <v/>
      </c>
      <c r="AJ1857" s="279" t="str">
        <f t="shared" si="288"/>
        <v/>
      </c>
      <c r="AK1857" s="278"/>
      <c r="AL1857" s="278"/>
      <c r="AM1857" s="278"/>
      <c r="AN1857" s="278"/>
      <c r="AO1857" s="262"/>
      <c r="AP1857" s="262"/>
      <c r="AQ1857" s="262"/>
      <c r="AR1857" s="262"/>
      <c r="AS1857" s="262"/>
      <c r="AT1857" s="262"/>
      <c r="AU1857" s="262"/>
      <c r="AV1857" s="262"/>
      <c r="AW1857" s="264"/>
      <c r="AX1857" s="262"/>
      <c r="AY1857" s="262"/>
      <c r="AZ1857" s="262"/>
    </row>
    <row r="1858" spans="1:69" ht="27" hidden="1" customHeight="1">
      <c r="B1858" s="639">
        <v>1844</v>
      </c>
      <c r="C1858" s="639"/>
      <c r="D1858" s="640"/>
      <c r="E1858" s="640"/>
      <c r="F1858" s="640" t="str">
        <f>IFERROR(VLOOKUP(C1858,'Gebäude-Typen'!$A$7:$D$215,4,FALSE),"")</f>
        <v/>
      </c>
      <c r="G1858" s="641"/>
      <c r="H1858" s="640"/>
      <c r="I1858" s="639"/>
      <c r="J1858" s="640"/>
      <c r="K1858" s="642"/>
      <c r="L1858" s="639"/>
      <c r="M1858" s="639"/>
      <c r="N1858" s="639"/>
      <c r="O1858" s="639"/>
      <c r="P1858" s="734"/>
      <c r="Q1858" s="642"/>
      <c r="R1858" s="639"/>
      <c r="S1858" s="729" t="str">
        <f>IFERROR(ROUND(VLOOKUP(M1858,Reinigungstage,IF('Gebäude-Typen'!$C$6&lt;&gt;0,'Gebäude-Typen'!$C$6,VLOOKUP(C1858,Gebäude_Typen,2,FALSE)),FALSE),2)/2,"")</f>
        <v/>
      </c>
      <c r="T1858" s="729" t="str">
        <f>IFERROR(ROUND(VLOOKUP(N1858,Reinigungstage,IF('Gebäude-Typen'!$C$6&lt;&gt;0,'Gebäude-Typen'!$C$6,VLOOKUP(C1858,Gebäude_Typen,2,FALSE)),FALSE),2)/2,"")</f>
        <v/>
      </c>
      <c r="U1858" s="730">
        <f t="shared" si="280"/>
        <v>17.98</v>
      </c>
      <c r="V1858" s="731" t="str">
        <f>IFERROR(INDEX('2. Raumgruppen'!$A$1:$Y$33,MATCH(IF(ISERROR(SEARCH(" ",M1858,1)),MID(M1858,1,3),MID(M1858,1,SEARCH(" ",M1858,1)-1)),'2. Raumgruppen'!$B:$B,0),IF(ISERROR(SEARCH(" ",M1858,1)),MATCH('2. Raumgruppen'!$L$8,'2. Raumgruppen'!$8:$8,0),MATCH(MID(M1858,SEARCH(" ",M1858,1)+1,3),'2. Raumgruppen'!$8:$8,0))),"")</f>
        <v/>
      </c>
      <c r="W1858" s="731" t="str">
        <f>IFERROR(INDEX('2. Raumgruppen'!$A$1:$Y$33,MATCH(IF(ISERROR(SEARCH(" ",N1858,1)),MID(N1858,1,3),MID(N1858,1,SEARCH(" ",N1858,1)-1)),'2. Raumgruppen'!$B:$B,0),IF(ISERROR(SEARCH(" ",N1858,1)),MATCH('2. Raumgruppen'!$L$8,'2. Raumgruppen'!$8:$8,0),MATCH(MID(N1858,SEARCH(" ",N1858,1)+1,3),'2. Raumgruppen'!$8:$8,0))),"")</f>
        <v/>
      </c>
      <c r="X1858" s="732" t="str">
        <f t="shared" si="281"/>
        <v/>
      </c>
      <c r="Y1858" s="732" t="str">
        <f t="shared" si="282"/>
        <v/>
      </c>
      <c r="Z1858" s="733" t="str">
        <f t="shared" si="283"/>
        <v/>
      </c>
      <c r="AA1858" s="732" t="str">
        <f t="shared" si="284"/>
        <v/>
      </c>
      <c r="AB1858" s="643"/>
      <c r="AC1858" s="276"/>
      <c r="AD1858" s="277"/>
      <c r="AE1858" s="278"/>
      <c r="AF1858" s="278" t="str">
        <f t="shared" si="285"/>
        <v/>
      </c>
      <c r="AG1858" s="278"/>
      <c r="AH1858" s="279">
        <f t="shared" si="286"/>
        <v>17.98</v>
      </c>
      <c r="AI1858" s="279" t="str">
        <f t="shared" si="287"/>
        <v/>
      </c>
      <c r="AJ1858" s="279" t="str">
        <f t="shared" si="288"/>
        <v/>
      </c>
      <c r="AK1858" s="278"/>
      <c r="AL1858" s="278"/>
      <c r="AM1858" s="278"/>
      <c r="AN1858" s="278"/>
      <c r="AO1858" s="262"/>
      <c r="AP1858" s="262"/>
      <c r="AQ1858" s="262"/>
      <c r="AR1858" s="262"/>
      <c r="AS1858" s="262"/>
      <c r="AT1858" s="262"/>
      <c r="AU1858" s="262"/>
      <c r="AV1858" s="262"/>
      <c r="AW1858" s="262"/>
      <c r="AX1858" s="262"/>
      <c r="AY1858" s="262"/>
      <c r="AZ1858" s="264"/>
    </row>
    <row r="1859" spans="1:69" ht="27" hidden="1" customHeight="1">
      <c r="A1859" s="264"/>
      <c r="B1859" s="639">
        <v>1845</v>
      </c>
      <c r="C1859" s="639"/>
      <c r="D1859" s="640"/>
      <c r="E1859" s="640"/>
      <c r="F1859" s="640" t="str">
        <f>IFERROR(VLOOKUP(C1859,'Gebäude-Typen'!$A$7:$D$215,4,FALSE),"")</f>
        <v/>
      </c>
      <c r="G1859" s="641"/>
      <c r="H1859" s="640"/>
      <c r="I1859" s="639"/>
      <c r="J1859" s="640"/>
      <c r="K1859" s="642"/>
      <c r="L1859" s="639"/>
      <c r="M1859" s="639"/>
      <c r="N1859" s="639"/>
      <c r="O1859" s="639"/>
      <c r="P1859" s="734"/>
      <c r="Q1859" s="642"/>
      <c r="R1859" s="639"/>
      <c r="S1859" s="729" t="str">
        <f>IFERROR(ROUND(VLOOKUP(M1859,Reinigungstage,IF('Gebäude-Typen'!$C$6&lt;&gt;0,'Gebäude-Typen'!$C$6,VLOOKUP(C1859,Gebäude_Typen,2,FALSE)),FALSE),2)/2,"")</f>
        <v/>
      </c>
      <c r="T1859" s="729" t="str">
        <f>IFERROR(ROUND(VLOOKUP(N1859,Reinigungstage,IF('Gebäude-Typen'!$C$6&lt;&gt;0,'Gebäude-Typen'!$C$6,VLOOKUP(C1859,Gebäude_Typen,2,FALSE)),FALSE),2)/2,"")</f>
        <v/>
      </c>
      <c r="U1859" s="730">
        <f t="shared" si="280"/>
        <v>17.98</v>
      </c>
      <c r="V1859" s="731" t="str">
        <f>IFERROR(INDEX('2. Raumgruppen'!$A$1:$Y$33,MATCH(IF(ISERROR(SEARCH(" ",M1859,1)),MID(M1859,1,3),MID(M1859,1,SEARCH(" ",M1859,1)-1)),'2. Raumgruppen'!$B:$B,0),IF(ISERROR(SEARCH(" ",M1859,1)),MATCH('2. Raumgruppen'!$L$8,'2. Raumgruppen'!$8:$8,0),MATCH(MID(M1859,SEARCH(" ",M1859,1)+1,3),'2. Raumgruppen'!$8:$8,0))),"")</f>
        <v/>
      </c>
      <c r="W1859" s="731" t="str">
        <f>IFERROR(INDEX('2. Raumgruppen'!$A$1:$Y$33,MATCH(IF(ISERROR(SEARCH(" ",N1859,1)),MID(N1859,1,3),MID(N1859,1,SEARCH(" ",N1859,1)-1)),'2. Raumgruppen'!$B:$B,0),IF(ISERROR(SEARCH(" ",N1859,1)),MATCH('2. Raumgruppen'!$L$8,'2. Raumgruppen'!$8:$8,0),MATCH(MID(N1859,SEARCH(" ",N1859,1)+1,3),'2. Raumgruppen'!$8:$8,0))),"")</f>
        <v/>
      </c>
      <c r="X1859" s="732" t="str">
        <f t="shared" si="281"/>
        <v/>
      </c>
      <c r="Y1859" s="732" t="str">
        <f t="shared" si="282"/>
        <v/>
      </c>
      <c r="Z1859" s="733" t="str">
        <f t="shared" si="283"/>
        <v/>
      </c>
      <c r="AA1859" s="732" t="str">
        <f t="shared" si="284"/>
        <v/>
      </c>
      <c r="AB1859" s="643"/>
      <c r="AC1859" s="276"/>
      <c r="AD1859" s="277"/>
      <c r="AE1859" s="278"/>
      <c r="AF1859" s="278" t="str">
        <f t="shared" si="285"/>
        <v/>
      </c>
      <c r="AG1859" s="278"/>
      <c r="AH1859" s="279">
        <f t="shared" si="286"/>
        <v>17.98</v>
      </c>
      <c r="AI1859" s="279" t="str">
        <f t="shared" si="287"/>
        <v/>
      </c>
      <c r="AJ1859" s="279" t="str">
        <f t="shared" si="288"/>
        <v/>
      </c>
      <c r="AK1859" s="278"/>
      <c r="AL1859" s="278"/>
      <c r="AM1859" s="278"/>
      <c r="AN1859" s="278"/>
      <c r="AO1859" s="262"/>
      <c r="AP1859" s="262"/>
      <c r="AQ1859" s="262"/>
      <c r="AR1859" s="262"/>
      <c r="AS1859" s="262"/>
      <c r="AT1859" s="262"/>
      <c r="AU1859" s="262"/>
      <c r="AV1859" s="262"/>
      <c r="AW1859" s="262"/>
      <c r="AX1859" s="262"/>
      <c r="AY1859" s="264"/>
      <c r="AZ1859" s="262"/>
    </row>
    <row r="1860" spans="1:69" ht="27" hidden="1" customHeight="1">
      <c r="A1860" s="264"/>
      <c r="B1860" s="639">
        <v>1846</v>
      </c>
      <c r="C1860" s="639"/>
      <c r="D1860" s="640"/>
      <c r="E1860" s="640"/>
      <c r="F1860" s="640" t="str">
        <f>IFERROR(VLOOKUP(C1860,'Gebäude-Typen'!$A$7:$D$215,4,FALSE),"")</f>
        <v/>
      </c>
      <c r="G1860" s="641"/>
      <c r="H1860" s="640"/>
      <c r="I1860" s="639"/>
      <c r="J1860" s="640"/>
      <c r="K1860" s="642"/>
      <c r="L1860" s="639"/>
      <c r="M1860" s="639"/>
      <c r="N1860" s="639"/>
      <c r="O1860" s="639"/>
      <c r="P1860" s="734"/>
      <c r="Q1860" s="642"/>
      <c r="R1860" s="639"/>
      <c r="S1860" s="729" t="str">
        <f>IFERROR(ROUND(VLOOKUP(M1860,Reinigungstage,IF('Gebäude-Typen'!$C$6&lt;&gt;0,'Gebäude-Typen'!$C$6,VLOOKUP(C1860,Gebäude_Typen,2,FALSE)),FALSE),2)/2,"")</f>
        <v/>
      </c>
      <c r="T1860" s="729" t="str">
        <f>IFERROR(ROUND(VLOOKUP(N1860,Reinigungstage,IF('Gebäude-Typen'!$C$6&lt;&gt;0,'Gebäude-Typen'!$C$6,VLOOKUP(C1860,Gebäude_Typen,2,FALSE)),FALSE),2)/2,"")</f>
        <v/>
      </c>
      <c r="U1860" s="730">
        <f t="shared" si="280"/>
        <v>17.98</v>
      </c>
      <c r="V1860" s="731" t="str">
        <f>IFERROR(INDEX('2. Raumgruppen'!$A$1:$Y$33,MATCH(IF(ISERROR(SEARCH(" ",M1860,1)),MID(M1860,1,3),MID(M1860,1,SEARCH(" ",M1860,1)-1)),'2. Raumgruppen'!$B:$B,0),IF(ISERROR(SEARCH(" ",M1860,1)),MATCH('2. Raumgruppen'!$L$8,'2. Raumgruppen'!$8:$8,0),MATCH(MID(M1860,SEARCH(" ",M1860,1)+1,3),'2. Raumgruppen'!$8:$8,0))),"")</f>
        <v/>
      </c>
      <c r="W1860" s="731" t="str">
        <f>IFERROR(INDEX('2. Raumgruppen'!$A$1:$Y$33,MATCH(IF(ISERROR(SEARCH(" ",N1860,1)),MID(N1860,1,3),MID(N1860,1,SEARCH(" ",N1860,1)-1)),'2. Raumgruppen'!$B:$B,0),IF(ISERROR(SEARCH(" ",N1860,1)),MATCH('2. Raumgruppen'!$L$8,'2. Raumgruppen'!$8:$8,0),MATCH(MID(N1860,SEARCH(" ",N1860,1)+1,3),'2. Raumgruppen'!$8:$8,0))),"")</f>
        <v/>
      </c>
      <c r="X1860" s="732" t="str">
        <f t="shared" si="281"/>
        <v/>
      </c>
      <c r="Y1860" s="732" t="str">
        <f t="shared" si="282"/>
        <v/>
      </c>
      <c r="Z1860" s="733" t="str">
        <f t="shared" si="283"/>
        <v/>
      </c>
      <c r="AA1860" s="732" t="str">
        <f t="shared" si="284"/>
        <v/>
      </c>
      <c r="AB1860" s="643"/>
      <c r="AC1860" s="276"/>
      <c r="AD1860" s="277"/>
      <c r="AE1860" s="278"/>
      <c r="AF1860" s="278" t="str">
        <f t="shared" si="285"/>
        <v/>
      </c>
      <c r="AG1860" s="278"/>
      <c r="AH1860" s="279">
        <f t="shared" si="286"/>
        <v>17.98</v>
      </c>
      <c r="AI1860" s="279" t="str">
        <f t="shared" si="287"/>
        <v/>
      </c>
      <c r="AJ1860" s="279" t="str">
        <f t="shared" si="288"/>
        <v/>
      </c>
      <c r="AK1860" s="278"/>
      <c r="AL1860" s="278"/>
      <c r="AM1860" s="278"/>
      <c r="AN1860" s="278"/>
      <c r="AO1860" s="262"/>
      <c r="AP1860" s="262"/>
      <c r="AQ1860" s="262"/>
      <c r="AR1860" s="262"/>
      <c r="AS1860" s="262"/>
      <c r="AT1860" s="262"/>
      <c r="AU1860" s="262"/>
      <c r="AV1860" s="262"/>
      <c r="AW1860" s="262"/>
      <c r="AX1860" s="262"/>
      <c r="AY1860" s="264"/>
      <c r="AZ1860" s="262"/>
      <c r="BL1860" s="281"/>
      <c r="BM1860" s="281"/>
      <c r="BN1860" s="281"/>
      <c r="BO1860" s="281"/>
      <c r="BP1860" s="281"/>
      <c r="BQ1860" s="281"/>
    </row>
    <row r="1861" spans="1:69" ht="27" hidden="1" customHeight="1">
      <c r="B1861" s="639">
        <v>1847</v>
      </c>
      <c r="C1861" s="639"/>
      <c r="D1861" s="640"/>
      <c r="E1861" s="640"/>
      <c r="F1861" s="640" t="str">
        <f>IFERROR(VLOOKUP(C1861,'Gebäude-Typen'!$A$7:$D$215,4,FALSE),"")</f>
        <v/>
      </c>
      <c r="G1861" s="641"/>
      <c r="H1861" s="640"/>
      <c r="I1861" s="639"/>
      <c r="J1861" s="640"/>
      <c r="K1861" s="642"/>
      <c r="L1861" s="639"/>
      <c r="M1861" s="639"/>
      <c r="N1861" s="639"/>
      <c r="O1861" s="639"/>
      <c r="P1861" s="734"/>
      <c r="Q1861" s="642"/>
      <c r="R1861" s="639"/>
      <c r="S1861" s="729" t="str">
        <f>IFERROR(ROUND(VLOOKUP(M1861,Reinigungstage,IF('Gebäude-Typen'!$C$6&lt;&gt;0,'Gebäude-Typen'!$C$6,VLOOKUP(C1861,Gebäude_Typen,2,FALSE)),FALSE),2)/2,"")</f>
        <v/>
      </c>
      <c r="T1861" s="729" t="str">
        <f>IFERROR(ROUND(VLOOKUP(N1861,Reinigungstage,IF('Gebäude-Typen'!$C$6&lt;&gt;0,'Gebäude-Typen'!$C$6,VLOOKUP(C1861,Gebäude_Typen,2,FALSE)),FALSE),2)/2,"")</f>
        <v/>
      </c>
      <c r="U1861" s="730">
        <f t="shared" si="280"/>
        <v>17.98</v>
      </c>
      <c r="V1861" s="731" t="str">
        <f>IFERROR(INDEX('2. Raumgruppen'!$A$1:$Y$33,MATCH(IF(ISERROR(SEARCH(" ",M1861,1)),MID(M1861,1,3),MID(M1861,1,SEARCH(" ",M1861,1)-1)),'2. Raumgruppen'!$B:$B,0),IF(ISERROR(SEARCH(" ",M1861,1)),MATCH('2. Raumgruppen'!$L$8,'2. Raumgruppen'!$8:$8,0),MATCH(MID(M1861,SEARCH(" ",M1861,1)+1,3),'2. Raumgruppen'!$8:$8,0))),"")</f>
        <v/>
      </c>
      <c r="W1861" s="731" t="str">
        <f>IFERROR(INDEX('2. Raumgruppen'!$A$1:$Y$33,MATCH(IF(ISERROR(SEARCH(" ",N1861,1)),MID(N1861,1,3),MID(N1861,1,SEARCH(" ",N1861,1)-1)),'2. Raumgruppen'!$B:$B,0),IF(ISERROR(SEARCH(" ",N1861,1)),MATCH('2. Raumgruppen'!$L$8,'2. Raumgruppen'!$8:$8,0),MATCH(MID(N1861,SEARCH(" ",N1861,1)+1,3),'2. Raumgruppen'!$8:$8,0))),"")</f>
        <v/>
      </c>
      <c r="X1861" s="732" t="str">
        <f t="shared" si="281"/>
        <v/>
      </c>
      <c r="Y1861" s="732" t="str">
        <f t="shared" si="282"/>
        <v/>
      </c>
      <c r="Z1861" s="733" t="str">
        <f t="shared" si="283"/>
        <v/>
      </c>
      <c r="AA1861" s="732" t="str">
        <f t="shared" si="284"/>
        <v/>
      </c>
      <c r="AB1861" s="643"/>
      <c r="AC1861" s="276"/>
      <c r="AD1861" s="277"/>
      <c r="AE1861" s="278"/>
      <c r="AF1861" s="278" t="str">
        <f t="shared" si="285"/>
        <v/>
      </c>
      <c r="AG1861" s="278"/>
      <c r="AH1861" s="279">
        <f t="shared" si="286"/>
        <v>17.98</v>
      </c>
      <c r="AI1861" s="279" t="str">
        <f t="shared" si="287"/>
        <v/>
      </c>
      <c r="AJ1861" s="279" t="str">
        <f t="shared" si="288"/>
        <v/>
      </c>
      <c r="AK1861" s="278"/>
      <c r="AL1861" s="278"/>
      <c r="AM1861" s="278"/>
      <c r="AN1861" s="278"/>
      <c r="AO1861" s="262"/>
      <c r="AP1861" s="262"/>
      <c r="AQ1861" s="262"/>
      <c r="AR1861" s="262"/>
      <c r="AS1861" s="262"/>
      <c r="AT1861" s="262"/>
      <c r="AU1861" s="262"/>
      <c r="AV1861" s="262"/>
      <c r="AW1861" s="262"/>
      <c r="AX1861" s="262"/>
      <c r="AY1861" s="264"/>
      <c r="AZ1861" s="264"/>
    </row>
    <row r="1862" spans="1:69" ht="27" hidden="1" customHeight="1">
      <c r="B1862" s="639">
        <v>1848</v>
      </c>
      <c r="C1862" s="639"/>
      <c r="D1862" s="640"/>
      <c r="E1862" s="640"/>
      <c r="F1862" s="640" t="str">
        <f>IFERROR(VLOOKUP(C1862,'Gebäude-Typen'!$A$7:$D$215,4,FALSE),"")</f>
        <v/>
      </c>
      <c r="G1862" s="641"/>
      <c r="H1862" s="640"/>
      <c r="I1862" s="639"/>
      <c r="J1862" s="640"/>
      <c r="K1862" s="642"/>
      <c r="L1862" s="639"/>
      <c r="M1862" s="639"/>
      <c r="N1862" s="639"/>
      <c r="O1862" s="639"/>
      <c r="P1862" s="734"/>
      <c r="Q1862" s="642"/>
      <c r="R1862" s="639"/>
      <c r="S1862" s="729" t="str">
        <f>IFERROR(ROUND(VLOOKUP(M1862,Reinigungstage,IF('Gebäude-Typen'!$C$6&lt;&gt;0,'Gebäude-Typen'!$C$6,VLOOKUP(C1862,Gebäude_Typen,2,FALSE)),FALSE),2)/2,"")</f>
        <v/>
      </c>
      <c r="T1862" s="729" t="str">
        <f>IFERROR(ROUND(VLOOKUP(N1862,Reinigungstage,IF('Gebäude-Typen'!$C$6&lt;&gt;0,'Gebäude-Typen'!$C$6,VLOOKUP(C1862,Gebäude_Typen,2,FALSE)),FALSE),2)/2,"")</f>
        <v/>
      </c>
      <c r="U1862" s="730">
        <f t="shared" si="280"/>
        <v>17.98</v>
      </c>
      <c r="V1862" s="731" t="str">
        <f>IFERROR(INDEX('2. Raumgruppen'!$A$1:$Y$33,MATCH(IF(ISERROR(SEARCH(" ",M1862,1)),MID(M1862,1,3),MID(M1862,1,SEARCH(" ",M1862,1)-1)),'2. Raumgruppen'!$B:$B,0),IF(ISERROR(SEARCH(" ",M1862,1)),MATCH('2. Raumgruppen'!$L$8,'2. Raumgruppen'!$8:$8,0),MATCH(MID(M1862,SEARCH(" ",M1862,1)+1,3),'2. Raumgruppen'!$8:$8,0))),"")</f>
        <v/>
      </c>
      <c r="W1862" s="731" t="str">
        <f>IFERROR(INDEX('2. Raumgruppen'!$A$1:$Y$33,MATCH(IF(ISERROR(SEARCH(" ",N1862,1)),MID(N1862,1,3),MID(N1862,1,SEARCH(" ",N1862,1)-1)),'2. Raumgruppen'!$B:$B,0),IF(ISERROR(SEARCH(" ",N1862,1)),MATCH('2. Raumgruppen'!$L$8,'2. Raumgruppen'!$8:$8,0),MATCH(MID(N1862,SEARCH(" ",N1862,1)+1,3),'2. Raumgruppen'!$8:$8,0))),"")</f>
        <v/>
      </c>
      <c r="X1862" s="732" t="str">
        <f t="shared" si="281"/>
        <v/>
      </c>
      <c r="Y1862" s="732" t="str">
        <f t="shared" si="282"/>
        <v/>
      </c>
      <c r="Z1862" s="733" t="str">
        <f t="shared" si="283"/>
        <v/>
      </c>
      <c r="AA1862" s="732" t="str">
        <f t="shared" si="284"/>
        <v/>
      </c>
      <c r="AB1862" s="643"/>
      <c r="AC1862" s="276"/>
      <c r="AD1862" s="277"/>
      <c r="AE1862" s="278"/>
      <c r="AF1862" s="278" t="str">
        <f t="shared" si="285"/>
        <v/>
      </c>
      <c r="AG1862" s="278"/>
      <c r="AH1862" s="279">
        <f t="shared" si="286"/>
        <v>17.98</v>
      </c>
      <c r="AI1862" s="279" t="str">
        <f t="shared" si="287"/>
        <v/>
      </c>
      <c r="AJ1862" s="279" t="str">
        <f t="shared" si="288"/>
        <v/>
      </c>
      <c r="AK1862" s="278"/>
      <c r="AL1862" s="278"/>
      <c r="AM1862" s="278"/>
      <c r="AN1862" s="278"/>
      <c r="AO1862" s="262"/>
      <c r="AP1862" s="262"/>
      <c r="AQ1862" s="262"/>
      <c r="AR1862" s="262"/>
      <c r="AS1862" s="262"/>
      <c r="AT1862" s="262"/>
      <c r="AU1862" s="262"/>
      <c r="AV1862" s="262"/>
      <c r="AW1862" s="264"/>
      <c r="AX1862" s="262"/>
      <c r="AY1862" s="262"/>
      <c r="AZ1862" s="262"/>
    </row>
    <row r="1863" spans="1:69" ht="27" hidden="1" customHeight="1">
      <c r="B1863" s="639">
        <v>1849</v>
      </c>
      <c r="C1863" s="639"/>
      <c r="D1863" s="640"/>
      <c r="E1863" s="640"/>
      <c r="F1863" s="640" t="str">
        <f>IFERROR(VLOOKUP(C1863,'Gebäude-Typen'!$A$7:$D$215,4,FALSE),"")</f>
        <v/>
      </c>
      <c r="G1863" s="641"/>
      <c r="H1863" s="640"/>
      <c r="I1863" s="639"/>
      <c r="J1863" s="640"/>
      <c r="K1863" s="642"/>
      <c r="L1863" s="639"/>
      <c r="M1863" s="639"/>
      <c r="N1863" s="639"/>
      <c r="O1863" s="639"/>
      <c r="P1863" s="734"/>
      <c r="Q1863" s="642"/>
      <c r="R1863" s="639"/>
      <c r="S1863" s="729" t="str">
        <f>IFERROR(ROUND(VLOOKUP(M1863,Reinigungstage,IF('Gebäude-Typen'!$C$6&lt;&gt;0,'Gebäude-Typen'!$C$6,VLOOKUP(C1863,Gebäude_Typen,2,FALSE)),FALSE),2)/2,"")</f>
        <v/>
      </c>
      <c r="T1863" s="729" t="str">
        <f>IFERROR(ROUND(VLOOKUP(N1863,Reinigungstage,IF('Gebäude-Typen'!$C$6&lt;&gt;0,'Gebäude-Typen'!$C$6,VLOOKUP(C1863,Gebäude_Typen,2,FALSE)),FALSE),2)/2,"")</f>
        <v/>
      </c>
      <c r="U1863" s="730">
        <f t="shared" si="280"/>
        <v>17.98</v>
      </c>
      <c r="V1863" s="731" t="str">
        <f>IFERROR(INDEX('2. Raumgruppen'!$A$1:$Y$33,MATCH(IF(ISERROR(SEARCH(" ",M1863,1)),MID(M1863,1,3),MID(M1863,1,SEARCH(" ",M1863,1)-1)),'2. Raumgruppen'!$B:$B,0),IF(ISERROR(SEARCH(" ",M1863,1)),MATCH('2. Raumgruppen'!$L$8,'2. Raumgruppen'!$8:$8,0),MATCH(MID(M1863,SEARCH(" ",M1863,1)+1,3),'2. Raumgruppen'!$8:$8,0))),"")</f>
        <v/>
      </c>
      <c r="W1863" s="731" t="str">
        <f>IFERROR(INDEX('2. Raumgruppen'!$A$1:$Y$33,MATCH(IF(ISERROR(SEARCH(" ",N1863,1)),MID(N1863,1,3),MID(N1863,1,SEARCH(" ",N1863,1)-1)),'2. Raumgruppen'!$B:$B,0),IF(ISERROR(SEARCH(" ",N1863,1)),MATCH('2. Raumgruppen'!$L$8,'2. Raumgruppen'!$8:$8,0),MATCH(MID(N1863,SEARCH(" ",N1863,1)+1,3),'2. Raumgruppen'!$8:$8,0))),"")</f>
        <v/>
      </c>
      <c r="X1863" s="732" t="str">
        <f t="shared" si="281"/>
        <v/>
      </c>
      <c r="Y1863" s="732" t="str">
        <f t="shared" si="282"/>
        <v/>
      </c>
      <c r="Z1863" s="733" t="str">
        <f t="shared" si="283"/>
        <v/>
      </c>
      <c r="AA1863" s="732" t="str">
        <f t="shared" si="284"/>
        <v/>
      </c>
      <c r="AB1863" s="643"/>
      <c r="AC1863" s="276"/>
      <c r="AD1863" s="277"/>
      <c r="AE1863" s="278"/>
      <c r="AF1863" s="278" t="str">
        <f t="shared" si="285"/>
        <v/>
      </c>
      <c r="AG1863" s="278"/>
      <c r="AH1863" s="279">
        <f t="shared" si="286"/>
        <v>17.98</v>
      </c>
      <c r="AI1863" s="279" t="str">
        <f t="shared" si="287"/>
        <v/>
      </c>
      <c r="AJ1863" s="279" t="str">
        <f t="shared" si="288"/>
        <v/>
      </c>
      <c r="AK1863" s="278"/>
      <c r="AL1863" s="278"/>
      <c r="AM1863" s="278"/>
      <c r="AN1863" s="278"/>
      <c r="AO1863" s="262"/>
      <c r="AP1863" s="262"/>
      <c r="AQ1863" s="262"/>
      <c r="AR1863" s="262"/>
      <c r="AS1863" s="262"/>
      <c r="AT1863" s="262"/>
      <c r="AU1863" s="262"/>
      <c r="AV1863" s="262"/>
      <c r="AW1863" s="264"/>
      <c r="AX1863" s="262"/>
      <c r="AY1863" s="264"/>
      <c r="AZ1863" s="262"/>
    </row>
    <row r="1864" spans="1:69" ht="27" hidden="1" customHeight="1">
      <c r="B1864" s="639">
        <v>1850</v>
      </c>
      <c r="C1864" s="639"/>
      <c r="D1864" s="640"/>
      <c r="E1864" s="640"/>
      <c r="F1864" s="640" t="str">
        <f>IFERROR(VLOOKUP(C1864,'Gebäude-Typen'!$A$7:$D$215,4,FALSE),"")</f>
        <v/>
      </c>
      <c r="G1864" s="641"/>
      <c r="H1864" s="640"/>
      <c r="I1864" s="639"/>
      <c r="J1864" s="640"/>
      <c r="K1864" s="642"/>
      <c r="L1864" s="639"/>
      <c r="M1864" s="639"/>
      <c r="N1864" s="639"/>
      <c r="O1864" s="639"/>
      <c r="P1864" s="734"/>
      <c r="Q1864" s="642"/>
      <c r="R1864" s="639"/>
      <c r="S1864" s="729" t="str">
        <f>IFERROR(ROUND(VLOOKUP(M1864,Reinigungstage,IF('Gebäude-Typen'!$C$6&lt;&gt;0,'Gebäude-Typen'!$C$6,VLOOKUP(C1864,Gebäude_Typen,2,FALSE)),FALSE),2)/2,"")</f>
        <v/>
      </c>
      <c r="T1864" s="729" t="str">
        <f>IFERROR(ROUND(VLOOKUP(N1864,Reinigungstage,IF('Gebäude-Typen'!$C$6&lt;&gt;0,'Gebäude-Typen'!$C$6,VLOOKUP(C1864,Gebäude_Typen,2,FALSE)),FALSE),2)/2,"")</f>
        <v/>
      </c>
      <c r="U1864" s="730">
        <f t="shared" si="280"/>
        <v>17.98</v>
      </c>
      <c r="V1864" s="731" t="str">
        <f>IFERROR(INDEX('2. Raumgruppen'!$A$1:$Y$33,MATCH(IF(ISERROR(SEARCH(" ",M1864,1)),MID(M1864,1,3),MID(M1864,1,SEARCH(" ",M1864,1)-1)),'2. Raumgruppen'!$B:$B,0),IF(ISERROR(SEARCH(" ",M1864,1)),MATCH('2. Raumgruppen'!$L$8,'2. Raumgruppen'!$8:$8,0),MATCH(MID(M1864,SEARCH(" ",M1864,1)+1,3),'2. Raumgruppen'!$8:$8,0))),"")</f>
        <v/>
      </c>
      <c r="W1864" s="731" t="str">
        <f>IFERROR(INDEX('2. Raumgruppen'!$A$1:$Y$33,MATCH(IF(ISERROR(SEARCH(" ",N1864,1)),MID(N1864,1,3),MID(N1864,1,SEARCH(" ",N1864,1)-1)),'2. Raumgruppen'!$B:$B,0),IF(ISERROR(SEARCH(" ",N1864,1)),MATCH('2. Raumgruppen'!$L$8,'2. Raumgruppen'!$8:$8,0),MATCH(MID(N1864,SEARCH(" ",N1864,1)+1,3),'2. Raumgruppen'!$8:$8,0))),"")</f>
        <v/>
      </c>
      <c r="X1864" s="732" t="str">
        <f t="shared" si="281"/>
        <v/>
      </c>
      <c r="Y1864" s="732" t="str">
        <f t="shared" si="282"/>
        <v/>
      </c>
      <c r="Z1864" s="733" t="str">
        <f t="shared" si="283"/>
        <v/>
      </c>
      <c r="AA1864" s="732" t="str">
        <f t="shared" si="284"/>
        <v/>
      </c>
      <c r="AB1864" s="643"/>
      <c r="AC1864" s="276"/>
      <c r="AD1864" s="277"/>
      <c r="AE1864" s="278"/>
      <c r="AF1864" s="278" t="str">
        <f t="shared" si="285"/>
        <v/>
      </c>
      <c r="AG1864" s="278"/>
      <c r="AH1864" s="279">
        <f t="shared" si="286"/>
        <v>17.98</v>
      </c>
      <c r="AI1864" s="279" t="str">
        <f t="shared" si="287"/>
        <v/>
      </c>
      <c r="AJ1864" s="279" t="str">
        <f t="shared" si="288"/>
        <v/>
      </c>
      <c r="AK1864" s="278"/>
      <c r="AL1864" s="278"/>
      <c r="AM1864" s="278"/>
      <c r="AN1864" s="278"/>
      <c r="AO1864" s="262"/>
      <c r="AP1864" s="262"/>
      <c r="AQ1864" s="262"/>
      <c r="AR1864" s="262"/>
      <c r="AS1864" s="262"/>
      <c r="AT1864" s="262"/>
      <c r="AU1864" s="262"/>
      <c r="AV1864" s="262"/>
      <c r="AW1864" s="262"/>
      <c r="AX1864" s="264"/>
      <c r="AY1864" s="278"/>
      <c r="AZ1864" s="262"/>
    </row>
    <row r="1865" spans="1:69" ht="27" hidden="1" customHeight="1">
      <c r="B1865" s="639">
        <v>1851</v>
      </c>
      <c r="C1865" s="639"/>
      <c r="D1865" s="640"/>
      <c r="E1865" s="640"/>
      <c r="F1865" s="640" t="str">
        <f>IFERROR(VLOOKUP(C1865,'Gebäude-Typen'!$A$7:$D$215,4,FALSE),"")</f>
        <v/>
      </c>
      <c r="G1865" s="641"/>
      <c r="H1865" s="640"/>
      <c r="I1865" s="639"/>
      <c r="J1865" s="640"/>
      <c r="K1865" s="642"/>
      <c r="L1865" s="639"/>
      <c r="M1865" s="639"/>
      <c r="N1865" s="639"/>
      <c r="O1865" s="639"/>
      <c r="P1865" s="734"/>
      <c r="Q1865" s="642"/>
      <c r="R1865" s="639"/>
      <c r="S1865" s="729" t="str">
        <f>IFERROR(ROUND(VLOOKUP(M1865,Reinigungstage,IF('Gebäude-Typen'!$C$6&lt;&gt;0,'Gebäude-Typen'!$C$6,VLOOKUP(C1865,Gebäude_Typen,2,FALSE)),FALSE),2)/2,"")</f>
        <v/>
      </c>
      <c r="T1865" s="729" t="str">
        <f>IFERROR(ROUND(VLOOKUP(N1865,Reinigungstage,IF('Gebäude-Typen'!$C$6&lt;&gt;0,'Gebäude-Typen'!$C$6,VLOOKUP(C1865,Gebäude_Typen,2,FALSE)),FALSE),2)/2,"")</f>
        <v/>
      </c>
      <c r="U1865" s="730">
        <f t="shared" si="280"/>
        <v>17.98</v>
      </c>
      <c r="V1865" s="731" t="str">
        <f>IFERROR(INDEX('2. Raumgruppen'!$A$1:$Y$33,MATCH(IF(ISERROR(SEARCH(" ",M1865,1)),MID(M1865,1,3),MID(M1865,1,SEARCH(" ",M1865,1)-1)),'2. Raumgruppen'!$B:$B,0),IF(ISERROR(SEARCH(" ",M1865,1)),MATCH('2. Raumgruppen'!$L$8,'2. Raumgruppen'!$8:$8,0),MATCH(MID(M1865,SEARCH(" ",M1865,1)+1,3),'2. Raumgruppen'!$8:$8,0))),"")</f>
        <v/>
      </c>
      <c r="W1865" s="731" t="str">
        <f>IFERROR(INDEX('2. Raumgruppen'!$A$1:$Y$33,MATCH(IF(ISERROR(SEARCH(" ",N1865,1)),MID(N1865,1,3),MID(N1865,1,SEARCH(" ",N1865,1)-1)),'2. Raumgruppen'!$B:$B,0),IF(ISERROR(SEARCH(" ",N1865,1)),MATCH('2. Raumgruppen'!$L$8,'2. Raumgruppen'!$8:$8,0),MATCH(MID(N1865,SEARCH(" ",N1865,1)+1,3),'2. Raumgruppen'!$8:$8,0))),"")</f>
        <v/>
      </c>
      <c r="X1865" s="732" t="str">
        <f t="shared" si="281"/>
        <v/>
      </c>
      <c r="Y1865" s="732" t="str">
        <f t="shared" si="282"/>
        <v/>
      </c>
      <c r="Z1865" s="733" t="str">
        <f t="shared" si="283"/>
        <v/>
      </c>
      <c r="AA1865" s="732" t="str">
        <f t="shared" si="284"/>
        <v/>
      </c>
      <c r="AB1865" s="643"/>
      <c r="AC1865" s="276"/>
      <c r="AD1865" s="277"/>
      <c r="AE1865" s="278"/>
      <c r="AF1865" s="278" t="str">
        <f t="shared" si="285"/>
        <v/>
      </c>
      <c r="AG1865" s="278"/>
      <c r="AH1865" s="279">
        <f t="shared" si="286"/>
        <v>17.98</v>
      </c>
      <c r="AI1865" s="279" t="str">
        <f t="shared" si="287"/>
        <v/>
      </c>
      <c r="AJ1865" s="279" t="str">
        <f t="shared" si="288"/>
        <v/>
      </c>
      <c r="AK1865" s="278"/>
      <c r="AL1865" s="278"/>
      <c r="AM1865" s="278"/>
      <c r="AN1865" s="278"/>
      <c r="AO1865" s="262"/>
      <c r="AP1865" s="262"/>
      <c r="AQ1865" s="262"/>
      <c r="AR1865" s="262"/>
      <c r="AS1865" s="262"/>
      <c r="AT1865" s="262"/>
      <c r="AU1865" s="262"/>
      <c r="AV1865" s="262"/>
      <c r="AW1865" s="264"/>
      <c r="AX1865" s="262"/>
      <c r="AY1865" s="262"/>
      <c r="AZ1865" s="264"/>
    </row>
    <row r="1866" spans="1:69" ht="27" hidden="1" customHeight="1">
      <c r="B1866" s="639">
        <v>1852</v>
      </c>
      <c r="C1866" s="639"/>
      <c r="D1866" s="640"/>
      <c r="E1866" s="640"/>
      <c r="F1866" s="640" t="str">
        <f>IFERROR(VLOOKUP(C1866,'Gebäude-Typen'!$A$7:$D$215,4,FALSE),"")</f>
        <v/>
      </c>
      <c r="G1866" s="641"/>
      <c r="H1866" s="640"/>
      <c r="I1866" s="639"/>
      <c r="J1866" s="640"/>
      <c r="K1866" s="642"/>
      <c r="L1866" s="639"/>
      <c r="M1866" s="639"/>
      <c r="N1866" s="639"/>
      <c r="O1866" s="639"/>
      <c r="P1866" s="734"/>
      <c r="Q1866" s="642"/>
      <c r="R1866" s="639"/>
      <c r="S1866" s="729" t="str">
        <f>IFERROR(ROUND(VLOOKUP(M1866,Reinigungstage,IF('Gebäude-Typen'!$C$6&lt;&gt;0,'Gebäude-Typen'!$C$6,VLOOKUP(C1866,Gebäude_Typen,2,FALSE)),FALSE),2)/2,"")</f>
        <v/>
      </c>
      <c r="T1866" s="729" t="str">
        <f>IFERROR(ROUND(VLOOKUP(N1866,Reinigungstage,IF('Gebäude-Typen'!$C$6&lt;&gt;0,'Gebäude-Typen'!$C$6,VLOOKUP(C1866,Gebäude_Typen,2,FALSE)),FALSE),2)/2,"")</f>
        <v/>
      </c>
      <c r="U1866" s="730">
        <f t="shared" si="280"/>
        <v>17.98</v>
      </c>
      <c r="V1866" s="731" t="str">
        <f>IFERROR(INDEX('2. Raumgruppen'!$A$1:$Y$33,MATCH(IF(ISERROR(SEARCH(" ",M1866,1)),MID(M1866,1,3),MID(M1866,1,SEARCH(" ",M1866,1)-1)),'2. Raumgruppen'!$B:$B,0),IF(ISERROR(SEARCH(" ",M1866,1)),MATCH('2. Raumgruppen'!$L$8,'2. Raumgruppen'!$8:$8,0),MATCH(MID(M1866,SEARCH(" ",M1866,1)+1,3),'2. Raumgruppen'!$8:$8,0))),"")</f>
        <v/>
      </c>
      <c r="W1866" s="731" t="str">
        <f>IFERROR(INDEX('2. Raumgruppen'!$A$1:$Y$33,MATCH(IF(ISERROR(SEARCH(" ",N1866,1)),MID(N1866,1,3),MID(N1866,1,SEARCH(" ",N1866,1)-1)),'2. Raumgruppen'!$B:$B,0),IF(ISERROR(SEARCH(" ",N1866,1)),MATCH('2. Raumgruppen'!$L$8,'2. Raumgruppen'!$8:$8,0),MATCH(MID(N1866,SEARCH(" ",N1866,1)+1,3),'2. Raumgruppen'!$8:$8,0))),"")</f>
        <v/>
      </c>
      <c r="X1866" s="732" t="str">
        <f t="shared" si="281"/>
        <v/>
      </c>
      <c r="Y1866" s="732" t="str">
        <f t="shared" si="282"/>
        <v/>
      </c>
      <c r="Z1866" s="733" t="str">
        <f t="shared" si="283"/>
        <v/>
      </c>
      <c r="AA1866" s="732" t="str">
        <f t="shared" si="284"/>
        <v/>
      </c>
      <c r="AB1866" s="643"/>
      <c r="AC1866" s="276"/>
      <c r="AD1866" s="277"/>
      <c r="AE1866" s="278"/>
      <c r="AF1866" s="278" t="str">
        <f t="shared" si="285"/>
        <v/>
      </c>
      <c r="AG1866" s="278"/>
      <c r="AH1866" s="279">
        <f t="shared" si="286"/>
        <v>17.98</v>
      </c>
      <c r="AI1866" s="279" t="str">
        <f t="shared" si="287"/>
        <v/>
      </c>
      <c r="AJ1866" s="279" t="str">
        <f t="shared" si="288"/>
        <v/>
      </c>
      <c r="AK1866" s="278"/>
      <c r="AL1866" s="278"/>
      <c r="AM1866" s="278"/>
      <c r="AN1866" s="278"/>
      <c r="AO1866" s="262"/>
      <c r="AP1866" s="262"/>
      <c r="AQ1866" s="262"/>
      <c r="AR1866" s="262"/>
      <c r="AS1866" s="262"/>
      <c r="AT1866" s="262"/>
      <c r="AU1866" s="262"/>
      <c r="AV1866" s="262"/>
      <c r="AW1866" s="262"/>
      <c r="AX1866" s="262"/>
      <c r="AY1866" s="262"/>
      <c r="AZ1866" s="264"/>
    </row>
    <row r="1867" spans="1:69" ht="27" hidden="1" customHeight="1">
      <c r="B1867" s="639">
        <v>1853</v>
      </c>
      <c r="C1867" s="639"/>
      <c r="D1867" s="640"/>
      <c r="E1867" s="640"/>
      <c r="F1867" s="640" t="str">
        <f>IFERROR(VLOOKUP(C1867,'Gebäude-Typen'!$A$7:$D$215,4,FALSE),"")</f>
        <v/>
      </c>
      <c r="G1867" s="641"/>
      <c r="H1867" s="640"/>
      <c r="I1867" s="639"/>
      <c r="J1867" s="640"/>
      <c r="K1867" s="642"/>
      <c r="L1867" s="639"/>
      <c r="M1867" s="639"/>
      <c r="N1867" s="639"/>
      <c r="O1867" s="639"/>
      <c r="P1867" s="734"/>
      <c r="Q1867" s="642"/>
      <c r="R1867" s="639"/>
      <c r="S1867" s="729" t="str">
        <f>IFERROR(ROUND(VLOOKUP(M1867,Reinigungstage,IF('Gebäude-Typen'!$C$6&lt;&gt;0,'Gebäude-Typen'!$C$6,VLOOKUP(C1867,Gebäude_Typen,2,FALSE)),FALSE),2)/2,"")</f>
        <v/>
      </c>
      <c r="T1867" s="729" t="str">
        <f>IFERROR(ROUND(VLOOKUP(N1867,Reinigungstage,IF('Gebäude-Typen'!$C$6&lt;&gt;0,'Gebäude-Typen'!$C$6,VLOOKUP(C1867,Gebäude_Typen,2,FALSE)),FALSE),2)/2,"")</f>
        <v/>
      </c>
      <c r="U1867" s="730">
        <f t="shared" si="280"/>
        <v>17.98</v>
      </c>
      <c r="V1867" s="731" t="str">
        <f>IFERROR(INDEX('2. Raumgruppen'!$A$1:$Y$33,MATCH(IF(ISERROR(SEARCH(" ",M1867,1)),MID(M1867,1,3),MID(M1867,1,SEARCH(" ",M1867,1)-1)),'2. Raumgruppen'!$B:$B,0),IF(ISERROR(SEARCH(" ",M1867,1)),MATCH('2. Raumgruppen'!$L$8,'2. Raumgruppen'!$8:$8,0),MATCH(MID(M1867,SEARCH(" ",M1867,1)+1,3),'2. Raumgruppen'!$8:$8,0))),"")</f>
        <v/>
      </c>
      <c r="W1867" s="731" t="str">
        <f>IFERROR(INDEX('2. Raumgruppen'!$A$1:$Y$33,MATCH(IF(ISERROR(SEARCH(" ",N1867,1)),MID(N1867,1,3),MID(N1867,1,SEARCH(" ",N1867,1)-1)),'2. Raumgruppen'!$B:$B,0),IF(ISERROR(SEARCH(" ",N1867,1)),MATCH('2. Raumgruppen'!$L$8,'2. Raumgruppen'!$8:$8,0),MATCH(MID(N1867,SEARCH(" ",N1867,1)+1,3),'2. Raumgruppen'!$8:$8,0))),"")</f>
        <v/>
      </c>
      <c r="X1867" s="732" t="str">
        <f t="shared" si="281"/>
        <v/>
      </c>
      <c r="Y1867" s="732" t="str">
        <f t="shared" si="282"/>
        <v/>
      </c>
      <c r="Z1867" s="733" t="str">
        <f t="shared" si="283"/>
        <v/>
      </c>
      <c r="AA1867" s="732" t="str">
        <f t="shared" si="284"/>
        <v/>
      </c>
      <c r="AB1867" s="643"/>
      <c r="AC1867" s="276"/>
      <c r="AD1867" s="277"/>
      <c r="AE1867" s="278"/>
      <c r="AF1867" s="278" t="str">
        <f t="shared" si="285"/>
        <v/>
      </c>
      <c r="AG1867" s="278"/>
      <c r="AH1867" s="279">
        <f t="shared" si="286"/>
        <v>17.98</v>
      </c>
      <c r="AI1867" s="279" t="str">
        <f t="shared" si="287"/>
        <v/>
      </c>
      <c r="AJ1867" s="279" t="str">
        <f t="shared" si="288"/>
        <v/>
      </c>
      <c r="AK1867" s="278"/>
      <c r="AL1867" s="278"/>
      <c r="AM1867" s="278"/>
      <c r="AN1867" s="278"/>
      <c r="AO1867" s="262"/>
      <c r="AP1867" s="262"/>
      <c r="AQ1867" s="262"/>
      <c r="AR1867" s="262"/>
      <c r="AS1867" s="262"/>
      <c r="AT1867" s="262"/>
      <c r="AU1867" s="262"/>
      <c r="AV1867" s="262"/>
      <c r="AW1867" s="262"/>
      <c r="AX1867" s="262"/>
      <c r="AY1867" s="264"/>
      <c r="AZ1867" s="262"/>
    </row>
    <row r="1868" spans="1:69" ht="27" hidden="1" customHeight="1">
      <c r="A1868" s="264"/>
      <c r="B1868" s="639">
        <v>1854</v>
      </c>
      <c r="C1868" s="639"/>
      <c r="D1868" s="640"/>
      <c r="E1868" s="640"/>
      <c r="F1868" s="640" t="str">
        <f>IFERROR(VLOOKUP(C1868,'Gebäude-Typen'!$A$7:$D$215,4,FALSE),"")</f>
        <v/>
      </c>
      <c r="G1868" s="641"/>
      <c r="H1868" s="640"/>
      <c r="I1868" s="639"/>
      <c r="J1868" s="640"/>
      <c r="K1868" s="642"/>
      <c r="L1868" s="639"/>
      <c r="M1868" s="639"/>
      <c r="N1868" s="639"/>
      <c r="O1868" s="639"/>
      <c r="P1868" s="734"/>
      <c r="Q1868" s="642"/>
      <c r="R1868" s="639"/>
      <c r="S1868" s="729" t="str">
        <f>IFERROR(ROUND(VLOOKUP(M1868,Reinigungstage,IF('Gebäude-Typen'!$C$6&lt;&gt;0,'Gebäude-Typen'!$C$6,VLOOKUP(C1868,Gebäude_Typen,2,FALSE)),FALSE),2)/2,"")</f>
        <v/>
      </c>
      <c r="T1868" s="729" t="str">
        <f>IFERROR(ROUND(VLOOKUP(N1868,Reinigungstage,IF('Gebäude-Typen'!$C$6&lt;&gt;0,'Gebäude-Typen'!$C$6,VLOOKUP(C1868,Gebäude_Typen,2,FALSE)),FALSE),2)/2,"")</f>
        <v/>
      </c>
      <c r="U1868" s="730">
        <f t="shared" si="280"/>
        <v>17.98</v>
      </c>
      <c r="V1868" s="731" t="str">
        <f>IFERROR(INDEX('2. Raumgruppen'!$A$1:$Y$33,MATCH(IF(ISERROR(SEARCH(" ",M1868,1)),MID(M1868,1,3),MID(M1868,1,SEARCH(" ",M1868,1)-1)),'2. Raumgruppen'!$B:$B,0),IF(ISERROR(SEARCH(" ",M1868,1)),MATCH('2. Raumgruppen'!$L$8,'2. Raumgruppen'!$8:$8,0),MATCH(MID(M1868,SEARCH(" ",M1868,1)+1,3),'2. Raumgruppen'!$8:$8,0))),"")</f>
        <v/>
      </c>
      <c r="W1868" s="731" t="str">
        <f>IFERROR(INDEX('2. Raumgruppen'!$A$1:$Y$33,MATCH(IF(ISERROR(SEARCH(" ",N1868,1)),MID(N1868,1,3),MID(N1868,1,SEARCH(" ",N1868,1)-1)),'2. Raumgruppen'!$B:$B,0),IF(ISERROR(SEARCH(" ",N1868,1)),MATCH('2. Raumgruppen'!$L$8,'2. Raumgruppen'!$8:$8,0),MATCH(MID(N1868,SEARCH(" ",N1868,1)+1,3),'2. Raumgruppen'!$8:$8,0))),"")</f>
        <v/>
      </c>
      <c r="X1868" s="732" t="str">
        <f t="shared" si="281"/>
        <v/>
      </c>
      <c r="Y1868" s="732" t="str">
        <f t="shared" si="282"/>
        <v/>
      </c>
      <c r="Z1868" s="733" t="str">
        <f t="shared" si="283"/>
        <v/>
      </c>
      <c r="AA1868" s="732" t="str">
        <f t="shared" si="284"/>
        <v/>
      </c>
      <c r="AB1868" s="643"/>
      <c r="AC1868" s="276"/>
      <c r="AD1868" s="277"/>
      <c r="AE1868" s="278"/>
      <c r="AF1868" s="278" t="str">
        <f t="shared" si="285"/>
        <v/>
      </c>
      <c r="AG1868" s="278"/>
      <c r="AH1868" s="279">
        <f t="shared" si="286"/>
        <v>17.98</v>
      </c>
      <c r="AI1868" s="279" t="str">
        <f t="shared" si="287"/>
        <v/>
      </c>
      <c r="AJ1868" s="279" t="str">
        <f t="shared" si="288"/>
        <v/>
      </c>
      <c r="AK1868" s="278"/>
      <c r="AL1868" s="278"/>
      <c r="AM1868" s="278"/>
      <c r="AN1868" s="278"/>
      <c r="AO1868" s="262"/>
      <c r="AP1868" s="262"/>
      <c r="AQ1868" s="262"/>
      <c r="AR1868" s="262"/>
      <c r="AS1868" s="262"/>
      <c r="AT1868" s="262"/>
      <c r="AU1868" s="262"/>
      <c r="AV1868" s="262"/>
      <c r="AW1868" s="262"/>
      <c r="AX1868" s="264"/>
      <c r="AY1868" s="262"/>
      <c r="AZ1868" s="262"/>
    </row>
    <row r="1869" spans="1:69" ht="27" hidden="1" customHeight="1">
      <c r="B1869" s="639">
        <v>1855</v>
      </c>
      <c r="C1869" s="639"/>
      <c r="D1869" s="640"/>
      <c r="E1869" s="640"/>
      <c r="F1869" s="640" t="str">
        <f>IFERROR(VLOOKUP(C1869,'Gebäude-Typen'!$A$7:$D$215,4,FALSE),"")</f>
        <v/>
      </c>
      <c r="G1869" s="641"/>
      <c r="H1869" s="640"/>
      <c r="I1869" s="639"/>
      <c r="J1869" s="640"/>
      <c r="K1869" s="642"/>
      <c r="L1869" s="639"/>
      <c r="M1869" s="639"/>
      <c r="N1869" s="639"/>
      <c r="O1869" s="639"/>
      <c r="P1869" s="734"/>
      <c r="Q1869" s="642"/>
      <c r="R1869" s="639"/>
      <c r="S1869" s="729" t="str">
        <f>IFERROR(ROUND(VLOOKUP(M1869,Reinigungstage,IF('Gebäude-Typen'!$C$6&lt;&gt;0,'Gebäude-Typen'!$C$6,VLOOKUP(C1869,Gebäude_Typen,2,FALSE)),FALSE),2)/2,"")</f>
        <v/>
      </c>
      <c r="T1869" s="729" t="str">
        <f>IFERROR(ROUND(VLOOKUP(N1869,Reinigungstage,IF('Gebäude-Typen'!$C$6&lt;&gt;0,'Gebäude-Typen'!$C$6,VLOOKUP(C1869,Gebäude_Typen,2,FALSE)),FALSE),2)/2,"")</f>
        <v/>
      </c>
      <c r="U1869" s="730">
        <f t="shared" si="280"/>
        <v>17.98</v>
      </c>
      <c r="V1869" s="731" t="str">
        <f>IFERROR(INDEX('2. Raumgruppen'!$A$1:$Y$33,MATCH(IF(ISERROR(SEARCH(" ",M1869,1)),MID(M1869,1,3),MID(M1869,1,SEARCH(" ",M1869,1)-1)),'2. Raumgruppen'!$B:$B,0),IF(ISERROR(SEARCH(" ",M1869,1)),MATCH('2. Raumgruppen'!$L$8,'2. Raumgruppen'!$8:$8,0),MATCH(MID(M1869,SEARCH(" ",M1869,1)+1,3),'2. Raumgruppen'!$8:$8,0))),"")</f>
        <v/>
      </c>
      <c r="W1869" s="731" t="str">
        <f>IFERROR(INDEX('2. Raumgruppen'!$A$1:$Y$33,MATCH(IF(ISERROR(SEARCH(" ",N1869,1)),MID(N1869,1,3),MID(N1869,1,SEARCH(" ",N1869,1)-1)),'2. Raumgruppen'!$B:$B,0),IF(ISERROR(SEARCH(" ",N1869,1)),MATCH('2. Raumgruppen'!$L$8,'2. Raumgruppen'!$8:$8,0),MATCH(MID(N1869,SEARCH(" ",N1869,1)+1,3),'2. Raumgruppen'!$8:$8,0))),"")</f>
        <v/>
      </c>
      <c r="X1869" s="732" t="str">
        <f t="shared" si="281"/>
        <v/>
      </c>
      <c r="Y1869" s="732" t="str">
        <f t="shared" si="282"/>
        <v/>
      </c>
      <c r="Z1869" s="733" t="str">
        <f t="shared" si="283"/>
        <v/>
      </c>
      <c r="AA1869" s="732" t="str">
        <f t="shared" si="284"/>
        <v/>
      </c>
      <c r="AB1869" s="643"/>
      <c r="AC1869" s="276"/>
      <c r="AD1869" s="277"/>
      <c r="AE1869" s="278"/>
      <c r="AF1869" s="278" t="str">
        <f t="shared" si="285"/>
        <v/>
      </c>
      <c r="AG1869" s="278"/>
      <c r="AH1869" s="279">
        <f t="shared" si="286"/>
        <v>17.98</v>
      </c>
      <c r="AI1869" s="279" t="str">
        <f t="shared" si="287"/>
        <v/>
      </c>
      <c r="AJ1869" s="279" t="str">
        <f t="shared" si="288"/>
        <v/>
      </c>
      <c r="AK1869" s="278"/>
      <c r="AL1869" s="278"/>
      <c r="AM1869" s="278"/>
      <c r="AN1869" s="278"/>
      <c r="AO1869" s="262"/>
      <c r="AP1869" s="262"/>
      <c r="AQ1869" s="262"/>
      <c r="AR1869" s="262"/>
      <c r="AS1869" s="262"/>
      <c r="AT1869" s="262"/>
      <c r="AU1869" s="262"/>
      <c r="AV1869" s="262"/>
      <c r="AW1869" s="278"/>
      <c r="AX1869" s="278"/>
      <c r="AY1869" s="262"/>
      <c r="AZ1869" s="264"/>
    </row>
    <row r="1870" spans="1:69" ht="27" hidden="1" customHeight="1">
      <c r="B1870" s="639">
        <v>1856</v>
      </c>
      <c r="C1870" s="639"/>
      <c r="D1870" s="640"/>
      <c r="E1870" s="640"/>
      <c r="F1870" s="640" t="str">
        <f>IFERROR(VLOOKUP(C1870,'Gebäude-Typen'!$A$7:$D$215,4,FALSE),"")</f>
        <v/>
      </c>
      <c r="G1870" s="641"/>
      <c r="H1870" s="640"/>
      <c r="I1870" s="639"/>
      <c r="J1870" s="640"/>
      <c r="K1870" s="642"/>
      <c r="L1870" s="639"/>
      <c r="M1870" s="639"/>
      <c r="N1870" s="639"/>
      <c r="O1870" s="639"/>
      <c r="P1870" s="734"/>
      <c r="Q1870" s="642"/>
      <c r="R1870" s="639"/>
      <c r="S1870" s="729" t="str">
        <f>IFERROR(ROUND(VLOOKUP(M1870,Reinigungstage,IF('Gebäude-Typen'!$C$6&lt;&gt;0,'Gebäude-Typen'!$C$6,VLOOKUP(C1870,Gebäude_Typen,2,FALSE)),FALSE),2)/2,"")</f>
        <v/>
      </c>
      <c r="T1870" s="729" t="str">
        <f>IFERROR(ROUND(VLOOKUP(N1870,Reinigungstage,IF('Gebäude-Typen'!$C$6&lt;&gt;0,'Gebäude-Typen'!$C$6,VLOOKUP(C1870,Gebäude_Typen,2,FALSE)),FALSE),2)/2,"")</f>
        <v/>
      </c>
      <c r="U1870" s="730">
        <f t="shared" si="280"/>
        <v>17.98</v>
      </c>
      <c r="V1870" s="731" t="str">
        <f>IFERROR(INDEX('2. Raumgruppen'!$A$1:$Y$33,MATCH(IF(ISERROR(SEARCH(" ",M1870,1)),MID(M1870,1,3),MID(M1870,1,SEARCH(" ",M1870,1)-1)),'2. Raumgruppen'!$B:$B,0),IF(ISERROR(SEARCH(" ",M1870,1)),MATCH('2. Raumgruppen'!$L$8,'2. Raumgruppen'!$8:$8,0),MATCH(MID(M1870,SEARCH(" ",M1870,1)+1,3),'2. Raumgruppen'!$8:$8,0))),"")</f>
        <v/>
      </c>
      <c r="W1870" s="731" t="str">
        <f>IFERROR(INDEX('2. Raumgruppen'!$A$1:$Y$33,MATCH(IF(ISERROR(SEARCH(" ",N1870,1)),MID(N1870,1,3),MID(N1870,1,SEARCH(" ",N1870,1)-1)),'2. Raumgruppen'!$B:$B,0),IF(ISERROR(SEARCH(" ",N1870,1)),MATCH('2. Raumgruppen'!$L$8,'2. Raumgruppen'!$8:$8,0),MATCH(MID(N1870,SEARCH(" ",N1870,1)+1,3),'2. Raumgruppen'!$8:$8,0))),"")</f>
        <v/>
      </c>
      <c r="X1870" s="732" t="str">
        <f t="shared" si="281"/>
        <v/>
      </c>
      <c r="Y1870" s="732" t="str">
        <f t="shared" si="282"/>
        <v/>
      </c>
      <c r="Z1870" s="733" t="str">
        <f t="shared" si="283"/>
        <v/>
      </c>
      <c r="AA1870" s="732" t="str">
        <f t="shared" si="284"/>
        <v/>
      </c>
      <c r="AB1870" s="643"/>
      <c r="AC1870" s="276"/>
      <c r="AD1870" s="277"/>
      <c r="AE1870" s="278"/>
      <c r="AF1870" s="278" t="str">
        <f t="shared" si="285"/>
        <v/>
      </c>
      <c r="AG1870" s="278"/>
      <c r="AH1870" s="279">
        <f t="shared" si="286"/>
        <v>17.98</v>
      </c>
      <c r="AI1870" s="279" t="str">
        <f t="shared" si="287"/>
        <v/>
      </c>
      <c r="AJ1870" s="279" t="str">
        <f t="shared" si="288"/>
        <v/>
      </c>
      <c r="AK1870" s="278"/>
      <c r="AL1870" s="278"/>
      <c r="AM1870" s="278"/>
      <c r="AN1870" s="278"/>
      <c r="AO1870" s="262"/>
      <c r="AP1870" s="262"/>
      <c r="AQ1870" s="262"/>
      <c r="AR1870" s="262"/>
      <c r="AS1870" s="262"/>
      <c r="AT1870" s="262"/>
      <c r="AU1870" s="262"/>
      <c r="AV1870" s="262"/>
      <c r="AW1870" s="262"/>
      <c r="AX1870" s="262"/>
      <c r="AY1870" s="264"/>
      <c r="AZ1870" s="262"/>
    </row>
    <row r="1871" spans="1:69" ht="27" hidden="1" customHeight="1">
      <c r="B1871" s="639">
        <v>1857</v>
      </c>
      <c r="C1871" s="639"/>
      <c r="D1871" s="640"/>
      <c r="E1871" s="640"/>
      <c r="F1871" s="640" t="str">
        <f>IFERROR(VLOOKUP(C1871,'Gebäude-Typen'!$A$7:$D$215,4,FALSE),"")</f>
        <v/>
      </c>
      <c r="G1871" s="641"/>
      <c r="H1871" s="640"/>
      <c r="I1871" s="639"/>
      <c r="J1871" s="640"/>
      <c r="K1871" s="642"/>
      <c r="L1871" s="639"/>
      <c r="M1871" s="639"/>
      <c r="N1871" s="639"/>
      <c r="O1871" s="639"/>
      <c r="P1871" s="734"/>
      <c r="Q1871" s="642"/>
      <c r="R1871" s="639"/>
      <c r="S1871" s="729" t="str">
        <f>IFERROR(ROUND(VLOOKUP(M1871,Reinigungstage,IF('Gebäude-Typen'!$C$6&lt;&gt;0,'Gebäude-Typen'!$C$6,VLOOKUP(C1871,Gebäude_Typen,2,FALSE)),FALSE),2)/2,"")</f>
        <v/>
      </c>
      <c r="T1871" s="729" t="str">
        <f>IFERROR(ROUND(VLOOKUP(N1871,Reinigungstage,IF('Gebäude-Typen'!$C$6&lt;&gt;0,'Gebäude-Typen'!$C$6,VLOOKUP(C1871,Gebäude_Typen,2,FALSE)),FALSE),2)/2,"")</f>
        <v/>
      </c>
      <c r="U1871" s="730">
        <f t="shared" ref="U1871:U1934" si="289">SVS</f>
        <v>17.98</v>
      </c>
      <c r="V1871" s="731" t="str">
        <f>IFERROR(INDEX('2. Raumgruppen'!$A$1:$Y$33,MATCH(IF(ISERROR(SEARCH(" ",M1871,1)),MID(M1871,1,3),MID(M1871,1,SEARCH(" ",M1871,1)-1)),'2. Raumgruppen'!$B:$B,0),IF(ISERROR(SEARCH(" ",M1871,1)),MATCH('2. Raumgruppen'!$L$8,'2. Raumgruppen'!$8:$8,0),MATCH(MID(M1871,SEARCH(" ",M1871,1)+1,3),'2. Raumgruppen'!$8:$8,0))),"")</f>
        <v/>
      </c>
      <c r="W1871" s="731" t="str">
        <f>IFERROR(INDEX('2. Raumgruppen'!$A$1:$Y$33,MATCH(IF(ISERROR(SEARCH(" ",N1871,1)),MID(N1871,1,3),MID(N1871,1,SEARCH(" ",N1871,1)-1)),'2. Raumgruppen'!$B:$B,0),IF(ISERROR(SEARCH(" ",N1871,1)),MATCH('2. Raumgruppen'!$L$8,'2. Raumgruppen'!$8:$8,0),MATCH(MID(N1871,SEARCH(" ",N1871,1)+1,3),'2. Raumgruppen'!$8:$8,0))),"")</f>
        <v/>
      </c>
      <c r="X1871" s="732" t="str">
        <f t="shared" ref="X1871:X1934" si="290">IFERROR(K1871*S1871,"")</f>
        <v/>
      </c>
      <c r="Y1871" s="732" t="str">
        <f t="shared" ref="Y1871:Y1934" si="291">IFERROR(K1871*T1871,"")</f>
        <v/>
      </c>
      <c r="Z1871" s="733" t="str">
        <f t="shared" ref="Z1871:Z1934" si="292">IFERROR(IF(V1871="","",(X1871/V1871)+(Y1871/W1871)),"")</f>
        <v/>
      </c>
      <c r="AA1871" s="732" t="str">
        <f t="shared" ref="AA1871:AA1934" si="293">IFERROR(Z1871*U1871,"")</f>
        <v/>
      </c>
      <c r="AB1871" s="643"/>
      <c r="AC1871" s="276"/>
      <c r="AD1871" s="277"/>
      <c r="AE1871" s="278"/>
      <c r="AF1871" s="278" t="str">
        <f t="shared" si="285"/>
        <v/>
      </c>
      <c r="AG1871" s="278"/>
      <c r="AH1871" s="279">
        <f t="shared" si="286"/>
        <v>17.98</v>
      </c>
      <c r="AI1871" s="279" t="str">
        <f t="shared" si="287"/>
        <v/>
      </c>
      <c r="AJ1871" s="279" t="str">
        <f t="shared" si="288"/>
        <v/>
      </c>
      <c r="AK1871" s="278"/>
      <c r="AL1871" s="278"/>
      <c r="AM1871" s="278"/>
      <c r="AN1871" s="278"/>
      <c r="AO1871" s="262"/>
      <c r="AP1871" s="262"/>
      <c r="AQ1871" s="262"/>
      <c r="AR1871" s="262"/>
      <c r="AS1871" s="262"/>
      <c r="AT1871" s="262"/>
      <c r="AU1871" s="262"/>
      <c r="AV1871" s="262"/>
      <c r="AW1871" s="262"/>
      <c r="AX1871" s="264"/>
      <c r="AY1871" s="262"/>
      <c r="AZ1871" s="264"/>
    </row>
    <row r="1872" spans="1:69" ht="27" hidden="1" customHeight="1">
      <c r="B1872" s="639">
        <v>1858</v>
      </c>
      <c r="C1872" s="639"/>
      <c r="D1872" s="640"/>
      <c r="E1872" s="640"/>
      <c r="F1872" s="640" t="str">
        <f>IFERROR(VLOOKUP(C1872,'Gebäude-Typen'!$A$7:$D$215,4,FALSE),"")</f>
        <v/>
      </c>
      <c r="G1872" s="641"/>
      <c r="H1872" s="640"/>
      <c r="I1872" s="639"/>
      <c r="J1872" s="640"/>
      <c r="K1872" s="642"/>
      <c r="L1872" s="639"/>
      <c r="M1872" s="639"/>
      <c r="N1872" s="639"/>
      <c r="O1872" s="639"/>
      <c r="P1872" s="734"/>
      <c r="Q1872" s="642"/>
      <c r="R1872" s="639"/>
      <c r="S1872" s="729" t="str">
        <f>IFERROR(ROUND(VLOOKUP(M1872,Reinigungstage,IF('Gebäude-Typen'!$C$6&lt;&gt;0,'Gebäude-Typen'!$C$6,VLOOKUP(C1872,Gebäude_Typen,2,FALSE)),FALSE),2)/2,"")</f>
        <v/>
      </c>
      <c r="T1872" s="729" t="str">
        <f>IFERROR(ROUND(VLOOKUP(N1872,Reinigungstage,IF('Gebäude-Typen'!$C$6&lt;&gt;0,'Gebäude-Typen'!$C$6,VLOOKUP(C1872,Gebäude_Typen,2,FALSE)),FALSE),2)/2,"")</f>
        <v/>
      </c>
      <c r="U1872" s="730">
        <f t="shared" si="289"/>
        <v>17.98</v>
      </c>
      <c r="V1872" s="731" t="str">
        <f>IFERROR(INDEX('2. Raumgruppen'!$A$1:$Y$33,MATCH(IF(ISERROR(SEARCH(" ",M1872,1)),MID(M1872,1,3),MID(M1872,1,SEARCH(" ",M1872,1)-1)),'2. Raumgruppen'!$B:$B,0),IF(ISERROR(SEARCH(" ",M1872,1)),MATCH('2. Raumgruppen'!$L$8,'2. Raumgruppen'!$8:$8,0),MATCH(MID(M1872,SEARCH(" ",M1872,1)+1,3),'2. Raumgruppen'!$8:$8,0))),"")</f>
        <v/>
      </c>
      <c r="W1872" s="731" t="str">
        <f>IFERROR(INDEX('2. Raumgruppen'!$A$1:$Y$33,MATCH(IF(ISERROR(SEARCH(" ",N1872,1)),MID(N1872,1,3),MID(N1872,1,SEARCH(" ",N1872,1)-1)),'2. Raumgruppen'!$B:$B,0),IF(ISERROR(SEARCH(" ",N1872,1)),MATCH('2. Raumgruppen'!$L$8,'2. Raumgruppen'!$8:$8,0),MATCH(MID(N1872,SEARCH(" ",N1872,1)+1,3),'2. Raumgruppen'!$8:$8,0))),"")</f>
        <v/>
      </c>
      <c r="X1872" s="732" t="str">
        <f t="shared" si="290"/>
        <v/>
      </c>
      <c r="Y1872" s="732" t="str">
        <f t="shared" si="291"/>
        <v/>
      </c>
      <c r="Z1872" s="733" t="str">
        <f t="shared" si="292"/>
        <v/>
      </c>
      <c r="AA1872" s="732" t="str">
        <f t="shared" si="293"/>
        <v/>
      </c>
      <c r="AB1872" s="643"/>
      <c r="AC1872" s="276"/>
      <c r="AD1872" s="277"/>
      <c r="AE1872" s="278"/>
      <c r="AF1872" s="278" t="str">
        <f t="shared" si="285"/>
        <v/>
      </c>
      <c r="AG1872" s="278"/>
      <c r="AH1872" s="279">
        <f t="shared" si="286"/>
        <v>17.98</v>
      </c>
      <c r="AI1872" s="279" t="str">
        <f t="shared" si="287"/>
        <v/>
      </c>
      <c r="AJ1872" s="279" t="str">
        <f t="shared" si="288"/>
        <v/>
      </c>
      <c r="AK1872" s="278"/>
      <c r="AL1872" s="278"/>
      <c r="AM1872" s="278"/>
      <c r="AN1872" s="278"/>
      <c r="AO1872" s="262"/>
      <c r="AP1872" s="262"/>
      <c r="AQ1872" s="262"/>
      <c r="AR1872" s="262"/>
      <c r="AS1872" s="262"/>
      <c r="AT1872" s="262"/>
      <c r="AU1872" s="262"/>
      <c r="AV1872" s="262"/>
      <c r="AW1872" s="262"/>
      <c r="AX1872" s="262"/>
      <c r="AY1872" s="264"/>
      <c r="AZ1872" s="262"/>
    </row>
    <row r="1873" spans="1:69" ht="27" hidden="1" customHeight="1">
      <c r="B1873" s="639">
        <v>1859</v>
      </c>
      <c r="C1873" s="639"/>
      <c r="D1873" s="640"/>
      <c r="E1873" s="640"/>
      <c r="F1873" s="640" t="str">
        <f>IFERROR(VLOOKUP(C1873,'Gebäude-Typen'!$A$7:$D$215,4,FALSE),"")</f>
        <v/>
      </c>
      <c r="G1873" s="641"/>
      <c r="H1873" s="640"/>
      <c r="I1873" s="639"/>
      <c r="J1873" s="640"/>
      <c r="K1873" s="642"/>
      <c r="L1873" s="639"/>
      <c r="M1873" s="639"/>
      <c r="N1873" s="639"/>
      <c r="O1873" s="639"/>
      <c r="P1873" s="734"/>
      <c r="Q1873" s="642"/>
      <c r="R1873" s="639"/>
      <c r="S1873" s="729" t="str">
        <f>IFERROR(ROUND(VLOOKUP(M1873,Reinigungstage,IF('Gebäude-Typen'!$C$6&lt;&gt;0,'Gebäude-Typen'!$C$6,VLOOKUP(C1873,Gebäude_Typen,2,FALSE)),FALSE),2)/2,"")</f>
        <v/>
      </c>
      <c r="T1873" s="729" t="str">
        <f>IFERROR(ROUND(VLOOKUP(N1873,Reinigungstage,IF('Gebäude-Typen'!$C$6&lt;&gt;0,'Gebäude-Typen'!$C$6,VLOOKUP(C1873,Gebäude_Typen,2,FALSE)),FALSE),2)/2,"")</f>
        <v/>
      </c>
      <c r="U1873" s="730">
        <f t="shared" si="289"/>
        <v>17.98</v>
      </c>
      <c r="V1873" s="731" t="str">
        <f>IFERROR(INDEX('2. Raumgruppen'!$A$1:$Y$33,MATCH(IF(ISERROR(SEARCH(" ",M1873,1)),MID(M1873,1,3),MID(M1873,1,SEARCH(" ",M1873,1)-1)),'2. Raumgruppen'!$B:$B,0),IF(ISERROR(SEARCH(" ",M1873,1)),MATCH('2. Raumgruppen'!$L$8,'2. Raumgruppen'!$8:$8,0),MATCH(MID(M1873,SEARCH(" ",M1873,1)+1,3),'2. Raumgruppen'!$8:$8,0))),"")</f>
        <v/>
      </c>
      <c r="W1873" s="731" t="str">
        <f>IFERROR(INDEX('2. Raumgruppen'!$A$1:$Y$33,MATCH(IF(ISERROR(SEARCH(" ",N1873,1)),MID(N1873,1,3),MID(N1873,1,SEARCH(" ",N1873,1)-1)),'2. Raumgruppen'!$B:$B,0),IF(ISERROR(SEARCH(" ",N1873,1)),MATCH('2. Raumgruppen'!$L$8,'2. Raumgruppen'!$8:$8,0),MATCH(MID(N1873,SEARCH(" ",N1873,1)+1,3),'2. Raumgruppen'!$8:$8,0))),"")</f>
        <v/>
      </c>
      <c r="X1873" s="732" t="str">
        <f t="shared" si="290"/>
        <v/>
      </c>
      <c r="Y1873" s="732" t="str">
        <f t="shared" si="291"/>
        <v/>
      </c>
      <c r="Z1873" s="733" t="str">
        <f t="shared" si="292"/>
        <v/>
      </c>
      <c r="AA1873" s="732" t="str">
        <f t="shared" si="293"/>
        <v/>
      </c>
      <c r="AB1873" s="643"/>
      <c r="AC1873" s="276"/>
      <c r="AD1873" s="277"/>
      <c r="AE1873" s="278"/>
      <c r="AF1873" s="278" t="str">
        <f t="shared" si="285"/>
        <v/>
      </c>
      <c r="AG1873" s="278"/>
      <c r="AH1873" s="279">
        <f t="shared" si="286"/>
        <v>17.98</v>
      </c>
      <c r="AI1873" s="279" t="str">
        <f t="shared" si="287"/>
        <v/>
      </c>
      <c r="AJ1873" s="279" t="str">
        <f t="shared" si="288"/>
        <v/>
      </c>
      <c r="AK1873" s="278"/>
      <c r="AL1873" s="278"/>
      <c r="AM1873" s="278"/>
      <c r="AN1873" s="278"/>
      <c r="AO1873" s="262"/>
      <c r="AP1873" s="262"/>
      <c r="AQ1873" s="262"/>
      <c r="AR1873" s="262"/>
      <c r="AS1873" s="262"/>
      <c r="AT1873" s="262"/>
      <c r="AU1873" s="262"/>
      <c r="AV1873" s="262"/>
      <c r="AW1873" s="264"/>
      <c r="AX1873" s="264"/>
      <c r="AY1873" s="262"/>
      <c r="AZ1873" s="262"/>
    </row>
    <row r="1874" spans="1:69" ht="27" hidden="1" customHeight="1">
      <c r="B1874" s="639">
        <v>1860</v>
      </c>
      <c r="C1874" s="639"/>
      <c r="D1874" s="640"/>
      <c r="E1874" s="640"/>
      <c r="F1874" s="640" t="str">
        <f>IFERROR(VLOOKUP(C1874,'Gebäude-Typen'!$A$7:$D$215,4,FALSE),"")</f>
        <v/>
      </c>
      <c r="G1874" s="641"/>
      <c r="H1874" s="640"/>
      <c r="I1874" s="639"/>
      <c r="J1874" s="640"/>
      <c r="K1874" s="642"/>
      <c r="L1874" s="639"/>
      <c r="M1874" s="639"/>
      <c r="N1874" s="639"/>
      <c r="O1874" s="639"/>
      <c r="P1874" s="734"/>
      <c r="Q1874" s="642"/>
      <c r="R1874" s="639"/>
      <c r="S1874" s="729" t="str">
        <f>IFERROR(ROUND(VLOOKUP(M1874,Reinigungstage,IF('Gebäude-Typen'!$C$6&lt;&gt;0,'Gebäude-Typen'!$C$6,VLOOKUP(C1874,Gebäude_Typen,2,FALSE)),FALSE),2)/2,"")</f>
        <v/>
      </c>
      <c r="T1874" s="729" t="str">
        <f>IFERROR(ROUND(VLOOKUP(N1874,Reinigungstage,IF('Gebäude-Typen'!$C$6&lt;&gt;0,'Gebäude-Typen'!$C$6,VLOOKUP(C1874,Gebäude_Typen,2,FALSE)),FALSE),2)/2,"")</f>
        <v/>
      </c>
      <c r="U1874" s="730">
        <f t="shared" si="289"/>
        <v>17.98</v>
      </c>
      <c r="V1874" s="731" t="str">
        <f>IFERROR(INDEX('2. Raumgruppen'!$A$1:$Y$33,MATCH(IF(ISERROR(SEARCH(" ",M1874,1)),MID(M1874,1,3),MID(M1874,1,SEARCH(" ",M1874,1)-1)),'2. Raumgruppen'!$B:$B,0),IF(ISERROR(SEARCH(" ",M1874,1)),MATCH('2. Raumgruppen'!$L$8,'2. Raumgruppen'!$8:$8,0),MATCH(MID(M1874,SEARCH(" ",M1874,1)+1,3),'2. Raumgruppen'!$8:$8,0))),"")</f>
        <v/>
      </c>
      <c r="W1874" s="731" t="str">
        <f>IFERROR(INDEX('2. Raumgruppen'!$A$1:$Y$33,MATCH(IF(ISERROR(SEARCH(" ",N1874,1)),MID(N1874,1,3),MID(N1874,1,SEARCH(" ",N1874,1)-1)),'2. Raumgruppen'!$B:$B,0),IF(ISERROR(SEARCH(" ",N1874,1)),MATCH('2. Raumgruppen'!$L$8,'2. Raumgruppen'!$8:$8,0),MATCH(MID(N1874,SEARCH(" ",N1874,1)+1,3),'2. Raumgruppen'!$8:$8,0))),"")</f>
        <v/>
      </c>
      <c r="X1874" s="732" t="str">
        <f t="shared" si="290"/>
        <v/>
      </c>
      <c r="Y1874" s="732" t="str">
        <f t="shared" si="291"/>
        <v/>
      </c>
      <c r="Z1874" s="733" t="str">
        <f t="shared" si="292"/>
        <v/>
      </c>
      <c r="AA1874" s="732" t="str">
        <f t="shared" si="293"/>
        <v/>
      </c>
      <c r="AB1874" s="643"/>
      <c r="AC1874" s="276"/>
      <c r="AD1874" s="277"/>
      <c r="AE1874" s="278"/>
      <c r="AF1874" s="278" t="str">
        <f t="shared" si="285"/>
        <v/>
      </c>
      <c r="AG1874" s="278"/>
      <c r="AH1874" s="279">
        <f t="shared" si="286"/>
        <v>17.98</v>
      </c>
      <c r="AI1874" s="279" t="str">
        <f t="shared" si="287"/>
        <v/>
      </c>
      <c r="AJ1874" s="279" t="str">
        <f t="shared" si="288"/>
        <v/>
      </c>
      <c r="AK1874" s="278"/>
      <c r="AL1874" s="278"/>
      <c r="AM1874" s="278"/>
      <c r="AN1874" s="278"/>
      <c r="AO1874" s="262"/>
      <c r="AP1874" s="262"/>
      <c r="AQ1874" s="262"/>
      <c r="AR1874" s="262"/>
      <c r="AS1874" s="262"/>
      <c r="AT1874" s="262"/>
      <c r="AU1874" s="262"/>
      <c r="AV1874" s="262"/>
      <c r="AW1874" s="262"/>
      <c r="AX1874" s="262"/>
      <c r="AY1874" s="264"/>
      <c r="AZ1874" s="264"/>
    </row>
    <row r="1875" spans="1:69" ht="27" hidden="1" customHeight="1">
      <c r="B1875" s="639">
        <v>1861</v>
      </c>
      <c r="C1875" s="639"/>
      <c r="D1875" s="640"/>
      <c r="E1875" s="640"/>
      <c r="F1875" s="640" t="str">
        <f>IFERROR(VLOOKUP(C1875,'Gebäude-Typen'!$A$7:$D$215,4,FALSE),"")</f>
        <v/>
      </c>
      <c r="G1875" s="641"/>
      <c r="H1875" s="640"/>
      <c r="I1875" s="639"/>
      <c r="J1875" s="640"/>
      <c r="K1875" s="642"/>
      <c r="L1875" s="639"/>
      <c r="M1875" s="639"/>
      <c r="N1875" s="639"/>
      <c r="O1875" s="639"/>
      <c r="P1875" s="734"/>
      <c r="Q1875" s="642"/>
      <c r="R1875" s="639"/>
      <c r="S1875" s="729" t="str">
        <f>IFERROR(ROUND(VLOOKUP(M1875,Reinigungstage,IF('Gebäude-Typen'!$C$6&lt;&gt;0,'Gebäude-Typen'!$C$6,VLOOKUP(C1875,Gebäude_Typen,2,FALSE)),FALSE),2)/2,"")</f>
        <v/>
      </c>
      <c r="T1875" s="729" t="str">
        <f>IFERROR(ROUND(VLOOKUP(N1875,Reinigungstage,IF('Gebäude-Typen'!$C$6&lt;&gt;0,'Gebäude-Typen'!$C$6,VLOOKUP(C1875,Gebäude_Typen,2,FALSE)),FALSE),2)/2,"")</f>
        <v/>
      </c>
      <c r="U1875" s="730">
        <f t="shared" si="289"/>
        <v>17.98</v>
      </c>
      <c r="V1875" s="731" t="str">
        <f>IFERROR(INDEX('2. Raumgruppen'!$A$1:$Y$33,MATCH(IF(ISERROR(SEARCH(" ",M1875,1)),MID(M1875,1,3),MID(M1875,1,SEARCH(" ",M1875,1)-1)),'2. Raumgruppen'!$B:$B,0),IF(ISERROR(SEARCH(" ",M1875,1)),MATCH('2. Raumgruppen'!$L$8,'2. Raumgruppen'!$8:$8,0),MATCH(MID(M1875,SEARCH(" ",M1875,1)+1,3),'2. Raumgruppen'!$8:$8,0))),"")</f>
        <v/>
      </c>
      <c r="W1875" s="731" t="str">
        <f>IFERROR(INDEX('2. Raumgruppen'!$A$1:$Y$33,MATCH(IF(ISERROR(SEARCH(" ",N1875,1)),MID(N1875,1,3),MID(N1875,1,SEARCH(" ",N1875,1)-1)),'2. Raumgruppen'!$B:$B,0),IF(ISERROR(SEARCH(" ",N1875,1)),MATCH('2. Raumgruppen'!$L$8,'2. Raumgruppen'!$8:$8,0),MATCH(MID(N1875,SEARCH(" ",N1875,1)+1,3),'2. Raumgruppen'!$8:$8,0))),"")</f>
        <v/>
      </c>
      <c r="X1875" s="732" t="str">
        <f t="shared" si="290"/>
        <v/>
      </c>
      <c r="Y1875" s="732" t="str">
        <f t="shared" si="291"/>
        <v/>
      </c>
      <c r="Z1875" s="733" t="str">
        <f t="shared" si="292"/>
        <v/>
      </c>
      <c r="AA1875" s="732" t="str">
        <f t="shared" si="293"/>
        <v/>
      </c>
      <c r="AB1875" s="643"/>
      <c r="AC1875" s="276"/>
      <c r="AD1875" s="277"/>
      <c r="AE1875" s="278"/>
      <c r="AF1875" s="278" t="str">
        <f t="shared" si="285"/>
        <v/>
      </c>
      <c r="AG1875" s="278"/>
      <c r="AH1875" s="279">
        <f t="shared" si="286"/>
        <v>17.98</v>
      </c>
      <c r="AI1875" s="279" t="str">
        <f t="shared" si="287"/>
        <v/>
      </c>
      <c r="AJ1875" s="279" t="str">
        <f t="shared" si="288"/>
        <v/>
      </c>
      <c r="AK1875" s="278"/>
      <c r="AL1875" s="278"/>
      <c r="AM1875" s="278"/>
      <c r="AN1875" s="278"/>
      <c r="AO1875" s="262"/>
      <c r="AP1875" s="262"/>
      <c r="AQ1875" s="262"/>
      <c r="AR1875" s="262"/>
      <c r="AS1875" s="262"/>
      <c r="AT1875" s="262"/>
      <c r="AU1875" s="262"/>
      <c r="AV1875" s="262"/>
      <c r="AW1875" s="262"/>
      <c r="AX1875" s="264"/>
      <c r="AY1875" s="278"/>
      <c r="AZ1875" s="264"/>
    </row>
    <row r="1876" spans="1:69" ht="27" hidden="1" customHeight="1">
      <c r="B1876" s="639">
        <v>1862</v>
      </c>
      <c r="C1876" s="639"/>
      <c r="D1876" s="640"/>
      <c r="E1876" s="640"/>
      <c r="F1876" s="640" t="str">
        <f>IFERROR(VLOOKUP(C1876,'Gebäude-Typen'!$A$7:$D$215,4,FALSE),"")</f>
        <v/>
      </c>
      <c r="G1876" s="641"/>
      <c r="H1876" s="640"/>
      <c r="I1876" s="639"/>
      <c r="J1876" s="640"/>
      <c r="K1876" s="642"/>
      <c r="L1876" s="639"/>
      <c r="M1876" s="639"/>
      <c r="N1876" s="639"/>
      <c r="O1876" s="639"/>
      <c r="P1876" s="734"/>
      <c r="Q1876" s="642"/>
      <c r="R1876" s="639"/>
      <c r="S1876" s="729" t="str">
        <f>IFERROR(ROUND(VLOOKUP(M1876,Reinigungstage,IF('Gebäude-Typen'!$C$6&lt;&gt;0,'Gebäude-Typen'!$C$6,VLOOKUP(C1876,Gebäude_Typen,2,FALSE)),FALSE),2)/2,"")</f>
        <v/>
      </c>
      <c r="T1876" s="729" t="str">
        <f>IFERROR(ROUND(VLOOKUP(N1876,Reinigungstage,IF('Gebäude-Typen'!$C$6&lt;&gt;0,'Gebäude-Typen'!$C$6,VLOOKUP(C1876,Gebäude_Typen,2,FALSE)),FALSE),2)/2,"")</f>
        <v/>
      </c>
      <c r="U1876" s="730">
        <f t="shared" si="289"/>
        <v>17.98</v>
      </c>
      <c r="V1876" s="731" t="str">
        <f>IFERROR(INDEX('2. Raumgruppen'!$A$1:$Y$33,MATCH(IF(ISERROR(SEARCH(" ",M1876,1)),MID(M1876,1,3),MID(M1876,1,SEARCH(" ",M1876,1)-1)),'2. Raumgruppen'!$B:$B,0),IF(ISERROR(SEARCH(" ",M1876,1)),MATCH('2. Raumgruppen'!$L$8,'2. Raumgruppen'!$8:$8,0),MATCH(MID(M1876,SEARCH(" ",M1876,1)+1,3),'2. Raumgruppen'!$8:$8,0))),"")</f>
        <v/>
      </c>
      <c r="W1876" s="731" t="str">
        <f>IFERROR(INDEX('2. Raumgruppen'!$A$1:$Y$33,MATCH(IF(ISERROR(SEARCH(" ",N1876,1)),MID(N1876,1,3),MID(N1876,1,SEARCH(" ",N1876,1)-1)),'2. Raumgruppen'!$B:$B,0),IF(ISERROR(SEARCH(" ",N1876,1)),MATCH('2. Raumgruppen'!$L$8,'2. Raumgruppen'!$8:$8,0),MATCH(MID(N1876,SEARCH(" ",N1876,1)+1,3),'2. Raumgruppen'!$8:$8,0))),"")</f>
        <v/>
      </c>
      <c r="X1876" s="732" t="str">
        <f t="shared" si="290"/>
        <v/>
      </c>
      <c r="Y1876" s="732" t="str">
        <f t="shared" si="291"/>
        <v/>
      </c>
      <c r="Z1876" s="733" t="str">
        <f t="shared" si="292"/>
        <v/>
      </c>
      <c r="AA1876" s="732" t="str">
        <f t="shared" si="293"/>
        <v/>
      </c>
      <c r="AB1876" s="643"/>
      <c r="AC1876" s="276"/>
      <c r="AD1876" s="277"/>
      <c r="AE1876" s="278"/>
      <c r="AF1876" s="278" t="str">
        <f t="shared" si="285"/>
        <v/>
      </c>
      <c r="AG1876" s="278"/>
      <c r="AH1876" s="279">
        <f t="shared" si="286"/>
        <v>17.98</v>
      </c>
      <c r="AI1876" s="279" t="str">
        <f t="shared" si="287"/>
        <v/>
      </c>
      <c r="AJ1876" s="279" t="str">
        <f t="shared" si="288"/>
        <v/>
      </c>
      <c r="AK1876" s="278"/>
      <c r="AL1876" s="278"/>
      <c r="AM1876" s="278"/>
      <c r="AN1876" s="278"/>
      <c r="AO1876" s="262"/>
      <c r="AP1876" s="262"/>
      <c r="AQ1876" s="262"/>
      <c r="AR1876" s="262"/>
      <c r="AS1876" s="262"/>
      <c r="AT1876" s="262"/>
      <c r="AU1876" s="262"/>
      <c r="AV1876" s="262"/>
      <c r="AW1876" s="264"/>
      <c r="AX1876" s="262"/>
      <c r="AY1876" s="262"/>
      <c r="AZ1876" s="262"/>
      <c r="BL1876" s="280"/>
      <c r="BM1876" s="280"/>
      <c r="BN1876" s="280"/>
      <c r="BO1876" s="280"/>
      <c r="BP1876" s="280"/>
      <c r="BQ1876" s="280"/>
    </row>
    <row r="1877" spans="1:69" ht="27" hidden="1" customHeight="1">
      <c r="B1877" s="639">
        <v>1863</v>
      </c>
      <c r="C1877" s="639"/>
      <c r="D1877" s="640"/>
      <c r="E1877" s="640"/>
      <c r="F1877" s="640" t="str">
        <f>IFERROR(VLOOKUP(C1877,'Gebäude-Typen'!$A$7:$D$215,4,FALSE),"")</f>
        <v/>
      </c>
      <c r="G1877" s="641"/>
      <c r="H1877" s="640"/>
      <c r="I1877" s="639"/>
      <c r="J1877" s="640"/>
      <c r="K1877" s="642"/>
      <c r="L1877" s="639"/>
      <c r="M1877" s="639"/>
      <c r="N1877" s="639"/>
      <c r="O1877" s="639"/>
      <c r="P1877" s="734"/>
      <c r="Q1877" s="642"/>
      <c r="R1877" s="639"/>
      <c r="S1877" s="729" t="str">
        <f>IFERROR(ROUND(VLOOKUP(M1877,Reinigungstage,IF('Gebäude-Typen'!$C$6&lt;&gt;0,'Gebäude-Typen'!$C$6,VLOOKUP(C1877,Gebäude_Typen,2,FALSE)),FALSE),2)/2,"")</f>
        <v/>
      </c>
      <c r="T1877" s="729" t="str">
        <f>IFERROR(ROUND(VLOOKUP(N1877,Reinigungstage,IF('Gebäude-Typen'!$C$6&lt;&gt;0,'Gebäude-Typen'!$C$6,VLOOKUP(C1877,Gebäude_Typen,2,FALSE)),FALSE),2)/2,"")</f>
        <v/>
      </c>
      <c r="U1877" s="730">
        <f t="shared" si="289"/>
        <v>17.98</v>
      </c>
      <c r="V1877" s="731" t="str">
        <f>IFERROR(INDEX('2. Raumgruppen'!$A$1:$Y$33,MATCH(IF(ISERROR(SEARCH(" ",M1877,1)),MID(M1877,1,3),MID(M1877,1,SEARCH(" ",M1877,1)-1)),'2. Raumgruppen'!$B:$B,0),IF(ISERROR(SEARCH(" ",M1877,1)),MATCH('2. Raumgruppen'!$L$8,'2. Raumgruppen'!$8:$8,0),MATCH(MID(M1877,SEARCH(" ",M1877,1)+1,3),'2. Raumgruppen'!$8:$8,0))),"")</f>
        <v/>
      </c>
      <c r="W1877" s="731" t="str">
        <f>IFERROR(INDEX('2. Raumgruppen'!$A$1:$Y$33,MATCH(IF(ISERROR(SEARCH(" ",N1877,1)),MID(N1877,1,3),MID(N1877,1,SEARCH(" ",N1877,1)-1)),'2. Raumgruppen'!$B:$B,0),IF(ISERROR(SEARCH(" ",N1877,1)),MATCH('2. Raumgruppen'!$L$8,'2. Raumgruppen'!$8:$8,0),MATCH(MID(N1877,SEARCH(" ",N1877,1)+1,3),'2. Raumgruppen'!$8:$8,0))),"")</f>
        <v/>
      </c>
      <c r="X1877" s="732" t="str">
        <f t="shared" si="290"/>
        <v/>
      </c>
      <c r="Y1877" s="732" t="str">
        <f t="shared" si="291"/>
        <v/>
      </c>
      <c r="Z1877" s="733" t="str">
        <f t="shared" si="292"/>
        <v/>
      </c>
      <c r="AA1877" s="732" t="str">
        <f t="shared" si="293"/>
        <v/>
      </c>
      <c r="AB1877" s="643"/>
      <c r="AC1877" s="276"/>
      <c r="AD1877" s="277"/>
      <c r="AE1877" s="278"/>
      <c r="AF1877" s="278" t="str">
        <f t="shared" si="285"/>
        <v/>
      </c>
      <c r="AG1877" s="278"/>
      <c r="AH1877" s="279">
        <f t="shared" si="286"/>
        <v>17.98</v>
      </c>
      <c r="AI1877" s="279" t="str">
        <f t="shared" si="287"/>
        <v/>
      </c>
      <c r="AJ1877" s="279" t="str">
        <f t="shared" si="288"/>
        <v/>
      </c>
      <c r="AK1877" s="278"/>
      <c r="AL1877" s="278"/>
      <c r="AM1877" s="278"/>
      <c r="AN1877" s="278"/>
      <c r="AO1877" s="262"/>
      <c r="AP1877" s="262"/>
      <c r="AQ1877" s="262"/>
      <c r="AR1877" s="262"/>
      <c r="AS1877" s="262"/>
      <c r="AT1877" s="262"/>
      <c r="AU1877" s="262"/>
      <c r="AV1877" s="262"/>
      <c r="AW1877" s="262"/>
      <c r="AX1877" s="264"/>
      <c r="AY1877" s="264"/>
      <c r="AZ1877" s="278"/>
    </row>
    <row r="1878" spans="1:69" ht="27" hidden="1" customHeight="1">
      <c r="B1878" s="639">
        <v>1864</v>
      </c>
      <c r="C1878" s="639"/>
      <c r="D1878" s="640"/>
      <c r="E1878" s="640"/>
      <c r="F1878" s="640" t="str">
        <f>IFERROR(VLOOKUP(C1878,'Gebäude-Typen'!$A$7:$D$215,4,FALSE),"")</f>
        <v/>
      </c>
      <c r="G1878" s="641"/>
      <c r="H1878" s="640"/>
      <c r="I1878" s="639"/>
      <c r="J1878" s="640"/>
      <c r="K1878" s="642"/>
      <c r="L1878" s="639"/>
      <c r="M1878" s="639"/>
      <c r="N1878" s="639"/>
      <c r="O1878" s="639"/>
      <c r="P1878" s="734"/>
      <c r="Q1878" s="642"/>
      <c r="R1878" s="639"/>
      <c r="S1878" s="729" t="str">
        <f>IFERROR(ROUND(VLOOKUP(M1878,Reinigungstage,IF('Gebäude-Typen'!$C$6&lt;&gt;0,'Gebäude-Typen'!$C$6,VLOOKUP(C1878,Gebäude_Typen,2,FALSE)),FALSE),2)/2,"")</f>
        <v/>
      </c>
      <c r="T1878" s="729" t="str">
        <f>IFERROR(ROUND(VLOOKUP(N1878,Reinigungstage,IF('Gebäude-Typen'!$C$6&lt;&gt;0,'Gebäude-Typen'!$C$6,VLOOKUP(C1878,Gebäude_Typen,2,FALSE)),FALSE),2)/2,"")</f>
        <v/>
      </c>
      <c r="U1878" s="730">
        <f t="shared" si="289"/>
        <v>17.98</v>
      </c>
      <c r="V1878" s="731" t="str">
        <f>IFERROR(INDEX('2. Raumgruppen'!$A$1:$Y$33,MATCH(IF(ISERROR(SEARCH(" ",M1878,1)),MID(M1878,1,3),MID(M1878,1,SEARCH(" ",M1878,1)-1)),'2. Raumgruppen'!$B:$B,0),IF(ISERROR(SEARCH(" ",M1878,1)),MATCH('2. Raumgruppen'!$L$8,'2. Raumgruppen'!$8:$8,0),MATCH(MID(M1878,SEARCH(" ",M1878,1)+1,3),'2. Raumgruppen'!$8:$8,0))),"")</f>
        <v/>
      </c>
      <c r="W1878" s="731" t="str">
        <f>IFERROR(INDEX('2. Raumgruppen'!$A$1:$Y$33,MATCH(IF(ISERROR(SEARCH(" ",N1878,1)),MID(N1878,1,3),MID(N1878,1,SEARCH(" ",N1878,1)-1)),'2. Raumgruppen'!$B:$B,0),IF(ISERROR(SEARCH(" ",N1878,1)),MATCH('2. Raumgruppen'!$L$8,'2. Raumgruppen'!$8:$8,0),MATCH(MID(N1878,SEARCH(" ",N1878,1)+1,3),'2. Raumgruppen'!$8:$8,0))),"")</f>
        <v/>
      </c>
      <c r="X1878" s="732" t="str">
        <f t="shared" si="290"/>
        <v/>
      </c>
      <c r="Y1878" s="732" t="str">
        <f t="shared" si="291"/>
        <v/>
      </c>
      <c r="Z1878" s="733" t="str">
        <f t="shared" si="292"/>
        <v/>
      </c>
      <c r="AA1878" s="732" t="str">
        <f t="shared" si="293"/>
        <v/>
      </c>
      <c r="AB1878" s="643"/>
      <c r="AC1878" s="276"/>
      <c r="AD1878" s="277"/>
      <c r="AE1878" s="278"/>
      <c r="AF1878" s="278" t="str">
        <f t="shared" si="285"/>
        <v/>
      </c>
      <c r="AG1878" s="278"/>
      <c r="AH1878" s="279">
        <f t="shared" si="286"/>
        <v>17.98</v>
      </c>
      <c r="AI1878" s="279" t="str">
        <f t="shared" si="287"/>
        <v/>
      </c>
      <c r="AJ1878" s="279" t="str">
        <f t="shared" si="288"/>
        <v/>
      </c>
      <c r="AK1878" s="278"/>
      <c r="AL1878" s="278"/>
      <c r="AM1878" s="278"/>
      <c r="AN1878" s="278"/>
      <c r="AO1878" s="262"/>
      <c r="AP1878" s="262"/>
      <c r="AQ1878" s="262"/>
      <c r="AR1878" s="262"/>
      <c r="AS1878" s="262"/>
      <c r="AT1878" s="262"/>
      <c r="AU1878" s="262"/>
      <c r="AV1878" s="262"/>
      <c r="AW1878" s="264"/>
      <c r="AX1878" s="264"/>
      <c r="AY1878" s="262"/>
      <c r="AZ1878" s="262"/>
    </row>
    <row r="1879" spans="1:69" ht="27" hidden="1" customHeight="1">
      <c r="B1879" s="639">
        <v>1865</v>
      </c>
      <c r="C1879" s="639"/>
      <c r="D1879" s="640"/>
      <c r="E1879" s="640"/>
      <c r="F1879" s="640" t="str">
        <f>IFERROR(VLOOKUP(C1879,'Gebäude-Typen'!$A$7:$D$215,4,FALSE),"")</f>
        <v/>
      </c>
      <c r="G1879" s="641"/>
      <c r="H1879" s="640"/>
      <c r="I1879" s="639"/>
      <c r="J1879" s="640"/>
      <c r="K1879" s="642"/>
      <c r="L1879" s="639"/>
      <c r="M1879" s="639"/>
      <c r="N1879" s="639"/>
      <c r="O1879" s="639"/>
      <c r="P1879" s="734"/>
      <c r="Q1879" s="642"/>
      <c r="R1879" s="639"/>
      <c r="S1879" s="729" t="str">
        <f>IFERROR(ROUND(VLOOKUP(M1879,Reinigungstage,IF('Gebäude-Typen'!$C$6&lt;&gt;0,'Gebäude-Typen'!$C$6,VLOOKUP(C1879,Gebäude_Typen,2,FALSE)),FALSE),2)/2,"")</f>
        <v/>
      </c>
      <c r="T1879" s="729" t="str">
        <f>IFERROR(ROUND(VLOOKUP(N1879,Reinigungstage,IF('Gebäude-Typen'!$C$6&lt;&gt;0,'Gebäude-Typen'!$C$6,VLOOKUP(C1879,Gebäude_Typen,2,FALSE)),FALSE),2)/2,"")</f>
        <v/>
      </c>
      <c r="U1879" s="730">
        <f t="shared" si="289"/>
        <v>17.98</v>
      </c>
      <c r="V1879" s="731" t="str">
        <f>IFERROR(INDEX('2. Raumgruppen'!$A$1:$Y$33,MATCH(IF(ISERROR(SEARCH(" ",M1879,1)),MID(M1879,1,3),MID(M1879,1,SEARCH(" ",M1879,1)-1)),'2. Raumgruppen'!$B:$B,0),IF(ISERROR(SEARCH(" ",M1879,1)),MATCH('2. Raumgruppen'!$L$8,'2. Raumgruppen'!$8:$8,0),MATCH(MID(M1879,SEARCH(" ",M1879,1)+1,3),'2. Raumgruppen'!$8:$8,0))),"")</f>
        <v/>
      </c>
      <c r="W1879" s="731" t="str">
        <f>IFERROR(INDEX('2. Raumgruppen'!$A$1:$Y$33,MATCH(IF(ISERROR(SEARCH(" ",N1879,1)),MID(N1879,1,3),MID(N1879,1,SEARCH(" ",N1879,1)-1)),'2. Raumgruppen'!$B:$B,0),IF(ISERROR(SEARCH(" ",N1879,1)),MATCH('2. Raumgruppen'!$L$8,'2. Raumgruppen'!$8:$8,0),MATCH(MID(N1879,SEARCH(" ",N1879,1)+1,3),'2. Raumgruppen'!$8:$8,0))),"")</f>
        <v/>
      </c>
      <c r="X1879" s="732" t="str">
        <f t="shared" si="290"/>
        <v/>
      </c>
      <c r="Y1879" s="732" t="str">
        <f t="shared" si="291"/>
        <v/>
      </c>
      <c r="Z1879" s="733" t="str">
        <f t="shared" si="292"/>
        <v/>
      </c>
      <c r="AA1879" s="732" t="str">
        <f t="shared" si="293"/>
        <v/>
      </c>
      <c r="AB1879" s="643"/>
      <c r="AC1879" s="276"/>
      <c r="AD1879" s="277"/>
      <c r="AE1879" s="278"/>
      <c r="AF1879" s="278" t="str">
        <f t="shared" si="285"/>
        <v/>
      </c>
      <c r="AG1879" s="278"/>
      <c r="AH1879" s="279">
        <f t="shared" si="286"/>
        <v>17.98</v>
      </c>
      <c r="AI1879" s="279" t="str">
        <f t="shared" si="287"/>
        <v/>
      </c>
      <c r="AJ1879" s="279" t="str">
        <f t="shared" si="288"/>
        <v/>
      </c>
      <c r="AK1879" s="278"/>
      <c r="AL1879" s="278"/>
      <c r="AM1879" s="278"/>
      <c r="AN1879" s="278"/>
      <c r="AO1879" s="262"/>
      <c r="AP1879" s="262"/>
      <c r="AQ1879" s="262"/>
      <c r="AR1879" s="262"/>
      <c r="AS1879" s="262"/>
      <c r="AT1879" s="262"/>
      <c r="AU1879" s="262"/>
      <c r="AV1879" s="262"/>
      <c r="AW1879" s="264"/>
      <c r="AX1879" s="262"/>
      <c r="AY1879" s="262"/>
      <c r="AZ1879" s="264"/>
    </row>
    <row r="1880" spans="1:69" ht="27" hidden="1" customHeight="1">
      <c r="B1880" s="639">
        <v>1866</v>
      </c>
      <c r="C1880" s="639"/>
      <c r="D1880" s="640"/>
      <c r="E1880" s="640"/>
      <c r="F1880" s="640" t="str">
        <f>IFERROR(VLOOKUP(C1880,'Gebäude-Typen'!$A$7:$D$215,4,FALSE),"")</f>
        <v/>
      </c>
      <c r="G1880" s="641"/>
      <c r="H1880" s="640"/>
      <c r="I1880" s="639"/>
      <c r="J1880" s="640"/>
      <c r="K1880" s="642"/>
      <c r="L1880" s="639"/>
      <c r="M1880" s="639"/>
      <c r="N1880" s="639"/>
      <c r="O1880" s="639"/>
      <c r="P1880" s="734"/>
      <c r="Q1880" s="642"/>
      <c r="R1880" s="639"/>
      <c r="S1880" s="729" t="str">
        <f>IFERROR(ROUND(VLOOKUP(M1880,Reinigungstage,IF('Gebäude-Typen'!$C$6&lt;&gt;0,'Gebäude-Typen'!$C$6,VLOOKUP(C1880,Gebäude_Typen,2,FALSE)),FALSE),2)/2,"")</f>
        <v/>
      </c>
      <c r="T1880" s="729" t="str">
        <f>IFERROR(ROUND(VLOOKUP(N1880,Reinigungstage,IF('Gebäude-Typen'!$C$6&lt;&gt;0,'Gebäude-Typen'!$C$6,VLOOKUP(C1880,Gebäude_Typen,2,FALSE)),FALSE),2)/2,"")</f>
        <v/>
      </c>
      <c r="U1880" s="730">
        <f t="shared" si="289"/>
        <v>17.98</v>
      </c>
      <c r="V1880" s="731" t="str">
        <f>IFERROR(INDEX('2. Raumgruppen'!$A$1:$Y$33,MATCH(IF(ISERROR(SEARCH(" ",M1880,1)),MID(M1880,1,3),MID(M1880,1,SEARCH(" ",M1880,1)-1)),'2. Raumgruppen'!$B:$B,0),IF(ISERROR(SEARCH(" ",M1880,1)),MATCH('2. Raumgruppen'!$L$8,'2. Raumgruppen'!$8:$8,0),MATCH(MID(M1880,SEARCH(" ",M1880,1)+1,3),'2. Raumgruppen'!$8:$8,0))),"")</f>
        <v/>
      </c>
      <c r="W1880" s="731" t="str">
        <f>IFERROR(INDEX('2. Raumgruppen'!$A$1:$Y$33,MATCH(IF(ISERROR(SEARCH(" ",N1880,1)),MID(N1880,1,3),MID(N1880,1,SEARCH(" ",N1880,1)-1)),'2. Raumgruppen'!$B:$B,0),IF(ISERROR(SEARCH(" ",N1880,1)),MATCH('2. Raumgruppen'!$L$8,'2. Raumgruppen'!$8:$8,0),MATCH(MID(N1880,SEARCH(" ",N1880,1)+1,3),'2. Raumgruppen'!$8:$8,0))),"")</f>
        <v/>
      </c>
      <c r="X1880" s="732" t="str">
        <f t="shared" si="290"/>
        <v/>
      </c>
      <c r="Y1880" s="732" t="str">
        <f t="shared" si="291"/>
        <v/>
      </c>
      <c r="Z1880" s="733" t="str">
        <f t="shared" si="292"/>
        <v/>
      </c>
      <c r="AA1880" s="732" t="str">
        <f t="shared" si="293"/>
        <v/>
      </c>
      <c r="AB1880" s="643"/>
      <c r="AC1880" s="276"/>
      <c r="AD1880" s="277"/>
      <c r="AE1880" s="278"/>
      <c r="AF1880" s="278" t="str">
        <f t="shared" si="285"/>
        <v/>
      </c>
      <c r="AG1880" s="278"/>
      <c r="AH1880" s="279">
        <f t="shared" si="286"/>
        <v>17.98</v>
      </c>
      <c r="AI1880" s="279" t="str">
        <f t="shared" si="287"/>
        <v/>
      </c>
      <c r="AJ1880" s="279" t="str">
        <f t="shared" si="288"/>
        <v/>
      </c>
      <c r="AK1880" s="278"/>
      <c r="AL1880" s="278"/>
      <c r="AM1880" s="278"/>
      <c r="AN1880" s="278"/>
      <c r="AO1880" s="262"/>
      <c r="AP1880" s="262"/>
      <c r="AQ1880" s="262"/>
      <c r="AR1880" s="262"/>
      <c r="AS1880" s="262"/>
      <c r="AT1880" s="262"/>
      <c r="AU1880" s="262"/>
      <c r="AV1880" s="262"/>
      <c r="AW1880" s="262"/>
      <c r="AX1880" s="262"/>
      <c r="AY1880" s="262"/>
      <c r="AZ1880" s="264"/>
    </row>
    <row r="1881" spans="1:69" ht="27" hidden="1" customHeight="1">
      <c r="A1881" s="264"/>
      <c r="B1881" s="639">
        <v>1867</v>
      </c>
      <c r="C1881" s="639"/>
      <c r="D1881" s="640"/>
      <c r="E1881" s="640"/>
      <c r="F1881" s="640" t="str">
        <f>IFERROR(VLOOKUP(C1881,'Gebäude-Typen'!$A$7:$D$215,4,FALSE),"")</f>
        <v/>
      </c>
      <c r="G1881" s="641"/>
      <c r="H1881" s="640"/>
      <c r="I1881" s="639"/>
      <c r="J1881" s="640"/>
      <c r="K1881" s="642"/>
      <c r="L1881" s="639"/>
      <c r="M1881" s="639"/>
      <c r="N1881" s="639"/>
      <c r="O1881" s="639"/>
      <c r="P1881" s="734"/>
      <c r="Q1881" s="642"/>
      <c r="R1881" s="639"/>
      <c r="S1881" s="729" t="str">
        <f>IFERROR(ROUND(VLOOKUP(M1881,Reinigungstage,IF('Gebäude-Typen'!$C$6&lt;&gt;0,'Gebäude-Typen'!$C$6,VLOOKUP(C1881,Gebäude_Typen,2,FALSE)),FALSE),2)/2,"")</f>
        <v/>
      </c>
      <c r="T1881" s="729" t="str">
        <f>IFERROR(ROUND(VLOOKUP(N1881,Reinigungstage,IF('Gebäude-Typen'!$C$6&lt;&gt;0,'Gebäude-Typen'!$C$6,VLOOKUP(C1881,Gebäude_Typen,2,FALSE)),FALSE),2)/2,"")</f>
        <v/>
      </c>
      <c r="U1881" s="730">
        <f t="shared" si="289"/>
        <v>17.98</v>
      </c>
      <c r="V1881" s="731" t="str">
        <f>IFERROR(INDEX('2. Raumgruppen'!$A$1:$Y$33,MATCH(IF(ISERROR(SEARCH(" ",M1881,1)),MID(M1881,1,3),MID(M1881,1,SEARCH(" ",M1881,1)-1)),'2. Raumgruppen'!$B:$B,0),IF(ISERROR(SEARCH(" ",M1881,1)),MATCH('2. Raumgruppen'!$L$8,'2. Raumgruppen'!$8:$8,0),MATCH(MID(M1881,SEARCH(" ",M1881,1)+1,3),'2. Raumgruppen'!$8:$8,0))),"")</f>
        <v/>
      </c>
      <c r="W1881" s="731" t="str">
        <f>IFERROR(INDEX('2. Raumgruppen'!$A$1:$Y$33,MATCH(IF(ISERROR(SEARCH(" ",N1881,1)),MID(N1881,1,3),MID(N1881,1,SEARCH(" ",N1881,1)-1)),'2. Raumgruppen'!$B:$B,0),IF(ISERROR(SEARCH(" ",N1881,1)),MATCH('2. Raumgruppen'!$L$8,'2. Raumgruppen'!$8:$8,0),MATCH(MID(N1881,SEARCH(" ",N1881,1)+1,3),'2. Raumgruppen'!$8:$8,0))),"")</f>
        <v/>
      </c>
      <c r="X1881" s="732" t="str">
        <f t="shared" si="290"/>
        <v/>
      </c>
      <c r="Y1881" s="732" t="str">
        <f t="shared" si="291"/>
        <v/>
      </c>
      <c r="Z1881" s="733" t="str">
        <f t="shared" si="292"/>
        <v/>
      </c>
      <c r="AA1881" s="732" t="str">
        <f t="shared" si="293"/>
        <v/>
      </c>
      <c r="AB1881" s="643"/>
      <c r="AC1881" s="276"/>
      <c r="AD1881" s="277"/>
      <c r="AE1881" s="278"/>
      <c r="AF1881" s="278" t="str">
        <f t="shared" si="285"/>
        <v/>
      </c>
      <c r="AG1881" s="278"/>
      <c r="AH1881" s="279">
        <f t="shared" si="286"/>
        <v>17.98</v>
      </c>
      <c r="AI1881" s="279" t="str">
        <f t="shared" si="287"/>
        <v/>
      </c>
      <c r="AJ1881" s="279" t="str">
        <f t="shared" si="288"/>
        <v/>
      </c>
      <c r="AK1881" s="278"/>
      <c r="AL1881" s="278"/>
      <c r="AM1881" s="278"/>
      <c r="AN1881" s="278"/>
      <c r="AO1881" s="262"/>
      <c r="AP1881" s="262"/>
      <c r="AQ1881" s="262"/>
      <c r="AR1881" s="262"/>
      <c r="AS1881" s="262"/>
      <c r="AT1881" s="262"/>
      <c r="AU1881" s="262"/>
      <c r="AV1881" s="262"/>
      <c r="AW1881" s="264"/>
      <c r="AX1881" s="264"/>
      <c r="AY1881" s="264"/>
      <c r="AZ1881" s="264"/>
    </row>
    <row r="1882" spans="1:69" ht="27" hidden="1" customHeight="1">
      <c r="B1882" s="639">
        <v>1868</v>
      </c>
      <c r="C1882" s="639"/>
      <c r="D1882" s="640"/>
      <c r="E1882" s="640"/>
      <c r="F1882" s="640" t="str">
        <f>IFERROR(VLOOKUP(C1882,'Gebäude-Typen'!$A$7:$D$215,4,FALSE),"")</f>
        <v/>
      </c>
      <c r="G1882" s="641"/>
      <c r="H1882" s="640"/>
      <c r="I1882" s="639"/>
      <c r="J1882" s="640"/>
      <c r="K1882" s="642"/>
      <c r="L1882" s="639"/>
      <c r="M1882" s="639"/>
      <c r="N1882" s="639"/>
      <c r="O1882" s="639"/>
      <c r="P1882" s="734"/>
      <c r="Q1882" s="642"/>
      <c r="R1882" s="639"/>
      <c r="S1882" s="729" t="str">
        <f>IFERROR(ROUND(VLOOKUP(M1882,Reinigungstage,IF('Gebäude-Typen'!$C$6&lt;&gt;0,'Gebäude-Typen'!$C$6,VLOOKUP(C1882,Gebäude_Typen,2,FALSE)),FALSE),2)/2,"")</f>
        <v/>
      </c>
      <c r="T1882" s="729" t="str">
        <f>IFERROR(ROUND(VLOOKUP(N1882,Reinigungstage,IF('Gebäude-Typen'!$C$6&lt;&gt;0,'Gebäude-Typen'!$C$6,VLOOKUP(C1882,Gebäude_Typen,2,FALSE)),FALSE),2)/2,"")</f>
        <v/>
      </c>
      <c r="U1882" s="730">
        <f t="shared" si="289"/>
        <v>17.98</v>
      </c>
      <c r="V1882" s="731" t="str">
        <f>IFERROR(INDEX('2. Raumgruppen'!$A$1:$Y$33,MATCH(IF(ISERROR(SEARCH(" ",M1882,1)),MID(M1882,1,3),MID(M1882,1,SEARCH(" ",M1882,1)-1)),'2. Raumgruppen'!$B:$B,0),IF(ISERROR(SEARCH(" ",M1882,1)),MATCH('2. Raumgruppen'!$L$8,'2. Raumgruppen'!$8:$8,0),MATCH(MID(M1882,SEARCH(" ",M1882,1)+1,3),'2. Raumgruppen'!$8:$8,0))),"")</f>
        <v/>
      </c>
      <c r="W1882" s="731" t="str">
        <f>IFERROR(INDEX('2. Raumgruppen'!$A$1:$Y$33,MATCH(IF(ISERROR(SEARCH(" ",N1882,1)),MID(N1882,1,3),MID(N1882,1,SEARCH(" ",N1882,1)-1)),'2. Raumgruppen'!$B:$B,0),IF(ISERROR(SEARCH(" ",N1882,1)),MATCH('2. Raumgruppen'!$L$8,'2. Raumgruppen'!$8:$8,0),MATCH(MID(N1882,SEARCH(" ",N1882,1)+1,3),'2. Raumgruppen'!$8:$8,0))),"")</f>
        <v/>
      </c>
      <c r="X1882" s="732" t="str">
        <f t="shared" si="290"/>
        <v/>
      </c>
      <c r="Y1882" s="732" t="str">
        <f t="shared" si="291"/>
        <v/>
      </c>
      <c r="Z1882" s="733" t="str">
        <f t="shared" si="292"/>
        <v/>
      </c>
      <c r="AA1882" s="732" t="str">
        <f t="shared" si="293"/>
        <v/>
      </c>
      <c r="AB1882" s="643"/>
      <c r="AC1882" s="276"/>
      <c r="AD1882" s="277"/>
      <c r="AE1882" s="278"/>
      <c r="AF1882" s="278" t="str">
        <f t="shared" si="285"/>
        <v/>
      </c>
      <c r="AG1882" s="278"/>
      <c r="AH1882" s="279">
        <f t="shared" si="286"/>
        <v>17.98</v>
      </c>
      <c r="AI1882" s="279" t="str">
        <f t="shared" si="287"/>
        <v/>
      </c>
      <c r="AJ1882" s="279" t="str">
        <f t="shared" si="288"/>
        <v/>
      </c>
      <c r="AK1882" s="278"/>
      <c r="AL1882" s="278"/>
      <c r="AM1882" s="278"/>
      <c r="AN1882" s="278"/>
      <c r="AO1882" s="262"/>
      <c r="AP1882" s="262"/>
      <c r="AQ1882" s="262"/>
      <c r="AR1882" s="262"/>
      <c r="AS1882" s="262"/>
      <c r="AT1882" s="262"/>
      <c r="AU1882" s="262"/>
      <c r="AV1882" s="262"/>
      <c r="AW1882" s="262"/>
      <c r="AX1882" s="262"/>
      <c r="AY1882" s="264"/>
      <c r="AZ1882" s="262"/>
    </row>
    <row r="1883" spans="1:69" ht="27" hidden="1" customHeight="1">
      <c r="B1883" s="639">
        <v>1869</v>
      </c>
      <c r="C1883" s="639"/>
      <c r="D1883" s="640"/>
      <c r="E1883" s="640"/>
      <c r="F1883" s="640" t="str">
        <f>IFERROR(VLOOKUP(C1883,'Gebäude-Typen'!$A$7:$D$215,4,FALSE),"")</f>
        <v/>
      </c>
      <c r="G1883" s="641"/>
      <c r="H1883" s="640"/>
      <c r="I1883" s="639"/>
      <c r="J1883" s="640"/>
      <c r="K1883" s="642"/>
      <c r="L1883" s="639"/>
      <c r="M1883" s="639"/>
      <c r="N1883" s="639"/>
      <c r="O1883" s="639"/>
      <c r="P1883" s="734"/>
      <c r="Q1883" s="642"/>
      <c r="R1883" s="639"/>
      <c r="S1883" s="729" t="str">
        <f>IFERROR(ROUND(VLOOKUP(M1883,Reinigungstage,IF('Gebäude-Typen'!$C$6&lt;&gt;0,'Gebäude-Typen'!$C$6,VLOOKUP(C1883,Gebäude_Typen,2,FALSE)),FALSE),2)/2,"")</f>
        <v/>
      </c>
      <c r="T1883" s="729" t="str">
        <f>IFERROR(ROUND(VLOOKUP(N1883,Reinigungstage,IF('Gebäude-Typen'!$C$6&lt;&gt;0,'Gebäude-Typen'!$C$6,VLOOKUP(C1883,Gebäude_Typen,2,FALSE)),FALSE),2)/2,"")</f>
        <v/>
      </c>
      <c r="U1883" s="730">
        <f t="shared" si="289"/>
        <v>17.98</v>
      </c>
      <c r="V1883" s="731" t="str">
        <f>IFERROR(INDEX('2. Raumgruppen'!$A$1:$Y$33,MATCH(IF(ISERROR(SEARCH(" ",M1883,1)),MID(M1883,1,3),MID(M1883,1,SEARCH(" ",M1883,1)-1)),'2. Raumgruppen'!$B:$B,0),IF(ISERROR(SEARCH(" ",M1883,1)),MATCH('2. Raumgruppen'!$L$8,'2. Raumgruppen'!$8:$8,0),MATCH(MID(M1883,SEARCH(" ",M1883,1)+1,3),'2. Raumgruppen'!$8:$8,0))),"")</f>
        <v/>
      </c>
      <c r="W1883" s="731" t="str">
        <f>IFERROR(INDEX('2. Raumgruppen'!$A$1:$Y$33,MATCH(IF(ISERROR(SEARCH(" ",N1883,1)),MID(N1883,1,3),MID(N1883,1,SEARCH(" ",N1883,1)-1)),'2. Raumgruppen'!$B:$B,0),IF(ISERROR(SEARCH(" ",N1883,1)),MATCH('2. Raumgruppen'!$L$8,'2. Raumgruppen'!$8:$8,0),MATCH(MID(N1883,SEARCH(" ",N1883,1)+1,3),'2. Raumgruppen'!$8:$8,0))),"")</f>
        <v/>
      </c>
      <c r="X1883" s="732" t="str">
        <f t="shared" si="290"/>
        <v/>
      </c>
      <c r="Y1883" s="732" t="str">
        <f t="shared" si="291"/>
        <v/>
      </c>
      <c r="Z1883" s="733" t="str">
        <f t="shared" si="292"/>
        <v/>
      </c>
      <c r="AA1883" s="732" t="str">
        <f t="shared" si="293"/>
        <v/>
      </c>
      <c r="AB1883" s="643"/>
      <c r="AC1883" s="276"/>
      <c r="AD1883" s="277"/>
      <c r="AE1883" s="278"/>
      <c r="AF1883" s="278" t="str">
        <f t="shared" si="285"/>
        <v/>
      </c>
      <c r="AG1883" s="278"/>
      <c r="AH1883" s="279">
        <f t="shared" si="286"/>
        <v>17.98</v>
      </c>
      <c r="AI1883" s="279" t="str">
        <f t="shared" si="287"/>
        <v/>
      </c>
      <c r="AJ1883" s="279" t="str">
        <f t="shared" si="288"/>
        <v/>
      </c>
      <c r="AK1883" s="278"/>
      <c r="AL1883" s="278"/>
      <c r="AM1883" s="278"/>
      <c r="AN1883" s="278"/>
      <c r="AO1883" s="262"/>
      <c r="AP1883" s="262"/>
      <c r="AQ1883" s="262"/>
      <c r="AR1883" s="262"/>
      <c r="AS1883" s="262"/>
      <c r="AT1883" s="262"/>
      <c r="AU1883" s="262"/>
      <c r="AV1883" s="262"/>
      <c r="AW1883" s="264"/>
      <c r="AX1883" s="262"/>
      <c r="AY1883" s="262"/>
      <c r="AZ1883" s="262"/>
    </row>
    <row r="1884" spans="1:69" ht="27" hidden="1" customHeight="1">
      <c r="B1884" s="639">
        <v>1870</v>
      </c>
      <c r="C1884" s="639"/>
      <c r="D1884" s="640"/>
      <c r="E1884" s="640"/>
      <c r="F1884" s="640" t="str">
        <f>IFERROR(VLOOKUP(C1884,'Gebäude-Typen'!$A$7:$D$215,4,FALSE),"")</f>
        <v/>
      </c>
      <c r="G1884" s="641"/>
      <c r="H1884" s="640"/>
      <c r="I1884" s="639"/>
      <c r="J1884" s="640"/>
      <c r="K1884" s="642"/>
      <c r="L1884" s="639"/>
      <c r="M1884" s="639"/>
      <c r="N1884" s="639"/>
      <c r="O1884" s="639"/>
      <c r="P1884" s="734"/>
      <c r="Q1884" s="642"/>
      <c r="R1884" s="639"/>
      <c r="S1884" s="729" t="str">
        <f>IFERROR(ROUND(VLOOKUP(M1884,Reinigungstage,IF('Gebäude-Typen'!$C$6&lt;&gt;0,'Gebäude-Typen'!$C$6,VLOOKUP(C1884,Gebäude_Typen,2,FALSE)),FALSE),2)/2,"")</f>
        <v/>
      </c>
      <c r="T1884" s="729" t="str">
        <f>IFERROR(ROUND(VLOOKUP(N1884,Reinigungstage,IF('Gebäude-Typen'!$C$6&lt;&gt;0,'Gebäude-Typen'!$C$6,VLOOKUP(C1884,Gebäude_Typen,2,FALSE)),FALSE),2)/2,"")</f>
        <v/>
      </c>
      <c r="U1884" s="730">
        <f t="shared" si="289"/>
        <v>17.98</v>
      </c>
      <c r="V1884" s="731" t="str">
        <f>IFERROR(INDEX('2. Raumgruppen'!$A$1:$Y$33,MATCH(IF(ISERROR(SEARCH(" ",M1884,1)),MID(M1884,1,3),MID(M1884,1,SEARCH(" ",M1884,1)-1)),'2. Raumgruppen'!$B:$B,0),IF(ISERROR(SEARCH(" ",M1884,1)),MATCH('2. Raumgruppen'!$L$8,'2. Raumgruppen'!$8:$8,0),MATCH(MID(M1884,SEARCH(" ",M1884,1)+1,3),'2. Raumgruppen'!$8:$8,0))),"")</f>
        <v/>
      </c>
      <c r="W1884" s="731" t="str">
        <f>IFERROR(INDEX('2. Raumgruppen'!$A$1:$Y$33,MATCH(IF(ISERROR(SEARCH(" ",N1884,1)),MID(N1884,1,3),MID(N1884,1,SEARCH(" ",N1884,1)-1)),'2. Raumgruppen'!$B:$B,0),IF(ISERROR(SEARCH(" ",N1884,1)),MATCH('2. Raumgruppen'!$L$8,'2. Raumgruppen'!$8:$8,0),MATCH(MID(N1884,SEARCH(" ",N1884,1)+1,3),'2. Raumgruppen'!$8:$8,0))),"")</f>
        <v/>
      </c>
      <c r="X1884" s="732" t="str">
        <f t="shared" si="290"/>
        <v/>
      </c>
      <c r="Y1884" s="732" t="str">
        <f t="shared" si="291"/>
        <v/>
      </c>
      <c r="Z1884" s="733" t="str">
        <f t="shared" si="292"/>
        <v/>
      </c>
      <c r="AA1884" s="732" t="str">
        <f t="shared" si="293"/>
        <v/>
      </c>
      <c r="AB1884" s="643"/>
      <c r="AC1884" s="276"/>
      <c r="AD1884" s="277"/>
      <c r="AE1884" s="278"/>
      <c r="AF1884" s="278" t="str">
        <f t="shared" si="285"/>
        <v/>
      </c>
      <c r="AG1884" s="278"/>
      <c r="AH1884" s="279">
        <f t="shared" si="286"/>
        <v>17.98</v>
      </c>
      <c r="AI1884" s="279" t="str">
        <f t="shared" si="287"/>
        <v/>
      </c>
      <c r="AJ1884" s="279" t="str">
        <f t="shared" si="288"/>
        <v/>
      </c>
      <c r="AK1884" s="278"/>
      <c r="AL1884" s="278"/>
      <c r="AM1884" s="278"/>
      <c r="AN1884" s="278"/>
      <c r="AO1884" s="262"/>
      <c r="AP1884" s="262"/>
      <c r="AQ1884" s="262"/>
      <c r="AR1884" s="262"/>
      <c r="AS1884" s="262"/>
      <c r="AT1884" s="262"/>
      <c r="AU1884" s="262"/>
      <c r="AV1884" s="262"/>
      <c r="AW1884" s="264"/>
      <c r="AX1884" s="262"/>
      <c r="AY1884" s="262"/>
      <c r="AZ1884" s="262"/>
    </row>
    <row r="1885" spans="1:69" ht="27" hidden="1" customHeight="1">
      <c r="B1885" s="639">
        <v>1871</v>
      </c>
      <c r="C1885" s="639"/>
      <c r="D1885" s="640"/>
      <c r="E1885" s="640"/>
      <c r="F1885" s="640" t="str">
        <f>IFERROR(VLOOKUP(C1885,'Gebäude-Typen'!$A$7:$D$215,4,FALSE),"")</f>
        <v/>
      </c>
      <c r="G1885" s="641"/>
      <c r="H1885" s="640"/>
      <c r="I1885" s="639"/>
      <c r="J1885" s="640"/>
      <c r="K1885" s="642"/>
      <c r="L1885" s="639"/>
      <c r="M1885" s="639"/>
      <c r="N1885" s="639"/>
      <c r="O1885" s="639"/>
      <c r="P1885" s="734"/>
      <c r="Q1885" s="642"/>
      <c r="R1885" s="639"/>
      <c r="S1885" s="729" t="str">
        <f>IFERROR(ROUND(VLOOKUP(M1885,Reinigungstage,IF('Gebäude-Typen'!$C$6&lt;&gt;0,'Gebäude-Typen'!$C$6,VLOOKUP(C1885,Gebäude_Typen,2,FALSE)),FALSE),2)/2,"")</f>
        <v/>
      </c>
      <c r="T1885" s="729" t="str">
        <f>IFERROR(ROUND(VLOOKUP(N1885,Reinigungstage,IF('Gebäude-Typen'!$C$6&lt;&gt;0,'Gebäude-Typen'!$C$6,VLOOKUP(C1885,Gebäude_Typen,2,FALSE)),FALSE),2)/2,"")</f>
        <v/>
      </c>
      <c r="U1885" s="730">
        <f t="shared" si="289"/>
        <v>17.98</v>
      </c>
      <c r="V1885" s="731" t="str">
        <f>IFERROR(INDEX('2. Raumgruppen'!$A$1:$Y$33,MATCH(IF(ISERROR(SEARCH(" ",M1885,1)),MID(M1885,1,3),MID(M1885,1,SEARCH(" ",M1885,1)-1)),'2. Raumgruppen'!$B:$B,0),IF(ISERROR(SEARCH(" ",M1885,1)),MATCH('2. Raumgruppen'!$L$8,'2. Raumgruppen'!$8:$8,0),MATCH(MID(M1885,SEARCH(" ",M1885,1)+1,3),'2. Raumgruppen'!$8:$8,0))),"")</f>
        <v/>
      </c>
      <c r="W1885" s="731" t="str">
        <f>IFERROR(INDEX('2. Raumgruppen'!$A$1:$Y$33,MATCH(IF(ISERROR(SEARCH(" ",N1885,1)),MID(N1885,1,3),MID(N1885,1,SEARCH(" ",N1885,1)-1)),'2. Raumgruppen'!$B:$B,0),IF(ISERROR(SEARCH(" ",N1885,1)),MATCH('2. Raumgruppen'!$L$8,'2. Raumgruppen'!$8:$8,0),MATCH(MID(N1885,SEARCH(" ",N1885,1)+1,3),'2. Raumgruppen'!$8:$8,0))),"")</f>
        <v/>
      </c>
      <c r="X1885" s="732" t="str">
        <f t="shared" si="290"/>
        <v/>
      </c>
      <c r="Y1885" s="732" t="str">
        <f t="shared" si="291"/>
        <v/>
      </c>
      <c r="Z1885" s="733" t="str">
        <f t="shared" si="292"/>
        <v/>
      </c>
      <c r="AA1885" s="732" t="str">
        <f t="shared" si="293"/>
        <v/>
      </c>
      <c r="AB1885" s="643"/>
      <c r="AC1885" s="276"/>
      <c r="AD1885" s="277"/>
      <c r="AE1885" s="278"/>
      <c r="AF1885" s="278" t="str">
        <f t="shared" si="285"/>
        <v/>
      </c>
      <c r="AG1885" s="278"/>
      <c r="AH1885" s="279">
        <f t="shared" si="286"/>
        <v>17.98</v>
      </c>
      <c r="AI1885" s="279" t="str">
        <f t="shared" si="287"/>
        <v/>
      </c>
      <c r="AJ1885" s="279" t="str">
        <f t="shared" si="288"/>
        <v/>
      </c>
      <c r="AK1885" s="278"/>
      <c r="AL1885" s="278"/>
      <c r="AM1885" s="278"/>
      <c r="AN1885" s="278"/>
      <c r="AO1885" s="262"/>
      <c r="AP1885" s="262"/>
      <c r="AQ1885" s="262"/>
      <c r="AR1885" s="262"/>
      <c r="AS1885" s="262"/>
      <c r="AT1885" s="262"/>
      <c r="AU1885" s="262"/>
      <c r="AV1885" s="262"/>
      <c r="AW1885" s="262"/>
      <c r="AX1885" s="262"/>
      <c r="AY1885" s="262"/>
      <c r="AZ1885" s="264"/>
    </row>
    <row r="1886" spans="1:69" ht="27" hidden="1" customHeight="1">
      <c r="B1886" s="639">
        <v>1872</v>
      </c>
      <c r="C1886" s="639"/>
      <c r="D1886" s="640"/>
      <c r="E1886" s="640"/>
      <c r="F1886" s="640" t="str">
        <f>IFERROR(VLOOKUP(C1886,'Gebäude-Typen'!$A$7:$D$215,4,FALSE),"")</f>
        <v/>
      </c>
      <c r="G1886" s="641"/>
      <c r="H1886" s="640"/>
      <c r="I1886" s="639"/>
      <c r="J1886" s="640"/>
      <c r="K1886" s="642"/>
      <c r="L1886" s="639"/>
      <c r="M1886" s="639"/>
      <c r="N1886" s="639"/>
      <c r="O1886" s="639"/>
      <c r="P1886" s="734"/>
      <c r="Q1886" s="642"/>
      <c r="R1886" s="639"/>
      <c r="S1886" s="729" t="str">
        <f>IFERROR(ROUND(VLOOKUP(M1886,Reinigungstage,IF('Gebäude-Typen'!$C$6&lt;&gt;0,'Gebäude-Typen'!$C$6,VLOOKUP(C1886,Gebäude_Typen,2,FALSE)),FALSE),2)/2,"")</f>
        <v/>
      </c>
      <c r="T1886" s="729" t="str">
        <f>IFERROR(ROUND(VLOOKUP(N1886,Reinigungstage,IF('Gebäude-Typen'!$C$6&lt;&gt;0,'Gebäude-Typen'!$C$6,VLOOKUP(C1886,Gebäude_Typen,2,FALSE)),FALSE),2)/2,"")</f>
        <v/>
      </c>
      <c r="U1886" s="730">
        <f t="shared" si="289"/>
        <v>17.98</v>
      </c>
      <c r="V1886" s="731" t="str">
        <f>IFERROR(INDEX('2. Raumgruppen'!$A$1:$Y$33,MATCH(IF(ISERROR(SEARCH(" ",M1886,1)),MID(M1886,1,3),MID(M1886,1,SEARCH(" ",M1886,1)-1)),'2. Raumgruppen'!$B:$B,0),IF(ISERROR(SEARCH(" ",M1886,1)),MATCH('2. Raumgruppen'!$L$8,'2. Raumgruppen'!$8:$8,0),MATCH(MID(M1886,SEARCH(" ",M1886,1)+1,3),'2. Raumgruppen'!$8:$8,0))),"")</f>
        <v/>
      </c>
      <c r="W1886" s="731" t="str">
        <f>IFERROR(INDEX('2. Raumgruppen'!$A$1:$Y$33,MATCH(IF(ISERROR(SEARCH(" ",N1886,1)),MID(N1886,1,3),MID(N1886,1,SEARCH(" ",N1886,1)-1)),'2. Raumgruppen'!$B:$B,0),IF(ISERROR(SEARCH(" ",N1886,1)),MATCH('2. Raumgruppen'!$L$8,'2. Raumgruppen'!$8:$8,0),MATCH(MID(N1886,SEARCH(" ",N1886,1)+1,3),'2. Raumgruppen'!$8:$8,0))),"")</f>
        <v/>
      </c>
      <c r="X1886" s="732" t="str">
        <f t="shared" si="290"/>
        <v/>
      </c>
      <c r="Y1886" s="732" t="str">
        <f t="shared" si="291"/>
        <v/>
      </c>
      <c r="Z1886" s="733" t="str">
        <f t="shared" si="292"/>
        <v/>
      </c>
      <c r="AA1886" s="732" t="str">
        <f t="shared" si="293"/>
        <v/>
      </c>
      <c r="AB1886" s="643"/>
      <c r="AC1886" s="276"/>
      <c r="AD1886" s="277"/>
      <c r="AE1886" s="278"/>
      <c r="AF1886" s="278" t="str">
        <f t="shared" si="285"/>
        <v/>
      </c>
      <c r="AG1886" s="278"/>
      <c r="AH1886" s="279">
        <f t="shared" si="286"/>
        <v>17.98</v>
      </c>
      <c r="AI1886" s="279" t="str">
        <f t="shared" si="287"/>
        <v/>
      </c>
      <c r="AJ1886" s="279" t="str">
        <f t="shared" si="288"/>
        <v/>
      </c>
      <c r="AK1886" s="278"/>
      <c r="AL1886" s="278"/>
      <c r="AM1886" s="278"/>
      <c r="AN1886" s="278"/>
      <c r="AO1886" s="262"/>
      <c r="AP1886" s="262"/>
      <c r="AQ1886" s="262"/>
      <c r="AR1886" s="262"/>
      <c r="AS1886" s="262"/>
      <c r="AT1886" s="262"/>
      <c r="AU1886" s="262"/>
      <c r="AV1886" s="262"/>
      <c r="AW1886" s="262"/>
      <c r="AX1886" s="262"/>
      <c r="AY1886" s="262"/>
      <c r="AZ1886" s="262"/>
    </row>
    <row r="1887" spans="1:69" ht="27" hidden="1" customHeight="1">
      <c r="B1887" s="639">
        <v>1873</v>
      </c>
      <c r="C1887" s="639"/>
      <c r="D1887" s="640"/>
      <c r="E1887" s="640"/>
      <c r="F1887" s="640" t="str">
        <f>IFERROR(VLOOKUP(C1887,'Gebäude-Typen'!$A$7:$D$215,4,FALSE),"")</f>
        <v/>
      </c>
      <c r="G1887" s="641"/>
      <c r="H1887" s="640"/>
      <c r="I1887" s="639"/>
      <c r="J1887" s="640"/>
      <c r="K1887" s="642"/>
      <c r="L1887" s="639"/>
      <c r="M1887" s="639"/>
      <c r="N1887" s="639"/>
      <c r="O1887" s="639"/>
      <c r="P1887" s="734"/>
      <c r="Q1887" s="642"/>
      <c r="R1887" s="639"/>
      <c r="S1887" s="729" t="str">
        <f>IFERROR(ROUND(VLOOKUP(M1887,Reinigungstage,IF('Gebäude-Typen'!$C$6&lt;&gt;0,'Gebäude-Typen'!$C$6,VLOOKUP(C1887,Gebäude_Typen,2,FALSE)),FALSE),2)/2,"")</f>
        <v/>
      </c>
      <c r="T1887" s="729" t="str">
        <f>IFERROR(ROUND(VLOOKUP(N1887,Reinigungstage,IF('Gebäude-Typen'!$C$6&lt;&gt;0,'Gebäude-Typen'!$C$6,VLOOKUP(C1887,Gebäude_Typen,2,FALSE)),FALSE),2)/2,"")</f>
        <v/>
      </c>
      <c r="U1887" s="730">
        <f t="shared" si="289"/>
        <v>17.98</v>
      </c>
      <c r="V1887" s="731" t="str">
        <f>IFERROR(INDEX('2. Raumgruppen'!$A$1:$Y$33,MATCH(IF(ISERROR(SEARCH(" ",M1887,1)),MID(M1887,1,3),MID(M1887,1,SEARCH(" ",M1887,1)-1)),'2. Raumgruppen'!$B:$B,0),IF(ISERROR(SEARCH(" ",M1887,1)),MATCH('2. Raumgruppen'!$L$8,'2. Raumgruppen'!$8:$8,0),MATCH(MID(M1887,SEARCH(" ",M1887,1)+1,3),'2. Raumgruppen'!$8:$8,0))),"")</f>
        <v/>
      </c>
      <c r="W1887" s="731" t="str">
        <f>IFERROR(INDEX('2. Raumgruppen'!$A$1:$Y$33,MATCH(IF(ISERROR(SEARCH(" ",N1887,1)),MID(N1887,1,3),MID(N1887,1,SEARCH(" ",N1887,1)-1)),'2. Raumgruppen'!$B:$B,0),IF(ISERROR(SEARCH(" ",N1887,1)),MATCH('2. Raumgruppen'!$L$8,'2. Raumgruppen'!$8:$8,0),MATCH(MID(N1887,SEARCH(" ",N1887,1)+1,3),'2. Raumgruppen'!$8:$8,0))),"")</f>
        <v/>
      </c>
      <c r="X1887" s="732" t="str">
        <f t="shared" si="290"/>
        <v/>
      </c>
      <c r="Y1887" s="732" t="str">
        <f t="shared" si="291"/>
        <v/>
      </c>
      <c r="Z1887" s="733" t="str">
        <f t="shared" si="292"/>
        <v/>
      </c>
      <c r="AA1887" s="732" t="str">
        <f t="shared" si="293"/>
        <v/>
      </c>
      <c r="AB1887" s="643"/>
      <c r="AC1887" s="276"/>
      <c r="AD1887" s="277"/>
      <c r="AE1887" s="278"/>
      <c r="AF1887" s="278" t="str">
        <f t="shared" si="285"/>
        <v/>
      </c>
      <c r="AG1887" s="278"/>
      <c r="AH1887" s="279">
        <f t="shared" si="286"/>
        <v>17.98</v>
      </c>
      <c r="AI1887" s="279" t="str">
        <f t="shared" si="287"/>
        <v/>
      </c>
      <c r="AJ1887" s="279" t="str">
        <f t="shared" si="288"/>
        <v/>
      </c>
      <c r="AK1887" s="278"/>
      <c r="AL1887" s="278"/>
      <c r="AM1887" s="278"/>
      <c r="AN1887" s="278"/>
      <c r="AO1887" s="262"/>
      <c r="AP1887" s="262"/>
      <c r="AQ1887" s="262"/>
      <c r="AR1887" s="262"/>
      <c r="AS1887" s="262"/>
      <c r="AT1887" s="262"/>
      <c r="AU1887" s="262"/>
      <c r="AV1887" s="262"/>
      <c r="AW1887" s="262"/>
      <c r="AX1887" s="264"/>
      <c r="AY1887" s="264"/>
      <c r="AZ1887" s="264"/>
    </row>
    <row r="1888" spans="1:69" ht="27" hidden="1" customHeight="1">
      <c r="B1888" s="639">
        <v>1874</v>
      </c>
      <c r="C1888" s="639"/>
      <c r="D1888" s="640"/>
      <c r="E1888" s="640"/>
      <c r="F1888" s="640" t="str">
        <f>IFERROR(VLOOKUP(C1888,'Gebäude-Typen'!$A$7:$D$215,4,FALSE),"")</f>
        <v/>
      </c>
      <c r="G1888" s="641"/>
      <c r="H1888" s="640"/>
      <c r="I1888" s="639"/>
      <c r="J1888" s="640"/>
      <c r="K1888" s="642"/>
      <c r="L1888" s="639"/>
      <c r="M1888" s="639"/>
      <c r="N1888" s="639"/>
      <c r="O1888" s="639"/>
      <c r="P1888" s="734"/>
      <c r="Q1888" s="642"/>
      <c r="R1888" s="639"/>
      <c r="S1888" s="729" t="str">
        <f>IFERROR(ROUND(VLOOKUP(M1888,Reinigungstage,IF('Gebäude-Typen'!$C$6&lt;&gt;0,'Gebäude-Typen'!$C$6,VLOOKUP(C1888,Gebäude_Typen,2,FALSE)),FALSE),2)/2,"")</f>
        <v/>
      </c>
      <c r="T1888" s="729" t="str">
        <f>IFERROR(ROUND(VLOOKUP(N1888,Reinigungstage,IF('Gebäude-Typen'!$C$6&lt;&gt;0,'Gebäude-Typen'!$C$6,VLOOKUP(C1888,Gebäude_Typen,2,FALSE)),FALSE),2)/2,"")</f>
        <v/>
      </c>
      <c r="U1888" s="730">
        <f t="shared" si="289"/>
        <v>17.98</v>
      </c>
      <c r="V1888" s="731" t="str">
        <f>IFERROR(INDEX('2. Raumgruppen'!$A$1:$Y$33,MATCH(IF(ISERROR(SEARCH(" ",M1888,1)),MID(M1888,1,3),MID(M1888,1,SEARCH(" ",M1888,1)-1)),'2. Raumgruppen'!$B:$B,0),IF(ISERROR(SEARCH(" ",M1888,1)),MATCH('2. Raumgruppen'!$L$8,'2. Raumgruppen'!$8:$8,0),MATCH(MID(M1888,SEARCH(" ",M1888,1)+1,3),'2. Raumgruppen'!$8:$8,0))),"")</f>
        <v/>
      </c>
      <c r="W1888" s="731" t="str">
        <f>IFERROR(INDEX('2. Raumgruppen'!$A$1:$Y$33,MATCH(IF(ISERROR(SEARCH(" ",N1888,1)),MID(N1888,1,3),MID(N1888,1,SEARCH(" ",N1888,1)-1)),'2. Raumgruppen'!$B:$B,0),IF(ISERROR(SEARCH(" ",N1888,1)),MATCH('2. Raumgruppen'!$L$8,'2. Raumgruppen'!$8:$8,0),MATCH(MID(N1888,SEARCH(" ",N1888,1)+1,3),'2. Raumgruppen'!$8:$8,0))),"")</f>
        <v/>
      </c>
      <c r="X1888" s="732" t="str">
        <f t="shared" si="290"/>
        <v/>
      </c>
      <c r="Y1888" s="732" t="str">
        <f t="shared" si="291"/>
        <v/>
      </c>
      <c r="Z1888" s="733" t="str">
        <f t="shared" si="292"/>
        <v/>
      </c>
      <c r="AA1888" s="732" t="str">
        <f t="shared" si="293"/>
        <v/>
      </c>
      <c r="AB1888" s="643"/>
      <c r="AC1888" s="276"/>
      <c r="AD1888" s="277"/>
      <c r="AE1888" s="278"/>
      <c r="AF1888" s="278" t="str">
        <f t="shared" si="285"/>
        <v/>
      </c>
      <c r="AG1888" s="278"/>
      <c r="AH1888" s="279">
        <f t="shared" si="286"/>
        <v>17.98</v>
      </c>
      <c r="AI1888" s="279" t="str">
        <f t="shared" si="287"/>
        <v/>
      </c>
      <c r="AJ1888" s="279" t="str">
        <f t="shared" si="288"/>
        <v/>
      </c>
      <c r="AK1888" s="278"/>
      <c r="AL1888" s="278"/>
      <c r="AM1888" s="278"/>
      <c r="AN1888" s="278"/>
      <c r="AO1888" s="262"/>
      <c r="AP1888" s="262"/>
      <c r="AQ1888" s="262"/>
      <c r="AR1888" s="262"/>
      <c r="AS1888" s="262"/>
      <c r="AT1888" s="262"/>
      <c r="AU1888" s="262"/>
      <c r="AV1888" s="262"/>
      <c r="AW1888" s="264"/>
      <c r="AX1888" s="262"/>
      <c r="AY1888" s="262"/>
      <c r="AZ1888" s="264"/>
    </row>
    <row r="1889" spans="1:52" ht="27" hidden="1" customHeight="1">
      <c r="B1889" s="639">
        <v>1875</v>
      </c>
      <c r="C1889" s="639"/>
      <c r="D1889" s="640"/>
      <c r="E1889" s="640"/>
      <c r="F1889" s="640" t="str">
        <f>IFERROR(VLOOKUP(C1889,'Gebäude-Typen'!$A$7:$D$215,4,FALSE),"")</f>
        <v/>
      </c>
      <c r="G1889" s="641"/>
      <c r="H1889" s="640"/>
      <c r="I1889" s="639"/>
      <c r="J1889" s="640"/>
      <c r="K1889" s="642"/>
      <c r="L1889" s="639"/>
      <c r="M1889" s="639"/>
      <c r="N1889" s="639"/>
      <c r="O1889" s="639"/>
      <c r="P1889" s="734"/>
      <c r="Q1889" s="642"/>
      <c r="R1889" s="639"/>
      <c r="S1889" s="729" t="str">
        <f>IFERROR(ROUND(VLOOKUP(M1889,Reinigungstage,IF('Gebäude-Typen'!$C$6&lt;&gt;0,'Gebäude-Typen'!$C$6,VLOOKUP(C1889,Gebäude_Typen,2,FALSE)),FALSE),2)/2,"")</f>
        <v/>
      </c>
      <c r="T1889" s="729" t="str">
        <f>IFERROR(ROUND(VLOOKUP(N1889,Reinigungstage,IF('Gebäude-Typen'!$C$6&lt;&gt;0,'Gebäude-Typen'!$C$6,VLOOKUP(C1889,Gebäude_Typen,2,FALSE)),FALSE),2)/2,"")</f>
        <v/>
      </c>
      <c r="U1889" s="730">
        <f t="shared" si="289"/>
        <v>17.98</v>
      </c>
      <c r="V1889" s="731" t="str">
        <f>IFERROR(INDEX('2. Raumgruppen'!$A$1:$Y$33,MATCH(IF(ISERROR(SEARCH(" ",M1889,1)),MID(M1889,1,3),MID(M1889,1,SEARCH(" ",M1889,1)-1)),'2. Raumgruppen'!$B:$B,0),IF(ISERROR(SEARCH(" ",M1889,1)),MATCH('2. Raumgruppen'!$L$8,'2. Raumgruppen'!$8:$8,0),MATCH(MID(M1889,SEARCH(" ",M1889,1)+1,3),'2. Raumgruppen'!$8:$8,0))),"")</f>
        <v/>
      </c>
      <c r="W1889" s="731" t="str">
        <f>IFERROR(INDEX('2. Raumgruppen'!$A$1:$Y$33,MATCH(IF(ISERROR(SEARCH(" ",N1889,1)),MID(N1889,1,3),MID(N1889,1,SEARCH(" ",N1889,1)-1)),'2. Raumgruppen'!$B:$B,0),IF(ISERROR(SEARCH(" ",N1889,1)),MATCH('2. Raumgruppen'!$L$8,'2. Raumgruppen'!$8:$8,0),MATCH(MID(N1889,SEARCH(" ",N1889,1)+1,3),'2. Raumgruppen'!$8:$8,0))),"")</f>
        <v/>
      </c>
      <c r="X1889" s="732" t="str">
        <f t="shared" si="290"/>
        <v/>
      </c>
      <c r="Y1889" s="732" t="str">
        <f t="shared" si="291"/>
        <v/>
      </c>
      <c r="Z1889" s="733" t="str">
        <f t="shared" si="292"/>
        <v/>
      </c>
      <c r="AA1889" s="732" t="str">
        <f t="shared" si="293"/>
        <v/>
      </c>
      <c r="AB1889" s="643"/>
      <c r="AC1889" s="276"/>
      <c r="AD1889" s="277"/>
      <c r="AE1889" s="278"/>
      <c r="AF1889" s="278" t="str">
        <f t="shared" si="285"/>
        <v/>
      </c>
      <c r="AG1889" s="278"/>
      <c r="AH1889" s="279">
        <f t="shared" si="286"/>
        <v>17.98</v>
      </c>
      <c r="AI1889" s="279" t="str">
        <f t="shared" si="287"/>
        <v/>
      </c>
      <c r="AJ1889" s="279" t="str">
        <f t="shared" si="288"/>
        <v/>
      </c>
      <c r="AK1889" s="278"/>
      <c r="AL1889" s="278"/>
      <c r="AM1889" s="278"/>
      <c r="AN1889" s="278"/>
      <c r="AO1889" s="262"/>
      <c r="AP1889" s="262"/>
      <c r="AQ1889" s="262"/>
      <c r="AR1889" s="262"/>
      <c r="AS1889" s="262"/>
      <c r="AT1889" s="262"/>
      <c r="AU1889" s="262"/>
      <c r="AV1889" s="262"/>
      <c r="AW1889" s="262"/>
      <c r="AX1889" s="262"/>
      <c r="AY1889" s="278"/>
      <c r="AZ1889" s="262"/>
    </row>
    <row r="1890" spans="1:52" ht="27" hidden="1" customHeight="1">
      <c r="B1890" s="639">
        <v>1876</v>
      </c>
      <c r="C1890" s="639"/>
      <c r="D1890" s="640"/>
      <c r="E1890" s="640"/>
      <c r="F1890" s="640" t="str">
        <f>IFERROR(VLOOKUP(C1890,'Gebäude-Typen'!$A$7:$D$215,4,FALSE),"")</f>
        <v/>
      </c>
      <c r="G1890" s="641"/>
      <c r="H1890" s="640"/>
      <c r="I1890" s="639"/>
      <c r="J1890" s="640"/>
      <c r="K1890" s="642"/>
      <c r="L1890" s="639"/>
      <c r="M1890" s="639"/>
      <c r="N1890" s="639"/>
      <c r="O1890" s="639"/>
      <c r="P1890" s="734"/>
      <c r="Q1890" s="642"/>
      <c r="R1890" s="639"/>
      <c r="S1890" s="729" t="str">
        <f>IFERROR(ROUND(VLOOKUP(M1890,Reinigungstage,IF('Gebäude-Typen'!$C$6&lt;&gt;0,'Gebäude-Typen'!$C$6,VLOOKUP(C1890,Gebäude_Typen,2,FALSE)),FALSE),2)/2,"")</f>
        <v/>
      </c>
      <c r="T1890" s="729" t="str">
        <f>IFERROR(ROUND(VLOOKUP(N1890,Reinigungstage,IF('Gebäude-Typen'!$C$6&lt;&gt;0,'Gebäude-Typen'!$C$6,VLOOKUP(C1890,Gebäude_Typen,2,FALSE)),FALSE),2)/2,"")</f>
        <v/>
      </c>
      <c r="U1890" s="730">
        <f t="shared" si="289"/>
        <v>17.98</v>
      </c>
      <c r="V1890" s="731" t="str">
        <f>IFERROR(INDEX('2. Raumgruppen'!$A$1:$Y$33,MATCH(IF(ISERROR(SEARCH(" ",M1890,1)),MID(M1890,1,3),MID(M1890,1,SEARCH(" ",M1890,1)-1)),'2. Raumgruppen'!$B:$B,0),IF(ISERROR(SEARCH(" ",M1890,1)),MATCH('2. Raumgruppen'!$L$8,'2. Raumgruppen'!$8:$8,0),MATCH(MID(M1890,SEARCH(" ",M1890,1)+1,3),'2. Raumgruppen'!$8:$8,0))),"")</f>
        <v/>
      </c>
      <c r="W1890" s="731" t="str">
        <f>IFERROR(INDEX('2. Raumgruppen'!$A$1:$Y$33,MATCH(IF(ISERROR(SEARCH(" ",N1890,1)),MID(N1890,1,3),MID(N1890,1,SEARCH(" ",N1890,1)-1)),'2. Raumgruppen'!$B:$B,0),IF(ISERROR(SEARCH(" ",N1890,1)),MATCH('2. Raumgruppen'!$L$8,'2. Raumgruppen'!$8:$8,0),MATCH(MID(N1890,SEARCH(" ",N1890,1)+1,3),'2. Raumgruppen'!$8:$8,0))),"")</f>
        <v/>
      </c>
      <c r="X1890" s="732" t="str">
        <f t="shared" si="290"/>
        <v/>
      </c>
      <c r="Y1890" s="732" t="str">
        <f t="shared" si="291"/>
        <v/>
      </c>
      <c r="Z1890" s="733" t="str">
        <f t="shared" si="292"/>
        <v/>
      </c>
      <c r="AA1890" s="732" t="str">
        <f t="shared" si="293"/>
        <v/>
      </c>
      <c r="AB1890" s="643"/>
      <c r="AC1890" s="276"/>
      <c r="AD1890" s="277"/>
      <c r="AE1890" s="278"/>
      <c r="AF1890" s="278" t="str">
        <f t="shared" si="285"/>
        <v/>
      </c>
      <c r="AG1890" s="278"/>
      <c r="AH1890" s="279">
        <f t="shared" si="286"/>
        <v>17.98</v>
      </c>
      <c r="AI1890" s="279" t="str">
        <f t="shared" si="287"/>
        <v/>
      </c>
      <c r="AJ1890" s="279" t="str">
        <f t="shared" si="288"/>
        <v/>
      </c>
      <c r="AK1890" s="278"/>
      <c r="AL1890" s="278"/>
      <c r="AM1890" s="278"/>
      <c r="AN1890" s="278"/>
      <c r="AO1890" s="262"/>
      <c r="AP1890" s="262"/>
      <c r="AQ1890" s="262"/>
      <c r="AR1890" s="262"/>
      <c r="AS1890" s="262"/>
      <c r="AT1890" s="262"/>
      <c r="AU1890" s="262"/>
      <c r="AV1890" s="262"/>
      <c r="AW1890" s="262"/>
      <c r="AX1890" s="262"/>
      <c r="AY1890" s="264"/>
      <c r="AZ1890" s="264"/>
    </row>
    <row r="1891" spans="1:52" ht="27" hidden="1" customHeight="1">
      <c r="B1891" s="639">
        <v>1877</v>
      </c>
      <c r="C1891" s="639"/>
      <c r="D1891" s="640"/>
      <c r="E1891" s="640"/>
      <c r="F1891" s="640" t="str">
        <f>IFERROR(VLOOKUP(C1891,'Gebäude-Typen'!$A$7:$D$215,4,FALSE),"")</f>
        <v/>
      </c>
      <c r="G1891" s="641"/>
      <c r="H1891" s="640"/>
      <c r="I1891" s="639"/>
      <c r="J1891" s="640"/>
      <c r="K1891" s="642"/>
      <c r="L1891" s="639"/>
      <c r="M1891" s="639"/>
      <c r="N1891" s="639"/>
      <c r="O1891" s="639"/>
      <c r="P1891" s="734"/>
      <c r="Q1891" s="642"/>
      <c r="R1891" s="639"/>
      <c r="S1891" s="729" t="str">
        <f>IFERROR(ROUND(VLOOKUP(M1891,Reinigungstage,IF('Gebäude-Typen'!$C$6&lt;&gt;0,'Gebäude-Typen'!$C$6,VLOOKUP(C1891,Gebäude_Typen,2,FALSE)),FALSE),2)/2,"")</f>
        <v/>
      </c>
      <c r="T1891" s="729" t="str">
        <f>IFERROR(ROUND(VLOOKUP(N1891,Reinigungstage,IF('Gebäude-Typen'!$C$6&lt;&gt;0,'Gebäude-Typen'!$C$6,VLOOKUP(C1891,Gebäude_Typen,2,FALSE)),FALSE),2)/2,"")</f>
        <v/>
      </c>
      <c r="U1891" s="730">
        <f t="shared" si="289"/>
        <v>17.98</v>
      </c>
      <c r="V1891" s="731" t="str">
        <f>IFERROR(INDEX('2. Raumgruppen'!$A$1:$Y$33,MATCH(IF(ISERROR(SEARCH(" ",M1891,1)),MID(M1891,1,3),MID(M1891,1,SEARCH(" ",M1891,1)-1)),'2. Raumgruppen'!$B:$B,0),IF(ISERROR(SEARCH(" ",M1891,1)),MATCH('2. Raumgruppen'!$L$8,'2. Raumgruppen'!$8:$8,0),MATCH(MID(M1891,SEARCH(" ",M1891,1)+1,3),'2. Raumgruppen'!$8:$8,0))),"")</f>
        <v/>
      </c>
      <c r="W1891" s="731" t="str">
        <f>IFERROR(INDEX('2. Raumgruppen'!$A$1:$Y$33,MATCH(IF(ISERROR(SEARCH(" ",N1891,1)),MID(N1891,1,3),MID(N1891,1,SEARCH(" ",N1891,1)-1)),'2. Raumgruppen'!$B:$B,0),IF(ISERROR(SEARCH(" ",N1891,1)),MATCH('2. Raumgruppen'!$L$8,'2. Raumgruppen'!$8:$8,0),MATCH(MID(N1891,SEARCH(" ",N1891,1)+1,3),'2. Raumgruppen'!$8:$8,0))),"")</f>
        <v/>
      </c>
      <c r="X1891" s="732" t="str">
        <f t="shared" si="290"/>
        <v/>
      </c>
      <c r="Y1891" s="732" t="str">
        <f t="shared" si="291"/>
        <v/>
      </c>
      <c r="Z1891" s="733" t="str">
        <f t="shared" si="292"/>
        <v/>
      </c>
      <c r="AA1891" s="732" t="str">
        <f t="shared" si="293"/>
        <v/>
      </c>
      <c r="AB1891" s="643"/>
      <c r="AC1891" s="276"/>
      <c r="AD1891" s="277"/>
      <c r="AE1891" s="278"/>
      <c r="AF1891" s="278" t="str">
        <f t="shared" si="285"/>
        <v/>
      </c>
      <c r="AG1891" s="278"/>
      <c r="AH1891" s="279">
        <f t="shared" si="286"/>
        <v>17.98</v>
      </c>
      <c r="AI1891" s="279" t="str">
        <f t="shared" si="287"/>
        <v/>
      </c>
      <c r="AJ1891" s="279" t="str">
        <f t="shared" si="288"/>
        <v/>
      </c>
      <c r="AK1891" s="278"/>
      <c r="AL1891" s="278"/>
      <c r="AM1891" s="278"/>
      <c r="AN1891" s="278"/>
      <c r="AO1891" s="262"/>
      <c r="AP1891" s="262"/>
      <c r="AQ1891" s="262"/>
      <c r="AR1891" s="262"/>
      <c r="AS1891" s="262"/>
      <c r="AT1891" s="262"/>
      <c r="AU1891" s="262"/>
      <c r="AV1891" s="262"/>
      <c r="AW1891" s="264"/>
      <c r="AX1891" s="262"/>
      <c r="AY1891" s="264"/>
      <c r="AZ1891" s="278"/>
    </row>
    <row r="1892" spans="1:52" ht="27" hidden="1" customHeight="1">
      <c r="B1892" s="639">
        <v>1878</v>
      </c>
      <c r="C1892" s="639"/>
      <c r="D1892" s="640"/>
      <c r="E1892" s="640"/>
      <c r="F1892" s="640" t="str">
        <f>IFERROR(VLOOKUP(C1892,'Gebäude-Typen'!$A$7:$D$215,4,FALSE),"")</f>
        <v/>
      </c>
      <c r="G1892" s="641"/>
      <c r="H1892" s="640"/>
      <c r="I1892" s="639"/>
      <c r="J1892" s="640"/>
      <c r="K1892" s="642"/>
      <c r="L1892" s="639"/>
      <c r="M1892" s="639"/>
      <c r="N1892" s="639"/>
      <c r="O1892" s="639"/>
      <c r="P1892" s="734"/>
      <c r="Q1892" s="642"/>
      <c r="R1892" s="639"/>
      <c r="S1892" s="729" t="str">
        <f>IFERROR(ROUND(VLOOKUP(M1892,Reinigungstage,IF('Gebäude-Typen'!$C$6&lt;&gt;0,'Gebäude-Typen'!$C$6,VLOOKUP(C1892,Gebäude_Typen,2,FALSE)),FALSE),2)/2,"")</f>
        <v/>
      </c>
      <c r="T1892" s="729" t="str">
        <f>IFERROR(ROUND(VLOOKUP(N1892,Reinigungstage,IF('Gebäude-Typen'!$C$6&lt;&gt;0,'Gebäude-Typen'!$C$6,VLOOKUP(C1892,Gebäude_Typen,2,FALSE)),FALSE),2)/2,"")</f>
        <v/>
      </c>
      <c r="U1892" s="730">
        <f t="shared" si="289"/>
        <v>17.98</v>
      </c>
      <c r="V1892" s="731" t="str">
        <f>IFERROR(INDEX('2. Raumgruppen'!$A$1:$Y$33,MATCH(IF(ISERROR(SEARCH(" ",M1892,1)),MID(M1892,1,3),MID(M1892,1,SEARCH(" ",M1892,1)-1)),'2. Raumgruppen'!$B:$B,0),IF(ISERROR(SEARCH(" ",M1892,1)),MATCH('2. Raumgruppen'!$L$8,'2. Raumgruppen'!$8:$8,0),MATCH(MID(M1892,SEARCH(" ",M1892,1)+1,3),'2. Raumgruppen'!$8:$8,0))),"")</f>
        <v/>
      </c>
      <c r="W1892" s="731" t="str">
        <f>IFERROR(INDEX('2. Raumgruppen'!$A$1:$Y$33,MATCH(IF(ISERROR(SEARCH(" ",N1892,1)),MID(N1892,1,3),MID(N1892,1,SEARCH(" ",N1892,1)-1)),'2. Raumgruppen'!$B:$B,0),IF(ISERROR(SEARCH(" ",N1892,1)),MATCH('2. Raumgruppen'!$L$8,'2. Raumgruppen'!$8:$8,0),MATCH(MID(N1892,SEARCH(" ",N1892,1)+1,3),'2. Raumgruppen'!$8:$8,0))),"")</f>
        <v/>
      </c>
      <c r="X1892" s="732" t="str">
        <f t="shared" si="290"/>
        <v/>
      </c>
      <c r="Y1892" s="732" t="str">
        <f t="shared" si="291"/>
        <v/>
      </c>
      <c r="Z1892" s="733" t="str">
        <f t="shared" si="292"/>
        <v/>
      </c>
      <c r="AA1892" s="732" t="str">
        <f t="shared" si="293"/>
        <v/>
      </c>
      <c r="AB1892" s="643"/>
      <c r="AC1892" s="276"/>
      <c r="AD1892" s="277"/>
      <c r="AE1892" s="278"/>
      <c r="AF1892" s="278" t="str">
        <f t="shared" si="285"/>
        <v/>
      </c>
      <c r="AG1892" s="278"/>
      <c r="AH1892" s="279">
        <f t="shared" si="286"/>
        <v>17.98</v>
      </c>
      <c r="AI1892" s="279" t="str">
        <f t="shared" si="287"/>
        <v/>
      </c>
      <c r="AJ1892" s="279" t="str">
        <f t="shared" si="288"/>
        <v/>
      </c>
      <c r="AK1892" s="278"/>
      <c r="AL1892" s="278"/>
      <c r="AM1892" s="278"/>
      <c r="AN1892" s="278"/>
      <c r="AO1892" s="262"/>
      <c r="AP1892" s="262"/>
      <c r="AQ1892" s="262"/>
      <c r="AR1892" s="262"/>
      <c r="AS1892" s="262"/>
      <c r="AT1892" s="262"/>
      <c r="AU1892" s="262"/>
      <c r="AV1892" s="262"/>
      <c r="AW1892" s="264"/>
      <c r="AX1892" s="264"/>
      <c r="AY1892" s="264"/>
      <c r="AZ1892" s="262"/>
    </row>
    <row r="1893" spans="1:52" ht="27" hidden="1" customHeight="1">
      <c r="B1893" s="639">
        <v>1879</v>
      </c>
      <c r="C1893" s="639"/>
      <c r="D1893" s="640"/>
      <c r="E1893" s="640"/>
      <c r="F1893" s="640" t="str">
        <f>IFERROR(VLOOKUP(C1893,'Gebäude-Typen'!$A$7:$D$215,4,FALSE),"")</f>
        <v/>
      </c>
      <c r="G1893" s="641"/>
      <c r="H1893" s="640"/>
      <c r="I1893" s="639"/>
      <c r="J1893" s="640"/>
      <c r="K1893" s="642"/>
      <c r="L1893" s="639"/>
      <c r="M1893" s="639"/>
      <c r="N1893" s="639"/>
      <c r="O1893" s="639"/>
      <c r="P1893" s="734"/>
      <c r="Q1893" s="642"/>
      <c r="R1893" s="639"/>
      <c r="S1893" s="729" t="str">
        <f>IFERROR(ROUND(VLOOKUP(M1893,Reinigungstage,IF('Gebäude-Typen'!$C$6&lt;&gt;0,'Gebäude-Typen'!$C$6,VLOOKUP(C1893,Gebäude_Typen,2,FALSE)),FALSE),2)/2,"")</f>
        <v/>
      </c>
      <c r="T1893" s="729" t="str">
        <f>IFERROR(ROUND(VLOOKUP(N1893,Reinigungstage,IF('Gebäude-Typen'!$C$6&lt;&gt;0,'Gebäude-Typen'!$C$6,VLOOKUP(C1893,Gebäude_Typen,2,FALSE)),FALSE),2)/2,"")</f>
        <v/>
      </c>
      <c r="U1893" s="730">
        <f t="shared" si="289"/>
        <v>17.98</v>
      </c>
      <c r="V1893" s="731" t="str">
        <f>IFERROR(INDEX('2. Raumgruppen'!$A$1:$Y$33,MATCH(IF(ISERROR(SEARCH(" ",M1893,1)),MID(M1893,1,3),MID(M1893,1,SEARCH(" ",M1893,1)-1)),'2. Raumgruppen'!$B:$B,0),IF(ISERROR(SEARCH(" ",M1893,1)),MATCH('2. Raumgruppen'!$L$8,'2. Raumgruppen'!$8:$8,0),MATCH(MID(M1893,SEARCH(" ",M1893,1)+1,3),'2. Raumgruppen'!$8:$8,0))),"")</f>
        <v/>
      </c>
      <c r="W1893" s="731" t="str">
        <f>IFERROR(INDEX('2. Raumgruppen'!$A$1:$Y$33,MATCH(IF(ISERROR(SEARCH(" ",N1893,1)),MID(N1893,1,3),MID(N1893,1,SEARCH(" ",N1893,1)-1)),'2. Raumgruppen'!$B:$B,0),IF(ISERROR(SEARCH(" ",N1893,1)),MATCH('2. Raumgruppen'!$L$8,'2. Raumgruppen'!$8:$8,0),MATCH(MID(N1893,SEARCH(" ",N1893,1)+1,3),'2. Raumgruppen'!$8:$8,0))),"")</f>
        <v/>
      </c>
      <c r="X1893" s="732" t="str">
        <f t="shared" si="290"/>
        <v/>
      </c>
      <c r="Y1893" s="732" t="str">
        <f t="shared" si="291"/>
        <v/>
      </c>
      <c r="Z1893" s="733" t="str">
        <f t="shared" si="292"/>
        <v/>
      </c>
      <c r="AA1893" s="732" t="str">
        <f t="shared" si="293"/>
        <v/>
      </c>
      <c r="AB1893" s="643"/>
      <c r="AC1893" s="276"/>
      <c r="AD1893" s="277"/>
      <c r="AE1893" s="278"/>
      <c r="AF1893" s="278" t="str">
        <f t="shared" si="285"/>
        <v/>
      </c>
      <c r="AG1893" s="278"/>
      <c r="AH1893" s="279">
        <f t="shared" si="286"/>
        <v>17.98</v>
      </c>
      <c r="AI1893" s="279" t="str">
        <f t="shared" si="287"/>
        <v/>
      </c>
      <c r="AJ1893" s="279" t="str">
        <f t="shared" si="288"/>
        <v/>
      </c>
      <c r="AK1893" s="278"/>
      <c r="AL1893" s="278"/>
      <c r="AM1893" s="278"/>
      <c r="AN1893" s="278"/>
      <c r="AO1893" s="262"/>
      <c r="AP1893" s="262"/>
      <c r="AQ1893" s="262"/>
      <c r="AR1893" s="262"/>
      <c r="AS1893" s="262"/>
      <c r="AT1893" s="262"/>
      <c r="AU1893" s="262"/>
      <c r="AV1893" s="262"/>
      <c r="AW1893" s="264"/>
      <c r="AX1893" s="262"/>
      <c r="AY1893" s="262"/>
      <c r="AZ1893" s="262"/>
    </row>
    <row r="1894" spans="1:52" ht="27" hidden="1" customHeight="1">
      <c r="B1894" s="639">
        <v>1880</v>
      </c>
      <c r="C1894" s="639"/>
      <c r="D1894" s="640"/>
      <c r="E1894" s="640"/>
      <c r="F1894" s="640" t="str">
        <f>IFERROR(VLOOKUP(C1894,'Gebäude-Typen'!$A$7:$D$215,4,FALSE),"")</f>
        <v/>
      </c>
      <c r="G1894" s="641"/>
      <c r="H1894" s="640"/>
      <c r="I1894" s="639"/>
      <c r="J1894" s="640"/>
      <c r="K1894" s="642"/>
      <c r="L1894" s="639"/>
      <c r="M1894" s="639"/>
      <c r="N1894" s="639"/>
      <c r="O1894" s="639"/>
      <c r="P1894" s="734"/>
      <c r="Q1894" s="642"/>
      <c r="R1894" s="639"/>
      <c r="S1894" s="729" t="str">
        <f>IFERROR(ROUND(VLOOKUP(M1894,Reinigungstage,IF('Gebäude-Typen'!$C$6&lt;&gt;0,'Gebäude-Typen'!$C$6,VLOOKUP(C1894,Gebäude_Typen,2,FALSE)),FALSE),2)/2,"")</f>
        <v/>
      </c>
      <c r="T1894" s="729" t="str">
        <f>IFERROR(ROUND(VLOOKUP(N1894,Reinigungstage,IF('Gebäude-Typen'!$C$6&lt;&gt;0,'Gebäude-Typen'!$C$6,VLOOKUP(C1894,Gebäude_Typen,2,FALSE)),FALSE),2)/2,"")</f>
        <v/>
      </c>
      <c r="U1894" s="730">
        <f t="shared" si="289"/>
        <v>17.98</v>
      </c>
      <c r="V1894" s="731" t="str">
        <f>IFERROR(INDEX('2. Raumgruppen'!$A$1:$Y$33,MATCH(IF(ISERROR(SEARCH(" ",M1894,1)),MID(M1894,1,3),MID(M1894,1,SEARCH(" ",M1894,1)-1)),'2. Raumgruppen'!$B:$B,0),IF(ISERROR(SEARCH(" ",M1894,1)),MATCH('2. Raumgruppen'!$L$8,'2. Raumgruppen'!$8:$8,0),MATCH(MID(M1894,SEARCH(" ",M1894,1)+1,3),'2. Raumgruppen'!$8:$8,0))),"")</f>
        <v/>
      </c>
      <c r="W1894" s="731" t="str">
        <f>IFERROR(INDEX('2. Raumgruppen'!$A$1:$Y$33,MATCH(IF(ISERROR(SEARCH(" ",N1894,1)),MID(N1894,1,3),MID(N1894,1,SEARCH(" ",N1894,1)-1)),'2. Raumgruppen'!$B:$B,0),IF(ISERROR(SEARCH(" ",N1894,1)),MATCH('2. Raumgruppen'!$L$8,'2. Raumgruppen'!$8:$8,0),MATCH(MID(N1894,SEARCH(" ",N1894,1)+1,3),'2. Raumgruppen'!$8:$8,0))),"")</f>
        <v/>
      </c>
      <c r="X1894" s="732" t="str">
        <f t="shared" si="290"/>
        <v/>
      </c>
      <c r="Y1894" s="732" t="str">
        <f t="shared" si="291"/>
        <v/>
      </c>
      <c r="Z1894" s="733" t="str">
        <f t="shared" si="292"/>
        <v/>
      </c>
      <c r="AA1894" s="732" t="str">
        <f t="shared" si="293"/>
        <v/>
      </c>
      <c r="AB1894" s="643"/>
      <c r="AC1894" s="276"/>
      <c r="AD1894" s="277"/>
      <c r="AE1894" s="278"/>
      <c r="AF1894" s="278" t="str">
        <f t="shared" si="285"/>
        <v/>
      </c>
      <c r="AG1894" s="278"/>
      <c r="AH1894" s="279">
        <f t="shared" si="286"/>
        <v>17.98</v>
      </c>
      <c r="AI1894" s="279" t="str">
        <f t="shared" si="287"/>
        <v/>
      </c>
      <c r="AJ1894" s="279" t="str">
        <f t="shared" si="288"/>
        <v/>
      </c>
      <c r="AK1894" s="278"/>
      <c r="AL1894" s="278"/>
      <c r="AM1894" s="278"/>
      <c r="AN1894" s="278"/>
      <c r="AO1894" s="262"/>
      <c r="AP1894" s="262"/>
      <c r="AQ1894" s="262"/>
      <c r="AR1894" s="262"/>
      <c r="AS1894" s="262"/>
      <c r="AT1894" s="262"/>
      <c r="AU1894" s="262"/>
      <c r="AV1894" s="262"/>
      <c r="AW1894" s="264"/>
      <c r="AX1894" s="262"/>
      <c r="AY1894" s="264"/>
      <c r="AZ1894" s="262"/>
    </row>
    <row r="1895" spans="1:52" ht="27" hidden="1" customHeight="1">
      <c r="B1895" s="639">
        <v>1881</v>
      </c>
      <c r="C1895" s="639"/>
      <c r="D1895" s="640"/>
      <c r="E1895" s="640"/>
      <c r="F1895" s="640" t="str">
        <f>IFERROR(VLOOKUP(C1895,'Gebäude-Typen'!$A$7:$D$215,4,FALSE),"")</f>
        <v/>
      </c>
      <c r="G1895" s="641"/>
      <c r="H1895" s="640"/>
      <c r="I1895" s="639"/>
      <c r="J1895" s="640"/>
      <c r="K1895" s="642"/>
      <c r="L1895" s="639"/>
      <c r="M1895" s="639"/>
      <c r="N1895" s="639"/>
      <c r="O1895" s="639"/>
      <c r="P1895" s="734"/>
      <c r="Q1895" s="642"/>
      <c r="R1895" s="639"/>
      <c r="S1895" s="729" t="str">
        <f>IFERROR(ROUND(VLOOKUP(M1895,Reinigungstage,IF('Gebäude-Typen'!$C$6&lt;&gt;0,'Gebäude-Typen'!$C$6,VLOOKUP(C1895,Gebäude_Typen,2,FALSE)),FALSE),2)/2,"")</f>
        <v/>
      </c>
      <c r="T1895" s="729" t="str">
        <f>IFERROR(ROUND(VLOOKUP(N1895,Reinigungstage,IF('Gebäude-Typen'!$C$6&lt;&gt;0,'Gebäude-Typen'!$C$6,VLOOKUP(C1895,Gebäude_Typen,2,FALSE)),FALSE),2)/2,"")</f>
        <v/>
      </c>
      <c r="U1895" s="730">
        <f t="shared" si="289"/>
        <v>17.98</v>
      </c>
      <c r="V1895" s="731" t="str">
        <f>IFERROR(INDEX('2. Raumgruppen'!$A$1:$Y$33,MATCH(IF(ISERROR(SEARCH(" ",M1895,1)),MID(M1895,1,3),MID(M1895,1,SEARCH(" ",M1895,1)-1)),'2. Raumgruppen'!$B:$B,0),IF(ISERROR(SEARCH(" ",M1895,1)),MATCH('2. Raumgruppen'!$L$8,'2. Raumgruppen'!$8:$8,0),MATCH(MID(M1895,SEARCH(" ",M1895,1)+1,3),'2. Raumgruppen'!$8:$8,0))),"")</f>
        <v/>
      </c>
      <c r="W1895" s="731" t="str">
        <f>IFERROR(INDEX('2. Raumgruppen'!$A$1:$Y$33,MATCH(IF(ISERROR(SEARCH(" ",N1895,1)),MID(N1895,1,3),MID(N1895,1,SEARCH(" ",N1895,1)-1)),'2. Raumgruppen'!$B:$B,0),IF(ISERROR(SEARCH(" ",N1895,1)),MATCH('2. Raumgruppen'!$L$8,'2. Raumgruppen'!$8:$8,0),MATCH(MID(N1895,SEARCH(" ",N1895,1)+1,3),'2. Raumgruppen'!$8:$8,0))),"")</f>
        <v/>
      </c>
      <c r="X1895" s="732" t="str">
        <f t="shared" si="290"/>
        <v/>
      </c>
      <c r="Y1895" s="732" t="str">
        <f t="shared" si="291"/>
        <v/>
      </c>
      <c r="Z1895" s="733" t="str">
        <f t="shared" si="292"/>
        <v/>
      </c>
      <c r="AA1895" s="732" t="str">
        <f t="shared" si="293"/>
        <v/>
      </c>
      <c r="AB1895" s="643"/>
      <c r="AC1895" s="276"/>
      <c r="AD1895" s="277"/>
      <c r="AE1895" s="278"/>
      <c r="AF1895" s="278" t="str">
        <f t="shared" si="285"/>
        <v/>
      </c>
      <c r="AG1895" s="278"/>
      <c r="AH1895" s="279">
        <f t="shared" si="286"/>
        <v>17.98</v>
      </c>
      <c r="AI1895" s="279" t="str">
        <f t="shared" si="287"/>
        <v/>
      </c>
      <c r="AJ1895" s="279" t="str">
        <f t="shared" si="288"/>
        <v/>
      </c>
      <c r="AK1895" s="278"/>
      <c r="AL1895" s="278"/>
      <c r="AM1895" s="278"/>
      <c r="AN1895" s="278"/>
      <c r="AO1895" s="262"/>
      <c r="AP1895" s="262"/>
      <c r="AQ1895" s="262"/>
      <c r="AR1895" s="262"/>
      <c r="AS1895" s="262"/>
      <c r="AT1895" s="262"/>
      <c r="AU1895" s="262"/>
      <c r="AV1895" s="262"/>
      <c r="AW1895" s="262"/>
      <c r="AX1895" s="262"/>
      <c r="AY1895" s="264"/>
      <c r="AZ1895" s="264"/>
    </row>
    <row r="1896" spans="1:52" ht="27" hidden="1" customHeight="1">
      <c r="A1896" s="264"/>
      <c r="B1896" s="639">
        <v>1882</v>
      </c>
      <c r="C1896" s="639"/>
      <c r="D1896" s="640"/>
      <c r="E1896" s="640"/>
      <c r="F1896" s="640" t="str">
        <f>IFERROR(VLOOKUP(C1896,'Gebäude-Typen'!$A$7:$D$215,4,FALSE),"")</f>
        <v/>
      </c>
      <c r="G1896" s="641"/>
      <c r="H1896" s="640"/>
      <c r="I1896" s="639"/>
      <c r="J1896" s="640"/>
      <c r="K1896" s="642"/>
      <c r="L1896" s="639"/>
      <c r="M1896" s="639"/>
      <c r="N1896" s="639"/>
      <c r="O1896" s="639"/>
      <c r="P1896" s="734"/>
      <c r="Q1896" s="642"/>
      <c r="R1896" s="639"/>
      <c r="S1896" s="729" t="str">
        <f>IFERROR(ROUND(VLOOKUP(M1896,Reinigungstage,IF('Gebäude-Typen'!$C$6&lt;&gt;0,'Gebäude-Typen'!$C$6,VLOOKUP(C1896,Gebäude_Typen,2,FALSE)),FALSE),2)/2,"")</f>
        <v/>
      </c>
      <c r="T1896" s="729" t="str">
        <f>IFERROR(ROUND(VLOOKUP(N1896,Reinigungstage,IF('Gebäude-Typen'!$C$6&lt;&gt;0,'Gebäude-Typen'!$C$6,VLOOKUP(C1896,Gebäude_Typen,2,FALSE)),FALSE),2)/2,"")</f>
        <v/>
      </c>
      <c r="U1896" s="730">
        <f t="shared" si="289"/>
        <v>17.98</v>
      </c>
      <c r="V1896" s="731" t="str">
        <f>IFERROR(INDEX('2. Raumgruppen'!$A$1:$Y$33,MATCH(IF(ISERROR(SEARCH(" ",M1896,1)),MID(M1896,1,3),MID(M1896,1,SEARCH(" ",M1896,1)-1)),'2. Raumgruppen'!$B:$B,0),IF(ISERROR(SEARCH(" ",M1896,1)),MATCH('2. Raumgruppen'!$L$8,'2. Raumgruppen'!$8:$8,0),MATCH(MID(M1896,SEARCH(" ",M1896,1)+1,3),'2. Raumgruppen'!$8:$8,0))),"")</f>
        <v/>
      </c>
      <c r="W1896" s="731" t="str">
        <f>IFERROR(INDEX('2. Raumgruppen'!$A$1:$Y$33,MATCH(IF(ISERROR(SEARCH(" ",N1896,1)),MID(N1896,1,3),MID(N1896,1,SEARCH(" ",N1896,1)-1)),'2. Raumgruppen'!$B:$B,0),IF(ISERROR(SEARCH(" ",N1896,1)),MATCH('2. Raumgruppen'!$L$8,'2. Raumgruppen'!$8:$8,0),MATCH(MID(N1896,SEARCH(" ",N1896,1)+1,3),'2. Raumgruppen'!$8:$8,0))),"")</f>
        <v/>
      </c>
      <c r="X1896" s="732" t="str">
        <f t="shared" si="290"/>
        <v/>
      </c>
      <c r="Y1896" s="732" t="str">
        <f t="shared" si="291"/>
        <v/>
      </c>
      <c r="Z1896" s="733" t="str">
        <f t="shared" si="292"/>
        <v/>
      </c>
      <c r="AA1896" s="732" t="str">
        <f t="shared" si="293"/>
        <v/>
      </c>
      <c r="AB1896" s="643"/>
      <c r="AC1896" s="276"/>
      <c r="AD1896" s="277"/>
      <c r="AE1896" s="278"/>
      <c r="AF1896" s="278" t="str">
        <f t="shared" si="285"/>
        <v/>
      </c>
      <c r="AG1896" s="278"/>
      <c r="AH1896" s="279">
        <f t="shared" si="286"/>
        <v>17.98</v>
      </c>
      <c r="AI1896" s="279" t="str">
        <f t="shared" si="287"/>
        <v/>
      </c>
      <c r="AJ1896" s="279" t="str">
        <f t="shared" si="288"/>
        <v/>
      </c>
      <c r="AK1896" s="278"/>
      <c r="AL1896" s="278"/>
      <c r="AM1896" s="278"/>
      <c r="AN1896" s="278"/>
      <c r="AO1896" s="262"/>
      <c r="AP1896" s="262"/>
      <c r="AQ1896" s="262"/>
      <c r="AR1896" s="262"/>
      <c r="AS1896" s="262"/>
      <c r="AT1896" s="262"/>
      <c r="AU1896" s="262"/>
      <c r="AV1896" s="262"/>
      <c r="AW1896" s="262"/>
      <c r="AX1896" s="278"/>
      <c r="AY1896" s="278"/>
      <c r="AZ1896" s="264"/>
    </row>
    <row r="1897" spans="1:52" ht="27" hidden="1" customHeight="1">
      <c r="A1897" s="264"/>
      <c r="B1897" s="639">
        <v>1883</v>
      </c>
      <c r="C1897" s="639"/>
      <c r="D1897" s="640"/>
      <c r="E1897" s="640"/>
      <c r="F1897" s="640" t="str">
        <f>IFERROR(VLOOKUP(C1897,'Gebäude-Typen'!$A$7:$D$215,4,FALSE),"")</f>
        <v/>
      </c>
      <c r="G1897" s="641"/>
      <c r="H1897" s="640"/>
      <c r="I1897" s="639"/>
      <c r="J1897" s="640"/>
      <c r="K1897" s="642"/>
      <c r="L1897" s="639"/>
      <c r="M1897" s="639"/>
      <c r="N1897" s="639"/>
      <c r="O1897" s="639"/>
      <c r="P1897" s="734"/>
      <c r="Q1897" s="642"/>
      <c r="R1897" s="639"/>
      <c r="S1897" s="729" t="str">
        <f>IFERROR(ROUND(VLOOKUP(M1897,Reinigungstage,IF('Gebäude-Typen'!$C$6&lt;&gt;0,'Gebäude-Typen'!$C$6,VLOOKUP(C1897,Gebäude_Typen,2,FALSE)),FALSE),2)/2,"")</f>
        <v/>
      </c>
      <c r="T1897" s="729" t="str">
        <f>IFERROR(ROUND(VLOOKUP(N1897,Reinigungstage,IF('Gebäude-Typen'!$C$6&lt;&gt;0,'Gebäude-Typen'!$C$6,VLOOKUP(C1897,Gebäude_Typen,2,FALSE)),FALSE),2)/2,"")</f>
        <v/>
      </c>
      <c r="U1897" s="730">
        <f t="shared" si="289"/>
        <v>17.98</v>
      </c>
      <c r="V1897" s="731" t="str">
        <f>IFERROR(INDEX('2. Raumgruppen'!$A$1:$Y$33,MATCH(IF(ISERROR(SEARCH(" ",M1897,1)),MID(M1897,1,3),MID(M1897,1,SEARCH(" ",M1897,1)-1)),'2. Raumgruppen'!$B:$B,0),IF(ISERROR(SEARCH(" ",M1897,1)),MATCH('2. Raumgruppen'!$L$8,'2. Raumgruppen'!$8:$8,0),MATCH(MID(M1897,SEARCH(" ",M1897,1)+1,3),'2. Raumgruppen'!$8:$8,0))),"")</f>
        <v/>
      </c>
      <c r="W1897" s="731" t="str">
        <f>IFERROR(INDEX('2. Raumgruppen'!$A$1:$Y$33,MATCH(IF(ISERROR(SEARCH(" ",N1897,1)),MID(N1897,1,3),MID(N1897,1,SEARCH(" ",N1897,1)-1)),'2. Raumgruppen'!$B:$B,0),IF(ISERROR(SEARCH(" ",N1897,1)),MATCH('2. Raumgruppen'!$L$8,'2. Raumgruppen'!$8:$8,0),MATCH(MID(N1897,SEARCH(" ",N1897,1)+1,3),'2. Raumgruppen'!$8:$8,0))),"")</f>
        <v/>
      </c>
      <c r="X1897" s="732" t="str">
        <f t="shared" si="290"/>
        <v/>
      </c>
      <c r="Y1897" s="732" t="str">
        <f t="shared" si="291"/>
        <v/>
      </c>
      <c r="Z1897" s="733" t="str">
        <f t="shared" si="292"/>
        <v/>
      </c>
      <c r="AA1897" s="732" t="str">
        <f t="shared" si="293"/>
        <v/>
      </c>
      <c r="AB1897" s="643"/>
      <c r="AC1897" s="276"/>
      <c r="AD1897" s="277"/>
      <c r="AE1897" s="278"/>
      <c r="AF1897" s="278" t="str">
        <f t="shared" si="285"/>
        <v/>
      </c>
      <c r="AG1897" s="278"/>
      <c r="AH1897" s="279">
        <f t="shared" si="286"/>
        <v>17.98</v>
      </c>
      <c r="AI1897" s="279" t="str">
        <f t="shared" si="287"/>
        <v/>
      </c>
      <c r="AJ1897" s="279" t="str">
        <f t="shared" si="288"/>
        <v/>
      </c>
      <c r="AK1897" s="278"/>
      <c r="AL1897" s="278"/>
      <c r="AM1897" s="278"/>
      <c r="AN1897" s="278"/>
      <c r="AO1897" s="262"/>
      <c r="AP1897" s="262"/>
      <c r="AQ1897" s="262"/>
      <c r="AR1897" s="262"/>
      <c r="AS1897" s="262"/>
      <c r="AT1897" s="262"/>
      <c r="AU1897" s="262"/>
      <c r="AV1897" s="262"/>
      <c r="AW1897" s="262"/>
      <c r="AX1897" s="264"/>
      <c r="AY1897" s="262"/>
      <c r="AZ1897" s="278"/>
    </row>
    <row r="1898" spans="1:52" ht="27" hidden="1" customHeight="1">
      <c r="B1898" s="639">
        <v>1884</v>
      </c>
      <c r="C1898" s="639"/>
      <c r="D1898" s="640"/>
      <c r="E1898" s="640"/>
      <c r="F1898" s="640" t="str">
        <f>IFERROR(VLOOKUP(C1898,'Gebäude-Typen'!$A$7:$D$215,4,FALSE),"")</f>
        <v/>
      </c>
      <c r="G1898" s="641"/>
      <c r="H1898" s="640"/>
      <c r="I1898" s="639"/>
      <c r="J1898" s="640"/>
      <c r="K1898" s="642"/>
      <c r="L1898" s="639"/>
      <c r="M1898" s="639"/>
      <c r="N1898" s="639"/>
      <c r="O1898" s="639"/>
      <c r="P1898" s="734"/>
      <c r="Q1898" s="642"/>
      <c r="R1898" s="639"/>
      <c r="S1898" s="729" t="str">
        <f>IFERROR(ROUND(VLOOKUP(M1898,Reinigungstage,IF('Gebäude-Typen'!$C$6&lt;&gt;0,'Gebäude-Typen'!$C$6,VLOOKUP(C1898,Gebäude_Typen,2,FALSE)),FALSE),2)/2,"")</f>
        <v/>
      </c>
      <c r="T1898" s="729" t="str">
        <f>IFERROR(ROUND(VLOOKUP(N1898,Reinigungstage,IF('Gebäude-Typen'!$C$6&lt;&gt;0,'Gebäude-Typen'!$C$6,VLOOKUP(C1898,Gebäude_Typen,2,FALSE)),FALSE),2)/2,"")</f>
        <v/>
      </c>
      <c r="U1898" s="730">
        <f t="shared" si="289"/>
        <v>17.98</v>
      </c>
      <c r="V1898" s="731" t="str">
        <f>IFERROR(INDEX('2. Raumgruppen'!$A$1:$Y$33,MATCH(IF(ISERROR(SEARCH(" ",M1898,1)),MID(M1898,1,3),MID(M1898,1,SEARCH(" ",M1898,1)-1)),'2. Raumgruppen'!$B:$B,0),IF(ISERROR(SEARCH(" ",M1898,1)),MATCH('2. Raumgruppen'!$L$8,'2. Raumgruppen'!$8:$8,0),MATCH(MID(M1898,SEARCH(" ",M1898,1)+1,3),'2. Raumgruppen'!$8:$8,0))),"")</f>
        <v/>
      </c>
      <c r="W1898" s="731" t="str">
        <f>IFERROR(INDEX('2. Raumgruppen'!$A$1:$Y$33,MATCH(IF(ISERROR(SEARCH(" ",N1898,1)),MID(N1898,1,3),MID(N1898,1,SEARCH(" ",N1898,1)-1)),'2. Raumgruppen'!$B:$B,0),IF(ISERROR(SEARCH(" ",N1898,1)),MATCH('2. Raumgruppen'!$L$8,'2. Raumgruppen'!$8:$8,0),MATCH(MID(N1898,SEARCH(" ",N1898,1)+1,3),'2. Raumgruppen'!$8:$8,0))),"")</f>
        <v/>
      </c>
      <c r="X1898" s="732" t="str">
        <f t="shared" si="290"/>
        <v/>
      </c>
      <c r="Y1898" s="732" t="str">
        <f t="shared" si="291"/>
        <v/>
      </c>
      <c r="Z1898" s="733" t="str">
        <f t="shared" si="292"/>
        <v/>
      </c>
      <c r="AA1898" s="732" t="str">
        <f t="shared" si="293"/>
        <v/>
      </c>
      <c r="AB1898" s="643"/>
      <c r="AC1898" s="276"/>
      <c r="AD1898" s="277"/>
      <c r="AE1898" s="278"/>
      <c r="AF1898" s="278" t="str">
        <f t="shared" si="285"/>
        <v/>
      </c>
      <c r="AG1898" s="278"/>
      <c r="AH1898" s="279">
        <f t="shared" si="286"/>
        <v>17.98</v>
      </c>
      <c r="AI1898" s="279" t="str">
        <f t="shared" si="287"/>
        <v/>
      </c>
      <c r="AJ1898" s="279" t="str">
        <f t="shared" si="288"/>
        <v/>
      </c>
      <c r="AK1898" s="278"/>
      <c r="AL1898" s="278"/>
      <c r="AM1898" s="278"/>
      <c r="AN1898" s="278"/>
      <c r="AO1898" s="262"/>
      <c r="AP1898" s="262"/>
      <c r="AQ1898" s="262"/>
      <c r="AR1898" s="262"/>
      <c r="AS1898" s="262"/>
      <c r="AT1898" s="262"/>
      <c r="AU1898" s="262"/>
      <c r="AV1898" s="262"/>
      <c r="AW1898" s="262"/>
      <c r="AX1898" s="262"/>
      <c r="AY1898" s="262"/>
      <c r="AZ1898" s="262"/>
    </row>
    <row r="1899" spans="1:52" ht="27" hidden="1" customHeight="1">
      <c r="B1899" s="639">
        <v>1885</v>
      </c>
      <c r="C1899" s="639"/>
      <c r="D1899" s="640"/>
      <c r="E1899" s="640"/>
      <c r="F1899" s="640" t="str">
        <f>IFERROR(VLOOKUP(C1899,'Gebäude-Typen'!$A$7:$D$215,4,FALSE),"")</f>
        <v/>
      </c>
      <c r="G1899" s="641"/>
      <c r="H1899" s="640"/>
      <c r="I1899" s="639"/>
      <c r="J1899" s="640"/>
      <c r="K1899" s="642"/>
      <c r="L1899" s="639"/>
      <c r="M1899" s="639"/>
      <c r="N1899" s="639"/>
      <c r="O1899" s="639"/>
      <c r="P1899" s="734"/>
      <c r="Q1899" s="642"/>
      <c r="R1899" s="639"/>
      <c r="S1899" s="729" t="str">
        <f>IFERROR(ROUND(VLOOKUP(M1899,Reinigungstage,IF('Gebäude-Typen'!$C$6&lt;&gt;0,'Gebäude-Typen'!$C$6,VLOOKUP(C1899,Gebäude_Typen,2,FALSE)),FALSE),2)/2,"")</f>
        <v/>
      </c>
      <c r="T1899" s="729" t="str">
        <f>IFERROR(ROUND(VLOOKUP(N1899,Reinigungstage,IF('Gebäude-Typen'!$C$6&lt;&gt;0,'Gebäude-Typen'!$C$6,VLOOKUP(C1899,Gebäude_Typen,2,FALSE)),FALSE),2)/2,"")</f>
        <v/>
      </c>
      <c r="U1899" s="730">
        <f t="shared" si="289"/>
        <v>17.98</v>
      </c>
      <c r="V1899" s="731" t="str">
        <f>IFERROR(INDEX('2. Raumgruppen'!$A$1:$Y$33,MATCH(IF(ISERROR(SEARCH(" ",M1899,1)),MID(M1899,1,3),MID(M1899,1,SEARCH(" ",M1899,1)-1)),'2. Raumgruppen'!$B:$B,0),IF(ISERROR(SEARCH(" ",M1899,1)),MATCH('2. Raumgruppen'!$L$8,'2. Raumgruppen'!$8:$8,0),MATCH(MID(M1899,SEARCH(" ",M1899,1)+1,3),'2. Raumgruppen'!$8:$8,0))),"")</f>
        <v/>
      </c>
      <c r="W1899" s="731" t="str">
        <f>IFERROR(INDEX('2. Raumgruppen'!$A$1:$Y$33,MATCH(IF(ISERROR(SEARCH(" ",N1899,1)),MID(N1899,1,3),MID(N1899,1,SEARCH(" ",N1899,1)-1)),'2. Raumgruppen'!$B:$B,0),IF(ISERROR(SEARCH(" ",N1899,1)),MATCH('2. Raumgruppen'!$L$8,'2. Raumgruppen'!$8:$8,0),MATCH(MID(N1899,SEARCH(" ",N1899,1)+1,3),'2. Raumgruppen'!$8:$8,0))),"")</f>
        <v/>
      </c>
      <c r="X1899" s="732" t="str">
        <f t="shared" si="290"/>
        <v/>
      </c>
      <c r="Y1899" s="732" t="str">
        <f t="shared" si="291"/>
        <v/>
      </c>
      <c r="Z1899" s="733" t="str">
        <f t="shared" si="292"/>
        <v/>
      </c>
      <c r="AA1899" s="732" t="str">
        <f t="shared" si="293"/>
        <v/>
      </c>
      <c r="AB1899" s="643"/>
      <c r="AC1899" s="276"/>
      <c r="AD1899" s="277"/>
      <c r="AE1899" s="278"/>
      <c r="AF1899" s="278" t="str">
        <f t="shared" si="285"/>
        <v/>
      </c>
      <c r="AG1899" s="278"/>
      <c r="AH1899" s="279">
        <f t="shared" si="286"/>
        <v>17.98</v>
      </c>
      <c r="AI1899" s="279" t="str">
        <f t="shared" si="287"/>
        <v/>
      </c>
      <c r="AJ1899" s="279" t="str">
        <f t="shared" si="288"/>
        <v/>
      </c>
      <c r="AK1899" s="278"/>
      <c r="AL1899" s="278"/>
      <c r="AM1899" s="278"/>
      <c r="AN1899" s="278"/>
      <c r="AO1899" s="262"/>
      <c r="AP1899" s="262"/>
      <c r="AQ1899" s="262"/>
      <c r="AR1899" s="262"/>
      <c r="AS1899" s="262"/>
      <c r="AT1899" s="262"/>
      <c r="AU1899" s="262"/>
      <c r="AV1899" s="262"/>
      <c r="AW1899" s="264"/>
      <c r="AX1899" s="262"/>
      <c r="AY1899" s="264"/>
      <c r="AZ1899" s="262"/>
    </row>
    <row r="1900" spans="1:52" ht="27" hidden="1" customHeight="1">
      <c r="B1900" s="639">
        <v>1886</v>
      </c>
      <c r="C1900" s="639"/>
      <c r="D1900" s="640"/>
      <c r="E1900" s="640"/>
      <c r="F1900" s="640" t="str">
        <f>IFERROR(VLOOKUP(C1900,'Gebäude-Typen'!$A$7:$D$215,4,FALSE),"")</f>
        <v/>
      </c>
      <c r="G1900" s="641"/>
      <c r="H1900" s="640"/>
      <c r="I1900" s="639"/>
      <c r="J1900" s="640"/>
      <c r="K1900" s="642"/>
      <c r="L1900" s="639"/>
      <c r="M1900" s="639"/>
      <c r="N1900" s="639"/>
      <c r="O1900" s="639"/>
      <c r="P1900" s="734"/>
      <c r="Q1900" s="642"/>
      <c r="R1900" s="639"/>
      <c r="S1900" s="729" t="str">
        <f>IFERROR(ROUND(VLOOKUP(M1900,Reinigungstage,IF('Gebäude-Typen'!$C$6&lt;&gt;0,'Gebäude-Typen'!$C$6,VLOOKUP(C1900,Gebäude_Typen,2,FALSE)),FALSE),2)/2,"")</f>
        <v/>
      </c>
      <c r="T1900" s="729" t="str">
        <f>IFERROR(ROUND(VLOOKUP(N1900,Reinigungstage,IF('Gebäude-Typen'!$C$6&lt;&gt;0,'Gebäude-Typen'!$C$6,VLOOKUP(C1900,Gebäude_Typen,2,FALSE)),FALSE),2)/2,"")</f>
        <v/>
      </c>
      <c r="U1900" s="730">
        <f t="shared" si="289"/>
        <v>17.98</v>
      </c>
      <c r="V1900" s="731" t="str">
        <f>IFERROR(INDEX('2. Raumgruppen'!$A$1:$Y$33,MATCH(IF(ISERROR(SEARCH(" ",M1900,1)),MID(M1900,1,3),MID(M1900,1,SEARCH(" ",M1900,1)-1)),'2. Raumgruppen'!$B:$B,0),IF(ISERROR(SEARCH(" ",M1900,1)),MATCH('2. Raumgruppen'!$L$8,'2. Raumgruppen'!$8:$8,0),MATCH(MID(M1900,SEARCH(" ",M1900,1)+1,3),'2. Raumgruppen'!$8:$8,0))),"")</f>
        <v/>
      </c>
      <c r="W1900" s="731" t="str">
        <f>IFERROR(INDEX('2. Raumgruppen'!$A$1:$Y$33,MATCH(IF(ISERROR(SEARCH(" ",N1900,1)),MID(N1900,1,3),MID(N1900,1,SEARCH(" ",N1900,1)-1)),'2. Raumgruppen'!$B:$B,0),IF(ISERROR(SEARCH(" ",N1900,1)),MATCH('2. Raumgruppen'!$L$8,'2. Raumgruppen'!$8:$8,0),MATCH(MID(N1900,SEARCH(" ",N1900,1)+1,3),'2. Raumgruppen'!$8:$8,0))),"")</f>
        <v/>
      </c>
      <c r="X1900" s="732" t="str">
        <f t="shared" si="290"/>
        <v/>
      </c>
      <c r="Y1900" s="732" t="str">
        <f t="shared" si="291"/>
        <v/>
      </c>
      <c r="Z1900" s="733" t="str">
        <f t="shared" si="292"/>
        <v/>
      </c>
      <c r="AA1900" s="732" t="str">
        <f t="shared" si="293"/>
        <v/>
      </c>
      <c r="AB1900" s="643"/>
      <c r="AC1900" s="276"/>
      <c r="AD1900" s="277"/>
      <c r="AE1900" s="278"/>
      <c r="AF1900" s="278" t="str">
        <f t="shared" si="285"/>
        <v/>
      </c>
      <c r="AG1900" s="278"/>
      <c r="AH1900" s="279">
        <f t="shared" si="286"/>
        <v>17.98</v>
      </c>
      <c r="AI1900" s="279" t="str">
        <f t="shared" si="287"/>
        <v/>
      </c>
      <c r="AJ1900" s="279" t="str">
        <f t="shared" si="288"/>
        <v/>
      </c>
      <c r="AK1900" s="278"/>
      <c r="AL1900" s="278"/>
      <c r="AM1900" s="278"/>
      <c r="AN1900" s="278"/>
      <c r="AO1900" s="262"/>
      <c r="AP1900" s="262"/>
      <c r="AQ1900" s="262"/>
      <c r="AR1900" s="262"/>
      <c r="AS1900" s="262"/>
      <c r="AT1900" s="262"/>
      <c r="AU1900" s="262"/>
      <c r="AV1900" s="262"/>
      <c r="AW1900" s="264"/>
      <c r="AX1900" s="264"/>
      <c r="AY1900" s="264"/>
      <c r="AZ1900" s="262"/>
    </row>
    <row r="1901" spans="1:52" ht="27" hidden="1" customHeight="1">
      <c r="B1901" s="639">
        <v>1887</v>
      </c>
      <c r="C1901" s="639"/>
      <c r="D1901" s="640"/>
      <c r="E1901" s="640"/>
      <c r="F1901" s="640" t="str">
        <f>IFERROR(VLOOKUP(C1901,'Gebäude-Typen'!$A$7:$D$215,4,FALSE),"")</f>
        <v/>
      </c>
      <c r="G1901" s="641"/>
      <c r="H1901" s="640"/>
      <c r="I1901" s="639"/>
      <c r="J1901" s="640"/>
      <c r="K1901" s="642"/>
      <c r="L1901" s="639"/>
      <c r="M1901" s="639"/>
      <c r="N1901" s="639"/>
      <c r="O1901" s="639"/>
      <c r="P1901" s="734"/>
      <c r="Q1901" s="642"/>
      <c r="R1901" s="639"/>
      <c r="S1901" s="729" t="str">
        <f>IFERROR(ROUND(VLOOKUP(M1901,Reinigungstage,IF('Gebäude-Typen'!$C$6&lt;&gt;0,'Gebäude-Typen'!$C$6,VLOOKUP(C1901,Gebäude_Typen,2,FALSE)),FALSE),2)/2,"")</f>
        <v/>
      </c>
      <c r="T1901" s="729" t="str">
        <f>IFERROR(ROUND(VLOOKUP(N1901,Reinigungstage,IF('Gebäude-Typen'!$C$6&lt;&gt;0,'Gebäude-Typen'!$C$6,VLOOKUP(C1901,Gebäude_Typen,2,FALSE)),FALSE),2)/2,"")</f>
        <v/>
      </c>
      <c r="U1901" s="730">
        <f t="shared" si="289"/>
        <v>17.98</v>
      </c>
      <c r="V1901" s="731" t="str">
        <f>IFERROR(INDEX('2. Raumgruppen'!$A$1:$Y$33,MATCH(IF(ISERROR(SEARCH(" ",M1901,1)),MID(M1901,1,3),MID(M1901,1,SEARCH(" ",M1901,1)-1)),'2. Raumgruppen'!$B:$B,0),IF(ISERROR(SEARCH(" ",M1901,1)),MATCH('2. Raumgruppen'!$L$8,'2. Raumgruppen'!$8:$8,0),MATCH(MID(M1901,SEARCH(" ",M1901,1)+1,3),'2. Raumgruppen'!$8:$8,0))),"")</f>
        <v/>
      </c>
      <c r="W1901" s="731" t="str">
        <f>IFERROR(INDEX('2. Raumgruppen'!$A$1:$Y$33,MATCH(IF(ISERROR(SEARCH(" ",N1901,1)),MID(N1901,1,3),MID(N1901,1,SEARCH(" ",N1901,1)-1)),'2. Raumgruppen'!$B:$B,0),IF(ISERROR(SEARCH(" ",N1901,1)),MATCH('2. Raumgruppen'!$L$8,'2. Raumgruppen'!$8:$8,0),MATCH(MID(N1901,SEARCH(" ",N1901,1)+1,3),'2. Raumgruppen'!$8:$8,0))),"")</f>
        <v/>
      </c>
      <c r="X1901" s="732" t="str">
        <f t="shared" si="290"/>
        <v/>
      </c>
      <c r="Y1901" s="732" t="str">
        <f t="shared" si="291"/>
        <v/>
      </c>
      <c r="Z1901" s="733" t="str">
        <f t="shared" si="292"/>
        <v/>
      </c>
      <c r="AA1901" s="732" t="str">
        <f t="shared" si="293"/>
        <v/>
      </c>
      <c r="AB1901" s="643"/>
      <c r="AC1901" s="276"/>
      <c r="AD1901" s="277"/>
      <c r="AE1901" s="278"/>
      <c r="AF1901" s="278" t="str">
        <f t="shared" si="285"/>
        <v/>
      </c>
      <c r="AG1901" s="278"/>
      <c r="AH1901" s="279">
        <f t="shared" si="286"/>
        <v>17.98</v>
      </c>
      <c r="AI1901" s="279" t="str">
        <f t="shared" si="287"/>
        <v/>
      </c>
      <c r="AJ1901" s="279" t="str">
        <f t="shared" si="288"/>
        <v/>
      </c>
      <c r="AK1901" s="278"/>
      <c r="AL1901" s="278"/>
      <c r="AM1901" s="278"/>
      <c r="AN1901" s="278"/>
      <c r="AO1901" s="262"/>
      <c r="AP1901" s="262"/>
      <c r="AQ1901" s="262"/>
      <c r="AR1901" s="262"/>
      <c r="AS1901" s="262"/>
      <c r="AT1901" s="262"/>
      <c r="AU1901" s="262"/>
      <c r="AV1901" s="262"/>
      <c r="AW1901" s="264"/>
      <c r="AX1901" s="262"/>
      <c r="AY1901" s="262"/>
      <c r="AZ1901" s="262"/>
    </row>
    <row r="1902" spans="1:52" ht="27" hidden="1" customHeight="1">
      <c r="B1902" s="639">
        <v>1888</v>
      </c>
      <c r="C1902" s="639"/>
      <c r="D1902" s="640"/>
      <c r="E1902" s="640"/>
      <c r="F1902" s="640" t="str">
        <f>IFERROR(VLOOKUP(C1902,'Gebäude-Typen'!$A$7:$D$215,4,FALSE),"")</f>
        <v/>
      </c>
      <c r="G1902" s="641"/>
      <c r="H1902" s="640"/>
      <c r="I1902" s="639"/>
      <c r="J1902" s="640"/>
      <c r="K1902" s="642"/>
      <c r="L1902" s="639"/>
      <c r="M1902" s="639"/>
      <c r="N1902" s="639"/>
      <c r="O1902" s="639"/>
      <c r="P1902" s="734"/>
      <c r="Q1902" s="642"/>
      <c r="R1902" s="639"/>
      <c r="S1902" s="729" t="str">
        <f>IFERROR(ROUND(VLOOKUP(M1902,Reinigungstage,IF('Gebäude-Typen'!$C$6&lt;&gt;0,'Gebäude-Typen'!$C$6,VLOOKUP(C1902,Gebäude_Typen,2,FALSE)),FALSE),2)/2,"")</f>
        <v/>
      </c>
      <c r="T1902" s="729" t="str">
        <f>IFERROR(ROUND(VLOOKUP(N1902,Reinigungstage,IF('Gebäude-Typen'!$C$6&lt;&gt;0,'Gebäude-Typen'!$C$6,VLOOKUP(C1902,Gebäude_Typen,2,FALSE)),FALSE),2)/2,"")</f>
        <v/>
      </c>
      <c r="U1902" s="730">
        <f t="shared" si="289"/>
        <v>17.98</v>
      </c>
      <c r="V1902" s="731" t="str">
        <f>IFERROR(INDEX('2. Raumgruppen'!$A$1:$Y$33,MATCH(IF(ISERROR(SEARCH(" ",M1902,1)),MID(M1902,1,3),MID(M1902,1,SEARCH(" ",M1902,1)-1)),'2. Raumgruppen'!$B:$B,0),IF(ISERROR(SEARCH(" ",M1902,1)),MATCH('2. Raumgruppen'!$L$8,'2. Raumgruppen'!$8:$8,0),MATCH(MID(M1902,SEARCH(" ",M1902,1)+1,3),'2. Raumgruppen'!$8:$8,0))),"")</f>
        <v/>
      </c>
      <c r="W1902" s="731" t="str">
        <f>IFERROR(INDEX('2. Raumgruppen'!$A$1:$Y$33,MATCH(IF(ISERROR(SEARCH(" ",N1902,1)),MID(N1902,1,3),MID(N1902,1,SEARCH(" ",N1902,1)-1)),'2. Raumgruppen'!$B:$B,0),IF(ISERROR(SEARCH(" ",N1902,1)),MATCH('2. Raumgruppen'!$L$8,'2. Raumgruppen'!$8:$8,0),MATCH(MID(N1902,SEARCH(" ",N1902,1)+1,3),'2. Raumgruppen'!$8:$8,0))),"")</f>
        <v/>
      </c>
      <c r="X1902" s="732" t="str">
        <f t="shared" si="290"/>
        <v/>
      </c>
      <c r="Y1902" s="732" t="str">
        <f t="shared" si="291"/>
        <v/>
      </c>
      <c r="Z1902" s="733" t="str">
        <f t="shared" si="292"/>
        <v/>
      </c>
      <c r="AA1902" s="732" t="str">
        <f t="shared" si="293"/>
        <v/>
      </c>
      <c r="AB1902" s="643"/>
      <c r="AC1902" s="276"/>
      <c r="AD1902" s="277"/>
      <c r="AE1902" s="278"/>
      <c r="AF1902" s="278" t="str">
        <f t="shared" si="285"/>
        <v/>
      </c>
      <c r="AG1902" s="278"/>
      <c r="AH1902" s="279">
        <f t="shared" si="286"/>
        <v>17.98</v>
      </c>
      <c r="AI1902" s="279" t="str">
        <f t="shared" si="287"/>
        <v/>
      </c>
      <c r="AJ1902" s="279" t="str">
        <f t="shared" si="288"/>
        <v/>
      </c>
      <c r="AK1902" s="278"/>
      <c r="AL1902" s="278"/>
      <c r="AM1902" s="278"/>
      <c r="AN1902" s="278"/>
      <c r="AO1902" s="262"/>
      <c r="AP1902" s="262"/>
      <c r="AQ1902" s="262"/>
      <c r="AR1902" s="262"/>
      <c r="AS1902" s="262"/>
      <c r="AT1902" s="262"/>
      <c r="AU1902" s="262"/>
      <c r="AV1902" s="262"/>
      <c r="AW1902" s="264"/>
      <c r="AX1902" s="264"/>
      <c r="AY1902" s="262"/>
      <c r="AZ1902" s="262"/>
    </row>
    <row r="1903" spans="1:52" ht="27" hidden="1" customHeight="1">
      <c r="A1903" s="264"/>
      <c r="B1903" s="639">
        <v>1889</v>
      </c>
      <c r="C1903" s="639"/>
      <c r="D1903" s="640"/>
      <c r="E1903" s="640"/>
      <c r="F1903" s="640" t="str">
        <f>IFERROR(VLOOKUP(C1903,'Gebäude-Typen'!$A$7:$D$215,4,FALSE),"")</f>
        <v/>
      </c>
      <c r="G1903" s="641"/>
      <c r="H1903" s="640"/>
      <c r="I1903" s="639"/>
      <c r="J1903" s="640"/>
      <c r="K1903" s="642"/>
      <c r="L1903" s="639"/>
      <c r="M1903" s="639"/>
      <c r="N1903" s="639"/>
      <c r="O1903" s="639"/>
      <c r="P1903" s="734"/>
      <c r="Q1903" s="642"/>
      <c r="R1903" s="639"/>
      <c r="S1903" s="729" t="str">
        <f>IFERROR(ROUND(VLOOKUP(M1903,Reinigungstage,IF('Gebäude-Typen'!$C$6&lt;&gt;0,'Gebäude-Typen'!$C$6,VLOOKUP(C1903,Gebäude_Typen,2,FALSE)),FALSE),2)/2,"")</f>
        <v/>
      </c>
      <c r="T1903" s="729" t="str">
        <f>IFERROR(ROUND(VLOOKUP(N1903,Reinigungstage,IF('Gebäude-Typen'!$C$6&lt;&gt;0,'Gebäude-Typen'!$C$6,VLOOKUP(C1903,Gebäude_Typen,2,FALSE)),FALSE),2)/2,"")</f>
        <v/>
      </c>
      <c r="U1903" s="730">
        <f t="shared" si="289"/>
        <v>17.98</v>
      </c>
      <c r="V1903" s="731" t="str">
        <f>IFERROR(INDEX('2. Raumgruppen'!$A$1:$Y$33,MATCH(IF(ISERROR(SEARCH(" ",M1903,1)),MID(M1903,1,3),MID(M1903,1,SEARCH(" ",M1903,1)-1)),'2. Raumgruppen'!$B:$B,0),IF(ISERROR(SEARCH(" ",M1903,1)),MATCH('2. Raumgruppen'!$L$8,'2. Raumgruppen'!$8:$8,0),MATCH(MID(M1903,SEARCH(" ",M1903,1)+1,3),'2. Raumgruppen'!$8:$8,0))),"")</f>
        <v/>
      </c>
      <c r="W1903" s="731" t="str">
        <f>IFERROR(INDEX('2. Raumgruppen'!$A$1:$Y$33,MATCH(IF(ISERROR(SEARCH(" ",N1903,1)),MID(N1903,1,3),MID(N1903,1,SEARCH(" ",N1903,1)-1)),'2. Raumgruppen'!$B:$B,0),IF(ISERROR(SEARCH(" ",N1903,1)),MATCH('2. Raumgruppen'!$L$8,'2. Raumgruppen'!$8:$8,0),MATCH(MID(N1903,SEARCH(" ",N1903,1)+1,3),'2. Raumgruppen'!$8:$8,0))),"")</f>
        <v/>
      </c>
      <c r="X1903" s="732" t="str">
        <f t="shared" si="290"/>
        <v/>
      </c>
      <c r="Y1903" s="732" t="str">
        <f t="shared" si="291"/>
        <v/>
      </c>
      <c r="Z1903" s="733" t="str">
        <f t="shared" si="292"/>
        <v/>
      </c>
      <c r="AA1903" s="732" t="str">
        <f t="shared" si="293"/>
        <v/>
      </c>
      <c r="AB1903" s="643"/>
      <c r="AC1903" s="276"/>
      <c r="AD1903" s="277"/>
      <c r="AE1903" s="278"/>
      <c r="AF1903" s="278" t="str">
        <f t="shared" si="285"/>
        <v/>
      </c>
      <c r="AG1903" s="278"/>
      <c r="AH1903" s="279">
        <f t="shared" si="286"/>
        <v>17.98</v>
      </c>
      <c r="AI1903" s="279" t="str">
        <f t="shared" si="287"/>
        <v/>
      </c>
      <c r="AJ1903" s="279" t="str">
        <f t="shared" si="288"/>
        <v/>
      </c>
      <c r="AK1903" s="278"/>
      <c r="AL1903" s="278"/>
      <c r="AM1903" s="278"/>
      <c r="AN1903" s="278"/>
      <c r="AO1903" s="262"/>
      <c r="AP1903" s="262"/>
      <c r="AQ1903" s="262"/>
      <c r="AR1903" s="262"/>
      <c r="AS1903" s="262"/>
      <c r="AT1903" s="262"/>
      <c r="AU1903" s="262"/>
      <c r="AV1903" s="262"/>
      <c r="AW1903" s="264"/>
      <c r="AX1903" s="262"/>
      <c r="AY1903" s="262"/>
      <c r="AZ1903" s="262"/>
    </row>
    <row r="1904" spans="1:52" ht="27" hidden="1" customHeight="1">
      <c r="B1904" s="639">
        <v>1890</v>
      </c>
      <c r="C1904" s="639"/>
      <c r="D1904" s="640"/>
      <c r="E1904" s="640"/>
      <c r="F1904" s="640" t="str">
        <f>IFERROR(VLOOKUP(C1904,'Gebäude-Typen'!$A$7:$D$215,4,FALSE),"")</f>
        <v/>
      </c>
      <c r="G1904" s="641"/>
      <c r="H1904" s="640"/>
      <c r="I1904" s="639"/>
      <c r="J1904" s="640"/>
      <c r="K1904" s="642"/>
      <c r="L1904" s="639"/>
      <c r="M1904" s="639"/>
      <c r="N1904" s="639"/>
      <c r="O1904" s="639"/>
      <c r="P1904" s="734"/>
      <c r="Q1904" s="642"/>
      <c r="R1904" s="639"/>
      <c r="S1904" s="729" t="str">
        <f>IFERROR(ROUND(VLOOKUP(M1904,Reinigungstage,IF('Gebäude-Typen'!$C$6&lt;&gt;0,'Gebäude-Typen'!$C$6,VLOOKUP(C1904,Gebäude_Typen,2,FALSE)),FALSE),2)/2,"")</f>
        <v/>
      </c>
      <c r="T1904" s="729" t="str">
        <f>IFERROR(ROUND(VLOOKUP(N1904,Reinigungstage,IF('Gebäude-Typen'!$C$6&lt;&gt;0,'Gebäude-Typen'!$C$6,VLOOKUP(C1904,Gebäude_Typen,2,FALSE)),FALSE),2)/2,"")</f>
        <v/>
      </c>
      <c r="U1904" s="730">
        <f t="shared" si="289"/>
        <v>17.98</v>
      </c>
      <c r="V1904" s="731" t="str">
        <f>IFERROR(INDEX('2. Raumgruppen'!$A$1:$Y$33,MATCH(IF(ISERROR(SEARCH(" ",M1904,1)),MID(M1904,1,3),MID(M1904,1,SEARCH(" ",M1904,1)-1)),'2. Raumgruppen'!$B:$B,0),IF(ISERROR(SEARCH(" ",M1904,1)),MATCH('2. Raumgruppen'!$L$8,'2. Raumgruppen'!$8:$8,0),MATCH(MID(M1904,SEARCH(" ",M1904,1)+1,3),'2. Raumgruppen'!$8:$8,0))),"")</f>
        <v/>
      </c>
      <c r="W1904" s="731" t="str">
        <f>IFERROR(INDEX('2. Raumgruppen'!$A$1:$Y$33,MATCH(IF(ISERROR(SEARCH(" ",N1904,1)),MID(N1904,1,3),MID(N1904,1,SEARCH(" ",N1904,1)-1)),'2. Raumgruppen'!$B:$B,0),IF(ISERROR(SEARCH(" ",N1904,1)),MATCH('2. Raumgruppen'!$L$8,'2. Raumgruppen'!$8:$8,0),MATCH(MID(N1904,SEARCH(" ",N1904,1)+1,3),'2. Raumgruppen'!$8:$8,0))),"")</f>
        <v/>
      </c>
      <c r="X1904" s="732" t="str">
        <f t="shared" si="290"/>
        <v/>
      </c>
      <c r="Y1904" s="732" t="str">
        <f t="shared" si="291"/>
        <v/>
      </c>
      <c r="Z1904" s="733" t="str">
        <f t="shared" si="292"/>
        <v/>
      </c>
      <c r="AA1904" s="732" t="str">
        <f t="shared" si="293"/>
        <v/>
      </c>
      <c r="AB1904" s="643"/>
      <c r="AC1904" s="276"/>
      <c r="AD1904" s="277"/>
      <c r="AE1904" s="278"/>
      <c r="AF1904" s="278" t="str">
        <f t="shared" si="285"/>
        <v/>
      </c>
      <c r="AG1904" s="278"/>
      <c r="AH1904" s="279">
        <f t="shared" si="286"/>
        <v>17.98</v>
      </c>
      <c r="AI1904" s="279" t="str">
        <f t="shared" si="287"/>
        <v/>
      </c>
      <c r="AJ1904" s="279" t="str">
        <f t="shared" si="288"/>
        <v/>
      </c>
      <c r="AK1904" s="278"/>
      <c r="AL1904" s="278"/>
      <c r="AM1904" s="278"/>
      <c r="AN1904" s="278"/>
      <c r="AO1904" s="262"/>
      <c r="AP1904" s="262"/>
      <c r="AQ1904" s="262"/>
      <c r="AR1904" s="262"/>
      <c r="AS1904" s="262"/>
      <c r="AT1904" s="262"/>
      <c r="AU1904" s="262"/>
      <c r="AV1904" s="262"/>
      <c r="AW1904" s="264"/>
      <c r="AX1904" s="262"/>
      <c r="AY1904" s="262"/>
      <c r="AZ1904" s="262"/>
    </row>
    <row r="1905" spans="1:52" ht="27" hidden="1" customHeight="1">
      <c r="B1905" s="639">
        <v>1891</v>
      </c>
      <c r="C1905" s="639"/>
      <c r="D1905" s="640"/>
      <c r="E1905" s="640"/>
      <c r="F1905" s="640" t="str">
        <f>IFERROR(VLOOKUP(C1905,'Gebäude-Typen'!$A$7:$D$215,4,FALSE),"")</f>
        <v/>
      </c>
      <c r="G1905" s="641"/>
      <c r="H1905" s="640"/>
      <c r="I1905" s="639"/>
      <c r="J1905" s="640"/>
      <c r="K1905" s="642"/>
      <c r="L1905" s="639"/>
      <c r="M1905" s="639"/>
      <c r="N1905" s="639"/>
      <c r="O1905" s="639"/>
      <c r="P1905" s="734"/>
      <c r="Q1905" s="642"/>
      <c r="R1905" s="639"/>
      <c r="S1905" s="729" t="str">
        <f>IFERROR(ROUND(VLOOKUP(M1905,Reinigungstage,IF('Gebäude-Typen'!$C$6&lt;&gt;0,'Gebäude-Typen'!$C$6,VLOOKUP(C1905,Gebäude_Typen,2,FALSE)),FALSE),2)/2,"")</f>
        <v/>
      </c>
      <c r="T1905" s="729" t="str">
        <f>IFERROR(ROUND(VLOOKUP(N1905,Reinigungstage,IF('Gebäude-Typen'!$C$6&lt;&gt;0,'Gebäude-Typen'!$C$6,VLOOKUP(C1905,Gebäude_Typen,2,FALSE)),FALSE),2)/2,"")</f>
        <v/>
      </c>
      <c r="U1905" s="730">
        <f t="shared" si="289"/>
        <v>17.98</v>
      </c>
      <c r="V1905" s="731" t="str">
        <f>IFERROR(INDEX('2. Raumgruppen'!$A$1:$Y$33,MATCH(IF(ISERROR(SEARCH(" ",M1905,1)),MID(M1905,1,3),MID(M1905,1,SEARCH(" ",M1905,1)-1)),'2. Raumgruppen'!$B:$B,0),IF(ISERROR(SEARCH(" ",M1905,1)),MATCH('2. Raumgruppen'!$L$8,'2. Raumgruppen'!$8:$8,0),MATCH(MID(M1905,SEARCH(" ",M1905,1)+1,3),'2. Raumgruppen'!$8:$8,0))),"")</f>
        <v/>
      </c>
      <c r="W1905" s="731" t="str">
        <f>IFERROR(INDEX('2. Raumgruppen'!$A$1:$Y$33,MATCH(IF(ISERROR(SEARCH(" ",N1905,1)),MID(N1905,1,3),MID(N1905,1,SEARCH(" ",N1905,1)-1)),'2. Raumgruppen'!$B:$B,0),IF(ISERROR(SEARCH(" ",N1905,1)),MATCH('2. Raumgruppen'!$L$8,'2. Raumgruppen'!$8:$8,0),MATCH(MID(N1905,SEARCH(" ",N1905,1)+1,3),'2. Raumgruppen'!$8:$8,0))),"")</f>
        <v/>
      </c>
      <c r="X1905" s="732" t="str">
        <f t="shared" si="290"/>
        <v/>
      </c>
      <c r="Y1905" s="732" t="str">
        <f t="shared" si="291"/>
        <v/>
      </c>
      <c r="Z1905" s="733" t="str">
        <f t="shared" si="292"/>
        <v/>
      </c>
      <c r="AA1905" s="732" t="str">
        <f t="shared" si="293"/>
        <v/>
      </c>
      <c r="AB1905" s="643"/>
      <c r="AC1905" s="276"/>
      <c r="AD1905" s="277"/>
      <c r="AE1905" s="278"/>
      <c r="AF1905" s="278" t="str">
        <f t="shared" si="285"/>
        <v/>
      </c>
      <c r="AG1905" s="278"/>
      <c r="AH1905" s="279">
        <f t="shared" si="286"/>
        <v>17.98</v>
      </c>
      <c r="AI1905" s="279" t="str">
        <f t="shared" si="287"/>
        <v/>
      </c>
      <c r="AJ1905" s="279" t="str">
        <f t="shared" si="288"/>
        <v/>
      </c>
      <c r="AK1905" s="278"/>
      <c r="AL1905" s="278"/>
      <c r="AM1905" s="278"/>
      <c r="AN1905" s="278"/>
      <c r="AO1905" s="262"/>
      <c r="AP1905" s="262"/>
      <c r="AQ1905" s="262"/>
      <c r="AR1905" s="262"/>
      <c r="AS1905" s="262"/>
      <c r="AT1905" s="262"/>
      <c r="AU1905" s="262"/>
      <c r="AV1905" s="262"/>
      <c r="AW1905" s="262"/>
      <c r="AX1905" s="262"/>
      <c r="AY1905" s="264"/>
      <c r="AZ1905" s="262"/>
    </row>
    <row r="1906" spans="1:52" ht="27" hidden="1" customHeight="1">
      <c r="B1906" s="639">
        <v>1892</v>
      </c>
      <c r="C1906" s="639"/>
      <c r="D1906" s="640"/>
      <c r="E1906" s="640"/>
      <c r="F1906" s="640" t="str">
        <f>IFERROR(VLOOKUP(C1906,'Gebäude-Typen'!$A$7:$D$215,4,FALSE),"")</f>
        <v/>
      </c>
      <c r="G1906" s="641"/>
      <c r="H1906" s="640"/>
      <c r="I1906" s="639"/>
      <c r="J1906" s="640"/>
      <c r="K1906" s="642"/>
      <c r="L1906" s="639"/>
      <c r="M1906" s="639"/>
      <c r="N1906" s="639"/>
      <c r="O1906" s="639"/>
      <c r="P1906" s="734"/>
      <c r="Q1906" s="642"/>
      <c r="R1906" s="639"/>
      <c r="S1906" s="729" t="str">
        <f>IFERROR(ROUND(VLOOKUP(M1906,Reinigungstage,IF('Gebäude-Typen'!$C$6&lt;&gt;0,'Gebäude-Typen'!$C$6,VLOOKUP(C1906,Gebäude_Typen,2,FALSE)),FALSE),2)/2,"")</f>
        <v/>
      </c>
      <c r="T1906" s="729" t="str">
        <f>IFERROR(ROUND(VLOOKUP(N1906,Reinigungstage,IF('Gebäude-Typen'!$C$6&lt;&gt;0,'Gebäude-Typen'!$C$6,VLOOKUP(C1906,Gebäude_Typen,2,FALSE)),FALSE),2)/2,"")</f>
        <v/>
      </c>
      <c r="U1906" s="730">
        <f t="shared" si="289"/>
        <v>17.98</v>
      </c>
      <c r="V1906" s="731" t="str">
        <f>IFERROR(INDEX('2. Raumgruppen'!$A$1:$Y$33,MATCH(IF(ISERROR(SEARCH(" ",M1906,1)),MID(M1906,1,3),MID(M1906,1,SEARCH(" ",M1906,1)-1)),'2. Raumgruppen'!$B:$B,0),IF(ISERROR(SEARCH(" ",M1906,1)),MATCH('2. Raumgruppen'!$L$8,'2. Raumgruppen'!$8:$8,0),MATCH(MID(M1906,SEARCH(" ",M1906,1)+1,3),'2. Raumgruppen'!$8:$8,0))),"")</f>
        <v/>
      </c>
      <c r="W1906" s="731" t="str">
        <f>IFERROR(INDEX('2. Raumgruppen'!$A$1:$Y$33,MATCH(IF(ISERROR(SEARCH(" ",N1906,1)),MID(N1906,1,3),MID(N1906,1,SEARCH(" ",N1906,1)-1)),'2. Raumgruppen'!$B:$B,0),IF(ISERROR(SEARCH(" ",N1906,1)),MATCH('2. Raumgruppen'!$L$8,'2. Raumgruppen'!$8:$8,0),MATCH(MID(N1906,SEARCH(" ",N1906,1)+1,3),'2. Raumgruppen'!$8:$8,0))),"")</f>
        <v/>
      </c>
      <c r="X1906" s="732" t="str">
        <f t="shared" si="290"/>
        <v/>
      </c>
      <c r="Y1906" s="732" t="str">
        <f t="shared" si="291"/>
        <v/>
      </c>
      <c r="Z1906" s="733" t="str">
        <f t="shared" si="292"/>
        <v/>
      </c>
      <c r="AA1906" s="732" t="str">
        <f t="shared" si="293"/>
        <v/>
      </c>
      <c r="AB1906" s="643"/>
      <c r="AC1906" s="276"/>
      <c r="AD1906" s="277"/>
      <c r="AE1906" s="278"/>
      <c r="AF1906" s="278" t="str">
        <f t="shared" si="285"/>
        <v/>
      </c>
      <c r="AG1906" s="278"/>
      <c r="AH1906" s="279">
        <f t="shared" si="286"/>
        <v>17.98</v>
      </c>
      <c r="AI1906" s="279" t="str">
        <f t="shared" si="287"/>
        <v/>
      </c>
      <c r="AJ1906" s="279" t="str">
        <f t="shared" si="288"/>
        <v/>
      </c>
      <c r="AK1906" s="278"/>
      <c r="AL1906" s="278"/>
      <c r="AM1906" s="278"/>
      <c r="AN1906" s="278"/>
      <c r="AO1906" s="262"/>
      <c r="AP1906" s="262"/>
      <c r="AQ1906" s="262"/>
      <c r="AR1906" s="262"/>
      <c r="AS1906" s="262"/>
      <c r="AT1906" s="262"/>
      <c r="AU1906" s="262"/>
      <c r="AV1906" s="262"/>
      <c r="AW1906" s="262"/>
      <c r="AX1906" s="262"/>
      <c r="AY1906" s="262"/>
      <c r="AZ1906" s="278"/>
    </row>
    <row r="1907" spans="1:52" ht="27" hidden="1" customHeight="1">
      <c r="B1907" s="639">
        <v>1893</v>
      </c>
      <c r="C1907" s="639"/>
      <c r="D1907" s="640"/>
      <c r="E1907" s="640"/>
      <c r="F1907" s="640" t="str">
        <f>IFERROR(VLOOKUP(C1907,'Gebäude-Typen'!$A$7:$D$215,4,FALSE),"")</f>
        <v/>
      </c>
      <c r="G1907" s="641"/>
      <c r="H1907" s="640"/>
      <c r="I1907" s="639"/>
      <c r="J1907" s="640"/>
      <c r="K1907" s="642"/>
      <c r="L1907" s="639"/>
      <c r="M1907" s="639"/>
      <c r="N1907" s="639"/>
      <c r="O1907" s="639"/>
      <c r="P1907" s="734"/>
      <c r="Q1907" s="642"/>
      <c r="R1907" s="639"/>
      <c r="S1907" s="729" t="str">
        <f>IFERROR(ROUND(VLOOKUP(M1907,Reinigungstage,IF('Gebäude-Typen'!$C$6&lt;&gt;0,'Gebäude-Typen'!$C$6,VLOOKUP(C1907,Gebäude_Typen,2,FALSE)),FALSE),2)/2,"")</f>
        <v/>
      </c>
      <c r="T1907" s="729" t="str">
        <f>IFERROR(ROUND(VLOOKUP(N1907,Reinigungstage,IF('Gebäude-Typen'!$C$6&lt;&gt;0,'Gebäude-Typen'!$C$6,VLOOKUP(C1907,Gebäude_Typen,2,FALSE)),FALSE),2)/2,"")</f>
        <v/>
      </c>
      <c r="U1907" s="730">
        <f t="shared" si="289"/>
        <v>17.98</v>
      </c>
      <c r="V1907" s="731" t="str">
        <f>IFERROR(INDEX('2. Raumgruppen'!$A$1:$Y$33,MATCH(IF(ISERROR(SEARCH(" ",M1907,1)),MID(M1907,1,3),MID(M1907,1,SEARCH(" ",M1907,1)-1)),'2. Raumgruppen'!$B:$B,0),IF(ISERROR(SEARCH(" ",M1907,1)),MATCH('2. Raumgruppen'!$L$8,'2. Raumgruppen'!$8:$8,0),MATCH(MID(M1907,SEARCH(" ",M1907,1)+1,3),'2. Raumgruppen'!$8:$8,0))),"")</f>
        <v/>
      </c>
      <c r="W1907" s="731" t="str">
        <f>IFERROR(INDEX('2. Raumgruppen'!$A$1:$Y$33,MATCH(IF(ISERROR(SEARCH(" ",N1907,1)),MID(N1907,1,3),MID(N1907,1,SEARCH(" ",N1907,1)-1)),'2. Raumgruppen'!$B:$B,0),IF(ISERROR(SEARCH(" ",N1907,1)),MATCH('2. Raumgruppen'!$L$8,'2. Raumgruppen'!$8:$8,0),MATCH(MID(N1907,SEARCH(" ",N1907,1)+1,3),'2. Raumgruppen'!$8:$8,0))),"")</f>
        <v/>
      </c>
      <c r="X1907" s="732" t="str">
        <f t="shared" si="290"/>
        <v/>
      </c>
      <c r="Y1907" s="732" t="str">
        <f t="shared" si="291"/>
        <v/>
      </c>
      <c r="Z1907" s="733" t="str">
        <f t="shared" si="292"/>
        <v/>
      </c>
      <c r="AA1907" s="732" t="str">
        <f t="shared" si="293"/>
        <v/>
      </c>
      <c r="AB1907" s="643"/>
      <c r="AC1907" s="276"/>
      <c r="AD1907" s="277"/>
      <c r="AE1907" s="278"/>
      <c r="AF1907" s="278" t="str">
        <f t="shared" si="285"/>
        <v/>
      </c>
      <c r="AG1907" s="278"/>
      <c r="AH1907" s="279">
        <f t="shared" si="286"/>
        <v>17.98</v>
      </c>
      <c r="AI1907" s="279" t="str">
        <f t="shared" si="287"/>
        <v/>
      </c>
      <c r="AJ1907" s="279" t="str">
        <f t="shared" si="288"/>
        <v/>
      </c>
      <c r="AK1907" s="278"/>
      <c r="AL1907" s="278"/>
      <c r="AM1907" s="278"/>
      <c r="AN1907" s="278"/>
      <c r="AO1907" s="262"/>
      <c r="AP1907" s="262"/>
      <c r="AQ1907" s="262"/>
      <c r="AR1907" s="262"/>
      <c r="AS1907" s="262"/>
      <c r="AT1907" s="262"/>
      <c r="AU1907" s="262"/>
      <c r="AV1907" s="262"/>
      <c r="AW1907" s="262"/>
      <c r="AX1907" s="264"/>
      <c r="AY1907" s="264"/>
      <c r="AZ1907" s="278"/>
    </row>
    <row r="1908" spans="1:52" ht="27" hidden="1" customHeight="1">
      <c r="A1908" s="264"/>
      <c r="B1908" s="639">
        <v>1894</v>
      </c>
      <c r="C1908" s="639"/>
      <c r="D1908" s="640"/>
      <c r="E1908" s="640"/>
      <c r="F1908" s="640" t="str">
        <f>IFERROR(VLOOKUP(C1908,'Gebäude-Typen'!$A$7:$D$215,4,FALSE),"")</f>
        <v/>
      </c>
      <c r="G1908" s="641"/>
      <c r="H1908" s="640"/>
      <c r="I1908" s="639"/>
      <c r="J1908" s="640"/>
      <c r="K1908" s="642"/>
      <c r="L1908" s="639"/>
      <c r="M1908" s="639"/>
      <c r="N1908" s="639"/>
      <c r="O1908" s="639"/>
      <c r="P1908" s="734"/>
      <c r="Q1908" s="642"/>
      <c r="R1908" s="639"/>
      <c r="S1908" s="729" t="str">
        <f>IFERROR(ROUND(VLOOKUP(M1908,Reinigungstage,IF('Gebäude-Typen'!$C$6&lt;&gt;0,'Gebäude-Typen'!$C$6,VLOOKUP(C1908,Gebäude_Typen,2,FALSE)),FALSE),2)/2,"")</f>
        <v/>
      </c>
      <c r="T1908" s="729" t="str">
        <f>IFERROR(ROUND(VLOOKUP(N1908,Reinigungstage,IF('Gebäude-Typen'!$C$6&lt;&gt;0,'Gebäude-Typen'!$C$6,VLOOKUP(C1908,Gebäude_Typen,2,FALSE)),FALSE),2)/2,"")</f>
        <v/>
      </c>
      <c r="U1908" s="730">
        <f t="shared" si="289"/>
        <v>17.98</v>
      </c>
      <c r="V1908" s="731" t="str">
        <f>IFERROR(INDEX('2. Raumgruppen'!$A$1:$Y$33,MATCH(IF(ISERROR(SEARCH(" ",M1908,1)),MID(M1908,1,3),MID(M1908,1,SEARCH(" ",M1908,1)-1)),'2. Raumgruppen'!$B:$B,0),IF(ISERROR(SEARCH(" ",M1908,1)),MATCH('2. Raumgruppen'!$L$8,'2. Raumgruppen'!$8:$8,0),MATCH(MID(M1908,SEARCH(" ",M1908,1)+1,3),'2. Raumgruppen'!$8:$8,0))),"")</f>
        <v/>
      </c>
      <c r="W1908" s="731" t="str">
        <f>IFERROR(INDEX('2. Raumgruppen'!$A$1:$Y$33,MATCH(IF(ISERROR(SEARCH(" ",N1908,1)),MID(N1908,1,3),MID(N1908,1,SEARCH(" ",N1908,1)-1)),'2. Raumgruppen'!$B:$B,0),IF(ISERROR(SEARCH(" ",N1908,1)),MATCH('2. Raumgruppen'!$L$8,'2. Raumgruppen'!$8:$8,0),MATCH(MID(N1908,SEARCH(" ",N1908,1)+1,3),'2. Raumgruppen'!$8:$8,0))),"")</f>
        <v/>
      </c>
      <c r="X1908" s="732" t="str">
        <f t="shared" si="290"/>
        <v/>
      </c>
      <c r="Y1908" s="732" t="str">
        <f t="shared" si="291"/>
        <v/>
      </c>
      <c r="Z1908" s="733" t="str">
        <f t="shared" si="292"/>
        <v/>
      </c>
      <c r="AA1908" s="732" t="str">
        <f t="shared" si="293"/>
        <v/>
      </c>
      <c r="AB1908" s="643"/>
      <c r="AC1908" s="276"/>
      <c r="AD1908" s="277"/>
      <c r="AE1908" s="278"/>
      <c r="AF1908" s="278" t="str">
        <f t="shared" si="285"/>
        <v/>
      </c>
      <c r="AG1908" s="278"/>
      <c r="AH1908" s="279">
        <f t="shared" si="286"/>
        <v>17.98</v>
      </c>
      <c r="AI1908" s="279" t="str">
        <f t="shared" si="287"/>
        <v/>
      </c>
      <c r="AJ1908" s="279" t="str">
        <f t="shared" si="288"/>
        <v/>
      </c>
      <c r="AK1908" s="278"/>
      <c r="AL1908" s="278"/>
      <c r="AM1908" s="278"/>
      <c r="AN1908" s="278"/>
      <c r="AO1908" s="262"/>
      <c r="AP1908" s="262"/>
      <c r="AQ1908" s="262"/>
      <c r="AR1908" s="262"/>
      <c r="AS1908" s="262"/>
      <c r="AT1908" s="262"/>
      <c r="AU1908" s="262"/>
      <c r="AV1908" s="262"/>
      <c r="AW1908" s="262"/>
      <c r="AX1908" s="262"/>
      <c r="AY1908" s="262"/>
      <c r="AZ1908" s="264"/>
    </row>
    <row r="1909" spans="1:52" ht="27" hidden="1" customHeight="1">
      <c r="A1909" s="264"/>
      <c r="B1909" s="639">
        <v>1895</v>
      </c>
      <c r="C1909" s="639"/>
      <c r="D1909" s="640"/>
      <c r="E1909" s="640"/>
      <c r="F1909" s="640" t="str">
        <f>IFERROR(VLOOKUP(C1909,'Gebäude-Typen'!$A$7:$D$215,4,FALSE),"")</f>
        <v/>
      </c>
      <c r="G1909" s="641"/>
      <c r="H1909" s="640"/>
      <c r="I1909" s="639"/>
      <c r="J1909" s="640"/>
      <c r="K1909" s="642"/>
      <c r="L1909" s="639"/>
      <c r="M1909" s="639"/>
      <c r="N1909" s="639"/>
      <c r="O1909" s="639"/>
      <c r="P1909" s="734"/>
      <c r="Q1909" s="642"/>
      <c r="R1909" s="639"/>
      <c r="S1909" s="729" t="str">
        <f>IFERROR(ROUND(VLOOKUP(M1909,Reinigungstage,IF('Gebäude-Typen'!$C$6&lt;&gt;0,'Gebäude-Typen'!$C$6,VLOOKUP(C1909,Gebäude_Typen,2,FALSE)),FALSE),2)/2,"")</f>
        <v/>
      </c>
      <c r="T1909" s="729" t="str">
        <f>IFERROR(ROUND(VLOOKUP(N1909,Reinigungstage,IF('Gebäude-Typen'!$C$6&lt;&gt;0,'Gebäude-Typen'!$C$6,VLOOKUP(C1909,Gebäude_Typen,2,FALSE)),FALSE),2)/2,"")</f>
        <v/>
      </c>
      <c r="U1909" s="730">
        <f t="shared" si="289"/>
        <v>17.98</v>
      </c>
      <c r="V1909" s="731" t="str">
        <f>IFERROR(INDEX('2. Raumgruppen'!$A$1:$Y$33,MATCH(IF(ISERROR(SEARCH(" ",M1909,1)),MID(M1909,1,3),MID(M1909,1,SEARCH(" ",M1909,1)-1)),'2. Raumgruppen'!$B:$B,0),IF(ISERROR(SEARCH(" ",M1909,1)),MATCH('2. Raumgruppen'!$L$8,'2. Raumgruppen'!$8:$8,0),MATCH(MID(M1909,SEARCH(" ",M1909,1)+1,3),'2. Raumgruppen'!$8:$8,0))),"")</f>
        <v/>
      </c>
      <c r="W1909" s="731" t="str">
        <f>IFERROR(INDEX('2. Raumgruppen'!$A$1:$Y$33,MATCH(IF(ISERROR(SEARCH(" ",N1909,1)),MID(N1909,1,3),MID(N1909,1,SEARCH(" ",N1909,1)-1)),'2. Raumgruppen'!$B:$B,0),IF(ISERROR(SEARCH(" ",N1909,1)),MATCH('2. Raumgruppen'!$L$8,'2. Raumgruppen'!$8:$8,0),MATCH(MID(N1909,SEARCH(" ",N1909,1)+1,3),'2. Raumgruppen'!$8:$8,0))),"")</f>
        <v/>
      </c>
      <c r="X1909" s="732" t="str">
        <f t="shared" si="290"/>
        <v/>
      </c>
      <c r="Y1909" s="732" t="str">
        <f t="shared" si="291"/>
        <v/>
      </c>
      <c r="Z1909" s="733" t="str">
        <f t="shared" si="292"/>
        <v/>
      </c>
      <c r="AA1909" s="732" t="str">
        <f t="shared" si="293"/>
        <v/>
      </c>
      <c r="AB1909" s="643"/>
      <c r="AC1909" s="276"/>
      <c r="AD1909" s="277"/>
      <c r="AE1909" s="278"/>
      <c r="AF1909" s="278" t="str">
        <f t="shared" ref="AF1909:AF1972" si="294">LEFT(N1909,1)</f>
        <v/>
      </c>
      <c r="AG1909" s="278"/>
      <c r="AH1909" s="279">
        <f t="shared" ref="AH1909:AH1972" si="295">IF(U1909=SVS,U1909,"")</f>
        <v>17.98</v>
      </c>
      <c r="AI1909" s="279" t="str">
        <f t="shared" ref="AI1909:AI1972" si="296">IF(U1909=SVSg,U1909,"")</f>
        <v/>
      </c>
      <c r="AJ1909" s="279" t="str">
        <f t="shared" ref="AJ1909:AJ1972" si="297">IF(AND(U1909&lt;&gt;SVS,U1909&lt;&gt;SVSg,T1909&lt;&gt;0),U1909,"")</f>
        <v/>
      </c>
      <c r="AK1909" s="278"/>
      <c r="AL1909" s="278"/>
      <c r="AM1909" s="278"/>
      <c r="AN1909" s="278"/>
      <c r="AO1909" s="262"/>
      <c r="AP1909" s="262"/>
      <c r="AQ1909" s="262"/>
      <c r="AR1909" s="262"/>
      <c r="AS1909" s="262"/>
      <c r="AT1909" s="262"/>
      <c r="AU1909" s="262"/>
      <c r="AV1909" s="262"/>
      <c r="AW1909" s="262"/>
      <c r="AX1909" s="264"/>
      <c r="AY1909" s="262"/>
      <c r="AZ1909" s="264"/>
    </row>
    <row r="1910" spans="1:52" ht="27" hidden="1" customHeight="1">
      <c r="B1910" s="639">
        <v>1896</v>
      </c>
      <c r="C1910" s="639"/>
      <c r="D1910" s="640"/>
      <c r="E1910" s="640"/>
      <c r="F1910" s="640" t="str">
        <f>IFERROR(VLOOKUP(C1910,'Gebäude-Typen'!$A$7:$D$215,4,FALSE),"")</f>
        <v/>
      </c>
      <c r="G1910" s="641"/>
      <c r="H1910" s="640"/>
      <c r="I1910" s="639"/>
      <c r="J1910" s="640"/>
      <c r="K1910" s="642"/>
      <c r="L1910" s="639"/>
      <c r="M1910" s="639"/>
      <c r="N1910" s="639"/>
      <c r="O1910" s="639"/>
      <c r="P1910" s="734"/>
      <c r="Q1910" s="642"/>
      <c r="R1910" s="639"/>
      <c r="S1910" s="729" t="str">
        <f>IFERROR(ROUND(VLOOKUP(M1910,Reinigungstage,IF('Gebäude-Typen'!$C$6&lt;&gt;0,'Gebäude-Typen'!$C$6,VLOOKUP(C1910,Gebäude_Typen,2,FALSE)),FALSE),2)/2,"")</f>
        <v/>
      </c>
      <c r="T1910" s="729" t="str">
        <f>IFERROR(ROUND(VLOOKUP(N1910,Reinigungstage,IF('Gebäude-Typen'!$C$6&lt;&gt;0,'Gebäude-Typen'!$C$6,VLOOKUP(C1910,Gebäude_Typen,2,FALSE)),FALSE),2)/2,"")</f>
        <v/>
      </c>
      <c r="U1910" s="730">
        <f t="shared" si="289"/>
        <v>17.98</v>
      </c>
      <c r="V1910" s="731" t="str">
        <f>IFERROR(INDEX('2. Raumgruppen'!$A$1:$Y$33,MATCH(IF(ISERROR(SEARCH(" ",M1910,1)),MID(M1910,1,3),MID(M1910,1,SEARCH(" ",M1910,1)-1)),'2. Raumgruppen'!$B:$B,0),IF(ISERROR(SEARCH(" ",M1910,1)),MATCH('2. Raumgruppen'!$L$8,'2. Raumgruppen'!$8:$8,0),MATCH(MID(M1910,SEARCH(" ",M1910,1)+1,3),'2. Raumgruppen'!$8:$8,0))),"")</f>
        <v/>
      </c>
      <c r="W1910" s="731" t="str">
        <f>IFERROR(INDEX('2. Raumgruppen'!$A$1:$Y$33,MATCH(IF(ISERROR(SEARCH(" ",N1910,1)),MID(N1910,1,3),MID(N1910,1,SEARCH(" ",N1910,1)-1)),'2. Raumgruppen'!$B:$B,0),IF(ISERROR(SEARCH(" ",N1910,1)),MATCH('2. Raumgruppen'!$L$8,'2. Raumgruppen'!$8:$8,0),MATCH(MID(N1910,SEARCH(" ",N1910,1)+1,3),'2. Raumgruppen'!$8:$8,0))),"")</f>
        <v/>
      </c>
      <c r="X1910" s="732" t="str">
        <f t="shared" si="290"/>
        <v/>
      </c>
      <c r="Y1910" s="732" t="str">
        <f t="shared" si="291"/>
        <v/>
      </c>
      <c r="Z1910" s="733" t="str">
        <f t="shared" si="292"/>
        <v/>
      </c>
      <c r="AA1910" s="732" t="str">
        <f t="shared" si="293"/>
        <v/>
      </c>
      <c r="AB1910" s="643"/>
      <c r="AC1910" s="276"/>
      <c r="AD1910" s="277"/>
      <c r="AE1910" s="278"/>
      <c r="AF1910" s="278" t="str">
        <f t="shared" si="294"/>
        <v/>
      </c>
      <c r="AG1910" s="278"/>
      <c r="AH1910" s="279">
        <f t="shared" si="295"/>
        <v>17.98</v>
      </c>
      <c r="AI1910" s="279" t="str">
        <f t="shared" si="296"/>
        <v/>
      </c>
      <c r="AJ1910" s="279" t="str">
        <f t="shared" si="297"/>
        <v/>
      </c>
      <c r="AK1910" s="278"/>
      <c r="AL1910" s="278"/>
      <c r="AM1910" s="278"/>
      <c r="AN1910" s="278"/>
      <c r="AO1910" s="262"/>
      <c r="AP1910" s="262"/>
      <c r="AQ1910" s="262"/>
      <c r="AR1910" s="262"/>
      <c r="AS1910" s="262"/>
      <c r="AT1910" s="262"/>
      <c r="AU1910" s="262"/>
      <c r="AV1910" s="262"/>
      <c r="AW1910" s="264"/>
      <c r="AX1910" s="262"/>
      <c r="AY1910" s="264"/>
      <c r="AZ1910" s="264"/>
    </row>
    <row r="1911" spans="1:52" ht="27" hidden="1" customHeight="1">
      <c r="B1911" s="639">
        <v>1897</v>
      </c>
      <c r="C1911" s="639"/>
      <c r="D1911" s="640"/>
      <c r="E1911" s="640"/>
      <c r="F1911" s="640" t="str">
        <f>IFERROR(VLOOKUP(C1911,'Gebäude-Typen'!$A$7:$D$215,4,FALSE),"")</f>
        <v/>
      </c>
      <c r="G1911" s="641"/>
      <c r="H1911" s="640"/>
      <c r="I1911" s="639"/>
      <c r="J1911" s="640"/>
      <c r="K1911" s="642"/>
      <c r="L1911" s="639"/>
      <c r="M1911" s="639"/>
      <c r="N1911" s="639"/>
      <c r="O1911" s="639"/>
      <c r="P1911" s="734"/>
      <c r="Q1911" s="642"/>
      <c r="R1911" s="639"/>
      <c r="S1911" s="729" t="str">
        <f>IFERROR(ROUND(VLOOKUP(M1911,Reinigungstage,IF('Gebäude-Typen'!$C$6&lt;&gt;0,'Gebäude-Typen'!$C$6,VLOOKUP(C1911,Gebäude_Typen,2,FALSE)),FALSE),2)/2,"")</f>
        <v/>
      </c>
      <c r="T1911" s="729" t="str">
        <f>IFERROR(ROUND(VLOOKUP(N1911,Reinigungstage,IF('Gebäude-Typen'!$C$6&lt;&gt;0,'Gebäude-Typen'!$C$6,VLOOKUP(C1911,Gebäude_Typen,2,FALSE)),FALSE),2)/2,"")</f>
        <v/>
      </c>
      <c r="U1911" s="730">
        <f t="shared" si="289"/>
        <v>17.98</v>
      </c>
      <c r="V1911" s="731" t="str">
        <f>IFERROR(INDEX('2. Raumgruppen'!$A$1:$Y$33,MATCH(IF(ISERROR(SEARCH(" ",M1911,1)),MID(M1911,1,3),MID(M1911,1,SEARCH(" ",M1911,1)-1)),'2. Raumgruppen'!$B:$B,0),IF(ISERROR(SEARCH(" ",M1911,1)),MATCH('2. Raumgruppen'!$L$8,'2. Raumgruppen'!$8:$8,0),MATCH(MID(M1911,SEARCH(" ",M1911,1)+1,3),'2. Raumgruppen'!$8:$8,0))),"")</f>
        <v/>
      </c>
      <c r="W1911" s="731" t="str">
        <f>IFERROR(INDEX('2. Raumgruppen'!$A$1:$Y$33,MATCH(IF(ISERROR(SEARCH(" ",N1911,1)),MID(N1911,1,3),MID(N1911,1,SEARCH(" ",N1911,1)-1)),'2. Raumgruppen'!$B:$B,0),IF(ISERROR(SEARCH(" ",N1911,1)),MATCH('2. Raumgruppen'!$L$8,'2. Raumgruppen'!$8:$8,0),MATCH(MID(N1911,SEARCH(" ",N1911,1)+1,3),'2. Raumgruppen'!$8:$8,0))),"")</f>
        <v/>
      </c>
      <c r="X1911" s="732" t="str">
        <f t="shared" si="290"/>
        <v/>
      </c>
      <c r="Y1911" s="732" t="str">
        <f t="shared" si="291"/>
        <v/>
      </c>
      <c r="Z1911" s="733" t="str">
        <f t="shared" si="292"/>
        <v/>
      </c>
      <c r="AA1911" s="732" t="str">
        <f t="shared" si="293"/>
        <v/>
      </c>
      <c r="AB1911" s="643"/>
      <c r="AC1911" s="276"/>
      <c r="AD1911" s="277"/>
      <c r="AE1911" s="278"/>
      <c r="AF1911" s="278" t="str">
        <f t="shared" si="294"/>
        <v/>
      </c>
      <c r="AG1911" s="278"/>
      <c r="AH1911" s="279">
        <f t="shared" si="295"/>
        <v>17.98</v>
      </c>
      <c r="AI1911" s="279" t="str">
        <f t="shared" si="296"/>
        <v/>
      </c>
      <c r="AJ1911" s="279" t="str">
        <f t="shared" si="297"/>
        <v/>
      </c>
      <c r="AK1911" s="278"/>
      <c r="AL1911" s="278"/>
      <c r="AM1911" s="278"/>
      <c r="AN1911" s="278"/>
      <c r="AO1911" s="262"/>
      <c r="AP1911" s="262"/>
      <c r="AQ1911" s="262"/>
      <c r="AR1911" s="262"/>
      <c r="AS1911" s="262"/>
      <c r="AT1911" s="262"/>
      <c r="AU1911" s="262"/>
      <c r="AV1911" s="262"/>
      <c r="AW1911" s="262"/>
      <c r="AX1911" s="264"/>
      <c r="AY1911" s="264"/>
      <c r="AZ1911" s="264"/>
    </row>
    <row r="1912" spans="1:52" ht="27" hidden="1" customHeight="1">
      <c r="B1912" s="639">
        <v>1898</v>
      </c>
      <c r="C1912" s="639"/>
      <c r="D1912" s="640"/>
      <c r="E1912" s="640"/>
      <c r="F1912" s="640" t="str">
        <f>IFERROR(VLOOKUP(C1912,'Gebäude-Typen'!$A$7:$D$215,4,FALSE),"")</f>
        <v/>
      </c>
      <c r="G1912" s="641"/>
      <c r="H1912" s="640"/>
      <c r="I1912" s="639"/>
      <c r="J1912" s="640"/>
      <c r="K1912" s="642"/>
      <c r="L1912" s="639"/>
      <c r="M1912" s="639"/>
      <c r="N1912" s="639"/>
      <c r="O1912" s="639"/>
      <c r="P1912" s="734"/>
      <c r="Q1912" s="642"/>
      <c r="R1912" s="639"/>
      <c r="S1912" s="729" t="str">
        <f>IFERROR(ROUND(VLOOKUP(M1912,Reinigungstage,IF('Gebäude-Typen'!$C$6&lt;&gt;0,'Gebäude-Typen'!$C$6,VLOOKUP(C1912,Gebäude_Typen,2,FALSE)),FALSE),2)/2,"")</f>
        <v/>
      </c>
      <c r="T1912" s="729" t="str">
        <f>IFERROR(ROUND(VLOOKUP(N1912,Reinigungstage,IF('Gebäude-Typen'!$C$6&lt;&gt;0,'Gebäude-Typen'!$C$6,VLOOKUP(C1912,Gebäude_Typen,2,FALSE)),FALSE),2)/2,"")</f>
        <v/>
      </c>
      <c r="U1912" s="730">
        <f t="shared" si="289"/>
        <v>17.98</v>
      </c>
      <c r="V1912" s="731" t="str">
        <f>IFERROR(INDEX('2. Raumgruppen'!$A$1:$Y$33,MATCH(IF(ISERROR(SEARCH(" ",M1912,1)),MID(M1912,1,3),MID(M1912,1,SEARCH(" ",M1912,1)-1)),'2. Raumgruppen'!$B:$B,0),IF(ISERROR(SEARCH(" ",M1912,1)),MATCH('2. Raumgruppen'!$L$8,'2. Raumgruppen'!$8:$8,0),MATCH(MID(M1912,SEARCH(" ",M1912,1)+1,3),'2. Raumgruppen'!$8:$8,0))),"")</f>
        <v/>
      </c>
      <c r="W1912" s="731" t="str">
        <f>IFERROR(INDEX('2. Raumgruppen'!$A$1:$Y$33,MATCH(IF(ISERROR(SEARCH(" ",N1912,1)),MID(N1912,1,3),MID(N1912,1,SEARCH(" ",N1912,1)-1)),'2. Raumgruppen'!$B:$B,0),IF(ISERROR(SEARCH(" ",N1912,1)),MATCH('2. Raumgruppen'!$L$8,'2. Raumgruppen'!$8:$8,0),MATCH(MID(N1912,SEARCH(" ",N1912,1)+1,3),'2. Raumgruppen'!$8:$8,0))),"")</f>
        <v/>
      </c>
      <c r="X1912" s="732" t="str">
        <f t="shared" si="290"/>
        <v/>
      </c>
      <c r="Y1912" s="732" t="str">
        <f t="shared" si="291"/>
        <v/>
      </c>
      <c r="Z1912" s="733" t="str">
        <f t="shared" si="292"/>
        <v/>
      </c>
      <c r="AA1912" s="732" t="str">
        <f t="shared" si="293"/>
        <v/>
      </c>
      <c r="AB1912" s="643"/>
      <c r="AC1912" s="276"/>
      <c r="AD1912" s="277"/>
      <c r="AE1912" s="278"/>
      <c r="AF1912" s="278" t="str">
        <f t="shared" si="294"/>
        <v/>
      </c>
      <c r="AG1912" s="278"/>
      <c r="AH1912" s="279">
        <f t="shared" si="295"/>
        <v>17.98</v>
      </c>
      <c r="AI1912" s="279" t="str">
        <f t="shared" si="296"/>
        <v/>
      </c>
      <c r="AJ1912" s="279" t="str">
        <f t="shared" si="297"/>
        <v/>
      </c>
      <c r="AK1912" s="278"/>
      <c r="AL1912" s="278"/>
      <c r="AM1912" s="278"/>
      <c r="AN1912" s="278"/>
      <c r="AO1912" s="262"/>
      <c r="AP1912" s="262"/>
      <c r="AQ1912" s="262"/>
      <c r="AR1912" s="262"/>
      <c r="AS1912" s="262"/>
      <c r="AT1912" s="262"/>
      <c r="AU1912" s="262"/>
      <c r="AV1912" s="262"/>
      <c r="AW1912" s="262"/>
      <c r="AX1912" s="262"/>
      <c r="AY1912" s="262"/>
      <c r="AZ1912" s="278"/>
    </row>
    <row r="1913" spans="1:52" ht="27" hidden="1" customHeight="1">
      <c r="B1913" s="639">
        <v>1899</v>
      </c>
      <c r="C1913" s="639"/>
      <c r="D1913" s="640"/>
      <c r="E1913" s="640"/>
      <c r="F1913" s="640" t="str">
        <f>IFERROR(VLOOKUP(C1913,'Gebäude-Typen'!$A$7:$D$215,4,FALSE),"")</f>
        <v/>
      </c>
      <c r="G1913" s="641"/>
      <c r="H1913" s="640"/>
      <c r="I1913" s="639"/>
      <c r="J1913" s="640"/>
      <c r="K1913" s="642"/>
      <c r="L1913" s="639"/>
      <c r="M1913" s="639"/>
      <c r="N1913" s="639"/>
      <c r="O1913" s="639"/>
      <c r="P1913" s="734"/>
      <c r="Q1913" s="642"/>
      <c r="R1913" s="639"/>
      <c r="S1913" s="729" t="str">
        <f>IFERROR(ROUND(VLOOKUP(M1913,Reinigungstage,IF('Gebäude-Typen'!$C$6&lt;&gt;0,'Gebäude-Typen'!$C$6,VLOOKUP(C1913,Gebäude_Typen,2,FALSE)),FALSE),2)/2,"")</f>
        <v/>
      </c>
      <c r="T1913" s="729" t="str">
        <f>IFERROR(ROUND(VLOOKUP(N1913,Reinigungstage,IF('Gebäude-Typen'!$C$6&lt;&gt;0,'Gebäude-Typen'!$C$6,VLOOKUP(C1913,Gebäude_Typen,2,FALSE)),FALSE),2)/2,"")</f>
        <v/>
      </c>
      <c r="U1913" s="730">
        <f t="shared" si="289"/>
        <v>17.98</v>
      </c>
      <c r="V1913" s="731" t="str">
        <f>IFERROR(INDEX('2. Raumgruppen'!$A$1:$Y$33,MATCH(IF(ISERROR(SEARCH(" ",M1913,1)),MID(M1913,1,3),MID(M1913,1,SEARCH(" ",M1913,1)-1)),'2. Raumgruppen'!$B:$B,0),IF(ISERROR(SEARCH(" ",M1913,1)),MATCH('2. Raumgruppen'!$L$8,'2. Raumgruppen'!$8:$8,0),MATCH(MID(M1913,SEARCH(" ",M1913,1)+1,3),'2. Raumgruppen'!$8:$8,0))),"")</f>
        <v/>
      </c>
      <c r="W1913" s="731" t="str">
        <f>IFERROR(INDEX('2. Raumgruppen'!$A$1:$Y$33,MATCH(IF(ISERROR(SEARCH(" ",N1913,1)),MID(N1913,1,3),MID(N1913,1,SEARCH(" ",N1913,1)-1)),'2. Raumgruppen'!$B:$B,0),IF(ISERROR(SEARCH(" ",N1913,1)),MATCH('2. Raumgruppen'!$L$8,'2. Raumgruppen'!$8:$8,0),MATCH(MID(N1913,SEARCH(" ",N1913,1)+1,3),'2. Raumgruppen'!$8:$8,0))),"")</f>
        <v/>
      </c>
      <c r="X1913" s="732" t="str">
        <f t="shared" si="290"/>
        <v/>
      </c>
      <c r="Y1913" s="732" t="str">
        <f t="shared" si="291"/>
        <v/>
      </c>
      <c r="Z1913" s="733" t="str">
        <f t="shared" si="292"/>
        <v/>
      </c>
      <c r="AA1913" s="732" t="str">
        <f t="shared" si="293"/>
        <v/>
      </c>
      <c r="AB1913" s="643"/>
      <c r="AC1913" s="276"/>
      <c r="AD1913" s="277"/>
      <c r="AE1913" s="278"/>
      <c r="AF1913" s="278" t="str">
        <f t="shared" si="294"/>
        <v/>
      </c>
      <c r="AG1913" s="278"/>
      <c r="AH1913" s="279">
        <f t="shared" si="295"/>
        <v>17.98</v>
      </c>
      <c r="AI1913" s="279" t="str">
        <f t="shared" si="296"/>
        <v/>
      </c>
      <c r="AJ1913" s="279" t="str">
        <f t="shared" si="297"/>
        <v/>
      </c>
      <c r="AK1913" s="278"/>
      <c r="AL1913" s="278"/>
      <c r="AM1913" s="278"/>
      <c r="AN1913" s="278"/>
      <c r="AO1913" s="262"/>
      <c r="AP1913" s="262"/>
      <c r="AQ1913" s="262"/>
      <c r="AR1913" s="262"/>
      <c r="AS1913" s="262"/>
      <c r="AT1913" s="262"/>
      <c r="AU1913" s="262"/>
      <c r="AV1913" s="262"/>
      <c r="AW1913" s="262"/>
      <c r="AX1913" s="262"/>
      <c r="AY1913" s="262"/>
      <c r="AZ1913" s="262"/>
    </row>
    <row r="1914" spans="1:52" ht="27" hidden="1" customHeight="1">
      <c r="B1914" s="639">
        <v>1900</v>
      </c>
      <c r="C1914" s="639"/>
      <c r="D1914" s="640"/>
      <c r="E1914" s="640"/>
      <c r="F1914" s="640" t="str">
        <f>IFERROR(VLOOKUP(C1914,'Gebäude-Typen'!$A$7:$D$215,4,FALSE),"")</f>
        <v/>
      </c>
      <c r="G1914" s="641"/>
      <c r="H1914" s="640"/>
      <c r="I1914" s="639"/>
      <c r="J1914" s="640"/>
      <c r="K1914" s="642"/>
      <c r="L1914" s="639"/>
      <c r="M1914" s="639"/>
      <c r="N1914" s="639"/>
      <c r="O1914" s="639"/>
      <c r="P1914" s="734"/>
      <c r="Q1914" s="642"/>
      <c r="R1914" s="639"/>
      <c r="S1914" s="729" t="str">
        <f>IFERROR(ROUND(VLOOKUP(M1914,Reinigungstage,IF('Gebäude-Typen'!$C$6&lt;&gt;0,'Gebäude-Typen'!$C$6,VLOOKUP(C1914,Gebäude_Typen,2,FALSE)),FALSE),2)/2,"")</f>
        <v/>
      </c>
      <c r="T1914" s="729" t="str">
        <f>IFERROR(ROUND(VLOOKUP(N1914,Reinigungstage,IF('Gebäude-Typen'!$C$6&lt;&gt;0,'Gebäude-Typen'!$C$6,VLOOKUP(C1914,Gebäude_Typen,2,FALSE)),FALSE),2)/2,"")</f>
        <v/>
      </c>
      <c r="U1914" s="730">
        <f t="shared" si="289"/>
        <v>17.98</v>
      </c>
      <c r="V1914" s="731" t="str">
        <f>IFERROR(INDEX('2. Raumgruppen'!$A$1:$Y$33,MATCH(IF(ISERROR(SEARCH(" ",M1914,1)),MID(M1914,1,3),MID(M1914,1,SEARCH(" ",M1914,1)-1)),'2. Raumgruppen'!$B:$B,0),IF(ISERROR(SEARCH(" ",M1914,1)),MATCH('2. Raumgruppen'!$L$8,'2. Raumgruppen'!$8:$8,0),MATCH(MID(M1914,SEARCH(" ",M1914,1)+1,3),'2. Raumgruppen'!$8:$8,0))),"")</f>
        <v/>
      </c>
      <c r="W1914" s="731" t="str">
        <f>IFERROR(INDEX('2. Raumgruppen'!$A$1:$Y$33,MATCH(IF(ISERROR(SEARCH(" ",N1914,1)),MID(N1914,1,3),MID(N1914,1,SEARCH(" ",N1914,1)-1)),'2. Raumgruppen'!$B:$B,0),IF(ISERROR(SEARCH(" ",N1914,1)),MATCH('2. Raumgruppen'!$L$8,'2. Raumgruppen'!$8:$8,0),MATCH(MID(N1914,SEARCH(" ",N1914,1)+1,3),'2. Raumgruppen'!$8:$8,0))),"")</f>
        <v/>
      </c>
      <c r="X1914" s="732" t="str">
        <f t="shared" si="290"/>
        <v/>
      </c>
      <c r="Y1914" s="732" t="str">
        <f t="shared" si="291"/>
        <v/>
      </c>
      <c r="Z1914" s="733" t="str">
        <f t="shared" si="292"/>
        <v/>
      </c>
      <c r="AA1914" s="732" t="str">
        <f t="shared" si="293"/>
        <v/>
      </c>
      <c r="AB1914" s="643"/>
      <c r="AC1914" s="276"/>
      <c r="AD1914" s="277"/>
      <c r="AE1914" s="278"/>
      <c r="AF1914" s="278" t="str">
        <f t="shared" si="294"/>
        <v/>
      </c>
      <c r="AG1914" s="278"/>
      <c r="AH1914" s="279">
        <f t="shared" si="295"/>
        <v>17.98</v>
      </c>
      <c r="AI1914" s="279" t="str">
        <f t="shared" si="296"/>
        <v/>
      </c>
      <c r="AJ1914" s="279" t="str">
        <f t="shared" si="297"/>
        <v/>
      </c>
      <c r="AK1914" s="278"/>
      <c r="AL1914" s="278"/>
      <c r="AM1914" s="278"/>
      <c r="AN1914" s="278"/>
      <c r="AO1914" s="262"/>
      <c r="AP1914" s="262"/>
      <c r="AQ1914" s="262"/>
      <c r="AR1914" s="262"/>
      <c r="AS1914" s="262"/>
      <c r="AT1914" s="262"/>
      <c r="AU1914" s="262"/>
      <c r="AV1914" s="262"/>
      <c r="AW1914" s="262"/>
      <c r="AX1914" s="264"/>
      <c r="AY1914" s="262"/>
      <c r="AZ1914" s="262"/>
    </row>
    <row r="1915" spans="1:52" ht="27" hidden="1" customHeight="1">
      <c r="B1915" s="639">
        <v>1901</v>
      </c>
      <c r="C1915" s="639"/>
      <c r="D1915" s="640"/>
      <c r="E1915" s="640"/>
      <c r="F1915" s="640" t="str">
        <f>IFERROR(VLOOKUP(C1915,'Gebäude-Typen'!$A$7:$D$215,4,FALSE),"")</f>
        <v/>
      </c>
      <c r="G1915" s="641"/>
      <c r="H1915" s="640"/>
      <c r="I1915" s="639"/>
      <c r="J1915" s="640"/>
      <c r="K1915" s="642"/>
      <c r="L1915" s="639"/>
      <c r="M1915" s="639"/>
      <c r="N1915" s="639"/>
      <c r="O1915" s="639"/>
      <c r="P1915" s="734"/>
      <c r="Q1915" s="642"/>
      <c r="R1915" s="639"/>
      <c r="S1915" s="729" t="str">
        <f>IFERROR(ROUND(VLOOKUP(M1915,Reinigungstage,IF('Gebäude-Typen'!$C$6&lt;&gt;0,'Gebäude-Typen'!$C$6,VLOOKUP(C1915,Gebäude_Typen,2,FALSE)),FALSE),2)/2,"")</f>
        <v/>
      </c>
      <c r="T1915" s="729" t="str">
        <f>IFERROR(ROUND(VLOOKUP(N1915,Reinigungstage,IF('Gebäude-Typen'!$C$6&lt;&gt;0,'Gebäude-Typen'!$C$6,VLOOKUP(C1915,Gebäude_Typen,2,FALSE)),FALSE),2)/2,"")</f>
        <v/>
      </c>
      <c r="U1915" s="730">
        <f t="shared" si="289"/>
        <v>17.98</v>
      </c>
      <c r="V1915" s="731" t="str">
        <f>IFERROR(INDEX('2. Raumgruppen'!$A$1:$Y$33,MATCH(IF(ISERROR(SEARCH(" ",M1915,1)),MID(M1915,1,3),MID(M1915,1,SEARCH(" ",M1915,1)-1)),'2. Raumgruppen'!$B:$B,0),IF(ISERROR(SEARCH(" ",M1915,1)),MATCH('2. Raumgruppen'!$L$8,'2. Raumgruppen'!$8:$8,0),MATCH(MID(M1915,SEARCH(" ",M1915,1)+1,3),'2. Raumgruppen'!$8:$8,0))),"")</f>
        <v/>
      </c>
      <c r="W1915" s="731" t="str">
        <f>IFERROR(INDEX('2. Raumgruppen'!$A$1:$Y$33,MATCH(IF(ISERROR(SEARCH(" ",N1915,1)),MID(N1915,1,3),MID(N1915,1,SEARCH(" ",N1915,1)-1)),'2. Raumgruppen'!$B:$B,0),IF(ISERROR(SEARCH(" ",N1915,1)),MATCH('2. Raumgruppen'!$L$8,'2. Raumgruppen'!$8:$8,0),MATCH(MID(N1915,SEARCH(" ",N1915,1)+1,3),'2. Raumgruppen'!$8:$8,0))),"")</f>
        <v/>
      </c>
      <c r="X1915" s="732" t="str">
        <f t="shared" si="290"/>
        <v/>
      </c>
      <c r="Y1915" s="732" t="str">
        <f t="shared" si="291"/>
        <v/>
      </c>
      <c r="Z1915" s="733" t="str">
        <f t="shared" si="292"/>
        <v/>
      </c>
      <c r="AA1915" s="732" t="str">
        <f t="shared" si="293"/>
        <v/>
      </c>
      <c r="AB1915" s="643"/>
      <c r="AC1915" s="276"/>
      <c r="AD1915" s="277"/>
      <c r="AE1915" s="278"/>
      <c r="AF1915" s="278" t="str">
        <f t="shared" si="294"/>
        <v/>
      </c>
      <c r="AG1915" s="278"/>
      <c r="AH1915" s="279">
        <f t="shared" si="295"/>
        <v>17.98</v>
      </c>
      <c r="AI1915" s="279" t="str">
        <f t="shared" si="296"/>
        <v/>
      </c>
      <c r="AJ1915" s="279" t="str">
        <f t="shared" si="297"/>
        <v/>
      </c>
      <c r="AK1915" s="278"/>
      <c r="AL1915" s="278"/>
      <c r="AM1915" s="278"/>
      <c r="AN1915" s="278"/>
      <c r="AO1915" s="262"/>
      <c r="AP1915" s="262"/>
      <c r="AQ1915" s="262"/>
      <c r="AR1915" s="262"/>
      <c r="AS1915" s="262"/>
      <c r="AT1915" s="262"/>
      <c r="AU1915" s="262"/>
      <c r="AV1915" s="262"/>
      <c r="AW1915" s="262"/>
      <c r="AX1915" s="262"/>
      <c r="AY1915" s="264"/>
      <c r="AZ1915" s="262"/>
    </row>
    <row r="1916" spans="1:52" ht="27" hidden="1" customHeight="1">
      <c r="B1916" s="639">
        <v>1902</v>
      </c>
      <c r="C1916" s="639"/>
      <c r="D1916" s="640"/>
      <c r="E1916" s="640"/>
      <c r="F1916" s="640" t="str">
        <f>IFERROR(VLOOKUP(C1916,'Gebäude-Typen'!$A$7:$D$215,4,FALSE),"")</f>
        <v/>
      </c>
      <c r="G1916" s="641"/>
      <c r="H1916" s="640"/>
      <c r="I1916" s="639"/>
      <c r="J1916" s="640"/>
      <c r="K1916" s="642"/>
      <c r="L1916" s="639"/>
      <c r="M1916" s="639"/>
      <c r="N1916" s="639"/>
      <c r="O1916" s="639"/>
      <c r="P1916" s="734"/>
      <c r="Q1916" s="642"/>
      <c r="R1916" s="639"/>
      <c r="S1916" s="729" t="str">
        <f>IFERROR(ROUND(VLOOKUP(M1916,Reinigungstage,IF('Gebäude-Typen'!$C$6&lt;&gt;0,'Gebäude-Typen'!$C$6,VLOOKUP(C1916,Gebäude_Typen,2,FALSE)),FALSE),2)/2,"")</f>
        <v/>
      </c>
      <c r="T1916" s="729" t="str">
        <f>IFERROR(ROUND(VLOOKUP(N1916,Reinigungstage,IF('Gebäude-Typen'!$C$6&lt;&gt;0,'Gebäude-Typen'!$C$6,VLOOKUP(C1916,Gebäude_Typen,2,FALSE)),FALSE),2)/2,"")</f>
        <v/>
      </c>
      <c r="U1916" s="730">
        <f t="shared" si="289"/>
        <v>17.98</v>
      </c>
      <c r="V1916" s="731" t="str">
        <f>IFERROR(INDEX('2. Raumgruppen'!$A$1:$Y$33,MATCH(IF(ISERROR(SEARCH(" ",M1916,1)),MID(M1916,1,3),MID(M1916,1,SEARCH(" ",M1916,1)-1)),'2. Raumgruppen'!$B:$B,0),IF(ISERROR(SEARCH(" ",M1916,1)),MATCH('2. Raumgruppen'!$L$8,'2. Raumgruppen'!$8:$8,0),MATCH(MID(M1916,SEARCH(" ",M1916,1)+1,3),'2. Raumgruppen'!$8:$8,0))),"")</f>
        <v/>
      </c>
      <c r="W1916" s="731" t="str">
        <f>IFERROR(INDEX('2. Raumgruppen'!$A$1:$Y$33,MATCH(IF(ISERROR(SEARCH(" ",N1916,1)),MID(N1916,1,3),MID(N1916,1,SEARCH(" ",N1916,1)-1)),'2. Raumgruppen'!$B:$B,0),IF(ISERROR(SEARCH(" ",N1916,1)),MATCH('2. Raumgruppen'!$L$8,'2. Raumgruppen'!$8:$8,0),MATCH(MID(N1916,SEARCH(" ",N1916,1)+1,3),'2. Raumgruppen'!$8:$8,0))),"")</f>
        <v/>
      </c>
      <c r="X1916" s="732" t="str">
        <f t="shared" si="290"/>
        <v/>
      </c>
      <c r="Y1916" s="732" t="str">
        <f t="shared" si="291"/>
        <v/>
      </c>
      <c r="Z1916" s="733" t="str">
        <f t="shared" si="292"/>
        <v/>
      </c>
      <c r="AA1916" s="732" t="str">
        <f t="shared" si="293"/>
        <v/>
      </c>
      <c r="AB1916" s="643"/>
      <c r="AC1916" s="276"/>
      <c r="AD1916" s="277"/>
      <c r="AE1916" s="278"/>
      <c r="AF1916" s="278" t="str">
        <f t="shared" si="294"/>
        <v/>
      </c>
      <c r="AG1916" s="278"/>
      <c r="AH1916" s="279">
        <f t="shared" si="295"/>
        <v>17.98</v>
      </c>
      <c r="AI1916" s="279" t="str">
        <f t="shared" si="296"/>
        <v/>
      </c>
      <c r="AJ1916" s="279" t="str">
        <f t="shared" si="297"/>
        <v/>
      </c>
      <c r="AK1916" s="278"/>
      <c r="AL1916" s="278"/>
      <c r="AM1916" s="278"/>
      <c r="AN1916" s="278"/>
      <c r="AO1916" s="262"/>
      <c r="AP1916" s="262"/>
      <c r="AQ1916" s="262"/>
      <c r="AR1916" s="262"/>
      <c r="AS1916" s="262"/>
      <c r="AT1916" s="262"/>
      <c r="AU1916" s="262"/>
      <c r="AV1916" s="262"/>
      <c r="AW1916" s="264"/>
      <c r="AX1916" s="262"/>
      <c r="AY1916" s="264"/>
      <c r="AZ1916" s="262"/>
    </row>
    <row r="1917" spans="1:52" ht="27" hidden="1" customHeight="1">
      <c r="A1917" s="264"/>
      <c r="B1917" s="639">
        <v>1903</v>
      </c>
      <c r="C1917" s="639"/>
      <c r="D1917" s="640"/>
      <c r="E1917" s="640"/>
      <c r="F1917" s="640" t="str">
        <f>IFERROR(VLOOKUP(C1917,'Gebäude-Typen'!$A$7:$D$215,4,FALSE),"")</f>
        <v/>
      </c>
      <c r="G1917" s="641"/>
      <c r="H1917" s="640"/>
      <c r="I1917" s="639"/>
      <c r="J1917" s="640"/>
      <c r="K1917" s="642"/>
      <c r="L1917" s="639"/>
      <c r="M1917" s="639"/>
      <c r="N1917" s="639"/>
      <c r="O1917" s="639"/>
      <c r="P1917" s="734"/>
      <c r="Q1917" s="642"/>
      <c r="R1917" s="639"/>
      <c r="S1917" s="729" t="str">
        <f>IFERROR(ROUND(VLOOKUP(M1917,Reinigungstage,IF('Gebäude-Typen'!$C$6&lt;&gt;0,'Gebäude-Typen'!$C$6,VLOOKUP(C1917,Gebäude_Typen,2,FALSE)),FALSE),2)/2,"")</f>
        <v/>
      </c>
      <c r="T1917" s="729" t="str">
        <f>IFERROR(ROUND(VLOOKUP(N1917,Reinigungstage,IF('Gebäude-Typen'!$C$6&lt;&gt;0,'Gebäude-Typen'!$C$6,VLOOKUP(C1917,Gebäude_Typen,2,FALSE)),FALSE),2)/2,"")</f>
        <v/>
      </c>
      <c r="U1917" s="730">
        <f t="shared" si="289"/>
        <v>17.98</v>
      </c>
      <c r="V1917" s="731" t="str">
        <f>IFERROR(INDEX('2. Raumgruppen'!$A$1:$Y$33,MATCH(IF(ISERROR(SEARCH(" ",M1917,1)),MID(M1917,1,3),MID(M1917,1,SEARCH(" ",M1917,1)-1)),'2. Raumgruppen'!$B:$B,0),IF(ISERROR(SEARCH(" ",M1917,1)),MATCH('2. Raumgruppen'!$L$8,'2. Raumgruppen'!$8:$8,0),MATCH(MID(M1917,SEARCH(" ",M1917,1)+1,3),'2. Raumgruppen'!$8:$8,0))),"")</f>
        <v/>
      </c>
      <c r="W1917" s="731" t="str">
        <f>IFERROR(INDEX('2. Raumgruppen'!$A$1:$Y$33,MATCH(IF(ISERROR(SEARCH(" ",N1917,1)),MID(N1917,1,3),MID(N1917,1,SEARCH(" ",N1917,1)-1)),'2. Raumgruppen'!$B:$B,0),IF(ISERROR(SEARCH(" ",N1917,1)),MATCH('2. Raumgruppen'!$L$8,'2. Raumgruppen'!$8:$8,0),MATCH(MID(N1917,SEARCH(" ",N1917,1)+1,3),'2. Raumgruppen'!$8:$8,0))),"")</f>
        <v/>
      </c>
      <c r="X1917" s="732" t="str">
        <f t="shared" si="290"/>
        <v/>
      </c>
      <c r="Y1917" s="732" t="str">
        <f t="shared" si="291"/>
        <v/>
      </c>
      <c r="Z1917" s="733" t="str">
        <f t="shared" si="292"/>
        <v/>
      </c>
      <c r="AA1917" s="732" t="str">
        <f t="shared" si="293"/>
        <v/>
      </c>
      <c r="AB1917" s="643"/>
      <c r="AC1917" s="276"/>
      <c r="AD1917" s="277"/>
      <c r="AE1917" s="278"/>
      <c r="AF1917" s="278" t="str">
        <f t="shared" si="294"/>
        <v/>
      </c>
      <c r="AG1917" s="278"/>
      <c r="AH1917" s="279">
        <f t="shared" si="295"/>
        <v>17.98</v>
      </c>
      <c r="AI1917" s="279" t="str">
        <f t="shared" si="296"/>
        <v/>
      </c>
      <c r="AJ1917" s="279" t="str">
        <f t="shared" si="297"/>
        <v/>
      </c>
      <c r="AK1917" s="278"/>
      <c r="AL1917" s="278"/>
      <c r="AM1917" s="278"/>
      <c r="AN1917" s="278"/>
      <c r="AO1917" s="262"/>
      <c r="AP1917" s="262"/>
      <c r="AQ1917" s="262"/>
      <c r="AR1917" s="262"/>
      <c r="AS1917" s="262"/>
      <c r="AT1917" s="262"/>
      <c r="AU1917" s="262"/>
      <c r="AV1917" s="262"/>
      <c r="AW1917" s="262"/>
      <c r="AX1917" s="262"/>
      <c r="AY1917" s="262"/>
      <c r="AZ1917" s="264"/>
    </row>
    <row r="1918" spans="1:52" ht="27" hidden="1" customHeight="1">
      <c r="B1918" s="639">
        <v>1904</v>
      </c>
      <c r="C1918" s="639"/>
      <c r="D1918" s="640"/>
      <c r="E1918" s="640"/>
      <c r="F1918" s="640" t="str">
        <f>IFERROR(VLOOKUP(C1918,'Gebäude-Typen'!$A$7:$D$215,4,FALSE),"")</f>
        <v/>
      </c>
      <c r="G1918" s="641"/>
      <c r="H1918" s="640"/>
      <c r="I1918" s="639"/>
      <c r="J1918" s="640"/>
      <c r="K1918" s="642"/>
      <c r="L1918" s="639"/>
      <c r="M1918" s="639"/>
      <c r="N1918" s="639"/>
      <c r="O1918" s="639"/>
      <c r="P1918" s="734"/>
      <c r="Q1918" s="642"/>
      <c r="R1918" s="639"/>
      <c r="S1918" s="729" t="str">
        <f>IFERROR(ROUND(VLOOKUP(M1918,Reinigungstage,IF('Gebäude-Typen'!$C$6&lt;&gt;0,'Gebäude-Typen'!$C$6,VLOOKUP(C1918,Gebäude_Typen,2,FALSE)),FALSE),2)/2,"")</f>
        <v/>
      </c>
      <c r="T1918" s="729" t="str">
        <f>IFERROR(ROUND(VLOOKUP(N1918,Reinigungstage,IF('Gebäude-Typen'!$C$6&lt;&gt;0,'Gebäude-Typen'!$C$6,VLOOKUP(C1918,Gebäude_Typen,2,FALSE)),FALSE),2)/2,"")</f>
        <v/>
      </c>
      <c r="U1918" s="730">
        <f t="shared" si="289"/>
        <v>17.98</v>
      </c>
      <c r="V1918" s="731" t="str">
        <f>IFERROR(INDEX('2. Raumgruppen'!$A$1:$Y$33,MATCH(IF(ISERROR(SEARCH(" ",M1918,1)),MID(M1918,1,3),MID(M1918,1,SEARCH(" ",M1918,1)-1)),'2. Raumgruppen'!$B:$B,0),IF(ISERROR(SEARCH(" ",M1918,1)),MATCH('2. Raumgruppen'!$L$8,'2. Raumgruppen'!$8:$8,0),MATCH(MID(M1918,SEARCH(" ",M1918,1)+1,3),'2. Raumgruppen'!$8:$8,0))),"")</f>
        <v/>
      </c>
      <c r="W1918" s="731" t="str">
        <f>IFERROR(INDEX('2. Raumgruppen'!$A$1:$Y$33,MATCH(IF(ISERROR(SEARCH(" ",N1918,1)),MID(N1918,1,3),MID(N1918,1,SEARCH(" ",N1918,1)-1)),'2. Raumgruppen'!$B:$B,0),IF(ISERROR(SEARCH(" ",N1918,1)),MATCH('2. Raumgruppen'!$L$8,'2. Raumgruppen'!$8:$8,0),MATCH(MID(N1918,SEARCH(" ",N1918,1)+1,3),'2. Raumgruppen'!$8:$8,0))),"")</f>
        <v/>
      </c>
      <c r="X1918" s="732" t="str">
        <f t="shared" si="290"/>
        <v/>
      </c>
      <c r="Y1918" s="732" t="str">
        <f t="shared" si="291"/>
        <v/>
      </c>
      <c r="Z1918" s="733" t="str">
        <f t="shared" si="292"/>
        <v/>
      </c>
      <c r="AA1918" s="732" t="str">
        <f t="shared" si="293"/>
        <v/>
      </c>
      <c r="AB1918" s="643"/>
      <c r="AC1918" s="276"/>
      <c r="AD1918" s="277"/>
      <c r="AE1918" s="278"/>
      <c r="AF1918" s="278" t="str">
        <f t="shared" si="294"/>
        <v/>
      </c>
      <c r="AG1918" s="278"/>
      <c r="AH1918" s="279">
        <f t="shared" si="295"/>
        <v>17.98</v>
      </c>
      <c r="AI1918" s="279" t="str">
        <f t="shared" si="296"/>
        <v/>
      </c>
      <c r="AJ1918" s="279" t="str">
        <f t="shared" si="297"/>
        <v/>
      </c>
      <c r="AK1918" s="278"/>
      <c r="AL1918" s="278"/>
      <c r="AM1918" s="278"/>
      <c r="AN1918" s="278"/>
      <c r="AO1918" s="262"/>
      <c r="AP1918" s="262"/>
      <c r="AQ1918" s="262"/>
      <c r="AR1918" s="262"/>
      <c r="AS1918" s="262"/>
      <c r="AT1918" s="262"/>
      <c r="AU1918" s="262"/>
      <c r="AV1918" s="262"/>
      <c r="AW1918" s="262"/>
      <c r="AX1918" s="264"/>
      <c r="AY1918" s="264"/>
      <c r="AZ1918" s="264"/>
    </row>
    <row r="1919" spans="1:52" ht="27" hidden="1" customHeight="1">
      <c r="B1919" s="639">
        <v>1905</v>
      </c>
      <c r="C1919" s="639"/>
      <c r="D1919" s="640"/>
      <c r="E1919" s="640"/>
      <c r="F1919" s="640" t="str">
        <f>IFERROR(VLOOKUP(C1919,'Gebäude-Typen'!$A$7:$D$215,4,FALSE),"")</f>
        <v/>
      </c>
      <c r="G1919" s="641"/>
      <c r="H1919" s="640"/>
      <c r="I1919" s="639"/>
      <c r="J1919" s="640"/>
      <c r="K1919" s="642"/>
      <c r="L1919" s="639"/>
      <c r="M1919" s="639"/>
      <c r="N1919" s="639"/>
      <c r="O1919" s="639"/>
      <c r="P1919" s="734"/>
      <c r="Q1919" s="642"/>
      <c r="R1919" s="639"/>
      <c r="S1919" s="729" t="str">
        <f>IFERROR(ROUND(VLOOKUP(M1919,Reinigungstage,IF('Gebäude-Typen'!$C$6&lt;&gt;0,'Gebäude-Typen'!$C$6,VLOOKUP(C1919,Gebäude_Typen,2,FALSE)),FALSE),2)/2,"")</f>
        <v/>
      </c>
      <c r="T1919" s="729" t="str">
        <f>IFERROR(ROUND(VLOOKUP(N1919,Reinigungstage,IF('Gebäude-Typen'!$C$6&lt;&gt;0,'Gebäude-Typen'!$C$6,VLOOKUP(C1919,Gebäude_Typen,2,FALSE)),FALSE),2)/2,"")</f>
        <v/>
      </c>
      <c r="U1919" s="730">
        <f t="shared" si="289"/>
        <v>17.98</v>
      </c>
      <c r="V1919" s="731" t="str">
        <f>IFERROR(INDEX('2. Raumgruppen'!$A$1:$Y$33,MATCH(IF(ISERROR(SEARCH(" ",M1919,1)),MID(M1919,1,3),MID(M1919,1,SEARCH(" ",M1919,1)-1)),'2. Raumgruppen'!$B:$B,0),IF(ISERROR(SEARCH(" ",M1919,1)),MATCH('2. Raumgruppen'!$L$8,'2. Raumgruppen'!$8:$8,0),MATCH(MID(M1919,SEARCH(" ",M1919,1)+1,3),'2. Raumgruppen'!$8:$8,0))),"")</f>
        <v/>
      </c>
      <c r="W1919" s="731" t="str">
        <f>IFERROR(INDEX('2. Raumgruppen'!$A$1:$Y$33,MATCH(IF(ISERROR(SEARCH(" ",N1919,1)),MID(N1919,1,3),MID(N1919,1,SEARCH(" ",N1919,1)-1)),'2. Raumgruppen'!$B:$B,0),IF(ISERROR(SEARCH(" ",N1919,1)),MATCH('2. Raumgruppen'!$L$8,'2. Raumgruppen'!$8:$8,0),MATCH(MID(N1919,SEARCH(" ",N1919,1)+1,3),'2. Raumgruppen'!$8:$8,0))),"")</f>
        <v/>
      </c>
      <c r="X1919" s="732" t="str">
        <f t="shared" si="290"/>
        <v/>
      </c>
      <c r="Y1919" s="732" t="str">
        <f t="shared" si="291"/>
        <v/>
      </c>
      <c r="Z1919" s="733" t="str">
        <f t="shared" si="292"/>
        <v/>
      </c>
      <c r="AA1919" s="732" t="str">
        <f t="shared" si="293"/>
        <v/>
      </c>
      <c r="AB1919" s="643"/>
      <c r="AC1919" s="276"/>
      <c r="AD1919" s="277"/>
      <c r="AE1919" s="278"/>
      <c r="AF1919" s="278" t="str">
        <f t="shared" si="294"/>
        <v/>
      </c>
      <c r="AG1919" s="278"/>
      <c r="AH1919" s="279">
        <f t="shared" si="295"/>
        <v>17.98</v>
      </c>
      <c r="AI1919" s="279" t="str">
        <f t="shared" si="296"/>
        <v/>
      </c>
      <c r="AJ1919" s="279" t="str">
        <f t="shared" si="297"/>
        <v/>
      </c>
      <c r="AK1919" s="278"/>
      <c r="AL1919" s="278"/>
      <c r="AM1919" s="278"/>
      <c r="AN1919" s="278"/>
      <c r="AO1919" s="262"/>
      <c r="AP1919" s="262"/>
      <c r="AQ1919" s="262"/>
      <c r="AR1919" s="262"/>
      <c r="AS1919" s="262"/>
      <c r="AT1919" s="262"/>
      <c r="AU1919" s="262"/>
      <c r="AV1919" s="262"/>
      <c r="AW1919" s="262"/>
      <c r="AX1919" s="264"/>
      <c r="AY1919" s="264"/>
      <c r="AZ1919" s="278"/>
    </row>
    <row r="1920" spans="1:52" ht="27" hidden="1" customHeight="1">
      <c r="B1920" s="639">
        <v>1906</v>
      </c>
      <c r="C1920" s="639"/>
      <c r="D1920" s="640"/>
      <c r="E1920" s="640"/>
      <c r="F1920" s="640" t="str">
        <f>IFERROR(VLOOKUP(C1920,'Gebäude-Typen'!$A$7:$D$215,4,FALSE),"")</f>
        <v/>
      </c>
      <c r="G1920" s="641"/>
      <c r="H1920" s="640"/>
      <c r="I1920" s="639"/>
      <c r="J1920" s="640"/>
      <c r="K1920" s="642"/>
      <c r="L1920" s="639"/>
      <c r="M1920" s="639"/>
      <c r="N1920" s="639"/>
      <c r="O1920" s="639"/>
      <c r="P1920" s="734"/>
      <c r="Q1920" s="642"/>
      <c r="R1920" s="639"/>
      <c r="S1920" s="729" t="str">
        <f>IFERROR(ROUND(VLOOKUP(M1920,Reinigungstage,IF('Gebäude-Typen'!$C$6&lt;&gt;0,'Gebäude-Typen'!$C$6,VLOOKUP(C1920,Gebäude_Typen,2,FALSE)),FALSE),2)/2,"")</f>
        <v/>
      </c>
      <c r="T1920" s="729" t="str">
        <f>IFERROR(ROUND(VLOOKUP(N1920,Reinigungstage,IF('Gebäude-Typen'!$C$6&lt;&gt;0,'Gebäude-Typen'!$C$6,VLOOKUP(C1920,Gebäude_Typen,2,FALSE)),FALSE),2)/2,"")</f>
        <v/>
      </c>
      <c r="U1920" s="730">
        <f t="shared" si="289"/>
        <v>17.98</v>
      </c>
      <c r="V1920" s="731" t="str">
        <f>IFERROR(INDEX('2. Raumgruppen'!$A$1:$Y$33,MATCH(IF(ISERROR(SEARCH(" ",M1920,1)),MID(M1920,1,3),MID(M1920,1,SEARCH(" ",M1920,1)-1)),'2. Raumgruppen'!$B:$B,0),IF(ISERROR(SEARCH(" ",M1920,1)),MATCH('2. Raumgruppen'!$L$8,'2. Raumgruppen'!$8:$8,0),MATCH(MID(M1920,SEARCH(" ",M1920,1)+1,3),'2. Raumgruppen'!$8:$8,0))),"")</f>
        <v/>
      </c>
      <c r="W1920" s="731" t="str">
        <f>IFERROR(INDEX('2. Raumgruppen'!$A$1:$Y$33,MATCH(IF(ISERROR(SEARCH(" ",N1920,1)),MID(N1920,1,3),MID(N1920,1,SEARCH(" ",N1920,1)-1)),'2. Raumgruppen'!$B:$B,0),IF(ISERROR(SEARCH(" ",N1920,1)),MATCH('2. Raumgruppen'!$L$8,'2. Raumgruppen'!$8:$8,0),MATCH(MID(N1920,SEARCH(" ",N1920,1)+1,3),'2. Raumgruppen'!$8:$8,0))),"")</f>
        <v/>
      </c>
      <c r="X1920" s="732" t="str">
        <f t="shared" si="290"/>
        <v/>
      </c>
      <c r="Y1920" s="732" t="str">
        <f t="shared" si="291"/>
        <v/>
      </c>
      <c r="Z1920" s="733" t="str">
        <f t="shared" si="292"/>
        <v/>
      </c>
      <c r="AA1920" s="732" t="str">
        <f t="shared" si="293"/>
        <v/>
      </c>
      <c r="AB1920" s="643"/>
      <c r="AC1920" s="276"/>
      <c r="AD1920" s="277"/>
      <c r="AE1920" s="278"/>
      <c r="AF1920" s="278" t="str">
        <f t="shared" si="294"/>
        <v/>
      </c>
      <c r="AG1920" s="278"/>
      <c r="AH1920" s="279">
        <f t="shared" si="295"/>
        <v>17.98</v>
      </c>
      <c r="AI1920" s="279" t="str">
        <f t="shared" si="296"/>
        <v/>
      </c>
      <c r="AJ1920" s="279" t="str">
        <f t="shared" si="297"/>
        <v/>
      </c>
      <c r="AK1920" s="278"/>
      <c r="AL1920" s="278"/>
      <c r="AM1920" s="278"/>
      <c r="AN1920" s="278"/>
      <c r="AO1920" s="262"/>
      <c r="AP1920" s="262"/>
      <c r="AQ1920" s="262"/>
      <c r="AR1920" s="262"/>
      <c r="AS1920" s="262"/>
      <c r="AT1920" s="262"/>
      <c r="AU1920" s="262"/>
      <c r="AV1920" s="262"/>
      <c r="AW1920" s="262"/>
      <c r="AX1920" s="262"/>
      <c r="AY1920" s="262"/>
      <c r="AZ1920" s="264"/>
    </row>
    <row r="1921" spans="1:52" ht="27" hidden="1" customHeight="1">
      <c r="B1921" s="639">
        <v>1907</v>
      </c>
      <c r="C1921" s="639"/>
      <c r="D1921" s="640"/>
      <c r="E1921" s="640"/>
      <c r="F1921" s="640" t="str">
        <f>IFERROR(VLOOKUP(C1921,'Gebäude-Typen'!$A$7:$D$215,4,FALSE),"")</f>
        <v/>
      </c>
      <c r="G1921" s="641"/>
      <c r="H1921" s="640"/>
      <c r="I1921" s="639"/>
      <c r="J1921" s="640"/>
      <c r="K1921" s="642"/>
      <c r="L1921" s="639"/>
      <c r="M1921" s="639"/>
      <c r="N1921" s="639"/>
      <c r="O1921" s="639"/>
      <c r="P1921" s="734"/>
      <c r="Q1921" s="642"/>
      <c r="R1921" s="639"/>
      <c r="S1921" s="729" t="str">
        <f>IFERROR(ROUND(VLOOKUP(M1921,Reinigungstage,IF('Gebäude-Typen'!$C$6&lt;&gt;0,'Gebäude-Typen'!$C$6,VLOOKUP(C1921,Gebäude_Typen,2,FALSE)),FALSE),2)/2,"")</f>
        <v/>
      </c>
      <c r="T1921" s="729" t="str">
        <f>IFERROR(ROUND(VLOOKUP(N1921,Reinigungstage,IF('Gebäude-Typen'!$C$6&lt;&gt;0,'Gebäude-Typen'!$C$6,VLOOKUP(C1921,Gebäude_Typen,2,FALSE)),FALSE),2)/2,"")</f>
        <v/>
      </c>
      <c r="U1921" s="730">
        <f t="shared" si="289"/>
        <v>17.98</v>
      </c>
      <c r="V1921" s="731" t="str">
        <f>IFERROR(INDEX('2. Raumgruppen'!$A$1:$Y$33,MATCH(IF(ISERROR(SEARCH(" ",M1921,1)),MID(M1921,1,3),MID(M1921,1,SEARCH(" ",M1921,1)-1)),'2. Raumgruppen'!$B:$B,0),IF(ISERROR(SEARCH(" ",M1921,1)),MATCH('2. Raumgruppen'!$L$8,'2. Raumgruppen'!$8:$8,0),MATCH(MID(M1921,SEARCH(" ",M1921,1)+1,3),'2. Raumgruppen'!$8:$8,0))),"")</f>
        <v/>
      </c>
      <c r="W1921" s="731" t="str">
        <f>IFERROR(INDEX('2. Raumgruppen'!$A$1:$Y$33,MATCH(IF(ISERROR(SEARCH(" ",N1921,1)),MID(N1921,1,3),MID(N1921,1,SEARCH(" ",N1921,1)-1)),'2. Raumgruppen'!$B:$B,0),IF(ISERROR(SEARCH(" ",N1921,1)),MATCH('2. Raumgruppen'!$L$8,'2. Raumgruppen'!$8:$8,0),MATCH(MID(N1921,SEARCH(" ",N1921,1)+1,3),'2. Raumgruppen'!$8:$8,0))),"")</f>
        <v/>
      </c>
      <c r="X1921" s="732" t="str">
        <f t="shared" si="290"/>
        <v/>
      </c>
      <c r="Y1921" s="732" t="str">
        <f t="shared" si="291"/>
        <v/>
      </c>
      <c r="Z1921" s="733" t="str">
        <f t="shared" si="292"/>
        <v/>
      </c>
      <c r="AA1921" s="732" t="str">
        <f t="shared" si="293"/>
        <v/>
      </c>
      <c r="AB1921" s="643"/>
      <c r="AC1921" s="276"/>
      <c r="AD1921" s="277"/>
      <c r="AE1921" s="278"/>
      <c r="AF1921" s="278" t="str">
        <f t="shared" si="294"/>
        <v/>
      </c>
      <c r="AG1921" s="278"/>
      <c r="AH1921" s="279">
        <f t="shared" si="295"/>
        <v>17.98</v>
      </c>
      <c r="AI1921" s="279" t="str">
        <f t="shared" si="296"/>
        <v/>
      </c>
      <c r="AJ1921" s="279" t="str">
        <f t="shared" si="297"/>
        <v/>
      </c>
      <c r="AK1921" s="278"/>
      <c r="AL1921" s="278"/>
      <c r="AM1921" s="278"/>
      <c r="AN1921" s="278"/>
      <c r="AO1921" s="262"/>
      <c r="AP1921" s="262"/>
      <c r="AQ1921" s="262"/>
      <c r="AR1921" s="262"/>
      <c r="AS1921" s="262"/>
      <c r="AT1921" s="262"/>
      <c r="AU1921" s="262"/>
      <c r="AV1921" s="262"/>
      <c r="AW1921" s="262"/>
      <c r="AX1921" s="264"/>
      <c r="AY1921" s="264"/>
      <c r="AZ1921" s="264"/>
    </row>
    <row r="1922" spans="1:52" ht="27" hidden="1" customHeight="1">
      <c r="B1922" s="639">
        <v>1908</v>
      </c>
      <c r="C1922" s="639"/>
      <c r="D1922" s="640"/>
      <c r="E1922" s="640"/>
      <c r="F1922" s="640" t="str">
        <f>IFERROR(VLOOKUP(C1922,'Gebäude-Typen'!$A$7:$D$215,4,FALSE),"")</f>
        <v/>
      </c>
      <c r="G1922" s="641"/>
      <c r="H1922" s="640"/>
      <c r="I1922" s="639"/>
      <c r="J1922" s="640"/>
      <c r="K1922" s="642"/>
      <c r="L1922" s="639"/>
      <c r="M1922" s="639"/>
      <c r="N1922" s="639"/>
      <c r="O1922" s="639"/>
      <c r="P1922" s="734"/>
      <c r="Q1922" s="642"/>
      <c r="R1922" s="639"/>
      <c r="S1922" s="729" t="str">
        <f>IFERROR(ROUND(VLOOKUP(M1922,Reinigungstage,IF('Gebäude-Typen'!$C$6&lt;&gt;0,'Gebäude-Typen'!$C$6,VLOOKUP(C1922,Gebäude_Typen,2,FALSE)),FALSE),2)/2,"")</f>
        <v/>
      </c>
      <c r="T1922" s="729" t="str">
        <f>IFERROR(ROUND(VLOOKUP(N1922,Reinigungstage,IF('Gebäude-Typen'!$C$6&lt;&gt;0,'Gebäude-Typen'!$C$6,VLOOKUP(C1922,Gebäude_Typen,2,FALSE)),FALSE),2)/2,"")</f>
        <v/>
      </c>
      <c r="U1922" s="730">
        <f t="shared" si="289"/>
        <v>17.98</v>
      </c>
      <c r="V1922" s="731" t="str">
        <f>IFERROR(INDEX('2. Raumgruppen'!$A$1:$Y$33,MATCH(IF(ISERROR(SEARCH(" ",M1922,1)),MID(M1922,1,3),MID(M1922,1,SEARCH(" ",M1922,1)-1)),'2. Raumgruppen'!$B:$B,0),IF(ISERROR(SEARCH(" ",M1922,1)),MATCH('2. Raumgruppen'!$L$8,'2. Raumgruppen'!$8:$8,0),MATCH(MID(M1922,SEARCH(" ",M1922,1)+1,3),'2. Raumgruppen'!$8:$8,0))),"")</f>
        <v/>
      </c>
      <c r="W1922" s="731" t="str">
        <f>IFERROR(INDEX('2. Raumgruppen'!$A$1:$Y$33,MATCH(IF(ISERROR(SEARCH(" ",N1922,1)),MID(N1922,1,3),MID(N1922,1,SEARCH(" ",N1922,1)-1)),'2. Raumgruppen'!$B:$B,0),IF(ISERROR(SEARCH(" ",N1922,1)),MATCH('2. Raumgruppen'!$L$8,'2. Raumgruppen'!$8:$8,0),MATCH(MID(N1922,SEARCH(" ",N1922,1)+1,3),'2. Raumgruppen'!$8:$8,0))),"")</f>
        <v/>
      </c>
      <c r="X1922" s="732" t="str">
        <f t="shared" si="290"/>
        <v/>
      </c>
      <c r="Y1922" s="732" t="str">
        <f t="shared" si="291"/>
        <v/>
      </c>
      <c r="Z1922" s="733" t="str">
        <f t="shared" si="292"/>
        <v/>
      </c>
      <c r="AA1922" s="732" t="str">
        <f t="shared" si="293"/>
        <v/>
      </c>
      <c r="AB1922" s="643"/>
      <c r="AC1922" s="276"/>
      <c r="AD1922" s="277"/>
      <c r="AE1922" s="278"/>
      <c r="AF1922" s="278" t="str">
        <f t="shared" si="294"/>
        <v/>
      </c>
      <c r="AG1922" s="278"/>
      <c r="AH1922" s="279">
        <f t="shared" si="295"/>
        <v>17.98</v>
      </c>
      <c r="AI1922" s="279" t="str">
        <f t="shared" si="296"/>
        <v/>
      </c>
      <c r="AJ1922" s="279" t="str">
        <f t="shared" si="297"/>
        <v/>
      </c>
      <c r="AK1922" s="278"/>
      <c r="AL1922" s="278"/>
      <c r="AM1922" s="278"/>
      <c r="AN1922" s="278"/>
      <c r="AO1922" s="262"/>
      <c r="AP1922" s="262"/>
      <c r="AQ1922" s="262"/>
      <c r="AR1922" s="262"/>
      <c r="AS1922" s="262"/>
      <c r="AT1922" s="262"/>
      <c r="AU1922" s="262"/>
      <c r="AV1922" s="262"/>
      <c r="AW1922" s="262"/>
      <c r="AX1922" s="262"/>
      <c r="AY1922" s="264"/>
      <c r="AZ1922" s="264"/>
    </row>
    <row r="1923" spans="1:52" ht="27" hidden="1" customHeight="1">
      <c r="B1923" s="639">
        <v>1909</v>
      </c>
      <c r="C1923" s="639"/>
      <c r="D1923" s="640"/>
      <c r="E1923" s="640"/>
      <c r="F1923" s="640" t="str">
        <f>IFERROR(VLOOKUP(C1923,'Gebäude-Typen'!$A$7:$D$215,4,FALSE),"")</f>
        <v/>
      </c>
      <c r="G1923" s="641"/>
      <c r="H1923" s="640"/>
      <c r="I1923" s="639"/>
      <c r="J1923" s="640"/>
      <c r="K1923" s="642"/>
      <c r="L1923" s="639"/>
      <c r="M1923" s="639"/>
      <c r="N1923" s="639"/>
      <c r="O1923" s="639"/>
      <c r="P1923" s="734"/>
      <c r="Q1923" s="642"/>
      <c r="R1923" s="639"/>
      <c r="S1923" s="729" t="str">
        <f>IFERROR(ROUND(VLOOKUP(M1923,Reinigungstage,IF('Gebäude-Typen'!$C$6&lt;&gt;0,'Gebäude-Typen'!$C$6,VLOOKUP(C1923,Gebäude_Typen,2,FALSE)),FALSE),2)/2,"")</f>
        <v/>
      </c>
      <c r="T1923" s="729" t="str">
        <f>IFERROR(ROUND(VLOOKUP(N1923,Reinigungstage,IF('Gebäude-Typen'!$C$6&lt;&gt;0,'Gebäude-Typen'!$C$6,VLOOKUP(C1923,Gebäude_Typen,2,FALSE)),FALSE),2)/2,"")</f>
        <v/>
      </c>
      <c r="U1923" s="730">
        <f t="shared" si="289"/>
        <v>17.98</v>
      </c>
      <c r="V1923" s="731" t="str">
        <f>IFERROR(INDEX('2. Raumgruppen'!$A$1:$Y$33,MATCH(IF(ISERROR(SEARCH(" ",M1923,1)),MID(M1923,1,3),MID(M1923,1,SEARCH(" ",M1923,1)-1)),'2. Raumgruppen'!$B:$B,0),IF(ISERROR(SEARCH(" ",M1923,1)),MATCH('2. Raumgruppen'!$L$8,'2. Raumgruppen'!$8:$8,0),MATCH(MID(M1923,SEARCH(" ",M1923,1)+1,3),'2. Raumgruppen'!$8:$8,0))),"")</f>
        <v/>
      </c>
      <c r="W1923" s="731" t="str">
        <f>IFERROR(INDEX('2. Raumgruppen'!$A$1:$Y$33,MATCH(IF(ISERROR(SEARCH(" ",N1923,1)),MID(N1923,1,3),MID(N1923,1,SEARCH(" ",N1923,1)-1)),'2. Raumgruppen'!$B:$B,0),IF(ISERROR(SEARCH(" ",N1923,1)),MATCH('2. Raumgruppen'!$L$8,'2. Raumgruppen'!$8:$8,0),MATCH(MID(N1923,SEARCH(" ",N1923,1)+1,3),'2. Raumgruppen'!$8:$8,0))),"")</f>
        <v/>
      </c>
      <c r="X1923" s="732" t="str">
        <f t="shared" si="290"/>
        <v/>
      </c>
      <c r="Y1923" s="732" t="str">
        <f t="shared" si="291"/>
        <v/>
      </c>
      <c r="Z1923" s="733" t="str">
        <f t="shared" si="292"/>
        <v/>
      </c>
      <c r="AA1923" s="732" t="str">
        <f t="shared" si="293"/>
        <v/>
      </c>
      <c r="AB1923" s="643"/>
      <c r="AC1923" s="276"/>
      <c r="AD1923" s="277"/>
      <c r="AE1923" s="278"/>
      <c r="AF1923" s="278" t="str">
        <f t="shared" si="294"/>
        <v/>
      </c>
      <c r="AG1923" s="278"/>
      <c r="AH1923" s="279">
        <f t="shared" si="295"/>
        <v>17.98</v>
      </c>
      <c r="AI1923" s="279" t="str">
        <f t="shared" si="296"/>
        <v/>
      </c>
      <c r="AJ1923" s="279" t="str">
        <f t="shared" si="297"/>
        <v/>
      </c>
      <c r="AK1923" s="278"/>
      <c r="AL1923" s="278"/>
      <c r="AM1923" s="278"/>
      <c r="AN1923" s="278"/>
      <c r="AO1923" s="262"/>
      <c r="AP1923" s="262"/>
      <c r="AQ1923" s="262"/>
      <c r="AR1923" s="262"/>
      <c r="AS1923" s="262"/>
      <c r="AT1923" s="262"/>
      <c r="AU1923" s="262"/>
      <c r="AV1923" s="262"/>
      <c r="AW1923" s="264"/>
      <c r="AX1923" s="264"/>
      <c r="AY1923" s="262"/>
      <c r="AZ1923" s="264"/>
    </row>
    <row r="1924" spans="1:52" ht="27" hidden="1" customHeight="1">
      <c r="A1924" s="264"/>
      <c r="B1924" s="639">
        <v>1910</v>
      </c>
      <c r="C1924" s="639"/>
      <c r="D1924" s="640"/>
      <c r="E1924" s="640"/>
      <c r="F1924" s="640" t="str">
        <f>IFERROR(VLOOKUP(C1924,'Gebäude-Typen'!$A$7:$D$215,4,FALSE),"")</f>
        <v/>
      </c>
      <c r="G1924" s="641"/>
      <c r="H1924" s="640"/>
      <c r="I1924" s="639"/>
      <c r="J1924" s="640"/>
      <c r="K1924" s="642"/>
      <c r="L1924" s="639"/>
      <c r="M1924" s="639"/>
      <c r="N1924" s="639"/>
      <c r="O1924" s="639"/>
      <c r="P1924" s="734"/>
      <c r="Q1924" s="642"/>
      <c r="R1924" s="639"/>
      <c r="S1924" s="729" t="str">
        <f>IFERROR(ROUND(VLOOKUP(M1924,Reinigungstage,IF('Gebäude-Typen'!$C$6&lt;&gt;0,'Gebäude-Typen'!$C$6,VLOOKUP(C1924,Gebäude_Typen,2,FALSE)),FALSE),2)/2,"")</f>
        <v/>
      </c>
      <c r="T1924" s="729" t="str">
        <f>IFERROR(ROUND(VLOOKUP(N1924,Reinigungstage,IF('Gebäude-Typen'!$C$6&lt;&gt;0,'Gebäude-Typen'!$C$6,VLOOKUP(C1924,Gebäude_Typen,2,FALSE)),FALSE),2)/2,"")</f>
        <v/>
      </c>
      <c r="U1924" s="730">
        <f t="shared" si="289"/>
        <v>17.98</v>
      </c>
      <c r="V1924" s="731" t="str">
        <f>IFERROR(INDEX('2. Raumgruppen'!$A$1:$Y$33,MATCH(IF(ISERROR(SEARCH(" ",M1924,1)),MID(M1924,1,3),MID(M1924,1,SEARCH(" ",M1924,1)-1)),'2. Raumgruppen'!$B:$B,0),IF(ISERROR(SEARCH(" ",M1924,1)),MATCH('2. Raumgruppen'!$L$8,'2. Raumgruppen'!$8:$8,0),MATCH(MID(M1924,SEARCH(" ",M1924,1)+1,3),'2. Raumgruppen'!$8:$8,0))),"")</f>
        <v/>
      </c>
      <c r="W1924" s="731" t="str">
        <f>IFERROR(INDEX('2. Raumgruppen'!$A$1:$Y$33,MATCH(IF(ISERROR(SEARCH(" ",N1924,1)),MID(N1924,1,3),MID(N1924,1,SEARCH(" ",N1924,1)-1)),'2. Raumgruppen'!$B:$B,0),IF(ISERROR(SEARCH(" ",N1924,1)),MATCH('2. Raumgruppen'!$L$8,'2. Raumgruppen'!$8:$8,0),MATCH(MID(N1924,SEARCH(" ",N1924,1)+1,3),'2. Raumgruppen'!$8:$8,0))),"")</f>
        <v/>
      </c>
      <c r="X1924" s="732" t="str">
        <f t="shared" si="290"/>
        <v/>
      </c>
      <c r="Y1924" s="732" t="str">
        <f t="shared" si="291"/>
        <v/>
      </c>
      <c r="Z1924" s="733" t="str">
        <f t="shared" si="292"/>
        <v/>
      </c>
      <c r="AA1924" s="732" t="str">
        <f t="shared" si="293"/>
        <v/>
      </c>
      <c r="AB1924" s="643"/>
      <c r="AC1924" s="276"/>
      <c r="AD1924" s="277"/>
      <c r="AE1924" s="278"/>
      <c r="AF1924" s="278" t="str">
        <f t="shared" si="294"/>
        <v/>
      </c>
      <c r="AG1924" s="278"/>
      <c r="AH1924" s="279">
        <f t="shared" si="295"/>
        <v>17.98</v>
      </c>
      <c r="AI1924" s="279" t="str">
        <f t="shared" si="296"/>
        <v/>
      </c>
      <c r="AJ1924" s="279" t="str">
        <f t="shared" si="297"/>
        <v/>
      </c>
      <c r="AK1924" s="278"/>
      <c r="AL1924" s="278"/>
      <c r="AM1924" s="278"/>
      <c r="AN1924" s="278"/>
      <c r="AO1924" s="262"/>
      <c r="AP1924" s="262"/>
      <c r="AQ1924" s="262"/>
      <c r="AR1924" s="262"/>
      <c r="AS1924" s="262"/>
      <c r="AT1924" s="262"/>
      <c r="AU1924" s="262"/>
      <c r="AV1924" s="262"/>
      <c r="AW1924" s="262"/>
      <c r="AX1924" s="278"/>
      <c r="AY1924" s="262"/>
      <c r="AZ1924" s="262"/>
    </row>
    <row r="1925" spans="1:52" ht="27" hidden="1" customHeight="1">
      <c r="B1925" s="639">
        <v>1911</v>
      </c>
      <c r="C1925" s="639"/>
      <c r="D1925" s="640"/>
      <c r="E1925" s="640"/>
      <c r="F1925" s="640" t="str">
        <f>IFERROR(VLOOKUP(C1925,'Gebäude-Typen'!$A$7:$D$215,4,FALSE),"")</f>
        <v/>
      </c>
      <c r="G1925" s="641"/>
      <c r="H1925" s="640"/>
      <c r="I1925" s="639"/>
      <c r="J1925" s="640"/>
      <c r="K1925" s="642"/>
      <c r="L1925" s="639"/>
      <c r="M1925" s="639"/>
      <c r="N1925" s="639"/>
      <c r="O1925" s="639"/>
      <c r="P1925" s="734"/>
      <c r="Q1925" s="642"/>
      <c r="R1925" s="639"/>
      <c r="S1925" s="729" t="str">
        <f>IFERROR(ROUND(VLOOKUP(M1925,Reinigungstage,IF('Gebäude-Typen'!$C$6&lt;&gt;0,'Gebäude-Typen'!$C$6,VLOOKUP(C1925,Gebäude_Typen,2,FALSE)),FALSE),2)/2,"")</f>
        <v/>
      </c>
      <c r="T1925" s="729" t="str">
        <f>IFERROR(ROUND(VLOOKUP(N1925,Reinigungstage,IF('Gebäude-Typen'!$C$6&lt;&gt;0,'Gebäude-Typen'!$C$6,VLOOKUP(C1925,Gebäude_Typen,2,FALSE)),FALSE),2)/2,"")</f>
        <v/>
      </c>
      <c r="U1925" s="730">
        <f t="shared" si="289"/>
        <v>17.98</v>
      </c>
      <c r="V1925" s="731" t="str">
        <f>IFERROR(INDEX('2. Raumgruppen'!$A$1:$Y$33,MATCH(IF(ISERROR(SEARCH(" ",M1925,1)),MID(M1925,1,3),MID(M1925,1,SEARCH(" ",M1925,1)-1)),'2. Raumgruppen'!$B:$B,0),IF(ISERROR(SEARCH(" ",M1925,1)),MATCH('2. Raumgruppen'!$L$8,'2. Raumgruppen'!$8:$8,0),MATCH(MID(M1925,SEARCH(" ",M1925,1)+1,3),'2. Raumgruppen'!$8:$8,0))),"")</f>
        <v/>
      </c>
      <c r="W1925" s="731" t="str">
        <f>IFERROR(INDEX('2. Raumgruppen'!$A$1:$Y$33,MATCH(IF(ISERROR(SEARCH(" ",N1925,1)),MID(N1925,1,3),MID(N1925,1,SEARCH(" ",N1925,1)-1)),'2. Raumgruppen'!$B:$B,0),IF(ISERROR(SEARCH(" ",N1925,1)),MATCH('2. Raumgruppen'!$L$8,'2. Raumgruppen'!$8:$8,0),MATCH(MID(N1925,SEARCH(" ",N1925,1)+1,3),'2. Raumgruppen'!$8:$8,0))),"")</f>
        <v/>
      </c>
      <c r="X1925" s="732" t="str">
        <f t="shared" si="290"/>
        <v/>
      </c>
      <c r="Y1925" s="732" t="str">
        <f t="shared" si="291"/>
        <v/>
      </c>
      <c r="Z1925" s="733" t="str">
        <f t="shared" si="292"/>
        <v/>
      </c>
      <c r="AA1925" s="732" t="str">
        <f t="shared" si="293"/>
        <v/>
      </c>
      <c r="AB1925" s="643"/>
      <c r="AC1925" s="276"/>
      <c r="AD1925" s="277"/>
      <c r="AE1925" s="278"/>
      <c r="AF1925" s="278" t="str">
        <f t="shared" si="294"/>
        <v/>
      </c>
      <c r="AG1925" s="278"/>
      <c r="AH1925" s="279">
        <f t="shared" si="295"/>
        <v>17.98</v>
      </c>
      <c r="AI1925" s="279" t="str">
        <f t="shared" si="296"/>
        <v/>
      </c>
      <c r="AJ1925" s="279" t="str">
        <f t="shared" si="297"/>
        <v/>
      </c>
      <c r="AK1925" s="278"/>
      <c r="AL1925" s="278"/>
      <c r="AM1925" s="278"/>
      <c r="AN1925" s="278"/>
      <c r="AO1925" s="262"/>
      <c r="AP1925" s="262"/>
      <c r="AQ1925" s="262"/>
      <c r="AR1925" s="262"/>
      <c r="AS1925" s="262"/>
      <c r="AT1925" s="262"/>
      <c r="AU1925" s="262"/>
      <c r="AV1925" s="262"/>
      <c r="AW1925" s="262"/>
      <c r="AX1925" s="264"/>
      <c r="AY1925" s="264"/>
      <c r="AZ1925" s="262"/>
    </row>
    <row r="1926" spans="1:52" ht="27" hidden="1" customHeight="1">
      <c r="B1926" s="639">
        <v>1912</v>
      </c>
      <c r="C1926" s="639"/>
      <c r="D1926" s="640"/>
      <c r="E1926" s="640"/>
      <c r="F1926" s="640" t="str">
        <f>IFERROR(VLOOKUP(C1926,'Gebäude-Typen'!$A$7:$D$215,4,FALSE),"")</f>
        <v/>
      </c>
      <c r="G1926" s="641"/>
      <c r="H1926" s="640"/>
      <c r="I1926" s="639"/>
      <c r="J1926" s="640"/>
      <c r="K1926" s="642"/>
      <c r="L1926" s="639"/>
      <c r="M1926" s="639"/>
      <c r="N1926" s="639"/>
      <c r="O1926" s="639"/>
      <c r="P1926" s="734"/>
      <c r="Q1926" s="642"/>
      <c r="R1926" s="639"/>
      <c r="S1926" s="729" t="str">
        <f>IFERROR(ROUND(VLOOKUP(M1926,Reinigungstage,IF('Gebäude-Typen'!$C$6&lt;&gt;0,'Gebäude-Typen'!$C$6,VLOOKUP(C1926,Gebäude_Typen,2,FALSE)),FALSE),2)/2,"")</f>
        <v/>
      </c>
      <c r="T1926" s="729" t="str">
        <f>IFERROR(ROUND(VLOOKUP(N1926,Reinigungstage,IF('Gebäude-Typen'!$C$6&lt;&gt;0,'Gebäude-Typen'!$C$6,VLOOKUP(C1926,Gebäude_Typen,2,FALSE)),FALSE),2)/2,"")</f>
        <v/>
      </c>
      <c r="U1926" s="730">
        <f t="shared" si="289"/>
        <v>17.98</v>
      </c>
      <c r="V1926" s="731" t="str">
        <f>IFERROR(INDEX('2. Raumgruppen'!$A$1:$Y$33,MATCH(IF(ISERROR(SEARCH(" ",M1926,1)),MID(M1926,1,3),MID(M1926,1,SEARCH(" ",M1926,1)-1)),'2. Raumgruppen'!$B:$B,0),IF(ISERROR(SEARCH(" ",M1926,1)),MATCH('2. Raumgruppen'!$L$8,'2. Raumgruppen'!$8:$8,0),MATCH(MID(M1926,SEARCH(" ",M1926,1)+1,3),'2. Raumgruppen'!$8:$8,0))),"")</f>
        <v/>
      </c>
      <c r="W1926" s="731" t="str">
        <f>IFERROR(INDEX('2. Raumgruppen'!$A$1:$Y$33,MATCH(IF(ISERROR(SEARCH(" ",N1926,1)),MID(N1926,1,3),MID(N1926,1,SEARCH(" ",N1926,1)-1)),'2. Raumgruppen'!$B:$B,0),IF(ISERROR(SEARCH(" ",N1926,1)),MATCH('2. Raumgruppen'!$L$8,'2. Raumgruppen'!$8:$8,0),MATCH(MID(N1926,SEARCH(" ",N1926,1)+1,3),'2. Raumgruppen'!$8:$8,0))),"")</f>
        <v/>
      </c>
      <c r="X1926" s="732" t="str">
        <f t="shared" si="290"/>
        <v/>
      </c>
      <c r="Y1926" s="732" t="str">
        <f t="shared" si="291"/>
        <v/>
      </c>
      <c r="Z1926" s="733" t="str">
        <f t="shared" si="292"/>
        <v/>
      </c>
      <c r="AA1926" s="732" t="str">
        <f t="shared" si="293"/>
        <v/>
      </c>
      <c r="AB1926" s="643"/>
      <c r="AC1926" s="276"/>
      <c r="AD1926" s="277"/>
      <c r="AE1926" s="278"/>
      <c r="AF1926" s="278" t="str">
        <f t="shared" si="294"/>
        <v/>
      </c>
      <c r="AG1926" s="278"/>
      <c r="AH1926" s="279">
        <f t="shared" si="295"/>
        <v>17.98</v>
      </c>
      <c r="AI1926" s="279" t="str">
        <f t="shared" si="296"/>
        <v/>
      </c>
      <c r="AJ1926" s="279" t="str">
        <f t="shared" si="297"/>
        <v/>
      </c>
      <c r="AK1926" s="278"/>
      <c r="AL1926" s="278"/>
      <c r="AM1926" s="278"/>
      <c r="AN1926" s="278"/>
      <c r="AO1926" s="262"/>
      <c r="AP1926" s="262"/>
      <c r="AQ1926" s="262"/>
      <c r="AR1926" s="262"/>
      <c r="AS1926" s="262"/>
      <c r="AT1926" s="262"/>
      <c r="AU1926" s="262"/>
      <c r="AV1926" s="262"/>
      <c r="AW1926" s="262"/>
      <c r="AX1926" s="264"/>
      <c r="AY1926" s="262"/>
      <c r="AZ1926" s="262"/>
    </row>
    <row r="1927" spans="1:52" ht="27" hidden="1" customHeight="1">
      <c r="B1927" s="639">
        <v>1913</v>
      </c>
      <c r="C1927" s="639"/>
      <c r="D1927" s="640"/>
      <c r="E1927" s="640"/>
      <c r="F1927" s="640" t="str">
        <f>IFERROR(VLOOKUP(C1927,'Gebäude-Typen'!$A$7:$D$215,4,FALSE),"")</f>
        <v/>
      </c>
      <c r="G1927" s="641"/>
      <c r="H1927" s="640"/>
      <c r="I1927" s="639"/>
      <c r="J1927" s="640"/>
      <c r="K1927" s="642"/>
      <c r="L1927" s="639"/>
      <c r="M1927" s="639"/>
      <c r="N1927" s="639"/>
      <c r="O1927" s="639"/>
      <c r="P1927" s="734"/>
      <c r="Q1927" s="642"/>
      <c r="R1927" s="639"/>
      <c r="S1927" s="729" t="str">
        <f>IFERROR(ROUND(VLOOKUP(M1927,Reinigungstage,IF('Gebäude-Typen'!$C$6&lt;&gt;0,'Gebäude-Typen'!$C$6,VLOOKUP(C1927,Gebäude_Typen,2,FALSE)),FALSE),2)/2,"")</f>
        <v/>
      </c>
      <c r="T1927" s="729" t="str">
        <f>IFERROR(ROUND(VLOOKUP(N1927,Reinigungstage,IF('Gebäude-Typen'!$C$6&lt;&gt;0,'Gebäude-Typen'!$C$6,VLOOKUP(C1927,Gebäude_Typen,2,FALSE)),FALSE),2)/2,"")</f>
        <v/>
      </c>
      <c r="U1927" s="730">
        <f t="shared" si="289"/>
        <v>17.98</v>
      </c>
      <c r="V1927" s="731" t="str">
        <f>IFERROR(INDEX('2. Raumgruppen'!$A$1:$Y$33,MATCH(IF(ISERROR(SEARCH(" ",M1927,1)),MID(M1927,1,3),MID(M1927,1,SEARCH(" ",M1927,1)-1)),'2. Raumgruppen'!$B:$B,0),IF(ISERROR(SEARCH(" ",M1927,1)),MATCH('2. Raumgruppen'!$L$8,'2. Raumgruppen'!$8:$8,0),MATCH(MID(M1927,SEARCH(" ",M1927,1)+1,3),'2. Raumgruppen'!$8:$8,0))),"")</f>
        <v/>
      </c>
      <c r="W1927" s="731" t="str">
        <f>IFERROR(INDEX('2. Raumgruppen'!$A$1:$Y$33,MATCH(IF(ISERROR(SEARCH(" ",N1927,1)),MID(N1927,1,3),MID(N1927,1,SEARCH(" ",N1927,1)-1)),'2. Raumgruppen'!$B:$B,0),IF(ISERROR(SEARCH(" ",N1927,1)),MATCH('2. Raumgruppen'!$L$8,'2. Raumgruppen'!$8:$8,0),MATCH(MID(N1927,SEARCH(" ",N1927,1)+1,3),'2. Raumgruppen'!$8:$8,0))),"")</f>
        <v/>
      </c>
      <c r="X1927" s="732" t="str">
        <f t="shared" si="290"/>
        <v/>
      </c>
      <c r="Y1927" s="732" t="str">
        <f t="shared" si="291"/>
        <v/>
      </c>
      <c r="Z1927" s="733" t="str">
        <f t="shared" si="292"/>
        <v/>
      </c>
      <c r="AA1927" s="732" t="str">
        <f t="shared" si="293"/>
        <v/>
      </c>
      <c r="AB1927" s="643"/>
      <c r="AC1927" s="276"/>
      <c r="AD1927" s="277"/>
      <c r="AE1927" s="278"/>
      <c r="AF1927" s="278" t="str">
        <f t="shared" si="294"/>
        <v/>
      </c>
      <c r="AG1927" s="278"/>
      <c r="AH1927" s="279">
        <f t="shared" si="295"/>
        <v>17.98</v>
      </c>
      <c r="AI1927" s="279" t="str">
        <f t="shared" si="296"/>
        <v/>
      </c>
      <c r="AJ1927" s="279" t="str">
        <f t="shared" si="297"/>
        <v/>
      </c>
      <c r="AK1927" s="278"/>
      <c r="AL1927" s="278"/>
      <c r="AM1927" s="278"/>
      <c r="AN1927" s="278"/>
      <c r="AO1927" s="262"/>
      <c r="AP1927" s="262"/>
      <c r="AQ1927" s="262"/>
      <c r="AR1927" s="262"/>
      <c r="AS1927" s="262"/>
      <c r="AT1927" s="262"/>
      <c r="AU1927" s="262"/>
      <c r="AV1927" s="262"/>
      <c r="AW1927" s="262"/>
      <c r="AX1927" s="262"/>
      <c r="AY1927" s="262"/>
      <c r="AZ1927" s="264"/>
    </row>
    <row r="1928" spans="1:52" ht="27" hidden="1" customHeight="1">
      <c r="A1928" s="264"/>
      <c r="B1928" s="639">
        <v>1914</v>
      </c>
      <c r="C1928" s="639"/>
      <c r="D1928" s="640"/>
      <c r="E1928" s="640"/>
      <c r="F1928" s="640" t="str">
        <f>IFERROR(VLOOKUP(C1928,'Gebäude-Typen'!$A$7:$D$215,4,FALSE),"")</f>
        <v/>
      </c>
      <c r="G1928" s="641"/>
      <c r="H1928" s="640"/>
      <c r="I1928" s="639"/>
      <c r="J1928" s="640"/>
      <c r="K1928" s="642"/>
      <c r="L1928" s="639"/>
      <c r="M1928" s="639"/>
      <c r="N1928" s="639"/>
      <c r="O1928" s="639"/>
      <c r="P1928" s="734"/>
      <c r="Q1928" s="642"/>
      <c r="R1928" s="639"/>
      <c r="S1928" s="729" t="str">
        <f>IFERROR(ROUND(VLOOKUP(M1928,Reinigungstage,IF('Gebäude-Typen'!$C$6&lt;&gt;0,'Gebäude-Typen'!$C$6,VLOOKUP(C1928,Gebäude_Typen,2,FALSE)),FALSE),2)/2,"")</f>
        <v/>
      </c>
      <c r="T1928" s="729" t="str">
        <f>IFERROR(ROUND(VLOOKUP(N1928,Reinigungstage,IF('Gebäude-Typen'!$C$6&lt;&gt;0,'Gebäude-Typen'!$C$6,VLOOKUP(C1928,Gebäude_Typen,2,FALSE)),FALSE),2)/2,"")</f>
        <v/>
      </c>
      <c r="U1928" s="730">
        <f t="shared" si="289"/>
        <v>17.98</v>
      </c>
      <c r="V1928" s="731" t="str">
        <f>IFERROR(INDEX('2. Raumgruppen'!$A$1:$Y$33,MATCH(IF(ISERROR(SEARCH(" ",M1928,1)),MID(M1928,1,3),MID(M1928,1,SEARCH(" ",M1928,1)-1)),'2. Raumgruppen'!$B:$B,0),IF(ISERROR(SEARCH(" ",M1928,1)),MATCH('2. Raumgruppen'!$L$8,'2. Raumgruppen'!$8:$8,0),MATCH(MID(M1928,SEARCH(" ",M1928,1)+1,3),'2. Raumgruppen'!$8:$8,0))),"")</f>
        <v/>
      </c>
      <c r="W1928" s="731" t="str">
        <f>IFERROR(INDEX('2. Raumgruppen'!$A$1:$Y$33,MATCH(IF(ISERROR(SEARCH(" ",N1928,1)),MID(N1928,1,3),MID(N1928,1,SEARCH(" ",N1928,1)-1)),'2. Raumgruppen'!$B:$B,0),IF(ISERROR(SEARCH(" ",N1928,1)),MATCH('2. Raumgruppen'!$L$8,'2. Raumgruppen'!$8:$8,0),MATCH(MID(N1928,SEARCH(" ",N1928,1)+1,3),'2. Raumgruppen'!$8:$8,0))),"")</f>
        <v/>
      </c>
      <c r="X1928" s="732" t="str">
        <f t="shared" si="290"/>
        <v/>
      </c>
      <c r="Y1928" s="732" t="str">
        <f t="shared" si="291"/>
        <v/>
      </c>
      <c r="Z1928" s="733" t="str">
        <f t="shared" si="292"/>
        <v/>
      </c>
      <c r="AA1928" s="732" t="str">
        <f t="shared" si="293"/>
        <v/>
      </c>
      <c r="AB1928" s="643"/>
      <c r="AC1928" s="276"/>
      <c r="AD1928" s="277"/>
      <c r="AE1928" s="278"/>
      <c r="AF1928" s="278" t="str">
        <f t="shared" si="294"/>
        <v/>
      </c>
      <c r="AG1928" s="278"/>
      <c r="AH1928" s="279">
        <f t="shared" si="295"/>
        <v>17.98</v>
      </c>
      <c r="AI1928" s="279" t="str">
        <f t="shared" si="296"/>
        <v/>
      </c>
      <c r="AJ1928" s="279" t="str">
        <f t="shared" si="297"/>
        <v/>
      </c>
      <c r="AK1928" s="278"/>
      <c r="AL1928" s="278"/>
      <c r="AM1928" s="278"/>
      <c r="AN1928" s="278"/>
      <c r="AO1928" s="262"/>
      <c r="AP1928" s="262"/>
      <c r="AQ1928" s="262"/>
      <c r="AR1928" s="262"/>
      <c r="AS1928" s="262"/>
      <c r="AT1928" s="262"/>
      <c r="AU1928" s="262"/>
      <c r="AV1928" s="262"/>
      <c r="AW1928" s="262"/>
      <c r="AX1928" s="262"/>
      <c r="AY1928" s="262"/>
      <c r="AZ1928" s="264"/>
    </row>
    <row r="1929" spans="1:52" ht="27" hidden="1" customHeight="1">
      <c r="B1929" s="639">
        <v>1915</v>
      </c>
      <c r="C1929" s="639"/>
      <c r="D1929" s="640"/>
      <c r="E1929" s="640"/>
      <c r="F1929" s="640" t="str">
        <f>IFERROR(VLOOKUP(C1929,'Gebäude-Typen'!$A$7:$D$215,4,FALSE),"")</f>
        <v/>
      </c>
      <c r="G1929" s="641"/>
      <c r="H1929" s="640"/>
      <c r="I1929" s="639"/>
      <c r="J1929" s="640"/>
      <c r="K1929" s="642"/>
      <c r="L1929" s="639"/>
      <c r="M1929" s="639"/>
      <c r="N1929" s="639"/>
      <c r="O1929" s="639"/>
      <c r="P1929" s="734"/>
      <c r="Q1929" s="642"/>
      <c r="R1929" s="639"/>
      <c r="S1929" s="729" t="str">
        <f>IFERROR(ROUND(VLOOKUP(M1929,Reinigungstage,IF('Gebäude-Typen'!$C$6&lt;&gt;0,'Gebäude-Typen'!$C$6,VLOOKUP(C1929,Gebäude_Typen,2,FALSE)),FALSE),2)/2,"")</f>
        <v/>
      </c>
      <c r="T1929" s="729" t="str">
        <f>IFERROR(ROUND(VLOOKUP(N1929,Reinigungstage,IF('Gebäude-Typen'!$C$6&lt;&gt;0,'Gebäude-Typen'!$C$6,VLOOKUP(C1929,Gebäude_Typen,2,FALSE)),FALSE),2)/2,"")</f>
        <v/>
      </c>
      <c r="U1929" s="730">
        <f t="shared" si="289"/>
        <v>17.98</v>
      </c>
      <c r="V1929" s="731" t="str">
        <f>IFERROR(INDEX('2. Raumgruppen'!$A$1:$Y$33,MATCH(IF(ISERROR(SEARCH(" ",M1929,1)),MID(M1929,1,3),MID(M1929,1,SEARCH(" ",M1929,1)-1)),'2. Raumgruppen'!$B:$B,0),IF(ISERROR(SEARCH(" ",M1929,1)),MATCH('2. Raumgruppen'!$L$8,'2. Raumgruppen'!$8:$8,0),MATCH(MID(M1929,SEARCH(" ",M1929,1)+1,3),'2. Raumgruppen'!$8:$8,0))),"")</f>
        <v/>
      </c>
      <c r="W1929" s="731" t="str">
        <f>IFERROR(INDEX('2. Raumgruppen'!$A$1:$Y$33,MATCH(IF(ISERROR(SEARCH(" ",N1929,1)),MID(N1929,1,3),MID(N1929,1,SEARCH(" ",N1929,1)-1)),'2. Raumgruppen'!$B:$B,0),IF(ISERROR(SEARCH(" ",N1929,1)),MATCH('2. Raumgruppen'!$L$8,'2. Raumgruppen'!$8:$8,0),MATCH(MID(N1929,SEARCH(" ",N1929,1)+1,3),'2. Raumgruppen'!$8:$8,0))),"")</f>
        <v/>
      </c>
      <c r="X1929" s="732" t="str">
        <f t="shared" si="290"/>
        <v/>
      </c>
      <c r="Y1929" s="732" t="str">
        <f t="shared" si="291"/>
        <v/>
      </c>
      <c r="Z1929" s="733" t="str">
        <f t="shared" si="292"/>
        <v/>
      </c>
      <c r="AA1929" s="732" t="str">
        <f t="shared" si="293"/>
        <v/>
      </c>
      <c r="AB1929" s="643"/>
      <c r="AC1929" s="276"/>
      <c r="AD1929" s="277"/>
      <c r="AE1929" s="278"/>
      <c r="AF1929" s="278" t="str">
        <f t="shared" si="294"/>
        <v/>
      </c>
      <c r="AG1929" s="278"/>
      <c r="AH1929" s="279">
        <f t="shared" si="295"/>
        <v>17.98</v>
      </c>
      <c r="AI1929" s="279" t="str">
        <f t="shared" si="296"/>
        <v/>
      </c>
      <c r="AJ1929" s="279" t="str">
        <f t="shared" si="297"/>
        <v/>
      </c>
      <c r="AK1929" s="278"/>
      <c r="AL1929" s="278"/>
      <c r="AM1929" s="278"/>
      <c r="AN1929" s="278"/>
      <c r="AO1929" s="262"/>
      <c r="AP1929" s="262"/>
      <c r="AQ1929" s="262"/>
      <c r="AR1929" s="262"/>
      <c r="AS1929" s="262"/>
      <c r="AT1929" s="262"/>
      <c r="AU1929" s="262"/>
      <c r="AV1929" s="262"/>
      <c r="AW1929" s="264"/>
      <c r="AX1929" s="262"/>
      <c r="AY1929" s="262"/>
      <c r="AZ1929" s="262"/>
    </row>
    <row r="1930" spans="1:52" ht="27" hidden="1" customHeight="1">
      <c r="B1930" s="639">
        <v>1916</v>
      </c>
      <c r="C1930" s="639"/>
      <c r="D1930" s="640"/>
      <c r="E1930" s="640"/>
      <c r="F1930" s="640" t="str">
        <f>IFERROR(VLOOKUP(C1930,'Gebäude-Typen'!$A$7:$D$215,4,FALSE),"")</f>
        <v/>
      </c>
      <c r="G1930" s="641"/>
      <c r="H1930" s="640"/>
      <c r="I1930" s="639"/>
      <c r="J1930" s="640"/>
      <c r="K1930" s="642"/>
      <c r="L1930" s="639"/>
      <c r="M1930" s="639"/>
      <c r="N1930" s="639"/>
      <c r="O1930" s="639"/>
      <c r="P1930" s="734"/>
      <c r="Q1930" s="642"/>
      <c r="R1930" s="639"/>
      <c r="S1930" s="729" t="str">
        <f>IFERROR(ROUND(VLOOKUP(M1930,Reinigungstage,IF('Gebäude-Typen'!$C$6&lt;&gt;0,'Gebäude-Typen'!$C$6,VLOOKUP(C1930,Gebäude_Typen,2,FALSE)),FALSE),2)/2,"")</f>
        <v/>
      </c>
      <c r="T1930" s="729" t="str">
        <f>IFERROR(ROUND(VLOOKUP(N1930,Reinigungstage,IF('Gebäude-Typen'!$C$6&lt;&gt;0,'Gebäude-Typen'!$C$6,VLOOKUP(C1930,Gebäude_Typen,2,FALSE)),FALSE),2)/2,"")</f>
        <v/>
      </c>
      <c r="U1930" s="730">
        <f t="shared" si="289"/>
        <v>17.98</v>
      </c>
      <c r="V1930" s="731" t="str">
        <f>IFERROR(INDEX('2. Raumgruppen'!$A$1:$Y$33,MATCH(IF(ISERROR(SEARCH(" ",M1930,1)),MID(M1930,1,3),MID(M1930,1,SEARCH(" ",M1930,1)-1)),'2. Raumgruppen'!$B:$B,0),IF(ISERROR(SEARCH(" ",M1930,1)),MATCH('2. Raumgruppen'!$L$8,'2. Raumgruppen'!$8:$8,0),MATCH(MID(M1930,SEARCH(" ",M1930,1)+1,3),'2. Raumgruppen'!$8:$8,0))),"")</f>
        <v/>
      </c>
      <c r="W1930" s="731" t="str">
        <f>IFERROR(INDEX('2. Raumgruppen'!$A$1:$Y$33,MATCH(IF(ISERROR(SEARCH(" ",N1930,1)),MID(N1930,1,3),MID(N1930,1,SEARCH(" ",N1930,1)-1)),'2. Raumgruppen'!$B:$B,0),IF(ISERROR(SEARCH(" ",N1930,1)),MATCH('2. Raumgruppen'!$L$8,'2. Raumgruppen'!$8:$8,0),MATCH(MID(N1930,SEARCH(" ",N1930,1)+1,3),'2. Raumgruppen'!$8:$8,0))),"")</f>
        <v/>
      </c>
      <c r="X1930" s="732" t="str">
        <f t="shared" si="290"/>
        <v/>
      </c>
      <c r="Y1930" s="732" t="str">
        <f t="shared" si="291"/>
        <v/>
      </c>
      <c r="Z1930" s="733" t="str">
        <f t="shared" si="292"/>
        <v/>
      </c>
      <c r="AA1930" s="732" t="str">
        <f t="shared" si="293"/>
        <v/>
      </c>
      <c r="AB1930" s="643"/>
      <c r="AC1930" s="276"/>
      <c r="AD1930" s="277"/>
      <c r="AE1930" s="278"/>
      <c r="AF1930" s="278" t="str">
        <f t="shared" si="294"/>
        <v/>
      </c>
      <c r="AG1930" s="278"/>
      <c r="AH1930" s="279">
        <f t="shared" si="295"/>
        <v>17.98</v>
      </c>
      <c r="AI1930" s="279" t="str">
        <f t="shared" si="296"/>
        <v/>
      </c>
      <c r="AJ1930" s="279" t="str">
        <f t="shared" si="297"/>
        <v/>
      </c>
      <c r="AK1930" s="278"/>
      <c r="AL1930" s="278"/>
      <c r="AM1930" s="278"/>
      <c r="AN1930" s="278"/>
      <c r="AO1930" s="262"/>
      <c r="AP1930" s="262"/>
      <c r="AQ1930" s="262"/>
      <c r="AR1930" s="262"/>
      <c r="AS1930" s="262"/>
      <c r="AT1930" s="262"/>
      <c r="AU1930" s="262"/>
      <c r="AV1930" s="262"/>
      <c r="AW1930" s="278"/>
      <c r="AX1930" s="264"/>
      <c r="AY1930" s="262"/>
      <c r="AZ1930" s="264"/>
    </row>
    <row r="1931" spans="1:52" ht="27" hidden="1" customHeight="1">
      <c r="B1931" s="639">
        <v>1917</v>
      </c>
      <c r="C1931" s="639"/>
      <c r="D1931" s="640"/>
      <c r="E1931" s="640"/>
      <c r="F1931" s="640" t="str">
        <f>IFERROR(VLOOKUP(C1931,'Gebäude-Typen'!$A$7:$D$215,4,FALSE),"")</f>
        <v/>
      </c>
      <c r="G1931" s="641"/>
      <c r="H1931" s="640"/>
      <c r="I1931" s="639"/>
      <c r="J1931" s="640"/>
      <c r="K1931" s="642"/>
      <c r="L1931" s="639"/>
      <c r="M1931" s="639"/>
      <c r="N1931" s="639"/>
      <c r="O1931" s="639"/>
      <c r="P1931" s="734"/>
      <c r="Q1931" s="642"/>
      <c r="R1931" s="639"/>
      <c r="S1931" s="729" t="str">
        <f>IFERROR(ROUND(VLOOKUP(M1931,Reinigungstage,IF('Gebäude-Typen'!$C$6&lt;&gt;0,'Gebäude-Typen'!$C$6,VLOOKUP(C1931,Gebäude_Typen,2,FALSE)),FALSE),2)/2,"")</f>
        <v/>
      </c>
      <c r="T1931" s="729" t="str">
        <f>IFERROR(ROUND(VLOOKUP(N1931,Reinigungstage,IF('Gebäude-Typen'!$C$6&lt;&gt;0,'Gebäude-Typen'!$C$6,VLOOKUP(C1931,Gebäude_Typen,2,FALSE)),FALSE),2)/2,"")</f>
        <v/>
      </c>
      <c r="U1931" s="730">
        <f t="shared" si="289"/>
        <v>17.98</v>
      </c>
      <c r="V1931" s="731" t="str">
        <f>IFERROR(INDEX('2. Raumgruppen'!$A$1:$Y$33,MATCH(IF(ISERROR(SEARCH(" ",M1931,1)),MID(M1931,1,3),MID(M1931,1,SEARCH(" ",M1931,1)-1)),'2. Raumgruppen'!$B:$B,0),IF(ISERROR(SEARCH(" ",M1931,1)),MATCH('2. Raumgruppen'!$L$8,'2. Raumgruppen'!$8:$8,0),MATCH(MID(M1931,SEARCH(" ",M1931,1)+1,3),'2. Raumgruppen'!$8:$8,0))),"")</f>
        <v/>
      </c>
      <c r="W1931" s="731" t="str">
        <f>IFERROR(INDEX('2. Raumgruppen'!$A$1:$Y$33,MATCH(IF(ISERROR(SEARCH(" ",N1931,1)),MID(N1931,1,3),MID(N1931,1,SEARCH(" ",N1931,1)-1)),'2. Raumgruppen'!$B:$B,0),IF(ISERROR(SEARCH(" ",N1931,1)),MATCH('2. Raumgruppen'!$L$8,'2. Raumgruppen'!$8:$8,0),MATCH(MID(N1931,SEARCH(" ",N1931,1)+1,3),'2. Raumgruppen'!$8:$8,0))),"")</f>
        <v/>
      </c>
      <c r="X1931" s="732" t="str">
        <f t="shared" si="290"/>
        <v/>
      </c>
      <c r="Y1931" s="732" t="str">
        <f t="shared" si="291"/>
        <v/>
      </c>
      <c r="Z1931" s="733" t="str">
        <f t="shared" si="292"/>
        <v/>
      </c>
      <c r="AA1931" s="732" t="str">
        <f t="shared" si="293"/>
        <v/>
      </c>
      <c r="AB1931" s="643"/>
      <c r="AC1931" s="276"/>
      <c r="AD1931" s="277"/>
      <c r="AE1931" s="278"/>
      <c r="AF1931" s="278" t="str">
        <f t="shared" si="294"/>
        <v/>
      </c>
      <c r="AG1931" s="278"/>
      <c r="AH1931" s="279">
        <f t="shared" si="295"/>
        <v>17.98</v>
      </c>
      <c r="AI1931" s="279" t="str">
        <f t="shared" si="296"/>
        <v/>
      </c>
      <c r="AJ1931" s="279" t="str">
        <f t="shared" si="297"/>
        <v/>
      </c>
      <c r="AK1931" s="278"/>
      <c r="AL1931" s="278"/>
      <c r="AM1931" s="278"/>
      <c r="AN1931" s="278"/>
      <c r="AO1931" s="262"/>
      <c r="AP1931" s="262"/>
      <c r="AQ1931" s="262"/>
      <c r="AR1931" s="262"/>
      <c r="AS1931" s="262"/>
      <c r="AT1931" s="262"/>
      <c r="AU1931" s="262"/>
      <c r="AV1931" s="262"/>
      <c r="AW1931" s="264"/>
      <c r="AX1931" s="264"/>
      <c r="AY1931" s="264"/>
      <c r="AZ1931" s="262"/>
    </row>
    <row r="1932" spans="1:52" ht="27" hidden="1" customHeight="1">
      <c r="A1932" s="264"/>
      <c r="B1932" s="639">
        <v>1918</v>
      </c>
      <c r="C1932" s="639"/>
      <c r="D1932" s="640"/>
      <c r="E1932" s="640"/>
      <c r="F1932" s="640" t="str">
        <f>IFERROR(VLOOKUP(C1932,'Gebäude-Typen'!$A$7:$D$215,4,FALSE),"")</f>
        <v/>
      </c>
      <c r="G1932" s="641"/>
      <c r="H1932" s="640"/>
      <c r="I1932" s="639"/>
      <c r="J1932" s="640"/>
      <c r="K1932" s="642"/>
      <c r="L1932" s="639"/>
      <c r="M1932" s="639"/>
      <c r="N1932" s="639"/>
      <c r="O1932" s="639"/>
      <c r="P1932" s="734"/>
      <c r="Q1932" s="642"/>
      <c r="R1932" s="639"/>
      <c r="S1932" s="729" t="str">
        <f>IFERROR(ROUND(VLOOKUP(M1932,Reinigungstage,IF('Gebäude-Typen'!$C$6&lt;&gt;0,'Gebäude-Typen'!$C$6,VLOOKUP(C1932,Gebäude_Typen,2,FALSE)),FALSE),2)/2,"")</f>
        <v/>
      </c>
      <c r="T1932" s="729" t="str">
        <f>IFERROR(ROUND(VLOOKUP(N1932,Reinigungstage,IF('Gebäude-Typen'!$C$6&lt;&gt;0,'Gebäude-Typen'!$C$6,VLOOKUP(C1932,Gebäude_Typen,2,FALSE)),FALSE),2)/2,"")</f>
        <v/>
      </c>
      <c r="U1932" s="730">
        <f t="shared" si="289"/>
        <v>17.98</v>
      </c>
      <c r="V1932" s="731" t="str">
        <f>IFERROR(INDEX('2. Raumgruppen'!$A$1:$Y$33,MATCH(IF(ISERROR(SEARCH(" ",M1932,1)),MID(M1932,1,3),MID(M1932,1,SEARCH(" ",M1932,1)-1)),'2. Raumgruppen'!$B:$B,0),IF(ISERROR(SEARCH(" ",M1932,1)),MATCH('2. Raumgruppen'!$L$8,'2. Raumgruppen'!$8:$8,0),MATCH(MID(M1932,SEARCH(" ",M1932,1)+1,3),'2. Raumgruppen'!$8:$8,0))),"")</f>
        <v/>
      </c>
      <c r="W1932" s="731" t="str">
        <f>IFERROR(INDEX('2. Raumgruppen'!$A$1:$Y$33,MATCH(IF(ISERROR(SEARCH(" ",N1932,1)),MID(N1932,1,3),MID(N1932,1,SEARCH(" ",N1932,1)-1)),'2. Raumgruppen'!$B:$B,0),IF(ISERROR(SEARCH(" ",N1932,1)),MATCH('2. Raumgruppen'!$L$8,'2. Raumgruppen'!$8:$8,0),MATCH(MID(N1932,SEARCH(" ",N1932,1)+1,3),'2. Raumgruppen'!$8:$8,0))),"")</f>
        <v/>
      </c>
      <c r="X1932" s="732" t="str">
        <f t="shared" si="290"/>
        <v/>
      </c>
      <c r="Y1932" s="732" t="str">
        <f t="shared" si="291"/>
        <v/>
      </c>
      <c r="Z1932" s="733" t="str">
        <f t="shared" si="292"/>
        <v/>
      </c>
      <c r="AA1932" s="732" t="str">
        <f t="shared" si="293"/>
        <v/>
      </c>
      <c r="AB1932" s="643"/>
      <c r="AC1932" s="276"/>
      <c r="AD1932" s="277"/>
      <c r="AE1932" s="278"/>
      <c r="AF1932" s="278" t="str">
        <f t="shared" si="294"/>
        <v/>
      </c>
      <c r="AG1932" s="278"/>
      <c r="AH1932" s="279">
        <f t="shared" si="295"/>
        <v>17.98</v>
      </c>
      <c r="AI1932" s="279" t="str">
        <f t="shared" si="296"/>
        <v/>
      </c>
      <c r="AJ1932" s="279" t="str">
        <f t="shared" si="297"/>
        <v/>
      </c>
      <c r="AK1932" s="278"/>
      <c r="AL1932" s="278"/>
      <c r="AM1932" s="278"/>
      <c r="AN1932" s="278"/>
      <c r="AO1932" s="262"/>
      <c r="AP1932" s="262"/>
      <c r="AQ1932" s="262"/>
      <c r="AR1932" s="262"/>
      <c r="AS1932" s="262"/>
      <c r="AT1932" s="262"/>
      <c r="AU1932" s="262"/>
      <c r="AV1932" s="262"/>
      <c r="AW1932" s="262"/>
      <c r="AX1932" s="262"/>
      <c r="AY1932" s="262"/>
      <c r="AZ1932" s="262"/>
    </row>
    <row r="1933" spans="1:52" ht="27" hidden="1" customHeight="1">
      <c r="B1933" s="639">
        <v>1919</v>
      </c>
      <c r="C1933" s="639"/>
      <c r="D1933" s="640"/>
      <c r="E1933" s="640"/>
      <c r="F1933" s="640" t="str">
        <f>IFERROR(VLOOKUP(C1933,'Gebäude-Typen'!$A$7:$D$215,4,FALSE),"")</f>
        <v/>
      </c>
      <c r="G1933" s="641"/>
      <c r="H1933" s="640"/>
      <c r="I1933" s="639"/>
      <c r="J1933" s="640"/>
      <c r="K1933" s="642"/>
      <c r="L1933" s="639"/>
      <c r="M1933" s="639"/>
      <c r="N1933" s="639"/>
      <c r="O1933" s="639"/>
      <c r="P1933" s="734"/>
      <c r="Q1933" s="642"/>
      <c r="R1933" s="639"/>
      <c r="S1933" s="729" t="str">
        <f>IFERROR(ROUND(VLOOKUP(M1933,Reinigungstage,IF('Gebäude-Typen'!$C$6&lt;&gt;0,'Gebäude-Typen'!$C$6,VLOOKUP(C1933,Gebäude_Typen,2,FALSE)),FALSE),2)/2,"")</f>
        <v/>
      </c>
      <c r="T1933" s="729" t="str">
        <f>IFERROR(ROUND(VLOOKUP(N1933,Reinigungstage,IF('Gebäude-Typen'!$C$6&lt;&gt;0,'Gebäude-Typen'!$C$6,VLOOKUP(C1933,Gebäude_Typen,2,FALSE)),FALSE),2)/2,"")</f>
        <v/>
      </c>
      <c r="U1933" s="730">
        <f t="shared" si="289"/>
        <v>17.98</v>
      </c>
      <c r="V1933" s="731" t="str">
        <f>IFERROR(INDEX('2. Raumgruppen'!$A$1:$Y$33,MATCH(IF(ISERROR(SEARCH(" ",M1933,1)),MID(M1933,1,3),MID(M1933,1,SEARCH(" ",M1933,1)-1)),'2. Raumgruppen'!$B:$B,0),IF(ISERROR(SEARCH(" ",M1933,1)),MATCH('2. Raumgruppen'!$L$8,'2. Raumgruppen'!$8:$8,0),MATCH(MID(M1933,SEARCH(" ",M1933,1)+1,3),'2. Raumgruppen'!$8:$8,0))),"")</f>
        <v/>
      </c>
      <c r="W1933" s="731" t="str">
        <f>IFERROR(INDEX('2. Raumgruppen'!$A$1:$Y$33,MATCH(IF(ISERROR(SEARCH(" ",N1933,1)),MID(N1933,1,3),MID(N1933,1,SEARCH(" ",N1933,1)-1)),'2. Raumgruppen'!$B:$B,0),IF(ISERROR(SEARCH(" ",N1933,1)),MATCH('2. Raumgruppen'!$L$8,'2. Raumgruppen'!$8:$8,0),MATCH(MID(N1933,SEARCH(" ",N1933,1)+1,3),'2. Raumgruppen'!$8:$8,0))),"")</f>
        <v/>
      </c>
      <c r="X1933" s="732" t="str">
        <f t="shared" si="290"/>
        <v/>
      </c>
      <c r="Y1933" s="732" t="str">
        <f t="shared" si="291"/>
        <v/>
      </c>
      <c r="Z1933" s="733" t="str">
        <f t="shared" si="292"/>
        <v/>
      </c>
      <c r="AA1933" s="732" t="str">
        <f t="shared" si="293"/>
        <v/>
      </c>
      <c r="AB1933" s="643"/>
      <c r="AC1933" s="276"/>
      <c r="AD1933" s="277"/>
      <c r="AE1933" s="278"/>
      <c r="AF1933" s="278" t="str">
        <f t="shared" si="294"/>
        <v/>
      </c>
      <c r="AG1933" s="278"/>
      <c r="AH1933" s="279">
        <f t="shared" si="295"/>
        <v>17.98</v>
      </c>
      <c r="AI1933" s="279" t="str">
        <f t="shared" si="296"/>
        <v/>
      </c>
      <c r="AJ1933" s="279" t="str">
        <f t="shared" si="297"/>
        <v/>
      </c>
      <c r="AK1933" s="278"/>
      <c r="AL1933" s="278"/>
      <c r="AM1933" s="278"/>
      <c r="AN1933" s="278"/>
      <c r="AO1933" s="262"/>
      <c r="AP1933" s="262"/>
      <c r="AQ1933" s="262"/>
      <c r="AR1933" s="262"/>
      <c r="AS1933" s="262"/>
      <c r="AT1933" s="262"/>
      <c r="AU1933" s="262"/>
      <c r="AV1933" s="262"/>
      <c r="AW1933" s="264"/>
      <c r="AX1933" s="278"/>
      <c r="AY1933" s="262"/>
      <c r="AZ1933" s="264"/>
    </row>
    <row r="1934" spans="1:52" ht="27" hidden="1" customHeight="1">
      <c r="A1934" s="264"/>
      <c r="B1934" s="639">
        <v>1920</v>
      </c>
      <c r="C1934" s="639"/>
      <c r="D1934" s="640"/>
      <c r="E1934" s="640"/>
      <c r="F1934" s="640" t="str">
        <f>IFERROR(VLOOKUP(C1934,'Gebäude-Typen'!$A$7:$D$215,4,FALSE),"")</f>
        <v/>
      </c>
      <c r="G1934" s="641"/>
      <c r="H1934" s="640"/>
      <c r="I1934" s="639"/>
      <c r="J1934" s="640"/>
      <c r="K1934" s="642"/>
      <c r="L1934" s="639"/>
      <c r="M1934" s="639"/>
      <c r="N1934" s="639"/>
      <c r="O1934" s="639"/>
      <c r="P1934" s="734"/>
      <c r="Q1934" s="642"/>
      <c r="R1934" s="639"/>
      <c r="S1934" s="729" t="str">
        <f>IFERROR(ROUND(VLOOKUP(M1934,Reinigungstage,IF('Gebäude-Typen'!$C$6&lt;&gt;0,'Gebäude-Typen'!$C$6,VLOOKUP(C1934,Gebäude_Typen,2,FALSE)),FALSE),2)/2,"")</f>
        <v/>
      </c>
      <c r="T1934" s="729" t="str">
        <f>IFERROR(ROUND(VLOOKUP(N1934,Reinigungstage,IF('Gebäude-Typen'!$C$6&lt;&gt;0,'Gebäude-Typen'!$C$6,VLOOKUP(C1934,Gebäude_Typen,2,FALSE)),FALSE),2)/2,"")</f>
        <v/>
      </c>
      <c r="U1934" s="730">
        <f t="shared" si="289"/>
        <v>17.98</v>
      </c>
      <c r="V1934" s="731" t="str">
        <f>IFERROR(INDEX('2. Raumgruppen'!$A$1:$Y$33,MATCH(IF(ISERROR(SEARCH(" ",M1934,1)),MID(M1934,1,3),MID(M1934,1,SEARCH(" ",M1934,1)-1)),'2. Raumgruppen'!$B:$B,0),IF(ISERROR(SEARCH(" ",M1934,1)),MATCH('2. Raumgruppen'!$L$8,'2. Raumgruppen'!$8:$8,0),MATCH(MID(M1934,SEARCH(" ",M1934,1)+1,3),'2. Raumgruppen'!$8:$8,0))),"")</f>
        <v/>
      </c>
      <c r="W1934" s="731" t="str">
        <f>IFERROR(INDEX('2. Raumgruppen'!$A$1:$Y$33,MATCH(IF(ISERROR(SEARCH(" ",N1934,1)),MID(N1934,1,3),MID(N1934,1,SEARCH(" ",N1934,1)-1)),'2. Raumgruppen'!$B:$B,0),IF(ISERROR(SEARCH(" ",N1934,1)),MATCH('2. Raumgruppen'!$L$8,'2. Raumgruppen'!$8:$8,0),MATCH(MID(N1934,SEARCH(" ",N1934,1)+1,3),'2. Raumgruppen'!$8:$8,0))),"")</f>
        <v/>
      </c>
      <c r="X1934" s="732" t="str">
        <f t="shared" si="290"/>
        <v/>
      </c>
      <c r="Y1934" s="732" t="str">
        <f t="shared" si="291"/>
        <v/>
      </c>
      <c r="Z1934" s="733" t="str">
        <f t="shared" si="292"/>
        <v/>
      </c>
      <c r="AA1934" s="732" t="str">
        <f t="shared" si="293"/>
        <v/>
      </c>
      <c r="AB1934" s="643"/>
      <c r="AC1934" s="276"/>
      <c r="AD1934" s="277"/>
      <c r="AE1934" s="278"/>
      <c r="AF1934" s="278" t="str">
        <f t="shared" si="294"/>
        <v/>
      </c>
      <c r="AG1934" s="278"/>
      <c r="AH1934" s="279">
        <f t="shared" si="295"/>
        <v>17.98</v>
      </c>
      <c r="AI1934" s="279" t="str">
        <f t="shared" si="296"/>
        <v/>
      </c>
      <c r="AJ1934" s="279" t="str">
        <f t="shared" si="297"/>
        <v/>
      </c>
      <c r="AK1934" s="278"/>
      <c r="AL1934" s="278"/>
      <c r="AM1934" s="278"/>
      <c r="AN1934" s="278"/>
      <c r="AO1934" s="262"/>
      <c r="AP1934" s="262"/>
      <c r="AQ1934" s="262"/>
      <c r="AR1934" s="262"/>
      <c r="AS1934" s="262"/>
      <c r="AT1934" s="262"/>
      <c r="AU1934" s="262"/>
      <c r="AV1934" s="262"/>
      <c r="AW1934" s="262"/>
      <c r="AX1934" s="262"/>
      <c r="AY1934" s="262"/>
      <c r="AZ1934" s="262"/>
    </row>
    <row r="1935" spans="1:52" ht="27" hidden="1" customHeight="1">
      <c r="B1935" s="639">
        <v>1921</v>
      </c>
      <c r="C1935" s="639"/>
      <c r="D1935" s="640"/>
      <c r="E1935" s="640"/>
      <c r="F1935" s="640" t="str">
        <f>IFERROR(VLOOKUP(C1935,'Gebäude-Typen'!$A$7:$D$215,4,FALSE),"")</f>
        <v/>
      </c>
      <c r="G1935" s="641"/>
      <c r="H1935" s="640"/>
      <c r="I1935" s="639"/>
      <c r="J1935" s="640"/>
      <c r="K1935" s="642"/>
      <c r="L1935" s="639"/>
      <c r="M1935" s="639"/>
      <c r="N1935" s="639"/>
      <c r="O1935" s="639"/>
      <c r="P1935" s="734"/>
      <c r="Q1935" s="642"/>
      <c r="R1935" s="639"/>
      <c r="S1935" s="729" t="str">
        <f>IFERROR(ROUND(VLOOKUP(M1935,Reinigungstage,IF('Gebäude-Typen'!$C$6&lt;&gt;0,'Gebäude-Typen'!$C$6,VLOOKUP(C1935,Gebäude_Typen,2,FALSE)),FALSE),2)/2,"")</f>
        <v/>
      </c>
      <c r="T1935" s="729" t="str">
        <f>IFERROR(ROUND(VLOOKUP(N1935,Reinigungstage,IF('Gebäude-Typen'!$C$6&lt;&gt;0,'Gebäude-Typen'!$C$6,VLOOKUP(C1935,Gebäude_Typen,2,FALSE)),FALSE),2)/2,"")</f>
        <v/>
      </c>
      <c r="U1935" s="730">
        <f t="shared" ref="U1935:U1998" si="298">SVS</f>
        <v>17.98</v>
      </c>
      <c r="V1935" s="731" t="str">
        <f>IFERROR(INDEX('2. Raumgruppen'!$A$1:$Y$33,MATCH(IF(ISERROR(SEARCH(" ",M1935,1)),MID(M1935,1,3),MID(M1935,1,SEARCH(" ",M1935,1)-1)),'2. Raumgruppen'!$B:$B,0),IF(ISERROR(SEARCH(" ",M1935,1)),MATCH('2. Raumgruppen'!$L$8,'2. Raumgruppen'!$8:$8,0),MATCH(MID(M1935,SEARCH(" ",M1935,1)+1,3),'2. Raumgruppen'!$8:$8,0))),"")</f>
        <v/>
      </c>
      <c r="W1935" s="731" t="str">
        <f>IFERROR(INDEX('2. Raumgruppen'!$A$1:$Y$33,MATCH(IF(ISERROR(SEARCH(" ",N1935,1)),MID(N1935,1,3),MID(N1935,1,SEARCH(" ",N1935,1)-1)),'2. Raumgruppen'!$B:$B,0),IF(ISERROR(SEARCH(" ",N1935,1)),MATCH('2. Raumgruppen'!$L$8,'2. Raumgruppen'!$8:$8,0),MATCH(MID(N1935,SEARCH(" ",N1935,1)+1,3),'2. Raumgruppen'!$8:$8,0))),"")</f>
        <v/>
      </c>
      <c r="X1935" s="732" t="str">
        <f t="shared" ref="X1935:X1998" si="299">IFERROR(K1935*S1935,"")</f>
        <v/>
      </c>
      <c r="Y1935" s="732" t="str">
        <f t="shared" ref="Y1935:Y1998" si="300">IFERROR(K1935*T1935,"")</f>
        <v/>
      </c>
      <c r="Z1935" s="733" t="str">
        <f t="shared" ref="Z1935:Z1998" si="301">IFERROR(IF(V1935="","",(X1935/V1935)+(Y1935/W1935)),"")</f>
        <v/>
      </c>
      <c r="AA1935" s="732" t="str">
        <f t="shared" ref="AA1935:AA1998" si="302">IFERROR(Z1935*U1935,"")</f>
        <v/>
      </c>
      <c r="AB1935" s="643"/>
      <c r="AC1935" s="276"/>
      <c r="AD1935" s="277"/>
      <c r="AE1935" s="278"/>
      <c r="AF1935" s="278" t="str">
        <f t="shared" si="294"/>
        <v/>
      </c>
      <c r="AG1935" s="278"/>
      <c r="AH1935" s="279">
        <f t="shared" si="295"/>
        <v>17.98</v>
      </c>
      <c r="AI1935" s="279" t="str">
        <f t="shared" si="296"/>
        <v/>
      </c>
      <c r="AJ1935" s="279" t="str">
        <f t="shared" si="297"/>
        <v/>
      </c>
      <c r="AK1935" s="278"/>
      <c r="AL1935" s="278"/>
      <c r="AM1935" s="278"/>
      <c r="AN1935" s="278"/>
      <c r="AO1935" s="262"/>
      <c r="AP1935" s="262"/>
      <c r="AQ1935" s="262"/>
      <c r="AR1935" s="262"/>
      <c r="AS1935" s="262"/>
      <c r="AT1935" s="262"/>
      <c r="AU1935" s="262"/>
      <c r="AV1935" s="262"/>
      <c r="AW1935" s="264"/>
      <c r="AX1935" s="264"/>
      <c r="AY1935" s="262"/>
      <c r="AZ1935" s="264"/>
    </row>
    <row r="1936" spans="1:52" ht="27" hidden="1" customHeight="1">
      <c r="B1936" s="639">
        <v>1922</v>
      </c>
      <c r="C1936" s="639"/>
      <c r="D1936" s="640"/>
      <c r="E1936" s="640"/>
      <c r="F1936" s="640" t="str">
        <f>IFERROR(VLOOKUP(C1936,'Gebäude-Typen'!$A$7:$D$215,4,FALSE),"")</f>
        <v/>
      </c>
      <c r="G1936" s="641"/>
      <c r="H1936" s="640"/>
      <c r="I1936" s="639"/>
      <c r="J1936" s="640"/>
      <c r="K1936" s="642"/>
      <c r="L1936" s="639"/>
      <c r="M1936" s="639"/>
      <c r="N1936" s="639"/>
      <c r="O1936" s="639"/>
      <c r="P1936" s="734"/>
      <c r="Q1936" s="642"/>
      <c r="R1936" s="639"/>
      <c r="S1936" s="729" t="str">
        <f>IFERROR(ROUND(VLOOKUP(M1936,Reinigungstage,IF('Gebäude-Typen'!$C$6&lt;&gt;0,'Gebäude-Typen'!$C$6,VLOOKUP(C1936,Gebäude_Typen,2,FALSE)),FALSE),2)/2,"")</f>
        <v/>
      </c>
      <c r="T1936" s="729" t="str">
        <f>IFERROR(ROUND(VLOOKUP(N1936,Reinigungstage,IF('Gebäude-Typen'!$C$6&lt;&gt;0,'Gebäude-Typen'!$C$6,VLOOKUP(C1936,Gebäude_Typen,2,FALSE)),FALSE),2)/2,"")</f>
        <v/>
      </c>
      <c r="U1936" s="730">
        <f t="shared" si="298"/>
        <v>17.98</v>
      </c>
      <c r="V1936" s="731" t="str">
        <f>IFERROR(INDEX('2. Raumgruppen'!$A$1:$Y$33,MATCH(IF(ISERROR(SEARCH(" ",M1936,1)),MID(M1936,1,3),MID(M1936,1,SEARCH(" ",M1936,1)-1)),'2. Raumgruppen'!$B:$B,0),IF(ISERROR(SEARCH(" ",M1936,1)),MATCH('2. Raumgruppen'!$L$8,'2. Raumgruppen'!$8:$8,0),MATCH(MID(M1936,SEARCH(" ",M1936,1)+1,3),'2. Raumgruppen'!$8:$8,0))),"")</f>
        <v/>
      </c>
      <c r="W1936" s="731" t="str">
        <f>IFERROR(INDEX('2. Raumgruppen'!$A$1:$Y$33,MATCH(IF(ISERROR(SEARCH(" ",N1936,1)),MID(N1936,1,3),MID(N1936,1,SEARCH(" ",N1936,1)-1)),'2. Raumgruppen'!$B:$B,0),IF(ISERROR(SEARCH(" ",N1936,1)),MATCH('2. Raumgruppen'!$L$8,'2. Raumgruppen'!$8:$8,0),MATCH(MID(N1936,SEARCH(" ",N1936,1)+1,3),'2. Raumgruppen'!$8:$8,0))),"")</f>
        <v/>
      </c>
      <c r="X1936" s="732" t="str">
        <f t="shared" si="299"/>
        <v/>
      </c>
      <c r="Y1936" s="732" t="str">
        <f t="shared" si="300"/>
        <v/>
      </c>
      <c r="Z1936" s="733" t="str">
        <f t="shared" si="301"/>
        <v/>
      </c>
      <c r="AA1936" s="732" t="str">
        <f t="shared" si="302"/>
        <v/>
      </c>
      <c r="AB1936" s="643"/>
      <c r="AC1936" s="276"/>
      <c r="AD1936" s="277"/>
      <c r="AE1936" s="278"/>
      <c r="AF1936" s="278" t="str">
        <f t="shared" si="294"/>
        <v/>
      </c>
      <c r="AG1936" s="278"/>
      <c r="AH1936" s="279">
        <f t="shared" si="295"/>
        <v>17.98</v>
      </c>
      <c r="AI1936" s="279" t="str">
        <f t="shared" si="296"/>
        <v/>
      </c>
      <c r="AJ1936" s="279" t="str">
        <f t="shared" si="297"/>
        <v/>
      </c>
      <c r="AK1936" s="278"/>
      <c r="AL1936" s="278"/>
      <c r="AM1936" s="278"/>
      <c r="AN1936" s="278"/>
      <c r="AO1936" s="262"/>
      <c r="AP1936" s="262"/>
      <c r="AQ1936" s="262"/>
      <c r="AR1936" s="262"/>
      <c r="AS1936" s="262"/>
      <c r="AT1936" s="262"/>
      <c r="AU1936" s="262"/>
      <c r="AV1936" s="262"/>
      <c r="AW1936" s="262"/>
      <c r="AX1936" s="262"/>
      <c r="AY1936" s="262"/>
      <c r="AZ1936" s="264"/>
    </row>
    <row r="1937" spans="1:69" ht="27" hidden="1" customHeight="1">
      <c r="B1937" s="639">
        <v>1923</v>
      </c>
      <c r="C1937" s="639"/>
      <c r="D1937" s="640"/>
      <c r="E1937" s="640"/>
      <c r="F1937" s="640" t="str">
        <f>IFERROR(VLOOKUP(C1937,'Gebäude-Typen'!$A$7:$D$215,4,FALSE),"")</f>
        <v/>
      </c>
      <c r="G1937" s="641"/>
      <c r="H1937" s="640"/>
      <c r="I1937" s="639"/>
      <c r="J1937" s="640"/>
      <c r="K1937" s="642"/>
      <c r="L1937" s="639"/>
      <c r="M1937" s="639"/>
      <c r="N1937" s="639"/>
      <c r="O1937" s="639"/>
      <c r="P1937" s="734"/>
      <c r="Q1937" s="642"/>
      <c r="R1937" s="639"/>
      <c r="S1937" s="729" t="str">
        <f>IFERROR(ROUND(VLOOKUP(M1937,Reinigungstage,IF('Gebäude-Typen'!$C$6&lt;&gt;0,'Gebäude-Typen'!$C$6,VLOOKUP(C1937,Gebäude_Typen,2,FALSE)),FALSE),2)/2,"")</f>
        <v/>
      </c>
      <c r="T1937" s="729" t="str">
        <f>IFERROR(ROUND(VLOOKUP(N1937,Reinigungstage,IF('Gebäude-Typen'!$C$6&lt;&gt;0,'Gebäude-Typen'!$C$6,VLOOKUP(C1937,Gebäude_Typen,2,FALSE)),FALSE),2)/2,"")</f>
        <v/>
      </c>
      <c r="U1937" s="730">
        <f t="shared" si="298"/>
        <v>17.98</v>
      </c>
      <c r="V1937" s="731" t="str">
        <f>IFERROR(INDEX('2. Raumgruppen'!$A$1:$Y$33,MATCH(IF(ISERROR(SEARCH(" ",M1937,1)),MID(M1937,1,3),MID(M1937,1,SEARCH(" ",M1937,1)-1)),'2. Raumgruppen'!$B:$B,0),IF(ISERROR(SEARCH(" ",M1937,1)),MATCH('2. Raumgruppen'!$L$8,'2. Raumgruppen'!$8:$8,0),MATCH(MID(M1937,SEARCH(" ",M1937,1)+1,3),'2. Raumgruppen'!$8:$8,0))),"")</f>
        <v/>
      </c>
      <c r="W1937" s="731" t="str">
        <f>IFERROR(INDEX('2. Raumgruppen'!$A$1:$Y$33,MATCH(IF(ISERROR(SEARCH(" ",N1937,1)),MID(N1937,1,3),MID(N1937,1,SEARCH(" ",N1937,1)-1)),'2. Raumgruppen'!$B:$B,0),IF(ISERROR(SEARCH(" ",N1937,1)),MATCH('2. Raumgruppen'!$L$8,'2. Raumgruppen'!$8:$8,0),MATCH(MID(N1937,SEARCH(" ",N1937,1)+1,3),'2. Raumgruppen'!$8:$8,0))),"")</f>
        <v/>
      </c>
      <c r="X1937" s="732" t="str">
        <f t="shared" si="299"/>
        <v/>
      </c>
      <c r="Y1937" s="732" t="str">
        <f t="shared" si="300"/>
        <v/>
      </c>
      <c r="Z1937" s="733" t="str">
        <f t="shared" si="301"/>
        <v/>
      </c>
      <c r="AA1937" s="732" t="str">
        <f t="shared" si="302"/>
        <v/>
      </c>
      <c r="AB1937" s="643"/>
      <c r="AC1937" s="276"/>
      <c r="AD1937" s="277"/>
      <c r="AE1937" s="278"/>
      <c r="AF1937" s="278" t="str">
        <f t="shared" si="294"/>
        <v/>
      </c>
      <c r="AG1937" s="278"/>
      <c r="AH1937" s="279">
        <f t="shared" si="295"/>
        <v>17.98</v>
      </c>
      <c r="AI1937" s="279" t="str">
        <f t="shared" si="296"/>
        <v/>
      </c>
      <c r="AJ1937" s="279" t="str">
        <f t="shared" si="297"/>
        <v/>
      </c>
      <c r="AK1937" s="278"/>
      <c r="AL1937" s="278"/>
      <c r="AM1937" s="278"/>
      <c r="AN1937" s="278"/>
      <c r="AO1937" s="262"/>
      <c r="AP1937" s="262"/>
      <c r="AQ1937" s="262"/>
      <c r="AR1937" s="262"/>
      <c r="AS1937" s="262"/>
      <c r="AT1937" s="262"/>
      <c r="AU1937" s="262"/>
      <c r="AV1937" s="262"/>
      <c r="AW1937" s="262"/>
      <c r="AX1937" s="262"/>
      <c r="AY1937" s="264"/>
      <c r="AZ1937" s="262"/>
    </row>
    <row r="1938" spans="1:69" ht="27" hidden="1" customHeight="1">
      <c r="A1938" s="264"/>
      <c r="B1938" s="639">
        <v>1924</v>
      </c>
      <c r="C1938" s="639"/>
      <c r="D1938" s="640"/>
      <c r="E1938" s="640"/>
      <c r="F1938" s="640" t="str">
        <f>IFERROR(VLOOKUP(C1938,'Gebäude-Typen'!$A$7:$D$215,4,FALSE),"")</f>
        <v/>
      </c>
      <c r="G1938" s="641"/>
      <c r="H1938" s="640"/>
      <c r="I1938" s="639"/>
      <c r="J1938" s="640"/>
      <c r="K1938" s="642"/>
      <c r="L1938" s="639"/>
      <c r="M1938" s="639"/>
      <c r="N1938" s="639"/>
      <c r="O1938" s="639"/>
      <c r="P1938" s="734"/>
      <c r="Q1938" s="642"/>
      <c r="R1938" s="639"/>
      <c r="S1938" s="729" t="str">
        <f>IFERROR(ROUND(VLOOKUP(M1938,Reinigungstage,IF('Gebäude-Typen'!$C$6&lt;&gt;0,'Gebäude-Typen'!$C$6,VLOOKUP(C1938,Gebäude_Typen,2,FALSE)),FALSE),2)/2,"")</f>
        <v/>
      </c>
      <c r="T1938" s="729" t="str">
        <f>IFERROR(ROUND(VLOOKUP(N1938,Reinigungstage,IF('Gebäude-Typen'!$C$6&lt;&gt;0,'Gebäude-Typen'!$C$6,VLOOKUP(C1938,Gebäude_Typen,2,FALSE)),FALSE),2)/2,"")</f>
        <v/>
      </c>
      <c r="U1938" s="730">
        <f t="shared" si="298"/>
        <v>17.98</v>
      </c>
      <c r="V1938" s="731" t="str">
        <f>IFERROR(INDEX('2. Raumgruppen'!$A$1:$Y$33,MATCH(IF(ISERROR(SEARCH(" ",M1938,1)),MID(M1938,1,3),MID(M1938,1,SEARCH(" ",M1938,1)-1)),'2. Raumgruppen'!$B:$B,0),IF(ISERROR(SEARCH(" ",M1938,1)),MATCH('2. Raumgruppen'!$L$8,'2. Raumgruppen'!$8:$8,0),MATCH(MID(M1938,SEARCH(" ",M1938,1)+1,3),'2. Raumgruppen'!$8:$8,0))),"")</f>
        <v/>
      </c>
      <c r="W1938" s="731" t="str">
        <f>IFERROR(INDEX('2. Raumgruppen'!$A$1:$Y$33,MATCH(IF(ISERROR(SEARCH(" ",N1938,1)),MID(N1938,1,3),MID(N1938,1,SEARCH(" ",N1938,1)-1)),'2. Raumgruppen'!$B:$B,0),IF(ISERROR(SEARCH(" ",N1938,1)),MATCH('2. Raumgruppen'!$L$8,'2. Raumgruppen'!$8:$8,0),MATCH(MID(N1938,SEARCH(" ",N1938,1)+1,3),'2. Raumgruppen'!$8:$8,0))),"")</f>
        <v/>
      </c>
      <c r="X1938" s="732" t="str">
        <f t="shared" si="299"/>
        <v/>
      </c>
      <c r="Y1938" s="732" t="str">
        <f t="shared" si="300"/>
        <v/>
      </c>
      <c r="Z1938" s="733" t="str">
        <f t="shared" si="301"/>
        <v/>
      </c>
      <c r="AA1938" s="732" t="str">
        <f t="shared" si="302"/>
        <v/>
      </c>
      <c r="AB1938" s="643"/>
      <c r="AC1938" s="276"/>
      <c r="AD1938" s="277"/>
      <c r="AE1938" s="278"/>
      <c r="AF1938" s="278" t="str">
        <f t="shared" si="294"/>
        <v/>
      </c>
      <c r="AG1938" s="278"/>
      <c r="AH1938" s="279">
        <f t="shared" si="295"/>
        <v>17.98</v>
      </c>
      <c r="AI1938" s="279" t="str">
        <f t="shared" si="296"/>
        <v/>
      </c>
      <c r="AJ1938" s="279" t="str">
        <f t="shared" si="297"/>
        <v/>
      </c>
      <c r="AK1938" s="278"/>
      <c r="AL1938" s="278"/>
      <c r="AM1938" s="278"/>
      <c r="AN1938" s="278"/>
      <c r="AO1938" s="262"/>
      <c r="AP1938" s="262"/>
      <c r="AQ1938" s="262"/>
      <c r="AR1938" s="262"/>
      <c r="AS1938" s="262"/>
      <c r="AT1938" s="262"/>
      <c r="AU1938" s="262"/>
      <c r="AV1938" s="262"/>
      <c r="AW1938" s="262"/>
      <c r="AX1938" s="264"/>
      <c r="AY1938" s="262"/>
      <c r="AZ1938" s="262"/>
    </row>
    <row r="1939" spans="1:69" ht="27" hidden="1" customHeight="1">
      <c r="B1939" s="639">
        <v>1925</v>
      </c>
      <c r="C1939" s="639"/>
      <c r="D1939" s="640"/>
      <c r="E1939" s="640"/>
      <c r="F1939" s="640" t="str">
        <f>IFERROR(VLOOKUP(C1939,'Gebäude-Typen'!$A$7:$D$215,4,FALSE),"")</f>
        <v/>
      </c>
      <c r="G1939" s="641"/>
      <c r="H1939" s="640"/>
      <c r="I1939" s="639"/>
      <c r="J1939" s="640"/>
      <c r="K1939" s="642"/>
      <c r="L1939" s="639"/>
      <c r="M1939" s="639"/>
      <c r="N1939" s="639"/>
      <c r="O1939" s="639"/>
      <c r="P1939" s="734"/>
      <c r="Q1939" s="642"/>
      <c r="R1939" s="639"/>
      <c r="S1939" s="729" t="str">
        <f>IFERROR(ROUND(VLOOKUP(M1939,Reinigungstage,IF('Gebäude-Typen'!$C$6&lt;&gt;0,'Gebäude-Typen'!$C$6,VLOOKUP(C1939,Gebäude_Typen,2,FALSE)),FALSE),2)/2,"")</f>
        <v/>
      </c>
      <c r="T1939" s="729" t="str">
        <f>IFERROR(ROUND(VLOOKUP(N1939,Reinigungstage,IF('Gebäude-Typen'!$C$6&lt;&gt;0,'Gebäude-Typen'!$C$6,VLOOKUP(C1939,Gebäude_Typen,2,FALSE)),FALSE),2)/2,"")</f>
        <v/>
      </c>
      <c r="U1939" s="730">
        <f t="shared" si="298"/>
        <v>17.98</v>
      </c>
      <c r="V1939" s="731" t="str">
        <f>IFERROR(INDEX('2. Raumgruppen'!$A$1:$Y$33,MATCH(IF(ISERROR(SEARCH(" ",M1939,1)),MID(M1939,1,3),MID(M1939,1,SEARCH(" ",M1939,1)-1)),'2. Raumgruppen'!$B:$B,0),IF(ISERROR(SEARCH(" ",M1939,1)),MATCH('2. Raumgruppen'!$L$8,'2. Raumgruppen'!$8:$8,0),MATCH(MID(M1939,SEARCH(" ",M1939,1)+1,3),'2. Raumgruppen'!$8:$8,0))),"")</f>
        <v/>
      </c>
      <c r="W1939" s="731" t="str">
        <f>IFERROR(INDEX('2. Raumgruppen'!$A$1:$Y$33,MATCH(IF(ISERROR(SEARCH(" ",N1939,1)),MID(N1939,1,3),MID(N1939,1,SEARCH(" ",N1939,1)-1)),'2. Raumgruppen'!$B:$B,0),IF(ISERROR(SEARCH(" ",N1939,1)),MATCH('2. Raumgruppen'!$L$8,'2. Raumgruppen'!$8:$8,0),MATCH(MID(N1939,SEARCH(" ",N1939,1)+1,3),'2. Raumgruppen'!$8:$8,0))),"")</f>
        <v/>
      </c>
      <c r="X1939" s="732" t="str">
        <f t="shared" si="299"/>
        <v/>
      </c>
      <c r="Y1939" s="732" t="str">
        <f t="shared" si="300"/>
        <v/>
      </c>
      <c r="Z1939" s="733" t="str">
        <f t="shared" si="301"/>
        <v/>
      </c>
      <c r="AA1939" s="732" t="str">
        <f t="shared" si="302"/>
        <v/>
      </c>
      <c r="AB1939" s="643"/>
      <c r="AC1939" s="276"/>
      <c r="AD1939" s="277"/>
      <c r="AE1939" s="278"/>
      <c r="AF1939" s="278" t="str">
        <f t="shared" si="294"/>
        <v/>
      </c>
      <c r="AG1939" s="278"/>
      <c r="AH1939" s="279">
        <f t="shared" si="295"/>
        <v>17.98</v>
      </c>
      <c r="AI1939" s="279" t="str">
        <f t="shared" si="296"/>
        <v/>
      </c>
      <c r="AJ1939" s="279" t="str">
        <f t="shared" si="297"/>
        <v/>
      </c>
      <c r="AK1939" s="278"/>
      <c r="AL1939" s="278"/>
      <c r="AM1939" s="278"/>
      <c r="AN1939" s="278"/>
      <c r="AO1939" s="262"/>
      <c r="AP1939" s="262"/>
      <c r="AQ1939" s="262"/>
      <c r="AR1939" s="262"/>
      <c r="AS1939" s="262"/>
      <c r="AT1939" s="262"/>
      <c r="AU1939" s="262"/>
      <c r="AV1939" s="262"/>
      <c r="AW1939" s="278"/>
      <c r="AX1939" s="278"/>
      <c r="AY1939" s="262"/>
      <c r="AZ1939" s="264"/>
    </row>
    <row r="1940" spans="1:69" ht="27" hidden="1" customHeight="1">
      <c r="B1940" s="639">
        <v>1926</v>
      </c>
      <c r="C1940" s="639"/>
      <c r="D1940" s="640"/>
      <c r="E1940" s="640"/>
      <c r="F1940" s="640" t="str">
        <f>IFERROR(VLOOKUP(C1940,'Gebäude-Typen'!$A$7:$D$215,4,FALSE),"")</f>
        <v/>
      </c>
      <c r="G1940" s="641"/>
      <c r="H1940" s="640"/>
      <c r="I1940" s="639"/>
      <c r="J1940" s="640"/>
      <c r="K1940" s="642"/>
      <c r="L1940" s="639"/>
      <c r="M1940" s="639"/>
      <c r="N1940" s="639"/>
      <c r="O1940" s="639"/>
      <c r="P1940" s="734"/>
      <c r="Q1940" s="642"/>
      <c r="R1940" s="639"/>
      <c r="S1940" s="729" t="str">
        <f>IFERROR(ROUND(VLOOKUP(M1940,Reinigungstage,IF('Gebäude-Typen'!$C$6&lt;&gt;0,'Gebäude-Typen'!$C$6,VLOOKUP(C1940,Gebäude_Typen,2,FALSE)),FALSE),2)/2,"")</f>
        <v/>
      </c>
      <c r="T1940" s="729" t="str">
        <f>IFERROR(ROUND(VLOOKUP(N1940,Reinigungstage,IF('Gebäude-Typen'!$C$6&lt;&gt;0,'Gebäude-Typen'!$C$6,VLOOKUP(C1940,Gebäude_Typen,2,FALSE)),FALSE),2)/2,"")</f>
        <v/>
      </c>
      <c r="U1940" s="730">
        <f t="shared" si="298"/>
        <v>17.98</v>
      </c>
      <c r="V1940" s="731" t="str">
        <f>IFERROR(INDEX('2. Raumgruppen'!$A$1:$Y$33,MATCH(IF(ISERROR(SEARCH(" ",M1940,1)),MID(M1940,1,3),MID(M1940,1,SEARCH(" ",M1940,1)-1)),'2. Raumgruppen'!$B:$B,0),IF(ISERROR(SEARCH(" ",M1940,1)),MATCH('2. Raumgruppen'!$L$8,'2. Raumgruppen'!$8:$8,0),MATCH(MID(M1940,SEARCH(" ",M1940,1)+1,3),'2. Raumgruppen'!$8:$8,0))),"")</f>
        <v/>
      </c>
      <c r="W1940" s="731" t="str">
        <f>IFERROR(INDEX('2. Raumgruppen'!$A$1:$Y$33,MATCH(IF(ISERROR(SEARCH(" ",N1940,1)),MID(N1940,1,3),MID(N1940,1,SEARCH(" ",N1940,1)-1)),'2. Raumgruppen'!$B:$B,0),IF(ISERROR(SEARCH(" ",N1940,1)),MATCH('2. Raumgruppen'!$L$8,'2. Raumgruppen'!$8:$8,0),MATCH(MID(N1940,SEARCH(" ",N1940,1)+1,3),'2. Raumgruppen'!$8:$8,0))),"")</f>
        <v/>
      </c>
      <c r="X1940" s="732" t="str">
        <f t="shared" si="299"/>
        <v/>
      </c>
      <c r="Y1940" s="732" t="str">
        <f t="shared" si="300"/>
        <v/>
      </c>
      <c r="Z1940" s="733" t="str">
        <f t="shared" si="301"/>
        <v/>
      </c>
      <c r="AA1940" s="732" t="str">
        <f t="shared" si="302"/>
        <v/>
      </c>
      <c r="AB1940" s="643"/>
      <c r="AC1940" s="276"/>
      <c r="AD1940" s="277"/>
      <c r="AE1940" s="278"/>
      <c r="AF1940" s="278" t="str">
        <f t="shared" si="294"/>
        <v/>
      </c>
      <c r="AG1940" s="278"/>
      <c r="AH1940" s="279">
        <f t="shared" si="295"/>
        <v>17.98</v>
      </c>
      <c r="AI1940" s="279" t="str">
        <f t="shared" si="296"/>
        <v/>
      </c>
      <c r="AJ1940" s="279" t="str">
        <f t="shared" si="297"/>
        <v/>
      </c>
      <c r="AK1940" s="278"/>
      <c r="AL1940" s="278"/>
      <c r="AM1940" s="278"/>
      <c r="AN1940" s="278"/>
      <c r="AO1940" s="262"/>
      <c r="AP1940" s="262"/>
      <c r="AQ1940" s="262"/>
      <c r="AR1940" s="262"/>
      <c r="AS1940" s="262"/>
      <c r="AT1940" s="262"/>
      <c r="AU1940" s="262"/>
      <c r="AV1940" s="262"/>
      <c r="AW1940" s="262"/>
      <c r="AX1940" s="262"/>
      <c r="AY1940" s="264"/>
      <c r="AZ1940" s="262"/>
    </row>
    <row r="1941" spans="1:69" ht="27" hidden="1" customHeight="1">
      <c r="B1941" s="639">
        <v>1927</v>
      </c>
      <c r="C1941" s="639"/>
      <c r="D1941" s="640"/>
      <c r="E1941" s="640"/>
      <c r="F1941" s="640" t="str">
        <f>IFERROR(VLOOKUP(C1941,'Gebäude-Typen'!$A$7:$D$215,4,FALSE),"")</f>
        <v/>
      </c>
      <c r="G1941" s="641"/>
      <c r="H1941" s="640"/>
      <c r="I1941" s="639"/>
      <c r="J1941" s="640"/>
      <c r="K1941" s="642"/>
      <c r="L1941" s="639"/>
      <c r="M1941" s="639"/>
      <c r="N1941" s="639"/>
      <c r="O1941" s="639"/>
      <c r="P1941" s="734"/>
      <c r="Q1941" s="642"/>
      <c r="R1941" s="639"/>
      <c r="S1941" s="729" t="str">
        <f>IFERROR(ROUND(VLOOKUP(M1941,Reinigungstage,IF('Gebäude-Typen'!$C$6&lt;&gt;0,'Gebäude-Typen'!$C$6,VLOOKUP(C1941,Gebäude_Typen,2,FALSE)),FALSE),2)/2,"")</f>
        <v/>
      </c>
      <c r="T1941" s="729" t="str">
        <f>IFERROR(ROUND(VLOOKUP(N1941,Reinigungstage,IF('Gebäude-Typen'!$C$6&lt;&gt;0,'Gebäude-Typen'!$C$6,VLOOKUP(C1941,Gebäude_Typen,2,FALSE)),FALSE),2)/2,"")</f>
        <v/>
      </c>
      <c r="U1941" s="730">
        <f t="shared" si="298"/>
        <v>17.98</v>
      </c>
      <c r="V1941" s="731" t="str">
        <f>IFERROR(INDEX('2. Raumgruppen'!$A$1:$Y$33,MATCH(IF(ISERROR(SEARCH(" ",M1941,1)),MID(M1941,1,3),MID(M1941,1,SEARCH(" ",M1941,1)-1)),'2. Raumgruppen'!$B:$B,0),IF(ISERROR(SEARCH(" ",M1941,1)),MATCH('2. Raumgruppen'!$L$8,'2. Raumgruppen'!$8:$8,0),MATCH(MID(M1941,SEARCH(" ",M1941,1)+1,3),'2. Raumgruppen'!$8:$8,0))),"")</f>
        <v/>
      </c>
      <c r="W1941" s="731" t="str">
        <f>IFERROR(INDEX('2. Raumgruppen'!$A$1:$Y$33,MATCH(IF(ISERROR(SEARCH(" ",N1941,1)),MID(N1941,1,3),MID(N1941,1,SEARCH(" ",N1941,1)-1)),'2. Raumgruppen'!$B:$B,0),IF(ISERROR(SEARCH(" ",N1941,1)),MATCH('2. Raumgruppen'!$L$8,'2. Raumgruppen'!$8:$8,0),MATCH(MID(N1941,SEARCH(" ",N1941,1)+1,3),'2. Raumgruppen'!$8:$8,0))),"")</f>
        <v/>
      </c>
      <c r="X1941" s="732" t="str">
        <f t="shared" si="299"/>
        <v/>
      </c>
      <c r="Y1941" s="732" t="str">
        <f t="shared" si="300"/>
        <v/>
      </c>
      <c r="Z1941" s="733" t="str">
        <f t="shared" si="301"/>
        <v/>
      </c>
      <c r="AA1941" s="732" t="str">
        <f t="shared" si="302"/>
        <v/>
      </c>
      <c r="AB1941" s="643"/>
      <c r="AC1941" s="276"/>
      <c r="AD1941" s="277"/>
      <c r="AE1941" s="278"/>
      <c r="AF1941" s="278" t="str">
        <f t="shared" si="294"/>
        <v/>
      </c>
      <c r="AG1941" s="278"/>
      <c r="AH1941" s="279">
        <f t="shared" si="295"/>
        <v>17.98</v>
      </c>
      <c r="AI1941" s="279" t="str">
        <f t="shared" si="296"/>
        <v/>
      </c>
      <c r="AJ1941" s="279" t="str">
        <f t="shared" si="297"/>
        <v/>
      </c>
      <c r="AK1941" s="278"/>
      <c r="AL1941" s="278"/>
      <c r="AM1941" s="278"/>
      <c r="AN1941" s="278"/>
      <c r="AO1941" s="262"/>
      <c r="AP1941" s="262"/>
      <c r="AQ1941" s="262"/>
      <c r="AR1941" s="262"/>
      <c r="AS1941" s="262"/>
      <c r="AT1941" s="262"/>
      <c r="AU1941" s="262"/>
      <c r="AV1941" s="262"/>
      <c r="AW1941" s="262"/>
      <c r="AX1941" s="264"/>
      <c r="AY1941" s="262"/>
      <c r="AZ1941" s="264"/>
    </row>
    <row r="1942" spans="1:69" ht="27" hidden="1" customHeight="1">
      <c r="B1942" s="639">
        <v>1928</v>
      </c>
      <c r="C1942" s="639"/>
      <c r="D1942" s="640"/>
      <c r="E1942" s="640"/>
      <c r="F1942" s="640" t="str">
        <f>IFERROR(VLOOKUP(C1942,'Gebäude-Typen'!$A$7:$D$215,4,FALSE),"")</f>
        <v/>
      </c>
      <c r="G1942" s="641"/>
      <c r="H1942" s="640"/>
      <c r="I1942" s="639"/>
      <c r="J1942" s="640"/>
      <c r="K1942" s="642"/>
      <c r="L1942" s="639"/>
      <c r="M1942" s="639"/>
      <c r="N1942" s="639"/>
      <c r="O1942" s="639"/>
      <c r="P1942" s="734"/>
      <c r="Q1942" s="642"/>
      <c r="R1942" s="639"/>
      <c r="S1942" s="729" t="str">
        <f>IFERROR(ROUND(VLOOKUP(M1942,Reinigungstage,IF('Gebäude-Typen'!$C$6&lt;&gt;0,'Gebäude-Typen'!$C$6,VLOOKUP(C1942,Gebäude_Typen,2,FALSE)),FALSE),2)/2,"")</f>
        <v/>
      </c>
      <c r="T1942" s="729" t="str">
        <f>IFERROR(ROUND(VLOOKUP(N1942,Reinigungstage,IF('Gebäude-Typen'!$C$6&lt;&gt;0,'Gebäude-Typen'!$C$6,VLOOKUP(C1942,Gebäude_Typen,2,FALSE)),FALSE),2)/2,"")</f>
        <v/>
      </c>
      <c r="U1942" s="730">
        <f t="shared" si="298"/>
        <v>17.98</v>
      </c>
      <c r="V1942" s="731" t="str">
        <f>IFERROR(INDEX('2. Raumgruppen'!$A$1:$Y$33,MATCH(IF(ISERROR(SEARCH(" ",M1942,1)),MID(M1942,1,3),MID(M1942,1,SEARCH(" ",M1942,1)-1)),'2. Raumgruppen'!$B:$B,0),IF(ISERROR(SEARCH(" ",M1942,1)),MATCH('2. Raumgruppen'!$L$8,'2. Raumgruppen'!$8:$8,0),MATCH(MID(M1942,SEARCH(" ",M1942,1)+1,3),'2. Raumgruppen'!$8:$8,0))),"")</f>
        <v/>
      </c>
      <c r="W1942" s="731" t="str">
        <f>IFERROR(INDEX('2. Raumgruppen'!$A$1:$Y$33,MATCH(IF(ISERROR(SEARCH(" ",N1942,1)),MID(N1942,1,3),MID(N1942,1,SEARCH(" ",N1942,1)-1)),'2. Raumgruppen'!$B:$B,0),IF(ISERROR(SEARCH(" ",N1942,1)),MATCH('2. Raumgruppen'!$L$8,'2. Raumgruppen'!$8:$8,0),MATCH(MID(N1942,SEARCH(" ",N1942,1)+1,3),'2. Raumgruppen'!$8:$8,0))),"")</f>
        <v/>
      </c>
      <c r="X1942" s="732" t="str">
        <f t="shared" si="299"/>
        <v/>
      </c>
      <c r="Y1942" s="732" t="str">
        <f t="shared" si="300"/>
        <v/>
      </c>
      <c r="Z1942" s="733" t="str">
        <f t="shared" si="301"/>
        <v/>
      </c>
      <c r="AA1942" s="732" t="str">
        <f t="shared" si="302"/>
        <v/>
      </c>
      <c r="AB1942" s="643"/>
      <c r="AC1942" s="276"/>
      <c r="AD1942" s="277"/>
      <c r="AE1942" s="278"/>
      <c r="AF1942" s="278" t="str">
        <f t="shared" si="294"/>
        <v/>
      </c>
      <c r="AG1942" s="278"/>
      <c r="AH1942" s="279">
        <f t="shared" si="295"/>
        <v>17.98</v>
      </c>
      <c r="AI1942" s="279" t="str">
        <f t="shared" si="296"/>
        <v/>
      </c>
      <c r="AJ1942" s="279" t="str">
        <f t="shared" si="297"/>
        <v/>
      </c>
      <c r="AK1942" s="278"/>
      <c r="AL1942" s="278"/>
      <c r="AM1942" s="278"/>
      <c r="AN1942" s="278"/>
      <c r="AO1942" s="262"/>
      <c r="AP1942" s="262"/>
      <c r="AQ1942" s="262"/>
      <c r="AR1942" s="262"/>
      <c r="AS1942" s="262"/>
      <c r="AT1942" s="262"/>
      <c r="AU1942" s="262"/>
      <c r="AV1942" s="262"/>
      <c r="AW1942" s="262"/>
      <c r="AX1942" s="262"/>
      <c r="AY1942" s="264"/>
      <c r="AZ1942" s="262"/>
    </row>
    <row r="1943" spans="1:69" ht="27" hidden="1" customHeight="1">
      <c r="B1943" s="639">
        <v>1929</v>
      </c>
      <c r="C1943" s="639"/>
      <c r="D1943" s="640"/>
      <c r="E1943" s="640"/>
      <c r="F1943" s="640" t="str">
        <f>IFERROR(VLOOKUP(C1943,'Gebäude-Typen'!$A$7:$D$215,4,FALSE),"")</f>
        <v/>
      </c>
      <c r="G1943" s="641"/>
      <c r="H1943" s="640"/>
      <c r="I1943" s="639"/>
      <c r="J1943" s="640"/>
      <c r="K1943" s="642"/>
      <c r="L1943" s="639"/>
      <c r="M1943" s="639"/>
      <c r="N1943" s="639"/>
      <c r="O1943" s="639"/>
      <c r="P1943" s="734"/>
      <c r="Q1943" s="642"/>
      <c r="R1943" s="639"/>
      <c r="S1943" s="729" t="str">
        <f>IFERROR(ROUND(VLOOKUP(M1943,Reinigungstage,IF('Gebäude-Typen'!$C$6&lt;&gt;0,'Gebäude-Typen'!$C$6,VLOOKUP(C1943,Gebäude_Typen,2,FALSE)),FALSE),2)/2,"")</f>
        <v/>
      </c>
      <c r="T1943" s="729" t="str">
        <f>IFERROR(ROUND(VLOOKUP(N1943,Reinigungstage,IF('Gebäude-Typen'!$C$6&lt;&gt;0,'Gebäude-Typen'!$C$6,VLOOKUP(C1943,Gebäude_Typen,2,FALSE)),FALSE),2)/2,"")</f>
        <v/>
      </c>
      <c r="U1943" s="730">
        <f t="shared" si="298"/>
        <v>17.98</v>
      </c>
      <c r="V1943" s="731" t="str">
        <f>IFERROR(INDEX('2. Raumgruppen'!$A$1:$Y$33,MATCH(IF(ISERROR(SEARCH(" ",M1943,1)),MID(M1943,1,3),MID(M1943,1,SEARCH(" ",M1943,1)-1)),'2. Raumgruppen'!$B:$B,0),IF(ISERROR(SEARCH(" ",M1943,1)),MATCH('2. Raumgruppen'!$L$8,'2. Raumgruppen'!$8:$8,0),MATCH(MID(M1943,SEARCH(" ",M1943,1)+1,3),'2. Raumgruppen'!$8:$8,0))),"")</f>
        <v/>
      </c>
      <c r="W1943" s="731" t="str">
        <f>IFERROR(INDEX('2. Raumgruppen'!$A$1:$Y$33,MATCH(IF(ISERROR(SEARCH(" ",N1943,1)),MID(N1943,1,3),MID(N1943,1,SEARCH(" ",N1943,1)-1)),'2. Raumgruppen'!$B:$B,0),IF(ISERROR(SEARCH(" ",N1943,1)),MATCH('2. Raumgruppen'!$L$8,'2. Raumgruppen'!$8:$8,0),MATCH(MID(N1943,SEARCH(" ",N1943,1)+1,3),'2. Raumgruppen'!$8:$8,0))),"")</f>
        <v/>
      </c>
      <c r="X1943" s="732" t="str">
        <f t="shared" si="299"/>
        <v/>
      </c>
      <c r="Y1943" s="732" t="str">
        <f t="shared" si="300"/>
        <v/>
      </c>
      <c r="Z1943" s="733" t="str">
        <f t="shared" si="301"/>
        <v/>
      </c>
      <c r="AA1943" s="732" t="str">
        <f t="shared" si="302"/>
        <v/>
      </c>
      <c r="AB1943" s="643"/>
      <c r="AC1943" s="276"/>
      <c r="AD1943" s="277"/>
      <c r="AE1943" s="278"/>
      <c r="AF1943" s="278" t="str">
        <f t="shared" si="294"/>
        <v/>
      </c>
      <c r="AG1943" s="278"/>
      <c r="AH1943" s="279">
        <f t="shared" si="295"/>
        <v>17.98</v>
      </c>
      <c r="AI1943" s="279" t="str">
        <f t="shared" si="296"/>
        <v/>
      </c>
      <c r="AJ1943" s="279" t="str">
        <f t="shared" si="297"/>
        <v/>
      </c>
      <c r="AK1943" s="278"/>
      <c r="AL1943" s="278"/>
      <c r="AM1943" s="278"/>
      <c r="AN1943" s="278"/>
      <c r="AO1943" s="262"/>
      <c r="AP1943" s="262"/>
      <c r="AQ1943" s="262"/>
      <c r="AR1943" s="262"/>
      <c r="AS1943" s="262"/>
      <c r="AT1943" s="262"/>
      <c r="AU1943" s="262"/>
      <c r="AV1943" s="262"/>
      <c r="AW1943" s="264"/>
      <c r="AX1943" s="264"/>
      <c r="AY1943" s="262"/>
      <c r="AZ1943" s="262"/>
    </row>
    <row r="1944" spans="1:69" ht="27" hidden="1" customHeight="1">
      <c r="B1944" s="639">
        <v>1930</v>
      </c>
      <c r="C1944" s="639"/>
      <c r="D1944" s="640"/>
      <c r="E1944" s="640"/>
      <c r="F1944" s="640" t="str">
        <f>IFERROR(VLOOKUP(C1944,'Gebäude-Typen'!$A$7:$D$215,4,FALSE),"")</f>
        <v/>
      </c>
      <c r="G1944" s="641"/>
      <c r="H1944" s="640"/>
      <c r="I1944" s="639"/>
      <c r="J1944" s="640"/>
      <c r="K1944" s="642"/>
      <c r="L1944" s="639"/>
      <c r="M1944" s="639"/>
      <c r="N1944" s="639"/>
      <c r="O1944" s="639"/>
      <c r="P1944" s="734"/>
      <c r="Q1944" s="642"/>
      <c r="R1944" s="639"/>
      <c r="S1944" s="729" t="str">
        <f>IFERROR(ROUND(VLOOKUP(M1944,Reinigungstage,IF('Gebäude-Typen'!$C$6&lt;&gt;0,'Gebäude-Typen'!$C$6,VLOOKUP(C1944,Gebäude_Typen,2,FALSE)),FALSE),2)/2,"")</f>
        <v/>
      </c>
      <c r="T1944" s="729" t="str">
        <f>IFERROR(ROUND(VLOOKUP(N1944,Reinigungstage,IF('Gebäude-Typen'!$C$6&lt;&gt;0,'Gebäude-Typen'!$C$6,VLOOKUP(C1944,Gebäude_Typen,2,FALSE)),FALSE),2)/2,"")</f>
        <v/>
      </c>
      <c r="U1944" s="730">
        <f t="shared" si="298"/>
        <v>17.98</v>
      </c>
      <c r="V1944" s="731" t="str">
        <f>IFERROR(INDEX('2. Raumgruppen'!$A$1:$Y$33,MATCH(IF(ISERROR(SEARCH(" ",M1944,1)),MID(M1944,1,3),MID(M1944,1,SEARCH(" ",M1944,1)-1)),'2. Raumgruppen'!$B:$B,0),IF(ISERROR(SEARCH(" ",M1944,1)),MATCH('2. Raumgruppen'!$L$8,'2. Raumgruppen'!$8:$8,0),MATCH(MID(M1944,SEARCH(" ",M1944,1)+1,3),'2. Raumgruppen'!$8:$8,0))),"")</f>
        <v/>
      </c>
      <c r="W1944" s="731" t="str">
        <f>IFERROR(INDEX('2. Raumgruppen'!$A$1:$Y$33,MATCH(IF(ISERROR(SEARCH(" ",N1944,1)),MID(N1944,1,3),MID(N1944,1,SEARCH(" ",N1944,1)-1)),'2. Raumgruppen'!$B:$B,0),IF(ISERROR(SEARCH(" ",N1944,1)),MATCH('2. Raumgruppen'!$L$8,'2. Raumgruppen'!$8:$8,0),MATCH(MID(N1944,SEARCH(" ",N1944,1)+1,3),'2. Raumgruppen'!$8:$8,0))),"")</f>
        <v/>
      </c>
      <c r="X1944" s="732" t="str">
        <f t="shared" si="299"/>
        <v/>
      </c>
      <c r="Y1944" s="732" t="str">
        <f t="shared" si="300"/>
        <v/>
      </c>
      <c r="Z1944" s="733" t="str">
        <f t="shared" si="301"/>
        <v/>
      </c>
      <c r="AA1944" s="732" t="str">
        <f t="shared" si="302"/>
        <v/>
      </c>
      <c r="AB1944" s="643"/>
      <c r="AC1944" s="276"/>
      <c r="AD1944" s="277"/>
      <c r="AE1944" s="278"/>
      <c r="AF1944" s="278" t="str">
        <f t="shared" si="294"/>
        <v/>
      </c>
      <c r="AG1944" s="278"/>
      <c r="AH1944" s="279">
        <f t="shared" si="295"/>
        <v>17.98</v>
      </c>
      <c r="AI1944" s="279" t="str">
        <f t="shared" si="296"/>
        <v/>
      </c>
      <c r="AJ1944" s="279" t="str">
        <f t="shared" si="297"/>
        <v/>
      </c>
      <c r="AK1944" s="278"/>
      <c r="AL1944" s="278"/>
      <c r="AM1944" s="278"/>
      <c r="AN1944" s="278"/>
      <c r="AO1944" s="262"/>
      <c r="AP1944" s="262"/>
      <c r="AQ1944" s="262"/>
      <c r="AR1944" s="262"/>
      <c r="AS1944" s="262"/>
      <c r="AT1944" s="262"/>
      <c r="AU1944" s="262"/>
      <c r="AV1944" s="262"/>
      <c r="AW1944" s="262"/>
      <c r="AX1944" s="262"/>
      <c r="AY1944" s="264"/>
      <c r="AZ1944" s="264"/>
    </row>
    <row r="1945" spans="1:69" ht="27" hidden="1" customHeight="1">
      <c r="B1945" s="639">
        <v>1931</v>
      </c>
      <c r="C1945" s="639"/>
      <c r="D1945" s="640"/>
      <c r="E1945" s="640"/>
      <c r="F1945" s="640" t="str">
        <f>IFERROR(VLOOKUP(C1945,'Gebäude-Typen'!$A$7:$D$215,4,FALSE),"")</f>
        <v/>
      </c>
      <c r="G1945" s="641"/>
      <c r="H1945" s="640"/>
      <c r="I1945" s="639"/>
      <c r="J1945" s="640"/>
      <c r="K1945" s="642"/>
      <c r="L1945" s="639"/>
      <c r="M1945" s="639"/>
      <c r="N1945" s="639"/>
      <c r="O1945" s="639"/>
      <c r="P1945" s="734"/>
      <c r="Q1945" s="642"/>
      <c r="R1945" s="639"/>
      <c r="S1945" s="729" t="str">
        <f>IFERROR(ROUND(VLOOKUP(M1945,Reinigungstage,IF('Gebäude-Typen'!$C$6&lt;&gt;0,'Gebäude-Typen'!$C$6,VLOOKUP(C1945,Gebäude_Typen,2,FALSE)),FALSE),2)/2,"")</f>
        <v/>
      </c>
      <c r="T1945" s="729" t="str">
        <f>IFERROR(ROUND(VLOOKUP(N1945,Reinigungstage,IF('Gebäude-Typen'!$C$6&lt;&gt;0,'Gebäude-Typen'!$C$6,VLOOKUP(C1945,Gebäude_Typen,2,FALSE)),FALSE),2)/2,"")</f>
        <v/>
      </c>
      <c r="U1945" s="730">
        <f t="shared" si="298"/>
        <v>17.98</v>
      </c>
      <c r="V1945" s="731" t="str">
        <f>IFERROR(INDEX('2. Raumgruppen'!$A$1:$Y$33,MATCH(IF(ISERROR(SEARCH(" ",M1945,1)),MID(M1945,1,3),MID(M1945,1,SEARCH(" ",M1945,1)-1)),'2. Raumgruppen'!$B:$B,0),IF(ISERROR(SEARCH(" ",M1945,1)),MATCH('2. Raumgruppen'!$L$8,'2. Raumgruppen'!$8:$8,0),MATCH(MID(M1945,SEARCH(" ",M1945,1)+1,3),'2. Raumgruppen'!$8:$8,0))),"")</f>
        <v/>
      </c>
      <c r="W1945" s="731" t="str">
        <f>IFERROR(INDEX('2. Raumgruppen'!$A$1:$Y$33,MATCH(IF(ISERROR(SEARCH(" ",N1945,1)),MID(N1945,1,3),MID(N1945,1,SEARCH(" ",N1945,1)-1)),'2. Raumgruppen'!$B:$B,0),IF(ISERROR(SEARCH(" ",N1945,1)),MATCH('2. Raumgruppen'!$L$8,'2. Raumgruppen'!$8:$8,0),MATCH(MID(N1945,SEARCH(" ",N1945,1)+1,3),'2. Raumgruppen'!$8:$8,0))),"")</f>
        <v/>
      </c>
      <c r="X1945" s="732" t="str">
        <f t="shared" si="299"/>
        <v/>
      </c>
      <c r="Y1945" s="732" t="str">
        <f t="shared" si="300"/>
        <v/>
      </c>
      <c r="Z1945" s="733" t="str">
        <f t="shared" si="301"/>
        <v/>
      </c>
      <c r="AA1945" s="732" t="str">
        <f t="shared" si="302"/>
        <v/>
      </c>
      <c r="AB1945" s="643"/>
      <c r="AC1945" s="276"/>
      <c r="AD1945" s="277"/>
      <c r="AE1945" s="278"/>
      <c r="AF1945" s="278" t="str">
        <f t="shared" si="294"/>
        <v/>
      </c>
      <c r="AG1945" s="278"/>
      <c r="AH1945" s="279">
        <f t="shared" si="295"/>
        <v>17.98</v>
      </c>
      <c r="AI1945" s="279" t="str">
        <f t="shared" si="296"/>
        <v/>
      </c>
      <c r="AJ1945" s="279" t="str">
        <f t="shared" si="297"/>
        <v/>
      </c>
      <c r="AK1945" s="278"/>
      <c r="AL1945" s="278"/>
      <c r="AM1945" s="278"/>
      <c r="AN1945" s="278"/>
      <c r="AO1945" s="262"/>
      <c r="AP1945" s="262"/>
      <c r="AQ1945" s="262"/>
      <c r="AR1945" s="262"/>
      <c r="AS1945" s="262"/>
      <c r="AT1945" s="262"/>
      <c r="AU1945" s="262"/>
      <c r="AV1945" s="262"/>
      <c r="AW1945" s="262"/>
      <c r="AX1945" s="264"/>
      <c r="AY1945" s="278"/>
      <c r="AZ1945" s="264"/>
    </row>
    <row r="1946" spans="1:69" ht="27" hidden="1" customHeight="1">
      <c r="B1946" s="639">
        <v>1932</v>
      </c>
      <c r="C1946" s="639"/>
      <c r="D1946" s="640"/>
      <c r="E1946" s="640"/>
      <c r="F1946" s="640" t="str">
        <f>IFERROR(VLOOKUP(C1946,'Gebäude-Typen'!$A$7:$D$215,4,FALSE),"")</f>
        <v/>
      </c>
      <c r="G1946" s="641"/>
      <c r="H1946" s="640"/>
      <c r="I1946" s="639"/>
      <c r="J1946" s="640"/>
      <c r="K1946" s="642"/>
      <c r="L1946" s="639"/>
      <c r="M1946" s="639"/>
      <c r="N1946" s="639"/>
      <c r="O1946" s="639"/>
      <c r="P1946" s="734"/>
      <c r="Q1946" s="642"/>
      <c r="R1946" s="639"/>
      <c r="S1946" s="729" t="str">
        <f>IFERROR(ROUND(VLOOKUP(M1946,Reinigungstage,IF('Gebäude-Typen'!$C$6&lt;&gt;0,'Gebäude-Typen'!$C$6,VLOOKUP(C1946,Gebäude_Typen,2,FALSE)),FALSE),2)/2,"")</f>
        <v/>
      </c>
      <c r="T1946" s="729" t="str">
        <f>IFERROR(ROUND(VLOOKUP(N1946,Reinigungstage,IF('Gebäude-Typen'!$C$6&lt;&gt;0,'Gebäude-Typen'!$C$6,VLOOKUP(C1946,Gebäude_Typen,2,FALSE)),FALSE),2)/2,"")</f>
        <v/>
      </c>
      <c r="U1946" s="730">
        <f t="shared" si="298"/>
        <v>17.98</v>
      </c>
      <c r="V1946" s="731" t="str">
        <f>IFERROR(INDEX('2. Raumgruppen'!$A$1:$Y$33,MATCH(IF(ISERROR(SEARCH(" ",M1946,1)),MID(M1946,1,3),MID(M1946,1,SEARCH(" ",M1946,1)-1)),'2. Raumgruppen'!$B:$B,0),IF(ISERROR(SEARCH(" ",M1946,1)),MATCH('2. Raumgruppen'!$L$8,'2. Raumgruppen'!$8:$8,0),MATCH(MID(M1946,SEARCH(" ",M1946,1)+1,3),'2. Raumgruppen'!$8:$8,0))),"")</f>
        <v/>
      </c>
      <c r="W1946" s="731" t="str">
        <f>IFERROR(INDEX('2. Raumgruppen'!$A$1:$Y$33,MATCH(IF(ISERROR(SEARCH(" ",N1946,1)),MID(N1946,1,3),MID(N1946,1,SEARCH(" ",N1946,1)-1)),'2. Raumgruppen'!$B:$B,0),IF(ISERROR(SEARCH(" ",N1946,1)),MATCH('2. Raumgruppen'!$L$8,'2. Raumgruppen'!$8:$8,0),MATCH(MID(N1946,SEARCH(" ",N1946,1)+1,3),'2. Raumgruppen'!$8:$8,0))),"")</f>
        <v/>
      </c>
      <c r="X1946" s="732" t="str">
        <f t="shared" si="299"/>
        <v/>
      </c>
      <c r="Y1946" s="732" t="str">
        <f t="shared" si="300"/>
        <v/>
      </c>
      <c r="Z1946" s="733" t="str">
        <f t="shared" si="301"/>
        <v/>
      </c>
      <c r="AA1946" s="732" t="str">
        <f t="shared" si="302"/>
        <v/>
      </c>
      <c r="AB1946" s="643"/>
      <c r="AC1946" s="276"/>
      <c r="AD1946" s="277"/>
      <c r="AE1946" s="278"/>
      <c r="AF1946" s="278" t="str">
        <f t="shared" si="294"/>
        <v/>
      </c>
      <c r="AG1946" s="278"/>
      <c r="AH1946" s="279">
        <f t="shared" si="295"/>
        <v>17.98</v>
      </c>
      <c r="AI1946" s="279" t="str">
        <f t="shared" si="296"/>
        <v/>
      </c>
      <c r="AJ1946" s="279" t="str">
        <f t="shared" si="297"/>
        <v/>
      </c>
      <c r="AK1946" s="278"/>
      <c r="AL1946" s="278"/>
      <c r="AM1946" s="278"/>
      <c r="AN1946" s="278"/>
      <c r="AO1946" s="262"/>
      <c r="AP1946" s="262"/>
      <c r="AQ1946" s="262"/>
      <c r="AR1946" s="262"/>
      <c r="AS1946" s="262"/>
      <c r="AT1946" s="262"/>
      <c r="AU1946" s="262"/>
      <c r="AV1946" s="262"/>
      <c r="AW1946" s="264"/>
      <c r="AX1946" s="262"/>
      <c r="AY1946" s="262"/>
      <c r="AZ1946" s="262"/>
      <c r="BL1946" s="280"/>
      <c r="BM1946" s="280"/>
      <c r="BN1946" s="280"/>
      <c r="BO1946" s="280"/>
      <c r="BP1946" s="280"/>
      <c r="BQ1946" s="280"/>
    </row>
    <row r="1947" spans="1:69" ht="27" hidden="1" customHeight="1">
      <c r="B1947" s="639">
        <v>1933</v>
      </c>
      <c r="C1947" s="639"/>
      <c r="D1947" s="640"/>
      <c r="E1947" s="640"/>
      <c r="F1947" s="640" t="str">
        <f>IFERROR(VLOOKUP(C1947,'Gebäude-Typen'!$A$7:$D$215,4,FALSE),"")</f>
        <v/>
      </c>
      <c r="G1947" s="641"/>
      <c r="H1947" s="640"/>
      <c r="I1947" s="639"/>
      <c r="J1947" s="640"/>
      <c r="K1947" s="642"/>
      <c r="L1947" s="639"/>
      <c r="M1947" s="639"/>
      <c r="N1947" s="639"/>
      <c r="O1947" s="639"/>
      <c r="P1947" s="734"/>
      <c r="Q1947" s="642"/>
      <c r="R1947" s="639"/>
      <c r="S1947" s="729" t="str">
        <f>IFERROR(ROUND(VLOOKUP(M1947,Reinigungstage,IF('Gebäude-Typen'!$C$6&lt;&gt;0,'Gebäude-Typen'!$C$6,VLOOKUP(C1947,Gebäude_Typen,2,FALSE)),FALSE),2)/2,"")</f>
        <v/>
      </c>
      <c r="T1947" s="729" t="str">
        <f>IFERROR(ROUND(VLOOKUP(N1947,Reinigungstage,IF('Gebäude-Typen'!$C$6&lt;&gt;0,'Gebäude-Typen'!$C$6,VLOOKUP(C1947,Gebäude_Typen,2,FALSE)),FALSE),2)/2,"")</f>
        <v/>
      </c>
      <c r="U1947" s="730">
        <f t="shared" si="298"/>
        <v>17.98</v>
      </c>
      <c r="V1947" s="731" t="str">
        <f>IFERROR(INDEX('2. Raumgruppen'!$A$1:$Y$33,MATCH(IF(ISERROR(SEARCH(" ",M1947,1)),MID(M1947,1,3),MID(M1947,1,SEARCH(" ",M1947,1)-1)),'2. Raumgruppen'!$B:$B,0),IF(ISERROR(SEARCH(" ",M1947,1)),MATCH('2. Raumgruppen'!$L$8,'2. Raumgruppen'!$8:$8,0),MATCH(MID(M1947,SEARCH(" ",M1947,1)+1,3),'2. Raumgruppen'!$8:$8,0))),"")</f>
        <v/>
      </c>
      <c r="W1947" s="731" t="str">
        <f>IFERROR(INDEX('2. Raumgruppen'!$A$1:$Y$33,MATCH(IF(ISERROR(SEARCH(" ",N1947,1)),MID(N1947,1,3),MID(N1947,1,SEARCH(" ",N1947,1)-1)),'2. Raumgruppen'!$B:$B,0),IF(ISERROR(SEARCH(" ",N1947,1)),MATCH('2. Raumgruppen'!$L$8,'2. Raumgruppen'!$8:$8,0),MATCH(MID(N1947,SEARCH(" ",N1947,1)+1,3),'2. Raumgruppen'!$8:$8,0))),"")</f>
        <v/>
      </c>
      <c r="X1947" s="732" t="str">
        <f t="shared" si="299"/>
        <v/>
      </c>
      <c r="Y1947" s="732" t="str">
        <f t="shared" si="300"/>
        <v/>
      </c>
      <c r="Z1947" s="733" t="str">
        <f t="shared" si="301"/>
        <v/>
      </c>
      <c r="AA1947" s="732" t="str">
        <f t="shared" si="302"/>
        <v/>
      </c>
      <c r="AB1947" s="643"/>
      <c r="AC1947" s="276"/>
      <c r="AD1947" s="277"/>
      <c r="AE1947" s="278"/>
      <c r="AF1947" s="278" t="str">
        <f t="shared" si="294"/>
        <v/>
      </c>
      <c r="AG1947" s="278"/>
      <c r="AH1947" s="279">
        <f t="shared" si="295"/>
        <v>17.98</v>
      </c>
      <c r="AI1947" s="279" t="str">
        <f t="shared" si="296"/>
        <v/>
      </c>
      <c r="AJ1947" s="279" t="str">
        <f t="shared" si="297"/>
        <v/>
      </c>
      <c r="AK1947" s="278"/>
      <c r="AL1947" s="278"/>
      <c r="AM1947" s="278"/>
      <c r="AN1947" s="278"/>
      <c r="AO1947" s="262"/>
      <c r="AP1947" s="262"/>
      <c r="AQ1947" s="262"/>
      <c r="AR1947" s="262"/>
      <c r="AS1947" s="262"/>
      <c r="AT1947" s="262"/>
      <c r="AU1947" s="262"/>
      <c r="AV1947" s="262"/>
      <c r="AW1947" s="262"/>
      <c r="AX1947" s="264"/>
      <c r="AY1947" s="264"/>
      <c r="AZ1947" s="278"/>
    </row>
    <row r="1948" spans="1:69" ht="27" hidden="1" customHeight="1">
      <c r="B1948" s="639">
        <v>1934</v>
      </c>
      <c r="C1948" s="639"/>
      <c r="D1948" s="640"/>
      <c r="E1948" s="640"/>
      <c r="F1948" s="640" t="str">
        <f>IFERROR(VLOOKUP(C1948,'Gebäude-Typen'!$A$7:$D$215,4,FALSE),"")</f>
        <v/>
      </c>
      <c r="G1948" s="641"/>
      <c r="H1948" s="640"/>
      <c r="I1948" s="639"/>
      <c r="J1948" s="640"/>
      <c r="K1948" s="642"/>
      <c r="L1948" s="639"/>
      <c r="M1948" s="639"/>
      <c r="N1948" s="639"/>
      <c r="O1948" s="639"/>
      <c r="P1948" s="734"/>
      <c r="Q1948" s="642"/>
      <c r="R1948" s="639"/>
      <c r="S1948" s="729" t="str">
        <f>IFERROR(ROUND(VLOOKUP(M1948,Reinigungstage,IF('Gebäude-Typen'!$C$6&lt;&gt;0,'Gebäude-Typen'!$C$6,VLOOKUP(C1948,Gebäude_Typen,2,FALSE)),FALSE),2)/2,"")</f>
        <v/>
      </c>
      <c r="T1948" s="729" t="str">
        <f>IFERROR(ROUND(VLOOKUP(N1948,Reinigungstage,IF('Gebäude-Typen'!$C$6&lt;&gt;0,'Gebäude-Typen'!$C$6,VLOOKUP(C1948,Gebäude_Typen,2,FALSE)),FALSE),2)/2,"")</f>
        <v/>
      </c>
      <c r="U1948" s="730">
        <f t="shared" si="298"/>
        <v>17.98</v>
      </c>
      <c r="V1948" s="731" t="str">
        <f>IFERROR(INDEX('2. Raumgruppen'!$A$1:$Y$33,MATCH(IF(ISERROR(SEARCH(" ",M1948,1)),MID(M1948,1,3),MID(M1948,1,SEARCH(" ",M1948,1)-1)),'2. Raumgruppen'!$B:$B,0),IF(ISERROR(SEARCH(" ",M1948,1)),MATCH('2. Raumgruppen'!$L$8,'2. Raumgruppen'!$8:$8,0),MATCH(MID(M1948,SEARCH(" ",M1948,1)+1,3),'2. Raumgruppen'!$8:$8,0))),"")</f>
        <v/>
      </c>
      <c r="W1948" s="731" t="str">
        <f>IFERROR(INDEX('2. Raumgruppen'!$A$1:$Y$33,MATCH(IF(ISERROR(SEARCH(" ",N1948,1)),MID(N1948,1,3),MID(N1948,1,SEARCH(" ",N1948,1)-1)),'2. Raumgruppen'!$B:$B,0),IF(ISERROR(SEARCH(" ",N1948,1)),MATCH('2. Raumgruppen'!$L$8,'2. Raumgruppen'!$8:$8,0),MATCH(MID(N1948,SEARCH(" ",N1948,1)+1,3),'2. Raumgruppen'!$8:$8,0))),"")</f>
        <v/>
      </c>
      <c r="X1948" s="732" t="str">
        <f t="shared" si="299"/>
        <v/>
      </c>
      <c r="Y1948" s="732" t="str">
        <f t="shared" si="300"/>
        <v/>
      </c>
      <c r="Z1948" s="733" t="str">
        <f t="shared" si="301"/>
        <v/>
      </c>
      <c r="AA1948" s="732" t="str">
        <f t="shared" si="302"/>
        <v/>
      </c>
      <c r="AB1948" s="643"/>
      <c r="AC1948" s="276"/>
      <c r="AD1948" s="277"/>
      <c r="AE1948" s="278"/>
      <c r="AF1948" s="278" t="str">
        <f t="shared" si="294"/>
        <v/>
      </c>
      <c r="AG1948" s="278"/>
      <c r="AH1948" s="279">
        <f t="shared" si="295"/>
        <v>17.98</v>
      </c>
      <c r="AI1948" s="279" t="str">
        <f t="shared" si="296"/>
        <v/>
      </c>
      <c r="AJ1948" s="279" t="str">
        <f t="shared" si="297"/>
        <v/>
      </c>
      <c r="AK1948" s="278"/>
      <c r="AL1948" s="278"/>
      <c r="AM1948" s="278"/>
      <c r="AN1948" s="278"/>
      <c r="AO1948" s="262"/>
      <c r="AP1948" s="262"/>
      <c r="AQ1948" s="262"/>
      <c r="AR1948" s="262"/>
      <c r="AS1948" s="262"/>
      <c r="AT1948" s="262"/>
      <c r="AU1948" s="262"/>
      <c r="AV1948" s="262"/>
      <c r="AW1948" s="264"/>
      <c r="AX1948" s="264"/>
      <c r="AY1948" s="262"/>
      <c r="AZ1948" s="262"/>
    </row>
    <row r="1949" spans="1:69" ht="27" hidden="1" customHeight="1">
      <c r="B1949" s="639">
        <v>1935</v>
      </c>
      <c r="C1949" s="639"/>
      <c r="D1949" s="640"/>
      <c r="E1949" s="640"/>
      <c r="F1949" s="640" t="str">
        <f>IFERROR(VLOOKUP(C1949,'Gebäude-Typen'!$A$7:$D$215,4,FALSE),"")</f>
        <v/>
      </c>
      <c r="G1949" s="641"/>
      <c r="H1949" s="640"/>
      <c r="I1949" s="639"/>
      <c r="J1949" s="640"/>
      <c r="K1949" s="642"/>
      <c r="L1949" s="639"/>
      <c r="M1949" s="639"/>
      <c r="N1949" s="639"/>
      <c r="O1949" s="639"/>
      <c r="P1949" s="734"/>
      <c r="Q1949" s="642"/>
      <c r="R1949" s="639"/>
      <c r="S1949" s="729" t="str">
        <f>IFERROR(ROUND(VLOOKUP(M1949,Reinigungstage,IF('Gebäude-Typen'!$C$6&lt;&gt;0,'Gebäude-Typen'!$C$6,VLOOKUP(C1949,Gebäude_Typen,2,FALSE)),FALSE),2)/2,"")</f>
        <v/>
      </c>
      <c r="T1949" s="729" t="str">
        <f>IFERROR(ROUND(VLOOKUP(N1949,Reinigungstage,IF('Gebäude-Typen'!$C$6&lt;&gt;0,'Gebäude-Typen'!$C$6,VLOOKUP(C1949,Gebäude_Typen,2,FALSE)),FALSE),2)/2,"")</f>
        <v/>
      </c>
      <c r="U1949" s="730">
        <f t="shared" si="298"/>
        <v>17.98</v>
      </c>
      <c r="V1949" s="731" t="str">
        <f>IFERROR(INDEX('2. Raumgruppen'!$A$1:$Y$33,MATCH(IF(ISERROR(SEARCH(" ",M1949,1)),MID(M1949,1,3),MID(M1949,1,SEARCH(" ",M1949,1)-1)),'2. Raumgruppen'!$B:$B,0),IF(ISERROR(SEARCH(" ",M1949,1)),MATCH('2. Raumgruppen'!$L$8,'2. Raumgruppen'!$8:$8,0),MATCH(MID(M1949,SEARCH(" ",M1949,1)+1,3),'2. Raumgruppen'!$8:$8,0))),"")</f>
        <v/>
      </c>
      <c r="W1949" s="731" t="str">
        <f>IFERROR(INDEX('2. Raumgruppen'!$A$1:$Y$33,MATCH(IF(ISERROR(SEARCH(" ",N1949,1)),MID(N1949,1,3),MID(N1949,1,SEARCH(" ",N1949,1)-1)),'2. Raumgruppen'!$B:$B,0),IF(ISERROR(SEARCH(" ",N1949,1)),MATCH('2. Raumgruppen'!$L$8,'2. Raumgruppen'!$8:$8,0),MATCH(MID(N1949,SEARCH(" ",N1949,1)+1,3),'2. Raumgruppen'!$8:$8,0))),"")</f>
        <v/>
      </c>
      <c r="X1949" s="732" t="str">
        <f t="shared" si="299"/>
        <v/>
      </c>
      <c r="Y1949" s="732" t="str">
        <f t="shared" si="300"/>
        <v/>
      </c>
      <c r="Z1949" s="733" t="str">
        <f t="shared" si="301"/>
        <v/>
      </c>
      <c r="AA1949" s="732" t="str">
        <f t="shared" si="302"/>
        <v/>
      </c>
      <c r="AB1949" s="643"/>
      <c r="AC1949" s="276"/>
      <c r="AD1949" s="277"/>
      <c r="AE1949" s="278"/>
      <c r="AF1949" s="278" t="str">
        <f t="shared" si="294"/>
        <v/>
      </c>
      <c r="AG1949" s="278"/>
      <c r="AH1949" s="279">
        <f t="shared" si="295"/>
        <v>17.98</v>
      </c>
      <c r="AI1949" s="279" t="str">
        <f t="shared" si="296"/>
        <v/>
      </c>
      <c r="AJ1949" s="279" t="str">
        <f t="shared" si="297"/>
        <v/>
      </c>
      <c r="AK1949" s="278"/>
      <c r="AL1949" s="278"/>
      <c r="AM1949" s="278"/>
      <c r="AN1949" s="278"/>
      <c r="AO1949" s="262"/>
      <c r="AP1949" s="262"/>
      <c r="AQ1949" s="262"/>
      <c r="AR1949" s="262"/>
      <c r="AS1949" s="262"/>
      <c r="AT1949" s="262"/>
      <c r="AU1949" s="262"/>
      <c r="AV1949" s="262"/>
      <c r="AW1949" s="264"/>
      <c r="AX1949" s="262"/>
      <c r="AY1949" s="262"/>
      <c r="AZ1949" s="264"/>
    </row>
    <row r="1950" spans="1:69" ht="27" hidden="1" customHeight="1">
      <c r="B1950" s="639">
        <v>1936</v>
      </c>
      <c r="C1950" s="639"/>
      <c r="D1950" s="640"/>
      <c r="E1950" s="640"/>
      <c r="F1950" s="640" t="str">
        <f>IFERROR(VLOOKUP(C1950,'Gebäude-Typen'!$A$7:$D$215,4,FALSE),"")</f>
        <v/>
      </c>
      <c r="G1950" s="641"/>
      <c r="H1950" s="640"/>
      <c r="I1950" s="639"/>
      <c r="J1950" s="640"/>
      <c r="K1950" s="642"/>
      <c r="L1950" s="639"/>
      <c r="M1950" s="639"/>
      <c r="N1950" s="639"/>
      <c r="O1950" s="639"/>
      <c r="P1950" s="734"/>
      <c r="Q1950" s="642"/>
      <c r="R1950" s="639"/>
      <c r="S1950" s="729" t="str">
        <f>IFERROR(ROUND(VLOOKUP(M1950,Reinigungstage,IF('Gebäude-Typen'!$C$6&lt;&gt;0,'Gebäude-Typen'!$C$6,VLOOKUP(C1950,Gebäude_Typen,2,FALSE)),FALSE),2)/2,"")</f>
        <v/>
      </c>
      <c r="T1950" s="729" t="str">
        <f>IFERROR(ROUND(VLOOKUP(N1950,Reinigungstage,IF('Gebäude-Typen'!$C$6&lt;&gt;0,'Gebäude-Typen'!$C$6,VLOOKUP(C1950,Gebäude_Typen,2,FALSE)),FALSE),2)/2,"")</f>
        <v/>
      </c>
      <c r="U1950" s="730">
        <f t="shared" si="298"/>
        <v>17.98</v>
      </c>
      <c r="V1950" s="731" t="str">
        <f>IFERROR(INDEX('2. Raumgruppen'!$A$1:$Y$33,MATCH(IF(ISERROR(SEARCH(" ",M1950,1)),MID(M1950,1,3),MID(M1950,1,SEARCH(" ",M1950,1)-1)),'2. Raumgruppen'!$B:$B,0),IF(ISERROR(SEARCH(" ",M1950,1)),MATCH('2. Raumgruppen'!$L$8,'2. Raumgruppen'!$8:$8,0),MATCH(MID(M1950,SEARCH(" ",M1950,1)+1,3),'2. Raumgruppen'!$8:$8,0))),"")</f>
        <v/>
      </c>
      <c r="W1950" s="731" t="str">
        <f>IFERROR(INDEX('2. Raumgruppen'!$A$1:$Y$33,MATCH(IF(ISERROR(SEARCH(" ",N1950,1)),MID(N1950,1,3),MID(N1950,1,SEARCH(" ",N1950,1)-1)),'2. Raumgruppen'!$B:$B,0),IF(ISERROR(SEARCH(" ",N1950,1)),MATCH('2. Raumgruppen'!$L$8,'2. Raumgruppen'!$8:$8,0),MATCH(MID(N1950,SEARCH(" ",N1950,1)+1,3),'2. Raumgruppen'!$8:$8,0))),"")</f>
        <v/>
      </c>
      <c r="X1950" s="732" t="str">
        <f t="shared" si="299"/>
        <v/>
      </c>
      <c r="Y1950" s="732" t="str">
        <f t="shared" si="300"/>
        <v/>
      </c>
      <c r="Z1950" s="733" t="str">
        <f t="shared" si="301"/>
        <v/>
      </c>
      <c r="AA1950" s="732" t="str">
        <f t="shared" si="302"/>
        <v/>
      </c>
      <c r="AB1950" s="643"/>
      <c r="AC1950" s="276"/>
      <c r="AD1950" s="277"/>
      <c r="AE1950" s="278"/>
      <c r="AF1950" s="278" t="str">
        <f t="shared" si="294"/>
        <v/>
      </c>
      <c r="AG1950" s="278"/>
      <c r="AH1950" s="279">
        <f t="shared" si="295"/>
        <v>17.98</v>
      </c>
      <c r="AI1950" s="279" t="str">
        <f t="shared" si="296"/>
        <v/>
      </c>
      <c r="AJ1950" s="279" t="str">
        <f t="shared" si="297"/>
        <v/>
      </c>
      <c r="AK1950" s="278"/>
      <c r="AL1950" s="278"/>
      <c r="AM1950" s="278"/>
      <c r="AN1950" s="278"/>
      <c r="AO1950" s="262"/>
      <c r="AP1950" s="262"/>
      <c r="AQ1950" s="262"/>
      <c r="AR1950" s="262"/>
      <c r="AS1950" s="262"/>
      <c r="AT1950" s="262"/>
      <c r="AU1950" s="262"/>
      <c r="AV1950" s="262"/>
      <c r="AW1950" s="262"/>
      <c r="AX1950" s="262"/>
      <c r="AY1950" s="262"/>
      <c r="AZ1950" s="264"/>
    </row>
    <row r="1951" spans="1:69" ht="27" hidden="1" customHeight="1">
      <c r="A1951" s="264"/>
      <c r="B1951" s="639">
        <v>1937</v>
      </c>
      <c r="C1951" s="639"/>
      <c r="D1951" s="640"/>
      <c r="E1951" s="640"/>
      <c r="F1951" s="640" t="str">
        <f>IFERROR(VLOOKUP(C1951,'Gebäude-Typen'!$A$7:$D$215,4,FALSE),"")</f>
        <v/>
      </c>
      <c r="G1951" s="641"/>
      <c r="H1951" s="640"/>
      <c r="I1951" s="639"/>
      <c r="J1951" s="640"/>
      <c r="K1951" s="642"/>
      <c r="L1951" s="639"/>
      <c r="M1951" s="639"/>
      <c r="N1951" s="639"/>
      <c r="O1951" s="639"/>
      <c r="P1951" s="734"/>
      <c r="Q1951" s="642"/>
      <c r="R1951" s="639"/>
      <c r="S1951" s="729" t="str">
        <f>IFERROR(ROUND(VLOOKUP(M1951,Reinigungstage,IF('Gebäude-Typen'!$C$6&lt;&gt;0,'Gebäude-Typen'!$C$6,VLOOKUP(C1951,Gebäude_Typen,2,FALSE)),FALSE),2)/2,"")</f>
        <v/>
      </c>
      <c r="T1951" s="729" t="str">
        <f>IFERROR(ROUND(VLOOKUP(N1951,Reinigungstage,IF('Gebäude-Typen'!$C$6&lt;&gt;0,'Gebäude-Typen'!$C$6,VLOOKUP(C1951,Gebäude_Typen,2,FALSE)),FALSE),2)/2,"")</f>
        <v/>
      </c>
      <c r="U1951" s="730">
        <f t="shared" si="298"/>
        <v>17.98</v>
      </c>
      <c r="V1951" s="731" t="str">
        <f>IFERROR(INDEX('2. Raumgruppen'!$A$1:$Y$33,MATCH(IF(ISERROR(SEARCH(" ",M1951,1)),MID(M1951,1,3),MID(M1951,1,SEARCH(" ",M1951,1)-1)),'2. Raumgruppen'!$B:$B,0),IF(ISERROR(SEARCH(" ",M1951,1)),MATCH('2. Raumgruppen'!$L$8,'2. Raumgruppen'!$8:$8,0),MATCH(MID(M1951,SEARCH(" ",M1951,1)+1,3),'2. Raumgruppen'!$8:$8,0))),"")</f>
        <v/>
      </c>
      <c r="W1951" s="731" t="str">
        <f>IFERROR(INDEX('2. Raumgruppen'!$A$1:$Y$33,MATCH(IF(ISERROR(SEARCH(" ",N1951,1)),MID(N1951,1,3),MID(N1951,1,SEARCH(" ",N1951,1)-1)),'2. Raumgruppen'!$B:$B,0),IF(ISERROR(SEARCH(" ",N1951,1)),MATCH('2. Raumgruppen'!$L$8,'2. Raumgruppen'!$8:$8,0),MATCH(MID(N1951,SEARCH(" ",N1951,1)+1,3),'2. Raumgruppen'!$8:$8,0))),"")</f>
        <v/>
      </c>
      <c r="X1951" s="732" t="str">
        <f t="shared" si="299"/>
        <v/>
      </c>
      <c r="Y1951" s="732" t="str">
        <f t="shared" si="300"/>
        <v/>
      </c>
      <c r="Z1951" s="733" t="str">
        <f t="shared" si="301"/>
        <v/>
      </c>
      <c r="AA1951" s="732" t="str">
        <f t="shared" si="302"/>
        <v/>
      </c>
      <c r="AB1951" s="643"/>
      <c r="AC1951" s="276"/>
      <c r="AD1951" s="277"/>
      <c r="AE1951" s="278"/>
      <c r="AF1951" s="278" t="str">
        <f t="shared" si="294"/>
        <v/>
      </c>
      <c r="AG1951" s="278"/>
      <c r="AH1951" s="279">
        <f t="shared" si="295"/>
        <v>17.98</v>
      </c>
      <c r="AI1951" s="279" t="str">
        <f t="shared" si="296"/>
        <v/>
      </c>
      <c r="AJ1951" s="279" t="str">
        <f t="shared" si="297"/>
        <v/>
      </c>
      <c r="AK1951" s="278"/>
      <c r="AL1951" s="278"/>
      <c r="AM1951" s="278"/>
      <c r="AN1951" s="278"/>
      <c r="AO1951" s="262"/>
      <c r="AP1951" s="262"/>
      <c r="AQ1951" s="262"/>
      <c r="AR1951" s="262"/>
      <c r="AS1951" s="262"/>
      <c r="AT1951" s="262"/>
      <c r="AU1951" s="262"/>
      <c r="AV1951" s="262"/>
      <c r="AW1951" s="264"/>
      <c r="AX1951" s="264"/>
      <c r="AY1951" s="264"/>
      <c r="AZ1951" s="264"/>
    </row>
    <row r="1952" spans="1:69" ht="27" hidden="1" customHeight="1">
      <c r="B1952" s="639">
        <v>1938</v>
      </c>
      <c r="C1952" s="639"/>
      <c r="D1952" s="640"/>
      <c r="E1952" s="640"/>
      <c r="F1952" s="640" t="str">
        <f>IFERROR(VLOOKUP(C1952,'Gebäude-Typen'!$A$7:$D$215,4,FALSE),"")</f>
        <v/>
      </c>
      <c r="G1952" s="641"/>
      <c r="H1952" s="640"/>
      <c r="I1952" s="639"/>
      <c r="J1952" s="640"/>
      <c r="K1952" s="642"/>
      <c r="L1952" s="639"/>
      <c r="M1952" s="639"/>
      <c r="N1952" s="639"/>
      <c r="O1952" s="639"/>
      <c r="P1952" s="734"/>
      <c r="Q1952" s="642"/>
      <c r="R1952" s="639"/>
      <c r="S1952" s="729" t="str">
        <f>IFERROR(ROUND(VLOOKUP(M1952,Reinigungstage,IF('Gebäude-Typen'!$C$6&lt;&gt;0,'Gebäude-Typen'!$C$6,VLOOKUP(C1952,Gebäude_Typen,2,FALSE)),FALSE),2)/2,"")</f>
        <v/>
      </c>
      <c r="T1952" s="729" t="str">
        <f>IFERROR(ROUND(VLOOKUP(N1952,Reinigungstage,IF('Gebäude-Typen'!$C$6&lt;&gt;0,'Gebäude-Typen'!$C$6,VLOOKUP(C1952,Gebäude_Typen,2,FALSE)),FALSE),2)/2,"")</f>
        <v/>
      </c>
      <c r="U1952" s="730">
        <f t="shared" si="298"/>
        <v>17.98</v>
      </c>
      <c r="V1952" s="731" t="str">
        <f>IFERROR(INDEX('2. Raumgruppen'!$A$1:$Y$33,MATCH(IF(ISERROR(SEARCH(" ",M1952,1)),MID(M1952,1,3),MID(M1952,1,SEARCH(" ",M1952,1)-1)),'2. Raumgruppen'!$B:$B,0),IF(ISERROR(SEARCH(" ",M1952,1)),MATCH('2. Raumgruppen'!$L$8,'2. Raumgruppen'!$8:$8,0),MATCH(MID(M1952,SEARCH(" ",M1952,1)+1,3),'2. Raumgruppen'!$8:$8,0))),"")</f>
        <v/>
      </c>
      <c r="W1952" s="731" t="str">
        <f>IFERROR(INDEX('2. Raumgruppen'!$A$1:$Y$33,MATCH(IF(ISERROR(SEARCH(" ",N1952,1)),MID(N1952,1,3),MID(N1952,1,SEARCH(" ",N1952,1)-1)),'2. Raumgruppen'!$B:$B,0),IF(ISERROR(SEARCH(" ",N1952,1)),MATCH('2. Raumgruppen'!$L$8,'2. Raumgruppen'!$8:$8,0),MATCH(MID(N1952,SEARCH(" ",N1952,1)+1,3),'2. Raumgruppen'!$8:$8,0))),"")</f>
        <v/>
      </c>
      <c r="X1952" s="732" t="str">
        <f t="shared" si="299"/>
        <v/>
      </c>
      <c r="Y1952" s="732" t="str">
        <f t="shared" si="300"/>
        <v/>
      </c>
      <c r="Z1952" s="733" t="str">
        <f t="shared" si="301"/>
        <v/>
      </c>
      <c r="AA1952" s="732" t="str">
        <f t="shared" si="302"/>
        <v/>
      </c>
      <c r="AB1952" s="643"/>
      <c r="AC1952" s="276"/>
      <c r="AD1952" s="277"/>
      <c r="AE1952" s="278"/>
      <c r="AF1952" s="278" t="str">
        <f t="shared" si="294"/>
        <v/>
      </c>
      <c r="AG1952" s="278"/>
      <c r="AH1952" s="279">
        <f t="shared" si="295"/>
        <v>17.98</v>
      </c>
      <c r="AI1952" s="279" t="str">
        <f t="shared" si="296"/>
        <v/>
      </c>
      <c r="AJ1952" s="279" t="str">
        <f t="shared" si="297"/>
        <v/>
      </c>
      <c r="AK1952" s="278"/>
      <c r="AL1952" s="278"/>
      <c r="AM1952" s="278"/>
      <c r="AN1952" s="278"/>
      <c r="AO1952" s="262"/>
      <c r="AP1952" s="262"/>
      <c r="AQ1952" s="262"/>
      <c r="AR1952" s="262"/>
      <c r="AS1952" s="262"/>
      <c r="AT1952" s="262"/>
      <c r="AU1952" s="262"/>
      <c r="AV1952" s="262"/>
      <c r="AW1952" s="262"/>
      <c r="AX1952" s="262"/>
      <c r="AY1952" s="264"/>
      <c r="AZ1952" s="262"/>
    </row>
    <row r="1953" spans="1:52" ht="27" hidden="1" customHeight="1">
      <c r="B1953" s="639">
        <v>1939</v>
      </c>
      <c r="C1953" s="639"/>
      <c r="D1953" s="640"/>
      <c r="E1953" s="640"/>
      <c r="F1953" s="640" t="str">
        <f>IFERROR(VLOOKUP(C1953,'Gebäude-Typen'!$A$7:$D$215,4,FALSE),"")</f>
        <v/>
      </c>
      <c r="G1953" s="641"/>
      <c r="H1953" s="640"/>
      <c r="I1953" s="639"/>
      <c r="J1953" s="640"/>
      <c r="K1953" s="642"/>
      <c r="L1953" s="639"/>
      <c r="M1953" s="639"/>
      <c r="N1953" s="639"/>
      <c r="O1953" s="639"/>
      <c r="P1953" s="734"/>
      <c r="Q1953" s="642"/>
      <c r="R1953" s="639"/>
      <c r="S1953" s="729" t="str">
        <f>IFERROR(ROUND(VLOOKUP(M1953,Reinigungstage,IF('Gebäude-Typen'!$C$6&lt;&gt;0,'Gebäude-Typen'!$C$6,VLOOKUP(C1953,Gebäude_Typen,2,FALSE)),FALSE),2)/2,"")</f>
        <v/>
      </c>
      <c r="T1953" s="729" t="str">
        <f>IFERROR(ROUND(VLOOKUP(N1953,Reinigungstage,IF('Gebäude-Typen'!$C$6&lt;&gt;0,'Gebäude-Typen'!$C$6,VLOOKUP(C1953,Gebäude_Typen,2,FALSE)),FALSE),2)/2,"")</f>
        <v/>
      </c>
      <c r="U1953" s="730">
        <f t="shared" si="298"/>
        <v>17.98</v>
      </c>
      <c r="V1953" s="731" t="str">
        <f>IFERROR(INDEX('2. Raumgruppen'!$A$1:$Y$33,MATCH(IF(ISERROR(SEARCH(" ",M1953,1)),MID(M1953,1,3),MID(M1953,1,SEARCH(" ",M1953,1)-1)),'2. Raumgruppen'!$B:$B,0),IF(ISERROR(SEARCH(" ",M1953,1)),MATCH('2. Raumgruppen'!$L$8,'2. Raumgruppen'!$8:$8,0),MATCH(MID(M1953,SEARCH(" ",M1953,1)+1,3),'2. Raumgruppen'!$8:$8,0))),"")</f>
        <v/>
      </c>
      <c r="W1953" s="731" t="str">
        <f>IFERROR(INDEX('2. Raumgruppen'!$A$1:$Y$33,MATCH(IF(ISERROR(SEARCH(" ",N1953,1)),MID(N1953,1,3),MID(N1953,1,SEARCH(" ",N1953,1)-1)),'2. Raumgruppen'!$B:$B,0),IF(ISERROR(SEARCH(" ",N1953,1)),MATCH('2. Raumgruppen'!$L$8,'2. Raumgruppen'!$8:$8,0),MATCH(MID(N1953,SEARCH(" ",N1953,1)+1,3),'2. Raumgruppen'!$8:$8,0))),"")</f>
        <v/>
      </c>
      <c r="X1953" s="732" t="str">
        <f t="shared" si="299"/>
        <v/>
      </c>
      <c r="Y1953" s="732" t="str">
        <f t="shared" si="300"/>
        <v/>
      </c>
      <c r="Z1953" s="733" t="str">
        <f t="shared" si="301"/>
        <v/>
      </c>
      <c r="AA1953" s="732" t="str">
        <f t="shared" si="302"/>
        <v/>
      </c>
      <c r="AB1953" s="643"/>
      <c r="AC1953" s="276"/>
      <c r="AD1953" s="277"/>
      <c r="AE1953" s="278"/>
      <c r="AF1953" s="278" t="str">
        <f t="shared" si="294"/>
        <v/>
      </c>
      <c r="AG1953" s="278"/>
      <c r="AH1953" s="279">
        <f t="shared" si="295"/>
        <v>17.98</v>
      </c>
      <c r="AI1953" s="279" t="str">
        <f t="shared" si="296"/>
        <v/>
      </c>
      <c r="AJ1953" s="279" t="str">
        <f t="shared" si="297"/>
        <v/>
      </c>
      <c r="AK1953" s="278"/>
      <c r="AL1953" s="278"/>
      <c r="AM1953" s="278"/>
      <c r="AN1953" s="278"/>
      <c r="AO1953" s="262"/>
      <c r="AP1953" s="262"/>
      <c r="AQ1953" s="262"/>
      <c r="AR1953" s="262"/>
      <c r="AS1953" s="262"/>
      <c r="AT1953" s="262"/>
      <c r="AU1953" s="262"/>
      <c r="AV1953" s="262"/>
      <c r="AW1953" s="264"/>
      <c r="AX1953" s="262"/>
      <c r="AY1953" s="262"/>
      <c r="AZ1953" s="262"/>
    </row>
    <row r="1954" spans="1:52" ht="27" hidden="1" customHeight="1">
      <c r="B1954" s="639">
        <v>1940</v>
      </c>
      <c r="C1954" s="639"/>
      <c r="D1954" s="640"/>
      <c r="E1954" s="640"/>
      <c r="F1954" s="640" t="str">
        <f>IFERROR(VLOOKUP(C1954,'Gebäude-Typen'!$A$7:$D$215,4,FALSE),"")</f>
        <v/>
      </c>
      <c r="G1954" s="641"/>
      <c r="H1954" s="640"/>
      <c r="I1954" s="639"/>
      <c r="J1954" s="640"/>
      <c r="K1954" s="642"/>
      <c r="L1954" s="639"/>
      <c r="M1954" s="639"/>
      <c r="N1954" s="639"/>
      <c r="O1954" s="639"/>
      <c r="P1954" s="734"/>
      <c r="Q1954" s="642"/>
      <c r="R1954" s="639"/>
      <c r="S1954" s="729" t="str">
        <f>IFERROR(ROUND(VLOOKUP(M1954,Reinigungstage,IF('Gebäude-Typen'!$C$6&lt;&gt;0,'Gebäude-Typen'!$C$6,VLOOKUP(C1954,Gebäude_Typen,2,FALSE)),FALSE),2)/2,"")</f>
        <v/>
      </c>
      <c r="T1954" s="729" t="str">
        <f>IFERROR(ROUND(VLOOKUP(N1954,Reinigungstage,IF('Gebäude-Typen'!$C$6&lt;&gt;0,'Gebäude-Typen'!$C$6,VLOOKUP(C1954,Gebäude_Typen,2,FALSE)),FALSE),2)/2,"")</f>
        <v/>
      </c>
      <c r="U1954" s="730">
        <f t="shared" si="298"/>
        <v>17.98</v>
      </c>
      <c r="V1954" s="731" t="str">
        <f>IFERROR(INDEX('2. Raumgruppen'!$A$1:$Y$33,MATCH(IF(ISERROR(SEARCH(" ",M1954,1)),MID(M1954,1,3),MID(M1954,1,SEARCH(" ",M1954,1)-1)),'2. Raumgruppen'!$B:$B,0),IF(ISERROR(SEARCH(" ",M1954,1)),MATCH('2. Raumgruppen'!$L$8,'2. Raumgruppen'!$8:$8,0),MATCH(MID(M1954,SEARCH(" ",M1954,1)+1,3),'2. Raumgruppen'!$8:$8,0))),"")</f>
        <v/>
      </c>
      <c r="W1954" s="731" t="str">
        <f>IFERROR(INDEX('2. Raumgruppen'!$A$1:$Y$33,MATCH(IF(ISERROR(SEARCH(" ",N1954,1)),MID(N1954,1,3),MID(N1954,1,SEARCH(" ",N1954,1)-1)),'2. Raumgruppen'!$B:$B,0),IF(ISERROR(SEARCH(" ",N1954,1)),MATCH('2. Raumgruppen'!$L$8,'2. Raumgruppen'!$8:$8,0),MATCH(MID(N1954,SEARCH(" ",N1954,1)+1,3),'2. Raumgruppen'!$8:$8,0))),"")</f>
        <v/>
      </c>
      <c r="X1954" s="732" t="str">
        <f t="shared" si="299"/>
        <v/>
      </c>
      <c r="Y1954" s="732" t="str">
        <f t="shared" si="300"/>
        <v/>
      </c>
      <c r="Z1954" s="733" t="str">
        <f t="shared" si="301"/>
        <v/>
      </c>
      <c r="AA1954" s="732" t="str">
        <f t="shared" si="302"/>
        <v/>
      </c>
      <c r="AB1954" s="643"/>
      <c r="AC1954" s="276"/>
      <c r="AD1954" s="277"/>
      <c r="AE1954" s="278"/>
      <c r="AF1954" s="278" t="str">
        <f t="shared" si="294"/>
        <v/>
      </c>
      <c r="AG1954" s="278"/>
      <c r="AH1954" s="279">
        <f t="shared" si="295"/>
        <v>17.98</v>
      </c>
      <c r="AI1954" s="279" t="str">
        <f t="shared" si="296"/>
        <v/>
      </c>
      <c r="AJ1954" s="279" t="str">
        <f t="shared" si="297"/>
        <v/>
      </c>
      <c r="AK1954" s="278"/>
      <c r="AL1954" s="278"/>
      <c r="AM1954" s="278"/>
      <c r="AN1954" s="278"/>
      <c r="AO1954" s="262"/>
      <c r="AP1954" s="262"/>
      <c r="AQ1954" s="262"/>
      <c r="AR1954" s="262"/>
      <c r="AS1954" s="262"/>
      <c r="AT1954" s="262"/>
      <c r="AU1954" s="262"/>
      <c r="AV1954" s="262"/>
      <c r="AW1954" s="264"/>
      <c r="AX1954" s="262"/>
      <c r="AY1954" s="262"/>
      <c r="AZ1954" s="262"/>
    </row>
    <row r="1955" spans="1:52" ht="27" hidden="1" customHeight="1">
      <c r="B1955" s="639">
        <v>1941</v>
      </c>
      <c r="C1955" s="639"/>
      <c r="D1955" s="640"/>
      <c r="E1955" s="640"/>
      <c r="F1955" s="640" t="str">
        <f>IFERROR(VLOOKUP(C1955,'Gebäude-Typen'!$A$7:$D$215,4,FALSE),"")</f>
        <v/>
      </c>
      <c r="G1955" s="641"/>
      <c r="H1955" s="640"/>
      <c r="I1955" s="639"/>
      <c r="J1955" s="640"/>
      <c r="K1955" s="642"/>
      <c r="L1955" s="639"/>
      <c r="M1955" s="639"/>
      <c r="N1955" s="639"/>
      <c r="O1955" s="639"/>
      <c r="P1955" s="734"/>
      <c r="Q1955" s="642"/>
      <c r="R1955" s="639"/>
      <c r="S1955" s="729" t="str">
        <f>IFERROR(ROUND(VLOOKUP(M1955,Reinigungstage,IF('Gebäude-Typen'!$C$6&lt;&gt;0,'Gebäude-Typen'!$C$6,VLOOKUP(C1955,Gebäude_Typen,2,FALSE)),FALSE),2)/2,"")</f>
        <v/>
      </c>
      <c r="T1955" s="729" t="str">
        <f>IFERROR(ROUND(VLOOKUP(N1955,Reinigungstage,IF('Gebäude-Typen'!$C$6&lt;&gt;0,'Gebäude-Typen'!$C$6,VLOOKUP(C1955,Gebäude_Typen,2,FALSE)),FALSE),2)/2,"")</f>
        <v/>
      </c>
      <c r="U1955" s="730">
        <f t="shared" si="298"/>
        <v>17.98</v>
      </c>
      <c r="V1955" s="731" t="str">
        <f>IFERROR(INDEX('2. Raumgruppen'!$A$1:$Y$33,MATCH(IF(ISERROR(SEARCH(" ",M1955,1)),MID(M1955,1,3),MID(M1955,1,SEARCH(" ",M1955,1)-1)),'2. Raumgruppen'!$B:$B,0),IF(ISERROR(SEARCH(" ",M1955,1)),MATCH('2. Raumgruppen'!$L$8,'2. Raumgruppen'!$8:$8,0),MATCH(MID(M1955,SEARCH(" ",M1955,1)+1,3),'2. Raumgruppen'!$8:$8,0))),"")</f>
        <v/>
      </c>
      <c r="W1955" s="731" t="str">
        <f>IFERROR(INDEX('2. Raumgruppen'!$A$1:$Y$33,MATCH(IF(ISERROR(SEARCH(" ",N1955,1)),MID(N1955,1,3),MID(N1955,1,SEARCH(" ",N1955,1)-1)),'2. Raumgruppen'!$B:$B,0),IF(ISERROR(SEARCH(" ",N1955,1)),MATCH('2. Raumgruppen'!$L$8,'2. Raumgruppen'!$8:$8,0),MATCH(MID(N1955,SEARCH(" ",N1955,1)+1,3),'2. Raumgruppen'!$8:$8,0))),"")</f>
        <v/>
      </c>
      <c r="X1955" s="732" t="str">
        <f t="shared" si="299"/>
        <v/>
      </c>
      <c r="Y1955" s="732" t="str">
        <f t="shared" si="300"/>
        <v/>
      </c>
      <c r="Z1955" s="733" t="str">
        <f t="shared" si="301"/>
        <v/>
      </c>
      <c r="AA1955" s="732" t="str">
        <f t="shared" si="302"/>
        <v/>
      </c>
      <c r="AB1955" s="643"/>
      <c r="AC1955" s="276"/>
      <c r="AD1955" s="277"/>
      <c r="AE1955" s="278"/>
      <c r="AF1955" s="278" t="str">
        <f t="shared" si="294"/>
        <v/>
      </c>
      <c r="AG1955" s="278"/>
      <c r="AH1955" s="279">
        <f t="shared" si="295"/>
        <v>17.98</v>
      </c>
      <c r="AI1955" s="279" t="str">
        <f t="shared" si="296"/>
        <v/>
      </c>
      <c r="AJ1955" s="279" t="str">
        <f t="shared" si="297"/>
        <v/>
      </c>
      <c r="AK1955" s="278"/>
      <c r="AL1955" s="278"/>
      <c r="AM1955" s="278"/>
      <c r="AN1955" s="278"/>
      <c r="AO1955" s="262"/>
      <c r="AP1955" s="262"/>
      <c r="AQ1955" s="262"/>
      <c r="AR1955" s="262"/>
      <c r="AS1955" s="262"/>
      <c r="AT1955" s="262"/>
      <c r="AU1955" s="262"/>
      <c r="AV1955" s="262"/>
      <c r="AW1955" s="262"/>
      <c r="AX1955" s="262"/>
      <c r="AY1955" s="262"/>
      <c r="AZ1955" s="264"/>
    </row>
    <row r="1956" spans="1:52" ht="27" hidden="1" customHeight="1">
      <c r="B1956" s="639">
        <v>1942</v>
      </c>
      <c r="C1956" s="639"/>
      <c r="D1956" s="640"/>
      <c r="E1956" s="640"/>
      <c r="F1956" s="640" t="str">
        <f>IFERROR(VLOOKUP(C1956,'Gebäude-Typen'!$A$7:$D$215,4,FALSE),"")</f>
        <v/>
      </c>
      <c r="G1956" s="641"/>
      <c r="H1956" s="640"/>
      <c r="I1956" s="639"/>
      <c r="J1956" s="640"/>
      <c r="K1956" s="642"/>
      <c r="L1956" s="639"/>
      <c r="M1956" s="639"/>
      <c r="N1956" s="639"/>
      <c r="O1956" s="639"/>
      <c r="P1956" s="734"/>
      <c r="Q1956" s="642"/>
      <c r="R1956" s="639"/>
      <c r="S1956" s="729" t="str">
        <f>IFERROR(ROUND(VLOOKUP(M1956,Reinigungstage,IF('Gebäude-Typen'!$C$6&lt;&gt;0,'Gebäude-Typen'!$C$6,VLOOKUP(C1956,Gebäude_Typen,2,FALSE)),FALSE),2)/2,"")</f>
        <v/>
      </c>
      <c r="T1956" s="729" t="str">
        <f>IFERROR(ROUND(VLOOKUP(N1956,Reinigungstage,IF('Gebäude-Typen'!$C$6&lt;&gt;0,'Gebäude-Typen'!$C$6,VLOOKUP(C1956,Gebäude_Typen,2,FALSE)),FALSE),2)/2,"")</f>
        <v/>
      </c>
      <c r="U1956" s="730">
        <f t="shared" si="298"/>
        <v>17.98</v>
      </c>
      <c r="V1956" s="731" t="str">
        <f>IFERROR(INDEX('2. Raumgruppen'!$A$1:$Y$33,MATCH(IF(ISERROR(SEARCH(" ",M1956,1)),MID(M1956,1,3),MID(M1956,1,SEARCH(" ",M1956,1)-1)),'2. Raumgruppen'!$B:$B,0),IF(ISERROR(SEARCH(" ",M1956,1)),MATCH('2. Raumgruppen'!$L$8,'2. Raumgruppen'!$8:$8,0),MATCH(MID(M1956,SEARCH(" ",M1956,1)+1,3),'2. Raumgruppen'!$8:$8,0))),"")</f>
        <v/>
      </c>
      <c r="W1956" s="731" t="str">
        <f>IFERROR(INDEX('2. Raumgruppen'!$A$1:$Y$33,MATCH(IF(ISERROR(SEARCH(" ",N1956,1)),MID(N1956,1,3),MID(N1956,1,SEARCH(" ",N1956,1)-1)),'2. Raumgruppen'!$B:$B,0),IF(ISERROR(SEARCH(" ",N1956,1)),MATCH('2. Raumgruppen'!$L$8,'2. Raumgruppen'!$8:$8,0),MATCH(MID(N1956,SEARCH(" ",N1956,1)+1,3),'2. Raumgruppen'!$8:$8,0))),"")</f>
        <v/>
      </c>
      <c r="X1956" s="732" t="str">
        <f t="shared" si="299"/>
        <v/>
      </c>
      <c r="Y1956" s="732" t="str">
        <f t="shared" si="300"/>
        <v/>
      </c>
      <c r="Z1956" s="733" t="str">
        <f t="shared" si="301"/>
        <v/>
      </c>
      <c r="AA1956" s="732" t="str">
        <f t="shared" si="302"/>
        <v/>
      </c>
      <c r="AB1956" s="643"/>
      <c r="AC1956" s="276"/>
      <c r="AD1956" s="277"/>
      <c r="AE1956" s="278"/>
      <c r="AF1956" s="278" t="str">
        <f t="shared" si="294"/>
        <v/>
      </c>
      <c r="AG1956" s="278"/>
      <c r="AH1956" s="279">
        <f t="shared" si="295"/>
        <v>17.98</v>
      </c>
      <c r="AI1956" s="279" t="str">
        <f t="shared" si="296"/>
        <v/>
      </c>
      <c r="AJ1956" s="279" t="str">
        <f t="shared" si="297"/>
        <v/>
      </c>
      <c r="AK1956" s="278"/>
      <c r="AL1956" s="278"/>
      <c r="AM1956" s="278"/>
      <c r="AN1956" s="278"/>
      <c r="AO1956" s="262"/>
      <c r="AP1956" s="262"/>
      <c r="AQ1956" s="262"/>
      <c r="AR1956" s="262"/>
      <c r="AS1956" s="262"/>
      <c r="AT1956" s="262"/>
      <c r="AU1956" s="262"/>
      <c r="AV1956" s="262"/>
      <c r="AW1956" s="262"/>
      <c r="AX1956" s="262"/>
      <c r="AY1956" s="262"/>
      <c r="AZ1956" s="262"/>
    </row>
    <row r="1957" spans="1:52" ht="27" hidden="1" customHeight="1">
      <c r="B1957" s="639">
        <v>1943</v>
      </c>
      <c r="C1957" s="639"/>
      <c r="D1957" s="640"/>
      <c r="E1957" s="640"/>
      <c r="F1957" s="640" t="str">
        <f>IFERROR(VLOOKUP(C1957,'Gebäude-Typen'!$A$7:$D$215,4,FALSE),"")</f>
        <v/>
      </c>
      <c r="G1957" s="641"/>
      <c r="H1957" s="640"/>
      <c r="I1957" s="639"/>
      <c r="J1957" s="640"/>
      <c r="K1957" s="642"/>
      <c r="L1957" s="639"/>
      <c r="M1957" s="639"/>
      <c r="N1957" s="639"/>
      <c r="O1957" s="639"/>
      <c r="P1957" s="734"/>
      <c r="Q1957" s="642"/>
      <c r="R1957" s="639"/>
      <c r="S1957" s="729" t="str">
        <f>IFERROR(ROUND(VLOOKUP(M1957,Reinigungstage,IF('Gebäude-Typen'!$C$6&lt;&gt;0,'Gebäude-Typen'!$C$6,VLOOKUP(C1957,Gebäude_Typen,2,FALSE)),FALSE),2)/2,"")</f>
        <v/>
      </c>
      <c r="T1957" s="729" t="str">
        <f>IFERROR(ROUND(VLOOKUP(N1957,Reinigungstage,IF('Gebäude-Typen'!$C$6&lt;&gt;0,'Gebäude-Typen'!$C$6,VLOOKUP(C1957,Gebäude_Typen,2,FALSE)),FALSE),2)/2,"")</f>
        <v/>
      </c>
      <c r="U1957" s="730">
        <f t="shared" si="298"/>
        <v>17.98</v>
      </c>
      <c r="V1957" s="731" t="str">
        <f>IFERROR(INDEX('2. Raumgruppen'!$A$1:$Y$33,MATCH(IF(ISERROR(SEARCH(" ",M1957,1)),MID(M1957,1,3),MID(M1957,1,SEARCH(" ",M1957,1)-1)),'2. Raumgruppen'!$B:$B,0),IF(ISERROR(SEARCH(" ",M1957,1)),MATCH('2. Raumgruppen'!$L$8,'2. Raumgruppen'!$8:$8,0),MATCH(MID(M1957,SEARCH(" ",M1957,1)+1,3),'2. Raumgruppen'!$8:$8,0))),"")</f>
        <v/>
      </c>
      <c r="W1957" s="731" t="str">
        <f>IFERROR(INDEX('2. Raumgruppen'!$A$1:$Y$33,MATCH(IF(ISERROR(SEARCH(" ",N1957,1)),MID(N1957,1,3),MID(N1957,1,SEARCH(" ",N1957,1)-1)),'2. Raumgruppen'!$B:$B,0),IF(ISERROR(SEARCH(" ",N1957,1)),MATCH('2. Raumgruppen'!$L$8,'2. Raumgruppen'!$8:$8,0),MATCH(MID(N1957,SEARCH(" ",N1957,1)+1,3),'2. Raumgruppen'!$8:$8,0))),"")</f>
        <v/>
      </c>
      <c r="X1957" s="732" t="str">
        <f t="shared" si="299"/>
        <v/>
      </c>
      <c r="Y1957" s="732" t="str">
        <f t="shared" si="300"/>
        <v/>
      </c>
      <c r="Z1957" s="733" t="str">
        <f t="shared" si="301"/>
        <v/>
      </c>
      <c r="AA1957" s="732" t="str">
        <f t="shared" si="302"/>
        <v/>
      </c>
      <c r="AB1957" s="643"/>
      <c r="AC1957" s="276"/>
      <c r="AD1957" s="277"/>
      <c r="AE1957" s="278"/>
      <c r="AF1957" s="278" t="str">
        <f t="shared" si="294"/>
        <v/>
      </c>
      <c r="AG1957" s="278"/>
      <c r="AH1957" s="279">
        <f t="shared" si="295"/>
        <v>17.98</v>
      </c>
      <c r="AI1957" s="279" t="str">
        <f t="shared" si="296"/>
        <v/>
      </c>
      <c r="AJ1957" s="279" t="str">
        <f t="shared" si="297"/>
        <v/>
      </c>
      <c r="AK1957" s="278"/>
      <c r="AL1957" s="278"/>
      <c r="AM1957" s="278"/>
      <c r="AN1957" s="278"/>
      <c r="AO1957" s="262"/>
      <c r="AP1957" s="262"/>
      <c r="AQ1957" s="262"/>
      <c r="AR1957" s="262"/>
      <c r="AS1957" s="262"/>
      <c r="AT1957" s="262"/>
      <c r="AU1957" s="262"/>
      <c r="AV1957" s="262"/>
      <c r="AW1957" s="262"/>
      <c r="AX1957" s="264"/>
      <c r="AY1957" s="264"/>
      <c r="AZ1957" s="264"/>
    </row>
    <row r="1958" spans="1:52" ht="27" hidden="1" customHeight="1">
      <c r="B1958" s="639">
        <v>1944</v>
      </c>
      <c r="C1958" s="639"/>
      <c r="D1958" s="640"/>
      <c r="E1958" s="640"/>
      <c r="F1958" s="640" t="str">
        <f>IFERROR(VLOOKUP(C1958,'Gebäude-Typen'!$A$7:$D$215,4,FALSE),"")</f>
        <v/>
      </c>
      <c r="G1958" s="641"/>
      <c r="H1958" s="640"/>
      <c r="I1958" s="639"/>
      <c r="J1958" s="640"/>
      <c r="K1958" s="642"/>
      <c r="L1958" s="639"/>
      <c r="M1958" s="639"/>
      <c r="N1958" s="639"/>
      <c r="O1958" s="639"/>
      <c r="P1958" s="734"/>
      <c r="Q1958" s="642"/>
      <c r="R1958" s="639"/>
      <c r="S1958" s="729" t="str">
        <f>IFERROR(ROUND(VLOOKUP(M1958,Reinigungstage,IF('Gebäude-Typen'!$C$6&lt;&gt;0,'Gebäude-Typen'!$C$6,VLOOKUP(C1958,Gebäude_Typen,2,FALSE)),FALSE),2)/2,"")</f>
        <v/>
      </c>
      <c r="T1958" s="729" t="str">
        <f>IFERROR(ROUND(VLOOKUP(N1958,Reinigungstage,IF('Gebäude-Typen'!$C$6&lt;&gt;0,'Gebäude-Typen'!$C$6,VLOOKUP(C1958,Gebäude_Typen,2,FALSE)),FALSE),2)/2,"")</f>
        <v/>
      </c>
      <c r="U1958" s="730">
        <f t="shared" si="298"/>
        <v>17.98</v>
      </c>
      <c r="V1958" s="731" t="str">
        <f>IFERROR(INDEX('2. Raumgruppen'!$A$1:$Y$33,MATCH(IF(ISERROR(SEARCH(" ",M1958,1)),MID(M1958,1,3),MID(M1958,1,SEARCH(" ",M1958,1)-1)),'2. Raumgruppen'!$B:$B,0),IF(ISERROR(SEARCH(" ",M1958,1)),MATCH('2. Raumgruppen'!$L$8,'2. Raumgruppen'!$8:$8,0),MATCH(MID(M1958,SEARCH(" ",M1958,1)+1,3),'2. Raumgruppen'!$8:$8,0))),"")</f>
        <v/>
      </c>
      <c r="W1958" s="731" t="str">
        <f>IFERROR(INDEX('2. Raumgruppen'!$A$1:$Y$33,MATCH(IF(ISERROR(SEARCH(" ",N1958,1)),MID(N1958,1,3),MID(N1958,1,SEARCH(" ",N1958,1)-1)),'2. Raumgruppen'!$B:$B,0),IF(ISERROR(SEARCH(" ",N1958,1)),MATCH('2. Raumgruppen'!$L$8,'2. Raumgruppen'!$8:$8,0),MATCH(MID(N1958,SEARCH(" ",N1958,1)+1,3),'2. Raumgruppen'!$8:$8,0))),"")</f>
        <v/>
      </c>
      <c r="X1958" s="732" t="str">
        <f t="shared" si="299"/>
        <v/>
      </c>
      <c r="Y1958" s="732" t="str">
        <f t="shared" si="300"/>
        <v/>
      </c>
      <c r="Z1958" s="733" t="str">
        <f t="shared" si="301"/>
        <v/>
      </c>
      <c r="AA1958" s="732" t="str">
        <f t="shared" si="302"/>
        <v/>
      </c>
      <c r="AB1958" s="643"/>
      <c r="AC1958" s="276"/>
      <c r="AD1958" s="277"/>
      <c r="AE1958" s="278"/>
      <c r="AF1958" s="278" t="str">
        <f t="shared" si="294"/>
        <v/>
      </c>
      <c r="AG1958" s="278"/>
      <c r="AH1958" s="279">
        <f t="shared" si="295"/>
        <v>17.98</v>
      </c>
      <c r="AI1958" s="279" t="str">
        <f t="shared" si="296"/>
        <v/>
      </c>
      <c r="AJ1958" s="279" t="str">
        <f t="shared" si="297"/>
        <v/>
      </c>
      <c r="AK1958" s="278"/>
      <c r="AL1958" s="278"/>
      <c r="AM1958" s="278"/>
      <c r="AN1958" s="278"/>
      <c r="AO1958" s="262"/>
      <c r="AP1958" s="262"/>
      <c r="AQ1958" s="262"/>
      <c r="AR1958" s="262"/>
      <c r="AS1958" s="262"/>
      <c r="AT1958" s="262"/>
      <c r="AU1958" s="262"/>
      <c r="AV1958" s="262"/>
      <c r="AW1958" s="264"/>
      <c r="AX1958" s="262"/>
      <c r="AY1958" s="262"/>
      <c r="AZ1958" s="264"/>
    </row>
    <row r="1959" spans="1:52" ht="27" hidden="1" customHeight="1">
      <c r="B1959" s="639">
        <v>1945</v>
      </c>
      <c r="C1959" s="639"/>
      <c r="D1959" s="640"/>
      <c r="E1959" s="640"/>
      <c r="F1959" s="640" t="str">
        <f>IFERROR(VLOOKUP(C1959,'Gebäude-Typen'!$A$7:$D$215,4,FALSE),"")</f>
        <v/>
      </c>
      <c r="G1959" s="641"/>
      <c r="H1959" s="640"/>
      <c r="I1959" s="639"/>
      <c r="J1959" s="640"/>
      <c r="K1959" s="642"/>
      <c r="L1959" s="639"/>
      <c r="M1959" s="639"/>
      <c r="N1959" s="639"/>
      <c r="O1959" s="639"/>
      <c r="P1959" s="734"/>
      <c r="Q1959" s="642"/>
      <c r="R1959" s="639"/>
      <c r="S1959" s="729" t="str">
        <f>IFERROR(ROUND(VLOOKUP(M1959,Reinigungstage,IF('Gebäude-Typen'!$C$6&lt;&gt;0,'Gebäude-Typen'!$C$6,VLOOKUP(C1959,Gebäude_Typen,2,FALSE)),FALSE),2)/2,"")</f>
        <v/>
      </c>
      <c r="T1959" s="729" t="str">
        <f>IFERROR(ROUND(VLOOKUP(N1959,Reinigungstage,IF('Gebäude-Typen'!$C$6&lt;&gt;0,'Gebäude-Typen'!$C$6,VLOOKUP(C1959,Gebäude_Typen,2,FALSE)),FALSE),2)/2,"")</f>
        <v/>
      </c>
      <c r="U1959" s="730">
        <f t="shared" si="298"/>
        <v>17.98</v>
      </c>
      <c r="V1959" s="731" t="str">
        <f>IFERROR(INDEX('2. Raumgruppen'!$A$1:$Y$33,MATCH(IF(ISERROR(SEARCH(" ",M1959,1)),MID(M1959,1,3),MID(M1959,1,SEARCH(" ",M1959,1)-1)),'2. Raumgruppen'!$B:$B,0),IF(ISERROR(SEARCH(" ",M1959,1)),MATCH('2. Raumgruppen'!$L$8,'2. Raumgruppen'!$8:$8,0),MATCH(MID(M1959,SEARCH(" ",M1959,1)+1,3),'2. Raumgruppen'!$8:$8,0))),"")</f>
        <v/>
      </c>
      <c r="W1959" s="731" t="str">
        <f>IFERROR(INDEX('2. Raumgruppen'!$A$1:$Y$33,MATCH(IF(ISERROR(SEARCH(" ",N1959,1)),MID(N1959,1,3),MID(N1959,1,SEARCH(" ",N1959,1)-1)),'2. Raumgruppen'!$B:$B,0),IF(ISERROR(SEARCH(" ",N1959,1)),MATCH('2. Raumgruppen'!$L$8,'2. Raumgruppen'!$8:$8,0),MATCH(MID(N1959,SEARCH(" ",N1959,1)+1,3),'2. Raumgruppen'!$8:$8,0))),"")</f>
        <v/>
      </c>
      <c r="X1959" s="732" t="str">
        <f t="shared" si="299"/>
        <v/>
      </c>
      <c r="Y1959" s="732" t="str">
        <f t="shared" si="300"/>
        <v/>
      </c>
      <c r="Z1959" s="733" t="str">
        <f t="shared" si="301"/>
        <v/>
      </c>
      <c r="AA1959" s="732" t="str">
        <f t="shared" si="302"/>
        <v/>
      </c>
      <c r="AB1959" s="643"/>
      <c r="AC1959" s="276"/>
      <c r="AD1959" s="277"/>
      <c r="AE1959" s="278"/>
      <c r="AF1959" s="278" t="str">
        <f t="shared" si="294"/>
        <v/>
      </c>
      <c r="AG1959" s="278"/>
      <c r="AH1959" s="279">
        <f t="shared" si="295"/>
        <v>17.98</v>
      </c>
      <c r="AI1959" s="279" t="str">
        <f t="shared" si="296"/>
        <v/>
      </c>
      <c r="AJ1959" s="279" t="str">
        <f t="shared" si="297"/>
        <v/>
      </c>
      <c r="AK1959" s="278"/>
      <c r="AL1959" s="278"/>
      <c r="AM1959" s="278"/>
      <c r="AN1959" s="278"/>
      <c r="AO1959" s="262"/>
      <c r="AP1959" s="262"/>
      <c r="AQ1959" s="262"/>
      <c r="AR1959" s="262"/>
      <c r="AS1959" s="262"/>
      <c r="AT1959" s="262"/>
      <c r="AU1959" s="262"/>
      <c r="AV1959" s="262"/>
      <c r="AW1959" s="262"/>
      <c r="AX1959" s="262"/>
      <c r="AY1959" s="278"/>
      <c r="AZ1959" s="262"/>
    </row>
    <row r="1960" spans="1:52" ht="27" hidden="1" customHeight="1">
      <c r="B1960" s="639">
        <v>1946</v>
      </c>
      <c r="C1960" s="639"/>
      <c r="D1960" s="640"/>
      <c r="E1960" s="640"/>
      <c r="F1960" s="640" t="str">
        <f>IFERROR(VLOOKUP(C1960,'Gebäude-Typen'!$A$7:$D$215,4,FALSE),"")</f>
        <v/>
      </c>
      <c r="G1960" s="641"/>
      <c r="H1960" s="640"/>
      <c r="I1960" s="639"/>
      <c r="J1960" s="640"/>
      <c r="K1960" s="642"/>
      <c r="L1960" s="639"/>
      <c r="M1960" s="639"/>
      <c r="N1960" s="639"/>
      <c r="O1960" s="639"/>
      <c r="P1960" s="734"/>
      <c r="Q1960" s="642"/>
      <c r="R1960" s="639"/>
      <c r="S1960" s="729" t="str">
        <f>IFERROR(ROUND(VLOOKUP(M1960,Reinigungstage,IF('Gebäude-Typen'!$C$6&lt;&gt;0,'Gebäude-Typen'!$C$6,VLOOKUP(C1960,Gebäude_Typen,2,FALSE)),FALSE),2)/2,"")</f>
        <v/>
      </c>
      <c r="T1960" s="729" t="str">
        <f>IFERROR(ROUND(VLOOKUP(N1960,Reinigungstage,IF('Gebäude-Typen'!$C$6&lt;&gt;0,'Gebäude-Typen'!$C$6,VLOOKUP(C1960,Gebäude_Typen,2,FALSE)),FALSE),2)/2,"")</f>
        <v/>
      </c>
      <c r="U1960" s="730">
        <f t="shared" si="298"/>
        <v>17.98</v>
      </c>
      <c r="V1960" s="731" t="str">
        <f>IFERROR(INDEX('2. Raumgruppen'!$A$1:$Y$33,MATCH(IF(ISERROR(SEARCH(" ",M1960,1)),MID(M1960,1,3),MID(M1960,1,SEARCH(" ",M1960,1)-1)),'2. Raumgruppen'!$B:$B,0),IF(ISERROR(SEARCH(" ",M1960,1)),MATCH('2. Raumgruppen'!$L$8,'2. Raumgruppen'!$8:$8,0),MATCH(MID(M1960,SEARCH(" ",M1960,1)+1,3),'2. Raumgruppen'!$8:$8,0))),"")</f>
        <v/>
      </c>
      <c r="W1960" s="731" t="str">
        <f>IFERROR(INDEX('2. Raumgruppen'!$A$1:$Y$33,MATCH(IF(ISERROR(SEARCH(" ",N1960,1)),MID(N1960,1,3),MID(N1960,1,SEARCH(" ",N1960,1)-1)),'2. Raumgruppen'!$B:$B,0),IF(ISERROR(SEARCH(" ",N1960,1)),MATCH('2. Raumgruppen'!$L$8,'2. Raumgruppen'!$8:$8,0),MATCH(MID(N1960,SEARCH(" ",N1960,1)+1,3),'2. Raumgruppen'!$8:$8,0))),"")</f>
        <v/>
      </c>
      <c r="X1960" s="732" t="str">
        <f t="shared" si="299"/>
        <v/>
      </c>
      <c r="Y1960" s="732" t="str">
        <f t="shared" si="300"/>
        <v/>
      </c>
      <c r="Z1960" s="733" t="str">
        <f t="shared" si="301"/>
        <v/>
      </c>
      <c r="AA1960" s="732" t="str">
        <f t="shared" si="302"/>
        <v/>
      </c>
      <c r="AB1960" s="643"/>
      <c r="AC1960" s="276"/>
      <c r="AD1960" s="277"/>
      <c r="AE1960" s="278"/>
      <c r="AF1960" s="278" t="str">
        <f t="shared" si="294"/>
        <v/>
      </c>
      <c r="AG1960" s="278"/>
      <c r="AH1960" s="279">
        <f t="shared" si="295"/>
        <v>17.98</v>
      </c>
      <c r="AI1960" s="279" t="str">
        <f t="shared" si="296"/>
        <v/>
      </c>
      <c r="AJ1960" s="279" t="str">
        <f t="shared" si="297"/>
        <v/>
      </c>
      <c r="AK1960" s="278"/>
      <c r="AL1960" s="278"/>
      <c r="AM1960" s="278"/>
      <c r="AN1960" s="278"/>
      <c r="AO1960" s="262"/>
      <c r="AP1960" s="262"/>
      <c r="AQ1960" s="262"/>
      <c r="AR1960" s="262"/>
      <c r="AS1960" s="262"/>
      <c r="AT1960" s="262"/>
      <c r="AU1960" s="262"/>
      <c r="AV1960" s="262"/>
      <c r="AW1960" s="262"/>
      <c r="AX1960" s="262"/>
      <c r="AY1960" s="264"/>
      <c r="AZ1960" s="264"/>
    </row>
    <row r="1961" spans="1:52" ht="27" hidden="1" customHeight="1">
      <c r="B1961" s="639">
        <v>1947</v>
      </c>
      <c r="C1961" s="639"/>
      <c r="D1961" s="640"/>
      <c r="E1961" s="640"/>
      <c r="F1961" s="640" t="str">
        <f>IFERROR(VLOOKUP(C1961,'Gebäude-Typen'!$A$7:$D$215,4,FALSE),"")</f>
        <v/>
      </c>
      <c r="G1961" s="641"/>
      <c r="H1961" s="640"/>
      <c r="I1961" s="639"/>
      <c r="J1961" s="640"/>
      <c r="K1961" s="642"/>
      <c r="L1961" s="639"/>
      <c r="M1961" s="639"/>
      <c r="N1961" s="639"/>
      <c r="O1961" s="639"/>
      <c r="P1961" s="734"/>
      <c r="Q1961" s="642"/>
      <c r="R1961" s="639"/>
      <c r="S1961" s="729" t="str">
        <f>IFERROR(ROUND(VLOOKUP(M1961,Reinigungstage,IF('Gebäude-Typen'!$C$6&lt;&gt;0,'Gebäude-Typen'!$C$6,VLOOKUP(C1961,Gebäude_Typen,2,FALSE)),FALSE),2)/2,"")</f>
        <v/>
      </c>
      <c r="T1961" s="729" t="str">
        <f>IFERROR(ROUND(VLOOKUP(N1961,Reinigungstage,IF('Gebäude-Typen'!$C$6&lt;&gt;0,'Gebäude-Typen'!$C$6,VLOOKUP(C1961,Gebäude_Typen,2,FALSE)),FALSE),2)/2,"")</f>
        <v/>
      </c>
      <c r="U1961" s="730">
        <f t="shared" si="298"/>
        <v>17.98</v>
      </c>
      <c r="V1961" s="731" t="str">
        <f>IFERROR(INDEX('2. Raumgruppen'!$A$1:$Y$33,MATCH(IF(ISERROR(SEARCH(" ",M1961,1)),MID(M1961,1,3),MID(M1961,1,SEARCH(" ",M1961,1)-1)),'2. Raumgruppen'!$B:$B,0),IF(ISERROR(SEARCH(" ",M1961,1)),MATCH('2. Raumgruppen'!$L$8,'2. Raumgruppen'!$8:$8,0),MATCH(MID(M1961,SEARCH(" ",M1961,1)+1,3),'2. Raumgruppen'!$8:$8,0))),"")</f>
        <v/>
      </c>
      <c r="W1961" s="731" t="str">
        <f>IFERROR(INDEX('2. Raumgruppen'!$A$1:$Y$33,MATCH(IF(ISERROR(SEARCH(" ",N1961,1)),MID(N1961,1,3),MID(N1961,1,SEARCH(" ",N1961,1)-1)),'2. Raumgruppen'!$B:$B,0),IF(ISERROR(SEARCH(" ",N1961,1)),MATCH('2. Raumgruppen'!$L$8,'2. Raumgruppen'!$8:$8,0),MATCH(MID(N1961,SEARCH(" ",N1961,1)+1,3),'2. Raumgruppen'!$8:$8,0))),"")</f>
        <v/>
      </c>
      <c r="X1961" s="732" t="str">
        <f t="shared" si="299"/>
        <v/>
      </c>
      <c r="Y1961" s="732" t="str">
        <f t="shared" si="300"/>
        <v/>
      </c>
      <c r="Z1961" s="733" t="str">
        <f t="shared" si="301"/>
        <v/>
      </c>
      <c r="AA1961" s="732" t="str">
        <f t="shared" si="302"/>
        <v/>
      </c>
      <c r="AB1961" s="643"/>
      <c r="AC1961" s="276"/>
      <c r="AD1961" s="277"/>
      <c r="AE1961" s="278"/>
      <c r="AF1961" s="278" t="str">
        <f t="shared" si="294"/>
        <v/>
      </c>
      <c r="AG1961" s="278"/>
      <c r="AH1961" s="279">
        <f t="shared" si="295"/>
        <v>17.98</v>
      </c>
      <c r="AI1961" s="279" t="str">
        <f t="shared" si="296"/>
        <v/>
      </c>
      <c r="AJ1961" s="279" t="str">
        <f t="shared" si="297"/>
        <v/>
      </c>
      <c r="AK1961" s="278"/>
      <c r="AL1961" s="278"/>
      <c r="AM1961" s="278"/>
      <c r="AN1961" s="278"/>
      <c r="AO1961" s="262"/>
      <c r="AP1961" s="262"/>
      <c r="AQ1961" s="262"/>
      <c r="AR1961" s="262"/>
      <c r="AS1961" s="262"/>
      <c r="AT1961" s="262"/>
      <c r="AU1961" s="262"/>
      <c r="AV1961" s="262"/>
      <c r="AW1961" s="264"/>
      <c r="AX1961" s="262"/>
      <c r="AY1961" s="264"/>
      <c r="AZ1961" s="278"/>
    </row>
    <row r="1962" spans="1:52" ht="27" hidden="1" customHeight="1">
      <c r="B1962" s="639">
        <v>1948</v>
      </c>
      <c r="C1962" s="639"/>
      <c r="D1962" s="640"/>
      <c r="E1962" s="640"/>
      <c r="F1962" s="640" t="str">
        <f>IFERROR(VLOOKUP(C1962,'Gebäude-Typen'!$A$7:$D$215,4,FALSE),"")</f>
        <v/>
      </c>
      <c r="G1962" s="641"/>
      <c r="H1962" s="640"/>
      <c r="I1962" s="639"/>
      <c r="J1962" s="640"/>
      <c r="K1962" s="642"/>
      <c r="L1962" s="639"/>
      <c r="M1962" s="639"/>
      <c r="N1962" s="639"/>
      <c r="O1962" s="639"/>
      <c r="P1962" s="734"/>
      <c r="Q1962" s="642"/>
      <c r="R1962" s="639"/>
      <c r="S1962" s="729" t="str">
        <f>IFERROR(ROUND(VLOOKUP(M1962,Reinigungstage,IF('Gebäude-Typen'!$C$6&lt;&gt;0,'Gebäude-Typen'!$C$6,VLOOKUP(C1962,Gebäude_Typen,2,FALSE)),FALSE),2)/2,"")</f>
        <v/>
      </c>
      <c r="T1962" s="729" t="str">
        <f>IFERROR(ROUND(VLOOKUP(N1962,Reinigungstage,IF('Gebäude-Typen'!$C$6&lt;&gt;0,'Gebäude-Typen'!$C$6,VLOOKUP(C1962,Gebäude_Typen,2,FALSE)),FALSE),2)/2,"")</f>
        <v/>
      </c>
      <c r="U1962" s="730">
        <f t="shared" si="298"/>
        <v>17.98</v>
      </c>
      <c r="V1962" s="731" t="str">
        <f>IFERROR(INDEX('2. Raumgruppen'!$A$1:$Y$33,MATCH(IF(ISERROR(SEARCH(" ",M1962,1)),MID(M1962,1,3),MID(M1962,1,SEARCH(" ",M1962,1)-1)),'2. Raumgruppen'!$B:$B,0),IF(ISERROR(SEARCH(" ",M1962,1)),MATCH('2. Raumgruppen'!$L$8,'2. Raumgruppen'!$8:$8,0),MATCH(MID(M1962,SEARCH(" ",M1962,1)+1,3),'2. Raumgruppen'!$8:$8,0))),"")</f>
        <v/>
      </c>
      <c r="W1962" s="731" t="str">
        <f>IFERROR(INDEX('2. Raumgruppen'!$A$1:$Y$33,MATCH(IF(ISERROR(SEARCH(" ",N1962,1)),MID(N1962,1,3),MID(N1962,1,SEARCH(" ",N1962,1)-1)),'2. Raumgruppen'!$B:$B,0),IF(ISERROR(SEARCH(" ",N1962,1)),MATCH('2. Raumgruppen'!$L$8,'2. Raumgruppen'!$8:$8,0),MATCH(MID(N1962,SEARCH(" ",N1962,1)+1,3),'2. Raumgruppen'!$8:$8,0))),"")</f>
        <v/>
      </c>
      <c r="X1962" s="732" t="str">
        <f t="shared" si="299"/>
        <v/>
      </c>
      <c r="Y1962" s="732" t="str">
        <f t="shared" si="300"/>
        <v/>
      </c>
      <c r="Z1962" s="733" t="str">
        <f t="shared" si="301"/>
        <v/>
      </c>
      <c r="AA1962" s="732" t="str">
        <f t="shared" si="302"/>
        <v/>
      </c>
      <c r="AB1962" s="643"/>
      <c r="AC1962" s="276"/>
      <c r="AD1962" s="277"/>
      <c r="AE1962" s="278"/>
      <c r="AF1962" s="278" t="str">
        <f t="shared" si="294"/>
        <v/>
      </c>
      <c r="AG1962" s="278"/>
      <c r="AH1962" s="279">
        <f t="shared" si="295"/>
        <v>17.98</v>
      </c>
      <c r="AI1962" s="279" t="str">
        <f t="shared" si="296"/>
        <v/>
      </c>
      <c r="AJ1962" s="279" t="str">
        <f t="shared" si="297"/>
        <v/>
      </c>
      <c r="AK1962" s="278"/>
      <c r="AL1962" s="278"/>
      <c r="AM1962" s="278"/>
      <c r="AN1962" s="278"/>
      <c r="AO1962" s="262"/>
      <c r="AP1962" s="262"/>
      <c r="AQ1962" s="262"/>
      <c r="AR1962" s="262"/>
      <c r="AS1962" s="262"/>
      <c r="AT1962" s="262"/>
      <c r="AU1962" s="262"/>
      <c r="AV1962" s="262"/>
      <c r="AW1962" s="264"/>
      <c r="AX1962" s="264"/>
      <c r="AY1962" s="264"/>
      <c r="AZ1962" s="262"/>
    </row>
    <row r="1963" spans="1:52" ht="27" hidden="1" customHeight="1">
      <c r="B1963" s="639">
        <v>1949</v>
      </c>
      <c r="C1963" s="639"/>
      <c r="D1963" s="640"/>
      <c r="E1963" s="640"/>
      <c r="F1963" s="640" t="str">
        <f>IFERROR(VLOOKUP(C1963,'Gebäude-Typen'!$A$7:$D$215,4,FALSE),"")</f>
        <v/>
      </c>
      <c r="G1963" s="641"/>
      <c r="H1963" s="640"/>
      <c r="I1963" s="639"/>
      <c r="J1963" s="640"/>
      <c r="K1963" s="642"/>
      <c r="L1963" s="639"/>
      <c r="M1963" s="639"/>
      <c r="N1963" s="639"/>
      <c r="O1963" s="639"/>
      <c r="P1963" s="734"/>
      <c r="Q1963" s="642"/>
      <c r="R1963" s="639"/>
      <c r="S1963" s="729" t="str">
        <f>IFERROR(ROUND(VLOOKUP(M1963,Reinigungstage,IF('Gebäude-Typen'!$C$6&lt;&gt;0,'Gebäude-Typen'!$C$6,VLOOKUP(C1963,Gebäude_Typen,2,FALSE)),FALSE),2)/2,"")</f>
        <v/>
      </c>
      <c r="T1963" s="729" t="str">
        <f>IFERROR(ROUND(VLOOKUP(N1963,Reinigungstage,IF('Gebäude-Typen'!$C$6&lt;&gt;0,'Gebäude-Typen'!$C$6,VLOOKUP(C1963,Gebäude_Typen,2,FALSE)),FALSE),2)/2,"")</f>
        <v/>
      </c>
      <c r="U1963" s="730">
        <f t="shared" si="298"/>
        <v>17.98</v>
      </c>
      <c r="V1963" s="731" t="str">
        <f>IFERROR(INDEX('2. Raumgruppen'!$A$1:$Y$33,MATCH(IF(ISERROR(SEARCH(" ",M1963,1)),MID(M1963,1,3),MID(M1963,1,SEARCH(" ",M1963,1)-1)),'2. Raumgruppen'!$B:$B,0),IF(ISERROR(SEARCH(" ",M1963,1)),MATCH('2. Raumgruppen'!$L$8,'2. Raumgruppen'!$8:$8,0),MATCH(MID(M1963,SEARCH(" ",M1963,1)+1,3),'2. Raumgruppen'!$8:$8,0))),"")</f>
        <v/>
      </c>
      <c r="W1963" s="731" t="str">
        <f>IFERROR(INDEX('2. Raumgruppen'!$A$1:$Y$33,MATCH(IF(ISERROR(SEARCH(" ",N1963,1)),MID(N1963,1,3),MID(N1963,1,SEARCH(" ",N1963,1)-1)),'2. Raumgruppen'!$B:$B,0),IF(ISERROR(SEARCH(" ",N1963,1)),MATCH('2. Raumgruppen'!$L$8,'2. Raumgruppen'!$8:$8,0),MATCH(MID(N1963,SEARCH(" ",N1963,1)+1,3),'2. Raumgruppen'!$8:$8,0))),"")</f>
        <v/>
      </c>
      <c r="X1963" s="732" t="str">
        <f t="shared" si="299"/>
        <v/>
      </c>
      <c r="Y1963" s="732" t="str">
        <f t="shared" si="300"/>
        <v/>
      </c>
      <c r="Z1963" s="733" t="str">
        <f t="shared" si="301"/>
        <v/>
      </c>
      <c r="AA1963" s="732" t="str">
        <f t="shared" si="302"/>
        <v/>
      </c>
      <c r="AB1963" s="643"/>
      <c r="AC1963" s="276"/>
      <c r="AD1963" s="277"/>
      <c r="AE1963" s="278"/>
      <c r="AF1963" s="278" t="str">
        <f t="shared" si="294"/>
        <v/>
      </c>
      <c r="AG1963" s="278"/>
      <c r="AH1963" s="279">
        <f t="shared" si="295"/>
        <v>17.98</v>
      </c>
      <c r="AI1963" s="279" t="str">
        <f t="shared" si="296"/>
        <v/>
      </c>
      <c r="AJ1963" s="279" t="str">
        <f t="shared" si="297"/>
        <v/>
      </c>
      <c r="AK1963" s="278"/>
      <c r="AL1963" s="278"/>
      <c r="AM1963" s="278"/>
      <c r="AN1963" s="278"/>
      <c r="AO1963" s="262"/>
      <c r="AP1963" s="262"/>
      <c r="AQ1963" s="262"/>
      <c r="AR1963" s="262"/>
      <c r="AS1963" s="262"/>
      <c r="AT1963" s="262"/>
      <c r="AU1963" s="262"/>
      <c r="AV1963" s="262"/>
      <c r="AW1963" s="264"/>
      <c r="AX1963" s="262"/>
      <c r="AY1963" s="262"/>
      <c r="AZ1963" s="262"/>
    </row>
    <row r="1964" spans="1:52" ht="27" hidden="1" customHeight="1">
      <c r="B1964" s="639">
        <v>1950</v>
      </c>
      <c r="C1964" s="639"/>
      <c r="D1964" s="640"/>
      <c r="E1964" s="640"/>
      <c r="F1964" s="640" t="str">
        <f>IFERROR(VLOOKUP(C1964,'Gebäude-Typen'!$A$7:$D$215,4,FALSE),"")</f>
        <v/>
      </c>
      <c r="G1964" s="641"/>
      <c r="H1964" s="640"/>
      <c r="I1964" s="639"/>
      <c r="J1964" s="640"/>
      <c r="K1964" s="642"/>
      <c r="L1964" s="639"/>
      <c r="M1964" s="639"/>
      <c r="N1964" s="639"/>
      <c r="O1964" s="639"/>
      <c r="P1964" s="734"/>
      <c r="Q1964" s="642"/>
      <c r="R1964" s="639"/>
      <c r="S1964" s="729" t="str">
        <f>IFERROR(ROUND(VLOOKUP(M1964,Reinigungstage,IF('Gebäude-Typen'!$C$6&lt;&gt;0,'Gebäude-Typen'!$C$6,VLOOKUP(C1964,Gebäude_Typen,2,FALSE)),FALSE),2)/2,"")</f>
        <v/>
      </c>
      <c r="T1964" s="729" t="str">
        <f>IFERROR(ROUND(VLOOKUP(N1964,Reinigungstage,IF('Gebäude-Typen'!$C$6&lt;&gt;0,'Gebäude-Typen'!$C$6,VLOOKUP(C1964,Gebäude_Typen,2,FALSE)),FALSE),2)/2,"")</f>
        <v/>
      </c>
      <c r="U1964" s="730">
        <f t="shared" si="298"/>
        <v>17.98</v>
      </c>
      <c r="V1964" s="731" t="str">
        <f>IFERROR(INDEX('2. Raumgruppen'!$A$1:$Y$33,MATCH(IF(ISERROR(SEARCH(" ",M1964,1)),MID(M1964,1,3),MID(M1964,1,SEARCH(" ",M1964,1)-1)),'2. Raumgruppen'!$B:$B,0),IF(ISERROR(SEARCH(" ",M1964,1)),MATCH('2. Raumgruppen'!$L$8,'2. Raumgruppen'!$8:$8,0),MATCH(MID(M1964,SEARCH(" ",M1964,1)+1,3),'2. Raumgruppen'!$8:$8,0))),"")</f>
        <v/>
      </c>
      <c r="W1964" s="731" t="str">
        <f>IFERROR(INDEX('2. Raumgruppen'!$A$1:$Y$33,MATCH(IF(ISERROR(SEARCH(" ",N1964,1)),MID(N1964,1,3),MID(N1964,1,SEARCH(" ",N1964,1)-1)),'2. Raumgruppen'!$B:$B,0),IF(ISERROR(SEARCH(" ",N1964,1)),MATCH('2. Raumgruppen'!$L$8,'2. Raumgruppen'!$8:$8,0),MATCH(MID(N1964,SEARCH(" ",N1964,1)+1,3),'2. Raumgruppen'!$8:$8,0))),"")</f>
        <v/>
      </c>
      <c r="X1964" s="732" t="str">
        <f t="shared" si="299"/>
        <v/>
      </c>
      <c r="Y1964" s="732" t="str">
        <f t="shared" si="300"/>
        <v/>
      </c>
      <c r="Z1964" s="733" t="str">
        <f t="shared" si="301"/>
        <v/>
      </c>
      <c r="AA1964" s="732" t="str">
        <f t="shared" si="302"/>
        <v/>
      </c>
      <c r="AB1964" s="643"/>
      <c r="AC1964" s="276"/>
      <c r="AD1964" s="277"/>
      <c r="AE1964" s="278"/>
      <c r="AF1964" s="278" t="str">
        <f t="shared" si="294"/>
        <v/>
      </c>
      <c r="AG1964" s="278"/>
      <c r="AH1964" s="279">
        <f t="shared" si="295"/>
        <v>17.98</v>
      </c>
      <c r="AI1964" s="279" t="str">
        <f t="shared" si="296"/>
        <v/>
      </c>
      <c r="AJ1964" s="279" t="str">
        <f t="shared" si="297"/>
        <v/>
      </c>
      <c r="AK1964" s="278"/>
      <c r="AL1964" s="278"/>
      <c r="AM1964" s="278"/>
      <c r="AN1964" s="278"/>
      <c r="AO1964" s="262"/>
      <c r="AP1964" s="262"/>
      <c r="AQ1964" s="262"/>
      <c r="AR1964" s="262"/>
      <c r="AS1964" s="262"/>
      <c r="AT1964" s="262"/>
      <c r="AU1964" s="262"/>
      <c r="AV1964" s="262"/>
      <c r="AW1964" s="264"/>
      <c r="AX1964" s="262"/>
      <c r="AY1964" s="264"/>
      <c r="AZ1964" s="262"/>
    </row>
    <row r="1965" spans="1:52" ht="27" hidden="1" customHeight="1">
      <c r="B1965" s="639">
        <v>1951</v>
      </c>
      <c r="C1965" s="639"/>
      <c r="D1965" s="640"/>
      <c r="E1965" s="640"/>
      <c r="F1965" s="640" t="str">
        <f>IFERROR(VLOOKUP(C1965,'Gebäude-Typen'!$A$7:$D$215,4,FALSE),"")</f>
        <v/>
      </c>
      <c r="G1965" s="641"/>
      <c r="H1965" s="640"/>
      <c r="I1965" s="639"/>
      <c r="J1965" s="640"/>
      <c r="K1965" s="642"/>
      <c r="L1965" s="639"/>
      <c r="M1965" s="639"/>
      <c r="N1965" s="639"/>
      <c r="O1965" s="639"/>
      <c r="P1965" s="734"/>
      <c r="Q1965" s="642"/>
      <c r="R1965" s="639"/>
      <c r="S1965" s="729" t="str">
        <f>IFERROR(ROUND(VLOOKUP(M1965,Reinigungstage,IF('Gebäude-Typen'!$C$6&lt;&gt;0,'Gebäude-Typen'!$C$6,VLOOKUP(C1965,Gebäude_Typen,2,FALSE)),FALSE),2)/2,"")</f>
        <v/>
      </c>
      <c r="T1965" s="729" t="str">
        <f>IFERROR(ROUND(VLOOKUP(N1965,Reinigungstage,IF('Gebäude-Typen'!$C$6&lt;&gt;0,'Gebäude-Typen'!$C$6,VLOOKUP(C1965,Gebäude_Typen,2,FALSE)),FALSE),2)/2,"")</f>
        <v/>
      </c>
      <c r="U1965" s="730">
        <f t="shared" si="298"/>
        <v>17.98</v>
      </c>
      <c r="V1965" s="731" t="str">
        <f>IFERROR(INDEX('2. Raumgruppen'!$A$1:$Y$33,MATCH(IF(ISERROR(SEARCH(" ",M1965,1)),MID(M1965,1,3),MID(M1965,1,SEARCH(" ",M1965,1)-1)),'2. Raumgruppen'!$B:$B,0),IF(ISERROR(SEARCH(" ",M1965,1)),MATCH('2. Raumgruppen'!$L$8,'2. Raumgruppen'!$8:$8,0),MATCH(MID(M1965,SEARCH(" ",M1965,1)+1,3),'2. Raumgruppen'!$8:$8,0))),"")</f>
        <v/>
      </c>
      <c r="W1965" s="731" t="str">
        <f>IFERROR(INDEX('2. Raumgruppen'!$A$1:$Y$33,MATCH(IF(ISERROR(SEARCH(" ",N1965,1)),MID(N1965,1,3),MID(N1965,1,SEARCH(" ",N1965,1)-1)),'2. Raumgruppen'!$B:$B,0),IF(ISERROR(SEARCH(" ",N1965,1)),MATCH('2. Raumgruppen'!$L$8,'2. Raumgruppen'!$8:$8,0),MATCH(MID(N1965,SEARCH(" ",N1965,1)+1,3),'2. Raumgruppen'!$8:$8,0))),"")</f>
        <v/>
      </c>
      <c r="X1965" s="732" t="str">
        <f t="shared" si="299"/>
        <v/>
      </c>
      <c r="Y1965" s="732" t="str">
        <f t="shared" si="300"/>
        <v/>
      </c>
      <c r="Z1965" s="733" t="str">
        <f t="shared" si="301"/>
        <v/>
      </c>
      <c r="AA1965" s="732" t="str">
        <f t="shared" si="302"/>
        <v/>
      </c>
      <c r="AB1965" s="643"/>
      <c r="AC1965" s="276"/>
      <c r="AD1965" s="277"/>
      <c r="AE1965" s="278"/>
      <c r="AF1965" s="278" t="str">
        <f t="shared" si="294"/>
        <v/>
      </c>
      <c r="AG1965" s="278"/>
      <c r="AH1965" s="279">
        <f t="shared" si="295"/>
        <v>17.98</v>
      </c>
      <c r="AI1965" s="279" t="str">
        <f t="shared" si="296"/>
        <v/>
      </c>
      <c r="AJ1965" s="279" t="str">
        <f t="shared" si="297"/>
        <v/>
      </c>
      <c r="AK1965" s="278"/>
      <c r="AL1965" s="278"/>
      <c r="AM1965" s="278"/>
      <c r="AN1965" s="278"/>
      <c r="AO1965" s="262"/>
      <c r="AP1965" s="262"/>
      <c r="AQ1965" s="262"/>
      <c r="AR1965" s="262"/>
      <c r="AS1965" s="262"/>
      <c r="AT1965" s="262"/>
      <c r="AU1965" s="262"/>
      <c r="AV1965" s="262"/>
      <c r="AW1965" s="262"/>
      <c r="AX1965" s="262"/>
      <c r="AY1965" s="264"/>
      <c r="AZ1965" s="264"/>
    </row>
    <row r="1966" spans="1:52" ht="27" hidden="1" customHeight="1">
      <c r="A1966" s="264"/>
      <c r="B1966" s="639">
        <v>1952</v>
      </c>
      <c r="C1966" s="639"/>
      <c r="D1966" s="640"/>
      <c r="E1966" s="640"/>
      <c r="F1966" s="640" t="str">
        <f>IFERROR(VLOOKUP(C1966,'Gebäude-Typen'!$A$7:$D$215,4,FALSE),"")</f>
        <v/>
      </c>
      <c r="G1966" s="641"/>
      <c r="H1966" s="640"/>
      <c r="I1966" s="639"/>
      <c r="J1966" s="640"/>
      <c r="K1966" s="642"/>
      <c r="L1966" s="639"/>
      <c r="M1966" s="639"/>
      <c r="N1966" s="639"/>
      <c r="O1966" s="639"/>
      <c r="P1966" s="734"/>
      <c r="Q1966" s="642"/>
      <c r="R1966" s="639"/>
      <c r="S1966" s="729" t="str">
        <f>IFERROR(ROUND(VLOOKUP(M1966,Reinigungstage,IF('Gebäude-Typen'!$C$6&lt;&gt;0,'Gebäude-Typen'!$C$6,VLOOKUP(C1966,Gebäude_Typen,2,FALSE)),FALSE),2)/2,"")</f>
        <v/>
      </c>
      <c r="T1966" s="729" t="str">
        <f>IFERROR(ROUND(VLOOKUP(N1966,Reinigungstage,IF('Gebäude-Typen'!$C$6&lt;&gt;0,'Gebäude-Typen'!$C$6,VLOOKUP(C1966,Gebäude_Typen,2,FALSE)),FALSE),2)/2,"")</f>
        <v/>
      </c>
      <c r="U1966" s="730">
        <f t="shared" si="298"/>
        <v>17.98</v>
      </c>
      <c r="V1966" s="731" t="str">
        <f>IFERROR(INDEX('2. Raumgruppen'!$A$1:$Y$33,MATCH(IF(ISERROR(SEARCH(" ",M1966,1)),MID(M1966,1,3),MID(M1966,1,SEARCH(" ",M1966,1)-1)),'2. Raumgruppen'!$B:$B,0),IF(ISERROR(SEARCH(" ",M1966,1)),MATCH('2. Raumgruppen'!$L$8,'2. Raumgruppen'!$8:$8,0),MATCH(MID(M1966,SEARCH(" ",M1966,1)+1,3),'2. Raumgruppen'!$8:$8,0))),"")</f>
        <v/>
      </c>
      <c r="W1966" s="731" t="str">
        <f>IFERROR(INDEX('2. Raumgruppen'!$A$1:$Y$33,MATCH(IF(ISERROR(SEARCH(" ",N1966,1)),MID(N1966,1,3),MID(N1966,1,SEARCH(" ",N1966,1)-1)),'2. Raumgruppen'!$B:$B,0),IF(ISERROR(SEARCH(" ",N1966,1)),MATCH('2. Raumgruppen'!$L$8,'2. Raumgruppen'!$8:$8,0),MATCH(MID(N1966,SEARCH(" ",N1966,1)+1,3),'2. Raumgruppen'!$8:$8,0))),"")</f>
        <v/>
      </c>
      <c r="X1966" s="732" t="str">
        <f t="shared" si="299"/>
        <v/>
      </c>
      <c r="Y1966" s="732" t="str">
        <f t="shared" si="300"/>
        <v/>
      </c>
      <c r="Z1966" s="733" t="str">
        <f t="shared" si="301"/>
        <v/>
      </c>
      <c r="AA1966" s="732" t="str">
        <f t="shared" si="302"/>
        <v/>
      </c>
      <c r="AB1966" s="643"/>
      <c r="AC1966" s="276"/>
      <c r="AD1966" s="277"/>
      <c r="AE1966" s="278"/>
      <c r="AF1966" s="278" t="str">
        <f t="shared" si="294"/>
        <v/>
      </c>
      <c r="AG1966" s="278"/>
      <c r="AH1966" s="279">
        <f t="shared" si="295"/>
        <v>17.98</v>
      </c>
      <c r="AI1966" s="279" t="str">
        <f t="shared" si="296"/>
        <v/>
      </c>
      <c r="AJ1966" s="279" t="str">
        <f t="shared" si="297"/>
        <v/>
      </c>
      <c r="AK1966" s="278"/>
      <c r="AL1966" s="278"/>
      <c r="AM1966" s="278"/>
      <c r="AN1966" s="278"/>
      <c r="AO1966" s="262"/>
      <c r="AP1966" s="262"/>
      <c r="AQ1966" s="262"/>
      <c r="AR1966" s="262"/>
      <c r="AS1966" s="262"/>
      <c r="AT1966" s="262"/>
      <c r="AU1966" s="262"/>
      <c r="AV1966" s="262"/>
      <c r="AW1966" s="262"/>
      <c r="AX1966" s="278"/>
      <c r="AY1966" s="278"/>
      <c r="AZ1966" s="264"/>
    </row>
    <row r="1967" spans="1:52" ht="27" hidden="1" customHeight="1">
      <c r="A1967" s="264"/>
      <c r="B1967" s="639">
        <v>1953</v>
      </c>
      <c r="C1967" s="639"/>
      <c r="D1967" s="640"/>
      <c r="E1967" s="640"/>
      <c r="F1967" s="640" t="str">
        <f>IFERROR(VLOOKUP(C1967,'Gebäude-Typen'!$A$7:$D$215,4,FALSE),"")</f>
        <v/>
      </c>
      <c r="G1967" s="641"/>
      <c r="H1967" s="640"/>
      <c r="I1967" s="639"/>
      <c r="J1967" s="640"/>
      <c r="K1967" s="642"/>
      <c r="L1967" s="639"/>
      <c r="M1967" s="639"/>
      <c r="N1967" s="639"/>
      <c r="O1967" s="639"/>
      <c r="P1967" s="734"/>
      <c r="Q1967" s="642"/>
      <c r="R1967" s="639"/>
      <c r="S1967" s="729" t="str">
        <f>IFERROR(ROUND(VLOOKUP(M1967,Reinigungstage,IF('Gebäude-Typen'!$C$6&lt;&gt;0,'Gebäude-Typen'!$C$6,VLOOKUP(C1967,Gebäude_Typen,2,FALSE)),FALSE),2)/2,"")</f>
        <v/>
      </c>
      <c r="T1967" s="729" t="str">
        <f>IFERROR(ROUND(VLOOKUP(N1967,Reinigungstage,IF('Gebäude-Typen'!$C$6&lt;&gt;0,'Gebäude-Typen'!$C$6,VLOOKUP(C1967,Gebäude_Typen,2,FALSE)),FALSE),2)/2,"")</f>
        <v/>
      </c>
      <c r="U1967" s="730">
        <f t="shared" si="298"/>
        <v>17.98</v>
      </c>
      <c r="V1967" s="731" t="str">
        <f>IFERROR(INDEX('2. Raumgruppen'!$A$1:$Y$33,MATCH(IF(ISERROR(SEARCH(" ",M1967,1)),MID(M1967,1,3),MID(M1967,1,SEARCH(" ",M1967,1)-1)),'2. Raumgruppen'!$B:$B,0),IF(ISERROR(SEARCH(" ",M1967,1)),MATCH('2. Raumgruppen'!$L$8,'2. Raumgruppen'!$8:$8,0),MATCH(MID(M1967,SEARCH(" ",M1967,1)+1,3),'2. Raumgruppen'!$8:$8,0))),"")</f>
        <v/>
      </c>
      <c r="W1967" s="731" t="str">
        <f>IFERROR(INDEX('2. Raumgruppen'!$A$1:$Y$33,MATCH(IF(ISERROR(SEARCH(" ",N1967,1)),MID(N1967,1,3),MID(N1967,1,SEARCH(" ",N1967,1)-1)),'2. Raumgruppen'!$B:$B,0),IF(ISERROR(SEARCH(" ",N1967,1)),MATCH('2. Raumgruppen'!$L$8,'2. Raumgruppen'!$8:$8,0),MATCH(MID(N1967,SEARCH(" ",N1967,1)+1,3),'2. Raumgruppen'!$8:$8,0))),"")</f>
        <v/>
      </c>
      <c r="X1967" s="732" t="str">
        <f t="shared" si="299"/>
        <v/>
      </c>
      <c r="Y1967" s="732" t="str">
        <f t="shared" si="300"/>
        <v/>
      </c>
      <c r="Z1967" s="733" t="str">
        <f t="shared" si="301"/>
        <v/>
      </c>
      <c r="AA1967" s="732" t="str">
        <f t="shared" si="302"/>
        <v/>
      </c>
      <c r="AB1967" s="643"/>
      <c r="AC1967" s="276"/>
      <c r="AD1967" s="277"/>
      <c r="AE1967" s="278"/>
      <c r="AF1967" s="278" t="str">
        <f t="shared" si="294"/>
        <v/>
      </c>
      <c r="AG1967" s="278"/>
      <c r="AH1967" s="279">
        <f t="shared" si="295"/>
        <v>17.98</v>
      </c>
      <c r="AI1967" s="279" t="str">
        <f t="shared" si="296"/>
        <v/>
      </c>
      <c r="AJ1967" s="279" t="str">
        <f t="shared" si="297"/>
        <v/>
      </c>
      <c r="AK1967" s="278"/>
      <c r="AL1967" s="278"/>
      <c r="AM1967" s="278"/>
      <c r="AN1967" s="278"/>
      <c r="AO1967" s="262"/>
      <c r="AP1967" s="262"/>
      <c r="AQ1967" s="262"/>
      <c r="AR1967" s="262"/>
      <c r="AS1967" s="262"/>
      <c r="AT1967" s="262"/>
      <c r="AU1967" s="262"/>
      <c r="AV1967" s="262"/>
      <c r="AW1967" s="262"/>
      <c r="AX1967" s="264"/>
      <c r="AY1967" s="262"/>
      <c r="AZ1967" s="278"/>
    </row>
    <row r="1968" spans="1:52" ht="27" hidden="1" customHeight="1">
      <c r="B1968" s="639">
        <v>1954</v>
      </c>
      <c r="C1968" s="639"/>
      <c r="D1968" s="640"/>
      <c r="E1968" s="640"/>
      <c r="F1968" s="640" t="str">
        <f>IFERROR(VLOOKUP(C1968,'Gebäude-Typen'!$A$7:$D$215,4,FALSE),"")</f>
        <v/>
      </c>
      <c r="G1968" s="641"/>
      <c r="H1968" s="640"/>
      <c r="I1968" s="639"/>
      <c r="J1968" s="640"/>
      <c r="K1968" s="642"/>
      <c r="L1968" s="639"/>
      <c r="M1968" s="639"/>
      <c r="N1968" s="639"/>
      <c r="O1968" s="639"/>
      <c r="P1968" s="734"/>
      <c r="Q1968" s="642"/>
      <c r="R1968" s="639"/>
      <c r="S1968" s="729" t="str">
        <f>IFERROR(ROUND(VLOOKUP(M1968,Reinigungstage,IF('Gebäude-Typen'!$C$6&lt;&gt;0,'Gebäude-Typen'!$C$6,VLOOKUP(C1968,Gebäude_Typen,2,FALSE)),FALSE),2)/2,"")</f>
        <v/>
      </c>
      <c r="T1968" s="729" t="str">
        <f>IFERROR(ROUND(VLOOKUP(N1968,Reinigungstage,IF('Gebäude-Typen'!$C$6&lt;&gt;0,'Gebäude-Typen'!$C$6,VLOOKUP(C1968,Gebäude_Typen,2,FALSE)),FALSE),2)/2,"")</f>
        <v/>
      </c>
      <c r="U1968" s="730">
        <f t="shared" si="298"/>
        <v>17.98</v>
      </c>
      <c r="V1968" s="731" t="str">
        <f>IFERROR(INDEX('2. Raumgruppen'!$A$1:$Y$33,MATCH(IF(ISERROR(SEARCH(" ",M1968,1)),MID(M1968,1,3),MID(M1968,1,SEARCH(" ",M1968,1)-1)),'2. Raumgruppen'!$B:$B,0),IF(ISERROR(SEARCH(" ",M1968,1)),MATCH('2. Raumgruppen'!$L$8,'2. Raumgruppen'!$8:$8,0),MATCH(MID(M1968,SEARCH(" ",M1968,1)+1,3),'2. Raumgruppen'!$8:$8,0))),"")</f>
        <v/>
      </c>
      <c r="W1968" s="731" t="str">
        <f>IFERROR(INDEX('2. Raumgruppen'!$A$1:$Y$33,MATCH(IF(ISERROR(SEARCH(" ",N1968,1)),MID(N1968,1,3),MID(N1968,1,SEARCH(" ",N1968,1)-1)),'2. Raumgruppen'!$B:$B,0),IF(ISERROR(SEARCH(" ",N1968,1)),MATCH('2. Raumgruppen'!$L$8,'2. Raumgruppen'!$8:$8,0),MATCH(MID(N1968,SEARCH(" ",N1968,1)+1,3),'2. Raumgruppen'!$8:$8,0))),"")</f>
        <v/>
      </c>
      <c r="X1968" s="732" t="str">
        <f t="shared" si="299"/>
        <v/>
      </c>
      <c r="Y1968" s="732" t="str">
        <f t="shared" si="300"/>
        <v/>
      </c>
      <c r="Z1968" s="733" t="str">
        <f t="shared" si="301"/>
        <v/>
      </c>
      <c r="AA1968" s="732" t="str">
        <f t="shared" si="302"/>
        <v/>
      </c>
      <c r="AB1968" s="643"/>
      <c r="AC1968" s="276"/>
      <c r="AD1968" s="277"/>
      <c r="AE1968" s="278"/>
      <c r="AF1968" s="278" t="str">
        <f t="shared" si="294"/>
        <v/>
      </c>
      <c r="AG1968" s="278"/>
      <c r="AH1968" s="279">
        <f t="shared" si="295"/>
        <v>17.98</v>
      </c>
      <c r="AI1968" s="279" t="str">
        <f t="shared" si="296"/>
        <v/>
      </c>
      <c r="AJ1968" s="279" t="str">
        <f t="shared" si="297"/>
        <v/>
      </c>
      <c r="AK1968" s="278"/>
      <c r="AL1968" s="278"/>
      <c r="AM1968" s="278"/>
      <c r="AN1968" s="278"/>
      <c r="AO1968" s="262"/>
      <c r="AP1968" s="262"/>
      <c r="AQ1968" s="262"/>
      <c r="AR1968" s="262"/>
      <c r="AS1968" s="262"/>
      <c r="AT1968" s="262"/>
      <c r="AU1968" s="262"/>
      <c r="AV1968" s="262"/>
      <c r="AW1968" s="262"/>
      <c r="AX1968" s="262"/>
      <c r="AY1968" s="262"/>
      <c r="AZ1968" s="262"/>
    </row>
    <row r="1969" spans="1:52" ht="27" hidden="1" customHeight="1">
      <c r="B1969" s="639">
        <v>1955</v>
      </c>
      <c r="C1969" s="639"/>
      <c r="D1969" s="640"/>
      <c r="E1969" s="640"/>
      <c r="F1969" s="640" t="str">
        <f>IFERROR(VLOOKUP(C1969,'Gebäude-Typen'!$A$7:$D$215,4,FALSE),"")</f>
        <v/>
      </c>
      <c r="G1969" s="641"/>
      <c r="H1969" s="640"/>
      <c r="I1969" s="639"/>
      <c r="J1969" s="640"/>
      <c r="K1969" s="642"/>
      <c r="L1969" s="639"/>
      <c r="M1969" s="639"/>
      <c r="N1969" s="639"/>
      <c r="O1969" s="639"/>
      <c r="P1969" s="734"/>
      <c r="Q1969" s="642"/>
      <c r="R1969" s="639"/>
      <c r="S1969" s="729" t="str">
        <f>IFERROR(ROUND(VLOOKUP(M1969,Reinigungstage,IF('Gebäude-Typen'!$C$6&lt;&gt;0,'Gebäude-Typen'!$C$6,VLOOKUP(C1969,Gebäude_Typen,2,FALSE)),FALSE),2)/2,"")</f>
        <v/>
      </c>
      <c r="T1969" s="729" t="str">
        <f>IFERROR(ROUND(VLOOKUP(N1969,Reinigungstage,IF('Gebäude-Typen'!$C$6&lt;&gt;0,'Gebäude-Typen'!$C$6,VLOOKUP(C1969,Gebäude_Typen,2,FALSE)),FALSE),2)/2,"")</f>
        <v/>
      </c>
      <c r="U1969" s="730">
        <f t="shared" si="298"/>
        <v>17.98</v>
      </c>
      <c r="V1969" s="731" t="str">
        <f>IFERROR(INDEX('2. Raumgruppen'!$A$1:$Y$33,MATCH(IF(ISERROR(SEARCH(" ",M1969,1)),MID(M1969,1,3),MID(M1969,1,SEARCH(" ",M1969,1)-1)),'2. Raumgruppen'!$B:$B,0),IF(ISERROR(SEARCH(" ",M1969,1)),MATCH('2. Raumgruppen'!$L$8,'2. Raumgruppen'!$8:$8,0),MATCH(MID(M1969,SEARCH(" ",M1969,1)+1,3),'2. Raumgruppen'!$8:$8,0))),"")</f>
        <v/>
      </c>
      <c r="W1969" s="731" t="str">
        <f>IFERROR(INDEX('2. Raumgruppen'!$A$1:$Y$33,MATCH(IF(ISERROR(SEARCH(" ",N1969,1)),MID(N1969,1,3),MID(N1969,1,SEARCH(" ",N1969,1)-1)),'2. Raumgruppen'!$B:$B,0),IF(ISERROR(SEARCH(" ",N1969,1)),MATCH('2. Raumgruppen'!$L$8,'2. Raumgruppen'!$8:$8,0),MATCH(MID(N1969,SEARCH(" ",N1969,1)+1,3),'2. Raumgruppen'!$8:$8,0))),"")</f>
        <v/>
      </c>
      <c r="X1969" s="732" t="str">
        <f t="shared" si="299"/>
        <v/>
      </c>
      <c r="Y1969" s="732" t="str">
        <f t="shared" si="300"/>
        <v/>
      </c>
      <c r="Z1969" s="733" t="str">
        <f t="shared" si="301"/>
        <v/>
      </c>
      <c r="AA1969" s="732" t="str">
        <f t="shared" si="302"/>
        <v/>
      </c>
      <c r="AB1969" s="643"/>
      <c r="AC1969" s="276"/>
      <c r="AD1969" s="277"/>
      <c r="AE1969" s="278"/>
      <c r="AF1969" s="278" t="str">
        <f t="shared" si="294"/>
        <v/>
      </c>
      <c r="AG1969" s="278"/>
      <c r="AH1969" s="279">
        <f t="shared" si="295"/>
        <v>17.98</v>
      </c>
      <c r="AI1969" s="279" t="str">
        <f t="shared" si="296"/>
        <v/>
      </c>
      <c r="AJ1969" s="279" t="str">
        <f t="shared" si="297"/>
        <v/>
      </c>
      <c r="AK1969" s="278"/>
      <c r="AL1969" s="278"/>
      <c r="AM1969" s="278"/>
      <c r="AN1969" s="278"/>
      <c r="AO1969" s="262"/>
      <c r="AP1969" s="262"/>
      <c r="AQ1969" s="262"/>
      <c r="AR1969" s="262"/>
      <c r="AS1969" s="262"/>
      <c r="AT1969" s="262"/>
      <c r="AU1969" s="262"/>
      <c r="AV1969" s="262"/>
      <c r="AW1969" s="264"/>
      <c r="AX1969" s="262"/>
      <c r="AY1969" s="264"/>
      <c r="AZ1969" s="262"/>
    </row>
    <row r="1970" spans="1:52" ht="27" hidden="1" customHeight="1">
      <c r="B1970" s="639">
        <v>1956</v>
      </c>
      <c r="C1970" s="639"/>
      <c r="D1970" s="640"/>
      <c r="E1970" s="640"/>
      <c r="F1970" s="640" t="str">
        <f>IFERROR(VLOOKUP(C1970,'Gebäude-Typen'!$A$7:$D$215,4,FALSE),"")</f>
        <v/>
      </c>
      <c r="G1970" s="641"/>
      <c r="H1970" s="640"/>
      <c r="I1970" s="639"/>
      <c r="J1970" s="640"/>
      <c r="K1970" s="642"/>
      <c r="L1970" s="639"/>
      <c r="M1970" s="639"/>
      <c r="N1970" s="639"/>
      <c r="O1970" s="639"/>
      <c r="P1970" s="734"/>
      <c r="Q1970" s="642"/>
      <c r="R1970" s="639"/>
      <c r="S1970" s="729" t="str">
        <f>IFERROR(ROUND(VLOOKUP(M1970,Reinigungstage,IF('Gebäude-Typen'!$C$6&lt;&gt;0,'Gebäude-Typen'!$C$6,VLOOKUP(C1970,Gebäude_Typen,2,FALSE)),FALSE),2)/2,"")</f>
        <v/>
      </c>
      <c r="T1970" s="729" t="str">
        <f>IFERROR(ROUND(VLOOKUP(N1970,Reinigungstage,IF('Gebäude-Typen'!$C$6&lt;&gt;0,'Gebäude-Typen'!$C$6,VLOOKUP(C1970,Gebäude_Typen,2,FALSE)),FALSE),2)/2,"")</f>
        <v/>
      </c>
      <c r="U1970" s="730">
        <f t="shared" si="298"/>
        <v>17.98</v>
      </c>
      <c r="V1970" s="731" t="str">
        <f>IFERROR(INDEX('2. Raumgruppen'!$A$1:$Y$33,MATCH(IF(ISERROR(SEARCH(" ",M1970,1)),MID(M1970,1,3),MID(M1970,1,SEARCH(" ",M1970,1)-1)),'2. Raumgruppen'!$B:$B,0),IF(ISERROR(SEARCH(" ",M1970,1)),MATCH('2. Raumgruppen'!$L$8,'2. Raumgruppen'!$8:$8,0),MATCH(MID(M1970,SEARCH(" ",M1970,1)+1,3),'2. Raumgruppen'!$8:$8,0))),"")</f>
        <v/>
      </c>
      <c r="W1970" s="731" t="str">
        <f>IFERROR(INDEX('2. Raumgruppen'!$A$1:$Y$33,MATCH(IF(ISERROR(SEARCH(" ",N1970,1)),MID(N1970,1,3),MID(N1970,1,SEARCH(" ",N1970,1)-1)),'2. Raumgruppen'!$B:$B,0),IF(ISERROR(SEARCH(" ",N1970,1)),MATCH('2. Raumgruppen'!$L$8,'2. Raumgruppen'!$8:$8,0),MATCH(MID(N1970,SEARCH(" ",N1970,1)+1,3),'2. Raumgruppen'!$8:$8,0))),"")</f>
        <v/>
      </c>
      <c r="X1970" s="732" t="str">
        <f t="shared" si="299"/>
        <v/>
      </c>
      <c r="Y1970" s="732" t="str">
        <f t="shared" si="300"/>
        <v/>
      </c>
      <c r="Z1970" s="733" t="str">
        <f t="shared" si="301"/>
        <v/>
      </c>
      <c r="AA1970" s="732" t="str">
        <f t="shared" si="302"/>
        <v/>
      </c>
      <c r="AB1970" s="643"/>
      <c r="AC1970" s="276"/>
      <c r="AD1970" s="277"/>
      <c r="AE1970" s="278"/>
      <c r="AF1970" s="278" t="str">
        <f t="shared" si="294"/>
        <v/>
      </c>
      <c r="AG1970" s="278"/>
      <c r="AH1970" s="279">
        <f t="shared" si="295"/>
        <v>17.98</v>
      </c>
      <c r="AI1970" s="279" t="str">
        <f t="shared" si="296"/>
        <v/>
      </c>
      <c r="AJ1970" s="279" t="str">
        <f t="shared" si="297"/>
        <v/>
      </c>
      <c r="AK1970" s="278"/>
      <c r="AL1970" s="278"/>
      <c r="AM1970" s="278"/>
      <c r="AN1970" s="278"/>
      <c r="AO1970" s="262"/>
      <c r="AP1970" s="262"/>
      <c r="AQ1970" s="262"/>
      <c r="AR1970" s="262"/>
      <c r="AS1970" s="262"/>
      <c r="AT1970" s="262"/>
      <c r="AU1970" s="262"/>
      <c r="AV1970" s="262"/>
      <c r="AW1970" s="264"/>
      <c r="AX1970" s="264"/>
      <c r="AY1970" s="264"/>
      <c r="AZ1970" s="262"/>
    </row>
    <row r="1971" spans="1:52" ht="27" hidden="1" customHeight="1">
      <c r="B1971" s="639">
        <v>1957</v>
      </c>
      <c r="C1971" s="639"/>
      <c r="D1971" s="640"/>
      <c r="E1971" s="640"/>
      <c r="F1971" s="640" t="str">
        <f>IFERROR(VLOOKUP(C1971,'Gebäude-Typen'!$A$7:$D$215,4,FALSE),"")</f>
        <v/>
      </c>
      <c r="G1971" s="641"/>
      <c r="H1971" s="640"/>
      <c r="I1971" s="639"/>
      <c r="J1971" s="640"/>
      <c r="K1971" s="642"/>
      <c r="L1971" s="639"/>
      <c r="M1971" s="639"/>
      <c r="N1971" s="639"/>
      <c r="O1971" s="639"/>
      <c r="P1971" s="734"/>
      <c r="Q1971" s="642"/>
      <c r="R1971" s="639"/>
      <c r="S1971" s="729" t="str">
        <f>IFERROR(ROUND(VLOOKUP(M1971,Reinigungstage,IF('Gebäude-Typen'!$C$6&lt;&gt;0,'Gebäude-Typen'!$C$6,VLOOKUP(C1971,Gebäude_Typen,2,FALSE)),FALSE),2)/2,"")</f>
        <v/>
      </c>
      <c r="T1971" s="729" t="str">
        <f>IFERROR(ROUND(VLOOKUP(N1971,Reinigungstage,IF('Gebäude-Typen'!$C$6&lt;&gt;0,'Gebäude-Typen'!$C$6,VLOOKUP(C1971,Gebäude_Typen,2,FALSE)),FALSE),2)/2,"")</f>
        <v/>
      </c>
      <c r="U1971" s="730">
        <f t="shared" si="298"/>
        <v>17.98</v>
      </c>
      <c r="V1971" s="731" t="str">
        <f>IFERROR(INDEX('2. Raumgruppen'!$A$1:$Y$33,MATCH(IF(ISERROR(SEARCH(" ",M1971,1)),MID(M1971,1,3),MID(M1971,1,SEARCH(" ",M1971,1)-1)),'2. Raumgruppen'!$B:$B,0),IF(ISERROR(SEARCH(" ",M1971,1)),MATCH('2. Raumgruppen'!$L$8,'2. Raumgruppen'!$8:$8,0),MATCH(MID(M1971,SEARCH(" ",M1971,1)+1,3),'2. Raumgruppen'!$8:$8,0))),"")</f>
        <v/>
      </c>
      <c r="W1971" s="731" t="str">
        <f>IFERROR(INDEX('2. Raumgruppen'!$A$1:$Y$33,MATCH(IF(ISERROR(SEARCH(" ",N1971,1)),MID(N1971,1,3),MID(N1971,1,SEARCH(" ",N1971,1)-1)),'2. Raumgruppen'!$B:$B,0),IF(ISERROR(SEARCH(" ",N1971,1)),MATCH('2. Raumgruppen'!$L$8,'2. Raumgruppen'!$8:$8,0),MATCH(MID(N1971,SEARCH(" ",N1971,1)+1,3),'2. Raumgruppen'!$8:$8,0))),"")</f>
        <v/>
      </c>
      <c r="X1971" s="732" t="str">
        <f t="shared" si="299"/>
        <v/>
      </c>
      <c r="Y1971" s="732" t="str">
        <f t="shared" si="300"/>
        <v/>
      </c>
      <c r="Z1971" s="733" t="str">
        <f t="shared" si="301"/>
        <v/>
      </c>
      <c r="AA1971" s="732" t="str">
        <f t="shared" si="302"/>
        <v/>
      </c>
      <c r="AB1971" s="643"/>
      <c r="AC1971" s="276"/>
      <c r="AD1971" s="277"/>
      <c r="AE1971" s="278"/>
      <c r="AF1971" s="278" t="str">
        <f t="shared" si="294"/>
        <v/>
      </c>
      <c r="AG1971" s="278"/>
      <c r="AH1971" s="279">
        <f t="shared" si="295"/>
        <v>17.98</v>
      </c>
      <c r="AI1971" s="279" t="str">
        <f t="shared" si="296"/>
        <v/>
      </c>
      <c r="AJ1971" s="279" t="str">
        <f t="shared" si="297"/>
        <v/>
      </c>
      <c r="AK1971" s="278"/>
      <c r="AL1971" s="278"/>
      <c r="AM1971" s="278"/>
      <c r="AN1971" s="278"/>
      <c r="AO1971" s="262"/>
      <c r="AP1971" s="262"/>
      <c r="AQ1971" s="262"/>
      <c r="AR1971" s="262"/>
      <c r="AS1971" s="262"/>
      <c r="AT1971" s="262"/>
      <c r="AU1971" s="262"/>
      <c r="AV1971" s="262"/>
      <c r="AW1971" s="264"/>
      <c r="AX1971" s="262"/>
      <c r="AY1971" s="262"/>
      <c r="AZ1971" s="262"/>
    </row>
    <row r="1972" spans="1:52" ht="27" hidden="1" customHeight="1">
      <c r="B1972" s="639">
        <v>1958</v>
      </c>
      <c r="C1972" s="639"/>
      <c r="D1972" s="640"/>
      <c r="E1972" s="640"/>
      <c r="F1972" s="640" t="str">
        <f>IFERROR(VLOOKUP(C1972,'Gebäude-Typen'!$A$7:$D$215,4,FALSE),"")</f>
        <v/>
      </c>
      <c r="G1972" s="641"/>
      <c r="H1972" s="640"/>
      <c r="I1972" s="639"/>
      <c r="J1972" s="640"/>
      <c r="K1972" s="642"/>
      <c r="L1972" s="639"/>
      <c r="M1972" s="639"/>
      <c r="N1972" s="639"/>
      <c r="O1972" s="639"/>
      <c r="P1972" s="734"/>
      <c r="Q1972" s="642"/>
      <c r="R1972" s="639"/>
      <c r="S1972" s="729" t="str">
        <f>IFERROR(ROUND(VLOOKUP(M1972,Reinigungstage,IF('Gebäude-Typen'!$C$6&lt;&gt;0,'Gebäude-Typen'!$C$6,VLOOKUP(C1972,Gebäude_Typen,2,FALSE)),FALSE),2)/2,"")</f>
        <v/>
      </c>
      <c r="T1972" s="729" t="str">
        <f>IFERROR(ROUND(VLOOKUP(N1972,Reinigungstage,IF('Gebäude-Typen'!$C$6&lt;&gt;0,'Gebäude-Typen'!$C$6,VLOOKUP(C1972,Gebäude_Typen,2,FALSE)),FALSE),2)/2,"")</f>
        <v/>
      </c>
      <c r="U1972" s="730">
        <f t="shared" si="298"/>
        <v>17.98</v>
      </c>
      <c r="V1972" s="731" t="str">
        <f>IFERROR(INDEX('2. Raumgruppen'!$A$1:$Y$33,MATCH(IF(ISERROR(SEARCH(" ",M1972,1)),MID(M1972,1,3),MID(M1972,1,SEARCH(" ",M1972,1)-1)),'2. Raumgruppen'!$B:$B,0),IF(ISERROR(SEARCH(" ",M1972,1)),MATCH('2. Raumgruppen'!$L$8,'2. Raumgruppen'!$8:$8,0),MATCH(MID(M1972,SEARCH(" ",M1972,1)+1,3),'2. Raumgruppen'!$8:$8,0))),"")</f>
        <v/>
      </c>
      <c r="W1972" s="731" t="str">
        <f>IFERROR(INDEX('2. Raumgruppen'!$A$1:$Y$33,MATCH(IF(ISERROR(SEARCH(" ",N1972,1)),MID(N1972,1,3),MID(N1972,1,SEARCH(" ",N1972,1)-1)),'2. Raumgruppen'!$B:$B,0),IF(ISERROR(SEARCH(" ",N1972,1)),MATCH('2. Raumgruppen'!$L$8,'2. Raumgruppen'!$8:$8,0),MATCH(MID(N1972,SEARCH(" ",N1972,1)+1,3),'2. Raumgruppen'!$8:$8,0))),"")</f>
        <v/>
      </c>
      <c r="X1972" s="732" t="str">
        <f t="shared" si="299"/>
        <v/>
      </c>
      <c r="Y1972" s="732" t="str">
        <f t="shared" si="300"/>
        <v/>
      </c>
      <c r="Z1972" s="733" t="str">
        <f t="shared" si="301"/>
        <v/>
      </c>
      <c r="AA1972" s="732" t="str">
        <f t="shared" si="302"/>
        <v/>
      </c>
      <c r="AB1972" s="643"/>
      <c r="AC1972" s="276"/>
      <c r="AD1972" s="277"/>
      <c r="AE1972" s="278"/>
      <c r="AF1972" s="278" t="str">
        <f t="shared" si="294"/>
        <v/>
      </c>
      <c r="AG1972" s="278"/>
      <c r="AH1972" s="279">
        <f t="shared" si="295"/>
        <v>17.98</v>
      </c>
      <c r="AI1972" s="279" t="str">
        <f t="shared" si="296"/>
        <v/>
      </c>
      <c r="AJ1972" s="279" t="str">
        <f t="shared" si="297"/>
        <v/>
      </c>
      <c r="AK1972" s="278"/>
      <c r="AL1972" s="278"/>
      <c r="AM1972" s="278"/>
      <c r="AN1972" s="278"/>
      <c r="AO1972" s="262"/>
      <c r="AP1972" s="262"/>
      <c r="AQ1972" s="262"/>
      <c r="AR1972" s="262"/>
      <c r="AS1972" s="262"/>
      <c r="AT1972" s="262"/>
      <c r="AU1972" s="262"/>
      <c r="AV1972" s="262"/>
      <c r="AW1972" s="264"/>
      <c r="AX1972" s="264"/>
      <c r="AY1972" s="262"/>
      <c r="AZ1972" s="262"/>
    </row>
    <row r="1973" spans="1:52" ht="27" hidden="1" customHeight="1">
      <c r="A1973" s="264"/>
      <c r="B1973" s="639">
        <v>1959</v>
      </c>
      <c r="C1973" s="639"/>
      <c r="D1973" s="640"/>
      <c r="E1973" s="640"/>
      <c r="F1973" s="640" t="str">
        <f>IFERROR(VLOOKUP(C1973,'Gebäude-Typen'!$A$7:$D$215,4,FALSE),"")</f>
        <v/>
      </c>
      <c r="G1973" s="641"/>
      <c r="H1973" s="640"/>
      <c r="I1973" s="639"/>
      <c r="J1973" s="640"/>
      <c r="K1973" s="642"/>
      <c r="L1973" s="639"/>
      <c r="M1973" s="639"/>
      <c r="N1973" s="639"/>
      <c r="O1973" s="639"/>
      <c r="P1973" s="734"/>
      <c r="Q1973" s="642"/>
      <c r="R1973" s="639"/>
      <c r="S1973" s="729" t="str">
        <f>IFERROR(ROUND(VLOOKUP(M1973,Reinigungstage,IF('Gebäude-Typen'!$C$6&lt;&gt;0,'Gebäude-Typen'!$C$6,VLOOKUP(C1973,Gebäude_Typen,2,FALSE)),FALSE),2)/2,"")</f>
        <v/>
      </c>
      <c r="T1973" s="729" t="str">
        <f>IFERROR(ROUND(VLOOKUP(N1973,Reinigungstage,IF('Gebäude-Typen'!$C$6&lt;&gt;0,'Gebäude-Typen'!$C$6,VLOOKUP(C1973,Gebäude_Typen,2,FALSE)),FALSE),2)/2,"")</f>
        <v/>
      </c>
      <c r="U1973" s="730">
        <f t="shared" si="298"/>
        <v>17.98</v>
      </c>
      <c r="V1973" s="731" t="str">
        <f>IFERROR(INDEX('2. Raumgruppen'!$A$1:$Y$33,MATCH(IF(ISERROR(SEARCH(" ",M1973,1)),MID(M1973,1,3),MID(M1973,1,SEARCH(" ",M1973,1)-1)),'2. Raumgruppen'!$B:$B,0),IF(ISERROR(SEARCH(" ",M1973,1)),MATCH('2. Raumgruppen'!$L$8,'2. Raumgruppen'!$8:$8,0),MATCH(MID(M1973,SEARCH(" ",M1973,1)+1,3),'2. Raumgruppen'!$8:$8,0))),"")</f>
        <v/>
      </c>
      <c r="W1973" s="731" t="str">
        <f>IFERROR(INDEX('2. Raumgruppen'!$A$1:$Y$33,MATCH(IF(ISERROR(SEARCH(" ",N1973,1)),MID(N1973,1,3),MID(N1973,1,SEARCH(" ",N1973,1)-1)),'2. Raumgruppen'!$B:$B,0),IF(ISERROR(SEARCH(" ",N1973,1)),MATCH('2. Raumgruppen'!$L$8,'2. Raumgruppen'!$8:$8,0),MATCH(MID(N1973,SEARCH(" ",N1973,1)+1,3),'2. Raumgruppen'!$8:$8,0))),"")</f>
        <v/>
      </c>
      <c r="X1973" s="732" t="str">
        <f t="shared" si="299"/>
        <v/>
      </c>
      <c r="Y1973" s="732" t="str">
        <f t="shared" si="300"/>
        <v/>
      </c>
      <c r="Z1973" s="733" t="str">
        <f t="shared" si="301"/>
        <v/>
      </c>
      <c r="AA1973" s="732" t="str">
        <f t="shared" si="302"/>
        <v/>
      </c>
      <c r="AB1973" s="643"/>
      <c r="AC1973" s="276"/>
      <c r="AD1973" s="277"/>
      <c r="AE1973" s="278"/>
      <c r="AF1973" s="278" t="str">
        <f t="shared" ref="AF1973:AF2036" si="303">LEFT(N1973,1)</f>
        <v/>
      </c>
      <c r="AG1973" s="278"/>
      <c r="AH1973" s="279">
        <f t="shared" ref="AH1973:AH2036" si="304">IF(U1973=SVS,U1973,"")</f>
        <v>17.98</v>
      </c>
      <c r="AI1973" s="279" t="str">
        <f t="shared" ref="AI1973:AI2036" si="305">IF(U1973=SVSg,U1973,"")</f>
        <v/>
      </c>
      <c r="AJ1973" s="279" t="str">
        <f t="shared" ref="AJ1973:AJ2036" si="306">IF(AND(U1973&lt;&gt;SVS,U1973&lt;&gt;SVSg,T1973&lt;&gt;0),U1973,"")</f>
        <v/>
      </c>
      <c r="AK1973" s="278"/>
      <c r="AL1973" s="278"/>
      <c r="AM1973" s="278"/>
      <c r="AN1973" s="278"/>
      <c r="AO1973" s="262"/>
      <c r="AP1973" s="262"/>
      <c r="AQ1973" s="262"/>
      <c r="AR1973" s="262"/>
      <c r="AS1973" s="262"/>
      <c r="AT1973" s="262"/>
      <c r="AU1973" s="262"/>
      <c r="AV1973" s="262"/>
      <c r="AW1973" s="264"/>
      <c r="AX1973" s="262"/>
      <c r="AY1973" s="262"/>
      <c r="AZ1973" s="262"/>
    </row>
    <row r="1974" spans="1:52" ht="27" hidden="1" customHeight="1">
      <c r="B1974" s="639">
        <v>1960</v>
      </c>
      <c r="C1974" s="639"/>
      <c r="D1974" s="640"/>
      <c r="E1974" s="640"/>
      <c r="F1974" s="640" t="str">
        <f>IFERROR(VLOOKUP(C1974,'Gebäude-Typen'!$A$7:$D$215,4,FALSE),"")</f>
        <v/>
      </c>
      <c r="G1974" s="641"/>
      <c r="H1974" s="640"/>
      <c r="I1974" s="639"/>
      <c r="J1974" s="640"/>
      <c r="K1974" s="642"/>
      <c r="L1974" s="639"/>
      <c r="M1974" s="639"/>
      <c r="N1974" s="639"/>
      <c r="O1974" s="639"/>
      <c r="P1974" s="734"/>
      <c r="Q1974" s="642"/>
      <c r="R1974" s="639"/>
      <c r="S1974" s="729" t="str">
        <f>IFERROR(ROUND(VLOOKUP(M1974,Reinigungstage,IF('Gebäude-Typen'!$C$6&lt;&gt;0,'Gebäude-Typen'!$C$6,VLOOKUP(C1974,Gebäude_Typen,2,FALSE)),FALSE),2)/2,"")</f>
        <v/>
      </c>
      <c r="T1974" s="729" t="str">
        <f>IFERROR(ROUND(VLOOKUP(N1974,Reinigungstage,IF('Gebäude-Typen'!$C$6&lt;&gt;0,'Gebäude-Typen'!$C$6,VLOOKUP(C1974,Gebäude_Typen,2,FALSE)),FALSE),2)/2,"")</f>
        <v/>
      </c>
      <c r="U1974" s="730">
        <f t="shared" si="298"/>
        <v>17.98</v>
      </c>
      <c r="V1974" s="731" t="str">
        <f>IFERROR(INDEX('2. Raumgruppen'!$A$1:$Y$33,MATCH(IF(ISERROR(SEARCH(" ",M1974,1)),MID(M1974,1,3),MID(M1974,1,SEARCH(" ",M1974,1)-1)),'2. Raumgruppen'!$B:$B,0),IF(ISERROR(SEARCH(" ",M1974,1)),MATCH('2. Raumgruppen'!$L$8,'2. Raumgruppen'!$8:$8,0),MATCH(MID(M1974,SEARCH(" ",M1974,1)+1,3),'2. Raumgruppen'!$8:$8,0))),"")</f>
        <v/>
      </c>
      <c r="W1974" s="731" t="str">
        <f>IFERROR(INDEX('2. Raumgruppen'!$A$1:$Y$33,MATCH(IF(ISERROR(SEARCH(" ",N1974,1)),MID(N1974,1,3),MID(N1974,1,SEARCH(" ",N1974,1)-1)),'2. Raumgruppen'!$B:$B,0),IF(ISERROR(SEARCH(" ",N1974,1)),MATCH('2. Raumgruppen'!$L$8,'2. Raumgruppen'!$8:$8,0),MATCH(MID(N1974,SEARCH(" ",N1974,1)+1,3),'2. Raumgruppen'!$8:$8,0))),"")</f>
        <v/>
      </c>
      <c r="X1974" s="732" t="str">
        <f t="shared" si="299"/>
        <v/>
      </c>
      <c r="Y1974" s="732" t="str">
        <f t="shared" si="300"/>
        <v/>
      </c>
      <c r="Z1974" s="733" t="str">
        <f t="shared" si="301"/>
        <v/>
      </c>
      <c r="AA1974" s="732" t="str">
        <f t="shared" si="302"/>
        <v/>
      </c>
      <c r="AB1974" s="643"/>
      <c r="AC1974" s="276"/>
      <c r="AD1974" s="277"/>
      <c r="AE1974" s="278"/>
      <c r="AF1974" s="278" t="str">
        <f t="shared" si="303"/>
        <v/>
      </c>
      <c r="AG1974" s="278"/>
      <c r="AH1974" s="279">
        <f t="shared" si="304"/>
        <v>17.98</v>
      </c>
      <c r="AI1974" s="279" t="str">
        <f t="shared" si="305"/>
        <v/>
      </c>
      <c r="AJ1974" s="279" t="str">
        <f t="shared" si="306"/>
        <v/>
      </c>
      <c r="AK1974" s="278"/>
      <c r="AL1974" s="278"/>
      <c r="AM1974" s="278"/>
      <c r="AN1974" s="278"/>
      <c r="AO1974" s="262"/>
      <c r="AP1974" s="262"/>
      <c r="AQ1974" s="262"/>
      <c r="AR1974" s="262"/>
      <c r="AS1974" s="262"/>
      <c r="AT1974" s="262"/>
      <c r="AU1974" s="262"/>
      <c r="AV1974" s="262"/>
      <c r="AW1974" s="264"/>
      <c r="AX1974" s="262"/>
      <c r="AY1974" s="262"/>
      <c r="AZ1974" s="262"/>
    </row>
    <row r="1975" spans="1:52" ht="27" hidden="1" customHeight="1">
      <c r="B1975" s="639">
        <v>1961</v>
      </c>
      <c r="C1975" s="639"/>
      <c r="D1975" s="640"/>
      <c r="E1975" s="640"/>
      <c r="F1975" s="640" t="str">
        <f>IFERROR(VLOOKUP(C1975,'Gebäude-Typen'!$A$7:$D$215,4,FALSE),"")</f>
        <v/>
      </c>
      <c r="G1975" s="641"/>
      <c r="H1975" s="640"/>
      <c r="I1975" s="639"/>
      <c r="J1975" s="640"/>
      <c r="K1975" s="642"/>
      <c r="L1975" s="639"/>
      <c r="M1975" s="639"/>
      <c r="N1975" s="639"/>
      <c r="O1975" s="639"/>
      <c r="P1975" s="734"/>
      <c r="Q1975" s="642"/>
      <c r="R1975" s="639"/>
      <c r="S1975" s="729" t="str">
        <f>IFERROR(ROUND(VLOOKUP(M1975,Reinigungstage,IF('Gebäude-Typen'!$C$6&lt;&gt;0,'Gebäude-Typen'!$C$6,VLOOKUP(C1975,Gebäude_Typen,2,FALSE)),FALSE),2)/2,"")</f>
        <v/>
      </c>
      <c r="T1975" s="729" t="str">
        <f>IFERROR(ROUND(VLOOKUP(N1975,Reinigungstage,IF('Gebäude-Typen'!$C$6&lt;&gt;0,'Gebäude-Typen'!$C$6,VLOOKUP(C1975,Gebäude_Typen,2,FALSE)),FALSE),2)/2,"")</f>
        <v/>
      </c>
      <c r="U1975" s="730">
        <f t="shared" si="298"/>
        <v>17.98</v>
      </c>
      <c r="V1975" s="731" t="str">
        <f>IFERROR(INDEX('2. Raumgruppen'!$A$1:$Y$33,MATCH(IF(ISERROR(SEARCH(" ",M1975,1)),MID(M1975,1,3),MID(M1975,1,SEARCH(" ",M1975,1)-1)),'2. Raumgruppen'!$B:$B,0),IF(ISERROR(SEARCH(" ",M1975,1)),MATCH('2. Raumgruppen'!$L$8,'2. Raumgruppen'!$8:$8,0),MATCH(MID(M1975,SEARCH(" ",M1975,1)+1,3),'2. Raumgruppen'!$8:$8,0))),"")</f>
        <v/>
      </c>
      <c r="W1975" s="731" t="str">
        <f>IFERROR(INDEX('2. Raumgruppen'!$A$1:$Y$33,MATCH(IF(ISERROR(SEARCH(" ",N1975,1)),MID(N1975,1,3),MID(N1975,1,SEARCH(" ",N1975,1)-1)),'2. Raumgruppen'!$B:$B,0),IF(ISERROR(SEARCH(" ",N1975,1)),MATCH('2. Raumgruppen'!$L$8,'2. Raumgruppen'!$8:$8,0),MATCH(MID(N1975,SEARCH(" ",N1975,1)+1,3),'2. Raumgruppen'!$8:$8,0))),"")</f>
        <v/>
      </c>
      <c r="X1975" s="732" t="str">
        <f t="shared" si="299"/>
        <v/>
      </c>
      <c r="Y1975" s="732" t="str">
        <f t="shared" si="300"/>
        <v/>
      </c>
      <c r="Z1975" s="733" t="str">
        <f t="shared" si="301"/>
        <v/>
      </c>
      <c r="AA1975" s="732" t="str">
        <f t="shared" si="302"/>
        <v/>
      </c>
      <c r="AB1975" s="643"/>
      <c r="AC1975" s="276"/>
      <c r="AD1975" s="277"/>
      <c r="AE1975" s="278"/>
      <c r="AF1975" s="278" t="str">
        <f t="shared" si="303"/>
        <v/>
      </c>
      <c r="AG1975" s="278"/>
      <c r="AH1975" s="279">
        <f t="shared" si="304"/>
        <v>17.98</v>
      </c>
      <c r="AI1975" s="279" t="str">
        <f t="shared" si="305"/>
        <v/>
      </c>
      <c r="AJ1975" s="279" t="str">
        <f t="shared" si="306"/>
        <v/>
      </c>
      <c r="AK1975" s="278"/>
      <c r="AL1975" s="278"/>
      <c r="AM1975" s="278"/>
      <c r="AN1975" s="278"/>
      <c r="AO1975" s="262"/>
      <c r="AP1975" s="262"/>
      <c r="AQ1975" s="262"/>
      <c r="AR1975" s="262"/>
      <c r="AS1975" s="262"/>
      <c r="AT1975" s="262"/>
      <c r="AU1975" s="262"/>
      <c r="AV1975" s="262"/>
      <c r="AW1975" s="262"/>
      <c r="AX1975" s="262"/>
      <c r="AY1975" s="264"/>
      <c r="AZ1975" s="262"/>
    </row>
    <row r="1976" spans="1:52" ht="27" hidden="1" customHeight="1">
      <c r="B1976" s="639">
        <v>1962</v>
      </c>
      <c r="C1976" s="639"/>
      <c r="D1976" s="640"/>
      <c r="E1976" s="640"/>
      <c r="F1976" s="640" t="str">
        <f>IFERROR(VLOOKUP(C1976,'Gebäude-Typen'!$A$7:$D$215,4,FALSE),"")</f>
        <v/>
      </c>
      <c r="G1976" s="641"/>
      <c r="H1976" s="640"/>
      <c r="I1976" s="639"/>
      <c r="J1976" s="640"/>
      <c r="K1976" s="642"/>
      <c r="L1976" s="639"/>
      <c r="M1976" s="639"/>
      <c r="N1976" s="639"/>
      <c r="O1976" s="639"/>
      <c r="P1976" s="734"/>
      <c r="Q1976" s="642"/>
      <c r="R1976" s="639"/>
      <c r="S1976" s="729" t="str">
        <f>IFERROR(ROUND(VLOOKUP(M1976,Reinigungstage,IF('Gebäude-Typen'!$C$6&lt;&gt;0,'Gebäude-Typen'!$C$6,VLOOKUP(C1976,Gebäude_Typen,2,FALSE)),FALSE),2)/2,"")</f>
        <v/>
      </c>
      <c r="T1976" s="729" t="str">
        <f>IFERROR(ROUND(VLOOKUP(N1976,Reinigungstage,IF('Gebäude-Typen'!$C$6&lt;&gt;0,'Gebäude-Typen'!$C$6,VLOOKUP(C1976,Gebäude_Typen,2,FALSE)),FALSE),2)/2,"")</f>
        <v/>
      </c>
      <c r="U1976" s="730">
        <f t="shared" si="298"/>
        <v>17.98</v>
      </c>
      <c r="V1976" s="731" t="str">
        <f>IFERROR(INDEX('2. Raumgruppen'!$A$1:$Y$33,MATCH(IF(ISERROR(SEARCH(" ",M1976,1)),MID(M1976,1,3),MID(M1976,1,SEARCH(" ",M1976,1)-1)),'2. Raumgruppen'!$B:$B,0),IF(ISERROR(SEARCH(" ",M1976,1)),MATCH('2. Raumgruppen'!$L$8,'2. Raumgruppen'!$8:$8,0),MATCH(MID(M1976,SEARCH(" ",M1976,1)+1,3),'2. Raumgruppen'!$8:$8,0))),"")</f>
        <v/>
      </c>
      <c r="W1976" s="731" t="str">
        <f>IFERROR(INDEX('2. Raumgruppen'!$A$1:$Y$33,MATCH(IF(ISERROR(SEARCH(" ",N1976,1)),MID(N1976,1,3),MID(N1976,1,SEARCH(" ",N1976,1)-1)),'2. Raumgruppen'!$B:$B,0),IF(ISERROR(SEARCH(" ",N1976,1)),MATCH('2. Raumgruppen'!$L$8,'2. Raumgruppen'!$8:$8,0),MATCH(MID(N1976,SEARCH(" ",N1976,1)+1,3),'2. Raumgruppen'!$8:$8,0))),"")</f>
        <v/>
      </c>
      <c r="X1976" s="732" t="str">
        <f t="shared" si="299"/>
        <v/>
      </c>
      <c r="Y1976" s="732" t="str">
        <f t="shared" si="300"/>
        <v/>
      </c>
      <c r="Z1976" s="733" t="str">
        <f t="shared" si="301"/>
        <v/>
      </c>
      <c r="AA1976" s="732" t="str">
        <f t="shared" si="302"/>
        <v/>
      </c>
      <c r="AB1976" s="643"/>
      <c r="AC1976" s="276"/>
      <c r="AD1976" s="277"/>
      <c r="AE1976" s="278"/>
      <c r="AF1976" s="278" t="str">
        <f t="shared" si="303"/>
        <v/>
      </c>
      <c r="AG1976" s="278"/>
      <c r="AH1976" s="279">
        <f t="shared" si="304"/>
        <v>17.98</v>
      </c>
      <c r="AI1976" s="279" t="str">
        <f t="shared" si="305"/>
        <v/>
      </c>
      <c r="AJ1976" s="279" t="str">
        <f t="shared" si="306"/>
        <v/>
      </c>
      <c r="AK1976" s="278"/>
      <c r="AL1976" s="278"/>
      <c r="AM1976" s="278"/>
      <c r="AN1976" s="278"/>
      <c r="AO1976" s="262"/>
      <c r="AP1976" s="262"/>
      <c r="AQ1976" s="262"/>
      <c r="AR1976" s="262"/>
      <c r="AS1976" s="262"/>
      <c r="AT1976" s="262"/>
      <c r="AU1976" s="262"/>
      <c r="AV1976" s="262"/>
      <c r="AW1976" s="262"/>
      <c r="AX1976" s="262"/>
      <c r="AY1976" s="262"/>
      <c r="AZ1976" s="278"/>
    </row>
    <row r="1977" spans="1:52" ht="27" hidden="1" customHeight="1">
      <c r="B1977" s="639">
        <v>1963</v>
      </c>
      <c r="C1977" s="639"/>
      <c r="D1977" s="640"/>
      <c r="E1977" s="640"/>
      <c r="F1977" s="640" t="str">
        <f>IFERROR(VLOOKUP(C1977,'Gebäude-Typen'!$A$7:$D$215,4,FALSE),"")</f>
        <v/>
      </c>
      <c r="G1977" s="641"/>
      <c r="H1977" s="640"/>
      <c r="I1977" s="639"/>
      <c r="J1977" s="640"/>
      <c r="K1977" s="642"/>
      <c r="L1977" s="639"/>
      <c r="M1977" s="639"/>
      <c r="N1977" s="639"/>
      <c r="O1977" s="639"/>
      <c r="P1977" s="734"/>
      <c r="Q1977" s="642"/>
      <c r="R1977" s="639"/>
      <c r="S1977" s="729" t="str">
        <f>IFERROR(ROUND(VLOOKUP(M1977,Reinigungstage,IF('Gebäude-Typen'!$C$6&lt;&gt;0,'Gebäude-Typen'!$C$6,VLOOKUP(C1977,Gebäude_Typen,2,FALSE)),FALSE),2)/2,"")</f>
        <v/>
      </c>
      <c r="T1977" s="729" t="str">
        <f>IFERROR(ROUND(VLOOKUP(N1977,Reinigungstage,IF('Gebäude-Typen'!$C$6&lt;&gt;0,'Gebäude-Typen'!$C$6,VLOOKUP(C1977,Gebäude_Typen,2,FALSE)),FALSE),2)/2,"")</f>
        <v/>
      </c>
      <c r="U1977" s="730">
        <f t="shared" si="298"/>
        <v>17.98</v>
      </c>
      <c r="V1977" s="731" t="str">
        <f>IFERROR(INDEX('2. Raumgruppen'!$A$1:$Y$33,MATCH(IF(ISERROR(SEARCH(" ",M1977,1)),MID(M1977,1,3),MID(M1977,1,SEARCH(" ",M1977,1)-1)),'2. Raumgruppen'!$B:$B,0),IF(ISERROR(SEARCH(" ",M1977,1)),MATCH('2. Raumgruppen'!$L$8,'2. Raumgruppen'!$8:$8,0),MATCH(MID(M1977,SEARCH(" ",M1977,1)+1,3),'2. Raumgruppen'!$8:$8,0))),"")</f>
        <v/>
      </c>
      <c r="W1977" s="731" t="str">
        <f>IFERROR(INDEX('2. Raumgruppen'!$A$1:$Y$33,MATCH(IF(ISERROR(SEARCH(" ",N1977,1)),MID(N1977,1,3),MID(N1977,1,SEARCH(" ",N1977,1)-1)),'2. Raumgruppen'!$B:$B,0),IF(ISERROR(SEARCH(" ",N1977,1)),MATCH('2. Raumgruppen'!$L$8,'2. Raumgruppen'!$8:$8,0),MATCH(MID(N1977,SEARCH(" ",N1977,1)+1,3),'2. Raumgruppen'!$8:$8,0))),"")</f>
        <v/>
      </c>
      <c r="X1977" s="732" t="str">
        <f t="shared" si="299"/>
        <v/>
      </c>
      <c r="Y1977" s="732" t="str">
        <f t="shared" si="300"/>
        <v/>
      </c>
      <c r="Z1977" s="733" t="str">
        <f t="shared" si="301"/>
        <v/>
      </c>
      <c r="AA1977" s="732" t="str">
        <f t="shared" si="302"/>
        <v/>
      </c>
      <c r="AB1977" s="643"/>
      <c r="AC1977" s="276"/>
      <c r="AD1977" s="277"/>
      <c r="AE1977" s="278"/>
      <c r="AF1977" s="278" t="str">
        <f t="shared" si="303"/>
        <v/>
      </c>
      <c r="AG1977" s="278"/>
      <c r="AH1977" s="279">
        <f t="shared" si="304"/>
        <v>17.98</v>
      </c>
      <c r="AI1977" s="279" t="str">
        <f t="shared" si="305"/>
        <v/>
      </c>
      <c r="AJ1977" s="279" t="str">
        <f t="shared" si="306"/>
        <v/>
      </c>
      <c r="AK1977" s="278"/>
      <c r="AL1977" s="278"/>
      <c r="AM1977" s="278"/>
      <c r="AN1977" s="278"/>
      <c r="AO1977" s="262"/>
      <c r="AP1977" s="262"/>
      <c r="AQ1977" s="262"/>
      <c r="AR1977" s="262"/>
      <c r="AS1977" s="262"/>
      <c r="AT1977" s="262"/>
      <c r="AU1977" s="262"/>
      <c r="AV1977" s="262"/>
      <c r="AW1977" s="262"/>
      <c r="AX1977" s="264"/>
      <c r="AY1977" s="264"/>
      <c r="AZ1977" s="278"/>
    </row>
    <row r="1978" spans="1:52" ht="27" hidden="1" customHeight="1">
      <c r="A1978" s="264"/>
      <c r="B1978" s="639">
        <v>1964</v>
      </c>
      <c r="C1978" s="639"/>
      <c r="D1978" s="640"/>
      <c r="E1978" s="640"/>
      <c r="F1978" s="640" t="str">
        <f>IFERROR(VLOOKUP(C1978,'Gebäude-Typen'!$A$7:$D$215,4,FALSE),"")</f>
        <v/>
      </c>
      <c r="G1978" s="641"/>
      <c r="H1978" s="640"/>
      <c r="I1978" s="639"/>
      <c r="J1978" s="640"/>
      <c r="K1978" s="642"/>
      <c r="L1978" s="639"/>
      <c r="M1978" s="639"/>
      <c r="N1978" s="639"/>
      <c r="O1978" s="639"/>
      <c r="P1978" s="734"/>
      <c r="Q1978" s="642"/>
      <c r="R1978" s="639"/>
      <c r="S1978" s="729" t="str">
        <f>IFERROR(ROUND(VLOOKUP(M1978,Reinigungstage,IF('Gebäude-Typen'!$C$6&lt;&gt;0,'Gebäude-Typen'!$C$6,VLOOKUP(C1978,Gebäude_Typen,2,FALSE)),FALSE),2)/2,"")</f>
        <v/>
      </c>
      <c r="T1978" s="729" t="str">
        <f>IFERROR(ROUND(VLOOKUP(N1978,Reinigungstage,IF('Gebäude-Typen'!$C$6&lt;&gt;0,'Gebäude-Typen'!$C$6,VLOOKUP(C1978,Gebäude_Typen,2,FALSE)),FALSE),2)/2,"")</f>
        <v/>
      </c>
      <c r="U1978" s="730">
        <f t="shared" si="298"/>
        <v>17.98</v>
      </c>
      <c r="V1978" s="731" t="str">
        <f>IFERROR(INDEX('2. Raumgruppen'!$A$1:$Y$33,MATCH(IF(ISERROR(SEARCH(" ",M1978,1)),MID(M1978,1,3),MID(M1978,1,SEARCH(" ",M1978,1)-1)),'2. Raumgruppen'!$B:$B,0),IF(ISERROR(SEARCH(" ",M1978,1)),MATCH('2. Raumgruppen'!$L$8,'2. Raumgruppen'!$8:$8,0),MATCH(MID(M1978,SEARCH(" ",M1978,1)+1,3),'2. Raumgruppen'!$8:$8,0))),"")</f>
        <v/>
      </c>
      <c r="W1978" s="731" t="str">
        <f>IFERROR(INDEX('2. Raumgruppen'!$A$1:$Y$33,MATCH(IF(ISERROR(SEARCH(" ",N1978,1)),MID(N1978,1,3),MID(N1978,1,SEARCH(" ",N1978,1)-1)),'2. Raumgruppen'!$B:$B,0),IF(ISERROR(SEARCH(" ",N1978,1)),MATCH('2. Raumgruppen'!$L$8,'2. Raumgruppen'!$8:$8,0),MATCH(MID(N1978,SEARCH(" ",N1978,1)+1,3),'2. Raumgruppen'!$8:$8,0))),"")</f>
        <v/>
      </c>
      <c r="X1978" s="732" t="str">
        <f t="shared" si="299"/>
        <v/>
      </c>
      <c r="Y1978" s="732" t="str">
        <f t="shared" si="300"/>
        <v/>
      </c>
      <c r="Z1978" s="733" t="str">
        <f t="shared" si="301"/>
        <v/>
      </c>
      <c r="AA1978" s="732" t="str">
        <f t="shared" si="302"/>
        <v/>
      </c>
      <c r="AB1978" s="643"/>
      <c r="AC1978" s="276"/>
      <c r="AD1978" s="277"/>
      <c r="AE1978" s="278"/>
      <c r="AF1978" s="278" t="str">
        <f t="shared" si="303"/>
        <v/>
      </c>
      <c r="AG1978" s="278"/>
      <c r="AH1978" s="279">
        <f t="shared" si="304"/>
        <v>17.98</v>
      </c>
      <c r="AI1978" s="279" t="str">
        <f t="shared" si="305"/>
        <v/>
      </c>
      <c r="AJ1978" s="279" t="str">
        <f t="shared" si="306"/>
        <v/>
      </c>
      <c r="AK1978" s="278"/>
      <c r="AL1978" s="278"/>
      <c r="AM1978" s="278"/>
      <c r="AN1978" s="278"/>
      <c r="AO1978" s="262"/>
      <c r="AP1978" s="262"/>
      <c r="AQ1978" s="262"/>
      <c r="AR1978" s="262"/>
      <c r="AS1978" s="262"/>
      <c r="AT1978" s="262"/>
      <c r="AU1978" s="262"/>
      <c r="AV1978" s="262"/>
      <c r="AW1978" s="262"/>
      <c r="AX1978" s="262"/>
      <c r="AY1978" s="262"/>
      <c r="AZ1978" s="264"/>
    </row>
    <row r="1979" spans="1:52" ht="27" hidden="1" customHeight="1">
      <c r="A1979" s="264"/>
      <c r="B1979" s="639">
        <v>1965</v>
      </c>
      <c r="C1979" s="639"/>
      <c r="D1979" s="640"/>
      <c r="E1979" s="640"/>
      <c r="F1979" s="640" t="str">
        <f>IFERROR(VLOOKUP(C1979,'Gebäude-Typen'!$A$7:$D$215,4,FALSE),"")</f>
        <v/>
      </c>
      <c r="G1979" s="641"/>
      <c r="H1979" s="640"/>
      <c r="I1979" s="639"/>
      <c r="J1979" s="640"/>
      <c r="K1979" s="642"/>
      <c r="L1979" s="639"/>
      <c r="M1979" s="639"/>
      <c r="N1979" s="639"/>
      <c r="O1979" s="639"/>
      <c r="P1979" s="734"/>
      <c r="Q1979" s="642"/>
      <c r="R1979" s="639"/>
      <c r="S1979" s="729" t="str">
        <f>IFERROR(ROUND(VLOOKUP(M1979,Reinigungstage,IF('Gebäude-Typen'!$C$6&lt;&gt;0,'Gebäude-Typen'!$C$6,VLOOKUP(C1979,Gebäude_Typen,2,FALSE)),FALSE),2)/2,"")</f>
        <v/>
      </c>
      <c r="T1979" s="729" t="str">
        <f>IFERROR(ROUND(VLOOKUP(N1979,Reinigungstage,IF('Gebäude-Typen'!$C$6&lt;&gt;0,'Gebäude-Typen'!$C$6,VLOOKUP(C1979,Gebäude_Typen,2,FALSE)),FALSE),2)/2,"")</f>
        <v/>
      </c>
      <c r="U1979" s="730">
        <f t="shared" si="298"/>
        <v>17.98</v>
      </c>
      <c r="V1979" s="731" t="str">
        <f>IFERROR(INDEX('2. Raumgruppen'!$A$1:$Y$33,MATCH(IF(ISERROR(SEARCH(" ",M1979,1)),MID(M1979,1,3),MID(M1979,1,SEARCH(" ",M1979,1)-1)),'2. Raumgruppen'!$B:$B,0),IF(ISERROR(SEARCH(" ",M1979,1)),MATCH('2. Raumgruppen'!$L$8,'2. Raumgruppen'!$8:$8,0),MATCH(MID(M1979,SEARCH(" ",M1979,1)+1,3),'2. Raumgruppen'!$8:$8,0))),"")</f>
        <v/>
      </c>
      <c r="W1979" s="731" t="str">
        <f>IFERROR(INDEX('2. Raumgruppen'!$A$1:$Y$33,MATCH(IF(ISERROR(SEARCH(" ",N1979,1)),MID(N1979,1,3),MID(N1979,1,SEARCH(" ",N1979,1)-1)),'2. Raumgruppen'!$B:$B,0),IF(ISERROR(SEARCH(" ",N1979,1)),MATCH('2. Raumgruppen'!$L$8,'2. Raumgruppen'!$8:$8,0),MATCH(MID(N1979,SEARCH(" ",N1979,1)+1,3),'2. Raumgruppen'!$8:$8,0))),"")</f>
        <v/>
      </c>
      <c r="X1979" s="732" t="str">
        <f t="shared" si="299"/>
        <v/>
      </c>
      <c r="Y1979" s="732" t="str">
        <f t="shared" si="300"/>
        <v/>
      </c>
      <c r="Z1979" s="733" t="str">
        <f t="shared" si="301"/>
        <v/>
      </c>
      <c r="AA1979" s="732" t="str">
        <f t="shared" si="302"/>
        <v/>
      </c>
      <c r="AB1979" s="643"/>
      <c r="AC1979" s="276"/>
      <c r="AD1979" s="277"/>
      <c r="AE1979" s="278"/>
      <c r="AF1979" s="278" t="str">
        <f t="shared" si="303"/>
        <v/>
      </c>
      <c r="AG1979" s="278"/>
      <c r="AH1979" s="279">
        <f t="shared" si="304"/>
        <v>17.98</v>
      </c>
      <c r="AI1979" s="279" t="str">
        <f t="shared" si="305"/>
        <v/>
      </c>
      <c r="AJ1979" s="279" t="str">
        <f t="shared" si="306"/>
        <v/>
      </c>
      <c r="AK1979" s="278"/>
      <c r="AL1979" s="278"/>
      <c r="AM1979" s="278"/>
      <c r="AN1979" s="278"/>
      <c r="AO1979" s="262"/>
      <c r="AP1979" s="262"/>
      <c r="AQ1979" s="262"/>
      <c r="AR1979" s="262"/>
      <c r="AS1979" s="262"/>
      <c r="AT1979" s="262"/>
      <c r="AU1979" s="262"/>
      <c r="AV1979" s="262"/>
      <c r="AW1979" s="262"/>
      <c r="AX1979" s="264"/>
      <c r="AY1979" s="262"/>
      <c r="AZ1979" s="264"/>
    </row>
    <row r="1980" spans="1:52" ht="27" hidden="1" customHeight="1">
      <c r="B1980" s="639">
        <v>1966</v>
      </c>
      <c r="C1980" s="639"/>
      <c r="D1980" s="640"/>
      <c r="E1980" s="640"/>
      <c r="F1980" s="640" t="str">
        <f>IFERROR(VLOOKUP(C1980,'Gebäude-Typen'!$A$7:$D$215,4,FALSE),"")</f>
        <v/>
      </c>
      <c r="G1980" s="641"/>
      <c r="H1980" s="640"/>
      <c r="I1980" s="639"/>
      <c r="J1980" s="640"/>
      <c r="K1980" s="642"/>
      <c r="L1980" s="639"/>
      <c r="M1980" s="639"/>
      <c r="N1980" s="639"/>
      <c r="O1980" s="639"/>
      <c r="P1980" s="734"/>
      <c r="Q1980" s="642"/>
      <c r="R1980" s="639"/>
      <c r="S1980" s="729" t="str">
        <f>IFERROR(ROUND(VLOOKUP(M1980,Reinigungstage,IF('Gebäude-Typen'!$C$6&lt;&gt;0,'Gebäude-Typen'!$C$6,VLOOKUP(C1980,Gebäude_Typen,2,FALSE)),FALSE),2)/2,"")</f>
        <v/>
      </c>
      <c r="T1980" s="729" t="str">
        <f>IFERROR(ROUND(VLOOKUP(N1980,Reinigungstage,IF('Gebäude-Typen'!$C$6&lt;&gt;0,'Gebäude-Typen'!$C$6,VLOOKUP(C1980,Gebäude_Typen,2,FALSE)),FALSE),2)/2,"")</f>
        <v/>
      </c>
      <c r="U1980" s="730">
        <f t="shared" si="298"/>
        <v>17.98</v>
      </c>
      <c r="V1980" s="731" t="str">
        <f>IFERROR(INDEX('2. Raumgruppen'!$A$1:$Y$33,MATCH(IF(ISERROR(SEARCH(" ",M1980,1)),MID(M1980,1,3),MID(M1980,1,SEARCH(" ",M1980,1)-1)),'2. Raumgruppen'!$B:$B,0),IF(ISERROR(SEARCH(" ",M1980,1)),MATCH('2. Raumgruppen'!$L$8,'2. Raumgruppen'!$8:$8,0),MATCH(MID(M1980,SEARCH(" ",M1980,1)+1,3),'2. Raumgruppen'!$8:$8,0))),"")</f>
        <v/>
      </c>
      <c r="W1980" s="731" t="str">
        <f>IFERROR(INDEX('2. Raumgruppen'!$A$1:$Y$33,MATCH(IF(ISERROR(SEARCH(" ",N1980,1)),MID(N1980,1,3),MID(N1980,1,SEARCH(" ",N1980,1)-1)),'2. Raumgruppen'!$B:$B,0),IF(ISERROR(SEARCH(" ",N1980,1)),MATCH('2. Raumgruppen'!$L$8,'2. Raumgruppen'!$8:$8,0),MATCH(MID(N1980,SEARCH(" ",N1980,1)+1,3),'2. Raumgruppen'!$8:$8,0))),"")</f>
        <v/>
      </c>
      <c r="X1980" s="732" t="str">
        <f t="shared" si="299"/>
        <v/>
      </c>
      <c r="Y1980" s="732" t="str">
        <f t="shared" si="300"/>
        <v/>
      </c>
      <c r="Z1980" s="733" t="str">
        <f t="shared" si="301"/>
        <v/>
      </c>
      <c r="AA1980" s="732" t="str">
        <f t="shared" si="302"/>
        <v/>
      </c>
      <c r="AB1980" s="643"/>
      <c r="AC1980" s="276"/>
      <c r="AD1980" s="277"/>
      <c r="AE1980" s="278"/>
      <c r="AF1980" s="278" t="str">
        <f t="shared" si="303"/>
        <v/>
      </c>
      <c r="AG1980" s="278"/>
      <c r="AH1980" s="279">
        <f t="shared" si="304"/>
        <v>17.98</v>
      </c>
      <c r="AI1980" s="279" t="str">
        <f t="shared" si="305"/>
        <v/>
      </c>
      <c r="AJ1980" s="279" t="str">
        <f t="shared" si="306"/>
        <v/>
      </c>
      <c r="AK1980" s="278"/>
      <c r="AL1980" s="278"/>
      <c r="AM1980" s="278"/>
      <c r="AN1980" s="278"/>
      <c r="AO1980" s="262"/>
      <c r="AP1980" s="262"/>
      <c r="AQ1980" s="262"/>
      <c r="AR1980" s="262"/>
      <c r="AS1980" s="262"/>
      <c r="AT1980" s="262"/>
      <c r="AU1980" s="262"/>
      <c r="AV1980" s="262"/>
      <c r="AW1980" s="264"/>
      <c r="AX1980" s="262"/>
      <c r="AY1980" s="264"/>
      <c r="AZ1980" s="264"/>
    </row>
    <row r="1981" spans="1:52" ht="27" hidden="1" customHeight="1">
      <c r="B1981" s="639">
        <v>1967</v>
      </c>
      <c r="C1981" s="639"/>
      <c r="D1981" s="640"/>
      <c r="E1981" s="640"/>
      <c r="F1981" s="640" t="str">
        <f>IFERROR(VLOOKUP(C1981,'Gebäude-Typen'!$A$7:$D$215,4,FALSE),"")</f>
        <v/>
      </c>
      <c r="G1981" s="641"/>
      <c r="H1981" s="640"/>
      <c r="I1981" s="639"/>
      <c r="J1981" s="640"/>
      <c r="K1981" s="642"/>
      <c r="L1981" s="639"/>
      <c r="M1981" s="639"/>
      <c r="N1981" s="639"/>
      <c r="O1981" s="639"/>
      <c r="P1981" s="734"/>
      <c r="Q1981" s="642"/>
      <c r="R1981" s="639"/>
      <c r="S1981" s="729" t="str">
        <f>IFERROR(ROUND(VLOOKUP(M1981,Reinigungstage,IF('Gebäude-Typen'!$C$6&lt;&gt;0,'Gebäude-Typen'!$C$6,VLOOKUP(C1981,Gebäude_Typen,2,FALSE)),FALSE),2)/2,"")</f>
        <v/>
      </c>
      <c r="T1981" s="729" t="str">
        <f>IFERROR(ROUND(VLOOKUP(N1981,Reinigungstage,IF('Gebäude-Typen'!$C$6&lt;&gt;0,'Gebäude-Typen'!$C$6,VLOOKUP(C1981,Gebäude_Typen,2,FALSE)),FALSE),2)/2,"")</f>
        <v/>
      </c>
      <c r="U1981" s="730">
        <f t="shared" si="298"/>
        <v>17.98</v>
      </c>
      <c r="V1981" s="731" t="str">
        <f>IFERROR(INDEX('2. Raumgruppen'!$A$1:$Y$33,MATCH(IF(ISERROR(SEARCH(" ",M1981,1)),MID(M1981,1,3),MID(M1981,1,SEARCH(" ",M1981,1)-1)),'2. Raumgruppen'!$B:$B,0),IF(ISERROR(SEARCH(" ",M1981,1)),MATCH('2. Raumgruppen'!$L$8,'2. Raumgruppen'!$8:$8,0),MATCH(MID(M1981,SEARCH(" ",M1981,1)+1,3),'2. Raumgruppen'!$8:$8,0))),"")</f>
        <v/>
      </c>
      <c r="W1981" s="731" t="str">
        <f>IFERROR(INDEX('2. Raumgruppen'!$A$1:$Y$33,MATCH(IF(ISERROR(SEARCH(" ",N1981,1)),MID(N1981,1,3),MID(N1981,1,SEARCH(" ",N1981,1)-1)),'2. Raumgruppen'!$B:$B,0),IF(ISERROR(SEARCH(" ",N1981,1)),MATCH('2. Raumgruppen'!$L$8,'2. Raumgruppen'!$8:$8,0),MATCH(MID(N1981,SEARCH(" ",N1981,1)+1,3),'2. Raumgruppen'!$8:$8,0))),"")</f>
        <v/>
      </c>
      <c r="X1981" s="732" t="str">
        <f t="shared" si="299"/>
        <v/>
      </c>
      <c r="Y1981" s="732" t="str">
        <f t="shared" si="300"/>
        <v/>
      </c>
      <c r="Z1981" s="733" t="str">
        <f t="shared" si="301"/>
        <v/>
      </c>
      <c r="AA1981" s="732" t="str">
        <f t="shared" si="302"/>
        <v/>
      </c>
      <c r="AB1981" s="643"/>
      <c r="AC1981" s="276"/>
      <c r="AD1981" s="277"/>
      <c r="AE1981" s="278"/>
      <c r="AF1981" s="278" t="str">
        <f t="shared" si="303"/>
        <v/>
      </c>
      <c r="AG1981" s="278"/>
      <c r="AH1981" s="279">
        <f t="shared" si="304"/>
        <v>17.98</v>
      </c>
      <c r="AI1981" s="279" t="str">
        <f t="shared" si="305"/>
        <v/>
      </c>
      <c r="AJ1981" s="279" t="str">
        <f t="shared" si="306"/>
        <v/>
      </c>
      <c r="AK1981" s="278"/>
      <c r="AL1981" s="278"/>
      <c r="AM1981" s="278"/>
      <c r="AN1981" s="278"/>
      <c r="AO1981" s="262"/>
      <c r="AP1981" s="262"/>
      <c r="AQ1981" s="262"/>
      <c r="AR1981" s="262"/>
      <c r="AS1981" s="262"/>
      <c r="AT1981" s="262"/>
      <c r="AU1981" s="262"/>
      <c r="AV1981" s="262"/>
      <c r="AW1981" s="262"/>
      <c r="AX1981" s="264"/>
      <c r="AY1981" s="264"/>
      <c r="AZ1981" s="264"/>
    </row>
    <row r="1982" spans="1:52" ht="27" hidden="1" customHeight="1">
      <c r="B1982" s="639">
        <v>1968</v>
      </c>
      <c r="C1982" s="639"/>
      <c r="D1982" s="640"/>
      <c r="E1982" s="640"/>
      <c r="F1982" s="640" t="str">
        <f>IFERROR(VLOOKUP(C1982,'Gebäude-Typen'!$A$7:$D$215,4,FALSE),"")</f>
        <v/>
      </c>
      <c r="G1982" s="641"/>
      <c r="H1982" s="640"/>
      <c r="I1982" s="639"/>
      <c r="J1982" s="640"/>
      <c r="K1982" s="642"/>
      <c r="L1982" s="639"/>
      <c r="M1982" s="639"/>
      <c r="N1982" s="639"/>
      <c r="O1982" s="639"/>
      <c r="P1982" s="734"/>
      <c r="Q1982" s="642"/>
      <c r="R1982" s="639"/>
      <c r="S1982" s="729" t="str">
        <f>IFERROR(ROUND(VLOOKUP(M1982,Reinigungstage,IF('Gebäude-Typen'!$C$6&lt;&gt;0,'Gebäude-Typen'!$C$6,VLOOKUP(C1982,Gebäude_Typen,2,FALSE)),FALSE),2)/2,"")</f>
        <v/>
      </c>
      <c r="T1982" s="729" t="str">
        <f>IFERROR(ROUND(VLOOKUP(N1982,Reinigungstage,IF('Gebäude-Typen'!$C$6&lt;&gt;0,'Gebäude-Typen'!$C$6,VLOOKUP(C1982,Gebäude_Typen,2,FALSE)),FALSE),2)/2,"")</f>
        <v/>
      </c>
      <c r="U1982" s="730">
        <f t="shared" si="298"/>
        <v>17.98</v>
      </c>
      <c r="V1982" s="731" t="str">
        <f>IFERROR(INDEX('2. Raumgruppen'!$A$1:$Y$33,MATCH(IF(ISERROR(SEARCH(" ",M1982,1)),MID(M1982,1,3),MID(M1982,1,SEARCH(" ",M1982,1)-1)),'2. Raumgruppen'!$B:$B,0),IF(ISERROR(SEARCH(" ",M1982,1)),MATCH('2. Raumgruppen'!$L$8,'2. Raumgruppen'!$8:$8,0),MATCH(MID(M1982,SEARCH(" ",M1982,1)+1,3),'2. Raumgruppen'!$8:$8,0))),"")</f>
        <v/>
      </c>
      <c r="W1982" s="731" t="str">
        <f>IFERROR(INDEX('2. Raumgruppen'!$A$1:$Y$33,MATCH(IF(ISERROR(SEARCH(" ",N1982,1)),MID(N1982,1,3),MID(N1982,1,SEARCH(" ",N1982,1)-1)),'2. Raumgruppen'!$B:$B,0),IF(ISERROR(SEARCH(" ",N1982,1)),MATCH('2. Raumgruppen'!$L$8,'2. Raumgruppen'!$8:$8,0),MATCH(MID(N1982,SEARCH(" ",N1982,1)+1,3),'2. Raumgruppen'!$8:$8,0))),"")</f>
        <v/>
      </c>
      <c r="X1982" s="732" t="str">
        <f t="shared" si="299"/>
        <v/>
      </c>
      <c r="Y1982" s="732" t="str">
        <f t="shared" si="300"/>
        <v/>
      </c>
      <c r="Z1982" s="733" t="str">
        <f t="shared" si="301"/>
        <v/>
      </c>
      <c r="AA1982" s="732" t="str">
        <f t="shared" si="302"/>
        <v/>
      </c>
      <c r="AB1982" s="643"/>
      <c r="AC1982" s="276"/>
      <c r="AD1982" s="277"/>
      <c r="AE1982" s="278"/>
      <c r="AF1982" s="278" t="str">
        <f t="shared" si="303"/>
        <v/>
      </c>
      <c r="AG1982" s="278"/>
      <c r="AH1982" s="279">
        <f t="shared" si="304"/>
        <v>17.98</v>
      </c>
      <c r="AI1982" s="279" t="str">
        <f t="shared" si="305"/>
        <v/>
      </c>
      <c r="AJ1982" s="279" t="str">
        <f t="shared" si="306"/>
        <v/>
      </c>
      <c r="AK1982" s="278"/>
      <c r="AL1982" s="278"/>
      <c r="AM1982" s="278"/>
      <c r="AN1982" s="278"/>
      <c r="AO1982" s="262"/>
      <c r="AP1982" s="262"/>
      <c r="AQ1982" s="262"/>
      <c r="AR1982" s="262"/>
      <c r="AS1982" s="262"/>
      <c r="AT1982" s="262"/>
      <c r="AU1982" s="262"/>
      <c r="AV1982" s="262"/>
      <c r="AW1982" s="262"/>
      <c r="AX1982" s="262"/>
      <c r="AY1982" s="262"/>
      <c r="AZ1982" s="278"/>
    </row>
    <row r="1983" spans="1:52" ht="27" hidden="1" customHeight="1">
      <c r="B1983" s="639">
        <v>1969</v>
      </c>
      <c r="C1983" s="639"/>
      <c r="D1983" s="640"/>
      <c r="E1983" s="640"/>
      <c r="F1983" s="640" t="str">
        <f>IFERROR(VLOOKUP(C1983,'Gebäude-Typen'!$A$7:$D$215,4,FALSE),"")</f>
        <v/>
      </c>
      <c r="G1983" s="641"/>
      <c r="H1983" s="640"/>
      <c r="I1983" s="639"/>
      <c r="J1983" s="640"/>
      <c r="K1983" s="642"/>
      <c r="L1983" s="639"/>
      <c r="M1983" s="639"/>
      <c r="N1983" s="639"/>
      <c r="O1983" s="639"/>
      <c r="P1983" s="734"/>
      <c r="Q1983" s="642"/>
      <c r="R1983" s="639"/>
      <c r="S1983" s="729" t="str">
        <f>IFERROR(ROUND(VLOOKUP(M1983,Reinigungstage,IF('Gebäude-Typen'!$C$6&lt;&gt;0,'Gebäude-Typen'!$C$6,VLOOKUP(C1983,Gebäude_Typen,2,FALSE)),FALSE),2)/2,"")</f>
        <v/>
      </c>
      <c r="T1983" s="729" t="str">
        <f>IFERROR(ROUND(VLOOKUP(N1983,Reinigungstage,IF('Gebäude-Typen'!$C$6&lt;&gt;0,'Gebäude-Typen'!$C$6,VLOOKUP(C1983,Gebäude_Typen,2,FALSE)),FALSE),2)/2,"")</f>
        <v/>
      </c>
      <c r="U1983" s="730">
        <f t="shared" si="298"/>
        <v>17.98</v>
      </c>
      <c r="V1983" s="731" t="str">
        <f>IFERROR(INDEX('2. Raumgruppen'!$A$1:$Y$33,MATCH(IF(ISERROR(SEARCH(" ",M1983,1)),MID(M1983,1,3),MID(M1983,1,SEARCH(" ",M1983,1)-1)),'2. Raumgruppen'!$B:$B,0),IF(ISERROR(SEARCH(" ",M1983,1)),MATCH('2. Raumgruppen'!$L$8,'2. Raumgruppen'!$8:$8,0),MATCH(MID(M1983,SEARCH(" ",M1983,1)+1,3),'2. Raumgruppen'!$8:$8,0))),"")</f>
        <v/>
      </c>
      <c r="W1983" s="731" t="str">
        <f>IFERROR(INDEX('2. Raumgruppen'!$A$1:$Y$33,MATCH(IF(ISERROR(SEARCH(" ",N1983,1)),MID(N1983,1,3),MID(N1983,1,SEARCH(" ",N1983,1)-1)),'2. Raumgruppen'!$B:$B,0),IF(ISERROR(SEARCH(" ",N1983,1)),MATCH('2. Raumgruppen'!$L$8,'2. Raumgruppen'!$8:$8,0),MATCH(MID(N1983,SEARCH(" ",N1983,1)+1,3),'2. Raumgruppen'!$8:$8,0))),"")</f>
        <v/>
      </c>
      <c r="X1983" s="732" t="str">
        <f t="shared" si="299"/>
        <v/>
      </c>
      <c r="Y1983" s="732" t="str">
        <f t="shared" si="300"/>
        <v/>
      </c>
      <c r="Z1983" s="733" t="str">
        <f t="shared" si="301"/>
        <v/>
      </c>
      <c r="AA1983" s="732" t="str">
        <f t="shared" si="302"/>
        <v/>
      </c>
      <c r="AB1983" s="643"/>
      <c r="AC1983" s="276"/>
      <c r="AD1983" s="277"/>
      <c r="AE1983" s="278"/>
      <c r="AF1983" s="278" t="str">
        <f t="shared" si="303"/>
        <v/>
      </c>
      <c r="AG1983" s="278"/>
      <c r="AH1983" s="279">
        <f t="shared" si="304"/>
        <v>17.98</v>
      </c>
      <c r="AI1983" s="279" t="str">
        <f t="shared" si="305"/>
        <v/>
      </c>
      <c r="AJ1983" s="279" t="str">
        <f t="shared" si="306"/>
        <v/>
      </c>
      <c r="AK1983" s="278"/>
      <c r="AL1983" s="278"/>
      <c r="AM1983" s="278"/>
      <c r="AN1983" s="278"/>
      <c r="AO1983" s="262"/>
      <c r="AP1983" s="262"/>
      <c r="AQ1983" s="262"/>
      <c r="AR1983" s="262"/>
      <c r="AS1983" s="262"/>
      <c r="AT1983" s="262"/>
      <c r="AU1983" s="262"/>
      <c r="AV1983" s="262"/>
      <c r="AW1983" s="262"/>
      <c r="AX1983" s="262"/>
      <c r="AY1983" s="262"/>
      <c r="AZ1983" s="262"/>
    </row>
    <row r="1984" spans="1:52" ht="27" hidden="1" customHeight="1">
      <c r="B1984" s="639">
        <v>1970</v>
      </c>
      <c r="C1984" s="639"/>
      <c r="D1984" s="640"/>
      <c r="E1984" s="640"/>
      <c r="F1984" s="640" t="str">
        <f>IFERROR(VLOOKUP(C1984,'Gebäude-Typen'!$A$7:$D$215,4,FALSE),"")</f>
        <v/>
      </c>
      <c r="G1984" s="641"/>
      <c r="H1984" s="640"/>
      <c r="I1984" s="639"/>
      <c r="J1984" s="640"/>
      <c r="K1984" s="642"/>
      <c r="L1984" s="639"/>
      <c r="M1984" s="639"/>
      <c r="N1984" s="639"/>
      <c r="O1984" s="639"/>
      <c r="P1984" s="734"/>
      <c r="Q1984" s="642"/>
      <c r="R1984" s="639"/>
      <c r="S1984" s="729" t="str">
        <f>IFERROR(ROUND(VLOOKUP(M1984,Reinigungstage,IF('Gebäude-Typen'!$C$6&lt;&gt;0,'Gebäude-Typen'!$C$6,VLOOKUP(C1984,Gebäude_Typen,2,FALSE)),FALSE),2)/2,"")</f>
        <v/>
      </c>
      <c r="T1984" s="729" t="str">
        <f>IFERROR(ROUND(VLOOKUP(N1984,Reinigungstage,IF('Gebäude-Typen'!$C$6&lt;&gt;0,'Gebäude-Typen'!$C$6,VLOOKUP(C1984,Gebäude_Typen,2,FALSE)),FALSE),2)/2,"")</f>
        <v/>
      </c>
      <c r="U1984" s="730">
        <f t="shared" si="298"/>
        <v>17.98</v>
      </c>
      <c r="V1984" s="731" t="str">
        <f>IFERROR(INDEX('2. Raumgruppen'!$A$1:$Y$33,MATCH(IF(ISERROR(SEARCH(" ",M1984,1)),MID(M1984,1,3),MID(M1984,1,SEARCH(" ",M1984,1)-1)),'2. Raumgruppen'!$B:$B,0),IF(ISERROR(SEARCH(" ",M1984,1)),MATCH('2. Raumgruppen'!$L$8,'2. Raumgruppen'!$8:$8,0),MATCH(MID(M1984,SEARCH(" ",M1984,1)+1,3),'2. Raumgruppen'!$8:$8,0))),"")</f>
        <v/>
      </c>
      <c r="W1984" s="731" t="str">
        <f>IFERROR(INDEX('2. Raumgruppen'!$A$1:$Y$33,MATCH(IF(ISERROR(SEARCH(" ",N1984,1)),MID(N1984,1,3),MID(N1984,1,SEARCH(" ",N1984,1)-1)),'2. Raumgruppen'!$B:$B,0),IF(ISERROR(SEARCH(" ",N1984,1)),MATCH('2. Raumgruppen'!$L$8,'2. Raumgruppen'!$8:$8,0),MATCH(MID(N1984,SEARCH(" ",N1984,1)+1,3),'2. Raumgruppen'!$8:$8,0))),"")</f>
        <v/>
      </c>
      <c r="X1984" s="732" t="str">
        <f t="shared" si="299"/>
        <v/>
      </c>
      <c r="Y1984" s="732" t="str">
        <f t="shared" si="300"/>
        <v/>
      </c>
      <c r="Z1984" s="733" t="str">
        <f t="shared" si="301"/>
        <v/>
      </c>
      <c r="AA1984" s="732" t="str">
        <f t="shared" si="302"/>
        <v/>
      </c>
      <c r="AB1984" s="643"/>
      <c r="AC1984" s="276"/>
      <c r="AD1984" s="277"/>
      <c r="AE1984" s="278"/>
      <c r="AF1984" s="278" t="str">
        <f t="shared" si="303"/>
        <v/>
      </c>
      <c r="AG1984" s="278"/>
      <c r="AH1984" s="279">
        <f t="shared" si="304"/>
        <v>17.98</v>
      </c>
      <c r="AI1984" s="279" t="str">
        <f t="shared" si="305"/>
        <v/>
      </c>
      <c r="AJ1984" s="279" t="str">
        <f t="shared" si="306"/>
        <v/>
      </c>
      <c r="AK1984" s="278"/>
      <c r="AL1984" s="278"/>
      <c r="AM1984" s="278"/>
      <c r="AN1984" s="278"/>
      <c r="AO1984" s="262"/>
      <c r="AP1984" s="262"/>
      <c r="AQ1984" s="262"/>
      <c r="AR1984" s="262"/>
      <c r="AS1984" s="262"/>
      <c r="AT1984" s="262"/>
      <c r="AU1984" s="262"/>
      <c r="AV1984" s="262"/>
      <c r="AW1984" s="262"/>
      <c r="AX1984" s="264"/>
      <c r="AY1984" s="262"/>
      <c r="AZ1984" s="262"/>
    </row>
    <row r="1985" spans="1:52" ht="27" hidden="1" customHeight="1">
      <c r="B1985" s="639">
        <v>1971</v>
      </c>
      <c r="C1985" s="639"/>
      <c r="D1985" s="640"/>
      <c r="E1985" s="640"/>
      <c r="F1985" s="640" t="str">
        <f>IFERROR(VLOOKUP(C1985,'Gebäude-Typen'!$A$7:$D$215,4,FALSE),"")</f>
        <v/>
      </c>
      <c r="G1985" s="641"/>
      <c r="H1985" s="640"/>
      <c r="I1985" s="639"/>
      <c r="J1985" s="640"/>
      <c r="K1985" s="642"/>
      <c r="L1985" s="639"/>
      <c r="M1985" s="639"/>
      <c r="N1985" s="639"/>
      <c r="O1985" s="639"/>
      <c r="P1985" s="734"/>
      <c r="Q1985" s="642"/>
      <c r="R1985" s="639"/>
      <c r="S1985" s="729" t="str">
        <f>IFERROR(ROUND(VLOOKUP(M1985,Reinigungstage,IF('Gebäude-Typen'!$C$6&lt;&gt;0,'Gebäude-Typen'!$C$6,VLOOKUP(C1985,Gebäude_Typen,2,FALSE)),FALSE),2)/2,"")</f>
        <v/>
      </c>
      <c r="T1985" s="729" t="str">
        <f>IFERROR(ROUND(VLOOKUP(N1985,Reinigungstage,IF('Gebäude-Typen'!$C$6&lt;&gt;0,'Gebäude-Typen'!$C$6,VLOOKUP(C1985,Gebäude_Typen,2,FALSE)),FALSE),2)/2,"")</f>
        <v/>
      </c>
      <c r="U1985" s="730">
        <f t="shared" si="298"/>
        <v>17.98</v>
      </c>
      <c r="V1985" s="731" t="str">
        <f>IFERROR(INDEX('2. Raumgruppen'!$A$1:$Y$33,MATCH(IF(ISERROR(SEARCH(" ",M1985,1)),MID(M1985,1,3),MID(M1985,1,SEARCH(" ",M1985,1)-1)),'2. Raumgruppen'!$B:$B,0),IF(ISERROR(SEARCH(" ",M1985,1)),MATCH('2. Raumgruppen'!$L$8,'2. Raumgruppen'!$8:$8,0),MATCH(MID(M1985,SEARCH(" ",M1985,1)+1,3),'2. Raumgruppen'!$8:$8,0))),"")</f>
        <v/>
      </c>
      <c r="W1985" s="731" t="str">
        <f>IFERROR(INDEX('2. Raumgruppen'!$A$1:$Y$33,MATCH(IF(ISERROR(SEARCH(" ",N1985,1)),MID(N1985,1,3),MID(N1985,1,SEARCH(" ",N1985,1)-1)),'2. Raumgruppen'!$B:$B,0),IF(ISERROR(SEARCH(" ",N1985,1)),MATCH('2. Raumgruppen'!$L$8,'2. Raumgruppen'!$8:$8,0),MATCH(MID(N1985,SEARCH(" ",N1985,1)+1,3),'2. Raumgruppen'!$8:$8,0))),"")</f>
        <v/>
      </c>
      <c r="X1985" s="732" t="str">
        <f t="shared" si="299"/>
        <v/>
      </c>
      <c r="Y1985" s="732" t="str">
        <f t="shared" si="300"/>
        <v/>
      </c>
      <c r="Z1985" s="733" t="str">
        <f t="shared" si="301"/>
        <v/>
      </c>
      <c r="AA1985" s="732" t="str">
        <f t="shared" si="302"/>
        <v/>
      </c>
      <c r="AB1985" s="643"/>
      <c r="AC1985" s="276"/>
      <c r="AD1985" s="277"/>
      <c r="AE1985" s="278"/>
      <c r="AF1985" s="278" t="str">
        <f t="shared" si="303"/>
        <v/>
      </c>
      <c r="AG1985" s="278"/>
      <c r="AH1985" s="279">
        <f t="shared" si="304"/>
        <v>17.98</v>
      </c>
      <c r="AI1985" s="279" t="str">
        <f t="shared" si="305"/>
        <v/>
      </c>
      <c r="AJ1985" s="279" t="str">
        <f t="shared" si="306"/>
        <v/>
      </c>
      <c r="AK1985" s="278"/>
      <c r="AL1985" s="278"/>
      <c r="AM1985" s="278"/>
      <c r="AN1985" s="278"/>
      <c r="AO1985" s="262"/>
      <c r="AP1985" s="262"/>
      <c r="AQ1985" s="262"/>
      <c r="AR1985" s="262"/>
      <c r="AS1985" s="262"/>
      <c r="AT1985" s="262"/>
      <c r="AU1985" s="262"/>
      <c r="AV1985" s="262"/>
      <c r="AW1985" s="262"/>
      <c r="AX1985" s="262"/>
      <c r="AY1985" s="264"/>
      <c r="AZ1985" s="262"/>
    </row>
    <row r="1986" spans="1:52" ht="27" hidden="1" customHeight="1">
      <c r="B1986" s="639">
        <v>1972</v>
      </c>
      <c r="C1986" s="639"/>
      <c r="D1986" s="640"/>
      <c r="E1986" s="640"/>
      <c r="F1986" s="640" t="str">
        <f>IFERROR(VLOOKUP(C1986,'Gebäude-Typen'!$A$7:$D$215,4,FALSE),"")</f>
        <v/>
      </c>
      <c r="G1986" s="641"/>
      <c r="H1986" s="640"/>
      <c r="I1986" s="639"/>
      <c r="J1986" s="640"/>
      <c r="K1986" s="642"/>
      <c r="L1986" s="639"/>
      <c r="M1986" s="639"/>
      <c r="N1986" s="639"/>
      <c r="O1986" s="639"/>
      <c r="P1986" s="734"/>
      <c r="Q1986" s="642"/>
      <c r="R1986" s="639"/>
      <c r="S1986" s="729" t="str">
        <f>IFERROR(ROUND(VLOOKUP(M1986,Reinigungstage,IF('Gebäude-Typen'!$C$6&lt;&gt;0,'Gebäude-Typen'!$C$6,VLOOKUP(C1986,Gebäude_Typen,2,FALSE)),FALSE),2)/2,"")</f>
        <v/>
      </c>
      <c r="T1986" s="729" t="str">
        <f>IFERROR(ROUND(VLOOKUP(N1986,Reinigungstage,IF('Gebäude-Typen'!$C$6&lt;&gt;0,'Gebäude-Typen'!$C$6,VLOOKUP(C1986,Gebäude_Typen,2,FALSE)),FALSE),2)/2,"")</f>
        <v/>
      </c>
      <c r="U1986" s="730">
        <f t="shared" si="298"/>
        <v>17.98</v>
      </c>
      <c r="V1986" s="731" t="str">
        <f>IFERROR(INDEX('2. Raumgruppen'!$A$1:$Y$33,MATCH(IF(ISERROR(SEARCH(" ",M1986,1)),MID(M1986,1,3),MID(M1986,1,SEARCH(" ",M1986,1)-1)),'2. Raumgruppen'!$B:$B,0),IF(ISERROR(SEARCH(" ",M1986,1)),MATCH('2. Raumgruppen'!$L$8,'2. Raumgruppen'!$8:$8,0),MATCH(MID(M1986,SEARCH(" ",M1986,1)+1,3),'2. Raumgruppen'!$8:$8,0))),"")</f>
        <v/>
      </c>
      <c r="W1986" s="731" t="str">
        <f>IFERROR(INDEX('2. Raumgruppen'!$A$1:$Y$33,MATCH(IF(ISERROR(SEARCH(" ",N1986,1)),MID(N1986,1,3),MID(N1986,1,SEARCH(" ",N1986,1)-1)),'2. Raumgruppen'!$B:$B,0),IF(ISERROR(SEARCH(" ",N1986,1)),MATCH('2. Raumgruppen'!$L$8,'2. Raumgruppen'!$8:$8,0),MATCH(MID(N1986,SEARCH(" ",N1986,1)+1,3),'2. Raumgruppen'!$8:$8,0))),"")</f>
        <v/>
      </c>
      <c r="X1986" s="732" t="str">
        <f t="shared" si="299"/>
        <v/>
      </c>
      <c r="Y1986" s="732" t="str">
        <f t="shared" si="300"/>
        <v/>
      </c>
      <c r="Z1986" s="733" t="str">
        <f t="shared" si="301"/>
        <v/>
      </c>
      <c r="AA1986" s="732" t="str">
        <f t="shared" si="302"/>
        <v/>
      </c>
      <c r="AB1986" s="643"/>
      <c r="AC1986" s="276"/>
      <c r="AD1986" s="277"/>
      <c r="AE1986" s="278"/>
      <c r="AF1986" s="278" t="str">
        <f t="shared" si="303"/>
        <v/>
      </c>
      <c r="AG1986" s="278"/>
      <c r="AH1986" s="279">
        <f t="shared" si="304"/>
        <v>17.98</v>
      </c>
      <c r="AI1986" s="279" t="str">
        <f t="shared" si="305"/>
        <v/>
      </c>
      <c r="AJ1986" s="279" t="str">
        <f t="shared" si="306"/>
        <v/>
      </c>
      <c r="AK1986" s="278"/>
      <c r="AL1986" s="278"/>
      <c r="AM1986" s="278"/>
      <c r="AN1986" s="278"/>
      <c r="AO1986" s="262"/>
      <c r="AP1986" s="262"/>
      <c r="AQ1986" s="262"/>
      <c r="AR1986" s="262"/>
      <c r="AS1986" s="262"/>
      <c r="AT1986" s="262"/>
      <c r="AU1986" s="262"/>
      <c r="AV1986" s="262"/>
      <c r="AW1986" s="264"/>
      <c r="AX1986" s="262"/>
      <c r="AY1986" s="264"/>
      <c r="AZ1986" s="262"/>
    </row>
    <row r="1987" spans="1:52" ht="27" hidden="1" customHeight="1">
      <c r="A1987" s="264"/>
      <c r="B1987" s="639">
        <v>1973</v>
      </c>
      <c r="C1987" s="639"/>
      <c r="D1987" s="640"/>
      <c r="E1987" s="640"/>
      <c r="F1987" s="640" t="str">
        <f>IFERROR(VLOOKUP(C1987,'Gebäude-Typen'!$A$7:$D$215,4,FALSE),"")</f>
        <v/>
      </c>
      <c r="G1987" s="641"/>
      <c r="H1987" s="640"/>
      <c r="I1987" s="639"/>
      <c r="J1987" s="640"/>
      <c r="K1987" s="642"/>
      <c r="L1987" s="639"/>
      <c r="M1987" s="639"/>
      <c r="N1987" s="639"/>
      <c r="O1987" s="639"/>
      <c r="P1987" s="734"/>
      <c r="Q1987" s="642"/>
      <c r="R1987" s="639"/>
      <c r="S1987" s="729" t="str">
        <f>IFERROR(ROUND(VLOOKUP(M1987,Reinigungstage,IF('Gebäude-Typen'!$C$6&lt;&gt;0,'Gebäude-Typen'!$C$6,VLOOKUP(C1987,Gebäude_Typen,2,FALSE)),FALSE),2)/2,"")</f>
        <v/>
      </c>
      <c r="T1987" s="729" t="str">
        <f>IFERROR(ROUND(VLOOKUP(N1987,Reinigungstage,IF('Gebäude-Typen'!$C$6&lt;&gt;0,'Gebäude-Typen'!$C$6,VLOOKUP(C1987,Gebäude_Typen,2,FALSE)),FALSE),2)/2,"")</f>
        <v/>
      </c>
      <c r="U1987" s="730">
        <f t="shared" si="298"/>
        <v>17.98</v>
      </c>
      <c r="V1987" s="731" t="str">
        <f>IFERROR(INDEX('2. Raumgruppen'!$A$1:$Y$33,MATCH(IF(ISERROR(SEARCH(" ",M1987,1)),MID(M1987,1,3),MID(M1987,1,SEARCH(" ",M1987,1)-1)),'2. Raumgruppen'!$B:$B,0),IF(ISERROR(SEARCH(" ",M1987,1)),MATCH('2. Raumgruppen'!$L$8,'2. Raumgruppen'!$8:$8,0),MATCH(MID(M1987,SEARCH(" ",M1987,1)+1,3),'2. Raumgruppen'!$8:$8,0))),"")</f>
        <v/>
      </c>
      <c r="W1987" s="731" t="str">
        <f>IFERROR(INDEX('2. Raumgruppen'!$A$1:$Y$33,MATCH(IF(ISERROR(SEARCH(" ",N1987,1)),MID(N1987,1,3),MID(N1987,1,SEARCH(" ",N1987,1)-1)),'2. Raumgruppen'!$B:$B,0),IF(ISERROR(SEARCH(" ",N1987,1)),MATCH('2. Raumgruppen'!$L$8,'2. Raumgruppen'!$8:$8,0),MATCH(MID(N1987,SEARCH(" ",N1987,1)+1,3),'2. Raumgruppen'!$8:$8,0))),"")</f>
        <v/>
      </c>
      <c r="X1987" s="732" t="str">
        <f t="shared" si="299"/>
        <v/>
      </c>
      <c r="Y1987" s="732" t="str">
        <f t="shared" si="300"/>
        <v/>
      </c>
      <c r="Z1987" s="733" t="str">
        <f t="shared" si="301"/>
        <v/>
      </c>
      <c r="AA1987" s="732" t="str">
        <f t="shared" si="302"/>
        <v/>
      </c>
      <c r="AB1987" s="643"/>
      <c r="AC1987" s="276"/>
      <c r="AD1987" s="277"/>
      <c r="AE1987" s="278"/>
      <c r="AF1987" s="278" t="str">
        <f t="shared" si="303"/>
        <v/>
      </c>
      <c r="AG1987" s="278"/>
      <c r="AH1987" s="279">
        <f t="shared" si="304"/>
        <v>17.98</v>
      </c>
      <c r="AI1987" s="279" t="str">
        <f t="shared" si="305"/>
        <v/>
      </c>
      <c r="AJ1987" s="279" t="str">
        <f t="shared" si="306"/>
        <v/>
      </c>
      <c r="AK1987" s="278"/>
      <c r="AL1987" s="278"/>
      <c r="AM1987" s="278"/>
      <c r="AN1987" s="278"/>
      <c r="AO1987" s="262"/>
      <c r="AP1987" s="262"/>
      <c r="AQ1987" s="262"/>
      <c r="AR1987" s="262"/>
      <c r="AS1987" s="262"/>
      <c r="AT1987" s="262"/>
      <c r="AU1987" s="262"/>
      <c r="AV1987" s="262"/>
      <c r="AW1987" s="262"/>
      <c r="AX1987" s="262"/>
      <c r="AY1987" s="262"/>
      <c r="AZ1987" s="264"/>
    </row>
    <row r="1988" spans="1:52" ht="27" hidden="1" customHeight="1">
      <c r="B1988" s="639">
        <v>1974</v>
      </c>
      <c r="C1988" s="639"/>
      <c r="D1988" s="640"/>
      <c r="E1988" s="640"/>
      <c r="F1988" s="640" t="str">
        <f>IFERROR(VLOOKUP(C1988,'Gebäude-Typen'!$A$7:$D$215,4,FALSE),"")</f>
        <v/>
      </c>
      <c r="G1988" s="641"/>
      <c r="H1988" s="640"/>
      <c r="I1988" s="639"/>
      <c r="J1988" s="640"/>
      <c r="K1988" s="642"/>
      <c r="L1988" s="639"/>
      <c r="M1988" s="639"/>
      <c r="N1988" s="639"/>
      <c r="O1988" s="639"/>
      <c r="P1988" s="734"/>
      <c r="Q1988" s="642"/>
      <c r="R1988" s="639"/>
      <c r="S1988" s="729" t="str">
        <f>IFERROR(ROUND(VLOOKUP(M1988,Reinigungstage,IF('Gebäude-Typen'!$C$6&lt;&gt;0,'Gebäude-Typen'!$C$6,VLOOKUP(C1988,Gebäude_Typen,2,FALSE)),FALSE),2)/2,"")</f>
        <v/>
      </c>
      <c r="T1988" s="729" t="str">
        <f>IFERROR(ROUND(VLOOKUP(N1988,Reinigungstage,IF('Gebäude-Typen'!$C$6&lt;&gt;0,'Gebäude-Typen'!$C$6,VLOOKUP(C1988,Gebäude_Typen,2,FALSE)),FALSE),2)/2,"")</f>
        <v/>
      </c>
      <c r="U1988" s="730">
        <f t="shared" si="298"/>
        <v>17.98</v>
      </c>
      <c r="V1988" s="731" t="str">
        <f>IFERROR(INDEX('2. Raumgruppen'!$A$1:$Y$33,MATCH(IF(ISERROR(SEARCH(" ",M1988,1)),MID(M1988,1,3),MID(M1988,1,SEARCH(" ",M1988,1)-1)),'2. Raumgruppen'!$B:$B,0),IF(ISERROR(SEARCH(" ",M1988,1)),MATCH('2. Raumgruppen'!$L$8,'2. Raumgruppen'!$8:$8,0),MATCH(MID(M1988,SEARCH(" ",M1988,1)+1,3),'2. Raumgruppen'!$8:$8,0))),"")</f>
        <v/>
      </c>
      <c r="W1988" s="731" t="str">
        <f>IFERROR(INDEX('2. Raumgruppen'!$A$1:$Y$33,MATCH(IF(ISERROR(SEARCH(" ",N1988,1)),MID(N1988,1,3),MID(N1988,1,SEARCH(" ",N1988,1)-1)),'2. Raumgruppen'!$B:$B,0),IF(ISERROR(SEARCH(" ",N1988,1)),MATCH('2. Raumgruppen'!$L$8,'2. Raumgruppen'!$8:$8,0),MATCH(MID(N1988,SEARCH(" ",N1988,1)+1,3),'2. Raumgruppen'!$8:$8,0))),"")</f>
        <v/>
      </c>
      <c r="X1988" s="732" t="str">
        <f t="shared" si="299"/>
        <v/>
      </c>
      <c r="Y1988" s="732" t="str">
        <f t="shared" si="300"/>
        <v/>
      </c>
      <c r="Z1988" s="733" t="str">
        <f t="shared" si="301"/>
        <v/>
      </c>
      <c r="AA1988" s="732" t="str">
        <f t="shared" si="302"/>
        <v/>
      </c>
      <c r="AB1988" s="643"/>
      <c r="AC1988" s="276"/>
      <c r="AD1988" s="277"/>
      <c r="AE1988" s="278"/>
      <c r="AF1988" s="278" t="str">
        <f t="shared" si="303"/>
        <v/>
      </c>
      <c r="AG1988" s="278"/>
      <c r="AH1988" s="279">
        <f t="shared" si="304"/>
        <v>17.98</v>
      </c>
      <c r="AI1988" s="279" t="str">
        <f t="shared" si="305"/>
        <v/>
      </c>
      <c r="AJ1988" s="279" t="str">
        <f t="shared" si="306"/>
        <v/>
      </c>
      <c r="AK1988" s="278"/>
      <c r="AL1988" s="278"/>
      <c r="AM1988" s="278"/>
      <c r="AN1988" s="278"/>
      <c r="AO1988" s="262"/>
      <c r="AP1988" s="262"/>
      <c r="AQ1988" s="262"/>
      <c r="AR1988" s="262"/>
      <c r="AS1988" s="262"/>
      <c r="AT1988" s="262"/>
      <c r="AU1988" s="262"/>
      <c r="AV1988" s="262"/>
      <c r="AW1988" s="262"/>
      <c r="AX1988" s="264"/>
      <c r="AY1988" s="264"/>
      <c r="AZ1988" s="264"/>
    </row>
    <row r="1989" spans="1:52" ht="27" hidden="1" customHeight="1">
      <c r="B1989" s="639">
        <v>1975</v>
      </c>
      <c r="C1989" s="639"/>
      <c r="D1989" s="640"/>
      <c r="E1989" s="640"/>
      <c r="F1989" s="640" t="str">
        <f>IFERROR(VLOOKUP(C1989,'Gebäude-Typen'!$A$7:$D$215,4,FALSE),"")</f>
        <v/>
      </c>
      <c r="G1989" s="641"/>
      <c r="H1989" s="640"/>
      <c r="I1989" s="639"/>
      <c r="J1989" s="640"/>
      <c r="K1989" s="642"/>
      <c r="L1989" s="639"/>
      <c r="M1989" s="639"/>
      <c r="N1989" s="639"/>
      <c r="O1989" s="639"/>
      <c r="P1989" s="734"/>
      <c r="Q1989" s="642"/>
      <c r="R1989" s="639"/>
      <c r="S1989" s="729" t="str">
        <f>IFERROR(ROUND(VLOOKUP(M1989,Reinigungstage,IF('Gebäude-Typen'!$C$6&lt;&gt;0,'Gebäude-Typen'!$C$6,VLOOKUP(C1989,Gebäude_Typen,2,FALSE)),FALSE),2)/2,"")</f>
        <v/>
      </c>
      <c r="T1989" s="729" t="str">
        <f>IFERROR(ROUND(VLOOKUP(N1989,Reinigungstage,IF('Gebäude-Typen'!$C$6&lt;&gt;0,'Gebäude-Typen'!$C$6,VLOOKUP(C1989,Gebäude_Typen,2,FALSE)),FALSE),2)/2,"")</f>
        <v/>
      </c>
      <c r="U1989" s="730">
        <f t="shared" si="298"/>
        <v>17.98</v>
      </c>
      <c r="V1989" s="731" t="str">
        <f>IFERROR(INDEX('2. Raumgruppen'!$A$1:$Y$33,MATCH(IF(ISERROR(SEARCH(" ",M1989,1)),MID(M1989,1,3),MID(M1989,1,SEARCH(" ",M1989,1)-1)),'2. Raumgruppen'!$B:$B,0),IF(ISERROR(SEARCH(" ",M1989,1)),MATCH('2. Raumgruppen'!$L$8,'2. Raumgruppen'!$8:$8,0),MATCH(MID(M1989,SEARCH(" ",M1989,1)+1,3),'2. Raumgruppen'!$8:$8,0))),"")</f>
        <v/>
      </c>
      <c r="W1989" s="731" t="str">
        <f>IFERROR(INDEX('2. Raumgruppen'!$A$1:$Y$33,MATCH(IF(ISERROR(SEARCH(" ",N1989,1)),MID(N1989,1,3),MID(N1989,1,SEARCH(" ",N1989,1)-1)),'2. Raumgruppen'!$B:$B,0),IF(ISERROR(SEARCH(" ",N1989,1)),MATCH('2. Raumgruppen'!$L$8,'2. Raumgruppen'!$8:$8,0),MATCH(MID(N1989,SEARCH(" ",N1989,1)+1,3),'2. Raumgruppen'!$8:$8,0))),"")</f>
        <v/>
      </c>
      <c r="X1989" s="732" t="str">
        <f t="shared" si="299"/>
        <v/>
      </c>
      <c r="Y1989" s="732" t="str">
        <f t="shared" si="300"/>
        <v/>
      </c>
      <c r="Z1989" s="733" t="str">
        <f t="shared" si="301"/>
        <v/>
      </c>
      <c r="AA1989" s="732" t="str">
        <f t="shared" si="302"/>
        <v/>
      </c>
      <c r="AB1989" s="643"/>
      <c r="AC1989" s="276"/>
      <c r="AD1989" s="277"/>
      <c r="AE1989" s="278"/>
      <c r="AF1989" s="278" t="str">
        <f t="shared" si="303"/>
        <v/>
      </c>
      <c r="AG1989" s="278"/>
      <c r="AH1989" s="279">
        <f t="shared" si="304"/>
        <v>17.98</v>
      </c>
      <c r="AI1989" s="279" t="str">
        <f t="shared" si="305"/>
        <v/>
      </c>
      <c r="AJ1989" s="279" t="str">
        <f t="shared" si="306"/>
        <v/>
      </c>
      <c r="AK1989" s="278"/>
      <c r="AL1989" s="278"/>
      <c r="AM1989" s="278"/>
      <c r="AN1989" s="278"/>
      <c r="AO1989" s="262"/>
      <c r="AP1989" s="262"/>
      <c r="AQ1989" s="262"/>
      <c r="AR1989" s="262"/>
      <c r="AS1989" s="262"/>
      <c r="AT1989" s="262"/>
      <c r="AU1989" s="262"/>
      <c r="AV1989" s="262"/>
      <c r="AW1989" s="262"/>
      <c r="AX1989" s="264"/>
      <c r="AY1989" s="264"/>
      <c r="AZ1989" s="278"/>
    </row>
    <row r="1990" spans="1:52" ht="27" hidden="1" customHeight="1">
      <c r="B1990" s="639">
        <v>1976</v>
      </c>
      <c r="C1990" s="639"/>
      <c r="D1990" s="640"/>
      <c r="E1990" s="640"/>
      <c r="F1990" s="640" t="str">
        <f>IFERROR(VLOOKUP(C1990,'Gebäude-Typen'!$A$7:$D$215,4,FALSE),"")</f>
        <v/>
      </c>
      <c r="G1990" s="641"/>
      <c r="H1990" s="640"/>
      <c r="I1990" s="639"/>
      <c r="J1990" s="640"/>
      <c r="K1990" s="642"/>
      <c r="L1990" s="639"/>
      <c r="M1990" s="639"/>
      <c r="N1990" s="639"/>
      <c r="O1990" s="639"/>
      <c r="P1990" s="734"/>
      <c r="Q1990" s="642"/>
      <c r="R1990" s="639"/>
      <c r="S1990" s="729" t="str">
        <f>IFERROR(ROUND(VLOOKUP(M1990,Reinigungstage,IF('Gebäude-Typen'!$C$6&lt;&gt;0,'Gebäude-Typen'!$C$6,VLOOKUP(C1990,Gebäude_Typen,2,FALSE)),FALSE),2)/2,"")</f>
        <v/>
      </c>
      <c r="T1990" s="729" t="str">
        <f>IFERROR(ROUND(VLOOKUP(N1990,Reinigungstage,IF('Gebäude-Typen'!$C$6&lt;&gt;0,'Gebäude-Typen'!$C$6,VLOOKUP(C1990,Gebäude_Typen,2,FALSE)),FALSE),2)/2,"")</f>
        <v/>
      </c>
      <c r="U1990" s="730">
        <f t="shared" si="298"/>
        <v>17.98</v>
      </c>
      <c r="V1990" s="731" t="str">
        <f>IFERROR(INDEX('2. Raumgruppen'!$A$1:$Y$33,MATCH(IF(ISERROR(SEARCH(" ",M1990,1)),MID(M1990,1,3),MID(M1990,1,SEARCH(" ",M1990,1)-1)),'2. Raumgruppen'!$B:$B,0),IF(ISERROR(SEARCH(" ",M1990,1)),MATCH('2. Raumgruppen'!$L$8,'2. Raumgruppen'!$8:$8,0),MATCH(MID(M1990,SEARCH(" ",M1990,1)+1,3),'2. Raumgruppen'!$8:$8,0))),"")</f>
        <v/>
      </c>
      <c r="W1990" s="731" t="str">
        <f>IFERROR(INDEX('2. Raumgruppen'!$A$1:$Y$33,MATCH(IF(ISERROR(SEARCH(" ",N1990,1)),MID(N1990,1,3),MID(N1990,1,SEARCH(" ",N1990,1)-1)),'2. Raumgruppen'!$B:$B,0),IF(ISERROR(SEARCH(" ",N1990,1)),MATCH('2. Raumgruppen'!$L$8,'2. Raumgruppen'!$8:$8,0),MATCH(MID(N1990,SEARCH(" ",N1990,1)+1,3),'2. Raumgruppen'!$8:$8,0))),"")</f>
        <v/>
      </c>
      <c r="X1990" s="732" t="str">
        <f t="shared" si="299"/>
        <v/>
      </c>
      <c r="Y1990" s="732" t="str">
        <f t="shared" si="300"/>
        <v/>
      </c>
      <c r="Z1990" s="733" t="str">
        <f t="shared" si="301"/>
        <v/>
      </c>
      <c r="AA1990" s="732" t="str">
        <f t="shared" si="302"/>
        <v/>
      </c>
      <c r="AB1990" s="643"/>
      <c r="AC1990" s="276"/>
      <c r="AD1990" s="277"/>
      <c r="AE1990" s="278"/>
      <c r="AF1990" s="278" t="str">
        <f t="shared" si="303"/>
        <v/>
      </c>
      <c r="AG1990" s="278"/>
      <c r="AH1990" s="279">
        <f t="shared" si="304"/>
        <v>17.98</v>
      </c>
      <c r="AI1990" s="279" t="str">
        <f t="shared" si="305"/>
        <v/>
      </c>
      <c r="AJ1990" s="279" t="str">
        <f t="shared" si="306"/>
        <v/>
      </c>
      <c r="AK1990" s="278"/>
      <c r="AL1990" s="278"/>
      <c r="AM1990" s="278"/>
      <c r="AN1990" s="278"/>
      <c r="AO1990" s="262"/>
      <c r="AP1990" s="262"/>
      <c r="AQ1990" s="262"/>
      <c r="AR1990" s="262"/>
      <c r="AS1990" s="262"/>
      <c r="AT1990" s="262"/>
      <c r="AU1990" s="262"/>
      <c r="AV1990" s="262"/>
      <c r="AW1990" s="262"/>
      <c r="AX1990" s="262"/>
      <c r="AY1990" s="262"/>
      <c r="AZ1990" s="264"/>
    </row>
    <row r="1991" spans="1:52" ht="27" hidden="1" customHeight="1">
      <c r="B1991" s="639">
        <v>1977</v>
      </c>
      <c r="C1991" s="639"/>
      <c r="D1991" s="640"/>
      <c r="E1991" s="640"/>
      <c r="F1991" s="640" t="str">
        <f>IFERROR(VLOOKUP(C1991,'Gebäude-Typen'!$A$7:$D$215,4,FALSE),"")</f>
        <v/>
      </c>
      <c r="G1991" s="641"/>
      <c r="H1991" s="640"/>
      <c r="I1991" s="639"/>
      <c r="J1991" s="640"/>
      <c r="K1991" s="642"/>
      <c r="L1991" s="639"/>
      <c r="M1991" s="639"/>
      <c r="N1991" s="639"/>
      <c r="O1991" s="639"/>
      <c r="P1991" s="734"/>
      <c r="Q1991" s="642"/>
      <c r="R1991" s="639"/>
      <c r="S1991" s="729" t="str">
        <f>IFERROR(ROUND(VLOOKUP(M1991,Reinigungstage,IF('Gebäude-Typen'!$C$6&lt;&gt;0,'Gebäude-Typen'!$C$6,VLOOKUP(C1991,Gebäude_Typen,2,FALSE)),FALSE),2)/2,"")</f>
        <v/>
      </c>
      <c r="T1991" s="729" t="str">
        <f>IFERROR(ROUND(VLOOKUP(N1991,Reinigungstage,IF('Gebäude-Typen'!$C$6&lt;&gt;0,'Gebäude-Typen'!$C$6,VLOOKUP(C1991,Gebäude_Typen,2,FALSE)),FALSE),2)/2,"")</f>
        <v/>
      </c>
      <c r="U1991" s="730">
        <f t="shared" si="298"/>
        <v>17.98</v>
      </c>
      <c r="V1991" s="731" t="str">
        <f>IFERROR(INDEX('2. Raumgruppen'!$A$1:$Y$33,MATCH(IF(ISERROR(SEARCH(" ",M1991,1)),MID(M1991,1,3),MID(M1991,1,SEARCH(" ",M1991,1)-1)),'2. Raumgruppen'!$B:$B,0),IF(ISERROR(SEARCH(" ",M1991,1)),MATCH('2. Raumgruppen'!$L$8,'2. Raumgruppen'!$8:$8,0),MATCH(MID(M1991,SEARCH(" ",M1991,1)+1,3),'2. Raumgruppen'!$8:$8,0))),"")</f>
        <v/>
      </c>
      <c r="W1991" s="731" t="str">
        <f>IFERROR(INDEX('2. Raumgruppen'!$A$1:$Y$33,MATCH(IF(ISERROR(SEARCH(" ",N1991,1)),MID(N1991,1,3),MID(N1991,1,SEARCH(" ",N1991,1)-1)),'2. Raumgruppen'!$B:$B,0),IF(ISERROR(SEARCH(" ",N1991,1)),MATCH('2. Raumgruppen'!$L$8,'2. Raumgruppen'!$8:$8,0),MATCH(MID(N1991,SEARCH(" ",N1991,1)+1,3),'2. Raumgruppen'!$8:$8,0))),"")</f>
        <v/>
      </c>
      <c r="X1991" s="732" t="str">
        <f t="shared" si="299"/>
        <v/>
      </c>
      <c r="Y1991" s="732" t="str">
        <f t="shared" si="300"/>
        <v/>
      </c>
      <c r="Z1991" s="733" t="str">
        <f t="shared" si="301"/>
        <v/>
      </c>
      <c r="AA1991" s="732" t="str">
        <f t="shared" si="302"/>
        <v/>
      </c>
      <c r="AB1991" s="643"/>
      <c r="AC1991" s="276"/>
      <c r="AD1991" s="277"/>
      <c r="AE1991" s="278"/>
      <c r="AF1991" s="278" t="str">
        <f t="shared" si="303"/>
        <v/>
      </c>
      <c r="AG1991" s="278"/>
      <c r="AH1991" s="279">
        <f t="shared" si="304"/>
        <v>17.98</v>
      </c>
      <c r="AI1991" s="279" t="str">
        <f t="shared" si="305"/>
        <v/>
      </c>
      <c r="AJ1991" s="279" t="str">
        <f t="shared" si="306"/>
        <v/>
      </c>
      <c r="AK1991" s="278"/>
      <c r="AL1991" s="278"/>
      <c r="AM1991" s="278"/>
      <c r="AN1991" s="278"/>
      <c r="AO1991" s="262"/>
      <c r="AP1991" s="262"/>
      <c r="AQ1991" s="262"/>
      <c r="AR1991" s="262"/>
      <c r="AS1991" s="262"/>
      <c r="AT1991" s="262"/>
      <c r="AU1991" s="262"/>
      <c r="AV1991" s="262"/>
      <c r="AW1991" s="262"/>
      <c r="AX1991" s="264"/>
      <c r="AY1991" s="264"/>
      <c r="AZ1991" s="264"/>
    </row>
    <row r="1992" spans="1:52" ht="27" hidden="1" customHeight="1">
      <c r="B1992" s="639">
        <v>1978</v>
      </c>
      <c r="C1992" s="639"/>
      <c r="D1992" s="640"/>
      <c r="E1992" s="640"/>
      <c r="F1992" s="640" t="str">
        <f>IFERROR(VLOOKUP(C1992,'Gebäude-Typen'!$A$7:$D$215,4,FALSE),"")</f>
        <v/>
      </c>
      <c r="G1992" s="641"/>
      <c r="H1992" s="640"/>
      <c r="I1992" s="639"/>
      <c r="J1992" s="640"/>
      <c r="K1992" s="642"/>
      <c r="L1992" s="639"/>
      <c r="M1992" s="639"/>
      <c r="N1992" s="639"/>
      <c r="O1992" s="639"/>
      <c r="P1992" s="734"/>
      <c r="Q1992" s="642"/>
      <c r="R1992" s="639"/>
      <c r="S1992" s="729" t="str">
        <f>IFERROR(ROUND(VLOOKUP(M1992,Reinigungstage,IF('Gebäude-Typen'!$C$6&lt;&gt;0,'Gebäude-Typen'!$C$6,VLOOKUP(C1992,Gebäude_Typen,2,FALSE)),FALSE),2)/2,"")</f>
        <v/>
      </c>
      <c r="T1992" s="729" t="str">
        <f>IFERROR(ROUND(VLOOKUP(N1992,Reinigungstage,IF('Gebäude-Typen'!$C$6&lt;&gt;0,'Gebäude-Typen'!$C$6,VLOOKUP(C1992,Gebäude_Typen,2,FALSE)),FALSE),2)/2,"")</f>
        <v/>
      </c>
      <c r="U1992" s="730">
        <f t="shared" si="298"/>
        <v>17.98</v>
      </c>
      <c r="V1992" s="731" t="str">
        <f>IFERROR(INDEX('2. Raumgruppen'!$A$1:$Y$33,MATCH(IF(ISERROR(SEARCH(" ",M1992,1)),MID(M1992,1,3),MID(M1992,1,SEARCH(" ",M1992,1)-1)),'2. Raumgruppen'!$B:$B,0),IF(ISERROR(SEARCH(" ",M1992,1)),MATCH('2. Raumgruppen'!$L$8,'2. Raumgruppen'!$8:$8,0),MATCH(MID(M1992,SEARCH(" ",M1992,1)+1,3),'2. Raumgruppen'!$8:$8,0))),"")</f>
        <v/>
      </c>
      <c r="W1992" s="731" t="str">
        <f>IFERROR(INDEX('2. Raumgruppen'!$A$1:$Y$33,MATCH(IF(ISERROR(SEARCH(" ",N1992,1)),MID(N1992,1,3),MID(N1992,1,SEARCH(" ",N1992,1)-1)),'2. Raumgruppen'!$B:$B,0),IF(ISERROR(SEARCH(" ",N1992,1)),MATCH('2. Raumgruppen'!$L$8,'2. Raumgruppen'!$8:$8,0),MATCH(MID(N1992,SEARCH(" ",N1992,1)+1,3),'2. Raumgruppen'!$8:$8,0))),"")</f>
        <v/>
      </c>
      <c r="X1992" s="732" t="str">
        <f t="shared" si="299"/>
        <v/>
      </c>
      <c r="Y1992" s="732" t="str">
        <f t="shared" si="300"/>
        <v/>
      </c>
      <c r="Z1992" s="733" t="str">
        <f t="shared" si="301"/>
        <v/>
      </c>
      <c r="AA1992" s="732" t="str">
        <f t="shared" si="302"/>
        <v/>
      </c>
      <c r="AB1992" s="643"/>
      <c r="AC1992" s="276"/>
      <c r="AD1992" s="277"/>
      <c r="AE1992" s="278"/>
      <c r="AF1992" s="278" t="str">
        <f t="shared" si="303"/>
        <v/>
      </c>
      <c r="AG1992" s="278"/>
      <c r="AH1992" s="279">
        <f t="shared" si="304"/>
        <v>17.98</v>
      </c>
      <c r="AI1992" s="279" t="str">
        <f t="shared" si="305"/>
        <v/>
      </c>
      <c r="AJ1992" s="279" t="str">
        <f t="shared" si="306"/>
        <v/>
      </c>
      <c r="AK1992" s="278"/>
      <c r="AL1992" s="278"/>
      <c r="AM1992" s="278"/>
      <c r="AN1992" s="278"/>
      <c r="AO1992" s="262"/>
      <c r="AP1992" s="262"/>
      <c r="AQ1992" s="262"/>
      <c r="AR1992" s="262"/>
      <c r="AS1992" s="262"/>
      <c r="AT1992" s="262"/>
      <c r="AU1992" s="262"/>
      <c r="AV1992" s="262"/>
      <c r="AW1992" s="262"/>
      <c r="AX1992" s="262"/>
      <c r="AY1992" s="264"/>
      <c r="AZ1992" s="264"/>
    </row>
    <row r="1993" spans="1:52" ht="27" hidden="1" customHeight="1">
      <c r="B1993" s="639">
        <v>1979</v>
      </c>
      <c r="C1993" s="639"/>
      <c r="D1993" s="640"/>
      <c r="E1993" s="640"/>
      <c r="F1993" s="640" t="str">
        <f>IFERROR(VLOOKUP(C1993,'Gebäude-Typen'!$A$7:$D$215,4,FALSE),"")</f>
        <v/>
      </c>
      <c r="G1993" s="641"/>
      <c r="H1993" s="640"/>
      <c r="I1993" s="639"/>
      <c r="J1993" s="640"/>
      <c r="K1993" s="642"/>
      <c r="L1993" s="639"/>
      <c r="M1993" s="639"/>
      <c r="N1993" s="639"/>
      <c r="O1993" s="639"/>
      <c r="P1993" s="734"/>
      <c r="Q1993" s="642"/>
      <c r="R1993" s="639"/>
      <c r="S1993" s="729" t="str">
        <f>IFERROR(ROUND(VLOOKUP(M1993,Reinigungstage,IF('Gebäude-Typen'!$C$6&lt;&gt;0,'Gebäude-Typen'!$C$6,VLOOKUP(C1993,Gebäude_Typen,2,FALSE)),FALSE),2)/2,"")</f>
        <v/>
      </c>
      <c r="T1993" s="729" t="str">
        <f>IFERROR(ROUND(VLOOKUP(N1993,Reinigungstage,IF('Gebäude-Typen'!$C$6&lt;&gt;0,'Gebäude-Typen'!$C$6,VLOOKUP(C1993,Gebäude_Typen,2,FALSE)),FALSE),2)/2,"")</f>
        <v/>
      </c>
      <c r="U1993" s="730">
        <f t="shared" si="298"/>
        <v>17.98</v>
      </c>
      <c r="V1993" s="731" t="str">
        <f>IFERROR(INDEX('2. Raumgruppen'!$A$1:$Y$33,MATCH(IF(ISERROR(SEARCH(" ",M1993,1)),MID(M1993,1,3),MID(M1993,1,SEARCH(" ",M1993,1)-1)),'2. Raumgruppen'!$B:$B,0),IF(ISERROR(SEARCH(" ",M1993,1)),MATCH('2. Raumgruppen'!$L$8,'2. Raumgruppen'!$8:$8,0),MATCH(MID(M1993,SEARCH(" ",M1993,1)+1,3),'2. Raumgruppen'!$8:$8,0))),"")</f>
        <v/>
      </c>
      <c r="W1993" s="731" t="str">
        <f>IFERROR(INDEX('2. Raumgruppen'!$A$1:$Y$33,MATCH(IF(ISERROR(SEARCH(" ",N1993,1)),MID(N1993,1,3),MID(N1993,1,SEARCH(" ",N1993,1)-1)),'2. Raumgruppen'!$B:$B,0),IF(ISERROR(SEARCH(" ",N1993,1)),MATCH('2. Raumgruppen'!$L$8,'2. Raumgruppen'!$8:$8,0),MATCH(MID(N1993,SEARCH(" ",N1993,1)+1,3),'2. Raumgruppen'!$8:$8,0))),"")</f>
        <v/>
      </c>
      <c r="X1993" s="732" t="str">
        <f t="shared" si="299"/>
        <v/>
      </c>
      <c r="Y1993" s="732" t="str">
        <f t="shared" si="300"/>
        <v/>
      </c>
      <c r="Z1993" s="733" t="str">
        <f t="shared" si="301"/>
        <v/>
      </c>
      <c r="AA1993" s="732" t="str">
        <f t="shared" si="302"/>
        <v/>
      </c>
      <c r="AB1993" s="643"/>
      <c r="AC1993" s="276"/>
      <c r="AD1993" s="277"/>
      <c r="AE1993" s="278"/>
      <c r="AF1993" s="278" t="str">
        <f t="shared" si="303"/>
        <v/>
      </c>
      <c r="AG1993" s="278"/>
      <c r="AH1993" s="279">
        <f t="shared" si="304"/>
        <v>17.98</v>
      </c>
      <c r="AI1993" s="279" t="str">
        <f t="shared" si="305"/>
        <v/>
      </c>
      <c r="AJ1993" s="279" t="str">
        <f t="shared" si="306"/>
        <v/>
      </c>
      <c r="AK1993" s="278"/>
      <c r="AL1993" s="278"/>
      <c r="AM1993" s="278"/>
      <c r="AN1993" s="278"/>
      <c r="AO1993" s="262"/>
      <c r="AP1993" s="262"/>
      <c r="AQ1993" s="262"/>
      <c r="AR1993" s="262"/>
      <c r="AS1993" s="262"/>
      <c r="AT1993" s="262"/>
      <c r="AU1993" s="262"/>
      <c r="AV1993" s="262"/>
      <c r="AW1993" s="264"/>
      <c r="AX1993" s="264"/>
      <c r="AY1993" s="262"/>
      <c r="AZ1993" s="264"/>
    </row>
    <row r="1994" spans="1:52" ht="27" hidden="1" customHeight="1">
      <c r="A1994" s="264"/>
      <c r="B1994" s="639">
        <v>1980</v>
      </c>
      <c r="C1994" s="639"/>
      <c r="D1994" s="640"/>
      <c r="E1994" s="640"/>
      <c r="F1994" s="640" t="str">
        <f>IFERROR(VLOOKUP(C1994,'Gebäude-Typen'!$A$7:$D$215,4,FALSE),"")</f>
        <v/>
      </c>
      <c r="G1994" s="641"/>
      <c r="H1994" s="640"/>
      <c r="I1994" s="639"/>
      <c r="J1994" s="640"/>
      <c r="K1994" s="642"/>
      <c r="L1994" s="639"/>
      <c r="M1994" s="639"/>
      <c r="N1994" s="639"/>
      <c r="O1994" s="639"/>
      <c r="P1994" s="734"/>
      <c r="Q1994" s="642"/>
      <c r="R1994" s="639"/>
      <c r="S1994" s="729" t="str">
        <f>IFERROR(ROUND(VLOOKUP(M1994,Reinigungstage,IF('Gebäude-Typen'!$C$6&lt;&gt;0,'Gebäude-Typen'!$C$6,VLOOKUP(C1994,Gebäude_Typen,2,FALSE)),FALSE),2)/2,"")</f>
        <v/>
      </c>
      <c r="T1994" s="729" t="str">
        <f>IFERROR(ROUND(VLOOKUP(N1994,Reinigungstage,IF('Gebäude-Typen'!$C$6&lt;&gt;0,'Gebäude-Typen'!$C$6,VLOOKUP(C1994,Gebäude_Typen,2,FALSE)),FALSE),2)/2,"")</f>
        <v/>
      </c>
      <c r="U1994" s="730">
        <f t="shared" si="298"/>
        <v>17.98</v>
      </c>
      <c r="V1994" s="731" t="str">
        <f>IFERROR(INDEX('2. Raumgruppen'!$A$1:$Y$33,MATCH(IF(ISERROR(SEARCH(" ",M1994,1)),MID(M1994,1,3),MID(M1994,1,SEARCH(" ",M1994,1)-1)),'2. Raumgruppen'!$B:$B,0),IF(ISERROR(SEARCH(" ",M1994,1)),MATCH('2. Raumgruppen'!$L$8,'2. Raumgruppen'!$8:$8,0),MATCH(MID(M1994,SEARCH(" ",M1994,1)+1,3),'2. Raumgruppen'!$8:$8,0))),"")</f>
        <v/>
      </c>
      <c r="W1994" s="731" t="str">
        <f>IFERROR(INDEX('2. Raumgruppen'!$A$1:$Y$33,MATCH(IF(ISERROR(SEARCH(" ",N1994,1)),MID(N1994,1,3),MID(N1994,1,SEARCH(" ",N1994,1)-1)),'2. Raumgruppen'!$B:$B,0),IF(ISERROR(SEARCH(" ",N1994,1)),MATCH('2. Raumgruppen'!$L$8,'2. Raumgruppen'!$8:$8,0),MATCH(MID(N1994,SEARCH(" ",N1994,1)+1,3),'2. Raumgruppen'!$8:$8,0))),"")</f>
        <v/>
      </c>
      <c r="X1994" s="732" t="str">
        <f t="shared" si="299"/>
        <v/>
      </c>
      <c r="Y1994" s="732" t="str">
        <f t="shared" si="300"/>
        <v/>
      </c>
      <c r="Z1994" s="733" t="str">
        <f t="shared" si="301"/>
        <v/>
      </c>
      <c r="AA1994" s="732" t="str">
        <f t="shared" si="302"/>
        <v/>
      </c>
      <c r="AB1994" s="643"/>
      <c r="AC1994" s="276"/>
      <c r="AD1994" s="277"/>
      <c r="AE1994" s="278"/>
      <c r="AF1994" s="278" t="str">
        <f t="shared" si="303"/>
        <v/>
      </c>
      <c r="AG1994" s="278"/>
      <c r="AH1994" s="279">
        <f t="shared" si="304"/>
        <v>17.98</v>
      </c>
      <c r="AI1994" s="279" t="str">
        <f t="shared" si="305"/>
        <v/>
      </c>
      <c r="AJ1994" s="279" t="str">
        <f t="shared" si="306"/>
        <v/>
      </c>
      <c r="AK1994" s="278"/>
      <c r="AL1994" s="278"/>
      <c r="AM1994" s="278"/>
      <c r="AN1994" s="278"/>
      <c r="AO1994" s="262"/>
      <c r="AP1994" s="262"/>
      <c r="AQ1994" s="262"/>
      <c r="AR1994" s="262"/>
      <c r="AS1994" s="262"/>
      <c r="AT1994" s="262"/>
      <c r="AU1994" s="262"/>
      <c r="AV1994" s="262"/>
      <c r="AW1994" s="262"/>
      <c r="AX1994" s="278"/>
      <c r="AY1994" s="262"/>
      <c r="AZ1994" s="262"/>
    </row>
    <row r="1995" spans="1:52" ht="27" hidden="1" customHeight="1">
      <c r="B1995" s="639">
        <v>1981</v>
      </c>
      <c r="C1995" s="639"/>
      <c r="D1995" s="640"/>
      <c r="E1995" s="640"/>
      <c r="F1995" s="640" t="str">
        <f>IFERROR(VLOOKUP(C1995,'Gebäude-Typen'!$A$7:$D$215,4,FALSE),"")</f>
        <v/>
      </c>
      <c r="G1995" s="641"/>
      <c r="H1995" s="640"/>
      <c r="I1995" s="639"/>
      <c r="J1995" s="640"/>
      <c r="K1995" s="642"/>
      <c r="L1995" s="639"/>
      <c r="M1995" s="639"/>
      <c r="N1995" s="639"/>
      <c r="O1995" s="639"/>
      <c r="P1995" s="734"/>
      <c r="Q1995" s="642"/>
      <c r="R1995" s="639"/>
      <c r="S1995" s="729" t="str">
        <f>IFERROR(ROUND(VLOOKUP(M1995,Reinigungstage,IF('Gebäude-Typen'!$C$6&lt;&gt;0,'Gebäude-Typen'!$C$6,VLOOKUP(C1995,Gebäude_Typen,2,FALSE)),FALSE),2)/2,"")</f>
        <v/>
      </c>
      <c r="T1995" s="729" t="str">
        <f>IFERROR(ROUND(VLOOKUP(N1995,Reinigungstage,IF('Gebäude-Typen'!$C$6&lt;&gt;0,'Gebäude-Typen'!$C$6,VLOOKUP(C1995,Gebäude_Typen,2,FALSE)),FALSE),2)/2,"")</f>
        <v/>
      </c>
      <c r="U1995" s="730">
        <f t="shared" si="298"/>
        <v>17.98</v>
      </c>
      <c r="V1995" s="731" t="str">
        <f>IFERROR(INDEX('2. Raumgruppen'!$A$1:$Y$33,MATCH(IF(ISERROR(SEARCH(" ",M1995,1)),MID(M1995,1,3),MID(M1995,1,SEARCH(" ",M1995,1)-1)),'2. Raumgruppen'!$B:$B,0),IF(ISERROR(SEARCH(" ",M1995,1)),MATCH('2. Raumgruppen'!$L$8,'2. Raumgruppen'!$8:$8,0),MATCH(MID(M1995,SEARCH(" ",M1995,1)+1,3),'2. Raumgruppen'!$8:$8,0))),"")</f>
        <v/>
      </c>
      <c r="W1995" s="731" t="str">
        <f>IFERROR(INDEX('2. Raumgruppen'!$A$1:$Y$33,MATCH(IF(ISERROR(SEARCH(" ",N1995,1)),MID(N1995,1,3),MID(N1995,1,SEARCH(" ",N1995,1)-1)),'2. Raumgruppen'!$B:$B,0),IF(ISERROR(SEARCH(" ",N1995,1)),MATCH('2. Raumgruppen'!$L$8,'2. Raumgruppen'!$8:$8,0),MATCH(MID(N1995,SEARCH(" ",N1995,1)+1,3),'2. Raumgruppen'!$8:$8,0))),"")</f>
        <v/>
      </c>
      <c r="X1995" s="732" t="str">
        <f t="shared" si="299"/>
        <v/>
      </c>
      <c r="Y1995" s="732" t="str">
        <f t="shared" si="300"/>
        <v/>
      </c>
      <c r="Z1995" s="733" t="str">
        <f t="shared" si="301"/>
        <v/>
      </c>
      <c r="AA1995" s="732" t="str">
        <f t="shared" si="302"/>
        <v/>
      </c>
      <c r="AB1995" s="643"/>
      <c r="AC1995" s="276"/>
      <c r="AD1995" s="277"/>
      <c r="AE1995" s="278"/>
      <c r="AF1995" s="278" t="str">
        <f t="shared" si="303"/>
        <v/>
      </c>
      <c r="AG1995" s="278"/>
      <c r="AH1995" s="279">
        <f t="shared" si="304"/>
        <v>17.98</v>
      </c>
      <c r="AI1995" s="279" t="str">
        <f t="shared" si="305"/>
        <v/>
      </c>
      <c r="AJ1995" s="279" t="str">
        <f t="shared" si="306"/>
        <v/>
      </c>
      <c r="AK1995" s="278"/>
      <c r="AL1995" s="278"/>
      <c r="AM1995" s="278"/>
      <c r="AN1995" s="278"/>
      <c r="AO1995" s="262"/>
      <c r="AP1995" s="262"/>
      <c r="AQ1995" s="262"/>
      <c r="AR1995" s="262"/>
      <c r="AS1995" s="262"/>
      <c r="AT1995" s="262"/>
      <c r="AU1995" s="262"/>
      <c r="AV1995" s="262"/>
      <c r="AW1995" s="262"/>
      <c r="AX1995" s="264"/>
      <c r="AY1995" s="264"/>
      <c r="AZ1995" s="262"/>
    </row>
    <row r="1996" spans="1:52" ht="27" hidden="1" customHeight="1">
      <c r="B1996" s="639">
        <v>1982</v>
      </c>
      <c r="C1996" s="639"/>
      <c r="D1996" s="640"/>
      <c r="E1996" s="640"/>
      <c r="F1996" s="640" t="str">
        <f>IFERROR(VLOOKUP(C1996,'Gebäude-Typen'!$A$7:$D$215,4,FALSE),"")</f>
        <v/>
      </c>
      <c r="G1996" s="641"/>
      <c r="H1996" s="640"/>
      <c r="I1996" s="639"/>
      <c r="J1996" s="640"/>
      <c r="K1996" s="642"/>
      <c r="L1996" s="639"/>
      <c r="M1996" s="639"/>
      <c r="N1996" s="639"/>
      <c r="O1996" s="639"/>
      <c r="P1996" s="734"/>
      <c r="Q1996" s="642"/>
      <c r="R1996" s="639"/>
      <c r="S1996" s="729" t="str">
        <f>IFERROR(ROUND(VLOOKUP(M1996,Reinigungstage,IF('Gebäude-Typen'!$C$6&lt;&gt;0,'Gebäude-Typen'!$C$6,VLOOKUP(C1996,Gebäude_Typen,2,FALSE)),FALSE),2)/2,"")</f>
        <v/>
      </c>
      <c r="T1996" s="729" t="str">
        <f>IFERROR(ROUND(VLOOKUP(N1996,Reinigungstage,IF('Gebäude-Typen'!$C$6&lt;&gt;0,'Gebäude-Typen'!$C$6,VLOOKUP(C1996,Gebäude_Typen,2,FALSE)),FALSE),2)/2,"")</f>
        <v/>
      </c>
      <c r="U1996" s="730">
        <f t="shared" si="298"/>
        <v>17.98</v>
      </c>
      <c r="V1996" s="731" t="str">
        <f>IFERROR(INDEX('2. Raumgruppen'!$A$1:$Y$33,MATCH(IF(ISERROR(SEARCH(" ",M1996,1)),MID(M1996,1,3),MID(M1996,1,SEARCH(" ",M1996,1)-1)),'2. Raumgruppen'!$B:$B,0),IF(ISERROR(SEARCH(" ",M1996,1)),MATCH('2. Raumgruppen'!$L$8,'2. Raumgruppen'!$8:$8,0),MATCH(MID(M1996,SEARCH(" ",M1996,1)+1,3),'2. Raumgruppen'!$8:$8,0))),"")</f>
        <v/>
      </c>
      <c r="W1996" s="731" t="str">
        <f>IFERROR(INDEX('2. Raumgruppen'!$A$1:$Y$33,MATCH(IF(ISERROR(SEARCH(" ",N1996,1)),MID(N1996,1,3),MID(N1996,1,SEARCH(" ",N1996,1)-1)),'2. Raumgruppen'!$B:$B,0),IF(ISERROR(SEARCH(" ",N1996,1)),MATCH('2. Raumgruppen'!$L$8,'2. Raumgruppen'!$8:$8,0),MATCH(MID(N1996,SEARCH(" ",N1996,1)+1,3),'2. Raumgruppen'!$8:$8,0))),"")</f>
        <v/>
      </c>
      <c r="X1996" s="732" t="str">
        <f t="shared" si="299"/>
        <v/>
      </c>
      <c r="Y1996" s="732" t="str">
        <f t="shared" si="300"/>
        <v/>
      </c>
      <c r="Z1996" s="733" t="str">
        <f t="shared" si="301"/>
        <v/>
      </c>
      <c r="AA1996" s="732" t="str">
        <f t="shared" si="302"/>
        <v/>
      </c>
      <c r="AB1996" s="643"/>
      <c r="AC1996" s="276"/>
      <c r="AD1996" s="277"/>
      <c r="AE1996" s="278"/>
      <c r="AF1996" s="278" t="str">
        <f t="shared" si="303"/>
        <v/>
      </c>
      <c r="AG1996" s="278"/>
      <c r="AH1996" s="279">
        <f t="shared" si="304"/>
        <v>17.98</v>
      </c>
      <c r="AI1996" s="279" t="str">
        <f t="shared" si="305"/>
        <v/>
      </c>
      <c r="AJ1996" s="279" t="str">
        <f t="shared" si="306"/>
        <v/>
      </c>
      <c r="AK1996" s="278"/>
      <c r="AL1996" s="278"/>
      <c r="AM1996" s="278"/>
      <c r="AN1996" s="278"/>
      <c r="AO1996" s="262"/>
      <c r="AP1996" s="262"/>
      <c r="AQ1996" s="262"/>
      <c r="AR1996" s="262"/>
      <c r="AS1996" s="262"/>
      <c r="AT1996" s="262"/>
      <c r="AU1996" s="262"/>
      <c r="AV1996" s="262"/>
      <c r="AW1996" s="262"/>
      <c r="AX1996" s="264"/>
      <c r="AY1996" s="262"/>
      <c r="AZ1996" s="262"/>
    </row>
    <row r="1997" spans="1:52" ht="27" hidden="1" customHeight="1">
      <c r="B1997" s="639">
        <v>1983</v>
      </c>
      <c r="C1997" s="639"/>
      <c r="D1997" s="640"/>
      <c r="E1997" s="640"/>
      <c r="F1997" s="640" t="str">
        <f>IFERROR(VLOOKUP(C1997,'Gebäude-Typen'!$A$7:$D$215,4,FALSE),"")</f>
        <v/>
      </c>
      <c r="G1997" s="641"/>
      <c r="H1997" s="640"/>
      <c r="I1997" s="639"/>
      <c r="J1997" s="640"/>
      <c r="K1997" s="642"/>
      <c r="L1997" s="639"/>
      <c r="M1997" s="639"/>
      <c r="N1997" s="639"/>
      <c r="O1997" s="639"/>
      <c r="P1997" s="734"/>
      <c r="Q1997" s="642"/>
      <c r="R1997" s="639"/>
      <c r="S1997" s="729" t="str">
        <f>IFERROR(ROUND(VLOOKUP(M1997,Reinigungstage,IF('Gebäude-Typen'!$C$6&lt;&gt;0,'Gebäude-Typen'!$C$6,VLOOKUP(C1997,Gebäude_Typen,2,FALSE)),FALSE),2)/2,"")</f>
        <v/>
      </c>
      <c r="T1997" s="729" t="str">
        <f>IFERROR(ROUND(VLOOKUP(N1997,Reinigungstage,IF('Gebäude-Typen'!$C$6&lt;&gt;0,'Gebäude-Typen'!$C$6,VLOOKUP(C1997,Gebäude_Typen,2,FALSE)),FALSE),2)/2,"")</f>
        <v/>
      </c>
      <c r="U1997" s="730">
        <f t="shared" si="298"/>
        <v>17.98</v>
      </c>
      <c r="V1997" s="731" t="str">
        <f>IFERROR(INDEX('2. Raumgruppen'!$A$1:$Y$33,MATCH(IF(ISERROR(SEARCH(" ",M1997,1)),MID(M1997,1,3),MID(M1997,1,SEARCH(" ",M1997,1)-1)),'2. Raumgruppen'!$B:$B,0),IF(ISERROR(SEARCH(" ",M1997,1)),MATCH('2. Raumgruppen'!$L$8,'2. Raumgruppen'!$8:$8,0),MATCH(MID(M1997,SEARCH(" ",M1997,1)+1,3),'2. Raumgruppen'!$8:$8,0))),"")</f>
        <v/>
      </c>
      <c r="W1997" s="731" t="str">
        <f>IFERROR(INDEX('2. Raumgruppen'!$A$1:$Y$33,MATCH(IF(ISERROR(SEARCH(" ",N1997,1)),MID(N1997,1,3),MID(N1997,1,SEARCH(" ",N1997,1)-1)),'2. Raumgruppen'!$B:$B,0),IF(ISERROR(SEARCH(" ",N1997,1)),MATCH('2. Raumgruppen'!$L$8,'2. Raumgruppen'!$8:$8,0),MATCH(MID(N1997,SEARCH(" ",N1997,1)+1,3),'2. Raumgruppen'!$8:$8,0))),"")</f>
        <v/>
      </c>
      <c r="X1997" s="732" t="str">
        <f t="shared" si="299"/>
        <v/>
      </c>
      <c r="Y1997" s="732" t="str">
        <f t="shared" si="300"/>
        <v/>
      </c>
      <c r="Z1997" s="733" t="str">
        <f t="shared" si="301"/>
        <v/>
      </c>
      <c r="AA1997" s="732" t="str">
        <f t="shared" si="302"/>
        <v/>
      </c>
      <c r="AB1997" s="643"/>
      <c r="AC1997" s="276"/>
      <c r="AD1997" s="277"/>
      <c r="AE1997" s="278"/>
      <c r="AF1997" s="278" t="str">
        <f t="shared" si="303"/>
        <v/>
      </c>
      <c r="AG1997" s="278"/>
      <c r="AH1997" s="279">
        <f t="shared" si="304"/>
        <v>17.98</v>
      </c>
      <c r="AI1997" s="279" t="str">
        <f t="shared" si="305"/>
        <v/>
      </c>
      <c r="AJ1997" s="279" t="str">
        <f t="shared" si="306"/>
        <v/>
      </c>
      <c r="AK1997" s="278"/>
      <c r="AL1997" s="278"/>
      <c r="AM1997" s="278"/>
      <c r="AN1997" s="278"/>
      <c r="AO1997" s="262"/>
      <c r="AP1997" s="262"/>
      <c r="AQ1997" s="262"/>
      <c r="AR1997" s="262"/>
      <c r="AS1997" s="262"/>
      <c r="AT1997" s="262"/>
      <c r="AU1997" s="262"/>
      <c r="AV1997" s="262"/>
      <c r="AW1997" s="262"/>
      <c r="AX1997" s="262"/>
      <c r="AY1997" s="262"/>
      <c r="AZ1997" s="264"/>
    </row>
    <row r="1998" spans="1:52" ht="27" hidden="1" customHeight="1">
      <c r="A1998" s="264"/>
      <c r="B1998" s="639">
        <v>1984</v>
      </c>
      <c r="C1998" s="639"/>
      <c r="D1998" s="640"/>
      <c r="E1998" s="640"/>
      <c r="F1998" s="640" t="str">
        <f>IFERROR(VLOOKUP(C1998,'Gebäude-Typen'!$A$7:$D$215,4,FALSE),"")</f>
        <v/>
      </c>
      <c r="G1998" s="641"/>
      <c r="H1998" s="640"/>
      <c r="I1998" s="639"/>
      <c r="J1998" s="640"/>
      <c r="K1998" s="642"/>
      <c r="L1998" s="639"/>
      <c r="M1998" s="639"/>
      <c r="N1998" s="639"/>
      <c r="O1998" s="639"/>
      <c r="P1998" s="734"/>
      <c r="Q1998" s="642"/>
      <c r="R1998" s="639"/>
      <c r="S1998" s="729" t="str">
        <f>IFERROR(ROUND(VLOOKUP(M1998,Reinigungstage,IF('Gebäude-Typen'!$C$6&lt;&gt;0,'Gebäude-Typen'!$C$6,VLOOKUP(C1998,Gebäude_Typen,2,FALSE)),FALSE),2)/2,"")</f>
        <v/>
      </c>
      <c r="T1998" s="729" t="str">
        <f>IFERROR(ROUND(VLOOKUP(N1998,Reinigungstage,IF('Gebäude-Typen'!$C$6&lt;&gt;0,'Gebäude-Typen'!$C$6,VLOOKUP(C1998,Gebäude_Typen,2,FALSE)),FALSE),2)/2,"")</f>
        <v/>
      </c>
      <c r="U1998" s="730">
        <f t="shared" si="298"/>
        <v>17.98</v>
      </c>
      <c r="V1998" s="731" t="str">
        <f>IFERROR(INDEX('2. Raumgruppen'!$A$1:$Y$33,MATCH(IF(ISERROR(SEARCH(" ",M1998,1)),MID(M1998,1,3),MID(M1998,1,SEARCH(" ",M1998,1)-1)),'2. Raumgruppen'!$B:$B,0),IF(ISERROR(SEARCH(" ",M1998,1)),MATCH('2. Raumgruppen'!$L$8,'2. Raumgruppen'!$8:$8,0),MATCH(MID(M1998,SEARCH(" ",M1998,1)+1,3),'2. Raumgruppen'!$8:$8,0))),"")</f>
        <v/>
      </c>
      <c r="W1998" s="731" t="str">
        <f>IFERROR(INDEX('2. Raumgruppen'!$A$1:$Y$33,MATCH(IF(ISERROR(SEARCH(" ",N1998,1)),MID(N1998,1,3),MID(N1998,1,SEARCH(" ",N1998,1)-1)),'2. Raumgruppen'!$B:$B,0),IF(ISERROR(SEARCH(" ",N1998,1)),MATCH('2. Raumgruppen'!$L$8,'2. Raumgruppen'!$8:$8,0),MATCH(MID(N1998,SEARCH(" ",N1998,1)+1,3),'2. Raumgruppen'!$8:$8,0))),"")</f>
        <v/>
      </c>
      <c r="X1998" s="732" t="str">
        <f t="shared" si="299"/>
        <v/>
      </c>
      <c r="Y1998" s="732" t="str">
        <f t="shared" si="300"/>
        <v/>
      </c>
      <c r="Z1998" s="733" t="str">
        <f t="shared" si="301"/>
        <v/>
      </c>
      <c r="AA1998" s="732" t="str">
        <f t="shared" si="302"/>
        <v/>
      </c>
      <c r="AB1998" s="643"/>
      <c r="AC1998" s="276"/>
      <c r="AD1998" s="277"/>
      <c r="AE1998" s="278"/>
      <c r="AF1998" s="278" t="str">
        <f t="shared" si="303"/>
        <v/>
      </c>
      <c r="AG1998" s="278"/>
      <c r="AH1998" s="279">
        <f t="shared" si="304"/>
        <v>17.98</v>
      </c>
      <c r="AI1998" s="279" t="str">
        <f t="shared" si="305"/>
        <v/>
      </c>
      <c r="AJ1998" s="279" t="str">
        <f t="shared" si="306"/>
        <v/>
      </c>
      <c r="AK1998" s="278"/>
      <c r="AL1998" s="278"/>
      <c r="AM1998" s="278"/>
      <c r="AN1998" s="278"/>
      <c r="AO1998" s="262"/>
      <c r="AP1998" s="262"/>
      <c r="AQ1998" s="262"/>
      <c r="AR1998" s="262"/>
      <c r="AS1998" s="262"/>
      <c r="AT1998" s="262"/>
      <c r="AU1998" s="262"/>
      <c r="AV1998" s="262"/>
      <c r="AW1998" s="262"/>
      <c r="AX1998" s="262"/>
      <c r="AY1998" s="262"/>
      <c r="AZ1998" s="264"/>
    </row>
    <row r="1999" spans="1:52" ht="27" hidden="1" customHeight="1">
      <c r="B1999" s="639">
        <v>1985</v>
      </c>
      <c r="C1999" s="639"/>
      <c r="D1999" s="640"/>
      <c r="E1999" s="640"/>
      <c r="F1999" s="640" t="str">
        <f>IFERROR(VLOOKUP(C1999,'Gebäude-Typen'!$A$7:$D$215,4,FALSE),"")</f>
        <v/>
      </c>
      <c r="G1999" s="641"/>
      <c r="H1999" s="640"/>
      <c r="I1999" s="639"/>
      <c r="J1999" s="640"/>
      <c r="K1999" s="642"/>
      <c r="L1999" s="639"/>
      <c r="M1999" s="639"/>
      <c r="N1999" s="639"/>
      <c r="O1999" s="639"/>
      <c r="P1999" s="734"/>
      <c r="Q1999" s="642"/>
      <c r="R1999" s="639"/>
      <c r="S1999" s="729" t="str">
        <f>IFERROR(ROUND(VLOOKUP(M1999,Reinigungstage,IF('Gebäude-Typen'!$C$6&lt;&gt;0,'Gebäude-Typen'!$C$6,VLOOKUP(C1999,Gebäude_Typen,2,FALSE)),FALSE),2)/2,"")</f>
        <v/>
      </c>
      <c r="T1999" s="729" t="str">
        <f>IFERROR(ROUND(VLOOKUP(N1999,Reinigungstage,IF('Gebäude-Typen'!$C$6&lt;&gt;0,'Gebäude-Typen'!$C$6,VLOOKUP(C1999,Gebäude_Typen,2,FALSE)),FALSE),2)/2,"")</f>
        <v/>
      </c>
      <c r="U1999" s="730">
        <f t="shared" ref="U1999:U2062" si="307">SVS</f>
        <v>17.98</v>
      </c>
      <c r="V1999" s="731" t="str">
        <f>IFERROR(INDEX('2. Raumgruppen'!$A$1:$Y$33,MATCH(IF(ISERROR(SEARCH(" ",M1999,1)),MID(M1999,1,3),MID(M1999,1,SEARCH(" ",M1999,1)-1)),'2. Raumgruppen'!$B:$B,0),IF(ISERROR(SEARCH(" ",M1999,1)),MATCH('2. Raumgruppen'!$L$8,'2. Raumgruppen'!$8:$8,0),MATCH(MID(M1999,SEARCH(" ",M1999,1)+1,3),'2. Raumgruppen'!$8:$8,0))),"")</f>
        <v/>
      </c>
      <c r="W1999" s="731" t="str">
        <f>IFERROR(INDEX('2. Raumgruppen'!$A$1:$Y$33,MATCH(IF(ISERROR(SEARCH(" ",N1999,1)),MID(N1999,1,3),MID(N1999,1,SEARCH(" ",N1999,1)-1)),'2. Raumgruppen'!$B:$B,0),IF(ISERROR(SEARCH(" ",N1999,1)),MATCH('2. Raumgruppen'!$L$8,'2. Raumgruppen'!$8:$8,0),MATCH(MID(N1999,SEARCH(" ",N1999,1)+1,3),'2. Raumgruppen'!$8:$8,0))),"")</f>
        <v/>
      </c>
      <c r="X1999" s="732" t="str">
        <f t="shared" ref="X1999:X2062" si="308">IFERROR(K1999*S1999,"")</f>
        <v/>
      </c>
      <c r="Y1999" s="732" t="str">
        <f t="shared" ref="Y1999:Y2062" si="309">IFERROR(K1999*T1999,"")</f>
        <v/>
      </c>
      <c r="Z1999" s="733" t="str">
        <f t="shared" ref="Z1999:Z2062" si="310">IFERROR(IF(V1999="","",(X1999/V1999)+(Y1999/W1999)),"")</f>
        <v/>
      </c>
      <c r="AA1999" s="732" t="str">
        <f t="shared" ref="AA1999:AA2062" si="311">IFERROR(Z1999*U1999,"")</f>
        <v/>
      </c>
      <c r="AB1999" s="643"/>
      <c r="AC1999" s="276"/>
      <c r="AD1999" s="277"/>
      <c r="AE1999" s="278"/>
      <c r="AF1999" s="278" t="str">
        <f t="shared" si="303"/>
        <v/>
      </c>
      <c r="AG1999" s="278"/>
      <c r="AH1999" s="279">
        <f t="shared" si="304"/>
        <v>17.98</v>
      </c>
      <c r="AI1999" s="279" t="str">
        <f t="shared" si="305"/>
        <v/>
      </c>
      <c r="AJ1999" s="279" t="str">
        <f t="shared" si="306"/>
        <v/>
      </c>
      <c r="AK1999" s="278"/>
      <c r="AL1999" s="278"/>
      <c r="AM1999" s="278"/>
      <c r="AN1999" s="278"/>
      <c r="AO1999" s="262"/>
      <c r="AP1999" s="262"/>
      <c r="AQ1999" s="262"/>
      <c r="AR1999" s="262"/>
      <c r="AS1999" s="262"/>
      <c r="AT1999" s="262"/>
      <c r="AU1999" s="262"/>
      <c r="AV1999" s="262"/>
      <c r="AW1999" s="264"/>
      <c r="AX1999" s="262"/>
      <c r="AY1999" s="262"/>
      <c r="AZ1999" s="262"/>
    </row>
    <row r="2000" spans="1:52" ht="27" hidden="1" customHeight="1">
      <c r="B2000" s="639">
        <v>1986</v>
      </c>
      <c r="C2000" s="639"/>
      <c r="D2000" s="640"/>
      <c r="E2000" s="640"/>
      <c r="F2000" s="640" t="str">
        <f>IFERROR(VLOOKUP(C2000,'Gebäude-Typen'!$A$7:$D$215,4,FALSE),"")</f>
        <v/>
      </c>
      <c r="G2000" s="641"/>
      <c r="H2000" s="640"/>
      <c r="I2000" s="639"/>
      <c r="J2000" s="640"/>
      <c r="K2000" s="642"/>
      <c r="L2000" s="639"/>
      <c r="M2000" s="639"/>
      <c r="N2000" s="639"/>
      <c r="O2000" s="639"/>
      <c r="P2000" s="734"/>
      <c r="Q2000" s="642"/>
      <c r="R2000" s="639"/>
      <c r="S2000" s="729" t="str">
        <f>IFERROR(ROUND(VLOOKUP(M2000,Reinigungstage,IF('Gebäude-Typen'!$C$6&lt;&gt;0,'Gebäude-Typen'!$C$6,VLOOKUP(C2000,Gebäude_Typen,2,FALSE)),FALSE),2)/2,"")</f>
        <v/>
      </c>
      <c r="T2000" s="729" t="str">
        <f>IFERROR(ROUND(VLOOKUP(N2000,Reinigungstage,IF('Gebäude-Typen'!$C$6&lt;&gt;0,'Gebäude-Typen'!$C$6,VLOOKUP(C2000,Gebäude_Typen,2,FALSE)),FALSE),2)/2,"")</f>
        <v/>
      </c>
      <c r="U2000" s="730">
        <f t="shared" si="307"/>
        <v>17.98</v>
      </c>
      <c r="V2000" s="731" t="str">
        <f>IFERROR(INDEX('2. Raumgruppen'!$A$1:$Y$33,MATCH(IF(ISERROR(SEARCH(" ",M2000,1)),MID(M2000,1,3),MID(M2000,1,SEARCH(" ",M2000,1)-1)),'2. Raumgruppen'!$B:$B,0),IF(ISERROR(SEARCH(" ",M2000,1)),MATCH('2. Raumgruppen'!$L$8,'2. Raumgruppen'!$8:$8,0),MATCH(MID(M2000,SEARCH(" ",M2000,1)+1,3),'2. Raumgruppen'!$8:$8,0))),"")</f>
        <v/>
      </c>
      <c r="W2000" s="731" t="str">
        <f>IFERROR(INDEX('2. Raumgruppen'!$A$1:$Y$33,MATCH(IF(ISERROR(SEARCH(" ",N2000,1)),MID(N2000,1,3),MID(N2000,1,SEARCH(" ",N2000,1)-1)),'2. Raumgruppen'!$B:$B,0),IF(ISERROR(SEARCH(" ",N2000,1)),MATCH('2. Raumgruppen'!$L$8,'2. Raumgruppen'!$8:$8,0),MATCH(MID(N2000,SEARCH(" ",N2000,1)+1,3),'2. Raumgruppen'!$8:$8,0))),"")</f>
        <v/>
      </c>
      <c r="X2000" s="732" t="str">
        <f t="shared" si="308"/>
        <v/>
      </c>
      <c r="Y2000" s="732" t="str">
        <f t="shared" si="309"/>
        <v/>
      </c>
      <c r="Z2000" s="733" t="str">
        <f t="shared" si="310"/>
        <v/>
      </c>
      <c r="AA2000" s="732" t="str">
        <f t="shared" si="311"/>
        <v/>
      </c>
      <c r="AB2000" s="643"/>
      <c r="AC2000" s="276"/>
      <c r="AD2000" s="277"/>
      <c r="AE2000" s="278"/>
      <c r="AF2000" s="278" t="str">
        <f t="shared" si="303"/>
        <v/>
      </c>
      <c r="AG2000" s="278"/>
      <c r="AH2000" s="279">
        <f t="shared" si="304"/>
        <v>17.98</v>
      </c>
      <c r="AI2000" s="279" t="str">
        <f t="shared" si="305"/>
        <v/>
      </c>
      <c r="AJ2000" s="279" t="str">
        <f t="shared" si="306"/>
        <v/>
      </c>
      <c r="AK2000" s="278"/>
      <c r="AL2000" s="278"/>
      <c r="AM2000" s="278"/>
      <c r="AN2000" s="278"/>
      <c r="AO2000" s="262"/>
      <c r="AP2000" s="262"/>
      <c r="AQ2000" s="262"/>
      <c r="AR2000" s="262"/>
      <c r="AS2000" s="262"/>
      <c r="AT2000" s="262"/>
      <c r="AU2000" s="262"/>
      <c r="AV2000" s="262"/>
      <c r="AW2000" s="278"/>
      <c r="AX2000" s="264"/>
      <c r="AY2000" s="262"/>
      <c r="AZ2000" s="264"/>
    </row>
    <row r="2001" spans="1:52" ht="27" hidden="1" customHeight="1">
      <c r="B2001" s="639">
        <v>1987</v>
      </c>
      <c r="C2001" s="639"/>
      <c r="D2001" s="640"/>
      <c r="E2001" s="640"/>
      <c r="F2001" s="640" t="str">
        <f>IFERROR(VLOOKUP(C2001,'Gebäude-Typen'!$A$7:$D$215,4,FALSE),"")</f>
        <v/>
      </c>
      <c r="G2001" s="641"/>
      <c r="H2001" s="640"/>
      <c r="I2001" s="639"/>
      <c r="J2001" s="640"/>
      <c r="K2001" s="642"/>
      <c r="L2001" s="639"/>
      <c r="M2001" s="639"/>
      <c r="N2001" s="639"/>
      <c r="O2001" s="639"/>
      <c r="P2001" s="734"/>
      <c r="Q2001" s="642"/>
      <c r="R2001" s="639"/>
      <c r="S2001" s="729" t="str">
        <f>IFERROR(ROUND(VLOOKUP(M2001,Reinigungstage,IF('Gebäude-Typen'!$C$6&lt;&gt;0,'Gebäude-Typen'!$C$6,VLOOKUP(C2001,Gebäude_Typen,2,FALSE)),FALSE),2)/2,"")</f>
        <v/>
      </c>
      <c r="T2001" s="729" t="str">
        <f>IFERROR(ROUND(VLOOKUP(N2001,Reinigungstage,IF('Gebäude-Typen'!$C$6&lt;&gt;0,'Gebäude-Typen'!$C$6,VLOOKUP(C2001,Gebäude_Typen,2,FALSE)),FALSE),2)/2,"")</f>
        <v/>
      </c>
      <c r="U2001" s="730">
        <f t="shared" si="307"/>
        <v>17.98</v>
      </c>
      <c r="V2001" s="731" t="str">
        <f>IFERROR(INDEX('2. Raumgruppen'!$A$1:$Y$33,MATCH(IF(ISERROR(SEARCH(" ",M2001,1)),MID(M2001,1,3),MID(M2001,1,SEARCH(" ",M2001,1)-1)),'2. Raumgruppen'!$B:$B,0),IF(ISERROR(SEARCH(" ",M2001,1)),MATCH('2. Raumgruppen'!$L$8,'2. Raumgruppen'!$8:$8,0),MATCH(MID(M2001,SEARCH(" ",M2001,1)+1,3),'2. Raumgruppen'!$8:$8,0))),"")</f>
        <v/>
      </c>
      <c r="W2001" s="731" t="str">
        <f>IFERROR(INDEX('2. Raumgruppen'!$A$1:$Y$33,MATCH(IF(ISERROR(SEARCH(" ",N2001,1)),MID(N2001,1,3),MID(N2001,1,SEARCH(" ",N2001,1)-1)),'2. Raumgruppen'!$B:$B,0),IF(ISERROR(SEARCH(" ",N2001,1)),MATCH('2. Raumgruppen'!$L$8,'2. Raumgruppen'!$8:$8,0),MATCH(MID(N2001,SEARCH(" ",N2001,1)+1,3),'2. Raumgruppen'!$8:$8,0))),"")</f>
        <v/>
      </c>
      <c r="X2001" s="732" t="str">
        <f t="shared" si="308"/>
        <v/>
      </c>
      <c r="Y2001" s="732" t="str">
        <f t="shared" si="309"/>
        <v/>
      </c>
      <c r="Z2001" s="733" t="str">
        <f t="shared" si="310"/>
        <v/>
      </c>
      <c r="AA2001" s="732" t="str">
        <f t="shared" si="311"/>
        <v/>
      </c>
      <c r="AB2001" s="643"/>
      <c r="AC2001" s="276"/>
      <c r="AD2001" s="277"/>
      <c r="AE2001" s="278"/>
      <c r="AF2001" s="278" t="str">
        <f t="shared" si="303"/>
        <v/>
      </c>
      <c r="AG2001" s="278"/>
      <c r="AH2001" s="279">
        <f t="shared" si="304"/>
        <v>17.98</v>
      </c>
      <c r="AI2001" s="279" t="str">
        <f t="shared" si="305"/>
        <v/>
      </c>
      <c r="AJ2001" s="279" t="str">
        <f t="shared" si="306"/>
        <v/>
      </c>
      <c r="AK2001" s="278"/>
      <c r="AL2001" s="278"/>
      <c r="AM2001" s="278"/>
      <c r="AN2001" s="278"/>
      <c r="AO2001" s="262"/>
      <c r="AP2001" s="262"/>
      <c r="AQ2001" s="262"/>
      <c r="AR2001" s="262"/>
      <c r="AS2001" s="262"/>
      <c r="AT2001" s="262"/>
      <c r="AU2001" s="262"/>
      <c r="AV2001" s="262"/>
      <c r="AW2001" s="264"/>
      <c r="AX2001" s="264"/>
      <c r="AY2001" s="264"/>
      <c r="AZ2001" s="262"/>
    </row>
    <row r="2002" spans="1:52" ht="27" hidden="1" customHeight="1">
      <c r="A2002" s="264"/>
      <c r="B2002" s="639">
        <v>1988</v>
      </c>
      <c r="C2002" s="639"/>
      <c r="D2002" s="640"/>
      <c r="E2002" s="640"/>
      <c r="F2002" s="640" t="str">
        <f>IFERROR(VLOOKUP(C2002,'Gebäude-Typen'!$A$7:$D$215,4,FALSE),"")</f>
        <v/>
      </c>
      <c r="G2002" s="641"/>
      <c r="H2002" s="640"/>
      <c r="I2002" s="639"/>
      <c r="J2002" s="640"/>
      <c r="K2002" s="642"/>
      <c r="L2002" s="639"/>
      <c r="M2002" s="639"/>
      <c r="N2002" s="639"/>
      <c r="O2002" s="639"/>
      <c r="P2002" s="734"/>
      <c r="Q2002" s="642"/>
      <c r="R2002" s="639"/>
      <c r="S2002" s="729" t="str">
        <f>IFERROR(ROUND(VLOOKUP(M2002,Reinigungstage,IF('Gebäude-Typen'!$C$6&lt;&gt;0,'Gebäude-Typen'!$C$6,VLOOKUP(C2002,Gebäude_Typen,2,FALSE)),FALSE),2)/2,"")</f>
        <v/>
      </c>
      <c r="T2002" s="729" t="str">
        <f>IFERROR(ROUND(VLOOKUP(N2002,Reinigungstage,IF('Gebäude-Typen'!$C$6&lt;&gt;0,'Gebäude-Typen'!$C$6,VLOOKUP(C2002,Gebäude_Typen,2,FALSE)),FALSE),2)/2,"")</f>
        <v/>
      </c>
      <c r="U2002" s="730">
        <f t="shared" si="307"/>
        <v>17.98</v>
      </c>
      <c r="V2002" s="731" t="str">
        <f>IFERROR(INDEX('2. Raumgruppen'!$A$1:$Y$33,MATCH(IF(ISERROR(SEARCH(" ",M2002,1)),MID(M2002,1,3),MID(M2002,1,SEARCH(" ",M2002,1)-1)),'2. Raumgruppen'!$B:$B,0),IF(ISERROR(SEARCH(" ",M2002,1)),MATCH('2. Raumgruppen'!$L$8,'2. Raumgruppen'!$8:$8,0),MATCH(MID(M2002,SEARCH(" ",M2002,1)+1,3),'2. Raumgruppen'!$8:$8,0))),"")</f>
        <v/>
      </c>
      <c r="W2002" s="731" t="str">
        <f>IFERROR(INDEX('2. Raumgruppen'!$A$1:$Y$33,MATCH(IF(ISERROR(SEARCH(" ",N2002,1)),MID(N2002,1,3),MID(N2002,1,SEARCH(" ",N2002,1)-1)),'2. Raumgruppen'!$B:$B,0),IF(ISERROR(SEARCH(" ",N2002,1)),MATCH('2. Raumgruppen'!$L$8,'2. Raumgruppen'!$8:$8,0),MATCH(MID(N2002,SEARCH(" ",N2002,1)+1,3),'2. Raumgruppen'!$8:$8,0))),"")</f>
        <v/>
      </c>
      <c r="X2002" s="732" t="str">
        <f t="shared" si="308"/>
        <v/>
      </c>
      <c r="Y2002" s="732" t="str">
        <f t="shared" si="309"/>
        <v/>
      </c>
      <c r="Z2002" s="733" t="str">
        <f t="shared" si="310"/>
        <v/>
      </c>
      <c r="AA2002" s="732" t="str">
        <f t="shared" si="311"/>
        <v/>
      </c>
      <c r="AB2002" s="643"/>
      <c r="AC2002" s="276"/>
      <c r="AD2002" s="277"/>
      <c r="AE2002" s="278"/>
      <c r="AF2002" s="278" t="str">
        <f t="shared" si="303"/>
        <v/>
      </c>
      <c r="AG2002" s="278"/>
      <c r="AH2002" s="279">
        <f t="shared" si="304"/>
        <v>17.98</v>
      </c>
      <c r="AI2002" s="279" t="str">
        <f t="shared" si="305"/>
        <v/>
      </c>
      <c r="AJ2002" s="279" t="str">
        <f t="shared" si="306"/>
        <v/>
      </c>
      <c r="AK2002" s="278"/>
      <c r="AL2002" s="278"/>
      <c r="AM2002" s="278"/>
      <c r="AN2002" s="278"/>
      <c r="AO2002" s="262"/>
      <c r="AP2002" s="262"/>
      <c r="AQ2002" s="262"/>
      <c r="AR2002" s="262"/>
      <c r="AS2002" s="262"/>
      <c r="AT2002" s="262"/>
      <c r="AU2002" s="262"/>
      <c r="AV2002" s="262"/>
      <c r="AW2002" s="262"/>
      <c r="AX2002" s="262"/>
      <c r="AY2002" s="262"/>
      <c r="AZ2002" s="262"/>
    </row>
    <row r="2003" spans="1:52" ht="27" hidden="1" customHeight="1">
      <c r="B2003" s="639">
        <v>1989</v>
      </c>
      <c r="C2003" s="639"/>
      <c r="D2003" s="640"/>
      <c r="E2003" s="640"/>
      <c r="F2003" s="640" t="str">
        <f>IFERROR(VLOOKUP(C2003,'Gebäude-Typen'!$A$7:$D$215,4,FALSE),"")</f>
        <v/>
      </c>
      <c r="G2003" s="641"/>
      <c r="H2003" s="640"/>
      <c r="I2003" s="639"/>
      <c r="J2003" s="640"/>
      <c r="K2003" s="642"/>
      <c r="L2003" s="639"/>
      <c r="M2003" s="639"/>
      <c r="N2003" s="639"/>
      <c r="O2003" s="639"/>
      <c r="P2003" s="734"/>
      <c r="Q2003" s="642"/>
      <c r="R2003" s="639"/>
      <c r="S2003" s="729" t="str">
        <f>IFERROR(ROUND(VLOOKUP(M2003,Reinigungstage,IF('Gebäude-Typen'!$C$6&lt;&gt;0,'Gebäude-Typen'!$C$6,VLOOKUP(C2003,Gebäude_Typen,2,FALSE)),FALSE),2)/2,"")</f>
        <v/>
      </c>
      <c r="T2003" s="729" t="str">
        <f>IFERROR(ROUND(VLOOKUP(N2003,Reinigungstage,IF('Gebäude-Typen'!$C$6&lt;&gt;0,'Gebäude-Typen'!$C$6,VLOOKUP(C2003,Gebäude_Typen,2,FALSE)),FALSE),2)/2,"")</f>
        <v/>
      </c>
      <c r="U2003" s="730">
        <f t="shared" si="307"/>
        <v>17.98</v>
      </c>
      <c r="V2003" s="731" t="str">
        <f>IFERROR(INDEX('2. Raumgruppen'!$A$1:$Y$33,MATCH(IF(ISERROR(SEARCH(" ",M2003,1)),MID(M2003,1,3),MID(M2003,1,SEARCH(" ",M2003,1)-1)),'2. Raumgruppen'!$B:$B,0),IF(ISERROR(SEARCH(" ",M2003,1)),MATCH('2. Raumgruppen'!$L$8,'2. Raumgruppen'!$8:$8,0),MATCH(MID(M2003,SEARCH(" ",M2003,1)+1,3),'2. Raumgruppen'!$8:$8,0))),"")</f>
        <v/>
      </c>
      <c r="W2003" s="731" t="str">
        <f>IFERROR(INDEX('2. Raumgruppen'!$A$1:$Y$33,MATCH(IF(ISERROR(SEARCH(" ",N2003,1)),MID(N2003,1,3),MID(N2003,1,SEARCH(" ",N2003,1)-1)),'2. Raumgruppen'!$B:$B,0),IF(ISERROR(SEARCH(" ",N2003,1)),MATCH('2. Raumgruppen'!$L$8,'2. Raumgruppen'!$8:$8,0),MATCH(MID(N2003,SEARCH(" ",N2003,1)+1,3),'2. Raumgruppen'!$8:$8,0))),"")</f>
        <v/>
      </c>
      <c r="X2003" s="732" t="str">
        <f t="shared" si="308"/>
        <v/>
      </c>
      <c r="Y2003" s="732" t="str">
        <f t="shared" si="309"/>
        <v/>
      </c>
      <c r="Z2003" s="733" t="str">
        <f t="shared" si="310"/>
        <v/>
      </c>
      <c r="AA2003" s="732" t="str">
        <f t="shared" si="311"/>
        <v/>
      </c>
      <c r="AB2003" s="643"/>
      <c r="AC2003" s="276"/>
      <c r="AD2003" s="277"/>
      <c r="AE2003" s="278"/>
      <c r="AF2003" s="278" t="str">
        <f t="shared" si="303"/>
        <v/>
      </c>
      <c r="AG2003" s="278"/>
      <c r="AH2003" s="279">
        <f t="shared" si="304"/>
        <v>17.98</v>
      </c>
      <c r="AI2003" s="279" t="str">
        <f t="shared" si="305"/>
        <v/>
      </c>
      <c r="AJ2003" s="279" t="str">
        <f t="shared" si="306"/>
        <v/>
      </c>
      <c r="AK2003" s="278"/>
      <c r="AL2003" s="278"/>
      <c r="AM2003" s="278"/>
      <c r="AN2003" s="278"/>
      <c r="AO2003" s="262"/>
      <c r="AP2003" s="262"/>
      <c r="AQ2003" s="262"/>
      <c r="AR2003" s="262"/>
      <c r="AS2003" s="262"/>
      <c r="AT2003" s="262"/>
      <c r="AU2003" s="262"/>
      <c r="AV2003" s="262"/>
      <c r="AW2003" s="264"/>
      <c r="AX2003" s="278"/>
      <c r="AY2003" s="262"/>
      <c r="AZ2003" s="264"/>
    </row>
    <row r="2004" spans="1:52" ht="27" hidden="1" customHeight="1">
      <c r="A2004" s="264"/>
      <c r="B2004" s="639">
        <v>1990</v>
      </c>
      <c r="C2004" s="639"/>
      <c r="D2004" s="640"/>
      <c r="E2004" s="640"/>
      <c r="F2004" s="640" t="str">
        <f>IFERROR(VLOOKUP(C2004,'Gebäude-Typen'!$A$7:$D$215,4,FALSE),"")</f>
        <v/>
      </c>
      <c r="G2004" s="641"/>
      <c r="H2004" s="640"/>
      <c r="I2004" s="639"/>
      <c r="J2004" s="640"/>
      <c r="K2004" s="642"/>
      <c r="L2004" s="639"/>
      <c r="M2004" s="639"/>
      <c r="N2004" s="639"/>
      <c r="O2004" s="639"/>
      <c r="P2004" s="734"/>
      <c r="Q2004" s="642"/>
      <c r="R2004" s="639"/>
      <c r="S2004" s="729" t="str">
        <f>IFERROR(ROUND(VLOOKUP(M2004,Reinigungstage,IF('Gebäude-Typen'!$C$6&lt;&gt;0,'Gebäude-Typen'!$C$6,VLOOKUP(C2004,Gebäude_Typen,2,FALSE)),FALSE),2)/2,"")</f>
        <v/>
      </c>
      <c r="T2004" s="729" t="str">
        <f>IFERROR(ROUND(VLOOKUP(N2004,Reinigungstage,IF('Gebäude-Typen'!$C$6&lt;&gt;0,'Gebäude-Typen'!$C$6,VLOOKUP(C2004,Gebäude_Typen,2,FALSE)),FALSE),2)/2,"")</f>
        <v/>
      </c>
      <c r="U2004" s="730">
        <f t="shared" si="307"/>
        <v>17.98</v>
      </c>
      <c r="V2004" s="731" t="str">
        <f>IFERROR(INDEX('2. Raumgruppen'!$A$1:$Y$33,MATCH(IF(ISERROR(SEARCH(" ",M2004,1)),MID(M2004,1,3),MID(M2004,1,SEARCH(" ",M2004,1)-1)),'2. Raumgruppen'!$B:$B,0),IF(ISERROR(SEARCH(" ",M2004,1)),MATCH('2. Raumgruppen'!$L$8,'2. Raumgruppen'!$8:$8,0),MATCH(MID(M2004,SEARCH(" ",M2004,1)+1,3),'2. Raumgruppen'!$8:$8,0))),"")</f>
        <v/>
      </c>
      <c r="W2004" s="731" t="str">
        <f>IFERROR(INDEX('2. Raumgruppen'!$A$1:$Y$33,MATCH(IF(ISERROR(SEARCH(" ",N2004,1)),MID(N2004,1,3),MID(N2004,1,SEARCH(" ",N2004,1)-1)),'2. Raumgruppen'!$B:$B,0),IF(ISERROR(SEARCH(" ",N2004,1)),MATCH('2. Raumgruppen'!$L$8,'2. Raumgruppen'!$8:$8,0),MATCH(MID(N2004,SEARCH(" ",N2004,1)+1,3),'2. Raumgruppen'!$8:$8,0))),"")</f>
        <v/>
      </c>
      <c r="X2004" s="732" t="str">
        <f t="shared" si="308"/>
        <v/>
      </c>
      <c r="Y2004" s="732" t="str">
        <f t="shared" si="309"/>
        <v/>
      </c>
      <c r="Z2004" s="733" t="str">
        <f t="shared" si="310"/>
        <v/>
      </c>
      <c r="AA2004" s="732" t="str">
        <f t="shared" si="311"/>
        <v/>
      </c>
      <c r="AB2004" s="643"/>
      <c r="AC2004" s="276"/>
      <c r="AD2004" s="277"/>
      <c r="AE2004" s="278"/>
      <c r="AF2004" s="278" t="str">
        <f t="shared" si="303"/>
        <v/>
      </c>
      <c r="AG2004" s="278"/>
      <c r="AH2004" s="279">
        <f t="shared" si="304"/>
        <v>17.98</v>
      </c>
      <c r="AI2004" s="279" t="str">
        <f t="shared" si="305"/>
        <v/>
      </c>
      <c r="AJ2004" s="279" t="str">
        <f t="shared" si="306"/>
        <v/>
      </c>
      <c r="AK2004" s="278"/>
      <c r="AL2004" s="278"/>
      <c r="AM2004" s="278"/>
      <c r="AN2004" s="278"/>
      <c r="AO2004" s="262"/>
      <c r="AP2004" s="262"/>
      <c r="AQ2004" s="262"/>
      <c r="AR2004" s="262"/>
      <c r="AS2004" s="262"/>
      <c r="AT2004" s="262"/>
      <c r="AU2004" s="262"/>
      <c r="AV2004" s="262"/>
      <c r="AW2004" s="262"/>
      <c r="AX2004" s="262"/>
      <c r="AY2004" s="262"/>
      <c r="AZ2004" s="262"/>
    </row>
    <row r="2005" spans="1:52" ht="27" hidden="1" customHeight="1">
      <c r="B2005" s="639">
        <v>1991</v>
      </c>
      <c r="C2005" s="639"/>
      <c r="D2005" s="640"/>
      <c r="E2005" s="640"/>
      <c r="F2005" s="640" t="str">
        <f>IFERROR(VLOOKUP(C2005,'Gebäude-Typen'!$A$7:$D$215,4,FALSE),"")</f>
        <v/>
      </c>
      <c r="G2005" s="641"/>
      <c r="H2005" s="640"/>
      <c r="I2005" s="639"/>
      <c r="J2005" s="640"/>
      <c r="K2005" s="642"/>
      <c r="L2005" s="639"/>
      <c r="M2005" s="639"/>
      <c r="N2005" s="639"/>
      <c r="O2005" s="639"/>
      <c r="P2005" s="734"/>
      <c r="Q2005" s="642"/>
      <c r="R2005" s="639"/>
      <c r="S2005" s="729" t="str">
        <f>IFERROR(ROUND(VLOOKUP(M2005,Reinigungstage,IF('Gebäude-Typen'!$C$6&lt;&gt;0,'Gebäude-Typen'!$C$6,VLOOKUP(C2005,Gebäude_Typen,2,FALSE)),FALSE),2)/2,"")</f>
        <v/>
      </c>
      <c r="T2005" s="729" t="str">
        <f>IFERROR(ROUND(VLOOKUP(N2005,Reinigungstage,IF('Gebäude-Typen'!$C$6&lt;&gt;0,'Gebäude-Typen'!$C$6,VLOOKUP(C2005,Gebäude_Typen,2,FALSE)),FALSE),2)/2,"")</f>
        <v/>
      </c>
      <c r="U2005" s="730">
        <f t="shared" si="307"/>
        <v>17.98</v>
      </c>
      <c r="V2005" s="731" t="str">
        <f>IFERROR(INDEX('2. Raumgruppen'!$A$1:$Y$33,MATCH(IF(ISERROR(SEARCH(" ",M2005,1)),MID(M2005,1,3),MID(M2005,1,SEARCH(" ",M2005,1)-1)),'2. Raumgruppen'!$B:$B,0),IF(ISERROR(SEARCH(" ",M2005,1)),MATCH('2. Raumgruppen'!$L$8,'2. Raumgruppen'!$8:$8,0),MATCH(MID(M2005,SEARCH(" ",M2005,1)+1,3),'2. Raumgruppen'!$8:$8,0))),"")</f>
        <v/>
      </c>
      <c r="W2005" s="731" t="str">
        <f>IFERROR(INDEX('2. Raumgruppen'!$A$1:$Y$33,MATCH(IF(ISERROR(SEARCH(" ",N2005,1)),MID(N2005,1,3),MID(N2005,1,SEARCH(" ",N2005,1)-1)),'2. Raumgruppen'!$B:$B,0),IF(ISERROR(SEARCH(" ",N2005,1)),MATCH('2. Raumgruppen'!$L$8,'2. Raumgruppen'!$8:$8,0),MATCH(MID(N2005,SEARCH(" ",N2005,1)+1,3),'2. Raumgruppen'!$8:$8,0))),"")</f>
        <v/>
      </c>
      <c r="X2005" s="732" t="str">
        <f t="shared" si="308"/>
        <v/>
      </c>
      <c r="Y2005" s="732" t="str">
        <f t="shared" si="309"/>
        <v/>
      </c>
      <c r="Z2005" s="733" t="str">
        <f t="shared" si="310"/>
        <v/>
      </c>
      <c r="AA2005" s="732" t="str">
        <f t="shared" si="311"/>
        <v/>
      </c>
      <c r="AB2005" s="643"/>
      <c r="AC2005" s="276"/>
      <c r="AD2005" s="277"/>
      <c r="AE2005" s="278"/>
      <c r="AF2005" s="278" t="str">
        <f t="shared" si="303"/>
        <v/>
      </c>
      <c r="AG2005" s="278"/>
      <c r="AH2005" s="279">
        <f t="shared" si="304"/>
        <v>17.98</v>
      </c>
      <c r="AI2005" s="279" t="str">
        <f t="shared" si="305"/>
        <v/>
      </c>
      <c r="AJ2005" s="279" t="str">
        <f t="shared" si="306"/>
        <v/>
      </c>
      <c r="AK2005" s="278"/>
      <c r="AL2005" s="278"/>
      <c r="AM2005" s="278"/>
      <c r="AN2005" s="278"/>
      <c r="AO2005" s="262"/>
      <c r="AP2005" s="262"/>
      <c r="AQ2005" s="262"/>
      <c r="AR2005" s="262"/>
      <c r="AS2005" s="262"/>
      <c r="AT2005" s="262"/>
      <c r="AU2005" s="262"/>
      <c r="AV2005" s="262"/>
      <c r="AW2005" s="264"/>
      <c r="AX2005" s="264"/>
      <c r="AY2005" s="262"/>
      <c r="AZ2005" s="264"/>
    </row>
    <row r="2006" spans="1:52" ht="27" hidden="1" customHeight="1">
      <c r="A2006" s="264"/>
      <c r="B2006" s="639">
        <v>1992</v>
      </c>
      <c r="C2006" s="639"/>
      <c r="D2006" s="640"/>
      <c r="E2006" s="640"/>
      <c r="F2006" s="640" t="str">
        <f>IFERROR(VLOOKUP(C2006,'Gebäude-Typen'!$A$7:$D$215,4,FALSE),"")</f>
        <v/>
      </c>
      <c r="G2006" s="641"/>
      <c r="H2006" s="640"/>
      <c r="I2006" s="639"/>
      <c r="J2006" s="640"/>
      <c r="K2006" s="642"/>
      <c r="L2006" s="639"/>
      <c r="M2006" s="639"/>
      <c r="N2006" s="639"/>
      <c r="O2006" s="639"/>
      <c r="P2006" s="734"/>
      <c r="Q2006" s="642"/>
      <c r="R2006" s="639"/>
      <c r="S2006" s="729" t="str">
        <f>IFERROR(ROUND(VLOOKUP(M2006,Reinigungstage,IF('Gebäude-Typen'!$C$6&lt;&gt;0,'Gebäude-Typen'!$C$6,VLOOKUP(C2006,Gebäude_Typen,2,FALSE)),FALSE),2)/2,"")</f>
        <v/>
      </c>
      <c r="T2006" s="729" t="str">
        <f>IFERROR(ROUND(VLOOKUP(N2006,Reinigungstage,IF('Gebäude-Typen'!$C$6&lt;&gt;0,'Gebäude-Typen'!$C$6,VLOOKUP(C2006,Gebäude_Typen,2,FALSE)),FALSE),2)/2,"")</f>
        <v/>
      </c>
      <c r="U2006" s="730">
        <f t="shared" si="307"/>
        <v>17.98</v>
      </c>
      <c r="V2006" s="731" t="str">
        <f>IFERROR(INDEX('2. Raumgruppen'!$A$1:$Y$33,MATCH(IF(ISERROR(SEARCH(" ",M2006,1)),MID(M2006,1,3),MID(M2006,1,SEARCH(" ",M2006,1)-1)),'2. Raumgruppen'!$B:$B,0),IF(ISERROR(SEARCH(" ",M2006,1)),MATCH('2. Raumgruppen'!$L$8,'2. Raumgruppen'!$8:$8,0),MATCH(MID(M2006,SEARCH(" ",M2006,1)+1,3),'2. Raumgruppen'!$8:$8,0))),"")</f>
        <v/>
      </c>
      <c r="W2006" s="731" t="str">
        <f>IFERROR(INDEX('2. Raumgruppen'!$A$1:$Y$33,MATCH(IF(ISERROR(SEARCH(" ",N2006,1)),MID(N2006,1,3),MID(N2006,1,SEARCH(" ",N2006,1)-1)),'2. Raumgruppen'!$B:$B,0),IF(ISERROR(SEARCH(" ",N2006,1)),MATCH('2. Raumgruppen'!$L$8,'2. Raumgruppen'!$8:$8,0),MATCH(MID(N2006,SEARCH(" ",N2006,1)+1,3),'2. Raumgruppen'!$8:$8,0))),"")</f>
        <v/>
      </c>
      <c r="X2006" s="732" t="str">
        <f t="shared" si="308"/>
        <v/>
      </c>
      <c r="Y2006" s="732" t="str">
        <f t="shared" si="309"/>
        <v/>
      </c>
      <c r="Z2006" s="733" t="str">
        <f t="shared" si="310"/>
        <v/>
      </c>
      <c r="AA2006" s="732" t="str">
        <f t="shared" si="311"/>
        <v/>
      </c>
      <c r="AB2006" s="643"/>
      <c r="AC2006" s="276"/>
      <c r="AD2006" s="277"/>
      <c r="AE2006" s="278"/>
      <c r="AF2006" s="278" t="str">
        <f t="shared" si="303"/>
        <v/>
      </c>
      <c r="AG2006" s="278"/>
      <c r="AH2006" s="279">
        <f t="shared" si="304"/>
        <v>17.98</v>
      </c>
      <c r="AI2006" s="279" t="str">
        <f t="shared" si="305"/>
        <v/>
      </c>
      <c r="AJ2006" s="279" t="str">
        <f t="shared" si="306"/>
        <v/>
      </c>
      <c r="AK2006" s="278"/>
      <c r="AL2006" s="278"/>
      <c r="AM2006" s="278"/>
      <c r="AN2006" s="278"/>
      <c r="AO2006" s="262"/>
      <c r="AP2006" s="262"/>
      <c r="AQ2006" s="262"/>
      <c r="AR2006" s="262"/>
      <c r="AS2006" s="262"/>
      <c r="AT2006" s="262"/>
      <c r="AU2006" s="262"/>
      <c r="AV2006" s="262"/>
      <c r="AW2006" s="264"/>
      <c r="AX2006" s="264"/>
      <c r="AY2006" s="262"/>
      <c r="AZ2006" s="262"/>
    </row>
    <row r="2007" spans="1:52" ht="27" hidden="1" customHeight="1">
      <c r="B2007" s="639">
        <v>1993</v>
      </c>
      <c r="C2007" s="639"/>
      <c r="D2007" s="640"/>
      <c r="E2007" s="640"/>
      <c r="F2007" s="640" t="str">
        <f>IFERROR(VLOOKUP(C2007,'Gebäude-Typen'!$A$7:$D$215,4,FALSE),"")</f>
        <v/>
      </c>
      <c r="G2007" s="641"/>
      <c r="H2007" s="640"/>
      <c r="I2007" s="639"/>
      <c r="J2007" s="640"/>
      <c r="K2007" s="642"/>
      <c r="L2007" s="639"/>
      <c r="M2007" s="639"/>
      <c r="N2007" s="639"/>
      <c r="O2007" s="639"/>
      <c r="P2007" s="734"/>
      <c r="Q2007" s="642"/>
      <c r="R2007" s="639"/>
      <c r="S2007" s="729" t="str">
        <f>IFERROR(ROUND(VLOOKUP(M2007,Reinigungstage,IF('Gebäude-Typen'!$C$6&lt;&gt;0,'Gebäude-Typen'!$C$6,VLOOKUP(C2007,Gebäude_Typen,2,FALSE)),FALSE),2)/2,"")</f>
        <v/>
      </c>
      <c r="T2007" s="729" t="str">
        <f>IFERROR(ROUND(VLOOKUP(N2007,Reinigungstage,IF('Gebäude-Typen'!$C$6&lt;&gt;0,'Gebäude-Typen'!$C$6,VLOOKUP(C2007,Gebäude_Typen,2,FALSE)),FALSE),2)/2,"")</f>
        <v/>
      </c>
      <c r="U2007" s="730">
        <f t="shared" si="307"/>
        <v>17.98</v>
      </c>
      <c r="V2007" s="731" t="str">
        <f>IFERROR(INDEX('2. Raumgruppen'!$A$1:$Y$33,MATCH(IF(ISERROR(SEARCH(" ",M2007,1)),MID(M2007,1,3),MID(M2007,1,SEARCH(" ",M2007,1)-1)),'2. Raumgruppen'!$B:$B,0),IF(ISERROR(SEARCH(" ",M2007,1)),MATCH('2. Raumgruppen'!$L$8,'2. Raumgruppen'!$8:$8,0),MATCH(MID(M2007,SEARCH(" ",M2007,1)+1,3),'2. Raumgruppen'!$8:$8,0))),"")</f>
        <v/>
      </c>
      <c r="W2007" s="731" t="str">
        <f>IFERROR(INDEX('2. Raumgruppen'!$A$1:$Y$33,MATCH(IF(ISERROR(SEARCH(" ",N2007,1)),MID(N2007,1,3),MID(N2007,1,SEARCH(" ",N2007,1)-1)),'2. Raumgruppen'!$B:$B,0),IF(ISERROR(SEARCH(" ",N2007,1)),MATCH('2. Raumgruppen'!$L$8,'2. Raumgruppen'!$8:$8,0),MATCH(MID(N2007,SEARCH(" ",N2007,1)+1,3),'2. Raumgruppen'!$8:$8,0))),"")</f>
        <v/>
      </c>
      <c r="X2007" s="732" t="str">
        <f t="shared" si="308"/>
        <v/>
      </c>
      <c r="Y2007" s="732" t="str">
        <f t="shared" si="309"/>
        <v/>
      </c>
      <c r="Z2007" s="733" t="str">
        <f t="shared" si="310"/>
        <v/>
      </c>
      <c r="AA2007" s="732" t="str">
        <f t="shared" si="311"/>
        <v/>
      </c>
      <c r="AB2007" s="643"/>
      <c r="AC2007" s="276"/>
      <c r="AD2007" s="277"/>
      <c r="AE2007" s="278"/>
      <c r="AF2007" s="278" t="str">
        <f t="shared" si="303"/>
        <v/>
      </c>
      <c r="AG2007" s="278"/>
      <c r="AH2007" s="279">
        <f t="shared" si="304"/>
        <v>17.98</v>
      </c>
      <c r="AI2007" s="279" t="str">
        <f t="shared" si="305"/>
        <v/>
      </c>
      <c r="AJ2007" s="279" t="str">
        <f t="shared" si="306"/>
        <v/>
      </c>
      <c r="AK2007" s="278"/>
      <c r="AL2007" s="278"/>
      <c r="AM2007" s="278"/>
      <c r="AN2007" s="278"/>
      <c r="AO2007" s="262"/>
      <c r="AP2007" s="262"/>
      <c r="AQ2007" s="262"/>
      <c r="AR2007" s="262"/>
      <c r="AS2007" s="262"/>
      <c r="AT2007" s="262"/>
      <c r="AU2007" s="262"/>
      <c r="AV2007" s="262"/>
      <c r="AW2007" s="262"/>
      <c r="AX2007" s="264"/>
      <c r="AY2007" s="262"/>
      <c r="AZ2007" s="262"/>
    </row>
    <row r="2008" spans="1:52" ht="27" hidden="1" customHeight="1">
      <c r="B2008" s="639">
        <v>1994</v>
      </c>
      <c r="C2008" s="639"/>
      <c r="D2008" s="640"/>
      <c r="E2008" s="640"/>
      <c r="F2008" s="640" t="str">
        <f>IFERROR(VLOOKUP(C2008,'Gebäude-Typen'!$A$7:$D$215,4,FALSE),"")</f>
        <v/>
      </c>
      <c r="G2008" s="641"/>
      <c r="H2008" s="640"/>
      <c r="I2008" s="639"/>
      <c r="J2008" s="640"/>
      <c r="K2008" s="642"/>
      <c r="L2008" s="639"/>
      <c r="M2008" s="639"/>
      <c r="N2008" s="639"/>
      <c r="O2008" s="639"/>
      <c r="P2008" s="734"/>
      <c r="Q2008" s="642"/>
      <c r="R2008" s="639"/>
      <c r="S2008" s="729" t="str">
        <f>IFERROR(ROUND(VLOOKUP(M2008,Reinigungstage,IF('Gebäude-Typen'!$C$6&lt;&gt;0,'Gebäude-Typen'!$C$6,VLOOKUP(C2008,Gebäude_Typen,2,FALSE)),FALSE),2)/2,"")</f>
        <v/>
      </c>
      <c r="T2008" s="729" t="str">
        <f>IFERROR(ROUND(VLOOKUP(N2008,Reinigungstage,IF('Gebäude-Typen'!$C$6&lt;&gt;0,'Gebäude-Typen'!$C$6,VLOOKUP(C2008,Gebäude_Typen,2,FALSE)),FALSE),2)/2,"")</f>
        <v/>
      </c>
      <c r="U2008" s="730">
        <f t="shared" si="307"/>
        <v>17.98</v>
      </c>
      <c r="V2008" s="731" t="str">
        <f>IFERROR(INDEX('2. Raumgruppen'!$A$1:$Y$33,MATCH(IF(ISERROR(SEARCH(" ",M2008,1)),MID(M2008,1,3),MID(M2008,1,SEARCH(" ",M2008,1)-1)),'2. Raumgruppen'!$B:$B,0),IF(ISERROR(SEARCH(" ",M2008,1)),MATCH('2. Raumgruppen'!$L$8,'2. Raumgruppen'!$8:$8,0),MATCH(MID(M2008,SEARCH(" ",M2008,1)+1,3),'2. Raumgruppen'!$8:$8,0))),"")</f>
        <v/>
      </c>
      <c r="W2008" s="731" t="str">
        <f>IFERROR(INDEX('2. Raumgruppen'!$A$1:$Y$33,MATCH(IF(ISERROR(SEARCH(" ",N2008,1)),MID(N2008,1,3),MID(N2008,1,SEARCH(" ",N2008,1)-1)),'2. Raumgruppen'!$B:$B,0),IF(ISERROR(SEARCH(" ",N2008,1)),MATCH('2. Raumgruppen'!$L$8,'2. Raumgruppen'!$8:$8,0),MATCH(MID(N2008,SEARCH(" ",N2008,1)+1,3),'2. Raumgruppen'!$8:$8,0))),"")</f>
        <v/>
      </c>
      <c r="X2008" s="732" t="str">
        <f t="shared" si="308"/>
        <v/>
      </c>
      <c r="Y2008" s="732" t="str">
        <f t="shared" si="309"/>
        <v/>
      </c>
      <c r="Z2008" s="733" t="str">
        <f t="shared" si="310"/>
        <v/>
      </c>
      <c r="AA2008" s="732" t="str">
        <f t="shared" si="311"/>
        <v/>
      </c>
      <c r="AB2008" s="643"/>
      <c r="AC2008" s="276"/>
      <c r="AD2008" s="277"/>
      <c r="AE2008" s="278"/>
      <c r="AF2008" s="278" t="str">
        <f t="shared" si="303"/>
        <v/>
      </c>
      <c r="AG2008" s="278"/>
      <c r="AH2008" s="279">
        <f t="shared" si="304"/>
        <v>17.98</v>
      </c>
      <c r="AI2008" s="279" t="str">
        <f t="shared" si="305"/>
        <v/>
      </c>
      <c r="AJ2008" s="279" t="str">
        <f t="shared" si="306"/>
        <v/>
      </c>
      <c r="AK2008" s="278"/>
      <c r="AL2008" s="278"/>
      <c r="AM2008" s="278"/>
      <c r="AN2008" s="278"/>
      <c r="AO2008" s="262"/>
      <c r="AP2008" s="262"/>
      <c r="AQ2008" s="262"/>
      <c r="AR2008" s="262"/>
      <c r="AS2008" s="262"/>
      <c r="AT2008" s="262"/>
      <c r="AU2008" s="262"/>
      <c r="AV2008" s="262"/>
      <c r="AW2008" s="264"/>
      <c r="AX2008" s="264"/>
      <c r="AY2008" s="262"/>
      <c r="AZ2008" s="264"/>
    </row>
    <row r="2009" spans="1:52" ht="27" hidden="1" customHeight="1">
      <c r="B2009" s="639">
        <v>1995</v>
      </c>
      <c r="C2009" s="639"/>
      <c r="D2009" s="640"/>
      <c r="E2009" s="640"/>
      <c r="F2009" s="640" t="str">
        <f>IFERROR(VLOOKUP(C2009,'Gebäude-Typen'!$A$7:$D$215,4,FALSE),"")</f>
        <v/>
      </c>
      <c r="G2009" s="641"/>
      <c r="H2009" s="640"/>
      <c r="I2009" s="639"/>
      <c r="J2009" s="640"/>
      <c r="K2009" s="642"/>
      <c r="L2009" s="639"/>
      <c r="M2009" s="639"/>
      <c r="N2009" s="639"/>
      <c r="O2009" s="639"/>
      <c r="P2009" s="734"/>
      <c r="Q2009" s="642"/>
      <c r="R2009" s="639"/>
      <c r="S2009" s="729" t="str">
        <f>IFERROR(ROUND(VLOOKUP(M2009,Reinigungstage,IF('Gebäude-Typen'!$C$6&lt;&gt;0,'Gebäude-Typen'!$C$6,VLOOKUP(C2009,Gebäude_Typen,2,FALSE)),FALSE),2)/2,"")</f>
        <v/>
      </c>
      <c r="T2009" s="729" t="str">
        <f>IFERROR(ROUND(VLOOKUP(N2009,Reinigungstage,IF('Gebäude-Typen'!$C$6&lt;&gt;0,'Gebäude-Typen'!$C$6,VLOOKUP(C2009,Gebäude_Typen,2,FALSE)),FALSE),2)/2,"")</f>
        <v/>
      </c>
      <c r="U2009" s="730">
        <f t="shared" si="307"/>
        <v>17.98</v>
      </c>
      <c r="V2009" s="731" t="str">
        <f>IFERROR(INDEX('2. Raumgruppen'!$A$1:$Y$33,MATCH(IF(ISERROR(SEARCH(" ",M2009,1)),MID(M2009,1,3),MID(M2009,1,SEARCH(" ",M2009,1)-1)),'2. Raumgruppen'!$B:$B,0),IF(ISERROR(SEARCH(" ",M2009,1)),MATCH('2. Raumgruppen'!$L$8,'2. Raumgruppen'!$8:$8,0),MATCH(MID(M2009,SEARCH(" ",M2009,1)+1,3),'2. Raumgruppen'!$8:$8,0))),"")</f>
        <v/>
      </c>
      <c r="W2009" s="731" t="str">
        <f>IFERROR(INDEX('2. Raumgruppen'!$A$1:$Y$33,MATCH(IF(ISERROR(SEARCH(" ",N2009,1)),MID(N2009,1,3),MID(N2009,1,SEARCH(" ",N2009,1)-1)),'2. Raumgruppen'!$B:$B,0),IF(ISERROR(SEARCH(" ",N2009,1)),MATCH('2. Raumgruppen'!$L$8,'2. Raumgruppen'!$8:$8,0),MATCH(MID(N2009,SEARCH(" ",N2009,1)+1,3),'2. Raumgruppen'!$8:$8,0))),"")</f>
        <v/>
      </c>
      <c r="X2009" s="732" t="str">
        <f t="shared" si="308"/>
        <v/>
      </c>
      <c r="Y2009" s="732" t="str">
        <f t="shared" si="309"/>
        <v/>
      </c>
      <c r="Z2009" s="733" t="str">
        <f t="shared" si="310"/>
        <v/>
      </c>
      <c r="AA2009" s="732" t="str">
        <f t="shared" si="311"/>
        <v/>
      </c>
      <c r="AB2009" s="643"/>
      <c r="AC2009" s="276"/>
      <c r="AD2009" s="277"/>
      <c r="AE2009" s="278"/>
      <c r="AF2009" s="278" t="str">
        <f t="shared" si="303"/>
        <v/>
      </c>
      <c r="AG2009" s="278"/>
      <c r="AH2009" s="279">
        <f t="shared" si="304"/>
        <v>17.98</v>
      </c>
      <c r="AI2009" s="279" t="str">
        <f t="shared" si="305"/>
        <v/>
      </c>
      <c r="AJ2009" s="279" t="str">
        <f t="shared" si="306"/>
        <v/>
      </c>
      <c r="AK2009" s="278"/>
      <c r="AL2009" s="278"/>
      <c r="AM2009" s="278"/>
      <c r="AN2009" s="278"/>
      <c r="AO2009" s="262"/>
      <c r="AP2009" s="262"/>
      <c r="AQ2009" s="262"/>
      <c r="AR2009" s="262"/>
      <c r="AS2009" s="262"/>
      <c r="AT2009" s="262"/>
      <c r="AU2009" s="262"/>
      <c r="AV2009" s="262"/>
      <c r="AW2009" s="262"/>
      <c r="AX2009" s="278"/>
      <c r="AY2009" s="264"/>
      <c r="AZ2009" s="264"/>
    </row>
    <row r="2010" spans="1:52" ht="27" hidden="1" customHeight="1">
      <c r="B2010" s="639">
        <v>1996</v>
      </c>
      <c r="C2010" s="639"/>
      <c r="D2010" s="640"/>
      <c r="E2010" s="640"/>
      <c r="F2010" s="640" t="str">
        <f>IFERROR(VLOOKUP(C2010,'Gebäude-Typen'!$A$7:$D$215,4,FALSE),"")</f>
        <v/>
      </c>
      <c r="G2010" s="641"/>
      <c r="H2010" s="640"/>
      <c r="I2010" s="639"/>
      <c r="J2010" s="640"/>
      <c r="K2010" s="642"/>
      <c r="L2010" s="639"/>
      <c r="M2010" s="639"/>
      <c r="N2010" s="639"/>
      <c r="O2010" s="639"/>
      <c r="P2010" s="734"/>
      <c r="Q2010" s="642"/>
      <c r="R2010" s="639"/>
      <c r="S2010" s="729" t="str">
        <f>IFERROR(ROUND(VLOOKUP(M2010,Reinigungstage,IF('Gebäude-Typen'!$C$6&lt;&gt;0,'Gebäude-Typen'!$C$6,VLOOKUP(C2010,Gebäude_Typen,2,FALSE)),FALSE),2)/2,"")</f>
        <v/>
      </c>
      <c r="T2010" s="729" t="str">
        <f>IFERROR(ROUND(VLOOKUP(N2010,Reinigungstage,IF('Gebäude-Typen'!$C$6&lt;&gt;0,'Gebäude-Typen'!$C$6,VLOOKUP(C2010,Gebäude_Typen,2,FALSE)),FALSE),2)/2,"")</f>
        <v/>
      </c>
      <c r="U2010" s="730">
        <f t="shared" si="307"/>
        <v>17.98</v>
      </c>
      <c r="V2010" s="731" t="str">
        <f>IFERROR(INDEX('2. Raumgruppen'!$A$1:$Y$33,MATCH(IF(ISERROR(SEARCH(" ",M2010,1)),MID(M2010,1,3),MID(M2010,1,SEARCH(" ",M2010,1)-1)),'2. Raumgruppen'!$B:$B,0),IF(ISERROR(SEARCH(" ",M2010,1)),MATCH('2. Raumgruppen'!$L$8,'2. Raumgruppen'!$8:$8,0),MATCH(MID(M2010,SEARCH(" ",M2010,1)+1,3),'2. Raumgruppen'!$8:$8,0))),"")</f>
        <v/>
      </c>
      <c r="W2010" s="731" t="str">
        <f>IFERROR(INDEX('2. Raumgruppen'!$A$1:$Y$33,MATCH(IF(ISERROR(SEARCH(" ",N2010,1)),MID(N2010,1,3),MID(N2010,1,SEARCH(" ",N2010,1)-1)),'2. Raumgruppen'!$B:$B,0),IF(ISERROR(SEARCH(" ",N2010,1)),MATCH('2. Raumgruppen'!$L$8,'2. Raumgruppen'!$8:$8,0),MATCH(MID(N2010,SEARCH(" ",N2010,1)+1,3),'2. Raumgruppen'!$8:$8,0))),"")</f>
        <v/>
      </c>
      <c r="X2010" s="732" t="str">
        <f t="shared" si="308"/>
        <v/>
      </c>
      <c r="Y2010" s="732" t="str">
        <f t="shared" si="309"/>
        <v/>
      </c>
      <c r="Z2010" s="733" t="str">
        <f t="shared" si="310"/>
        <v/>
      </c>
      <c r="AA2010" s="732" t="str">
        <f t="shared" si="311"/>
        <v/>
      </c>
      <c r="AB2010" s="643"/>
      <c r="AC2010" s="276"/>
      <c r="AD2010" s="277"/>
      <c r="AE2010" s="278"/>
      <c r="AF2010" s="278" t="str">
        <f t="shared" si="303"/>
        <v/>
      </c>
      <c r="AG2010" s="278"/>
      <c r="AH2010" s="279">
        <f t="shared" si="304"/>
        <v>17.98</v>
      </c>
      <c r="AI2010" s="279" t="str">
        <f t="shared" si="305"/>
        <v/>
      </c>
      <c r="AJ2010" s="279" t="str">
        <f t="shared" si="306"/>
        <v/>
      </c>
      <c r="AK2010" s="278"/>
      <c r="AL2010" s="278"/>
      <c r="AM2010" s="278"/>
      <c r="AN2010" s="278"/>
      <c r="AO2010" s="262"/>
      <c r="AP2010" s="262"/>
      <c r="AQ2010" s="262"/>
      <c r="AR2010" s="262"/>
      <c r="AS2010" s="262"/>
      <c r="AT2010" s="262"/>
      <c r="AU2010" s="262"/>
      <c r="AV2010" s="262"/>
      <c r="AW2010" s="262"/>
      <c r="AX2010" s="262"/>
      <c r="AY2010" s="264"/>
      <c r="AZ2010" s="262"/>
    </row>
    <row r="2011" spans="1:52" ht="27" hidden="1" customHeight="1">
      <c r="B2011" s="639">
        <v>1997</v>
      </c>
      <c r="C2011" s="639"/>
      <c r="D2011" s="640"/>
      <c r="E2011" s="640"/>
      <c r="F2011" s="640" t="str">
        <f>IFERROR(VLOOKUP(C2011,'Gebäude-Typen'!$A$7:$D$215,4,FALSE),"")</f>
        <v/>
      </c>
      <c r="G2011" s="641"/>
      <c r="H2011" s="640"/>
      <c r="I2011" s="639"/>
      <c r="J2011" s="640"/>
      <c r="K2011" s="642"/>
      <c r="L2011" s="639"/>
      <c r="M2011" s="639"/>
      <c r="N2011" s="639"/>
      <c r="O2011" s="639"/>
      <c r="P2011" s="734"/>
      <c r="Q2011" s="642"/>
      <c r="R2011" s="639"/>
      <c r="S2011" s="729" t="str">
        <f>IFERROR(ROUND(VLOOKUP(M2011,Reinigungstage,IF('Gebäude-Typen'!$C$6&lt;&gt;0,'Gebäude-Typen'!$C$6,VLOOKUP(C2011,Gebäude_Typen,2,FALSE)),FALSE),2)/2,"")</f>
        <v/>
      </c>
      <c r="T2011" s="729" t="str">
        <f>IFERROR(ROUND(VLOOKUP(N2011,Reinigungstage,IF('Gebäude-Typen'!$C$6&lt;&gt;0,'Gebäude-Typen'!$C$6,VLOOKUP(C2011,Gebäude_Typen,2,FALSE)),FALSE),2)/2,"")</f>
        <v/>
      </c>
      <c r="U2011" s="730">
        <f t="shared" si="307"/>
        <v>17.98</v>
      </c>
      <c r="V2011" s="731" t="str">
        <f>IFERROR(INDEX('2. Raumgruppen'!$A$1:$Y$33,MATCH(IF(ISERROR(SEARCH(" ",M2011,1)),MID(M2011,1,3),MID(M2011,1,SEARCH(" ",M2011,1)-1)),'2. Raumgruppen'!$B:$B,0),IF(ISERROR(SEARCH(" ",M2011,1)),MATCH('2. Raumgruppen'!$L$8,'2. Raumgruppen'!$8:$8,0),MATCH(MID(M2011,SEARCH(" ",M2011,1)+1,3),'2. Raumgruppen'!$8:$8,0))),"")</f>
        <v/>
      </c>
      <c r="W2011" s="731" t="str">
        <f>IFERROR(INDEX('2. Raumgruppen'!$A$1:$Y$33,MATCH(IF(ISERROR(SEARCH(" ",N2011,1)),MID(N2011,1,3),MID(N2011,1,SEARCH(" ",N2011,1)-1)),'2. Raumgruppen'!$B:$B,0),IF(ISERROR(SEARCH(" ",N2011,1)),MATCH('2. Raumgruppen'!$L$8,'2. Raumgruppen'!$8:$8,0),MATCH(MID(N2011,SEARCH(" ",N2011,1)+1,3),'2. Raumgruppen'!$8:$8,0))),"")</f>
        <v/>
      </c>
      <c r="X2011" s="732" t="str">
        <f t="shared" si="308"/>
        <v/>
      </c>
      <c r="Y2011" s="732" t="str">
        <f t="shared" si="309"/>
        <v/>
      </c>
      <c r="Z2011" s="733" t="str">
        <f t="shared" si="310"/>
        <v/>
      </c>
      <c r="AA2011" s="732" t="str">
        <f t="shared" si="311"/>
        <v/>
      </c>
      <c r="AB2011" s="643"/>
      <c r="AC2011" s="276"/>
      <c r="AD2011" s="277"/>
      <c r="AE2011" s="278"/>
      <c r="AF2011" s="278" t="str">
        <f t="shared" si="303"/>
        <v/>
      </c>
      <c r="AG2011" s="278"/>
      <c r="AH2011" s="279">
        <f t="shared" si="304"/>
        <v>17.98</v>
      </c>
      <c r="AI2011" s="279" t="str">
        <f t="shared" si="305"/>
        <v/>
      </c>
      <c r="AJ2011" s="279" t="str">
        <f t="shared" si="306"/>
        <v/>
      </c>
      <c r="AK2011" s="278"/>
      <c r="AL2011" s="278"/>
      <c r="AM2011" s="278"/>
      <c r="AN2011" s="278"/>
      <c r="AO2011" s="262"/>
      <c r="AP2011" s="262"/>
      <c r="AQ2011" s="262"/>
      <c r="AR2011" s="262"/>
      <c r="AS2011" s="262"/>
      <c r="AT2011" s="262"/>
      <c r="AU2011" s="262"/>
      <c r="AV2011" s="262"/>
      <c r="AW2011" s="262"/>
      <c r="AX2011" s="262"/>
      <c r="AY2011" s="262"/>
      <c r="AZ2011" s="262"/>
    </row>
    <row r="2012" spans="1:52" ht="27" hidden="1" customHeight="1">
      <c r="B2012" s="639">
        <v>1998</v>
      </c>
      <c r="C2012" s="639"/>
      <c r="D2012" s="640"/>
      <c r="E2012" s="640"/>
      <c r="F2012" s="640" t="str">
        <f>IFERROR(VLOOKUP(C2012,'Gebäude-Typen'!$A$7:$D$215,4,FALSE),"")</f>
        <v/>
      </c>
      <c r="G2012" s="641"/>
      <c r="H2012" s="640"/>
      <c r="I2012" s="639"/>
      <c r="J2012" s="640"/>
      <c r="K2012" s="642"/>
      <c r="L2012" s="639"/>
      <c r="M2012" s="639"/>
      <c r="N2012" s="639"/>
      <c r="O2012" s="639"/>
      <c r="P2012" s="734"/>
      <c r="Q2012" s="642"/>
      <c r="R2012" s="639"/>
      <c r="S2012" s="729" t="str">
        <f>IFERROR(ROUND(VLOOKUP(M2012,Reinigungstage,IF('Gebäude-Typen'!$C$6&lt;&gt;0,'Gebäude-Typen'!$C$6,VLOOKUP(C2012,Gebäude_Typen,2,FALSE)),FALSE),2)/2,"")</f>
        <v/>
      </c>
      <c r="T2012" s="729" t="str">
        <f>IFERROR(ROUND(VLOOKUP(N2012,Reinigungstage,IF('Gebäude-Typen'!$C$6&lt;&gt;0,'Gebäude-Typen'!$C$6,VLOOKUP(C2012,Gebäude_Typen,2,FALSE)),FALSE),2)/2,"")</f>
        <v/>
      </c>
      <c r="U2012" s="730">
        <f t="shared" si="307"/>
        <v>17.98</v>
      </c>
      <c r="V2012" s="731" t="str">
        <f>IFERROR(INDEX('2. Raumgruppen'!$A$1:$Y$33,MATCH(IF(ISERROR(SEARCH(" ",M2012,1)),MID(M2012,1,3),MID(M2012,1,SEARCH(" ",M2012,1)-1)),'2. Raumgruppen'!$B:$B,0),IF(ISERROR(SEARCH(" ",M2012,1)),MATCH('2. Raumgruppen'!$L$8,'2. Raumgruppen'!$8:$8,0),MATCH(MID(M2012,SEARCH(" ",M2012,1)+1,3),'2. Raumgruppen'!$8:$8,0))),"")</f>
        <v/>
      </c>
      <c r="W2012" s="731" t="str">
        <f>IFERROR(INDEX('2. Raumgruppen'!$A$1:$Y$33,MATCH(IF(ISERROR(SEARCH(" ",N2012,1)),MID(N2012,1,3),MID(N2012,1,SEARCH(" ",N2012,1)-1)),'2. Raumgruppen'!$B:$B,0),IF(ISERROR(SEARCH(" ",N2012,1)),MATCH('2. Raumgruppen'!$L$8,'2. Raumgruppen'!$8:$8,0),MATCH(MID(N2012,SEARCH(" ",N2012,1)+1,3),'2. Raumgruppen'!$8:$8,0))),"")</f>
        <v/>
      </c>
      <c r="X2012" s="732" t="str">
        <f t="shared" si="308"/>
        <v/>
      </c>
      <c r="Y2012" s="732" t="str">
        <f t="shared" si="309"/>
        <v/>
      </c>
      <c r="Z2012" s="733" t="str">
        <f t="shared" si="310"/>
        <v/>
      </c>
      <c r="AA2012" s="732" t="str">
        <f t="shared" si="311"/>
        <v/>
      </c>
      <c r="AB2012" s="643"/>
      <c r="AC2012" s="276"/>
      <c r="AD2012" s="277"/>
      <c r="AE2012" s="278"/>
      <c r="AF2012" s="278" t="str">
        <f t="shared" si="303"/>
        <v/>
      </c>
      <c r="AG2012" s="278"/>
      <c r="AH2012" s="279">
        <f t="shared" si="304"/>
        <v>17.98</v>
      </c>
      <c r="AI2012" s="279" t="str">
        <f t="shared" si="305"/>
        <v/>
      </c>
      <c r="AJ2012" s="279" t="str">
        <f t="shared" si="306"/>
        <v/>
      </c>
      <c r="AK2012" s="278"/>
      <c r="AL2012" s="278"/>
      <c r="AM2012" s="278"/>
      <c r="AN2012" s="278"/>
      <c r="AO2012" s="262"/>
      <c r="AP2012" s="262"/>
      <c r="AQ2012" s="262"/>
      <c r="AR2012" s="262"/>
      <c r="AS2012" s="262"/>
      <c r="AT2012" s="262"/>
      <c r="AU2012" s="262"/>
      <c r="AV2012" s="262"/>
      <c r="AW2012" s="264"/>
      <c r="AX2012" s="262"/>
      <c r="AY2012" s="262"/>
      <c r="AZ2012" s="264"/>
    </row>
    <row r="2013" spans="1:52" ht="27" hidden="1" customHeight="1">
      <c r="A2013" s="264"/>
      <c r="B2013" s="639">
        <v>1999</v>
      </c>
      <c r="C2013" s="639"/>
      <c r="D2013" s="640"/>
      <c r="E2013" s="640"/>
      <c r="F2013" s="640" t="str">
        <f>IFERROR(VLOOKUP(C2013,'Gebäude-Typen'!$A$7:$D$215,4,FALSE),"")</f>
        <v/>
      </c>
      <c r="G2013" s="641"/>
      <c r="H2013" s="640"/>
      <c r="I2013" s="639"/>
      <c r="J2013" s="640"/>
      <c r="K2013" s="642"/>
      <c r="L2013" s="639"/>
      <c r="M2013" s="639"/>
      <c r="N2013" s="639"/>
      <c r="O2013" s="639"/>
      <c r="P2013" s="734"/>
      <c r="Q2013" s="642"/>
      <c r="R2013" s="639"/>
      <c r="S2013" s="729" t="str">
        <f>IFERROR(ROUND(VLOOKUP(M2013,Reinigungstage,IF('Gebäude-Typen'!$C$6&lt;&gt;0,'Gebäude-Typen'!$C$6,VLOOKUP(C2013,Gebäude_Typen,2,FALSE)),FALSE),2)/2,"")</f>
        <v/>
      </c>
      <c r="T2013" s="729" t="str">
        <f>IFERROR(ROUND(VLOOKUP(N2013,Reinigungstage,IF('Gebäude-Typen'!$C$6&lt;&gt;0,'Gebäude-Typen'!$C$6,VLOOKUP(C2013,Gebäude_Typen,2,FALSE)),FALSE),2)/2,"")</f>
        <v/>
      </c>
      <c r="U2013" s="730">
        <f t="shared" si="307"/>
        <v>17.98</v>
      </c>
      <c r="V2013" s="731" t="str">
        <f>IFERROR(INDEX('2. Raumgruppen'!$A$1:$Y$33,MATCH(IF(ISERROR(SEARCH(" ",M2013,1)),MID(M2013,1,3),MID(M2013,1,SEARCH(" ",M2013,1)-1)),'2. Raumgruppen'!$B:$B,0),IF(ISERROR(SEARCH(" ",M2013,1)),MATCH('2. Raumgruppen'!$L$8,'2. Raumgruppen'!$8:$8,0),MATCH(MID(M2013,SEARCH(" ",M2013,1)+1,3),'2. Raumgruppen'!$8:$8,0))),"")</f>
        <v/>
      </c>
      <c r="W2013" s="731" t="str">
        <f>IFERROR(INDEX('2. Raumgruppen'!$A$1:$Y$33,MATCH(IF(ISERROR(SEARCH(" ",N2013,1)),MID(N2013,1,3),MID(N2013,1,SEARCH(" ",N2013,1)-1)),'2. Raumgruppen'!$B:$B,0),IF(ISERROR(SEARCH(" ",N2013,1)),MATCH('2. Raumgruppen'!$L$8,'2. Raumgruppen'!$8:$8,0),MATCH(MID(N2013,SEARCH(" ",N2013,1)+1,3),'2. Raumgruppen'!$8:$8,0))),"")</f>
        <v/>
      </c>
      <c r="X2013" s="732" t="str">
        <f t="shared" si="308"/>
        <v/>
      </c>
      <c r="Y2013" s="732" t="str">
        <f t="shared" si="309"/>
        <v/>
      </c>
      <c r="Z2013" s="733" t="str">
        <f t="shared" si="310"/>
        <v/>
      </c>
      <c r="AA2013" s="732" t="str">
        <f t="shared" si="311"/>
        <v/>
      </c>
      <c r="AB2013" s="643"/>
      <c r="AC2013" s="276"/>
      <c r="AD2013" s="277"/>
      <c r="AE2013" s="278"/>
      <c r="AF2013" s="278" t="str">
        <f t="shared" si="303"/>
        <v/>
      </c>
      <c r="AG2013" s="278"/>
      <c r="AH2013" s="279">
        <f t="shared" si="304"/>
        <v>17.98</v>
      </c>
      <c r="AI2013" s="279" t="str">
        <f t="shared" si="305"/>
        <v/>
      </c>
      <c r="AJ2013" s="279" t="str">
        <f t="shared" si="306"/>
        <v/>
      </c>
      <c r="AK2013" s="278"/>
      <c r="AL2013" s="278"/>
      <c r="AM2013" s="278"/>
      <c r="AN2013" s="278"/>
      <c r="AO2013" s="262"/>
      <c r="AP2013" s="262"/>
      <c r="AQ2013" s="262"/>
      <c r="AR2013" s="262"/>
      <c r="AS2013" s="262"/>
      <c r="AT2013" s="262"/>
      <c r="AU2013" s="262"/>
      <c r="AV2013" s="262"/>
      <c r="AW2013" s="262"/>
      <c r="AX2013" s="262"/>
      <c r="AY2013" s="264"/>
      <c r="AZ2013" s="262"/>
    </row>
    <row r="2014" spans="1:52" ht="27" hidden="1" customHeight="1">
      <c r="B2014" s="639">
        <v>2000</v>
      </c>
      <c r="C2014" s="639"/>
      <c r="D2014" s="640"/>
      <c r="E2014" s="640"/>
      <c r="F2014" s="640" t="str">
        <f>IFERROR(VLOOKUP(C2014,'Gebäude-Typen'!$A$7:$D$215,4,FALSE),"")</f>
        <v/>
      </c>
      <c r="G2014" s="641"/>
      <c r="H2014" s="640"/>
      <c r="I2014" s="639"/>
      <c r="J2014" s="640"/>
      <c r="K2014" s="642"/>
      <c r="L2014" s="639"/>
      <c r="M2014" s="639"/>
      <c r="N2014" s="639"/>
      <c r="O2014" s="639"/>
      <c r="P2014" s="734"/>
      <c r="Q2014" s="642"/>
      <c r="R2014" s="639"/>
      <c r="S2014" s="729" t="str">
        <f>IFERROR(ROUND(VLOOKUP(M2014,Reinigungstage,IF('Gebäude-Typen'!$C$6&lt;&gt;0,'Gebäude-Typen'!$C$6,VLOOKUP(C2014,Gebäude_Typen,2,FALSE)),FALSE),2)/2,"")</f>
        <v/>
      </c>
      <c r="T2014" s="729" t="str">
        <f>IFERROR(ROUND(VLOOKUP(N2014,Reinigungstage,IF('Gebäude-Typen'!$C$6&lt;&gt;0,'Gebäude-Typen'!$C$6,VLOOKUP(C2014,Gebäude_Typen,2,FALSE)),FALSE),2)/2,"")</f>
        <v/>
      </c>
      <c r="U2014" s="730">
        <f t="shared" si="307"/>
        <v>17.98</v>
      </c>
      <c r="V2014" s="731" t="str">
        <f>IFERROR(INDEX('2. Raumgruppen'!$A$1:$Y$33,MATCH(IF(ISERROR(SEARCH(" ",M2014,1)),MID(M2014,1,3),MID(M2014,1,SEARCH(" ",M2014,1)-1)),'2. Raumgruppen'!$B:$B,0),IF(ISERROR(SEARCH(" ",M2014,1)),MATCH('2. Raumgruppen'!$L$8,'2. Raumgruppen'!$8:$8,0),MATCH(MID(M2014,SEARCH(" ",M2014,1)+1,3),'2. Raumgruppen'!$8:$8,0))),"")</f>
        <v/>
      </c>
      <c r="W2014" s="731" t="str">
        <f>IFERROR(INDEX('2. Raumgruppen'!$A$1:$Y$33,MATCH(IF(ISERROR(SEARCH(" ",N2014,1)),MID(N2014,1,3),MID(N2014,1,SEARCH(" ",N2014,1)-1)),'2. Raumgruppen'!$B:$B,0),IF(ISERROR(SEARCH(" ",N2014,1)),MATCH('2. Raumgruppen'!$L$8,'2. Raumgruppen'!$8:$8,0),MATCH(MID(N2014,SEARCH(" ",N2014,1)+1,3),'2. Raumgruppen'!$8:$8,0))),"")</f>
        <v/>
      </c>
      <c r="X2014" s="732" t="str">
        <f t="shared" si="308"/>
        <v/>
      </c>
      <c r="Y2014" s="732" t="str">
        <f t="shared" si="309"/>
        <v/>
      </c>
      <c r="Z2014" s="733" t="str">
        <f t="shared" si="310"/>
        <v/>
      </c>
      <c r="AA2014" s="732" t="str">
        <f t="shared" si="311"/>
        <v/>
      </c>
      <c r="AB2014" s="643"/>
      <c r="AC2014" s="276"/>
      <c r="AD2014" s="277"/>
      <c r="AE2014" s="278"/>
      <c r="AF2014" s="278" t="str">
        <f t="shared" si="303"/>
        <v/>
      </c>
      <c r="AG2014" s="278"/>
      <c r="AH2014" s="279">
        <f t="shared" si="304"/>
        <v>17.98</v>
      </c>
      <c r="AI2014" s="279" t="str">
        <f t="shared" si="305"/>
        <v/>
      </c>
      <c r="AJ2014" s="279" t="str">
        <f t="shared" si="306"/>
        <v/>
      </c>
      <c r="AK2014" s="278"/>
      <c r="AL2014" s="278"/>
      <c r="AM2014" s="278"/>
      <c r="AN2014" s="278"/>
      <c r="AO2014" s="262"/>
      <c r="AP2014" s="262"/>
      <c r="AQ2014" s="262"/>
      <c r="AR2014" s="262"/>
      <c r="AS2014" s="262"/>
      <c r="AT2014" s="262"/>
      <c r="AU2014" s="262"/>
      <c r="AV2014" s="262"/>
      <c r="AW2014" s="262"/>
      <c r="AX2014" s="264"/>
      <c r="AY2014" s="264"/>
      <c r="AZ2014" s="262"/>
    </row>
    <row r="2015" spans="1:52" ht="27" hidden="1" customHeight="1">
      <c r="B2015" s="639">
        <v>2001</v>
      </c>
      <c r="C2015" s="639"/>
      <c r="D2015" s="640"/>
      <c r="E2015" s="640"/>
      <c r="F2015" s="640" t="str">
        <f>IFERROR(VLOOKUP(C2015,'Gebäude-Typen'!$A$7:$D$215,4,FALSE),"")</f>
        <v/>
      </c>
      <c r="G2015" s="641"/>
      <c r="H2015" s="640"/>
      <c r="I2015" s="639"/>
      <c r="J2015" s="640"/>
      <c r="K2015" s="642"/>
      <c r="L2015" s="639"/>
      <c r="M2015" s="639"/>
      <c r="N2015" s="639"/>
      <c r="O2015" s="639"/>
      <c r="P2015" s="734"/>
      <c r="Q2015" s="642"/>
      <c r="R2015" s="639"/>
      <c r="S2015" s="729" t="str">
        <f>IFERROR(ROUND(VLOOKUP(M2015,Reinigungstage,IF('Gebäude-Typen'!$C$6&lt;&gt;0,'Gebäude-Typen'!$C$6,VLOOKUP(C2015,Gebäude_Typen,2,FALSE)),FALSE),2)/2,"")</f>
        <v/>
      </c>
      <c r="T2015" s="729" t="str">
        <f>IFERROR(ROUND(VLOOKUP(N2015,Reinigungstage,IF('Gebäude-Typen'!$C$6&lt;&gt;0,'Gebäude-Typen'!$C$6,VLOOKUP(C2015,Gebäude_Typen,2,FALSE)),FALSE),2)/2,"")</f>
        <v/>
      </c>
      <c r="U2015" s="730">
        <f t="shared" si="307"/>
        <v>17.98</v>
      </c>
      <c r="V2015" s="731" t="str">
        <f>IFERROR(INDEX('2. Raumgruppen'!$A$1:$Y$33,MATCH(IF(ISERROR(SEARCH(" ",M2015,1)),MID(M2015,1,3),MID(M2015,1,SEARCH(" ",M2015,1)-1)),'2. Raumgruppen'!$B:$B,0),IF(ISERROR(SEARCH(" ",M2015,1)),MATCH('2. Raumgruppen'!$L$8,'2. Raumgruppen'!$8:$8,0),MATCH(MID(M2015,SEARCH(" ",M2015,1)+1,3),'2. Raumgruppen'!$8:$8,0))),"")</f>
        <v/>
      </c>
      <c r="W2015" s="731" t="str">
        <f>IFERROR(INDEX('2. Raumgruppen'!$A$1:$Y$33,MATCH(IF(ISERROR(SEARCH(" ",N2015,1)),MID(N2015,1,3),MID(N2015,1,SEARCH(" ",N2015,1)-1)),'2. Raumgruppen'!$B:$B,0),IF(ISERROR(SEARCH(" ",N2015,1)),MATCH('2. Raumgruppen'!$L$8,'2. Raumgruppen'!$8:$8,0),MATCH(MID(N2015,SEARCH(" ",N2015,1)+1,3),'2. Raumgruppen'!$8:$8,0))),"")</f>
        <v/>
      </c>
      <c r="X2015" s="732" t="str">
        <f t="shared" si="308"/>
        <v/>
      </c>
      <c r="Y2015" s="732" t="str">
        <f t="shared" si="309"/>
        <v/>
      </c>
      <c r="Z2015" s="733" t="str">
        <f t="shared" si="310"/>
        <v/>
      </c>
      <c r="AA2015" s="732" t="str">
        <f t="shared" si="311"/>
        <v/>
      </c>
      <c r="AB2015" s="643"/>
      <c r="AC2015" s="276"/>
      <c r="AD2015" s="277"/>
      <c r="AE2015" s="278"/>
      <c r="AF2015" s="278" t="str">
        <f t="shared" si="303"/>
        <v/>
      </c>
      <c r="AG2015" s="278"/>
      <c r="AH2015" s="279">
        <f t="shared" si="304"/>
        <v>17.98</v>
      </c>
      <c r="AI2015" s="279" t="str">
        <f t="shared" si="305"/>
        <v/>
      </c>
      <c r="AJ2015" s="279" t="str">
        <f t="shared" si="306"/>
        <v/>
      </c>
      <c r="AK2015" s="278"/>
      <c r="AL2015" s="278"/>
      <c r="AM2015" s="278"/>
      <c r="AN2015" s="278"/>
      <c r="AO2015" s="262"/>
      <c r="AP2015" s="262"/>
      <c r="AQ2015" s="262"/>
      <c r="AR2015" s="262"/>
      <c r="AS2015" s="262"/>
      <c r="AT2015" s="262"/>
      <c r="AU2015" s="262"/>
      <c r="AV2015" s="262"/>
      <c r="AW2015" s="264"/>
      <c r="AX2015" s="262"/>
      <c r="AY2015" s="278"/>
      <c r="AZ2015" s="262"/>
    </row>
    <row r="2016" spans="1:52" ht="27" hidden="1" customHeight="1">
      <c r="B2016" s="639">
        <v>2002</v>
      </c>
      <c r="C2016" s="639"/>
      <c r="D2016" s="640"/>
      <c r="E2016" s="640"/>
      <c r="F2016" s="640" t="str">
        <f>IFERROR(VLOOKUP(C2016,'Gebäude-Typen'!$A$7:$D$215,4,FALSE),"")</f>
        <v/>
      </c>
      <c r="G2016" s="641"/>
      <c r="H2016" s="640"/>
      <c r="I2016" s="639"/>
      <c r="J2016" s="640"/>
      <c r="K2016" s="642"/>
      <c r="L2016" s="639"/>
      <c r="M2016" s="639"/>
      <c r="N2016" s="639"/>
      <c r="O2016" s="639"/>
      <c r="P2016" s="734"/>
      <c r="Q2016" s="642"/>
      <c r="R2016" s="639"/>
      <c r="S2016" s="729" t="str">
        <f>IFERROR(ROUND(VLOOKUP(M2016,Reinigungstage,IF('Gebäude-Typen'!$C$6&lt;&gt;0,'Gebäude-Typen'!$C$6,VLOOKUP(C2016,Gebäude_Typen,2,FALSE)),FALSE),2)/2,"")</f>
        <v/>
      </c>
      <c r="T2016" s="729" t="str">
        <f>IFERROR(ROUND(VLOOKUP(N2016,Reinigungstage,IF('Gebäude-Typen'!$C$6&lt;&gt;0,'Gebäude-Typen'!$C$6,VLOOKUP(C2016,Gebäude_Typen,2,FALSE)),FALSE),2)/2,"")</f>
        <v/>
      </c>
      <c r="U2016" s="730">
        <f t="shared" si="307"/>
        <v>17.98</v>
      </c>
      <c r="V2016" s="731" t="str">
        <f>IFERROR(INDEX('2. Raumgruppen'!$A$1:$Y$33,MATCH(IF(ISERROR(SEARCH(" ",M2016,1)),MID(M2016,1,3),MID(M2016,1,SEARCH(" ",M2016,1)-1)),'2. Raumgruppen'!$B:$B,0),IF(ISERROR(SEARCH(" ",M2016,1)),MATCH('2. Raumgruppen'!$L$8,'2. Raumgruppen'!$8:$8,0),MATCH(MID(M2016,SEARCH(" ",M2016,1)+1,3),'2. Raumgruppen'!$8:$8,0))),"")</f>
        <v/>
      </c>
      <c r="W2016" s="731" t="str">
        <f>IFERROR(INDEX('2. Raumgruppen'!$A$1:$Y$33,MATCH(IF(ISERROR(SEARCH(" ",N2016,1)),MID(N2016,1,3),MID(N2016,1,SEARCH(" ",N2016,1)-1)),'2. Raumgruppen'!$B:$B,0),IF(ISERROR(SEARCH(" ",N2016,1)),MATCH('2. Raumgruppen'!$L$8,'2. Raumgruppen'!$8:$8,0),MATCH(MID(N2016,SEARCH(" ",N2016,1)+1,3),'2. Raumgruppen'!$8:$8,0))),"")</f>
        <v/>
      </c>
      <c r="X2016" s="732" t="str">
        <f t="shared" si="308"/>
        <v/>
      </c>
      <c r="Y2016" s="732" t="str">
        <f t="shared" si="309"/>
        <v/>
      </c>
      <c r="Z2016" s="733" t="str">
        <f t="shared" si="310"/>
        <v/>
      </c>
      <c r="AA2016" s="732" t="str">
        <f t="shared" si="311"/>
        <v/>
      </c>
      <c r="AB2016" s="643"/>
      <c r="AC2016" s="276"/>
      <c r="AD2016" s="277"/>
      <c r="AE2016" s="278"/>
      <c r="AF2016" s="278" t="str">
        <f t="shared" si="303"/>
        <v/>
      </c>
      <c r="AG2016" s="278"/>
      <c r="AH2016" s="279">
        <f t="shared" si="304"/>
        <v>17.98</v>
      </c>
      <c r="AI2016" s="279" t="str">
        <f t="shared" si="305"/>
        <v/>
      </c>
      <c r="AJ2016" s="279" t="str">
        <f t="shared" si="306"/>
        <v/>
      </c>
      <c r="AK2016" s="278"/>
      <c r="AL2016" s="278"/>
      <c r="AM2016" s="278"/>
      <c r="AN2016" s="278"/>
      <c r="AO2016" s="262"/>
      <c r="AP2016" s="262"/>
      <c r="AQ2016" s="262"/>
      <c r="AR2016" s="262"/>
      <c r="AS2016" s="262"/>
      <c r="AT2016" s="262"/>
      <c r="AU2016" s="262"/>
      <c r="AV2016" s="262"/>
      <c r="AW2016" s="264"/>
      <c r="AX2016" s="264"/>
      <c r="AY2016" s="262"/>
      <c r="AZ2016" s="262"/>
    </row>
    <row r="2017" spans="1:52" ht="27" hidden="1" customHeight="1">
      <c r="B2017" s="639">
        <v>2003</v>
      </c>
      <c r="C2017" s="639"/>
      <c r="D2017" s="640"/>
      <c r="E2017" s="640"/>
      <c r="F2017" s="640" t="str">
        <f>IFERROR(VLOOKUP(C2017,'Gebäude-Typen'!$A$7:$D$215,4,FALSE),"")</f>
        <v/>
      </c>
      <c r="G2017" s="641"/>
      <c r="H2017" s="640"/>
      <c r="I2017" s="639"/>
      <c r="J2017" s="640"/>
      <c r="K2017" s="642"/>
      <c r="L2017" s="639"/>
      <c r="M2017" s="639"/>
      <c r="N2017" s="639"/>
      <c r="O2017" s="639"/>
      <c r="P2017" s="734"/>
      <c r="Q2017" s="642"/>
      <c r="R2017" s="639"/>
      <c r="S2017" s="729" t="str">
        <f>IFERROR(ROUND(VLOOKUP(M2017,Reinigungstage,IF('Gebäude-Typen'!$C$6&lt;&gt;0,'Gebäude-Typen'!$C$6,VLOOKUP(C2017,Gebäude_Typen,2,FALSE)),FALSE),2)/2,"")</f>
        <v/>
      </c>
      <c r="T2017" s="729" t="str">
        <f>IFERROR(ROUND(VLOOKUP(N2017,Reinigungstage,IF('Gebäude-Typen'!$C$6&lt;&gt;0,'Gebäude-Typen'!$C$6,VLOOKUP(C2017,Gebäude_Typen,2,FALSE)),FALSE),2)/2,"")</f>
        <v/>
      </c>
      <c r="U2017" s="730">
        <f t="shared" si="307"/>
        <v>17.98</v>
      </c>
      <c r="V2017" s="731" t="str">
        <f>IFERROR(INDEX('2. Raumgruppen'!$A$1:$Y$33,MATCH(IF(ISERROR(SEARCH(" ",M2017,1)),MID(M2017,1,3),MID(M2017,1,SEARCH(" ",M2017,1)-1)),'2. Raumgruppen'!$B:$B,0),IF(ISERROR(SEARCH(" ",M2017,1)),MATCH('2. Raumgruppen'!$L$8,'2. Raumgruppen'!$8:$8,0),MATCH(MID(M2017,SEARCH(" ",M2017,1)+1,3),'2. Raumgruppen'!$8:$8,0))),"")</f>
        <v/>
      </c>
      <c r="W2017" s="731" t="str">
        <f>IFERROR(INDEX('2. Raumgruppen'!$A$1:$Y$33,MATCH(IF(ISERROR(SEARCH(" ",N2017,1)),MID(N2017,1,3),MID(N2017,1,SEARCH(" ",N2017,1)-1)),'2. Raumgruppen'!$B:$B,0),IF(ISERROR(SEARCH(" ",N2017,1)),MATCH('2. Raumgruppen'!$L$8,'2. Raumgruppen'!$8:$8,0),MATCH(MID(N2017,SEARCH(" ",N2017,1)+1,3),'2. Raumgruppen'!$8:$8,0))),"")</f>
        <v/>
      </c>
      <c r="X2017" s="732" t="str">
        <f t="shared" si="308"/>
        <v/>
      </c>
      <c r="Y2017" s="732" t="str">
        <f t="shared" si="309"/>
        <v/>
      </c>
      <c r="Z2017" s="733" t="str">
        <f t="shared" si="310"/>
        <v/>
      </c>
      <c r="AA2017" s="732" t="str">
        <f t="shared" si="311"/>
        <v/>
      </c>
      <c r="AB2017" s="643"/>
      <c r="AC2017" s="276"/>
      <c r="AD2017" s="277"/>
      <c r="AE2017" s="278"/>
      <c r="AF2017" s="278" t="str">
        <f t="shared" si="303"/>
        <v/>
      </c>
      <c r="AG2017" s="278"/>
      <c r="AH2017" s="279">
        <f t="shared" si="304"/>
        <v>17.98</v>
      </c>
      <c r="AI2017" s="279" t="str">
        <f t="shared" si="305"/>
        <v/>
      </c>
      <c r="AJ2017" s="279" t="str">
        <f t="shared" si="306"/>
        <v/>
      </c>
      <c r="AK2017" s="278"/>
      <c r="AL2017" s="278"/>
      <c r="AM2017" s="278"/>
      <c r="AN2017" s="278"/>
      <c r="AO2017" s="262"/>
      <c r="AP2017" s="262"/>
      <c r="AQ2017" s="262"/>
      <c r="AR2017" s="262"/>
      <c r="AS2017" s="262"/>
      <c r="AT2017" s="262"/>
      <c r="AU2017" s="262"/>
      <c r="AV2017" s="262"/>
      <c r="AW2017" s="262"/>
      <c r="AX2017" s="262"/>
      <c r="AY2017" s="262"/>
      <c r="AZ2017" s="264"/>
    </row>
    <row r="2018" spans="1:52" ht="27" hidden="1" customHeight="1">
      <c r="B2018" s="639">
        <v>2004</v>
      </c>
      <c r="C2018" s="639"/>
      <c r="D2018" s="640"/>
      <c r="E2018" s="640"/>
      <c r="F2018" s="640" t="str">
        <f>IFERROR(VLOOKUP(C2018,'Gebäude-Typen'!$A$7:$D$215,4,FALSE),"")</f>
        <v/>
      </c>
      <c r="G2018" s="641"/>
      <c r="H2018" s="640"/>
      <c r="I2018" s="639"/>
      <c r="J2018" s="640"/>
      <c r="K2018" s="642"/>
      <c r="L2018" s="639"/>
      <c r="M2018" s="639"/>
      <c r="N2018" s="639"/>
      <c r="O2018" s="639"/>
      <c r="P2018" s="734"/>
      <c r="Q2018" s="642"/>
      <c r="R2018" s="639"/>
      <c r="S2018" s="729" t="str">
        <f>IFERROR(ROUND(VLOOKUP(M2018,Reinigungstage,IF('Gebäude-Typen'!$C$6&lt;&gt;0,'Gebäude-Typen'!$C$6,VLOOKUP(C2018,Gebäude_Typen,2,FALSE)),FALSE),2)/2,"")</f>
        <v/>
      </c>
      <c r="T2018" s="729" t="str">
        <f>IFERROR(ROUND(VLOOKUP(N2018,Reinigungstage,IF('Gebäude-Typen'!$C$6&lt;&gt;0,'Gebäude-Typen'!$C$6,VLOOKUP(C2018,Gebäude_Typen,2,FALSE)),FALSE),2)/2,"")</f>
        <v/>
      </c>
      <c r="U2018" s="730">
        <f t="shared" si="307"/>
        <v>17.98</v>
      </c>
      <c r="V2018" s="731" t="str">
        <f>IFERROR(INDEX('2. Raumgruppen'!$A$1:$Y$33,MATCH(IF(ISERROR(SEARCH(" ",M2018,1)),MID(M2018,1,3),MID(M2018,1,SEARCH(" ",M2018,1)-1)),'2. Raumgruppen'!$B:$B,0),IF(ISERROR(SEARCH(" ",M2018,1)),MATCH('2. Raumgruppen'!$L$8,'2. Raumgruppen'!$8:$8,0),MATCH(MID(M2018,SEARCH(" ",M2018,1)+1,3),'2. Raumgruppen'!$8:$8,0))),"")</f>
        <v/>
      </c>
      <c r="W2018" s="731" t="str">
        <f>IFERROR(INDEX('2. Raumgruppen'!$A$1:$Y$33,MATCH(IF(ISERROR(SEARCH(" ",N2018,1)),MID(N2018,1,3),MID(N2018,1,SEARCH(" ",N2018,1)-1)),'2. Raumgruppen'!$B:$B,0),IF(ISERROR(SEARCH(" ",N2018,1)),MATCH('2. Raumgruppen'!$L$8,'2. Raumgruppen'!$8:$8,0),MATCH(MID(N2018,SEARCH(" ",N2018,1)+1,3),'2. Raumgruppen'!$8:$8,0))),"")</f>
        <v/>
      </c>
      <c r="X2018" s="732" t="str">
        <f t="shared" si="308"/>
        <v/>
      </c>
      <c r="Y2018" s="732" t="str">
        <f t="shared" si="309"/>
        <v/>
      </c>
      <c r="Z2018" s="733" t="str">
        <f t="shared" si="310"/>
        <v/>
      </c>
      <c r="AA2018" s="732" t="str">
        <f t="shared" si="311"/>
        <v/>
      </c>
      <c r="AB2018" s="643"/>
      <c r="AC2018" s="276"/>
      <c r="AD2018" s="277"/>
      <c r="AE2018" s="278"/>
      <c r="AF2018" s="278" t="str">
        <f t="shared" si="303"/>
        <v/>
      </c>
      <c r="AG2018" s="278"/>
      <c r="AH2018" s="279">
        <f t="shared" si="304"/>
        <v>17.98</v>
      </c>
      <c r="AI2018" s="279" t="str">
        <f t="shared" si="305"/>
        <v/>
      </c>
      <c r="AJ2018" s="279" t="str">
        <f t="shared" si="306"/>
        <v/>
      </c>
      <c r="AK2018" s="278"/>
      <c r="AL2018" s="278"/>
      <c r="AM2018" s="278"/>
      <c r="AN2018" s="278"/>
      <c r="AO2018" s="262"/>
      <c r="AP2018" s="262"/>
      <c r="AQ2018" s="262"/>
      <c r="AR2018" s="262"/>
      <c r="AS2018" s="262"/>
      <c r="AT2018" s="262"/>
      <c r="AU2018" s="262"/>
      <c r="AV2018" s="262"/>
      <c r="AW2018" s="264"/>
      <c r="AX2018" s="264"/>
      <c r="AY2018" s="262"/>
      <c r="AZ2018" s="262"/>
    </row>
    <row r="2019" spans="1:52" ht="27" hidden="1" customHeight="1">
      <c r="B2019" s="639">
        <v>2005</v>
      </c>
      <c r="C2019" s="639"/>
      <c r="D2019" s="640"/>
      <c r="E2019" s="640"/>
      <c r="F2019" s="640" t="str">
        <f>IFERROR(VLOOKUP(C2019,'Gebäude-Typen'!$A$7:$D$215,4,FALSE),"")</f>
        <v/>
      </c>
      <c r="G2019" s="641"/>
      <c r="H2019" s="640"/>
      <c r="I2019" s="639"/>
      <c r="J2019" s="640"/>
      <c r="K2019" s="642"/>
      <c r="L2019" s="639"/>
      <c r="M2019" s="639"/>
      <c r="N2019" s="639"/>
      <c r="O2019" s="639"/>
      <c r="P2019" s="734"/>
      <c r="Q2019" s="642"/>
      <c r="R2019" s="639"/>
      <c r="S2019" s="729" t="str">
        <f>IFERROR(ROUND(VLOOKUP(M2019,Reinigungstage,IF('Gebäude-Typen'!$C$6&lt;&gt;0,'Gebäude-Typen'!$C$6,VLOOKUP(C2019,Gebäude_Typen,2,FALSE)),FALSE),2)/2,"")</f>
        <v/>
      </c>
      <c r="T2019" s="729" t="str">
        <f>IFERROR(ROUND(VLOOKUP(N2019,Reinigungstage,IF('Gebäude-Typen'!$C$6&lt;&gt;0,'Gebäude-Typen'!$C$6,VLOOKUP(C2019,Gebäude_Typen,2,FALSE)),FALSE),2)/2,"")</f>
        <v/>
      </c>
      <c r="U2019" s="730">
        <f t="shared" si="307"/>
        <v>17.98</v>
      </c>
      <c r="V2019" s="731" t="str">
        <f>IFERROR(INDEX('2. Raumgruppen'!$A$1:$Y$33,MATCH(IF(ISERROR(SEARCH(" ",M2019,1)),MID(M2019,1,3),MID(M2019,1,SEARCH(" ",M2019,1)-1)),'2. Raumgruppen'!$B:$B,0),IF(ISERROR(SEARCH(" ",M2019,1)),MATCH('2. Raumgruppen'!$L$8,'2. Raumgruppen'!$8:$8,0),MATCH(MID(M2019,SEARCH(" ",M2019,1)+1,3),'2. Raumgruppen'!$8:$8,0))),"")</f>
        <v/>
      </c>
      <c r="W2019" s="731" t="str">
        <f>IFERROR(INDEX('2. Raumgruppen'!$A$1:$Y$33,MATCH(IF(ISERROR(SEARCH(" ",N2019,1)),MID(N2019,1,3),MID(N2019,1,SEARCH(" ",N2019,1)-1)),'2. Raumgruppen'!$B:$B,0),IF(ISERROR(SEARCH(" ",N2019,1)),MATCH('2. Raumgruppen'!$L$8,'2. Raumgruppen'!$8:$8,0),MATCH(MID(N2019,SEARCH(" ",N2019,1)+1,3),'2. Raumgruppen'!$8:$8,0))),"")</f>
        <v/>
      </c>
      <c r="X2019" s="732" t="str">
        <f t="shared" si="308"/>
        <v/>
      </c>
      <c r="Y2019" s="732" t="str">
        <f t="shared" si="309"/>
        <v/>
      </c>
      <c r="Z2019" s="733" t="str">
        <f t="shared" si="310"/>
        <v/>
      </c>
      <c r="AA2019" s="732" t="str">
        <f t="shared" si="311"/>
        <v/>
      </c>
      <c r="AB2019" s="643"/>
      <c r="AC2019" s="276"/>
      <c r="AD2019" s="277"/>
      <c r="AE2019" s="278"/>
      <c r="AF2019" s="278" t="str">
        <f t="shared" si="303"/>
        <v/>
      </c>
      <c r="AG2019" s="278"/>
      <c r="AH2019" s="279">
        <f t="shared" si="304"/>
        <v>17.98</v>
      </c>
      <c r="AI2019" s="279" t="str">
        <f t="shared" si="305"/>
        <v/>
      </c>
      <c r="AJ2019" s="279" t="str">
        <f t="shared" si="306"/>
        <v/>
      </c>
      <c r="AK2019" s="278"/>
      <c r="AL2019" s="278"/>
      <c r="AM2019" s="278"/>
      <c r="AN2019" s="278"/>
      <c r="AO2019" s="262"/>
      <c r="AP2019" s="262"/>
      <c r="AQ2019" s="262"/>
      <c r="AR2019" s="262"/>
      <c r="AS2019" s="262"/>
      <c r="AT2019" s="262"/>
      <c r="AU2019" s="262"/>
      <c r="AV2019" s="262"/>
      <c r="AW2019" s="262"/>
      <c r="AX2019" s="262"/>
      <c r="AY2019" s="262"/>
      <c r="AZ2019" s="264"/>
    </row>
    <row r="2020" spans="1:52" ht="27" hidden="1" customHeight="1">
      <c r="B2020" s="639">
        <v>2006</v>
      </c>
      <c r="C2020" s="639"/>
      <c r="D2020" s="640"/>
      <c r="E2020" s="640"/>
      <c r="F2020" s="640" t="str">
        <f>IFERROR(VLOOKUP(C2020,'Gebäude-Typen'!$A$7:$D$215,4,FALSE),"")</f>
        <v/>
      </c>
      <c r="G2020" s="641"/>
      <c r="H2020" s="640"/>
      <c r="I2020" s="639"/>
      <c r="J2020" s="640"/>
      <c r="K2020" s="642"/>
      <c r="L2020" s="639"/>
      <c r="M2020" s="639"/>
      <c r="N2020" s="639"/>
      <c r="O2020" s="639"/>
      <c r="P2020" s="734"/>
      <c r="Q2020" s="642"/>
      <c r="R2020" s="639"/>
      <c r="S2020" s="729" t="str">
        <f>IFERROR(ROUND(VLOOKUP(M2020,Reinigungstage,IF('Gebäude-Typen'!$C$6&lt;&gt;0,'Gebäude-Typen'!$C$6,VLOOKUP(C2020,Gebäude_Typen,2,FALSE)),FALSE),2)/2,"")</f>
        <v/>
      </c>
      <c r="T2020" s="729" t="str">
        <f>IFERROR(ROUND(VLOOKUP(N2020,Reinigungstage,IF('Gebäude-Typen'!$C$6&lt;&gt;0,'Gebäude-Typen'!$C$6,VLOOKUP(C2020,Gebäude_Typen,2,FALSE)),FALSE),2)/2,"")</f>
        <v/>
      </c>
      <c r="U2020" s="730">
        <f t="shared" si="307"/>
        <v>17.98</v>
      </c>
      <c r="V2020" s="731" t="str">
        <f>IFERROR(INDEX('2. Raumgruppen'!$A$1:$Y$33,MATCH(IF(ISERROR(SEARCH(" ",M2020,1)),MID(M2020,1,3),MID(M2020,1,SEARCH(" ",M2020,1)-1)),'2. Raumgruppen'!$B:$B,0),IF(ISERROR(SEARCH(" ",M2020,1)),MATCH('2. Raumgruppen'!$L$8,'2. Raumgruppen'!$8:$8,0),MATCH(MID(M2020,SEARCH(" ",M2020,1)+1,3),'2. Raumgruppen'!$8:$8,0))),"")</f>
        <v/>
      </c>
      <c r="W2020" s="731" t="str">
        <f>IFERROR(INDEX('2. Raumgruppen'!$A$1:$Y$33,MATCH(IF(ISERROR(SEARCH(" ",N2020,1)),MID(N2020,1,3),MID(N2020,1,SEARCH(" ",N2020,1)-1)),'2. Raumgruppen'!$B:$B,0),IF(ISERROR(SEARCH(" ",N2020,1)),MATCH('2. Raumgruppen'!$L$8,'2. Raumgruppen'!$8:$8,0),MATCH(MID(N2020,SEARCH(" ",N2020,1)+1,3),'2. Raumgruppen'!$8:$8,0))),"")</f>
        <v/>
      </c>
      <c r="X2020" s="732" t="str">
        <f t="shared" si="308"/>
        <v/>
      </c>
      <c r="Y2020" s="732" t="str">
        <f t="shared" si="309"/>
        <v/>
      </c>
      <c r="Z2020" s="733" t="str">
        <f t="shared" si="310"/>
        <v/>
      </c>
      <c r="AA2020" s="732" t="str">
        <f t="shared" si="311"/>
        <v/>
      </c>
      <c r="AB2020" s="643"/>
      <c r="AC2020" s="276"/>
      <c r="AD2020" s="277"/>
      <c r="AE2020" s="278"/>
      <c r="AF2020" s="278" t="str">
        <f t="shared" si="303"/>
        <v/>
      </c>
      <c r="AG2020" s="278"/>
      <c r="AH2020" s="279">
        <f t="shared" si="304"/>
        <v>17.98</v>
      </c>
      <c r="AI2020" s="279" t="str">
        <f t="shared" si="305"/>
        <v/>
      </c>
      <c r="AJ2020" s="279" t="str">
        <f t="shared" si="306"/>
        <v/>
      </c>
      <c r="AK2020" s="278"/>
      <c r="AL2020" s="278"/>
      <c r="AM2020" s="278"/>
      <c r="AN2020" s="278"/>
      <c r="AO2020" s="262"/>
      <c r="AP2020" s="262"/>
      <c r="AQ2020" s="262"/>
      <c r="AR2020" s="262"/>
      <c r="AS2020" s="262"/>
      <c r="AT2020" s="262"/>
      <c r="AU2020" s="262"/>
      <c r="AV2020" s="262"/>
      <c r="AW2020" s="262"/>
      <c r="AX2020" s="262"/>
      <c r="AY2020" s="264"/>
      <c r="AZ2020" s="262"/>
    </row>
    <row r="2021" spans="1:52" ht="27" hidden="1" customHeight="1">
      <c r="B2021" s="639">
        <v>2007</v>
      </c>
      <c r="C2021" s="639"/>
      <c r="D2021" s="640"/>
      <c r="E2021" s="640"/>
      <c r="F2021" s="640" t="str">
        <f>IFERROR(VLOOKUP(C2021,'Gebäude-Typen'!$A$7:$D$215,4,FALSE),"")</f>
        <v/>
      </c>
      <c r="G2021" s="641"/>
      <c r="H2021" s="640"/>
      <c r="I2021" s="639"/>
      <c r="J2021" s="640"/>
      <c r="K2021" s="642"/>
      <c r="L2021" s="639"/>
      <c r="M2021" s="639"/>
      <c r="N2021" s="639"/>
      <c r="O2021" s="639"/>
      <c r="P2021" s="734"/>
      <c r="Q2021" s="642"/>
      <c r="R2021" s="639"/>
      <c r="S2021" s="729" t="str">
        <f>IFERROR(ROUND(VLOOKUP(M2021,Reinigungstage,IF('Gebäude-Typen'!$C$6&lt;&gt;0,'Gebäude-Typen'!$C$6,VLOOKUP(C2021,Gebäude_Typen,2,FALSE)),FALSE),2)/2,"")</f>
        <v/>
      </c>
      <c r="T2021" s="729" t="str">
        <f>IFERROR(ROUND(VLOOKUP(N2021,Reinigungstage,IF('Gebäude-Typen'!$C$6&lt;&gt;0,'Gebäude-Typen'!$C$6,VLOOKUP(C2021,Gebäude_Typen,2,FALSE)),FALSE),2)/2,"")</f>
        <v/>
      </c>
      <c r="U2021" s="730">
        <f t="shared" si="307"/>
        <v>17.98</v>
      </c>
      <c r="V2021" s="731" t="str">
        <f>IFERROR(INDEX('2. Raumgruppen'!$A$1:$Y$33,MATCH(IF(ISERROR(SEARCH(" ",M2021,1)),MID(M2021,1,3),MID(M2021,1,SEARCH(" ",M2021,1)-1)),'2. Raumgruppen'!$B:$B,0),IF(ISERROR(SEARCH(" ",M2021,1)),MATCH('2. Raumgruppen'!$L$8,'2. Raumgruppen'!$8:$8,0),MATCH(MID(M2021,SEARCH(" ",M2021,1)+1,3),'2. Raumgruppen'!$8:$8,0))),"")</f>
        <v/>
      </c>
      <c r="W2021" s="731" t="str">
        <f>IFERROR(INDEX('2. Raumgruppen'!$A$1:$Y$33,MATCH(IF(ISERROR(SEARCH(" ",N2021,1)),MID(N2021,1,3),MID(N2021,1,SEARCH(" ",N2021,1)-1)),'2. Raumgruppen'!$B:$B,0),IF(ISERROR(SEARCH(" ",N2021,1)),MATCH('2. Raumgruppen'!$L$8,'2. Raumgruppen'!$8:$8,0),MATCH(MID(N2021,SEARCH(" ",N2021,1)+1,3),'2. Raumgruppen'!$8:$8,0))),"")</f>
        <v/>
      </c>
      <c r="X2021" s="732" t="str">
        <f t="shared" si="308"/>
        <v/>
      </c>
      <c r="Y2021" s="732" t="str">
        <f t="shared" si="309"/>
        <v/>
      </c>
      <c r="Z2021" s="733" t="str">
        <f t="shared" si="310"/>
        <v/>
      </c>
      <c r="AA2021" s="732" t="str">
        <f t="shared" si="311"/>
        <v/>
      </c>
      <c r="AB2021" s="643"/>
      <c r="AC2021" s="276"/>
      <c r="AD2021" s="277"/>
      <c r="AE2021" s="278"/>
      <c r="AF2021" s="278" t="str">
        <f t="shared" si="303"/>
        <v/>
      </c>
      <c r="AG2021" s="278"/>
      <c r="AH2021" s="279">
        <f t="shared" si="304"/>
        <v>17.98</v>
      </c>
      <c r="AI2021" s="279" t="str">
        <f t="shared" si="305"/>
        <v/>
      </c>
      <c r="AJ2021" s="279" t="str">
        <f t="shared" si="306"/>
        <v/>
      </c>
      <c r="AK2021" s="278"/>
      <c r="AL2021" s="278"/>
      <c r="AM2021" s="278"/>
      <c r="AN2021" s="278"/>
      <c r="AO2021" s="262"/>
      <c r="AP2021" s="262"/>
      <c r="AQ2021" s="262"/>
      <c r="AR2021" s="262"/>
      <c r="AS2021" s="262"/>
      <c r="AT2021" s="262"/>
      <c r="AU2021" s="262"/>
      <c r="AV2021" s="262"/>
      <c r="AW2021" s="262"/>
      <c r="AX2021" s="262"/>
      <c r="AY2021" s="262"/>
      <c r="AZ2021" s="262"/>
    </row>
    <row r="2022" spans="1:52" ht="27" hidden="1" customHeight="1">
      <c r="B2022" s="639">
        <v>2008</v>
      </c>
      <c r="C2022" s="639"/>
      <c r="D2022" s="640"/>
      <c r="E2022" s="640"/>
      <c r="F2022" s="640" t="str">
        <f>IFERROR(VLOOKUP(C2022,'Gebäude-Typen'!$A$7:$D$215,4,FALSE),"")</f>
        <v/>
      </c>
      <c r="G2022" s="641"/>
      <c r="H2022" s="640"/>
      <c r="I2022" s="639"/>
      <c r="J2022" s="640"/>
      <c r="K2022" s="642"/>
      <c r="L2022" s="639"/>
      <c r="M2022" s="639"/>
      <c r="N2022" s="639"/>
      <c r="O2022" s="639"/>
      <c r="P2022" s="734"/>
      <c r="Q2022" s="642"/>
      <c r="R2022" s="639"/>
      <c r="S2022" s="729" t="str">
        <f>IFERROR(ROUND(VLOOKUP(M2022,Reinigungstage,IF('Gebäude-Typen'!$C$6&lt;&gt;0,'Gebäude-Typen'!$C$6,VLOOKUP(C2022,Gebäude_Typen,2,FALSE)),FALSE),2)/2,"")</f>
        <v/>
      </c>
      <c r="T2022" s="729" t="str">
        <f>IFERROR(ROUND(VLOOKUP(N2022,Reinigungstage,IF('Gebäude-Typen'!$C$6&lt;&gt;0,'Gebäude-Typen'!$C$6,VLOOKUP(C2022,Gebäude_Typen,2,FALSE)),FALSE),2)/2,"")</f>
        <v/>
      </c>
      <c r="U2022" s="730">
        <f t="shared" si="307"/>
        <v>17.98</v>
      </c>
      <c r="V2022" s="731" t="str">
        <f>IFERROR(INDEX('2. Raumgruppen'!$A$1:$Y$33,MATCH(IF(ISERROR(SEARCH(" ",M2022,1)),MID(M2022,1,3),MID(M2022,1,SEARCH(" ",M2022,1)-1)),'2. Raumgruppen'!$B:$B,0),IF(ISERROR(SEARCH(" ",M2022,1)),MATCH('2. Raumgruppen'!$L$8,'2. Raumgruppen'!$8:$8,0),MATCH(MID(M2022,SEARCH(" ",M2022,1)+1,3),'2. Raumgruppen'!$8:$8,0))),"")</f>
        <v/>
      </c>
      <c r="W2022" s="731" t="str">
        <f>IFERROR(INDEX('2. Raumgruppen'!$A$1:$Y$33,MATCH(IF(ISERROR(SEARCH(" ",N2022,1)),MID(N2022,1,3),MID(N2022,1,SEARCH(" ",N2022,1)-1)),'2. Raumgruppen'!$B:$B,0),IF(ISERROR(SEARCH(" ",N2022,1)),MATCH('2. Raumgruppen'!$L$8,'2. Raumgruppen'!$8:$8,0),MATCH(MID(N2022,SEARCH(" ",N2022,1)+1,3),'2. Raumgruppen'!$8:$8,0))),"")</f>
        <v/>
      </c>
      <c r="X2022" s="732" t="str">
        <f t="shared" si="308"/>
        <v/>
      </c>
      <c r="Y2022" s="732" t="str">
        <f t="shared" si="309"/>
        <v/>
      </c>
      <c r="Z2022" s="733" t="str">
        <f t="shared" si="310"/>
        <v/>
      </c>
      <c r="AA2022" s="732" t="str">
        <f t="shared" si="311"/>
        <v/>
      </c>
      <c r="AB2022" s="643"/>
      <c r="AC2022" s="276"/>
      <c r="AD2022" s="277"/>
      <c r="AE2022" s="278"/>
      <c r="AF2022" s="278" t="str">
        <f t="shared" si="303"/>
        <v/>
      </c>
      <c r="AG2022" s="278"/>
      <c r="AH2022" s="279">
        <f t="shared" si="304"/>
        <v>17.98</v>
      </c>
      <c r="AI2022" s="279" t="str">
        <f t="shared" si="305"/>
        <v/>
      </c>
      <c r="AJ2022" s="279" t="str">
        <f t="shared" si="306"/>
        <v/>
      </c>
      <c r="AK2022" s="278"/>
      <c r="AL2022" s="278"/>
      <c r="AM2022" s="278"/>
      <c r="AN2022" s="278"/>
      <c r="AO2022" s="262"/>
      <c r="AP2022" s="262"/>
      <c r="AQ2022" s="262"/>
      <c r="AR2022" s="262"/>
      <c r="AS2022" s="262"/>
      <c r="AT2022" s="262"/>
      <c r="AU2022" s="262"/>
      <c r="AV2022" s="262"/>
      <c r="AW2022" s="262"/>
      <c r="AX2022" s="264"/>
      <c r="AY2022" s="262"/>
      <c r="AZ2022" s="264"/>
    </row>
    <row r="2023" spans="1:52" ht="27" hidden="1" customHeight="1">
      <c r="B2023" s="639">
        <v>2009</v>
      </c>
      <c r="C2023" s="639"/>
      <c r="D2023" s="640"/>
      <c r="E2023" s="640"/>
      <c r="F2023" s="640" t="str">
        <f>IFERROR(VLOOKUP(C2023,'Gebäude-Typen'!$A$7:$D$215,4,FALSE),"")</f>
        <v/>
      </c>
      <c r="G2023" s="641"/>
      <c r="H2023" s="640"/>
      <c r="I2023" s="639"/>
      <c r="J2023" s="640"/>
      <c r="K2023" s="642"/>
      <c r="L2023" s="639"/>
      <c r="M2023" s="639"/>
      <c r="N2023" s="639"/>
      <c r="O2023" s="639"/>
      <c r="P2023" s="734"/>
      <c r="Q2023" s="642"/>
      <c r="R2023" s="639"/>
      <c r="S2023" s="729" t="str">
        <f>IFERROR(ROUND(VLOOKUP(M2023,Reinigungstage,IF('Gebäude-Typen'!$C$6&lt;&gt;0,'Gebäude-Typen'!$C$6,VLOOKUP(C2023,Gebäude_Typen,2,FALSE)),FALSE),2)/2,"")</f>
        <v/>
      </c>
      <c r="T2023" s="729" t="str">
        <f>IFERROR(ROUND(VLOOKUP(N2023,Reinigungstage,IF('Gebäude-Typen'!$C$6&lt;&gt;0,'Gebäude-Typen'!$C$6,VLOOKUP(C2023,Gebäude_Typen,2,FALSE)),FALSE),2)/2,"")</f>
        <v/>
      </c>
      <c r="U2023" s="730">
        <f t="shared" si="307"/>
        <v>17.98</v>
      </c>
      <c r="V2023" s="731" t="str">
        <f>IFERROR(INDEX('2. Raumgruppen'!$A$1:$Y$33,MATCH(IF(ISERROR(SEARCH(" ",M2023,1)),MID(M2023,1,3),MID(M2023,1,SEARCH(" ",M2023,1)-1)),'2. Raumgruppen'!$B:$B,0),IF(ISERROR(SEARCH(" ",M2023,1)),MATCH('2. Raumgruppen'!$L$8,'2. Raumgruppen'!$8:$8,0),MATCH(MID(M2023,SEARCH(" ",M2023,1)+1,3),'2. Raumgruppen'!$8:$8,0))),"")</f>
        <v/>
      </c>
      <c r="W2023" s="731" t="str">
        <f>IFERROR(INDEX('2. Raumgruppen'!$A$1:$Y$33,MATCH(IF(ISERROR(SEARCH(" ",N2023,1)),MID(N2023,1,3),MID(N2023,1,SEARCH(" ",N2023,1)-1)),'2. Raumgruppen'!$B:$B,0),IF(ISERROR(SEARCH(" ",N2023,1)),MATCH('2. Raumgruppen'!$L$8,'2. Raumgruppen'!$8:$8,0),MATCH(MID(N2023,SEARCH(" ",N2023,1)+1,3),'2. Raumgruppen'!$8:$8,0))),"")</f>
        <v/>
      </c>
      <c r="X2023" s="732" t="str">
        <f t="shared" si="308"/>
        <v/>
      </c>
      <c r="Y2023" s="732" t="str">
        <f t="shared" si="309"/>
        <v/>
      </c>
      <c r="Z2023" s="733" t="str">
        <f t="shared" si="310"/>
        <v/>
      </c>
      <c r="AA2023" s="732" t="str">
        <f t="shared" si="311"/>
        <v/>
      </c>
      <c r="AB2023" s="643"/>
      <c r="AC2023" s="276"/>
      <c r="AD2023" s="277"/>
      <c r="AE2023" s="278"/>
      <c r="AF2023" s="278" t="str">
        <f t="shared" si="303"/>
        <v/>
      </c>
      <c r="AG2023" s="278"/>
      <c r="AH2023" s="279">
        <f t="shared" si="304"/>
        <v>17.98</v>
      </c>
      <c r="AI2023" s="279" t="str">
        <f t="shared" si="305"/>
        <v/>
      </c>
      <c r="AJ2023" s="279" t="str">
        <f t="shared" si="306"/>
        <v/>
      </c>
      <c r="AK2023" s="278"/>
      <c r="AL2023" s="278"/>
      <c r="AM2023" s="278"/>
      <c r="AN2023" s="278"/>
      <c r="AO2023" s="262"/>
      <c r="AP2023" s="262"/>
      <c r="AQ2023" s="262"/>
      <c r="AR2023" s="262"/>
      <c r="AS2023" s="262"/>
      <c r="AT2023" s="262"/>
      <c r="AU2023" s="262"/>
      <c r="AV2023" s="262"/>
      <c r="AW2023" s="262"/>
      <c r="AX2023" s="264"/>
      <c r="AY2023" s="262"/>
      <c r="AZ2023" s="264"/>
    </row>
    <row r="2024" spans="1:52" ht="27" hidden="1" customHeight="1">
      <c r="A2024" s="264"/>
      <c r="B2024" s="639">
        <v>2010</v>
      </c>
      <c r="C2024" s="639"/>
      <c r="D2024" s="640"/>
      <c r="E2024" s="640"/>
      <c r="F2024" s="640" t="str">
        <f>IFERROR(VLOOKUP(C2024,'Gebäude-Typen'!$A$7:$D$215,4,FALSE),"")</f>
        <v/>
      </c>
      <c r="G2024" s="641"/>
      <c r="H2024" s="640"/>
      <c r="I2024" s="639"/>
      <c r="J2024" s="640"/>
      <c r="K2024" s="642"/>
      <c r="L2024" s="639"/>
      <c r="M2024" s="639"/>
      <c r="N2024" s="639"/>
      <c r="O2024" s="639"/>
      <c r="P2024" s="734"/>
      <c r="Q2024" s="642"/>
      <c r="R2024" s="639"/>
      <c r="S2024" s="729" t="str">
        <f>IFERROR(ROUND(VLOOKUP(M2024,Reinigungstage,IF('Gebäude-Typen'!$C$6&lt;&gt;0,'Gebäude-Typen'!$C$6,VLOOKUP(C2024,Gebäude_Typen,2,FALSE)),FALSE),2)/2,"")</f>
        <v/>
      </c>
      <c r="T2024" s="729" t="str">
        <f>IFERROR(ROUND(VLOOKUP(N2024,Reinigungstage,IF('Gebäude-Typen'!$C$6&lt;&gt;0,'Gebäude-Typen'!$C$6,VLOOKUP(C2024,Gebäude_Typen,2,FALSE)),FALSE),2)/2,"")</f>
        <v/>
      </c>
      <c r="U2024" s="730">
        <f t="shared" si="307"/>
        <v>17.98</v>
      </c>
      <c r="V2024" s="731" t="str">
        <f>IFERROR(INDEX('2. Raumgruppen'!$A$1:$Y$33,MATCH(IF(ISERROR(SEARCH(" ",M2024,1)),MID(M2024,1,3),MID(M2024,1,SEARCH(" ",M2024,1)-1)),'2. Raumgruppen'!$B:$B,0),IF(ISERROR(SEARCH(" ",M2024,1)),MATCH('2. Raumgruppen'!$L$8,'2. Raumgruppen'!$8:$8,0),MATCH(MID(M2024,SEARCH(" ",M2024,1)+1,3),'2. Raumgruppen'!$8:$8,0))),"")</f>
        <v/>
      </c>
      <c r="W2024" s="731" t="str">
        <f>IFERROR(INDEX('2. Raumgruppen'!$A$1:$Y$33,MATCH(IF(ISERROR(SEARCH(" ",N2024,1)),MID(N2024,1,3),MID(N2024,1,SEARCH(" ",N2024,1)-1)),'2. Raumgruppen'!$B:$B,0),IF(ISERROR(SEARCH(" ",N2024,1)),MATCH('2. Raumgruppen'!$L$8,'2. Raumgruppen'!$8:$8,0),MATCH(MID(N2024,SEARCH(" ",N2024,1)+1,3),'2. Raumgruppen'!$8:$8,0))),"")</f>
        <v/>
      </c>
      <c r="X2024" s="732" t="str">
        <f t="shared" si="308"/>
        <v/>
      </c>
      <c r="Y2024" s="732" t="str">
        <f t="shared" si="309"/>
        <v/>
      </c>
      <c r="Z2024" s="733" t="str">
        <f t="shared" si="310"/>
        <v/>
      </c>
      <c r="AA2024" s="732" t="str">
        <f t="shared" si="311"/>
        <v/>
      </c>
      <c r="AB2024" s="643"/>
      <c r="AC2024" s="276"/>
      <c r="AD2024" s="277"/>
      <c r="AE2024" s="278"/>
      <c r="AF2024" s="278" t="str">
        <f t="shared" si="303"/>
        <v/>
      </c>
      <c r="AG2024" s="278"/>
      <c r="AH2024" s="279">
        <f t="shared" si="304"/>
        <v>17.98</v>
      </c>
      <c r="AI2024" s="279" t="str">
        <f t="shared" si="305"/>
        <v/>
      </c>
      <c r="AJ2024" s="279" t="str">
        <f t="shared" si="306"/>
        <v/>
      </c>
      <c r="AK2024" s="278"/>
      <c r="AL2024" s="278"/>
      <c r="AM2024" s="278"/>
      <c r="AN2024" s="278"/>
      <c r="AO2024" s="262"/>
      <c r="AP2024" s="262"/>
      <c r="AQ2024" s="262"/>
      <c r="AR2024" s="262"/>
      <c r="AS2024" s="262"/>
      <c r="AT2024" s="262"/>
      <c r="AU2024" s="262"/>
      <c r="AV2024" s="262"/>
      <c r="AW2024" s="264"/>
      <c r="AX2024" s="262"/>
      <c r="AY2024" s="262"/>
      <c r="AZ2024" s="262"/>
    </row>
    <row r="2025" spans="1:52" ht="27" hidden="1" customHeight="1">
      <c r="B2025" s="639">
        <v>2011</v>
      </c>
      <c r="C2025" s="639"/>
      <c r="D2025" s="640"/>
      <c r="E2025" s="640"/>
      <c r="F2025" s="640" t="str">
        <f>IFERROR(VLOOKUP(C2025,'Gebäude-Typen'!$A$7:$D$215,4,FALSE),"")</f>
        <v/>
      </c>
      <c r="G2025" s="641"/>
      <c r="H2025" s="640"/>
      <c r="I2025" s="639"/>
      <c r="J2025" s="640"/>
      <c r="K2025" s="642"/>
      <c r="L2025" s="639"/>
      <c r="M2025" s="639"/>
      <c r="N2025" s="639"/>
      <c r="O2025" s="639"/>
      <c r="P2025" s="734"/>
      <c r="Q2025" s="642"/>
      <c r="R2025" s="639"/>
      <c r="S2025" s="729" t="str">
        <f>IFERROR(ROUND(VLOOKUP(M2025,Reinigungstage,IF('Gebäude-Typen'!$C$6&lt;&gt;0,'Gebäude-Typen'!$C$6,VLOOKUP(C2025,Gebäude_Typen,2,FALSE)),FALSE),2)/2,"")</f>
        <v/>
      </c>
      <c r="T2025" s="729" t="str">
        <f>IFERROR(ROUND(VLOOKUP(N2025,Reinigungstage,IF('Gebäude-Typen'!$C$6&lt;&gt;0,'Gebäude-Typen'!$C$6,VLOOKUP(C2025,Gebäude_Typen,2,FALSE)),FALSE),2)/2,"")</f>
        <v/>
      </c>
      <c r="U2025" s="730">
        <f t="shared" si="307"/>
        <v>17.98</v>
      </c>
      <c r="V2025" s="731" t="str">
        <f>IFERROR(INDEX('2. Raumgruppen'!$A$1:$Y$33,MATCH(IF(ISERROR(SEARCH(" ",M2025,1)),MID(M2025,1,3),MID(M2025,1,SEARCH(" ",M2025,1)-1)),'2. Raumgruppen'!$B:$B,0),IF(ISERROR(SEARCH(" ",M2025,1)),MATCH('2. Raumgruppen'!$L$8,'2. Raumgruppen'!$8:$8,0),MATCH(MID(M2025,SEARCH(" ",M2025,1)+1,3),'2. Raumgruppen'!$8:$8,0))),"")</f>
        <v/>
      </c>
      <c r="W2025" s="731" t="str">
        <f>IFERROR(INDEX('2. Raumgruppen'!$A$1:$Y$33,MATCH(IF(ISERROR(SEARCH(" ",N2025,1)),MID(N2025,1,3),MID(N2025,1,SEARCH(" ",N2025,1)-1)),'2. Raumgruppen'!$B:$B,0),IF(ISERROR(SEARCH(" ",N2025,1)),MATCH('2. Raumgruppen'!$L$8,'2. Raumgruppen'!$8:$8,0),MATCH(MID(N2025,SEARCH(" ",N2025,1)+1,3),'2. Raumgruppen'!$8:$8,0))),"")</f>
        <v/>
      </c>
      <c r="X2025" s="732" t="str">
        <f t="shared" si="308"/>
        <v/>
      </c>
      <c r="Y2025" s="732" t="str">
        <f t="shared" si="309"/>
        <v/>
      </c>
      <c r="Z2025" s="733" t="str">
        <f t="shared" si="310"/>
        <v/>
      </c>
      <c r="AA2025" s="732" t="str">
        <f t="shared" si="311"/>
        <v/>
      </c>
      <c r="AB2025" s="643"/>
      <c r="AC2025" s="276"/>
      <c r="AD2025" s="277"/>
      <c r="AE2025" s="278"/>
      <c r="AF2025" s="278" t="str">
        <f t="shared" si="303"/>
        <v/>
      </c>
      <c r="AG2025" s="278"/>
      <c r="AH2025" s="279">
        <f t="shared" si="304"/>
        <v>17.98</v>
      </c>
      <c r="AI2025" s="279" t="str">
        <f t="shared" si="305"/>
        <v/>
      </c>
      <c r="AJ2025" s="279" t="str">
        <f t="shared" si="306"/>
        <v/>
      </c>
      <c r="AK2025" s="278"/>
      <c r="AL2025" s="278"/>
      <c r="AM2025" s="278"/>
      <c r="AN2025" s="278"/>
      <c r="AO2025" s="262"/>
      <c r="AP2025" s="262"/>
      <c r="AQ2025" s="262"/>
      <c r="AR2025" s="262"/>
      <c r="AS2025" s="262"/>
      <c r="AT2025" s="262"/>
      <c r="AU2025" s="262"/>
      <c r="AV2025" s="262"/>
      <c r="AW2025" s="262"/>
      <c r="AX2025" s="262"/>
      <c r="AY2025" s="262"/>
      <c r="AZ2025" s="262"/>
    </row>
    <row r="2026" spans="1:52" ht="27" hidden="1" customHeight="1">
      <c r="B2026" s="639">
        <v>2012</v>
      </c>
      <c r="C2026" s="639"/>
      <c r="D2026" s="640"/>
      <c r="E2026" s="640"/>
      <c r="F2026" s="640" t="str">
        <f>IFERROR(VLOOKUP(C2026,'Gebäude-Typen'!$A$7:$D$215,4,FALSE),"")</f>
        <v/>
      </c>
      <c r="G2026" s="641"/>
      <c r="H2026" s="640"/>
      <c r="I2026" s="639"/>
      <c r="J2026" s="640"/>
      <c r="K2026" s="642"/>
      <c r="L2026" s="639"/>
      <c r="M2026" s="639"/>
      <c r="N2026" s="639"/>
      <c r="O2026" s="639"/>
      <c r="P2026" s="734"/>
      <c r="Q2026" s="642"/>
      <c r="R2026" s="639"/>
      <c r="S2026" s="729" t="str">
        <f>IFERROR(ROUND(VLOOKUP(M2026,Reinigungstage,IF('Gebäude-Typen'!$C$6&lt;&gt;0,'Gebäude-Typen'!$C$6,VLOOKUP(C2026,Gebäude_Typen,2,FALSE)),FALSE),2)/2,"")</f>
        <v/>
      </c>
      <c r="T2026" s="729" t="str">
        <f>IFERROR(ROUND(VLOOKUP(N2026,Reinigungstage,IF('Gebäude-Typen'!$C$6&lt;&gt;0,'Gebäude-Typen'!$C$6,VLOOKUP(C2026,Gebäude_Typen,2,FALSE)),FALSE),2)/2,"")</f>
        <v/>
      </c>
      <c r="U2026" s="730">
        <f t="shared" si="307"/>
        <v>17.98</v>
      </c>
      <c r="V2026" s="731" t="str">
        <f>IFERROR(INDEX('2. Raumgruppen'!$A$1:$Y$33,MATCH(IF(ISERROR(SEARCH(" ",M2026,1)),MID(M2026,1,3),MID(M2026,1,SEARCH(" ",M2026,1)-1)),'2. Raumgruppen'!$B:$B,0),IF(ISERROR(SEARCH(" ",M2026,1)),MATCH('2. Raumgruppen'!$L$8,'2. Raumgruppen'!$8:$8,0),MATCH(MID(M2026,SEARCH(" ",M2026,1)+1,3),'2. Raumgruppen'!$8:$8,0))),"")</f>
        <v/>
      </c>
      <c r="W2026" s="731" t="str">
        <f>IFERROR(INDEX('2. Raumgruppen'!$A$1:$Y$33,MATCH(IF(ISERROR(SEARCH(" ",N2026,1)),MID(N2026,1,3),MID(N2026,1,SEARCH(" ",N2026,1)-1)),'2. Raumgruppen'!$B:$B,0),IF(ISERROR(SEARCH(" ",N2026,1)),MATCH('2. Raumgruppen'!$L$8,'2. Raumgruppen'!$8:$8,0),MATCH(MID(N2026,SEARCH(" ",N2026,1)+1,3),'2. Raumgruppen'!$8:$8,0))),"")</f>
        <v/>
      </c>
      <c r="X2026" s="732" t="str">
        <f t="shared" si="308"/>
        <v/>
      </c>
      <c r="Y2026" s="732" t="str">
        <f t="shared" si="309"/>
        <v/>
      </c>
      <c r="Z2026" s="733" t="str">
        <f t="shared" si="310"/>
        <v/>
      </c>
      <c r="AA2026" s="732" t="str">
        <f t="shared" si="311"/>
        <v/>
      </c>
      <c r="AB2026" s="643"/>
      <c r="AC2026" s="276"/>
      <c r="AD2026" s="277"/>
      <c r="AE2026" s="278"/>
      <c r="AF2026" s="278" t="str">
        <f t="shared" si="303"/>
        <v/>
      </c>
      <c r="AG2026" s="278"/>
      <c r="AH2026" s="279">
        <f t="shared" si="304"/>
        <v>17.98</v>
      </c>
      <c r="AI2026" s="279" t="str">
        <f t="shared" si="305"/>
        <v/>
      </c>
      <c r="AJ2026" s="279" t="str">
        <f t="shared" si="306"/>
        <v/>
      </c>
      <c r="AK2026" s="278"/>
      <c r="AL2026" s="278"/>
      <c r="AM2026" s="278"/>
      <c r="AN2026" s="278"/>
      <c r="AO2026" s="262"/>
      <c r="AP2026" s="262"/>
      <c r="AQ2026" s="262"/>
      <c r="AR2026" s="262"/>
      <c r="AS2026" s="262"/>
      <c r="AT2026" s="262"/>
      <c r="AU2026" s="262"/>
      <c r="AV2026" s="262"/>
      <c r="AW2026" s="262"/>
      <c r="AX2026" s="278"/>
      <c r="AY2026" s="262"/>
      <c r="AZ2026" s="264"/>
    </row>
    <row r="2027" spans="1:52" ht="27" hidden="1" customHeight="1">
      <c r="B2027" s="639">
        <v>2013</v>
      </c>
      <c r="C2027" s="639"/>
      <c r="D2027" s="640"/>
      <c r="E2027" s="640"/>
      <c r="F2027" s="640" t="str">
        <f>IFERROR(VLOOKUP(C2027,'Gebäude-Typen'!$A$7:$D$215,4,FALSE),"")</f>
        <v/>
      </c>
      <c r="G2027" s="641"/>
      <c r="H2027" s="640"/>
      <c r="I2027" s="639"/>
      <c r="J2027" s="640"/>
      <c r="K2027" s="642"/>
      <c r="L2027" s="639"/>
      <c r="M2027" s="639"/>
      <c r="N2027" s="639"/>
      <c r="O2027" s="639"/>
      <c r="P2027" s="734"/>
      <c r="Q2027" s="642"/>
      <c r="R2027" s="639"/>
      <c r="S2027" s="729" t="str">
        <f>IFERROR(ROUND(VLOOKUP(M2027,Reinigungstage,IF('Gebäude-Typen'!$C$6&lt;&gt;0,'Gebäude-Typen'!$C$6,VLOOKUP(C2027,Gebäude_Typen,2,FALSE)),FALSE),2)/2,"")</f>
        <v/>
      </c>
      <c r="T2027" s="729" t="str">
        <f>IFERROR(ROUND(VLOOKUP(N2027,Reinigungstage,IF('Gebäude-Typen'!$C$6&lt;&gt;0,'Gebäude-Typen'!$C$6,VLOOKUP(C2027,Gebäude_Typen,2,FALSE)),FALSE),2)/2,"")</f>
        <v/>
      </c>
      <c r="U2027" s="730">
        <f t="shared" si="307"/>
        <v>17.98</v>
      </c>
      <c r="V2027" s="731" t="str">
        <f>IFERROR(INDEX('2. Raumgruppen'!$A$1:$Y$33,MATCH(IF(ISERROR(SEARCH(" ",M2027,1)),MID(M2027,1,3),MID(M2027,1,SEARCH(" ",M2027,1)-1)),'2. Raumgruppen'!$B:$B,0),IF(ISERROR(SEARCH(" ",M2027,1)),MATCH('2. Raumgruppen'!$L$8,'2. Raumgruppen'!$8:$8,0),MATCH(MID(M2027,SEARCH(" ",M2027,1)+1,3),'2. Raumgruppen'!$8:$8,0))),"")</f>
        <v/>
      </c>
      <c r="W2027" s="731" t="str">
        <f>IFERROR(INDEX('2. Raumgruppen'!$A$1:$Y$33,MATCH(IF(ISERROR(SEARCH(" ",N2027,1)),MID(N2027,1,3),MID(N2027,1,SEARCH(" ",N2027,1)-1)),'2. Raumgruppen'!$B:$B,0),IF(ISERROR(SEARCH(" ",N2027,1)),MATCH('2. Raumgruppen'!$L$8,'2. Raumgruppen'!$8:$8,0),MATCH(MID(N2027,SEARCH(" ",N2027,1)+1,3),'2. Raumgruppen'!$8:$8,0))),"")</f>
        <v/>
      </c>
      <c r="X2027" s="732" t="str">
        <f t="shared" si="308"/>
        <v/>
      </c>
      <c r="Y2027" s="732" t="str">
        <f t="shared" si="309"/>
        <v/>
      </c>
      <c r="Z2027" s="733" t="str">
        <f t="shared" si="310"/>
        <v/>
      </c>
      <c r="AA2027" s="732" t="str">
        <f t="shared" si="311"/>
        <v/>
      </c>
      <c r="AB2027" s="643"/>
      <c r="AC2027" s="276"/>
      <c r="AD2027" s="277"/>
      <c r="AE2027" s="278"/>
      <c r="AF2027" s="278" t="str">
        <f t="shared" si="303"/>
        <v/>
      </c>
      <c r="AG2027" s="278"/>
      <c r="AH2027" s="279">
        <f t="shared" si="304"/>
        <v>17.98</v>
      </c>
      <c r="AI2027" s="279" t="str">
        <f t="shared" si="305"/>
        <v/>
      </c>
      <c r="AJ2027" s="279" t="str">
        <f t="shared" si="306"/>
        <v/>
      </c>
      <c r="AK2027" s="278"/>
      <c r="AL2027" s="278"/>
      <c r="AM2027" s="278"/>
      <c r="AN2027" s="278"/>
      <c r="AO2027" s="262"/>
      <c r="AP2027" s="262"/>
      <c r="AQ2027" s="262"/>
      <c r="AR2027" s="262"/>
      <c r="AS2027" s="262"/>
      <c r="AT2027" s="262"/>
      <c r="AU2027" s="262"/>
      <c r="AV2027" s="262"/>
      <c r="AW2027" s="262"/>
      <c r="AX2027" s="264"/>
      <c r="AY2027" s="262"/>
      <c r="AZ2027" s="264"/>
    </row>
    <row r="2028" spans="1:52" ht="27" hidden="1" customHeight="1">
      <c r="B2028" s="639">
        <v>2014</v>
      </c>
      <c r="C2028" s="639"/>
      <c r="D2028" s="640"/>
      <c r="E2028" s="640"/>
      <c r="F2028" s="640" t="str">
        <f>IFERROR(VLOOKUP(C2028,'Gebäude-Typen'!$A$7:$D$215,4,FALSE),"")</f>
        <v/>
      </c>
      <c r="G2028" s="641"/>
      <c r="H2028" s="640"/>
      <c r="I2028" s="639"/>
      <c r="J2028" s="640"/>
      <c r="K2028" s="642"/>
      <c r="L2028" s="639"/>
      <c r="M2028" s="639"/>
      <c r="N2028" s="639"/>
      <c r="O2028" s="639"/>
      <c r="P2028" s="734"/>
      <c r="Q2028" s="642"/>
      <c r="R2028" s="639"/>
      <c r="S2028" s="729" t="str">
        <f>IFERROR(ROUND(VLOOKUP(M2028,Reinigungstage,IF('Gebäude-Typen'!$C$6&lt;&gt;0,'Gebäude-Typen'!$C$6,VLOOKUP(C2028,Gebäude_Typen,2,FALSE)),FALSE),2)/2,"")</f>
        <v/>
      </c>
      <c r="T2028" s="729" t="str">
        <f>IFERROR(ROUND(VLOOKUP(N2028,Reinigungstage,IF('Gebäude-Typen'!$C$6&lt;&gt;0,'Gebäude-Typen'!$C$6,VLOOKUP(C2028,Gebäude_Typen,2,FALSE)),FALSE),2)/2,"")</f>
        <v/>
      </c>
      <c r="U2028" s="730">
        <f t="shared" si="307"/>
        <v>17.98</v>
      </c>
      <c r="V2028" s="731" t="str">
        <f>IFERROR(INDEX('2. Raumgruppen'!$A$1:$Y$33,MATCH(IF(ISERROR(SEARCH(" ",M2028,1)),MID(M2028,1,3),MID(M2028,1,SEARCH(" ",M2028,1)-1)),'2. Raumgruppen'!$B:$B,0),IF(ISERROR(SEARCH(" ",M2028,1)),MATCH('2. Raumgruppen'!$L$8,'2. Raumgruppen'!$8:$8,0),MATCH(MID(M2028,SEARCH(" ",M2028,1)+1,3),'2. Raumgruppen'!$8:$8,0))),"")</f>
        <v/>
      </c>
      <c r="W2028" s="731" t="str">
        <f>IFERROR(INDEX('2. Raumgruppen'!$A$1:$Y$33,MATCH(IF(ISERROR(SEARCH(" ",N2028,1)),MID(N2028,1,3),MID(N2028,1,SEARCH(" ",N2028,1)-1)),'2. Raumgruppen'!$B:$B,0),IF(ISERROR(SEARCH(" ",N2028,1)),MATCH('2. Raumgruppen'!$L$8,'2. Raumgruppen'!$8:$8,0),MATCH(MID(N2028,SEARCH(" ",N2028,1)+1,3),'2. Raumgruppen'!$8:$8,0))),"")</f>
        <v/>
      </c>
      <c r="X2028" s="732" t="str">
        <f t="shared" si="308"/>
        <v/>
      </c>
      <c r="Y2028" s="732" t="str">
        <f t="shared" si="309"/>
        <v/>
      </c>
      <c r="Z2028" s="733" t="str">
        <f t="shared" si="310"/>
        <v/>
      </c>
      <c r="AA2028" s="732" t="str">
        <f t="shared" si="311"/>
        <v/>
      </c>
      <c r="AB2028" s="643"/>
      <c r="AC2028" s="276"/>
      <c r="AD2028" s="277"/>
      <c r="AE2028" s="278"/>
      <c r="AF2028" s="278" t="str">
        <f t="shared" si="303"/>
        <v/>
      </c>
      <c r="AG2028" s="278"/>
      <c r="AH2028" s="279">
        <f t="shared" si="304"/>
        <v>17.98</v>
      </c>
      <c r="AI2028" s="279" t="str">
        <f t="shared" si="305"/>
        <v/>
      </c>
      <c r="AJ2028" s="279" t="str">
        <f t="shared" si="306"/>
        <v/>
      </c>
      <c r="AK2028" s="278"/>
      <c r="AL2028" s="278"/>
      <c r="AM2028" s="278"/>
      <c r="AN2028" s="278"/>
      <c r="AO2028" s="262"/>
      <c r="AP2028" s="262"/>
      <c r="AQ2028" s="262"/>
      <c r="AR2028" s="262"/>
      <c r="AS2028" s="262"/>
      <c r="AT2028" s="262"/>
      <c r="AU2028" s="262"/>
      <c r="AV2028" s="262"/>
      <c r="AW2028" s="262"/>
      <c r="AX2028" s="264"/>
      <c r="AY2028" s="262"/>
      <c r="AZ2028" s="264"/>
    </row>
    <row r="2029" spans="1:52" ht="27" hidden="1" customHeight="1">
      <c r="B2029" s="639">
        <v>2015</v>
      </c>
      <c r="C2029" s="639"/>
      <c r="D2029" s="640"/>
      <c r="E2029" s="640"/>
      <c r="F2029" s="640" t="str">
        <f>IFERROR(VLOOKUP(C2029,'Gebäude-Typen'!$A$7:$D$215,4,FALSE),"")</f>
        <v/>
      </c>
      <c r="G2029" s="641"/>
      <c r="H2029" s="640"/>
      <c r="I2029" s="639"/>
      <c r="J2029" s="640"/>
      <c r="K2029" s="642"/>
      <c r="L2029" s="639"/>
      <c r="M2029" s="639"/>
      <c r="N2029" s="639"/>
      <c r="O2029" s="639"/>
      <c r="P2029" s="734"/>
      <c r="Q2029" s="642"/>
      <c r="R2029" s="639"/>
      <c r="S2029" s="729" t="str">
        <f>IFERROR(ROUND(VLOOKUP(M2029,Reinigungstage,IF('Gebäude-Typen'!$C$6&lt;&gt;0,'Gebäude-Typen'!$C$6,VLOOKUP(C2029,Gebäude_Typen,2,FALSE)),FALSE),2)/2,"")</f>
        <v/>
      </c>
      <c r="T2029" s="729" t="str">
        <f>IFERROR(ROUND(VLOOKUP(N2029,Reinigungstage,IF('Gebäude-Typen'!$C$6&lt;&gt;0,'Gebäude-Typen'!$C$6,VLOOKUP(C2029,Gebäude_Typen,2,FALSE)),FALSE),2)/2,"")</f>
        <v/>
      </c>
      <c r="U2029" s="730">
        <f t="shared" si="307"/>
        <v>17.98</v>
      </c>
      <c r="V2029" s="731" t="str">
        <f>IFERROR(INDEX('2. Raumgruppen'!$A$1:$Y$33,MATCH(IF(ISERROR(SEARCH(" ",M2029,1)),MID(M2029,1,3),MID(M2029,1,SEARCH(" ",M2029,1)-1)),'2. Raumgruppen'!$B:$B,0),IF(ISERROR(SEARCH(" ",M2029,1)),MATCH('2. Raumgruppen'!$L$8,'2. Raumgruppen'!$8:$8,0),MATCH(MID(M2029,SEARCH(" ",M2029,1)+1,3),'2. Raumgruppen'!$8:$8,0))),"")</f>
        <v/>
      </c>
      <c r="W2029" s="731" t="str">
        <f>IFERROR(INDEX('2. Raumgruppen'!$A$1:$Y$33,MATCH(IF(ISERROR(SEARCH(" ",N2029,1)),MID(N2029,1,3),MID(N2029,1,SEARCH(" ",N2029,1)-1)),'2. Raumgruppen'!$B:$B,0),IF(ISERROR(SEARCH(" ",N2029,1)),MATCH('2. Raumgruppen'!$L$8,'2. Raumgruppen'!$8:$8,0),MATCH(MID(N2029,SEARCH(" ",N2029,1)+1,3),'2. Raumgruppen'!$8:$8,0))),"")</f>
        <v/>
      </c>
      <c r="X2029" s="732" t="str">
        <f t="shared" si="308"/>
        <v/>
      </c>
      <c r="Y2029" s="732" t="str">
        <f t="shared" si="309"/>
        <v/>
      </c>
      <c r="Z2029" s="733" t="str">
        <f t="shared" si="310"/>
        <v/>
      </c>
      <c r="AA2029" s="732" t="str">
        <f t="shared" si="311"/>
        <v/>
      </c>
      <c r="AB2029" s="643"/>
      <c r="AC2029" s="276"/>
      <c r="AD2029" s="277"/>
      <c r="AE2029" s="278"/>
      <c r="AF2029" s="278" t="str">
        <f t="shared" si="303"/>
        <v/>
      </c>
      <c r="AG2029" s="278"/>
      <c r="AH2029" s="279">
        <f t="shared" si="304"/>
        <v>17.98</v>
      </c>
      <c r="AI2029" s="279" t="str">
        <f t="shared" si="305"/>
        <v/>
      </c>
      <c r="AJ2029" s="279" t="str">
        <f t="shared" si="306"/>
        <v/>
      </c>
      <c r="AK2029" s="278"/>
      <c r="AL2029" s="278"/>
      <c r="AM2029" s="278"/>
      <c r="AN2029" s="278"/>
      <c r="AO2029" s="262"/>
      <c r="AP2029" s="262"/>
      <c r="AQ2029" s="262"/>
      <c r="AR2029" s="262"/>
      <c r="AS2029" s="262"/>
      <c r="AT2029" s="262"/>
      <c r="AU2029" s="262"/>
      <c r="AV2029" s="262"/>
      <c r="AW2029" s="264"/>
      <c r="AX2029" s="262"/>
      <c r="AY2029" s="262"/>
      <c r="AZ2029" s="262"/>
    </row>
    <row r="2030" spans="1:52" ht="27" hidden="1" customHeight="1">
      <c r="B2030" s="639">
        <v>2016</v>
      </c>
      <c r="C2030" s="639"/>
      <c r="D2030" s="640"/>
      <c r="E2030" s="640"/>
      <c r="F2030" s="640" t="str">
        <f>IFERROR(VLOOKUP(C2030,'Gebäude-Typen'!$A$7:$D$215,4,FALSE),"")</f>
        <v/>
      </c>
      <c r="G2030" s="641"/>
      <c r="H2030" s="640"/>
      <c r="I2030" s="639"/>
      <c r="J2030" s="640"/>
      <c r="K2030" s="642"/>
      <c r="L2030" s="639"/>
      <c r="M2030" s="639"/>
      <c r="N2030" s="639"/>
      <c r="O2030" s="639"/>
      <c r="P2030" s="734"/>
      <c r="Q2030" s="642"/>
      <c r="R2030" s="639"/>
      <c r="S2030" s="729" t="str">
        <f>IFERROR(ROUND(VLOOKUP(M2030,Reinigungstage,IF('Gebäude-Typen'!$C$6&lt;&gt;0,'Gebäude-Typen'!$C$6,VLOOKUP(C2030,Gebäude_Typen,2,FALSE)),FALSE),2)/2,"")</f>
        <v/>
      </c>
      <c r="T2030" s="729" t="str">
        <f>IFERROR(ROUND(VLOOKUP(N2030,Reinigungstage,IF('Gebäude-Typen'!$C$6&lt;&gt;0,'Gebäude-Typen'!$C$6,VLOOKUP(C2030,Gebäude_Typen,2,FALSE)),FALSE),2)/2,"")</f>
        <v/>
      </c>
      <c r="U2030" s="730">
        <f t="shared" si="307"/>
        <v>17.98</v>
      </c>
      <c r="V2030" s="731" t="str">
        <f>IFERROR(INDEX('2. Raumgruppen'!$A$1:$Y$33,MATCH(IF(ISERROR(SEARCH(" ",M2030,1)),MID(M2030,1,3),MID(M2030,1,SEARCH(" ",M2030,1)-1)),'2. Raumgruppen'!$B:$B,0),IF(ISERROR(SEARCH(" ",M2030,1)),MATCH('2. Raumgruppen'!$L$8,'2. Raumgruppen'!$8:$8,0),MATCH(MID(M2030,SEARCH(" ",M2030,1)+1,3),'2. Raumgruppen'!$8:$8,0))),"")</f>
        <v/>
      </c>
      <c r="W2030" s="731" t="str">
        <f>IFERROR(INDEX('2. Raumgruppen'!$A$1:$Y$33,MATCH(IF(ISERROR(SEARCH(" ",N2030,1)),MID(N2030,1,3),MID(N2030,1,SEARCH(" ",N2030,1)-1)),'2. Raumgruppen'!$B:$B,0),IF(ISERROR(SEARCH(" ",N2030,1)),MATCH('2. Raumgruppen'!$L$8,'2. Raumgruppen'!$8:$8,0),MATCH(MID(N2030,SEARCH(" ",N2030,1)+1,3),'2. Raumgruppen'!$8:$8,0))),"")</f>
        <v/>
      </c>
      <c r="X2030" s="732" t="str">
        <f t="shared" si="308"/>
        <v/>
      </c>
      <c r="Y2030" s="732" t="str">
        <f t="shared" si="309"/>
        <v/>
      </c>
      <c r="Z2030" s="733" t="str">
        <f t="shared" si="310"/>
        <v/>
      </c>
      <c r="AA2030" s="732" t="str">
        <f t="shared" si="311"/>
        <v/>
      </c>
      <c r="AB2030" s="643"/>
      <c r="AC2030" s="276"/>
      <c r="AD2030" s="277"/>
      <c r="AE2030" s="278"/>
      <c r="AF2030" s="278" t="str">
        <f t="shared" si="303"/>
        <v/>
      </c>
      <c r="AG2030" s="278"/>
      <c r="AH2030" s="279">
        <f t="shared" si="304"/>
        <v>17.98</v>
      </c>
      <c r="AI2030" s="279" t="str">
        <f t="shared" si="305"/>
        <v/>
      </c>
      <c r="AJ2030" s="279" t="str">
        <f t="shared" si="306"/>
        <v/>
      </c>
      <c r="AK2030" s="278"/>
      <c r="AL2030" s="278"/>
      <c r="AM2030" s="278"/>
      <c r="AN2030" s="278"/>
      <c r="AO2030" s="262"/>
      <c r="AP2030" s="262"/>
      <c r="AQ2030" s="262"/>
      <c r="AR2030" s="262"/>
      <c r="AS2030" s="262"/>
      <c r="AT2030" s="262"/>
      <c r="AU2030" s="262"/>
      <c r="AV2030" s="262"/>
      <c r="AW2030" s="262"/>
      <c r="AX2030" s="264"/>
      <c r="AY2030" s="278"/>
      <c r="AZ2030" s="278"/>
    </row>
    <row r="2031" spans="1:52" ht="27" hidden="1" customHeight="1">
      <c r="B2031" s="639">
        <v>2017</v>
      </c>
      <c r="C2031" s="639"/>
      <c r="D2031" s="640"/>
      <c r="E2031" s="640"/>
      <c r="F2031" s="640" t="str">
        <f>IFERROR(VLOOKUP(C2031,'Gebäude-Typen'!$A$7:$D$215,4,FALSE),"")</f>
        <v/>
      </c>
      <c r="G2031" s="641"/>
      <c r="H2031" s="640"/>
      <c r="I2031" s="639"/>
      <c r="J2031" s="640"/>
      <c r="K2031" s="642"/>
      <c r="L2031" s="639"/>
      <c r="M2031" s="639"/>
      <c r="N2031" s="639"/>
      <c r="O2031" s="639"/>
      <c r="P2031" s="734"/>
      <c r="Q2031" s="642"/>
      <c r="R2031" s="639"/>
      <c r="S2031" s="729" t="str">
        <f>IFERROR(ROUND(VLOOKUP(M2031,Reinigungstage,IF('Gebäude-Typen'!$C$6&lt;&gt;0,'Gebäude-Typen'!$C$6,VLOOKUP(C2031,Gebäude_Typen,2,FALSE)),FALSE),2)/2,"")</f>
        <v/>
      </c>
      <c r="T2031" s="729" t="str">
        <f>IFERROR(ROUND(VLOOKUP(N2031,Reinigungstage,IF('Gebäude-Typen'!$C$6&lt;&gt;0,'Gebäude-Typen'!$C$6,VLOOKUP(C2031,Gebäude_Typen,2,FALSE)),FALSE),2)/2,"")</f>
        <v/>
      </c>
      <c r="U2031" s="730">
        <f t="shared" si="307"/>
        <v>17.98</v>
      </c>
      <c r="V2031" s="731" t="str">
        <f>IFERROR(INDEX('2. Raumgruppen'!$A$1:$Y$33,MATCH(IF(ISERROR(SEARCH(" ",M2031,1)),MID(M2031,1,3),MID(M2031,1,SEARCH(" ",M2031,1)-1)),'2. Raumgruppen'!$B:$B,0),IF(ISERROR(SEARCH(" ",M2031,1)),MATCH('2. Raumgruppen'!$L$8,'2. Raumgruppen'!$8:$8,0),MATCH(MID(M2031,SEARCH(" ",M2031,1)+1,3),'2. Raumgruppen'!$8:$8,0))),"")</f>
        <v/>
      </c>
      <c r="W2031" s="731" t="str">
        <f>IFERROR(INDEX('2. Raumgruppen'!$A$1:$Y$33,MATCH(IF(ISERROR(SEARCH(" ",N2031,1)),MID(N2031,1,3),MID(N2031,1,SEARCH(" ",N2031,1)-1)),'2. Raumgruppen'!$B:$B,0),IF(ISERROR(SEARCH(" ",N2031,1)),MATCH('2. Raumgruppen'!$L$8,'2. Raumgruppen'!$8:$8,0),MATCH(MID(N2031,SEARCH(" ",N2031,1)+1,3),'2. Raumgruppen'!$8:$8,0))),"")</f>
        <v/>
      </c>
      <c r="X2031" s="732" t="str">
        <f t="shared" si="308"/>
        <v/>
      </c>
      <c r="Y2031" s="732" t="str">
        <f t="shared" si="309"/>
        <v/>
      </c>
      <c r="Z2031" s="733" t="str">
        <f t="shared" si="310"/>
        <v/>
      </c>
      <c r="AA2031" s="732" t="str">
        <f t="shared" si="311"/>
        <v/>
      </c>
      <c r="AB2031" s="643"/>
      <c r="AC2031" s="276"/>
      <c r="AD2031" s="277"/>
      <c r="AE2031" s="278"/>
      <c r="AF2031" s="278" t="str">
        <f t="shared" si="303"/>
        <v/>
      </c>
      <c r="AG2031" s="278"/>
      <c r="AH2031" s="279">
        <f t="shared" si="304"/>
        <v>17.98</v>
      </c>
      <c r="AI2031" s="279" t="str">
        <f t="shared" si="305"/>
        <v/>
      </c>
      <c r="AJ2031" s="279" t="str">
        <f t="shared" si="306"/>
        <v/>
      </c>
      <c r="AK2031" s="278"/>
      <c r="AL2031" s="278"/>
      <c r="AM2031" s="278"/>
      <c r="AN2031" s="278"/>
      <c r="AO2031" s="262"/>
      <c r="AP2031" s="262"/>
      <c r="AQ2031" s="262"/>
      <c r="AR2031" s="262"/>
      <c r="AS2031" s="262"/>
      <c r="AT2031" s="262"/>
      <c r="AU2031" s="262"/>
      <c r="AV2031" s="262"/>
      <c r="AW2031" s="262"/>
      <c r="AX2031" s="262"/>
      <c r="AY2031" s="262"/>
      <c r="AZ2031" s="264"/>
    </row>
    <row r="2032" spans="1:52" ht="27" hidden="1" customHeight="1">
      <c r="B2032" s="639">
        <v>2018</v>
      </c>
      <c r="C2032" s="639"/>
      <c r="D2032" s="640"/>
      <c r="E2032" s="640"/>
      <c r="F2032" s="640" t="str">
        <f>IFERROR(VLOOKUP(C2032,'Gebäude-Typen'!$A$7:$D$215,4,FALSE),"")</f>
        <v/>
      </c>
      <c r="G2032" s="641"/>
      <c r="H2032" s="640"/>
      <c r="I2032" s="639"/>
      <c r="J2032" s="640"/>
      <c r="K2032" s="642"/>
      <c r="L2032" s="639"/>
      <c r="M2032" s="639"/>
      <c r="N2032" s="639"/>
      <c r="O2032" s="639"/>
      <c r="P2032" s="734"/>
      <c r="Q2032" s="642"/>
      <c r="R2032" s="639"/>
      <c r="S2032" s="729" t="str">
        <f>IFERROR(ROUND(VLOOKUP(M2032,Reinigungstage,IF('Gebäude-Typen'!$C$6&lt;&gt;0,'Gebäude-Typen'!$C$6,VLOOKUP(C2032,Gebäude_Typen,2,FALSE)),FALSE),2)/2,"")</f>
        <v/>
      </c>
      <c r="T2032" s="729" t="str">
        <f>IFERROR(ROUND(VLOOKUP(N2032,Reinigungstage,IF('Gebäude-Typen'!$C$6&lt;&gt;0,'Gebäude-Typen'!$C$6,VLOOKUP(C2032,Gebäude_Typen,2,FALSE)),FALSE),2)/2,"")</f>
        <v/>
      </c>
      <c r="U2032" s="730">
        <f t="shared" si="307"/>
        <v>17.98</v>
      </c>
      <c r="V2032" s="731" t="str">
        <f>IFERROR(INDEX('2. Raumgruppen'!$A$1:$Y$33,MATCH(IF(ISERROR(SEARCH(" ",M2032,1)),MID(M2032,1,3),MID(M2032,1,SEARCH(" ",M2032,1)-1)),'2. Raumgruppen'!$B:$B,0),IF(ISERROR(SEARCH(" ",M2032,1)),MATCH('2. Raumgruppen'!$L$8,'2. Raumgruppen'!$8:$8,0),MATCH(MID(M2032,SEARCH(" ",M2032,1)+1,3),'2. Raumgruppen'!$8:$8,0))),"")</f>
        <v/>
      </c>
      <c r="W2032" s="731" t="str">
        <f>IFERROR(INDEX('2. Raumgruppen'!$A$1:$Y$33,MATCH(IF(ISERROR(SEARCH(" ",N2032,1)),MID(N2032,1,3),MID(N2032,1,SEARCH(" ",N2032,1)-1)),'2. Raumgruppen'!$B:$B,0),IF(ISERROR(SEARCH(" ",N2032,1)),MATCH('2. Raumgruppen'!$L$8,'2. Raumgruppen'!$8:$8,0),MATCH(MID(N2032,SEARCH(" ",N2032,1)+1,3),'2. Raumgruppen'!$8:$8,0))),"")</f>
        <v/>
      </c>
      <c r="X2032" s="732" t="str">
        <f t="shared" si="308"/>
        <v/>
      </c>
      <c r="Y2032" s="732" t="str">
        <f t="shared" si="309"/>
        <v/>
      </c>
      <c r="Z2032" s="733" t="str">
        <f t="shared" si="310"/>
        <v/>
      </c>
      <c r="AA2032" s="732" t="str">
        <f t="shared" si="311"/>
        <v/>
      </c>
      <c r="AB2032" s="643"/>
      <c r="AC2032" s="276"/>
      <c r="AD2032" s="277"/>
      <c r="AE2032" s="278"/>
      <c r="AF2032" s="278" t="str">
        <f t="shared" si="303"/>
        <v/>
      </c>
      <c r="AG2032" s="278"/>
      <c r="AH2032" s="279">
        <f t="shared" si="304"/>
        <v>17.98</v>
      </c>
      <c r="AI2032" s="279" t="str">
        <f t="shared" si="305"/>
        <v/>
      </c>
      <c r="AJ2032" s="279" t="str">
        <f t="shared" si="306"/>
        <v/>
      </c>
      <c r="AK2032" s="278"/>
      <c r="AL2032" s="278"/>
      <c r="AM2032" s="278"/>
      <c r="AN2032" s="278"/>
      <c r="AO2032" s="262"/>
      <c r="AP2032" s="262"/>
      <c r="AQ2032" s="262"/>
      <c r="AR2032" s="262"/>
      <c r="AS2032" s="262"/>
      <c r="AT2032" s="262"/>
      <c r="AU2032" s="262"/>
      <c r="AV2032" s="262"/>
      <c r="AW2032" s="264"/>
      <c r="AX2032" s="262"/>
      <c r="AY2032" s="264"/>
      <c r="AZ2032" s="262"/>
    </row>
    <row r="2033" spans="2:69" ht="27" hidden="1" customHeight="1">
      <c r="B2033" s="639">
        <v>2019</v>
      </c>
      <c r="C2033" s="639"/>
      <c r="D2033" s="640"/>
      <c r="E2033" s="640"/>
      <c r="F2033" s="640" t="str">
        <f>IFERROR(VLOOKUP(C2033,'Gebäude-Typen'!$A$7:$D$215,4,FALSE),"")</f>
        <v/>
      </c>
      <c r="G2033" s="641"/>
      <c r="H2033" s="640"/>
      <c r="I2033" s="639"/>
      <c r="J2033" s="640"/>
      <c r="K2033" s="642"/>
      <c r="L2033" s="639"/>
      <c r="M2033" s="639"/>
      <c r="N2033" s="639"/>
      <c r="O2033" s="639"/>
      <c r="P2033" s="734"/>
      <c r="Q2033" s="642"/>
      <c r="R2033" s="639"/>
      <c r="S2033" s="729" t="str">
        <f>IFERROR(ROUND(VLOOKUP(M2033,Reinigungstage,IF('Gebäude-Typen'!$C$6&lt;&gt;0,'Gebäude-Typen'!$C$6,VLOOKUP(C2033,Gebäude_Typen,2,FALSE)),FALSE),2)/2,"")</f>
        <v/>
      </c>
      <c r="T2033" s="729" t="str">
        <f>IFERROR(ROUND(VLOOKUP(N2033,Reinigungstage,IF('Gebäude-Typen'!$C$6&lt;&gt;0,'Gebäude-Typen'!$C$6,VLOOKUP(C2033,Gebäude_Typen,2,FALSE)),FALSE),2)/2,"")</f>
        <v/>
      </c>
      <c r="U2033" s="730">
        <f t="shared" si="307"/>
        <v>17.98</v>
      </c>
      <c r="V2033" s="731" t="str">
        <f>IFERROR(INDEX('2. Raumgruppen'!$A$1:$Y$33,MATCH(IF(ISERROR(SEARCH(" ",M2033,1)),MID(M2033,1,3),MID(M2033,1,SEARCH(" ",M2033,1)-1)),'2. Raumgruppen'!$B:$B,0),IF(ISERROR(SEARCH(" ",M2033,1)),MATCH('2. Raumgruppen'!$L$8,'2. Raumgruppen'!$8:$8,0),MATCH(MID(M2033,SEARCH(" ",M2033,1)+1,3),'2. Raumgruppen'!$8:$8,0))),"")</f>
        <v/>
      </c>
      <c r="W2033" s="731" t="str">
        <f>IFERROR(INDEX('2. Raumgruppen'!$A$1:$Y$33,MATCH(IF(ISERROR(SEARCH(" ",N2033,1)),MID(N2033,1,3),MID(N2033,1,SEARCH(" ",N2033,1)-1)),'2. Raumgruppen'!$B:$B,0),IF(ISERROR(SEARCH(" ",N2033,1)),MATCH('2. Raumgruppen'!$L$8,'2. Raumgruppen'!$8:$8,0),MATCH(MID(N2033,SEARCH(" ",N2033,1)+1,3),'2. Raumgruppen'!$8:$8,0))),"")</f>
        <v/>
      </c>
      <c r="X2033" s="732" t="str">
        <f t="shared" si="308"/>
        <v/>
      </c>
      <c r="Y2033" s="732" t="str">
        <f t="shared" si="309"/>
        <v/>
      </c>
      <c r="Z2033" s="733" t="str">
        <f t="shared" si="310"/>
        <v/>
      </c>
      <c r="AA2033" s="732" t="str">
        <f t="shared" si="311"/>
        <v/>
      </c>
      <c r="AB2033" s="643"/>
      <c r="AC2033" s="276"/>
      <c r="AD2033" s="277"/>
      <c r="AE2033" s="278"/>
      <c r="AF2033" s="278" t="str">
        <f t="shared" si="303"/>
        <v/>
      </c>
      <c r="AG2033" s="278"/>
      <c r="AH2033" s="279">
        <f t="shared" si="304"/>
        <v>17.98</v>
      </c>
      <c r="AI2033" s="279" t="str">
        <f t="shared" si="305"/>
        <v/>
      </c>
      <c r="AJ2033" s="279" t="str">
        <f t="shared" si="306"/>
        <v/>
      </c>
      <c r="AK2033" s="278"/>
      <c r="AL2033" s="278"/>
      <c r="AM2033" s="278"/>
      <c r="AN2033" s="278"/>
      <c r="AO2033" s="262"/>
      <c r="AP2033" s="262"/>
      <c r="AQ2033" s="262"/>
      <c r="AR2033" s="262"/>
      <c r="AS2033" s="262"/>
      <c r="AT2033" s="262"/>
      <c r="AU2033" s="262"/>
      <c r="AV2033" s="262"/>
      <c r="AW2033" s="262"/>
      <c r="AX2033" s="262"/>
      <c r="AY2033" s="262"/>
      <c r="AZ2033" s="262"/>
    </row>
    <row r="2034" spans="2:69" ht="27" hidden="1" customHeight="1">
      <c r="B2034" s="639">
        <v>2020</v>
      </c>
      <c r="C2034" s="639"/>
      <c r="D2034" s="640"/>
      <c r="E2034" s="640"/>
      <c r="F2034" s="640" t="str">
        <f>IFERROR(VLOOKUP(C2034,'Gebäude-Typen'!$A$7:$D$215,4,FALSE),"")</f>
        <v/>
      </c>
      <c r="G2034" s="641"/>
      <c r="H2034" s="640"/>
      <c r="I2034" s="639"/>
      <c r="J2034" s="640"/>
      <c r="K2034" s="642"/>
      <c r="L2034" s="639"/>
      <c r="M2034" s="639"/>
      <c r="N2034" s="639"/>
      <c r="O2034" s="639"/>
      <c r="P2034" s="734"/>
      <c r="Q2034" s="642"/>
      <c r="R2034" s="639"/>
      <c r="S2034" s="729" t="str">
        <f>IFERROR(ROUND(VLOOKUP(M2034,Reinigungstage,IF('Gebäude-Typen'!$C$6&lt;&gt;0,'Gebäude-Typen'!$C$6,VLOOKUP(C2034,Gebäude_Typen,2,FALSE)),FALSE),2)/2,"")</f>
        <v/>
      </c>
      <c r="T2034" s="729" t="str">
        <f>IFERROR(ROUND(VLOOKUP(N2034,Reinigungstage,IF('Gebäude-Typen'!$C$6&lt;&gt;0,'Gebäude-Typen'!$C$6,VLOOKUP(C2034,Gebäude_Typen,2,FALSE)),FALSE),2)/2,"")</f>
        <v/>
      </c>
      <c r="U2034" s="730">
        <f t="shared" si="307"/>
        <v>17.98</v>
      </c>
      <c r="V2034" s="731" t="str">
        <f>IFERROR(INDEX('2. Raumgruppen'!$A$1:$Y$33,MATCH(IF(ISERROR(SEARCH(" ",M2034,1)),MID(M2034,1,3),MID(M2034,1,SEARCH(" ",M2034,1)-1)),'2. Raumgruppen'!$B:$B,0),IF(ISERROR(SEARCH(" ",M2034,1)),MATCH('2. Raumgruppen'!$L$8,'2. Raumgruppen'!$8:$8,0),MATCH(MID(M2034,SEARCH(" ",M2034,1)+1,3),'2. Raumgruppen'!$8:$8,0))),"")</f>
        <v/>
      </c>
      <c r="W2034" s="731" t="str">
        <f>IFERROR(INDEX('2. Raumgruppen'!$A$1:$Y$33,MATCH(IF(ISERROR(SEARCH(" ",N2034,1)),MID(N2034,1,3),MID(N2034,1,SEARCH(" ",N2034,1)-1)),'2. Raumgruppen'!$B:$B,0),IF(ISERROR(SEARCH(" ",N2034,1)),MATCH('2. Raumgruppen'!$L$8,'2. Raumgruppen'!$8:$8,0),MATCH(MID(N2034,SEARCH(" ",N2034,1)+1,3),'2. Raumgruppen'!$8:$8,0))),"")</f>
        <v/>
      </c>
      <c r="X2034" s="732" t="str">
        <f t="shared" si="308"/>
        <v/>
      </c>
      <c r="Y2034" s="732" t="str">
        <f t="shared" si="309"/>
        <v/>
      </c>
      <c r="Z2034" s="733" t="str">
        <f t="shared" si="310"/>
        <v/>
      </c>
      <c r="AA2034" s="732" t="str">
        <f t="shared" si="311"/>
        <v/>
      </c>
      <c r="AB2034" s="643"/>
      <c r="AC2034" s="276"/>
      <c r="AD2034" s="277"/>
      <c r="AE2034" s="278"/>
      <c r="AF2034" s="278" t="str">
        <f t="shared" si="303"/>
        <v/>
      </c>
      <c r="AG2034" s="278"/>
      <c r="AH2034" s="279">
        <f t="shared" si="304"/>
        <v>17.98</v>
      </c>
      <c r="AI2034" s="279" t="str">
        <f t="shared" si="305"/>
        <v/>
      </c>
      <c r="AJ2034" s="279" t="str">
        <f t="shared" si="306"/>
        <v/>
      </c>
      <c r="AK2034" s="278"/>
      <c r="AL2034" s="278"/>
      <c r="AM2034" s="278"/>
      <c r="AN2034" s="278"/>
      <c r="AO2034" s="262"/>
      <c r="AP2034" s="262"/>
      <c r="AQ2034" s="262"/>
      <c r="AR2034" s="262"/>
      <c r="AS2034" s="262"/>
      <c r="AT2034" s="262"/>
      <c r="AU2034" s="262"/>
      <c r="AV2034" s="262"/>
      <c r="AW2034" s="262"/>
      <c r="AX2034" s="262"/>
      <c r="AY2034" s="262"/>
      <c r="AZ2034" s="264"/>
    </row>
    <row r="2035" spans="2:69" ht="27" hidden="1" customHeight="1">
      <c r="B2035" s="639">
        <v>2021</v>
      </c>
      <c r="C2035" s="639"/>
      <c r="D2035" s="640"/>
      <c r="E2035" s="640"/>
      <c r="F2035" s="640" t="str">
        <f>IFERROR(VLOOKUP(C2035,'Gebäude-Typen'!$A$7:$D$215,4,FALSE),"")</f>
        <v/>
      </c>
      <c r="G2035" s="641"/>
      <c r="H2035" s="640"/>
      <c r="I2035" s="639"/>
      <c r="J2035" s="640"/>
      <c r="K2035" s="642"/>
      <c r="L2035" s="639"/>
      <c r="M2035" s="639"/>
      <c r="N2035" s="639"/>
      <c r="O2035" s="639"/>
      <c r="P2035" s="734"/>
      <c r="Q2035" s="642"/>
      <c r="R2035" s="639"/>
      <c r="S2035" s="729" t="str">
        <f>IFERROR(ROUND(VLOOKUP(M2035,Reinigungstage,IF('Gebäude-Typen'!$C$6&lt;&gt;0,'Gebäude-Typen'!$C$6,VLOOKUP(C2035,Gebäude_Typen,2,FALSE)),FALSE),2)/2,"")</f>
        <v/>
      </c>
      <c r="T2035" s="729" t="str">
        <f>IFERROR(ROUND(VLOOKUP(N2035,Reinigungstage,IF('Gebäude-Typen'!$C$6&lt;&gt;0,'Gebäude-Typen'!$C$6,VLOOKUP(C2035,Gebäude_Typen,2,FALSE)),FALSE),2)/2,"")</f>
        <v/>
      </c>
      <c r="U2035" s="730">
        <f t="shared" si="307"/>
        <v>17.98</v>
      </c>
      <c r="V2035" s="731" t="str">
        <f>IFERROR(INDEX('2. Raumgruppen'!$A$1:$Y$33,MATCH(IF(ISERROR(SEARCH(" ",M2035,1)),MID(M2035,1,3),MID(M2035,1,SEARCH(" ",M2035,1)-1)),'2. Raumgruppen'!$B:$B,0),IF(ISERROR(SEARCH(" ",M2035,1)),MATCH('2. Raumgruppen'!$L$8,'2. Raumgruppen'!$8:$8,0),MATCH(MID(M2035,SEARCH(" ",M2035,1)+1,3),'2. Raumgruppen'!$8:$8,0))),"")</f>
        <v/>
      </c>
      <c r="W2035" s="731" t="str">
        <f>IFERROR(INDEX('2. Raumgruppen'!$A$1:$Y$33,MATCH(IF(ISERROR(SEARCH(" ",N2035,1)),MID(N2035,1,3),MID(N2035,1,SEARCH(" ",N2035,1)-1)),'2. Raumgruppen'!$B:$B,0),IF(ISERROR(SEARCH(" ",N2035,1)),MATCH('2. Raumgruppen'!$L$8,'2. Raumgruppen'!$8:$8,0),MATCH(MID(N2035,SEARCH(" ",N2035,1)+1,3),'2. Raumgruppen'!$8:$8,0))),"")</f>
        <v/>
      </c>
      <c r="X2035" s="732" t="str">
        <f t="shared" si="308"/>
        <v/>
      </c>
      <c r="Y2035" s="732" t="str">
        <f t="shared" si="309"/>
        <v/>
      </c>
      <c r="Z2035" s="733" t="str">
        <f t="shared" si="310"/>
        <v/>
      </c>
      <c r="AA2035" s="732" t="str">
        <f t="shared" si="311"/>
        <v/>
      </c>
      <c r="AB2035" s="643"/>
      <c r="AC2035" s="276"/>
      <c r="AD2035" s="277"/>
      <c r="AE2035" s="278"/>
      <c r="AF2035" s="278" t="str">
        <f t="shared" si="303"/>
        <v/>
      </c>
      <c r="AG2035" s="278"/>
      <c r="AH2035" s="279">
        <f t="shared" si="304"/>
        <v>17.98</v>
      </c>
      <c r="AI2035" s="279" t="str">
        <f t="shared" si="305"/>
        <v/>
      </c>
      <c r="AJ2035" s="279" t="str">
        <f t="shared" si="306"/>
        <v/>
      </c>
      <c r="AK2035" s="278"/>
      <c r="AL2035" s="278"/>
      <c r="AM2035" s="278"/>
      <c r="AN2035" s="278"/>
      <c r="AO2035" s="262"/>
      <c r="AP2035" s="262"/>
      <c r="AQ2035" s="262"/>
      <c r="AR2035" s="262"/>
      <c r="AS2035" s="262"/>
      <c r="AT2035" s="262"/>
      <c r="AU2035" s="262"/>
      <c r="AV2035" s="262"/>
      <c r="AW2035" s="262"/>
      <c r="AX2035" s="264"/>
      <c r="AY2035" s="262"/>
      <c r="AZ2035" s="262"/>
    </row>
    <row r="2036" spans="2:69" ht="27" hidden="1" customHeight="1">
      <c r="B2036" s="639">
        <v>2022</v>
      </c>
      <c r="C2036" s="639"/>
      <c r="D2036" s="640"/>
      <c r="E2036" s="640"/>
      <c r="F2036" s="640" t="str">
        <f>IFERROR(VLOOKUP(C2036,'Gebäude-Typen'!$A$7:$D$215,4,FALSE),"")</f>
        <v/>
      </c>
      <c r="G2036" s="641"/>
      <c r="H2036" s="640"/>
      <c r="I2036" s="639"/>
      <c r="J2036" s="640"/>
      <c r="K2036" s="642"/>
      <c r="L2036" s="639"/>
      <c r="M2036" s="639"/>
      <c r="N2036" s="639"/>
      <c r="O2036" s="639"/>
      <c r="P2036" s="734"/>
      <c r="Q2036" s="642"/>
      <c r="R2036" s="639"/>
      <c r="S2036" s="729" t="str">
        <f>IFERROR(ROUND(VLOOKUP(M2036,Reinigungstage,IF('Gebäude-Typen'!$C$6&lt;&gt;0,'Gebäude-Typen'!$C$6,VLOOKUP(C2036,Gebäude_Typen,2,FALSE)),FALSE),2)/2,"")</f>
        <v/>
      </c>
      <c r="T2036" s="729" t="str">
        <f>IFERROR(ROUND(VLOOKUP(N2036,Reinigungstage,IF('Gebäude-Typen'!$C$6&lt;&gt;0,'Gebäude-Typen'!$C$6,VLOOKUP(C2036,Gebäude_Typen,2,FALSE)),FALSE),2)/2,"")</f>
        <v/>
      </c>
      <c r="U2036" s="730">
        <f t="shared" si="307"/>
        <v>17.98</v>
      </c>
      <c r="V2036" s="731" t="str">
        <f>IFERROR(INDEX('2. Raumgruppen'!$A$1:$Y$33,MATCH(IF(ISERROR(SEARCH(" ",M2036,1)),MID(M2036,1,3),MID(M2036,1,SEARCH(" ",M2036,1)-1)),'2. Raumgruppen'!$B:$B,0),IF(ISERROR(SEARCH(" ",M2036,1)),MATCH('2. Raumgruppen'!$L$8,'2. Raumgruppen'!$8:$8,0),MATCH(MID(M2036,SEARCH(" ",M2036,1)+1,3),'2. Raumgruppen'!$8:$8,0))),"")</f>
        <v/>
      </c>
      <c r="W2036" s="731" t="str">
        <f>IFERROR(INDEX('2. Raumgruppen'!$A$1:$Y$33,MATCH(IF(ISERROR(SEARCH(" ",N2036,1)),MID(N2036,1,3),MID(N2036,1,SEARCH(" ",N2036,1)-1)),'2. Raumgruppen'!$B:$B,0),IF(ISERROR(SEARCH(" ",N2036,1)),MATCH('2. Raumgruppen'!$L$8,'2. Raumgruppen'!$8:$8,0),MATCH(MID(N2036,SEARCH(" ",N2036,1)+1,3),'2. Raumgruppen'!$8:$8,0))),"")</f>
        <v/>
      </c>
      <c r="X2036" s="732" t="str">
        <f t="shared" si="308"/>
        <v/>
      </c>
      <c r="Y2036" s="732" t="str">
        <f t="shared" si="309"/>
        <v/>
      </c>
      <c r="Z2036" s="733" t="str">
        <f t="shared" si="310"/>
        <v/>
      </c>
      <c r="AA2036" s="732" t="str">
        <f t="shared" si="311"/>
        <v/>
      </c>
      <c r="AB2036" s="643"/>
      <c r="AC2036" s="276"/>
      <c r="AD2036" s="277"/>
      <c r="AE2036" s="278"/>
      <c r="AF2036" s="278" t="str">
        <f t="shared" si="303"/>
        <v/>
      </c>
      <c r="AG2036" s="278"/>
      <c r="AH2036" s="279">
        <f t="shared" si="304"/>
        <v>17.98</v>
      </c>
      <c r="AI2036" s="279" t="str">
        <f t="shared" si="305"/>
        <v/>
      </c>
      <c r="AJ2036" s="279" t="str">
        <f t="shared" si="306"/>
        <v/>
      </c>
      <c r="AK2036" s="278"/>
      <c r="AL2036" s="278"/>
      <c r="AM2036" s="278"/>
      <c r="AN2036" s="278"/>
      <c r="AO2036" s="262"/>
      <c r="AP2036" s="262"/>
      <c r="AQ2036" s="262"/>
      <c r="AR2036" s="262"/>
      <c r="AS2036" s="262"/>
      <c r="AT2036" s="262"/>
      <c r="AU2036" s="262"/>
      <c r="AV2036" s="262"/>
      <c r="AW2036" s="264"/>
      <c r="AX2036" s="262"/>
      <c r="AY2036" s="262"/>
      <c r="AZ2036" s="262"/>
    </row>
    <row r="2037" spans="2:69" ht="27" hidden="1" customHeight="1">
      <c r="B2037" s="639">
        <v>2023</v>
      </c>
      <c r="C2037" s="639"/>
      <c r="D2037" s="640"/>
      <c r="E2037" s="640"/>
      <c r="F2037" s="640" t="str">
        <f>IFERROR(VLOOKUP(C2037,'Gebäude-Typen'!$A$7:$D$215,4,FALSE),"")</f>
        <v/>
      </c>
      <c r="G2037" s="641"/>
      <c r="H2037" s="640"/>
      <c r="I2037" s="639"/>
      <c r="J2037" s="640"/>
      <c r="K2037" s="642"/>
      <c r="L2037" s="639"/>
      <c r="M2037" s="639"/>
      <c r="N2037" s="639"/>
      <c r="O2037" s="639"/>
      <c r="P2037" s="734"/>
      <c r="Q2037" s="642"/>
      <c r="R2037" s="639"/>
      <c r="S2037" s="729" t="str">
        <f>IFERROR(ROUND(VLOOKUP(M2037,Reinigungstage,IF('Gebäude-Typen'!$C$6&lt;&gt;0,'Gebäude-Typen'!$C$6,VLOOKUP(C2037,Gebäude_Typen,2,FALSE)),FALSE),2)/2,"")</f>
        <v/>
      </c>
      <c r="T2037" s="729" t="str">
        <f>IFERROR(ROUND(VLOOKUP(N2037,Reinigungstage,IF('Gebäude-Typen'!$C$6&lt;&gt;0,'Gebäude-Typen'!$C$6,VLOOKUP(C2037,Gebäude_Typen,2,FALSE)),FALSE),2)/2,"")</f>
        <v/>
      </c>
      <c r="U2037" s="730">
        <f t="shared" si="307"/>
        <v>17.98</v>
      </c>
      <c r="V2037" s="731" t="str">
        <f>IFERROR(INDEX('2. Raumgruppen'!$A$1:$Y$33,MATCH(IF(ISERROR(SEARCH(" ",M2037,1)),MID(M2037,1,3),MID(M2037,1,SEARCH(" ",M2037,1)-1)),'2. Raumgruppen'!$B:$B,0),IF(ISERROR(SEARCH(" ",M2037,1)),MATCH('2. Raumgruppen'!$L$8,'2. Raumgruppen'!$8:$8,0),MATCH(MID(M2037,SEARCH(" ",M2037,1)+1,3),'2. Raumgruppen'!$8:$8,0))),"")</f>
        <v/>
      </c>
      <c r="W2037" s="731" t="str">
        <f>IFERROR(INDEX('2. Raumgruppen'!$A$1:$Y$33,MATCH(IF(ISERROR(SEARCH(" ",N2037,1)),MID(N2037,1,3),MID(N2037,1,SEARCH(" ",N2037,1)-1)),'2. Raumgruppen'!$B:$B,0),IF(ISERROR(SEARCH(" ",N2037,1)),MATCH('2. Raumgruppen'!$L$8,'2. Raumgruppen'!$8:$8,0),MATCH(MID(N2037,SEARCH(" ",N2037,1)+1,3),'2. Raumgruppen'!$8:$8,0))),"")</f>
        <v/>
      </c>
      <c r="X2037" s="732" t="str">
        <f t="shared" si="308"/>
        <v/>
      </c>
      <c r="Y2037" s="732" t="str">
        <f t="shared" si="309"/>
        <v/>
      </c>
      <c r="Z2037" s="733" t="str">
        <f t="shared" si="310"/>
        <v/>
      </c>
      <c r="AA2037" s="732" t="str">
        <f t="shared" si="311"/>
        <v/>
      </c>
      <c r="AB2037" s="643"/>
      <c r="AC2037" s="276"/>
      <c r="AD2037" s="277"/>
      <c r="AE2037" s="278"/>
      <c r="AF2037" s="278" t="str">
        <f t="shared" ref="AF2037:AF2100" si="312">LEFT(N2037,1)</f>
        <v/>
      </c>
      <c r="AG2037" s="278"/>
      <c r="AH2037" s="279">
        <f t="shared" ref="AH2037:AH2100" si="313">IF(U2037=SVS,U2037,"")</f>
        <v>17.98</v>
      </c>
      <c r="AI2037" s="279" t="str">
        <f t="shared" ref="AI2037:AI2100" si="314">IF(U2037=SVSg,U2037,"")</f>
        <v/>
      </c>
      <c r="AJ2037" s="279" t="str">
        <f t="shared" ref="AJ2037:AJ2100" si="315">IF(AND(U2037&lt;&gt;SVS,U2037&lt;&gt;SVSg,T2037&lt;&gt;0),U2037,"")</f>
        <v/>
      </c>
      <c r="AK2037" s="278"/>
      <c r="AL2037" s="278"/>
      <c r="AM2037" s="278"/>
      <c r="AN2037" s="278"/>
      <c r="AO2037" s="262"/>
      <c r="AP2037" s="262"/>
      <c r="AQ2037" s="262"/>
      <c r="AR2037" s="262"/>
      <c r="AS2037" s="262"/>
      <c r="AT2037" s="262"/>
      <c r="AU2037" s="262"/>
      <c r="AV2037" s="262"/>
      <c r="AW2037" s="264"/>
      <c r="AX2037" s="262"/>
      <c r="AY2037" s="264"/>
      <c r="AZ2037" s="262"/>
    </row>
    <row r="2038" spans="2:69" ht="27" hidden="1" customHeight="1">
      <c r="B2038" s="639">
        <v>2024</v>
      </c>
      <c r="C2038" s="639"/>
      <c r="D2038" s="640"/>
      <c r="E2038" s="640"/>
      <c r="F2038" s="640" t="str">
        <f>IFERROR(VLOOKUP(C2038,'Gebäude-Typen'!$A$7:$D$215,4,FALSE),"")</f>
        <v/>
      </c>
      <c r="G2038" s="641"/>
      <c r="H2038" s="640"/>
      <c r="I2038" s="639"/>
      <c r="J2038" s="640"/>
      <c r="K2038" s="642"/>
      <c r="L2038" s="639"/>
      <c r="M2038" s="639"/>
      <c r="N2038" s="639"/>
      <c r="O2038" s="639"/>
      <c r="P2038" s="734"/>
      <c r="Q2038" s="642"/>
      <c r="R2038" s="639"/>
      <c r="S2038" s="729" t="str">
        <f>IFERROR(ROUND(VLOOKUP(M2038,Reinigungstage,IF('Gebäude-Typen'!$C$6&lt;&gt;0,'Gebäude-Typen'!$C$6,VLOOKUP(C2038,Gebäude_Typen,2,FALSE)),FALSE),2)/2,"")</f>
        <v/>
      </c>
      <c r="T2038" s="729" t="str">
        <f>IFERROR(ROUND(VLOOKUP(N2038,Reinigungstage,IF('Gebäude-Typen'!$C$6&lt;&gt;0,'Gebäude-Typen'!$C$6,VLOOKUP(C2038,Gebäude_Typen,2,FALSE)),FALSE),2)/2,"")</f>
        <v/>
      </c>
      <c r="U2038" s="730">
        <f t="shared" si="307"/>
        <v>17.98</v>
      </c>
      <c r="V2038" s="731" t="str">
        <f>IFERROR(INDEX('2. Raumgruppen'!$A$1:$Y$33,MATCH(IF(ISERROR(SEARCH(" ",M2038,1)),MID(M2038,1,3),MID(M2038,1,SEARCH(" ",M2038,1)-1)),'2. Raumgruppen'!$B:$B,0),IF(ISERROR(SEARCH(" ",M2038,1)),MATCH('2. Raumgruppen'!$L$8,'2. Raumgruppen'!$8:$8,0),MATCH(MID(M2038,SEARCH(" ",M2038,1)+1,3),'2. Raumgruppen'!$8:$8,0))),"")</f>
        <v/>
      </c>
      <c r="W2038" s="731" t="str">
        <f>IFERROR(INDEX('2. Raumgruppen'!$A$1:$Y$33,MATCH(IF(ISERROR(SEARCH(" ",N2038,1)),MID(N2038,1,3),MID(N2038,1,SEARCH(" ",N2038,1)-1)),'2. Raumgruppen'!$B:$B,0),IF(ISERROR(SEARCH(" ",N2038,1)),MATCH('2. Raumgruppen'!$L$8,'2. Raumgruppen'!$8:$8,0),MATCH(MID(N2038,SEARCH(" ",N2038,1)+1,3),'2. Raumgruppen'!$8:$8,0))),"")</f>
        <v/>
      </c>
      <c r="X2038" s="732" t="str">
        <f t="shared" si="308"/>
        <v/>
      </c>
      <c r="Y2038" s="732" t="str">
        <f t="shared" si="309"/>
        <v/>
      </c>
      <c r="Z2038" s="733" t="str">
        <f t="shared" si="310"/>
        <v/>
      </c>
      <c r="AA2038" s="732" t="str">
        <f t="shared" si="311"/>
        <v/>
      </c>
      <c r="AB2038" s="643"/>
      <c r="AC2038" s="276"/>
      <c r="AD2038" s="277"/>
      <c r="AE2038" s="278"/>
      <c r="AF2038" s="278" t="str">
        <f t="shared" si="312"/>
        <v/>
      </c>
      <c r="AG2038" s="278"/>
      <c r="AH2038" s="279">
        <f t="shared" si="313"/>
        <v>17.98</v>
      </c>
      <c r="AI2038" s="279" t="str">
        <f t="shared" si="314"/>
        <v/>
      </c>
      <c r="AJ2038" s="279" t="str">
        <f t="shared" si="315"/>
        <v/>
      </c>
      <c r="AK2038" s="278"/>
      <c r="AL2038" s="278"/>
      <c r="AM2038" s="278"/>
      <c r="AN2038" s="278"/>
      <c r="AO2038" s="262"/>
      <c r="AP2038" s="262"/>
      <c r="AQ2038" s="262"/>
      <c r="AR2038" s="262"/>
      <c r="AS2038" s="262"/>
      <c r="AT2038" s="262"/>
      <c r="AU2038" s="262"/>
      <c r="AV2038" s="262"/>
      <c r="AW2038" s="264"/>
      <c r="AX2038" s="264"/>
      <c r="AY2038" s="262"/>
      <c r="AZ2038" s="262"/>
    </row>
    <row r="2039" spans="2:69" ht="27" hidden="1" customHeight="1">
      <c r="B2039" s="639">
        <v>2025</v>
      </c>
      <c r="C2039" s="639"/>
      <c r="D2039" s="640"/>
      <c r="E2039" s="640"/>
      <c r="F2039" s="640" t="str">
        <f>IFERROR(VLOOKUP(C2039,'Gebäude-Typen'!$A$7:$D$215,4,FALSE),"")</f>
        <v/>
      </c>
      <c r="G2039" s="641"/>
      <c r="H2039" s="640"/>
      <c r="I2039" s="639"/>
      <c r="J2039" s="640"/>
      <c r="K2039" s="642"/>
      <c r="L2039" s="639"/>
      <c r="M2039" s="639"/>
      <c r="N2039" s="639"/>
      <c r="O2039" s="639"/>
      <c r="P2039" s="734"/>
      <c r="Q2039" s="642"/>
      <c r="R2039" s="639"/>
      <c r="S2039" s="729" t="str">
        <f>IFERROR(ROUND(VLOOKUP(M2039,Reinigungstage,IF('Gebäude-Typen'!$C$6&lt;&gt;0,'Gebäude-Typen'!$C$6,VLOOKUP(C2039,Gebäude_Typen,2,FALSE)),FALSE),2)/2,"")</f>
        <v/>
      </c>
      <c r="T2039" s="729" t="str">
        <f>IFERROR(ROUND(VLOOKUP(N2039,Reinigungstage,IF('Gebäude-Typen'!$C$6&lt;&gt;0,'Gebäude-Typen'!$C$6,VLOOKUP(C2039,Gebäude_Typen,2,FALSE)),FALSE),2)/2,"")</f>
        <v/>
      </c>
      <c r="U2039" s="730">
        <f t="shared" si="307"/>
        <v>17.98</v>
      </c>
      <c r="V2039" s="731" t="str">
        <f>IFERROR(INDEX('2. Raumgruppen'!$A$1:$Y$33,MATCH(IF(ISERROR(SEARCH(" ",M2039,1)),MID(M2039,1,3),MID(M2039,1,SEARCH(" ",M2039,1)-1)),'2. Raumgruppen'!$B:$B,0),IF(ISERROR(SEARCH(" ",M2039,1)),MATCH('2. Raumgruppen'!$L$8,'2. Raumgruppen'!$8:$8,0),MATCH(MID(M2039,SEARCH(" ",M2039,1)+1,3),'2. Raumgruppen'!$8:$8,0))),"")</f>
        <v/>
      </c>
      <c r="W2039" s="731" t="str">
        <f>IFERROR(INDEX('2. Raumgruppen'!$A$1:$Y$33,MATCH(IF(ISERROR(SEARCH(" ",N2039,1)),MID(N2039,1,3),MID(N2039,1,SEARCH(" ",N2039,1)-1)),'2. Raumgruppen'!$B:$B,0),IF(ISERROR(SEARCH(" ",N2039,1)),MATCH('2. Raumgruppen'!$L$8,'2. Raumgruppen'!$8:$8,0),MATCH(MID(N2039,SEARCH(" ",N2039,1)+1,3),'2. Raumgruppen'!$8:$8,0))),"")</f>
        <v/>
      </c>
      <c r="X2039" s="732" t="str">
        <f t="shared" si="308"/>
        <v/>
      </c>
      <c r="Y2039" s="732" t="str">
        <f t="shared" si="309"/>
        <v/>
      </c>
      <c r="Z2039" s="733" t="str">
        <f t="shared" si="310"/>
        <v/>
      </c>
      <c r="AA2039" s="732" t="str">
        <f t="shared" si="311"/>
        <v/>
      </c>
      <c r="AB2039" s="643"/>
      <c r="AC2039" s="276"/>
      <c r="AD2039" s="277"/>
      <c r="AE2039" s="278"/>
      <c r="AF2039" s="278" t="str">
        <f t="shared" si="312"/>
        <v/>
      </c>
      <c r="AG2039" s="278"/>
      <c r="AH2039" s="279">
        <f t="shared" si="313"/>
        <v>17.98</v>
      </c>
      <c r="AI2039" s="279" t="str">
        <f t="shared" si="314"/>
        <v/>
      </c>
      <c r="AJ2039" s="279" t="str">
        <f t="shared" si="315"/>
        <v/>
      </c>
      <c r="AK2039" s="278"/>
      <c r="AL2039" s="278"/>
      <c r="AM2039" s="278"/>
      <c r="AN2039" s="278"/>
      <c r="AO2039" s="262"/>
      <c r="AP2039" s="262"/>
      <c r="AQ2039" s="262"/>
      <c r="AR2039" s="262"/>
      <c r="AS2039" s="262"/>
      <c r="AT2039" s="262"/>
      <c r="AU2039" s="262"/>
      <c r="AV2039" s="262"/>
      <c r="AW2039" s="264"/>
      <c r="AX2039" s="262"/>
      <c r="AY2039" s="278"/>
      <c r="AZ2039" s="262"/>
    </row>
    <row r="2040" spans="2:69" ht="27" hidden="1" customHeight="1">
      <c r="B2040" s="639">
        <v>2026</v>
      </c>
      <c r="C2040" s="639"/>
      <c r="D2040" s="640"/>
      <c r="E2040" s="640"/>
      <c r="F2040" s="640" t="str">
        <f>IFERROR(VLOOKUP(C2040,'Gebäude-Typen'!$A$7:$D$215,4,FALSE),"")</f>
        <v/>
      </c>
      <c r="G2040" s="641"/>
      <c r="H2040" s="640"/>
      <c r="I2040" s="639"/>
      <c r="J2040" s="640"/>
      <c r="K2040" s="642"/>
      <c r="L2040" s="639"/>
      <c r="M2040" s="639"/>
      <c r="N2040" s="639"/>
      <c r="O2040" s="639"/>
      <c r="P2040" s="734"/>
      <c r="Q2040" s="642"/>
      <c r="R2040" s="639"/>
      <c r="S2040" s="729" t="str">
        <f>IFERROR(ROUND(VLOOKUP(M2040,Reinigungstage,IF('Gebäude-Typen'!$C$6&lt;&gt;0,'Gebäude-Typen'!$C$6,VLOOKUP(C2040,Gebäude_Typen,2,FALSE)),FALSE),2)/2,"")</f>
        <v/>
      </c>
      <c r="T2040" s="729" t="str">
        <f>IFERROR(ROUND(VLOOKUP(N2040,Reinigungstage,IF('Gebäude-Typen'!$C$6&lt;&gt;0,'Gebäude-Typen'!$C$6,VLOOKUP(C2040,Gebäude_Typen,2,FALSE)),FALSE),2)/2,"")</f>
        <v/>
      </c>
      <c r="U2040" s="730">
        <f t="shared" si="307"/>
        <v>17.98</v>
      </c>
      <c r="V2040" s="731" t="str">
        <f>IFERROR(INDEX('2. Raumgruppen'!$A$1:$Y$33,MATCH(IF(ISERROR(SEARCH(" ",M2040,1)),MID(M2040,1,3),MID(M2040,1,SEARCH(" ",M2040,1)-1)),'2. Raumgruppen'!$B:$B,0),IF(ISERROR(SEARCH(" ",M2040,1)),MATCH('2. Raumgruppen'!$L$8,'2. Raumgruppen'!$8:$8,0),MATCH(MID(M2040,SEARCH(" ",M2040,1)+1,3),'2. Raumgruppen'!$8:$8,0))),"")</f>
        <v/>
      </c>
      <c r="W2040" s="731" t="str">
        <f>IFERROR(INDEX('2. Raumgruppen'!$A$1:$Y$33,MATCH(IF(ISERROR(SEARCH(" ",N2040,1)),MID(N2040,1,3),MID(N2040,1,SEARCH(" ",N2040,1)-1)),'2. Raumgruppen'!$B:$B,0),IF(ISERROR(SEARCH(" ",N2040,1)),MATCH('2. Raumgruppen'!$L$8,'2. Raumgruppen'!$8:$8,0),MATCH(MID(N2040,SEARCH(" ",N2040,1)+1,3),'2. Raumgruppen'!$8:$8,0))),"")</f>
        <v/>
      </c>
      <c r="X2040" s="732" t="str">
        <f t="shared" si="308"/>
        <v/>
      </c>
      <c r="Y2040" s="732" t="str">
        <f t="shared" si="309"/>
        <v/>
      </c>
      <c r="Z2040" s="733" t="str">
        <f t="shared" si="310"/>
        <v/>
      </c>
      <c r="AA2040" s="732" t="str">
        <f t="shared" si="311"/>
        <v/>
      </c>
      <c r="AB2040" s="643"/>
      <c r="AC2040" s="276"/>
      <c r="AD2040" s="277"/>
      <c r="AE2040" s="278"/>
      <c r="AF2040" s="278" t="str">
        <f t="shared" si="312"/>
        <v/>
      </c>
      <c r="AG2040" s="278"/>
      <c r="AH2040" s="279">
        <f t="shared" si="313"/>
        <v>17.98</v>
      </c>
      <c r="AI2040" s="279" t="str">
        <f t="shared" si="314"/>
        <v/>
      </c>
      <c r="AJ2040" s="279" t="str">
        <f t="shared" si="315"/>
        <v/>
      </c>
      <c r="AK2040" s="278"/>
      <c r="AL2040" s="278"/>
      <c r="AM2040" s="278"/>
      <c r="AN2040" s="278"/>
      <c r="AO2040" s="262"/>
      <c r="AP2040" s="262"/>
      <c r="AQ2040" s="262"/>
      <c r="AR2040" s="262"/>
      <c r="AS2040" s="262"/>
      <c r="AT2040" s="262"/>
      <c r="AU2040" s="262"/>
      <c r="AV2040" s="262"/>
      <c r="AW2040" s="262"/>
      <c r="AX2040" s="264"/>
      <c r="AY2040" s="264"/>
      <c r="AZ2040" s="262"/>
    </row>
    <row r="2041" spans="2:69" ht="27" hidden="1" customHeight="1">
      <c r="B2041" s="639">
        <v>2027</v>
      </c>
      <c r="C2041" s="639"/>
      <c r="D2041" s="640"/>
      <c r="E2041" s="640"/>
      <c r="F2041" s="640" t="str">
        <f>IFERROR(VLOOKUP(C2041,'Gebäude-Typen'!$A$7:$D$215,4,FALSE),"")</f>
        <v/>
      </c>
      <c r="G2041" s="641"/>
      <c r="H2041" s="640"/>
      <c r="I2041" s="639"/>
      <c r="J2041" s="640"/>
      <c r="K2041" s="642"/>
      <c r="L2041" s="639"/>
      <c r="M2041" s="639"/>
      <c r="N2041" s="639"/>
      <c r="O2041" s="639"/>
      <c r="P2041" s="734"/>
      <c r="Q2041" s="642"/>
      <c r="R2041" s="639"/>
      <c r="S2041" s="729" t="str">
        <f>IFERROR(ROUND(VLOOKUP(M2041,Reinigungstage,IF('Gebäude-Typen'!$C$6&lt;&gt;0,'Gebäude-Typen'!$C$6,VLOOKUP(C2041,Gebäude_Typen,2,FALSE)),FALSE),2)/2,"")</f>
        <v/>
      </c>
      <c r="T2041" s="729" t="str">
        <f>IFERROR(ROUND(VLOOKUP(N2041,Reinigungstage,IF('Gebäude-Typen'!$C$6&lt;&gt;0,'Gebäude-Typen'!$C$6,VLOOKUP(C2041,Gebäude_Typen,2,FALSE)),FALSE),2)/2,"")</f>
        <v/>
      </c>
      <c r="U2041" s="730">
        <f t="shared" si="307"/>
        <v>17.98</v>
      </c>
      <c r="V2041" s="731" t="str">
        <f>IFERROR(INDEX('2. Raumgruppen'!$A$1:$Y$33,MATCH(IF(ISERROR(SEARCH(" ",M2041,1)),MID(M2041,1,3),MID(M2041,1,SEARCH(" ",M2041,1)-1)),'2. Raumgruppen'!$B:$B,0),IF(ISERROR(SEARCH(" ",M2041,1)),MATCH('2. Raumgruppen'!$L$8,'2. Raumgruppen'!$8:$8,0),MATCH(MID(M2041,SEARCH(" ",M2041,1)+1,3),'2. Raumgruppen'!$8:$8,0))),"")</f>
        <v/>
      </c>
      <c r="W2041" s="731" t="str">
        <f>IFERROR(INDEX('2. Raumgruppen'!$A$1:$Y$33,MATCH(IF(ISERROR(SEARCH(" ",N2041,1)),MID(N2041,1,3),MID(N2041,1,SEARCH(" ",N2041,1)-1)),'2. Raumgruppen'!$B:$B,0),IF(ISERROR(SEARCH(" ",N2041,1)),MATCH('2. Raumgruppen'!$L$8,'2. Raumgruppen'!$8:$8,0),MATCH(MID(N2041,SEARCH(" ",N2041,1)+1,3),'2. Raumgruppen'!$8:$8,0))),"")</f>
        <v/>
      </c>
      <c r="X2041" s="732" t="str">
        <f t="shared" si="308"/>
        <v/>
      </c>
      <c r="Y2041" s="732" t="str">
        <f t="shared" si="309"/>
        <v/>
      </c>
      <c r="Z2041" s="733" t="str">
        <f t="shared" si="310"/>
        <v/>
      </c>
      <c r="AA2041" s="732" t="str">
        <f t="shared" si="311"/>
        <v/>
      </c>
      <c r="AB2041" s="643"/>
      <c r="AC2041" s="276"/>
      <c r="AD2041" s="277"/>
      <c r="AE2041" s="278"/>
      <c r="AF2041" s="278" t="str">
        <f t="shared" si="312"/>
        <v/>
      </c>
      <c r="AG2041" s="278"/>
      <c r="AH2041" s="279">
        <f t="shared" si="313"/>
        <v>17.98</v>
      </c>
      <c r="AI2041" s="279" t="str">
        <f t="shared" si="314"/>
        <v/>
      </c>
      <c r="AJ2041" s="279" t="str">
        <f t="shared" si="315"/>
        <v/>
      </c>
      <c r="AK2041" s="278"/>
      <c r="AL2041" s="278"/>
      <c r="AM2041" s="278"/>
      <c r="AN2041" s="278"/>
      <c r="AO2041" s="262"/>
      <c r="AP2041" s="262"/>
      <c r="AQ2041" s="262"/>
      <c r="AR2041" s="262"/>
      <c r="AS2041" s="262"/>
      <c r="AT2041" s="262"/>
      <c r="AU2041" s="262"/>
      <c r="AV2041" s="262"/>
      <c r="AW2041" s="262"/>
      <c r="AX2041" s="262"/>
      <c r="AY2041" s="262"/>
      <c r="AZ2041" s="264"/>
    </row>
    <row r="2042" spans="2:69" ht="27" hidden="1" customHeight="1">
      <c r="B2042" s="639">
        <v>2028</v>
      </c>
      <c r="C2042" s="639"/>
      <c r="D2042" s="640"/>
      <c r="E2042" s="640"/>
      <c r="F2042" s="640" t="str">
        <f>IFERROR(VLOOKUP(C2042,'Gebäude-Typen'!$A$7:$D$215,4,FALSE),"")</f>
        <v/>
      </c>
      <c r="G2042" s="641"/>
      <c r="H2042" s="640"/>
      <c r="I2042" s="639"/>
      <c r="J2042" s="640"/>
      <c r="K2042" s="642"/>
      <c r="L2042" s="639"/>
      <c r="M2042" s="639"/>
      <c r="N2042" s="639"/>
      <c r="O2042" s="639"/>
      <c r="P2042" s="734"/>
      <c r="Q2042" s="642"/>
      <c r="R2042" s="639"/>
      <c r="S2042" s="729" t="str">
        <f>IFERROR(ROUND(VLOOKUP(M2042,Reinigungstage,IF('Gebäude-Typen'!$C$6&lt;&gt;0,'Gebäude-Typen'!$C$6,VLOOKUP(C2042,Gebäude_Typen,2,FALSE)),FALSE),2)/2,"")</f>
        <v/>
      </c>
      <c r="T2042" s="729" t="str">
        <f>IFERROR(ROUND(VLOOKUP(N2042,Reinigungstage,IF('Gebäude-Typen'!$C$6&lt;&gt;0,'Gebäude-Typen'!$C$6,VLOOKUP(C2042,Gebäude_Typen,2,FALSE)),FALSE),2)/2,"")</f>
        <v/>
      </c>
      <c r="U2042" s="730">
        <f t="shared" si="307"/>
        <v>17.98</v>
      </c>
      <c r="V2042" s="731" t="str">
        <f>IFERROR(INDEX('2. Raumgruppen'!$A$1:$Y$33,MATCH(IF(ISERROR(SEARCH(" ",M2042,1)),MID(M2042,1,3),MID(M2042,1,SEARCH(" ",M2042,1)-1)),'2. Raumgruppen'!$B:$B,0),IF(ISERROR(SEARCH(" ",M2042,1)),MATCH('2. Raumgruppen'!$L$8,'2. Raumgruppen'!$8:$8,0),MATCH(MID(M2042,SEARCH(" ",M2042,1)+1,3),'2. Raumgruppen'!$8:$8,0))),"")</f>
        <v/>
      </c>
      <c r="W2042" s="731" t="str">
        <f>IFERROR(INDEX('2. Raumgruppen'!$A$1:$Y$33,MATCH(IF(ISERROR(SEARCH(" ",N2042,1)),MID(N2042,1,3),MID(N2042,1,SEARCH(" ",N2042,1)-1)),'2. Raumgruppen'!$B:$B,0),IF(ISERROR(SEARCH(" ",N2042,1)),MATCH('2. Raumgruppen'!$L$8,'2. Raumgruppen'!$8:$8,0),MATCH(MID(N2042,SEARCH(" ",N2042,1)+1,3),'2. Raumgruppen'!$8:$8,0))),"")</f>
        <v/>
      </c>
      <c r="X2042" s="732" t="str">
        <f t="shared" si="308"/>
        <v/>
      </c>
      <c r="Y2042" s="732" t="str">
        <f t="shared" si="309"/>
        <v/>
      </c>
      <c r="Z2042" s="733" t="str">
        <f t="shared" si="310"/>
        <v/>
      </c>
      <c r="AA2042" s="732" t="str">
        <f t="shared" si="311"/>
        <v/>
      </c>
      <c r="AB2042" s="643"/>
      <c r="AC2042" s="276"/>
      <c r="AD2042" s="277"/>
      <c r="AE2042" s="278"/>
      <c r="AF2042" s="278" t="str">
        <f t="shared" si="312"/>
        <v/>
      </c>
      <c r="AG2042" s="278"/>
      <c r="AH2042" s="279">
        <f t="shared" si="313"/>
        <v>17.98</v>
      </c>
      <c r="AI2042" s="279" t="str">
        <f t="shared" si="314"/>
        <v/>
      </c>
      <c r="AJ2042" s="279" t="str">
        <f t="shared" si="315"/>
        <v/>
      </c>
      <c r="AK2042" s="278"/>
      <c r="AL2042" s="278"/>
      <c r="AM2042" s="278"/>
      <c r="AN2042" s="278"/>
      <c r="AO2042" s="262"/>
      <c r="AP2042" s="262"/>
      <c r="AQ2042" s="262"/>
      <c r="AR2042" s="262"/>
      <c r="AS2042" s="262"/>
      <c r="AT2042" s="262"/>
      <c r="AU2042" s="262"/>
      <c r="AV2042" s="262"/>
      <c r="AW2042" s="278"/>
      <c r="AX2042" s="262"/>
      <c r="AY2042" s="262"/>
      <c r="AZ2042" s="262"/>
      <c r="BL2042" s="281"/>
      <c r="BM2042" s="281"/>
      <c r="BN2042" s="281"/>
      <c r="BO2042" s="281"/>
      <c r="BP2042" s="281"/>
      <c r="BQ2042" s="281"/>
    </row>
    <row r="2043" spans="2:69" ht="27" hidden="1" customHeight="1">
      <c r="B2043" s="639">
        <v>2029</v>
      </c>
      <c r="C2043" s="639"/>
      <c r="D2043" s="640"/>
      <c r="E2043" s="640"/>
      <c r="F2043" s="640" t="str">
        <f>IFERROR(VLOOKUP(C2043,'Gebäude-Typen'!$A$7:$D$215,4,FALSE),"")</f>
        <v/>
      </c>
      <c r="G2043" s="641"/>
      <c r="H2043" s="640"/>
      <c r="I2043" s="639"/>
      <c r="J2043" s="640"/>
      <c r="K2043" s="642"/>
      <c r="L2043" s="639"/>
      <c r="M2043" s="639"/>
      <c r="N2043" s="639"/>
      <c r="O2043" s="639"/>
      <c r="P2043" s="734"/>
      <c r="Q2043" s="642"/>
      <c r="R2043" s="639"/>
      <c r="S2043" s="729" t="str">
        <f>IFERROR(ROUND(VLOOKUP(M2043,Reinigungstage,IF('Gebäude-Typen'!$C$6&lt;&gt;0,'Gebäude-Typen'!$C$6,VLOOKUP(C2043,Gebäude_Typen,2,FALSE)),FALSE),2)/2,"")</f>
        <v/>
      </c>
      <c r="T2043" s="729" t="str">
        <f>IFERROR(ROUND(VLOOKUP(N2043,Reinigungstage,IF('Gebäude-Typen'!$C$6&lt;&gt;0,'Gebäude-Typen'!$C$6,VLOOKUP(C2043,Gebäude_Typen,2,FALSE)),FALSE),2)/2,"")</f>
        <v/>
      </c>
      <c r="U2043" s="730">
        <f t="shared" si="307"/>
        <v>17.98</v>
      </c>
      <c r="V2043" s="731" t="str">
        <f>IFERROR(INDEX('2. Raumgruppen'!$A$1:$Y$33,MATCH(IF(ISERROR(SEARCH(" ",M2043,1)),MID(M2043,1,3),MID(M2043,1,SEARCH(" ",M2043,1)-1)),'2. Raumgruppen'!$B:$B,0),IF(ISERROR(SEARCH(" ",M2043,1)),MATCH('2. Raumgruppen'!$L$8,'2. Raumgruppen'!$8:$8,0),MATCH(MID(M2043,SEARCH(" ",M2043,1)+1,3),'2. Raumgruppen'!$8:$8,0))),"")</f>
        <v/>
      </c>
      <c r="W2043" s="731" t="str">
        <f>IFERROR(INDEX('2. Raumgruppen'!$A$1:$Y$33,MATCH(IF(ISERROR(SEARCH(" ",N2043,1)),MID(N2043,1,3),MID(N2043,1,SEARCH(" ",N2043,1)-1)),'2. Raumgruppen'!$B:$B,0),IF(ISERROR(SEARCH(" ",N2043,1)),MATCH('2. Raumgruppen'!$L$8,'2. Raumgruppen'!$8:$8,0),MATCH(MID(N2043,SEARCH(" ",N2043,1)+1,3),'2. Raumgruppen'!$8:$8,0))),"")</f>
        <v/>
      </c>
      <c r="X2043" s="732" t="str">
        <f t="shared" si="308"/>
        <v/>
      </c>
      <c r="Y2043" s="732" t="str">
        <f t="shared" si="309"/>
        <v/>
      </c>
      <c r="Z2043" s="733" t="str">
        <f t="shared" si="310"/>
        <v/>
      </c>
      <c r="AA2043" s="732" t="str">
        <f t="shared" si="311"/>
        <v/>
      </c>
      <c r="AB2043" s="643"/>
      <c r="AC2043" s="276"/>
      <c r="AD2043" s="277"/>
      <c r="AE2043" s="278"/>
      <c r="AF2043" s="278" t="str">
        <f t="shared" si="312"/>
        <v/>
      </c>
      <c r="AG2043" s="278"/>
      <c r="AH2043" s="279">
        <f t="shared" si="313"/>
        <v>17.98</v>
      </c>
      <c r="AI2043" s="279" t="str">
        <f t="shared" si="314"/>
        <v/>
      </c>
      <c r="AJ2043" s="279" t="str">
        <f t="shared" si="315"/>
        <v/>
      </c>
      <c r="AK2043" s="278"/>
      <c r="AL2043" s="278"/>
      <c r="AM2043" s="278"/>
      <c r="AN2043" s="278"/>
      <c r="AO2043" s="262"/>
      <c r="AP2043" s="262"/>
      <c r="AQ2043" s="262"/>
      <c r="AR2043" s="262"/>
      <c r="AS2043" s="262"/>
      <c r="AT2043" s="262"/>
      <c r="AU2043" s="262"/>
      <c r="AV2043" s="262"/>
      <c r="AW2043" s="262"/>
      <c r="AX2043" s="264"/>
      <c r="AY2043" s="264"/>
      <c r="AZ2043" s="262"/>
    </row>
    <row r="2044" spans="2:69" ht="27" hidden="1" customHeight="1">
      <c r="B2044" s="639">
        <v>2030</v>
      </c>
      <c r="C2044" s="639"/>
      <c r="D2044" s="640"/>
      <c r="E2044" s="640"/>
      <c r="F2044" s="640" t="str">
        <f>IFERROR(VLOOKUP(C2044,'Gebäude-Typen'!$A$7:$D$215,4,FALSE),"")</f>
        <v/>
      </c>
      <c r="G2044" s="641"/>
      <c r="H2044" s="640"/>
      <c r="I2044" s="639"/>
      <c r="J2044" s="640"/>
      <c r="K2044" s="642"/>
      <c r="L2044" s="639"/>
      <c r="M2044" s="639"/>
      <c r="N2044" s="639"/>
      <c r="O2044" s="639"/>
      <c r="P2044" s="734"/>
      <c r="Q2044" s="642"/>
      <c r="R2044" s="639"/>
      <c r="S2044" s="729" t="str">
        <f>IFERROR(ROUND(VLOOKUP(M2044,Reinigungstage,IF('Gebäude-Typen'!$C$6&lt;&gt;0,'Gebäude-Typen'!$C$6,VLOOKUP(C2044,Gebäude_Typen,2,FALSE)),FALSE),2)/2,"")</f>
        <v/>
      </c>
      <c r="T2044" s="729" t="str">
        <f>IFERROR(ROUND(VLOOKUP(N2044,Reinigungstage,IF('Gebäude-Typen'!$C$6&lt;&gt;0,'Gebäude-Typen'!$C$6,VLOOKUP(C2044,Gebäude_Typen,2,FALSE)),FALSE),2)/2,"")</f>
        <v/>
      </c>
      <c r="U2044" s="730">
        <f t="shared" si="307"/>
        <v>17.98</v>
      </c>
      <c r="V2044" s="731" t="str">
        <f>IFERROR(INDEX('2. Raumgruppen'!$A$1:$Y$33,MATCH(IF(ISERROR(SEARCH(" ",M2044,1)),MID(M2044,1,3),MID(M2044,1,SEARCH(" ",M2044,1)-1)),'2. Raumgruppen'!$B:$B,0),IF(ISERROR(SEARCH(" ",M2044,1)),MATCH('2. Raumgruppen'!$L$8,'2. Raumgruppen'!$8:$8,0),MATCH(MID(M2044,SEARCH(" ",M2044,1)+1,3),'2. Raumgruppen'!$8:$8,0))),"")</f>
        <v/>
      </c>
      <c r="W2044" s="731" t="str">
        <f>IFERROR(INDEX('2. Raumgruppen'!$A$1:$Y$33,MATCH(IF(ISERROR(SEARCH(" ",N2044,1)),MID(N2044,1,3),MID(N2044,1,SEARCH(" ",N2044,1)-1)),'2. Raumgruppen'!$B:$B,0),IF(ISERROR(SEARCH(" ",N2044,1)),MATCH('2. Raumgruppen'!$L$8,'2. Raumgruppen'!$8:$8,0),MATCH(MID(N2044,SEARCH(" ",N2044,1)+1,3),'2. Raumgruppen'!$8:$8,0))),"")</f>
        <v/>
      </c>
      <c r="X2044" s="732" t="str">
        <f t="shared" si="308"/>
        <v/>
      </c>
      <c r="Y2044" s="732" t="str">
        <f t="shared" si="309"/>
        <v/>
      </c>
      <c r="Z2044" s="733" t="str">
        <f t="shared" si="310"/>
        <v/>
      </c>
      <c r="AA2044" s="732" t="str">
        <f t="shared" si="311"/>
        <v/>
      </c>
      <c r="AB2044" s="643"/>
      <c r="AC2044" s="276"/>
      <c r="AD2044" s="277"/>
      <c r="AE2044" s="278"/>
      <c r="AF2044" s="278" t="str">
        <f t="shared" si="312"/>
        <v/>
      </c>
      <c r="AG2044" s="278"/>
      <c r="AH2044" s="279">
        <f t="shared" si="313"/>
        <v>17.98</v>
      </c>
      <c r="AI2044" s="279" t="str">
        <f t="shared" si="314"/>
        <v/>
      </c>
      <c r="AJ2044" s="279" t="str">
        <f t="shared" si="315"/>
        <v/>
      </c>
      <c r="AK2044" s="278"/>
      <c r="AL2044" s="278"/>
      <c r="AM2044" s="278"/>
      <c r="AN2044" s="278"/>
      <c r="AO2044" s="262"/>
      <c r="AP2044" s="262"/>
      <c r="AQ2044" s="262"/>
      <c r="AR2044" s="262"/>
      <c r="AS2044" s="262"/>
      <c r="AT2044" s="262"/>
      <c r="AU2044" s="262"/>
      <c r="AV2044" s="262"/>
      <c r="AW2044" s="262"/>
      <c r="AX2044" s="262"/>
      <c r="AY2044" s="262"/>
      <c r="AZ2044" s="278"/>
    </row>
    <row r="2045" spans="2:69" ht="27" hidden="1" customHeight="1">
      <c r="B2045" s="639">
        <v>2031</v>
      </c>
      <c r="C2045" s="639"/>
      <c r="D2045" s="640"/>
      <c r="E2045" s="640"/>
      <c r="F2045" s="640" t="str">
        <f>IFERROR(VLOOKUP(C2045,'Gebäude-Typen'!$A$7:$D$215,4,FALSE),"")</f>
        <v/>
      </c>
      <c r="G2045" s="641"/>
      <c r="H2045" s="640"/>
      <c r="I2045" s="639"/>
      <c r="J2045" s="640"/>
      <c r="K2045" s="642"/>
      <c r="L2045" s="639"/>
      <c r="M2045" s="639"/>
      <c r="N2045" s="639"/>
      <c r="O2045" s="639"/>
      <c r="P2045" s="734"/>
      <c r="Q2045" s="642"/>
      <c r="R2045" s="639"/>
      <c r="S2045" s="729" t="str">
        <f>IFERROR(ROUND(VLOOKUP(M2045,Reinigungstage,IF('Gebäude-Typen'!$C$6&lt;&gt;0,'Gebäude-Typen'!$C$6,VLOOKUP(C2045,Gebäude_Typen,2,FALSE)),FALSE),2)/2,"")</f>
        <v/>
      </c>
      <c r="T2045" s="729" t="str">
        <f>IFERROR(ROUND(VLOOKUP(N2045,Reinigungstage,IF('Gebäude-Typen'!$C$6&lt;&gt;0,'Gebäude-Typen'!$C$6,VLOOKUP(C2045,Gebäude_Typen,2,FALSE)),FALSE),2)/2,"")</f>
        <v/>
      </c>
      <c r="U2045" s="730">
        <f t="shared" si="307"/>
        <v>17.98</v>
      </c>
      <c r="V2045" s="731" t="str">
        <f>IFERROR(INDEX('2. Raumgruppen'!$A$1:$Y$33,MATCH(IF(ISERROR(SEARCH(" ",M2045,1)),MID(M2045,1,3),MID(M2045,1,SEARCH(" ",M2045,1)-1)),'2. Raumgruppen'!$B:$B,0),IF(ISERROR(SEARCH(" ",M2045,1)),MATCH('2. Raumgruppen'!$L$8,'2. Raumgruppen'!$8:$8,0),MATCH(MID(M2045,SEARCH(" ",M2045,1)+1,3),'2. Raumgruppen'!$8:$8,0))),"")</f>
        <v/>
      </c>
      <c r="W2045" s="731" t="str">
        <f>IFERROR(INDEX('2. Raumgruppen'!$A$1:$Y$33,MATCH(IF(ISERROR(SEARCH(" ",N2045,1)),MID(N2045,1,3),MID(N2045,1,SEARCH(" ",N2045,1)-1)),'2. Raumgruppen'!$B:$B,0),IF(ISERROR(SEARCH(" ",N2045,1)),MATCH('2. Raumgruppen'!$L$8,'2. Raumgruppen'!$8:$8,0),MATCH(MID(N2045,SEARCH(" ",N2045,1)+1,3),'2. Raumgruppen'!$8:$8,0))),"")</f>
        <v/>
      </c>
      <c r="X2045" s="732" t="str">
        <f t="shared" si="308"/>
        <v/>
      </c>
      <c r="Y2045" s="732" t="str">
        <f t="shared" si="309"/>
        <v/>
      </c>
      <c r="Z2045" s="733" t="str">
        <f t="shared" si="310"/>
        <v/>
      </c>
      <c r="AA2045" s="732" t="str">
        <f t="shared" si="311"/>
        <v/>
      </c>
      <c r="AB2045" s="643"/>
      <c r="AC2045" s="276"/>
      <c r="AD2045" s="277"/>
      <c r="AE2045" s="278"/>
      <c r="AF2045" s="278" t="str">
        <f t="shared" si="312"/>
        <v/>
      </c>
      <c r="AG2045" s="278"/>
      <c r="AH2045" s="279">
        <f t="shared" si="313"/>
        <v>17.98</v>
      </c>
      <c r="AI2045" s="279" t="str">
        <f t="shared" si="314"/>
        <v/>
      </c>
      <c r="AJ2045" s="279" t="str">
        <f t="shared" si="315"/>
        <v/>
      </c>
      <c r="AK2045" s="278"/>
      <c r="AL2045" s="278"/>
      <c r="AM2045" s="278"/>
      <c r="AN2045" s="278"/>
      <c r="AO2045" s="262"/>
      <c r="AP2045" s="262"/>
      <c r="AQ2045" s="262"/>
      <c r="AR2045" s="262"/>
      <c r="AS2045" s="262"/>
      <c r="AT2045" s="262"/>
      <c r="AU2045" s="262"/>
      <c r="AV2045" s="262"/>
      <c r="AW2045" s="262"/>
      <c r="AX2045" s="264"/>
      <c r="AY2045" s="262"/>
      <c r="AZ2045" s="262"/>
    </row>
    <row r="2046" spans="2:69" ht="27" hidden="1" customHeight="1">
      <c r="B2046" s="639">
        <v>2032</v>
      </c>
      <c r="C2046" s="639"/>
      <c r="D2046" s="640"/>
      <c r="E2046" s="640"/>
      <c r="F2046" s="640" t="str">
        <f>IFERROR(VLOOKUP(C2046,'Gebäude-Typen'!$A$7:$D$215,4,FALSE),"")</f>
        <v/>
      </c>
      <c r="G2046" s="641"/>
      <c r="H2046" s="640"/>
      <c r="I2046" s="639"/>
      <c r="J2046" s="640"/>
      <c r="K2046" s="642"/>
      <c r="L2046" s="639"/>
      <c r="M2046" s="639"/>
      <c r="N2046" s="639"/>
      <c r="O2046" s="639"/>
      <c r="P2046" s="734"/>
      <c r="Q2046" s="642"/>
      <c r="R2046" s="639"/>
      <c r="S2046" s="729" t="str">
        <f>IFERROR(ROUND(VLOOKUP(M2046,Reinigungstage,IF('Gebäude-Typen'!$C$6&lt;&gt;0,'Gebäude-Typen'!$C$6,VLOOKUP(C2046,Gebäude_Typen,2,FALSE)),FALSE),2)/2,"")</f>
        <v/>
      </c>
      <c r="T2046" s="729" t="str">
        <f>IFERROR(ROUND(VLOOKUP(N2046,Reinigungstage,IF('Gebäude-Typen'!$C$6&lt;&gt;0,'Gebäude-Typen'!$C$6,VLOOKUP(C2046,Gebäude_Typen,2,FALSE)),FALSE),2)/2,"")</f>
        <v/>
      </c>
      <c r="U2046" s="730">
        <f t="shared" si="307"/>
        <v>17.98</v>
      </c>
      <c r="V2046" s="731" t="str">
        <f>IFERROR(INDEX('2. Raumgruppen'!$A$1:$Y$33,MATCH(IF(ISERROR(SEARCH(" ",M2046,1)),MID(M2046,1,3),MID(M2046,1,SEARCH(" ",M2046,1)-1)),'2. Raumgruppen'!$B:$B,0),IF(ISERROR(SEARCH(" ",M2046,1)),MATCH('2. Raumgruppen'!$L$8,'2. Raumgruppen'!$8:$8,0),MATCH(MID(M2046,SEARCH(" ",M2046,1)+1,3),'2. Raumgruppen'!$8:$8,0))),"")</f>
        <v/>
      </c>
      <c r="W2046" s="731" t="str">
        <f>IFERROR(INDEX('2. Raumgruppen'!$A$1:$Y$33,MATCH(IF(ISERROR(SEARCH(" ",N2046,1)),MID(N2046,1,3),MID(N2046,1,SEARCH(" ",N2046,1)-1)),'2. Raumgruppen'!$B:$B,0),IF(ISERROR(SEARCH(" ",N2046,1)),MATCH('2. Raumgruppen'!$L$8,'2. Raumgruppen'!$8:$8,0),MATCH(MID(N2046,SEARCH(" ",N2046,1)+1,3),'2. Raumgruppen'!$8:$8,0))),"")</f>
        <v/>
      </c>
      <c r="X2046" s="732" t="str">
        <f t="shared" si="308"/>
        <v/>
      </c>
      <c r="Y2046" s="732" t="str">
        <f t="shared" si="309"/>
        <v/>
      </c>
      <c r="Z2046" s="733" t="str">
        <f t="shared" si="310"/>
        <v/>
      </c>
      <c r="AA2046" s="732" t="str">
        <f t="shared" si="311"/>
        <v/>
      </c>
      <c r="AB2046" s="643"/>
      <c r="AC2046" s="276"/>
      <c r="AD2046" s="277"/>
      <c r="AE2046" s="278"/>
      <c r="AF2046" s="278" t="str">
        <f t="shared" si="312"/>
        <v/>
      </c>
      <c r="AG2046" s="278"/>
      <c r="AH2046" s="279">
        <f t="shared" si="313"/>
        <v>17.98</v>
      </c>
      <c r="AI2046" s="279" t="str">
        <f t="shared" si="314"/>
        <v/>
      </c>
      <c r="AJ2046" s="279" t="str">
        <f t="shared" si="315"/>
        <v/>
      </c>
      <c r="AK2046" s="278"/>
      <c r="AL2046" s="278"/>
      <c r="AM2046" s="278"/>
      <c r="AN2046" s="278"/>
      <c r="AO2046" s="262"/>
      <c r="AP2046" s="262"/>
      <c r="AQ2046" s="262"/>
      <c r="AR2046" s="262"/>
      <c r="AS2046" s="262"/>
      <c r="AT2046" s="262"/>
      <c r="AU2046" s="262"/>
      <c r="AV2046" s="262"/>
      <c r="AW2046" s="262"/>
      <c r="AX2046" s="264"/>
      <c r="AY2046" s="264"/>
      <c r="AZ2046" s="262"/>
    </row>
    <row r="2047" spans="2:69" ht="27" hidden="1" customHeight="1">
      <c r="B2047" s="639">
        <v>2033</v>
      </c>
      <c r="C2047" s="639"/>
      <c r="D2047" s="640"/>
      <c r="E2047" s="640"/>
      <c r="F2047" s="640" t="str">
        <f>IFERROR(VLOOKUP(C2047,'Gebäude-Typen'!$A$7:$D$215,4,FALSE),"")</f>
        <v/>
      </c>
      <c r="G2047" s="641"/>
      <c r="H2047" s="640"/>
      <c r="I2047" s="639"/>
      <c r="J2047" s="640"/>
      <c r="K2047" s="642"/>
      <c r="L2047" s="639"/>
      <c r="M2047" s="639"/>
      <c r="N2047" s="639"/>
      <c r="O2047" s="639"/>
      <c r="P2047" s="734"/>
      <c r="Q2047" s="642"/>
      <c r="R2047" s="639"/>
      <c r="S2047" s="729" t="str">
        <f>IFERROR(ROUND(VLOOKUP(M2047,Reinigungstage,IF('Gebäude-Typen'!$C$6&lt;&gt;0,'Gebäude-Typen'!$C$6,VLOOKUP(C2047,Gebäude_Typen,2,FALSE)),FALSE),2)/2,"")</f>
        <v/>
      </c>
      <c r="T2047" s="729" t="str">
        <f>IFERROR(ROUND(VLOOKUP(N2047,Reinigungstage,IF('Gebäude-Typen'!$C$6&lt;&gt;0,'Gebäude-Typen'!$C$6,VLOOKUP(C2047,Gebäude_Typen,2,FALSE)),FALSE),2)/2,"")</f>
        <v/>
      </c>
      <c r="U2047" s="730">
        <f t="shared" si="307"/>
        <v>17.98</v>
      </c>
      <c r="V2047" s="731" t="str">
        <f>IFERROR(INDEX('2. Raumgruppen'!$A$1:$Y$33,MATCH(IF(ISERROR(SEARCH(" ",M2047,1)),MID(M2047,1,3),MID(M2047,1,SEARCH(" ",M2047,1)-1)),'2. Raumgruppen'!$B:$B,0),IF(ISERROR(SEARCH(" ",M2047,1)),MATCH('2. Raumgruppen'!$L$8,'2. Raumgruppen'!$8:$8,0),MATCH(MID(M2047,SEARCH(" ",M2047,1)+1,3),'2. Raumgruppen'!$8:$8,0))),"")</f>
        <v/>
      </c>
      <c r="W2047" s="731" t="str">
        <f>IFERROR(INDEX('2. Raumgruppen'!$A$1:$Y$33,MATCH(IF(ISERROR(SEARCH(" ",N2047,1)),MID(N2047,1,3),MID(N2047,1,SEARCH(" ",N2047,1)-1)),'2. Raumgruppen'!$B:$B,0),IF(ISERROR(SEARCH(" ",N2047,1)),MATCH('2. Raumgruppen'!$L$8,'2. Raumgruppen'!$8:$8,0),MATCH(MID(N2047,SEARCH(" ",N2047,1)+1,3),'2. Raumgruppen'!$8:$8,0))),"")</f>
        <v/>
      </c>
      <c r="X2047" s="732" t="str">
        <f t="shared" si="308"/>
        <v/>
      </c>
      <c r="Y2047" s="732" t="str">
        <f t="shared" si="309"/>
        <v/>
      </c>
      <c r="Z2047" s="733" t="str">
        <f t="shared" si="310"/>
        <v/>
      </c>
      <c r="AA2047" s="732" t="str">
        <f t="shared" si="311"/>
        <v/>
      </c>
      <c r="AB2047" s="643"/>
      <c r="AC2047" s="276"/>
      <c r="AD2047" s="277"/>
      <c r="AE2047" s="278"/>
      <c r="AF2047" s="278" t="str">
        <f t="shared" si="312"/>
        <v/>
      </c>
      <c r="AG2047" s="278"/>
      <c r="AH2047" s="279">
        <f t="shared" si="313"/>
        <v>17.98</v>
      </c>
      <c r="AI2047" s="279" t="str">
        <f t="shared" si="314"/>
        <v/>
      </c>
      <c r="AJ2047" s="279" t="str">
        <f t="shared" si="315"/>
        <v/>
      </c>
      <c r="AK2047" s="278"/>
      <c r="AL2047" s="278"/>
      <c r="AM2047" s="278"/>
      <c r="AN2047" s="278"/>
      <c r="AO2047" s="262"/>
      <c r="AP2047" s="262"/>
      <c r="AQ2047" s="262"/>
      <c r="AR2047" s="262"/>
      <c r="AS2047" s="262"/>
      <c r="AT2047" s="262"/>
      <c r="AU2047" s="262"/>
      <c r="AV2047" s="262"/>
      <c r="AW2047" s="262"/>
      <c r="AX2047" s="262"/>
      <c r="AY2047" s="264"/>
      <c r="AZ2047" s="262"/>
    </row>
    <row r="2048" spans="2:69" ht="27" hidden="1" customHeight="1">
      <c r="B2048" s="639">
        <v>2034</v>
      </c>
      <c r="C2048" s="639"/>
      <c r="D2048" s="640"/>
      <c r="E2048" s="640"/>
      <c r="F2048" s="640" t="str">
        <f>IFERROR(VLOOKUP(C2048,'Gebäude-Typen'!$A$7:$D$215,4,FALSE),"")</f>
        <v/>
      </c>
      <c r="G2048" s="641"/>
      <c r="H2048" s="640"/>
      <c r="I2048" s="639"/>
      <c r="J2048" s="640"/>
      <c r="K2048" s="642"/>
      <c r="L2048" s="639"/>
      <c r="M2048" s="639"/>
      <c r="N2048" s="639"/>
      <c r="O2048" s="639"/>
      <c r="P2048" s="734"/>
      <c r="Q2048" s="642"/>
      <c r="R2048" s="639"/>
      <c r="S2048" s="729" t="str">
        <f>IFERROR(ROUND(VLOOKUP(M2048,Reinigungstage,IF('Gebäude-Typen'!$C$6&lt;&gt;0,'Gebäude-Typen'!$C$6,VLOOKUP(C2048,Gebäude_Typen,2,FALSE)),FALSE),2)/2,"")</f>
        <v/>
      </c>
      <c r="T2048" s="729" t="str">
        <f>IFERROR(ROUND(VLOOKUP(N2048,Reinigungstage,IF('Gebäude-Typen'!$C$6&lt;&gt;0,'Gebäude-Typen'!$C$6,VLOOKUP(C2048,Gebäude_Typen,2,FALSE)),FALSE),2)/2,"")</f>
        <v/>
      </c>
      <c r="U2048" s="730">
        <f t="shared" si="307"/>
        <v>17.98</v>
      </c>
      <c r="V2048" s="731" t="str">
        <f>IFERROR(INDEX('2. Raumgruppen'!$A$1:$Y$33,MATCH(IF(ISERROR(SEARCH(" ",M2048,1)),MID(M2048,1,3),MID(M2048,1,SEARCH(" ",M2048,1)-1)),'2. Raumgruppen'!$B:$B,0),IF(ISERROR(SEARCH(" ",M2048,1)),MATCH('2. Raumgruppen'!$L$8,'2. Raumgruppen'!$8:$8,0),MATCH(MID(M2048,SEARCH(" ",M2048,1)+1,3),'2. Raumgruppen'!$8:$8,0))),"")</f>
        <v/>
      </c>
      <c r="W2048" s="731" t="str">
        <f>IFERROR(INDEX('2. Raumgruppen'!$A$1:$Y$33,MATCH(IF(ISERROR(SEARCH(" ",N2048,1)),MID(N2048,1,3),MID(N2048,1,SEARCH(" ",N2048,1)-1)),'2. Raumgruppen'!$B:$B,0),IF(ISERROR(SEARCH(" ",N2048,1)),MATCH('2. Raumgruppen'!$L$8,'2. Raumgruppen'!$8:$8,0),MATCH(MID(N2048,SEARCH(" ",N2048,1)+1,3),'2. Raumgruppen'!$8:$8,0))),"")</f>
        <v/>
      </c>
      <c r="X2048" s="732" t="str">
        <f t="shared" si="308"/>
        <v/>
      </c>
      <c r="Y2048" s="732" t="str">
        <f t="shared" si="309"/>
        <v/>
      </c>
      <c r="Z2048" s="733" t="str">
        <f t="shared" si="310"/>
        <v/>
      </c>
      <c r="AA2048" s="732" t="str">
        <f t="shared" si="311"/>
        <v/>
      </c>
      <c r="AB2048" s="643"/>
      <c r="AC2048" s="276"/>
      <c r="AD2048" s="277"/>
      <c r="AE2048" s="278"/>
      <c r="AF2048" s="278" t="str">
        <f t="shared" si="312"/>
        <v/>
      </c>
      <c r="AG2048" s="278"/>
      <c r="AH2048" s="279">
        <f t="shared" si="313"/>
        <v>17.98</v>
      </c>
      <c r="AI2048" s="279" t="str">
        <f t="shared" si="314"/>
        <v/>
      </c>
      <c r="AJ2048" s="279" t="str">
        <f t="shared" si="315"/>
        <v/>
      </c>
      <c r="AK2048" s="278"/>
      <c r="AL2048" s="278"/>
      <c r="AM2048" s="278"/>
      <c r="AN2048" s="278"/>
      <c r="AO2048" s="262"/>
      <c r="AP2048" s="262"/>
      <c r="AQ2048" s="262"/>
      <c r="AR2048" s="262"/>
      <c r="AS2048" s="262"/>
      <c r="AT2048" s="262"/>
      <c r="AU2048" s="262"/>
      <c r="AV2048" s="262"/>
      <c r="AW2048" s="262"/>
      <c r="AX2048" s="262"/>
      <c r="AY2048" s="262"/>
      <c r="AZ2048" s="262"/>
    </row>
    <row r="2049" spans="1:72" ht="27" hidden="1" customHeight="1">
      <c r="B2049" s="639">
        <v>2035</v>
      </c>
      <c r="C2049" s="639"/>
      <c r="D2049" s="640"/>
      <c r="E2049" s="640"/>
      <c r="F2049" s="640" t="str">
        <f>IFERROR(VLOOKUP(C2049,'Gebäude-Typen'!$A$7:$D$215,4,FALSE),"")</f>
        <v/>
      </c>
      <c r="G2049" s="641"/>
      <c r="H2049" s="640"/>
      <c r="I2049" s="639"/>
      <c r="J2049" s="640"/>
      <c r="K2049" s="642"/>
      <c r="L2049" s="639"/>
      <c r="M2049" s="639"/>
      <c r="N2049" s="639"/>
      <c r="O2049" s="639"/>
      <c r="P2049" s="734"/>
      <c r="Q2049" s="642"/>
      <c r="R2049" s="639"/>
      <c r="S2049" s="729" t="str">
        <f>IFERROR(ROUND(VLOOKUP(M2049,Reinigungstage,IF('Gebäude-Typen'!$C$6&lt;&gt;0,'Gebäude-Typen'!$C$6,VLOOKUP(C2049,Gebäude_Typen,2,FALSE)),FALSE),2)/2,"")</f>
        <v/>
      </c>
      <c r="T2049" s="729" t="str">
        <f>IFERROR(ROUND(VLOOKUP(N2049,Reinigungstage,IF('Gebäude-Typen'!$C$6&lt;&gt;0,'Gebäude-Typen'!$C$6,VLOOKUP(C2049,Gebäude_Typen,2,FALSE)),FALSE),2)/2,"")</f>
        <v/>
      </c>
      <c r="U2049" s="730">
        <f t="shared" si="307"/>
        <v>17.98</v>
      </c>
      <c r="V2049" s="731" t="str">
        <f>IFERROR(INDEX('2. Raumgruppen'!$A$1:$Y$33,MATCH(IF(ISERROR(SEARCH(" ",M2049,1)),MID(M2049,1,3),MID(M2049,1,SEARCH(" ",M2049,1)-1)),'2. Raumgruppen'!$B:$B,0),IF(ISERROR(SEARCH(" ",M2049,1)),MATCH('2. Raumgruppen'!$L$8,'2. Raumgruppen'!$8:$8,0),MATCH(MID(M2049,SEARCH(" ",M2049,1)+1,3),'2. Raumgruppen'!$8:$8,0))),"")</f>
        <v/>
      </c>
      <c r="W2049" s="731" t="str">
        <f>IFERROR(INDEX('2. Raumgruppen'!$A$1:$Y$33,MATCH(IF(ISERROR(SEARCH(" ",N2049,1)),MID(N2049,1,3),MID(N2049,1,SEARCH(" ",N2049,1)-1)),'2. Raumgruppen'!$B:$B,0),IF(ISERROR(SEARCH(" ",N2049,1)),MATCH('2. Raumgruppen'!$L$8,'2. Raumgruppen'!$8:$8,0),MATCH(MID(N2049,SEARCH(" ",N2049,1)+1,3),'2. Raumgruppen'!$8:$8,0))),"")</f>
        <v/>
      </c>
      <c r="X2049" s="732" t="str">
        <f t="shared" si="308"/>
        <v/>
      </c>
      <c r="Y2049" s="732" t="str">
        <f t="shared" si="309"/>
        <v/>
      </c>
      <c r="Z2049" s="733" t="str">
        <f t="shared" si="310"/>
        <v/>
      </c>
      <c r="AA2049" s="732" t="str">
        <f t="shared" si="311"/>
        <v/>
      </c>
      <c r="AB2049" s="643"/>
      <c r="AC2049" s="276"/>
      <c r="AD2049" s="277"/>
      <c r="AE2049" s="278"/>
      <c r="AF2049" s="278" t="str">
        <f t="shared" si="312"/>
        <v/>
      </c>
      <c r="AG2049" s="278"/>
      <c r="AH2049" s="279">
        <f t="shared" si="313"/>
        <v>17.98</v>
      </c>
      <c r="AI2049" s="279" t="str">
        <f t="shared" si="314"/>
        <v/>
      </c>
      <c r="AJ2049" s="279" t="str">
        <f t="shared" si="315"/>
        <v/>
      </c>
      <c r="AK2049" s="278"/>
      <c r="AL2049" s="278"/>
      <c r="AM2049" s="278"/>
      <c r="AN2049" s="278"/>
      <c r="AO2049" s="262"/>
      <c r="AP2049" s="262"/>
      <c r="AQ2049" s="262"/>
      <c r="AR2049" s="262"/>
      <c r="AS2049" s="262"/>
      <c r="AT2049" s="262"/>
      <c r="AU2049" s="262"/>
      <c r="AV2049" s="262"/>
      <c r="AW2049" s="262"/>
      <c r="AX2049" s="262"/>
      <c r="AY2049" s="262"/>
      <c r="AZ2049" s="262"/>
    </row>
    <row r="2050" spans="1:72" ht="27" hidden="1" customHeight="1">
      <c r="B2050" s="639">
        <v>2036</v>
      </c>
      <c r="C2050" s="639"/>
      <c r="D2050" s="640"/>
      <c r="E2050" s="640"/>
      <c r="F2050" s="640" t="str">
        <f>IFERROR(VLOOKUP(C2050,'Gebäude-Typen'!$A$7:$D$215,4,FALSE),"")</f>
        <v/>
      </c>
      <c r="G2050" s="641"/>
      <c r="H2050" s="640"/>
      <c r="I2050" s="639"/>
      <c r="J2050" s="640"/>
      <c r="K2050" s="642"/>
      <c r="L2050" s="639"/>
      <c r="M2050" s="639"/>
      <c r="N2050" s="639"/>
      <c r="O2050" s="639"/>
      <c r="P2050" s="734"/>
      <c r="Q2050" s="642"/>
      <c r="R2050" s="639"/>
      <c r="S2050" s="729" t="str">
        <f>IFERROR(ROUND(VLOOKUP(M2050,Reinigungstage,IF('Gebäude-Typen'!$C$6&lt;&gt;0,'Gebäude-Typen'!$C$6,VLOOKUP(C2050,Gebäude_Typen,2,FALSE)),FALSE),2)/2,"")</f>
        <v/>
      </c>
      <c r="T2050" s="729" t="str">
        <f>IFERROR(ROUND(VLOOKUP(N2050,Reinigungstage,IF('Gebäude-Typen'!$C$6&lt;&gt;0,'Gebäude-Typen'!$C$6,VLOOKUP(C2050,Gebäude_Typen,2,FALSE)),FALSE),2)/2,"")</f>
        <v/>
      </c>
      <c r="U2050" s="730">
        <f t="shared" si="307"/>
        <v>17.98</v>
      </c>
      <c r="V2050" s="731" t="str">
        <f>IFERROR(INDEX('2. Raumgruppen'!$A$1:$Y$33,MATCH(IF(ISERROR(SEARCH(" ",M2050,1)),MID(M2050,1,3),MID(M2050,1,SEARCH(" ",M2050,1)-1)),'2. Raumgruppen'!$B:$B,0),IF(ISERROR(SEARCH(" ",M2050,1)),MATCH('2. Raumgruppen'!$L$8,'2. Raumgruppen'!$8:$8,0),MATCH(MID(M2050,SEARCH(" ",M2050,1)+1,3),'2. Raumgruppen'!$8:$8,0))),"")</f>
        <v/>
      </c>
      <c r="W2050" s="731" t="str">
        <f>IFERROR(INDEX('2. Raumgruppen'!$A$1:$Y$33,MATCH(IF(ISERROR(SEARCH(" ",N2050,1)),MID(N2050,1,3),MID(N2050,1,SEARCH(" ",N2050,1)-1)),'2. Raumgruppen'!$B:$B,0),IF(ISERROR(SEARCH(" ",N2050,1)),MATCH('2. Raumgruppen'!$L$8,'2. Raumgruppen'!$8:$8,0),MATCH(MID(N2050,SEARCH(" ",N2050,1)+1,3),'2. Raumgruppen'!$8:$8,0))),"")</f>
        <v/>
      </c>
      <c r="X2050" s="732" t="str">
        <f t="shared" si="308"/>
        <v/>
      </c>
      <c r="Y2050" s="732" t="str">
        <f t="shared" si="309"/>
        <v/>
      </c>
      <c r="Z2050" s="733" t="str">
        <f t="shared" si="310"/>
        <v/>
      </c>
      <c r="AA2050" s="732" t="str">
        <f t="shared" si="311"/>
        <v/>
      </c>
      <c r="AB2050" s="643"/>
      <c r="AC2050" s="276"/>
      <c r="AD2050" s="277"/>
      <c r="AE2050" s="278"/>
      <c r="AF2050" s="278" t="str">
        <f t="shared" si="312"/>
        <v/>
      </c>
      <c r="AG2050" s="278"/>
      <c r="AH2050" s="279">
        <f t="shared" si="313"/>
        <v>17.98</v>
      </c>
      <c r="AI2050" s="279" t="str">
        <f t="shared" si="314"/>
        <v/>
      </c>
      <c r="AJ2050" s="279" t="str">
        <f t="shared" si="315"/>
        <v/>
      </c>
      <c r="AK2050" s="278"/>
      <c r="AL2050" s="278"/>
      <c r="AM2050" s="278"/>
      <c r="AN2050" s="278"/>
      <c r="AO2050" s="262"/>
      <c r="AP2050" s="262"/>
      <c r="AQ2050" s="262"/>
      <c r="AR2050" s="262"/>
      <c r="AS2050" s="262"/>
      <c r="AT2050" s="262"/>
      <c r="AU2050" s="262"/>
      <c r="AV2050" s="262"/>
      <c r="AW2050" s="262"/>
      <c r="AX2050" s="262"/>
      <c r="AY2050" s="262"/>
      <c r="AZ2050" s="264"/>
    </row>
    <row r="2051" spans="1:72" ht="27" hidden="1" customHeight="1">
      <c r="B2051" s="639">
        <v>2037</v>
      </c>
      <c r="C2051" s="639"/>
      <c r="D2051" s="640"/>
      <c r="E2051" s="640"/>
      <c r="F2051" s="640" t="str">
        <f>IFERROR(VLOOKUP(C2051,'Gebäude-Typen'!$A$7:$D$215,4,FALSE),"")</f>
        <v/>
      </c>
      <c r="G2051" s="641"/>
      <c r="H2051" s="640"/>
      <c r="I2051" s="639"/>
      <c r="J2051" s="640"/>
      <c r="K2051" s="642"/>
      <c r="L2051" s="639"/>
      <c r="M2051" s="639"/>
      <c r="N2051" s="639"/>
      <c r="O2051" s="639"/>
      <c r="P2051" s="734"/>
      <c r="Q2051" s="642"/>
      <c r="R2051" s="639"/>
      <c r="S2051" s="729" t="str">
        <f>IFERROR(ROUND(VLOOKUP(M2051,Reinigungstage,IF('Gebäude-Typen'!$C$6&lt;&gt;0,'Gebäude-Typen'!$C$6,VLOOKUP(C2051,Gebäude_Typen,2,FALSE)),FALSE),2)/2,"")</f>
        <v/>
      </c>
      <c r="T2051" s="729" t="str">
        <f>IFERROR(ROUND(VLOOKUP(N2051,Reinigungstage,IF('Gebäude-Typen'!$C$6&lt;&gt;0,'Gebäude-Typen'!$C$6,VLOOKUP(C2051,Gebäude_Typen,2,FALSE)),FALSE),2)/2,"")</f>
        <v/>
      </c>
      <c r="U2051" s="730">
        <f t="shared" si="307"/>
        <v>17.98</v>
      </c>
      <c r="V2051" s="731" t="str">
        <f>IFERROR(INDEX('2. Raumgruppen'!$A$1:$Y$33,MATCH(IF(ISERROR(SEARCH(" ",M2051,1)),MID(M2051,1,3),MID(M2051,1,SEARCH(" ",M2051,1)-1)),'2. Raumgruppen'!$B:$B,0),IF(ISERROR(SEARCH(" ",M2051,1)),MATCH('2. Raumgruppen'!$L$8,'2. Raumgruppen'!$8:$8,0),MATCH(MID(M2051,SEARCH(" ",M2051,1)+1,3),'2. Raumgruppen'!$8:$8,0))),"")</f>
        <v/>
      </c>
      <c r="W2051" s="731" t="str">
        <f>IFERROR(INDEX('2. Raumgruppen'!$A$1:$Y$33,MATCH(IF(ISERROR(SEARCH(" ",N2051,1)),MID(N2051,1,3),MID(N2051,1,SEARCH(" ",N2051,1)-1)),'2. Raumgruppen'!$B:$B,0),IF(ISERROR(SEARCH(" ",N2051,1)),MATCH('2. Raumgruppen'!$L$8,'2. Raumgruppen'!$8:$8,0),MATCH(MID(N2051,SEARCH(" ",N2051,1)+1,3),'2. Raumgruppen'!$8:$8,0))),"")</f>
        <v/>
      </c>
      <c r="X2051" s="732" t="str">
        <f t="shared" si="308"/>
        <v/>
      </c>
      <c r="Y2051" s="732" t="str">
        <f t="shared" si="309"/>
        <v/>
      </c>
      <c r="Z2051" s="733" t="str">
        <f t="shared" si="310"/>
        <v/>
      </c>
      <c r="AA2051" s="732" t="str">
        <f t="shared" si="311"/>
        <v/>
      </c>
      <c r="AB2051" s="643"/>
      <c r="AC2051" s="276"/>
      <c r="AD2051" s="277"/>
      <c r="AE2051" s="278"/>
      <c r="AF2051" s="278" t="str">
        <f t="shared" si="312"/>
        <v/>
      </c>
      <c r="AG2051" s="278"/>
      <c r="AH2051" s="279">
        <f t="shared" si="313"/>
        <v>17.98</v>
      </c>
      <c r="AI2051" s="279" t="str">
        <f t="shared" si="314"/>
        <v/>
      </c>
      <c r="AJ2051" s="279" t="str">
        <f t="shared" si="315"/>
        <v/>
      </c>
      <c r="AK2051" s="278"/>
      <c r="AL2051" s="278"/>
      <c r="AM2051" s="278"/>
      <c r="AN2051" s="278"/>
      <c r="AO2051" s="262"/>
      <c r="AP2051" s="262"/>
      <c r="AQ2051" s="262"/>
      <c r="AR2051" s="262"/>
      <c r="AS2051" s="262"/>
      <c r="AT2051" s="262"/>
      <c r="AU2051" s="262"/>
      <c r="AV2051" s="262"/>
      <c r="AW2051" s="262"/>
      <c r="AX2051" s="262"/>
      <c r="AY2051" s="262"/>
      <c r="AZ2051" s="262"/>
    </row>
    <row r="2052" spans="1:72" ht="27" hidden="1" customHeight="1">
      <c r="B2052" s="639">
        <v>2038</v>
      </c>
      <c r="C2052" s="639"/>
      <c r="D2052" s="640"/>
      <c r="E2052" s="640"/>
      <c r="F2052" s="640" t="str">
        <f>IFERROR(VLOOKUP(C2052,'Gebäude-Typen'!$A$7:$D$215,4,FALSE),"")</f>
        <v/>
      </c>
      <c r="G2052" s="641"/>
      <c r="H2052" s="640"/>
      <c r="I2052" s="639"/>
      <c r="J2052" s="640"/>
      <c r="K2052" s="642"/>
      <c r="L2052" s="639"/>
      <c r="M2052" s="639"/>
      <c r="N2052" s="639"/>
      <c r="O2052" s="639"/>
      <c r="P2052" s="734"/>
      <c r="Q2052" s="642"/>
      <c r="R2052" s="639"/>
      <c r="S2052" s="729" t="str">
        <f>IFERROR(ROUND(VLOOKUP(M2052,Reinigungstage,IF('Gebäude-Typen'!$C$6&lt;&gt;0,'Gebäude-Typen'!$C$6,VLOOKUP(C2052,Gebäude_Typen,2,FALSE)),FALSE),2)/2,"")</f>
        <v/>
      </c>
      <c r="T2052" s="729" t="str">
        <f>IFERROR(ROUND(VLOOKUP(N2052,Reinigungstage,IF('Gebäude-Typen'!$C$6&lt;&gt;0,'Gebäude-Typen'!$C$6,VLOOKUP(C2052,Gebäude_Typen,2,FALSE)),FALSE),2)/2,"")</f>
        <v/>
      </c>
      <c r="U2052" s="730">
        <f t="shared" si="307"/>
        <v>17.98</v>
      </c>
      <c r="V2052" s="731" t="str">
        <f>IFERROR(INDEX('2. Raumgruppen'!$A$1:$Y$33,MATCH(IF(ISERROR(SEARCH(" ",M2052,1)),MID(M2052,1,3),MID(M2052,1,SEARCH(" ",M2052,1)-1)),'2. Raumgruppen'!$B:$B,0),IF(ISERROR(SEARCH(" ",M2052,1)),MATCH('2. Raumgruppen'!$L$8,'2. Raumgruppen'!$8:$8,0),MATCH(MID(M2052,SEARCH(" ",M2052,1)+1,3),'2. Raumgruppen'!$8:$8,0))),"")</f>
        <v/>
      </c>
      <c r="W2052" s="731" t="str">
        <f>IFERROR(INDEX('2. Raumgruppen'!$A$1:$Y$33,MATCH(IF(ISERROR(SEARCH(" ",N2052,1)),MID(N2052,1,3),MID(N2052,1,SEARCH(" ",N2052,1)-1)),'2. Raumgruppen'!$B:$B,0),IF(ISERROR(SEARCH(" ",N2052,1)),MATCH('2. Raumgruppen'!$L$8,'2. Raumgruppen'!$8:$8,0),MATCH(MID(N2052,SEARCH(" ",N2052,1)+1,3),'2. Raumgruppen'!$8:$8,0))),"")</f>
        <v/>
      </c>
      <c r="X2052" s="732" t="str">
        <f t="shared" si="308"/>
        <v/>
      </c>
      <c r="Y2052" s="732" t="str">
        <f t="shared" si="309"/>
        <v/>
      </c>
      <c r="Z2052" s="733" t="str">
        <f t="shared" si="310"/>
        <v/>
      </c>
      <c r="AA2052" s="732" t="str">
        <f t="shared" si="311"/>
        <v/>
      </c>
      <c r="AB2052" s="643"/>
      <c r="AC2052" s="276"/>
      <c r="AD2052" s="277"/>
      <c r="AE2052" s="278"/>
      <c r="AF2052" s="278" t="str">
        <f t="shared" si="312"/>
        <v/>
      </c>
      <c r="AG2052" s="278"/>
      <c r="AH2052" s="279">
        <f t="shared" si="313"/>
        <v>17.98</v>
      </c>
      <c r="AI2052" s="279" t="str">
        <f t="shared" si="314"/>
        <v/>
      </c>
      <c r="AJ2052" s="279" t="str">
        <f t="shared" si="315"/>
        <v/>
      </c>
      <c r="AK2052" s="278"/>
      <c r="AL2052" s="278"/>
      <c r="AM2052" s="278"/>
      <c r="AN2052" s="278"/>
      <c r="AO2052" s="262"/>
      <c r="AP2052" s="262"/>
      <c r="AQ2052" s="262"/>
      <c r="AR2052" s="262"/>
      <c r="AS2052" s="262"/>
      <c r="AT2052" s="262"/>
      <c r="AU2052" s="262"/>
      <c r="AV2052" s="262"/>
      <c r="AW2052" s="264"/>
      <c r="AX2052" s="262"/>
      <c r="AY2052" s="262"/>
      <c r="AZ2052" s="278"/>
    </row>
    <row r="2053" spans="1:72" ht="27" hidden="1" customHeight="1">
      <c r="A2053" s="264"/>
      <c r="B2053" s="639">
        <v>2039</v>
      </c>
      <c r="C2053" s="639"/>
      <c r="D2053" s="640"/>
      <c r="E2053" s="640"/>
      <c r="F2053" s="640" t="str">
        <f>IFERROR(VLOOKUP(C2053,'Gebäude-Typen'!$A$7:$D$215,4,FALSE),"")</f>
        <v/>
      </c>
      <c r="G2053" s="641"/>
      <c r="H2053" s="640"/>
      <c r="I2053" s="639"/>
      <c r="J2053" s="640"/>
      <c r="K2053" s="642"/>
      <c r="L2053" s="639"/>
      <c r="M2053" s="639"/>
      <c r="N2053" s="639"/>
      <c r="O2053" s="639"/>
      <c r="P2053" s="734"/>
      <c r="Q2053" s="642"/>
      <c r="R2053" s="639"/>
      <c r="S2053" s="729" t="str">
        <f>IFERROR(ROUND(VLOOKUP(M2053,Reinigungstage,IF('Gebäude-Typen'!$C$6&lt;&gt;0,'Gebäude-Typen'!$C$6,VLOOKUP(C2053,Gebäude_Typen,2,FALSE)),FALSE),2)/2,"")</f>
        <v/>
      </c>
      <c r="T2053" s="729" t="str">
        <f>IFERROR(ROUND(VLOOKUP(N2053,Reinigungstage,IF('Gebäude-Typen'!$C$6&lt;&gt;0,'Gebäude-Typen'!$C$6,VLOOKUP(C2053,Gebäude_Typen,2,FALSE)),FALSE),2)/2,"")</f>
        <v/>
      </c>
      <c r="U2053" s="730">
        <f t="shared" si="307"/>
        <v>17.98</v>
      </c>
      <c r="V2053" s="731" t="str">
        <f>IFERROR(INDEX('2. Raumgruppen'!$A$1:$Y$33,MATCH(IF(ISERROR(SEARCH(" ",M2053,1)),MID(M2053,1,3),MID(M2053,1,SEARCH(" ",M2053,1)-1)),'2. Raumgruppen'!$B:$B,0),IF(ISERROR(SEARCH(" ",M2053,1)),MATCH('2. Raumgruppen'!$L$8,'2. Raumgruppen'!$8:$8,0),MATCH(MID(M2053,SEARCH(" ",M2053,1)+1,3),'2. Raumgruppen'!$8:$8,0))),"")</f>
        <v/>
      </c>
      <c r="W2053" s="731" t="str">
        <f>IFERROR(INDEX('2. Raumgruppen'!$A$1:$Y$33,MATCH(IF(ISERROR(SEARCH(" ",N2053,1)),MID(N2053,1,3),MID(N2053,1,SEARCH(" ",N2053,1)-1)),'2. Raumgruppen'!$B:$B,0),IF(ISERROR(SEARCH(" ",N2053,1)),MATCH('2. Raumgruppen'!$L$8,'2. Raumgruppen'!$8:$8,0),MATCH(MID(N2053,SEARCH(" ",N2053,1)+1,3),'2. Raumgruppen'!$8:$8,0))),"")</f>
        <v/>
      </c>
      <c r="X2053" s="732" t="str">
        <f t="shared" si="308"/>
        <v/>
      </c>
      <c r="Y2053" s="732" t="str">
        <f t="shared" si="309"/>
        <v/>
      </c>
      <c r="Z2053" s="733" t="str">
        <f t="shared" si="310"/>
        <v/>
      </c>
      <c r="AA2053" s="732" t="str">
        <f t="shared" si="311"/>
        <v/>
      </c>
      <c r="AB2053" s="643"/>
      <c r="AC2053" s="276"/>
      <c r="AD2053" s="277"/>
      <c r="AE2053" s="278"/>
      <c r="AF2053" s="278" t="str">
        <f t="shared" si="312"/>
        <v/>
      </c>
      <c r="AG2053" s="278"/>
      <c r="AH2053" s="279">
        <f t="shared" si="313"/>
        <v>17.98</v>
      </c>
      <c r="AI2053" s="279" t="str">
        <f t="shared" si="314"/>
        <v/>
      </c>
      <c r="AJ2053" s="279" t="str">
        <f t="shared" si="315"/>
        <v/>
      </c>
      <c r="AK2053" s="278"/>
      <c r="AL2053" s="278"/>
      <c r="AM2053" s="278"/>
      <c r="AN2053" s="278"/>
      <c r="AO2053" s="262"/>
      <c r="AP2053" s="262"/>
      <c r="AQ2053" s="262"/>
      <c r="AR2053" s="262"/>
      <c r="AS2053" s="262"/>
      <c r="AT2053" s="262"/>
      <c r="AU2053" s="262"/>
      <c r="AV2053" s="262"/>
      <c r="AW2053" s="262"/>
      <c r="AX2053" s="262"/>
      <c r="AY2053" s="262"/>
      <c r="AZ2053" s="262"/>
    </row>
    <row r="2054" spans="1:72" ht="27" hidden="1" customHeight="1">
      <c r="B2054" s="639">
        <v>2040</v>
      </c>
      <c r="C2054" s="639"/>
      <c r="D2054" s="640"/>
      <c r="E2054" s="640"/>
      <c r="F2054" s="640" t="str">
        <f>IFERROR(VLOOKUP(C2054,'Gebäude-Typen'!$A$7:$D$215,4,FALSE),"")</f>
        <v/>
      </c>
      <c r="G2054" s="641"/>
      <c r="H2054" s="640"/>
      <c r="I2054" s="639"/>
      <c r="J2054" s="640"/>
      <c r="K2054" s="642"/>
      <c r="L2054" s="639"/>
      <c r="M2054" s="639"/>
      <c r="N2054" s="639"/>
      <c r="O2054" s="639"/>
      <c r="P2054" s="734"/>
      <c r="Q2054" s="642"/>
      <c r="R2054" s="639"/>
      <c r="S2054" s="729" t="str">
        <f>IFERROR(ROUND(VLOOKUP(M2054,Reinigungstage,IF('Gebäude-Typen'!$C$6&lt;&gt;0,'Gebäude-Typen'!$C$6,VLOOKUP(C2054,Gebäude_Typen,2,FALSE)),FALSE),2)/2,"")</f>
        <v/>
      </c>
      <c r="T2054" s="729" t="str">
        <f>IFERROR(ROUND(VLOOKUP(N2054,Reinigungstage,IF('Gebäude-Typen'!$C$6&lt;&gt;0,'Gebäude-Typen'!$C$6,VLOOKUP(C2054,Gebäude_Typen,2,FALSE)),FALSE),2)/2,"")</f>
        <v/>
      </c>
      <c r="U2054" s="730">
        <f t="shared" si="307"/>
        <v>17.98</v>
      </c>
      <c r="V2054" s="731" t="str">
        <f>IFERROR(INDEX('2. Raumgruppen'!$A$1:$Y$33,MATCH(IF(ISERROR(SEARCH(" ",M2054,1)),MID(M2054,1,3),MID(M2054,1,SEARCH(" ",M2054,1)-1)),'2. Raumgruppen'!$B:$B,0),IF(ISERROR(SEARCH(" ",M2054,1)),MATCH('2. Raumgruppen'!$L$8,'2. Raumgruppen'!$8:$8,0),MATCH(MID(M2054,SEARCH(" ",M2054,1)+1,3),'2. Raumgruppen'!$8:$8,0))),"")</f>
        <v/>
      </c>
      <c r="W2054" s="731" t="str">
        <f>IFERROR(INDEX('2. Raumgruppen'!$A$1:$Y$33,MATCH(IF(ISERROR(SEARCH(" ",N2054,1)),MID(N2054,1,3),MID(N2054,1,SEARCH(" ",N2054,1)-1)),'2. Raumgruppen'!$B:$B,0),IF(ISERROR(SEARCH(" ",N2054,1)),MATCH('2. Raumgruppen'!$L$8,'2. Raumgruppen'!$8:$8,0),MATCH(MID(N2054,SEARCH(" ",N2054,1)+1,3),'2. Raumgruppen'!$8:$8,0))),"")</f>
        <v/>
      </c>
      <c r="X2054" s="732" t="str">
        <f t="shared" si="308"/>
        <v/>
      </c>
      <c r="Y2054" s="732" t="str">
        <f t="shared" si="309"/>
        <v/>
      </c>
      <c r="Z2054" s="733" t="str">
        <f t="shared" si="310"/>
        <v/>
      </c>
      <c r="AA2054" s="732" t="str">
        <f t="shared" si="311"/>
        <v/>
      </c>
      <c r="AB2054" s="643"/>
      <c r="AC2054" s="276"/>
      <c r="AD2054" s="277"/>
      <c r="AE2054" s="278"/>
      <c r="AF2054" s="278" t="str">
        <f t="shared" si="312"/>
        <v/>
      </c>
      <c r="AG2054" s="278"/>
      <c r="AH2054" s="279">
        <f t="shared" si="313"/>
        <v>17.98</v>
      </c>
      <c r="AI2054" s="279" t="str">
        <f t="shared" si="314"/>
        <v/>
      </c>
      <c r="AJ2054" s="279" t="str">
        <f t="shared" si="315"/>
        <v/>
      </c>
      <c r="AK2054" s="278"/>
      <c r="AL2054" s="278"/>
      <c r="AM2054" s="278"/>
      <c r="AN2054" s="278"/>
      <c r="AO2054" s="262"/>
      <c r="AP2054" s="262"/>
      <c r="AQ2054" s="262"/>
      <c r="AR2054" s="262"/>
      <c r="AS2054" s="262"/>
      <c r="AT2054" s="262"/>
      <c r="AU2054" s="262"/>
      <c r="AV2054" s="262"/>
      <c r="AW2054" s="264"/>
      <c r="AX2054" s="264"/>
      <c r="AY2054" s="264"/>
      <c r="AZ2054" s="262"/>
    </row>
    <row r="2055" spans="1:72" ht="27" hidden="1" customHeight="1">
      <c r="B2055" s="639">
        <v>2041</v>
      </c>
      <c r="C2055" s="639"/>
      <c r="D2055" s="640"/>
      <c r="E2055" s="640"/>
      <c r="F2055" s="640" t="str">
        <f>IFERROR(VLOOKUP(C2055,'Gebäude-Typen'!$A$7:$D$215,4,FALSE),"")</f>
        <v/>
      </c>
      <c r="G2055" s="641"/>
      <c r="H2055" s="640"/>
      <c r="I2055" s="639"/>
      <c r="J2055" s="640"/>
      <c r="K2055" s="642"/>
      <c r="L2055" s="639"/>
      <c r="M2055" s="639"/>
      <c r="N2055" s="639"/>
      <c r="O2055" s="639"/>
      <c r="P2055" s="734"/>
      <c r="Q2055" s="642"/>
      <c r="R2055" s="639"/>
      <c r="S2055" s="729" t="str">
        <f>IFERROR(ROUND(VLOOKUP(M2055,Reinigungstage,IF('Gebäude-Typen'!$C$6&lt;&gt;0,'Gebäude-Typen'!$C$6,VLOOKUP(C2055,Gebäude_Typen,2,FALSE)),FALSE),2)/2,"")</f>
        <v/>
      </c>
      <c r="T2055" s="729" t="str">
        <f>IFERROR(ROUND(VLOOKUP(N2055,Reinigungstage,IF('Gebäude-Typen'!$C$6&lt;&gt;0,'Gebäude-Typen'!$C$6,VLOOKUP(C2055,Gebäude_Typen,2,FALSE)),FALSE),2)/2,"")</f>
        <v/>
      </c>
      <c r="U2055" s="730">
        <f t="shared" si="307"/>
        <v>17.98</v>
      </c>
      <c r="V2055" s="731" t="str">
        <f>IFERROR(INDEX('2. Raumgruppen'!$A$1:$Y$33,MATCH(IF(ISERROR(SEARCH(" ",M2055,1)),MID(M2055,1,3),MID(M2055,1,SEARCH(" ",M2055,1)-1)),'2. Raumgruppen'!$B:$B,0),IF(ISERROR(SEARCH(" ",M2055,1)),MATCH('2. Raumgruppen'!$L$8,'2. Raumgruppen'!$8:$8,0),MATCH(MID(M2055,SEARCH(" ",M2055,1)+1,3),'2. Raumgruppen'!$8:$8,0))),"")</f>
        <v/>
      </c>
      <c r="W2055" s="731" t="str">
        <f>IFERROR(INDEX('2. Raumgruppen'!$A$1:$Y$33,MATCH(IF(ISERROR(SEARCH(" ",N2055,1)),MID(N2055,1,3),MID(N2055,1,SEARCH(" ",N2055,1)-1)),'2. Raumgruppen'!$B:$B,0),IF(ISERROR(SEARCH(" ",N2055,1)),MATCH('2. Raumgruppen'!$L$8,'2. Raumgruppen'!$8:$8,0),MATCH(MID(N2055,SEARCH(" ",N2055,1)+1,3),'2. Raumgruppen'!$8:$8,0))),"")</f>
        <v/>
      </c>
      <c r="X2055" s="732" t="str">
        <f t="shared" si="308"/>
        <v/>
      </c>
      <c r="Y2055" s="732" t="str">
        <f t="shared" si="309"/>
        <v/>
      </c>
      <c r="Z2055" s="733" t="str">
        <f t="shared" si="310"/>
        <v/>
      </c>
      <c r="AA2055" s="732" t="str">
        <f t="shared" si="311"/>
        <v/>
      </c>
      <c r="AB2055" s="643"/>
      <c r="AC2055" s="276"/>
      <c r="AD2055" s="277"/>
      <c r="AE2055" s="278"/>
      <c r="AF2055" s="278" t="str">
        <f t="shared" si="312"/>
        <v/>
      </c>
      <c r="AG2055" s="278"/>
      <c r="AH2055" s="279">
        <f t="shared" si="313"/>
        <v>17.98</v>
      </c>
      <c r="AI2055" s="279" t="str">
        <f t="shared" si="314"/>
        <v/>
      </c>
      <c r="AJ2055" s="279" t="str">
        <f t="shared" si="315"/>
        <v/>
      </c>
      <c r="AK2055" s="278"/>
      <c r="AL2055" s="278"/>
      <c r="AM2055" s="278"/>
      <c r="AN2055" s="278"/>
      <c r="AO2055" s="262"/>
      <c r="AP2055" s="262"/>
      <c r="AQ2055" s="262"/>
      <c r="AR2055" s="262"/>
      <c r="AS2055" s="262"/>
      <c r="AT2055" s="262"/>
      <c r="AU2055" s="262"/>
      <c r="AV2055" s="262"/>
      <c r="AW2055" s="262"/>
      <c r="AX2055" s="262"/>
      <c r="AY2055" s="262"/>
      <c r="AZ2055" s="262"/>
    </row>
    <row r="2056" spans="1:72" ht="27" hidden="1" customHeight="1">
      <c r="B2056" s="639">
        <v>2042</v>
      </c>
      <c r="C2056" s="639"/>
      <c r="D2056" s="640"/>
      <c r="E2056" s="640"/>
      <c r="F2056" s="640" t="str">
        <f>IFERROR(VLOOKUP(C2056,'Gebäude-Typen'!$A$7:$D$215,4,FALSE),"")</f>
        <v/>
      </c>
      <c r="G2056" s="641"/>
      <c r="H2056" s="640"/>
      <c r="I2056" s="639"/>
      <c r="J2056" s="640"/>
      <c r="K2056" s="642"/>
      <c r="L2056" s="639"/>
      <c r="M2056" s="639"/>
      <c r="N2056" s="639"/>
      <c r="O2056" s="639"/>
      <c r="P2056" s="734"/>
      <c r="Q2056" s="642"/>
      <c r="R2056" s="639"/>
      <c r="S2056" s="729" t="str">
        <f>IFERROR(ROUND(VLOOKUP(M2056,Reinigungstage,IF('Gebäude-Typen'!$C$6&lt;&gt;0,'Gebäude-Typen'!$C$6,VLOOKUP(C2056,Gebäude_Typen,2,FALSE)),FALSE),2)/2,"")</f>
        <v/>
      </c>
      <c r="T2056" s="729" t="str">
        <f>IFERROR(ROUND(VLOOKUP(N2056,Reinigungstage,IF('Gebäude-Typen'!$C$6&lt;&gt;0,'Gebäude-Typen'!$C$6,VLOOKUP(C2056,Gebäude_Typen,2,FALSE)),FALSE),2)/2,"")</f>
        <v/>
      </c>
      <c r="U2056" s="730">
        <f t="shared" si="307"/>
        <v>17.98</v>
      </c>
      <c r="V2056" s="731" t="str">
        <f>IFERROR(INDEX('2. Raumgruppen'!$A$1:$Y$33,MATCH(IF(ISERROR(SEARCH(" ",M2056,1)),MID(M2056,1,3),MID(M2056,1,SEARCH(" ",M2056,1)-1)),'2. Raumgruppen'!$B:$B,0),IF(ISERROR(SEARCH(" ",M2056,1)),MATCH('2. Raumgruppen'!$L$8,'2. Raumgruppen'!$8:$8,0),MATCH(MID(M2056,SEARCH(" ",M2056,1)+1,3),'2. Raumgruppen'!$8:$8,0))),"")</f>
        <v/>
      </c>
      <c r="W2056" s="731" t="str">
        <f>IFERROR(INDEX('2. Raumgruppen'!$A$1:$Y$33,MATCH(IF(ISERROR(SEARCH(" ",N2056,1)),MID(N2056,1,3),MID(N2056,1,SEARCH(" ",N2056,1)-1)),'2. Raumgruppen'!$B:$B,0),IF(ISERROR(SEARCH(" ",N2056,1)),MATCH('2. Raumgruppen'!$L$8,'2. Raumgruppen'!$8:$8,0),MATCH(MID(N2056,SEARCH(" ",N2056,1)+1,3),'2. Raumgruppen'!$8:$8,0))),"")</f>
        <v/>
      </c>
      <c r="X2056" s="732" t="str">
        <f t="shared" si="308"/>
        <v/>
      </c>
      <c r="Y2056" s="732" t="str">
        <f t="shared" si="309"/>
        <v/>
      </c>
      <c r="Z2056" s="733" t="str">
        <f t="shared" si="310"/>
        <v/>
      </c>
      <c r="AA2056" s="732" t="str">
        <f t="shared" si="311"/>
        <v/>
      </c>
      <c r="AB2056" s="643"/>
      <c r="AC2056" s="276"/>
      <c r="AD2056" s="277"/>
      <c r="AE2056" s="278"/>
      <c r="AF2056" s="278" t="str">
        <f t="shared" si="312"/>
        <v/>
      </c>
      <c r="AG2056" s="278"/>
      <c r="AH2056" s="279">
        <f t="shared" si="313"/>
        <v>17.98</v>
      </c>
      <c r="AI2056" s="279" t="str">
        <f t="shared" si="314"/>
        <v/>
      </c>
      <c r="AJ2056" s="279" t="str">
        <f t="shared" si="315"/>
        <v/>
      </c>
      <c r="AK2056" s="278"/>
      <c r="AL2056" s="278"/>
      <c r="AM2056" s="278"/>
      <c r="AN2056" s="278"/>
      <c r="AO2056" s="262"/>
      <c r="AP2056" s="262"/>
      <c r="AQ2056" s="262"/>
      <c r="AR2056" s="262"/>
      <c r="AS2056" s="262"/>
      <c r="AT2056" s="262"/>
      <c r="AU2056" s="262"/>
      <c r="AV2056" s="262"/>
      <c r="AW2056" s="262"/>
      <c r="AX2056" s="264"/>
      <c r="AY2056" s="262"/>
      <c r="AZ2056" s="264"/>
    </row>
    <row r="2057" spans="1:72" ht="27" hidden="1" customHeight="1">
      <c r="B2057" s="639">
        <v>2043</v>
      </c>
      <c r="C2057" s="639"/>
      <c r="D2057" s="640"/>
      <c r="E2057" s="640"/>
      <c r="F2057" s="640" t="str">
        <f>IFERROR(VLOOKUP(C2057,'Gebäude-Typen'!$A$7:$D$215,4,FALSE),"")</f>
        <v/>
      </c>
      <c r="G2057" s="641"/>
      <c r="H2057" s="640"/>
      <c r="I2057" s="639"/>
      <c r="J2057" s="640"/>
      <c r="K2057" s="642"/>
      <c r="L2057" s="639"/>
      <c r="M2057" s="639"/>
      <c r="N2057" s="639"/>
      <c r="O2057" s="639"/>
      <c r="P2057" s="734"/>
      <c r="Q2057" s="642"/>
      <c r="R2057" s="639"/>
      <c r="S2057" s="729" t="str">
        <f>IFERROR(ROUND(VLOOKUP(M2057,Reinigungstage,IF('Gebäude-Typen'!$C$6&lt;&gt;0,'Gebäude-Typen'!$C$6,VLOOKUP(C2057,Gebäude_Typen,2,FALSE)),FALSE),2)/2,"")</f>
        <v/>
      </c>
      <c r="T2057" s="729" t="str">
        <f>IFERROR(ROUND(VLOOKUP(N2057,Reinigungstage,IF('Gebäude-Typen'!$C$6&lt;&gt;0,'Gebäude-Typen'!$C$6,VLOOKUP(C2057,Gebäude_Typen,2,FALSE)),FALSE),2)/2,"")</f>
        <v/>
      </c>
      <c r="U2057" s="730">
        <f t="shared" si="307"/>
        <v>17.98</v>
      </c>
      <c r="V2057" s="731" t="str">
        <f>IFERROR(INDEX('2. Raumgruppen'!$A$1:$Y$33,MATCH(IF(ISERROR(SEARCH(" ",M2057,1)),MID(M2057,1,3),MID(M2057,1,SEARCH(" ",M2057,1)-1)),'2. Raumgruppen'!$B:$B,0),IF(ISERROR(SEARCH(" ",M2057,1)),MATCH('2. Raumgruppen'!$L$8,'2. Raumgruppen'!$8:$8,0),MATCH(MID(M2057,SEARCH(" ",M2057,1)+1,3),'2. Raumgruppen'!$8:$8,0))),"")</f>
        <v/>
      </c>
      <c r="W2057" s="731" t="str">
        <f>IFERROR(INDEX('2. Raumgruppen'!$A$1:$Y$33,MATCH(IF(ISERROR(SEARCH(" ",N2057,1)),MID(N2057,1,3),MID(N2057,1,SEARCH(" ",N2057,1)-1)),'2. Raumgruppen'!$B:$B,0),IF(ISERROR(SEARCH(" ",N2057,1)),MATCH('2. Raumgruppen'!$L$8,'2. Raumgruppen'!$8:$8,0),MATCH(MID(N2057,SEARCH(" ",N2057,1)+1,3),'2. Raumgruppen'!$8:$8,0))),"")</f>
        <v/>
      </c>
      <c r="X2057" s="732" t="str">
        <f t="shared" si="308"/>
        <v/>
      </c>
      <c r="Y2057" s="732" t="str">
        <f t="shared" si="309"/>
        <v/>
      </c>
      <c r="Z2057" s="733" t="str">
        <f t="shared" si="310"/>
        <v/>
      </c>
      <c r="AA2057" s="732" t="str">
        <f t="shared" si="311"/>
        <v/>
      </c>
      <c r="AB2057" s="643"/>
      <c r="AC2057" s="276"/>
      <c r="AD2057" s="277"/>
      <c r="AE2057" s="278"/>
      <c r="AF2057" s="278" t="str">
        <f t="shared" si="312"/>
        <v/>
      </c>
      <c r="AG2057" s="278"/>
      <c r="AH2057" s="279">
        <f t="shared" si="313"/>
        <v>17.98</v>
      </c>
      <c r="AI2057" s="279" t="str">
        <f t="shared" si="314"/>
        <v/>
      </c>
      <c r="AJ2057" s="279" t="str">
        <f t="shared" si="315"/>
        <v/>
      </c>
      <c r="AK2057" s="278"/>
      <c r="AL2057" s="278"/>
      <c r="AM2057" s="278"/>
      <c r="AN2057" s="278"/>
      <c r="AO2057" s="262"/>
      <c r="AP2057" s="262"/>
      <c r="AQ2057" s="262"/>
      <c r="AR2057" s="262"/>
      <c r="AS2057" s="262"/>
      <c r="AT2057" s="262"/>
      <c r="AU2057" s="262"/>
      <c r="AV2057" s="262"/>
      <c r="AW2057" s="262"/>
      <c r="AX2057" s="264"/>
      <c r="AY2057" s="262"/>
      <c r="AZ2057" s="264"/>
    </row>
    <row r="2058" spans="1:72" ht="27" hidden="1" customHeight="1">
      <c r="A2058" s="264"/>
      <c r="B2058" s="639">
        <v>2044</v>
      </c>
      <c r="C2058" s="639"/>
      <c r="D2058" s="640"/>
      <c r="E2058" s="640"/>
      <c r="F2058" s="640" t="str">
        <f>IFERROR(VLOOKUP(C2058,'Gebäude-Typen'!$A$7:$D$215,4,FALSE),"")</f>
        <v/>
      </c>
      <c r="G2058" s="641"/>
      <c r="H2058" s="640"/>
      <c r="I2058" s="639"/>
      <c r="J2058" s="640"/>
      <c r="K2058" s="642"/>
      <c r="L2058" s="639"/>
      <c r="M2058" s="639"/>
      <c r="N2058" s="639"/>
      <c r="O2058" s="639"/>
      <c r="P2058" s="734"/>
      <c r="Q2058" s="642"/>
      <c r="R2058" s="639"/>
      <c r="S2058" s="729" t="str">
        <f>IFERROR(ROUND(VLOOKUP(M2058,Reinigungstage,IF('Gebäude-Typen'!$C$6&lt;&gt;0,'Gebäude-Typen'!$C$6,VLOOKUP(C2058,Gebäude_Typen,2,FALSE)),FALSE),2)/2,"")</f>
        <v/>
      </c>
      <c r="T2058" s="729" t="str">
        <f>IFERROR(ROUND(VLOOKUP(N2058,Reinigungstage,IF('Gebäude-Typen'!$C$6&lt;&gt;0,'Gebäude-Typen'!$C$6,VLOOKUP(C2058,Gebäude_Typen,2,FALSE)),FALSE),2)/2,"")</f>
        <v/>
      </c>
      <c r="U2058" s="730">
        <f t="shared" si="307"/>
        <v>17.98</v>
      </c>
      <c r="V2058" s="731" t="str">
        <f>IFERROR(INDEX('2. Raumgruppen'!$A$1:$Y$33,MATCH(IF(ISERROR(SEARCH(" ",M2058,1)),MID(M2058,1,3),MID(M2058,1,SEARCH(" ",M2058,1)-1)),'2. Raumgruppen'!$B:$B,0),IF(ISERROR(SEARCH(" ",M2058,1)),MATCH('2. Raumgruppen'!$L$8,'2. Raumgruppen'!$8:$8,0),MATCH(MID(M2058,SEARCH(" ",M2058,1)+1,3),'2. Raumgruppen'!$8:$8,0))),"")</f>
        <v/>
      </c>
      <c r="W2058" s="731" t="str">
        <f>IFERROR(INDEX('2. Raumgruppen'!$A$1:$Y$33,MATCH(IF(ISERROR(SEARCH(" ",N2058,1)),MID(N2058,1,3),MID(N2058,1,SEARCH(" ",N2058,1)-1)),'2. Raumgruppen'!$B:$B,0),IF(ISERROR(SEARCH(" ",N2058,1)),MATCH('2. Raumgruppen'!$L$8,'2. Raumgruppen'!$8:$8,0),MATCH(MID(N2058,SEARCH(" ",N2058,1)+1,3),'2. Raumgruppen'!$8:$8,0))),"")</f>
        <v/>
      </c>
      <c r="X2058" s="732" t="str">
        <f t="shared" si="308"/>
        <v/>
      </c>
      <c r="Y2058" s="732" t="str">
        <f t="shared" si="309"/>
        <v/>
      </c>
      <c r="Z2058" s="733" t="str">
        <f t="shared" si="310"/>
        <v/>
      </c>
      <c r="AA2058" s="732" t="str">
        <f t="shared" si="311"/>
        <v/>
      </c>
      <c r="AB2058" s="643"/>
      <c r="AC2058" s="276"/>
      <c r="AD2058" s="277"/>
      <c r="AE2058" s="278"/>
      <c r="AF2058" s="278" t="str">
        <f t="shared" si="312"/>
        <v/>
      </c>
      <c r="AG2058" s="278"/>
      <c r="AH2058" s="279">
        <f t="shared" si="313"/>
        <v>17.98</v>
      </c>
      <c r="AI2058" s="279" t="str">
        <f t="shared" si="314"/>
        <v/>
      </c>
      <c r="AJ2058" s="279" t="str">
        <f t="shared" si="315"/>
        <v/>
      </c>
      <c r="AK2058" s="278"/>
      <c r="AL2058" s="278"/>
      <c r="AM2058" s="278"/>
      <c r="AN2058" s="278"/>
      <c r="AO2058" s="262"/>
      <c r="AP2058" s="262"/>
      <c r="AQ2058" s="262"/>
      <c r="AR2058" s="262"/>
      <c r="AS2058" s="262"/>
      <c r="AT2058" s="262"/>
      <c r="AU2058" s="262"/>
      <c r="AV2058" s="262"/>
      <c r="AW2058" s="264"/>
      <c r="AX2058" s="264"/>
      <c r="AY2058" s="264"/>
      <c r="AZ2058" s="278"/>
    </row>
    <row r="2059" spans="1:72" ht="27" hidden="1" customHeight="1">
      <c r="A2059" s="264"/>
      <c r="B2059" s="639">
        <v>2045</v>
      </c>
      <c r="C2059" s="639"/>
      <c r="D2059" s="640"/>
      <c r="E2059" s="640"/>
      <c r="F2059" s="640" t="str">
        <f>IFERROR(VLOOKUP(C2059,'Gebäude-Typen'!$A$7:$D$215,4,FALSE),"")</f>
        <v/>
      </c>
      <c r="G2059" s="641"/>
      <c r="H2059" s="640"/>
      <c r="I2059" s="639"/>
      <c r="J2059" s="640"/>
      <c r="K2059" s="642"/>
      <c r="L2059" s="639"/>
      <c r="M2059" s="639"/>
      <c r="N2059" s="639"/>
      <c r="O2059" s="639"/>
      <c r="P2059" s="734"/>
      <c r="Q2059" s="642"/>
      <c r="R2059" s="639"/>
      <c r="S2059" s="729" t="str">
        <f>IFERROR(ROUND(VLOOKUP(M2059,Reinigungstage,IF('Gebäude-Typen'!$C$6&lt;&gt;0,'Gebäude-Typen'!$C$6,VLOOKUP(C2059,Gebäude_Typen,2,FALSE)),FALSE),2)/2,"")</f>
        <v/>
      </c>
      <c r="T2059" s="729" t="str">
        <f>IFERROR(ROUND(VLOOKUP(N2059,Reinigungstage,IF('Gebäude-Typen'!$C$6&lt;&gt;0,'Gebäude-Typen'!$C$6,VLOOKUP(C2059,Gebäude_Typen,2,FALSE)),FALSE),2)/2,"")</f>
        <v/>
      </c>
      <c r="U2059" s="730">
        <f t="shared" si="307"/>
        <v>17.98</v>
      </c>
      <c r="V2059" s="731" t="str">
        <f>IFERROR(INDEX('2. Raumgruppen'!$A$1:$Y$33,MATCH(IF(ISERROR(SEARCH(" ",M2059,1)),MID(M2059,1,3),MID(M2059,1,SEARCH(" ",M2059,1)-1)),'2. Raumgruppen'!$B:$B,0),IF(ISERROR(SEARCH(" ",M2059,1)),MATCH('2. Raumgruppen'!$L$8,'2. Raumgruppen'!$8:$8,0),MATCH(MID(M2059,SEARCH(" ",M2059,1)+1,3),'2. Raumgruppen'!$8:$8,0))),"")</f>
        <v/>
      </c>
      <c r="W2059" s="731" t="str">
        <f>IFERROR(INDEX('2. Raumgruppen'!$A$1:$Y$33,MATCH(IF(ISERROR(SEARCH(" ",N2059,1)),MID(N2059,1,3),MID(N2059,1,SEARCH(" ",N2059,1)-1)),'2. Raumgruppen'!$B:$B,0),IF(ISERROR(SEARCH(" ",N2059,1)),MATCH('2. Raumgruppen'!$L$8,'2. Raumgruppen'!$8:$8,0),MATCH(MID(N2059,SEARCH(" ",N2059,1)+1,3),'2. Raumgruppen'!$8:$8,0))),"")</f>
        <v/>
      </c>
      <c r="X2059" s="732" t="str">
        <f t="shared" si="308"/>
        <v/>
      </c>
      <c r="Y2059" s="732" t="str">
        <f t="shared" si="309"/>
        <v/>
      </c>
      <c r="Z2059" s="733" t="str">
        <f t="shared" si="310"/>
        <v/>
      </c>
      <c r="AA2059" s="732" t="str">
        <f t="shared" si="311"/>
        <v/>
      </c>
      <c r="AB2059" s="643"/>
      <c r="AC2059" s="276"/>
      <c r="AD2059" s="277"/>
      <c r="AE2059" s="278"/>
      <c r="AF2059" s="278" t="str">
        <f t="shared" si="312"/>
        <v/>
      </c>
      <c r="AG2059" s="278"/>
      <c r="AH2059" s="279">
        <f t="shared" si="313"/>
        <v>17.98</v>
      </c>
      <c r="AI2059" s="279" t="str">
        <f t="shared" si="314"/>
        <v/>
      </c>
      <c r="AJ2059" s="279" t="str">
        <f t="shared" si="315"/>
        <v/>
      </c>
      <c r="AK2059" s="278"/>
      <c r="AL2059" s="278"/>
      <c r="AM2059" s="278"/>
      <c r="AN2059" s="278"/>
      <c r="AO2059" s="262"/>
      <c r="AP2059" s="262"/>
      <c r="AQ2059" s="262"/>
      <c r="AR2059" s="262"/>
      <c r="AS2059" s="262"/>
      <c r="AT2059" s="262"/>
      <c r="AU2059" s="262"/>
      <c r="AV2059" s="262"/>
      <c r="AW2059" s="262"/>
      <c r="AX2059" s="262"/>
      <c r="AY2059" s="262"/>
      <c r="AZ2059" s="278"/>
    </row>
    <row r="2060" spans="1:72" ht="27" hidden="1" customHeight="1">
      <c r="B2060" s="639">
        <v>2046</v>
      </c>
      <c r="C2060" s="639"/>
      <c r="D2060" s="640"/>
      <c r="E2060" s="640"/>
      <c r="F2060" s="640" t="str">
        <f>IFERROR(VLOOKUP(C2060,'Gebäude-Typen'!$A$7:$D$215,4,FALSE),"")</f>
        <v/>
      </c>
      <c r="G2060" s="641"/>
      <c r="H2060" s="640"/>
      <c r="I2060" s="639"/>
      <c r="J2060" s="640"/>
      <c r="K2060" s="642"/>
      <c r="L2060" s="639"/>
      <c r="M2060" s="639"/>
      <c r="N2060" s="639"/>
      <c r="O2060" s="639"/>
      <c r="P2060" s="734"/>
      <c r="Q2060" s="642"/>
      <c r="R2060" s="639"/>
      <c r="S2060" s="729" t="str">
        <f>IFERROR(ROUND(VLOOKUP(M2060,Reinigungstage,IF('Gebäude-Typen'!$C$6&lt;&gt;0,'Gebäude-Typen'!$C$6,VLOOKUP(C2060,Gebäude_Typen,2,FALSE)),FALSE),2)/2,"")</f>
        <v/>
      </c>
      <c r="T2060" s="729" t="str">
        <f>IFERROR(ROUND(VLOOKUP(N2060,Reinigungstage,IF('Gebäude-Typen'!$C$6&lt;&gt;0,'Gebäude-Typen'!$C$6,VLOOKUP(C2060,Gebäude_Typen,2,FALSE)),FALSE),2)/2,"")</f>
        <v/>
      </c>
      <c r="U2060" s="730">
        <f t="shared" si="307"/>
        <v>17.98</v>
      </c>
      <c r="V2060" s="731" t="str">
        <f>IFERROR(INDEX('2. Raumgruppen'!$A$1:$Y$33,MATCH(IF(ISERROR(SEARCH(" ",M2060,1)),MID(M2060,1,3),MID(M2060,1,SEARCH(" ",M2060,1)-1)),'2. Raumgruppen'!$B:$B,0),IF(ISERROR(SEARCH(" ",M2060,1)),MATCH('2. Raumgruppen'!$L$8,'2. Raumgruppen'!$8:$8,0),MATCH(MID(M2060,SEARCH(" ",M2060,1)+1,3),'2. Raumgruppen'!$8:$8,0))),"")</f>
        <v/>
      </c>
      <c r="W2060" s="731" t="str">
        <f>IFERROR(INDEX('2. Raumgruppen'!$A$1:$Y$33,MATCH(IF(ISERROR(SEARCH(" ",N2060,1)),MID(N2060,1,3),MID(N2060,1,SEARCH(" ",N2060,1)-1)),'2. Raumgruppen'!$B:$B,0),IF(ISERROR(SEARCH(" ",N2060,1)),MATCH('2. Raumgruppen'!$L$8,'2. Raumgruppen'!$8:$8,0),MATCH(MID(N2060,SEARCH(" ",N2060,1)+1,3),'2. Raumgruppen'!$8:$8,0))),"")</f>
        <v/>
      </c>
      <c r="X2060" s="732" t="str">
        <f t="shared" si="308"/>
        <v/>
      </c>
      <c r="Y2060" s="732" t="str">
        <f t="shared" si="309"/>
        <v/>
      </c>
      <c r="Z2060" s="733" t="str">
        <f t="shared" si="310"/>
        <v/>
      </c>
      <c r="AA2060" s="732" t="str">
        <f t="shared" si="311"/>
        <v/>
      </c>
      <c r="AB2060" s="643"/>
      <c r="AC2060" s="276"/>
      <c r="AD2060" s="277"/>
      <c r="AE2060" s="278"/>
      <c r="AF2060" s="278" t="str">
        <f t="shared" si="312"/>
        <v/>
      </c>
      <c r="AG2060" s="278"/>
      <c r="AH2060" s="279">
        <f t="shared" si="313"/>
        <v>17.98</v>
      </c>
      <c r="AI2060" s="279" t="str">
        <f t="shared" si="314"/>
        <v/>
      </c>
      <c r="AJ2060" s="279" t="str">
        <f t="shared" si="315"/>
        <v/>
      </c>
      <c r="AK2060" s="278"/>
      <c r="AL2060" s="278"/>
      <c r="AM2060" s="278"/>
      <c r="AN2060" s="278"/>
      <c r="AO2060" s="262"/>
      <c r="AP2060" s="262"/>
      <c r="AQ2060" s="262"/>
      <c r="AR2060" s="262"/>
      <c r="AS2060" s="262"/>
      <c r="AT2060" s="262"/>
      <c r="AU2060" s="262"/>
      <c r="AV2060" s="262"/>
      <c r="AW2060" s="264"/>
      <c r="AX2060" s="262"/>
      <c r="AY2060" s="262"/>
      <c r="AZ2060" s="264"/>
    </row>
    <row r="2061" spans="1:72" ht="27" hidden="1" customHeight="1">
      <c r="A2061" s="264"/>
      <c r="B2061" s="639">
        <v>2047</v>
      </c>
      <c r="C2061" s="639"/>
      <c r="D2061" s="640"/>
      <c r="E2061" s="640"/>
      <c r="F2061" s="640" t="str">
        <f>IFERROR(VLOOKUP(C2061,'Gebäude-Typen'!$A$7:$D$215,4,FALSE),"")</f>
        <v/>
      </c>
      <c r="G2061" s="641"/>
      <c r="H2061" s="640"/>
      <c r="I2061" s="639"/>
      <c r="J2061" s="640"/>
      <c r="K2061" s="642"/>
      <c r="L2061" s="639"/>
      <c r="M2061" s="639"/>
      <c r="N2061" s="639"/>
      <c r="O2061" s="639"/>
      <c r="P2061" s="734"/>
      <c r="Q2061" s="642"/>
      <c r="R2061" s="639"/>
      <c r="S2061" s="729" t="str">
        <f>IFERROR(ROUND(VLOOKUP(M2061,Reinigungstage,IF('Gebäude-Typen'!$C$6&lt;&gt;0,'Gebäude-Typen'!$C$6,VLOOKUP(C2061,Gebäude_Typen,2,FALSE)),FALSE),2)/2,"")</f>
        <v/>
      </c>
      <c r="T2061" s="729" t="str">
        <f>IFERROR(ROUND(VLOOKUP(N2061,Reinigungstage,IF('Gebäude-Typen'!$C$6&lt;&gt;0,'Gebäude-Typen'!$C$6,VLOOKUP(C2061,Gebäude_Typen,2,FALSE)),FALSE),2)/2,"")</f>
        <v/>
      </c>
      <c r="U2061" s="730">
        <f t="shared" si="307"/>
        <v>17.98</v>
      </c>
      <c r="V2061" s="731" t="str">
        <f>IFERROR(INDEX('2. Raumgruppen'!$A$1:$Y$33,MATCH(IF(ISERROR(SEARCH(" ",M2061,1)),MID(M2061,1,3),MID(M2061,1,SEARCH(" ",M2061,1)-1)),'2. Raumgruppen'!$B:$B,0),IF(ISERROR(SEARCH(" ",M2061,1)),MATCH('2. Raumgruppen'!$L$8,'2. Raumgruppen'!$8:$8,0),MATCH(MID(M2061,SEARCH(" ",M2061,1)+1,3),'2. Raumgruppen'!$8:$8,0))),"")</f>
        <v/>
      </c>
      <c r="W2061" s="731" t="str">
        <f>IFERROR(INDEX('2. Raumgruppen'!$A$1:$Y$33,MATCH(IF(ISERROR(SEARCH(" ",N2061,1)),MID(N2061,1,3),MID(N2061,1,SEARCH(" ",N2061,1)-1)),'2. Raumgruppen'!$B:$B,0),IF(ISERROR(SEARCH(" ",N2061,1)),MATCH('2. Raumgruppen'!$L$8,'2. Raumgruppen'!$8:$8,0),MATCH(MID(N2061,SEARCH(" ",N2061,1)+1,3),'2. Raumgruppen'!$8:$8,0))),"")</f>
        <v/>
      </c>
      <c r="X2061" s="732" t="str">
        <f t="shared" si="308"/>
        <v/>
      </c>
      <c r="Y2061" s="732" t="str">
        <f t="shared" si="309"/>
        <v/>
      </c>
      <c r="Z2061" s="733" t="str">
        <f t="shared" si="310"/>
        <v/>
      </c>
      <c r="AA2061" s="732" t="str">
        <f t="shared" si="311"/>
        <v/>
      </c>
      <c r="AB2061" s="643"/>
      <c r="AC2061" s="276"/>
      <c r="AD2061" s="277"/>
      <c r="AE2061" s="278"/>
      <c r="AF2061" s="278" t="str">
        <f t="shared" si="312"/>
        <v/>
      </c>
      <c r="AG2061" s="278"/>
      <c r="AH2061" s="279">
        <f t="shared" si="313"/>
        <v>17.98</v>
      </c>
      <c r="AI2061" s="279" t="str">
        <f t="shared" si="314"/>
        <v/>
      </c>
      <c r="AJ2061" s="279" t="str">
        <f t="shared" si="315"/>
        <v/>
      </c>
      <c r="AK2061" s="278"/>
      <c r="AL2061" s="278"/>
      <c r="AM2061" s="278"/>
      <c r="AN2061" s="278"/>
      <c r="AO2061" s="262"/>
      <c r="AP2061" s="262"/>
      <c r="AQ2061" s="262"/>
      <c r="AR2061" s="262"/>
      <c r="AS2061" s="262"/>
      <c r="AT2061" s="262"/>
      <c r="AU2061" s="262"/>
      <c r="AV2061" s="262"/>
      <c r="AW2061" s="278"/>
      <c r="AX2061" s="264"/>
      <c r="AY2061" s="264"/>
      <c r="AZ2061" s="262"/>
    </row>
    <row r="2062" spans="1:72" ht="27" hidden="1" customHeight="1">
      <c r="B2062" s="639">
        <v>2048</v>
      </c>
      <c r="C2062" s="639"/>
      <c r="D2062" s="640"/>
      <c r="E2062" s="640"/>
      <c r="F2062" s="640" t="str">
        <f>IFERROR(VLOOKUP(C2062,'Gebäude-Typen'!$A$7:$D$215,4,FALSE),"")</f>
        <v/>
      </c>
      <c r="G2062" s="641"/>
      <c r="H2062" s="640"/>
      <c r="I2062" s="639"/>
      <c r="J2062" s="640"/>
      <c r="K2062" s="642"/>
      <c r="L2062" s="639"/>
      <c r="M2062" s="639"/>
      <c r="N2062" s="639"/>
      <c r="O2062" s="639"/>
      <c r="P2062" s="734"/>
      <c r="Q2062" s="642"/>
      <c r="R2062" s="639"/>
      <c r="S2062" s="729" t="str">
        <f>IFERROR(ROUND(VLOOKUP(M2062,Reinigungstage,IF('Gebäude-Typen'!$C$6&lt;&gt;0,'Gebäude-Typen'!$C$6,VLOOKUP(C2062,Gebäude_Typen,2,FALSE)),FALSE),2)/2,"")</f>
        <v/>
      </c>
      <c r="T2062" s="729" t="str">
        <f>IFERROR(ROUND(VLOOKUP(N2062,Reinigungstage,IF('Gebäude-Typen'!$C$6&lt;&gt;0,'Gebäude-Typen'!$C$6,VLOOKUP(C2062,Gebäude_Typen,2,FALSE)),FALSE),2)/2,"")</f>
        <v/>
      </c>
      <c r="U2062" s="730">
        <f t="shared" si="307"/>
        <v>17.98</v>
      </c>
      <c r="V2062" s="731" t="str">
        <f>IFERROR(INDEX('2. Raumgruppen'!$A$1:$Y$33,MATCH(IF(ISERROR(SEARCH(" ",M2062,1)),MID(M2062,1,3),MID(M2062,1,SEARCH(" ",M2062,1)-1)),'2. Raumgruppen'!$B:$B,0),IF(ISERROR(SEARCH(" ",M2062,1)),MATCH('2. Raumgruppen'!$L$8,'2. Raumgruppen'!$8:$8,0),MATCH(MID(M2062,SEARCH(" ",M2062,1)+1,3),'2. Raumgruppen'!$8:$8,0))),"")</f>
        <v/>
      </c>
      <c r="W2062" s="731" t="str">
        <f>IFERROR(INDEX('2. Raumgruppen'!$A$1:$Y$33,MATCH(IF(ISERROR(SEARCH(" ",N2062,1)),MID(N2062,1,3),MID(N2062,1,SEARCH(" ",N2062,1)-1)),'2. Raumgruppen'!$B:$B,0),IF(ISERROR(SEARCH(" ",N2062,1)),MATCH('2. Raumgruppen'!$L$8,'2. Raumgruppen'!$8:$8,0),MATCH(MID(N2062,SEARCH(" ",N2062,1)+1,3),'2. Raumgruppen'!$8:$8,0))),"")</f>
        <v/>
      </c>
      <c r="X2062" s="732" t="str">
        <f t="shared" si="308"/>
        <v/>
      </c>
      <c r="Y2062" s="732" t="str">
        <f t="shared" si="309"/>
        <v/>
      </c>
      <c r="Z2062" s="733" t="str">
        <f t="shared" si="310"/>
        <v/>
      </c>
      <c r="AA2062" s="732" t="str">
        <f t="shared" si="311"/>
        <v/>
      </c>
      <c r="AB2062" s="643"/>
      <c r="AC2062" s="276"/>
      <c r="AD2062" s="277"/>
      <c r="AE2062" s="278"/>
      <c r="AF2062" s="278" t="str">
        <f t="shared" si="312"/>
        <v/>
      </c>
      <c r="AG2062" s="278"/>
      <c r="AH2062" s="279">
        <f t="shared" si="313"/>
        <v>17.98</v>
      </c>
      <c r="AI2062" s="279" t="str">
        <f t="shared" si="314"/>
        <v/>
      </c>
      <c r="AJ2062" s="279" t="str">
        <f t="shared" si="315"/>
        <v/>
      </c>
      <c r="AK2062" s="278"/>
      <c r="AL2062" s="278"/>
      <c r="AM2062" s="278"/>
      <c r="AN2062" s="278"/>
      <c r="AO2062" s="262"/>
      <c r="AP2062" s="262"/>
      <c r="AQ2062" s="262"/>
      <c r="AR2062" s="262"/>
      <c r="AS2062" s="262"/>
      <c r="AT2062" s="262"/>
      <c r="AU2062" s="262"/>
      <c r="AV2062" s="262"/>
      <c r="AW2062" s="262"/>
      <c r="AX2062" s="262"/>
      <c r="AY2062" s="262"/>
      <c r="AZ2062" s="264"/>
    </row>
    <row r="2063" spans="1:72" s="278" customFormat="1" ht="27" hidden="1" customHeight="1">
      <c r="B2063" s="639">
        <v>2049</v>
      </c>
      <c r="C2063" s="639"/>
      <c r="D2063" s="640"/>
      <c r="E2063" s="640"/>
      <c r="F2063" s="640" t="str">
        <f>IFERROR(VLOOKUP(C2063,'Gebäude-Typen'!$A$7:$D$215,4,FALSE),"")</f>
        <v/>
      </c>
      <c r="G2063" s="641"/>
      <c r="H2063" s="640"/>
      <c r="I2063" s="639"/>
      <c r="J2063" s="640"/>
      <c r="K2063" s="642"/>
      <c r="L2063" s="639"/>
      <c r="M2063" s="639"/>
      <c r="N2063" s="639"/>
      <c r="O2063" s="639"/>
      <c r="P2063" s="734"/>
      <c r="Q2063" s="642"/>
      <c r="R2063" s="639"/>
      <c r="S2063" s="729" t="str">
        <f>IFERROR(ROUND(VLOOKUP(M2063,Reinigungstage,IF('Gebäude-Typen'!$C$6&lt;&gt;0,'Gebäude-Typen'!$C$6,VLOOKUP(C2063,Gebäude_Typen,2,FALSE)),FALSE),2)/2,"")</f>
        <v/>
      </c>
      <c r="T2063" s="729" t="str">
        <f>IFERROR(ROUND(VLOOKUP(N2063,Reinigungstage,IF('Gebäude-Typen'!$C$6&lt;&gt;0,'Gebäude-Typen'!$C$6,VLOOKUP(C2063,Gebäude_Typen,2,FALSE)),FALSE),2)/2,"")</f>
        <v/>
      </c>
      <c r="U2063" s="730">
        <f t="shared" ref="U2063:U2126" si="316">SVS</f>
        <v>17.98</v>
      </c>
      <c r="V2063" s="731" t="str">
        <f>IFERROR(INDEX('2. Raumgruppen'!$A$1:$Y$33,MATCH(IF(ISERROR(SEARCH(" ",M2063,1)),MID(M2063,1,3),MID(M2063,1,SEARCH(" ",M2063,1)-1)),'2. Raumgruppen'!$B:$B,0),IF(ISERROR(SEARCH(" ",M2063,1)),MATCH('2. Raumgruppen'!$L$8,'2. Raumgruppen'!$8:$8,0),MATCH(MID(M2063,SEARCH(" ",M2063,1)+1,3),'2. Raumgruppen'!$8:$8,0))),"")</f>
        <v/>
      </c>
      <c r="W2063" s="731" t="str">
        <f>IFERROR(INDEX('2. Raumgruppen'!$A$1:$Y$33,MATCH(IF(ISERROR(SEARCH(" ",N2063,1)),MID(N2063,1,3),MID(N2063,1,SEARCH(" ",N2063,1)-1)),'2. Raumgruppen'!$B:$B,0),IF(ISERROR(SEARCH(" ",N2063,1)),MATCH('2. Raumgruppen'!$L$8,'2. Raumgruppen'!$8:$8,0),MATCH(MID(N2063,SEARCH(" ",N2063,1)+1,3),'2. Raumgruppen'!$8:$8,0))),"")</f>
        <v/>
      </c>
      <c r="X2063" s="732" t="str">
        <f t="shared" ref="X2063:X2126" si="317">IFERROR(K2063*S2063,"")</f>
        <v/>
      </c>
      <c r="Y2063" s="732" t="str">
        <f t="shared" ref="Y2063:Y2126" si="318">IFERROR(K2063*T2063,"")</f>
        <v/>
      </c>
      <c r="Z2063" s="733" t="str">
        <f t="shared" ref="Z2063:Z2126" si="319">IFERROR(IF(V2063="","",(X2063/V2063)+(Y2063/W2063)),"")</f>
        <v/>
      </c>
      <c r="AA2063" s="732" t="str">
        <f t="shared" ref="AA2063:AA2126" si="320">IFERROR(Z2063*U2063,"")</f>
        <v/>
      </c>
      <c r="AB2063" s="643"/>
      <c r="AC2063" s="276"/>
      <c r="AD2063" s="277"/>
      <c r="AF2063" s="278" t="str">
        <f t="shared" si="312"/>
        <v/>
      </c>
      <c r="AH2063" s="279">
        <f t="shared" si="313"/>
        <v>17.98</v>
      </c>
      <c r="AI2063" s="279" t="str">
        <f t="shared" si="314"/>
        <v/>
      </c>
      <c r="AJ2063" s="279" t="str">
        <f t="shared" si="315"/>
        <v/>
      </c>
      <c r="AO2063" s="262"/>
      <c r="AP2063" s="262"/>
      <c r="AQ2063" s="262"/>
      <c r="AR2063" s="262"/>
      <c r="AS2063" s="262"/>
      <c r="AT2063" s="262"/>
      <c r="AU2063" s="262"/>
      <c r="AV2063" s="262"/>
      <c r="AW2063" s="262"/>
      <c r="AX2063" s="262"/>
      <c r="AY2063" s="264"/>
      <c r="AZ2063" s="262"/>
      <c r="BA2063" s="280"/>
      <c r="BB2063" s="280"/>
      <c r="BC2063" s="280"/>
      <c r="BD2063" s="280"/>
      <c r="BE2063" s="280"/>
      <c r="BF2063" s="280"/>
      <c r="BG2063" s="280"/>
      <c r="BH2063" s="280"/>
      <c r="BI2063" s="280"/>
      <c r="BJ2063" s="280"/>
      <c r="BK2063" s="280"/>
      <c r="BL2063" s="263"/>
      <c r="BM2063" s="263"/>
      <c r="BN2063" s="263"/>
      <c r="BO2063" s="263"/>
      <c r="BP2063" s="263"/>
      <c r="BQ2063" s="263"/>
      <c r="BR2063" s="280"/>
      <c r="BS2063" s="280"/>
      <c r="BT2063" s="280"/>
    </row>
    <row r="2064" spans="1:72" ht="27" hidden="1" customHeight="1">
      <c r="A2064" s="264"/>
      <c r="B2064" s="639">
        <v>2050</v>
      </c>
      <c r="C2064" s="639"/>
      <c r="D2064" s="640"/>
      <c r="E2064" s="640"/>
      <c r="F2064" s="640" t="str">
        <f>IFERROR(VLOOKUP(C2064,'Gebäude-Typen'!$A$7:$D$215,4,FALSE),"")</f>
        <v/>
      </c>
      <c r="G2064" s="641"/>
      <c r="H2064" s="640"/>
      <c r="I2064" s="639"/>
      <c r="J2064" s="640"/>
      <c r="K2064" s="642"/>
      <c r="L2064" s="639"/>
      <c r="M2064" s="639"/>
      <c r="N2064" s="639"/>
      <c r="O2064" s="639"/>
      <c r="P2064" s="734"/>
      <c r="Q2064" s="642"/>
      <c r="R2064" s="639"/>
      <c r="S2064" s="729" t="str">
        <f>IFERROR(ROUND(VLOOKUP(M2064,Reinigungstage,IF('Gebäude-Typen'!$C$6&lt;&gt;0,'Gebäude-Typen'!$C$6,VLOOKUP(C2064,Gebäude_Typen,2,FALSE)),FALSE),2)/2,"")</f>
        <v/>
      </c>
      <c r="T2064" s="729" t="str">
        <f>IFERROR(ROUND(VLOOKUP(N2064,Reinigungstage,IF('Gebäude-Typen'!$C$6&lt;&gt;0,'Gebäude-Typen'!$C$6,VLOOKUP(C2064,Gebäude_Typen,2,FALSE)),FALSE),2)/2,"")</f>
        <v/>
      </c>
      <c r="U2064" s="730">
        <f t="shared" si="316"/>
        <v>17.98</v>
      </c>
      <c r="V2064" s="731" t="str">
        <f>IFERROR(INDEX('2. Raumgruppen'!$A$1:$Y$33,MATCH(IF(ISERROR(SEARCH(" ",M2064,1)),MID(M2064,1,3),MID(M2064,1,SEARCH(" ",M2064,1)-1)),'2. Raumgruppen'!$B:$B,0),IF(ISERROR(SEARCH(" ",M2064,1)),MATCH('2. Raumgruppen'!$L$8,'2. Raumgruppen'!$8:$8,0),MATCH(MID(M2064,SEARCH(" ",M2064,1)+1,3),'2. Raumgruppen'!$8:$8,0))),"")</f>
        <v/>
      </c>
      <c r="W2064" s="731" t="str">
        <f>IFERROR(INDEX('2. Raumgruppen'!$A$1:$Y$33,MATCH(IF(ISERROR(SEARCH(" ",N2064,1)),MID(N2064,1,3),MID(N2064,1,SEARCH(" ",N2064,1)-1)),'2. Raumgruppen'!$B:$B,0),IF(ISERROR(SEARCH(" ",N2064,1)),MATCH('2. Raumgruppen'!$L$8,'2. Raumgruppen'!$8:$8,0),MATCH(MID(N2064,SEARCH(" ",N2064,1)+1,3),'2. Raumgruppen'!$8:$8,0))),"")</f>
        <v/>
      </c>
      <c r="X2064" s="732" t="str">
        <f t="shared" si="317"/>
        <v/>
      </c>
      <c r="Y2064" s="732" t="str">
        <f t="shared" si="318"/>
        <v/>
      </c>
      <c r="Z2064" s="733" t="str">
        <f t="shared" si="319"/>
        <v/>
      </c>
      <c r="AA2064" s="732" t="str">
        <f t="shared" si="320"/>
        <v/>
      </c>
      <c r="AB2064" s="643"/>
      <c r="AC2064" s="276"/>
      <c r="AD2064" s="277"/>
      <c r="AE2064" s="278"/>
      <c r="AF2064" s="278" t="str">
        <f t="shared" si="312"/>
        <v/>
      </c>
      <c r="AG2064" s="278"/>
      <c r="AH2064" s="279">
        <f t="shared" si="313"/>
        <v>17.98</v>
      </c>
      <c r="AI2064" s="279" t="str">
        <f t="shared" si="314"/>
        <v/>
      </c>
      <c r="AJ2064" s="279" t="str">
        <f t="shared" si="315"/>
        <v/>
      </c>
      <c r="AK2064" s="278"/>
      <c r="AL2064" s="278"/>
      <c r="AM2064" s="278"/>
      <c r="AN2064" s="278"/>
      <c r="AO2064" s="262"/>
      <c r="AP2064" s="262"/>
      <c r="AQ2064" s="262"/>
      <c r="AR2064" s="262"/>
      <c r="AS2064" s="262"/>
      <c r="AT2064" s="262"/>
      <c r="AU2064" s="262"/>
      <c r="AV2064" s="262"/>
      <c r="AW2064" s="264"/>
      <c r="AX2064" s="264"/>
      <c r="AY2064" s="264"/>
      <c r="AZ2064" s="264"/>
    </row>
    <row r="2065" spans="1:69" ht="27" hidden="1" customHeight="1">
      <c r="B2065" s="639">
        <v>2051</v>
      </c>
      <c r="C2065" s="639"/>
      <c r="D2065" s="640"/>
      <c r="E2065" s="640"/>
      <c r="F2065" s="640" t="str">
        <f>IFERROR(VLOOKUP(C2065,'Gebäude-Typen'!$A$7:$D$215,4,FALSE),"")</f>
        <v/>
      </c>
      <c r="G2065" s="641"/>
      <c r="H2065" s="640"/>
      <c r="I2065" s="639"/>
      <c r="J2065" s="640"/>
      <c r="K2065" s="642"/>
      <c r="L2065" s="639"/>
      <c r="M2065" s="639"/>
      <c r="N2065" s="639"/>
      <c r="O2065" s="639"/>
      <c r="P2065" s="734"/>
      <c r="Q2065" s="642"/>
      <c r="R2065" s="639"/>
      <c r="S2065" s="729" t="str">
        <f>IFERROR(ROUND(VLOOKUP(M2065,Reinigungstage,IF('Gebäude-Typen'!$C$6&lt;&gt;0,'Gebäude-Typen'!$C$6,VLOOKUP(C2065,Gebäude_Typen,2,FALSE)),FALSE),2)/2,"")</f>
        <v/>
      </c>
      <c r="T2065" s="729" t="str">
        <f>IFERROR(ROUND(VLOOKUP(N2065,Reinigungstage,IF('Gebäude-Typen'!$C$6&lt;&gt;0,'Gebäude-Typen'!$C$6,VLOOKUP(C2065,Gebäude_Typen,2,FALSE)),FALSE),2)/2,"")</f>
        <v/>
      </c>
      <c r="U2065" s="730">
        <f t="shared" si="316"/>
        <v>17.98</v>
      </c>
      <c r="V2065" s="731" t="str">
        <f>IFERROR(INDEX('2. Raumgruppen'!$A$1:$Y$33,MATCH(IF(ISERROR(SEARCH(" ",M2065,1)),MID(M2065,1,3),MID(M2065,1,SEARCH(" ",M2065,1)-1)),'2. Raumgruppen'!$B:$B,0),IF(ISERROR(SEARCH(" ",M2065,1)),MATCH('2. Raumgruppen'!$L$8,'2. Raumgruppen'!$8:$8,0),MATCH(MID(M2065,SEARCH(" ",M2065,1)+1,3),'2. Raumgruppen'!$8:$8,0))),"")</f>
        <v/>
      </c>
      <c r="W2065" s="731" t="str">
        <f>IFERROR(INDEX('2. Raumgruppen'!$A$1:$Y$33,MATCH(IF(ISERROR(SEARCH(" ",N2065,1)),MID(N2065,1,3),MID(N2065,1,SEARCH(" ",N2065,1)-1)),'2. Raumgruppen'!$B:$B,0),IF(ISERROR(SEARCH(" ",N2065,1)),MATCH('2. Raumgruppen'!$L$8,'2. Raumgruppen'!$8:$8,0),MATCH(MID(N2065,SEARCH(" ",N2065,1)+1,3),'2. Raumgruppen'!$8:$8,0))),"")</f>
        <v/>
      </c>
      <c r="X2065" s="732" t="str">
        <f t="shared" si="317"/>
        <v/>
      </c>
      <c r="Y2065" s="732" t="str">
        <f t="shared" si="318"/>
        <v/>
      </c>
      <c r="Z2065" s="733" t="str">
        <f t="shared" si="319"/>
        <v/>
      </c>
      <c r="AA2065" s="732" t="str">
        <f t="shared" si="320"/>
        <v/>
      </c>
      <c r="AB2065" s="643"/>
      <c r="AC2065" s="276"/>
      <c r="AD2065" s="277"/>
      <c r="AE2065" s="278"/>
      <c r="AF2065" s="278" t="str">
        <f t="shared" si="312"/>
        <v/>
      </c>
      <c r="AG2065" s="278"/>
      <c r="AH2065" s="279">
        <f t="shared" si="313"/>
        <v>17.98</v>
      </c>
      <c r="AI2065" s="279" t="str">
        <f t="shared" si="314"/>
        <v/>
      </c>
      <c r="AJ2065" s="279" t="str">
        <f t="shared" si="315"/>
        <v/>
      </c>
      <c r="AK2065" s="278"/>
      <c r="AL2065" s="278"/>
      <c r="AM2065" s="278"/>
      <c r="AN2065" s="278"/>
      <c r="AO2065" s="262"/>
      <c r="AP2065" s="262"/>
      <c r="AQ2065" s="262"/>
      <c r="AR2065" s="262"/>
      <c r="AS2065" s="262"/>
      <c r="AT2065" s="262"/>
      <c r="AU2065" s="262"/>
      <c r="AV2065" s="262"/>
      <c r="AW2065" s="262"/>
      <c r="AX2065" s="264"/>
      <c r="AY2065" s="262"/>
      <c r="AZ2065" s="264"/>
    </row>
    <row r="2066" spans="1:69" ht="27" hidden="1" customHeight="1">
      <c r="B2066" s="639">
        <v>2052</v>
      </c>
      <c r="C2066" s="639"/>
      <c r="D2066" s="640"/>
      <c r="E2066" s="640"/>
      <c r="F2066" s="640" t="str">
        <f>IFERROR(VLOOKUP(C2066,'Gebäude-Typen'!$A$7:$D$215,4,FALSE),"")</f>
        <v/>
      </c>
      <c r="G2066" s="641"/>
      <c r="H2066" s="640"/>
      <c r="I2066" s="639"/>
      <c r="J2066" s="640"/>
      <c r="K2066" s="642"/>
      <c r="L2066" s="639"/>
      <c r="M2066" s="639"/>
      <c r="N2066" s="639"/>
      <c r="O2066" s="639"/>
      <c r="P2066" s="734"/>
      <c r="Q2066" s="642"/>
      <c r="R2066" s="639"/>
      <c r="S2066" s="729" t="str">
        <f>IFERROR(ROUND(VLOOKUP(M2066,Reinigungstage,IF('Gebäude-Typen'!$C$6&lt;&gt;0,'Gebäude-Typen'!$C$6,VLOOKUP(C2066,Gebäude_Typen,2,FALSE)),FALSE),2)/2,"")</f>
        <v/>
      </c>
      <c r="T2066" s="729" t="str">
        <f>IFERROR(ROUND(VLOOKUP(N2066,Reinigungstage,IF('Gebäude-Typen'!$C$6&lt;&gt;0,'Gebäude-Typen'!$C$6,VLOOKUP(C2066,Gebäude_Typen,2,FALSE)),FALSE),2)/2,"")</f>
        <v/>
      </c>
      <c r="U2066" s="730">
        <f t="shared" si="316"/>
        <v>17.98</v>
      </c>
      <c r="V2066" s="731" t="str">
        <f>IFERROR(INDEX('2. Raumgruppen'!$A$1:$Y$33,MATCH(IF(ISERROR(SEARCH(" ",M2066,1)),MID(M2066,1,3),MID(M2066,1,SEARCH(" ",M2066,1)-1)),'2. Raumgruppen'!$B:$B,0),IF(ISERROR(SEARCH(" ",M2066,1)),MATCH('2. Raumgruppen'!$L$8,'2. Raumgruppen'!$8:$8,0),MATCH(MID(M2066,SEARCH(" ",M2066,1)+1,3),'2. Raumgruppen'!$8:$8,0))),"")</f>
        <v/>
      </c>
      <c r="W2066" s="731" t="str">
        <f>IFERROR(INDEX('2. Raumgruppen'!$A$1:$Y$33,MATCH(IF(ISERROR(SEARCH(" ",N2066,1)),MID(N2066,1,3),MID(N2066,1,SEARCH(" ",N2066,1)-1)),'2. Raumgruppen'!$B:$B,0),IF(ISERROR(SEARCH(" ",N2066,1)),MATCH('2. Raumgruppen'!$L$8,'2. Raumgruppen'!$8:$8,0),MATCH(MID(N2066,SEARCH(" ",N2066,1)+1,3),'2. Raumgruppen'!$8:$8,0))),"")</f>
        <v/>
      </c>
      <c r="X2066" s="732" t="str">
        <f t="shared" si="317"/>
        <v/>
      </c>
      <c r="Y2066" s="732" t="str">
        <f t="shared" si="318"/>
        <v/>
      </c>
      <c r="Z2066" s="733" t="str">
        <f t="shared" si="319"/>
        <v/>
      </c>
      <c r="AA2066" s="732" t="str">
        <f t="shared" si="320"/>
        <v/>
      </c>
      <c r="AB2066" s="643"/>
      <c r="AC2066" s="276"/>
      <c r="AD2066" s="277"/>
      <c r="AE2066" s="278"/>
      <c r="AF2066" s="278" t="str">
        <f t="shared" si="312"/>
        <v/>
      </c>
      <c r="AG2066" s="278"/>
      <c r="AH2066" s="279">
        <f t="shared" si="313"/>
        <v>17.98</v>
      </c>
      <c r="AI2066" s="279" t="str">
        <f t="shared" si="314"/>
        <v/>
      </c>
      <c r="AJ2066" s="279" t="str">
        <f t="shared" si="315"/>
        <v/>
      </c>
      <c r="AK2066" s="278"/>
      <c r="AL2066" s="278"/>
      <c r="AM2066" s="278"/>
      <c r="AN2066" s="278"/>
      <c r="AO2066" s="262"/>
      <c r="AP2066" s="262"/>
      <c r="AQ2066" s="262"/>
      <c r="AR2066" s="262"/>
      <c r="AS2066" s="262"/>
      <c r="AT2066" s="262"/>
      <c r="AU2066" s="262"/>
      <c r="AV2066" s="262"/>
      <c r="AW2066" s="262"/>
      <c r="AX2066" s="262"/>
      <c r="AY2066" s="262"/>
      <c r="AZ2066" s="262"/>
    </row>
    <row r="2067" spans="1:69" ht="27" hidden="1" customHeight="1">
      <c r="B2067" s="639">
        <v>2053</v>
      </c>
      <c r="C2067" s="639"/>
      <c r="D2067" s="640"/>
      <c r="E2067" s="640"/>
      <c r="F2067" s="640" t="str">
        <f>IFERROR(VLOOKUP(C2067,'Gebäude-Typen'!$A$7:$D$215,4,FALSE),"")</f>
        <v/>
      </c>
      <c r="G2067" s="641"/>
      <c r="H2067" s="640"/>
      <c r="I2067" s="639"/>
      <c r="J2067" s="640"/>
      <c r="K2067" s="642"/>
      <c r="L2067" s="639"/>
      <c r="M2067" s="639"/>
      <c r="N2067" s="639"/>
      <c r="O2067" s="639"/>
      <c r="P2067" s="734"/>
      <c r="Q2067" s="642"/>
      <c r="R2067" s="639"/>
      <c r="S2067" s="729" t="str">
        <f>IFERROR(ROUND(VLOOKUP(M2067,Reinigungstage,IF('Gebäude-Typen'!$C$6&lt;&gt;0,'Gebäude-Typen'!$C$6,VLOOKUP(C2067,Gebäude_Typen,2,FALSE)),FALSE),2)/2,"")</f>
        <v/>
      </c>
      <c r="T2067" s="729" t="str">
        <f>IFERROR(ROUND(VLOOKUP(N2067,Reinigungstage,IF('Gebäude-Typen'!$C$6&lt;&gt;0,'Gebäude-Typen'!$C$6,VLOOKUP(C2067,Gebäude_Typen,2,FALSE)),FALSE),2)/2,"")</f>
        <v/>
      </c>
      <c r="U2067" s="730">
        <f t="shared" si="316"/>
        <v>17.98</v>
      </c>
      <c r="V2067" s="731" t="str">
        <f>IFERROR(INDEX('2. Raumgruppen'!$A$1:$Y$33,MATCH(IF(ISERROR(SEARCH(" ",M2067,1)),MID(M2067,1,3),MID(M2067,1,SEARCH(" ",M2067,1)-1)),'2. Raumgruppen'!$B:$B,0),IF(ISERROR(SEARCH(" ",M2067,1)),MATCH('2. Raumgruppen'!$L$8,'2. Raumgruppen'!$8:$8,0),MATCH(MID(M2067,SEARCH(" ",M2067,1)+1,3),'2. Raumgruppen'!$8:$8,0))),"")</f>
        <v/>
      </c>
      <c r="W2067" s="731" t="str">
        <f>IFERROR(INDEX('2. Raumgruppen'!$A$1:$Y$33,MATCH(IF(ISERROR(SEARCH(" ",N2067,1)),MID(N2067,1,3),MID(N2067,1,SEARCH(" ",N2067,1)-1)),'2. Raumgruppen'!$B:$B,0),IF(ISERROR(SEARCH(" ",N2067,1)),MATCH('2. Raumgruppen'!$L$8,'2. Raumgruppen'!$8:$8,0),MATCH(MID(N2067,SEARCH(" ",N2067,1)+1,3),'2. Raumgruppen'!$8:$8,0))),"")</f>
        <v/>
      </c>
      <c r="X2067" s="732" t="str">
        <f t="shared" si="317"/>
        <v/>
      </c>
      <c r="Y2067" s="732" t="str">
        <f t="shared" si="318"/>
        <v/>
      </c>
      <c r="Z2067" s="733" t="str">
        <f t="shared" si="319"/>
        <v/>
      </c>
      <c r="AA2067" s="732" t="str">
        <f t="shared" si="320"/>
        <v/>
      </c>
      <c r="AB2067" s="643"/>
      <c r="AC2067" s="276"/>
      <c r="AD2067" s="277"/>
      <c r="AE2067" s="278"/>
      <c r="AF2067" s="278" t="str">
        <f t="shared" si="312"/>
        <v/>
      </c>
      <c r="AG2067" s="278"/>
      <c r="AH2067" s="279">
        <f t="shared" si="313"/>
        <v>17.98</v>
      </c>
      <c r="AI2067" s="279" t="str">
        <f t="shared" si="314"/>
        <v/>
      </c>
      <c r="AJ2067" s="279" t="str">
        <f t="shared" si="315"/>
        <v/>
      </c>
      <c r="AK2067" s="278"/>
      <c r="AL2067" s="278"/>
      <c r="AM2067" s="278"/>
      <c r="AN2067" s="278"/>
      <c r="AO2067" s="262"/>
      <c r="AP2067" s="262"/>
      <c r="AQ2067" s="262"/>
      <c r="AR2067" s="262"/>
      <c r="AS2067" s="262"/>
      <c r="AT2067" s="262"/>
      <c r="AU2067" s="262"/>
      <c r="AV2067" s="262"/>
      <c r="AW2067" s="262"/>
      <c r="AX2067" s="262"/>
      <c r="AY2067" s="262"/>
      <c r="AZ2067" s="262"/>
    </row>
    <row r="2068" spans="1:69" ht="27" hidden="1" customHeight="1">
      <c r="B2068" s="639">
        <v>2054</v>
      </c>
      <c r="C2068" s="639"/>
      <c r="D2068" s="640"/>
      <c r="E2068" s="640"/>
      <c r="F2068" s="640" t="str">
        <f>IFERROR(VLOOKUP(C2068,'Gebäude-Typen'!$A$7:$D$215,4,FALSE),"")</f>
        <v/>
      </c>
      <c r="G2068" s="641"/>
      <c r="H2068" s="640"/>
      <c r="I2068" s="639"/>
      <c r="J2068" s="640"/>
      <c r="K2068" s="642"/>
      <c r="L2068" s="639"/>
      <c r="M2068" s="639"/>
      <c r="N2068" s="639"/>
      <c r="O2068" s="639"/>
      <c r="P2068" s="734"/>
      <c r="Q2068" s="642"/>
      <c r="R2068" s="639"/>
      <c r="S2068" s="729" t="str">
        <f>IFERROR(ROUND(VLOOKUP(M2068,Reinigungstage,IF('Gebäude-Typen'!$C$6&lt;&gt;0,'Gebäude-Typen'!$C$6,VLOOKUP(C2068,Gebäude_Typen,2,FALSE)),FALSE),2)/2,"")</f>
        <v/>
      </c>
      <c r="T2068" s="729" t="str">
        <f>IFERROR(ROUND(VLOOKUP(N2068,Reinigungstage,IF('Gebäude-Typen'!$C$6&lt;&gt;0,'Gebäude-Typen'!$C$6,VLOOKUP(C2068,Gebäude_Typen,2,FALSE)),FALSE),2)/2,"")</f>
        <v/>
      </c>
      <c r="U2068" s="730">
        <f t="shared" si="316"/>
        <v>17.98</v>
      </c>
      <c r="V2068" s="731" t="str">
        <f>IFERROR(INDEX('2. Raumgruppen'!$A$1:$Y$33,MATCH(IF(ISERROR(SEARCH(" ",M2068,1)),MID(M2068,1,3),MID(M2068,1,SEARCH(" ",M2068,1)-1)),'2. Raumgruppen'!$B:$B,0),IF(ISERROR(SEARCH(" ",M2068,1)),MATCH('2. Raumgruppen'!$L$8,'2. Raumgruppen'!$8:$8,0),MATCH(MID(M2068,SEARCH(" ",M2068,1)+1,3),'2. Raumgruppen'!$8:$8,0))),"")</f>
        <v/>
      </c>
      <c r="W2068" s="731" t="str">
        <f>IFERROR(INDEX('2. Raumgruppen'!$A$1:$Y$33,MATCH(IF(ISERROR(SEARCH(" ",N2068,1)),MID(N2068,1,3),MID(N2068,1,SEARCH(" ",N2068,1)-1)),'2. Raumgruppen'!$B:$B,0),IF(ISERROR(SEARCH(" ",N2068,1)),MATCH('2. Raumgruppen'!$L$8,'2. Raumgruppen'!$8:$8,0),MATCH(MID(N2068,SEARCH(" ",N2068,1)+1,3),'2. Raumgruppen'!$8:$8,0))),"")</f>
        <v/>
      </c>
      <c r="X2068" s="732" t="str">
        <f t="shared" si="317"/>
        <v/>
      </c>
      <c r="Y2068" s="732" t="str">
        <f t="shared" si="318"/>
        <v/>
      </c>
      <c r="Z2068" s="733" t="str">
        <f t="shared" si="319"/>
        <v/>
      </c>
      <c r="AA2068" s="732" t="str">
        <f t="shared" si="320"/>
        <v/>
      </c>
      <c r="AB2068" s="643"/>
      <c r="AC2068" s="276"/>
      <c r="AD2068" s="277"/>
      <c r="AE2068" s="278"/>
      <c r="AF2068" s="278" t="str">
        <f t="shared" si="312"/>
        <v/>
      </c>
      <c r="AG2068" s="278"/>
      <c r="AH2068" s="279">
        <f t="shared" si="313"/>
        <v>17.98</v>
      </c>
      <c r="AI2068" s="279" t="str">
        <f t="shared" si="314"/>
        <v/>
      </c>
      <c r="AJ2068" s="279" t="str">
        <f t="shared" si="315"/>
        <v/>
      </c>
      <c r="AK2068" s="278"/>
      <c r="AL2068" s="278"/>
      <c r="AM2068" s="278"/>
      <c r="AN2068" s="278"/>
      <c r="AO2068" s="262"/>
      <c r="AP2068" s="262"/>
      <c r="AQ2068" s="262"/>
      <c r="AR2068" s="262"/>
      <c r="AS2068" s="262"/>
      <c r="AT2068" s="262"/>
      <c r="AU2068" s="262"/>
      <c r="AV2068" s="262"/>
      <c r="AW2068" s="264"/>
      <c r="AX2068" s="264"/>
      <c r="AY2068" s="264"/>
      <c r="AZ2068" s="262"/>
    </row>
    <row r="2069" spans="1:69" ht="27" hidden="1" customHeight="1">
      <c r="A2069" s="264"/>
      <c r="B2069" s="639">
        <v>2055</v>
      </c>
      <c r="C2069" s="639"/>
      <c r="D2069" s="640"/>
      <c r="E2069" s="640"/>
      <c r="F2069" s="640" t="str">
        <f>IFERROR(VLOOKUP(C2069,'Gebäude-Typen'!$A$7:$D$215,4,FALSE),"")</f>
        <v/>
      </c>
      <c r="G2069" s="641"/>
      <c r="H2069" s="640"/>
      <c r="I2069" s="639"/>
      <c r="J2069" s="640"/>
      <c r="K2069" s="642"/>
      <c r="L2069" s="639"/>
      <c r="M2069" s="639"/>
      <c r="N2069" s="639"/>
      <c r="O2069" s="639"/>
      <c r="P2069" s="734"/>
      <c r="Q2069" s="642"/>
      <c r="R2069" s="639"/>
      <c r="S2069" s="729" t="str">
        <f>IFERROR(ROUND(VLOOKUP(M2069,Reinigungstage,IF('Gebäude-Typen'!$C$6&lt;&gt;0,'Gebäude-Typen'!$C$6,VLOOKUP(C2069,Gebäude_Typen,2,FALSE)),FALSE),2)/2,"")</f>
        <v/>
      </c>
      <c r="T2069" s="729" t="str">
        <f>IFERROR(ROUND(VLOOKUP(N2069,Reinigungstage,IF('Gebäude-Typen'!$C$6&lt;&gt;0,'Gebäude-Typen'!$C$6,VLOOKUP(C2069,Gebäude_Typen,2,FALSE)),FALSE),2)/2,"")</f>
        <v/>
      </c>
      <c r="U2069" s="730">
        <f t="shared" si="316"/>
        <v>17.98</v>
      </c>
      <c r="V2069" s="731" t="str">
        <f>IFERROR(INDEX('2. Raumgruppen'!$A$1:$Y$33,MATCH(IF(ISERROR(SEARCH(" ",M2069,1)),MID(M2069,1,3),MID(M2069,1,SEARCH(" ",M2069,1)-1)),'2. Raumgruppen'!$B:$B,0),IF(ISERROR(SEARCH(" ",M2069,1)),MATCH('2. Raumgruppen'!$L$8,'2. Raumgruppen'!$8:$8,0),MATCH(MID(M2069,SEARCH(" ",M2069,1)+1,3),'2. Raumgruppen'!$8:$8,0))),"")</f>
        <v/>
      </c>
      <c r="W2069" s="731" t="str">
        <f>IFERROR(INDEX('2. Raumgruppen'!$A$1:$Y$33,MATCH(IF(ISERROR(SEARCH(" ",N2069,1)),MID(N2069,1,3),MID(N2069,1,SEARCH(" ",N2069,1)-1)),'2. Raumgruppen'!$B:$B,0),IF(ISERROR(SEARCH(" ",N2069,1)),MATCH('2. Raumgruppen'!$L$8,'2. Raumgruppen'!$8:$8,0),MATCH(MID(N2069,SEARCH(" ",N2069,1)+1,3),'2. Raumgruppen'!$8:$8,0))),"")</f>
        <v/>
      </c>
      <c r="X2069" s="732" t="str">
        <f t="shared" si="317"/>
        <v/>
      </c>
      <c r="Y2069" s="732" t="str">
        <f t="shared" si="318"/>
        <v/>
      </c>
      <c r="Z2069" s="733" t="str">
        <f t="shared" si="319"/>
        <v/>
      </c>
      <c r="AA2069" s="732" t="str">
        <f t="shared" si="320"/>
        <v/>
      </c>
      <c r="AB2069" s="643"/>
      <c r="AC2069" s="276"/>
      <c r="AD2069" s="277"/>
      <c r="AE2069" s="278"/>
      <c r="AF2069" s="278" t="str">
        <f t="shared" si="312"/>
        <v/>
      </c>
      <c r="AG2069" s="278"/>
      <c r="AH2069" s="279">
        <f t="shared" si="313"/>
        <v>17.98</v>
      </c>
      <c r="AI2069" s="279" t="str">
        <f t="shared" si="314"/>
        <v/>
      </c>
      <c r="AJ2069" s="279" t="str">
        <f t="shared" si="315"/>
        <v/>
      </c>
      <c r="AK2069" s="278"/>
      <c r="AL2069" s="278"/>
      <c r="AM2069" s="278"/>
      <c r="AN2069" s="278"/>
      <c r="AO2069" s="262"/>
      <c r="AP2069" s="262"/>
      <c r="AQ2069" s="262"/>
      <c r="AR2069" s="262"/>
      <c r="AS2069" s="262"/>
      <c r="AT2069" s="262"/>
      <c r="AU2069" s="262"/>
      <c r="AV2069" s="262"/>
      <c r="AW2069" s="262"/>
      <c r="AX2069" s="262"/>
      <c r="AY2069" s="262"/>
      <c r="AZ2069" s="262"/>
    </row>
    <row r="2070" spans="1:69" ht="27" hidden="1" customHeight="1">
      <c r="B2070" s="639">
        <v>2056</v>
      </c>
      <c r="C2070" s="639"/>
      <c r="D2070" s="640"/>
      <c r="E2070" s="640"/>
      <c r="F2070" s="640" t="str">
        <f>IFERROR(VLOOKUP(C2070,'Gebäude-Typen'!$A$7:$D$215,4,FALSE),"")</f>
        <v/>
      </c>
      <c r="G2070" s="641"/>
      <c r="H2070" s="640"/>
      <c r="I2070" s="639"/>
      <c r="J2070" s="640"/>
      <c r="K2070" s="642"/>
      <c r="L2070" s="639"/>
      <c r="M2070" s="639"/>
      <c r="N2070" s="639"/>
      <c r="O2070" s="639"/>
      <c r="P2070" s="734"/>
      <c r="Q2070" s="642"/>
      <c r="R2070" s="639"/>
      <c r="S2070" s="729" t="str">
        <f>IFERROR(ROUND(VLOOKUP(M2070,Reinigungstage,IF('Gebäude-Typen'!$C$6&lt;&gt;0,'Gebäude-Typen'!$C$6,VLOOKUP(C2070,Gebäude_Typen,2,FALSE)),FALSE),2)/2,"")</f>
        <v/>
      </c>
      <c r="T2070" s="729" t="str">
        <f>IFERROR(ROUND(VLOOKUP(N2070,Reinigungstage,IF('Gebäude-Typen'!$C$6&lt;&gt;0,'Gebäude-Typen'!$C$6,VLOOKUP(C2070,Gebäude_Typen,2,FALSE)),FALSE),2)/2,"")</f>
        <v/>
      </c>
      <c r="U2070" s="730">
        <f t="shared" si="316"/>
        <v>17.98</v>
      </c>
      <c r="V2070" s="731" t="str">
        <f>IFERROR(INDEX('2. Raumgruppen'!$A$1:$Y$33,MATCH(IF(ISERROR(SEARCH(" ",M2070,1)),MID(M2070,1,3),MID(M2070,1,SEARCH(" ",M2070,1)-1)),'2. Raumgruppen'!$B:$B,0),IF(ISERROR(SEARCH(" ",M2070,1)),MATCH('2. Raumgruppen'!$L$8,'2. Raumgruppen'!$8:$8,0),MATCH(MID(M2070,SEARCH(" ",M2070,1)+1,3),'2. Raumgruppen'!$8:$8,0))),"")</f>
        <v/>
      </c>
      <c r="W2070" s="731" t="str">
        <f>IFERROR(INDEX('2. Raumgruppen'!$A$1:$Y$33,MATCH(IF(ISERROR(SEARCH(" ",N2070,1)),MID(N2070,1,3),MID(N2070,1,SEARCH(" ",N2070,1)-1)),'2. Raumgruppen'!$B:$B,0),IF(ISERROR(SEARCH(" ",N2070,1)),MATCH('2. Raumgruppen'!$L$8,'2. Raumgruppen'!$8:$8,0),MATCH(MID(N2070,SEARCH(" ",N2070,1)+1,3),'2. Raumgruppen'!$8:$8,0))),"")</f>
        <v/>
      </c>
      <c r="X2070" s="732" t="str">
        <f t="shared" si="317"/>
        <v/>
      </c>
      <c r="Y2070" s="732" t="str">
        <f t="shared" si="318"/>
        <v/>
      </c>
      <c r="Z2070" s="733" t="str">
        <f t="shared" si="319"/>
        <v/>
      </c>
      <c r="AA2070" s="732" t="str">
        <f t="shared" si="320"/>
        <v/>
      </c>
      <c r="AB2070" s="643"/>
      <c r="AC2070" s="276"/>
      <c r="AD2070" s="277"/>
      <c r="AE2070" s="278"/>
      <c r="AF2070" s="278" t="str">
        <f t="shared" si="312"/>
        <v/>
      </c>
      <c r="AG2070" s="278"/>
      <c r="AH2070" s="279">
        <f t="shared" si="313"/>
        <v>17.98</v>
      </c>
      <c r="AI2070" s="279" t="str">
        <f t="shared" si="314"/>
        <v/>
      </c>
      <c r="AJ2070" s="279" t="str">
        <f t="shared" si="315"/>
        <v/>
      </c>
      <c r="AK2070" s="278"/>
      <c r="AL2070" s="278"/>
      <c r="AM2070" s="278"/>
      <c r="AN2070" s="278"/>
      <c r="AO2070" s="262"/>
      <c r="AP2070" s="262"/>
      <c r="AQ2070" s="262"/>
      <c r="AR2070" s="262"/>
      <c r="AS2070" s="262"/>
      <c r="AT2070" s="262"/>
      <c r="AU2070" s="262"/>
      <c r="AV2070" s="262"/>
      <c r="AW2070" s="262"/>
      <c r="AX2070" s="264"/>
      <c r="AY2070" s="262"/>
      <c r="AZ2070" s="262"/>
    </row>
    <row r="2071" spans="1:69" ht="27" hidden="1" customHeight="1">
      <c r="B2071" s="639">
        <v>2057</v>
      </c>
      <c r="C2071" s="639"/>
      <c r="D2071" s="640"/>
      <c r="E2071" s="640"/>
      <c r="F2071" s="640" t="str">
        <f>IFERROR(VLOOKUP(C2071,'Gebäude-Typen'!$A$7:$D$215,4,FALSE),"")</f>
        <v/>
      </c>
      <c r="G2071" s="641"/>
      <c r="H2071" s="640"/>
      <c r="I2071" s="639"/>
      <c r="J2071" s="640"/>
      <c r="K2071" s="642"/>
      <c r="L2071" s="639"/>
      <c r="M2071" s="639"/>
      <c r="N2071" s="639"/>
      <c r="O2071" s="639"/>
      <c r="P2071" s="734"/>
      <c r="Q2071" s="642"/>
      <c r="R2071" s="639"/>
      <c r="S2071" s="729" t="str">
        <f>IFERROR(ROUND(VLOOKUP(M2071,Reinigungstage,IF('Gebäude-Typen'!$C$6&lt;&gt;0,'Gebäude-Typen'!$C$6,VLOOKUP(C2071,Gebäude_Typen,2,FALSE)),FALSE),2)/2,"")</f>
        <v/>
      </c>
      <c r="T2071" s="729" t="str">
        <f>IFERROR(ROUND(VLOOKUP(N2071,Reinigungstage,IF('Gebäude-Typen'!$C$6&lt;&gt;0,'Gebäude-Typen'!$C$6,VLOOKUP(C2071,Gebäude_Typen,2,FALSE)),FALSE),2)/2,"")</f>
        <v/>
      </c>
      <c r="U2071" s="730">
        <f t="shared" si="316"/>
        <v>17.98</v>
      </c>
      <c r="V2071" s="731" t="str">
        <f>IFERROR(INDEX('2. Raumgruppen'!$A$1:$Y$33,MATCH(IF(ISERROR(SEARCH(" ",M2071,1)),MID(M2071,1,3),MID(M2071,1,SEARCH(" ",M2071,1)-1)),'2. Raumgruppen'!$B:$B,0),IF(ISERROR(SEARCH(" ",M2071,1)),MATCH('2. Raumgruppen'!$L$8,'2. Raumgruppen'!$8:$8,0),MATCH(MID(M2071,SEARCH(" ",M2071,1)+1,3),'2. Raumgruppen'!$8:$8,0))),"")</f>
        <v/>
      </c>
      <c r="W2071" s="731" t="str">
        <f>IFERROR(INDEX('2. Raumgruppen'!$A$1:$Y$33,MATCH(IF(ISERROR(SEARCH(" ",N2071,1)),MID(N2071,1,3),MID(N2071,1,SEARCH(" ",N2071,1)-1)),'2. Raumgruppen'!$B:$B,0),IF(ISERROR(SEARCH(" ",N2071,1)),MATCH('2. Raumgruppen'!$L$8,'2. Raumgruppen'!$8:$8,0),MATCH(MID(N2071,SEARCH(" ",N2071,1)+1,3),'2. Raumgruppen'!$8:$8,0))),"")</f>
        <v/>
      </c>
      <c r="X2071" s="732" t="str">
        <f t="shared" si="317"/>
        <v/>
      </c>
      <c r="Y2071" s="732" t="str">
        <f t="shared" si="318"/>
        <v/>
      </c>
      <c r="Z2071" s="733" t="str">
        <f t="shared" si="319"/>
        <v/>
      </c>
      <c r="AA2071" s="732" t="str">
        <f t="shared" si="320"/>
        <v/>
      </c>
      <c r="AB2071" s="643"/>
      <c r="AC2071" s="276"/>
      <c r="AD2071" s="277"/>
      <c r="AE2071" s="278"/>
      <c r="AF2071" s="278" t="str">
        <f t="shared" si="312"/>
        <v/>
      </c>
      <c r="AG2071" s="278"/>
      <c r="AH2071" s="279">
        <f t="shared" si="313"/>
        <v>17.98</v>
      </c>
      <c r="AI2071" s="279" t="str">
        <f t="shared" si="314"/>
        <v/>
      </c>
      <c r="AJ2071" s="279" t="str">
        <f t="shared" si="315"/>
        <v/>
      </c>
      <c r="AK2071" s="278"/>
      <c r="AL2071" s="278"/>
      <c r="AM2071" s="278"/>
      <c r="AN2071" s="278"/>
      <c r="AO2071" s="262"/>
      <c r="AP2071" s="262"/>
      <c r="AQ2071" s="262"/>
      <c r="AR2071" s="262"/>
      <c r="AS2071" s="262"/>
      <c r="AT2071" s="262"/>
      <c r="AU2071" s="262"/>
      <c r="AV2071" s="262"/>
      <c r="AW2071" s="262"/>
      <c r="AX2071" s="264"/>
      <c r="AY2071" s="262"/>
      <c r="AZ2071" s="264"/>
    </row>
    <row r="2072" spans="1:69" ht="27" hidden="1" customHeight="1">
      <c r="B2072" s="639">
        <v>2058</v>
      </c>
      <c r="C2072" s="639"/>
      <c r="D2072" s="640"/>
      <c r="E2072" s="640"/>
      <c r="F2072" s="640" t="str">
        <f>IFERROR(VLOOKUP(C2072,'Gebäude-Typen'!$A$7:$D$215,4,FALSE),"")</f>
        <v/>
      </c>
      <c r="G2072" s="641"/>
      <c r="H2072" s="640"/>
      <c r="I2072" s="639"/>
      <c r="J2072" s="640"/>
      <c r="K2072" s="642"/>
      <c r="L2072" s="639"/>
      <c r="M2072" s="639"/>
      <c r="N2072" s="639"/>
      <c r="O2072" s="639"/>
      <c r="P2072" s="734"/>
      <c r="Q2072" s="642"/>
      <c r="R2072" s="639"/>
      <c r="S2072" s="729" t="str">
        <f>IFERROR(ROUND(VLOOKUP(M2072,Reinigungstage,IF('Gebäude-Typen'!$C$6&lt;&gt;0,'Gebäude-Typen'!$C$6,VLOOKUP(C2072,Gebäude_Typen,2,FALSE)),FALSE),2)/2,"")</f>
        <v/>
      </c>
      <c r="T2072" s="729" t="str">
        <f>IFERROR(ROUND(VLOOKUP(N2072,Reinigungstage,IF('Gebäude-Typen'!$C$6&lt;&gt;0,'Gebäude-Typen'!$C$6,VLOOKUP(C2072,Gebäude_Typen,2,FALSE)),FALSE),2)/2,"")</f>
        <v/>
      </c>
      <c r="U2072" s="730">
        <f t="shared" si="316"/>
        <v>17.98</v>
      </c>
      <c r="V2072" s="731" t="str">
        <f>IFERROR(INDEX('2. Raumgruppen'!$A$1:$Y$33,MATCH(IF(ISERROR(SEARCH(" ",M2072,1)),MID(M2072,1,3),MID(M2072,1,SEARCH(" ",M2072,1)-1)),'2. Raumgruppen'!$B:$B,0),IF(ISERROR(SEARCH(" ",M2072,1)),MATCH('2. Raumgruppen'!$L$8,'2. Raumgruppen'!$8:$8,0),MATCH(MID(M2072,SEARCH(" ",M2072,1)+1,3),'2. Raumgruppen'!$8:$8,0))),"")</f>
        <v/>
      </c>
      <c r="W2072" s="731" t="str">
        <f>IFERROR(INDEX('2. Raumgruppen'!$A$1:$Y$33,MATCH(IF(ISERROR(SEARCH(" ",N2072,1)),MID(N2072,1,3),MID(N2072,1,SEARCH(" ",N2072,1)-1)),'2. Raumgruppen'!$B:$B,0),IF(ISERROR(SEARCH(" ",N2072,1)),MATCH('2. Raumgruppen'!$L$8,'2. Raumgruppen'!$8:$8,0),MATCH(MID(N2072,SEARCH(" ",N2072,1)+1,3),'2. Raumgruppen'!$8:$8,0))),"")</f>
        <v/>
      </c>
      <c r="X2072" s="732" t="str">
        <f t="shared" si="317"/>
        <v/>
      </c>
      <c r="Y2072" s="732" t="str">
        <f t="shared" si="318"/>
        <v/>
      </c>
      <c r="Z2072" s="733" t="str">
        <f t="shared" si="319"/>
        <v/>
      </c>
      <c r="AA2072" s="732" t="str">
        <f t="shared" si="320"/>
        <v/>
      </c>
      <c r="AB2072" s="643"/>
      <c r="AC2072" s="276"/>
      <c r="AD2072" s="277"/>
      <c r="AE2072" s="278"/>
      <c r="AF2072" s="278" t="str">
        <f t="shared" si="312"/>
        <v/>
      </c>
      <c r="AG2072" s="278"/>
      <c r="AH2072" s="279">
        <f t="shared" si="313"/>
        <v>17.98</v>
      </c>
      <c r="AI2072" s="279" t="str">
        <f t="shared" si="314"/>
        <v/>
      </c>
      <c r="AJ2072" s="279" t="str">
        <f t="shared" si="315"/>
        <v/>
      </c>
      <c r="AK2072" s="278"/>
      <c r="AL2072" s="278"/>
      <c r="AM2072" s="278"/>
      <c r="AN2072" s="278"/>
      <c r="AO2072" s="262"/>
      <c r="AP2072" s="262"/>
      <c r="AQ2072" s="262"/>
      <c r="AR2072" s="262"/>
      <c r="AS2072" s="262"/>
      <c r="AT2072" s="262"/>
      <c r="AU2072" s="262"/>
      <c r="AV2072" s="262"/>
      <c r="AW2072" s="262"/>
      <c r="AX2072" s="278"/>
      <c r="AY2072" s="264"/>
      <c r="AZ2072" s="264"/>
    </row>
    <row r="2073" spans="1:69" ht="27" hidden="1" customHeight="1">
      <c r="B2073" s="639">
        <v>2059</v>
      </c>
      <c r="C2073" s="639"/>
      <c r="D2073" s="640"/>
      <c r="E2073" s="640"/>
      <c r="F2073" s="640" t="str">
        <f>IFERROR(VLOOKUP(C2073,'Gebäude-Typen'!$A$7:$D$215,4,FALSE),"")</f>
        <v/>
      </c>
      <c r="G2073" s="641"/>
      <c r="H2073" s="640"/>
      <c r="I2073" s="639"/>
      <c r="J2073" s="640"/>
      <c r="K2073" s="642"/>
      <c r="L2073" s="639"/>
      <c r="M2073" s="639"/>
      <c r="N2073" s="639"/>
      <c r="O2073" s="639"/>
      <c r="P2073" s="734"/>
      <c r="Q2073" s="642"/>
      <c r="R2073" s="639"/>
      <c r="S2073" s="729" t="str">
        <f>IFERROR(ROUND(VLOOKUP(M2073,Reinigungstage,IF('Gebäude-Typen'!$C$6&lt;&gt;0,'Gebäude-Typen'!$C$6,VLOOKUP(C2073,Gebäude_Typen,2,FALSE)),FALSE),2)/2,"")</f>
        <v/>
      </c>
      <c r="T2073" s="729" t="str">
        <f>IFERROR(ROUND(VLOOKUP(N2073,Reinigungstage,IF('Gebäude-Typen'!$C$6&lt;&gt;0,'Gebäude-Typen'!$C$6,VLOOKUP(C2073,Gebäude_Typen,2,FALSE)),FALSE),2)/2,"")</f>
        <v/>
      </c>
      <c r="U2073" s="730">
        <f t="shared" si="316"/>
        <v>17.98</v>
      </c>
      <c r="V2073" s="731" t="str">
        <f>IFERROR(INDEX('2. Raumgruppen'!$A$1:$Y$33,MATCH(IF(ISERROR(SEARCH(" ",M2073,1)),MID(M2073,1,3),MID(M2073,1,SEARCH(" ",M2073,1)-1)),'2. Raumgruppen'!$B:$B,0),IF(ISERROR(SEARCH(" ",M2073,1)),MATCH('2. Raumgruppen'!$L$8,'2. Raumgruppen'!$8:$8,0),MATCH(MID(M2073,SEARCH(" ",M2073,1)+1,3),'2. Raumgruppen'!$8:$8,0))),"")</f>
        <v/>
      </c>
      <c r="W2073" s="731" t="str">
        <f>IFERROR(INDEX('2. Raumgruppen'!$A$1:$Y$33,MATCH(IF(ISERROR(SEARCH(" ",N2073,1)),MID(N2073,1,3),MID(N2073,1,SEARCH(" ",N2073,1)-1)),'2. Raumgruppen'!$B:$B,0),IF(ISERROR(SEARCH(" ",N2073,1)),MATCH('2. Raumgruppen'!$L$8,'2. Raumgruppen'!$8:$8,0),MATCH(MID(N2073,SEARCH(" ",N2073,1)+1,3),'2. Raumgruppen'!$8:$8,0))),"")</f>
        <v/>
      </c>
      <c r="X2073" s="732" t="str">
        <f t="shared" si="317"/>
        <v/>
      </c>
      <c r="Y2073" s="732" t="str">
        <f t="shared" si="318"/>
        <v/>
      </c>
      <c r="Z2073" s="733" t="str">
        <f t="shared" si="319"/>
        <v/>
      </c>
      <c r="AA2073" s="732" t="str">
        <f t="shared" si="320"/>
        <v/>
      </c>
      <c r="AB2073" s="643"/>
      <c r="AC2073" s="276"/>
      <c r="AD2073" s="277"/>
      <c r="AE2073" s="278"/>
      <c r="AF2073" s="278" t="str">
        <f t="shared" si="312"/>
        <v/>
      </c>
      <c r="AG2073" s="278"/>
      <c r="AH2073" s="279">
        <f t="shared" si="313"/>
        <v>17.98</v>
      </c>
      <c r="AI2073" s="279" t="str">
        <f t="shared" si="314"/>
        <v/>
      </c>
      <c r="AJ2073" s="279" t="str">
        <f t="shared" si="315"/>
        <v/>
      </c>
      <c r="AK2073" s="278"/>
      <c r="AL2073" s="278"/>
      <c r="AM2073" s="278"/>
      <c r="AN2073" s="278"/>
      <c r="AO2073" s="262"/>
      <c r="AP2073" s="262"/>
      <c r="AQ2073" s="262"/>
      <c r="AR2073" s="262"/>
      <c r="AS2073" s="262"/>
      <c r="AT2073" s="262"/>
      <c r="AU2073" s="262"/>
      <c r="AV2073" s="262"/>
      <c r="AW2073" s="264"/>
      <c r="AX2073" s="264"/>
      <c r="AY2073" s="262"/>
      <c r="AZ2073" s="264"/>
    </row>
    <row r="2074" spans="1:69" ht="27" hidden="1" customHeight="1">
      <c r="B2074" s="639">
        <v>2060</v>
      </c>
      <c r="C2074" s="639"/>
      <c r="D2074" s="640"/>
      <c r="E2074" s="640"/>
      <c r="F2074" s="640" t="str">
        <f>IFERROR(VLOOKUP(C2074,'Gebäude-Typen'!$A$7:$D$215,4,FALSE),"")</f>
        <v/>
      </c>
      <c r="G2074" s="641"/>
      <c r="H2074" s="640"/>
      <c r="I2074" s="639"/>
      <c r="J2074" s="640"/>
      <c r="K2074" s="642"/>
      <c r="L2074" s="639"/>
      <c r="M2074" s="639"/>
      <c r="N2074" s="639"/>
      <c r="O2074" s="639"/>
      <c r="P2074" s="734"/>
      <c r="Q2074" s="642"/>
      <c r="R2074" s="639"/>
      <c r="S2074" s="729" t="str">
        <f>IFERROR(ROUND(VLOOKUP(M2074,Reinigungstage,IF('Gebäude-Typen'!$C$6&lt;&gt;0,'Gebäude-Typen'!$C$6,VLOOKUP(C2074,Gebäude_Typen,2,FALSE)),FALSE),2)/2,"")</f>
        <v/>
      </c>
      <c r="T2074" s="729" t="str">
        <f>IFERROR(ROUND(VLOOKUP(N2074,Reinigungstage,IF('Gebäude-Typen'!$C$6&lt;&gt;0,'Gebäude-Typen'!$C$6,VLOOKUP(C2074,Gebäude_Typen,2,FALSE)),FALSE),2)/2,"")</f>
        <v/>
      </c>
      <c r="U2074" s="730">
        <f t="shared" si="316"/>
        <v>17.98</v>
      </c>
      <c r="V2074" s="731" t="str">
        <f>IFERROR(INDEX('2. Raumgruppen'!$A$1:$Y$33,MATCH(IF(ISERROR(SEARCH(" ",M2074,1)),MID(M2074,1,3),MID(M2074,1,SEARCH(" ",M2074,1)-1)),'2. Raumgruppen'!$B:$B,0),IF(ISERROR(SEARCH(" ",M2074,1)),MATCH('2. Raumgruppen'!$L$8,'2. Raumgruppen'!$8:$8,0),MATCH(MID(M2074,SEARCH(" ",M2074,1)+1,3),'2. Raumgruppen'!$8:$8,0))),"")</f>
        <v/>
      </c>
      <c r="W2074" s="731" t="str">
        <f>IFERROR(INDEX('2. Raumgruppen'!$A$1:$Y$33,MATCH(IF(ISERROR(SEARCH(" ",N2074,1)),MID(N2074,1,3),MID(N2074,1,SEARCH(" ",N2074,1)-1)),'2. Raumgruppen'!$B:$B,0),IF(ISERROR(SEARCH(" ",N2074,1)),MATCH('2. Raumgruppen'!$L$8,'2. Raumgruppen'!$8:$8,0),MATCH(MID(N2074,SEARCH(" ",N2074,1)+1,3),'2. Raumgruppen'!$8:$8,0))),"")</f>
        <v/>
      </c>
      <c r="X2074" s="732" t="str">
        <f t="shared" si="317"/>
        <v/>
      </c>
      <c r="Y2074" s="732" t="str">
        <f t="shared" si="318"/>
        <v/>
      </c>
      <c r="Z2074" s="733" t="str">
        <f t="shared" si="319"/>
        <v/>
      </c>
      <c r="AA2074" s="732" t="str">
        <f t="shared" si="320"/>
        <v/>
      </c>
      <c r="AB2074" s="643"/>
      <c r="AC2074" s="276"/>
      <c r="AD2074" s="277"/>
      <c r="AE2074" s="278"/>
      <c r="AF2074" s="278" t="str">
        <f t="shared" si="312"/>
        <v/>
      </c>
      <c r="AG2074" s="278"/>
      <c r="AH2074" s="279">
        <f t="shared" si="313"/>
        <v>17.98</v>
      </c>
      <c r="AI2074" s="279" t="str">
        <f t="shared" si="314"/>
        <v/>
      </c>
      <c r="AJ2074" s="279" t="str">
        <f t="shared" si="315"/>
        <v/>
      </c>
      <c r="AK2074" s="278"/>
      <c r="AL2074" s="278"/>
      <c r="AM2074" s="278"/>
      <c r="AN2074" s="278"/>
      <c r="AO2074" s="262"/>
      <c r="AP2074" s="262"/>
      <c r="AQ2074" s="262"/>
      <c r="AR2074" s="262"/>
      <c r="AS2074" s="262"/>
      <c r="AT2074" s="262"/>
      <c r="AU2074" s="262"/>
      <c r="AV2074" s="262"/>
      <c r="AW2074" s="262"/>
      <c r="AX2074" s="262"/>
      <c r="AY2074" s="262"/>
      <c r="AZ2074" s="262"/>
    </row>
    <row r="2075" spans="1:69" ht="27" hidden="1" customHeight="1">
      <c r="B2075" s="639">
        <v>2061</v>
      </c>
      <c r="C2075" s="639"/>
      <c r="D2075" s="640"/>
      <c r="E2075" s="640"/>
      <c r="F2075" s="640" t="str">
        <f>IFERROR(VLOOKUP(C2075,'Gebäude-Typen'!$A$7:$D$215,4,FALSE),"")</f>
        <v/>
      </c>
      <c r="G2075" s="641"/>
      <c r="H2075" s="640"/>
      <c r="I2075" s="639"/>
      <c r="J2075" s="640"/>
      <c r="K2075" s="642"/>
      <c r="L2075" s="639"/>
      <c r="M2075" s="639"/>
      <c r="N2075" s="639"/>
      <c r="O2075" s="639"/>
      <c r="P2075" s="734"/>
      <c r="Q2075" s="642"/>
      <c r="R2075" s="639"/>
      <c r="S2075" s="729" t="str">
        <f>IFERROR(ROUND(VLOOKUP(M2075,Reinigungstage,IF('Gebäude-Typen'!$C$6&lt;&gt;0,'Gebäude-Typen'!$C$6,VLOOKUP(C2075,Gebäude_Typen,2,FALSE)),FALSE),2)/2,"")</f>
        <v/>
      </c>
      <c r="T2075" s="729" t="str">
        <f>IFERROR(ROUND(VLOOKUP(N2075,Reinigungstage,IF('Gebäude-Typen'!$C$6&lt;&gt;0,'Gebäude-Typen'!$C$6,VLOOKUP(C2075,Gebäude_Typen,2,FALSE)),FALSE),2)/2,"")</f>
        <v/>
      </c>
      <c r="U2075" s="730">
        <f t="shared" si="316"/>
        <v>17.98</v>
      </c>
      <c r="V2075" s="731" t="str">
        <f>IFERROR(INDEX('2. Raumgruppen'!$A$1:$Y$33,MATCH(IF(ISERROR(SEARCH(" ",M2075,1)),MID(M2075,1,3),MID(M2075,1,SEARCH(" ",M2075,1)-1)),'2. Raumgruppen'!$B:$B,0),IF(ISERROR(SEARCH(" ",M2075,1)),MATCH('2. Raumgruppen'!$L$8,'2. Raumgruppen'!$8:$8,0),MATCH(MID(M2075,SEARCH(" ",M2075,1)+1,3),'2. Raumgruppen'!$8:$8,0))),"")</f>
        <v/>
      </c>
      <c r="W2075" s="731" t="str">
        <f>IFERROR(INDEX('2. Raumgruppen'!$A$1:$Y$33,MATCH(IF(ISERROR(SEARCH(" ",N2075,1)),MID(N2075,1,3),MID(N2075,1,SEARCH(" ",N2075,1)-1)),'2. Raumgruppen'!$B:$B,0),IF(ISERROR(SEARCH(" ",N2075,1)),MATCH('2. Raumgruppen'!$L$8,'2. Raumgruppen'!$8:$8,0),MATCH(MID(N2075,SEARCH(" ",N2075,1)+1,3),'2. Raumgruppen'!$8:$8,0))),"")</f>
        <v/>
      </c>
      <c r="X2075" s="732" t="str">
        <f t="shared" si="317"/>
        <v/>
      </c>
      <c r="Y2075" s="732" t="str">
        <f t="shared" si="318"/>
        <v/>
      </c>
      <c r="Z2075" s="733" t="str">
        <f t="shared" si="319"/>
        <v/>
      </c>
      <c r="AA2075" s="732" t="str">
        <f t="shared" si="320"/>
        <v/>
      </c>
      <c r="AB2075" s="643"/>
      <c r="AC2075" s="276"/>
      <c r="AD2075" s="277"/>
      <c r="AE2075" s="278"/>
      <c r="AF2075" s="278" t="str">
        <f t="shared" si="312"/>
        <v/>
      </c>
      <c r="AG2075" s="278"/>
      <c r="AH2075" s="279">
        <f t="shared" si="313"/>
        <v>17.98</v>
      </c>
      <c r="AI2075" s="279" t="str">
        <f t="shared" si="314"/>
        <v/>
      </c>
      <c r="AJ2075" s="279" t="str">
        <f t="shared" si="315"/>
        <v/>
      </c>
      <c r="AK2075" s="278"/>
      <c r="AL2075" s="278"/>
      <c r="AM2075" s="278"/>
      <c r="AN2075" s="278"/>
      <c r="AO2075" s="262"/>
      <c r="AP2075" s="262"/>
      <c r="AQ2075" s="262"/>
      <c r="AR2075" s="262"/>
      <c r="AS2075" s="262"/>
      <c r="AT2075" s="262"/>
      <c r="AU2075" s="262"/>
      <c r="AV2075" s="262"/>
      <c r="AW2075" s="262"/>
      <c r="AX2075" s="264"/>
      <c r="AY2075" s="262"/>
      <c r="AZ2075" s="262"/>
      <c r="BL2075" s="281"/>
      <c r="BM2075" s="281"/>
      <c r="BN2075" s="281"/>
      <c r="BO2075" s="281"/>
      <c r="BP2075" s="281"/>
      <c r="BQ2075" s="281"/>
    </row>
    <row r="2076" spans="1:69" ht="27" hidden="1" customHeight="1">
      <c r="B2076" s="639">
        <v>2062</v>
      </c>
      <c r="C2076" s="639"/>
      <c r="D2076" s="640"/>
      <c r="E2076" s="640"/>
      <c r="F2076" s="640" t="str">
        <f>IFERROR(VLOOKUP(C2076,'Gebäude-Typen'!$A$7:$D$215,4,FALSE),"")</f>
        <v/>
      </c>
      <c r="G2076" s="641"/>
      <c r="H2076" s="640"/>
      <c r="I2076" s="639"/>
      <c r="J2076" s="640"/>
      <c r="K2076" s="642"/>
      <c r="L2076" s="639"/>
      <c r="M2076" s="639"/>
      <c r="N2076" s="639"/>
      <c r="O2076" s="639"/>
      <c r="P2076" s="734"/>
      <c r="Q2076" s="642"/>
      <c r="R2076" s="639"/>
      <c r="S2076" s="729" t="str">
        <f>IFERROR(ROUND(VLOOKUP(M2076,Reinigungstage,IF('Gebäude-Typen'!$C$6&lt;&gt;0,'Gebäude-Typen'!$C$6,VLOOKUP(C2076,Gebäude_Typen,2,FALSE)),FALSE),2)/2,"")</f>
        <v/>
      </c>
      <c r="T2076" s="729" t="str">
        <f>IFERROR(ROUND(VLOOKUP(N2076,Reinigungstage,IF('Gebäude-Typen'!$C$6&lt;&gt;0,'Gebäude-Typen'!$C$6,VLOOKUP(C2076,Gebäude_Typen,2,FALSE)),FALSE),2)/2,"")</f>
        <v/>
      </c>
      <c r="U2076" s="730">
        <f t="shared" si="316"/>
        <v>17.98</v>
      </c>
      <c r="V2076" s="731" t="str">
        <f>IFERROR(INDEX('2. Raumgruppen'!$A$1:$Y$33,MATCH(IF(ISERROR(SEARCH(" ",M2076,1)),MID(M2076,1,3),MID(M2076,1,SEARCH(" ",M2076,1)-1)),'2. Raumgruppen'!$B:$B,0),IF(ISERROR(SEARCH(" ",M2076,1)),MATCH('2. Raumgruppen'!$L$8,'2. Raumgruppen'!$8:$8,0),MATCH(MID(M2076,SEARCH(" ",M2076,1)+1,3),'2. Raumgruppen'!$8:$8,0))),"")</f>
        <v/>
      </c>
      <c r="W2076" s="731" t="str">
        <f>IFERROR(INDEX('2. Raumgruppen'!$A$1:$Y$33,MATCH(IF(ISERROR(SEARCH(" ",N2076,1)),MID(N2076,1,3),MID(N2076,1,SEARCH(" ",N2076,1)-1)),'2. Raumgruppen'!$B:$B,0),IF(ISERROR(SEARCH(" ",N2076,1)),MATCH('2. Raumgruppen'!$L$8,'2. Raumgruppen'!$8:$8,0),MATCH(MID(N2076,SEARCH(" ",N2076,1)+1,3),'2. Raumgruppen'!$8:$8,0))),"")</f>
        <v/>
      </c>
      <c r="X2076" s="732" t="str">
        <f t="shared" si="317"/>
        <v/>
      </c>
      <c r="Y2076" s="732" t="str">
        <f t="shared" si="318"/>
        <v/>
      </c>
      <c r="Z2076" s="733" t="str">
        <f t="shared" si="319"/>
        <v/>
      </c>
      <c r="AA2076" s="732" t="str">
        <f t="shared" si="320"/>
        <v/>
      </c>
      <c r="AB2076" s="643"/>
      <c r="AC2076" s="276"/>
      <c r="AD2076" s="277"/>
      <c r="AE2076" s="278"/>
      <c r="AF2076" s="278" t="str">
        <f t="shared" si="312"/>
        <v/>
      </c>
      <c r="AG2076" s="278"/>
      <c r="AH2076" s="279">
        <f t="shared" si="313"/>
        <v>17.98</v>
      </c>
      <c r="AI2076" s="279" t="str">
        <f t="shared" si="314"/>
        <v/>
      </c>
      <c r="AJ2076" s="279" t="str">
        <f t="shared" si="315"/>
        <v/>
      </c>
      <c r="AK2076" s="278"/>
      <c r="AL2076" s="278"/>
      <c r="AM2076" s="278"/>
      <c r="AN2076" s="278"/>
      <c r="AO2076" s="262"/>
      <c r="AP2076" s="262"/>
      <c r="AQ2076" s="262"/>
      <c r="AR2076" s="262"/>
      <c r="AS2076" s="262"/>
      <c r="AT2076" s="262"/>
      <c r="AU2076" s="262"/>
      <c r="AV2076" s="262"/>
      <c r="AW2076" s="278"/>
      <c r="AX2076" s="262"/>
      <c r="AY2076" s="262"/>
      <c r="AZ2076" s="262"/>
    </row>
    <row r="2077" spans="1:69" ht="27" hidden="1" customHeight="1">
      <c r="B2077" s="639">
        <v>2063</v>
      </c>
      <c r="C2077" s="639"/>
      <c r="D2077" s="640"/>
      <c r="E2077" s="640"/>
      <c r="F2077" s="640" t="str">
        <f>IFERROR(VLOOKUP(C2077,'Gebäude-Typen'!$A$7:$D$215,4,FALSE),"")</f>
        <v/>
      </c>
      <c r="G2077" s="641"/>
      <c r="H2077" s="640"/>
      <c r="I2077" s="639"/>
      <c r="J2077" s="640"/>
      <c r="K2077" s="642"/>
      <c r="L2077" s="639"/>
      <c r="M2077" s="639"/>
      <c r="N2077" s="639"/>
      <c r="O2077" s="639"/>
      <c r="P2077" s="734"/>
      <c r="Q2077" s="642"/>
      <c r="R2077" s="639"/>
      <c r="S2077" s="729" t="str">
        <f>IFERROR(ROUND(VLOOKUP(M2077,Reinigungstage,IF('Gebäude-Typen'!$C$6&lt;&gt;0,'Gebäude-Typen'!$C$6,VLOOKUP(C2077,Gebäude_Typen,2,FALSE)),FALSE),2)/2,"")</f>
        <v/>
      </c>
      <c r="T2077" s="729" t="str">
        <f>IFERROR(ROUND(VLOOKUP(N2077,Reinigungstage,IF('Gebäude-Typen'!$C$6&lt;&gt;0,'Gebäude-Typen'!$C$6,VLOOKUP(C2077,Gebäude_Typen,2,FALSE)),FALSE),2)/2,"")</f>
        <v/>
      </c>
      <c r="U2077" s="730">
        <f t="shared" si="316"/>
        <v>17.98</v>
      </c>
      <c r="V2077" s="731" t="str">
        <f>IFERROR(INDEX('2. Raumgruppen'!$A$1:$Y$33,MATCH(IF(ISERROR(SEARCH(" ",M2077,1)),MID(M2077,1,3),MID(M2077,1,SEARCH(" ",M2077,1)-1)),'2. Raumgruppen'!$B:$B,0),IF(ISERROR(SEARCH(" ",M2077,1)),MATCH('2. Raumgruppen'!$L$8,'2. Raumgruppen'!$8:$8,0),MATCH(MID(M2077,SEARCH(" ",M2077,1)+1,3),'2. Raumgruppen'!$8:$8,0))),"")</f>
        <v/>
      </c>
      <c r="W2077" s="731" t="str">
        <f>IFERROR(INDEX('2. Raumgruppen'!$A$1:$Y$33,MATCH(IF(ISERROR(SEARCH(" ",N2077,1)),MID(N2077,1,3),MID(N2077,1,SEARCH(" ",N2077,1)-1)),'2. Raumgruppen'!$B:$B,0),IF(ISERROR(SEARCH(" ",N2077,1)),MATCH('2. Raumgruppen'!$L$8,'2. Raumgruppen'!$8:$8,0),MATCH(MID(N2077,SEARCH(" ",N2077,1)+1,3),'2. Raumgruppen'!$8:$8,0))),"")</f>
        <v/>
      </c>
      <c r="X2077" s="732" t="str">
        <f t="shared" si="317"/>
        <v/>
      </c>
      <c r="Y2077" s="732" t="str">
        <f t="shared" si="318"/>
        <v/>
      </c>
      <c r="Z2077" s="733" t="str">
        <f t="shared" si="319"/>
        <v/>
      </c>
      <c r="AA2077" s="732" t="str">
        <f t="shared" si="320"/>
        <v/>
      </c>
      <c r="AB2077" s="643"/>
      <c r="AC2077" s="276"/>
      <c r="AD2077" s="277"/>
      <c r="AE2077" s="278"/>
      <c r="AF2077" s="278" t="str">
        <f t="shared" si="312"/>
        <v/>
      </c>
      <c r="AG2077" s="278"/>
      <c r="AH2077" s="279">
        <f t="shared" si="313"/>
        <v>17.98</v>
      </c>
      <c r="AI2077" s="279" t="str">
        <f t="shared" si="314"/>
        <v/>
      </c>
      <c r="AJ2077" s="279" t="str">
        <f t="shared" si="315"/>
        <v/>
      </c>
      <c r="AK2077" s="278"/>
      <c r="AL2077" s="278"/>
      <c r="AM2077" s="278"/>
      <c r="AN2077" s="278"/>
      <c r="AO2077" s="262"/>
      <c r="AP2077" s="262"/>
      <c r="AQ2077" s="262"/>
      <c r="AR2077" s="262"/>
      <c r="AS2077" s="262"/>
      <c r="AT2077" s="262"/>
      <c r="AU2077" s="262"/>
      <c r="AV2077" s="262"/>
      <c r="AW2077" s="262"/>
      <c r="AX2077" s="264"/>
      <c r="AY2077" s="264"/>
      <c r="AZ2077" s="264"/>
    </row>
    <row r="2078" spans="1:69" ht="27" hidden="1" customHeight="1">
      <c r="B2078" s="639">
        <v>2064</v>
      </c>
      <c r="C2078" s="639"/>
      <c r="D2078" s="640"/>
      <c r="E2078" s="640"/>
      <c r="F2078" s="640" t="str">
        <f>IFERROR(VLOOKUP(C2078,'Gebäude-Typen'!$A$7:$D$215,4,FALSE),"")</f>
        <v/>
      </c>
      <c r="G2078" s="641"/>
      <c r="H2078" s="640"/>
      <c r="I2078" s="639"/>
      <c r="J2078" s="640"/>
      <c r="K2078" s="642"/>
      <c r="L2078" s="639"/>
      <c r="M2078" s="639"/>
      <c r="N2078" s="639"/>
      <c r="O2078" s="639"/>
      <c r="P2078" s="734"/>
      <c r="Q2078" s="642"/>
      <c r="R2078" s="639"/>
      <c r="S2078" s="729" t="str">
        <f>IFERROR(ROUND(VLOOKUP(M2078,Reinigungstage,IF('Gebäude-Typen'!$C$6&lt;&gt;0,'Gebäude-Typen'!$C$6,VLOOKUP(C2078,Gebäude_Typen,2,FALSE)),FALSE),2)/2,"")</f>
        <v/>
      </c>
      <c r="T2078" s="729" t="str">
        <f>IFERROR(ROUND(VLOOKUP(N2078,Reinigungstage,IF('Gebäude-Typen'!$C$6&lt;&gt;0,'Gebäude-Typen'!$C$6,VLOOKUP(C2078,Gebäude_Typen,2,FALSE)),FALSE),2)/2,"")</f>
        <v/>
      </c>
      <c r="U2078" s="730">
        <f t="shared" si="316"/>
        <v>17.98</v>
      </c>
      <c r="V2078" s="731" t="str">
        <f>IFERROR(INDEX('2. Raumgruppen'!$A$1:$Y$33,MATCH(IF(ISERROR(SEARCH(" ",M2078,1)),MID(M2078,1,3),MID(M2078,1,SEARCH(" ",M2078,1)-1)),'2. Raumgruppen'!$B:$B,0),IF(ISERROR(SEARCH(" ",M2078,1)),MATCH('2. Raumgruppen'!$L$8,'2. Raumgruppen'!$8:$8,0),MATCH(MID(M2078,SEARCH(" ",M2078,1)+1,3),'2. Raumgruppen'!$8:$8,0))),"")</f>
        <v/>
      </c>
      <c r="W2078" s="731" t="str">
        <f>IFERROR(INDEX('2. Raumgruppen'!$A$1:$Y$33,MATCH(IF(ISERROR(SEARCH(" ",N2078,1)),MID(N2078,1,3),MID(N2078,1,SEARCH(" ",N2078,1)-1)),'2. Raumgruppen'!$B:$B,0),IF(ISERROR(SEARCH(" ",N2078,1)),MATCH('2. Raumgruppen'!$L$8,'2. Raumgruppen'!$8:$8,0),MATCH(MID(N2078,SEARCH(" ",N2078,1)+1,3),'2. Raumgruppen'!$8:$8,0))),"")</f>
        <v/>
      </c>
      <c r="X2078" s="732" t="str">
        <f t="shared" si="317"/>
        <v/>
      </c>
      <c r="Y2078" s="732" t="str">
        <f t="shared" si="318"/>
        <v/>
      </c>
      <c r="Z2078" s="733" t="str">
        <f t="shared" si="319"/>
        <v/>
      </c>
      <c r="AA2078" s="732" t="str">
        <f t="shared" si="320"/>
        <v/>
      </c>
      <c r="AB2078" s="643"/>
      <c r="AC2078" s="276"/>
      <c r="AD2078" s="277"/>
      <c r="AE2078" s="278"/>
      <c r="AF2078" s="278" t="str">
        <f t="shared" si="312"/>
        <v/>
      </c>
      <c r="AG2078" s="278"/>
      <c r="AH2078" s="279">
        <f t="shared" si="313"/>
        <v>17.98</v>
      </c>
      <c r="AI2078" s="279" t="str">
        <f t="shared" si="314"/>
        <v/>
      </c>
      <c r="AJ2078" s="279" t="str">
        <f t="shared" si="315"/>
        <v/>
      </c>
      <c r="AK2078" s="278"/>
      <c r="AL2078" s="278"/>
      <c r="AM2078" s="278"/>
      <c r="AN2078" s="278"/>
      <c r="AO2078" s="262"/>
      <c r="AP2078" s="262"/>
      <c r="AQ2078" s="262"/>
      <c r="AR2078" s="262"/>
      <c r="AS2078" s="262"/>
      <c r="AT2078" s="262"/>
      <c r="AU2078" s="262"/>
      <c r="AV2078" s="262"/>
      <c r="AW2078" s="278"/>
      <c r="AX2078" s="264"/>
      <c r="AY2078" s="262"/>
      <c r="AZ2078" s="264"/>
    </row>
    <row r="2079" spans="1:69" ht="27" hidden="1" customHeight="1">
      <c r="B2079" s="639">
        <v>2065</v>
      </c>
      <c r="C2079" s="639"/>
      <c r="D2079" s="640"/>
      <c r="E2079" s="640"/>
      <c r="F2079" s="640" t="str">
        <f>IFERROR(VLOOKUP(C2079,'Gebäude-Typen'!$A$7:$D$215,4,FALSE),"")</f>
        <v/>
      </c>
      <c r="G2079" s="641"/>
      <c r="H2079" s="640"/>
      <c r="I2079" s="639"/>
      <c r="J2079" s="640"/>
      <c r="K2079" s="642"/>
      <c r="L2079" s="639"/>
      <c r="M2079" s="639"/>
      <c r="N2079" s="639"/>
      <c r="O2079" s="639"/>
      <c r="P2079" s="734"/>
      <c r="Q2079" s="642"/>
      <c r="R2079" s="639"/>
      <c r="S2079" s="729" t="str">
        <f>IFERROR(ROUND(VLOOKUP(M2079,Reinigungstage,IF('Gebäude-Typen'!$C$6&lt;&gt;0,'Gebäude-Typen'!$C$6,VLOOKUP(C2079,Gebäude_Typen,2,FALSE)),FALSE),2)/2,"")</f>
        <v/>
      </c>
      <c r="T2079" s="729" t="str">
        <f>IFERROR(ROUND(VLOOKUP(N2079,Reinigungstage,IF('Gebäude-Typen'!$C$6&lt;&gt;0,'Gebäude-Typen'!$C$6,VLOOKUP(C2079,Gebäude_Typen,2,FALSE)),FALSE),2)/2,"")</f>
        <v/>
      </c>
      <c r="U2079" s="730">
        <f t="shared" si="316"/>
        <v>17.98</v>
      </c>
      <c r="V2079" s="731" t="str">
        <f>IFERROR(INDEX('2. Raumgruppen'!$A$1:$Y$33,MATCH(IF(ISERROR(SEARCH(" ",M2079,1)),MID(M2079,1,3),MID(M2079,1,SEARCH(" ",M2079,1)-1)),'2. Raumgruppen'!$B:$B,0),IF(ISERROR(SEARCH(" ",M2079,1)),MATCH('2. Raumgruppen'!$L$8,'2. Raumgruppen'!$8:$8,0),MATCH(MID(M2079,SEARCH(" ",M2079,1)+1,3),'2. Raumgruppen'!$8:$8,0))),"")</f>
        <v/>
      </c>
      <c r="W2079" s="731" t="str">
        <f>IFERROR(INDEX('2. Raumgruppen'!$A$1:$Y$33,MATCH(IF(ISERROR(SEARCH(" ",N2079,1)),MID(N2079,1,3),MID(N2079,1,SEARCH(" ",N2079,1)-1)),'2. Raumgruppen'!$B:$B,0),IF(ISERROR(SEARCH(" ",N2079,1)),MATCH('2. Raumgruppen'!$L$8,'2. Raumgruppen'!$8:$8,0),MATCH(MID(N2079,SEARCH(" ",N2079,1)+1,3),'2. Raumgruppen'!$8:$8,0))),"")</f>
        <v/>
      </c>
      <c r="X2079" s="732" t="str">
        <f t="shared" si="317"/>
        <v/>
      </c>
      <c r="Y2079" s="732" t="str">
        <f t="shared" si="318"/>
        <v/>
      </c>
      <c r="Z2079" s="733" t="str">
        <f t="shared" si="319"/>
        <v/>
      </c>
      <c r="AA2079" s="732" t="str">
        <f t="shared" si="320"/>
        <v/>
      </c>
      <c r="AB2079" s="643"/>
      <c r="AC2079" s="276"/>
      <c r="AD2079" s="277"/>
      <c r="AE2079" s="278"/>
      <c r="AF2079" s="278" t="str">
        <f t="shared" si="312"/>
        <v/>
      </c>
      <c r="AG2079" s="278"/>
      <c r="AH2079" s="279">
        <f t="shared" si="313"/>
        <v>17.98</v>
      </c>
      <c r="AI2079" s="279" t="str">
        <f t="shared" si="314"/>
        <v/>
      </c>
      <c r="AJ2079" s="279" t="str">
        <f t="shared" si="315"/>
        <v/>
      </c>
      <c r="AK2079" s="278"/>
      <c r="AL2079" s="278"/>
      <c r="AM2079" s="278"/>
      <c r="AN2079" s="278"/>
      <c r="AO2079" s="262"/>
      <c r="AP2079" s="262"/>
      <c r="AQ2079" s="262"/>
      <c r="AR2079" s="262"/>
      <c r="AS2079" s="262"/>
      <c r="AT2079" s="262"/>
      <c r="AU2079" s="262"/>
      <c r="AV2079" s="262"/>
      <c r="AW2079" s="262"/>
      <c r="AX2079" s="262"/>
      <c r="AY2079" s="262"/>
      <c r="AZ2079" s="278"/>
    </row>
    <row r="2080" spans="1:69" ht="27" hidden="1" customHeight="1">
      <c r="B2080" s="639">
        <v>2066</v>
      </c>
      <c r="C2080" s="639"/>
      <c r="D2080" s="640"/>
      <c r="E2080" s="640"/>
      <c r="F2080" s="640" t="str">
        <f>IFERROR(VLOOKUP(C2080,'Gebäude-Typen'!$A$7:$D$215,4,FALSE),"")</f>
        <v/>
      </c>
      <c r="G2080" s="641"/>
      <c r="H2080" s="640"/>
      <c r="I2080" s="639"/>
      <c r="J2080" s="640"/>
      <c r="K2080" s="642"/>
      <c r="L2080" s="639"/>
      <c r="M2080" s="639"/>
      <c r="N2080" s="639"/>
      <c r="O2080" s="639"/>
      <c r="P2080" s="734"/>
      <c r="Q2080" s="642"/>
      <c r="R2080" s="639"/>
      <c r="S2080" s="729" t="str">
        <f>IFERROR(ROUND(VLOOKUP(M2080,Reinigungstage,IF('Gebäude-Typen'!$C$6&lt;&gt;0,'Gebäude-Typen'!$C$6,VLOOKUP(C2080,Gebäude_Typen,2,FALSE)),FALSE),2)/2,"")</f>
        <v/>
      </c>
      <c r="T2080" s="729" t="str">
        <f>IFERROR(ROUND(VLOOKUP(N2080,Reinigungstage,IF('Gebäude-Typen'!$C$6&lt;&gt;0,'Gebäude-Typen'!$C$6,VLOOKUP(C2080,Gebäude_Typen,2,FALSE)),FALSE),2)/2,"")</f>
        <v/>
      </c>
      <c r="U2080" s="730">
        <f t="shared" si="316"/>
        <v>17.98</v>
      </c>
      <c r="V2080" s="731" t="str">
        <f>IFERROR(INDEX('2. Raumgruppen'!$A$1:$Y$33,MATCH(IF(ISERROR(SEARCH(" ",M2080,1)),MID(M2080,1,3),MID(M2080,1,SEARCH(" ",M2080,1)-1)),'2. Raumgruppen'!$B:$B,0),IF(ISERROR(SEARCH(" ",M2080,1)),MATCH('2. Raumgruppen'!$L$8,'2. Raumgruppen'!$8:$8,0),MATCH(MID(M2080,SEARCH(" ",M2080,1)+1,3),'2. Raumgruppen'!$8:$8,0))),"")</f>
        <v/>
      </c>
      <c r="W2080" s="731" t="str">
        <f>IFERROR(INDEX('2. Raumgruppen'!$A$1:$Y$33,MATCH(IF(ISERROR(SEARCH(" ",N2080,1)),MID(N2080,1,3),MID(N2080,1,SEARCH(" ",N2080,1)-1)),'2. Raumgruppen'!$B:$B,0),IF(ISERROR(SEARCH(" ",N2080,1)),MATCH('2. Raumgruppen'!$L$8,'2. Raumgruppen'!$8:$8,0),MATCH(MID(N2080,SEARCH(" ",N2080,1)+1,3),'2. Raumgruppen'!$8:$8,0))),"")</f>
        <v/>
      </c>
      <c r="X2080" s="732" t="str">
        <f t="shared" si="317"/>
        <v/>
      </c>
      <c r="Y2080" s="732" t="str">
        <f t="shared" si="318"/>
        <v/>
      </c>
      <c r="Z2080" s="733" t="str">
        <f t="shared" si="319"/>
        <v/>
      </c>
      <c r="AA2080" s="732" t="str">
        <f t="shared" si="320"/>
        <v/>
      </c>
      <c r="AB2080" s="643"/>
      <c r="AC2080" s="276"/>
      <c r="AD2080" s="277"/>
      <c r="AE2080" s="278"/>
      <c r="AF2080" s="278" t="str">
        <f t="shared" si="312"/>
        <v/>
      </c>
      <c r="AG2080" s="278"/>
      <c r="AH2080" s="279">
        <f t="shared" si="313"/>
        <v>17.98</v>
      </c>
      <c r="AI2080" s="279" t="str">
        <f t="shared" si="314"/>
        <v/>
      </c>
      <c r="AJ2080" s="279" t="str">
        <f t="shared" si="315"/>
        <v/>
      </c>
      <c r="AK2080" s="278"/>
      <c r="AL2080" s="278"/>
      <c r="AM2080" s="278"/>
      <c r="AN2080" s="278"/>
      <c r="AO2080" s="262"/>
      <c r="AP2080" s="262"/>
      <c r="AQ2080" s="262"/>
      <c r="AR2080" s="262"/>
      <c r="AS2080" s="262"/>
      <c r="AT2080" s="262"/>
      <c r="AU2080" s="262"/>
      <c r="AV2080" s="262"/>
      <c r="AW2080" s="264"/>
      <c r="AX2080" s="264"/>
      <c r="AY2080" s="262"/>
      <c r="AZ2080" s="262"/>
    </row>
    <row r="2081" spans="1:52" ht="27" hidden="1" customHeight="1">
      <c r="B2081" s="639">
        <v>2067</v>
      </c>
      <c r="C2081" s="639"/>
      <c r="D2081" s="640"/>
      <c r="E2081" s="640"/>
      <c r="F2081" s="640" t="str">
        <f>IFERROR(VLOOKUP(C2081,'Gebäude-Typen'!$A$7:$D$215,4,FALSE),"")</f>
        <v/>
      </c>
      <c r="G2081" s="641"/>
      <c r="H2081" s="640"/>
      <c r="I2081" s="639"/>
      <c r="J2081" s="640"/>
      <c r="K2081" s="642"/>
      <c r="L2081" s="639"/>
      <c r="M2081" s="639"/>
      <c r="N2081" s="639"/>
      <c r="O2081" s="639"/>
      <c r="P2081" s="734"/>
      <c r="Q2081" s="642"/>
      <c r="R2081" s="639"/>
      <c r="S2081" s="729" t="str">
        <f>IFERROR(ROUND(VLOOKUP(M2081,Reinigungstage,IF('Gebäude-Typen'!$C$6&lt;&gt;0,'Gebäude-Typen'!$C$6,VLOOKUP(C2081,Gebäude_Typen,2,FALSE)),FALSE),2)/2,"")</f>
        <v/>
      </c>
      <c r="T2081" s="729" t="str">
        <f>IFERROR(ROUND(VLOOKUP(N2081,Reinigungstage,IF('Gebäude-Typen'!$C$6&lt;&gt;0,'Gebäude-Typen'!$C$6,VLOOKUP(C2081,Gebäude_Typen,2,FALSE)),FALSE),2)/2,"")</f>
        <v/>
      </c>
      <c r="U2081" s="730">
        <f t="shared" si="316"/>
        <v>17.98</v>
      </c>
      <c r="V2081" s="731" t="str">
        <f>IFERROR(INDEX('2. Raumgruppen'!$A$1:$Y$33,MATCH(IF(ISERROR(SEARCH(" ",M2081,1)),MID(M2081,1,3),MID(M2081,1,SEARCH(" ",M2081,1)-1)),'2. Raumgruppen'!$B:$B,0),IF(ISERROR(SEARCH(" ",M2081,1)),MATCH('2. Raumgruppen'!$L$8,'2. Raumgruppen'!$8:$8,0),MATCH(MID(M2081,SEARCH(" ",M2081,1)+1,3),'2. Raumgruppen'!$8:$8,0))),"")</f>
        <v/>
      </c>
      <c r="W2081" s="731" t="str">
        <f>IFERROR(INDEX('2. Raumgruppen'!$A$1:$Y$33,MATCH(IF(ISERROR(SEARCH(" ",N2081,1)),MID(N2081,1,3),MID(N2081,1,SEARCH(" ",N2081,1)-1)),'2. Raumgruppen'!$B:$B,0),IF(ISERROR(SEARCH(" ",N2081,1)),MATCH('2. Raumgruppen'!$L$8,'2. Raumgruppen'!$8:$8,0),MATCH(MID(N2081,SEARCH(" ",N2081,1)+1,3),'2. Raumgruppen'!$8:$8,0))),"")</f>
        <v/>
      </c>
      <c r="X2081" s="732" t="str">
        <f t="shared" si="317"/>
        <v/>
      </c>
      <c r="Y2081" s="732" t="str">
        <f t="shared" si="318"/>
        <v/>
      </c>
      <c r="Z2081" s="733" t="str">
        <f t="shared" si="319"/>
        <v/>
      </c>
      <c r="AA2081" s="732" t="str">
        <f t="shared" si="320"/>
        <v/>
      </c>
      <c r="AB2081" s="643"/>
      <c r="AC2081" s="276"/>
      <c r="AD2081" s="277"/>
      <c r="AE2081" s="278"/>
      <c r="AF2081" s="278" t="str">
        <f t="shared" si="312"/>
        <v/>
      </c>
      <c r="AG2081" s="278"/>
      <c r="AH2081" s="279">
        <f t="shared" si="313"/>
        <v>17.98</v>
      </c>
      <c r="AI2081" s="279" t="str">
        <f t="shared" si="314"/>
        <v/>
      </c>
      <c r="AJ2081" s="279" t="str">
        <f t="shared" si="315"/>
        <v/>
      </c>
      <c r="AK2081" s="278"/>
      <c r="AL2081" s="278"/>
      <c r="AM2081" s="278"/>
      <c r="AN2081" s="278"/>
      <c r="AO2081" s="262"/>
      <c r="AP2081" s="262"/>
      <c r="AQ2081" s="262"/>
      <c r="AR2081" s="262"/>
      <c r="AS2081" s="262"/>
      <c r="AT2081" s="262"/>
      <c r="AU2081" s="262"/>
      <c r="AV2081" s="262"/>
      <c r="AW2081" s="262"/>
      <c r="AX2081" s="264"/>
      <c r="AY2081" s="264"/>
      <c r="AZ2081" s="264"/>
    </row>
    <row r="2082" spans="1:52" ht="27" hidden="1" customHeight="1">
      <c r="B2082" s="639">
        <v>2068</v>
      </c>
      <c r="C2082" s="639"/>
      <c r="D2082" s="640"/>
      <c r="E2082" s="640"/>
      <c r="F2082" s="640" t="str">
        <f>IFERROR(VLOOKUP(C2082,'Gebäude-Typen'!$A$7:$D$215,4,FALSE),"")</f>
        <v/>
      </c>
      <c r="G2082" s="641"/>
      <c r="H2082" s="640"/>
      <c r="I2082" s="639"/>
      <c r="J2082" s="640"/>
      <c r="K2082" s="642"/>
      <c r="L2082" s="639"/>
      <c r="M2082" s="639"/>
      <c r="N2082" s="639"/>
      <c r="O2082" s="639"/>
      <c r="P2082" s="734"/>
      <c r="Q2082" s="642"/>
      <c r="R2082" s="639"/>
      <c r="S2082" s="729" t="str">
        <f>IFERROR(ROUND(VLOOKUP(M2082,Reinigungstage,IF('Gebäude-Typen'!$C$6&lt;&gt;0,'Gebäude-Typen'!$C$6,VLOOKUP(C2082,Gebäude_Typen,2,FALSE)),FALSE),2)/2,"")</f>
        <v/>
      </c>
      <c r="T2082" s="729" t="str">
        <f>IFERROR(ROUND(VLOOKUP(N2082,Reinigungstage,IF('Gebäude-Typen'!$C$6&lt;&gt;0,'Gebäude-Typen'!$C$6,VLOOKUP(C2082,Gebäude_Typen,2,FALSE)),FALSE),2)/2,"")</f>
        <v/>
      </c>
      <c r="U2082" s="730">
        <f t="shared" si="316"/>
        <v>17.98</v>
      </c>
      <c r="V2082" s="731" t="str">
        <f>IFERROR(INDEX('2. Raumgruppen'!$A$1:$Y$33,MATCH(IF(ISERROR(SEARCH(" ",M2082,1)),MID(M2082,1,3),MID(M2082,1,SEARCH(" ",M2082,1)-1)),'2. Raumgruppen'!$B:$B,0),IF(ISERROR(SEARCH(" ",M2082,1)),MATCH('2. Raumgruppen'!$L$8,'2. Raumgruppen'!$8:$8,0),MATCH(MID(M2082,SEARCH(" ",M2082,1)+1,3),'2. Raumgruppen'!$8:$8,0))),"")</f>
        <v/>
      </c>
      <c r="W2082" s="731" t="str">
        <f>IFERROR(INDEX('2. Raumgruppen'!$A$1:$Y$33,MATCH(IF(ISERROR(SEARCH(" ",N2082,1)),MID(N2082,1,3),MID(N2082,1,SEARCH(" ",N2082,1)-1)),'2. Raumgruppen'!$B:$B,0),IF(ISERROR(SEARCH(" ",N2082,1)),MATCH('2. Raumgruppen'!$L$8,'2. Raumgruppen'!$8:$8,0),MATCH(MID(N2082,SEARCH(" ",N2082,1)+1,3),'2. Raumgruppen'!$8:$8,0))),"")</f>
        <v/>
      </c>
      <c r="X2082" s="732" t="str">
        <f t="shared" si="317"/>
        <v/>
      </c>
      <c r="Y2082" s="732" t="str">
        <f t="shared" si="318"/>
        <v/>
      </c>
      <c r="Z2082" s="733" t="str">
        <f t="shared" si="319"/>
        <v/>
      </c>
      <c r="AA2082" s="732" t="str">
        <f t="shared" si="320"/>
        <v/>
      </c>
      <c r="AB2082" s="643"/>
      <c r="AC2082" s="276"/>
      <c r="AD2082" s="277"/>
      <c r="AE2082" s="278"/>
      <c r="AF2082" s="278" t="str">
        <f t="shared" si="312"/>
        <v/>
      </c>
      <c r="AG2082" s="278"/>
      <c r="AH2082" s="279">
        <f t="shared" si="313"/>
        <v>17.98</v>
      </c>
      <c r="AI2082" s="279" t="str">
        <f t="shared" si="314"/>
        <v/>
      </c>
      <c r="AJ2082" s="279" t="str">
        <f t="shared" si="315"/>
        <v/>
      </c>
      <c r="AK2082" s="278"/>
      <c r="AL2082" s="278"/>
      <c r="AM2082" s="278"/>
      <c r="AN2082" s="278"/>
      <c r="AO2082" s="262"/>
      <c r="AP2082" s="262"/>
      <c r="AQ2082" s="262"/>
      <c r="AR2082" s="262"/>
      <c r="AS2082" s="262"/>
      <c r="AT2082" s="262"/>
      <c r="AU2082" s="262"/>
      <c r="AV2082" s="262"/>
      <c r="AW2082" s="262"/>
      <c r="AX2082" s="264"/>
      <c r="AY2082" s="262"/>
      <c r="AZ2082" s="264"/>
    </row>
    <row r="2083" spans="1:52" ht="27" hidden="1" customHeight="1">
      <c r="B2083" s="639">
        <v>2069</v>
      </c>
      <c r="C2083" s="639"/>
      <c r="D2083" s="640"/>
      <c r="E2083" s="640"/>
      <c r="F2083" s="640" t="str">
        <f>IFERROR(VLOOKUP(C2083,'Gebäude-Typen'!$A$7:$D$215,4,FALSE),"")</f>
        <v/>
      </c>
      <c r="G2083" s="641"/>
      <c r="H2083" s="640"/>
      <c r="I2083" s="639"/>
      <c r="J2083" s="640"/>
      <c r="K2083" s="642"/>
      <c r="L2083" s="639"/>
      <c r="M2083" s="639"/>
      <c r="N2083" s="639"/>
      <c r="O2083" s="639"/>
      <c r="P2083" s="734"/>
      <c r="Q2083" s="642"/>
      <c r="R2083" s="639"/>
      <c r="S2083" s="729" t="str">
        <f>IFERROR(ROUND(VLOOKUP(M2083,Reinigungstage,IF('Gebäude-Typen'!$C$6&lt;&gt;0,'Gebäude-Typen'!$C$6,VLOOKUP(C2083,Gebäude_Typen,2,FALSE)),FALSE),2)/2,"")</f>
        <v/>
      </c>
      <c r="T2083" s="729" t="str">
        <f>IFERROR(ROUND(VLOOKUP(N2083,Reinigungstage,IF('Gebäude-Typen'!$C$6&lt;&gt;0,'Gebäude-Typen'!$C$6,VLOOKUP(C2083,Gebäude_Typen,2,FALSE)),FALSE),2)/2,"")</f>
        <v/>
      </c>
      <c r="U2083" s="730">
        <f t="shared" si="316"/>
        <v>17.98</v>
      </c>
      <c r="V2083" s="731" t="str">
        <f>IFERROR(INDEX('2. Raumgruppen'!$A$1:$Y$33,MATCH(IF(ISERROR(SEARCH(" ",M2083,1)),MID(M2083,1,3),MID(M2083,1,SEARCH(" ",M2083,1)-1)),'2. Raumgruppen'!$B:$B,0),IF(ISERROR(SEARCH(" ",M2083,1)),MATCH('2. Raumgruppen'!$L$8,'2. Raumgruppen'!$8:$8,0),MATCH(MID(M2083,SEARCH(" ",M2083,1)+1,3),'2. Raumgruppen'!$8:$8,0))),"")</f>
        <v/>
      </c>
      <c r="W2083" s="731" t="str">
        <f>IFERROR(INDEX('2. Raumgruppen'!$A$1:$Y$33,MATCH(IF(ISERROR(SEARCH(" ",N2083,1)),MID(N2083,1,3),MID(N2083,1,SEARCH(" ",N2083,1)-1)),'2. Raumgruppen'!$B:$B,0),IF(ISERROR(SEARCH(" ",N2083,1)),MATCH('2. Raumgruppen'!$L$8,'2. Raumgruppen'!$8:$8,0),MATCH(MID(N2083,SEARCH(" ",N2083,1)+1,3),'2. Raumgruppen'!$8:$8,0))),"")</f>
        <v/>
      </c>
      <c r="X2083" s="732" t="str">
        <f t="shared" si="317"/>
        <v/>
      </c>
      <c r="Y2083" s="732" t="str">
        <f t="shared" si="318"/>
        <v/>
      </c>
      <c r="Z2083" s="733" t="str">
        <f t="shared" si="319"/>
        <v/>
      </c>
      <c r="AA2083" s="732" t="str">
        <f t="shared" si="320"/>
        <v/>
      </c>
      <c r="AB2083" s="643"/>
      <c r="AC2083" s="276"/>
      <c r="AD2083" s="277"/>
      <c r="AE2083" s="278"/>
      <c r="AF2083" s="278" t="str">
        <f t="shared" si="312"/>
        <v/>
      </c>
      <c r="AG2083" s="278"/>
      <c r="AH2083" s="279">
        <f t="shared" si="313"/>
        <v>17.98</v>
      </c>
      <c r="AI2083" s="279" t="str">
        <f t="shared" si="314"/>
        <v/>
      </c>
      <c r="AJ2083" s="279" t="str">
        <f t="shared" si="315"/>
        <v/>
      </c>
      <c r="AK2083" s="278"/>
      <c r="AL2083" s="278"/>
      <c r="AM2083" s="278"/>
      <c r="AN2083" s="278"/>
      <c r="AO2083" s="262"/>
      <c r="AP2083" s="262"/>
      <c r="AQ2083" s="262"/>
      <c r="AR2083" s="262"/>
      <c r="AS2083" s="262"/>
      <c r="AT2083" s="262"/>
      <c r="AU2083" s="262"/>
      <c r="AV2083" s="262"/>
      <c r="AW2083" s="262"/>
      <c r="AX2083" s="262"/>
      <c r="AY2083" s="262"/>
      <c r="AZ2083" s="262"/>
    </row>
    <row r="2084" spans="1:52" ht="27" hidden="1" customHeight="1">
      <c r="B2084" s="639">
        <v>2070</v>
      </c>
      <c r="C2084" s="639"/>
      <c r="D2084" s="640"/>
      <c r="E2084" s="640"/>
      <c r="F2084" s="640" t="str">
        <f>IFERROR(VLOOKUP(C2084,'Gebäude-Typen'!$A$7:$D$215,4,FALSE),"")</f>
        <v/>
      </c>
      <c r="G2084" s="641"/>
      <c r="H2084" s="640"/>
      <c r="I2084" s="639"/>
      <c r="J2084" s="640"/>
      <c r="K2084" s="642"/>
      <c r="L2084" s="639"/>
      <c r="M2084" s="639"/>
      <c r="N2084" s="639"/>
      <c r="O2084" s="639"/>
      <c r="P2084" s="734"/>
      <c r="Q2084" s="642"/>
      <c r="R2084" s="639"/>
      <c r="S2084" s="729" t="str">
        <f>IFERROR(ROUND(VLOOKUP(M2084,Reinigungstage,IF('Gebäude-Typen'!$C$6&lt;&gt;0,'Gebäude-Typen'!$C$6,VLOOKUP(C2084,Gebäude_Typen,2,FALSE)),FALSE),2)/2,"")</f>
        <v/>
      </c>
      <c r="T2084" s="729" t="str">
        <f>IFERROR(ROUND(VLOOKUP(N2084,Reinigungstage,IF('Gebäude-Typen'!$C$6&lt;&gt;0,'Gebäude-Typen'!$C$6,VLOOKUP(C2084,Gebäude_Typen,2,FALSE)),FALSE),2)/2,"")</f>
        <v/>
      </c>
      <c r="U2084" s="730">
        <f t="shared" si="316"/>
        <v>17.98</v>
      </c>
      <c r="V2084" s="731" t="str">
        <f>IFERROR(INDEX('2. Raumgruppen'!$A$1:$Y$33,MATCH(IF(ISERROR(SEARCH(" ",M2084,1)),MID(M2084,1,3),MID(M2084,1,SEARCH(" ",M2084,1)-1)),'2. Raumgruppen'!$B:$B,0),IF(ISERROR(SEARCH(" ",M2084,1)),MATCH('2. Raumgruppen'!$L$8,'2. Raumgruppen'!$8:$8,0),MATCH(MID(M2084,SEARCH(" ",M2084,1)+1,3),'2. Raumgruppen'!$8:$8,0))),"")</f>
        <v/>
      </c>
      <c r="W2084" s="731" t="str">
        <f>IFERROR(INDEX('2. Raumgruppen'!$A$1:$Y$33,MATCH(IF(ISERROR(SEARCH(" ",N2084,1)),MID(N2084,1,3),MID(N2084,1,SEARCH(" ",N2084,1)-1)),'2. Raumgruppen'!$B:$B,0),IF(ISERROR(SEARCH(" ",N2084,1)),MATCH('2. Raumgruppen'!$L$8,'2. Raumgruppen'!$8:$8,0),MATCH(MID(N2084,SEARCH(" ",N2084,1)+1,3),'2. Raumgruppen'!$8:$8,0))),"")</f>
        <v/>
      </c>
      <c r="X2084" s="732" t="str">
        <f t="shared" si="317"/>
        <v/>
      </c>
      <c r="Y2084" s="732" t="str">
        <f t="shared" si="318"/>
        <v/>
      </c>
      <c r="Z2084" s="733" t="str">
        <f t="shared" si="319"/>
        <v/>
      </c>
      <c r="AA2084" s="732" t="str">
        <f t="shared" si="320"/>
        <v/>
      </c>
      <c r="AB2084" s="643"/>
      <c r="AC2084" s="276"/>
      <c r="AD2084" s="277"/>
      <c r="AE2084" s="278"/>
      <c r="AF2084" s="278" t="str">
        <f t="shared" si="312"/>
        <v/>
      </c>
      <c r="AG2084" s="278"/>
      <c r="AH2084" s="279">
        <f t="shared" si="313"/>
        <v>17.98</v>
      </c>
      <c r="AI2084" s="279" t="str">
        <f t="shared" si="314"/>
        <v/>
      </c>
      <c r="AJ2084" s="279" t="str">
        <f t="shared" si="315"/>
        <v/>
      </c>
      <c r="AK2084" s="278"/>
      <c r="AL2084" s="278"/>
      <c r="AM2084" s="278"/>
      <c r="AN2084" s="278"/>
      <c r="AO2084" s="262"/>
      <c r="AP2084" s="262"/>
      <c r="AQ2084" s="262"/>
      <c r="AR2084" s="262"/>
      <c r="AS2084" s="262"/>
      <c r="AT2084" s="262"/>
      <c r="AU2084" s="262"/>
      <c r="AV2084" s="262"/>
      <c r="AW2084" s="264"/>
      <c r="AX2084" s="264"/>
      <c r="AY2084" s="262"/>
      <c r="AZ2084" s="262"/>
    </row>
    <row r="2085" spans="1:52" ht="27" hidden="1" customHeight="1">
      <c r="A2085" s="264"/>
      <c r="B2085" s="639">
        <v>2071</v>
      </c>
      <c r="C2085" s="639"/>
      <c r="D2085" s="640"/>
      <c r="E2085" s="640"/>
      <c r="F2085" s="640" t="str">
        <f>IFERROR(VLOOKUP(C2085,'Gebäude-Typen'!$A$7:$D$215,4,FALSE),"")</f>
        <v/>
      </c>
      <c r="G2085" s="641"/>
      <c r="H2085" s="640"/>
      <c r="I2085" s="639"/>
      <c r="J2085" s="640"/>
      <c r="K2085" s="642"/>
      <c r="L2085" s="639"/>
      <c r="M2085" s="639"/>
      <c r="N2085" s="639"/>
      <c r="O2085" s="639"/>
      <c r="P2085" s="734"/>
      <c r="Q2085" s="642"/>
      <c r="R2085" s="639"/>
      <c r="S2085" s="729" t="str">
        <f>IFERROR(ROUND(VLOOKUP(M2085,Reinigungstage,IF('Gebäude-Typen'!$C$6&lt;&gt;0,'Gebäude-Typen'!$C$6,VLOOKUP(C2085,Gebäude_Typen,2,FALSE)),FALSE),2)/2,"")</f>
        <v/>
      </c>
      <c r="T2085" s="729" t="str">
        <f>IFERROR(ROUND(VLOOKUP(N2085,Reinigungstage,IF('Gebäude-Typen'!$C$6&lt;&gt;0,'Gebäude-Typen'!$C$6,VLOOKUP(C2085,Gebäude_Typen,2,FALSE)),FALSE),2)/2,"")</f>
        <v/>
      </c>
      <c r="U2085" s="730">
        <f t="shared" si="316"/>
        <v>17.98</v>
      </c>
      <c r="V2085" s="731" t="str">
        <f>IFERROR(INDEX('2. Raumgruppen'!$A$1:$Y$33,MATCH(IF(ISERROR(SEARCH(" ",M2085,1)),MID(M2085,1,3),MID(M2085,1,SEARCH(" ",M2085,1)-1)),'2. Raumgruppen'!$B:$B,0),IF(ISERROR(SEARCH(" ",M2085,1)),MATCH('2. Raumgruppen'!$L$8,'2. Raumgruppen'!$8:$8,0),MATCH(MID(M2085,SEARCH(" ",M2085,1)+1,3),'2. Raumgruppen'!$8:$8,0))),"")</f>
        <v/>
      </c>
      <c r="W2085" s="731" t="str">
        <f>IFERROR(INDEX('2. Raumgruppen'!$A$1:$Y$33,MATCH(IF(ISERROR(SEARCH(" ",N2085,1)),MID(N2085,1,3),MID(N2085,1,SEARCH(" ",N2085,1)-1)),'2. Raumgruppen'!$B:$B,0),IF(ISERROR(SEARCH(" ",N2085,1)),MATCH('2. Raumgruppen'!$L$8,'2. Raumgruppen'!$8:$8,0),MATCH(MID(N2085,SEARCH(" ",N2085,1)+1,3),'2. Raumgruppen'!$8:$8,0))),"")</f>
        <v/>
      </c>
      <c r="X2085" s="732" t="str">
        <f t="shared" si="317"/>
        <v/>
      </c>
      <c r="Y2085" s="732" t="str">
        <f t="shared" si="318"/>
        <v/>
      </c>
      <c r="Z2085" s="733" t="str">
        <f t="shared" si="319"/>
        <v/>
      </c>
      <c r="AA2085" s="732" t="str">
        <f t="shared" si="320"/>
        <v/>
      </c>
      <c r="AB2085" s="643"/>
      <c r="AC2085" s="276"/>
      <c r="AD2085" s="277"/>
      <c r="AE2085" s="278"/>
      <c r="AF2085" s="278" t="str">
        <f t="shared" si="312"/>
        <v/>
      </c>
      <c r="AG2085" s="278"/>
      <c r="AH2085" s="279">
        <f t="shared" si="313"/>
        <v>17.98</v>
      </c>
      <c r="AI2085" s="279" t="str">
        <f t="shared" si="314"/>
        <v/>
      </c>
      <c r="AJ2085" s="279" t="str">
        <f t="shared" si="315"/>
        <v/>
      </c>
      <c r="AK2085" s="278"/>
      <c r="AL2085" s="278"/>
      <c r="AM2085" s="278"/>
      <c r="AN2085" s="278"/>
      <c r="AO2085" s="262"/>
      <c r="AP2085" s="262"/>
      <c r="AQ2085" s="262"/>
      <c r="AR2085" s="262"/>
      <c r="AS2085" s="262"/>
      <c r="AT2085" s="262"/>
      <c r="AU2085" s="262"/>
      <c r="AV2085" s="262"/>
      <c r="AW2085" s="264"/>
      <c r="AX2085" s="264"/>
      <c r="AY2085" s="262"/>
      <c r="AZ2085" s="262"/>
    </row>
    <row r="2086" spans="1:52" ht="27" hidden="1" customHeight="1">
      <c r="B2086" s="639">
        <v>2072</v>
      </c>
      <c r="C2086" s="639"/>
      <c r="D2086" s="640"/>
      <c r="E2086" s="640"/>
      <c r="F2086" s="640" t="str">
        <f>IFERROR(VLOOKUP(C2086,'Gebäude-Typen'!$A$7:$D$215,4,FALSE),"")</f>
        <v/>
      </c>
      <c r="G2086" s="641"/>
      <c r="H2086" s="640"/>
      <c r="I2086" s="639"/>
      <c r="J2086" s="640"/>
      <c r="K2086" s="642"/>
      <c r="L2086" s="639"/>
      <c r="M2086" s="639"/>
      <c r="N2086" s="639"/>
      <c r="O2086" s="639"/>
      <c r="P2086" s="734"/>
      <c r="Q2086" s="642"/>
      <c r="R2086" s="639"/>
      <c r="S2086" s="729" t="str">
        <f>IFERROR(ROUND(VLOOKUP(M2086,Reinigungstage,IF('Gebäude-Typen'!$C$6&lt;&gt;0,'Gebäude-Typen'!$C$6,VLOOKUP(C2086,Gebäude_Typen,2,FALSE)),FALSE),2)/2,"")</f>
        <v/>
      </c>
      <c r="T2086" s="729" t="str">
        <f>IFERROR(ROUND(VLOOKUP(N2086,Reinigungstage,IF('Gebäude-Typen'!$C$6&lt;&gt;0,'Gebäude-Typen'!$C$6,VLOOKUP(C2086,Gebäude_Typen,2,FALSE)),FALSE),2)/2,"")</f>
        <v/>
      </c>
      <c r="U2086" s="730">
        <f t="shared" si="316"/>
        <v>17.98</v>
      </c>
      <c r="V2086" s="731" t="str">
        <f>IFERROR(INDEX('2. Raumgruppen'!$A$1:$Y$33,MATCH(IF(ISERROR(SEARCH(" ",M2086,1)),MID(M2086,1,3),MID(M2086,1,SEARCH(" ",M2086,1)-1)),'2. Raumgruppen'!$B:$B,0),IF(ISERROR(SEARCH(" ",M2086,1)),MATCH('2. Raumgruppen'!$L$8,'2. Raumgruppen'!$8:$8,0),MATCH(MID(M2086,SEARCH(" ",M2086,1)+1,3),'2. Raumgruppen'!$8:$8,0))),"")</f>
        <v/>
      </c>
      <c r="W2086" s="731" t="str">
        <f>IFERROR(INDEX('2. Raumgruppen'!$A$1:$Y$33,MATCH(IF(ISERROR(SEARCH(" ",N2086,1)),MID(N2086,1,3),MID(N2086,1,SEARCH(" ",N2086,1)-1)),'2. Raumgruppen'!$B:$B,0),IF(ISERROR(SEARCH(" ",N2086,1)),MATCH('2. Raumgruppen'!$L$8,'2. Raumgruppen'!$8:$8,0),MATCH(MID(N2086,SEARCH(" ",N2086,1)+1,3),'2. Raumgruppen'!$8:$8,0))),"")</f>
        <v/>
      </c>
      <c r="X2086" s="732" t="str">
        <f t="shared" si="317"/>
        <v/>
      </c>
      <c r="Y2086" s="732" t="str">
        <f t="shared" si="318"/>
        <v/>
      </c>
      <c r="Z2086" s="733" t="str">
        <f t="shared" si="319"/>
        <v/>
      </c>
      <c r="AA2086" s="732" t="str">
        <f t="shared" si="320"/>
        <v/>
      </c>
      <c r="AB2086" s="643"/>
      <c r="AC2086" s="276"/>
      <c r="AD2086" s="277"/>
      <c r="AE2086" s="278"/>
      <c r="AF2086" s="278" t="str">
        <f t="shared" si="312"/>
        <v/>
      </c>
      <c r="AG2086" s="278"/>
      <c r="AH2086" s="279">
        <f t="shared" si="313"/>
        <v>17.98</v>
      </c>
      <c r="AI2086" s="279" t="str">
        <f t="shared" si="314"/>
        <v/>
      </c>
      <c r="AJ2086" s="279" t="str">
        <f t="shared" si="315"/>
        <v/>
      </c>
      <c r="AK2086" s="278"/>
      <c r="AL2086" s="278"/>
      <c r="AM2086" s="278"/>
      <c r="AN2086" s="278"/>
      <c r="AO2086" s="262"/>
      <c r="AP2086" s="262"/>
      <c r="AQ2086" s="262"/>
      <c r="AR2086" s="262"/>
      <c r="AS2086" s="262"/>
      <c r="AT2086" s="262"/>
      <c r="AU2086" s="262"/>
      <c r="AV2086" s="262"/>
      <c r="AW2086" s="264"/>
      <c r="AX2086" s="264"/>
      <c r="AY2086" s="262"/>
      <c r="AZ2086" s="278"/>
    </row>
    <row r="2087" spans="1:52" ht="27" hidden="1" customHeight="1">
      <c r="B2087" s="639">
        <v>2073</v>
      </c>
      <c r="C2087" s="639"/>
      <c r="D2087" s="640"/>
      <c r="E2087" s="640"/>
      <c r="F2087" s="640" t="str">
        <f>IFERROR(VLOOKUP(C2087,'Gebäude-Typen'!$A$7:$D$215,4,FALSE),"")</f>
        <v/>
      </c>
      <c r="G2087" s="641"/>
      <c r="H2087" s="640"/>
      <c r="I2087" s="639"/>
      <c r="J2087" s="640"/>
      <c r="K2087" s="642"/>
      <c r="L2087" s="639"/>
      <c r="M2087" s="639"/>
      <c r="N2087" s="639"/>
      <c r="O2087" s="639"/>
      <c r="P2087" s="734"/>
      <c r="Q2087" s="642"/>
      <c r="R2087" s="639"/>
      <c r="S2087" s="729" t="str">
        <f>IFERROR(ROUND(VLOOKUP(M2087,Reinigungstage,IF('Gebäude-Typen'!$C$6&lt;&gt;0,'Gebäude-Typen'!$C$6,VLOOKUP(C2087,Gebäude_Typen,2,FALSE)),FALSE),2)/2,"")</f>
        <v/>
      </c>
      <c r="T2087" s="729" t="str">
        <f>IFERROR(ROUND(VLOOKUP(N2087,Reinigungstage,IF('Gebäude-Typen'!$C$6&lt;&gt;0,'Gebäude-Typen'!$C$6,VLOOKUP(C2087,Gebäude_Typen,2,FALSE)),FALSE),2)/2,"")</f>
        <v/>
      </c>
      <c r="U2087" s="730">
        <f t="shared" si="316"/>
        <v>17.98</v>
      </c>
      <c r="V2087" s="731" t="str">
        <f>IFERROR(INDEX('2. Raumgruppen'!$A$1:$Y$33,MATCH(IF(ISERROR(SEARCH(" ",M2087,1)),MID(M2087,1,3),MID(M2087,1,SEARCH(" ",M2087,1)-1)),'2. Raumgruppen'!$B:$B,0),IF(ISERROR(SEARCH(" ",M2087,1)),MATCH('2. Raumgruppen'!$L$8,'2. Raumgruppen'!$8:$8,0),MATCH(MID(M2087,SEARCH(" ",M2087,1)+1,3),'2. Raumgruppen'!$8:$8,0))),"")</f>
        <v/>
      </c>
      <c r="W2087" s="731" t="str">
        <f>IFERROR(INDEX('2. Raumgruppen'!$A$1:$Y$33,MATCH(IF(ISERROR(SEARCH(" ",N2087,1)),MID(N2087,1,3),MID(N2087,1,SEARCH(" ",N2087,1)-1)),'2. Raumgruppen'!$B:$B,0),IF(ISERROR(SEARCH(" ",N2087,1)),MATCH('2. Raumgruppen'!$L$8,'2. Raumgruppen'!$8:$8,0),MATCH(MID(N2087,SEARCH(" ",N2087,1)+1,3),'2. Raumgruppen'!$8:$8,0))),"")</f>
        <v/>
      </c>
      <c r="X2087" s="732" t="str">
        <f t="shared" si="317"/>
        <v/>
      </c>
      <c r="Y2087" s="732" t="str">
        <f t="shared" si="318"/>
        <v/>
      </c>
      <c r="Z2087" s="733" t="str">
        <f t="shared" si="319"/>
        <v/>
      </c>
      <c r="AA2087" s="732" t="str">
        <f t="shared" si="320"/>
        <v/>
      </c>
      <c r="AB2087" s="643"/>
      <c r="AC2087" s="276"/>
      <c r="AD2087" s="277"/>
      <c r="AE2087" s="278"/>
      <c r="AF2087" s="278" t="str">
        <f t="shared" si="312"/>
        <v/>
      </c>
      <c r="AG2087" s="278"/>
      <c r="AH2087" s="279">
        <f t="shared" si="313"/>
        <v>17.98</v>
      </c>
      <c r="AI2087" s="279" t="str">
        <f t="shared" si="314"/>
        <v/>
      </c>
      <c r="AJ2087" s="279" t="str">
        <f t="shared" si="315"/>
        <v/>
      </c>
      <c r="AK2087" s="278"/>
      <c r="AL2087" s="278"/>
      <c r="AM2087" s="278"/>
      <c r="AN2087" s="278"/>
      <c r="AO2087" s="262"/>
      <c r="AP2087" s="262"/>
      <c r="AQ2087" s="262"/>
      <c r="AR2087" s="262"/>
      <c r="AS2087" s="262"/>
      <c r="AT2087" s="262"/>
      <c r="AU2087" s="262"/>
      <c r="AV2087" s="262"/>
      <c r="AW2087" s="262"/>
      <c r="AX2087" s="262"/>
      <c r="AY2087" s="264"/>
      <c r="AZ2087" s="264"/>
    </row>
    <row r="2088" spans="1:52" ht="27" hidden="1" customHeight="1">
      <c r="B2088" s="639">
        <v>2074</v>
      </c>
      <c r="C2088" s="639"/>
      <c r="D2088" s="640"/>
      <c r="E2088" s="640"/>
      <c r="F2088" s="640" t="str">
        <f>IFERROR(VLOOKUP(C2088,'Gebäude-Typen'!$A$7:$D$215,4,FALSE),"")</f>
        <v/>
      </c>
      <c r="G2088" s="641"/>
      <c r="H2088" s="640"/>
      <c r="I2088" s="639"/>
      <c r="J2088" s="640"/>
      <c r="K2088" s="642"/>
      <c r="L2088" s="639"/>
      <c r="M2088" s="639"/>
      <c r="N2088" s="639"/>
      <c r="O2088" s="639"/>
      <c r="P2088" s="734"/>
      <c r="Q2088" s="642"/>
      <c r="R2088" s="639"/>
      <c r="S2088" s="729" t="str">
        <f>IFERROR(ROUND(VLOOKUP(M2088,Reinigungstage,IF('Gebäude-Typen'!$C$6&lt;&gt;0,'Gebäude-Typen'!$C$6,VLOOKUP(C2088,Gebäude_Typen,2,FALSE)),FALSE),2)/2,"")</f>
        <v/>
      </c>
      <c r="T2088" s="729" t="str">
        <f>IFERROR(ROUND(VLOOKUP(N2088,Reinigungstage,IF('Gebäude-Typen'!$C$6&lt;&gt;0,'Gebäude-Typen'!$C$6,VLOOKUP(C2088,Gebäude_Typen,2,FALSE)),FALSE),2)/2,"")</f>
        <v/>
      </c>
      <c r="U2088" s="730">
        <f t="shared" si="316"/>
        <v>17.98</v>
      </c>
      <c r="V2088" s="731" t="str">
        <f>IFERROR(INDEX('2. Raumgruppen'!$A$1:$Y$33,MATCH(IF(ISERROR(SEARCH(" ",M2088,1)),MID(M2088,1,3),MID(M2088,1,SEARCH(" ",M2088,1)-1)),'2. Raumgruppen'!$B:$B,0),IF(ISERROR(SEARCH(" ",M2088,1)),MATCH('2. Raumgruppen'!$L$8,'2. Raumgruppen'!$8:$8,0),MATCH(MID(M2088,SEARCH(" ",M2088,1)+1,3),'2. Raumgruppen'!$8:$8,0))),"")</f>
        <v/>
      </c>
      <c r="W2088" s="731" t="str">
        <f>IFERROR(INDEX('2. Raumgruppen'!$A$1:$Y$33,MATCH(IF(ISERROR(SEARCH(" ",N2088,1)),MID(N2088,1,3),MID(N2088,1,SEARCH(" ",N2088,1)-1)),'2. Raumgruppen'!$B:$B,0),IF(ISERROR(SEARCH(" ",N2088,1)),MATCH('2. Raumgruppen'!$L$8,'2. Raumgruppen'!$8:$8,0),MATCH(MID(N2088,SEARCH(" ",N2088,1)+1,3),'2. Raumgruppen'!$8:$8,0))),"")</f>
        <v/>
      </c>
      <c r="X2088" s="732" t="str">
        <f t="shared" si="317"/>
        <v/>
      </c>
      <c r="Y2088" s="732" t="str">
        <f t="shared" si="318"/>
        <v/>
      </c>
      <c r="Z2088" s="733" t="str">
        <f t="shared" si="319"/>
        <v/>
      </c>
      <c r="AA2088" s="732" t="str">
        <f t="shared" si="320"/>
        <v/>
      </c>
      <c r="AB2088" s="643"/>
      <c r="AC2088" s="276"/>
      <c r="AD2088" s="277"/>
      <c r="AE2088" s="278"/>
      <c r="AF2088" s="278" t="str">
        <f t="shared" si="312"/>
        <v/>
      </c>
      <c r="AG2088" s="278"/>
      <c r="AH2088" s="279">
        <f t="shared" si="313"/>
        <v>17.98</v>
      </c>
      <c r="AI2088" s="279" t="str">
        <f t="shared" si="314"/>
        <v/>
      </c>
      <c r="AJ2088" s="279" t="str">
        <f t="shared" si="315"/>
        <v/>
      </c>
      <c r="AK2088" s="278"/>
      <c r="AL2088" s="278"/>
      <c r="AM2088" s="278"/>
      <c r="AN2088" s="278"/>
      <c r="AO2088" s="262"/>
      <c r="AP2088" s="262"/>
      <c r="AQ2088" s="262"/>
      <c r="AR2088" s="262"/>
      <c r="AS2088" s="262"/>
      <c r="AT2088" s="262"/>
      <c r="AU2088" s="262"/>
      <c r="AV2088" s="262"/>
      <c r="AW2088" s="278"/>
      <c r="AX2088" s="262"/>
      <c r="AY2088" s="262"/>
      <c r="AZ2088" s="264"/>
    </row>
    <row r="2089" spans="1:52" ht="27" hidden="1" customHeight="1">
      <c r="B2089" s="639">
        <v>2075</v>
      </c>
      <c r="C2089" s="639"/>
      <c r="D2089" s="640"/>
      <c r="E2089" s="640"/>
      <c r="F2089" s="640" t="str">
        <f>IFERROR(VLOOKUP(C2089,'Gebäude-Typen'!$A$7:$D$215,4,FALSE),"")</f>
        <v/>
      </c>
      <c r="G2089" s="641"/>
      <c r="H2089" s="640"/>
      <c r="I2089" s="639"/>
      <c r="J2089" s="640"/>
      <c r="K2089" s="642"/>
      <c r="L2089" s="639"/>
      <c r="M2089" s="639"/>
      <c r="N2089" s="639"/>
      <c r="O2089" s="639"/>
      <c r="P2089" s="734"/>
      <c r="Q2089" s="642"/>
      <c r="R2089" s="639"/>
      <c r="S2089" s="729" t="str">
        <f>IFERROR(ROUND(VLOOKUP(M2089,Reinigungstage,IF('Gebäude-Typen'!$C$6&lt;&gt;0,'Gebäude-Typen'!$C$6,VLOOKUP(C2089,Gebäude_Typen,2,FALSE)),FALSE),2)/2,"")</f>
        <v/>
      </c>
      <c r="T2089" s="729" t="str">
        <f>IFERROR(ROUND(VLOOKUP(N2089,Reinigungstage,IF('Gebäude-Typen'!$C$6&lt;&gt;0,'Gebäude-Typen'!$C$6,VLOOKUP(C2089,Gebäude_Typen,2,FALSE)),FALSE),2)/2,"")</f>
        <v/>
      </c>
      <c r="U2089" s="730">
        <f t="shared" si="316"/>
        <v>17.98</v>
      </c>
      <c r="V2089" s="731" t="str">
        <f>IFERROR(INDEX('2. Raumgruppen'!$A$1:$Y$33,MATCH(IF(ISERROR(SEARCH(" ",M2089,1)),MID(M2089,1,3),MID(M2089,1,SEARCH(" ",M2089,1)-1)),'2. Raumgruppen'!$B:$B,0),IF(ISERROR(SEARCH(" ",M2089,1)),MATCH('2. Raumgruppen'!$L$8,'2. Raumgruppen'!$8:$8,0),MATCH(MID(M2089,SEARCH(" ",M2089,1)+1,3),'2. Raumgruppen'!$8:$8,0))),"")</f>
        <v/>
      </c>
      <c r="W2089" s="731" t="str">
        <f>IFERROR(INDEX('2. Raumgruppen'!$A$1:$Y$33,MATCH(IF(ISERROR(SEARCH(" ",N2089,1)),MID(N2089,1,3),MID(N2089,1,SEARCH(" ",N2089,1)-1)),'2. Raumgruppen'!$B:$B,0),IF(ISERROR(SEARCH(" ",N2089,1)),MATCH('2. Raumgruppen'!$L$8,'2. Raumgruppen'!$8:$8,0),MATCH(MID(N2089,SEARCH(" ",N2089,1)+1,3),'2. Raumgruppen'!$8:$8,0))),"")</f>
        <v/>
      </c>
      <c r="X2089" s="732" t="str">
        <f t="shared" si="317"/>
        <v/>
      </c>
      <c r="Y2089" s="732" t="str">
        <f t="shared" si="318"/>
        <v/>
      </c>
      <c r="Z2089" s="733" t="str">
        <f t="shared" si="319"/>
        <v/>
      </c>
      <c r="AA2089" s="732" t="str">
        <f t="shared" si="320"/>
        <v/>
      </c>
      <c r="AB2089" s="643"/>
      <c r="AC2089" s="276"/>
      <c r="AD2089" s="277"/>
      <c r="AE2089" s="278"/>
      <c r="AF2089" s="278" t="str">
        <f t="shared" si="312"/>
        <v/>
      </c>
      <c r="AG2089" s="278"/>
      <c r="AH2089" s="279">
        <f t="shared" si="313"/>
        <v>17.98</v>
      </c>
      <c r="AI2089" s="279" t="str">
        <f t="shared" si="314"/>
        <v/>
      </c>
      <c r="AJ2089" s="279" t="str">
        <f t="shared" si="315"/>
        <v/>
      </c>
      <c r="AK2089" s="278"/>
      <c r="AL2089" s="278"/>
      <c r="AM2089" s="278"/>
      <c r="AN2089" s="278"/>
      <c r="AO2089" s="262"/>
      <c r="AP2089" s="262"/>
      <c r="AQ2089" s="262"/>
      <c r="AR2089" s="262"/>
      <c r="AS2089" s="262"/>
      <c r="AT2089" s="262"/>
      <c r="AU2089" s="262"/>
      <c r="AV2089" s="262"/>
      <c r="AW2089" s="262"/>
      <c r="AX2089" s="264"/>
      <c r="AY2089" s="262"/>
      <c r="AZ2089" s="262"/>
    </row>
    <row r="2090" spans="1:52" ht="27" hidden="1" customHeight="1">
      <c r="B2090" s="639">
        <v>2076</v>
      </c>
      <c r="C2090" s="639"/>
      <c r="D2090" s="640"/>
      <c r="E2090" s="640"/>
      <c r="F2090" s="640" t="str">
        <f>IFERROR(VLOOKUP(C2090,'Gebäude-Typen'!$A$7:$D$215,4,FALSE),"")</f>
        <v/>
      </c>
      <c r="G2090" s="641"/>
      <c r="H2090" s="640"/>
      <c r="I2090" s="639"/>
      <c r="J2090" s="640"/>
      <c r="K2090" s="642"/>
      <c r="L2090" s="639"/>
      <c r="M2090" s="639"/>
      <c r="N2090" s="639"/>
      <c r="O2090" s="639"/>
      <c r="P2090" s="734"/>
      <c r="Q2090" s="642"/>
      <c r="R2090" s="639"/>
      <c r="S2090" s="729" t="str">
        <f>IFERROR(ROUND(VLOOKUP(M2090,Reinigungstage,IF('Gebäude-Typen'!$C$6&lt;&gt;0,'Gebäude-Typen'!$C$6,VLOOKUP(C2090,Gebäude_Typen,2,FALSE)),FALSE),2)/2,"")</f>
        <v/>
      </c>
      <c r="T2090" s="729" t="str">
        <f>IFERROR(ROUND(VLOOKUP(N2090,Reinigungstage,IF('Gebäude-Typen'!$C$6&lt;&gt;0,'Gebäude-Typen'!$C$6,VLOOKUP(C2090,Gebäude_Typen,2,FALSE)),FALSE),2)/2,"")</f>
        <v/>
      </c>
      <c r="U2090" s="730">
        <f t="shared" si="316"/>
        <v>17.98</v>
      </c>
      <c r="V2090" s="731" t="str">
        <f>IFERROR(INDEX('2. Raumgruppen'!$A$1:$Y$33,MATCH(IF(ISERROR(SEARCH(" ",M2090,1)),MID(M2090,1,3),MID(M2090,1,SEARCH(" ",M2090,1)-1)),'2. Raumgruppen'!$B:$B,0),IF(ISERROR(SEARCH(" ",M2090,1)),MATCH('2. Raumgruppen'!$L$8,'2. Raumgruppen'!$8:$8,0),MATCH(MID(M2090,SEARCH(" ",M2090,1)+1,3),'2. Raumgruppen'!$8:$8,0))),"")</f>
        <v/>
      </c>
      <c r="W2090" s="731" t="str">
        <f>IFERROR(INDEX('2. Raumgruppen'!$A$1:$Y$33,MATCH(IF(ISERROR(SEARCH(" ",N2090,1)),MID(N2090,1,3),MID(N2090,1,SEARCH(" ",N2090,1)-1)),'2. Raumgruppen'!$B:$B,0),IF(ISERROR(SEARCH(" ",N2090,1)),MATCH('2. Raumgruppen'!$L$8,'2. Raumgruppen'!$8:$8,0),MATCH(MID(N2090,SEARCH(" ",N2090,1)+1,3),'2. Raumgruppen'!$8:$8,0))),"")</f>
        <v/>
      </c>
      <c r="X2090" s="732" t="str">
        <f t="shared" si="317"/>
        <v/>
      </c>
      <c r="Y2090" s="732" t="str">
        <f t="shared" si="318"/>
        <v/>
      </c>
      <c r="Z2090" s="733" t="str">
        <f t="shared" si="319"/>
        <v/>
      </c>
      <c r="AA2090" s="732" t="str">
        <f t="shared" si="320"/>
        <v/>
      </c>
      <c r="AB2090" s="643"/>
      <c r="AC2090" s="276"/>
      <c r="AD2090" s="277"/>
      <c r="AE2090" s="278"/>
      <c r="AF2090" s="278" t="str">
        <f t="shared" si="312"/>
        <v/>
      </c>
      <c r="AG2090" s="278"/>
      <c r="AH2090" s="279">
        <f t="shared" si="313"/>
        <v>17.98</v>
      </c>
      <c r="AI2090" s="279" t="str">
        <f t="shared" si="314"/>
        <v/>
      </c>
      <c r="AJ2090" s="279" t="str">
        <f t="shared" si="315"/>
        <v/>
      </c>
      <c r="AK2090" s="278"/>
      <c r="AL2090" s="278"/>
      <c r="AM2090" s="278"/>
      <c r="AN2090" s="278"/>
      <c r="AO2090" s="262"/>
      <c r="AP2090" s="262"/>
      <c r="AQ2090" s="262"/>
      <c r="AR2090" s="262"/>
      <c r="AS2090" s="262"/>
      <c r="AT2090" s="262"/>
      <c r="AU2090" s="262"/>
      <c r="AV2090" s="262"/>
      <c r="AW2090" s="262"/>
      <c r="AX2090" s="262"/>
      <c r="AY2090" s="262"/>
      <c r="AZ2090" s="264"/>
    </row>
    <row r="2091" spans="1:52" ht="27" hidden="1" customHeight="1">
      <c r="B2091" s="639">
        <v>2077</v>
      </c>
      <c r="C2091" s="639"/>
      <c r="D2091" s="640"/>
      <c r="E2091" s="640"/>
      <c r="F2091" s="640" t="str">
        <f>IFERROR(VLOOKUP(C2091,'Gebäude-Typen'!$A$7:$D$215,4,FALSE),"")</f>
        <v/>
      </c>
      <c r="G2091" s="641"/>
      <c r="H2091" s="640"/>
      <c r="I2091" s="639"/>
      <c r="J2091" s="640"/>
      <c r="K2091" s="642"/>
      <c r="L2091" s="639"/>
      <c r="M2091" s="639"/>
      <c r="N2091" s="639"/>
      <c r="O2091" s="639"/>
      <c r="P2091" s="734"/>
      <c r="Q2091" s="642"/>
      <c r="R2091" s="639"/>
      <c r="S2091" s="729" t="str">
        <f>IFERROR(ROUND(VLOOKUP(M2091,Reinigungstage,IF('Gebäude-Typen'!$C$6&lt;&gt;0,'Gebäude-Typen'!$C$6,VLOOKUP(C2091,Gebäude_Typen,2,FALSE)),FALSE),2)/2,"")</f>
        <v/>
      </c>
      <c r="T2091" s="729" t="str">
        <f>IFERROR(ROUND(VLOOKUP(N2091,Reinigungstage,IF('Gebäude-Typen'!$C$6&lt;&gt;0,'Gebäude-Typen'!$C$6,VLOOKUP(C2091,Gebäude_Typen,2,FALSE)),FALSE),2)/2,"")</f>
        <v/>
      </c>
      <c r="U2091" s="730">
        <f t="shared" si="316"/>
        <v>17.98</v>
      </c>
      <c r="V2091" s="731" t="str">
        <f>IFERROR(INDEX('2. Raumgruppen'!$A$1:$Y$33,MATCH(IF(ISERROR(SEARCH(" ",M2091,1)),MID(M2091,1,3),MID(M2091,1,SEARCH(" ",M2091,1)-1)),'2. Raumgruppen'!$B:$B,0),IF(ISERROR(SEARCH(" ",M2091,1)),MATCH('2. Raumgruppen'!$L$8,'2. Raumgruppen'!$8:$8,0),MATCH(MID(M2091,SEARCH(" ",M2091,1)+1,3),'2. Raumgruppen'!$8:$8,0))),"")</f>
        <v/>
      </c>
      <c r="W2091" s="731" t="str">
        <f>IFERROR(INDEX('2. Raumgruppen'!$A$1:$Y$33,MATCH(IF(ISERROR(SEARCH(" ",N2091,1)),MID(N2091,1,3),MID(N2091,1,SEARCH(" ",N2091,1)-1)),'2. Raumgruppen'!$B:$B,0),IF(ISERROR(SEARCH(" ",N2091,1)),MATCH('2. Raumgruppen'!$L$8,'2. Raumgruppen'!$8:$8,0),MATCH(MID(N2091,SEARCH(" ",N2091,1)+1,3),'2. Raumgruppen'!$8:$8,0))),"")</f>
        <v/>
      </c>
      <c r="X2091" s="732" t="str">
        <f t="shared" si="317"/>
        <v/>
      </c>
      <c r="Y2091" s="732" t="str">
        <f t="shared" si="318"/>
        <v/>
      </c>
      <c r="Z2091" s="733" t="str">
        <f t="shared" si="319"/>
        <v/>
      </c>
      <c r="AA2091" s="732" t="str">
        <f t="shared" si="320"/>
        <v/>
      </c>
      <c r="AB2091" s="643"/>
      <c r="AC2091" s="276"/>
      <c r="AD2091" s="277"/>
      <c r="AE2091" s="278"/>
      <c r="AF2091" s="278" t="str">
        <f t="shared" si="312"/>
        <v/>
      </c>
      <c r="AG2091" s="278"/>
      <c r="AH2091" s="279">
        <f t="shared" si="313"/>
        <v>17.98</v>
      </c>
      <c r="AI2091" s="279" t="str">
        <f t="shared" si="314"/>
        <v/>
      </c>
      <c r="AJ2091" s="279" t="str">
        <f t="shared" si="315"/>
        <v/>
      </c>
      <c r="AK2091" s="278"/>
      <c r="AL2091" s="278"/>
      <c r="AM2091" s="278"/>
      <c r="AN2091" s="278"/>
      <c r="AO2091" s="262"/>
      <c r="AP2091" s="262"/>
      <c r="AQ2091" s="262"/>
      <c r="AR2091" s="262"/>
      <c r="AS2091" s="262"/>
      <c r="AT2091" s="262"/>
      <c r="AU2091" s="262"/>
      <c r="AV2091" s="262"/>
      <c r="AW2091" s="264"/>
      <c r="AX2091" s="262"/>
      <c r="AY2091" s="264"/>
      <c r="AZ2091" s="264"/>
    </row>
    <row r="2092" spans="1:52" ht="27" hidden="1" customHeight="1">
      <c r="B2092" s="639">
        <v>2078</v>
      </c>
      <c r="C2092" s="639"/>
      <c r="D2092" s="640"/>
      <c r="E2092" s="640"/>
      <c r="F2092" s="640" t="str">
        <f>IFERROR(VLOOKUP(C2092,'Gebäude-Typen'!$A$7:$D$215,4,FALSE),"")</f>
        <v/>
      </c>
      <c r="G2092" s="641"/>
      <c r="H2092" s="640"/>
      <c r="I2092" s="639"/>
      <c r="J2092" s="640"/>
      <c r="K2092" s="642"/>
      <c r="L2092" s="639"/>
      <c r="M2092" s="639"/>
      <c r="N2092" s="639"/>
      <c r="O2092" s="639"/>
      <c r="P2092" s="734"/>
      <c r="Q2092" s="642"/>
      <c r="R2092" s="639"/>
      <c r="S2092" s="729" t="str">
        <f>IFERROR(ROUND(VLOOKUP(M2092,Reinigungstage,IF('Gebäude-Typen'!$C$6&lt;&gt;0,'Gebäude-Typen'!$C$6,VLOOKUP(C2092,Gebäude_Typen,2,FALSE)),FALSE),2)/2,"")</f>
        <v/>
      </c>
      <c r="T2092" s="729" t="str">
        <f>IFERROR(ROUND(VLOOKUP(N2092,Reinigungstage,IF('Gebäude-Typen'!$C$6&lt;&gt;0,'Gebäude-Typen'!$C$6,VLOOKUP(C2092,Gebäude_Typen,2,FALSE)),FALSE),2)/2,"")</f>
        <v/>
      </c>
      <c r="U2092" s="730">
        <f t="shared" si="316"/>
        <v>17.98</v>
      </c>
      <c r="V2092" s="731" t="str">
        <f>IFERROR(INDEX('2. Raumgruppen'!$A$1:$Y$33,MATCH(IF(ISERROR(SEARCH(" ",M2092,1)),MID(M2092,1,3),MID(M2092,1,SEARCH(" ",M2092,1)-1)),'2. Raumgruppen'!$B:$B,0),IF(ISERROR(SEARCH(" ",M2092,1)),MATCH('2. Raumgruppen'!$L$8,'2. Raumgruppen'!$8:$8,0),MATCH(MID(M2092,SEARCH(" ",M2092,1)+1,3),'2. Raumgruppen'!$8:$8,0))),"")</f>
        <v/>
      </c>
      <c r="W2092" s="731" t="str">
        <f>IFERROR(INDEX('2. Raumgruppen'!$A$1:$Y$33,MATCH(IF(ISERROR(SEARCH(" ",N2092,1)),MID(N2092,1,3),MID(N2092,1,SEARCH(" ",N2092,1)-1)),'2. Raumgruppen'!$B:$B,0),IF(ISERROR(SEARCH(" ",N2092,1)),MATCH('2. Raumgruppen'!$L$8,'2. Raumgruppen'!$8:$8,0),MATCH(MID(N2092,SEARCH(" ",N2092,1)+1,3),'2. Raumgruppen'!$8:$8,0))),"")</f>
        <v/>
      </c>
      <c r="X2092" s="732" t="str">
        <f t="shared" si="317"/>
        <v/>
      </c>
      <c r="Y2092" s="732" t="str">
        <f t="shared" si="318"/>
        <v/>
      </c>
      <c r="Z2092" s="733" t="str">
        <f t="shared" si="319"/>
        <v/>
      </c>
      <c r="AA2092" s="732" t="str">
        <f t="shared" si="320"/>
        <v/>
      </c>
      <c r="AB2092" s="643"/>
      <c r="AC2092" s="276"/>
      <c r="AD2092" s="277"/>
      <c r="AE2092" s="278"/>
      <c r="AF2092" s="278" t="str">
        <f t="shared" si="312"/>
        <v/>
      </c>
      <c r="AG2092" s="278"/>
      <c r="AH2092" s="279">
        <f t="shared" si="313"/>
        <v>17.98</v>
      </c>
      <c r="AI2092" s="279" t="str">
        <f t="shared" si="314"/>
        <v/>
      </c>
      <c r="AJ2092" s="279" t="str">
        <f t="shared" si="315"/>
        <v/>
      </c>
      <c r="AK2092" s="278"/>
      <c r="AL2092" s="278"/>
      <c r="AM2092" s="278"/>
      <c r="AN2092" s="278"/>
      <c r="AO2092" s="262"/>
      <c r="AP2092" s="262"/>
      <c r="AQ2092" s="262"/>
      <c r="AR2092" s="262"/>
      <c r="AS2092" s="262"/>
      <c r="AT2092" s="262"/>
      <c r="AU2092" s="262"/>
      <c r="AV2092" s="262"/>
      <c r="AW2092" s="264"/>
      <c r="AX2092" s="264"/>
      <c r="AY2092" s="262"/>
      <c r="AZ2092" s="264"/>
    </row>
    <row r="2093" spans="1:52" ht="27" hidden="1" customHeight="1">
      <c r="B2093" s="639">
        <v>2079</v>
      </c>
      <c r="C2093" s="639"/>
      <c r="D2093" s="640"/>
      <c r="E2093" s="640"/>
      <c r="F2093" s="640" t="str">
        <f>IFERROR(VLOOKUP(C2093,'Gebäude-Typen'!$A$7:$D$215,4,FALSE),"")</f>
        <v/>
      </c>
      <c r="G2093" s="641"/>
      <c r="H2093" s="640"/>
      <c r="I2093" s="639"/>
      <c r="J2093" s="640"/>
      <c r="K2093" s="642"/>
      <c r="L2093" s="639"/>
      <c r="M2093" s="639"/>
      <c r="N2093" s="639"/>
      <c r="O2093" s="639"/>
      <c r="P2093" s="734"/>
      <c r="Q2093" s="642"/>
      <c r="R2093" s="639"/>
      <c r="S2093" s="729" t="str">
        <f>IFERROR(ROUND(VLOOKUP(M2093,Reinigungstage,IF('Gebäude-Typen'!$C$6&lt;&gt;0,'Gebäude-Typen'!$C$6,VLOOKUP(C2093,Gebäude_Typen,2,FALSE)),FALSE),2)/2,"")</f>
        <v/>
      </c>
      <c r="T2093" s="729" t="str">
        <f>IFERROR(ROUND(VLOOKUP(N2093,Reinigungstage,IF('Gebäude-Typen'!$C$6&lt;&gt;0,'Gebäude-Typen'!$C$6,VLOOKUP(C2093,Gebäude_Typen,2,FALSE)),FALSE),2)/2,"")</f>
        <v/>
      </c>
      <c r="U2093" s="730">
        <f t="shared" si="316"/>
        <v>17.98</v>
      </c>
      <c r="V2093" s="731" t="str">
        <f>IFERROR(INDEX('2. Raumgruppen'!$A$1:$Y$33,MATCH(IF(ISERROR(SEARCH(" ",M2093,1)),MID(M2093,1,3),MID(M2093,1,SEARCH(" ",M2093,1)-1)),'2. Raumgruppen'!$B:$B,0),IF(ISERROR(SEARCH(" ",M2093,1)),MATCH('2. Raumgruppen'!$L$8,'2. Raumgruppen'!$8:$8,0),MATCH(MID(M2093,SEARCH(" ",M2093,1)+1,3),'2. Raumgruppen'!$8:$8,0))),"")</f>
        <v/>
      </c>
      <c r="W2093" s="731" t="str">
        <f>IFERROR(INDEX('2. Raumgruppen'!$A$1:$Y$33,MATCH(IF(ISERROR(SEARCH(" ",N2093,1)),MID(N2093,1,3),MID(N2093,1,SEARCH(" ",N2093,1)-1)),'2. Raumgruppen'!$B:$B,0),IF(ISERROR(SEARCH(" ",N2093,1)),MATCH('2. Raumgruppen'!$L$8,'2. Raumgruppen'!$8:$8,0),MATCH(MID(N2093,SEARCH(" ",N2093,1)+1,3),'2. Raumgruppen'!$8:$8,0))),"")</f>
        <v/>
      </c>
      <c r="X2093" s="732" t="str">
        <f t="shared" si="317"/>
        <v/>
      </c>
      <c r="Y2093" s="732" t="str">
        <f t="shared" si="318"/>
        <v/>
      </c>
      <c r="Z2093" s="733" t="str">
        <f t="shared" si="319"/>
        <v/>
      </c>
      <c r="AA2093" s="732" t="str">
        <f t="shared" si="320"/>
        <v/>
      </c>
      <c r="AB2093" s="643"/>
      <c r="AC2093" s="276"/>
      <c r="AD2093" s="277"/>
      <c r="AE2093" s="278"/>
      <c r="AF2093" s="278" t="str">
        <f t="shared" si="312"/>
        <v/>
      </c>
      <c r="AG2093" s="278"/>
      <c r="AH2093" s="279">
        <f t="shared" si="313"/>
        <v>17.98</v>
      </c>
      <c r="AI2093" s="279" t="str">
        <f t="shared" si="314"/>
        <v/>
      </c>
      <c r="AJ2093" s="279" t="str">
        <f t="shared" si="315"/>
        <v/>
      </c>
      <c r="AK2093" s="278"/>
      <c r="AL2093" s="278"/>
      <c r="AM2093" s="278"/>
      <c r="AN2093" s="278"/>
      <c r="AO2093" s="262"/>
      <c r="AP2093" s="262"/>
      <c r="AQ2093" s="262"/>
      <c r="AR2093" s="262"/>
      <c r="AS2093" s="262"/>
      <c r="AT2093" s="262"/>
      <c r="AU2093" s="262"/>
      <c r="AV2093" s="262"/>
      <c r="AW2093" s="264"/>
      <c r="AX2093" s="262"/>
      <c r="AY2093" s="262"/>
      <c r="AZ2093" s="262"/>
    </row>
    <row r="2094" spans="1:52" ht="27" hidden="1" customHeight="1">
      <c r="B2094" s="639">
        <v>2080</v>
      </c>
      <c r="C2094" s="639"/>
      <c r="D2094" s="640"/>
      <c r="E2094" s="640"/>
      <c r="F2094" s="640" t="str">
        <f>IFERROR(VLOOKUP(C2094,'Gebäude-Typen'!$A$7:$D$215,4,FALSE),"")</f>
        <v/>
      </c>
      <c r="G2094" s="641"/>
      <c r="H2094" s="640"/>
      <c r="I2094" s="639"/>
      <c r="J2094" s="640"/>
      <c r="K2094" s="642"/>
      <c r="L2094" s="639"/>
      <c r="M2094" s="639"/>
      <c r="N2094" s="639"/>
      <c r="O2094" s="639"/>
      <c r="P2094" s="734"/>
      <c r="Q2094" s="642"/>
      <c r="R2094" s="639"/>
      <c r="S2094" s="729" t="str">
        <f>IFERROR(ROUND(VLOOKUP(M2094,Reinigungstage,IF('Gebäude-Typen'!$C$6&lt;&gt;0,'Gebäude-Typen'!$C$6,VLOOKUP(C2094,Gebäude_Typen,2,FALSE)),FALSE),2)/2,"")</f>
        <v/>
      </c>
      <c r="T2094" s="729" t="str">
        <f>IFERROR(ROUND(VLOOKUP(N2094,Reinigungstage,IF('Gebäude-Typen'!$C$6&lt;&gt;0,'Gebäude-Typen'!$C$6,VLOOKUP(C2094,Gebäude_Typen,2,FALSE)),FALSE),2)/2,"")</f>
        <v/>
      </c>
      <c r="U2094" s="730">
        <f t="shared" si="316"/>
        <v>17.98</v>
      </c>
      <c r="V2094" s="731" t="str">
        <f>IFERROR(INDEX('2. Raumgruppen'!$A$1:$Y$33,MATCH(IF(ISERROR(SEARCH(" ",M2094,1)),MID(M2094,1,3),MID(M2094,1,SEARCH(" ",M2094,1)-1)),'2. Raumgruppen'!$B:$B,0),IF(ISERROR(SEARCH(" ",M2094,1)),MATCH('2. Raumgruppen'!$L$8,'2. Raumgruppen'!$8:$8,0),MATCH(MID(M2094,SEARCH(" ",M2094,1)+1,3),'2. Raumgruppen'!$8:$8,0))),"")</f>
        <v/>
      </c>
      <c r="W2094" s="731" t="str">
        <f>IFERROR(INDEX('2. Raumgruppen'!$A$1:$Y$33,MATCH(IF(ISERROR(SEARCH(" ",N2094,1)),MID(N2094,1,3),MID(N2094,1,SEARCH(" ",N2094,1)-1)),'2. Raumgruppen'!$B:$B,0),IF(ISERROR(SEARCH(" ",N2094,1)),MATCH('2. Raumgruppen'!$L$8,'2. Raumgruppen'!$8:$8,0),MATCH(MID(N2094,SEARCH(" ",N2094,1)+1,3),'2. Raumgruppen'!$8:$8,0))),"")</f>
        <v/>
      </c>
      <c r="X2094" s="732" t="str">
        <f t="shared" si="317"/>
        <v/>
      </c>
      <c r="Y2094" s="732" t="str">
        <f t="shared" si="318"/>
        <v/>
      </c>
      <c r="Z2094" s="733" t="str">
        <f t="shared" si="319"/>
        <v/>
      </c>
      <c r="AA2094" s="732" t="str">
        <f t="shared" si="320"/>
        <v/>
      </c>
      <c r="AB2094" s="643"/>
      <c r="AC2094" s="276"/>
      <c r="AD2094" s="277"/>
      <c r="AE2094" s="278"/>
      <c r="AF2094" s="278" t="str">
        <f t="shared" si="312"/>
        <v/>
      </c>
      <c r="AG2094" s="278"/>
      <c r="AH2094" s="279">
        <f t="shared" si="313"/>
        <v>17.98</v>
      </c>
      <c r="AI2094" s="279" t="str">
        <f t="shared" si="314"/>
        <v/>
      </c>
      <c r="AJ2094" s="279" t="str">
        <f t="shared" si="315"/>
        <v/>
      </c>
      <c r="AK2094" s="278"/>
      <c r="AL2094" s="278"/>
      <c r="AM2094" s="278"/>
      <c r="AN2094" s="278"/>
      <c r="AO2094" s="262"/>
      <c r="AP2094" s="262"/>
      <c r="AQ2094" s="262"/>
      <c r="AR2094" s="262"/>
      <c r="AS2094" s="262"/>
      <c r="AT2094" s="262"/>
      <c r="AU2094" s="262"/>
      <c r="AV2094" s="262"/>
      <c r="AW2094" s="262"/>
      <c r="AX2094" s="262"/>
      <c r="AY2094" s="278"/>
      <c r="AZ2094" s="262"/>
    </row>
    <row r="2095" spans="1:52" ht="27" hidden="1" customHeight="1">
      <c r="A2095" s="264"/>
      <c r="B2095" s="639">
        <v>2081</v>
      </c>
      <c r="C2095" s="639"/>
      <c r="D2095" s="640"/>
      <c r="E2095" s="640"/>
      <c r="F2095" s="640" t="str">
        <f>IFERROR(VLOOKUP(C2095,'Gebäude-Typen'!$A$7:$D$215,4,FALSE),"")</f>
        <v/>
      </c>
      <c r="G2095" s="641"/>
      <c r="H2095" s="640"/>
      <c r="I2095" s="639"/>
      <c r="J2095" s="640"/>
      <c r="K2095" s="642"/>
      <c r="L2095" s="639"/>
      <c r="M2095" s="639"/>
      <c r="N2095" s="639"/>
      <c r="O2095" s="639"/>
      <c r="P2095" s="734"/>
      <c r="Q2095" s="642"/>
      <c r="R2095" s="639"/>
      <c r="S2095" s="729" t="str">
        <f>IFERROR(ROUND(VLOOKUP(M2095,Reinigungstage,IF('Gebäude-Typen'!$C$6&lt;&gt;0,'Gebäude-Typen'!$C$6,VLOOKUP(C2095,Gebäude_Typen,2,FALSE)),FALSE),2)/2,"")</f>
        <v/>
      </c>
      <c r="T2095" s="729" t="str">
        <f>IFERROR(ROUND(VLOOKUP(N2095,Reinigungstage,IF('Gebäude-Typen'!$C$6&lt;&gt;0,'Gebäude-Typen'!$C$6,VLOOKUP(C2095,Gebäude_Typen,2,FALSE)),FALSE),2)/2,"")</f>
        <v/>
      </c>
      <c r="U2095" s="730">
        <f t="shared" si="316"/>
        <v>17.98</v>
      </c>
      <c r="V2095" s="731" t="str">
        <f>IFERROR(INDEX('2. Raumgruppen'!$A$1:$Y$33,MATCH(IF(ISERROR(SEARCH(" ",M2095,1)),MID(M2095,1,3),MID(M2095,1,SEARCH(" ",M2095,1)-1)),'2. Raumgruppen'!$B:$B,0),IF(ISERROR(SEARCH(" ",M2095,1)),MATCH('2. Raumgruppen'!$L$8,'2. Raumgruppen'!$8:$8,0),MATCH(MID(M2095,SEARCH(" ",M2095,1)+1,3),'2. Raumgruppen'!$8:$8,0))),"")</f>
        <v/>
      </c>
      <c r="W2095" s="731" t="str">
        <f>IFERROR(INDEX('2. Raumgruppen'!$A$1:$Y$33,MATCH(IF(ISERROR(SEARCH(" ",N2095,1)),MID(N2095,1,3),MID(N2095,1,SEARCH(" ",N2095,1)-1)),'2. Raumgruppen'!$B:$B,0),IF(ISERROR(SEARCH(" ",N2095,1)),MATCH('2. Raumgruppen'!$L$8,'2. Raumgruppen'!$8:$8,0),MATCH(MID(N2095,SEARCH(" ",N2095,1)+1,3),'2. Raumgruppen'!$8:$8,0))),"")</f>
        <v/>
      </c>
      <c r="X2095" s="732" t="str">
        <f t="shared" si="317"/>
        <v/>
      </c>
      <c r="Y2095" s="732" t="str">
        <f t="shared" si="318"/>
        <v/>
      </c>
      <c r="Z2095" s="733" t="str">
        <f t="shared" si="319"/>
        <v/>
      </c>
      <c r="AA2095" s="732" t="str">
        <f t="shared" si="320"/>
        <v/>
      </c>
      <c r="AB2095" s="643"/>
      <c r="AC2095" s="276"/>
      <c r="AD2095" s="277"/>
      <c r="AE2095" s="278"/>
      <c r="AF2095" s="278" t="str">
        <f t="shared" si="312"/>
        <v/>
      </c>
      <c r="AG2095" s="278"/>
      <c r="AH2095" s="279">
        <f t="shared" si="313"/>
        <v>17.98</v>
      </c>
      <c r="AI2095" s="279" t="str">
        <f t="shared" si="314"/>
        <v/>
      </c>
      <c r="AJ2095" s="279" t="str">
        <f t="shared" si="315"/>
        <v/>
      </c>
      <c r="AK2095" s="278"/>
      <c r="AL2095" s="278"/>
      <c r="AM2095" s="278"/>
      <c r="AN2095" s="278"/>
      <c r="AO2095" s="262"/>
      <c r="AP2095" s="262"/>
      <c r="AQ2095" s="262"/>
      <c r="AR2095" s="262"/>
      <c r="AS2095" s="262"/>
      <c r="AT2095" s="262"/>
      <c r="AU2095" s="262"/>
      <c r="AV2095" s="262"/>
      <c r="AW2095" s="264"/>
      <c r="AX2095" s="262"/>
      <c r="AY2095" s="264"/>
      <c r="AZ2095" s="262"/>
    </row>
    <row r="2096" spans="1:52" ht="27" hidden="1" customHeight="1">
      <c r="B2096" s="639">
        <v>2082</v>
      </c>
      <c r="C2096" s="639"/>
      <c r="D2096" s="640"/>
      <c r="E2096" s="640"/>
      <c r="F2096" s="640" t="str">
        <f>IFERROR(VLOOKUP(C2096,'Gebäude-Typen'!$A$7:$D$215,4,FALSE),"")</f>
        <v/>
      </c>
      <c r="G2096" s="641"/>
      <c r="H2096" s="640"/>
      <c r="I2096" s="639"/>
      <c r="J2096" s="640"/>
      <c r="K2096" s="642"/>
      <c r="L2096" s="639"/>
      <c r="M2096" s="639"/>
      <c r="N2096" s="639"/>
      <c r="O2096" s="639"/>
      <c r="P2096" s="734"/>
      <c r="Q2096" s="642"/>
      <c r="R2096" s="639"/>
      <c r="S2096" s="729" t="str">
        <f>IFERROR(ROUND(VLOOKUP(M2096,Reinigungstage,IF('Gebäude-Typen'!$C$6&lt;&gt;0,'Gebäude-Typen'!$C$6,VLOOKUP(C2096,Gebäude_Typen,2,FALSE)),FALSE),2)/2,"")</f>
        <v/>
      </c>
      <c r="T2096" s="729" t="str">
        <f>IFERROR(ROUND(VLOOKUP(N2096,Reinigungstage,IF('Gebäude-Typen'!$C$6&lt;&gt;0,'Gebäude-Typen'!$C$6,VLOOKUP(C2096,Gebäude_Typen,2,FALSE)),FALSE),2)/2,"")</f>
        <v/>
      </c>
      <c r="U2096" s="730">
        <f t="shared" si="316"/>
        <v>17.98</v>
      </c>
      <c r="V2096" s="731" t="str">
        <f>IFERROR(INDEX('2. Raumgruppen'!$A$1:$Y$33,MATCH(IF(ISERROR(SEARCH(" ",M2096,1)),MID(M2096,1,3),MID(M2096,1,SEARCH(" ",M2096,1)-1)),'2. Raumgruppen'!$B:$B,0),IF(ISERROR(SEARCH(" ",M2096,1)),MATCH('2. Raumgruppen'!$L$8,'2. Raumgruppen'!$8:$8,0),MATCH(MID(M2096,SEARCH(" ",M2096,1)+1,3),'2. Raumgruppen'!$8:$8,0))),"")</f>
        <v/>
      </c>
      <c r="W2096" s="731" t="str">
        <f>IFERROR(INDEX('2. Raumgruppen'!$A$1:$Y$33,MATCH(IF(ISERROR(SEARCH(" ",N2096,1)),MID(N2096,1,3),MID(N2096,1,SEARCH(" ",N2096,1)-1)),'2. Raumgruppen'!$B:$B,0),IF(ISERROR(SEARCH(" ",N2096,1)),MATCH('2. Raumgruppen'!$L$8,'2. Raumgruppen'!$8:$8,0),MATCH(MID(N2096,SEARCH(" ",N2096,1)+1,3),'2. Raumgruppen'!$8:$8,0))),"")</f>
        <v/>
      </c>
      <c r="X2096" s="732" t="str">
        <f t="shared" si="317"/>
        <v/>
      </c>
      <c r="Y2096" s="732" t="str">
        <f t="shared" si="318"/>
        <v/>
      </c>
      <c r="Z2096" s="733" t="str">
        <f t="shared" si="319"/>
        <v/>
      </c>
      <c r="AA2096" s="732" t="str">
        <f t="shared" si="320"/>
        <v/>
      </c>
      <c r="AB2096" s="643"/>
      <c r="AC2096" s="276"/>
      <c r="AD2096" s="277"/>
      <c r="AE2096" s="278"/>
      <c r="AF2096" s="278" t="str">
        <f t="shared" si="312"/>
        <v/>
      </c>
      <c r="AG2096" s="278"/>
      <c r="AH2096" s="279">
        <f t="shared" si="313"/>
        <v>17.98</v>
      </c>
      <c r="AI2096" s="279" t="str">
        <f t="shared" si="314"/>
        <v/>
      </c>
      <c r="AJ2096" s="279" t="str">
        <f t="shared" si="315"/>
        <v/>
      </c>
      <c r="AK2096" s="278"/>
      <c r="AL2096" s="278"/>
      <c r="AM2096" s="278"/>
      <c r="AN2096" s="278"/>
      <c r="AO2096" s="262"/>
      <c r="AP2096" s="262"/>
      <c r="AQ2096" s="262"/>
      <c r="AR2096" s="262"/>
      <c r="AS2096" s="262"/>
      <c r="AT2096" s="262"/>
      <c r="AU2096" s="262"/>
      <c r="AV2096" s="262"/>
      <c r="AW2096" s="262"/>
      <c r="AX2096" s="262"/>
      <c r="AY2096" s="262"/>
      <c r="AZ2096" s="264"/>
    </row>
    <row r="2097" spans="1:52" ht="27" hidden="1" customHeight="1">
      <c r="B2097" s="639">
        <v>2083</v>
      </c>
      <c r="C2097" s="639"/>
      <c r="D2097" s="640"/>
      <c r="E2097" s="640"/>
      <c r="F2097" s="640" t="str">
        <f>IFERROR(VLOOKUP(C2097,'Gebäude-Typen'!$A$7:$D$215,4,FALSE),"")</f>
        <v/>
      </c>
      <c r="G2097" s="641"/>
      <c r="H2097" s="640"/>
      <c r="I2097" s="639"/>
      <c r="J2097" s="640"/>
      <c r="K2097" s="642"/>
      <c r="L2097" s="639"/>
      <c r="M2097" s="639"/>
      <c r="N2097" s="639"/>
      <c r="O2097" s="639"/>
      <c r="P2097" s="734"/>
      <c r="Q2097" s="642"/>
      <c r="R2097" s="639"/>
      <c r="S2097" s="729" t="str">
        <f>IFERROR(ROUND(VLOOKUP(M2097,Reinigungstage,IF('Gebäude-Typen'!$C$6&lt;&gt;0,'Gebäude-Typen'!$C$6,VLOOKUP(C2097,Gebäude_Typen,2,FALSE)),FALSE),2)/2,"")</f>
        <v/>
      </c>
      <c r="T2097" s="729" t="str">
        <f>IFERROR(ROUND(VLOOKUP(N2097,Reinigungstage,IF('Gebäude-Typen'!$C$6&lt;&gt;0,'Gebäude-Typen'!$C$6,VLOOKUP(C2097,Gebäude_Typen,2,FALSE)),FALSE),2)/2,"")</f>
        <v/>
      </c>
      <c r="U2097" s="730">
        <f t="shared" si="316"/>
        <v>17.98</v>
      </c>
      <c r="V2097" s="731" t="str">
        <f>IFERROR(INDEX('2. Raumgruppen'!$A$1:$Y$33,MATCH(IF(ISERROR(SEARCH(" ",M2097,1)),MID(M2097,1,3),MID(M2097,1,SEARCH(" ",M2097,1)-1)),'2. Raumgruppen'!$B:$B,0),IF(ISERROR(SEARCH(" ",M2097,1)),MATCH('2. Raumgruppen'!$L$8,'2. Raumgruppen'!$8:$8,0),MATCH(MID(M2097,SEARCH(" ",M2097,1)+1,3),'2. Raumgruppen'!$8:$8,0))),"")</f>
        <v/>
      </c>
      <c r="W2097" s="731" t="str">
        <f>IFERROR(INDEX('2. Raumgruppen'!$A$1:$Y$33,MATCH(IF(ISERROR(SEARCH(" ",N2097,1)),MID(N2097,1,3),MID(N2097,1,SEARCH(" ",N2097,1)-1)),'2. Raumgruppen'!$B:$B,0),IF(ISERROR(SEARCH(" ",N2097,1)),MATCH('2. Raumgruppen'!$L$8,'2. Raumgruppen'!$8:$8,0),MATCH(MID(N2097,SEARCH(" ",N2097,1)+1,3),'2. Raumgruppen'!$8:$8,0))),"")</f>
        <v/>
      </c>
      <c r="X2097" s="732" t="str">
        <f t="shared" si="317"/>
        <v/>
      </c>
      <c r="Y2097" s="732" t="str">
        <f t="shared" si="318"/>
        <v/>
      </c>
      <c r="Z2097" s="733" t="str">
        <f t="shared" si="319"/>
        <v/>
      </c>
      <c r="AA2097" s="732" t="str">
        <f t="shared" si="320"/>
        <v/>
      </c>
      <c r="AB2097" s="643"/>
      <c r="AC2097" s="276"/>
      <c r="AD2097" s="277"/>
      <c r="AE2097" s="278"/>
      <c r="AF2097" s="278" t="str">
        <f t="shared" si="312"/>
        <v/>
      </c>
      <c r="AG2097" s="278"/>
      <c r="AH2097" s="279">
        <f t="shared" si="313"/>
        <v>17.98</v>
      </c>
      <c r="AI2097" s="279" t="str">
        <f t="shared" si="314"/>
        <v/>
      </c>
      <c r="AJ2097" s="279" t="str">
        <f t="shared" si="315"/>
        <v/>
      </c>
      <c r="AK2097" s="278"/>
      <c r="AL2097" s="278"/>
      <c r="AM2097" s="278"/>
      <c r="AN2097" s="278"/>
      <c r="AO2097" s="262"/>
      <c r="AP2097" s="262"/>
      <c r="AQ2097" s="262"/>
      <c r="AR2097" s="262"/>
      <c r="AS2097" s="262"/>
      <c r="AT2097" s="262"/>
      <c r="AU2097" s="262"/>
      <c r="AV2097" s="262"/>
      <c r="AW2097" s="264"/>
      <c r="AX2097" s="264"/>
      <c r="AY2097" s="264"/>
      <c r="AZ2097" s="264"/>
    </row>
    <row r="2098" spans="1:52" ht="27" hidden="1" customHeight="1">
      <c r="B2098" s="639">
        <v>2084</v>
      </c>
      <c r="C2098" s="639"/>
      <c r="D2098" s="640"/>
      <c r="E2098" s="640"/>
      <c r="F2098" s="640" t="str">
        <f>IFERROR(VLOOKUP(C2098,'Gebäude-Typen'!$A$7:$D$215,4,FALSE),"")</f>
        <v/>
      </c>
      <c r="G2098" s="641"/>
      <c r="H2098" s="640"/>
      <c r="I2098" s="639"/>
      <c r="J2098" s="640"/>
      <c r="K2098" s="642"/>
      <c r="L2098" s="639"/>
      <c r="M2098" s="639"/>
      <c r="N2098" s="639"/>
      <c r="O2098" s="639"/>
      <c r="P2098" s="734"/>
      <c r="Q2098" s="642"/>
      <c r="R2098" s="639"/>
      <c r="S2098" s="729" t="str">
        <f>IFERROR(ROUND(VLOOKUP(M2098,Reinigungstage,IF('Gebäude-Typen'!$C$6&lt;&gt;0,'Gebäude-Typen'!$C$6,VLOOKUP(C2098,Gebäude_Typen,2,FALSE)),FALSE),2)/2,"")</f>
        <v/>
      </c>
      <c r="T2098" s="729" t="str">
        <f>IFERROR(ROUND(VLOOKUP(N2098,Reinigungstage,IF('Gebäude-Typen'!$C$6&lt;&gt;0,'Gebäude-Typen'!$C$6,VLOOKUP(C2098,Gebäude_Typen,2,FALSE)),FALSE),2)/2,"")</f>
        <v/>
      </c>
      <c r="U2098" s="730">
        <f t="shared" si="316"/>
        <v>17.98</v>
      </c>
      <c r="V2098" s="731" t="str">
        <f>IFERROR(INDEX('2. Raumgruppen'!$A$1:$Y$33,MATCH(IF(ISERROR(SEARCH(" ",M2098,1)),MID(M2098,1,3),MID(M2098,1,SEARCH(" ",M2098,1)-1)),'2. Raumgruppen'!$B:$B,0),IF(ISERROR(SEARCH(" ",M2098,1)),MATCH('2. Raumgruppen'!$L$8,'2. Raumgruppen'!$8:$8,0),MATCH(MID(M2098,SEARCH(" ",M2098,1)+1,3),'2. Raumgruppen'!$8:$8,0))),"")</f>
        <v/>
      </c>
      <c r="W2098" s="731" t="str">
        <f>IFERROR(INDEX('2. Raumgruppen'!$A$1:$Y$33,MATCH(IF(ISERROR(SEARCH(" ",N2098,1)),MID(N2098,1,3),MID(N2098,1,SEARCH(" ",N2098,1)-1)),'2. Raumgruppen'!$B:$B,0),IF(ISERROR(SEARCH(" ",N2098,1)),MATCH('2. Raumgruppen'!$L$8,'2. Raumgruppen'!$8:$8,0),MATCH(MID(N2098,SEARCH(" ",N2098,1)+1,3),'2. Raumgruppen'!$8:$8,0))),"")</f>
        <v/>
      </c>
      <c r="X2098" s="732" t="str">
        <f t="shared" si="317"/>
        <v/>
      </c>
      <c r="Y2098" s="732" t="str">
        <f t="shared" si="318"/>
        <v/>
      </c>
      <c r="Z2098" s="733" t="str">
        <f t="shared" si="319"/>
        <v/>
      </c>
      <c r="AA2098" s="732" t="str">
        <f t="shared" si="320"/>
        <v/>
      </c>
      <c r="AB2098" s="643"/>
      <c r="AC2098" s="276"/>
      <c r="AD2098" s="277"/>
      <c r="AE2098" s="278"/>
      <c r="AF2098" s="278" t="str">
        <f t="shared" si="312"/>
        <v/>
      </c>
      <c r="AG2098" s="278"/>
      <c r="AH2098" s="279">
        <f t="shared" si="313"/>
        <v>17.98</v>
      </c>
      <c r="AI2098" s="279" t="str">
        <f t="shared" si="314"/>
        <v/>
      </c>
      <c r="AJ2098" s="279" t="str">
        <f t="shared" si="315"/>
        <v/>
      </c>
      <c r="AK2098" s="278"/>
      <c r="AL2098" s="278"/>
      <c r="AM2098" s="278"/>
      <c r="AN2098" s="278"/>
      <c r="AO2098" s="262"/>
      <c r="AP2098" s="262"/>
      <c r="AQ2098" s="262"/>
      <c r="AR2098" s="262"/>
      <c r="AS2098" s="262"/>
      <c r="AT2098" s="262"/>
      <c r="AU2098" s="262"/>
      <c r="AV2098" s="262"/>
      <c r="AW2098" s="262"/>
      <c r="AX2098" s="262"/>
      <c r="AY2098" s="262"/>
      <c r="AZ2098" s="262"/>
    </row>
    <row r="2099" spans="1:52" ht="27" hidden="1" customHeight="1">
      <c r="B2099" s="639">
        <v>2085</v>
      </c>
      <c r="C2099" s="639"/>
      <c r="D2099" s="640"/>
      <c r="E2099" s="640"/>
      <c r="F2099" s="640" t="str">
        <f>IFERROR(VLOOKUP(C2099,'Gebäude-Typen'!$A$7:$D$215,4,FALSE),"")</f>
        <v/>
      </c>
      <c r="G2099" s="641"/>
      <c r="H2099" s="640"/>
      <c r="I2099" s="639"/>
      <c r="J2099" s="640"/>
      <c r="K2099" s="642"/>
      <c r="L2099" s="639"/>
      <c r="M2099" s="639"/>
      <c r="N2099" s="639"/>
      <c r="O2099" s="639"/>
      <c r="P2099" s="734"/>
      <c r="Q2099" s="642"/>
      <c r="R2099" s="639"/>
      <c r="S2099" s="729" t="str">
        <f>IFERROR(ROUND(VLOOKUP(M2099,Reinigungstage,IF('Gebäude-Typen'!$C$6&lt;&gt;0,'Gebäude-Typen'!$C$6,VLOOKUP(C2099,Gebäude_Typen,2,FALSE)),FALSE),2)/2,"")</f>
        <v/>
      </c>
      <c r="T2099" s="729" t="str">
        <f>IFERROR(ROUND(VLOOKUP(N2099,Reinigungstage,IF('Gebäude-Typen'!$C$6&lt;&gt;0,'Gebäude-Typen'!$C$6,VLOOKUP(C2099,Gebäude_Typen,2,FALSE)),FALSE),2)/2,"")</f>
        <v/>
      </c>
      <c r="U2099" s="730">
        <f t="shared" si="316"/>
        <v>17.98</v>
      </c>
      <c r="V2099" s="731" t="str">
        <f>IFERROR(INDEX('2. Raumgruppen'!$A$1:$Y$33,MATCH(IF(ISERROR(SEARCH(" ",M2099,1)),MID(M2099,1,3),MID(M2099,1,SEARCH(" ",M2099,1)-1)),'2. Raumgruppen'!$B:$B,0),IF(ISERROR(SEARCH(" ",M2099,1)),MATCH('2. Raumgruppen'!$L$8,'2. Raumgruppen'!$8:$8,0),MATCH(MID(M2099,SEARCH(" ",M2099,1)+1,3),'2. Raumgruppen'!$8:$8,0))),"")</f>
        <v/>
      </c>
      <c r="W2099" s="731" t="str">
        <f>IFERROR(INDEX('2. Raumgruppen'!$A$1:$Y$33,MATCH(IF(ISERROR(SEARCH(" ",N2099,1)),MID(N2099,1,3),MID(N2099,1,SEARCH(" ",N2099,1)-1)),'2. Raumgruppen'!$B:$B,0),IF(ISERROR(SEARCH(" ",N2099,1)),MATCH('2. Raumgruppen'!$L$8,'2. Raumgruppen'!$8:$8,0),MATCH(MID(N2099,SEARCH(" ",N2099,1)+1,3),'2. Raumgruppen'!$8:$8,0))),"")</f>
        <v/>
      </c>
      <c r="X2099" s="732" t="str">
        <f t="shared" si="317"/>
        <v/>
      </c>
      <c r="Y2099" s="732" t="str">
        <f t="shared" si="318"/>
        <v/>
      </c>
      <c r="Z2099" s="733" t="str">
        <f t="shared" si="319"/>
        <v/>
      </c>
      <c r="AA2099" s="732" t="str">
        <f t="shared" si="320"/>
        <v/>
      </c>
      <c r="AB2099" s="643"/>
      <c r="AC2099" s="276"/>
      <c r="AD2099" s="277"/>
      <c r="AE2099" s="278"/>
      <c r="AF2099" s="278" t="str">
        <f t="shared" si="312"/>
        <v/>
      </c>
      <c r="AG2099" s="278"/>
      <c r="AH2099" s="279">
        <f t="shared" si="313"/>
        <v>17.98</v>
      </c>
      <c r="AI2099" s="279" t="str">
        <f t="shared" si="314"/>
        <v/>
      </c>
      <c r="AJ2099" s="279" t="str">
        <f t="shared" si="315"/>
        <v/>
      </c>
      <c r="AK2099" s="278"/>
      <c r="AL2099" s="278"/>
      <c r="AM2099" s="278"/>
      <c r="AN2099" s="278"/>
      <c r="AO2099" s="262"/>
      <c r="AP2099" s="262"/>
      <c r="AQ2099" s="262"/>
      <c r="AR2099" s="262"/>
      <c r="AS2099" s="262"/>
      <c r="AT2099" s="262"/>
      <c r="AU2099" s="262"/>
      <c r="AV2099" s="262"/>
      <c r="AW2099" s="262"/>
      <c r="AX2099" s="262"/>
      <c r="AY2099" s="262"/>
      <c r="AZ2099" s="262"/>
    </row>
    <row r="2100" spans="1:52" ht="27" hidden="1" customHeight="1">
      <c r="B2100" s="639">
        <v>2086</v>
      </c>
      <c r="C2100" s="639"/>
      <c r="D2100" s="640"/>
      <c r="E2100" s="640"/>
      <c r="F2100" s="640" t="str">
        <f>IFERROR(VLOOKUP(C2100,'Gebäude-Typen'!$A$7:$D$215,4,FALSE),"")</f>
        <v/>
      </c>
      <c r="G2100" s="641"/>
      <c r="H2100" s="640"/>
      <c r="I2100" s="639"/>
      <c r="J2100" s="640"/>
      <c r="K2100" s="642"/>
      <c r="L2100" s="639"/>
      <c r="M2100" s="639"/>
      <c r="N2100" s="639"/>
      <c r="O2100" s="639"/>
      <c r="P2100" s="734"/>
      <c r="Q2100" s="642"/>
      <c r="R2100" s="639"/>
      <c r="S2100" s="729" t="str">
        <f>IFERROR(ROUND(VLOOKUP(M2100,Reinigungstage,IF('Gebäude-Typen'!$C$6&lt;&gt;0,'Gebäude-Typen'!$C$6,VLOOKUP(C2100,Gebäude_Typen,2,FALSE)),FALSE),2)/2,"")</f>
        <v/>
      </c>
      <c r="T2100" s="729" t="str">
        <f>IFERROR(ROUND(VLOOKUP(N2100,Reinigungstage,IF('Gebäude-Typen'!$C$6&lt;&gt;0,'Gebäude-Typen'!$C$6,VLOOKUP(C2100,Gebäude_Typen,2,FALSE)),FALSE),2)/2,"")</f>
        <v/>
      </c>
      <c r="U2100" s="730">
        <f t="shared" si="316"/>
        <v>17.98</v>
      </c>
      <c r="V2100" s="731" t="str">
        <f>IFERROR(INDEX('2. Raumgruppen'!$A$1:$Y$33,MATCH(IF(ISERROR(SEARCH(" ",M2100,1)),MID(M2100,1,3),MID(M2100,1,SEARCH(" ",M2100,1)-1)),'2. Raumgruppen'!$B:$B,0),IF(ISERROR(SEARCH(" ",M2100,1)),MATCH('2. Raumgruppen'!$L$8,'2. Raumgruppen'!$8:$8,0),MATCH(MID(M2100,SEARCH(" ",M2100,1)+1,3),'2. Raumgruppen'!$8:$8,0))),"")</f>
        <v/>
      </c>
      <c r="W2100" s="731" t="str">
        <f>IFERROR(INDEX('2. Raumgruppen'!$A$1:$Y$33,MATCH(IF(ISERROR(SEARCH(" ",N2100,1)),MID(N2100,1,3),MID(N2100,1,SEARCH(" ",N2100,1)-1)),'2. Raumgruppen'!$B:$B,0),IF(ISERROR(SEARCH(" ",N2100,1)),MATCH('2. Raumgruppen'!$L$8,'2. Raumgruppen'!$8:$8,0),MATCH(MID(N2100,SEARCH(" ",N2100,1)+1,3),'2. Raumgruppen'!$8:$8,0))),"")</f>
        <v/>
      </c>
      <c r="X2100" s="732" t="str">
        <f t="shared" si="317"/>
        <v/>
      </c>
      <c r="Y2100" s="732" t="str">
        <f t="shared" si="318"/>
        <v/>
      </c>
      <c r="Z2100" s="733" t="str">
        <f t="shared" si="319"/>
        <v/>
      </c>
      <c r="AA2100" s="732" t="str">
        <f t="shared" si="320"/>
        <v/>
      </c>
      <c r="AB2100" s="643"/>
      <c r="AC2100" s="276"/>
      <c r="AD2100" s="277"/>
      <c r="AE2100" s="278"/>
      <c r="AF2100" s="278" t="str">
        <f t="shared" si="312"/>
        <v/>
      </c>
      <c r="AG2100" s="278"/>
      <c r="AH2100" s="279">
        <f t="shared" si="313"/>
        <v>17.98</v>
      </c>
      <c r="AI2100" s="279" t="str">
        <f t="shared" si="314"/>
        <v/>
      </c>
      <c r="AJ2100" s="279" t="str">
        <f t="shared" si="315"/>
        <v/>
      </c>
      <c r="AK2100" s="278"/>
      <c r="AL2100" s="278"/>
      <c r="AM2100" s="278"/>
      <c r="AN2100" s="278"/>
      <c r="AO2100" s="262"/>
      <c r="AP2100" s="262"/>
      <c r="AQ2100" s="262"/>
      <c r="AR2100" s="262"/>
      <c r="AS2100" s="262"/>
      <c r="AT2100" s="262"/>
      <c r="AU2100" s="262"/>
      <c r="AV2100" s="262"/>
      <c r="AW2100" s="264"/>
      <c r="AX2100" s="262"/>
      <c r="AY2100" s="262"/>
      <c r="AZ2100" s="262"/>
    </row>
    <row r="2101" spans="1:52" ht="27" hidden="1" customHeight="1">
      <c r="B2101" s="639">
        <v>2087</v>
      </c>
      <c r="C2101" s="639"/>
      <c r="D2101" s="640"/>
      <c r="E2101" s="640"/>
      <c r="F2101" s="640" t="str">
        <f>IFERROR(VLOOKUP(C2101,'Gebäude-Typen'!$A$7:$D$215,4,FALSE),"")</f>
        <v/>
      </c>
      <c r="G2101" s="641"/>
      <c r="H2101" s="640"/>
      <c r="I2101" s="639"/>
      <c r="J2101" s="640"/>
      <c r="K2101" s="642"/>
      <c r="L2101" s="639"/>
      <c r="M2101" s="639"/>
      <c r="N2101" s="639"/>
      <c r="O2101" s="639"/>
      <c r="P2101" s="734"/>
      <c r="Q2101" s="642"/>
      <c r="R2101" s="639"/>
      <c r="S2101" s="729" t="str">
        <f>IFERROR(ROUND(VLOOKUP(M2101,Reinigungstage,IF('Gebäude-Typen'!$C$6&lt;&gt;0,'Gebäude-Typen'!$C$6,VLOOKUP(C2101,Gebäude_Typen,2,FALSE)),FALSE),2)/2,"")</f>
        <v/>
      </c>
      <c r="T2101" s="729" t="str">
        <f>IFERROR(ROUND(VLOOKUP(N2101,Reinigungstage,IF('Gebäude-Typen'!$C$6&lt;&gt;0,'Gebäude-Typen'!$C$6,VLOOKUP(C2101,Gebäude_Typen,2,FALSE)),FALSE),2)/2,"")</f>
        <v/>
      </c>
      <c r="U2101" s="730">
        <f t="shared" si="316"/>
        <v>17.98</v>
      </c>
      <c r="V2101" s="731" t="str">
        <f>IFERROR(INDEX('2. Raumgruppen'!$A$1:$Y$33,MATCH(IF(ISERROR(SEARCH(" ",M2101,1)),MID(M2101,1,3),MID(M2101,1,SEARCH(" ",M2101,1)-1)),'2. Raumgruppen'!$B:$B,0),IF(ISERROR(SEARCH(" ",M2101,1)),MATCH('2. Raumgruppen'!$L$8,'2. Raumgruppen'!$8:$8,0),MATCH(MID(M2101,SEARCH(" ",M2101,1)+1,3),'2. Raumgruppen'!$8:$8,0))),"")</f>
        <v/>
      </c>
      <c r="W2101" s="731" t="str">
        <f>IFERROR(INDEX('2. Raumgruppen'!$A$1:$Y$33,MATCH(IF(ISERROR(SEARCH(" ",N2101,1)),MID(N2101,1,3),MID(N2101,1,SEARCH(" ",N2101,1)-1)),'2. Raumgruppen'!$B:$B,0),IF(ISERROR(SEARCH(" ",N2101,1)),MATCH('2. Raumgruppen'!$L$8,'2. Raumgruppen'!$8:$8,0),MATCH(MID(N2101,SEARCH(" ",N2101,1)+1,3),'2. Raumgruppen'!$8:$8,0))),"")</f>
        <v/>
      </c>
      <c r="X2101" s="732" t="str">
        <f t="shared" si="317"/>
        <v/>
      </c>
      <c r="Y2101" s="732" t="str">
        <f t="shared" si="318"/>
        <v/>
      </c>
      <c r="Z2101" s="733" t="str">
        <f t="shared" si="319"/>
        <v/>
      </c>
      <c r="AA2101" s="732" t="str">
        <f t="shared" si="320"/>
        <v/>
      </c>
      <c r="AB2101" s="643"/>
      <c r="AC2101" s="276"/>
      <c r="AD2101" s="277"/>
      <c r="AE2101" s="278"/>
      <c r="AF2101" s="278" t="str">
        <f t="shared" ref="AF2101:AF2164" si="321">LEFT(N2101,1)</f>
        <v/>
      </c>
      <c r="AG2101" s="278"/>
      <c r="AH2101" s="279">
        <f t="shared" ref="AH2101:AH2164" si="322">IF(U2101=SVS,U2101,"")</f>
        <v>17.98</v>
      </c>
      <c r="AI2101" s="279" t="str">
        <f t="shared" ref="AI2101:AI2164" si="323">IF(U2101=SVSg,U2101,"")</f>
        <v/>
      </c>
      <c r="AJ2101" s="279" t="str">
        <f t="shared" ref="AJ2101:AJ2164" si="324">IF(AND(U2101&lt;&gt;SVS,U2101&lt;&gt;SVSg,T2101&lt;&gt;0),U2101,"")</f>
        <v/>
      </c>
      <c r="AK2101" s="278"/>
      <c r="AL2101" s="278"/>
      <c r="AM2101" s="278"/>
      <c r="AN2101" s="278"/>
      <c r="AO2101" s="262"/>
      <c r="AP2101" s="262"/>
      <c r="AQ2101" s="262"/>
      <c r="AR2101" s="262"/>
      <c r="AS2101" s="262"/>
      <c r="AT2101" s="262"/>
      <c r="AU2101" s="262"/>
      <c r="AV2101" s="262"/>
      <c r="AW2101" s="262"/>
      <c r="AX2101" s="264"/>
      <c r="AY2101" s="264"/>
      <c r="AZ2101" s="262"/>
    </row>
    <row r="2102" spans="1:52" ht="27" hidden="1" customHeight="1">
      <c r="B2102" s="639">
        <v>2088</v>
      </c>
      <c r="C2102" s="639"/>
      <c r="D2102" s="640"/>
      <c r="E2102" s="640"/>
      <c r="F2102" s="640" t="str">
        <f>IFERROR(VLOOKUP(C2102,'Gebäude-Typen'!$A$7:$D$215,4,FALSE),"")</f>
        <v/>
      </c>
      <c r="G2102" s="641"/>
      <c r="H2102" s="640"/>
      <c r="I2102" s="639"/>
      <c r="J2102" s="640"/>
      <c r="K2102" s="642"/>
      <c r="L2102" s="639"/>
      <c r="M2102" s="639"/>
      <c r="N2102" s="639"/>
      <c r="O2102" s="639"/>
      <c r="P2102" s="734"/>
      <c r="Q2102" s="642"/>
      <c r="R2102" s="639"/>
      <c r="S2102" s="729" t="str">
        <f>IFERROR(ROUND(VLOOKUP(M2102,Reinigungstage,IF('Gebäude-Typen'!$C$6&lt;&gt;0,'Gebäude-Typen'!$C$6,VLOOKUP(C2102,Gebäude_Typen,2,FALSE)),FALSE),2)/2,"")</f>
        <v/>
      </c>
      <c r="T2102" s="729" t="str">
        <f>IFERROR(ROUND(VLOOKUP(N2102,Reinigungstage,IF('Gebäude-Typen'!$C$6&lt;&gt;0,'Gebäude-Typen'!$C$6,VLOOKUP(C2102,Gebäude_Typen,2,FALSE)),FALSE),2)/2,"")</f>
        <v/>
      </c>
      <c r="U2102" s="730">
        <f t="shared" si="316"/>
        <v>17.98</v>
      </c>
      <c r="V2102" s="731" t="str">
        <f>IFERROR(INDEX('2. Raumgruppen'!$A$1:$Y$33,MATCH(IF(ISERROR(SEARCH(" ",M2102,1)),MID(M2102,1,3),MID(M2102,1,SEARCH(" ",M2102,1)-1)),'2. Raumgruppen'!$B:$B,0),IF(ISERROR(SEARCH(" ",M2102,1)),MATCH('2. Raumgruppen'!$L$8,'2. Raumgruppen'!$8:$8,0),MATCH(MID(M2102,SEARCH(" ",M2102,1)+1,3),'2. Raumgruppen'!$8:$8,0))),"")</f>
        <v/>
      </c>
      <c r="W2102" s="731" t="str">
        <f>IFERROR(INDEX('2. Raumgruppen'!$A$1:$Y$33,MATCH(IF(ISERROR(SEARCH(" ",N2102,1)),MID(N2102,1,3),MID(N2102,1,SEARCH(" ",N2102,1)-1)),'2. Raumgruppen'!$B:$B,0),IF(ISERROR(SEARCH(" ",N2102,1)),MATCH('2. Raumgruppen'!$L$8,'2. Raumgruppen'!$8:$8,0),MATCH(MID(N2102,SEARCH(" ",N2102,1)+1,3),'2. Raumgruppen'!$8:$8,0))),"")</f>
        <v/>
      </c>
      <c r="X2102" s="732" t="str">
        <f t="shared" si="317"/>
        <v/>
      </c>
      <c r="Y2102" s="732" t="str">
        <f t="shared" si="318"/>
        <v/>
      </c>
      <c r="Z2102" s="733" t="str">
        <f t="shared" si="319"/>
        <v/>
      </c>
      <c r="AA2102" s="732" t="str">
        <f t="shared" si="320"/>
        <v/>
      </c>
      <c r="AB2102" s="643"/>
      <c r="AC2102" s="276"/>
      <c r="AD2102" s="277"/>
      <c r="AE2102" s="278"/>
      <c r="AF2102" s="278" t="str">
        <f t="shared" si="321"/>
        <v/>
      </c>
      <c r="AG2102" s="278"/>
      <c r="AH2102" s="279">
        <f t="shared" si="322"/>
        <v>17.98</v>
      </c>
      <c r="AI2102" s="279" t="str">
        <f t="shared" si="323"/>
        <v/>
      </c>
      <c r="AJ2102" s="279" t="str">
        <f t="shared" si="324"/>
        <v/>
      </c>
      <c r="AK2102" s="278"/>
      <c r="AL2102" s="278"/>
      <c r="AM2102" s="278"/>
      <c r="AN2102" s="278"/>
      <c r="AO2102" s="262"/>
      <c r="AP2102" s="262"/>
      <c r="AQ2102" s="262"/>
      <c r="AR2102" s="262"/>
      <c r="AS2102" s="262"/>
      <c r="AT2102" s="262"/>
      <c r="AU2102" s="262"/>
      <c r="AV2102" s="262"/>
      <c r="AW2102" s="264"/>
      <c r="AX2102" s="264"/>
      <c r="AY2102" s="264"/>
      <c r="AZ2102" s="264"/>
    </row>
    <row r="2103" spans="1:52" ht="27" hidden="1" customHeight="1">
      <c r="A2103" s="264"/>
      <c r="B2103" s="639">
        <v>2089</v>
      </c>
      <c r="C2103" s="639"/>
      <c r="D2103" s="640"/>
      <c r="E2103" s="640"/>
      <c r="F2103" s="640" t="str">
        <f>IFERROR(VLOOKUP(C2103,'Gebäude-Typen'!$A$7:$D$215,4,FALSE),"")</f>
        <v/>
      </c>
      <c r="G2103" s="641"/>
      <c r="H2103" s="640"/>
      <c r="I2103" s="639"/>
      <c r="J2103" s="640"/>
      <c r="K2103" s="642"/>
      <c r="L2103" s="639"/>
      <c r="M2103" s="639"/>
      <c r="N2103" s="639"/>
      <c r="O2103" s="639"/>
      <c r="P2103" s="734"/>
      <c r="Q2103" s="642"/>
      <c r="R2103" s="639"/>
      <c r="S2103" s="729" t="str">
        <f>IFERROR(ROUND(VLOOKUP(M2103,Reinigungstage,IF('Gebäude-Typen'!$C$6&lt;&gt;0,'Gebäude-Typen'!$C$6,VLOOKUP(C2103,Gebäude_Typen,2,FALSE)),FALSE),2)/2,"")</f>
        <v/>
      </c>
      <c r="T2103" s="729" t="str">
        <f>IFERROR(ROUND(VLOOKUP(N2103,Reinigungstage,IF('Gebäude-Typen'!$C$6&lt;&gt;0,'Gebäude-Typen'!$C$6,VLOOKUP(C2103,Gebäude_Typen,2,FALSE)),FALSE),2)/2,"")</f>
        <v/>
      </c>
      <c r="U2103" s="730">
        <f t="shared" si="316"/>
        <v>17.98</v>
      </c>
      <c r="V2103" s="731" t="str">
        <f>IFERROR(INDEX('2. Raumgruppen'!$A$1:$Y$33,MATCH(IF(ISERROR(SEARCH(" ",M2103,1)),MID(M2103,1,3),MID(M2103,1,SEARCH(" ",M2103,1)-1)),'2. Raumgruppen'!$B:$B,0),IF(ISERROR(SEARCH(" ",M2103,1)),MATCH('2. Raumgruppen'!$L$8,'2. Raumgruppen'!$8:$8,0),MATCH(MID(M2103,SEARCH(" ",M2103,1)+1,3),'2. Raumgruppen'!$8:$8,0))),"")</f>
        <v/>
      </c>
      <c r="W2103" s="731" t="str">
        <f>IFERROR(INDEX('2. Raumgruppen'!$A$1:$Y$33,MATCH(IF(ISERROR(SEARCH(" ",N2103,1)),MID(N2103,1,3),MID(N2103,1,SEARCH(" ",N2103,1)-1)),'2. Raumgruppen'!$B:$B,0),IF(ISERROR(SEARCH(" ",N2103,1)),MATCH('2. Raumgruppen'!$L$8,'2. Raumgruppen'!$8:$8,0),MATCH(MID(N2103,SEARCH(" ",N2103,1)+1,3),'2. Raumgruppen'!$8:$8,0))),"")</f>
        <v/>
      </c>
      <c r="X2103" s="732" t="str">
        <f t="shared" si="317"/>
        <v/>
      </c>
      <c r="Y2103" s="732" t="str">
        <f t="shared" si="318"/>
        <v/>
      </c>
      <c r="Z2103" s="733" t="str">
        <f t="shared" si="319"/>
        <v/>
      </c>
      <c r="AA2103" s="732" t="str">
        <f t="shared" si="320"/>
        <v/>
      </c>
      <c r="AB2103" s="643"/>
      <c r="AC2103" s="276"/>
      <c r="AD2103" s="277"/>
      <c r="AE2103" s="278"/>
      <c r="AF2103" s="278" t="str">
        <f t="shared" si="321"/>
        <v/>
      </c>
      <c r="AG2103" s="278"/>
      <c r="AH2103" s="279">
        <f t="shared" si="322"/>
        <v>17.98</v>
      </c>
      <c r="AI2103" s="279" t="str">
        <f t="shared" si="323"/>
        <v/>
      </c>
      <c r="AJ2103" s="279" t="str">
        <f t="shared" si="324"/>
        <v/>
      </c>
      <c r="AK2103" s="278"/>
      <c r="AL2103" s="278"/>
      <c r="AM2103" s="278"/>
      <c r="AN2103" s="278"/>
      <c r="AO2103" s="262"/>
      <c r="AP2103" s="262"/>
      <c r="AQ2103" s="262"/>
      <c r="AR2103" s="262"/>
      <c r="AS2103" s="262"/>
      <c r="AT2103" s="262"/>
      <c r="AU2103" s="262"/>
      <c r="AV2103" s="262"/>
      <c r="AW2103" s="262"/>
      <c r="AX2103" s="264"/>
      <c r="AY2103" s="278"/>
      <c r="AZ2103" s="264"/>
    </row>
    <row r="2104" spans="1:52" ht="27" hidden="1" customHeight="1">
      <c r="A2104" s="264"/>
      <c r="B2104" s="639">
        <v>2090</v>
      </c>
      <c r="C2104" s="639"/>
      <c r="D2104" s="640"/>
      <c r="E2104" s="640"/>
      <c r="F2104" s="640" t="str">
        <f>IFERROR(VLOOKUP(C2104,'Gebäude-Typen'!$A$7:$D$215,4,FALSE),"")</f>
        <v/>
      </c>
      <c r="G2104" s="641"/>
      <c r="H2104" s="640"/>
      <c r="I2104" s="639"/>
      <c r="J2104" s="640"/>
      <c r="K2104" s="642"/>
      <c r="L2104" s="639"/>
      <c r="M2104" s="639"/>
      <c r="N2104" s="639"/>
      <c r="O2104" s="639"/>
      <c r="P2104" s="734"/>
      <c r="Q2104" s="642"/>
      <c r="R2104" s="639"/>
      <c r="S2104" s="729" t="str">
        <f>IFERROR(ROUND(VLOOKUP(M2104,Reinigungstage,IF('Gebäude-Typen'!$C$6&lt;&gt;0,'Gebäude-Typen'!$C$6,VLOOKUP(C2104,Gebäude_Typen,2,FALSE)),FALSE),2)/2,"")</f>
        <v/>
      </c>
      <c r="T2104" s="729" t="str">
        <f>IFERROR(ROUND(VLOOKUP(N2104,Reinigungstage,IF('Gebäude-Typen'!$C$6&lt;&gt;0,'Gebäude-Typen'!$C$6,VLOOKUP(C2104,Gebäude_Typen,2,FALSE)),FALSE),2)/2,"")</f>
        <v/>
      </c>
      <c r="U2104" s="730">
        <f t="shared" si="316"/>
        <v>17.98</v>
      </c>
      <c r="V2104" s="731" t="str">
        <f>IFERROR(INDEX('2. Raumgruppen'!$A$1:$Y$33,MATCH(IF(ISERROR(SEARCH(" ",M2104,1)),MID(M2104,1,3),MID(M2104,1,SEARCH(" ",M2104,1)-1)),'2. Raumgruppen'!$B:$B,0),IF(ISERROR(SEARCH(" ",M2104,1)),MATCH('2. Raumgruppen'!$L$8,'2. Raumgruppen'!$8:$8,0),MATCH(MID(M2104,SEARCH(" ",M2104,1)+1,3),'2. Raumgruppen'!$8:$8,0))),"")</f>
        <v/>
      </c>
      <c r="W2104" s="731" t="str">
        <f>IFERROR(INDEX('2. Raumgruppen'!$A$1:$Y$33,MATCH(IF(ISERROR(SEARCH(" ",N2104,1)),MID(N2104,1,3),MID(N2104,1,SEARCH(" ",N2104,1)-1)),'2. Raumgruppen'!$B:$B,0),IF(ISERROR(SEARCH(" ",N2104,1)),MATCH('2. Raumgruppen'!$L$8,'2. Raumgruppen'!$8:$8,0),MATCH(MID(N2104,SEARCH(" ",N2104,1)+1,3),'2. Raumgruppen'!$8:$8,0))),"")</f>
        <v/>
      </c>
      <c r="X2104" s="732" t="str">
        <f t="shared" si="317"/>
        <v/>
      </c>
      <c r="Y2104" s="732" t="str">
        <f t="shared" si="318"/>
        <v/>
      </c>
      <c r="Z2104" s="733" t="str">
        <f t="shared" si="319"/>
        <v/>
      </c>
      <c r="AA2104" s="732" t="str">
        <f t="shared" si="320"/>
        <v/>
      </c>
      <c r="AB2104" s="643"/>
      <c r="AC2104" s="276"/>
      <c r="AD2104" s="277"/>
      <c r="AE2104" s="278"/>
      <c r="AF2104" s="278" t="str">
        <f t="shared" si="321"/>
        <v/>
      </c>
      <c r="AG2104" s="278"/>
      <c r="AH2104" s="279">
        <f t="shared" si="322"/>
        <v>17.98</v>
      </c>
      <c r="AI2104" s="279" t="str">
        <f t="shared" si="323"/>
        <v/>
      </c>
      <c r="AJ2104" s="279" t="str">
        <f t="shared" si="324"/>
        <v/>
      </c>
      <c r="AK2104" s="278"/>
      <c r="AL2104" s="278"/>
      <c r="AM2104" s="278"/>
      <c r="AN2104" s="278"/>
      <c r="AO2104" s="262"/>
      <c r="AP2104" s="262"/>
      <c r="AQ2104" s="262"/>
      <c r="AR2104" s="262"/>
      <c r="AS2104" s="262"/>
      <c r="AT2104" s="262"/>
      <c r="AU2104" s="262"/>
      <c r="AV2104" s="262"/>
      <c r="AW2104" s="264"/>
      <c r="AX2104" s="264"/>
      <c r="AY2104" s="264"/>
      <c r="AZ2104" s="262"/>
    </row>
    <row r="2105" spans="1:52" ht="27" hidden="1" customHeight="1">
      <c r="B2105" s="639">
        <v>2091</v>
      </c>
      <c r="C2105" s="639"/>
      <c r="D2105" s="640"/>
      <c r="E2105" s="640"/>
      <c r="F2105" s="640" t="str">
        <f>IFERROR(VLOOKUP(C2105,'Gebäude-Typen'!$A$7:$D$215,4,FALSE),"")</f>
        <v/>
      </c>
      <c r="G2105" s="641"/>
      <c r="H2105" s="640"/>
      <c r="I2105" s="639"/>
      <c r="J2105" s="640"/>
      <c r="K2105" s="642"/>
      <c r="L2105" s="639"/>
      <c r="M2105" s="639"/>
      <c r="N2105" s="639"/>
      <c r="O2105" s="639"/>
      <c r="P2105" s="734"/>
      <c r="Q2105" s="642"/>
      <c r="R2105" s="639"/>
      <c r="S2105" s="729" t="str">
        <f>IFERROR(ROUND(VLOOKUP(M2105,Reinigungstage,IF('Gebäude-Typen'!$C$6&lt;&gt;0,'Gebäude-Typen'!$C$6,VLOOKUP(C2105,Gebäude_Typen,2,FALSE)),FALSE),2)/2,"")</f>
        <v/>
      </c>
      <c r="T2105" s="729" t="str">
        <f>IFERROR(ROUND(VLOOKUP(N2105,Reinigungstage,IF('Gebäude-Typen'!$C$6&lt;&gt;0,'Gebäude-Typen'!$C$6,VLOOKUP(C2105,Gebäude_Typen,2,FALSE)),FALSE),2)/2,"")</f>
        <v/>
      </c>
      <c r="U2105" s="730">
        <f t="shared" si="316"/>
        <v>17.98</v>
      </c>
      <c r="V2105" s="731" t="str">
        <f>IFERROR(INDEX('2. Raumgruppen'!$A$1:$Y$33,MATCH(IF(ISERROR(SEARCH(" ",M2105,1)),MID(M2105,1,3),MID(M2105,1,SEARCH(" ",M2105,1)-1)),'2. Raumgruppen'!$B:$B,0),IF(ISERROR(SEARCH(" ",M2105,1)),MATCH('2. Raumgruppen'!$L$8,'2. Raumgruppen'!$8:$8,0),MATCH(MID(M2105,SEARCH(" ",M2105,1)+1,3),'2. Raumgruppen'!$8:$8,0))),"")</f>
        <v/>
      </c>
      <c r="W2105" s="731" t="str">
        <f>IFERROR(INDEX('2. Raumgruppen'!$A$1:$Y$33,MATCH(IF(ISERROR(SEARCH(" ",N2105,1)),MID(N2105,1,3),MID(N2105,1,SEARCH(" ",N2105,1)-1)),'2. Raumgruppen'!$B:$B,0),IF(ISERROR(SEARCH(" ",N2105,1)),MATCH('2. Raumgruppen'!$L$8,'2. Raumgruppen'!$8:$8,0),MATCH(MID(N2105,SEARCH(" ",N2105,1)+1,3),'2. Raumgruppen'!$8:$8,0))),"")</f>
        <v/>
      </c>
      <c r="X2105" s="732" t="str">
        <f t="shared" si="317"/>
        <v/>
      </c>
      <c r="Y2105" s="732" t="str">
        <f t="shared" si="318"/>
        <v/>
      </c>
      <c r="Z2105" s="733" t="str">
        <f t="shared" si="319"/>
        <v/>
      </c>
      <c r="AA2105" s="732" t="str">
        <f t="shared" si="320"/>
        <v/>
      </c>
      <c r="AB2105" s="643"/>
      <c r="AC2105" s="276"/>
      <c r="AD2105" s="277"/>
      <c r="AE2105" s="278"/>
      <c r="AF2105" s="278" t="str">
        <f t="shared" si="321"/>
        <v/>
      </c>
      <c r="AG2105" s="278"/>
      <c r="AH2105" s="279">
        <f t="shared" si="322"/>
        <v>17.98</v>
      </c>
      <c r="AI2105" s="279" t="str">
        <f t="shared" si="323"/>
        <v/>
      </c>
      <c r="AJ2105" s="279" t="str">
        <f t="shared" si="324"/>
        <v/>
      </c>
      <c r="AK2105" s="278"/>
      <c r="AL2105" s="278"/>
      <c r="AM2105" s="278"/>
      <c r="AN2105" s="278"/>
      <c r="AO2105" s="262"/>
      <c r="AP2105" s="262"/>
      <c r="AQ2105" s="262"/>
      <c r="AR2105" s="262"/>
      <c r="AS2105" s="262"/>
      <c r="AT2105" s="262"/>
      <c r="AU2105" s="262"/>
      <c r="AV2105" s="262"/>
      <c r="AW2105" s="264"/>
      <c r="AX2105" s="264"/>
      <c r="AY2105" s="262"/>
      <c r="AZ2105" s="264"/>
    </row>
    <row r="2106" spans="1:52" ht="27" hidden="1" customHeight="1">
      <c r="B2106" s="639">
        <v>2092</v>
      </c>
      <c r="C2106" s="639"/>
      <c r="D2106" s="640"/>
      <c r="E2106" s="640"/>
      <c r="F2106" s="640" t="str">
        <f>IFERROR(VLOOKUP(C2106,'Gebäude-Typen'!$A$7:$D$215,4,FALSE),"")</f>
        <v/>
      </c>
      <c r="G2106" s="641"/>
      <c r="H2106" s="640"/>
      <c r="I2106" s="639"/>
      <c r="J2106" s="640"/>
      <c r="K2106" s="642"/>
      <c r="L2106" s="639"/>
      <c r="M2106" s="639"/>
      <c r="N2106" s="639"/>
      <c r="O2106" s="639"/>
      <c r="P2106" s="734"/>
      <c r="Q2106" s="642"/>
      <c r="R2106" s="639"/>
      <c r="S2106" s="729" t="str">
        <f>IFERROR(ROUND(VLOOKUP(M2106,Reinigungstage,IF('Gebäude-Typen'!$C$6&lt;&gt;0,'Gebäude-Typen'!$C$6,VLOOKUP(C2106,Gebäude_Typen,2,FALSE)),FALSE),2)/2,"")</f>
        <v/>
      </c>
      <c r="T2106" s="729" t="str">
        <f>IFERROR(ROUND(VLOOKUP(N2106,Reinigungstage,IF('Gebäude-Typen'!$C$6&lt;&gt;0,'Gebäude-Typen'!$C$6,VLOOKUP(C2106,Gebäude_Typen,2,FALSE)),FALSE),2)/2,"")</f>
        <v/>
      </c>
      <c r="U2106" s="730">
        <f t="shared" si="316"/>
        <v>17.98</v>
      </c>
      <c r="V2106" s="731" t="str">
        <f>IFERROR(INDEX('2. Raumgruppen'!$A$1:$Y$33,MATCH(IF(ISERROR(SEARCH(" ",M2106,1)),MID(M2106,1,3),MID(M2106,1,SEARCH(" ",M2106,1)-1)),'2. Raumgruppen'!$B:$B,0),IF(ISERROR(SEARCH(" ",M2106,1)),MATCH('2. Raumgruppen'!$L$8,'2. Raumgruppen'!$8:$8,0),MATCH(MID(M2106,SEARCH(" ",M2106,1)+1,3),'2. Raumgruppen'!$8:$8,0))),"")</f>
        <v/>
      </c>
      <c r="W2106" s="731" t="str">
        <f>IFERROR(INDEX('2. Raumgruppen'!$A$1:$Y$33,MATCH(IF(ISERROR(SEARCH(" ",N2106,1)),MID(N2106,1,3),MID(N2106,1,SEARCH(" ",N2106,1)-1)),'2. Raumgruppen'!$B:$B,0),IF(ISERROR(SEARCH(" ",N2106,1)),MATCH('2. Raumgruppen'!$L$8,'2. Raumgruppen'!$8:$8,0),MATCH(MID(N2106,SEARCH(" ",N2106,1)+1,3),'2. Raumgruppen'!$8:$8,0))),"")</f>
        <v/>
      </c>
      <c r="X2106" s="732" t="str">
        <f t="shared" si="317"/>
        <v/>
      </c>
      <c r="Y2106" s="732" t="str">
        <f t="shared" si="318"/>
        <v/>
      </c>
      <c r="Z2106" s="733" t="str">
        <f t="shared" si="319"/>
        <v/>
      </c>
      <c r="AA2106" s="732" t="str">
        <f t="shared" si="320"/>
        <v/>
      </c>
      <c r="AB2106" s="643"/>
      <c r="AC2106" s="276"/>
      <c r="AD2106" s="277"/>
      <c r="AE2106" s="278"/>
      <c r="AF2106" s="278" t="str">
        <f t="shared" si="321"/>
        <v/>
      </c>
      <c r="AG2106" s="278"/>
      <c r="AH2106" s="279">
        <f t="shared" si="322"/>
        <v>17.98</v>
      </c>
      <c r="AI2106" s="279" t="str">
        <f t="shared" si="323"/>
        <v/>
      </c>
      <c r="AJ2106" s="279" t="str">
        <f t="shared" si="324"/>
        <v/>
      </c>
      <c r="AK2106" s="278"/>
      <c r="AL2106" s="278"/>
      <c r="AM2106" s="278"/>
      <c r="AN2106" s="278"/>
      <c r="AO2106" s="262"/>
      <c r="AP2106" s="262"/>
      <c r="AQ2106" s="262"/>
      <c r="AR2106" s="262"/>
      <c r="AS2106" s="262"/>
      <c r="AT2106" s="262"/>
      <c r="AU2106" s="262"/>
      <c r="AV2106" s="262"/>
      <c r="AW2106" s="264"/>
      <c r="AX2106" s="264"/>
      <c r="AY2106" s="262"/>
      <c r="AZ2106" s="262"/>
    </row>
    <row r="2107" spans="1:52" ht="27" hidden="1" customHeight="1">
      <c r="A2107" s="264"/>
      <c r="B2107" s="639">
        <v>2093</v>
      </c>
      <c r="C2107" s="639"/>
      <c r="D2107" s="640"/>
      <c r="E2107" s="640"/>
      <c r="F2107" s="640" t="str">
        <f>IFERROR(VLOOKUP(C2107,'Gebäude-Typen'!$A$7:$D$215,4,FALSE),"")</f>
        <v/>
      </c>
      <c r="G2107" s="641"/>
      <c r="H2107" s="640"/>
      <c r="I2107" s="639"/>
      <c r="J2107" s="640"/>
      <c r="K2107" s="642"/>
      <c r="L2107" s="639"/>
      <c r="M2107" s="639"/>
      <c r="N2107" s="639"/>
      <c r="O2107" s="639"/>
      <c r="P2107" s="734"/>
      <c r="Q2107" s="642"/>
      <c r="R2107" s="639"/>
      <c r="S2107" s="729" t="str">
        <f>IFERROR(ROUND(VLOOKUP(M2107,Reinigungstage,IF('Gebäude-Typen'!$C$6&lt;&gt;0,'Gebäude-Typen'!$C$6,VLOOKUP(C2107,Gebäude_Typen,2,FALSE)),FALSE),2)/2,"")</f>
        <v/>
      </c>
      <c r="T2107" s="729" t="str">
        <f>IFERROR(ROUND(VLOOKUP(N2107,Reinigungstage,IF('Gebäude-Typen'!$C$6&lt;&gt;0,'Gebäude-Typen'!$C$6,VLOOKUP(C2107,Gebäude_Typen,2,FALSE)),FALSE),2)/2,"")</f>
        <v/>
      </c>
      <c r="U2107" s="730">
        <f t="shared" si="316"/>
        <v>17.98</v>
      </c>
      <c r="V2107" s="731" t="str">
        <f>IFERROR(INDEX('2. Raumgruppen'!$A$1:$Y$33,MATCH(IF(ISERROR(SEARCH(" ",M2107,1)),MID(M2107,1,3),MID(M2107,1,SEARCH(" ",M2107,1)-1)),'2. Raumgruppen'!$B:$B,0),IF(ISERROR(SEARCH(" ",M2107,1)),MATCH('2. Raumgruppen'!$L$8,'2. Raumgruppen'!$8:$8,0),MATCH(MID(M2107,SEARCH(" ",M2107,1)+1,3),'2. Raumgruppen'!$8:$8,0))),"")</f>
        <v/>
      </c>
      <c r="W2107" s="731" t="str">
        <f>IFERROR(INDEX('2. Raumgruppen'!$A$1:$Y$33,MATCH(IF(ISERROR(SEARCH(" ",N2107,1)),MID(N2107,1,3),MID(N2107,1,SEARCH(" ",N2107,1)-1)),'2. Raumgruppen'!$B:$B,0),IF(ISERROR(SEARCH(" ",N2107,1)),MATCH('2. Raumgruppen'!$L$8,'2. Raumgruppen'!$8:$8,0),MATCH(MID(N2107,SEARCH(" ",N2107,1)+1,3),'2. Raumgruppen'!$8:$8,0))),"")</f>
        <v/>
      </c>
      <c r="X2107" s="732" t="str">
        <f t="shared" si="317"/>
        <v/>
      </c>
      <c r="Y2107" s="732" t="str">
        <f t="shared" si="318"/>
        <v/>
      </c>
      <c r="Z2107" s="733" t="str">
        <f t="shared" si="319"/>
        <v/>
      </c>
      <c r="AA2107" s="732" t="str">
        <f t="shared" si="320"/>
        <v/>
      </c>
      <c r="AB2107" s="643"/>
      <c r="AC2107" s="276"/>
      <c r="AD2107" s="277"/>
      <c r="AE2107" s="278"/>
      <c r="AF2107" s="278" t="str">
        <f t="shared" si="321"/>
        <v/>
      </c>
      <c r="AG2107" s="278"/>
      <c r="AH2107" s="279">
        <f t="shared" si="322"/>
        <v>17.98</v>
      </c>
      <c r="AI2107" s="279" t="str">
        <f t="shared" si="323"/>
        <v/>
      </c>
      <c r="AJ2107" s="279" t="str">
        <f t="shared" si="324"/>
        <v/>
      </c>
      <c r="AK2107" s="278"/>
      <c r="AL2107" s="278"/>
      <c r="AM2107" s="278"/>
      <c r="AN2107" s="278"/>
      <c r="AO2107" s="262"/>
      <c r="AP2107" s="262"/>
      <c r="AQ2107" s="262"/>
      <c r="AR2107" s="262"/>
      <c r="AS2107" s="262"/>
      <c r="AT2107" s="262"/>
      <c r="AU2107" s="262"/>
      <c r="AV2107" s="262"/>
      <c r="AW2107" s="262"/>
      <c r="AX2107" s="264"/>
      <c r="AY2107" s="262"/>
      <c r="AZ2107" s="262"/>
    </row>
    <row r="2108" spans="1:52" ht="27" hidden="1" customHeight="1">
      <c r="B2108" s="639">
        <v>2094</v>
      </c>
      <c r="C2108" s="639"/>
      <c r="D2108" s="640"/>
      <c r="E2108" s="640"/>
      <c r="F2108" s="640" t="str">
        <f>IFERROR(VLOOKUP(C2108,'Gebäude-Typen'!$A$7:$D$215,4,FALSE),"")</f>
        <v/>
      </c>
      <c r="G2108" s="641"/>
      <c r="H2108" s="640"/>
      <c r="I2108" s="639"/>
      <c r="J2108" s="640"/>
      <c r="K2108" s="642"/>
      <c r="L2108" s="639"/>
      <c r="M2108" s="639"/>
      <c r="N2108" s="639"/>
      <c r="O2108" s="639"/>
      <c r="P2108" s="734"/>
      <c r="Q2108" s="642"/>
      <c r="R2108" s="639"/>
      <c r="S2108" s="729" t="str">
        <f>IFERROR(ROUND(VLOOKUP(M2108,Reinigungstage,IF('Gebäude-Typen'!$C$6&lt;&gt;0,'Gebäude-Typen'!$C$6,VLOOKUP(C2108,Gebäude_Typen,2,FALSE)),FALSE),2)/2,"")</f>
        <v/>
      </c>
      <c r="T2108" s="729" t="str">
        <f>IFERROR(ROUND(VLOOKUP(N2108,Reinigungstage,IF('Gebäude-Typen'!$C$6&lt;&gt;0,'Gebäude-Typen'!$C$6,VLOOKUP(C2108,Gebäude_Typen,2,FALSE)),FALSE),2)/2,"")</f>
        <v/>
      </c>
      <c r="U2108" s="730">
        <f t="shared" si="316"/>
        <v>17.98</v>
      </c>
      <c r="V2108" s="731" t="str">
        <f>IFERROR(INDEX('2. Raumgruppen'!$A$1:$Y$33,MATCH(IF(ISERROR(SEARCH(" ",M2108,1)),MID(M2108,1,3),MID(M2108,1,SEARCH(" ",M2108,1)-1)),'2. Raumgruppen'!$B:$B,0),IF(ISERROR(SEARCH(" ",M2108,1)),MATCH('2. Raumgruppen'!$L$8,'2. Raumgruppen'!$8:$8,0),MATCH(MID(M2108,SEARCH(" ",M2108,1)+1,3),'2. Raumgruppen'!$8:$8,0))),"")</f>
        <v/>
      </c>
      <c r="W2108" s="731" t="str">
        <f>IFERROR(INDEX('2. Raumgruppen'!$A$1:$Y$33,MATCH(IF(ISERROR(SEARCH(" ",N2108,1)),MID(N2108,1,3),MID(N2108,1,SEARCH(" ",N2108,1)-1)),'2. Raumgruppen'!$B:$B,0),IF(ISERROR(SEARCH(" ",N2108,1)),MATCH('2. Raumgruppen'!$L$8,'2. Raumgruppen'!$8:$8,0),MATCH(MID(N2108,SEARCH(" ",N2108,1)+1,3),'2. Raumgruppen'!$8:$8,0))),"")</f>
        <v/>
      </c>
      <c r="X2108" s="732" t="str">
        <f t="shared" si="317"/>
        <v/>
      </c>
      <c r="Y2108" s="732" t="str">
        <f t="shared" si="318"/>
        <v/>
      </c>
      <c r="Z2108" s="733" t="str">
        <f t="shared" si="319"/>
        <v/>
      </c>
      <c r="AA2108" s="732" t="str">
        <f t="shared" si="320"/>
        <v/>
      </c>
      <c r="AB2108" s="643"/>
      <c r="AC2108" s="276"/>
      <c r="AD2108" s="277"/>
      <c r="AE2108" s="278"/>
      <c r="AF2108" s="278" t="str">
        <f t="shared" si="321"/>
        <v/>
      </c>
      <c r="AG2108" s="278"/>
      <c r="AH2108" s="279">
        <f t="shared" si="322"/>
        <v>17.98</v>
      </c>
      <c r="AI2108" s="279" t="str">
        <f t="shared" si="323"/>
        <v/>
      </c>
      <c r="AJ2108" s="279" t="str">
        <f t="shared" si="324"/>
        <v/>
      </c>
      <c r="AK2108" s="278"/>
      <c r="AL2108" s="278"/>
      <c r="AM2108" s="278"/>
      <c r="AN2108" s="278"/>
      <c r="AO2108" s="262"/>
      <c r="AP2108" s="262"/>
      <c r="AQ2108" s="262"/>
      <c r="AR2108" s="262"/>
      <c r="AS2108" s="262"/>
      <c r="AT2108" s="262"/>
      <c r="AU2108" s="262"/>
      <c r="AV2108" s="262"/>
      <c r="AW2108" s="262"/>
      <c r="AX2108" s="262"/>
      <c r="AY2108" s="262"/>
      <c r="AZ2108" s="262"/>
    </row>
    <row r="2109" spans="1:52" ht="27" hidden="1" customHeight="1">
      <c r="B2109" s="639">
        <v>2095</v>
      </c>
      <c r="C2109" s="639"/>
      <c r="D2109" s="640"/>
      <c r="E2109" s="640"/>
      <c r="F2109" s="640" t="str">
        <f>IFERROR(VLOOKUP(C2109,'Gebäude-Typen'!$A$7:$D$215,4,FALSE),"")</f>
        <v/>
      </c>
      <c r="G2109" s="641"/>
      <c r="H2109" s="640"/>
      <c r="I2109" s="639"/>
      <c r="J2109" s="640"/>
      <c r="K2109" s="642"/>
      <c r="L2109" s="639"/>
      <c r="M2109" s="639"/>
      <c r="N2109" s="639"/>
      <c r="O2109" s="639"/>
      <c r="P2109" s="734"/>
      <c r="Q2109" s="642"/>
      <c r="R2109" s="639"/>
      <c r="S2109" s="729" t="str">
        <f>IFERROR(ROUND(VLOOKUP(M2109,Reinigungstage,IF('Gebäude-Typen'!$C$6&lt;&gt;0,'Gebäude-Typen'!$C$6,VLOOKUP(C2109,Gebäude_Typen,2,FALSE)),FALSE),2)/2,"")</f>
        <v/>
      </c>
      <c r="T2109" s="729" t="str">
        <f>IFERROR(ROUND(VLOOKUP(N2109,Reinigungstage,IF('Gebäude-Typen'!$C$6&lt;&gt;0,'Gebäude-Typen'!$C$6,VLOOKUP(C2109,Gebäude_Typen,2,FALSE)),FALSE),2)/2,"")</f>
        <v/>
      </c>
      <c r="U2109" s="730">
        <f t="shared" si="316"/>
        <v>17.98</v>
      </c>
      <c r="V2109" s="731" t="str">
        <f>IFERROR(INDEX('2. Raumgruppen'!$A$1:$Y$33,MATCH(IF(ISERROR(SEARCH(" ",M2109,1)),MID(M2109,1,3),MID(M2109,1,SEARCH(" ",M2109,1)-1)),'2. Raumgruppen'!$B:$B,0),IF(ISERROR(SEARCH(" ",M2109,1)),MATCH('2. Raumgruppen'!$L$8,'2. Raumgruppen'!$8:$8,0),MATCH(MID(M2109,SEARCH(" ",M2109,1)+1,3),'2. Raumgruppen'!$8:$8,0))),"")</f>
        <v/>
      </c>
      <c r="W2109" s="731" t="str">
        <f>IFERROR(INDEX('2. Raumgruppen'!$A$1:$Y$33,MATCH(IF(ISERROR(SEARCH(" ",N2109,1)),MID(N2109,1,3),MID(N2109,1,SEARCH(" ",N2109,1)-1)),'2. Raumgruppen'!$B:$B,0),IF(ISERROR(SEARCH(" ",N2109,1)),MATCH('2. Raumgruppen'!$L$8,'2. Raumgruppen'!$8:$8,0),MATCH(MID(N2109,SEARCH(" ",N2109,1)+1,3),'2. Raumgruppen'!$8:$8,0))),"")</f>
        <v/>
      </c>
      <c r="X2109" s="732" t="str">
        <f t="shared" si="317"/>
        <v/>
      </c>
      <c r="Y2109" s="732" t="str">
        <f t="shared" si="318"/>
        <v/>
      </c>
      <c r="Z2109" s="733" t="str">
        <f t="shared" si="319"/>
        <v/>
      </c>
      <c r="AA2109" s="732" t="str">
        <f t="shared" si="320"/>
        <v/>
      </c>
      <c r="AB2109" s="643"/>
      <c r="AC2109" s="276"/>
      <c r="AD2109" s="277"/>
      <c r="AE2109" s="278"/>
      <c r="AF2109" s="278" t="str">
        <f t="shared" si="321"/>
        <v/>
      </c>
      <c r="AG2109" s="278"/>
      <c r="AH2109" s="279">
        <f t="shared" si="322"/>
        <v>17.98</v>
      </c>
      <c r="AI2109" s="279" t="str">
        <f t="shared" si="323"/>
        <v/>
      </c>
      <c r="AJ2109" s="279" t="str">
        <f t="shared" si="324"/>
        <v/>
      </c>
      <c r="AK2109" s="278"/>
      <c r="AL2109" s="278"/>
      <c r="AM2109" s="278"/>
      <c r="AN2109" s="278"/>
      <c r="AO2109" s="262"/>
      <c r="AP2109" s="262"/>
      <c r="AQ2109" s="262"/>
      <c r="AR2109" s="262"/>
      <c r="AS2109" s="262"/>
      <c r="AT2109" s="262"/>
      <c r="AU2109" s="262"/>
      <c r="AV2109" s="262"/>
      <c r="AW2109" s="264"/>
      <c r="AX2109" s="262"/>
      <c r="AY2109" s="262"/>
      <c r="AZ2109" s="262"/>
    </row>
    <row r="2110" spans="1:52" ht="27" hidden="1" customHeight="1">
      <c r="B2110" s="639">
        <v>2096</v>
      </c>
      <c r="C2110" s="639"/>
      <c r="D2110" s="640"/>
      <c r="E2110" s="640"/>
      <c r="F2110" s="640" t="str">
        <f>IFERROR(VLOOKUP(C2110,'Gebäude-Typen'!$A$7:$D$215,4,FALSE),"")</f>
        <v/>
      </c>
      <c r="G2110" s="641"/>
      <c r="H2110" s="640"/>
      <c r="I2110" s="639"/>
      <c r="J2110" s="640"/>
      <c r="K2110" s="642"/>
      <c r="L2110" s="639"/>
      <c r="M2110" s="639"/>
      <c r="N2110" s="639"/>
      <c r="O2110" s="639"/>
      <c r="P2110" s="734"/>
      <c r="Q2110" s="642"/>
      <c r="R2110" s="639"/>
      <c r="S2110" s="729" t="str">
        <f>IFERROR(ROUND(VLOOKUP(M2110,Reinigungstage,IF('Gebäude-Typen'!$C$6&lt;&gt;0,'Gebäude-Typen'!$C$6,VLOOKUP(C2110,Gebäude_Typen,2,FALSE)),FALSE),2)/2,"")</f>
        <v/>
      </c>
      <c r="T2110" s="729" t="str">
        <f>IFERROR(ROUND(VLOOKUP(N2110,Reinigungstage,IF('Gebäude-Typen'!$C$6&lt;&gt;0,'Gebäude-Typen'!$C$6,VLOOKUP(C2110,Gebäude_Typen,2,FALSE)),FALSE),2)/2,"")</f>
        <v/>
      </c>
      <c r="U2110" s="730">
        <f t="shared" si="316"/>
        <v>17.98</v>
      </c>
      <c r="V2110" s="731" t="str">
        <f>IFERROR(INDEX('2. Raumgruppen'!$A$1:$Y$33,MATCH(IF(ISERROR(SEARCH(" ",M2110,1)),MID(M2110,1,3),MID(M2110,1,SEARCH(" ",M2110,1)-1)),'2. Raumgruppen'!$B:$B,0),IF(ISERROR(SEARCH(" ",M2110,1)),MATCH('2. Raumgruppen'!$L$8,'2. Raumgruppen'!$8:$8,0),MATCH(MID(M2110,SEARCH(" ",M2110,1)+1,3),'2. Raumgruppen'!$8:$8,0))),"")</f>
        <v/>
      </c>
      <c r="W2110" s="731" t="str">
        <f>IFERROR(INDEX('2. Raumgruppen'!$A$1:$Y$33,MATCH(IF(ISERROR(SEARCH(" ",N2110,1)),MID(N2110,1,3),MID(N2110,1,SEARCH(" ",N2110,1)-1)),'2. Raumgruppen'!$B:$B,0),IF(ISERROR(SEARCH(" ",N2110,1)),MATCH('2. Raumgruppen'!$L$8,'2. Raumgruppen'!$8:$8,0),MATCH(MID(N2110,SEARCH(" ",N2110,1)+1,3),'2. Raumgruppen'!$8:$8,0))),"")</f>
        <v/>
      </c>
      <c r="X2110" s="732" t="str">
        <f t="shared" si="317"/>
        <v/>
      </c>
      <c r="Y2110" s="732" t="str">
        <f t="shared" si="318"/>
        <v/>
      </c>
      <c r="Z2110" s="733" t="str">
        <f t="shared" si="319"/>
        <v/>
      </c>
      <c r="AA2110" s="732" t="str">
        <f t="shared" si="320"/>
        <v/>
      </c>
      <c r="AB2110" s="643"/>
      <c r="AC2110" s="276"/>
      <c r="AD2110" s="277"/>
      <c r="AE2110" s="278"/>
      <c r="AF2110" s="278" t="str">
        <f t="shared" si="321"/>
        <v/>
      </c>
      <c r="AG2110" s="278"/>
      <c r="AH2110" s="279">
        <f t="shared" si="322"/>
        <v>17.98</v>
      </c>
      <c r="AI2110" s="279" t="str">
        <f t="shared" si="323"/>
        <v/>
      </c>
      <c r="AJ2110" s="279" t="str">
        <f t="shared" si="324"/>
        <v/>
      </c>
      <c r="AK2110" s="278"/>
      <c r="AL2110" s="278"/>
      <c r="AM2110" s="278"/>
      <c r="AN2110" s="278"/>
      <c r="AO2110" s="262"/>
      <c r="AP2110" s="262"/>
      <c r="AQ2110" s="262"/>
      <c r="AR2110" s="262"/>
      <c r="AS2110" s="262"/>
      <c r="AT2110" s="262"/>
      <c r="AU2110" s="262"/>
      <c r="AV2110" s="262"/>
      <c r="AW2110" s="262"/>
      <c r="AX2110" s="262"/>
      <c r="AY2110" s="264"/>
      <c r="AZ2110" s="264"/>
    </row>
    <row r="2111" spans="1:52" ht="27" hidden="1" customHeight="1">
      <c r="B2111" s="639">
        <v>2097</v>
      </c>
      <c r="C2111" s="639"/>
      <c r="D2111" s="640"/>
      <c r="E2111" s="640"/>
      <c r="F2111" s="640" t="str">
        <f>IFERROR(VLOOKUP(C2111,'Gebäude-Typen'!$A$7:$D$215,4,FALSE),"")</f>
        <v/>
      </c>
      <c r="G2111" s="641"/>
      <c r="H2111" s="640"/>
      <c r="I2111" s="639"/>
      <c r="J2111" s="640"/>
      <c r="K2111" s="642"/>
      <c r="L2111" s="639"/>
      <c r="M2111" s="639"/>
      <c r="N2111" s="639"/>
      <c r="O2111" s="639"/>
      <c r="P2111" s="734"/>
      <c r="Q2111" s="642"/>
      <c r="R2111" s="639"/>
      <c r="S2111" s="729" t="str">
        <f>IFERROR(ROUND(VLOOKUP(M2111,Reinigungstage,IF('Gebäude-Typen'!$C$6&lt;&gt;0,'Gebäude-Typen'!$C$6,VLOOKUP(C2111,Gebäude_Typen,2,FALSE)),FALSE),2)/2,"")</f>
        <v/>
      </c>
      <c r="T2111" s="729" t="str">
        <f>IFERROR(ROUND(VLOOKUP(N2111,Reinigungstage,IF('Gebäude-Typen'!$C$6&lt;&gt;0,'Gebäude-Typen'!$C$6,VLOOKUP(C2111,Gebäude_Typen,2,FALSE)),FALSE),2)/2,"")</f>
        <v/>
      </c>
      <c r="U2111" s="730">
        <f t="shared" si="316"/>
        <v>17.98</v>
      </c>
      <c r="V2111" s="731" t="str">
        <f>IFERROR(INDEX('2. Raumgruppen'!$A$1:$Y$33,MATCH(IF(ISERROR(SEARCH(" ",M2111,1)),MID(M2111,1,3),MID(M2111,1,SEARCH(" ",M2111,1)-1)),'2. Raumgruppen'!$B:$B,0),IF(ISERROR(SEARCH(" ",M2111,1)),MATCH('2. Raumgruppen'!$L$8,'2. Raumgruppen'!$8:$8,0),MATCH(MID(M2111,SEARCH(" ",M2111,1)+1,3),'2. Raumgruppen'!$8:$8,0))),"")</f>
        <v/>
      </c>
      <c r="W2111" s="731" t="str">
        <f>IFERROR(INDEX('2. Raumgruppen'!$A$1:$Y$33,MATCH(IF(ISERROR(SEARCH(" ",N2111,1)),MID(N2111,1,3),MID(N2111,1,SEARCH(" ",N2111,1)-1)),'2. Raumgruppen'!$B:$B,0),IF(ISERROR(SEARCH(" ",N2111,1)),MATCH('2. Raumgruppen'!$L$8,'2. Raumgruppen'!$8:$8,0),MATCH(MID(N2111,SEARCH(" ",N2111,1)+1,3),'2. Raumgruppen'!$8:$8,0))),"")</f>
        <v/>
      </c>
      <c r="X2111" s="732" t="str">
        <f t="shared" si="317"/>
        <v/>
      </c>
      <c r="Y2111" s="732" t="str">
        <f t="shared" si="318"/>
        <v/>
      </c>
      <c r="Z2111" s="733" t="str">
        <f t="shared" si="319"/>
        <v/>
      </c>
      <c r="AA2111" s="732" t="str">
        <f t="shared" si="320"/>
        <v/>
      </c>
      <c r="AB2111" s="643"/>
      <c r="AC2111" s="276"/>
      <c r="AD2111" s="277"/>
      <c r="AE2111" s="278"/>
      <c r="AF2111" s="278" t="str">
        <f t="shared" si="321"/>
        <v/>
      </c>
      <c r="AG2111" s="278"/>
      <c r="AH2111" s="279">
        <f t="shared" si="322"/>
        <v>17.98</v>
      </c>
      <c r="AI2111" s="279" t="str">
        <f t="shared" si="323"/>
        <v/>
      </c>
      <c r="AJ2111" s="279" t="str">
        <f t="shared" si="324"/>
        <v/>
      </c>
      <c r="AK2111" s="278"/>
      <c r="AL2111" s="278"/>
      <c r="AM2111" s="278"/>
      <c r="AN2111" s="278"/>
      <c r="AO2111" s="262"/>
      <c r="AP2111" s="262"/>
      <c r="AQ2111" s="262"/>
      <c r="AR2111" s="262"/>
      <c r="AS2111" s="262"/>
      <c r="AT2111" s="262"/>
      <c r="AU2111" s="262"/>
      <c r="AV2111" s="262"/>
      <c r="AW2111" s="262"/>
      <c r="AX2111" s="264"/>
      <c r="AY2111" s="262"/>
      <c r="AZ2111" s="262"/>
    </row>
    <row r="2112" spans="1:52" ht="27" hidden="1" customHeight="1">
      <c r="B2112" s="639">
        <v>2098</v>
      </c>
      <c r="C2112" s="639"/>
      <c r="D2112" s="640"/>
      <c r="E2112" s="640"/>
      <c r="F2112" s="640" t="str">
        <f>IFERROR(VLOOKUP(C2112,'Gebäude-Typen'!$A$7:$D$215,4,FALSE),"")</f>
        <v/>
      </c>
      <c r="G2112" s="641"/>
      <c r="H2112" s="640"/>
      <c r="I2112" s="639"/>
      <c r="J2112" s="640"/>
      <c r="K2112" s="642"/>
      <c r="L2112" s="639"/>
      <c r="M2112" s="639"/>
      <c r="N2112" s="639"/>
      <c r="O2112" s="639"/>
      <c r="P2112" s="734"/>
      <c r="Q2112" s="642"/>
      <c r="R2112" s="639"/>
      <c r="S2112" s="729" t="str">
        <f>IFERROR(ROUND(VLOOKUP(M2112,Reinigungstage,IF('Gebäude-Typen'!$C$6&lt;&gt;0,'Gebäude-Typen'!$C$6,VLOOKUP(C2112,Gebäude_Typen,2,FALSE)),FALSE),2)/2,"")</f>
        <v/>
      </c>
      <c r="T2112" s="729" t="str">
        <f>IFERROR(ROUND(VLOOKUP(N2112,Reinigungstage,IF('Gebäude-Typen'!$C$6&lt;&gt;0,'Gebäude-Typen'!$C$6,VLOOKUP(C2112,Gebäude_Typen,2,FALSE)),FALSE),2)/2,"")</f>
        <v/>
      </c>
      <c r="U2112" s="730">
        <f t="shared" si="316"/>
        <v>17.98</v>
      </c>
      <c r="V2112" s="731" t="str">
        <f>IFERROR(INDEX('2. Raumgruppen'!$A$1:$Y$33,MATCH(IF(ISERROR(SEARCH(" ",M2112,1)),MID(M2112,1,3),MID(M2112,1,SEARCH(" ",M2112,1)-1)),'2. Raumgruppen'!$B:$B,0),IF(ISERROR(SEARCH(" ",M2112,1)),MATCH('2. Raumgruppen'!$L$8,'2. Raumgruppen'!$8:$8,0),MATCH(MID(M2112,SEARCH(" ",M2112,1)+1,3),'2. Raumgruppen'!$8:$8,0))),"")</f>
        <v/>
      </c>
      <c r="W2112" s="731" t="str">
        <f>IFERROR(INDEX('2. Raumgruppen'!$A$1:$Y$33,MATCH(IF(ISERROR(SEARCH(" ",N2112,1)),MID(N2112,1,3),MID(N2112,1,SEARCH(" ",N2112,1)-1)),'2. Raumgruppen'!$B:$B,0),IF(ISERROR(SEARCH(" ",N2112,1)),MATCH('2. Raumgruppen'!$L$8,'2. Raumgruppen'!$8:$8,0),MATCH(MID(N2112,SEARCH(" ",N2112,1)+1,3),'2. Raumgruppen'!$8:$8,0))),"")</f>
        <v/>
      </c>
      <c r="X2112" s="732" t="str">
        <f t="shared" si="317"/>
        <v/>
      </c>
      <c r="Y2112" s="732" t="str">
        <f t="shared" si="318"/>
        <v/>
      </c>
      <c r="Z2112" s="733" t="str">
        <f t="shared" si="319"/>
        <v/>
      </c>
      <c r="AA2112" s="732" t="str">
        <f t="shared" si="320"/>
        <v/>
      </c>
      <c r="AB2112" s="643"/>
      <c r="AC2112" s="276"/>
      <c r="AD2112" s="277"/>
      <c r="AE2112" s="278"/>
      <c r="AF2112" s="278" t="str">
        <f t="shared" si="321"/>
        <v/>
      </c>
      <c r="AG2112" s="278"/>
      <c r="AH2112" s="279">
        <f t="shared" si="322"/>
        <v>17.98</v>
      </c>
      <c r="AI2112" s="279" t="str">
        <f t="shared" si="323"/>
        <v/>
      </c>
      <c r="AJ2112" s="279" t="str">
        <f t="shared" si="324"/>
        <v/>
      </c>
      <c r="AK2112" s="278"/>
      <c r="AL2112" s="278"/>
      <c r="AM2112" s="278"/>
      <c r="AN2112" s="278"/>
      <c r="AO2112" s="262"/>
      <c r="AP2112" s="262"/>
      <c r="AQ2112" s="262"/>
      <c r="AR2112" s="262"/>
      <c r="AS2112" s="262"/>
      <c r="AT2112" s="262"/>
      <c r="AU2112" s="262"/>
      <c r="AV2112" s="262"/>
      <c r="AW2112" s="262"/>
      <c r="AX2112" s="262"/>
      <c r="AY2112" s="264"/>
      <c r="AZ2112" s="278"/>
    </row>
    <row r="2113" spans="1:72" ht="27" hidden="1" customHeight="1">
      <c r="B2113" s="639">
        <v>2099</v>
      </c>
      <c r="C2113" s="639"/>
      <c r="D2113" s="640"/>
      <c r="E2113" s="640"/>
      <c r="F2113" s="640" t="str">
        <f>IFERROR(VLOOKUP(C2113,'Gebäude-Typen'!$A$7:$D$215,4,FALSE),"")</f>
        <v/>
      </c>
      <c r="G2113" s="641"/>
      <c r="H2113" s="640"/>
      <c r="I2113" s="639"/>
      <c r="J2113" s="640"/>
      <c r="K2113" s="642"/>
      <c r="L2113" s="639"/>
      <c r="M2113" s="639"/>
      <c r="N2113" s="639"/>
      <c r="O2113" s="639"/>
      <c r="P2113" s="734"/>
      <c r="Q2113" s="642"/>
      <c r="R2113" s="639"/>
      <c r="S2113" s="729" t="str">
        <f>IFERROR(ROUND(VLOOKUP(M2113,Reinigungstage,IF('Gebäude-Typen'!$C$6&lt;&gt;0,'Gebäude-Typen'!$C$6,VLOOKUP(C2113,Gebäude_Typen,2,FALSE)),FALSE),2)/2,"")</f>
        <v/>
      </c>
      <c r="T2113" s="729" t="str">
        <f>IFERROR(ROUND(VLOOKUP(N2113,Reinigungstage,IF('Gebäude-Typen'!$C$6&lt;&gt;0,'Gebäude-Typen'!$C$6,VLOOKUP(C2113,Gebäude_Typen,2,FALSE)),FALSE),2)/2,"")</f>
        <v/>
      </c>
      <c r="U2113" s="730">
        <f t="shared" si="316"/>
        <v>17.98</v>
      </c>
      <c r="V2113" s="731" t="str">
        <f>IFERROR(INDEX('2. Raumgruppen'!$A$1:$Y$33,MATCH(IF(ISERROR(SEARCH(" ",M2113,1)),MID(M2113,1,3),MID(M2113,1,SEARCH(" ",M2113,1)-1)),'2. Raumgruppen'!$B:$B,0),IF(ISERROR(SEARCH(" ",M2113,1)),MATCH('2. Raumgruppen'!$L$8,'2. Raumgruppen'!$8:$8,0),MATCH(MID(M2113,SEARCH(" ",M2113,1)+1,3),'2. Raumgruppen'!$8:$8,0))),"")</f>
        <v/>
      </c>
      <c r="W2113" s="731" t="str">
        <f>IFERROR(INDEX('2. Raumgruppen'!$A$1:$Y$33,MATCH(IF(ISERROR(SEARCH(" ",N2113,1)),MID(N2113,1,3),MID(N2113,1,SEARCH(" ",N2113,1)-1)),'2. Raumgruppen'!$B:$B,0),IF(ISERROR(SEARCH(" ",N2113,1)),MATCH('2. Raumgruppen'!$L$8,'2. Raumgruppen'!$8:$8,0),MATCH(MID(N2113,SEARCH(" ",N2113,1)+1,3),'2. Raumgruppen'!$8:$8,0))),"")</f>
        <v/>
      </c>
      <c r="X2113" s="732" t="str">
        <f t="shared" si="317"/>
        <v/>
      </c>
      <c r="Y2113" s="732" t="str">
        <f t="shared" si="318"/>
        <v/>
      </c>
      <c r="Z2113" s="733" t="str">
        <f t="shared" si="319"/>
        <v/>
      </c>
      <c r="AA2113" s="732" t="str">
        <f t="shared" si="320"/>
        <v/>
      </c>
      <c r="AB2113" s="643"/>
      <c r="AC2113" s="276"/>
      <c r="AD2113" s="277"/>
      <c r="AE2113" s="278"/>
      <c r="AF2113" s="278" t="str">
        <f t="shared" si="321"/>
        <v/>
      </c>
      <c r="AG2113" s="278"/>
      <c r="AH2113" s="279">
        <f t="shared" si="322"/>
        <v>17.98</v>
      </c>
      <c r="AI2113" s="279" t="str">
        <f t="shared" si="323"/>
        <v/>
      </c>
      <c r="AJ2113" s="279" t="str">
        <f t="shared" si="324"/>
        <v/>
      </c>
      <c r="AK2113" s="278"/>
      <c r="AL2113" s="278"/>
      <c r="AM2113" s="278"/>
      <c r="AN2113" s="278"/>
      <c r="AO2113" s="262"/>
      <c r="AP2113" s="262"/>
      <c r="AQ2113" s="262"/>
      <c r="AR2113" s="262"/>
      <c r="AS2113" s="262"/>
      <c r="AT2113" s="262"/>
      <c r="AU2113" s="262"/>
      <c r="AV2113" s="262"/>
      <c r="AW2113" s="278"/>
      <c r="AX2113" s="262"/>
      <c r="AY2113" s="262"/>
      <c r="AZ2113" s="262"/>
    </row>
    <row r="2114" spans="1:72" ht="27" hidden="1" customHeight="1">
      <c r="A2114" s="264"/>
      <c r="B2114" s="639">
        <v>2100</v>
      </c>
      <c r="C2114" s="639"/>
      <c r="D2114" s="640"/>
      <c r="E2114" s="640"/>
      <c r="F2114" s="640" t="str">
        <f>IFERROR(VLOOKUP(C2114,'Gebäude-Typen'!$A$7:$D$215,4,FALSE),"")</f>
        <v/>
      </c>
      <c r="G2114" s="641"/>
      <c r="H2114" s="640"/>
      <c r="I2114" s="639"/>
      <c r="J2114" s="640"/>
      <c r="K2114" s="642"/>
      <c r="L2114" s="639"/>
      <c r="M2114" s="639"/>
      <c r="N2114" s="639"/>
      <c r="O2114" s="639"/>
      <c r="P2114" s="734"/>
      <c r="Q2114" s="642"/>
      <c r="R2114" s="639"/>
      <c r="S2114" s="729" t="str">
        <f>IFERROR(ROUND(VLOOKUP(M2114,Reinigungstage,IF('Gebäude-Typen'!$C$6&lt;&gt;0,'Gebäude-Typen'!$C$6,VLOOKUP(C2114,Gebäude_Typen,2,FALSE)),FALSE),2)/2,"")</f>
        <v/>
      </c>
      <c r="T2114" s="729" t="str">
        <f>IFERROR(ROUND(VLOOKUP(N2114,Reinigungstage,IF('Gebäude-Typen'!$C$6&lt;&gt;0,'Gebäude-Typen'!$C$6,VLOOKUP(C2114,Gebäude_Typen,2,FALSE)),FALSE),2)/2,"")</f>
        <v/>
      </c>
      <c r="U2114" s="730">
        <f t="shared" si="316"/>
        <v>17.98</v>
      </c>
      <c r="V2114" s="731" t="str">
        <f>IFERROR(INDEX('2. Raumgruppen'!$A$1:$Y$33,MATCH(IF(ISERROR(SEARCH(" ",M2114,1)),MID(M2114,1,3),MID(M2114,1,SEARCH(" ",M2114,1)-1)),'2. Raumgruppen'!$B:$B,0),IF(ISERROR(SEARCH(" ",M2114,1)),MATCH('2. Raumgruppen'!$L$8,'2. Raumgruppen'!$8:$8,0),MATCH(MID(M2114,SEARCH(" ",M2114,1)+1,3),'2. Raumgruppen'!$8:$8,0))),"")</f>
        <v/>
      </c>
      <c r="W2114" s="731" t="str">
        <f>IFERROR(INDEX('2. Raumgruppen'!$A$1:$Y$33,MATCH(IF(ISERROR(SEARCH(" ",N2114,1)),MID(N2114,1,3),MID(N2114,1,SEARCH(" ",N2114,1)-1)),'2. Raumgruppen'!$B:$B,0),IF(ISERROR(SEARCH(" ",N2114,1)),MATCH('2. Raumgruppen'!$L$8,'2. Raumgruppen'!$8:$8,0),MATCH(MID(N2114,SEARCH(" ",N2114,1)+1,3),'2. Raumgruppen'!$8:$8,0))),"")</f>
        <v/>
      </c>
      <c r="X2114" s="732" t="str">
        <f t="shared" si="317"/>
        <v/>
      </c>
      <c r="Y2114" s="732" t="str">
        <f t="shared" si="318"/>
        <v/>
      </c>
      <c r="Z2114" s="733" t="str">
        <f t="shared" si="319"/>
        <v/>
      </c>
      <c r="AA2114" s="732" t="str">
        <f t="shared" si="320"/>
        <v/>
      </c>
      <c r="AB2114" s="643"/>
      <c r="AC2114" s="276"/>
      <c r="AD2114" s="277"/>
      <c r="AE2114" s="278"/>
      <c r="AF2114" s="278" t="str">
        <f t="shared" si="321"/>
        <v/>
      </c>
      <c r="AG2114" s="278"/>
      <c r="AH2114" s="279">
        <f t="shared" si="322"/>
        <v>17.98</v>
      </c>
      <c r="AI2114" s="279" t="str">
        <f t="shared" si="323"/>
        <v/>
      </c>
      <c r="AJ2114" s="279" t="str">
        <f t="shared" si="324"/>
        <v/>
      </c>
      <c r="AK2114" s="278"/>
      <c r="AL2114" s="278"/>
      <c r="AM2114" s="278"/>
      <c r="AN2114" s="278"/>
      <c r="AO2114" s="262"/>
      <c r="AP2114" s="262"/>
      <c r="AQ2114" s="262"/>
      <c r="AR2114" s="262"/>
      <c r="AS2114" s="262"/>
      <c r="AT2114" s="262"/>
      <c r="AU2114" s="262"/>
      <c r="AV2114" s="262"/>
      <c r="AW2114" s="264"/>
      <c r="AX2114" s="262"/>
      <c r="AY2114" s="262"/>
      <c r="AZ2114" s="262"/>
    </row>
    <row r="2115" spans="1:72" ht="27" hidden="1" customHeight="1">
      <c r="B2115" s="639">
        <v>2101</v>
      </c>
      <c r="C2115" s="639"/>
      <c r="D2115" s="640"/>
      <c r="E2115" s="640"/>
      <c r="F2115" s="640" t="str">
        <f>IFERROR(VLOOKUP(C2115,'Gebäude-Typen'!$A$7:$D$215,4,FALSE),"")</f>
        <v/>
      </c>
      <c r="G2115" s="641"/>
      <c r="H2115" s="640"/>
      <c r="I2115" s="639"/>
      <c r="J2115" s="640"/>
      <c r="K2115" s="642"/>
      <c r="L2115" s="639"/>
      <c r="M2115" s="639"/>
      <c r="N2115" s="639"/>
      <c r="O2115" s="639"/>
      <c r="P2115" s="734"/>
      <c r="Q2115" s="642"/>
      <c r="R2115" s="639"/>
      <c r="S2115" s="729" t="str">
        <f>IFERROR(ROUND(VLOOKUP(M2115,Reinigungstage,IF('Gebäude-Typen'!$C$6&lt;&gt;0,'Gebäude-Typen'!$C$6,VLOOKUP(C2115,Gebäude_Typen,2,FALSE)),FALSE),2)/2,"")</f>
        <v/>
      </c>
      <c r="T2115" s="729" t="str">
        <f>IFERROR(ROUND(VLOOKUP(N2115,Reinigungstage,IF('Gebäude-Typen'!$C$6&lt;&gt;0,'Gebäude-Typen'!$C$6,VLOOKUP(C2115,Gebäude_Typen,2,FALSE)),FALSE),2)/2,"")</f>
        <v/>
      </c>
      <c r="U2115" s="730">
        <f t="shared" si="316"/>
        <v>17.98</v>
      </c>
      <c r="V2115" s="731" t="str">
        <f>IFERROR(INDEX('2. Raumgruppen'!$A$1:$Y$33,MATCH(IF(ISERROR(SEARCH(" ",M2115,1)),MID(M2115,1,3),MID(M2115,1,SEARCH(" ",M2115,1)-1)),'2. Raumgruppen'!$B:$B,0),IF(ISERROR(SEARCH(" ",M2115,1)),MATCH('2. Raumgruppen'!$L$8,'2. Raumgruppen'!$8:$8,0),MATCH(MID(M2115,SEARCH(" ",M2115,1)+1,3),'2. Raumgruppen'!$8:$8,0))),"")</f>
        <v/>
      </c>
      <c r="W2115" s="731" t="str">
        <f>IFERROR(INDEX('2. Raumgruppen'!$A$1:$Y$33,MATCH(IF(ISERROR(SEARCH(" ",N2115,1)),MID(N2115,1,3),MID(N2115,1,SEARCH(" ",N2115,1)-1)),'2. Raumgruppen'!$B:$B,0),IF(ISERROR(SEARCH(" ",N2115,1)),MATCH('2. Raumgruppen'!$L$8,'2. Raumgruppen'!$8:$8,0),MATCH(MID(N2115,SEARCH(" ",N2115,1)+1,3),'2. Raumgruppen'!$8:$8,0))),"")</f>
        <v/>
      </c>
      <c r="X2115" s="732" t="str">
        <f t="shared" si="317"/>
        <v/>
      </c>
      <c r="Y2115" s="732" t="str">
        <f t="shared" si="318"/>
        <v/>
      </c>
      <c r="Z2115" s="733" t="str">
        <f t="shared" si="319"/>
        <v/>
      </c>
      <c r="AA2115" s="732" t="str">
        <f t="shared" si="320"/>
        <v/>
      </c>
      <c r="AB2115" s="644"/>
      <c r="AC2115" s="276"/>
      <c r="AD2115" s="277"/>
      <c r="AE2115" s="278"/>
      <c r="AF2115" s="278" t="str">
        <f t="shared" si="321"/>
        <v/>
      </c>
      <c r="AG2115" s="278"/>
      <c r="AH2115" s="279">
        <f t="shared" si="322"/>
        <v>17.98</v>
      </c>
      <c r="AI2115" s="279" t="str">
        <f t="shared" si="323"/>
        <v/>
      </c>
      <c r="AJ2115" s="279" t="str">
        <f t="shared" si="324"/>
        <v/>
      </c>
      <c r="AK2115" s="278"/>
      <c r="AL2115" s="278"/>
      <c r="AM2115" s="278"/>
      <c r="AN2115" s="278"/>
      <c r="AO2115" s="262"/>
      <c r="AP2115" s="262"/>
      <c r="AQ2115" s="262"/>
      <c r="AR2115" s="262"/>
      <c r="AS2115" s="262"/>
      <c r="AT2115" s="262"/>
      <c r="AU2115" s="262"/>
      <c r="AV2115" s="262"/>
      <c r="AW2115" s="278"/>
      <c r="AX2115" s="264"/>
      <c r="AY2115" s="262"/>
      <c r="AZ2115" s="264"/>
    </row>
    <row r="2116" spans="1:72" ht="27" hidden="1" customHeight="1">
      <c r="B2116" s="639">
        <v>2102</v>
      </c>
      <c r="C2116" s="639"/>
      <c r="D2116" s="640"/>
      <c r="E2116" s="640"/>
      <c r="F2116" s="640" t="str">
        <f>IFERROR(VLOOKUP(C2116,'Gebäude-Typen'!$A$7:$D$215,4,FALSE),"")</f>
        <v/>
      </c>
      <c r="G2116" s="641"/>
      <c r="H2116" s="640"/>
      <c r="I2116" s="639"/>
      <c r="J2116" s="640"/>
      <c r="K2116" s="642"/>
      <c r="L2116" s="639"/>
      <c r="M2116" s="639"/>
      <c r="N2116" s="639"/>
      <c r="O2116" s="639"/>
      <c r="P2116" s="734"/>
      <c r="Q2116" s="642"/>
      <c r="R2116" s="639"/>
      <c r="S2116" s="729" t="str">
        <f>IFERROR(ROUND(VLOOKUP(M2116,Reinigungstage,IF('Gebäude-Typen'!$C$6&lt;&gt;0,'Gebäude-Typen'!$C$6,VLOOKUP(C2116,Gebäude_Typen,2,FALSE)),FALSE),2)/2,"")</f>
        <v/>
      </c>
      <c r="T2116" s="729" t="str">
        <f>IFERROR(ROUND(VLOOKUP(N2116,Reinigungstage,IF('Gebäude-Typen'!$C$6&lt;&gt;0,'Gebäude-Typen'!$C$6,VLOOKUP(C2116,Gebäude_Typen,2,FALSE)),FALSE),2)/2,"")</f>
        <v/>
      </c>
      <c r="U2116" s="730">
        <f t="shared" si="316"/>
        <v>17.98</v>
      </c>
      <c r="V2116" s="731" t="str">
        <f>IFERROR(INDEX('2. Raumgruppen'!$A$1:$Y$33,MATCH(IF(ISERROR(SEARCH(" ",M2116,1)),MID(M2116,1,3),MID(M2116,1,SEARCH(" ",M2116,1)-1)),'2. Raumgruppen'!$B:$B,0),IF(ISERROR(SEARCH(" ",M2116,1)),MATCH('2. Raumgruppen'!$L$8,'2. Raumgruppen'!$8:$8,0),MATCH(MID(M2116,SEARCH(" ",M2116,1)+1,3),'2. Raumgruppen'!$8:$8,0))),"")</f>
        <v/>
      </c>
      <c r="W2116" s="731" t="str">
        <f>IFERROR(INDEX('2. Raumgruppen'!$A$1:$Y$33,MATCH(IF(ISERROR(SEARCH(" ",N2116,1)),MID(N2116,1,3),MID(N2116,1,SEARCH(" ",N2116,1)-1)),'2. Raumgruppen'!$B:$B,0),IF(ISERROR(SEARCH(" ",N2116,1)),MATCH('2. Raumgruppen'!$L$8,'2. Raumgruppen'!$8:$8,0),MATCH(MID(N2116,SEARCH(" ",N2116,1)+1,3),'2. Raumgruppen'!$8:$8,0))),"")</f>
        <v/>
      </c>
      <c r="X2116" s="732" t="str">
        <f t="shared" si="317"/>
        <v/>
      </c>
      <c r="Y2116" s="732" t="str">
        <f t="shared" si="318"/>
        <v/>
      </c>
      <c r="Z2116" s="733" t="str">
        <f t="shared" si="319"/>
        <v/>
      </c>
      <c r="AA2116" s="732" t="str">
        <f t="shared" si="320"/>
        <v/>
      </c>
      <c r="AB2116" s="643"/>
      <c r="AC2116" s="276"/>
      <c r="AD2116" s="277"/>
      <c r="AE2116" s="278"/>
      <c r="AF2116" s="278" t="str">
        <f t="shared" si="321"/>
        <v/>
      </c>
      <c r="AG2116" s="278"/>
      <c r="AH2116" s="279">
        <f t="shared" si="322"/>
        <v>17.98</v>
      </c>
      <c r="AI2116" s="279" t="str">
        <f t="shared" si="323"/>
        <v/>
      </c>
      <c r="AJ2116" s="279" t="str">
        <f t="shared" si="324"/>
        <v/>
      </c>
      <c r="AK2116" s="278"/>
      <c r="AL2116" s="278"/>
      <c r="AM2116" s="278"/>
      <c r="AN2116" s="278"/>
      <c r="AO2116" s="262"/>
      <c r="AP2116" s="262"/>
      <c r="AQ2116" s="262"/>
      <c r="AR2116" s="262"/>
      <c r="AS2116" s="262"/>
      <c r="AT2116" s="262"/>
      <c r="AU2116" s="262"/>
      <c r="AV2116" s="262"/>
      <c r="AW2116" s="262"/>
      <c r="AX2116" s="264"/>
      <c r="AY2116" s="262"/>
      <c r="AZ2116" s="262"/>
    </row>
    <row r="2117" spans="1:72" s="282" customFormat="1" ht="27" hidden="1" customHeight="1">
      <c r="B2117" s="639">
        <v>2103</v>
      </c>
      <c r="C2117" s="639"/>
      <c r="D2117" s="640"/>
      <c r="E2117" s="640"/>
      <c r="F2117" s="640" t="str">
        <f>IFERROR(VLOOKUP(C2117,'Gebäude-Typen'!$A$7:$D$215,4,FALSE),"")</f>
        <v/>
      </c>
      <c r="G2117" s="641"/>
      <c r="H2117" s="640"/>
      <c r="I2117" s="639"/>
      <c r="J2117" s="640"/>
      <c r="K2117" s="642"/>
      <c r="L2117" s="639"/>
      <c r="M2117" s="639"/>
      <c r="N2117" s="639"/>
      <c r="O2117" s="639"/>
      <c r="P2117" s="734"/>
      <c r="Q2117" s="642"/>
      <c r="R2117" s="639"/>
      <c r="S2117" s="729" t="str">
        <f>IFERROR(ROUND(VLOOKUP(M2117,Reinigungstage,IF('Gebäude-Typen'!$C$6&lt;&gt;0,'Gebäude-Typen'!$C$6,VLOOKUP(C2117,Gebäude_Typen,2,FALSE)),FALSE),2)/2,"")</f>
        <v/>
      </c>
      <c r="T2117" s="729" t="str">
        <f>IFERROR(ROUND(VLOOKUP(N2117,Reinigungstage,IF('Gebäude-Typen'!$C$6&lt;&gt;0,'Gebäude-Typen'!$C$6,VLOOKUP(C2117,Gebäude_Typen,2,FALSE)),FALSE),2)/2,"")</f>
        <v/>
      </c>
      <c r="U2117" s="730">
        <f t="shared" si="316"/>
        <v>17.98</v>
      </c>
      <c r="V2117" s="731" t="str">
        <f>IFERROR(INDEX('2. Raumgruppen'!$A$1:$Y$33,MATCH(IF(ISERROR(SEARCH(" ",M2117,1)),MID(M2117,1,3),MID(M2117,1,SEARCH(" ",M2117,1)-1)),'2. Raumgruppen'!$B:$B,0),IF(ISERROR(SEARCH(" ",M2117,1)),MATCH('2. Raumgruppen'!$L$8,'2. Raumgruppen'!$8:$8,0),MATCH(MID(M2117,SEARCH(" ",M2117,1)+1,3),'2. Raumgruppen'!$8:$8,0))),"")</f>
        <v/>
      </c>
      <c r="W2117" s="731" t="str">
        <f>IFERROR(INDEX('2. Raumgruppen'!$A$1:$Y$33,MATCH(IF(ISERROR(SEARCH(" ",N2117,1)),MID(N2117,1,3),MID(N2117,1,SEARCH(" ",N2117,1)-1)),'2. Raumgruppen'!$B:$B,0),IF(ISERROR(SEARCH(" ",N2117,1)),MATCH('2. Raumgruppen'!$L$8,'2. Raumgruppen'!$8:$8,0),MATCH(MID(N2117,SEARCH(" ",N2117,1)+1,3),'2. Raumgruppen'!$8:$8,0))),"")</f>
        <v/>
      </c>
      <c r="X2117" s="732" t="str">
        <f t="shared" si="317"/>
        <v/>
      </c>
      <c r="Y2117" s="732" t="str">
        <f t="shared" si="318"/>
        <v/>
      </c>
      <c r="Z2117" s="733" t="str">
        <f t="shared" si="319"/>
        <v/>
      </c>
      <c r="AA2117" s="732" t="str">
        <f t="shared" si="320"/>
        <v/>
      </c>
      <c r="AB2117" s="643"/>
      <c r="AC2117" s="283"/>
      <c r="AD2117" s="284"/>
      <c r="AE2117" s="285"/>
      <c r="AF2117" s="278" t="str">
        <f t="shared" si="321"/>
        <v/>
      </c>
      <c r="AG2117" s="278"/>
      <c r="AH2117" s="279">
        <f t="shared" si="322"/>
        <v>17.98</v>
      </c>
      <c r="AI2117" s="279" t="str">
        <f t="shared" si="323"/>
        <v/>
      </c>
      <c r="AJ2117" s="279" t="str">
        <f t="shared" si="324"/>
        <v/>
      </c>
      <c r="AK2117" s="285"/>
      <c r="AL2117" s="285"/>
      <c r="AM2117" s="285"/>
      <c r="AN2117" s="285"/>
      <c r="AZ2117" s="286"/>
      <c r="BA2117" s="287"/>
      <c r="BB2117" s="287"/>
      <c r="BC2117" s="287"/>
      <c r="BD2117" s="287"/>
      <c r="BE2117" s="287"/>
      <c r="BF2117" s="287"/>
      <c r="BG2117" s="287"/>
      <c r="BH2117" s="287"/>
      <c r="BI2117" s="287"/>
      <c r="BJ2117" s="287"/>
      <c r="BK2117" s="287"/>
      <c r="BL2117" s="288"/>
      <c r="BM2117" s="288"/>
      <c r="BN2117" s="288"/>
      <c r="BO2117" s="288"/>
      <c r="BP2117" s="288"/>
      <c r="BQ2117" s="288"/>
      <c r="BR2117" s="287"/>
      <c r="BS2117" s="287"/>
      <c r="BT2117" s="287"/>
    </row>
    <row r="2118" spans="1:72" ht="27" hidden="1" customHeight="1">
      <c r="B2118" s="639">
        <v>2104</v>
      </c>
      <c r="C2118" s="639"/>
      <c r="D2118" s="640"/>
      <c r="E2118" s="640"/>
      <c r="F2118" s="640" t="str">
        <f>IFERROR(VLOOKUP(C2118,'Gebäude-Typen'!$A$7:$D$215,4,FALSE),"")</f>
        <v/>
      </c>
      <c r="G2118" s="641"/>
      <c r="H2118" s="640"/>
      <c r="I2118" s="639"/>
      <c r="J2118" s="640"/>
      <c r="K2118" s="642"/>
      <c r="L2118" s="639"/>
      <c r="M2118" s="639"/>
      <c r="N2118" s="639"/>
      <c r="O2118" s="639"/>
      <c r="P2118" s="734"/>
      <c r="Q2118" s="642"/>
      <c r="R2118" s="639"/>
      <c r="S2118" s="729" t="str">
        <f>IFERROR(ROUND(VLOOKUP(M2118,Reinigungstage,IF('Gebäude-Typen'!$C$6&lt;&gt;0,'Gebäude-Typen'!$C$6,VLOOKUP(C2118,Gebäude_Typen,2,FALSE)),FALSE),2)/2,"")</f>
        <v/>
      </c>
      <c r="T2118" s="729" t="str">
        <f>IFERROR(ROUND(VLOOKUP(N2118,Reinigungstage,IF('Gebäude-Typen'!$C$6&lt;&gt;0,'Gebäude-Typen'!$C$6,VLOOKUP(C2118,Gebäude_Typen,2,FALSE)),FALSE),2)/2,"")</f>
        <v/>
      </c>
      <c r="U2118" s="730">
        <f t="shared" si="316"/>
        <v>17.98</v>
      </c>
      <c r="V2118" s="731" t="str">
        <f>IFERROR(INDEX('2. Raumgruppen'!$A$1:$Y$33,MATCH(IF(ISERROR(SEARCH(" ",M2118,1)),MID(M2118,1,3),MID(M2118,1,SEARCH(" ",M2118,1)-1)),'2. Raumgruppen'!$B:$B,0),IF(ISERROR(SEARCH(" ",M2118,1)),MATCH('2. Raumgruppen'!$L$8,'2. Raumgruppen'!$8:$8,0),MATCH(MID(M2118,SEARCH(" ",M2118,1)+1,3),'2. Raumgruppen'!$8:$8,0))),"")</f>
        <v/>
      </c>
      <c r="W2118" s="731" t="str">
        <f>IFERROR(INDEX('2. Raumgruppen'!$A$1:$Y$33,MATCH(IF(ISERROR(SEARCH(" ",N2118,1)),MID(N2118,1,3),MID(N2118,1,SEARCH(" ",N2118,1)-1)),'2. Raumgruppen'!$B:$B,0),IF(ISERROR(SEARCH(" ",N2118,1)),MATCH('2. Raumgruppen'!$L$8,'2. Raumgruppen'!$8:$8,0),MATCH(MID(N2118,SEARCH(" ",N2118,1)+1,3),'2. Raumgruppen'!$8:$8,0))),"")</f>
        <v/>
      </c>
      <c r="X2118" s="732" t="str">
        <f t="shared" si="317"/>
        <v/>
      </c>
      <c r="Y2118" s="732" t="str">
        <f t="shared" si="318"/>
        <v/>
      </c>
      <c r="Z2118" s="733" t="str">
        <f t="shared" si="319"/>
        <v/>
      </c>
      <c r="AA2118" s="732" t="str">
        <f t="shared" si="320"/>
        <v/>
      </c>
      <c r="AB2118" s="644"/>
      <c r="AC2118" s="276"/>
      <c r="AD2118" s="277"/>
      <c r="AE2118" s="278"/>
      <c r="AF2118" s="278" t="str">
        <f t="shared" si="321"/>
        <v/>
      </c>
      <c r="AG2118" s="278"/>
      <c r="AH2118" s="279">
        <f t="shared" si="322"/>
        <v>17.98</v>
      </c>
      <c r="AI2118" s="279" t="str">
        <f t="shared" si="323"/>
        <v/>
      </c>
      <c r="AJ2118" s="279" t="str">
        <f t="shared" si="324"/>
        <v/>
      </c>
      <c r="AK2118" s="278"/>
      <c r="AL2118" s="278"/>
      <c r="AM2118" s="278"/>
      <c r="AN2118" s="278"/>
      <c r="AO2118" s="262"/>
      <c r="AP2118" s="262"/>
      <c r="AQ2118" s="262"/>
      <c r="AR2118" s="262"/>
      <c r="AS2118" s="262"/>
      <c r="AT2118" s="262"/>
      <c r="AU2118" s="262"/>
      <c r="AV2118" s="262"/>
      <c r="AW2118" s="262"/>
      <c r="AX2118" s="264"/>
      <c r="AY2118" s="264"/>
      <c r="AZ2118" s="262"/>
    </row>
    <row r="2119" spans="1:72" ht="27" hidden="1" customHeight="1">
      <c r="A2119" s="264"/>
      <c r="B2119" s="639">
        <v>2105</v>
      </c>
      <c r="C2119" s="639"/>
      <c r="D2119" s="640"/>
      <c r="E2119" s="640"/>
      <c r="F2119" s="640" t="str">
        <f>IFERROR(VLOOKUP(C2119,'Gebäude-Typen'!$A$7:$D$215,4,FALSE),"")</f>
        <v/>
      </c>
      <c r="G2119" s="641"/>
      <c r="H2119" s="640"/>
      <c r="I2119" s="639"/>
      <c r="J2119" s="640"/>
      <c r="K2119" s="642"/>
      <c r="L2119" s="639"/>
      <c r="M2119" s="639"/>
      <c r="N2119" s="639"/>
      <c r="O2119" s="639"/>
      <c r="P2119" s="734"/>
      <c r="Q2119" s="642"/>
      <c r="R2119" s="639"/>
      <c r="S2119" s="729" t="str">
        <f>IFERROR(ROUND(VLOOKUP(M2119,Reinigungstage,IF('Gebäude-Typen'!$C$6&lt;&gt;0,'Gebäude-Typen'!$C$6,VLOOKUP(C2119,Gebäude_Typen,2,FALSE)),FALSE),2)/2,"")</f>
        <v/>
      </c>
      <c r="T2119" s="729" t="str">
        <f>IFERROR(ROUND(VLOOKUP(N2119,Reinigungstage,IF('Gebäude-Typen'!$C$6&lt;&gt;0,'Gebäude-Typen'!$C$6,VLOOKUP(C2119,Gebäude_Typen,2,FALSE)),FALSE),2)/2,"")</f>
        <v/>
      </c>
      <c r="U2119" s="730">
        <f t="shared" si="316"/>
        <v>17.98</v>
      </c>
      <c r="V2119" s="731" t="str">
        <f>IFERROR(INDEX('2. Raumgruppen'!$A$1:$Y$33,MATCH(IF(ISERROR(SEARCH(" ",M2119,1)),MID(M2119,1,3),MID(M2119,1,SEARCH(" ",M2119,1)-1)),'2. Raumgruppen'!$B:$B,0),IF(ISERROR(SEARCH(" ",M2119,1)),MATCH('2. Raumgruppen'!$L$8,'2. Raumgruppen'!$8:$8,0),MATCH(MID(M2119,SEARCH(" ",M2119,1)+1,3),'2. Raumgruppen'!$8:$8,0))),"")</f>
        <v/>
      </c>
      <c r="W2119" s="731" t="str">
        <f>IFERROR(INDEX('2. Raumgruppen'!$A$1:$Y$33,MATCH(IF(ISERROR(SEARCH(" ",N2119,1)),MID(N2119,1,3),MID(N2119,1,SEARCH(" ",N2119,1)-1)),'2. Raumgruppen'!$B:$B,0),IF(ISERROR(SEARCH(" ",N2119,1)),MATCH('2. Raumgruppen'!$L$8,'2. Raumgruppen'!$8:$8,0),MATCH(MID(N2119,SEARCH(" ",N2119,1)+1,3),'2. Raumgruppen'!$8:$8,0))),"")</f>
        <v/>
      </c>
      <c r="X2119" s="732" t="str">
        <f t="shared" si="317"/>
        <v/>
      </c>
      <c r="Y2119" s="732" t="str">
        <f t="shared" si="318"/>
        <v/>
      </c>
      <c r="Z2119" s="733" t="str">
        <f t="shared" si="319"/>
        <v/>
      </c>
      <c r="AA2119" s="732" t="str">
        <f t="shared" si="320"/>
        <v/>
      </c>
      <c r="AB2119" s="643"/>
      <c r="AC2119" s="276"/>
      <c r="AD2119" s="277"/>
      <c r="AE2119" s="278"/>
      <c r="AF2119" s="278" t="str">
        <f t="shared" si="321"/>
        <v/>
      </c>
      <c r="AG2119" s="278"/>
      <c r="AH2119" s="279">
        <f t="shared" si="322"/>
        <v>17.98</v>
      </c>
      <c r="AI2119" s="279" t="str">
        <f t="shared" si="323"/>
        <v/>
      </c>
      <c r="AJ2119" s="279" t="str">
        <f t="shared" si="324"/>
        <v/>
      </c>
      <c r="AK2119" s="278"/>
      <c r="AL2119" s="278"/>
      <c r="AM2119" s="278"/>
      <c r="AN2119" s="278"/>
      <c r="AO2119" s="262"/>
      <c r="AP2119" s="262"/>
      <c r="AQ2119" s="262"/>
      <c r="AR2119" s="262"/>
      <c r="AS2119" s="262"/>
      <c r="AT2119" s="262"/>
      <c r="AU2119" s="262"/>
      <c r="AV2119" s="262"/>
      <c r="AW2119" s="262"/>
      <c r="AX2119" s="262"/>
      <c r="AY2119" s="262"/>
      <c r="AZ2119" s="262"/>
    </row>
    <row r="2120" spans="1:72" s="282" customFormat="1" ht="27" hidden="1" customHeight="1">
      <c r="B2120" s="639">
        <v>2106</v>
      </c>
      <c r="C2120" s="639"/>
      <c r="D2120" s="640"/>
      <c r="E2120" s="640"/>
      <c r="F2120" s="640" t="str">
        <f>IFERROR(VLOOKUP(C2120,'Gebäude-Typen'!$A$7:$D$215,4,FALSE),"")</f>
        <v/>
      </c>
      <c r="G2120" s="641"/>
      <c r="H2120" s="640"/>
      <c r="I2120" s="639"/>
      <c r="J2120" s="640"/>
      <c r="K2120" s="642"/>
      <c r="L2120" s="639"/>
      <c r="M2120" s="639"/>
      <c r="N2120" s="639"/>
      <c r="O2120" s="639"/>
      <c r="P2120" s="734"/>
      <c r="Q2120" s="642"/>
      <c r="R2120" s="639"/>
      <c r="S2120" s="729" t="str">
        <f>IFERROR(ROUND(VLOOKUP(M2120,Reinigungstage,IF('Gebäude-Typen'!$C$6&lt;&gt;0,'Gebäude-Typen'!$C$6,VLOOKUP(C2120,Gebäude_Typen,2,FALSE)),FALSE),2)/2,"")</f>
        <v/>
      </c>
      <c r="T2120" s="729" t="str">
        <f>IFERROR(ROUND(VLOOKUP(N2120,Reinigungstage,IF('Gebäude-Typen'!$C$6&lt;&gt;0,'Gebäude-Typen'!$C$6,VLOOKUP(C2120,Gebäude_Typen,2,FALSE)),FALSE),2)/2,"")</f>
        <v/>
      </c>
      <c r="U2120" s="730">
        <f t="shared" si="316"/>
        <v>17.98</v>
      </c>
      <c r="V2120" s="731" t="str">
        <f>IFERROR(INDEX('2. Raumgruppen'!$A$1:$Y$33,MATCH(IF(ISERROR(SEARCH(" ",M2120,1)),MID(M2120,1,3),MID(M2120,1,SEARCH(" ",M2120,1)-1)),'2. Raumgruppen'!$B:$B,0),IF(ISERROR(SEARCH(" ",M2120,1)),MATCH('2. Raumgruppen'!$L$8,'2. Raumgruppen'!$8:$8,0),MATCH(MID(M2120,SEARCH(" ",M2120,1)+1,3),'2. Raumgruppen'!$8:$8,0))),"")</f>
        <v/>
      </c>
      <c r="W2120" s="731" t="str">
        <f>IFERROR(INDEX('2. Raumgruppen'!$A$1:$Y$33,MATCH(IF(ISERROR(SEARCH(" ",N2120,1)),MID(N2120,1,3),MID(N2120,1,SEARCH(" ",N2120,1)-1)),'2. Raumgruppen'!$B:$B,0),IF(ISERROR(SEARCH(" ",N2120,1)),MATCH('2. Raumgruppen'!$L$8,'2. Raumgruppen'!$8:$8,0),MATCH(MID(N2120,SEARCH(" ",N2120,1)+1,3),'2. Raumgruppen'!$8:$8,0))),"")</f>
        <v/>
      </c>
      <c r="X2120" s="732" t="str">
        <f t="shared" si="317"/>
        <v/>
      </c>
      <c r="Y2120" s="732" t="str">
        <f t="shared" si="318"/>
        <v/>
      </c>
      <c r="Z2120" s="733" t="str">
        <f t="shared" si="319"/>
        <v/>
      </c>
      <c r="AA2120" s="732" t="str">
        <f t="shared" si="320"/>
        <v/>
      </c>
      <c r="AB2120" s="643"/>
      <c r="AC2120" s="283"/>
      <c r="AD2120" s="284"/>
      <c r="AE2120" s="285"/>
      <c r="AF2120" s="278" t="str">
        <f t="shared" si="321"/>
        <v/>
      </c>
      <c r="AG2120" s="278"/>
      <c r="AH2120" s="279">
        <f t="shared" si="322"/>
        <v>17.98</v>
      </c>
      <c r="AI2120" s="279" t="str">
        <f t="shared" si="323"/>
        <v/>
      </c>
      <c r="AJ2120" s="279" t="str">
        <f t="shared" si="324"/>
        <v/>
      </c>
      <c r="AK2120" s="285"/>
      <c r="AL2120" s="285"/>
      <c r="AM2120" s="285"/>
      <c r="AN2120" s="285"/>
      <c r="AW2120" s="286"/>
      <c r="AY2120" s="286"/>
      <c r="BA2120" s="287"/>
      <c r="BB2120" s="287"/>
      <c r="BC2120" s="287"/>
      <c r="BD2120" s="287"/>
      <c r="BE2120" s="287"/>
      <c r="BF2120" s="287"/>
      <c r="BG2120" s="287"/>
      <c r="BH2120" s="287"/>
      <c r="BI2120" s="287"/>
      <c r="BJ2120" s="287"/>
      <c r="BK2120" s="287"/>
      <c r="BL2120" s="288"/>
      <c r="BM2120" s="288"/>
      <c r="BN2120" s="288"/>
      <c r="BO2120" s="288"/>
      <c r="BP2120" s="288"/>
      <c r="BQ2120" s="288"/>
      <c r="BR2120" s="287"/>
      <c r="BS2120" s="287"/>
      <c r="BT2120" s="287"/>
    </row>
    <row r="2121" spans="1:72" ht="27" hidden="1" customHeight="1">
      <c r="B2121" s="639">
        <v>2107</v>
      </c>
      <c r="C2121" s="639"/>
      <c r="D2121" s="640"/>
      <c r="E2121" s="640"/>
      <c r="F2121" s="640" t="str">
        <f>IFERROR(VLOOKUP(C2121,'Gebäude-Typen'!$A$7:$D$215,4,FALSE),"")</f>
        <v/>
      </c>
      <c r="G2121" s="641"/>
      <c r="H2121" s="640"/>
      <c r="I2121" s="639"/>
      <c r="J2121" s="640"/>
      <c r="K2121" s="642"/>
      <c r="L2121" s="639"/>
      <c r="M2121" s="639"/>
      <c r="N2121" s="639"/>
      <c r="O2121" s="639"/>
      <c r="P2121" s="734"/>
      <c r="Q2121" s="642"/>
      <c r="R2121" s="639"/>
      <c r="S2121" s="729" t="str">
        <f>IFERROR(ROUND(VLOOKUP(M2121,Reinigungstage,IF('Gebäude-Typen'!$C$6&lt;&gt;0,'Gebäude-Typen'!$C$6,VLOOKUP(C2121,Gebäude_Typen,2,FALSE)),FALSE),2)/2,"")</f>
        <v/>
      </c>
      <c r="T2121" s="729" t="str">
        <f>IFERROR(ROUND(VLOOKUP(N2121,Reinigungstage,IF('Gebäude-Typen'!$C$6&lt;&gt;0,'Gebäude-Typen'!$C$6,VLOOKUP(C2121,Gebäude_Typen,2,FALSE)),FALSE),2)/2,"")</f>
        <v/>
      </c>
      <c r="U2121" s="730">
        <f t="shared" si="316"/>
        <v>17.98</v>
      </c>
      <c r="V2121" s="731" t="str">
        <f>IFERROR(INDEX('2. Raumgruppen'!$A$1:$Y$33,MATCH(IF(ISERROR(SEARCH(" ",M2121,1)),MID(M2121,1,3),MID(M2121,1,SEARCH(" ",M2121,1)-1)),'2. Raumgruppen'!$B:$B,0),IF(ISERROR(SEARCH(" ",M2121,1)),MATCH('2. Raumgruppen'!$L$8,'2. Raumgruppen'!$8:$8,0),MATCH(MID(M2121,SEARCH(" ",M2121,1)+1,3),'2. Raumgruppen'!$8:$8,0))),"")</f>
        <v/>
      </c>
      <c r="W2121" s="731" t="str">
        <f>IFERROR(INDEX('2. Raumgruppen'!$A$1:$Y$33,MATCH(IF(ISERROR(SEARCH(" ",N2121,1)),MID(N2121,1,3),MID(N2121,1,SEARCH(" ",N2121,1)-1)),'2. Raumgruppen'!$B:$B,0),IF(ISERROR(SEARCH(" ",N2121,1)),MATCH('2. Raumgruppen'!$L$8,'2. Raumgruppen'!$8:$8,0),MATCH(MID(N2121,SEARCH(" ",N2121,1)+1,3),'2. Raumgruppen'!$8:$8,0))),"")</f>
        <v/>
      </c>
      <c r="X2121" s="732" t="str">
        <f t="shared" si="317"/>
        <v/>
      </c>
      <c r="Y2121" s="732" t="str">
        <f t="shared" si="318"/>
        <v/>
      </c>
      <c r="Z2121" s="733" t="str">
        <f t="shared" si="319"/>
        <v/>
      </c>
      <c r="AA2121" s="732" t="str">
        <f t="shared" si="320"/>
        <v/>
      </c>
      <c r="AB2121" s="643"/>
      <c r="AC2121" s="276"/>
      <c r="AD2121" s="277"/>
      <c r="AE2121" s="278"/>
      <c r="AF2121" s="278" t="str">
        <f t="shared" si="321"/>
        <v/>
      </c>
      <c r="AG2121" s="278"/>
      <c r="AH2121" s="279">
        <f t="shared" si="322"/>
        <v>17.98</v>
      </c>
      <c r="AI2121" s="279" t="str">
        <f t="shared" si="323"/>
        <v/>
      </c>
      <c r="AJ2121" s="279" t="str">
        <f t="shared" si="324"/>
        <v/>
      </c>
      <c r="AK2121" s="278"/>
      <c r="AL2121" s="278"/>
      <c r="AM2121" s="278"/>
      <c r="AN2121" s="278"/>
      <c r="AO2121" s="262"/>
      <c r="AP2121" s="262"/>
      <c r="AQ2121" s="262"/>
      <c r="AR2121" s="262"/>
      <c r="AS2121" s="262"/>
      <c r="AT2121" s="262"/>
      <c r="AU2121" s="262"/>
      <c r="AV2121" s="262"/>
      <c r="AW2121" s="264"/>
      <c r="AX2121" s="262"/>
      <c r="AY2121" s="264"/>
      <c r="AZ2121" s="264"/>
    </row>
    <row r="2122" spans="1:72" ht="27" hidden="1" customHeight="1">
      <c r="B2122" s="639">
        <v>2108</v>
      </c>
      <c r="C2122" s="639"/>
      <c r="D2122" s="640"/>
      <c r="E2122" s="640"/>
      <c r="F2122" s="640" t="str">
        <f>IFERROR(VLOOKUP(C2122,'Gebäude-Typen'!$A$7:$D$215,4,FALSE),"")</f>
        <v/>
      </c>
      <c r="G2122" s="641"/>
      <c r="H2122" s="640"/>
      <c r="I2122" s="639"/>
      <c r="J2122" s="640"/>
      <c r="K2122" s="642"/>
      <c r="L2122" s="639"/>
      <c r="M2122" s="639"/>
      <c r="N2122" s="639"/>
      <c r="O2122" s="639"/>
      <c r="P2122" s="734"/>
      <c r="Q2122" s="642"/>
      <c r="R2122" s="639"/>
      <c r="S2122" s="729" t="str">
        <f>IFERROR(ROUND(VLOOKUP(M2122,Reinigungstage,IF('Gebäude-Typen'!$C$6&lt;&gt;0,'Gebäude-Typen'!$C$6,VLOOKUP(C2122,Gebäude_Typen,2,FALSE)),FALSE),2)/2,"")</f>
        <v/>
      </c>
      <c r="T2122" s="729" t="str">
        <f>IFERROR(ROUND(VLOOKUP(N2122,Reinigungstage,IF('Gebäude-Typen'!$C$6&lt;&gt;0,'Gebäude-Typen'!$C$6,VLOOKUP(C2122,Gebäude_Typen,2,FALSE)),FALSE),2)/2,"")</f>
        <v/>
      </c>
      <c r="U2122" s="730">
        <f t="shared" si="316"/>
        <v>17.98</v>
      </c>
      <c r="V2122" s="731" t="str">
        <f>IFERROR(INDEX('2. Raumgruppen'!$A$1:$Y$33,MATCH(IF(ISERROR(SEARCH(" ",M2122,1)),MID(M2122,1,3),MID(M2122,1,SEARCH(" ",M2122,1)-1)),'2. Raumgruppen'!$B:$B,0),IF(ISERROR(SEARCH(" ",M2122,1)),MATCH('2. Raumgruppen'!$L$8,'2. Raumgruppen'!$8:$8,0),MATCH(MID(M2122,SEARCH(" ",M2122,1)+1,3),'2. Raumgruppen'!$8:$8,0))),"")</f>
        <v/>
      </c>
      <c r="W2122" s="731" t="str">
        <f>IFERROR(INDEX('2. Raumgruppen'!$A$1:$Y$33,MATCH(IF(ISERROR(SEARCH(" ",N2122,1)),MID(N2122,1,3),MID(N2122,1,SEARCH(" ",N2122,1)-1)),'2. Raumgruppen'!$B:$B,0),IF(ISERROR(SEARCH(" ",N2122,1)),MATCH('2. Raumgruppen'!$L$8,'2. Raumgruppen'!$8:$8,0),MATCH(MID(N2122,SEARCH(" ",N2122,1)+1,3),'2. Raumgruppen'!$8:$8,0))),"")</f>
        <v/>
      </c>
      <c r="X2122" s="732" t="str">
        <f t="shared" si="317"/>
        <v/>
      </c>
      <c r="Y2122" s="732" t="str">
        <f t="shared" si="318"/>
        <v/>
      </c>
      <c r="Z2122" s="733" t="str">
        <f t="shared" si="319"/>
        <v/>
      </c>
      <c r="AA2122" s="732" t="str">
        <f t="shared" si="320"/>
        <v/>
      </c>
      <c r="AB2122" s="643"/>
      <c r="AC2122" s="276"/>
      <c r="AD2122" s="277"/>
      <c r="AE2122" s="278"/>
      <c r="AF2122" s="278" t="str">
        <f t="shared" si="321"/>
        <v/>
      </c>
      <c r="AG2122" s="278"/>
      <c r="AH2122" s="279">
        <f t="shared" si="322"/>
        <v>17.98</v>
      </c>
      <c r="AI2122" s="279" t="str">
        <f t="shared" si="323"/>
        <v/>
      </c>
      <c r="AJ2122" s="279" t="str">
        <f t="shared" si="324"/>
        <v/>
      </c>
      <c r="AK2122" s="278"/>
      <c r="AL2122" s="278"/>
      <c r="AM2122" s="278"/>
      <c r="AN2122" s="278"/>
      <c r="AO2122" s="262"/>
      <c r="AP2122" s="262"/>
      <c r="AQ2122" s="262"/>
      <c r="AR2122" s="262"/>
      <c r="AS2122" s="262"/>
      <c r="AT2122" s="262"/>
      <c r="AU2122" s="262"/>
      <c r="AV2122" s="262"/>
      <c r="AW2122" s="262"/>
      <c r="AX2122" s="262"/>
      <c r="AY2122" s="262"/>
      <c r="AZ2122" s="264"/>
    </row>
    <row r="2123" spans="1:72" ht="27" hidden="1" customHeight="1">
      <c r="B2123" s="639">
        <v>2109</v>
      </c>
      <c r="C2123" s="639"/>
      <c r="D2123" s="640"/>
      <c r="E2123" s="640"/>
      <c r="F2123" s="640" t="str">
        <f>IFERROR(VLOOKUP(C2123,'Gebäude-Typen'!$A$7:$D$215,4,FALSE),"")</f>
        <v/>
      </c>
      <c r="G2123" s="641"/>
      <c r="H2123" s="640"/>
      <c r="I2123" s="639"/>
      <c r="J2123" s="640"/>
      <c r="K2123" s="642"/>
      <c r="L2123" s="639"/>
      <c r="M2123" s="639"/>
      <c r="N2123" s="639"/>
      <c r="O2123" s="639"/>
      <c r="P2123" s="734"/>
      <c r="Q2123" s="642"/>
      <c r="R2123" s="639"/>
      <c r="S2123" s="729" t="str">
        <f>IFERROR(ROUND(VLOOKUP(M2123,Reinigungstage,IF('Gebäude-Typen'!$C$6&lt;&gt;0,'Gebäude-Typen'!$C$6,VLOOKUP(C2123,Gebäude_Typen,2,FALSE)),FALSE),2)/2,"")</f>
        <v/>
      </c>
      <c r="T2123" s="729" t="str">
        <f>IFERROR(ROUND(VLOOKUP(N2123,Reinigungstage,IF('Gebäude-Typen'!$C$6&lt;&gt;0,'Gebäude-Typen'!$C$6,VLOOKUP(C2123,Gebäude_Typen,2,FALSE)),FALSE),2)/2,"")</f>
        <v/>
      </c>
      <c r="U2123" s="730">
        <f t="shared" si="316"/>
        <v>17.98</v>
      </c>
      <c r="V2123" s="731" t="str">
        <f>IFERROR(INDEX('2. Raumgruppen'!$A$1:$Y$33,MATCH(IF(ISERROR(SEARCH(" ",M2123,1)),MID(M2123,1,3),MID(M2123,1,SEARCH(" ",M2123,1)-1)),'2. Raumgruppen'!$B:$B,0),IF(ISERROR(SEARCH(" ",M2123,1)),MATCH('2. Raumgruppen'!$L$8,'2. Raumgruppen'!$8:$8,0),MATCH(MID(M2123,SEARCH(" ",M2123,1)+1,3),'2. Raumgruppen'!$8:$8,0))),"")</f>
        <v/>
      </c>
      <c r="W2123" s="731" t="str">
        <f>IFERROR(INDEX('2. Raumgruppen'!$A$1:$Y$33,MATCH(IF(ISERROR(SEARCH(" ",N2123,1)),MID(N2123,1,3),MID(N2123,1,SEARCH(" ",N2123,1)-1)),'2. Raumgruppen'!$B:$B,0),IF(ISERROR(SEARCH(" ",N2123,1)),MATCH('2. Raumgruppen'!$L$8,'2. Raumgruppen'!$8:$8,0),MATCH(MID(N2123,SEARCH(" ",N2123,1)+1,3),'2. Raumgruppen'!$8:$8,0))),"")</f>
        <v/>
      </c>
      <c r="X2123" s="732" t="str">
        <f t="shared" si="317"/>
        <v/>
      </c>
      <c r="Y2123" s="732" t="str">
        <f t="shared" si="318"/>
        <v/>
      </c>
      <c r="Z2123" s="733" t="str">
        <f t="shared" si="319"/>
        <v/>
      </c>
      <c r="AA2123" s="732" t="str">
        <f t="shared" si="320"/>
        <v/>
      </c>
      <c r="AB2123" s="643"/>
      <c r="AC2123" s="276"/>
      <c r="AD2123" s="277"/>
      <c r="AE2123" s="278"/>
      <c r="AF2123" s="278" t="str">
        <f t="shared" si="321"/>
        <v/>
      </c>
      <c r="AG2123" s="278"/>
      <c r="AH2123" s="279">
        <f t="shared" si="322"/>
        <v>17.98</v>
      </c>
      <c r="AI2123" s="279" t="str">
        <f t="shared" si="323"/>
        <v/>
      </c>
      <c r="AJ2123" s="279" t="str">
        <f t="shared" si="324"/>
        <v/>
      </c>
      <c r="AK2123" s="278"/>
      <c r="AL2123" s="278"/>
      <c r="AM2123" s="278"/>
      <c r="AN2123" s="278"/>
      <c r="AO2123" s="262"/>
      <c r="AP2123" s="262"/>
      <c r="AQ2123" s="262"/>
      <c r="AR2123" s="262"/>
      <c r="AS2123" s="262"/>
      <c r="AT2123" s="262"/>
      <c r="AU2123" s="262"/>
      <c r="AV2123" s="262"/>
      <c r="AW2123" s="262"/>
      <c r="AX2123" s="262"/>
      <c r="AY2123" s="262"/>
      <c r="AZ2123" s="262"/>
    </row>
    <row r="2124" spans="1:72" ht="27" hidden="1" customHeight="1">
      <c r="B2124" s="639">
        <v>2110</v>
      </c>
      <c r="C2124" s="639"/>
      <c r="D2124" s="640"/>
      <c r="E2124" s="640"/>
      <c r="F2124" s="640" t="str">
        <f>IFERROR(VLOOKUP(C2124,'Gebäude-Typen'!$A$7:$D$215,4,FALSE),"")</f>
        <v/>
      </c>
      <c r="G2124" s="641"/>
      <c r="H2124" s="640"/>
      <c r="I2124" s="639"/>
      <c r="J2124" s="640"/>
      <c r="K2124" s="642"/>
      <c r="L2124" s="639"/>
      <c r="M2124" s="639"/>
      <c r="N2124" s="639"/>
      <c r="O2124" s="639"/>
      <c r="P2124" s="734"/>
      <c r="Q2124" s="642"/>
      <c r="R2124" s="639"/>
      <c r="S2124" s="729" t="str">
        <f>IFERROR(ROUND(VLOOKUP(M2124,Reinigungstage,IF('Gebäude-Typen'!$C$6&lt;&gt;0,'Gebäude-Typen'!$C$6,VLOOKUP(C2124,Gebäude_Typen,2,FALSE)),FALSE),2)/2,"")</f>
        <v/>
      </c>
      <c r="T2124" s="729" t="str">
        <f>IFERROR(ROUND(VLOOKUP(N2124,Reinigungstage,IF('Gebäude-Typen'!$C$6&lt;&gt;0,'Gebäude-Typen'!$C$6,VLOOKUP(C2124,Gebäude_Typen,2,FALSE)),FALSE),2)/2,"")</f>
        <v/>
      </c>
      <c r="U2124" s="730">
        <f t="shared" si="316"/>
        <v>17.98</v>
      </c>
      <c r="V2124" s="731" t="str">
        <f>IFERROR(INDEX('2. Raumgruppen'!$A$1:$Y$33,MATCH(IF(ISERROR(SEARCH(" ",M2124,1)),MID(M2124,1,3),MID(M2124,1,SEARCH(" ",M2124,1)-1)),'2. Raumgruppen'!$B:$B,0),IF(ISERROR(SEARCH(" ",M2124,1)),MATCH('2. Raumgruppen'!$L$8,'2. Raumgruppen'!$8:$8,0),MATCH(MID(M2124,SEARCH(" ",M2124,1)+1,3),'2. Raumgruppen'!$8:$8,0))),"")</f>
        <v/>
      </c>
      <c r="W2124" s="731" t="str">
        <f>IFERROR(INDEX('2. Raumgruppen'!$A$1:$Y$33,MATCH(IF(ISERROR(SEARCH(" ",N2124,1)),MID(N2124,1,3),MID(N2124,1,SEARCH(" ",N2124,1)-1)),'2. Raumgruppen'!$B:$B,0),IF(ISERROR(SEARCH(" ",N2124,1)),MATCH('2. Raumgruppen'!$L$8,'2. Raumgruppen'!$8:$8,0),MATCH(MID(N2124,SEARCH(" ",N2124,1)+1,3),'2. Raumgruppen'!$8:$8,0))),"")</f>
        <v/>
      </c>
      <c r="X2124" s="732" t="str">
        <f t="shared" si="317"/>
        <v/>
      </c>
      <c r="Y2124" s="732" t="str">
        <f t="shared" si="318"/>
        <v/>
      </c>
      <c r="Z2124" s="733" t="str">
        <f t="shared" si="319"/>
        <v/>
      </c>
      <c r="AA2124" s="732" t="str">
        <f t="shared" si="320"/>
        <v/>
      </c>
      <c r="AB2124" s="643"/>
      <c r="AC2124" s="276"/>
      <c r="AD2124" s="277"/>
      <c r="AE2124" s="278"/>
      <c r="AF2124" s="278" t="str">
        <f t="shared" si="321"/>
        <v/>
      </c>
      <c r="AG2124" s="278"/>
      <c r="AH2124" s="279">
        <f t="shared" si="322"/>
        <v>17.98</v>
      </c>
      <c r="AI2124" s="279" t="str">
        <f t="shared" si="323"/>
        <v/>
      </c>
      <c r="AJ2124" s="279" t="str">
        <f t="shared" si="324"/>
        <v/>
      </c>
      <c r="AK2124" s="278"/>
      <c r="AL2124" s="278"/>
      <c r="AM2124" s="278"/>
      <c r="AN2124" s="278"/>
      <c r="AO2124" s="262"/>
      <c r="AP2124" s="262"/>
      <c r="AQ2124" s="262"/>
      <c r="AR2124" s="262"/>
      <c r="AS2124" s="262"/>
      <c r="AT2124" s="262"/>
      <c r="AU2124" s="262"/>
      <c r="AV2124" s="262"/>
      <c r="AW2124" s="262"/>
      <c r="AX2124" s="264"/>
      <c r="AY2124" s="264"/>
      <c r="AZ2124" s="262"/>
    </row>
    <row r="2125" spans="1:72" ht="27" hidden="1" customHeight="1">
      <c r="B2125" s="639">
        <v>2111</v>
      </c>
      <c r="C2125" s="639"/>
      <c r="D2125" s="640"/>
      <c r="E2125" s="640"/>
      <c r="F2125" s="640" t="str">
        <f>IFERROR(VLOOKUP(C2125,'Gebäude-Typen'!$A$7:$D$215,4,FALSE),"")</f>
        <v/>
      </c>
      <c r="G2125" s="641"/>
      <c r="H2125" s="640"/>
      <c r="I2125" s="639"/>
      <c r="J2125" s="640"/>
      <c r="K2125" s="642"/>
      <c r="L2125" s="639"/>
      <c r="M2125" s="639"/>
      <c r="N2125" s="639"/>
      <c r="O2125" s="639"/>
      <c r="P2125" s="734"/>
      <c r="Q2125" s="642"/>
      <c r="R2125" s="639"/>
      <c r="S2125" s="729" t="str">
        <f>IFERROR(ROUND(VLOOKUP(M2125,Reinigungstage,IF('Gebäude-Typen'!$C$6&lt;&gt;0,'Gebäude-Typen'!$C$6,VLOOKUP(C2125,Gebäude_Typen,2,FALSE)),FALSE),2)/2,"")</f>
        <v/>
      </c>
      <c r="T2125" s="729" t="str">
        <f>IFERROR(ROUND(VLOOKUP(N2125,Reinigungstage,IF('Gebäude-Typen'!$C$6&lt;&gt;0,'Gebäude-Typen'!$C$6,VLOOKUP(C2125,Gebäude_Typen,2,FALSE)),FALSE),2)/2,"")</f>
        <v/>
      </c>
      <c r="U2125" s="730">
        <f t="shared" si="316"/>
        <v>17.98</v>
      </c>
      <c r="V2125" s="731" t="str">
        <f>IFERROR(INDEX('2. Raumgruppen'!$A$1:$Y$33,MATCH(IF(ISERROR(SEARCH(" ",M2125,1)),MID(M2125,1,3),MID(M2125,1,SEARCH(" ",M2125,1)-1)),'2. Raumgruppen'!$B:$B,0),IF(ISERROR(SEARCH(" ",M2125,1)),MATCH('2. Raumgruppen'!$L$8,'2. Raumgruppen'!$8:$8,0),MATCH(MID(M2125,SEARCH(" ",M2125,1)+1,3),'2. Raumgruppen'!$8:$8,0))),"")</f>
        <v/>
      </c>
      <c r="W2125" s="731" t="str">
        <f>IFERROR(INDEX('2. Raumgruppen'!$A$1:$Y$33,MATCH(IF(ISERROR(SEARCH(" ",N2125,1)),MID(N2125,1,3),MID(N2125,1,SEARCH(" ",N2125,1)-1)),'2. Raumgruppen'!$B:$B,0),IF(ISERROR(SEARCH(" ",N2125,1)),MATCH('2. Raumgruppen'!$L$8,'2. Raumgruppen'!$8:$8,0),MATCH(MID(N2125,SEARCH(" ",N2125,1)+1,3),'2. Raumgruppen'!$8:$8,0))),"")</f>
        <v/>
      </c>
      <c r="X2125" s="732" t="str">
        <f t="shared" si="317"/>
        <v/>
      </c>
      <c r="Y2125" s="732" t="str">
        <f t="shared" si="318"/>
        <v/>
      </c>
      <c r="Z2125" s="733" t="str">
        <f t="shared" si="319"/>
        <v/>
      </c>
      <c r="AA2125" s="732" t="str">
        <f t="shared" si="320"/>
        <v/>
      </c>
      <c r="AB2125" s="643"/>
      <c r="AC2125" s="276"/>
      <c r="AD2125" s="277"/>
      <c r="AE2125" s="278"/>
      <c r="AF2125" s="278" t="str">
        <f t="shared" si="321"/>
        <v/>
      </c>
      <c r="AG2125" s="278"/>
      <c r="AH2125" s="279">
        <f t="shared" si="322"/>
        <v>17.98</v>
      </c>
      <c r="AI2125" s="279" t="str">
        <f t="shared" si="323"/>
        <v/>
      </c>
      <c r="AJ2125" s="279" t="str">
        <f t="shared" si="324"/>
        <v/>
      </c>
      <c r="AK2125" s="278"/>
      <c r="AL2125" s="278"/>
      <c r="AM2125" s="278"/>
      <c r="AN2125" s="278"/>
      <c r="AO2125" s="262"/>
      <c r="AP2125" s="262"/>
      <c r="AQ2125" s="262"/>
      <c r="AR2125" s="262"/>
      <c r="AS2125" s="262"/>
      <c r="AT2125" s="262"/>
      <c r="AU2125" s="262"/>
      <c r="AV2125" s="262"/>
      <c r="AW2125" s="264"/>
      <c r="AX2125" s="262"/>
      <c r="AY2125" s="262"/>
      <c r="AZ2125" s="262"/>
    </row>
    <row r="2126" spans="1:72" ht="27" hidden="1" customHeight="1">
      <c r="B2126" s="639">
        <v>2112</v>
      </c>
      <c r="C2126" s="639"/>
      <c r="D2126" s="640"/>
      <c r="E2126" s="640"/>
      <c r="F2126" s="640" t="str">
        <f>IFERROR(VLOOKUP(C2126,'Gebäude-Typen'!$A$7:$D$215,4,FALSE),"")</f>
        <v/>
      </c>
      <c r="G2126" s="641"/>
      <c r="H2126" s="640"/>
      <c r="I2126" s="639"/>
      <c r="J2126" s="640"/>
      <c r="K2126" s="642"/>
      <c r="L2126" s="639"/>
      <c r="M2126" s="639"/>
      <c r="N2126" s="639"/>
      <c r="O2126" s="639"/>
      <c r="P2126" s="734"/>
      <c r="Q2126" s="642"/>
      <c r="R2126" s="639"/>
      <c r="S2126" s="729" t="str">
        <f>IFERROR(ROUND(VLOOKUP(M2126,Reinigungstage,IF('Gebäude-Typen'!$C$6&lt;&gt;0,'Gebäude-Typen'!$C$6,VLOOKUP(C2126,Gebäude_Typen,2,FALSE)),FALSE),2)/2,"")</f>
        <v/>
      </c>
      <c r="T2126" s="729" t="str">
        <f>IFERROR(ROUND(VLOOKUP(N2126,Reinigungstage,IF('Gebäude-Typen'!$C$6&lt;&gt;0,'Gebäude-Typen'!$C$6,VLOOKUP(C2126,Gebäude_Typen,2,FALSE)),FALSE),2)/2,"")</f>
        <v/>
      </c>
      <c r="U2126" s="730">
        <f t="shared" si="316"/>
        <v>17.98</v>
      </c>
      <c r="V2126" s="731" t="str">
        <f>IFERROR(INDEX('2. Raumgruppen'!$A$1:$Y$33,MATCH(IF(ISERROR(SEARCH(" ",M2126,1)),MID(M2126,1,3),MID(M2126,1,SEARCH(" ",M2126,1)-1)),'2. Raumgruppen'!$B:$B,0),IF(ISERROR(SEARCH(" ",M2126,1)),MATCH('2. Raumgruppen'!$L$8,'2. Raumgruppen'!$8:$8,0),MATCH(MID(M2126,SEARCH(" ",M2126,1)+1,3),'2. Raumgruppen'!$8:$8,0))),"")</f>
        <v/>
      </c>
      <c r="W2126" s="731" t="str">
        <f>IFERROR(INDEX('2. Raumgruppen'!$A$1:$Y$33,MATCH(IF(ISERROR(SEARCH(" ",N2126,1)),MID(N2126,1,3),MID(N2126,1,SEARCH(" ",N2126,1)-1)),'2. Raumgruppen'!$B:$B,0),IF(ISERROR(SEARCH(" ",N2126,1)),MATCH('2. Raumgruppen'!$L$8,'2. Raumgruppen'!$8:$8,0),MATCH(MID(N2126,SEARCH(" ",N2126,1)+1,3),'2. Raumgruppen'!$8:$8,0))),"")</f>
        <v/>
      </c>
      <c r="X2126" s="732" t="str">
        <f t="shared" si="317"/>
        <v/>
      </c>
      <c r="Y2126" s="732" t="str">
        <f t="shared" si="318"/>
        <v/>
      </c>
      <c r="Z2126" s="733" t="str">
        <f t="shared" si="319"/>
        <v/>
      </c>
      <c r="AA2126" s="732" t="str">
        <f t="shared" si="320"/>
        <v/>
      </c>
      <c r="AB2126" s="643"/>
      <c r="AC2126" s="276"/>
      <c r="AD2126" s="277"/>
      <c r="AE2126" s="278"/>
      <c r="AF2126" s="278" t="str">
        <f t="shared" si="321"/>
        <v/>
      </c>
      <c r="AG2126" s="278"/>
      <c r="AH2126" s="279">
        <f t="shared" si="322"/>
        <v>17.98</v>
      </c>
      <c r="AI2126" s="279" t="str">
        <f t="shared" si="323"/>
        <v/>
      </c>
      <c r="AJ2126" s="279" t="str">
        <f t="shared" si="324"/>
        <v/>
      </c>
      <c r="AK2126" s="278"/>
      <c r="AL2126" s="278"/>
      <c r="AM2126" s="278"/>
      <c r="AN2126" s="278"/>
      <c r="AO2126" s="262"/>
      <c r="AP2126" s="262"/>
      <c r="AQ2126" s="262"/>
      <c r="AR2126" s="262"/>
      <c r="AS2126" s="262"/>
      <c r="AT2126" s="262"/>
      <c r="AU2126" s="262"/>
      <c r="AV2126" s="262"/>
      <c r="AW2126" s="262"/>
      <c r="AX2126" s="264"/>
      <c r="AY2126" s="262"/>
      <c r="AZ2126" s="264"/>
    </row>
    <row r="2127" spans="1:72" ht="27" hidden="1" customHeight="1">
      <c r="B2127" s="639">
        <v>2113</v>
      </c>
      <c r="C2127" s="639"/>
      <c r="D2127" s="640"/>
      <c r="E2127" s="640"/>
      <c r="F2127" s="640" t="str">
        <f>IFERROR(VLOOKUP(C2127,'Gebäude-Typen'!$A$7:$D$215,4,FALSE),"")</f>
        <v/>
      </c>
      <c r="G2127" s="641"/>
      <c r="H2127" s="640"/>
      <c r="I2127" s="639"/>
      <c r="J2127" s="640"/>
      <c r="K2127" s="642"/>
      <c r="L2127" s="639"/>
      <c r="M2127" s="639"/>
      <c r="N2127" s="639"/>
      <c r="O2127" s="639"/>
      <c r="P2127" s="734"/>
      <c r="Q2127" s="642"/>
      <c r="R2127" s="639"/>
      <c r="S2127" s="729" t="str">
        <f>IFERROR(ROUND(VLOOKUP(M2127,Reinigungstage,IF('Gebäude-Typen'!$C$6&lt;&gt;0,'Gebäude-Typen'!$C$6,VLOOKUP(C2127,Gebäude_Typen,2,FALSE)),FALSE),2)/2,"")</f>
        <v/>
      </c>
      <c r="T2127" s="729" t="str">
        <f>IFERROR(ROUND(VLOOKUP(N2127,Reinigungstage,IF('Gebäude-Typen'!$C$6&lt;&gt;0,'Gebäude-Typen'!$C$6,VLOOKUP(C2127,Gebäude_Typen,2,FALSE)),FALSE),2)/2,"")</f>
        <v/>
      </c>
      <c r="U2127" s="730">
        <f t="shared" ref="U2127:U2190" si="325">SVS</f>
        <v>17.98</v>
      </c>
      <c r="V2127" s="731" t="str">
        <f>IFERROR(INDEX('2. Raumgruppen'!$A$1:$Y$33,MATCH(IF(ISERROR(SEARCH(" ",M2127,1)),MID(M2127,1,3),MID(M2127,1,SEARCH(" ",M2127,1)-1)),'2. Raumgruppen'!$B:$B,0),IF(ISERROR(SEARCH(" ",M2127,1)),MATCH('2. Raumgruppen'!$L$8,'2. Raumgruppen'!$8:$8,0),MATCH(MID(M2127,SEARCH(" ",M2127,1)+1,3),'2. Raumgruppen'!$8:$8,0))),"")</f>
        <v/>
      </c>
      <c r="W2127" s="731" t="str">
        <f>IFERROR(INDEX('2. Raumgruppen'!$A$1:$Y$33,MATCH(IF(ISERROR(SEARCH(" ",N2127,1)),MID(N2127,1,3),MID(N2127,1,SEARCH(" ",N2127,1)-1)),'2. Raumgruppen'!$B:$B,0),IF(ISERROR(SEARCH(" ",N2127,1)),MATCH('2. Raumgruppen'!$L$8,'2. Raumgruppen'!$8:$8,0),MATCH(MID(N2127,SEARCH(" ",N2127,1)+1,3),'2. Raumgruppen'!$8:$8,0))),"")</f>
        <v/>
      </c>
      <c r="X2127" s="732" t="str">
        <f t="shared" ref="X2127:X2190" si="326">IFERROR(K2127*S2127,"")</f>
        <v/>
      </c>
      <c r="Y2127" s="732" t="str">
        <f t="shared" ref="Y2127:Y2190" si="327">IFERROR(K2127*T2127,"")</f>
        <v/>
      </c>
      <c r="Z2127" s="733" t="str">
        <f t="shared" ref="Z2127:Z2190" si="328">IFERROR(IF(V2127="","",(X2127/V2127)+(Y2127/W2127)),"")</f>
        <v/>
      </c>
      <c r="AA2127" s="732" t="str">
        <f t="shared" ref="AA2127:AA2190" si="329">IFERROR(Z2127*U2127,"")</f>
        <v/>
      </c>
      <c r="AB2127" s="643"/>
      <c r="AC2127" s="276"/>
      <c r="AD2127" s="277"/>
      <c r="AE2127" s="278"/>
      <c r="AF2127" s="278" t="str">
        <f t="shared" si="321"/>
        <v/>
      </c>
      <c r="AG2127" s="278"/>
      <c r="AH2127" s="279">
        <f t="shared" si="322"/>
        <v>17.98</v>
      </c>
      <c r="AI2127" s="279" t="str">
        <f t="shared" si="323"/>
        <v/>
      </c>
      <c r="AJ2127" s="279" t="str">
        <f t="shared" si="324"/>
        <v/>
      </c>
      <c r="AK2127" s="278"/>
      <c r="AL2127" s="278"/>
      <c r="AM2127" s="278"/>
      <c r="AN2127" s="278"/>
      <c r="AO2127" s="262"/>
      <c r="AP2127" s="262"/>
      <c r="AQ2127" s="262"/>
      <c r="AR2127" s="262"/>
      <c r="AS2127" s="262"/>
      <c r="AT2127" s="262"/>
      <c r="AU2127" s="262"/>
      <c r="AV2127" s="262"/>
      <c r="AW2127" s="264"/>
      <c r="AX2127" s="264"/>
      <c r="AY2127" s="262"/>
      <c r="AZ2127" s="262"/>
    </row>
    <row r="2128" spans="1:72" ht="27" hidden="1" customHeight="1">
      <c r="B2128" s="639">
        <v>2114</v>
      </c>
      <c r="C2128" s="639"/>
      <c r="D2128" s="640"/>
      <c r="E2128" s="640"/>
      <c r="F2128" s="640" t="str">
        <f>IFERROR(VLOOKUP(C2128,'Gebäude-Typen'!$A$7:$D$215,4,FALSE),"")</f>
        <v/>
      </c>
      <c r="G2128" s="641"/>
      <c r="H2128" s="640"/>
      <c r="I2128" s="639"/>
      <c r="J2128" s="640"/>
      <c r="K2128" s="642"/>
      <c r="L2128" s="639"/>
      <c r="M2128" s="639"/>
      <c r="N2128" s="639"/>
      <c r="O2128" s="639"/>
      <c r="P2128" s="734"/>
      <c r="Q2128" s="642"/>
      <c r="R2128" s="639"/>
      <c r="S2128" s="729" t="str">
        <f>IFERROR(ROUND(VLOOKUP(M2128,Reinigungstage,IF('Gebäude-Typen'!$C$6&lt;&gt;0,'Gebäude-Typen'!$C$6,VLOOKUP(C2128,Gebäude_Typen,2,FALSE)),FALSE),2)/2,"")</f>
        <v/>
      </c>
      <c r="T2128" s="729" t="str">
        <f>IFERROR(ROUND(VLOOKUP(N2128,Reinigungstage,IF('Gebäude-Typen'!$C$6&lt;&gt;0,'Gebäude-Typen'!$C$6,VLOOKUP(C2128,Gebäude_Typen,2,FALSE)),FALSE),2)/2,"")</f>
        <v/>
      </c>
      <c r="U2128" s="730">
        <f t="shared" si="325"/>
        <v>17.98</v>
      </c>
      <c r="V2128" s="731" t="str">
        <f>IFERROR(INDEX('2. Raumgruppen'!$A$1:$Y$33,MATCH(IF(ISERROR(SEARCH(" ",M2128,1)),MID(M2128,1,3),MID(M2128,1,SEARCH(" ",M2128,1)-1)),'2. Raumgruppen'!$B:$B,0),IF(ISERROR(SEARCH(" ",M2128,1)),MATCH('2. Raumgruppen'!$L$8,'2. Raumgruppen'!$8:$8,0),MATCH(MID(M2128,SEARCH(" ",M2128,1)+1,3),'2. Raumgruppen'!$8:$8,0))),"")</f>
        <v/>
      </c>
      <c r="W2128" s="731" t="str">
        <f>IFERROR(INDEX('2. Raumgruppen'!$A$1:$Y$33,MATCH(IF(ISERROR(SEARCH(" ",N2128,1)),MID(N2128,1,3),MID(N2128,1,SEARCH(" ",N2128,1)-1)),'2. Raumgruppen'!$B:$B,0),IF(ISERROR(SEARCH(" ",N2128,1)),MATCH('2. Raumgruppen'!$L$8,'2. Raumgruppen'!$8:$8,0),MATCH(MID(N2128,SEARCH(" ",N2128,1)+1,3),'2. Raumgruppen'!$8:$8,0))),"")</f>
        <v/>
      </c>
      <c r="X2128" s="732" t="str">
        <f t="shared" si="326"/>
        <v/>
      </c>
      <c r="Y2128" s="732" t="str">
        <f t="shared" si="327"/>
        <v/>
      </c>
      <c r="Z2128" s="733" t="str">
        <f t="shared" si="328"/>
        <v/>
      </c>
      <c r="AA2128" s="732" t="str">
        <f t="shared" si="329"/>
        <v/>
      </c>
      <c r="AB2128" s="643"/>
      <c r="AC2128" s="276"/>
      <c r="AD2128" s="277"/>
      <c r="AE2128" s="278"/>
      <c r="AF2128" s="278" t="str">
        <f t="shared" si="321"/>
        <v/>
      </c>
      <c r="AG2128" s="278"/>
      <c r="AH2128" s="279">
        <f t="shared" si="322"/>
        <v>17.98</v>
      </c>
      <c r="AI2128" s="279" t="str">
        <f t="shared" si="323"/>
        <v/>
      </c>
      <c r="AJ2128" s="279" t="str">
        <f t="shared" si="324"/>
        <v/>
      </c>
      <c r="AK2128" s="278"/>
      <c r="AL2128" s="278"/>
      <c r="AM2128" s="278"/>
      <c r="AN2128" s="278"/>
      <c r="AO2128" s="262"/>
      <c r="AP2128" s="262"/>
      <c r="AQ2128" s="262"/>
      <c r="AR2128" s="262"/>
      <c r="AS2128" s="262"/>
      <c r="AT2128" s="262"/>
      <c r="AU2128" s="262"/>
      <c r="AV2128" s="262"/>
      <c r="AW2128" s="278"/>
      <c r="AX2128" s="262"/>
      <c r="AY2128" s="262"/>
      <c r="AZ2128" s="264"/>
    </row>
    <row r="2129" spans="2:52" ht="27" hidden="1" customHeight="1">
      <c r="B2129" s="639">
        <v>2115</v>
      </c>
      <c r="C2129" s="639"/>
      <c r="D2129" s="640"/>
      <c r="E2129" s="640"/>
      <c r="F2129" s="640" t="str">
        <f>IFERROR(VLOOKUP(C2129,'Gebäude-Typen'!$A$7:$D$215,4,FALSE),"")</f>
        <v/>
      </c>
      <c r="G2129" s="641"/>
      <c r="H2129" s="640"/>
      <c r="I2129" s="639"/>
      <c r="J2129" s="640"/>
      <c r="K2129" s="642"/>
      <c r="L2129" s="639"/>
      <c r="M2129" s="639"/>
      <c r="N2129" s="639"/>
      <c r="O2129" s="639"/>
      <c r="P2129" s="734"/>
      <c r="Q2129" s="642"/>
      <c r="R2129" s="639"/>
      <c r="S2129" s="729" t="str">
        <f>IFERROR(ROUND(VLOOKUP(M2129,Reinigungstage,IF('Gebäude-Typen'!$C$6&lt;&gt;0,'Gebäude-Typen'!$C$6,VLOOKUP(C2129,Gebäude_Typen,2,FALSE)),FALSE),2)/2,"")</f>
        <v/>
      </c>
      <c r="T2129" s="729" t="str">
        <f>IFERROR(ROUND(VLOOKUP(N2129,Reinigungstage,IF('Gebäude-Typen'!$C$6&lt;&gt;0,'Gebäude-Typen'!$C$6,VLOOKUP(C2129,Gebäude_Typen,2,FALSE)),FALSE),2)/2,"")</f>
        <v/>
      </c>
      <c r="U2129" s="730">
        <f t="shared" si="325"/>
        <v>17.98</v>
      </c>
      <c r="V2129" s="731" t="str">
        <f>IFERROR(INDEX('2. Raumgruppen'!$A$1:$Y$33,MATCH(IF(ISERROR(SEARCH(" ",M2129,1)),MID(M2129,1,3),MID(M2129,1,SEARCH(" ",M2129,1)-1)),'2. Raumgruppen'!$B:$B,0),IF(ISERROR(SEARCH(" ",M2129,1)),MATCH('2. Raumgruppen'!$L$8,'2. Raumgruppen'!$8:$8,0),MATCH(MID(M2129,SEARCH(" ",M2129,1)+1,3),'2. Raumgruppen'!$8:$8,0))),"")</f>
        <v/>
      </c>
      <c r="W2129" s="731" t="str">
        <f>IFERROR(INDEX('2. Raumgruppen'!$A$1:$Y$33,MATCH(IF(ISERROR(SEARCH(" ",N2129,1)),MID(N2129,1,3),MID(N2129,1,SEARCH(" ",N2129,1)-1)),'2. Raumgruppen'!$B:$B,0),IF(ISERROR(SEARCH(" ",N2129,1)),MATCH('2. Raumgruppen'!$L$8,'2. Raumgruppen'!$8:$8,0),MATCH(MID(N2129,SEARCH(" ",N2129,1)+1,3),'2. Raumgruppen'!$8:$8,0))),"")</f>
        <v/>
      </c>
      <c r="X2129" s="732" t="str">
        <f t="shared" si="326"/>
        <v/>
      </c>
      <c r="Y2129" s="732" t="str">
        <f t="shared" si="327"/>
        <v/>
      </c>
      <c r="Z2129" s="733" t="str">
        <f t="shared" si="328"/>
        <v/>
      </c>
      <c r="AA2129" s="732" t="str">
        <f t="shared" si="329"/>
        <v/>
      </c>
      <c r="AB2129" s="643"/>
      <c r="AC2129" s="276"/>
      <c r="AD2129" s="277"/>
      <c r="AE2129" s="278"/>
      <c r="AF2129" s="278" t="str">
        <f t="shared" si="321"/>
        <v/>
      </c>
      <c r="AG2129" s="278"/>
      <c r="AH2129" s="279">
        <f t="shared" si="322"/>
        <v>17.98</v>
      </c>
      <c r="AI2129" s="279" t="str">
        <f t="shared" si="323"/>
        <v/>
      </c>
      <c r="AJ2129" s="279" t="str">
        <f t="shared" si="324"/>
        <v/>
      </c>
      <c r="AK2129" s="278"/>
      <c r="AL2129" s="278"/>
      <c r="AM2129" s="278"/>
      <c r="AN2129" s="278"/>
      <c r="AO2129" s="262"/>
      <c r="AP2129" s="262"/>
      <c r="AQ2129" s="262"/>
      <c r="AR2129" s="262"/>
      <c r="AS2129" s="262"/>
      <c r="AT2129" s="262"/>
      <c r="AU2129" s="262"/>
      <c r="AV2129" s="262"/>
      <c r="AW2129" s="264"/>
      <c r="AX2129" s="264"/>
      <c r="AY2129" s="262"/>
      <c r="AZ2129" s="262"/>
    </row>
    <row r="2130" spans="2:52" ht="27" hidden="1" customHeight="1">
      <c r="B2130" s="639">
        <v>2116</v>
      </c>
      <c r="C2130" s="639"/>
      <c r="D2130" s="640"/>
      <c r="E2130" s="640"/>
      <c r="F2130" s="640" t="str">
        <f>IFERROR(VLOOKUP(C2130,'Gebäude-Typen'!$A$7:$D$215,4,FALSE),"")</f>
        <v/>
      </c>
      <c r="G2130" s="641"/>
      <c r="H2130" s="640"/>
      <c r="I2130" s="639"/>
      <c r="J2130" s="640"/>
      <c r="K2130" s="642"/>
      <c r="L2130" s="639"/>
      <c r="M2130" s="639"/>
      <c r="N2130" s="639"/>
      <c r="O2130" s="639"/>
      <c r="P2130" s="734"/>
      <c r="Q2130" s="642"/>
      <c r="R2130" s="639"/>
      <c r="S2130" s="729" t="str">
        <f>IFERROR(ROUND(VLOOKUP(M2130,Reinigungstage,IF('Gebäude-Typen'!$C$6&lt;&gt;0,'Gebäude-Typen'!$C$6,VLOOKUP(C2130,Gebäude_Typen,2,FALSE)),FALSE),2)/2,"")</f>
        <v/>
      </c>
      <c r="T2130" s="729" t="str">
        <f>IFERROR(ROUND(VLOOKUP(N2130,Reinigungstage,IF('Gebäude-Typen'!$C$6&lt;&gt;0,'Gebäude-Typen'!$C$6,VLOOKUP(C2130,Gebäude_Typen,2,FALSE)),FALSE),2)/2,"")</f>
        <v/>
      </c>
      <c r="U2130" s="730">
        <f t="shared" si="325"/>
        <v>17.98</v>
      </c>
      <c r="V2130" s="731" t="str">
        <f>IFERROR(INDEX('2. Raumgruppen'!$A$1:$Y$33,MATCH(IF(ISERROR(SEARCH(" ",M2130,1)),MID(M2130,1,3),MID(M2130,1,SEARCH(" ",M2130,1)-1)),'2. Raumgruppen'!$B:$B,0),IF(ISERROR(SEARCH(" ",M2130,1)),MATCH('2. Raumgruppen'!$L$8,'2. Raumgruppen'!$8:$8,0),MATCH(MID(M2130,SEARCH(" ",M2130,1)+1,3),'2. Raumgruppen'!$8:$8,0))),"")</f>
        <v/>
      </c>
      <c r="W2130" s="731" t="str">
        <f>IFERROR(INDEX('2. Raumgruppen'!$A$1:$Y$33,MATCH(IF(ISERROR(SEARCH(" ",N2130,1)),MID(N2130,1,3),MID(N2130,1,SEARCH(" ",N2130,1)-1)),'2. Raumgruppen'!$B:$B,0),IF(ISERROR(SEARCH(" ",N2130,1)),MATCH('2. Raumgruppen'!$L$8,'2. Raumgruppen'!$8:$8,0),MATCH(MID(N2130,SEARCH(" ",N2130,1)+1,3),'2. Raumgruppen'!$8:$8,0))),"")</f>
        <v/>
      </c>
      <c r="X2130" s="732" t="str">
        <f t="shared" si="326"/>
        <v/>
      </c>
      <c r="Y2130" s="732" t="str">
        <f t="shared" si="327"/>
        <v/>
      </c>
      <c r="Z2130" s="733" t="str">
        <f t="shared" si="328"/>
        <v/>
      </c>
      <c r="AA2130" s="732" t="str">
        <f t="shared" si="329"/>
        <v/>
      </c>
      <c r="AB2130" s="643"/>
      <c r="AC2130" s="276"/>
      <c r="AD2130" s="277"/>
      <c r="AE2130" s="278"/>
      <c r="AF2130" s="278" t="str">
        <f t="shared" si="321"/>
        <v/>
      </c>
      <c r="AG2130" s="278"/>
      <c r="AH2130" s="279">
        <f t="shared" si="322"/>
        <v>17.98</v>
      </c>
      <c r="AI2130" s="279" t="str">
        <f t="shared" si="323"/>
        <v/>
      </c>
      <c r="AJ2130" s="279" t="str">
        <f t="shared" si="324"/>
        <v/>
      </c>
      <c r="AK2130" s="278"/>
      <c r="AL2130" s="278"/>
      <c r="AM2130" s="278"/>
      <c r="AN2130" s="278"/>
      <c r="AO2130" s="262"/>
      <c r="AP2130" s="262"/>
      <c r="AQ2130" s="262"/>
      <c r="AR2130" s="262"/>
      <c r="AS2130" s="262"/>
      <c r="AT2130" s="262"/>
      <c r="AU2130" s="262"/>
      <c r="AV2130" s="262"/>
      <c r="AW2130" s="262"/>
      <c r="AX2130" s="262"/>
      <c r="AY2130" s="262"/>
      <c r="AZ2130" s="264"/>
    </row>
    <row r="2131" spans="2:52" ht="27" hidden="1" customHeight="1">
      <c r="B2131" s="639">
        <v>2117</v>
      </c>
      <c r="C2131" s="639"/>
      <c r="D2131" s="640"/>
      <c r="E2131" s="640"/>
      <c r="F2131" s="640" t="str">
        <f>IFERROR(VLOOKUP(C2131,'Gebäude-Typen'!$A$7:$D$215,4,FALSE),"")</f>
        <v/>
      </c>
      <c r="G2131" s="641"/>
      <c r="H2131" s="640"/>
      <c r="I2131" s="639"/>
      <c r="J2131" s="640"/>
      <c r="K2131" s="642"/>
      <c r="L2131" s="639"/>
      <c r="M2131" s="639"/>
      <c r="N2131" s="639"/>
      <c r="O2131" s="639"/>
      <c r="P2131" s="734"/>
      <c r="Q2131" s="642"/>
      <c r="R2131" s="639"/>
      <c r="S2131" s="729" t="str">
        <f>IFERROR(ROUND(VLOOKUP(M2131,Reinigungstage,IF('Gebäude-Typen'!$C$6&lt;&gt;0,'Gebäude-Typen'!$C$6,VLOOKUP(C2131,Gebäude_Typen,2,FALSE)),FALSE),2)/2,"")</f>
        <v/>
      </c>
      <c r="T2131" s="729" t="str">
        <f>IFERROR(ROUND(VLOOKUP(N2131,Reinigungstage,IF('Gebäude-Typen'!$C$6&lt;&gt;0,'Gebäude-Typen'!$C$6,VLOOKUP(C2131,Gebäude_Typen,2,FALSE)),FALSE),2)/2,"")</f>
        <v/>
      </c>
      <c r="U2131" s="730">
        <f t="shared" si="325"/>
        <v>17.98</v>
      </c>
      <c r="V2131" s="731" t="str">
        <f>IFERROR(INDEX('2. Raumgruppen'!$A$1:$Y$33,MATCH(IF(ISERROR(SEARCH(" ",M2131,1)),MID(M2131,1,3),MID(M2131,1,SEARCH(" ",M2131,1)-1)),'2. Raumgruppen'!$B:$B,0),IF(ISERROR(SEARCH(" ",M2131,1)),MATCH('2. Raumgruppen'!$L$8,'2. Raumgruppen'!$8:$8,0),MATCH(MID(M2131,SEARCH(" ",M2131,1)+1,3),'2. Raumgruppen'!$8:$8,0))),"")</f>
        <v/>
      </c>
      <c r="W2131" s="731" t="str">
        <f>IFERROR(INDEX('2. Raumgruppen'!$A$1:$Y$33,MATCH(IF(ISERROR(SEARCH(" ",N2131,1)),MID(N2131,1,3),MID(N2131,1,SEARCH(" ",N2131,1)-1)),'2. Raumgruppen'!$B:$B,0),IF(ISERROR(SEARCH(" ",N2131,1)),MATCH('2. Raumgruppen'!$L$8,'2. Raumgruppen'!$8:$8,0),MATCH(MID(N2131,SEARCH(" ",N2131,1)+1,3),'2. Raumgruppen'!$8:$8,0))),"")</f>
        <v/>
      </c>
      <c r="X2131" s="732" t="str">
        <f t="shared" si="326"/>
        <v/>
      </c>
      <c r="Y2131" s="732" t="str">
        <f t="shared" si="327"/>
        <v/>
      </c>
      <c r="Z2131" s="733" t="str">
        <f t="shared" si="328"/>
        <v/>
      </c>
      <c r="AA2131" s="732" t="str">
        <f t="shared" si="329"/>
        <v/>
      </c>
      <c r="AB2131" s="643"/>
      <c r="AC2131" s="276"/>
      <c r="AD2131" s="277"/>
      <c r="AE2131" s="278"/>
      <c r="AF2131" s="278" t="str">
        <f t="shared" si="321"/>
        <v/>
      </c>
      <c r="AG2131" s="278"/>
      <c r="AH2131" s="279">
        <f t="shared" si="322"/>
        <v>17.98</v>
      </c>
      <c r="AI2131" s="279" t="str">
        <f t="shared" si="323"/>
        <v/>
      </c>
      <c r="AJ2131" s="279" t="str">
        <f t="shared" si="324"/>
        <v/>
      </c>
      <c r="AK2131" s="278"/>
      <c r="AL2131" s="278"/>
      <c r="AM2131" s="278"/>
      <c r="AN2131" s="278"/>
      <c r="AO2131" s="262"/>
      <c r="AP2131" s="262"/>
      <c r="AQ2131" s="262"/>
      <c r="AR2131" s="262"/>
      <c r="AS2131" s="262"/>
      <c r="AT2131" s="262"/>
      <c r="AU2131" s="262"/>
      <c r="AV2131" s="262"/>
      <c r="AW2131" s="262"/>
      <c r="AX2131" s="262"/>
      <c r="AY2131" s="262"/>
      <c r="AZ2131" s="262"/>
    </row>
    <row r="2132" spans="2:52" ht="27" hidden="1" customHeight="1">
      <c r="B2132" s="639">
        <v>2118</v>
      </c>
      <c r="C2132" s="639"/>
      <c r="D2132" s="640"/>
      <c r="E2132" s="640"/>
      <c r="F2132" s="640" t="str">
        <f>IFERROR(VLOOKUP(C2132,'Gebäude-Typen'!$A$7:$D$215,4,FALSE),"")</f>
        <v/>
      </c>
      <c r="G2132" s="641"/>
      <c r="H2132" s="640"/>
      <c r="I2132" s="639"/>
      <c r="J2132" s="640"/>
      <c r="K2132" s="642"/>
      <c r="L2132" s="639"/>
      <c r="M2132" s="639"/>
      <c r="N2132" s="639"/>
      <c r="O2132" s="639"/>
      <c r="P2132" s="734"/>
      <c r="Q2132" s="642"/>
      <c r="R2132" s="639"/>
      <c r="S2132" s="729" t="str">
        <f>IFERROR(ROUND(VLOOKUP(M2132,Reinigungstage,IF('Gebäude-Typen'!$C$6&lt;&gt;0,'Gebäude-Typen'!$C$6,VLOOKUP(C2132,Gebäude_Typen,2,FALSE)),FALSE),2)/2,"")</f>
        <v/>
      </c>
      <c r="T2132" s="729" t="str">
        <f>IFERROR(ROUND(VLOOKUP(N2132,Reinigungstage,IF('Gebäude-Typen'!$C$6&lt;&gt;0,'Gebäude-Typen'!$C$6,VLOOKUP(C2132,Gebäude_Typen,2,FALSE)),FALSE),2)/2,"")</f>
        <v/>
      </c>
      <c r="U2132" s="730">
        <f t="shared" si="325"/>
        <v>17.98</v>
      </c>
      <c r="V2132" s="731" t="str">
        <f>IFERROR(INDEX('2. Raumgruppen'!$A$1:$Y$33,MATCH(IF(ISERROR(SEARCH(" ",M2132,1)),MID(M2132,1,3),MID(M2132,1,SEARCH(" ",M2132,1)-1)),'2. Raumgruppen'!$B:$B,0),IF(ISERROR(SEARCH(" ",M2132,1)),MATCH('2. Raumgruppen'!$L$8,'2. Raumgruppen'!$8:$8,0),MATCH(MID(M2132,SEARCH(" ",M2132,1)+1,3),'2. Raumgruppen'!$8:$8,0))),"")</f>
        <v/>
      </c>
      <c r="W2132" s="731" t="str">
        <f>IFERROR(INDEX('2. Raumgruppen'!$A$1:$Y$33,MATCH(IF(ISERROR(SEARCH(" ",N2132,1)),MID(N2132,1,3),MID(N2132,1,SEARCH(" ",N2132,1)-1)),'2. Raumgruppen'!$B:$B,0),IF(ISERROR(SEARCH(" ",N2132,1)),MATCH('2. Raumgruppen'!$L$8,'2. Raumgruppen'!$8:$8,0),MATCH(MID(N2132,SEARCH(" ",N2132,1)+1,3),'2. Raumgruppen'!$8:$8,0))),"")</f>
        <v/>
      </c>
      <c r="X2132" s="732" t="str">
        <f t="shared" si="326"/>
        <v/>
      </c>
      <c r="Y2132" s="732" t="str">
        <f t="shared" si="327"/>
        <v/>
      </c>
      <c r="Z2132" s="733" t="str">
        <f t="shared" si="328"/>
        <v/>
      </c>
      <c r="AA2132" s="732" t="str">
        <f t="shared" si="329"/>
        <v/>
      </c>
      <c r="AB2132" s="643"/>
      <c r="AC2132" s="276"/>
      <c r="AD2132" s="277"/>
      <c r="AE2132" s="278"/>
      <c r="AF2132" s="278" t="str">
        <f t="shared" si="321"/>
        <v/>
      </c>
      <c r="AG2132" s="278"/>
      <c r="AH2132" s="279">
        <f t="shared" si="322"/>
        <v>17.98</v>
      </c>
      <c r="AI2132" s="279" t="str">
        <f t="shared" si="323"/>
        <v/>
      </c>
      <c r="AJ2132" s="279" t="str">
        <f t="shared" si="324"/>
        <v/>
      </c>
      <c r="AK2132" s="278"/>
      <c r="AL2132" s="278"/>
      <c r="AM2132" s="278"/>
      <c r="AN2132" s="278"/>
      <c r="AO2132" s="262"/>
      <c r="AP2132" s="262"/>
      <c r="AQ2132" s="262"/>
      <c r="AR2132" s="262"/>
      <c r="AS2132" s="262"/>
      <c r="AT2132" s="262"/>
      <c r="AU2132" s="262"/>
      <c r="AV2132" s="262"/>
      <c r="AW2132" s="264"/>
      <c r="AX2132" s="262"/>
      <c r="AY2132" s="262"/>
      <c r="AZ2132" s="262"/>
    </row>
    <row r="2133" spans="2:52" ht="27" hidden="1" customHeight="1">
      <c r="B2133" s="639">
        <v>2119</v>
      </c>
      <c r="C2133" s="639"/>
      <c r="D2133" s="640"/>
      <c r="E2133" s="640"/>
      <c r="F2133" s="640" t="str">
        <f>IFERROR(VLOOKUP(C2133,'Gebäude-Typen'!$A$7:$D$215,4,FALSE),"")</f>
        <v/>
      </c>
      <c r="G2133" s="641"/>
      <c r="H2133" s="640"/>
      <c r="I2133" s="639"/>
      <c r="J2133" s="640"/>
      <c r="K2133" s="642"/>
      <c r="L2133" s="639"/>
      <c r="M2133" s="639"/>
      <c r="N2133" s="639"/>
      <c r="O2133" s="639"/>
      <c r="P2133" s="734"/>
      <c r="Q2133" s="642"/>
      <c r="R2133" s="639"/>
      <c r="S2133" s="729" t="str">
        <f>IFERROR(ROUND(VLOOKUP(M2133,Reinigungstage,IF('Gebäude-Typen'!$C$6&lt;&gt;0,'Gebäude-Typen'!$C$6,VLOOKUP(C2133,Gebäude_Typen,2,FALSE)),FALSE),2)/2,"")</f>
        <v/>
      </c>
      <c r="T2133" s="729" t="str">
        <f>IFERROR(ROUND(VLOOKUP(N2133,Reinigungstage,IF('Gebäude-Typen'!$C$6&lt;&gt;0,'Gebäude-Typen'!$C$6,VLOOKUP(C2133,Gebäude_Typen,2,FALSE)),FALSE),2)/2,"")</f>
        <v/>
      </c>
      <c r="U2133" s="730">
        <f t="shared" si="325"/>
        <v>17.98</v>
      </c>
      <c r="V2133" s="731" t="str">
        <f>IFERROR(INDEX('2. Raumgruppen'!$A$1:$Y$33,MATCH(IF(ISERROR(SEARCH(" ",M2133,1)),MID(M2133,1,3),MID(M2133,1,SEARCH(" ",M2133,1)-1)),'2. Raumgruppen'!$B:$B,0),IF(ISERROR(SEARCH(" ",M2133,1)),MATCH('2. Raumgruppen'!$L$8,'2. Raumgruppen'!$8:$8,0),MATCH(MID(M2133,SEARCH(" ",M2133,1)+1,3),'2. Raumgruppen'!$8:$8,0))),"")</f>
        <v/>
      </c>
      <c r="W2133" s="731" t="str">
        <f>IFERROR(INDEX('2. Raumgruppen'!$A$1:$Y$33,MATCH(IF(ISERROR(SEARCH(" ",N2133,1)),MID(N2133,1,3),MID(N2133,1,SEARCH(" ",N2133,1)-1)),'2. Raumgruppen'!$B:$B,0),IF(ISERROR(SEARCH(" ",N2133,1)),MATCH('2. Raumgruppen'!$L$8,'2. Raumgruppen'!$8:$8,0),MATCH(MID(N2133,SEARCH(" ",N2133,1)+1,3),'2. Raumgruppen'!$8:$8,0))),"")</f>
        <v/>
      </c>
      <c r="X2133" s="732" t="str">
        <f t="shared" si="326"/>
        <v/>
      </c>
      <c r="Y2133" s="732" t="str">
        <f t="shared" si="327"/>
        <v/>
      </c>
      <c r="Z2133" s="733" t="str">
        <f t="shared" si="328"/>
        <v/>
      </c>
      <c r="AA2133" s="732" t="str">
        <f t="shared" si="329"/>
        <v/>
      </c>
      <c r="AB2133" s="643"/>
      <c r="AC2133" s="276"/>
      <c r="AD2133" s="277"/>
      <c r="AE2133" s="278"/>
      <c r="AF2133" s="278" t="str">
        <f t="shared" si="321"/>
        <v/>
      </c>
      <c r="AG2133" s="278"/>
      <c r="AH2133" s="279">
        <f t="shared" si="322"/>
        <v>17.98</v>
      </c>
      <c r="AI2133" s="279" t="str">
        <f t="shared" si="323"/>
        <v/>
      </c>
      <c r="AJ2133" s="279" t="str">
        <f t="shared" si="324"/>
        <v/>
      </c>
      <c r="AK2133" s="278"/>
      <c r="AL2133" s="278"/>
      <c r="AM2133" s="278"/>
      <c r="AN2133" s="278"/>
      <c r="AO2133" s="262"/>
      <c r="AP2133" s="262"/>
      <c r="AQ2133" s="262"/>
      <c r="AR2133" s="262"/>
      <c r="AS2133" s="262"/>
      <c r="AT2133" s="262"/>
      <c r="AU2133" s="262"/>
      <c r="AV2133" s="262"/>
      <c r="AW2133" s="262"/>
      <c r="AX2133" s="264"/>
      <c r="AY2133" s="264"/>
      <c r="AZ2133" s="262"/>
    </row>
    <row r="2134" spans="2:52" ht="27" hidden="1" customHeight="1">
      <c r="B2134" s="639">
        <v>2120</v>
      </c>
      <c r="C2134" s="639"/>
      <c r="D2134" s="640"/>
      <c r="E2134" s="640"/>
      <c r="F2134" s="640" t="str">
        <f>IFERROR(VLOOKUP(C2134,'Gebäude-Typen'!$A$7:$D$215,4,FALSE),"")</f>
        <v/>
      </c>
      <c r="G2134" s="641"/>
      <c r="H2134" s="640"/>
      <c r="I2134" s="639"/>
      <c r="J2134" s="640"/>
      <c r="K2134" s="642"/>
      <c r="L2134" s="639"/>
      <c r="M2134" s="639"/>
      <c r="N2134" s="639"/>
      <c r="O2134" s="639"/>
      <c r="P2134" s="734"/>
      <c r="Q2134" s="642"/>
      <c r="R2134" s="639"/>
      <c r="S2134" s="729" t="str">
        <f>IFERROR(ROUND(VLOOKUP(M2134,Reinigungstage,IF('Gebäude-Typen'!$C$6&lt;&gt;0,'Gebäude-Typen'!$C$6,VLOOKUP(C2134,Gebäude_Typen,2,FALSE)),FALSE),2)/2,"")</f>
        <v/>
      </c>
      <c r="T2134" s="729" t="str">
        <f>IFERROR(ROUND(VLOOKUP(N2134,Reinigungstage,IF('Gebäude-Typen'!$C$6&lt;&gt;0,'Gebäude-Typen'!$C$6,VLOOKUP(C2134,Gebäude_Typen,2,FALSE)),FALSE),2)/2,"")</f>
        <v/>
      </c>
      <c r="U2134" s="730">
        <f t="shared" si="325"/>
        <v>17.98</v>
      </c>
      <c r="V2134" s="731" t="str">
        <f>IFERROR(INDEX('2. Raumgruppen'!$A$1:$Y$33,MATCH(IF(ISERROR(SEARCH(" ",M2134,1)),MID(M2134,1,3),MID(M2134,1,SEARCH(" ",M2134,1)-1)),'2. Raumgruppen'!$B:$B,0),IF(ISERROR(SEARCH(" ",M2134,1)),MATCH('2. Raumgruppen'!$L$8,'2. Raumgruppen'!$8:$8,0),MATCH(MID(M2134,SEARCH(" ",M2134,1)+1,3),'2. Raumgruppen'!$8:$8,0))),"")</f>
        <v/>
      </c>
      <c r="W2134" s="731" t="str">
        <f>IFERROR(INDEX('2. Raumgruppen'!$A$1:$Y$33,MATCH(IF(ISERROR(SEARCH(" ",N2134,1)),MID(N2134,1,3),MID(N2134,1,SEARCH(" ",N2134,1)-1)),'2. Raumgruppen'!$B:$B,0),IF(ISERROR(SEARCH(" ",N2134,1)),MATCH('2. Raumgruppen'!$L$8,'2. Raumgruppen'!$8:$8,0),MATCH(MID(N2134,SEARCH(" ",N2134,1)+1,3),'2. Raumgruppen'!$8:$8,0))),"")</f>
        <v/>
      </c>
      <c r="X2134" s="732" t="str">
        <f t="shared" si="326"/>
        <v/>
      </c>
      <c r="Y2134" s="732" t="str">
        <f t="shared" si="327"/>
        <v/>
      </c>
      <c r="Z2134" s="733" t="str">
        <f t="shared" si="328"/>
        <v/>
      </c>
      <c r="AA2134" s="732" t="str">
        <f t="shared" si="329"/>
        <v/>
      </c>
      <c r="AB2134" s="643"/>
      <c r="AC2134" s="276"/>
      <c r="AD2134" s="277"/>
      <c r="AE2134" s="278"/>
      <c r="AF2134" s="278" t="str">
        <f t="shared" si="321"/>
        <v/>
      </c>
      <c r="AG2134" s="278"/>
      <c r="AH2134" s="279">
        <f t="shared" si="322"/>
        <v>17.98</v>
      </c>
      <c r="AI2134" s="279" t="str">
        <f t="shared" si="323"/>
        <v/>
      </c>
      <c r="AJ2134" s="279" t="str">
        <f t="shared" si="324"/>
        <v/>
      </c>
      <c r="AK2134" s="278"/>
      <c r="AL2134" s="278"/>
      <c r="AM2134" s="278"/>
      <c r="AN2134" s="278"/>
      <c r="AO2134" s="262"/>
      <c r="AP2134" s="262"/>
      <c r="AQ2134" s="262"/>
      <c r="AR2134" s="262"/>
      <c r="AS2134" s="262"/>
      <c r="AT2134" s="262"/>
      <c r="AU2134" s="262"/>
      <c r="AV2134" s="262"/>
      <c r="AW2134" s="264"/>
      <c r="AX2134" s="264"/>
      <c r="AY2134" s="262"/>
      <c r="AZ2134" s="264"/>
    </row>
    <row r="2135" spans="2:52" ht="27" hidden="1" customHeight="1">
      <c r="B2135" s="639">
        <v>2121</v>
      </c>
      <c r="C2135" s="639"/>
      <c r="D2135" s="640"/>
      <c r="E2135" s="640"/>
      <c r="F2135" s="640" t="str">
        <f>IFERROR(VLOOKUP(C2135,'Gebäude-Typen'!$A$7:$D$215,4,FALSE),"")</f>
        <v/>
      </c>
      <c r="G2135" s="641"/>
      <c r="H2135" s="640"/>
      <c r="I2135" s="639"/>
      <c r="J2135" s="640"/>
      <c r="K2135" s="642"/>
      <c r="L2135" s="639"/>
      <c r="M2135" s="639"/>
      <c r="N2135" s="639"/>
      <c r="O2135" s="639"/>
      <c r="P2135" s="734"/>
      <c r="Q2135" s="642"/>
      <c r="R2135" s="639"/>
      <c r="S2135" s="729" t="str">
        <f>IFERROR(ROUND(VLOOKUP(M2135,Reinigungstage,IF('Gebäude-Typen'!$C$6&lt;&gt;0,'Gebäude-Typen'!$C$6,VLOOKUP(C2135,Gebäude_Typen,2,FALSE)),FALSE),2)/2,"")</f>
        <v/>
      </c>
      <c r="T2135" s="729" t="str">
        <f>IFERROR(ROUND(VLOOKUP(N2135,Reinigungstage,IF('Gebäude-Typen'!$C$6&lt;&gt;0,'Gebäude-Typen'!$C$6,VLOOKUP(C2135,Gebäude_Typen,2,FALSE)),FALSE),2)/2,"")</f>
        <v/>
      </c>
      <c r="U2135" s="730">
        <f t="shared" si="325"/>
        <v>17.98</v>
      </c>
      <c r="V2135" s="731" t="str">
        <f>IFERROR(INDEX('2. Raumgruppen'!$A$1:$Y$33,MATCH(IF(ISERROR(SEARCH(" ",M2135,1)),MID(M2135,1,3),MID(M2135,1,SEARCH(" ",M2135,1)-1)),'2. Raumgruppen'!$B:$B,0),IF(ISERROR(SEARCH(" ",M2135,1)),MATCH('2. Raumgruppen'!$L$8,'2. Raumgruppen'!$8:$8,0),MATCH(MID(M2135,SEARCH(" ",M2135,1)+1,3),'2. Raumgruppen'!$8:$8,0))),"")</f>
        <v/>
      </c>
      <c r="W2135" s="731" t="str">
        <f>IFERROR(INDEX('2. Raumgruppen'!$A$1:$Y$33,MATCH(IF(ISERROR(SEARCH(" ",N2135,1)),MID(N2135,1,3),MID(N2135,1,SEARCH(" ",N2135,1)-1)),'2. Raumgruppen'!$B:$B,0),IF(ISERROR(SEARCH(" ",N2135,1)),MATCH('2. Raumgruppen'!$L$8,'2. Raumgruppen'!$8:$8,0),MATCH(MID(N2135,SEARCH(" ",N2135,1)+1,3),'2. Raumgruppen'!$8:$8,0))),"")</f>
        <v/>
      </c>
      <c r="X2135" s="732" t="str">
        <f t="shared" si="326"/>
        <v/>
      </c>
      <c r="Y2135" s="732" t="str">
        <f t="shared" si="327"/>
        <v/>
      </c>
      <c r="Z2135" s="733" t="str">
        <f t="shared" si="328"/>
        <v/>
      </c>
      <c r="AA2135" s="732" t="str">
        <f t="shared" si="329"/>
        <v/>
      </c>
      <c r="AB2135" s="643"/>
      <c r="AC2135" s="276"/>
      <c r="AD2135" s="277"/>
      <c r="AE2135" s="278"/>
      <c r="AF2135" s="278" t="str">
        <f t="shared" si="321"/>
        <v/>
      </c>
      <c r="AG2135" s="278"/>
      <c r="AH2135" s="279">
        <f t="shared" si="322"/>
        <v>17.98</v>
      </c>
      <c r="AI2135" s="279" t="str">
        <f t="shared" si="323"/>
        <v/>
      </c>
      <c r="AJ2135" s="279" t="str">
        <f t="shared" si="324"/>
        <v/>
      </c>
      <c r="AK2135" s="278"/>
      <c r="AL2135" s="278"/>
      <c r="AM2135" s="278"/>
      <c r="AN2135" s="278"/>
      <c r="AO2135" s="262"/>
      <c r="AP2135" s="262"/>
      <c r="AQ2135" s="262"/>
      <c r="AR2135" s="262"/>
      <c r="AS2135" s="262"/>
      <c r="AT2135" s="262"/>
      <c r="AU2135" s="262"/>
      <c r="AV2135" s="262"/>
      <c r="AW2135" s="264"/>
      <c r="AX2135" s="264"/>
      <c r="AY2135" s="264"/>
      <c r="AZ2135" s="264"/>
    </row>
    <row r="2136" spans="2:52" ht="27" hidden="1" customHeight="1">
      <c r="B2136" s="639">
        <v>2122</v>
      </c>
      <c r="C2136" s="639"/>
      <c r="D2136" s="640"/>
      <c r="E2136" s="640"/>
      <c r="F2136" s="640" t="str">
        <f>IFERROR(VLOOKUP(C2136,'Gebäude-Typen'!$A$7:$D$215,4,FALSE),"")</f>
        <v/>
      </c>
      <c r="G2136" s="641"/>
      <c r="H2136" s="640"/>
      <c r="I2136" s="639"/>
      <c r="J2136" s="640"/>
      <c r="K2136" s="642"/>
      <c r="L2136" s="639"/>
      <c r="M2136" s="639"/>
      <c r="N2136" s="639"/>
      <c r="O2136" s="639"/>
      <c r="P2136" s="734"/>
      <c r="Q2136" s="642"/>
      <c r="R2136" s="639"/>
      <c r="S2136" s="729" t="str">
        <f>IFERROR(ROUND(VLOOKUP(M2136,Reinigungstage,IF('Gebäude-Typen'!$C$6&lt;&gt;0,'Gebäude-Typen'!$C$6,VLOOKUP(C2136,Gebäude_Typen,2,FALSE)),FALSE),2)/2,"")</f>
        <v/>
      </c>
      <c r="T2136" s="729" t="str">
        <f>IFERROR(ROUND(VLOOKUP(N2136,Reinigungstage,IF('Gebäude-Typen'!$C$6&lt;&gt;0,'Gebäude-Typen'!$C$6,VLOOKUP(C2136,Gebäude_Typen,2,FALSE)),FALSE),2)/2,"")</f>
        <v/>
      </c>
      <c r="U2136" s="730">
        <f t="shared" si="325"/>
        <v>17.98</v>
      </c>
      <c r="V2136" s="731" t="str">
        <f>IFERROR(INDEX('2. Raumgruppen'!$A$1:$Y$33,MATCH(IF(ISERROR(SEARCH(" ",M2136,1)),MID(M2136,1,3),MID(M2136,1,SEARCH(" ",M2136,1)-1)),'2. Raumgruppen'!$B:$B,0),IF(ISERROR(SEARCH(" ",M2136,1)),MATCH('2. Raumgruppen'!$L$8,'2. Raumgruppen'!$8:$8,0),MATCH(MID(M2136,SEARCH(" ",M2136,1)+1,3),'2. Raumgruppen'!$8:$8,0))),"")</f>
        <v/>
      </c>
      <c r="W2136" s="731" t="str">
        <f>IFERROR(INDEX('2. Raumgruppen'!$A$1:$Y$33,MATCH(IF(ISERROR(SEARCH(" ",N2136,1)),MID(N2136,1,3),MID(N2136,1,SEARCH(" ",N2136,1)-1)),'2. Raumgruppen'!$B:$B,0),IF(ISERROR(SEARCH(" ",N2136,1)),MATCH('2. Raumgruppen'!$L$8,'2. Raumgruppen'!$8:$8,0),MATCH(MID(N2136,SEARCH(" ",N2136,1)+1,3),'2. Raumgruppen'!$8:$8,0))),"")</f>
        <v/>
      </c>
      <c r="X2136" s="732" t="str">
        <f t="shared" si="326"/>
        <v/>
      </c>
      <c r="Y2136" s="732" t="str">
        <f t="shared" si="327"/>
        <v/>
      </c>
      <c r="Z2136" s="733" t="str">
        <f t="shared" si="328"/>
        <v/>
      </c>
      <c r="AA2136" s="732" t="str">
        <f t="shared" si="329"/>
        <v/>
      </c>
      <c r="AB2136" s="643"/>
      <c r="AC2136" s="276"/>
      <c r="AD2136" s="277"/>
      <c r="AE2136" s="278"/>
      <c r="AF2136" s="278" t="str">
        <f t="shared" si="321"/>
        <v/>
      </c>
      <c r="AG2136" s="278"/>
      <c r="AH2136" s="279">
        <f t="shared" si="322"/>
        <v>17.98</v>
      </c>
      <c r="AI2136" s="279" t="str">
        <f t="shared" si="323"/>
        <v/>
      </c>
      <c r="AJ2136" s="279" t="str">
        <f t="shared" si="324"/>
        <v/>
      </c>
      <c r="AK2136" s="278"/>
      <c r="AL2136" s="278"/>
      <c r="AM2136" s="278"/>
      <c r="AN2136" s="278"/>
      <c r="AO2136" s="262"/>
      <c r="AP2136" s="262"/>
      <c r="AQ2136" s="262"/>
      <c r="AR2136" s="262"/>
      <c r="AS2136" s="262"/>
      <c r="AT2136" s="262"/>
      <c r="AU2136" s="262"/>
      <c r="AV2136" s="262"/>
      <c r="AW2136" s="264"/>
      <c r="AX2136" s="264"/>
      <c r="AY2136" s="262"/>
      <c r="AZ2136" s="262"/>
    </row>
    <row r="2137" spans="2:52" ht="27" hidden="1" customHeight="1">
      <c r="B2137" s="639">
        <v>2123</v>
      </c>
      <c r="C2137" s="639"/>
      <c r="D2137" s="640"/>
      <c r="E2137" s="640"/>
      <c r="F2137" s="640" t="str">
        <f>IFERROR(VLOOKUP(C2137,'Gebäude-Typen'!$A$7:$D$215,4,FALSE),"")</f>
        <v/>
      </c>
      <c r="G2137" s="641"/>
      <c r="H2137" s="640"/>
      <c r="I2137" s="639"/>
      <c r="J2137" s="640"/>
      <c r="K2137" s="642"/>
      <c r="L2137" s="639"/>
      <c r="M2137" s="639"/>
      <c r="N2137" s="639"/>
      <c r="O2137" s="639"/>
      <c r="P2137" s="734"/>
      <c r="Q2137" s="642"/>
      <c r="R2137" s="639"/>
      <c r="S2137" s="729" t="str">
        <f>IFERROR(ROUND(VLOOKUP(M2137,Reinigungstage,IF('Gebäude-Typen'!$C$6&lt;&gt;0,'Gebäude-Typen'!$C$6,VLOOKUP(C2137,Gebäude_Typen,2,FALSE)),FALSE),2)/2,"")</f>
        <v/>
      </c>
      <c r="T2137" s="729" t="str">
        <f>IFERROR(ROUND(VLOOKUP(N2137,Reinigungstage,IF('Gebäude-Typen'!$C$6&lt;&gt;0,'Gebäude-Typen'!$C$6,VLOOKUP(C2137,Gebäude_Typen,2,FALSE)),FALSE),2)/2,"")</f>
        <v/>
      </c>
      <c r="U2137" s="730">
        <f t="shared" si="325"/>
        <v>17.98</v>
      </c>
      <c r="V2137" s="731" t="str">
        <f>IFERROR(INDEX('2. Raumgruppen'!$A$1:$Y$33,MATCH(IF(ISERROR(SEARCH(" ",M2137,1)),MID(M2137,1,3),MID(M2137,1,SEARCH(" ",M2137,1)-1)),'2. Raumgruppen'!$B:$B,0),IF(ISERROR(SEARCH(" ",M2137,1)),MATCH('2. Raumgruppen'!$L$8,'2. Raumgruppen'!$8:$8,0),MATCH(MID(M2137,SEARCH(" ",M2137,1)+1,3),'2. Raumgruppen'!$8:$8,0))),"")</f>
        <v/>
      </c>
      <c r="W2137" s="731" t="str">
        <f>IFERROR(INDEX('2. Raumgruppen'!$A$1:$Y$33,MATCH(IF(ISERROR(SEARCH(" ",N2137,1)),MID(N2137,1,3),MID(N2137,1,SEARCH(" ",N2137,1)-1)),'2. Raumgruppen'!$B:$B,0),IF(ISERROR(SEARCH(" ",N2137,1)),MATCH('2. Raumgruppen'!$L$8,'2. Raumgruppen'!$8:$8,0),MATCH(MID(N2137,SEARCH(" ",N2137,1)+1,3),'2. Raumgruppen'!$8:$8,0))),"")</f>
        <v/>
      </c>
      <c r="X2137" s="732" t="str">
        <f t="shared" si="326"/>
        <v/>
      </c>
      <c r="Y2137" s="732" t="str">
        <f t="shared" si="327"/>
        <v/>
      </c>
      <c r="Z2137" s="733" t="str">
        <f t="shared" si="328"/>
        <v/>
      </c>
      <c r="AA2137" s="732" t="str">
        <f t="shared" si="329"/>
        <v/>
      </c>
      <c r="AB2137" s="643"/>
      <c r="AC2137" s="276"/>
      <c r="AD2137" s="277"/>
      <c r="AE2137" s="278"/>
      <c r="AF2137" s="278" t="str">
        <f t="shared" si="321"/>
        <v/>
      </c>
      <c r="AG2137" s="278"/>
      <c r="AH2137" s="279">
        <f t="shared" si="322"/>
        <v>17.98</v>
      </c>
      <c r="AI2137" s="279" t="str">
        <f t="shared" si="323"/>
        <v/>
      </c>
      <c r="AJ2137" s="279" t="str">
        <f t="shared" si="324"/>
        <v/>
      </c>
      <c r="AK2137" s="278"/>
      <c r="AL2137" s="278"/>
      <c r="AM2137" s="278"/>
      <c r="AN2137" s="278"/>
      <c r="AO2137" s="262"/>
      <c r="AP2137" s="262"/>
      <c r="AQ2137" s="262"/>
      <c r="AR2137" s="262"/>
      <c r="AS2137" s="262"/>
      <c r="AT2137" s="262"/>
      <c r="AU2137" s="262"/>
      <c r="AV2137" s="262"/>
      <c r="AW2137" s="264"/>
      <c r="AX2137" s="264"/>
      <c r="AY2137" s="278"/>
      <c r="AZ2137" s="264"/>
    </row>
    <row r="2138" spans="2:52" ht="27" hidden="1" customHeight="1">
      <c r="B2138" s="639">
        <v>2124</v>
      </c>
      <c r="C2138" s="639"/>
      <c r="D2138" s="640"/>
      <c r="E2138" s="640"/>
      <c r="F2138" s="640" t="str">
        <f>IFERROR(VLOOKUP(C2138,'Gebäude-Typen'!$A$7:$D$215,4,FALSE),"")</f>
        <v/>
      </c>
      <c r="G2138" s="641"/>
      <c r="H2138" s="640"/>
      <c r="I2138" s="639"/>
      <c r="J2138" s="640"/>
      <c r="K2138" s="642"/>
      <c r="L2138" s="639"/>
      <c r="M2138" s="639"/>
      <c r="N2138" s="639"/>
      <c r="O2138" s="639"/>
      <c r="P2138" s="734"/>
      <c r="Q2138" s="642"/>
      <c r="R2138" s="639"/>
      <c r="S2138" s="729" t="str">
        <f>IFERROR(ROUND(VLOOKUP(M2138,Reinigungstage,IF('Gebäude-Typen'!$C$6&lt;&gt;0,'Gebäude-Typen'!$C$6,VLOOKUP(C2138,Gebäude_Typen,2,FALSE)),FALSE),2)/2,"")</f>
        <v/>
      </c>
      <c r="T2138" s="729" t="str">
        <f>IFERROR(ROUND(VLOOKUP(N2138,Reinigungstage,IF('Gebäude-Typen'!$C$6&lt;&gt;0,'Gebäude-Typen'!$C$6,VLOOKUP(C2138,Gebäude_Typen,2,FALSE)),FALSE),2)/2,"")</f>
        <v/>
      </c>
      <c r="U2138" s="730">
        <f t="shared" si="325"/>
        <v>17.98</v>
      </c>
      <c r="V2138" s="731" t="str">
        <f>IFERROR(INDEX('2. Raumgruppen'!$A$1:$Y$33,MATCH(IF(ISERROR(SEARCH(" ",M2138,1)),MID(M2138,1,3),MID(M2138,1,SEARCH(" ",M2138,1)-1)),'2. Raumgruppen'!$B:$B,0),IF(ISERROR(SEARCH(" ",M2138,1)),MATCH('2. Raumgruppen'!$L$8,'2. Raumgruppen'!$8:$8,0),MATCH(MID(M2138,SEARCH(" ",M2138,1)+1,3),'2. Raumgruppen'!$8:$8,0))),"")</f>
        <v/>
      </c>
      <c r="W2138" s="731" t="str">
        <f>IFERROR(INDEX('2. Raumgruppen'!$A$1:$Y$33,MATCH(IF(ISERROR(SEARCH(" ",N2138,1)),MID(N2138,1,3),MID(N2138,1,SEARCH(" ",N2138,1)-1)),'2. Raumgruppen'!$B:$B,0),IF(ISERROR(SEARCH(" ",N2138,1)),MATCH('2. Raumgruppen'!$L$8,'2. Raumgruppen'!$8:$8,0),MATCH(MID(N2138,SEARCH(" ",N2138,1)+1,3),'2. Raumgruppen'!$8:$8,0))),"")</f>
        <v/>
      </c>
      <c r="X2138" s="732" t="str">
        <f t="shared" si="326"/>
        <v/>
      </c>
      <c r="Y2138" s="732" t="str">
        <f t="shared" si="327"/>
        <v/>
      </c>
      <c r="Z2138" s="733" t="str">
        <f t="shared" si="328"/>
        <v/>
      </c>
      <c r="AA2138" s="732" t="str">
        <f t="shared" si="329"/>
        <v/>
      </c>
      <c r="AB2138" s="643"/>
      <c r="AC2138" s="276"/>
      <c r="AD2138" s="277"/>
      <c r="AE2138" s="278"/>
      <c r="AF2138" s="278" t="str">
        <f t="shared" si="321"/>
        <v/>
      </c>
      <c r="AG2138" s="278"/>
      <c r="AH2138" s="279">
        <f t="shared" si="322"/>
        <v>17.98</v>
      </c>
      <c r="AI2138" s="279" t="str">
        <f t="shared" si="323"/>
        <v/>
      </c>
      <c r="AJ2138" s="279" t="str">
        <f t="shared" si="324"/>
        <v/>
      </c>
      <c r="AK2138" s="278"/>
      <c r="AL2138" s="278"/>
      <c r="AM2138" s="278"/>
      <c r="AN2138" s="278"/>
      <c r="AO2138" s="262"/>
      <c r="AP2138" s="262"/>
      <c r="AQ2138" s="262"/>
      <c r="AR2138" s="262"/>
      <c r="AS2138" s="262"/>
      <c r="AT2138" s="262"/>
      <c r="AU2138" s="262"/>
      <c r="AV2138" s="262"/>
      <c r="AW2138" s="264"/>
      <c r="AX2138" s="262"/>
      <c r="AY2138" s="264"/>
      <c r="AZ2138" s="262"/>
    </row>
    <row r="2139" spans="2:52" ht="27" hidden="1" customHeight="1">
      <c r="B2139" s="639">
        <v>2125</v>
      </c>
      <c r="C2139" s="639"/>
      <c r="D2139" s="640"/>
      <c r="E2139" s="640"/>
      <c r="F2139" s="640" t="str">
        <f>IFERROR(VLOOKUP(C2139,'Gebäude-Typen'!$A$7:$D$215,4,FALSE),"")</f>
        <v/>
      </c>
      <c r="G2139" s="641"/>
      <c r="H2139" s="640"/>
      <c r="I2139" s="639"/>
      <c r="J2139" s="640"/>
      <c r="K2139" s="642"/>
      <c r="L2139" s="639"/>
      <c r="M2139" s="639"/>
      <c r="N2139" s="639"/>
      <c r="O2139" s="639"/>
      <c r="P2139" s="734"/>
      <c r="Q2139" s="642"/>
      <c r="R2139" s="639"/>
      <c r="S2139" s="729" t="str">
        <f>IFERROR(ROUND(VLOOKUP(M2139,Reinigungstage,IF('Gebäude-Typen'!$C$6&lt;&gt;0,'Gebäude-Typen'!$C$6,VLOOKUP(C2139,Gebäude_Typen,2,FALSE)),FALSE),2)/2,"")</f>
        <v/>
      </c>
      <c r="T2139" s="729" t="str">
        <f>IFERROR(ROUND(VLOOKUP(N2139,Reinigungstage,IF('Gebäude-Typen'!$C$6&lt;&gt;0,'Gebäude-Typen'!$C$6,VLOOKUP(C2139,Gebäude_Typen,2,FALSE)),FALSE),2)/2,"")</f>
        <v/>
      </c>
      <c r="U2139" s="730">
        <f t="shared" si="325"/>
        <v>17.98</v>
      </c>
      <c r="V2139" s="731" t="str">
        <f>IFERROR(INDEX('2. Raumgruppen'!$A$1:$Y$33,MATCH(IF(ISERROR(SEARCH(" ",M2139,1)),MID(M2139,1,3),MID(M2139,1,SEARCH(" ",M2139,1)-1)),'2. Raumgruppen'!$B:$B,0),IF(ISERROR(SEARCH(" ",M2139,1)),MATCH('2. Raumgruppen'!$L$8,'2. Raumgruppen'!$8:$8,0),MATCH(MID(M2139,SEARCH(" ",M2139,1)+1,3),'2. Raumgruppen'!$8:$8,0))),"")</f>
        <v/>
      </c>
      <c r="W2139" s="731" t="str">
        <f>IFERROR(INDEX('2. Raumgruppen'!$A$1:$Y$33,MATCH(IF(ISERROR(SEARCH(" ",N2139,1)),MID(N2139,1,3),MID(N2139,1,SEARCH(" ",N2139,1)-1)),'2. Raumgruppen'!$B:$B,0),IF(ISERROR(SEARCH(" ",N2139,1)),MATCH('2. Raumgruppen'!$L$8,'2. Raumgruppen'!$8:$8,0),MATCH(MID(N2139,SEARCH(" ",N2139,1)+1,3),'2. Raumgruppen'!$8:$8,0))),"")</f>
        <v/>
      </c>
      <c r="X2139" s="732" t="str">
        <f t="shared" si="326"/>
        <v/>
      </c>
      <c r="Y2139" s="732" t="str">
        <f t="shared" si="327"/>
        <v/>
      </c>
      <c r="Z2139" s="733" t="str">
        <f t="shared" si="328"/>
        <v/>
      </c>
      <c r="AA2139" s="732" t="str">
        <f t="shared" si="329"/>
        <v/>
      </c>
      <c r="AB2139" s="643"/>
      <c r="AC2139" s="276"/>
      <c r="AD2139" s="277"/>
      <c r="AE2139" s="278"/>
      <c r="AF2139" s="278" t="str">
        <f t="shared" si="321"/>
        <v/>
      </c>
      <c r="AG2139" s="278"/>
      <c r="AH2139" s="279">
        <f t="shared" si="322"/>
        <v>17.98</v>
      </c>
      <c r="AI2139" s="279" t="str">
        <f t="shared" si="323"/>
        <v/>
      </c>
      <c r="AJ2139" s="279" t="str">
        <f t="shared" si="324"/>
        <v/>
      </c>
      <c r="AK2139" s="278"/>
      <c r="AL2139" s="278"/>
      <c r="AM2139" s="278"/>
      <c r="AN2139" s="278"/>
      <c r="AO2139" s="262"/>
      <c r="AP2139" s="262"/>
      <c r="AQ2139" s="262"/>
      <c r="AR2139" s="262"/>
      <c r="AS2139" s="262"/>
      <c r="AT2139" s="262"/>
      <c r="AU2139" s="262"/>
      <c r="AV2139" s="262"/>
      <c r="AW2139" s="264"/>
      <c r="AX2139" s="262"/>
      <c r="AY2139" s="262"/>
      <c r="AZ2139" s="264"/>
    </row>
    <row r="2140" spans="2:52" ht="27" hidden="1" customHeight="1">
      <c r="B2140" s="639">
        <v>2126</v>
      </c>
      <c r="C2140" s="639"/>
      <c r="D2140" s="640"/>
      <c r="E2140" s="640"/>
      <c r="F2140" s="640" t="str">
        <f>IFERROR(VLOOKUP(C2140,'Gebäude-Typen'!$A$7:$D$215,4,FALSE),"")</f>
        <v/>
      </c>
      <c r="G2140" s="641"/>
      <c r="H2140" s="640"/>
      <c r="I2140" s="639"/>
      <c r="J2140" s="640"/>
      <c r="K2140" s="642"/>
      <c r="L2140" s="639"/>
      <c r="M2140" s="639"/>
      <c r="N2140" s="639"/>
      <c r="O2140" s="639"/>
      <c r="P2140" s="734"/>
      <c r="Q2140" s="642"/>
      <c r="R2140" s="639"/>
      <c r="S2140" s="729" t="str">
        <f>IFERROR(ROUND(VLOOKUP(M2140,Reinigungstage,IF('Gebäude-Typen'!$C$6&lt;&gt;0,'Gebäude-Typen'!$C$6,VLOOKUP(C2140,Gebäude_Typen,2,FALSE)),FALSE),2)/2,"")</f>
        <v/>
      </c>
      <c r="T2140" s="729" t="str">
        <f>IFERROR(ROUND(VLOOKUP(N2140,Reinigungstage,IF('Gebäude-Typen'!$C$6&lt;&gt;0,'Gebäude-Typen'!$C$6,VLOOKUP(C2140,Gebäude_Typen,2,FALSE)),FALSE),2)/2,"")</f>
        <v/>
      </c>
      <c r="U2140" s="730">
        <f t="shared" si="325"/>
        <v>17.98</v>
      </c>
      <c r="V2140" s="731" t="str">
        <f>IFERROR(INDEX('2. Raumgruppen'!$A$1:$Y$33,MATCH(IF(ISERROR(SEARCH(" ",M2140,1)),MID(M2140,1,3),MID(M2140,1,SEARCH(" ",M2140,1)-1)),'2. Raumgruppen'!$B:$B,0),IF(ISERROR(SEARCH(" ",M2140,1)),MATCH('2. Raumgruppen'!$L$8,'2. Raumgruppen'!$8:$8,0),MATCH(MID(M2140,SEARCH(" ",M2140,1)+1,3),'2. Raumgruppen'!$8:$8,0))),"")</f>
        <v/>
      </c>
      <c r="W2140" s="731" t="str">
        <f>IFERROR(INDEX('2. Raumgruppen'!$A$1:$Y$33,MATCH(IF(ISERROR(SEARCH(" ",N2140,1)),MID(N2140,1,3),MID(N2140,1,SEARCH(" ",N2140,1)-1)),'2. Raumgruppen'!$B:$B,0),IF(ISERROR(SEARCH(" ",N2140,1)),MATCH('2. Raumgruppen'!$L$8,'2. Raumgruppen'!$8:$8,0),MATCH(MID(N2140,SEARCH(" ",N2140,1)+1,3),'2. Raumgruppen'!$8:$8,0))),"")</f>
        <v/>
      </c>
      <c r="X2140" s="732" t="str">
        <f t="shared" si="326"/>
        <v/>
      </c>
      <c r="Y2140" s="732" t="str">
        <f t="shared" si="327"/>
        <v/>
      </c>
      <c r="Z2140" s="733" t="str">
        <f t="shared" si="328"/>
        <v/>
      </c>
      <c r="AA2140" s="732" t="str">
        <f t="shared" si="329"/>
        <v/>
      </c>
      <c r="AB2140" s="643"/>
      <c r="AC2140" s="276"/>
      <c r="AD2140" s="277"/>
      <c r="AE2140" s="278"/>
      <c r="AF2140" s="278" t="str">
        <f t="shared" si="321"/>
        <v/>
      </c>
      <c r="AG2140" s="278"/>
      <c r="AH2140" s="279">
        <f t="shared" si="322"/>
        <v>17.98</v>
      </c>
      <c r="AI2140" s="279" t="str">
        <f t="shared" si="323"/>
        <v/>
      </c>
      <c r="AJ2140" s="279" t="str">
        <f t="shared" si="324"/>
        <v/>
      </c>
      <c r="AK2140" s="278"/>
      <c r="AL2140" s="278"/>
      <c r="AM2140" s="278"/>
      <c r="AN2140" s="278"/>
      <c r="AO2140" s="262"/>
      <c r="AP2140" s="262"/>
      <c r="AQ2140" s="262"/>
      <c r="AR2140" s="262"/>
      <c r="AS2140" s="262"/>
      <c r="AT2140" s="262"/>
      <c r="AU2140" s="262"/>
      <c r="AV2140" s="262"/>
      <c r="AW2140" s="264"/>
      <c r="AX2140" s="264"/>
      <c r="AY2140" s="262"/>
      <c r="AZ2140" s="264"/>
    </row>
    <row r="2141" spans="2:52" ht="27" hidden="1" customHeight="1">
      <c r="B2141" s="639">
        <v>2127</v>
      </c>
      <c r="C2141" s="639"/>
      <c r="D2141" s="640"/>
      <c r="E2141" s="640"/>
      <c r="F2141" s="640" t="str">
        <f>IFERROR(VLOOKUP(C2141,'Gebäude-Typen'!$A$7:$D$215,4,FALSE),"")</f>
        <v/>
      </c>
      <c r="G2141" s="641"/>
      <c r="H2141" s="640"/>
      <c r="I2141" s="639"/>
      <c r="J2141" s="640"/>
      <c r="K2141" s="642"/>
      <c r="L2141" s="639"/>
      <c r="M2141" s="639"/>
      <c r="N2141" s="639"/>
      <c r="O2141" s="639"/>
      <c r="P2141" s="734"/>
      <c r="Q2141" s="642"/>
      <c r="R2141" s="639"/>
      <c r="S2141" s="729" t="str">
        <f>IFERROR(ROUND(VLOOKUP(M2141,Reinigungstage,IF('Gebäude-Typen'!$C$6&lt;&gt;0,'Gebäude-Typen'!$C$6,VLOOKUP(C2141,Gebäude_Typen,2,FALSE)),FALSE),2)/2,"")</f>
        <v/>
      </c>
      <c r="T2141" s="729" t="str">
        <f>IFERROR(ROUND(VLOOKUP(N2141,Reinigungstage,IF('Gebäude-Typen'!$C$6&lt;&gt;0,'Gebäude-Typen'!$C$6,VLOOKUP(C2141,Gebäude_Typen,2,FALSE)),FALSE),2)/2,"")</f>
        <v/>
      </c>
      <c r="U2141" s="730">
        <f t="shared" si="325"/>
        <v>17.98</v>
      </c>
      <c r="V2141" s="731" t="str">
        <f>IFERROR(INDEX('2. Raumgruppen'!$A$1:$Y$33,MATCH(IF(ISERROR(SEARCH(" ",M2141,1)),MID(M2141,1,3),MID(M2141,1,SEARCH(" ",M2141,1)-1)),'2. Raumgruppen'!$B:$B,0),IF(ISERROR(SEARCH(" ",M2141,1)),MATCH('2. Raumgruppen'!$L$8,'2. Raumgruppen'!$8:$8,0),MATCH(MID(M2141,SEARCH(" ",M2141,1)+1,3),'2. Raumgruppen'!$8:$8,0))),"")</f>
        <v/>
      </c>
      <c r="W2141" s="731" t="str">
        <f>IFERROR(INDEX('2. Raumgruppen'!$A$1:$Y$33,MATCH(IF(ISERROR(SEARCH(" ",N2141,1)),MID(N2141,1,3),MID(N2141,1,SEARCH(" ",N2141,1)-1)),'2. Raumgruppen'!$B:$B,0),IF(ISERROR(SEARCH(" ",N2141,1)),MATCH('2. Raumgruppen'!$L$8,'2. Raumgruppen'!$8:$8,0),MATCH(MID(N2141,SEARCH(" ",N2141,1)+1,3),'2. Raumgruppen'!$8:$8,0))),"")</f>
        <v/>
      </c>
      <c r="X2141" s="732" t="str">
        <f t="shared" si="326"/>
        <v/>
      </c>
      <c r="Y2141" s="732" t="str">
        <f t="shared" si="327"/>
        <v/>
      </c>
      <c r="Z2141" s="733" t="str">
        <f t="shared" si="328"/>
        <v/>
      </c>
      <c r="AA2141" s="732" t="str">
        <f t="shared" si="329"/>
        <v/>
      </c>
      <c r="AB2141" s="643"/>
      <c r="AC2141" s="276"/>
      <c r="AD2141" s="277"/>
      <c r="AE2141" s="278"/>
      <c r="AF2141" s="278" t="str">
        <f t="shared" si="321"/>
        <v/>
      </c>
      <c r="AG2141" s="278"/>
      <c r="AH2141" s="279">
        <f t="shared" si="322"/>
        <v>17.98</v>
      </c>
      <c r="AI2141" s="279" t="str">
        <f t="shared" si="323"/>
        <v/>
      </c>
      <c r="AJ2141" s="279" t="str">
        <f t="shared" si="324"/>
        <v/>
      </c>
      <c r="AK2141" s="278"/>
      <c r="AL2141" s="278"/>
      <c r="AM2141" s="278"/>
      <c r="AN2141" s="278"/>
      <c r="AO2141" s="262"/>
      <c r="AP2141" s="262"/>
      <c r="AQ2141" s="262"/>
      <c r="AR2141" s="262"/>
      <c r="AS2141" s="262"/>
      <c r="AT2141" s="262"/>
      <c r="AU2141" s="262"/>
      <c r="AV2141" s="262"/>
      <c r="AW2141" s="278"/>
      <c r="AX2141" s="262"/>
      <c r="AY2141" s="262"/>
      <c r="AZ2141" s="262"/>
    </row>
    <row r="2142" spans="2:52" ht="27" hidden="1" customHeight="1">
      <c r="B2142" s="639">
        <v>2128</v>
      </c>
      <c r="C2142" s="639"/>
      <c r="D2142" s="640"/>
      <c r="E2142" s="640"/>
      <c r="F2142" s="640" t="str">
        <f>IFERROR(VLOOKUP(C2142,'Gebäude-Typen'!$A$7:$D$215,4,FALSE),"")</f>
        <v/>
      </c>
      <c r="G2142" s="641"/>
      <c r="H2142" s="640"/>
      <c r="I2142" s="639"/>
      <c r="J2142" s="640"/>
      <c r="K2142" s="642"/>
      <c r="L2142" s="639"/>
      <c r="M2142" s="639"/>
      <c r="N2142" s="639"/>
      <c r="O2142" s="639"/>
      <c r="P2142" s="734"/>
      <c r="Q2142" s="642"/>
      <c r="R2142" s="639"/>
      <c r="S2142" s="729" t="str">
        <f>IFERROR(ROUND(VLOOKUP(M2142,Reinigungstage,IF('Gebäude-Typen'!$C$6&lt;&gt;0,'Gebäude-Typen'!$C$6,VLOOKUP(C2142,Gebäude_Typen,2,FALSE)),FALSE),2)/2,"")</f>
        <v/>
      </c>
      <c r="T2142" s="729" t="str">
        <f>IFERROR(ROUND(VLOOKUP(N2142,Reinigungstage,IF('Gebäude-Typen'!$C$6&lt;&gt;0,'Gebäude-Typen'!$C$6,VLOOKUP(C2142,Gebäude_Typen,2,FALSE)),FALSE),2)/2,"")</f>
        <v/>
      </c>
      <c r="U2142" s="730">
        <f t="shared" si="325"/>
        <v>17.98</v>
      </c>
      <c r="V2142" s="731" t="str">
        <f>IFERROR(INDEX('2. Raumgruppen'!$A$1:$Y$33,MATCH(IF(ISERROR(SEARCH(" ",M2142,1)),MID(M2142,1,3),MID(M2142,1,SEARCH(" ",M2142,1)-1)),'2. Raumgruppen'!$B:$B,0),IF(ISERROR(SEARCH(" ",M2142,1)),MATCH('2. Raumgruppen'!$L$8,'2. Raumgruppen'!$8:$8,0),MATCH(MID(M2142,SEARCH(" ",M2142,1)+1,3),'2. Raumgruppen'!$8:$8,0))),"")</f>
        <v/>
      </c>
      <c r="W2142" s="731" t="str">
        <f>IFERROR(INDEX('2. Raumgruppen'!$A$1:$Y$33,MATCH(IF(ISERROR(SEARCH(" ",N2142,1)),MID(N2142,1,3),MID(N2142,1,SEARCH(" ",N2142,1)-1)),'2. Raumgruppen'!$B:$B,0),IF(ISERROR(SEARCH(" ",N2142,1)),MATCH('2. Raumgruppen'!$L$8,'2. Raumgruppen'!$8:$8,0),MATCH(MID(N2142,SEARCH(" ",N2142,1)+1,3),'2. Raumgruppen'!$8:$8,0))),"")</f>
        <v/>
      </c>
      <c r="X2142" s="732" t="str">
        <f t="shared" si="326"/>
        <v/>
      </c>
      <c r="Y2142" s="732" t="str">
        <f t="shared" si="327"/>
        <v/>
      </c>
      <c r="Z2142" s="733" t="str">
        <f t="shared" si="328"/>
        <v/>
      </c>
      <c r="AA2142" s="732" t="str">
        <f t="shared" si="329"/>
        <v/>
      </c>
      <c r="AB2142" s="643"/>
      <c r="AC2142" s="276"/>
      <c r="AD2142" s="277"/>
      <c r="AE2142" s="278"/>
      <c r="AF2142" s="278" t="str">
        <f t="shared" si="321"/>
        <v/>
      </c>
      <c r="AG2142" s="278"/>
      <c r="AH2142" s="279">
        <f t="shared" si="322"/>
        <v>17.98</v>
      </c>
      <c r="AI2142" s="279" t="str">
        <f t="shared" si="323"/>
        <v/>
      </c>
      <c r="AJ2142" s="279" t="str">
        <f t="shared" si="324"/>
        <v/>
      </c>
      <c r="AK2142" s="278"/>
      <c r="AL2142" s="278"/>
      <c r="AM2142" s="278"/>
      <c r="AN2142" s="278"/>
      <c r="AO2142" s="262"/>
      <c r="AP2142" s="262"/>
      <c r="AQ2142" s="262"/>
      <c r="AR2142" s="262"/>
      <c r="AS2142" s="262"/>
      <c r="AT2142" s="262"/>
      <c r="AU2142" s="262"/>
      <c r="AV2142" s="262"/>
      <c r="AW2142" s="264"/>
      <c r="AX2142" s="262"/>
      <c r="AY2142" s="262"/>
      <c r="AZ2142" s="264"/>
    </row>
    <row r="2143" spans="2:52" ht="27" hidden="1" customHeight="1">
      <c r="B2143" s="639">
        <v>2129</v>
      </c>
      <c r="C2143" s="639"/>
      <c r="D2143" s="640"/>
      <c r="E2143" s="640"/>
      <c r="F2143" s="640" t="str">
        <f>IFERROR(VLOOKUP(C2143,'Gebäude-Typen'!$A$7:$D$215,4,FALSE),"")</f>
        <v/>
      </c>
      <c r="G2143" s="641"/>
      <c r="H2143" s="640"/>
      <c r="I2143" s="639"/>
      <c r="J2143" s="640"/>
      <c r="K2143" s="642"/>
      <c r="L2143" s="639"/>
      <c r="M2143" s="639"/>
      <c r="N2143" s="639"/>
      <c r="O2143" s="639"/>
      <c r="P2143" s="734"/>
      <c r="Q2143" s="642"/>
      <c r="R2143" s="639"/>
      <c r="S2143" s="729" t="str">
        <f>IFERROR(ROUND(VLOOKUP(M2143,Reinigungstage,IF('Gebäude-Typen'!$C$6&lt;&gt;0,'Gebäude-Typen'!$C$6,VLOOKUP(C2143,Gebäude_Typen,2,FALSE)),FALSE),2)/2,"")</f>
        <v/>
      </c>
      <c r="T2143" s="729" t="str">
        <f>IFERROR(ROUND(VLOOKUP(N2143,Reinigungstage,IF('Gebäude-Typen'!$C$6&lt;&gt;0,'Gebäude-Typen'!$C$6,VLOOKUP(C2143,Gebäude_Typen,2,FALSE)),FALSE),2)/2,"")</f>
        <v/>
      </c>
      <c r="U2143" s="730">
        <f t="shared" si="325"/>
        <v>17.98</v>
      </c>
      <c r="V2143" s="731" t="str">
        <f>IFERROR(INDEX('2. Raumgruppen'!$A$1:$Y$33,MATCH(IF(ISERROR(SEARCH(" ",M2143,1)),MID(M2143,1,3),MID(M2143,1,SEARCH(" ",M2143,1)-1)),'2. Raumgruppen'!$B:$B,0),IF(ISERROR(SEARCH(" ",M2143,1)),MATCH('2. Raumgruppen'!$L$8,'2. Raumgruppen'!$8:$8,0),MATCH(MID(M2143,SEARCH(" ",M2143,1)+1,3),'2. Raumgruppen'!$8:$8,0))),"")</f>
        <v/>
      </c>
      <c r="W2143" s="731" t="str">
        <f>IFERROR(INDEX('2. Raumgruppen'!$A$1:$Y$33,MATCH(IF(ISERROR(SEARCH(" ",N2143,1)),MID(N2143,1,3),MID(N2143,1,SEARCH(" ",N2143,1)-1)),'2. Raumgruppen'!$B:$B,0),IF(ISERROR(SEARCH(" ",N2143,1)),MATCH('2. Raumgruppen'!$L$8,'2. Raumgruppen'!$8:$8,0),MATCH(MID(N2143,SEARCH(" ",N2143,1)+1,3),'2. Raumgruppen'!$8:$8,0))),"")</f>
        <v/>
      </c>
      <c r="X2143" s="732" t="str">
        <f t="shared" si="326"/>
        <v/>
      </c>
      <c r="Y2143" s="732" t="str">
        <f t="shared" si="327"/>
        <v/>
      </c>
      <c r="Z2143" s="733" t="str">
        <f t="shared" si="328"/>
        <v/>
      </c>
      <c r="AA2143" s="732" t="str">
        <f t="shared" si="329"/>
        <v/>
      </c>
      <c r="AB2143" s="643"/>
      <c r="AC2143" s="276"/>
      <c r="AD2143" s="277"/>
      <c r="AE2143" s="278"/>
      <c r="AF2143" s="278" t="str">
        <f t="shared" si="321"/>
        <v/>
      </c>
      <c r="AG2143" s="278"/>
      <c r="AH2143" s="279">
        <f t="shared" si="322"/>
        <v>17.98</v>
      </c>
      <c r="AI2143" s="279" t="str">
        <f t="shared" si="323"/>
        <v/>
      </c>
      <c r="AJ2143" s="279" t="str">
        <f t="shared" si="324"/>
        <v/>
      </c>
      <c r="AK2143" s="278"/>
      <c r="AL2143" s="278"/>
      <c r="AM2143" s="278"/>
      <c r="AN2143" s="278"/>
      <c r="AO2143" s="262"/>
      <c r="AP2143" s="262"/>
      <c r="AQ2143" s="262"/>
      <c r="AR2143" s="262"/>
      <c r="AS2143" s="262"/>
      <c r="AT2143" s="262"/>
      <c r="AU2143" s="262"/>
      <c r="AV2143" s="262"/>
      <c r="AW2143" s="264"/>
      <c r="AX2143" s="262"/>
      <c r="AY2143" s="264"/>
      <c r="AZ2143" s="264"/>
    </row>
    <row r="2144" spans="2:52" ht="27" hidden="1" customHeight="1">
      <c r="B2144" s="639">
        <v>2130</v>
      </c>
      <c r="C2144" s="639"/>
      <c r="D2144" s="640"/>
      <c r="E2144" s="640"/>
      <c r="F2144" s="640" t="str">
        <f>IFERROR(VLOOKUP(C2144,'Gebäude-Typen'!$A$7:$D$215,4,FALSE),"")</f>
        <v/>
      </c>
      <c r="G2144" s="641"/>
      <c r="H2144" s="640"/>
      <c r="I2144" s="639"/>
      <c r="J2144" s="640"/>
      <c r="K2144" s="642"/>
      <c r="L2144" s="639"/>
      <c r="M2144" s="639"/>
      <c r="N2144" s="639"/>
      <c r="O2144" s="639"/>
      <c r="P2144" s="734"/>
      <c r="Q2144" s="642"/>
      <c r="R2144" s="639"/>
      <c r="S2144" s="729" t="str">
        <f>IFERROR(ROUND(VLOOKUP(M2144,Reinigungstage,IF('Gebäude-Typen'!$C$6&lt;&gt;0,'Gebäude-Typen'!$C$6,VLOOKUP(C2144,Gebäude_Typen,2,FALSE)),FALSE),2)/2,"")</f>
        <v/>
      </c>
      <c r="T2144" s="729" t="str">
        <f>IFERROR(ROUND(VLOOKUP(N2144,Reinigungstage,IF('Gebäude-Typen'!$C$6&lt;&gt;0,'Gebäude-Typen'!$C$6,VLOOKUP(C2144,Gebäude_Typen,2,FALSE)),FALSE),2)/2,"")</f>
        <v/>
      </c>
      <c r="U2144" s="730">
        <f t="shared" si="325"/>
        <v>17.98</v>
      </c>
      <c r="V2144" s="731" t="str">
        <f>IFERROR(INDEX('2. Raumgruppen'!$A$1:$Y$33,MATCH(IF(ISERROR(SEARCH(" ",M2144,1)),MID(M2144,1,3),MID(M2144,1,SEARCH(" ",M2144,1)-1)),'2. Raumgruppen'!$B:$B,0),IF(ISERROR(SEARCH(" ",M2144,1)),MATCH('2. Raumgruppen'!$L$8,'2. Raumgruppen'!$8:$8,0),MATCH(MID(M2144,SEARCH(" ",M2144,1)+1,3),'2. Raumgruppen'!$8:$8,0))),"")</f>
        <v/>
      </c>
      <c r="W2144" s="731" t="str">
        <f>IFERROR(INDEX('2. Raumgruppen'!$A$1:$Y$33,MATCH(IF(ISERROR(SEARCH(" ",N2144,1)),MID(N2144,1,3),MID(N2144,1,SEARCH(" ",N2144,1)-1)),'2. Raumgruppen'!$B:$B,0),IF(ISERROR(SEARCH(" ",N2144,1)),MATCH('2. Raumgruppen'!$L$8,'2. Raumgruppen'!$8:$8,0),MATCH(MID(N2144,SEARCH(" ",N2144,1)+1,3),'2. Raumgruppen'!$8:$8,0))),"")</f>
        <v/>
      </c>
      <c r="X2144" s="732" t="str">
        <f t="shared" si="326"/>
        <v/>
      </c>
      <c r="Y2144" s="732" t="str">
        <f t="shared" si="327"/>
        <v/>
      </c>
      <c r="Z2144" s="733" t="str">
        <f t="shared" si="328"/>
        <v/>
      </c>
      <c r="AA2144" s="732" t="str">
        <f t="shared" si="329"/>
        <v/>
      </c>
      <c r="AB2144" s="643"/>
      <c r="AC2144" s="276"/>
      <c r="AD2144" s="277"/>
      <c r="AE2144" s="278"/>
      <c r="AF2144" s="278" t="str">
        <f t="shared" si="321"/>
        <v/>
      </c>
      <c r="AG2144" s="278"/>
      <c r="AH2144" s="279">
        <f t="shared" si="322"/>
        <v>17.98</v>
      </c>
      <c r="AI2144" s="279" t="str">
        <f t="shared" si="323"/>
        <v/>
      </c>
      <c r="AJ2144" s="279" t="str">
        <f t="shared" si="324"/>
        <v/>
      </c>
      <c r="AK2144" s="278"/>
      <c r="AL2144" s="278"/>
      <c r="AM2144" s="278"/>
      <c r="AN2144" s="278"/>
      <c r="AO2144" s="262"/>
      <c r="AP2144" s="262"/>
      <c r="AQ2144" s="262"/>
      <c r="AR2144" s="262"/>
      <c r="AS2144" s="262"/>
      <c r="AT2144" s="262"/>
      <c r="AU2144" s="262"/>
      <c r="AV2144" s="262"/>
      <c r="AW2144" s="264"/>
      <c r="AX2144" s="278"/>
      <c r="AY2144" s="264"/>
      <c r="AZ2144" s="262"/>
    </row>
    <row r="2145" spans="1:69" ht="27" hidden="1" customHeight="1">
      <c r="B2145" s="639">
        <v>2131</v>
      </c>
      <c r="C2145" s="639"/>
      <c r="D2145" s="640"/>
      <c r="E2145" s="640"/>
      <c r="F2145" s="640" t="str">
        <f>IFERROR(VLOOKUP(C2145,'Gebäude-Typen'!$A$7:$D$215,4,FALSE),"")</f>
        <v/>
      </c>
      <c r="G2145" s="641"/>
      <c r="H2145" s="640"/>
      <c r="I2145" s="639"/>
      <c r="J2145" s="640"/>
      <c r="K2145" s="642"/>
      <c r="L2145" s="639"/>
      <c r="M2145" s="639"/>
      <c r="N2145" s="639"/>
      <c r="O2145" s="639"/>
      <c r="P2145" s="734"/>
      <c r="Q2145" s="642"/>
      <c r="R2145" s="639"/>
      <c r="S2145" s="729" t="str">
        <f>IFERROR(ROUND(VLOOKUP(M2145,Reinigungstage,IF('Gebäude-Typen'!$C$6&lt;&gt;0,'Gebäude-Typen'!$C$6,VLOOKUP(C2145,Gebäude_Typen,2,FALSE)),FALSE),2)/2,"")</f>
        <v/>
      </c>
      <c r="T2145" s="729" t="str">
        <f>IFERROR(ROUND(VLOOKUP(N2145,Reinigungstage,IF('Gebäude-Typen'!$C$6&lt;&gt;0,'Gebäude-Typen'!$C$6,VLOOKUP(C2145,Gebäude_Typen,2,FALSE)),FALSE),2)/2,"")</f>
        <v/>
      </c>
      <c r="U2145" s="730">
        <f t="shared" si="325"/>
        <v>17.98</v>
      </c>
      <c r="V2145" s="731" t="str">
        <f>IFERROR(INDEX('2. Raumgruppen'!$A$1:$Y$33,MATCH(IF(ISERROR(SEARCH(" ",M2145,1)),MID(M2145,1,3),MID(M2145,1,SEARCH(" ",M2145,1)-1)),'2. Raumgruppen'!$B:$B,0),IF(ISERROR(SEARCH(" ",M2145,1)),MATCH('2. Raumgruppen'!$L$8,'2. Raumgruppen'!$8:$8,0),MATCH(MID(M2145,SEARCH(" ",M2145,1)+1,3),'2. Raumgruppen'!$8:$8,0))),"")</f>
        <v/>
      </c>
      <c r="W2145" s="731" t="str">
        <f>IFERROR(INDEX('2. Raumgruppen'!$A$1:$Y$33,MATCH(IF(ISERROR(SEARCH(" ",N2145,1)),MID(N2145,1,3),MID(N2145,1,SEARCH(" ",N2145,1)-1)),'2. Raumgruppen'!$B:$B,0),IF(ISERROR(SEARCH(" ",N2145,1)),MATCH('2. Raumgruppen'!$L$8,'2. Raumgruppen'!$8:$8,0),MATCH(MID(N2145,SEARCH(" ",N2145,1)+1,3),'2. Raumgruppen'!$8:$8,0))),"")</f>
        <v/>
      </c>
      <c r="X2145" s="732" t="str">
        <f t="shared" si="326"/>
        <v/>
      </c>
      <c r="Y2145" s="732" t="str">
        <f t="shared" si="327"/>
        <v/>
      </c>
      <c r="Z2145" s="733" t="str">
        <f t="shared" si="328"/>
        <v/>
      </c>
      <c r="AA2145" s="732" t="str">
        <f t="shared" si="329"/>
        <v/>
      </c>
      <c r="AB2145" s="643"/>
      <c r="AC2145" s="276"/>
      <c r="AD2145" s="277"/>
      <c r="AE2145" s="278"/>
      <c r="AF2145" s="278" t="str">
        <f t="shared" si="321"/>
        <v/>
      </c>
      <c r="AG2145" s="278"/>
      <c r="AH2145" s="279">
        <f t="shared" si="322"/>
        <v>17.98</v>
      </c>
      <c r="AI2145" s="279" t="str">
        <f t="shared" si="323"/>
        <v/>
      </c>
      <c r="AJ2145" s="279" t="str">
        <f t="shared" si="324"/>
        <v/>
      </c>
      <c r="AK2145" s="278"/>
      <c r="AL2145" s="278"/>
      <c r="AM2145" s="278"/>
      <c r="AN2145" s="278"/>
      <c r="AO2145" s="262"/>
      <c r="AP2145" s="262"/>
      <c r="AQ2145" s="262"/>
      <c r="AR2145" s="262"/>
      <c r="AS2145" s="262"/>
      <c r="AT2145" s="262"/>
      <c r="AU2145" s="262"/>
      <c r="AV2145" s="262"/>
      <c r="AW2145" s="262"/>
      <c r="AX2145" s="262"/>
      <c r="AY2145" s="262"/>
      <c r="AZ2145" s="262"/>
      <c r="BL2145" s="281"/>
      <c r="BM2145" s="281"/>
      <c r="BN2145" s="281"/>
      <c r="BO2145" s="281"/>
      <c r="BP2145" s="281"/>
      <c r="BQ2145" s="281"/>
    </row>
    <row r="2146" spans="1:69" ht="27" hidden="1" customHeight="1">
      <c r="B2146" s="639">
        <v>2132</v>
      </c>
      <c r="C2146" s="639"/>
      <c r="D2146" s="640"/>
      <c r="E2146" s="640"/>
      <c r="F2146" s="640" t="str">
        <f>IFERROR(VLOOKUP(C2146,'Gebäude-Typen'!$A$7:$D$215,4,FALSE),"")</f>
        <v/>
      </c>
      <c r="G2146" s="641"/>
      <c r="H2146" s="640"/>
      <c r="I2146" s="639"/>
      <c r="J2146" s="640"/>
      <c r="K2146" s="642"/>
      <c r="L2146" s="639"/>
      <c r="M2146" s="639"/>
      <c r="N2146" s="639"/>
      <c r="O2146" s="639"/>
      <c r="P2146" s="734"/>
      <c r="Q2146" s="642"/>
      <c r="R2146" s="639"/>
      <c r="S2146" s="729" t="str">
        <f>IFERROR(ROUND(VLOOKUP(M2146,Reinigungstage,IF('Gebäude-Typen'!$C$6&lt;&gt;0,'Gebäude-Typen'!$C$6,VLOOKUP(C2146,Gebäude_Typen,2,FALSE)),FALSE),2)/2,"")</f>
        <v/>
      </c>
      <c r="T2146" s="729" t="str">
        <f>IFERROR(ROUND(VLOOKUP(N2146,Reinigungstage,IF('Gebäude-Typen'!$C$6&lt;&gt;0,'Gebäude-Typen'!$C$6,VLOOKUP(C2146,Gebäude_Typen,2,FALSE)),FALSE),2)/2,"")</f>
        <v/>
      </c>
      <c r="U2146" s="730">
        <f t="shared" si="325"/>
        <v>17.98</v>
      </c>
      <c r="V2146" s="731" t="str">
        <f>IFERROR(INDEX('2. Raumgruppen'!$A$1:$Y$33,MATCH(IF(ISERROR(SEARCH(" ",M2146,1)),MID(M2146,1,3),MID(M2146,1,SEARCH(" ",M2146,1)-1)),'2. Raumgruppen'!$B:$B,0),IF(ISERROR(SEARCH(" ",M2146,1)),MATCH('2. Raumgruppen'!$L$8,'2. Raumgruppen'!$8:$8,0),MATCH(MID(M2146,SEARCH(" ",M2146,1)+1,3),'2. Raumgruppen'!$8:$8,0))),"")</f>
        <v/>
      </c>
      <c r="W2146" s="731" t="str">
        <f>IFERROR(INDEX('2. Raumgruppen'!$A$1:$Y$33,MATCH(IF(ISERROR(SEARCH(" ",N2146,1)),MID(N2146,1,3),MID(N2146,1,SEARCH(" ",N2146,1)-1)),'2. Raumgruppen'!$B:$B,0),IF(ISERROR(SEARCH(" ",N2146,1)),MATCH('2. Raumgruppen'!$L$8,'2. Raumgruppen'!$8:$8,0),MATCH(MID(N2146,SEARCH(" ",N2146,1)+1,3),'2. Raumgruppen'!$8:$8,0))),"")</f>
        <v/>
      </c>
      <c r="X2146" s="732" t="str">
        <f t="shared" si="326"/>
        <v/>
      </c>
      <c r="Y2146" s="732" t="str">
        <f t="shared" si="327"/>
        <v/>
      </c>
      <c r="Z2146" s="733" t="str">
        <f t="shared" si="328"/>
        <v/>
      </c>
      <c r="AA2146" s="732" t="str">
        <f t="shared" si="329"/>
        <v/>
      </c>
      <c r="AB2146" s="643"/>
      <c r="AC2146" s="276"/>
      <c r="AD2146" s="277"/>
      <c r="AE2146" s="278"/>
      <c r="AF2146" s="278" t="str">
        <f t="shared" si="321"/>
        <v/>
      </c>
      <c r="AG2146" s="278"/>
      <c r="AH2146" s="279">
        <f t="shared" si="322"/>
        <v>17.98</v>
      </c>
      <c r="AI2146" s="279" t="str">
        <f t="shared" si="323"/>
        <v/>
      </c>
      <c r="AJ2146" s="279" t="str">
        <f t="shared" si="324"/>
        <v/>
      </c>
      <c r="AK2146" s="278"/>
      <c r="AL2146" s="278"/>
      <c r="AM2146" s="278"/>
      <c r="AN2146" s="278"/>
      <c r="AO2146" s="262"/>
      <c r="AP2146" s="262"/>
      <c r="AQ2146" s="262"/>
      <c r="AR2146" s="262"/>
      <c r="AS2146" s="262"/>
      <c r="AT2146" s="262"/>
      <c r="AU2146" s="262"/>
      <c r="AV2146" s="262"/>
      <c r="AW2146" s="264"/>
      <c r="AX2146" s="262"/>
      <c r="AY2146" s="262"/>
      <c r="AZ2146" s="262"/>
    </row>
    <row r="2147" spans="1:69" ht="27" hidden="1" customHeight="1">
      <c r="B2147" s="639">
        <v>2133</v>
      </c>
      <c r="C2147" s="639"/>
      <c r="D2147" s="640"/>
      <c r="E2147" s="640"/>
      <c r="F2147" s="640" t="str">
        <f>IFERROR(VLOOKUP(C2147,'Gebäude-Typen'!$A$7:$D$215,4,FALSE),"")</f>
        <v/>
      </c>
      <c r="G2147" s="641"/>
      <c r="H2147" s="640"/>
      <c r="I2147" s="639"/>
      <c r="J2147" s="640"/>
      <c r="K2147" s="642"/>
      <c r="L2147" s="639"/>
      <c r="M2147" s="639"/>
      <c r="N2147" s="639"/>
      <c r="O2147" s="639"/>
      <c r="P2147" s="734"/>
      <c r="Q2147" s="642"/>
      <c r="R2147" s="639"/>
      <c r="S2147" s="729" t="str">
        <f>IFERROR(ROUND(VLOOKUP(M2147,Reinigungstage,IF('Gebäude-Typen'!$C$6&lt;&gt;0,'Gebäude-Typen'!$C$6,VLOOKUP(C2147,Gebäude_Typen,2,FALSE)),FALSE),2)/2,"")</f>
        <v/>
      </c>
      <c r="T2147" s="729" t="str">
        <f>IFERROR(ROUND(VLOOKUP(N2147,Reinigungstage,IF('Gebäude-Typen'!$C$6&lt;&gt;0,'Gebäude-Typen'!$C$6,VLOOKUP(C2147,Gebäude_Typen,2,FALSE)),FALSE),2)/2,"")</f>
        <v/>
      </c>
      <c r="U2147" s="730">
        <f t="shared" si="325"/>
        <v>17.98</v>
      </c>
      <c r="V2147" s="731" t="str">
        <f>IFERROR(INDEX('2. Raumgruppen'!$A$1:$Y$33,MATCH(IF(ISERROR(SEARCH(" ",M2147,1)),MID(M2147,1,3),MID(M2147,1,SEARCH(" ",M2147,1)-1)),'2. Raumgruppen'!$B:$B,0),IF(ISERROR(SEARCH(" ",M2147,1)),MATCH('2. Raumgruppen'!$L$8,'2. Raumgruppen'!$8:$8,0),MATCH(MID(M2147,SEARCH(" ",M2147,1)+1,3),'2. Raumgruppen'!$8:$8,0))),"")</f>
        <v/>
      </c>
      <c r="W2147" s="731" t="str">
        <f>IFERROR(INDEX('2. Raumgruppen'!$A$1:$Y$33,MATCH(IF(ISERROR(SEARCH(" ",N2147,1)),MID(N2147,1,3),MID(N2147,1,SEARCH(" ",N2147,1)-1)),'2. Raumgruppen'!$B:$B,0),IF(ISERROR(SEARCH(" ",N2147,1)),MATCH('2. Raumgruppen'!$L$8,'2. Raumgruppen'!$8:$8,0),MATCH(MID(N2147,SEARCH(" ",N2147,1)+1,3),'2. Raumgruppen'!$8:$8,0))),"")</f>
        <v/>
      </c>
      <c r="X2147" s="732" t="str">
        <f t="shared" si="326"/>
        <v/>
      </c>
      <c r="Y2147" s="732" t="str">
        <f t="shared" si="327"/>
        <v/>
      </c>
      <c r="Z2147" s="733" t="str">
        <f t="shared" si="328"/>
        <v/>
      </c>
      <c r="AA2147" s="732" t="str">
        <f t="shared" si="329"/>
        <v/>
      </c>
      <c r="AB2147" s="643"/>
      <c r="AC2147" s="276"/>
      <c r="AD2147" s="277"/>
      <c r="AE2147" s="278"/>
      <c r="AF2147" s="278" t="str">
        <f t="shared" si="321"/>
        <v/>
      </c>
      <c r="AG2147" s="278"/>
      <c r="AH2147" s="279">
        <f t="shared" si="322"/>
        <v>17.98</v>
      </c>
      <c r="AI2147" s="279" t="str">
        <f t="shared" si="323"/>
        <v/>
      </c>
      <c r="AJ2147" s="279" t="str">
        <f t="shared" si="324"/>
        <v/>
      </c>
      <c r="AK2147" s="278"/>
      <c r="AL2147" s="278"/>
      <c r="AM2147" s="278"/>
      <c r="AN2147" s="278"/>
      <c r="AO2147" s="262"/>
      <c r="AP2147" s="262"/>
      <c r="AQ2147" s="262"/>
      <c r="AR2147" s="262"/>
      <c r="AS2147" s="262"/>
      <c r="AT2147" s="262"/>
      <c r="AU2147" s="262"/>
      <c r="AV2147" s="262"/>
      <c r="AW2147" s="262"/>
      <c r="AX2147" s="264"/>
      <c r="AY2147" s="278"/>
      <c r="AZ2147" s="278"/>
    </row>
    <row r="2148" spans="1:69" ht="27" hidden="1" customHeight="1">
      <c r="B2148" s="639">
        <v>2134</v>
      </c>
      <c r="C2148" s="639"/>
      <c r="D2148" s="640"/>
      <c r="E2148" s="640"/>
      <c r="F2148" s="640" t="str">
        <f>IFERROR(VLOOKUP(C2148,'Gebäude-Typen'!$A$7:$D$215,4,FALSE),"")</f>
        <v/>
      </c>
      <c r="G2148" s="641"/>
      <c r="H2148" s="640"/>
      <c r="I2148" s="639"/>
      <c r="J2148" s="640"/>
      <c r="K2148" s="642"/>
      <c r="L2148" s="639"/>
      <c r="M2148" s="639"/>
      <c r="N2148" s="639"/>
      <c r="O2148" s="639"/>
      <c r="P2148" s="734"/>
      <c r="Q2148" s="642"/>
      <c r="R2148" s="639"/>
      <c r="S2148" s="729" t="str">
        <f>IFERROR(ROUND(VLOOKUP(M2148,Reinigungstage,IF('Gebäude-Typen'!$C$6&lt;&gt;0,'Gebäude-Typen'!$C$6,VLOOKUP(C2148,Gebäude_Typen,2,FALSE)),FALSE),2)/2,"")</f>
        <v/>
      </c>
      <c r="T2148" s="729" t="str">
        <f>IFERROR(ROUND(VLOOKUP(N2148,Reinigungstage,IF('Gebäude-Typen'!$C$6&lt;&gt;0,'Gebäude-Typen'!$C$6,VLOOKUP(C2148,Gebäude_Typen,2,FALSE)),FALSE),2)/2,"")</f>
        <v/>
      </c>
      <c r="U2148" s="730">
        <f t="shared" si="325"/>
        <v>17.98</v>
      </c>
      <c r="V2148" s="731" t="str">
        <f>IFERROR(INDEX('2. Raumgruppen'!$A$1:$Y$33,MATCH(IF(ISERROR(SEARCH(" ",M2148,1)),MID(M2148,1,3),MID(M2148,1,SEARCH(" ",M2148,1)-1)),'2. Raumgruppen'!$B:$B,0),IF(ISERROR(SEARCH(" ",M2148,1)),MATCH('2. Raumgruppen'!$L$8,'2. Raumgruppen'!$8:$8,0),MATCH(MID(M2148,SEARCH(" ",M2148,1)+1,3),'2. Raumgruppen'!$8:$8,0))),"")</f>
        <v/>
      </c>
      <c r="W2148" s="731" t="str">
        <f>IFERROR(INDEX('2. Raumgruppen'!$A$1:$Y$33,MATCH(IF(ISERROR(SEARCH(" ",N2148,1)),MID(N2148,1,3),MID(N2148,1,SEARCH(" ",N2148,1)-1)),'2. Raumgruppen'!$B:$B,0),IF(ISERROR(SEARCH(" ",N2148,1)),MATCH('2. Raumgruppen'!$L$8,'2. Raumgruppen'!$8:$8,0),MATCH(MID(N2148,SEARCH(" ",N2148,1)+1,3),'2. Raumgruppen'!$8:$8,0))),"")</f>
        <v/>
      </c>
      <c r="X2148" s="732" t="str">
        <f t="shared" si="326"/>
        <v/>
      </c>
      <c r="Y2148" s="732" t="str">
        <f t="shared" si="327"/>
        <v/>
      </c>
      <c r="Z2148" s="733" t="str">
        <f t="shared" si="328"/>
        <v/>
      </c>
      <c r="AA2148" s="732" t="str">
        <f t="shared" si="329"/>
        <v/>
      </c>
      <c r="AB2148" s="643"/>
      <c r="AC2148" s="276"/>
      <c r="AD2148" s="277"/>
      <c r="AE2148" s="278"/>
      <c r="AF2148" s="278" t="str">
        <f t="shared" si="321"/>
        <v/>
      </c>
      <c r="AG2148" s="278"/>
      <c r="AH2148" s="279">
        <f t="shared" si="322"/>
        <v>17.98</v>
      </c>
      <c r="AI2148" s="279" t="str">
        <f t="shared" si="323"/>
        <v/>
      </c>
      <c r="AJ2148" s="279" t="str">
        <f t="shared" si="324"/>
        <v/>
      </c>
      <c r="AK2148" s="278"/>
      <c r="AL2148" s="278"/>
      <c r="AM2148" s="278"/>
      <c r="AN2148" s="278"/>
      <c r="AO2148" s="262"/>
      <c r="AP2148" s="262"/>
      <c r="AQ2148" s="262"/>
      <c r="AR2148" s="262"/>
      <c r="AS2148" s="262"/>
      <c r="AT2148" s="262"/>
      <c r="AU2148" s="262"/>
      <c r="AV2148" s="262"/>
      <c r="AW2148" s="262"/>
      <c r="AX2148" s="262"/>
      <c r="AY2148" s="262"/>
      <c r="AZ2148" s="262"/>
    </row>
    <row r="2149" spans="1:69" ht="27" hidden="1" customHeight="1">
      <c r="B2149" s="639">
        <v>2135</v>
      </c>
      <c r="C2149" s="639"/>
      <c r="D2149" s="640"/>
      <c r="E2149" s="640"/>
      <c r="F2149" s="640" t="str">
        <f>IFERROR(VLOOKUP(C2149,'Gebäude-Typen'!$A$7:$D$215,4,FALSE),"")</f>
        <v/>
      </c>
      <c r="G2149" s="641"/>
      <c r="H2149" s="640"/>
      <c r="I2149" s="639"/>
      <c r="J2149" s="640"/>
      <c r="K2149" s="642"/>
      <c r="L2149" s="639"/>
      <c r="M2149" s="639"/>
      <c r="N2149" s="639"/>
      <c r="O2149" s="639"/>
      <c r="P2149" s="734"/>
      <c r="Q2149" s="642"/>
      <c r="R2149" s="639"/>
      <c r="S2149" s="729" t="str">
        <f>IFERROR(ROUND(VLOOKUP(M2149,Reinigungstage,IF('Gebäude-Typen'!$C$6&lt;&gt;0,'Gebäude-Typen'!$C$6,VLOOKUP(C2149,Gebäude_Typen,2,FALSE)),FALSE),2)/2,"")</f>
        <v/>
      </c>
      <c r="T2149" s="729" t="str">
        <f>IFERROR(ROUND(VLOOKUP(N2149,Reinigungstage,IF('Gebäude-Typen'!$C$6&lt;&gt;0,'Gebäude-Typen'!$C$6,VLOOKUP(C2149,Gebäude_Typen,2,FALSE)),FALSE),2)/2,"")</f>
        <v/>
      </c>
      <c r="U2149" s="730">
        <f t="shared" si="325"/>
        <v>17.98</v>
      </c>
      <c r="V2149" s="731" t="str">
        <f>IFERROR(INDEX('2. Raumgruppen'!$A$1:$Y$33,MATCH(IF(ISERROR(SEARCH(" ",M2149,1)),MID(M2149,1,3),MID(M2149,1,SEARCH(" ",M2149,1)-1)),'2. Raumgruppen'!$B:$B,0),IF(ISERROR(SEARCH(" ",M2149,1)),MATCH('2. Raumgruppen'!$L$8,'2. Raumgruppen'!$8:$8,0),MATCH(MID(M2149,SEARCH(" ",M2149,1)+1,3),'2. Raumgruppen'!$8:$8,0))),"")</f>
        <v/>
      </c>
      <c r="W2149" s="731" t="str">
        <f>IFERROR(INDEX('2. Raumgruppen'!$A$1:$Y$33,MATCH(IF(ISERROR(SEARCH(" ",N2149,1)),MID(N2149,1,3),MID(N2149,1,SEARCH(" ",N2149,1)-1)),'2. Raumgruppen'!$B:$B,0),IF(ISERROR(SEARCH(" ",N2149,1)),MATCH('2. Raumgruppen'!$L$8,'2. Raumgruppen'!$8:$8,0),MATCH(MID(N2149,SEARCH(" ",N2149,1)+1,3),'2. Raumgruppen'!$8:$8,0))),"")</f>
        <v/>
      </c>
      <c r="X2149" s="732" t="str">
        <f t="shared" si="326"/>
        <v/>
      </c>
      <c r="Y2149" s="732" t="str">
        <f t="shared" si="327"/>
        <v/>
      </c>
      <c r="Z2149" s="733" t="str">
        <f t="shared" si="328"/>
        <v/>
      </c>
      <c r="AA2149" s="732" t="str">
        <f t="shared" si="329"/>
        <v/>
      </c>
      <c r="AB2149" s="643"/>
      <c r="AC2149" s="276"/>
      <c r="AD2149" s="277"/>
      <c r="AE2149" s="278"/>
      <c r="AF2149" s="278" t="str">
        <f t="shared" si="321"/>
        <v/>
      </c>
      <c r="AG2149" s="278"/>
      <c r="AH2149" s="279">
        <f t="shared" si="322"/>
        <v>17.98</v>
      </c>
      <c r="AI2149" s="279" t="str">
        <f t="shared" si="323"/>
        <v/>
      </c>
      <c r="AJ2149" s="279" t="str">
        <f t="shared" si="324"/>
        <v/>
      </c>
      <c r="AK2149" s="278"/>
      <c r="AL2149" s="278"/>
      <c r="AM2149" s="278"/>
      <c r="AN2149" s="278"/>
      <c r="AO2149" s="262"/>
      <c r="AP2149" s="262"/>
      <c r="AQ2149" s="262"/>
      <c r="AR2149" s="262"/>
      <c r="AS2149" s="262"/>
      <c r="AT2149" s="262"/>
      <c r="AU2149" s="262"/>
      <c r="AV2149" s="262"/>
      <c r="AW2149" s="264"/>
      <c r="AX2149" s="262"/>
      <c r="AY2149" s="262"/>
      <c r="AZ2149" s="262"/>
    </row>
    <row r="2150" spans="1:69" ht="27" hidden="1" customHeight="1">
      <c r="B2150" s="639">
        <v>2136</v>
      </c>
      <c r="C2150" s="639"/>
      <c r="D2150" s="640"/>
      <c r="E2150" s="640"/>
      <c r="F2150" s="640" t="str">
        <f>IFERROR(VLOOKUP(C2150,'Gebäude-Typen'!$A$7:$D$215,4,FALSE),"")</f>
        <v/>
      </c>
      <c r="G2150" s="641"/>
      <c r="H2150" s="640"/>
      <c r="I2150" s="639"/>
      <c r="J2150" s="640"/>
      <c r="K2150" s="642"/>
      <c r="L2150" s="639"/>
      <c r="M2150" s="639"/>
      <c r="N2150" s="639"/>
      <c r="O2150" s="639"/>
      <c r="P2150" s="734"/>
      <c r="Q2150" s="642"/>
      <c r="R2150" s="639"/>
      <c r="S2150" s="729" t="str">
        <f>IFERROR(ROUND(VLOOKUP(M2150,Reinigungstage,IF('Gebäude-Typen'!$C$6&lt;&gt;0,'Gebäude-Typen'!$C$6,VLOOKUP(C2150,Gebäude_Typen,2,FALSE)),FALSE),2)/2,"")</f>
        <v/>
      </c>
      <c r="T2150" s="729" t="str">
        <f>IFERROR(ROUND(VLOOKUP(N2150,Reinigungstage,IF('Gebäude-Typen'!$C$6&lt;&gt;0,'Gebäude-Typen'!$C$6,VLOOKUP(C2150,Gebäude_Typen,2,FALSE)),FALSE),2)/2,"")</f>
        <v/>
      </c>
      <c r="U2150" s="730">
        <f t="shared" si="325"/>
        <v>17.98</v>
      </c>
      <c r="V2150" s="731" t="str">
        <f>IFERROR(INDEX('2. Raumgruppen'!$A$1:$Y$33,MATCH(IF(ISERROR(SEARCH(" ",M2150,1)),MID(M2150,1,3),MID(M2150,1,SEARCH(" ",M2150,1)-1)),'2. Raumgruppen'!$B:$B,0),IF(ISERROR(SEARCH(" ",M2150,1)),MATCH('2. Raumgruppen'!$L$8,'2. Raumgruppen'!$8:$8,0),MATCH(MID(M2150,SEARCH(" ",M2150,1)+1,3),'2. Raumgruppen'!$8:$8,0))),"")</f>
        <v/>
      </c>
      <c r="W2150" s="731" t="str">
        <f>IFERROR(INDEX('2. Raumgruppen'!$A$1:$Y$33,MATCH(IF(ISERROR(SEARCH(" ",N2150,1)),MID(N2150,1,3),MID(N2150,1,SEARCH(" ",N2150,1)-1)),'2. Raumgruppen'!$B:$B,0),IF(ISERROR(SEARCH(" ",N2150,1)),MATCH('2. Raumgruppen'!$L$8,'2. Raumgruppen'!$8:$8,0),MATCH(MID(N2150,SEARCH(" ",N2150,1)+1,3),'2. Raumgruppen'!$8:$8,0))),"")</f>
        <v/>
      </c>
      <c r="X2150" s="732" t="str">
        <f t="shared" si="326"/>
        <v/>
      </c>
      <c r="Y2150" s="732" t="str">
        <f t="shared" si="327"/>
        <v/>
      </c>
      <c r="Z2150" s="733" t="str">
        <f t="shared" si="328"/>
        <v/>
      </c>
      <c r="AA2150" s="732" t="str">
        <f t="shared" si="329"/>
        <v/>
      </c>
      <c r="AB2150" s="643"/>
      <c r="AC2150" s="276"/>
      <c r="AD2150" s="277"/>
      <c r="AE2150" s="278"/>
      <c r="AF2150" s="278" t="str">
        <f t="shared" si="321"/>
        <v/>
      </c>
      <c r="AG2150" s="278"/>
      <c r="AH2150" s="279">
        <f t="shared" si="322"/>
        <v>17.98</v>
      </c>
      <c r="AI2150" s="279" t="str">
        <f t="shared" si="323"/>
        <v/>
      </c>
      <c r="AJ2150" s="279" t="str">
        <f t="shared" si="324"/>
        <v/>
      </c>
      <c r="AK2150" s="278"/>
      <c r="AL2150" s="278"/>
      <c r="AM2150" s="278"/>
      <c r="AN2150" s="278"/>
      <c r="AO2150" s="262"/>
      <c r="AP2150" s="262"/>
      <c r="AQ2150" s="262"/>
      <c r="AR2150" s="262"/>
      <c r="AS2150" s="262"/>
      <c r="AT2150" s="262"/>
      <c r="AU2150" s="262"/>
      <c r="AV2150" s="262"/>
      <c r="AW2150" s="262"/>
      <c r="AX2150" s="264"/>
      <c r="AY2150" s="262"/>
      <c r="AZ2150" s="262"/>
    </row>
    <row r="2151" spans="1:69" ht="27" hidden="1" customHeight="1">
      <c r="B2151" s="639">
        <v>2137</v>
      </c>
      <c r="C2151" s="639"/>
      <c r="D2151" s="640"/>
      <c r="E2151" s="640"/>
      <c r="F2151" s="640" t="str">
        <f>IFERROR(VLOOKUP(C2151,'Gebäude-Typen'!$A$7:$D$215,4,FALSE),"")</f>
        <v/>
      </c>
      <c r="G2151" s="641"/>
      <c r="H2151" s="640"/>
      <c r="I2151" s="639"/>
      <c r="J2151" s="640"/>
      <c r="K2151" s="642"/>
      <c r="L2151" s="639"/>
      <c r="M2151" s="639"/>
      <c r="N2151" s="639"/>
      <c r="O2151" s="639"/>
      <c r="P2151" s="734"/>
      <c r="Q2151" s="642"/>
      <c r="R2151" s="639"/>
      <c r="S2151" s="729" t="str">
        <f>IFERROR(ROUND(VLOOKUP(M2151,Reinigungstage,IF('Gebäude-Typen'!$C$6&lt;&gt;0,'Gebäude-Typen'!$C$6,VLOOKUP(C2151,Gebäude_Typen,2,FALSE)),FALSE),2)/2,"")</f>
        <v/>
      </c>
      <c r="T2151" s="729" t="str">
        <f>IFERROR(ROUND(VLOOKUP(N2151,Reinigungstage,IF('Gebäude-Typen'!$C$6&lt;&gt;0,'Gebäude-Typen'!$C$6,VLOOKUP(C2151,Gebäude_Typen,2,FALSE)),FALSE),2)/2,"")</f>
        <v/>
      </c>
      <c r="U2151" s="730">
        <f t="shared" si="325"/>
        <v>17.98</v>
      </c>
      <c r="V2151" s="731" t="str">
        <f>IFERROR(INDEX('2. Raumgruppen'!$A$1:$Y$33,MATCH(IF(ISERROR(SEARCH(" ",M2151,1)),MID(M2151,1,3),MID(M2151,1,SEARCH(" ",M2151,1)-1)),'2. Raumgruppen'!$B:$B,0),IF(ISERROR(SEARCH(" ",M2151,1)),MATCH('2. Raumgruppen'!$L$8,'2. Raumgruppen'!$8:$8,0),MATCH(MID(M2151,SEARCH(" ",M2151,1)+1,3),'2. Raumgruppen'!$8:$8,0))),"")</f>
        <v/>
      </c>
      <c r="W2151" s="731" t="str">
        <f>IFERROR(INDEX('2. Raumgruppen'!$A$1:$Y$33,MATCH(IF(ISERROR(SEARCH(" ",N2151,1)),MID(N2151,1,3),MID(N2151,1,SEARCH(" ",N2151,1)-1)),'2. Raumgruppen'!$B:$B,0),IF(ISERROR(SEARCH(" ",N2151,1)),MATCH('2. Raumgruppen'!$L$8,'2. Raumgruppen'!$8:$8,0),MATCH(MID(N2151,SEARCH(" ",N2151,1)+1,3),'2. Raumgruppen'!$8:$8,0))),"")</f>
        <v/>
      </c>
      <c r="X2151" s="732" t="str">
        <f t="shared" si="326"/>
        <v/>
      </c>
      <c r="Y2151" s="732" t="str">
        <f t="shared" si="327"/>
        <v/>
      </c>
      <c r="Z2151" s="733" t="str">
        <f t="shared" si="328"/>
        <v/>
      </c>
      <c r="AA2151" s="732" t="str">
        <f t="shared" si="329"/>
        <v/>
      </c>
      <c r="AB2151" s="643"/>
      <c r="AC2151" s="276"/>
      <c r="AD2151" s="277"/>
      <c r="AE2151" s="278"/>
      <c r="AF2151" s="278" t="str">
        <f t="shared" si="321"/>
        <v/>
      </c>
      <c r="AG2151" s="278"/>
      <c r="AH2151" s="279">
        <f t="shared" si="322"/>
        <v>17.98</v>
      </c>
      <c r="AI2151" s="279" t="str">
        <f t="shared" si="323"/>
        <v/>
      </c>
      <c r="AJ2151" s="279" t="str">
        <f t="shared" si="324"/>
        <v/>
      </c>
      <c r="AK2151" s="278"/>
      <c r="AL2151" s="278"/>
      <c r="AM2151" s="278"/>
      <c r="AN2151" s="278"/>
      <c r="AO2151" s="262"/>
      <c r="AP2151" s="262"/>
      <c r="AQ2151" s="262"/>
      <c r="AR2151" s="262"/>
      <c r="AS2151" s="262"/>
      <c r="AT2151" s="262"/>
      <c r="AU2151" s="262"/>
      <c r="AV2151" s="262"/>
      <c r="AW2151" s="262"/>
      <c r="AX2151" s="262"/>
      <c r="AY2151" s="262"/>
      <c r="AZ2151" s="262"/>
    </row>
    <row r="2152" spans="1:69" ht="27" hidden="1" customHeight="1">
      <c r="B2152" s="639">
        <v>2138</v>
      </c>
      <c r="C2152" s="639"/>
      <c r="D2152" s="640"/>
      <c r="E2152" s="640"/>
      <c r="F2152" s="640" t="str">
        <f>IFERROR(VLOOKUP(C2152,'Gebäude-Typen'!$A$7:$D$215,4,FALSE),"")</f>
        <v/>
      </c>
      <c r="G2152" s="641"/>
      <c r="H2152" s="640"/>
      <c r="I2152" s="639"/>
      <c r="J2152" s="640"/>
      <c r="K2152" s="642"/>
      <c r="L2152" s="639"/>
      <c r="M2152" s="639"/>
      <c r="N2152" s="639"/>
      <c r="O2152" s="639"/>
      <c r="P2152" s="734"/>
      <c r="Q2152" s="642"/>
      <c r="R2152" s="639"/>
      <c r="S2152" s="729" t="str">
        <f>IFERROR(ROUND(VLOOKUP(M2152,Reinigungstage,IF('Gebäude-Typen'!$C$6&lt;&gt;0,'Gebäude-Typen'!$C$6,VLOOKUP(C2152,Gebäude_Typen,2,FALSE)),FALSE),2)/2,"")</f>
        <v/>
      </c>
      <c r="T2152" s="729" t="str">
        <f>IFERROR(ROUND(VLOOKUP(N2152,Reinigungstage,IF('Gebäude-Typen'!$C$6&lt;&gt;0,'Gebäude-Typen'!$C$6,VLOOKUP(C2152,Gebäude_Typen,2,FALSE)),FALSE),2)/2,"")</f>
        <v/>
      </c>
      <c r="U2152" s="730">
        <f t="shared" si="325"/>
        <v>17.98</v>
      </c>
      <c r="V2152" s="731" t="str">
        <f>IFERROR(INDEX('2. Raumgruppen'!$A$1:$Y$33,MATCH(IF(ISERROR(SEARCH(" ",M2152,1)),MID(M2152,1,3),MID(M2152,1,SEARCH(" ",M2152,1)-1)),'2. Raumgruppen'!$B:$B,0),IF(ISERROR(SEARCH(" ",M2152,1)),MATCH('2. Raumgruppen'!$L$8,'2. Raumgruppen'!$8:$8,0),MATCH(MID(M2152,SEARCH(" ",M2152,1)+1,3),'2. Raumgruppen'!$8:$8,0))),"")</f>
        <v/>
      </c>
      <c r="W2152" s="731" t="str">
        <f>IFERROR(INDEX('2. Raumgruppen'!$A$1:$Y$33,MATCH(IF(ISERROR(SEARCH(" ",N2152,1)),MID(N2152,1,3),MID(N2152,1,SEARCH(" ",N2152,1)-1)),'2. Raumgruppen'!$B:$B,0),IF(ISERROR(SEARCH(" ",N2152,1)),MATCH('2. Raumgruppen'!$L$8,'2. Raumgruppen'!$8:$8,0),MATCH(MID(N2152,SEARCH(" ",N2152,1)+1,3),'2. Raumgruppen'!$8:$8,0))),"")</f>
        <v/>
      </c>
      <c r="X2152" s="732" t="str">
        <f t="shared" si="326"/>
        <v/>
      </c>
      <c r="Y2152" s="732" t="str">
        <f t="shared" si="327"/>
        <v/>
      </c>
      <c r="Z2152" s="733" t="str">
        <f t="shared" si="328"/>
        <v/>
      </c>
      <c r="AA2152" s="732" t="str">
        <f t="shared" si="329"/>
        <v/>
      </c>
      <c r="AB2152" s="643"/>
      <c r="AC2152" s="276"/>
      <c r="AD2152" s="277"/>
      <c r="AE2152" s="278"/>
      <c r="AF2152" s="278" t="str">
        <f t="shared" si="321"/>
        <v/>
      </c>
      <c r="AG2152" s="278"/>
      <c r="AH2152" s="279">
        <f t="shared" si="322"/>
        <v>17.98</v>
      </c>
      <c r="AI2152" s="279" t="str">
        <f t="shared" si="323"/>
        <v/>
      </c>
      <c r="AJ2152" s="279" t="str">
        <f t="shared" si="324"/>
        <v/>
      </c>
      <c r="AK2152" s="278"/>
      <c r="AL2152" s="278"/>
      <c r="AM2152" s="278"/>
      <c r="AN2152" s="278"/>
      <c r="AO2152" s="262"/>
      <c r="AP2152" s="262"/>
      <c r="AQ2152" s="262"/>
      <c r="AR2152" s="262"/>
      <c r="AS2152" s="262"/>
      <c r="AT2152" s="262"/>
      <c r="AU2152" s="262"/>
      <c r="AV2152" s="262"/>
      <c r="AW2152" s="264"/>
      <c r="AX2152" s="262"/>
      <c r="AY2152" s="262"/>
      <c r="AZ2152" s="262"/>
    </row>
    <row r="2153" spans="1:69" ht="27" hidden="1" customHeight="1">
      <c r="B2153" s="639">
        <v>2139</v>
      </c>
      <c r="C2153" s="639"/>
      <c r="D2153" s="640"/>
      <c r="E2153" s="640"/>
      <c r="F2153" s="640" t="str">
        <f>IFERROR(VLOOKUP(C2153,'Gebäude-Typen'!$A$7:$D$215,4,FALSE),"")</f>
        <v/>
      </c>
      <c r="G2153" s="641"/>
      <c r="H2153" s="640"/>
      <c r="I2153" s="639"/>
      <c r="J2153" s="640"/>
      <c r="K2153" s="642"/>
      <c r="L2153" s="639"/>
      <c r="M2153" s="639"/>
      <c r="N2153" s="639"/>
      <c r="O2153" s="639"/>
      <c r="P2153" s="734"/>
      <c r="Q2153" s="642"/>
      <c r="R2153" s="639"/>
      <c r="S2153" s="729" t="str">
        <f>IFERROR(ROUND(VLOOKUP(M2153,Reinigungstage,IF('Gebäude-Typen'!$C$6&lt;&gt;0,'Gebäude-Typen'!$C$6,VLOOKUP(C2153,Gebäude_Typen,2,FALSE)),FALSE),2)/2,"")</f>
        <v/>
      </c>
      <c r="T2153" s="729" t="str">
        <f>IFERROR(ROUND(VLOOKUP(N2153,Reinigungstage,IF('Gebäude-Typen'!$C$6&lt;&gt;0,'Gebäude-Typen'!$C$6,VLOOKUP(C2153,Gebäude_Typen,2,FALSE)),FALSE),2)/2,"")</f>
        <v/>
      </c>
      <c r="U2153" s="730">
        <f t="shared" si="325"/>
        <v>17.98</v>
      </c>
      <c r="V2153" s="731" t="str">
        <f>IFERROR(INDEX('2. Raumgruppen'!$A$1:$Y$33,MATCH(IF(ISERROR(SEARCH(" ",M2153,1)),MID(M2153,1,3),MID(M2153,1,SEARCH(" ",M2153,1)-1)),'2. Raumgruppen'!$B:$B,0),IF(ISERROR(SEARCH(" ",M2153,1)),MATCH('2. Raumgruppen'!$L$8,'2. Raumgruppen'!$8:$8,0),MATCH(MID(M2153,SEARCH(" ",M2153,1)+1,3),'2. Raumgruppen'!$8:$8,0))),"")</f>
        <v/>
      </c>
      <c r="W2153" s="731" t="str">
        <f>IFERROR(INDEX('2. Raumgruppen'!$A$1:$Y$33,MATCH(IF(ISERROR(SEARCH(" ",N2153,1)),MID(N2153,1,3),MID(N2153,1,SEARCH(" ",N2153,1)-1)),'2. Raumgruppen'!$B:$B,0),IF(ISERROR(SEARCH(" ",N2153,1)),MATCH('2. Raumgruppen'!$L$8,'2. Raumgruppen'!$8:$8,0),MATCH(MID(N2153,SEARCH(" ",N2153,1)+1,3),'2. Raumgruppen'!$8:$8,0))),"")</f>
        <v/>
      </c>
      <c r="X2153" s="732" t="str">
        <f t="shared" si="326"/>
        <v/>
      </c>
      <c r="Y2153" s="732" t="str">
        <f t="shared" si="327"/>
        <v/>
      </c>
      <c r="Z2153" s="733" t="str">
        <f t="shared" si="328"/>
        <v/>
      </c>
      <c r="AA2153" s="732" t="str">
        <f t="shared" si="329"/>
        <v/>
      </c>
      <c r="AB2153" s="643"/>
      <c r="AC2153" s="276"/>
      <c r="AD2153" s="277"/>
      <c r="AE2153" s="278"/>
      <c r="AF2153" s="278" t="str">
        <f t="shared" si="321"/>
        <v/>
      </c>
      <c r="AG2153" s="278"/>
      <c r="AH2153" s="279">
        <f t="shared" si="322"/>
        <v>17.98</v>
      </c>
      <c r="AI2153" s="279" t="str">
        <f t="shared" si="323"/>
        <v/>
      </c>
      <c r="AJ2153" s="279" t="str">
        <f t="shared" si="324"/>
        <v/>
      </c>
      <c r="AK2153" s="278"/>
      <c r="AL2153" s="278"/>
      <c r="AM2153" s="278"/>
      <c r="AN2153" s="278"/>
      <c r="AO2153" s="262"/>
      <c r="AP2153" s="262"/>
      <c r="AQ2153" s="262"/>
      <c r="AR2153" s="262"/>
      <c r="AS2153" s="262"/>
      <c r="AT2153" s="262"/>
      <c r="AU2153" s="262"/>
      <c r="AV2153" s="262"/>
      <c r="AW2153" s="264"/>
      <c r="AX2153" s="262"/>
      <c r="AY2153" s="264"/>
      <c r="AZ2153" s="264"/>
    </row>
    <row r="2154" spans="1:69" ht="27" hidden="1" customHeight="1">
      <c r="B2154" s="639">
        <v>2140</v>
      </c>
      <c r="C2154" s="639"/>
      <c r="D2154" s="640"/>
      <c r="E2154" s="640"/>
      <c r="F2154" s="640" t="str">
        <f>IFERROR(VLOOKUP(C2154,'Gebäude-Typen'!$A$7:$D$215,4,FALSE),"")</f>
        <v/>
      </c>
      <c r="G2154" s="641"/>
      <c r="H2154" s="640"/>
      <c r="I2154" s="639"/>
      <c r="J2154" s="640"/>
      <c r="K2154" s="642"/>
      <c r="L2154" s="639"/>
      <c r="M2154" s="639"/>
      <c r="N2154" s="639"/>
      <c r="O2154" s="639"/>
      <c r="P2154" s="734"/>
      <c r="Q2154" s="642"/>
      <c r="R2154" s="639"/>
      <c r="S2154" s="729" t="str">
        <f>IFERROR(ROUND(VLOOKUP(M2154,Reinigungstage,IF('Gebäude-Typen'!$C$6&lt;&gt;0,'Gebäude-Typen'!$C$6,VLOOKUP(C2154,Gebäude_Typen,2,FALSE)),FALSE),2)/2,"")</f>
        <v/>
      </c>
      <c r="T2154" s="729" t="str">
        <f>IFERROR(ROUND(VLOOKUP(N2154,Reinigungstage,IF('Gebäude-Typen'!$C$6&lt;&gt;0,'Gebäude-Typen'!$C$6,VLOOKUP(C2154,Gebäude_Typen,2,FALSE)),FALSE),2)/2,"")</f>
        <v/>
      </c>
      <c r="U2154" s="730">
        <f t="shared" si="325"/>
        <v>17.98</v>
      </c>
      <c r="V2154" s="731" t="str">
        <f>IFERROR(INDEX('2. Raumgruppen'!$A$1:$Y$33,MATCH(IF(ISERROR(SEARCH(" ",M2154,1)),MID(M2154,1,3),MID(M2154,1,SEARCH(" ",M2154,1)-1)),'2. Raumgruppen'!$B:$B,0),IF(ISERROR(SEARCH(" ",M2154,1)),MATCH('2. Raumgruppen'!$L$8,'2. Raumgruppen'!$8:$8,0),MATCH(MID(M2154,SEARCH(" ",M2154,1)+1,3),'2. Raumgruppen'!$8:$8,0))),"")</f>
        <v/>
      </c>
      <c r="W2154" s="731" t="str">
        <f>IFERROR(INDEX('2. Raumgruppen'!$A$1:$Y$33,MATCH(IF(ISERROR(SEARCH(" ",N2154,1)),MID(N2154,1,3),MID(N2154,1,SEARCH(" ",N2154,1)-1)),'2. Raumgruppen'!$B:$B,0),IF(ISERROR(SEARCH(" ",N2154,1)),MATCH('2. Raumgruppen'!$L$8,'2. Raumgruppen'!$8:$8,0),MATCH(MID(N2154,SEARCH(" ",N2154,1)+1,3),'2. Raumgruppen'!$8:$8,0))),"")</f>
        <v/>
      </c>
      <c r="X2154" s="732" t="str">
        <f t="shared" si="326"/>
        <v/>
      </c>
      <c r="Y2154" s="732" t="str">
        <f t="shared" si="327"/>
        <v/>
      </c>
      <c r="Z2154" s="733" t="str">
        <f t="shared" si="328"/>
        <v/>
      </c>
      <c r="AA2154" s="732" t="str">
        <f t="shared" si="329"/>
        <v/>
      </c>
      <c r="AB2154" s="643"/>
      <c r="AC2154" s="276"/>
      <c r="AD2154" s="277"/>
      <c r="AE2154" s="278"/>
      <c r="AF2154" s="278" t="str">
        <f t="shared" si="321"/>
        <v/>
      </c>
      <c r="AG2154" s="278"/>
      <c r="AH2154" s="279">
        <f t="shared" si="322"/>
        <v>17.98</v>
      </c>
      <c r="AI2154" s="279" t="str">
        <f t="shared" si="323"/>
        <v/>
      </c>
      <c r="AJ2154" s="279" t="str">
        <f t="shared" si="324"/>
        <v/>
      </c>
      <c r="AK2154" s="278"/>
      <c r="AL2154" s="278"/>
      <c r="AM2154" s="278"/>
      <c r="AN2154" s="278"/>
      <c r="AO2154" s="262"/>
      <c r="AP2154" s="262"/>
      <c r="AQ2154" s="262"/>
      <c r="AR2154" s="262"/>
      <c r="AS2154" s="262"/>
      <c r="AT2154" s="262"/>
      <c r="AU2154" s="262"/>
      <c r="AV2154" s="262"/>
      <c r="AW2154" s="262"/>
      <c r="AX2154" s="262"/>
      <c r="AY2154" s="262"/>
      <c r="AZ2154" s="278"/>
    </row>
    <row r="2155" spans="1:69" ht="27" hidden="1" customHeight="1">
      <c r="A2155" s="264"/>
      <c r="B2155" s="639">
        <v>2141</v>
      </c>
      <c r="C2155" s="639"/>
      <c r="D2155" s="640"/>
      <c r="E2155" s="640"/>
      <c r="F2155" s="640" t="str">
        <f>IFERROR(VLOOKUP(C2155,'Gebäude-Typen'!$A$7:$D$215,4,FALSE),"")</f>
        <v/>
      </c>
      <c r="G2155" s="641"/>
      <c r="H2155" s="640"/>
      <c r="I2155" s="639"/>
      <c r="J2155" s="640"/>
      <c r="K2155" s="642"/>
      <c r="L2155" s="639"/>
      <c r="M2155" s="639"/>
      <c r="N2155" s="639"/>
      <c r="O2155" s="639"/>
      <c r="P2155" s="734"/>
      <c r="Q2155" s="642"/>
      <c r="R2155" s="639"/>
      <c r="S2155" s="729" t="str">
        <f>IFERROR(ROUND(VLOOKUP(M2155,Reinigungstage,IF('Gebäude-Typen'!$C$6&lt;&gt;0,'Gebäude-Typen'!$C$6,VLOOKUP(C2155,Gebäude_Typen,2,FALSE)),FALSE),2)/2,"")</f>
        <v/>
      </c>
      <c r="T2155" s="729" t="str">
        <f>IFERROR(ROUND(VLOOKUP(N2155,Reinigungstage,IF('Gebäude-Typen'!$C$6&lt;&gt;0,'Gebäude-Typen'!$C$6,VLOOKUP(C2155,Gebäude_Typen,2,FALSE)),FALSE),2)/2,"")</f>
        <v/>
      </c>
      <c r="U2155" s="730">
        <f t="shared" si="325"/>
        <v>17.98</v>
      </c>
      <c r="V2155" s="731" t="str">
        <f>IFERROR(INDEX('2. Raumgruppen'!$A$1:$Y$33,MATCH(IF(ISERROR(SEARCH(" ",M2155,1)),MID(M2155,1,3),MID(M2155,1,SEARCH(" ",M2155,1)-1)),'2. Raumgruppen'!$B:$B,0),IF(ISERROR(SEARCH(" ",M2155,1)),MATCH('2. Raumgruppen'!$L$8,'2. Raumgruppen'!$8:$8,0),MATCH(MID(M2155,SEARCH(" ",M2155,1)+1,3),'2. Raumgruppen'!$8:$8,0))),"")</f>
        <v/>
      </c>
      <c r="W2155" s="731" t="str">
        <f>IFERROR(INDEX('2. Raumgruppen'!$A$1:$Y$33,MATCH(IF(ISERROR(SEARCH(" ",N2155,1)),MID(N2155,1,3),MID(N2155,1,SEARCH(" ",N2155,1)-1)),'2. Raumgruppen'!$B:$B,0),IF(ISERROR(SEARCH(" ",N2155,1)),MATCH('2. Raumgruppen'!$L$8,'2. Raumgruppen'!$8:$8,0),MATCH(MID(N2155,SEARCH(" ",N2155,1)+1,3),'2. Raumgruppen'!$8:$8,0))),"")</f>
        <v/>
      </c>
      <c r="X2155" s="732" t="str">
        <f t="shared" si="326"/>
        <v/>
      </c>
      <c r="Y2155" s="732" t="str">
        <f t="shared" si="327"/>
        <v/>
      </c>
      <c r="Z2155" s="733" t="str">
        <f t="shared" si="328"/>
        <v/>
      </c>
      <c r="AA2155" s="732" t="str">
        <f t="shared" si="329"/>
        <v/>
      </c>
      <c r="AB2155" s="643"/>
      <c r="AC2155" s="276"/>
      <c r="AD2155" s="277"/>
      <c r="AE2155" s="278"/>
      <c r="AF2155" s="278" t="str">
        <f t="shared" si="321"/>
        <v/>
      </c>
      <c r="AG2155" s="278"/>
      <c r="AH2155" s="279">
        <f t="shared" si="322"/>
        <v>17.98</v>
      </c>
      <c r="AI2155" s="279" t="str">
        <f t="shared" si="323"/>
        <v/>
      </c>
      <c r="AJ2155" s="279" t="str">
        <f t="shared" si="324"/>
        <v/>
      </c>
      <c r="AK2155" s="278"/>
      <c r="AL2155" s="278"/>
      <c r="AM2155" s="278"/>
      <c r="AN2155" s="278"/>
      <c r="AO2155" s="262"/>
      <c r="AP2155" s="262"/>
      <c r="AQ2155" s="262"/>
      <c r="AR2155" s="262"/>
      <c r="AS2155" s="262"/>
      <c r="AT2155" s="262"/>
      <c r="AU2155" s="262"/>
      <c r="AV2155" s="262"/>
      <c r="AW2155" s="262"/>
      <c r="AX2155" s="262"/>
      <c r="AY2155" s="262"/>
      <c r="AZ2155" s="262"/>
    </row>
    <row r="2156" spans="1:69" ht="27" hidden="1" customHeight="1">
      <c r="B2156" s="639">
        <v>2142</v>
      </c>
      <c r="C2156" s="639"/>
      <c r="D2156" s="640"/>
      <c r="E2156" s="640"/>
      <c r="F2156" s="640" t="str">
        <f>IFERROR(VLOOKUP(C2156,'Gebäude-Typen'!$A$7:$D$215,4,FALSE),"")</f>
        <v/>
      </c>
      <c r="G2156" s="641"/>
      <c r="H2156" s="640"/>
      <c r="I2156" s="639"/>
      <c r="J2156" s="640"/>
      <c r="K2156" s="642"/>
      <c r="L2156" s="639"/>
      <c r="M2156" s="639"/>
      <c r="N2156" s="639"/>
      <c r="O2156" s="639"/>
      <c r="P2156" s="734"/>
      <c r="Q2156" s="642"/>
      <c r="R2156" s="639"/>
      <c r="S2156" s="729" t="str">
        <f>IFERROR(ROUND(VLOOKUP(M2156,Reinigungstage,IF('Gebäude-Typen'!$C$6&lt;&gt;0,'Gebäude-Typen'!$C$6,VLOOKUP(C2156,Gebäude_Typen,2,FALSE)),FALSE),2)/2,"")</f>
        <v/>
      </c>
      <c r="T2156" s="729" t="str">
        <f>IFERROR(ROUND(VLOOKUP(N2156,Reinigungstage,IF('Gebäude-Typen'!$C$6&lt;&gt;0,'Gebäude-Typen'!$C$6,VLOOKUP(C2156,Gebäude_Typen,2,FALSE)),FALSE),2)/2,"")</f>
        <v/>
      </c>
      <c r="U2156" s="730">
        <f t="shared" si="325"/>
        <v>17.98</v>
      </c>
      <c r="V2156" s="731" t="str">
        <f>IFERROR(INDEX('2. Raumgruppen'!$A$1:$Y$33,MATCH(IF(ISERROR(SEARCH(" ",M2156,1)),MID(M2156,1,3),MID(M2156,1,SEARCH(" ",M2156,1)-1)),'2. Raumgruppen'!$B:$B,0),IF(ISERROR(SEARCH(" ",M2156,1)),MATCH('2. Raumgruppen'!$L$8,'2. Raumgruppen'!$8:$8,0),MATCH(MID(M2156,SEARCH(" ",M2156,1)+1,3),'2. Raumgruppen'!$8:$8,0))),"")</f>
        <v/>
      </c>
      <c r="W2156" s="731" t="str">
        <f>IFERROR(INDEX('2. Raumgruppen'!$A$1:$Y$33,MATCH(IF(ISERROR(SEARCH(" ",N2156,1)),MID(N2156,1,3),MID(N2156,1,SEARCH(" ",N2156,1)-1)),'2. Raumgruppen'!$B:$B,0),IF(ISERROR(SEARCH(" ",N2156,1)),MATCH('2. Raumgruppen'!$L$8,'2. Raumgruppen'!$8:$8,0),MATCH(MID(N2156,SEARCH(" ",N2156,1)+1,3),'2. Raumgruppen'!$8:$8,0))),"")</f>
        <v/>
      </c>
      <c r="X2156" s="732" t="str">
        <f t="shared" si="326"/>
        <v/>
      </c>
      <c r="Y2156" s="732" t="str">
        <f t="shared" si="327"/>
        <v/>
      </c>
      <c r="Z2156" s="733" t="str">
        <f t="shared" si="328"/>
        <v/>
      </c>
      <c r="AA2156" s="732" t="str">
        <f t="shared" si="329"/>
        <v/>
      </c>
      <c r="AB2156" s="643"/>
      <c r="AC2156" s="276"/>
      <c r="AD2156" s="277"/>
      <c r="AE2156" s="278"/>
      <c r="AF2156" s="278" t="str">
        <f t="shared" si="321"/>
        <v/>
      </c>
      <c r="AG2156" s="278"/>
      <c r="AH2156" s="279">
        <f t="shared" si="322"/>
        <v>17.98</v>
      </c>
      <c r="AI2156" s="279" t="str">
        <f t="shared" si="323"/>
        <v/>
      </c>
      <c r="AJ2156" s="279" t="str">
        <f t="shared" si="324"/>
        <v/>
      </c>
      <c r="AK2156" s="278"/>
      <c r="AL2156" s="278"/>
      <c r="AM2156" s="278"/>
      <c r="AN2156" s="278"/>
      <c r="AO2156" s="262"/>
      <c r="AP2156" s="262"/>
      <c r="AQ2156" s="262"/>
      <c r="AR2156" s="262"/>
      <c r="AS2156" s="262"/>
      <c r="AT2156" s="262"/>
      <c r="AU2156" s="262"/>
      <c r="AV2156" s="262"/>
      <c r="AW2156" s="262"/>
      <c r="AX2156" s="262"/>
      <c r="AY2156" s="262"/>
      <c r="AZ2156" s="264"/>
    </row>
    <row r="2157" spans="1:69" ht="27" hidden="1" customHeight="1">
      <c r="B2157" s="639">
        <v>2143</v>
      </c>
      <c r="C2157" s="639"/>
      <c r="D2157" s="640"/>
      <c r="E2157" s="640"/>
      <c r="F2157" s="640" t="str">
        <f>IFERROR(VLOOKUP(C2157,'Gebäude-Typen'!$A$7:$D$215,4,FALSE),"")</f>
        <v/>
      </c>
      <c r="G2157" s="641"/>
      <c r="H2157" s="640"/>
      <c r="I2157" s="639"/>
      <c r="J2157" s="640"/>
      <c r="K2157" s="642"/>
      <c r="L2157" s="639"/>
      <c r="M2157" s="639"/>
      <c r="N2157" s="639"/>
      <c r="O2157" s="639"/>
      <c r="P2157" s="734"/>
      <c r="Q2157" s="642"/>
      <c r="R2157" s="639"/>
      <c r="S2157" s="729" t="str">
        <f>IFERROR(ROUND(VLOOKUP(M2157,Reinigungstage,IF('Gebäude-Typen'!$C$6&lt;&gt;0,'Gebäude-Typen'!$C$6,VLOOKUP(C2157,Gebäude_Typen,2,FALSE)),FALSE),2)/2,"")</f>
        <v/>
      </c>
      <c r="T2157" s="729" t="str">
        <f>IFERROR(ROUND(VLOOKUP(N2157,Reinigungstage,IF('Gebäude-Typen'!$C$6&lt;&gt;0,'Gebäude-Typen'!$C$6,VLOOKUP(C2157,Gebäude_Typen,2,FALSE)),FALSE),2)/2,"")</f>
        <v/>
      </c>
      <c r="U2157" s="730">
        <f t="shared" si="325"/>
        <v>17.98</v>
      </c>
      <c r="V2157" s="731" t="str">
        <f>IFERROR(INDEX('2. Raumgruppen'!$A$1:$Y$33,MATCH(IF(ISERROR(SEARCH(" ",M2157,1)),MID(M2157,1,3),MID(M2157,1,SEARCH(" ",M2157,1)-1)),'2. Raumgruppen'!$B:$B,0),IF(ISERROR(SEARCH(" ",M2157,1)),MATCH('2. Raumgruppen'!$L$8,'2. Raumgruppen'!$8:$8,0),MATCH(MID(M2157,SEARCH(" ",M2157,1)+1,3),'2. Raumgruppen'!$8:$8,0))),"")</f>
        <v/>
      </c>
      <c r="W2157" s="731" t="str">
        <f>IFERROR(INDEX('2. Raumgruppen'!$A$1:$Y$33,MATCH(IF(ISERROR(SEARCH(" ",N2157,1)),MID(N2157,1,3),MID(N2157,1,SEARCH(" ",N2157,1)-1)),'2. Raumgruppen'!$B:$B,0),IF(ISERROR(SEARCH(" ",N2157,1)),MATCH('2. Raumgruppen'!$L$8,'2. Raumgruppen'!$8:$8,0),MATCH(MID(N2157,SEARCH(" ",N2157,1)+1,3),'2. Raumgruppen'!$8:$8,0))),"")</f>
        <v/>
      </c>
      <c r="X2157" s="732" t="str">
        <f t="shared" si="326"/>
        <v/>
      </c>
      <c r="Y2157" s="732" t="str">
        <f t="shared" si="327"/>
        <v/>
      </c>
      <c r="Z2157" s="733" t="str">
        <f t="shared" si="328"/>
        <v/>
      </c>
      <c r="AA2157" s="732" t="str">
        <f t="shared" si="329"/>
        <v/>
      </c>
      <c r="AB2157" s="643"/>
      <c r="AC2157" s="276"/>
      <c r="AD2157" s="277"/>
      <c r="AE2157" s="278"/>
      <c r="AF2157" s="278" t="str">
        <f t="shared" si="321"/>
        <v/>
      </c>
      <c r="AG2157" s="278"/>
      <c r="AH2157" s="279">
        <f t="shared" si="322"/>
        <v>17.98</v>
      </c>
      <c r="AI2157" s="279" t="str">
        <f t="shared" si="323"/>
        <v/>
      </c>
      <c r="AJ2157" s="279" t="str">
        <f t="shared" si="324"/>
        <v/>
      </c>
      <c r="AK2157" s="278"/>
      <c r="AL2157" s="278"/>
      <c r="AM2157" s="278"/>
      <c r="AN2157" s="278"/>
      <c r="AO2157" s="262"/>
      <c r="AP2157" s="262"/>
      <c r="AQ2157" s="262"/>
      <c r="AR2157" s="262"/>
      <c r="AS2157" s="262"/>
      <c r="AT2157" s="262"/>
      <c r="AU2157" s="262"/>
      <c r="AV2157" s="262"/>
      <c r="AW2157" s="262"/>
      <c r="AX2157" s="278"/>
      <c r="AY2157" s="262"/>
      <c r="AZ2157" s="278"/>
    </row>
    <row r="2158" spans="1:69" ht="27" hidden="1" customHeight="1">
      <c r="B2158" s="639">
        <v>2144</v>
      </c>
      <c r="C2158" s="639"/>
      <c r="D2158" s="640"/>
      <c r="E2158" s="640"/>
      <c r="F2158" s="640" t="str">
        <f>IFERROR(VLOOKUP(C2158,'Gebäude-Typen'!$A$7:$D$215,4,FALSE),"")</f>
        <v/>
      </c>
      <c r="G2158" s="641"/>
      <c r="H2158" s="640"/>
      <c r="I2158" s="639"/>
      <c r="J2158" s="640"/>
      <c r="K2158" s="642"/>
      <c r="L2158" s="639"/>
      <c r="M2158" s="639"/>
      <c r="N2158" s="639"/>
      <c r="O2158" s="639"/>
      <c r="P2158" s="734"/>
      <c r="Q2158" s="642"/>
      <c r="R2158" s="639"/>
      <c r="S2158" s="729" t="str">
        <f>IFERROR(ROUND(VLOOKUP(M2158,Reinigungstage,IF('Gebäude-Typen'!$C$6&lt;&gt;0,'Gebäude-Typen'!$C$6,VLOOKUP(C2158,Gebäude_Typen,2,FALSE)),FALSE),2)/2,"")</f>
        <v/>
      </c>
      <c r="T2158" s="729" t="str">
        <f>IFERROR(ROUND(VLOOKUP(N2158,Reinigungstage,IF('Gebäude-Typen'!$C$6&lt;&gt;0,'Gebäude-Typen'!$C$6,VLOOKUP(C2158,Gebäude_Typen,2,FALSE)),FALSE),2)/2,"")</f>
        <v/>
      </c>
      <c r="U2158" s="730">
        <f t="shared" si="325"/>
        <v>17.98</v>
      </c>
      <c r="V2158" s="731" t="str">
        <f>IFERROR(INDEX('2. Raumgruppen'!$A$1:$Y$33,MATCH(IF(ISERROR(SEARCH(" ",M2158,1)),MID(M2158,1,3),MID(M2158,1,SEARCH(" ",M2158,1)-1)),'2. Raumgruppen'!$B:$B,0),IF(ISERROR(SEARCH(" ",M2158,1)),MATCH('2. Raumgruppen'!$L$8,'2. Raumgruppen'!$8:$8,0),MATCH(MID(M2158,SEARCH(" ",M2158,1)+1,3),'2. Raumgruppen'!$8:$8,0))),"")</f>
        <v/>
      </c>
      <c r="W2158" s="731" t="str">
        <f>IFERROR(INDEX('2. Raumgruppen'!$A$1:$Y$33,MATCH(IF(ISERROR(SEARCH(" ",N2158,1)),MID(N2158,1,3),MID(N2158,1,SEARCH(" ",N2158,1)-1)),'2. Raumgruppen'!$B:$B,0),IF(ISERROR(SEARCH(" ",N2158,1)),MATCH('2. Raumgruppen'!$L$8,'2. Raumgruppen'!$8:$8,0),MATCH(MID(N2158,SEARCH(" ",N2158,1)+1,3),'2. Raumgruppen'!$8:$8,0))),"")</f>
        <v/>
      </c>
      <c r="X2158" s="732" t="str">
        <f t="shared" si="326"/>
        <v/>
      </c>
      <c r="Y2158" s="732" t="str">
        <f t="shared" si="327"/>
        <v/>
      </c>
      <c r="Z2158" s="733" t="str">
        <f t="shared" si="328"/>
        <v/>
      </c>
      <c r="AA2158" s="732" t="str">
        <f t="shared" si="329"/>
        <v/>
      </c>
      <c r="AB2158" s="643"/>
      <c r="AC2158" s="276"/>
      <c r="AD2158" s="277"/>
      <c r="AE2158" s="278"/>
      <c r="AF2158" s="278" t="str">
        <f t="shared" si="321"/>
        <v/>
      </c>
      <c r="AG2158" s="278"/>
      <c r="AH2158" s="279">
        <f t="shared" si="322"/>
        <v>17.98</v>
      </c>
      <c r="AI2158" s="279" t="str">
        <f t="shared" si="323"/>
        <v/>
      </c>
      <c r="AJ2158" s="279" t="str">
        <f t="shared" si="324"/>
        <v/>
      </c>
      <c r="AK2158" s="278"/>
      <c r="AL2158" s="278"/>
      <c r="AM2158" s="278"/>
      <c r="AN2158" s="278"/>
      <c r="AO2158" s="262"/>
      <c r="AP2158" s="262"/>
      <c r="AQ2158" s="262"/>
      <c r="AR2158" s="262"/>
      <c r="AS2158" s="262"/>
      <c r="AT2158" s="262"/>
      <c r="AU2158" s="262"/>
      <c r="AV2158" s="262"/>
      <c r="AW2158" s="264"/>
      <c r="AX2158" s="264"/>
      <c r="AY2158" s="262"/>
      <c r="AZ2158" s="262"/>
    </row>
    <row r="2159" spans="1:69" ht="27" hidden="1" customHeight="1">
      <c r="B2159" s="639">
        <v>2145</v>
      </c>
      <c r="C2159" s="639"/>
      <c r="D2159" s="640"/>
      <c r="E2159" s="640"/>
      <c r="F2159" s="640" t="str">
        <f>IFERROR(VLOOKUP(C2159,'Gebäude-Typen'!$A$7:$D$215,4,FALSE),"")</f>
        <v/>
      </c>
      <c r="G2159" s="641"/>
      <c r="H2159" s="640"/>
      <c r="I2159" s="639"/>
      <c r="J2159" s="640"/>
      <c r="K2159" s="642"/>
      <c r="L2159" s="639"/>
      <c r="M2159" s="639"/>
      <c r="N2159" s="639"/>
      <c r="O2159" s="639"/>
      <c r="P2159" s="734"/>
      <c r="Q2159" s="642"/>
      <c r="R2159" s="639"/>
      <c r="S2159" s="729" t="str">
        <f>IFERROR(ROUND(VLOOKUP(M2159,Reinigungstage,IF('Gebäude-Typen'!$C$6&lt;&gt;0,'Gebäude-Typen'!$C$6,VLOOKUP(C2159,Gebäude_Typen,2,FALSE)),FALSE),2)/2,"")</f>
        <v/>
      </c>
      <c r="T2159" s="729" t="str">
        <f>IFERROR(ROUND(VLOOKUP(N2159,Reinigungstage,IF('Gebäude-Typen'!$C$6&lt;&gt;0,'Gebäude-Typen'!$C$6,VLOOKUP(C2159,Gebäude_Typen,2,FALSE)),FALSE),2)/2,"")</f>
        <v/>
      </c>
      <c r="U2159" s="730">
        <f t="shared" si="325"/>
        <v>17.98</v>
      </c>
      <c r="V2159" s="731" t="str">
        <f>IFERROR(INDEX('2. Raumgruppen'!$A$1:$Y$33,MATCH(IF(ISERROR(SEARCH(" ",M2159,1)),MID(M2159,1,3),MID(M2159,1,SEARCH(" ",M2159,1)-1)),'2. Raumgruppen'!$B:$B,0),IF(ISERROR(SEARCH(" ",M2159,1)),MATCH('2. Raumgruppen'!$L$8,'2. Raumgruppen'!$8:$8,0),MATCH(MID(M2159,SEARCH(" ",M2159,1)+1,3),'2. Raumgruppen'!$8:$8,0))),"")</f>
        <v/>
      </c>
      <c r="W2159" s="731" t="str">
        <f>IFERROR(INDEX('2. Raumgruppen'!$A$1:$Y$33,MATCH(IF(ISERROR(SEARCH(" ",N2159,1)),MID(N2159,1,3),MID(N2159,1,SEARCH(" ",N2159,1)-1)),'2. Raumgruppen'!$B:$B,0),IF(ISERROR(SEARCH(" ",N2159,1)),MATCH('2. Raumgruppen'!$L$8,'2. Raumgruppen'!$8:$8,0),MATCH(MID(N2159,SEARCH(" ",N2159,1)+1,3),'2. Raumgruppen'!$8:$8,0))),"")</f>
        <v/>
      </c>
      <c r="X2159" s="732" t="str">
        <f t="shared" si="326"/>
        <v/>
      </c>
      <c r="Y2159" s="732" t="str">
        <f t="shared" si="327"/>
        <v/>
      </c>
      <c r="Z2159" s="733" t="str">
        <f t="shared" si="328"/>
        <v/>
      </c>
      <c r="AA2159" s="732" t="str">
        <f t="shared" si="329"/>
        <v/>
      </c>
      <c r="AB2159" s="643"/>
      <c r="AC2159" s="276"/>
      <c r="AD2159" s="277"/>
      <c r="AE2159" s="278"/>
      <c r="AF2159" s="278" t="str">
        <f t="shared" si="321"/>
        <v/>
      </c>
      <c r="AG2159" s="278"/>
      <c r="AH2159" s="279">
        <f t="shared" si="322"/>
        <v>17.98</v>
      </c>
      <c r="AI2159" s="279" t="str">
        <f t="shared" si="323"/>
        <v/>
      </c>
      <c r="AJ2159" s="279" t="str">
        <f t="shared" si="324"/>
        <v/>
      </c>
      <c r="AK2159" s="278"/>
      <c r="AL2159" s="278"/>
      <c r="AM2159" s="278"/>
      <c r="AN2159" s="278"/>
      <c r="AO2159" s="262"/>
      <c r="AP2159" s="262"/>
      <c r="AQ2159" s="262"/>
      <c r="AR2159" s="262"/>
      <c r="AS2159" s="262"/>
      <c r="AT2159" s="262"/>
      <c r="AU2159" s="262"/>
      <c r="AV2159" s="262"/>
      <c r="AW2159" s="264"/>
      <c r="AX2159" s="262"/>
      <c r="AY2159" s="262"/>
      <c r="AZ2159" s="264"/>
    </row>
    <row r="2160" spans="1:69" ht="27" hidden="1" customHeight="1">
      <c r="B2160" s="639">
        <v>2146</v>
      </c>
      <c r="C2160" s="639"/>
      <c r="D2160" s="640"/>
      <c r="E2160" s="640"/>
      <c r="F2160" s="640" t="str">
        <f>IFERROR(VLOOKUP(C2160,'Gebäude-Typen'!$A$7:$D$215,4,FALSE),"")</f>
        <v/>
      </c>
      <c r="G2160" s="641"/>
      <c r="H2160" s="640"/>
      <c r="I2160" s="639"/>
      <c r="J2160" s="640"/>
      <c r="K2160" s="642"/>
      <c r="L2160" s="639"/>
      <c r="M2160" s="639"/>
      <c r="N2160" s="639"/>
      <c r="O2160" s="639"/>
      <c r="P2160" s="734"/>
      <c r="Q2160" s="642"/>
      <c r="R2160" s="639"/>
      <c r="S2160" s="729" t="str">
        <f>IFERROR(ROUND(VLOOKUP(M2160,Reinigungstage,IF('Gebäude-Typen'!$C$6&lt;&gt;0,'Gebäude-Typen'!$C$6,VLOOKUP(C2160,Gebäude_Typen,2,FALSE)),FALSE),2)/2,"")</f>
        <v/>
      </c>
      <c r="T2160" s="729" t="str">
        <f>IFERROR(ROUND(VLOOKUP(N2160,Reinigungstage,IF('Gebäude-Typen'!$C$6&lt;&gt;0,'Gebäude-Typen'!$C$6,VLOOKUP(C2160,Gebäude_Typen,2,FALSE)),FALSE),2)/2,"")</f>
        <v/>
      </c>
      <c r="U2160" s="730">
        <f t="shared" si="325"/>
        <v>17.98</v>
      </c>
      <c r="V2160" s="731" t="str">
        <f>IFERROR(INDEX('2. Raumgruppen'!$A$1:$Y$33,MATCH(IF(ISERROR(SEARCH(" ",M2160,1)),MID(M2160,1,3),MID(M2160,1,SEARCH(" ",M2160,1)-1)),'2. Raumgruppen'!$B:$B,0),IF(ISERROR(SEARCH(" ",M2160,1)),MATCH('2. Raumgruppen'!$L$8,'2. Raumgruppen'!$8:$8,0),MATCH(MID(M2160,SEARCH(" ",M2160,1)+1,3),'2. Raumgruppen'!$8:$8,0))),"")</f>
        <v/>
      </c>
      <c r="W2160" s="731" t="str">
        <f>IFERROR(INDEX('2. Raumgruppen'!$A$1:$Y$33,MATCH(IF(ISERROR(SEARCH(" ",N2160,1)),MID(N2160,1,3),MID(N2160,1,SEARCH(" ",N2160,1)-1)),'2. Raumgruppen'!$B:$B,0),IF(ISERROR(SEARCH(" ",N2160,1)),MATCH('2. Raumgruppen'!$L$8,'2. Raumgruppen'!$8:$8,0),MATCH(MID(N2160,SEARCH(" ",N2160,1)+1,3),'2. Raumgruppen'!$8:$8,0))),"")</f>
        <v/>
      </c>
      <c r="X2160" s="732" t="str">
        <f t="shared" si="326"/>
        <v/>
      </c>
      <c r="Y2160" s="732" t="str">
        <f t="shared" si="327"/>
        <v/>
      </c>
      <c r="Z2160" s="733" t="str">
        <f t="shared" si="328"/>
        <v/>
      </c>
      <c r="AA2160" s="732" t="str">
        <f t="shared" si="329"/>
        <v/>
      </c>
      <c r="AB2160" s="643"/>
      <c r="AC2160" s="276"/>
      <c r="AD2160" s="277"/>
      <c r="AE2160" s="278"/>
      <c r="AF2160" s="278" t="str">
        <f t="shared" si="321"/>
        <v/>
      </c>
      <c r="AG2160" s="278"/>
      <c r="AH2160" s="279">
        <f t="shared" si="322"/>
        <v>17.98</v>
      </c>
      <c r="AI2160" s="279" t="str">
        <f t="shared" si="323"/>
        <v/>
      </c>
      <c r="AJ2160" s="279" t="str">
        <f t="shared" si="324"/>
        <v/>
      </c>
      <c r="AK2160" s="278"/>
      <c r="AL2160" s="278"/>
      <c r="AM2160" s="278"/>
      <c r="AN2160" s="278"/>
      <c r="AO2160" s="262"/>
      <c r="AP2160" s="262"/>
      <c r="AQ2160" s="262"/>
      <c r="AR2160" s="262"/>
      <c r="AS2160" s="262"/>
      <c r="AT2160" s="262"/>
      <c r="AU2160" s="262"/>
      <c r="AV2160" s="262"/>
      <c r="AW2160" s="264"/>
      <c r="AX2160" s="262"/>
      <c r="AY2160" s="264"/>
      <c r="AZ2160" s="262"/>
    </row>
    <row r="2161" spans="1:52" ht="27" hidden="1" customHeight="1">
      <c r="B2161" s="639">
        <v>2147</v>
      </c>
      <c r="C2161" s="639"/>
      <c r="D2161" s="640"/>
      <c r="E2161" s="640"/>
      <c r="F2161" s="640" t="str">
        <f>IFERROR(VLOOKUP(C2161,'Gebäude-Typen'!$A$7:$D$215,4,FALSE),"")</f>
        <v/>
      </c>
      <c r="G2161" s="641"/>
      <c r="H2161" s="640"/>
      <c r="I2161" s="639"/>
      <c r="J2161" s="640"/>
      <c r="K2161" s="642"/>
      <c r="L2161" s="639"/>
      <c r="M2161" s="639"/>
      <c r="N2161" s="639"/>
      <c r="O2161" s="639"/>
      <c r="P2161" s="734"/>
      <c r="Q2161" s="642"/>
      <c r="R2161" s="639"/>
      <c r="S2161" s="729" t="str">
        <f>IFERROR(ROUND(VLOOKUP(M2161,Reinigungstage,IF('Gebäude-Typen'!$C$6&lt;&gt;0,'Gebäude-Typen'!$C$6,VLOOKUP(C2161,Gebäude_Typen,2,FALSE)),FALSE),2)/2,"")</f>
        <v/>
      </c>
      <c r="T2161" s="729" t="str">
        <f>IFERROR(ROUND(VLOOKUP(N2161,Reinigungstage,IF('Gebäude-Typen'!$C$6&lt;&gt;0,'Gebäude-Typen'!$C$6,VLOOKUP(C2161,Gebäude_Typen,2,FALSE)),FALSE),2)/2,"")</f>
        <v/>
      </c>
      <c r="U2161" s="730">
        <f t="shared" si="325"/>
        <v>17.98</v>
      </c>
      <c r="V2161" s="731" t="str">
        <f>IFERROR(INDEX('2. Raumgruppen'!$A$1:$Y$33,MATCH(IF(ISERROR(SEARCH(" ",M2161,1)),MID(M2161,1,3),MID(M2161,1,SEARCH(" ",M2161,1)-1)),'2. Raumgruppen'!$B:$B,0),IF(ISERROR(SEARCH(" ",M2161,1)),MATCH('2. Raumgruppen'!$L$8,'2. Raumgruppen'!$8:$8,0),MATCH(MID(M2161,SEARCH(" ",M2161,1)+1,3),'2. Raumgruppen'!$8:$8,0))),"")</f>
        <v/>
      </c>
      <c r="W2161" s="731" t="str">
        <f>IFERROR(INDEX('2. Raumgruppen'!$A$1:$Y$33,MATCH(IF(ISERROR(SEARCH(" ",N2161,1)),MID(N2161,1,3),MID(N2161,1,SEARCH(" ",N2161,1)-1)),'2. Raumgruppen'!$B:$B,0),IF(ISERROR(SEARCH(" ",N2161,1)),MATCH('2. Raumgruppen'!$L$8,'2. Raumgruppen'!$8:$8,0),MATCH(MID(N2161,SEARCH(" ",N2161,1)+1,3),'2. Raumgruppen'!$8:$8,0))),"")</f>
        <v/>
      </c>
      <c r="X2161" s="732" t="str">
        <f t="shared" si="326"/>
        <v/>
      </c>
      <c r="Y2161" s="732" t="str">
        <f t="shared" si="327"/>
        <v/>
      </c>
      <c r="Z2161" s="733" t="str">
        <f t="shared" si="328"/>
        <v/>
      </c>
      <c r="AA2161" s="732" t="str">
        <f t="shared" si="329"/>
        <v/>
      </c>
      <c r="AB2161" s="643"/>
      <c r="AC2161" s="276"/>
      <c r="AD2161" s="277"/>
      <c r="AE2161" s="278"/>
      <c r="AF2161" s="278" t="str">
        <f t="shared" si="321"/>
        <v/>
      </c>
      <c r="AG2161" s="278"/>
      <c r="AH2161" s="279">
        <f t="shared" si="322"/>
        <v>17.98</v>
      </c>
      <c r="AI2161" s="279" t="str">
        <f t="shared" si="323"/>
        <v/>
      </c>
      <c r="AJ2161" s="279" t="str">
        <f t="shared" si="324"/>
        <v/>
      </c>
      <c r="AK2161" s="278"/>
      <c r="AL2161" s="278"/>
      <c r="AM2161" s="278"/>
      <c r="AN2161" s="278"/>
      <c r="AO2161" s="262"/>
      <c r="AP2161" s="262"/>
      <c r="AQ2161" s="262"/>
      <c r="AR2161" s="262"/>
      <c r="AS2161" s="262"/>
      <c r="AT2161" s="262"/>
      <c r="AU2161" s="262"/>
      <c r="AV2161" s="262"/>
      <c r="AW2161" s="264"/>
      <c r="AX2161" s="262"/>
      <c r="AY2161" s="262"/>
      <c r="AZ2161" s="262"/>
    </row>
    <row r="2162" spans="1:52" ht="27" hidden="1" customHeight="1">
      <c r="A2162" s="264"/>
      <c r="B2162" s="639">
        <v>2148</v>
      </c>
      <c r="C2162" s="639"/>
      <c r="D2162" s="640"/>
      <c r="E2162" s="640"/>
      <c r="F2162" s="640" t="str">
        <f>IFERROR(VLOOKUP(C2162,'Gebäude-Typen'!$A$7:$D$215,4,FALSE),"")</f>
        <v/>
      </c>
      <c r="G2162" s="641"/>
      <c r="H2162" s="640"/>
      <c r="I2162" s="639"/>
      <c r="J2162" s="640"/>
      <c r="K2162" s="642"/>
      <c r="L2162" s="639"/>
      <c r="M2162" s="639"/>
      <c r="N2162" s="639"/>
      <c r="O2162" s="639"/>
      <c r="P2162" s="734"/>
      <c r="Q2162" s="642"/>
      <c r="R2162" s="639"/>
      <c r="S2162" s="729" t="str">
        <f>IFERROR(ROUND(VLOOKUP(M2162,Reinigungstage,IF('Gebäude-Typen'!$C$6&lt;&gt;0,'Gebäude-Typen'!$C$6,VLOOKUP(C2162,Gebäude_Typen,2,FALSE)),FALSE),2)/2,"")</f>
        <v/>
      </c>
      <c r="T2162" s="729" t="str">
        <f>IFERROR(ROUND(VLOOKUP(N2162,Reinigungstage,IF('Gebäude-Typen'!$C$6&lt;&gt;0,'Gebäude-Typen'!$C$6,VLOOKUP(C2162,Gebäude_Typen,2,FALSE)),FALSE),2)/2,"")</f>
        <v/>
      </c>
      <c r="U2162" s="730">
        <f t="shared" si="325"/>
        <v>17.98</v>
      </c>
      <c r="V2162" s="731" t="str">
        <f>IFERROR(INDEX('2. Raumgruppen'!$A$1:$Y$33,MATCH(IF(ISERROR(SEARCH(" ",M2162,1)),MID(M2162,1,3),MID(M2162,1,SEARCH(" ",M2162,1)-1)),'2. Raumgruppen'!$B:$B,0),IF(ISERROR(SEARCH(" ",M2162,1)),MATCH('2. Raumgruppen'!$L$8,'2. Raumgruppen'!$8:$8,0),MATCH(MID(M2162,SEARCH(" ",M2162,1)+1,3),'2. Raumgruppen'!$8:$8,0))),"")</f>
        <v/>
      </c>
      <c r="W2162" s="731" t="str">
        <f>IFERROR(INDEX('2. Raumgruppen'!$A$1:$Y$33,MATCH(IF(ISERROR(SEARCH(" ",N2162,1)),MID(N2162,1,3),MID(N2162,1,SEARCH(" ",N2162,1)-1)),'2. Raumgruppen'!$B:$B,0),IF(ISERROR(SEARCH(" ",N2162,1)),MATCH('2. Raumgruppen'!$L$8,'2. Raumgruppen'!$8:$8,0),MATCH(MID(N2162,SEARCH(" ",N2162,1)+1,3),'2. Raumgruppen'!$8:$8,0))),"")</f>
        <v/>
      </c>
      <c r="X2162" s="732" t="str">
        <f t="shared" si="326"/>
        <v/>
      </c>
      <c r="Y2162" s="732" t="str">
        <f t="shared" si="327"/>
        <v/>
      </c>
      <c r="Z2162" s="733" t="str">
        <f t="shared" si="328"/>
        <v/>
      </c>
      <c r="AA2162" s="732" t="str">
        <f t="shared" si="329"/>
        <v/>
      </c>
      <c r="AB2162" s="643"/>
      <c r="AC2162" s="276"/>
      <c r="AD2162" s="277"/>
      <c r="AE2162" s="278"/>
      <c r="AF2162" s="278" t="str">
        <f t="shared" si="321"/>
        <v/>
      </c>
      <c r="AG2162" s="278"/>
      <c r="AH2162" s="279">
        <f t="shared" si="322"/>
        <v>17.98</v>
      </c>
      <c r="AI2162" s="279" t="str">
        <f t="shared" si="323"/>
        <v/>
      </c>
      <c r="AJ2162" s="279" t="str">
        <f t="shared" si="324"/>
        <v/>
      </c>
      <c r="AK2162" s="278"/>
      <c r="AL2162" s="278"/>
      <c r="AM2162" s="278"/>
      <c r="AN2162" s="278"/>
      <c r="AO2162" s="262"/>
      <c r="AP2162" s="262"/>
      <c r="AQ2162" s="262"/>
      <c r="AR2162" s="262"/>
      <c r="AS2162" s="262"/>
      <c r="AT2162" s="262"/>
      <c r="AU2162" s="262"/>
      <c r="AV2162" s="262"/>
      <c r="AW2162" s="264"/>
      <c r="AX2162" s="264"/>
      <c r="AY2162" s="264"/>
      <c r="AZ2162" s="262"/>
    </row>
    <row r="2163" spans="1:52" ht="27" hidden="1" customHeight="1">
      <c r="B2163" s="639">
        <v>2149</v>
      </c>
      <c r="C2163" s="639"/>
      <c r="D2163" s="640"/>
      <c r="E2163" s="640"/>
      <c r="F2163" s="640" t="str">
        <f>IFERROR(VLOOKUP(C2163,'Gebäude-Typen'!$A$7:$D$215,4,FALSE),"")</f>
        <v/>
      </c>
      <c r="G2163" s="641"/>
      <c r="H2163" s="640"/>
      <c r="I2163" s="639"/>
      <c r="J2163" s="640"/>
      <c r="K2163" s="642"/>
      <c r="L2163" s="639"/>
      <c r="M2163" s="639"/>
      <c r="N2163" s="639"/>
      <c r="O2163" s="639"/>
      <c r="P2163" s="734"/>
      <c r="Q2163" s="642"/>
      <c r="R2163" s="639"/>
      <c r="S2163" s="729" t="str">
        <f>IFERROR(ROUND(VLOOKUP(M2163,Reinigungstage,IF('Gebäude-Typen'!$C$6&lt;&gt;0,'Gebäude-Typen'!$C$6,VLOOKUP(C2163,Gebäude_Typen,2,FALSE)),FALSE),2)/2,"")</f>
        <v/>
      </c>
      <c r="T2163" s="729" t="str">
        <f>IFERROR(ROUND(VLOOKUP(N2163,Reinigungstage,IF('Gebäude-Typen'!$C$6&lt;&gt;0,'Gebäude-Typen'!$C$6,VLOOKUP(C2163,Gebäude_Typen,2,FALSE)),FALSE),2)/2,"")</f>
        <v/>
      </c>
      <c r="U2163" s="730">
        <f t="shared" si="325"/>
        <v>17.98</v>
      </c>
      <c r="V2163" s="731" t="str">
        <f>IFERROR(INDEX('2. Raumgruppen'!$A$1:$Y$33,MATCH(IF(ISERROR(SEARCH(" ",M2163,1)),MID(M2163,1,3),MID(M2163,1,SEARCH(" ",M2163,1)-1)),'2. Raumgruppen'!$B:$B,0),IF(ISERROR(SEARCH(" ",M2163,1)),MATCH('2. Raumgruppen'!$L$8,'2. Raumgruppen'!$8:$8,0),MATCH(MID(M2163,SEARCH(" ",M2163,1)+1,3),'2. Raumgruppen'!$8:$8,0))),"")</f>
        <v/>
      </c>
      <c r="W2163" s="731" t="str">
        <f>IFERROR(INDEX('2. Raumgruppen'!$A$1:$Y$33,MATCH(IF(ISERROR(SEARCH(" ",N2163,1)),MID(N2163,1,3),MID(N2163,1,SEARCH(" ",N2163,1)-1)),'2. Raumgruppen'!$B:$B,0),IF(ISERROR(SEARCH(" ",N2163,1)),MATCH('2. Raumgruppen'!$L$8,'2. Raumgruppen'!$8:$8,0),MATCH(MID(N2163,SEARCH(" ",N2163,1)+1,3),'2. Raumgruppen'!$8:$8,0))),"")</f>
        <v/>
      </c>
      <c r="X2163" s="732" t="str">
        <f t="shared" si="326"/>
        <v/>
      </c>
      <c r="Y2163" s="732" t="str">
        <f t="shared" si="327"/>
        <v/>
      </c>
      <c r="Z2163" s="733" t="str">
        <f t="shared" si="328"/>
        <v/>
      </c>
      <c r="AA2163" s="732" t="str">
        <f t="shared" si="329"/>
        <v/>
      </c>
      <c r="AB2163" s="643"/>
      <c r="AC2163" s="276"/>
      <c r="AD2163" s="277"/>
      <c r="AE2163" s="278"/>
      <c r="AF2163" s="278" t="str">
        <f t="shared" si="321"/>
        <v/>
      </c>
      <c r="AG2163" s="278"/>
      <c r="AH2163" s="279">
        <f t="shared" si="322"/>
        <v>17.98</v>
      </c>
      <c r="AI2163" s="279" t="str">
        <f t="shared" si="323"/>
        <v/>
      </c>
      <c r="AJ2163" s="279" t="str">
        <f t="shared" si="324"/>
        <v/>
      </c>
      <c r="AK2163" s="278"/>
      <c r="AL2163" s="278"/>
      <c r="AM2163" s="278"/>
      <c r="AN2163" s="278"/>
      <c r="AO2163" s="262"/>
      <c r="AP2163" s="262"/>
      <c r="AQ2163" s="262"/>
      <c r="AR2163" s="262"/>
      <c r="AS2163" s="262"/>
      <c r="AT2163" s="262"/>
      <c r="AU2163" s="262"/>
      <c r="AV2163" s="262"/>
      <c r="AW2163" s="264"/>
      <c r="AX2163" s="262"/>
      <c r="AY2163" s="262"/>
      <c r="AZ2163" s="262"/>
    </row>
    <row r="2164" spans="1:52" ht="27" hidden="1" customHeight="1">
      <c r="A2164" s="264"/>
      <c r="B2164" s="639">
        <v>2150</v>
      </c>
      <c r="C2164" s="639"/>
      <c r="D2164" s="640"/>
      <c r="E2164" s="640"/>
      <c r="F2164" s="640" t="str">
        <f>IFERROR(VLOOKUP(C2164,'Gebäude-Typen'!$A$7:$D$215,4,FALSE),"")</f>
        <v/>
      </c>
      <c r="G2164" s="641"/>
      <c r="H2164" s="640"/>
      <c r="I2164" s="639"/>
      <c r="J2164" s="640"/>
      <c r="K2164" s="642"/>
      <c r="L2164" s="639"/>
      <c r="M2164" s="639"/>
      <c r="N2164" s="639"/>
      <c r="O2164" s="639"/>
      <c r="P2164" s="734"/>
      <c r="Q2164" s="642"/>
      <c r="R2164" s="639"/>
      <c r="S2164" s="729" t="str">
        <f>IFERROR(ROUND(VLOOKUP(M2164,Reinigungstage,IF('Gebäude-Typen'!$C$6&lt;&gt;0,'Gebäude-Typen'!$C$6,VLOOKUP(C2164,Gebäude_Typen,2,FALSE)),FALSE),2)/2,"")</f>
        <v/>
      </c>
      <c r="T2164" s="729" t="str">
        <f>IFERROR(ROUND(VLOOKUP(N2164,Reinigungstage,IF('Gebäude-Typen'!$C$6&lt;&gt;0,'Gebäude-Typen'!$C$6,VLOOKUP(C2164,Gebäude_Typen,2,FALSE)),FALSE),2)/2,"")</f>
        <v/>
      </c>
      <c r="U2164" s="730">
        <f t="shared" si="325"/>
        <v>17.98</v>
      </c>
      <c r="V2164" s="731" t="str">
        <f>IFERROR(INDEX('2. Raumgruppen'!$A$1:$Y$33,MATCH(IF(ISERROR(SEARCH(" ",M2164,1)),MID(M2164,1,3),MID(M2164,1,SEARCH(" ",M2164,1)-1)),'2. Raumgruppen'!$B:$B,0),IF(ISERROR(SEARCH(" ",M2164,1)),MATCH('2. Raumgruppen'!$L$8,'2. Raumgruppen'!$8:$8,0),MATCH(MID(M2164,SEARCH(" ",M2164,1)+1,3),'2. Raumgruppen'!$8:$8,0))),"")</f>
        <v/>
      </c>
      <c r="W2164" s="731" t="str">
        <f>IFERROR(INDEX('2. Raumgruppen'!$A$1:$Y$33,MATCH(IF(ISERROR(SEARCH(" ",N2164,1)),MID(N2164,1,3),MID(N2164,1,SEARCH(" ",N2164,1)-1)),'2. Raumgruppen'!$B:$B,0),IF(ISERROR(SEARCH(" ",N2164,1)),MATCH('2. Raumgruppen'!$L$8,'2. Raumgruppen'!$8:$8,0),MATCH(MID(N2164,SEARCH(" ",N2164,1)+1,3),'2. Raumgruppen'!$8:$8,0))),"")</f>
        <v/>
      </c>
      <c r="X2164" s="732" t="str">
        <f t="shared" si="326"/>
        <v/>
      </c>
      <c r="Y2164" s="732" t="str">
        <f t="shared" si="327"/>
        <v/>
      </c>
      <c r="Z2164" s="733" t="str">
        <f t="shared" si="328"/>
        <v/>
      </c>
      <c r="AA2164" s="732" t="str">
        <f t="shared" si="329"/>
        <v/>
      </c>
      <c r="AB2164" s="643"/>
      <c r="AC2164" s="276"/>
      <c r="AD2164" s="277"/>
      <c r="AE2164" s="278"/>
      <c r="AF2164" s="278" t="str">
        <f t="shared" si="321"/>
        <v/>
      </c>
      <c r="AG2164" s="278"/>
      <c r="AH2164" s="279">
        <f t="shared" si="322"/>
        <v>17.98</v>
      </c>
      <c r="AI2164" s="279" t="str">
        <f t="shared" si="323"/>
        <v/>
      </c>
      <c r="AJ2164" s="279" t="str">
        <f t="shared" si="324"/>
        <v/>
      </c>
      <c r="AK2164" s="278"/>
      <c r="AL2164" s="278"/>
      <c r="AM2164" s="278"/>
      <c r="AN2164" s="278"/>
      <c r="AO2164" s="262"/>
      <c r="AP2164" s="262"/>
      <c r="AQ2164" s="262"/>
      <c r="AR2164" s="262"/>
      <c r="AS2164" s="262"/>
      <c r="AT2164" s="262"/>
      <c r="AU2164" s="262"/>
      <c r="AV2164" s="262"/>
      <c r="AW2164" s="262"/>
      <c r="AX2164" s="262"/>
      <c r="AY2164" s="262"/>
      <c r="AZ2164" s="262"/>
    </row>
    <row r="2165" spans="1:52" ht="27" hidden="1" customHeight="1">
      <c r="B2165" s="639">
        <v>2151</v>
      </c>
      <c r="C2165" s="639"/>
      <c r="D2165" s="640"/>
      <c r="E2165" s="640"/>
      <c r="F2165" s="640" t="str">
        <f>IFERROR(VLOOKUP(C2165,'Gebäude-Typen'!$A$7:$D$215,4,FALSE),"")</f>
        <v/>
      </c>
      <c r="G2165" s="641"/>
      <c r="H2165" s="640"/>
      <c r="I2165" s="639"/>
      <c r="J2165" s="640"/>
      <c r="K2165" s="642"/>
      <c r="L2165" s="639"/>
      <c r="M2165" s="639"/>
      <c r="N2165" s="639"/>
      <c r="O2165" s="639"/>
      <c r="P2165" s="734"/>
      <c r="Q2165" s="642"/>
      <c r="R2165" s="639"/>
      <c r="S2165" s="729" t="str">
        <f>IFERROR(ROUND(VLOOKUP(M2165,Reinigungstage,IF('Gebäude-Typen'!$C$6&lt;&gt;0,'Gebäude-Typen'!$C$6,VLOOKUP(C2165,Gebäude_Typen,2,FALSE)),FALSE),2)/2,"")</f>
        <v/>
      </c>
      <c r="T2165" s="729" t="str">
        <f>IFERROR(ROUND(VLOOKUP(N2165,Reinigungstage,IF('Gebäude-Typen'!$C$6&lt;&gt;0,'Gebäude-Typen'!$C$6,VLOOKUP(C2165,Gebäude_Typen,2,FALSE)),FALSE),2)/2,"")</f>
        <v/>
      </c>
      <c r="U2165" s="730">
        <f t="shared" si="325"/>
        <v>17.98</v>
      </c>
      <c r="V2165" s="731" t="str">
        <f>IFERROR(INDEX('2. Raumgruppen'!$A$1:$Y$33,MATCH(IF(ISERROR(SEARCH(" ",M2165,1)),MID(M2165,1,3),MID(M2165,1,SEARCH(" ",M2165,1)-1)),'2. Raumgruppen'!$B:$B,0),IF(ISERROR(SEARCH(" ",M2165,1)),MATCH('2. Raumgruppen'!$L$8,'2. Raumgruppen'!$8:$8,0),MATCH(MID(M2165,SEARCH(" ",M2165,1)+1,3),'2. Raumgruppen'!$8:$8,0))),"")</f>
        <v/>
      </c>
      <c r="W2165" s="731" t="str">
        <f>IFERROR(INDEX('2. Raumgruppen'!$A$1:$Y$33,MATCH(IF(ISERROR(SEARCH(" ",N2165,1)),MID(N2165,1,3),MID(N2165,1,SEARCH(" ",N2165,1)-1)),'2. Raumgruppen'!$B:$B,0),IF(ISERROR(SEARCH(" ",N2165,1)),MATCH('2. Raumgruppen'!$L$8,'2. Raumgruppen'!$8:$8,0),MATCH(MID(N2165,SEARCH(" ",N2165,1)+1,3),'2. Raumgruppen'!$8:$8,0))),"")</f>
        <v/>
      </c>
      <c r="X2165" s="732" t="str">
        <f t="shared" si="326"/>
        <v/>
      </c>
      <c r="Y2165" s="732" t="str">
        <f t="shared" si="327"/>
        <v/>
      </c>
      <c r="Z2165" s="733" t="str">
        <f t="shared" si="328"/>
        <v/>
      </c>
      <c r="AA2165" s="732" t="str">
        <f t="shared" si="329"/>
        <v/>
      </c>
      <c r="AB2165" s="643"/>
      <c r="AC2165" s="276"/>
      <c r="AD2165" s="277"/>
      <c r="AE2165" s="278"/>
      <c r="AF2165" s="278" t="str">
        <f t="shared" ref="AF2165:AF2228" si="330">LEFT(N2165,1)</f>
        <v/>
      </c>
      <c r="AG2165" s="278"/>
      <c r="AH2165" s="279">
        <f t="shared" ref="AH2165:AH2228" si="331">IF(U2165=SVS,U2165,"")</f>
        <v>17.98</v>
      </c>
      <c r="AI2165" s="279" t="str">
        <f t="shared" ref="AI2165:AI2228" si="332">IF(U2165=SVSg,U2165,"")</f>
        <v/>
      </c>
      <c r="AJ2165" s="279" t="str">
        <f t="shared" ref="AJ2165:AJ2228" si="333">IF(AND(U2165&lt;&gt;SVS,U2165&lt;&gt;SVSg,T2165&lt;&gt;0),U2165,"")</f>
        <v/>
      </c>
      <c r="AK2165" s="278"/>
      <c r="AL2165" s="278"/>
      <c r="AM2165" s="278"/>
      <c r="AN2165" s="278"/>
      <c r="AO2165" s="262"/>
      <c r="AP2165" s="262"/>
      <c r="AQ2165" s="262"/>
      <c r="AR2165" s="262"/>
      <c r="AS2165" s="262"/>
      <c r="AT2165" s="262"/>
      <c r="AU2165" s="262"/>
      <c r="AV2165" s="262"/>
      <c r="AW2165" s="262"/>
      <c r="AX2165" s="262"/>
      <c r="AY2165" s="264"/>
      <c r="AZ2165" s="262"/>
    </row>
    <row r="2166" spans="1:52" ht="27" hidden="1" customHeight="1">
      <c r="B2166" s="639">
        <v>2152</v>
      </c>
      <c r="C2166" s="639"/>
      <c r="D2166" s="640"/>
      <c r="E2166" s="640"/>
      <c r="F2166" s="640" t="str">
        <f>IFERROR(VLOOKUP(C2166,'Gebäude-Typen'!$A$7:$D$215,4,FALSE),"")</f>
        <v/>
      </c>
      <c r="G2166" s="641"/>
      <c r="H2166" s="640"/>
      <c r="I2166" s="639"/>
      <c r="J2166" s="640"/>
      <c r="K2166" s="642"/>
      <c r="L2166" s="639"/>
      <c r="M2166" s="639"/>
      <c r="N2166" s="639"/>
      <c r="O2166" s="639"/>
      <c r="P2166" s="734"/>
      <c r="Q2166" s="642"/>
      <c r="R2166" s="639"/>
      <c r="S2166" s="729" t="str">
        <f>IFERROR(ROUND(VLOOKUP(M2166,Reinigungstage,IF('Gebäude-Typen'!$C$6&lt;&gt;0,'Gebäude-Typen'!$C$6,VLOOKUP(C2166,Gebäude_Typen,2,FALSE)),FALSE),2)/2,"")</f>
        <v/>
      </c>
      <c r="T2166" s="729" t="str">
        <f>IFERROR(ROUND(VLOOKUP(N2166,Reinigungstage,IF('Gebäude-Typen'!$C$6&lt;&gt;0,'Gebäude-Typen'!$C$6,VLOOKUP(C2166,Gebäude_Typen,2,FALSE)),FALSE),2)/2,"")</f>
        <v/>
      </c>
      <c r="U2166" s="730">
        <f t="shared" si="325"/>
        <v>17.98</v>
      </c>
      <c r="V2166" s="731" t="str">
        <f>IFERROR(INDEX('2. Raumgruppen'!$A$1:$Y$33,MATCH(IF(ISERROR(SEARCH(" ",M2166,1)),MID(M2166,1,3),MID(M2166,1,SEARCH(" ",M2166,1)-1)),'2. Raumgruppen'!$B:$B,0),IF(ISERROR(SEARCH(" ",M2166,1)),MATCH('2. Raumgruppen'!$L$8,'2. Raumgruppen'!$8:$8,0),MATCH(MID(M2166,SEARCH(" ",M2166,1)+1,3),'2. Raumgruppen'!$8:$8,0))),"")</f>
        <v/>
      </c>
      <c r="W2166" s="731" t="str">
        <f>IFERROR(INDEX('2. Raumgruppen'!$A$1:$Y$33,MATCH(IF(ISERROR(SEARCH(" ",N2166,1)),MID(N2166,1,3),MID(N2166,1,SEARCH(" ",N2166,1)-1)),'2. Raumgruppen'!$B:$B,0),IF(ISERROR(SEARCH(" ",N2166,1)),MATCH('2. Raumgruppen'!$L$8,'2. Raumgruppen'!$8:$8,0),MATCH(MID(N2166,SEARCH(" ",N2166,1)+1,3),'2. Raumgruppen'!$8:$8,0))),"")</f>
        <v/>
      </c>
      <c r="X2166" s="732" t="str">
        <f t="shared" si="326"/>
        <v/>
      </c>
      <c r="Y2166" s="732" t="str">
        <f t="shared" si="327"/>
        <v/>
      </c>
      <c r="Z2166" s="733" t="str">
        <f t="shared" si="328"/>
        <v/>
      </c>
      <c r="AA2166" s="732" t="str">
        <f t="shared" si="329"/>
        <v/>
      </c>
      <c r="AB2166" s="643"/>
      <c r="AC2166" s="276"/>
      <c r="AD2166" s="277"/>
      <c r="AE2166" s="278"/>
      <c r="AF2166" s="278" t="str">
        <f t="shared" si="330"/>
        <v/>
      </c>
      <c r="AG2166" s="278"/>
      <c r="AH2166" s="279">
        <f t="shared" si="331"/>
        <v>17.98</v>
      </c>
      <c r="AI2166" s="279" t="str">
        <f t="shared" si="332"/>
        <v/>
      </c>
      <c r="AJ2166" s="279" t="str">
        <f t="shared" si="333"/>
        <v/>
      </c>
      <c r="AK2166" s="278"/>
      <c r="AL2166" s="278"/>
      <c r="AM2166" s="278"/>
      <c r="AN2166" s="278"/>
      <c r="AO2166" s="262"/>
      <c r="AP2166" s="262"/>
      <c r="AQ2166" s="262"/>
      <c r="AR2166" s="262"/>
      <c r="AS2166" s="262"/>
      <c r="AT2166" s="262"/>
      <c r="AU2166" s="262"/>
      <c r="AV2166" s="262"/>
      <c r="AW2166" s="262"/>
      <c r="AX2166" s="262"/>
      <c r="AY2166" s="264"/>
      <c r="AZ2166" s="264"/>
    </row>
    <row r="2167" spans="1:52" ht="27" hidden="1" customHeight="1">
      <c r="B2167" s="639">
        <v>2153</v>
      </c>
      <c r="C2167" s="639"/>
      <c r="D2167" s="640"/>
      <c r="E2167" s="640"/>
      <c r="F2167" s="640" t="str">
        <f>IFERROR(VLOOKUP(C2167,'Gebäude-Typen'!$A$7:$D$215,4,FALSE),"")</f>
        <v/>
      </c>
      <c r="G2167" s="641"/>
      <c r="H2167" s="640"/>
      <c r="I2167" s="639"/>
      <c r="J2167" s="640"/>
      <c r="K2167" s="642"/>
      <c r="L2167" s="639"/>
      <c r="M2167" s="639"/>
      <c r="N2167" s="639"/>
      <c r="O2167" s="639"/>
      <c r="P2167" s="734"/>
      <c r="Q2167" s="642"/>
      <c r="R2167" s="639"/>
      <c r="S2167" s="729" t="str">
        <f>IFERROR(ROUND(VLOOKUP(M2167,Reinigungstage,IF('Gebäude-Typen'!$C$6&lt;&gt;0,'Gebäude-Typen'!$C$6,VLOOKUP(C2167,Gebäude_Typen,2,FALSE)),FALSE),2)/2,"")</f>
        <v/>
      </c>
      <c r="T2167" s="729" t="str">
        <f>IFERROR(ROUND(VLOOKUP(N2167,Reinigungstage,IF('Gebäude-Typen'!$C$6&lt;&gt;0,'Gebäude-Typen'!$C$6,VLOOKUP(C2167,Gebäude_Typen,2,FALSE)),FALSE),2)/2,"")</f>
        <v/>
      </c>
      <c r="U2167" s="730">
        <f t="shared" si="325"/>
        <v>17.98</v>
      </c>
      <c r="V2167" s="731" t="str">
        <f>IFERROR(INDEX('2. Raumgruppen'!$A$1:$Y$33,MATCH(IF(ISERROR(SEARCH(" ",M2167,1)),MID(M2167,1,3),MID(M2167,1,SEARCH(" ",M2167,1)-1)),'2. Raumgruppen'!$B:$B,0),IF(ISERROR(SEARCH(" ",M2167,1)),MATCH('2. Raumgruppen'!$L$8,'2. Raumgruppen'!$8:$8,0),MATCH(MID(M2167,SEARCH(" ",M2167,1)+1,3),'2. Raumgruppen'!$8:$8,0))),"")</f>
        <v/>
      </c>
      <c r="W2167" s="731" t="str">
        <f>IFERROR(INDEX('2. Raumgruppen'!$A$1:$Y$33,MATCH(IF(ISERROR(SEARCH(" ",N2167,1)),MID(N2167,1,3),MID(N2167,1,SEARCH(" ",N2167,1)-1)),'2. Raumgruppen'!$B:$B,0),IF(ISERROR(SEARCH(" ",N2167,1)),MATCH('2. Raumgruppen'!$L$8,'2. Raumgruppen'!$8:$8,0),MATCH(MID(N2167,SEARCH(" ",N2167,1)+1,3),'2. Raumgruppen'!$8:$8,0))),"")</f>
        <v/>
      </c>
      <c r="X2167" s="732" t="str">
        <f t="shared" si="326"/>
        <v/>
      </c>
      <c r="Y2167" s="732" t="str">
        <f t="shared" si="327"/>
        <v/>
      </c>
      <c r="Z2167" s="733" t="str">
        <f t="shared" si="328"/>
        <v/>
      </c>
      <c r="AA2167" s="732" t="str">
        <f t="shared" si="329"/>
        <v/>
      </c>
      <c r="AB2167" s="643"/>
      <c r="AC2167" s="276"/>
      <c r="AD2167" s="277"/>
      <c r="AE2167" s="278"/>
      <c r="AF2167" s="278" t="str">
        <f t="shared" si="330"/>
        <v/>
      </c>
      <c r="AG2167" s="278"/>
      <c r="AH2167" s="279">
        <f t="shared" si="331"/>
        <v>17.98</v>
      </c>
      <c r="AI2167" s="279" t="str">
        <f t="shared" si="332"/>
        <v/>
      </c>
      <c r="AJ2167" s="279" t="str">
        <f t="shared" si="333"/>
        <v/>
      </c>
      <c r="AK2167" s="278"/>
      <c r="AL2167" s="278"/>
      <c r="AM2167" s="278"/>
      <c r="AN2167" s="278"/>
      <c r="AO2167" s="262"/>
      <c r="AP2167" s="262"/>
      <c r="AQ2167" s="262"/>
      <c r="AR2167" s="262"/>
      <c r="AS2167" s="262"/>
      <c r="AT2167" s="262"/>
      <c r="AU2167" s="262"/>
      <c r="AV2167" s="262"/>
      <c r="AW2167" s="264"/>
      <c r="AX2167" s="262"/>
      <c r="AY2167" s="264"/>
      <c r="AZ2167" s="262"/>
    </row>
    <row r="2168" spans="1:52" ht="27" hidden="1" customHeight="1">
      <c r="B2168" s="639">
        <v>2154</v>
      </c>
      <c r="C2168" s="639"/>
      <c r="D2168" s="640"/>
      <c r="E2168" s="640"/>
      <c r="F2168" s="640" t="str">
        <f>IFERROR(VLOOKUP(C2168,'Gebäude-Typen'!$A$7:$D$215,4,FALSE),"")</f>
        <v/>
      </c>
      <c r="G2168" s="641"/>
      <c r="H2168" s="640"/>
      <c r="I2168" s="639"/>
      <c r="J2168" s="640"/>
      <c r="K2168" s="642"/>
      <c r="L2168" s="639"/>
      <c r="M2168" s="639"/>
      <c r="N2168" s="639"/>
      <c r="O2168" s="639"/>
      <c r="P2168" s="734"/>
      <c r="Q2168" s="642"/>
      <c r="R2168" s="639"/>
      <c r="S2168" s="729" t="str">
        <f>IFERROR(ROUND(VLOOKUP(M2168,Reinigungstage,IF('Gebäude-Typen'!$C$6&lt;&gt;0,'Gebäude-Typen'!$C$6,VLOOKUP(C2168,Gebäude_Typen,2,FALSE)),FALSE),2)/2,"")</f>
        <v/>
      </c>
      <c r="T2168" s="729" t="str">
        <f>IFERROR(ROUND(VLOOKUP(N2168,Reinigungstage,IF('Gebäude-Typen'!$C$6&lt;&gt;0,'Gebäude-Typen'!$C$6,VLOOKUP(C2168,Gebäude_Typen,2,FALSE)),FALSE),2)/2,"")</f>
        <v/>
      </c>
      <c r="U2168" s="730">
        <f t="shared" si="325"/>
        <v>17.98</v>
      </c>
      <c r="V2168" s="731" t="str">
        <f>IFERROR(INDEX('2. Raumgruppen'!$A$1:$Y$33,MATCH(IF(ISERROR(SEARCH(" ",M2168,1)),MID(M2168,1,3),MID(M2168,1,SEARCH(" ",M2168,1)-1)),'2. Raumgruppen'!$B:$B,0),IF(ISERROR(SEARCH(" ",M2168,1)),MATCH('2. Raumgruppen'!$L$8,'2. Raumgruppen'!$8:$8,0),MATCH(MID(M2168,SEARCH(" ",M2168,1)+1,3),'2. Raumgruppen'!$8:$8,0))),"")</f>
        <v/>
      </c>
      <c r="W2168" s="731" t="str">
        <f>IFERROR(INDEX('2. Raumgruppen'!$A$1:$Y$33,MATCH(IF(ISERROR(SEARCH(" ",N2168,1)),MID(N2168,1,3),MID(N2168,1,SEARCH(" ",N2168,1)-1)),'2. Raumgruppen'!$B:$B,0),IF(ISERROR(SEARCH(" ",N2168,1)),MATCH('2. Raumgruppen'!$L$8,'2. Raumgruppen'!$8:$8,0),MATCH(MID(N2168,SEARCH(" ",N2168,1)+1,3),'2. Raumgruppen'!$8:$8,0))),"")</f>
        <v/>
      </c>
      <c r="X2168" s="732" t="str">
        <f t="shared" si="326"/>
        <v/>
      </c>
      <c r="Y2168" s="732" t="str">
        <f t="shared" si="327"/>
        <v/>
      </c>
      <c r="Z2168" s="733" t="str">
        <f t="shared" si="328"/>
        <v/>
      </c>
      <c r="AA2168" s="732" t="str">
        <f t="shared" si="329"/>
        <v/>
      </c>
      <c r="AB2168" s="643"/>
      <c r="AC2168" s="276"/>
      <c r="AD2168" s="277"/>
      <c r="AE2168" s="278"/>
      <c r="AF2168" s="278" t="str">
        <f t="shared" si="330"/>
        <v/>
      </c>
      <c r="AG2168" s="278"/>
      <c r="AH2168" s="279">
        <f t="shared" si="331"/>
        <v>17.98</v>
      </c>
      <c r="AI2168" s="279" t="str">
        <f t="shared" si="332"/>
        <v/>
      </c>
      <c r="AJ2168" s="279" t="str">
        <f t="shared" si="333"/>
        <v/>
      </c>
      <c r="AK2168" s="278"/>
      <c r="AL2168" s="278"/>
      <c r="AM2168" s="278"/>
      <c r="AN2168" s="278"/>
      <c r="AO2168" s="262"/>
      <c r="AP2168" s="262"/>
      <c r="AQ2168" s="262"/>
      <c r="AR2168" s="262"/>
      <c r="AS2168" s="262"/>
      <c r="AT2168" s="262"/>
      <c r="AU2168" s="262"/>
      <c r="AV2168" s="262"/>
      <c r="AW2168" s="262"/>
      <c r="AX2168" s="262"/>
      <c r="AY2168" s="264"/>
      <c r="AZ2168" s="278"/>
    </row>
    <row r="2169" spans="1:52" ht="27" hidden="1" customHeight="1">
      <c r="A2169" s="264"/>
      <c r="B2169" s="639">
        <v>2155</v>
      </c>
      <c r="C2169" s="639"/>
      <c r="D2169" s="640"/>
      <c r="E2169" s="640"/>
      <c r="F2169" s="640" t="str">
        <f>IFERROR(VLOOKUP(C2169,'Gebäude-Typen'!$A$7:$D$215,4,FALSE),"")</f>
        <v/>
      </c>
      <c r="G2169" s="641"/>
      <c r="H2169" s="640"/>
      <c r="I2169" s="639"/>
      <c r="J2169" s="640"/>
      <c r="K2169" s="642"/>
      <c r="L2169" s="639"/>
      <c r="M2169" s="639"/>
      <c r="N2169" s="639"/>
      <c r="O2169" s="639"/>
      <c r="P2169" s="734"/>
      <c r="Q2169" s="642"/>
      <c r="R2169" s="639"/>
      <c r="S2169" s="729" t="str">
        <f>IFERROR(ROUND(VLOOKUP(M2169,Reinigungstage,IF('Gebäude-Typen'!$C$6&lt;&gt;0,'Gebäude-Typen'!$C$6,VLOOKUP(C2169,Gebäude_Typen,2,FALSE)),FALSE),2)/2,"")</f>
        <v/>
      </c>
      <c r="T2169" s="729" t="str">
        <f>IFERROR(ROUND(VLOOKUP(N2169,Reinigungstage,IF('Gebäude-Typen'!$C$6&lt;&gt;0,'Gebäude-Typen'!$C$6,VLOOKUP(C2169,Gebäude_Typen,2,FALSE)),FALSE),2)/2,"")</f>
        <v/>
      </c>
      <c r="U2169" s="730">
        <f t="shared" si="325"/>
        <v>17.98</v>
      </c>
      <c r="V2169" s="731" t="str">
        <f>IFERROR(INDEX('2. Raumgruppen'!$A$1:$Y$33,MATCH(IF(ISERROR(SEARCH(" ",M2169,1)),MID(M2169,1,3),MID(M2169,1,SEARCH(" ",M2169,1)-1)),'2. Raumgruppen'!$B:$B,0),IF(ISERROR(SEARCH(" ",M2169,1)),MATCH('2. Raumgruppen'!$L$8,'2. Raumgruppen'!$8:$8,0),MATCH(MID(M2169,SEARCH(" ",M2169,1)+1,3),'2. Raumgruppen'!$8:$8,0))),"")</f>
        <v/>
      </c>
      <c r="W2169" s="731" t="str">
        <f>IFERROR(INDEX('2. Raumgruppen'!$A$1:$Y$33,MATCH(IF(ISERROR(SEARCH(" ",N2169,1)),MID(N2169,1,3),MID(N2169,1,SEARCH(" ",N2169,1)-1)),'2. Raumgruppen'!$B:$B,0),IF(ISERROR(SEARCH(" ",N2169,1)),MATCH('2. Raumgruppen'!$L$8,'2. Raumgruppen'!$8:$8,0),MATCH(MID(N2169,SEARCH(" ",N2169,1)+1,3),'2. Raumgruppen'!$8:$8,0))),"")</f>
        <v/>
      </c>
      <c r="X2169" s="732" t="str">
        <f t="shared" si="326"/>
        <v/>
      </c>
      <c r="Y2169" s="732" t="str">
        <f t="shared" si="327"/>
        <v/>
      </c>
      <c r="Z2169" s="733" t="str">
        <f t="shared" si="328"/>
        <v/>
      </c>
      <c r="AA2169" s="732" t="str">
        <f t="shared" si="329"/>
        <v/>
      </c>
      <c r="AB2169" s="643"/>
      <c r="AC2169" s="276"/>
      <c r="AD2169" s="277"/>
      <c r="AE2169" s="278"/>
      <c r="AF2169" s="278" t="str">
        <f t="shared" si="330"/>
        <v/>
      </c>
      <c r="AG2169" s="278"/>
      <c r="AH2169" s="279">
        <f t="shared" si="331"/>
        <v>17.98</v>
      </c>
      <c r="AI2169" s="279" t="str">
        <f t="shared" si="332"/>
        <v/>
      </c>
      <c r="AJ2169" s="279" t="str">
        <f t="shared" si="333"/>
        <v/>
      </c>
      <c r="AK2169" s="278"/>
      <c r="AL2169" s="278"/>
      <c r="AM2169" s="278"/>
      <c r="AN2169" s="278"/>
      <c r="AO2169" s="262"/>
      <c r="AP2169" s="262"/>
      <c r="AQ2169" s="262"/>
      <c r="AR2169" s="262"/>
      <c r="AS2169" s="262"/>
      <c r="AT2169" s="262"/>
      <c r="AU2169" s="262"/>
      <c r="AV2169" s="262"/>
      <c r="AW2169" s="264"/>
      <c r="AX2169" s="262"/>
      <c r="AY2169" s="264"/>
      <c r="AZ2169" s="278"/>
    </row>
    <row r="2170" spans="1:52" ht="27" hidden="1" customHeight="1">
      <c r="A2170" s="264"/>
      <c r="B2170" s="639">
        <v>2156</v>
      </c>
      <c r="C2170" s="639"/>
      <c r="D2170" s="640"/>
      <c r="E2170" s="640"/>
      <c r="F2170" s="640" t="str">
        <f>IFERROR(VLOOKUP(C2170,'Gebäude-Typen'!$A$7:$D$215,4,FALSE),"")</f>
        <v/>
      </c>
      <c r="G2170" s="641"/>
      <c r="H2170" s="640"/>
      <c r="I2170" s="639"/>
      <c r="J2170" s="640"/>
      <c r="K2170" s="642"/>
      <c r="L2170" s="639"/>
      <c r="M2170" s="639"/>
      <c r="N2170" s="639"/>
      <c r="O2170" s="639"/>
      <c r="P2170" s="734"/>
      <c r="Q2170" s="642"/>
      <c r="R2170" s="639"/>
      <c r="S2170" s="729" t="str">
        <f>IFERROR(ROUND(VLOOKUP(M2170,Reinigungstage,IF('Gebäude-Typen'!$C$6&lt;&gt;0,'Gebäude-Typen'!$C$6,VLOOKUP(C2170,Gebäude_Typen,2,FALSE)),FALSE),2)/2,"")</f>
        <v/>
      </c>
      <c r="T2170" s="729" t="str">
        <f>IFERROR(ROUND(VLOOKUP(N2170,Reinigungstage,IF('Gebäude-Typen'!$C$6&lt;&gt;0,'Gebäude-Typen'!$C$6,VLOOKUP(C2170,Gebäude_Typen,2,FALSE)),FALSE),2)/2,"")</f>
        <v/>
      </c>
      <c r="U2170" s="730">
        <f t="shared" si="325"/>
        <v>17.98</v>
      </c>
      <c r="V2170" s="731" t="str">
        <f>IFERROR(INDEX('2. Raumgruppen'!$A$1:$Y$33,MATCH(IF(ISERROR(SEARCH(" ",M2170,1)),MID(M2170,1,3),MID(M2170,1,SEARCH(" ",M2170,1)-1)),'2. Raumgruppen'!$B:$B,0),IF(ISERROR(SEARCH(" ",M2170,1)),MATCH('2. Raumgruppen'!$L$8,'2. Raumgruppen'!$8:$8,0),MATCH(MID(M2170,SEARCH(" ",M2170,1)+1,3),'2. Raumgruppen'!$8:$8,0))),"")</f>
        <v/>
      </c>
      <c r="W2170" s="731" t="str">
        <f>IFERROR(INDEX('2. Raumgruppen'!$A$1:$Y$33,MATCH(IF(ISERROR(SEARCH(" ",N2170,1)),MID(N2170,1,3),MID(N2170,1,SEARCH(" ",N2170,1)-1)),'2. Raumgruppen'!$B:$B,0),IF(ISERROR(SEARCH(" ",N2170,1)),MATCH('2. Raumgruppen'!$L$8,'2. Raumgruppen'!$8:$8,0),MATCH(MID(N2170,SEARCH(" ",N2170,1)+1,3),'2. Raumgruppen'!$8:$8,0))),"")</f>
        <v/>
      </c>
      <c r="X2170" s="732" t="str">
        <f t="shared" si="326"/>
        <v/>
      </c>
      <c r="Y2170" s="732" t="str">
        <f t="shared" si="327"/>
        <v/>
      </c>
      <c r="Z2170" s="733" t="str">
        <f t="shared" si="328"/>
        <v/>
      </c>
      <c r="AA2170" s="732" t="str">
        <f t="shared" si="329"/>
        <v/>
      </c>
      <c r="AB2170" s="643"/>
      <c r="AC2170" s="276"/>
      <c r="AD2170" s="277"/>
      <c r="AE2170" s="278"/>
      <c r="AF2170" s="278" t="str">
        <f t="shared" si="330"/>
        <v/>
      </c>
      <c r="AG2170" s="278"/>
      <c r="AH2170" s="279">
        <f t="shared" si="331"/>
        <v>17.98</v>
      </c>
      <c r="AI2170" s="279" t="str">
        <f t="shared" si="332"/>
        <v/>
      </c>
      <c r="AJ2170" s="279" t="str">
        <f t="shared" si="333"/>
        <v/>
      </c>
      <c r="AK2170" s="278"/>
      <c r="AL2170" s="278"/>
      <c r="AM2170" s="278"/>
      <c r="AN2170" s="278"/>
      <c r="AO2170" s="262"/>
      <c r="AP2170" s="262"/>
      <c r="AQ2170" s="262"/>
      <c r="AR2170" s="262"/>
      <c r="AS2170" s="262"/>
      <c r="AT2170" s="262"/>
      <c r="AU2170" s="262"/>
      <c r="AV2170" s="262"/>
      <c r="AW2170" s="262"/>
      <c r="AX2170" s="262"/>
      <c r="AY2170" s="262"/>
      <c r="AZ2170" s="262"/>
    </row>
    <row r="2171" spans="1:52" ht="27" hidden="1" customHeight="1">
      <c r="B2171" s="639">
        <v>2157</v>
      </c>
      <c r="C2171" s="639"/>
      <c r="D2171" s="640"/>
      <c r="E2171" s="640"/>
      <c r="F2171" s="640" t="str">
        <f>IFERROR(VLOOKUP(C2171,'Gebäude-Typen'!$A$7:$D$215,4,FALSE),"")</f>
        <v/>
      </c>
      <c r="G2171" s="641"/>
      <c r="H2171" s="640"/>
      <c r="I2171" s="639"/>
      <c r="J2171" s="640"/>
      <c r="K2171" s="642"/>
      <c r="L2171" s="639"/>
      <c r="M2171" s="639"/>
      <c r="N2171" s="639"/>
      <c r="O2171" s="639"/>
      <c r="P2171" s="734"/>
      <c r="Q2171" s="642"/>
      <c r="R2171" s="639"/>
      <c r="S2171" s="729" t="str">
        <f>IFERROR(ROUND(VLOOKUP(M2171,Reinigungstage,IF('Gebäude-Typen'!$C$6&lt;&gt;0,'Gebäude-Typen'!$C$6,VLOOKUP(C2171,Gebäude_Typen,2,FALSE)),FALSE),2)/2,"")</f>
        <v/>
      </c>
      <c r="T2171" s="729" t="str">
        <f>IFERROR(ROUND(VLOOKUP(N2171,Reinigungstage,IF('Gebäude-Typen'!$C$6&lt;&gt;0,'Gebäude-Typen'!$C$6,VLOOKUP(C2171,Gebäude_Typen,2,FALSE)),FALSE),2)/2,"")</f>
        <v/>
      </c>
      <c r="U2171" s="730">
        <f t="shared" si="325"/>
        <v>17.98</v>
      </c>
      <c r="V2171" s="731" t="str">
        <f>IFERROR(INDEX('2. Raumgruppen'!$A$1:$Y$33,MATCH(IF(ISERROR(SEARCH(" ",M2171,1)),MID(M2171,1,3),MID(M2171,1,SEARCH(" ",M2171,1)-1)),'2. Raumgruppen'!$B:$B,0),IF(ISERROR(SEARCH(" ",M2171,1)),MATCH('2. Raumgruppen'!$L$8,'2. Raumgruppen'!$8:$8,0),MATCH(MID(M2171,SEARCH(" ",M2171,1)+1,3),'2. Raumgruppen'!$8:$8,0))),"")</f>
        <v/>
      </c>
      <c r="W2171" s="731" t="str">
        <f>IFERROR(INDEX('2. Raumgruppen'!$A$1:$Y$33,MATCH(IF(ISERROR(SEARCH(" ",N2171,1)),MID(N2171,1,3),MID(N2171,1,SEARCH(" ",N2171,1)-1)),'2. Raumgruppen'!$B:$B,0),IF(ISERROR(SEARCH(" ",N2171,1)),MATCH('2. Raumgruppen'!$L$8,'2. Raumgruppen'!$8:$8,0),MATCH(MID(N2171,SEARCH(" ",N2171,1)+1,3),'2. Raumgruppen'!$8:$8,0))),"")</f>
        <v/>
      </c>
      <c r="X2171" s="732" t="str">
        <f t="shared" si="326"/>
        <v/>
      </c>
      <c r="Y2171" s="732" t="str">
        <f t="shared" si="327"/>
        <v/>
      </c>
      <c r="Z2171" s="733" t="str">
        <f t="shared" si="328"/>
        <v/>
      </c>
      <c r="AA2171" s="732" t="str">
        <f t="shared" si="329"/>
        <v/>
      </c>
      <c r="AB2171" s="643"/>
      <c r="AC2171" s="276"/>
      <c r="AD2171" s="277"/>
      <c r="AE2171" s="278"/>
      <c r="AF2171" s="278" t="str">
        <f t="shared" si="330"/>
        <v/>
      </c>
      <c r="AG2171" s="278"/>
      <c r="AH2171" s="279">
        <f t="shared" si="331"/>
        <v>17.98</v>
      </c>
      <c r="AI2171" s="279" t="str">
        <f t="shared" si="332"/>
        <v/>
      </c>
      <c r="AJ2171" s="279" t="str">
        <f t="shared" si="333"/>
        <v/>
      </c>
      <c r="AK2171" s="278"/>
      <c r="AL2171" s="278"/>
      <c r="AM2171" s="278"/>
      <c r="AN2171" s="278"/>
      <c r="AO2171" s="262"/>
      <c r="AP2171" s="262"/>
      <c r="AQ2171" s="262"/>
      <c r="AR2171" s="262"/>
      <c r="AS2171" s="262"/>
      <c r="AT2171" s="262"/>
      <c r="AU2171" s="262"/>
      <c r="AV2171" s="262"/>
      <c r="AW2171" s="264"/>
      <c r="AX2171" s="262"/>
      <c r="AY2171" s="262"/>
      <c r="AZ2171" s="262"/>
    </row>
    <row r="2172" spans="1:52" ht="27" hidden="1" customHeight="1">
      <c r="A2172" s="264"/>
      <c r="B2172" s="639">
        <v>2158</v>
      </c>
      <c r="C2172" s="639"/>
      <c r="D2172" s="640"/>
      <c r="E2172" s="640"/>
      <c r="F2172" s="640" t="str">
        <f>IFERROR(VLOOKUP(C2172,'Gebäude-Typen'!$A$7:$D$215,4,FALSE),"")</f>
        <v/>
      </c>
      <c r="G2172" s="641"/>
      <c r="H2172" s="640"/>
      <c r="I2172" s="639"/>
      <c r="J2172" s="640"/>
      <c r="K2172" s="642"/>
      <c r="L2172" s="639"/>
      <c r="M2172" s="639"/>
      <c r="N2172" s="639"/>
      <c r="O2172" s="639"/>
      <c r="P2172" s="734"/>
      <c r="Q2172" s="642"/>
      <c r="R2172" s="639"/>
      <c r="S2172" s="729" t="str">
        <f>IFERROR(ROUND(VLOOKUP(M2172,Reinigungstage,IF('Gebäude-Typen'!$C$6&lt;&gt;0,'Gebäude-Typen'!$C$6,VLOOKUP(C2172,Gebäude_Typen,2,FALSE)),FALSE),2)/2,"")</f>
        <v/>
      </c>
      <c r="T2172" s="729" t="str">
        <f>IFERROR(ROUND(VLOOKUP(N2172,Reinigungstage,IF('Gebäude-Typen'!$C$6&lt;&gt;0,'Gebäude-Typen'!$C$6,VLOOKUP(C2172,Gebäude_Typen,2,FALSE)),FALSE),2)/2,"")</f>
        <v/>
      </c>
      <c r="U2172" s="730">
        <f t="shared" si="325"/>
        <v>17.98</v>
      </c>
      <c r="V2172" s="731" t="str">
        <f>IFERROR(INDEX('2. Raumgruppen'!$A$1:$Y$33,MATCH(IF(ISERROR(SEARCH(" ",M2172,1)),MID(M2172,1,3),MID(M2172,1,SEARCH(" ",M2172,1)-1)),'2. Raumgruppen'!$B:$B,0),IF(ISERROR(SEARCH(" ",M2172,1)),MATCH('2. Raumgruppen'!$L$8,'2. Raumgruppen'!$8:$8,0),MATCH(MID(M2172,SEARCH(" ",M2172,1)+1,3),'2. Raumgruppen'!$8:$8,0))),"")</f>
        <v/>
      </c>
      <c r="W2172" s="731" t="str">
        <f>IFERROR(INDEX('2. Raumgruppen'!$A$1:$Y$33,MATCH(IF(ISERROR(SEARCH(" ",N2172,1)),MID(N2172,1,3),MID(N2172,1,SEARCH(" ",N2172,1)-1)),'2. Raumgruppen'!$B:$B,0),IF(ISERROR(SEARCH(" ",N2172,1)),MATCH('2. Raumgruppen'!$L$8,'2. Raumgruppen'!$8:$8,0),MATCH(MID(N2172,SEARCH(" ",N2172,1)+1,3),'2. Raumgruppen'!$8:$8,0))),"")</f>
        <v/>
      </c>
      <c r="X2172" s="732" t="str">
        <f t="shared" si="326"/>
        <v/>
      </c>
      <c r="Y2172" s="732" t="str">
        <f t="shared" si="327"/>
        <v/>
      </c>
      <c r="Z2172" s="733" t="str">
        <f t="shared" si="328"/>
        <v/>
      </c>
      <c r="AA2172" s="732" t="str">
        <f t="shared" si="329"/>
        <v/>
      </c>
      <c r="AB2172" s="643"/>
      <c r="AC2172" s="276"/>
      <c r="AD2172" s="277"/>
      <c r="AE2172" s="278"/>
      <c r="AF2172" s="278" t="str">
        <f t="shared" si="330"/>
        <v/>
      </c>
      <c r="AG2172" s="278"/>
      <c r="AH2172" s="279">
        <f t="shared" si="331"/>
        <v>17.98</v>
      </c>
      <c r="AI2172" s="279" t="str">
        <f t="shared" si="332"/>
        <v/>
      </c>
      <c r="AJ2172" s="279" t="str">
        <f t="shared" si="333"/>
        <v/>
      </c>
      <c r="AK2172" s="278"/>
      <c r="AL2172" s="278"/>
      <c r="AM2172" s="278"/>
      <c r="AN2172" s="278"/>
      <c r="AO2172" s="262"/>
      <c r="AP2172" s="262"/>
      <c r="AQ2172" s="262"/>
      <c r="AR2172" s="262"/>
      <c r="AS2172" s="262"/>
      <c r="AT2172" s="262"/>
      <c r="AU2172" s="262"/>
      <c r="AV2172" s="262"/>
      <c r="AW2172" s="262"/>
      <c r="AX2172" s="262"/>
      <c r="AY2172" s="262"/>
      <c r="AZ2172" s="264"/>
    </row>
    <row r="2173" spans="1:52" ht="27" hidden="1" customHeight="1">
      <c r="B2173" s="639">
        <v>2159</v>
      </c>
      <c r="C2173" s="639"/>
      <c r="D2173" s="640"/>
      <c r="E2173" s="640"/>
      <c r="F2173" s="640" t="str">
        <f>IFERROR(VLOOKUP(C2173,'Gebäude-Typen'!$A$7:$D$215,4,FALSE),"")</f>
        <v/>
      </c>
      <c r="G2173" s="641"/>
      <c r="H2173" s="640"/>
      <c r="I2173" s="639"/>
      <c r="J2173" s="640"/>
      <c r="K2173" s="642"/>
      <c r="L2173" s="639"/>
      <c r="M2173" s="639"/>
      <c r="N2173" s="639"/>
      <c r="O2173" s="639"/>
      <c r="P2173" s="734"/>
      <c r="Q2173" s="642"/>
      <c r="R2173" s="639"/>
      <c r="S2173" s="729" t="str">
        <f>IFERROR(ROUND(VLOOKUP(M2173,Reinigungstage,IF('Gebäude-Typen'!$C$6&lt;&gt;0,'Gebäude-Typen'!$C$6,VLOOKUP(C2173,Gebäude_Typen,2,FALSE)),FALSE),2)/2,"")</f>
        <v/>
      </c>
      <c r="T2173" s="729" t="str">
        <f>IFERROR(ROUND(VLOOKUP(N2173,Reinigungstage,IF('Gebäude-Typen'!$C$6&lt;&gt;0,'Gebäude-Typen'!$C$6,VLOOKUP(C2173,Gebäude_Typen,2,FALSE)),FALSE),2)/2,"")</f>
        <v/>
      </c>
      <c r="U2173" s="730">
        <f t="shared" si="325"/>
        <v>17.98</v>
      </c>
      <c r="V2173" s="731" t="str">
        <f>IFERROR(INDEX('2. Raumgruppen'!$A$1:$Y$33,MATCH(IF(ISERROR(SEARCH(" ",M2173,1)),MID(M2173,1,3),MID(M2173,1,SEARCH(" ",M2173,1)-1)),'2. Raumgruppen'!$B:$B,0),IF(ISERROR(SEARCH(" ",M2173,1)),MATCH('2. Raumgruppen'!$L$8,'2. Raumgruppen'!$8:$8,0),MATCH(MID(M2173,SEARCH(" ",M2173,1)+1,3),'2. Raumgruppen'!$8:$8,0))),"")</f>
        <v/>
      </c>
      <c r="W2173" s="731" t="str">
        <f>IFERROR(INDEX('2. Raumgruppen'!$A$1:$Y$33,MATCH(IF(ISERROR(SEARCH(" ",N2173,1)),MID(N2173,1,3),MID(N2173,1,SEARCH(" ",N2173,1)-1)),'2. Raumgruppen'!$B:$B,0),IF(ISERROR(SEARCH(" ",N2173,1)),MATCH('2. Raumgruppen'!$L$8,'2. Raumgruppen'!$8:$8,0),MATCH(MID(N2173,SEARCH(" ",N2173,1)+1,3),'2. Raumgruppen'!$8:$8,0))),"")</f>
        <v/>
      </c>
      <c r="X2173" s="732" t="str">
        <f t="shared" si="326"/>
        <v/>
      </c>
      <c r="Y2173" s="732" t="str">
        <f t="shared" si="327"/>
        <v/>
      </c>
      <c r="Z2173" s="733" t="str">
        <f t="shared" si="328"/>
        <v/>
      </c>
      <c r="AA2173" s="732" t="str">
        <f t="shared" si="329"/>
        <v/>
      </c>
      <c r="AB2173" s="643"/>
      <c r="AC2173" s="276"/>
      <c r="AD2173" s="277"/>
      <c r="AE2173" s="278"/>
      <c r="AF2173" s="278" t="str">
        <f t="shared" si="330"/>
        <v/>
      </c>
      <c r="AG2173" s="278"/>
      <c r="AH2173" s="279">
        <f t="shared" si="331"/>
        <v>17.98</v>
      </c>
      <c r="AI2173" s="279" t="str">
        <f t="shared" si="332"/>
        <v/>
      </c>
      <c r="AJ2173" s="279" t="str">
        <f t="shared" si="333"/>
        <v/>
      </c>
      <c r="AK2173" s="278"/>
      <c r="AL2173" s="278"/>
      <c r="AM2173" s="278"/>
      <c r="AN2173" s="278"/>
      <c r="AO2173" s="262"/>
      <c r="AP2173" s="262"/>
      <c r="AQ2173" s="262"/>
      <c r="AR2173" s="262"/>
      <c r="AS2173" s="262"/>
      <c r="AT2173" s="262"/>
      <c r="AU2173" s="262"/>
      <c r="AV2173" s="262"/>
      <c r="AW2173" s="262"/>
      <c r="AX2173" s="262"/>
      <c r="AY2173" s="262"/>
      <c r="AZ2173" s="264"/>
    </row>
    <row r="2174" spans="1:52" ht="27" hidden="1" customHeight="1">
      <c r="B2174" s="639">
        <v>2160</v>
      </c>
      <c r="C2174" s="639"/>
      <c r="D2174" s="640"/>
      <c r="E2174" s="640"/>
      <c r="F2174" s="640" t="str">
        <f>IFERROR(VLOOKUP(C2174,'Gebäude-Typen'!$A$7:$D$215,4,FALSE),"")</f>
        <v/>
      </c>
      <c r="G2174" s="641"/>
      <c r="H2174" s="640"/>
      <c r="I2174" s="639"/>
      <c r="J2174" s="640"/>
      <c r="K2174" s="642"/>
      <c r="L2174" s="639"/>
      <c r="M2174" s="639"/>
      <c r="N2174" s="639"/>
      <c r="O2174" s="639"/>
      <c r="P2174" s="734"/>
      <c r="Q2174" s="642"/>
      <c r="R2174" s="639"/>
      <c r="S2174" s="729" t="str">
        <f>IFERROR(ROUND(VLOOKUP(M2174,Reinigungstage,IF('Gebäude-Typen'!$C$6&lt;&gt;0,'Gebäude-Typen'!$C$6,VLOOKUP(C2174,Gebäude_Typen,2,FALSE)),FALSE),2)/2,"")</f>
        <v/>
      </c>
      <c r="T2174" s="729" t="str">
        <f>IFERROR(ROUND(VLOOKUP(N2174,Reinigungstage,IF('Gebäude-Typen'!$C$6&lt;&gt;0,'Gebäude-Typen'!$C$6,VLOOKUP(C2174,Gebäude_Typen,2,FALSE)),FALSE),2)/2,"")</f>
        <v/>
      </c>
      <c r="U2174" s="730">
        <f t="shared" si="325"/>
        <v>17.98</v>
      </c>
      <c r="V2174" s="731" t="str">
        <f>IFERROR(INDEX('2. Raumgruppen'!$A$1:$Y$33,MATCH(IF(ISERROR(SEARCH(" ",M2174,1)),MID(M2174,1,3),MID(M2174,1,SEARCH(" ",M2174,1)-1)),'2. Raumgruppen'!$B:$B,0),IF(ISERROR(SEARCH(" ",M2174,1)),MATCH('2. Raumgruppen'!$L$8,'2. Raumgruppen'!$8:$8,0),MATCH(MID(M2174,SEARCH(" ",M2174,1)+1,3),'2. Raumgruppen'!$8:$8,0))),"")</f>
        <v/>
      </c>
      <c r="W2174" s="731" t="str">
        <f>IFERROR(INDEX('2. Raumgruppen'!$A$1:$Y$33,MATCH(IF(ISERROR(SEARCH(" ",N2174,1)),MID(N2174,1,3),MID(N2174,1,SEARCH(" ",N2174,1)-1)),'2. Raumgruppen'!$B:$B,0),IF(ISERROR(SEARCH(" ",N2174,1)),MATCH('2. Raumgruppen'!$L$8,'2. Raumgruppen'!$8:$8,0),MATCH(MID(N2174,SEARCH(" ",N2174,1)+1,3),'2. Raumgruppen'!$8:$8,0))),"")</f>
        <v/>
      </c>
      <c r="X2174" s="732" t="str">
        <f t="shared" si="326"/>
        <v/>
      </c>
      <c r="Y2174" s="732" t="str">
        <f t="shared" si="327"/>
        <v/>
      </c>
      <c r="Z2174" s="733" t="str">
        <f t="shared" si="328"/>
        <v/>
      </c>
      <c r="AA2174" s="732" t="str">
        <f t="shared" si="329"/>
        <v/>
      </c>
      <c r="AB2174" s="643"/>
      <c r="AC2174" s="276"/>
      <c r="AD2174" s="277"/>
      <c r="AE2174" s="278"/>
      <c r="AF2174" s="278" t="str">
        <f t="shared" si="330"/>
        <v/>
      </c>
      <c r="AG2174" s="278"/>
      <c r="AH2174" s="279">
        <f t="shared" si="331"/>
        <v>17.98</v>
      </c>
      <c r="AI2174" s="279" t="str">
        <f t="shared" si="332"/>
        <v/>
      </c>
      <c r="AJ2174" s="279" t="str">
        <f t="shared" si="333"/>
        <v/>
      </c>
      <c r="AK2174" s="278"/>
      <c r="AL2174" s="278"/>
      <c r="AM2174" s="278"/>
      <c r="AN2174" s="278"/>
      <c r="AO2174" s="262"/>
      <c r="AP2174" s="262"/>
      <c r="AQ2174" s="262"/>
      <c r="AR2174" s="262"/>
      <c r="AS2174" s="262"/>
      <c r="AT2174" s="262"/>
      <c r="AU2174" s="262"/>
      <c r="AV2174" s="262"/>
      <c r="AW2174" s="264"/>
      <c r="AX2174" s="262"/>
      <c r="AY2174" s="262"/>
      <c r="AZ2174" s="262"/>
    </row>
    <row r="2175" spans="1:52" ht="27" hidden="1" customHeight="1">
      <c r="A2175" s="264"/>
      <c r="B2175" s="639">
        <v>2161</v>
      </c>
      <c r="C2175" s="639"/>
      <c r="D2175" s="640"/>
      <c r="E2175" s="640"/>
      <c r="F2175" s="640" t="str">
        <f>IFERROR(VLOOKUP(C2175,'Gebäude-Typen'!$A$7:$D$215,4,FALSE),"")</f>
        <v/>
      </c>
      <c r="G2175" s="641"/>
      <c r="H2175" s="640"/>
      <c r="I2175" s="639"/>
      <c r="J2175" s="640"/>
      <c r="K2175" s="642"/>
      <c r="L2175" s="639"/>
      <c r="M2175" s="639"/>
      <c r="N2175" s="639"/>
      <c r="O2175" s="639"/>
      <c r="P2175" s="734"/>
      <c r="Q2175" s="642"/>
      <c r="R2175" s="639"/>
      <c r="S2175" s="729" t="str">
        <f>IFERROR(ROUND(VLOOKUP(M2175,Reinigungstage,IF('Gebäude-Typen'!$C$6&lt;&gt;0,'Gebäude-Typen'!$C$6,VLOOKUP(C2175,Gebäude_Typen,2,FALSE)),FALSE),2)/2,"")</f>
        <v/>
      </c>
      <c r="T2175" s="729" t="str">
        <f>IFERROR(ROUND(VLOOKUP(N2175,Reinigungstage,IF('Gebäude-Typen'!$C$6&lt;&gt;0,'Gebäude-Typen'!$C$6,VLOOKUP(C2175,Gebäude_Typen,2,FALSE)),FALSE),2)/2,"")</f>
        <v/>
      </c>
      <c r="U2175" s="730">
        <f t="shared" si="325"/>
        <v>17.98</v>
      </c>
      <c r="V2175" s="731" t="str">
        <f>IFERROR(INDEX('2. Raumgruppen'!$A$1:$Y$33,MATCH(IF(ISERROR(SEARCH(" ",M2175,1)),MID(M2175,1,3),MID(M2175,1,SEARCH(" ",M2175,1)-1)),'2. Raumgruppen'!$B:$B,0),IF(ISERROR(SEARCH(" ",M2175,1)),MATCH('2. Raumgruppen'!$L$8,'2. Raumgruppen'!$8:$8,0),MATCH(MID(M2175,SEARCH(" ",M2175,1)+1,3),'2. Raumgruppen'!$8:$8,0))),"")</f>
        <v/>
      </c>
      <c r="W2175" s="731" t="str">
        <f>IFERROR(INDEX('2. Raumgruppen'!$A$1:$Y$33,MATCH(IF(ISERROR(SEARCH(" ",N2175,1)),MID(N2175,1,3),MID(N2175,1,SEARCH(" ",N2175,1)-1)),'2. Raumgruppen'!$B:$B,0),IF(ISERROR(SEARCH(" ",N2175,1)),MATCH('2. Raumgruppen'!$L$8,'2. Raumgruppen'!$8:$8,0),MATCH(MID(N2175,SEARCH(" ",N2175,1)+1,3),'2. Raumgruppen'!$8:$8,0))),"")</f>
        <v/>
      </c>
      <c r="X2175" s="732" t="str">
        <f t="shared" si="326"/>
        <v/>
      </c>
      <c r="Y2175" s="732" t="str">
        <f t="shared" si="327"/>
        <v/>
      </c>
      <c r="Z2175" s="733" t="str">
        <f t="shared" si="328"/>
        <v/>
      </c>
      <c r="AA2175" s="732" t="str">
        <f t="shared" si="329"/>
        <v/>
      </c>
      <c r="AB2175" s="643"/>
      <c r="AC2175" s="276"/>
      <c r="AD2175" s="277"/>
      <c r="AE2175" s="278"/>
      <c r="AF2175" s="278" t="str">
        <f t="shared" si="330"/>
        <v/>
      </c>
      <c r="AG2175" s="278"/>
      <c r="AH2175" s="279">
        <f t="shared" si="331"/>
        <v>17.98</v>
      </c>
      <c r="AI2175" s="279" t="str">
        <f t="shared" si="332"/>
        <v/>
      </c>
      <c r="AJ2175" s="279" t="str">
        <f t="shared" si="333"/>
        <v/>
      </c>
      <c r="AK2175" s="278"/>
      <c r="AL2175" s="278"/>
      <c r="AM2175" s="278"/>
      <c r="AN2175" s="278"/>
      <c r="AO2175" s="262"/>
      <c r="AP2175" s="262"/>
      <c r="AQ2175" s="262"/>
      <c r="AR2175" s="262"/>
      <c r="AS2175" s="262"/>
      <c r="AT2175" s="262"/>
      <c r="AU2175" s="262"/>
      <c r="AV2175" s="262"/>
      <c r="AW2175" s="262"/>
      <c r="AX2175" s="262"/>
      <c r="AY2175" s="262"/>
      <c r="AZ2175" s="262"/>
    </row>
    <row r="2176" spans="1:52" ht="27" hidden="1" customHeight="1">
      <c r="B2176" s="639">
        <v>2162</v>
      </c>
      <c r="C2176" s="639"/>
      <c r="D2176" s="640"/>
      <c r="E2176" s="640"/>
      <c r="F2176" s="640" t="str">
        <f>IFERROR(VLOOKUP(C2176,'Gebäude-Typen'!$A$7:$D$215,4,FALSE),"")</f>
        <v/>
      </c>
      <c r="G2176" s="641"/>
      <c r="H2176" s="640"/>
      <c r="I2176" s="639"/>
      <c r="J2176" s="640"/>
      <c r="K2176" s="642"/>
      <c r="L2176" s="639"/>
      <c r="M2176" s="639"/>
      <c r="N2176" s="639"/>
      <c r="O2176" s="639"/>
      <c r="P2176" s="734"/>
      <c r="Q2176" s="642"/>
      <c r="R2176" s="639"/>
      <c r="S2176" s="729" t="str">
        <f>IFERROR(ROUND(VLOOKUP(M2176,Reinigungstage,IF('Gebäude-Typen'!$C$6&lt;&gt;0,'Gebäude-Typen'!$C$6,VLOOKUP(C2176,Gebäude_Typen,2,FALSE)),FALSE),2)/2,"")</f>
        <v/>
      </c>
      <c r="T2176" s="729" t="str">
        <f>IFERROR(ROUND(VLOOKUP(N2176,Reinigungstage,IF('Gebäude-Typen'!$C$6&lt;&gt;0,'Gebäude-Typen'!$C$6,VLOOKUP(C2176,Gebäude_Typen,2,FALSE)),FALSE),2)/2,"")</f>
        <v/>
      </c>
      <c r="U2176" s="730">
        <f t="shared" si="325"/>
        <v>17.98</v>
      </c>
      <c r="V2176" s="731" t="str">
        <f>IFERROR(INDEX('2. Raumgruppen'!$A$1:$Y$33,MATCH(IF(ISERROR(SEARCH(" ",M2176,1)),MID(M2176,1,3),MID(M2176,1,SEARCH(" ",M2176,1)-1)),'2. Raumgruppen'!$B:$B,0),IF(ISERROR(SEARCH(" ",M2176,1)),MATCH('2. Raumgruppen'!$L$8,'2. Raumgruppen'!$8:$8,0),MATCH(MID(M2176,SEARCH(" ",M2176,1)+1,3),'2. Raumgruppen'!$8:$8,0))),"")</f>
        <v/>
      </c>
      <c r="W2176" s="731" t="str">
        <f>IFERROR(INDEX('2. Raumgruppen'!$A$1:$Y$33,MATCH(IF(ISERROR(SEARCH(" ",N2176,1)),MID(N2176,1,3),MID(N2176,1,SEARCH(" ",N2176,1)-1)),'2. Raumgruppen'!$B:$B,0),IF(ISERROR(SEARCH(" ",N2176,1)),MATCH('2. Raumgruppen'!$L$8,'2. Raumgruppen'!$8:$8,0),MATCH(MID(N2176,SEARCH(" ",N2176,1)+1,3),'2. Raumgruppen'!$8:$8,0))),"")</f>
        <v/>
      </c>
      <c r="X2176" s="732" t="str">
        <f t="shared" si="326"/>
        <v/>
      </c>
      <c r="Y2176" s="732" t="str">
        <f t="shared" si="327"/>
        <v/>
      </c>
      <c r="Z2176" s="733" t="str">
        <f t="shared" si="328"/>
        <v/>
      </c>
      <c r="AA2176" s="732" t="str">
        <f t="shared" si="329"/>
        <v/>
      </c>
      <c r="AB2176" s="643"/>
      <c r="AC2176" s="276"/>
      <c r="AD2176" s="277"/>
      <c r="AE2176" s="278"/>
      <c r="AF2176" s="278" t="str">
        <f t="shared" si="330"/>
        <v/>
      </c>
      <c r="AG2176" s="278"/>
      <c r="AH2176" s="279">
        <f t="shared" si="331"/>
        <v>17.98</v>
      </c>
      <c r="AI2176" s="279" t="str">
        <f t="shared" si="332"/>
        <v/>
      </c>
      <c r="AJ2176" s="279" t="str">
        <f t="shared" si="333"/>
        <v/>
      </c>
      <c r="AK2176" s="278"/>
      <c r="AL2176" s="278"/>
      <c r="AM2176" s="278"/>
      <c r="AN2176" s="278"/>
      <c r="AO2176" s="262"/>
      <c r="AP2176" s="262"/>
      <c r="AQ2176" s="262"/>
      <c r="AR2176" s="262"/>
      <c r="AS2176" s="262"/>
      <c r="AT2176" s="262"/>
      <c r="AU2176" s="262"/>
      <c r="AV2176" s="262"/>
      <c r="AW2176" s="264"/>
      <c r="AX2176" s="262"/>
      <c r="AY2176" s="264"/>
      <c r="AZ2176" s="264"/>
    </row>
    <row r="2177" spans="1:69" ht="27" hidden="1" customHeight="1">
      <c r="B2177" s="639">
        <v>2163</v>
      </c>
      <c r="C2177" s="639"/>
      <c r="D2177" s="640"/>
      <c r="E2177" s="640"/>
      <c r="F2177" s="640" t="str">
        <f>IFERROR(VLOOKUP(C2177,'Gebäude-Typen'!$A$7:$D$215,4,FALSE),"")</f>
        <v/>
      </c>
      <c r="G2177" s="641"/>
      <c r="H2177" s="640"/>
      <c r="I2177" s="639"/>
      <c r="J2177" s="640"/>
      <c r="K2177" s="642"/>
      <c r="L2177" s="639"/>
      <c r="M2177" s="639"/>
      <c r="N2177" s="639"/>
      <c r="O2177" s="639"/>
      <c r="P2177" s="734"/>
      <c r="Q2177" s="642"/>
      <c r="R2177" s="639"/>
      <c r="S2177" s="729" t="str">
        <f>IFERROR(ROUND(VLOOKUP(M2177,Reinigungstage,IF('Gebäude-Typen'!$C$6&lt;&gt;0,'Gebäude-Typen'!$C$6,VLOOKUP(C2177,Gebäude_Typen,2,FALSE)),FALSE),2)/2,"")</f>
        <v/>
      </c>
      <c r="T2177" s="729" t="str">
        <f>IFERROR(ROUND(VLOOKUP(N2177,Reinigungstage,IF('Gebäude-Typen'!$C$6&lt;&gt;0,'Gebäude-Typen'!$C$6,VLOOKUP(C2177,Gebäude_Typen,2,FALSE)),FALSE),2)/2,"")</f>
        <v/>
      </c>
      <c r="U2177" s="730">
        <f t="shared" si="325"/>
        <v>17.98</v>
      </c>
      <c r="V2177" s="731" t="str">
        <f>IFERROR(INDEX('2. Raumgruppen'!$A$1:$Y$33,MATCH(IF(ISERROR(SEARCH(" ",M2177,1)),MID(M2177,1,3),MID(M2177,1,SEARCH(" ",M2177,1)-1)),'2. Raumgruppen'!$B:$B,0),IF(ISERROR(SEARCH(" ",M2177,1)),MATCH('2. Raumgruppen'!$L$8,'2. Raumgruppen'!$8:$8,0),MATCH(MID(M2177,SEARCH(" ",M2177,1)+1,3),'2. Raumgruppen'!$8:$8,0))),"")</f>
        <v/>
      </c>
      <c r="W2177" s="731" t="str">
        <f>IFERROR(INDEX('2. Raumgruppen'!$A$1:$Y$33,MATCH(IF(ISERROR(SEARCH(" ",N2177,1)),MID(N2177,1,3),MID(N2177,1,SEARCH(" ",N2177,1)-1)),'2. Raumgruppen'!$B:$B,0),IF(ISERROR(SEARCH(" ",N2177,1)),MATCH('2. Raumgruppen'!$L$8,'2. Raumgruppen'!$8:$8,0),MATCH(MID(N2177,SEARCH(" ",N2177,1)+1,3),'2. Raumgruppen'!$8:$8,0))),"")</f>
        <v/>
      </c>
      <c r="X2177" s="732" t="str">
        <f t="shared" si="326"/>
        <v/>
      </c>
      <c r="Y2177" s="732" t="str">
        <f t="shared" si="327"/>
        <v/>
      </c>
      <c r="Z2177" s="733" t="str">
        <f t="shared" si="328"/>
        <v/>
      </c>
      <c r="AA2177" s="732" t="str">
        <f t="shared" si="329"/>
        <v/>
      </c>
      <c r="AB2177" s="643"/>
      <c r="AC2177" s="276"/>
      <c r="AD2177" s="277"/>
      <c r="AE2177" s="278"/>
      <c r="AF2177" s="278" t="str">
        <f t="shared" si="330"/>
        <v/>
      </c>
      <c r="AG2177" s="278"/>
      <c r="AH2177" s="279">
        <f t="shared" si="331"/>
        <v>17.98</v>
      </c>
      <c r="AI2177" s="279" t="str">
        <f t="shared" si="332"/>
        <v/>
      </c>
      <c r="AJ2177" s="279" t="str">
        <f t="shared" si="333"/>
        <v/>
      </c>
      <c r="AK2177" s="278"/>
      <c r="AL2177" s="278"/>
      <c r="AM2177" s="278"/>
      <c r="AN2177" s="278"/>
      <c r="AO2177" s="262"/>
      <c r="AP2177" s="262"/>
      <c r="AQ2177" s="262"/>
      <c r="AR2177" s="262"/>
      <c r="AS2177" s="262"/>
      <c r="AT2177" s="262"/>
      <c r="AU2177" s="262"/>
      <c r="AV2177" s="262"/>
      <c r="AW2177" s="262"/>
      <c r="AX2177" s="264"/>
      <c r="AY2177" s="264"/>
      <c r="AZ2177" s="262"/>
    </row>
    <row r="2178" spans="1:69" ht="27" hidden="1" customHeight="1">
      <c r="B2178" s="639">
        <v>2164</v>
      </c>
      <c r="C2178" s="639"/>
      <c r="D2178" s="640"/>
      <c r="E2178" s="640"/>
      <c r="F2178" s="640" t="str">
        <f>IFERROR(VLOOKUP(C2178,'Gebäude-Typen'!$A$7:$D$215,4,FALSE),"")</f>
        <v/>
      </c>
      <c r="G2178" s="641"/>
      <c r="H2178" s="640"/>
      <c r="I2178" s="639"/>
      <c r="J2178" s="640"/>
      <c r="K2178" s="642"/>
      <c r="L2178" s="639"/>
      <c r="M2178" s="639"/>
      <c r="N2178" s="639"/>
      <c r="O2178" s="639"/>
      <c r="P2178" s="734"/>
      <c r="Q2178" s="642"/>
      <c r="R2178" s="639"/>
      <c r="S2178" s="729" t="str">
        <f>IFERROR(ROUND(VLOOKUP(M2178,Reinigungstage,IF('Gebäude-Typen'!$C$6&lt;&gt;0,'Gebäude-Typen'!$C$6,VLOOKUP(C2178,Gebäude_Typen,2,FALSE)),FALSE),2)/2,"")</f>
        <v/>
      </c>
      <c r="T2178" s="729" t="str">
        <f>IFERROR(ROUND(VLOOKUP(N2178,Reinigungstage,IF('Gebäude-Typen'!$C$6&lt;&gt;0,'Gebäude-Typen'!$C$6,VLOOKUP(C2178,Gebäude_Typen,2,FALSE)),FALSE),2)/2,"")</f>
        <v/>
      </c>
      <c r="U2178" s="730">
        <f t="shared" si="325"/>
        <v>17.98</v>
      </c>
      <c r="V2178" s="731" t="str">
        <f>IFERROR(INDEX('2. Raumgruppen'!$A$1:$Y$33,MATCH(IF(ISERROR(SEARCH(" ",M2178,1)),MID(M2178,1,3),MID(M2178,1,SEARCH(" ",M2178,1)-1)),'2. Raumgruppen'!$B:$B,0),IF(ISERROR(SEARCH(" ",M2178,1)),MATCH('2. Raumgruppen'!$L$8,'2. Raumgruppen'!$8:$8,0),MATCH(MID(M2178,SEARCH(" ",M2178,1)+1,3),'2. Raumgruppen'!$8:$8,0))),"")</f>
        <v/>
      </c>
      <c r="W2178" s="731" t="str">
        <f>IFERROR(INDEX('2. Raumgruppen'!$A$1:$Y$33,MATCH(IF(ISERROR(SEARCH(" ",N2178,1)),MID(N2178,1,3),MID(N2178,1,SEARCH(" ",N2178,1)-1)),'2. Raumgruppen'!$B:$B,0),IF(ISERROR(SEARCH(" ",N2178,1)),MATCH('2. Raumgruppen'!$L$8,'2. Raumgruppen'!$8:$8,0),MATCH(MID(N2178,SEARCH(" ",N2178,1)+1,3),'2. Raumgruppen'!$8:$8,0))),"")</f>
        <v/>
      </c>
      <c r="X2178" s="732" t="str">
        <f t="shared" si="326"/>
        <v/>
      </c>
      <c r="Y2178" s="732" t="str">
        <f t="shared" si="327"/>
        <v/>
      </c>
      <c r="Z2178" s="733" t="str">
        <f t="shared" si="328"/>
        <v/>
      </c>
      <c r="AA2178" s="732" t="str">
        <f t="shared" si="329"/>
        <v/>
      </c>
      <c r="AB2178" s="643"/>
      <c r="AC2178" s="276"/>
      <c r="AD2178" s="277"/>
      <c r="AE2178" s="278"/>
      <c r="AF2178" s="278" t="str">
        <f t="shared" si="330"/>
        <v/>
      </c>
      <c r="AG2178" s="278"/>
      <c r="AH2178" s="279">
        <f t="shared" si="331"/>
        <v>17.98</v>
      </c>
      <c r="AI2178" s="279" t="str">
        <f t="shared" si="332"/>
        <v/>
      </c>
      <c r="AJ2178" s="279" t="str">
        <f t="shared" si="333"/>
        <v/>
      </c>
      <c r="AK2178" s="278"/>
      <c r="AL2178" s="278"/>
      <c r="AM2178" s="278"/>
      <c r="AN2178" s="278"/>
      <c r="AO2178" s="262"/>
      <c r="AP2178" s="262"/>
      <c r="AQ2178" s="262"/>
      <c r="AR2178" s="262"/>
      <c r="AS2178" s="262"/>
      <c r="AT2178" s="262"/>
      <c r="AU2178" s="262"/>
      <c r="AV2178" s="262"/>
      <c r="AW2178" s="262"/>
      <c r="AX2178" s="264"/>
      <c r="AY2178" s="262"/>
      <c r="AZ2178" s="264"/>
    </row>
    <row r="2179" spans="1:69" ht="27" hidden="1" customHeight="1">
      <c r="B2179" s="639">
        <v>2165</v>
      </c>
      <c r="C2179" s="639"/>
      <c r="D2179" s="640"/>
      <c r="E2179" s="640"/>
      <c r="F2179" s="640" t="str">
        <f>IFERROR(VLOOKUP(C2179,'Gebäude-Typen'!$A$7:$D$215,4,FALSE),"")</f>
        <v/>
      </c>
      <c r="G2179" s="641"/>
      <c r="H2179" s="640"/>
      <c r="I2179" s="639"/>
      <c r="J2179" s="640"/>
      <c r="K2179" s="642"/>
      <c r="L2179" s="639"/>
      <c r="M2179" s="639"/>
      <c r="N2179" s="639"/>
      <c r="O2179" s="639"/>
      <c r="P2179" s="734"/>
      <c r="Q2179" s="642"/>
      <c r="R2179" s="639"/>
      <c r="S2179" s="729" t="str">
        <f>IFERROR(ROUND(VLOOKUP(M2179,Reinigungstage,IF('Gebäude-Typen'!$C$6&lt;&gt;0,'Gebäude-Typen'!$C$6,VLOOKUP(C2179,Gebäude_Typen,2,FALSE)),FALSE),2)/2,"")</f>
        <v/>
      </c>
      <c r="T2179" s="729" t="str">
        <f>IFERROR(ROUND(VLOOKUP(N2179,Reinigungstage,IF('Gebäude-Typen'!$C$6&lt;&gt;0,'Gebäude-Typen'!$C$6,VLOOKUP(C2179,Gebäude_Typen,2,FALSE)),FALSE),2)/2,"")</f>
        <v/>
      </c>
      <c r="U2179" s="730">
        <f t="shared" si="325"/>
        <v>17.98</v>
      </c>
      <c r="V2179" s="731" t="str">
        <f>IFERROR(INDEX('2. Raumgruppen'!$A$1:$Y$33,MATCH(IF(ISERROR(SEARCH(" ",M2179,1)),MID(M2179,1,3),MID(M2179,1,SEARCH(" ",M2179,1)-1)),'2. Raumgruppen'!$B:$B,0),IF(ISERROR(SEARCH(" ",M2179,1)),MATCH('2. Raumgruppen'!$L$8,'2. Raumgruppen'!$8:$8,0),MATCH(MID(M2179,SEARCH(" ",M2179,1)+1,3),'2. Raumgruppen'!$8:$8,0))),"")</f>
        <v/>
      </c>
      <c r="W2179" s="731" t="str">
        <f>IFERROR(INDEX('2. Raumgruppen'!$A$1:$Y$33,MATCH(IF(ISERROR(SEARCH(" ",N2179,1)),MID(N2179,1,3),MID(N2179,1,SEARCH(" ",N2179,1)-1)),'2. Raumgruppen'!$B:$B,0),IF(ISERROR(SEARCH(" ",N2179,1)),MATCH('2. Raumgruppen'!$L$8,'2. Raumgruppen'!$8:$8,0),MATCH(MID(N2179,SEARCH(" ",N2179,1)+1,3),'2. Raumgruppen'!$8:$8,0))),"")</f>
        <v/>
      </c>
      <c r="X2179" s="732" t="str">
        <f t="shared" si="326"/>
        <v/>
      </c>
      <c r="Y2179" s="732" t="str">
        <f t="shared" si="327"/>
        <v/>
      </c>
      <c r="Z2179" s="733" t="str">
        <f t="shared" si="328"/>
        <v/>
      </c>
      <c r="AA2179" s="732" t="str">
        <f t="shared" si="329"/>
        <v/>
      </c>
      <c r="AB2179" s="643"/>
      <c r="AC2179" s="276"/>
      <c r="AD2179" s="277"/>
      <c r="AE2179" s="278"/>
      <c r="AF2179" s="278" t="str">
        <f t="shared" si="330"/>
        <v/>
      </c>
      <c r="AG2179" s="278"/>
      <c r="AH2179" s="279">
        <f t="shared" si="331"/>
        <v>17.98</v>
      </c>
      <c r="AI2179" s="279" t="str">
        <f t="shared" si="332"/>
        <v/>
      </c>
      <c r="AJ2179" s="279" t="str">
        <f t="shared" si="333"/>
        <v/>
      </c>
      <c r="AK2179" s="278"/>
      <c r="AL2179" s="278"/>
      <c r="AM2179" s="278"/>
      <c r="AN2179" s="278"/>
      <c r="AO2179" s="262"/>
      <c r="AP2179" s="262"/>
      <c r="AQ2179" s="262"/>
      <c r="AR2179" s="262"/>
      <c r="AS2179" s="262"/>
      <c r="AT2179" s="262"/>
      <c r="AU2179" s="262"/>
      <c r="AV2179" s="262"/>
      <c r="AW2179" s="264"/>
      <c r="AX2179" s="262"/>
      <c r="AY2179" s="262"/>
      <c r="AZ2179" s="278"/>
    </row>
    <row r="2180" spans="1:69" ht="27" hidden="1" customHeight="1">
      <c r="B2180" s="639">
        <v>2166</v>
      </c>
      <c r="C2180" s="639"/>
      <c r="D2180" s="640"/>
      <c r="E2180" s="640"/>
      <c r="F2180" s="640" t="str">
        <f>IFERROR(VLOOKUP(C2180,'Gebäude-Typen'!$A$7:$D$215,4,FALSE),"")</f>
        <v/>
      </c>
      <c r="G2180" s="641"/>
      <c r="H2180" s="640"/>
      <c r="I2180" s="639"/>
      <c r="J2180" s="640"/>
      <c r="K2180" s="642"/>
      <c r="L2180" s="639"/>
      <c r="M2180" s="639"/>
      <c r="N2180" s="639"/>
      <c r="O2180" s="639"/>
      <c r="P2180" s="734"/>
      <c r="Q2180" s="642"/>
      <c r="R2180" s="639"/>
      <c r="S2180" s="729" t="str">
        <f>IFERROR(ROUND(VLOOKUP(M2180,Reinigungstage,IF('Gebäude-Typen'!$C$6&lt;&gt;0,'Gebäude-Typen'!$C$6,VLOOKUP(C2180,Gebäude_Typen,2,FALSE)),FALSE),2)/2,"")</f>
        <v/>
      </c>
      <c r="T2180" s="729" t="str">
        <f>IFERROR(ROUND(VLOOKUP(N2180,Reinigungstage,IF('Gebäude-Typen'!$C$6&lt;&gt;0,'Gebäude-Typen'!$C$6,VLOOKUP(C2180,Gebäude_Typen,2,FALSE)),FALSE),2)/2,"")</f>
        <v/>
      </c>
      <c r="U2180" s="730">
        <f t="shared" si="325"/>
        <v>17.98</v>
      </c>
      <c r="V2180" s="731" t="str">
        <f>IFERROR(INDEX('2. Raumgruppen'!$A$1:$Y$33,MATCH(IF(ISERROR(SEARCH(" ",M2180,1)),MID(M2180,1,3),MID(M2180,1,SEARCH(" ",M2180,1)-1)),'2. Raumgruppen'!$B:$B,0),IF(ISERROR(SEARCH(" ",M2180,1)),MATCH('2. Raumgruppen'!$L$8,'2. Raumgruppen'!$8:$8,0),MATCH(MID(M2180,SEARCH(" ",M2180,1)+1,3),'2. Raumgruppen'!$8:$8,0))),"")</f>
        <v/>
      </c>
      <c r="W2180" s="731" t="str">
        <f>IFERROR(INDEX('2. Raumgruppen'!$A$1:$Y$33,MATCH(IF(ISERROR(SEARCH(" ",N2180,1)),MID(N2180,1,3),MID(N2180,1,SEARCH(" ",N2180,1)-1)),'2. Raumgruppen'!$B:$B,0),IF(ISERROR(SEARCH(" ",N2180,1)),MATCH('2. Raumgruppen'!$L$8,'2. Raumgruppen'!$8:$8,0),MATCH(MID(N2180,SEARCH(" ",N2180,1)+1,3),'2. Raumgruppen'!$8:$8,0))),"")</f>
        <v/>
      </c>
      <c r="X2180" s="732" t="str">
        <f t="shared" si="326"/>
        <v/>
      </c>
      <c r="Y2180" s="732" t="str">
        <f t="shared" si="327"/>
        <v/>
      </c>
      <c r="Z2180" s="733" t="str">
        <f t="shared" si="328"/>
        <v/>
      </c>
      <c r="AA2180" s="732" t="str">
        <f t="shared" si="329"/>
        <v/>
      </c>
      <c r="AB2180" s="643"/>
      <c r="AC2180" s="276"/>
      <c r="AD2180" s="277"/>
      <c r="AE2180" s="278"/>
      <c r="AF2180" s="278" t="str">
        <f t="shared" si="330"/>
        <v/>
      </c>
      <c r="AG2180" s="278"/>
      <c r="AH2180" s="279">
        <f t="shared" si="331"/>
        <v>17.98</v>
      </c>
      <c r="AI2180" s="279" t="str">
        <f t="shared" si="332"/>
        <v/>
      </c>
      <c r="AJ2180" s="279" t="str">
        <f t="shared" si="333"/>
        <v/>
      </c>
      <c r="AK2180" s="278"/>
      <c r="AL2180" s="278"/>
      <c r="AM2180" s="278"/>
      <c r="AN2180" s="278"/>
      <c r="AO2180" s="262"/>
      <c r="AP2180" s="262"/>
      <c r="AQ2180" s="262"/>
      <c r="AR2180" s="262"/>
      <c r="AS2180" s="262"/>
      <c r="AT2180" s="262"/>
      <c r="AU2180" s="262"/>
      <c r="AV2180" s="262"/>
      <c r="AW2180" s="278"/>
      <c r="AX2180" s="262"/>
      <c r="AY2180" s="264"/>
      <c r="AZ2180" s="278"/>
    </row>
    <row r="2181" spans="1:69" ht="27" hidden="1" customHeight="1">
      <c r="B2181" s="639">
        <v>2167</v>
      </c>
      <c r="C2181" s="639"/>
      <c r="D2181" s="640"/>
      <c r="E2181" s="640"/>
      <c r="F2181" s="640" t="str">
        <f>IFERROR(VLOOKUP(C2181,'Gebäude-Typen'!$A$7:$D$215,4,FALSE),"")</f>
        <v/>
      </c>
      <c r="G2181" s="641"/>
      <c r="H2181" s="640"/>
      <c r="I2181" s="639"/>
      <c r="J2181" s="640"/>
      <c r="K2181" s="642"/>
      <c r="L2181" s="639"/>
      <c r="M2181" s="639"/>
      <c r="N2181" s="639"/>
      <c r="O2181" s="639"/>
      <c r="P2181" s="734"/>
      <c r="Q2181" s="642"/>
      <c r="R2181" s="639"/>
      <c r="S2181" s="729" t="str">
        <f>IFERROR(ROUND(VLOOKUP(M2181,Reinigungstage,IF('Gebäude-Typen'!$C$6&lt;&gt;0,'Gebäude-Typen'!$C$6,VLOOKUP(C2181,Gebäude_Typen,2,FALSE)),FALSE),2)/2,"")</f>
        <v/>
      </c>
      <c r="T2181" s="729" t="str">
        <f>IFERROR(ROUND(VLOOKUP(N2181,Reinigungstage,IF('Gebäude-Typen'!$C$6&lt;&gt;0,'Gebäude-Typen'!$C$6,VLOOKUP(C2181,Gebäude_Typen,2,FALSE)),FALSE),2)/2,"")</f>
        <v/>
      </c>
      <c r="U2181" s="730">
        <f t="shared" si="325"/>
        <v>17.98</v>
      </c>
      <c r="V2181" s="731" t="str">
        <f>IFERROR(INDEX('2. Raumgruppen'!$A$1:$Y$33,MATCH(IF(ISERROR(SEARCH(" ",M2181,1)),MID(M2181,1,3),MID(M2181,1,SEARCH(" ",M2181,1)-1)),'2. Raumgruppen'!$B:$B,0),IF(ISERROR(SEARCH(" ",M2181,1)),MATCH('2. Raumgruppen'!$L$8,'2. Raumgruppen'!$8:$8,0),MATCH(MID(M2181,SEARCH(" ",M2181,1)+1,3),'2. Raumgruppen'!$8:$8,0))),"")</f>
        <v/>
      </c>
      <c r="W2181" s="731" t="str">
        <f>IFERROR(INDEX('2. Raumgruppen'!$A$1:$Y$33,MATCH(IF(ISERROR(SEARCH(" ",N2181,1)),MID(N2181,1,3),MID(N2181,1,SEARCH(" ",N2181,1)-1)),'2. Raumgruppen'!$B:$B,0),IF(ISERROR(SEARCH(" ",N2181,1)),MATCH('2. Raumgruppen'!$L$8,'2. Raumgruppen'!$8:$8,0),MATCH(MID(N2181,SEARCH(" ",N2181,1)+1,3),'2. Raumgruppen'!$8:$8,0))),"")</f>
        <v/>
      </c>
      <c r="X2181" s="732" t="str">
        <f t="shared" si="326"/>
        <v/>
      </c>
      <c r="Y2181" s="732" t="str">
        <f t="shared" si="327"/>
        <v/>
      </c>
      <c r="Z2181" s="733" t="str">
        <f t="shared" si="328"/>
        <v/>
      </c>
      <c r="AA2181" s="732" t="str">
        <f t="shared" si="329"/>
        <v/>
      </c>
      <c r="AB2181" s="643"/>
      <c r="AC2181" s="276"/>
      <c r="AD2181" s="277"/>
      <c r="AE2181" s="278"/>
      <c r="AF2181" s="278" t="str">
        <f t="shared" si="330"/>
        <v/>
      </c>
      <c r="AG2181" s="278"/>
      <c r="AH2181" s="279">
        <f t="shared" si="331"/>
        <v>17.98</v>
      </c>
      <c r="AI2181" s="279" t="str">
        <f t="shared" si="332"/>
        <v/>
      </c>
      <c r="AJ2181" s="279" t="str">
        <f t="shared" si="333"/>
        <v/>
      </c>
      <c r="AK2181" s="278"/>
      <c r="AL2181" s="278"/>
      <c r="AM2181" s="278"/>
      <c r="AN2181" s="278"/>
      <c r="AO2181" s="262"/>
      <c r="AP2181" s="262"/>
      <c r="AQ2181" s="262"/>
      <c r="AR2181" s="262"/>
      <c r="AS2181" s="262"/>
      <c r="AT2181" s="262"/>
      <c r="AU2181" s="262"/>
      <c r="AV2181" s="262"/>
      <c r="AW2181" s="264"/>
      <c r="AX2181" s="262"/>
      <c r="AY2181" s="262"/>
      <c r="AZ2181" s="264"/>
    </row>
    <row r="2182" spans="1:69" ht="27" hidden="1" customHeight="1">
      <c r="B2182" s="639">
        <v>2168</v>
      </c>
      <c r="C2182" s="639"/>
      <c r="D2182" s="640"/>
      <c r="E2182" s="640"/>
      <c r="F2182" s="640" t="str">
        <f>IFERROR(VLOOKUP(C2182,'Gebäude-Typen'!$A$7:$D$215,4,FALSE),"")</f>
        <v/>
      </c>
      <c r="G2182" s="641"/>
      <c r="H2182" s="640"/>
      <c r="I2182" s="639"/>
      <c r="J2182" s="640"/>
      <c r="K2182" s="642"/>
      <c r="L2182" s="639"/>
      <c r="M2182" s="639"/>
      <c r="N2182" s="639"/>
      <c r="O2182" s="639"/>
      <c r="P2182" s="734"/>
      <c r="Q2182" s="642"/>
      <c r="R2182" s="639"/>
      <c r="S2182" s="729" t="str">
        <f>IFERROR(ROUND(VLOOKUP(M2182,Reinigungstage,IF('Gebäude-Typen'!$C$6&lt;&gt;0,'Gebäude-Typen'!$C$6,VLOOKUP(C2182,Gebäude_Typen,2,FALSE)),FALSE),2)/2,"")</f>
        <v/>
      </c>
      <c r="T2182" s="729" t="str">
        <f>IFERROR(ROUND(VLOOKUP(N2182,Reinigungstage,IF('Gebäude-Typen'!$C$6&lt;&gt;0,'Gebäude-Typen'!$C$6,VLOOKUP(C2182,Gebäude_Typen,2,FALSE)),FALSE),2)/2,"")</f>
        <v/>
      </c>
      <c r="U2182" s="730">
        <f t="shared" si="325"/>
        <v>17.98</v>
      </c>
      <c r="V2182" s="731" t="str">
        <f>IFERROR(INDEX('2. Raumgruppen'!$A$1:$Y$33,MATCH(IF(ISERROR(SEARCH(" ",M2182,1)),MID(M2182,1,3),MID(M2182,1,SEARCH(" ",M2182,1)-1)),'2. Raumgruppen'!$B:$B,0),IF(ISERROR(SEARCH(" ",M2182,1)),MATCH('2. Raumgruppen'!$L$8,'2. Raumgruppen'!$8:$8,0),MATCH(MID(M2182,SEARCH(" ",M2182,1)+1,3),'2. Raumgruppen'!$8:$8,0))),"")</f>
        <v/>
      </c>
      <c r="W2182" s="731" t="str">
        <f>IFERROR(INDEX('2. Raumgruppen'!$A$1:$Y$33,MATCH(IF(ISERROR(SEARCH(" ",N2182,1)),MID(N2182,1,3),MID(N2182,1,SEARCH(" ",N2182,1)-1)),'2. Raumgruppen'!$B:$B,0),IF(ISERROR(SEARCH(" ",N2182,1)),MATCH('2. Raumgruppen'!$L$8,'2. Raumgruppen'!$8:$8,0),MATCH(MID(N2182,SEARCH(" ",N2182,1)+1,3),'2. Raumgruppen'!$8:$8,0))),"")</f>
        <v/>
      </c>
      <c r="X2182" s="732" t="str">
        <f t="shared" si="326"/>
        <v/>
      </c>
      <c r="Y2182" s="732" t="str">
        <f t="shared" si="327"/>
        <v/>
      </c>
      <c r="Z2182" s="733" t="str">
        <f t="shared" si="328"/>
        <v/>
      </c>
      <c r="AA2182" s="732" t="str">
        <f t="shared" si="329"/>
        <v/>
      </c>
      <c r="AB2182" s="643"/>
      <c r="AC2182" s="276"/>
      <c r="AD2182" s="277"/>
      <c r="AE2182" s="278"/>
      <c r="AF2182" s="278" t="str">
        <f t="shared" si="330"/>
        <v/>
      </c>
      <c r="AG2182" s="278"/>
      <c r="AH2182" s="279">
        <f t="shared" si="331"/>
        <v>17.98</v>
      </c>
      <c r="AI2182" s="279" t="str">
        <f t="shared" si="332"/>
        <v/>
      </c>
      <c r="AJ2182" s="279" t="str">
        <f t="shared" si="333"/>
        <v/>
      </c>
      <c r="AK2182" s="278"/>
      <c r="AL2182" s="278"/>
      <c r="AM2182" s="278"/>
      <c r="AN2182" s="278"/>
      <c r="AO2182" s="262"/>
      <c r="AP2182" s="262"/>
      <c r="AQ2182" s="262"/>
      <c r="AR2182" s="262"/>
      <c r="AS2182" s="262"/>
      <c r="AT2182" s="262"/>
      <c r="AU2182" s="262"/>
      <c r="AV2182" s="262"/>
      <c r="AW2182" s="264"/>
      <c r="AX2182" s="264"/>
      <c r="AY2182" s="262"/>
      <c r="AZ2182" s="262"/>
    </row>
    <row r="2183" spans="1:69" ht="27" hidden="1" customHeight="1">
      <c r="B2183" s="639">
        <v>2169</v>
      </c>
      <c r="C2183" s="639"/>
      <c r="D2183" s="640"/>
      <c r="E2183" s="640"/>
      <c r="F2183" s="640" t="str">
        <f>IFERROR(VLOOKUP(C2183,'Gebäude-Typen'!$A$7:$D$215,4,FALSE),"")</f>
        <v/>
      </c>
      <c r="G2183" s="641"/>
      <c r="H2183" s="640"/>
      <c r="I2183" s="639"/>
      <c r="J2183" s="640"/>
      <c r="K2183" s="642"/>
      <c r="L2183" s="639"/>
      <c r="M2183" s="639"/>
      <c r="N2183" s="639"/>
      <c r="O2183" s="639"/>
      <c r="P2183" s="734"/>
      <c r="Q2183" s="642"/>
      <c r="R2183" s="639"/>
      <c r="S2183" s="729" t="str">
        <f>IFERROR(ROUND(VLOOKUP(M2183,Reinigungstage,IF('Gebäude-Typen'!$C$6&lt;&gt;0,'Gebäude-Typen'!$C$6,VLOOKUP(C2183,Gebäude_Typen,2,FALSE)),FALSE),2)/2,"")</f>
        <v/>
      </c>
      <c r="T2183" s="729" t="str">
        <f>IFERROR(ROUND(VLOOKUP(N2183,Reinigungstage,IF('Gebäude-Typen'!$C$6&lt;&gt;0,'Gebäude-Typen'!$C$6,VLOOKUP(C2183,Gebäude_Typen,2,FALSE)),FALSE),2)/2,"")</f>
        <v/>
      </c>
      <c r="U2183" s="730">
        <f t="shared" si="325"/>
        <v>17.98</v>
      </c>
      <c r="V2183" s="731" t="str">
        <f>IFERROR(INDEX('2. Raumgruppen'!$A$1:$Y$33,MATCH(IF(ISERROR(SEARCH(" ",M2183,1)),MID(M2183,1,3),MID(M2183,1,SEARCH(" ",M2183,1)-1)),'2. Raumgruppen'!$B:$B,0),IF(ISERROR(SEARCH(" ",M2183,1)),MATCH('2. Raumgruppen'!$L$8,'2. Raumgruppen'!$8:$8,0),MATCH(MID(M2183,SEARCH(" ",M2183,1)+1,3),'2. Raumgruppen'!$8:$8,0))),"")</f>
        <v/>
      </c>
      <c r="W2183" s="731" t="str">
        <f>IFERROR(INDEX('2. Raumgruppen'!$A$1:$Y$33,MATCH(IF(ISERROR(SEARCH(" ",N2183,1)),MID(N2183,1,3),MID(N2183,1,SEARCH(" ",N2183,1)-1)),'2. Raumgruppen'!$B:$B,0),IF(ISERROR(SEARCH(" ",N2183,1)),MATCH('2. Raumgruppen'!$L$8,'2. Raumgruppen'!$8:$8,0),MATCH(MID(N2183,SEARCH(" ",N2183,1)+1,3),'2. Raumgruppen'!$8:$8,0))),"")</f>
        <v/>
      </c>
      <c r="X2183" s="732" t="str">
        <f t="shared" si="326"/>
        <v/>
      </c>
      <c r="Y2183" s="732" t="str">
        <f t="shared" si="327"/>
        <v/>
      </c>
      <c r="Z2183" s="733" t="str">
        <f t="shared" si="328"/>
        <v/>
      </c>
      <c r="AA2183" s="732" t="str">
        <f t="shared" si="329"/>
        <v/>
      </c>
      <c r="AB2183" s="643"/>
      <c r="AC2183" s="276"/>
      <c r="AD2183" s="277"/>
      <c r="AE2183" s="278"/>
      <c r="AF2183" s="278" t="str">
        <f t="shared" si="330"/>
        <v/>
      </c>
      <c r="AG2183" s="278"/>
      <c r="AH2183" s="279">
        <f t="shared" si="331"/>
        <v>17.98</v>
      </c>
      <c r="AI2183" s="279" t="str">
        <f t="shared" si="332"/>
        <v/>
      </c>
      <c r="AJ2183" s="279" t="str">
        <f t="shared" si="333"/>
        <v/>
      </c>
      <c r="AK2183" s="278"/>
      <c r="AL2183" s="278"/>
      <c r="AM2183" s="278"/>
      <c r="AN2183" s="278"/>
      <c r="AO2183" s="262"/>
      <c r="AP2183" s="262"/>
      <c r="AQ2183" s="262"/>
      <c r="AR2183" s="262"/>
      <c r="AS2183" s="262"/>
      <c r="AT2183" s="262"/>
      <c r="AU2183" s="262"/>
      <c r="AV2183" s="262"/>
      <c r="AW2183" s="262"/>
      <c r="AX2183" s="262"/>
      <c r="AY2183" s="264"/>
      <c r="AZ2183" s="278"/>
    </row>
    <row r="2184" spans="1:69" ht="27" hidden="1" customHeight="1">
      <c r="B2184" s="639">
        <v>2170</v>
      </c>
      <c r="C2184" s="639"/>
      <c r="D2184" s="640"/>
      <c r="E2184" s="640"/>
      <c r="F2184" s="640" t="str">
        <f>IFERROR(VLOOKUP(C2184,'Gebäude-Typen'!$A$7:$D$215,4,FALSE),"")</f>
        <v/>
      </c>
      <c r="G2184" s="641"/>
      <c r="H2184" s="640"/>
      <c r="I2184" s="639"/>
      <c r="J2184" s="640"/>
      <c r="K2184" s="642"/>
      <c r="L2184" s="639"/>
      <c r="M2184" s="639"/>
      <c r="N2184" s="639"/>
      <c r="O2184" s="639"/>
      <c r="P2184" s="734"/>
      <c r="Q2184" s="642"/>
      <c r="R2184" s="639"/>
      <c r="S2184" s="729" t="str">
        <f>IFERROR(ROUND(VLOOKUP(M2184,Reinigungstage,IF('Gebäude-Typen'!$C$6&lt;&gt;0,'Gebäude-Typen'!$C$6,VLOOKUP(C2184,Gebäude_Typen,2,FALSE)),FALSE),2)/2,"")</f>
        <v/>
      </c>
      <c r="T2184" s="729" t="str">
        <f>IFERROR(ROUND(VLOOKUP(N2184,Reinigungstage,IF('Gebäude-Typen'!$C$6&lt;&gt;0,'Gebäude-Typen'!$C$6,VLOOKUP(C2184,Gebäude_Typen,2,FALSE)),FALSE),2)/2,"")</f>
        <v/>
      </c>
      <c r="U2184" s="730">
        <f t="shared" si="325"/>
        <v>17.98</v>
      </c>
      <c r="V2184" s="731" t="str">
        <f>IFERROR(INDEX('2. Raumgruppen'!$A$1:$Y$33,MATCH(IF(ISERROR(SEARCH(" ",M2184,1)),MID(M2184,1,3),MID(M2184,1,SEARCH(" ",M2184,1)-1)),'2. Raumgruppen'!$B:$B,0),IF(ISERROR(SEARCH(" ",M2184,1)),MATCH('2. Raumgruppen'!$L$8,'2. Raumgruppen'!$8:$8,0),MATCH(MID(M2184,SEARCH(" ",M2184,1)+1,3),'2. Raumgruppen'!$8:$8,0))),"")</f>
        <v/>
      </c>
      <c r="W2184" s="731" t="str">
        <f>IFERROR(INDEX('2. Raumgruppen'!$A$1:$Y$33,MATCH(IF(ISERROR(SEARCH(" ",N2184,1)),MID(N2184,1,3),MID(N2184,1,SEARCH(" ",N2184,1)-1)),'2. Raumgruppen'!$B:$B,0),IF(ISERROR(SEARCH(" ",N2184,1)),MATCH('2. Raumgruppen'!$L$8,'2. Raumgruppen'!$8:$8,0),MATCH(MID(N2184,SEARCH(" ",N2184,1)+1,3),'2. Raumgruppen'!$8:$8,0))),"")</f>
        <v/>
      </c>
      <c r="X2184" s="732" t="str">
        <f t="shared" si="326"/>
        <v/>
      </c>
      <c r="Y2184" s="732" t="str">
        <f t="shared" si="327"/>
        <v/>
      </c>
      <c r="Z2184" s="733" t="str">
        <f t="shared" si="328"/>
        <v/>
      </c>
      <c r="AA2184" s="732" t="str">
        <f t="shared" si="329"/>
        <v/>
      </c>
      <c r="AB2184" s="643"/>
      <c r="AC2184" s="276"/>
      <c r="AD2184" s="277"/>
      <c r="AE2184" s="278"/>
      <c r="AF2184" s="278" t="str">
        <f t="shared" si="330"/>
        <v/>
      </c>
      <c r="AG2184" s="278"/>
      <c r="AH2184" s="279">
        <f t="shared" si="331"/>
        <v>17.98</v>
      </c>
      <c r="AI2184" s="279" t="str">
        <f t="shared" si="332"/>
        <v/>
      </c>
      <c r="AJ2184" s="279" t="str">
        <f t="shared" si="333"/>
        <v/>
      </c>
      <c r="AK2184" s="278"/>
      <c r="AL2184" s="278"/>
      <c r="AM2184" s="278"/>
      <c r="AN2184" s="278"/>
      <c r="AO2184" s="262"/>
      <c r="AP2184" s="262"/>
      <c r="AQ2184" s="262"/>
      <c r="AR2184" s="262"/>
      <c r="AS2184" s="262"/>
      <c r="AT2184" s="262"/>
      <c r="AU2184" s="262"/>
      <c r="AV2184" s="262"/>
      <c r="AW2184" s="264"/>
      <c r="AX2184" s="264"/>
      <c r="AY2184" s="262"/>
      <c r="AZ2184" s="264"/>
    </row>
    <row r="2185" spans="1:69" ht="27" hidden="1" customHeight="1">
      <c r="B2185" s="639">
        <v>2171</v>
      </c>
      <c r="C2185" s="639"/>
      <c r="D2185" s="640"/>
      <c r="E2185" s="640"/>
      <c r="F2185" s="640" t="str">
        <f>IFERROR(VLOOKUP(C2185,'Gebäude-Typen'!$A$7:$D$215,4,FALSE),"")</f>
        <v/>
      </c>
      <c r="G2185" s="641"/>
      <c r="H2185" s="640"/>
      <c r="I2185" s="639"/>
      <c r="J2185" s="640"/>
      <c r="K2185" s="642"/>
      <c r="L2185" s="639"/>
      <c r="M2185" s="639"/>
      <c r="N2185" s="639"/>
      <c r="O2185" s="639"/>
      <c r="P2185" s="734"/>
      <c r="Q2185" s="642"/>
      <c r="R2185" s="639"/>
      <c r="S2185" s="729" t="str">
        <f>IFERROR(ROUND(VLOOKUP(M2185,Reinigungstage,IF('Gebäude-Typen'!$C$6&lt;&gt;0,'Gebäude-Typen'!$C$6,VLOOKUP(C2185,Gebäude_Typen,2,FALSE)),FALSE),2)/2,"")</f>
        <v/>
      </c>
      <c r="T2185" s="729" t="str">
        <f>IFERROR(ROUND(VLOOKUP(N2185,Reinigungstage,IF('Gebäude-Typen'!$C$6&lt;&gt;0,'Gebäude-Typen'!$C$6,VLOOKUP(C2185,Gebäude_Typen,2,FALSE)),FALSE),2)/2,"")</f>
        <v/>
      </c>
      <c r="U2185" s="730">
        <f t="shared" si="325"/>
        <v>17.98</v>
      </c>
      <c r="V2185" s="731" t="str">
        <f>IFERROR(INDEX('2. Raumgruppen'!$A$1:$Y$33,MATCH(IF(ISERROR(SEARCH(" ",M2185,1)),MID(M2185,1,3),MID(M2185,1,SEARCH(" ",M2185,1)-1)),'2. Raumgruppen'!$B:$B,0),IF(ISERROR(SEARCH(" ",M2185,1)),MATCH('2. Raumgruppen'!$L$8,'2. Raumgruppen'!$8:$8,0),MATCH(MID(M2185,SEARCH(" ",M2185,1)+1,3),'2. Raumgruppen'!$8:$8,0))),"")</f>
        <v/>
      </c>
      <c r="W2185" s="731" t="str">
        <f>IFERROR(INDEX('2. Raumgruppen'!$A$1:$Y$33,MATCH(IF(ISERROR(SEARCH(" ",N2185,1)),MID(N2185,1,3),MID(N2185,1,SEARCH(" ",N2185,1)-1)),'2. Raumgruppen'!$B:$B,0),IF(ISERROR(SEARCH(" ",N2185,1)),MATCH('2. Raumgruppen'!$L$8,'2. Raumgruppen'!$8:$8,0),MATCH(MID(N2185,SEARCH(" ",N2185,1)+1,3),'2. Raumgruppen'!$8:$8,0))),"")</f>
        <v/>
      </c>
      <c r="X2185" s="732" t="str">
        <f t="shared" si="326"/>
        <v/>
      </c>
      <c r="Y2185" s="732" t="str">
        <f t="shared" si="327"/>
        <v/>
      </c>
      <c r="Z2185" s="733" t="str">
        <f t="shared" si="328"/>
        <v/>
      </c>
      <c r="AA2185" s="732" t="str">
        <f t="shared" si="329"/>
        <v/>
      </c>
      <c r="AB2185" s="643"/>
      <c r="AC2185" s="276"/>
      <c r="AD2185" s="277"/>
      <c r="AE2185" s="278"/>
      <c r="AF2185" s="278" t="str">
        <f t="shared" si="330"/>
        <v/>
      </c>
      <c r="AG2185" s="278"/>
      <c r="AH2185" s="279">
        <f t="shared" si="331"/>
        <v>17.98</v>
      </c>
      <c r="AI2185" s="279" t="str">
        <f t="shared" si="332"/>
        <v/>
      </c>
      <c r="AJ2185" s="279" t="str">
        <f t="shared" si="333"/>
        <v/>
      </c>
      <c r="AK2185" s="278"/>
      <c r="AL2185" s="278"/>
      <c r="AM2185" s="278"/>
      <c r="AN2185" s="278"/>
      <c r="AO2185" s="262"/>
      <c r="AP2185" s="262"/>
      <c r="AQ2185" s="262"/>
      <c r="AR2185" s="262"/>
      <c r="AS2185" s="262"/>
      <c r="AT2185" s="262"/>
      <c r="AU2185" s="262"/>
      <c r="AV2185" s="262"/>
      <c r="AW2185" s="262"/>
      <c r="AX2185" s="264"/>
      <c r="AY2185" s="262"/>
      <c r="AZ2185" s="264"/>
    </row>
    <row r="2186" spans="1:69" ht="27" hidden="1" customHeight="1">
      <c r="B2186" s="639">
        <v>2172</v>
      </c>
      <c r="C2186" s="639"/>
      <c r="D2186" s="640"/>
      <c r="E2186" s="640"/>
      <c r="F2186" s="640" t="str">
        <f>IFERROR(VLOOKUP(C2186,'Gebäude-Typen'!$A$7:$D$215,4,FALSE),"")</f>
        <v/>
      </c>
      <c r="G2186" s="641"/>
      <c r="H2186" s="640"/>
      <c r="I2186" s="639"/>
      <c r="J2186" s="640"/>
      <c r="K2186" s="642"/>
      <c r="L2186" s="639"/>
      <c r="M2186" s="639"/>
      <c r="N2186" s="639"/>
      <c r="O2186" s="639"/>
      <c r="P2186" s="734"/>
      <c r="Q2186" s="642"/>
      <c r="R2186" s="639"/>
      <c r="S2186" s="729" t="str">
        <f>IFERROR(ROUND(VLOOKUP(M2186,Reinigungstage,IF('Gebäude-Typen'!$C$6&lt;&gt;0,'Gebäude-Typen'!$C$6,VLOOKUP(C2186,Gebäude_Typen,2,FALSE)),FALSE),2)/2,"")</f>
        <v/>
      </c>
      <c r="T2186" s="729" t="str">
        <f>IFERROR(ROUND(VLOOKUP(N2186,Reinigungstage,IF('Gebäude-Typen'!$C$6&lt;&gt;0,'Gebäude-Typen'!$C$6,VLOOKUP(C2186,Gebäude_Typen,2,FALSE)),FALSE),2)/2,"")</f>
        <v/>
      </c>
      <c r="U2186" s="730">
        <f t="shared" si="325"/>
        <v>17.98</v>
      </c>
      <c r="V2186" s="731" t="str">
        <f>IFERROR(INDEX('2. Raumgruppen'!$A$1:$Y$33,MATCH(IF(ISERROR(SEARCH(" ",M2186,1)),MID(M2186,1,3),MID(M2186,1,SEARCH(" ",M2186,1)-1)),'2. Raumgruppen'!$B:$B,0),IF(ISERROR(SEARCH(" ",M2186,1)),MATCH('2. Raumgruppen'!$L$8,'2. Raumgruppen'!$8:$8,0),MATCH(MID(M2186,SEARCH(" ",M2186,1)+1,3),'2. Raumgruppen'!$8:$8,0))),"")</f>
        <v/>
      </c>
      <c r="W2186" s="731" t="str">
        <f>IFERROR(INDEX('2. Raumgruppen'!$A$1:$Y$33,MATCH(IF(ISERROR(SEARCH(" ",N2186,1)),MID(N2186,1,3),MID(N2186,1,SEARCH(" ",N2186,1)-1)),'2. Raumgruppen'!$B:$B,0),IF(ISERROR(SEARCH(" ",N2186,1)),MATCH('2. Raumgruppen'!$L$8,'2. Raumgruppen'!$8:$8,0),MATCH(MID(N2186,SEARCH(" ",N2186,1)+1,3),'2. Raumgruppen'!$8:$8,0))),"")</f>
        <v/>
      </c>
      <c r="X2186" s="732" t="str">
        <f t="shared" si="326"/>
        <v/>
      </c>
      <c r="Y2186" s="732" t="str">
        <f t="shared" si="327"/>
        <v/>
      </c>
      <c r="Z2186" s="733" t="str">
        <f t="shared" si="328"/>
        <v/>
      </c>
      <c r="AA2186" s="732" t="str">
        <f t="shared" si="329"/>
        <v/>
      </c>
      <c r="AB2186" s="643"/>
      <c r="AC2186" s="276"/>
      <c r="AD2186" s="277"/>
      <c r="AE2186" s="278"/>
      <c r="AF2186" s="278" t="str">
        <f t="shared" si="330"/>
        <v/>
      </c>
      <c r="AG2186" s="278"/>
      <c r="AH2186" s="279">
        <f t="shared" si="331"/>
        <v>17.98</v>
      </c>
      <c r="AI2186" s="279" t="str">
        <f t="shared" si="332"/>
        <v/>
      </c>
      <c r="AJ2186" s="279" t="str">
        <f t="shared" si="333"/>
        <v/>
      </c>
      <c r="AK2186" s="278"/>
      <c r="AL2186" s="278"/>
      <c r="AM2186" s="278"/>
      <c r="AN2186" s="278"/>
      <c r="AO2186" s="262"/>
      <c r="AP2186" s="262"/>
      <c r="AQ2186" s="262"/>
      <c r="AR2186" s="262"/>
      <c r="AS2186" s="262"/>
      <c r="AT2186" s="262"/>
      <c r="AU2186" s="262"/>
      <c r="AV2186" s="262"/>
      <c r="AW2186" s="262"/>
      <c r="AX2186" s="262"/>
      <c r="AY2186" s="278"/>
      <c r="AZ2186" s="262"/>
    </row>
    <row r="2187" spans="1:69" ht="27" hidden="1" customHeight="1">
      <c r="B2187" s="639">
        <v>2173</v>
      </c>
      <c r="C2187" s="639"/>
      <c r="D2187" s="640"/>
      <c r="E2187" s="640"/>
      <c r="F2187" s="640" t="str">
        <f>IFERROR(VLOOKUP(C2187,'Gebäude-Typen'!$A$7:$D$215,4,FALSE),"")</f>
        <v/>
      </c>
      <c r="G2187" s="641"/>
      <c r="H2187" s="640"/>
      <c r="I2187" s="639"/>
      <c r="J2187" s="640"/>
      <c r="K2187" s="642"/>
      <c r="L2187" s="639"/>
      <c r="M2187" s="639"/>
      <c r="N2187" s="639"/>
      <c r="O2187" s="639"/>
      <c r="P2187" s="734"/>
      <c r="Q2187" s="642"/>
      <c r="R2187" s="639"/>
      <c r="S2187" s="729" t="str">
        <f>IFERROR(ROUND(VLOOKUP(M2187,Reinigungstage,IF('Gebäude-Typen'!$C$6&lt;&gt;0,'Gebäude-Typen'!$C$6,VLOOKUP(C2187,Gebäude_Typen,2,FALSE)),FALSE),2)/2,"")</f>
        <v/>
      </c>
      <c r="T2187" s="729" t="str">
        <f>IFERROR(ROUND(VLOOKUP(N2187,Reinigungstage,IF('Gebäude-Typen'!$C$6&lt;&gt;0,'Gebäude-Typen'!$C$6,VLOOKUP(C2187,Gebäude_Typen,2,FALSE)),FALSE),2)/2,"")</f>
        <v/>
      </c>
      <c r="U2187" s="730">
        <f t="shared" si="325"/>
        <v>17.98</v>
      </c>
      <c r="V2187" s="731" t="str">
        <f>IFERROR(INDEX('2. Raumgruppen'!$A$1:$Y$33,MATCH(IF(ISERROR(SEARCH(" ",M2187,1)),MID(M2187,1,3),MID(M2187,1,SEARCH(" ",M2187,1)-1)),'2. Raumgruppen'!$B:$B,0),IF(ISERROR(SEARCH(" ",M2187,1)),MATCH('2. Raumgruppen'!$L$8,'2. Raumgruppen'!$8:$8,0),MATCH(MID(M2187,SEARCH(" ",M2187,1)+1,3),'2. Raumgruppen'!$8:$8,0))),"")</f>
        <v/>
      </c>
      <c r="W2187" s="731" t="str">
        <f>IFERROR(INDEX('2. Raumgruppen'!$A$1:$Y$33,MATCH(IF(ISERROR(SEARCH(" ",N2187,1)),MID(N2187,1,3),MID(N2187,1,SEARCH(" ",N2187,1)-1)),'2. Raumgruppen'!$B:$B,0),IF(ISERROR(SEARCH(" ",N2187,1)),MATCH('2. Raumgruppen'!$L$8,'2. Raumgruppen'!$8:$8,0),MATCH(MID(N2187,SEARCH(" ",N2187,1)+1,3),'2. Raumgruppen'!$8:$8,0))),"")</f>
        <v/>
      </c>
      <c r="X2187" s="732" t="str">
        <f t="shared" si="326"/>
        <v/>
      </c>
      <c r="Y2187" s="732" t="str">
        <f t="shared" si="327"/>
        <v/>
      </c>
      <c r="Z2187" s="733" t="str">
        <f t="shared" si="328"/>
        <v/>
      </c>
      <c r="AA2187" s="732" t="str">
        <f t="shared" si="329"/>
        <v/>
      </c>
      <c r="AB2187" s="643"/>
      <c r="AC2187" s="276"/>
      <c r="AD2187" s="277"/>
      <c r="AE2187" s="278"/>
      <c r="AF2187" s="278" t="str">
        <f t="shared" si="330"/>
        <v/>
      </c>
      <c r="AG2187" s="278"/>
      <c r="AH2187" s="279">
        <f t="shared" si="331"/>
        <v>17.98</v>
      </c>
      <c r="AI2187" s="279" t="str">
        <f t="shared" si="332"/>
        <v/>
      </c>
      <c r="AJ2187" s="279" t="str">
        <f t="shared" si="333"/>
        <v/>
      </c>
      <c r="AK2187" s="278"/>
      <c r="AL2187" s="278"/>
      <c r="AM2187" s="278"/>
      <c r="AN2187" s="278"/>
      <c r="AO2187" s="262"/>
      <c r="AP2187" s="262"/>
      <c r="AQ2187" s="262"/>
      <c r="AR2187" s="262"/>
      <c r="AS2187" s="262"/>
      <c r="AT2187" s="262"/>
      <c r="AU2187" s="262"/>
      <c r="AV2187" s="262"/>
      <c r="AW2187" s="262"/>
      <c r="AX2187" s="264"/>
      <c r="AY2187" s="262"/>
      <c r="AZ2187" s="262"/>
    </row>
    <row r="2188" spans="1:69" ht="27" hidden="1" customHeight="1">
      <c r="B2188" s="639">
        <v>2174</v>
      </c>
      <c r="C2188" s="639"/>
      <c r="D2188" s="640"/>
      <c r="E2188" s="640"/>
      <c r="F2188" s="640" t="str">
        <f>IFERROR(VLOOKUP(C2188,'Gebäude-Typen'!$A$7:$D$215,4,FALSE),"")</f>
        <v/>
      </c>
      <c r="G2188" s="641"/>
      <c r="H2188" s="640"/>
      <c r="I2188" s="639"/>
      <c r="J2188" s="640"/>
      <c r="K2188" s="642"/>
      <c r="L2188" s="639"/>
      <c r="M2188" s="639"/>
      <c r="N2188" s="639"/>
      <c r="O2188" s="639"/>
      <c r="P2188" s="734"/>
      <c r="Q2188" s="642"/>
      <c r="R2188" s="639"/>
      <c r="S2188" s="729" t="str">
        <f>IFERROR(ROUND(VLOOKUP(M2188,Reinigungstage,IF('Gebäude-Typen'!$C$6&lt;&gt;0,'Gebäude-Typen'!$C$6,VLOOKUP(C2188,Gebäude_Typen,2,FALSE)),FALSE),2)/2,"")</f>
        <v/>
      </c>
      <c r="T2188" s="729" t="str">
        <f>IFERROR(ROUND(VLOOKUP(N2188,Reinigungstage,IF('Gebäude-Typen'!$C$6&lt;&gt;0,'Gebäude-Typen'!$C$6,VLOOKUP(C2188,Gebäude_Typen,2,FALSE)),FALSE),2)/2,"")</f>
        <v/>
      </c>
      <c r="U2188" s="730">
        <f t="shared" si="325"/>
        <v>17.98</v>
      </c>
      <c r="V2188" s="731" t="str">
        <f>IFERROR(INDEX('2. Raumgruppen'!$A$1:$Y$33,MATCH(IF(ISERROR(SEARCH(" ",M2188,1)),MID(M2188,1,3),MID(M2188,1,SEARCH(" ",M2188,1)-1)),'2. Raumgruppen'!$B:$B,0),IF(ISERROR(SEARCH(" ",M2188,1)),MATCH('2. Raumgruppen'!$L$8,'2. Raumgruppen'!$8:$8,0),MATCH(MID(M2188,SEARCH(" ",M2188,1)+1,3),'2. Raumgruppen'!$8:$8,0))),"")</f>
        <v/>
      </c>
      <c r="W2188" s="731" t="str">
        <f>IFERROR(INDEX('2. Raumgruppen'!$A$1:$Y$33,MATCH(IF(ISERROR(SEARCH(" ",N2188,1)),MID(N2188,1,3),MID(N2188,1,SEARCH(" ",N2188,1)-1)),'2. Raumgruppen'!$B:$B,0),IF(ISERROR(SEARCH(" ",N2188,1)),MATCH('2. Raumgruppen'!$L$8,'2. Raumgruppen'!$8:$8,0),MATCH(MID(N2188,SEARCH(" ",N2188,1)+1,3),'2. Raumgruppen'!$8:$8,0))),"")</f>
        <v/>
      </c>
      <c r="X2188" s="732" t="str">
        <f t="shared" si="326"/>
        <v/>
      </c>
      <c r="Y2188" s="732" t="str">
        <f t="shared" si="327"/>
        <v/>
      </c>
      <c r="Z2188" s="733" t="str">
        <f t="shared" si="328"/>
        <v/>
      </c>
      <c r="AA2188" s="732" t="str">
        <f t="shared" si="329"/>
        <v/>
      </c>
      <c r="AB2188" s="643"/>
      <c r="AC2188" s="276"/>
      <c r="AD2188" s="277"/>
      <c r="AE2188" s="278"/>
      <c r="AF2188" s="278" t="str">
        <f t="shared" si="330"/>
        <v/>
      </c>
      <c r="AG2188" s="278"/>
      <c r="AH2188" s="279">
        <f t="shared" si="331"/>
        <v>17.98</v>
      </c>
      <c r="AI2188" s="279" t="str">
        <f t="shared" si="332"/>
        <v/>
      </c>
      <c r="AJ2188" s="279" t="str">
        <f t="shared" si="333"/>
        <v/>
      </c>
      <c r="AK2188" s="278"/>
      <c r="AL2188" s="278"/>
      <c r="AM2188" s="278"/>
      <c r="AN2188" s="278"/>
      <c r="AO2188" s="262"/>
      <c r="AP2188" s="262"/>
      <c r="AQ2188" s="262"/>
      <c r="AR2188" s="262"/>
      <c r="AS2188" s="262"/>
      <c r="AT2188" s="262"/>
      <c r="AU2188" s="262"/>
      <c r="AV2188" s="262"/>
      <c r="AW2188" s="262"/>
      <c r="AX2188" s="262"/>
      <c r="AY2188" s="262"/>
      <c r="AZ2188" s="262"/>
      <c r="BL2188" s="281"/>
      <c r="BM2188" s="281"/>
      <c r="BN2188" s="281"/>
      <c r="BO2188" s="281"/>
      <c r="BP2188" s="281"/>
      <c r="BQ2188" s="281"/>
    </row>
    <row r="2189" spans="1:69" ht="27" hidden="1" customHeight="1">
      <c r="A2189" s="264"/>
      <c r="B2189" s="639">
        <v>2175</v>
      </c>
      <c r="C2189" s="639"/>
      <c r="D2189" s="640"/>
      <c r="E2189" s="640"/>
      <c r="F2189" s="640" t="str">
        <f>IFERROR(VLOOKUP(C2189,'Gebäude-Typen'!$A$7:$D$215,4,FALSE),"")</f>
        <v/>
      </c>
      <c r="G2189" s="641"/>
      <c r="H2189" s="640"/>
      <c r="I2189" s="639"/>
      <c r="J2189" s="640"/>
      <c r="K2189" s="642"/>
      <c r="L2189" s="639"/>
      <c r="M2189" s="639"/>
      <c r="N2189" s="639"/>
      <c r="O2189" s="639"/>
      <c r="P2189" s="734"/>
      <c r="Q2189" s="642"/>
      <c r="R2189" s="639"/>
      <c r="S2189" s="729" t="str">
        <f>IFERROR(ROUND(VLOOKUP(M2189,Reinigungstage,IF('Gebäude-Typen'!$C$6&lt;&gt;0,'Gebäude-Typen'!$C$6,VLOOKUP(C2189,Gebäude_Typen,2,FALSE)),FALSE),2)/2,"")</f>
        <v/>
      </c>
      <c r="T2189" s="729" t="str">
        <f>IFERROR(ROUND(VLOOKUP(N2189,Reinigungstage,IF('Gebäude-Typen'!$C$6&lt;&gt;0,'Gebäude-Typen'!$C$6,VLOOKUP(C2189,Gebäude_Typen,2,FALSE)),FALSE),2)/2,"")</f>
        <v/>
      </c>
      <c r="U2189" s="730">
        <f t="shared" si="325"/>
        <v>17.98</v>
      </c>
      <c r="V2189" s="731" t="str">
        <f>IFERROR(INDEX('2. Raumgruppen'!$A$1:$Y$33,MATCH(IF(ISERROR(SEARCH(" ",M2189,1)),MID(M2189,1,3),MID(M2189,1,SEARCH(" ",M2189,1)-1)),'2. Raumgruppen'!$B:$B,0),IF(ISERROR(SEARCH(" ",M2189,1)),MATCH('2. Raumgruppen'!$L$8,'2. Raumgruppen'!$8:$8,0),MATCH(MID(M2189,SEARCH(" ",M2189,1)+1,3),'2. Raumgruppen'!$8:$8,0))),"")</f>
        <v/>
      </c>
      <c r="W2189" s="731" t="str">
        <f>IFERROR(INDEX('2. Raumgruppen'!$A$1:$Y$33,MATCH(IF(ISERROR(SEARCH(" ",N2189,1)),MID(N2189,1,3),MID(N2189,1,SEARCH(" ",N2189,1)-1)),'2. Raumgruppen'!$B:$B,0),IF(ISERROR(SEARCH(" ",N2189,1)),MATCH('2. Raumgruppen'!$L$8,'2. Raumgruppen'!$8:$8,0),MATCH(MID(N2189,SEARCH(" ",N2189,1)+1,3),'2. Raumgruppen'!$8:$8,0))),"")</f>
        <v/>
      </c>
      <c r="X2189" s="732" t="str">
        <f t="shared" si="326"/>
        <v/>
      </c>
      <c r="Y2189" s="732" t="str">
        <f t="shared" si="327"/>
        <v/>
      </c>
      <c r="Z2189" s="733" t="str">
        <f t="shared" si="328"/>
        <v/>
      </c>
      <c r="AA2189" s="732" t="str">
        <f t="shared" si="329"/>
        <v/>
      </c>
      <c r="AB2189" s="643"/>
      <c r="AC2189" s="276"/>
      <c r="AD2189" s="277"/>
      <c r="AE2189" s="278"/>
      <c r="AF2189" s="278" t="str">
        <f t="shared" si="330"/>
        <v/>
      </c>
      <c r="AG2189" s="278"/>
      <c r="AH2189" s="279">
        <f t="shared" si="331"/>
        <v>17.98</v>
      </c>
      <c r="AI2189" s="279" t="str">
        <f t="shared" si="332"/>
        <v/>
      </c>
      <c r="AJ2189" s="279" t="str">
        <f t="shared" si="333"/>
        <v/>
      </c>
      <c r="AK2189" s="278"/>
      <c r="AL2189" s="278"/>
      <c r="AM2189" s="278"/>
      <c r="AN2189" s="278"/>
      <c r="AO2189" s="262"/>
      <c r="AP2189" s="262"/>
      <c r="AQ2189" s="262"/>
      <c r="AR2189" s="262"/>
      <c r="AS2189" s="262"/>
      <c r="AT2189" s="262"/>
      <c r="AU2189" s="262"/>
      <c r="AV2189" s="262"/>
      <c r="AW2189" s="264"/>
      <c r="AX2189" s="262"/>
      <c r="AY2189" s="262"/>
      <c r="AZ2189" s="262"/>
    </row>
    <row r="2190" spans="1:69" ht="27" hidden="1" customHeight="1">
      <c r="A2190" s="264"/>
      <c r="B2190" s="639">
        <v>2176</v>
      </c>
      <c r="C2190" s="639"/>
      <c r="D2190" s="640"/>
      <c r="E2190" s="640"/>
      <c r="F2190" s="640" t="str">
        <f>IFERROR(VLOOKUP(C2190,'Gebäude-Typen'!$A$7:$D$215,4,FALSE),"")</f>
        <v/>
      </c>
      <c r="G2190" s="641"/>
      <c r="H2190" s="640"/>
      <c r="I2190" s="639"/>
      <c r="J2190" s="640"/>
      <c r="K2190" s="642"/>
      <c r="L2190" s="639"/>
      <c r="M2190" s="639"/>
      <c r="N2190" s="639"/>
      <c r="O2190" s="639"/>
      <c r="P2190" s="734"/>
      <c r="Q2190" s="642"/>
      <c r="R2190" s="639"/>
      <c r="S2190" s="729" t="str">
        <f>IFERROR(ROUND(VLOOKUP(M2190,Reinigungstage,IF('Gebäude-Typen'!$C$6&lt;&gt;0,'Gebäude-Typen'!$C$6,VLOOKUP(C2190,Gebäude_Typen,2,FALSE)),FALSE),2)/2,"")</f>
        <v/>
      </c>
      <c r="T2190" s="729" t="str">
        <f>IFERROR(ROUND(VLOOKUP(N2190,Reinigungstage,IF('Gebäude-Typen'!$C$6&lt;&gt;0,'Gebäude-Typen'!$C$6,VLOOKUP(C2190,Gebäude_Typen,2,FALSE)),FALSE),2)/2,"")</f>
        <v/>
      </c>
      <c r="U2190" s="730">
        <f t="shared" si="325"/>
        <v>17.98</v>
      </c>
      <c r="V2190" s="731" t="str">
        <f>IFERROR(INDEX('2. Raumgruppen'!$A$1:$Y$33,MATCH(IF(ISERROR(SEARCH(" ",M2190,1)),MID(M2190,1,3),MID(M2190,1,SEARCH(" ",M2190,1)-1)),'2. Raumgruppen'!$B:$B,0),IF(ISERROR(SEARCH(" ",M2190,1)),MATCH('2. Raumgruppen'!$L$8,'2. Raumgruppen'!$8:$8,0),MATCH(MID(M2190,SEARCH(" ",M2190,1)+1,3),'2. Raumgruppen'!$8:$8,0))),"")</f>
        <v/>
      </c>
      <c r="W2190" s="731" t="str">
        <f>IFERROR(INDEX('2. Raumgruppen'!$A$1:$Y$33,MATCH(IF(ISERROR(SEARCH(" ",N2190,1)),MID(N2190,1,3),MID(N2190,1,SEARCH(" ",N2190,1)-1)),'2. Raumgruppen'!$B:$B,0),IF(ISERROR(SEARCH(" ",N2190,1)),MATCH('2. Raumgruppen'!$L$8,'2. Raumgruppen'!$8:$8,0),MATCH(MID(N2190,SEARCH(" ",N2190,1)+1,3),'2. Raumgruppen'!$8:$8,0))),"")</f>
        <v/>
      </c>
      <c r="X2190" s="732" t="str">
        <f t="shared" si="326"/>
        <v/>
      </c>
      <c r="Y2190" s="732" t="str">
        <f t="shared" si="327"/>
        <v/>
      </c>
      <c r="Z2190" s="733" t="str">
        <f t="shared" si="328"/>
        <v/>
      </c>
      <c r="AA2190" s="732" t="str">
        <f t="shared" si="329"/>
        <v/>
      </c>
      <c r="AB2190" s="643"/>
      <c r="AC2190" s="276"/>
      <c r="AD2190" s="277"/>
      <c r="AE2190" s="278"/>
      <c r="AF2190" s="278" t="str">
        <f t="shared" si="330"/>
        <v/>
      </c>
      <c r="AG2190" s="278"/>
      <c r="AH2190" s="279">
        <f t="shared" si="331"/>
        <v>17.98</v>
      </c>
      <c r="AI2190" s="279" t="str">
        <f t="shared" si="332"/>
        <v/>
      </c>
      <c r="AJ2190" s="279" t="str">
        <f t="shared" si="333"/>
        <v/>
      </c>
      <c r="AK2190" s="278"/>
      <c r="AL2190" s="278"/>
      <c r="AM2190" s="278"/>
      <c r="AN2190" s="278"/>
      <c r="AO2190" s="262"/>
      <c r="AP2190" s="262"/>
      <c r="AQ2190" s="262"/>
      <c r="AR2190" s="262"/>
      <c r="AS2190" s="262"/>
      <c r="AT2190" s="262"/>
      <c r="AU2190" s="262"/>
      <c r="AV2190" s="262"/>
      <c r="AW2190" s="264"/>
      <c r="AX2190" s="264"/>
      <c r="AY2190" s="264"/>
      <c r="AZ2190" s="264"/>
    </row>
    <row r="2191" spans="1:69" ht="27" hidden="1" customHeight="1">
      <c r="B2191" s="639">
        <v>2177</v>
      </c>
      <c r="C2191" s="639"/>
      <c r="D2191" s="640"/>
      <c r="E2191" s="640"/>
      <c r="F2191" s="640" t="str">
        <f>IFERROR(VLOOKUP(C2191,'Gebäude-Typen'!$A$7:$D$215,4,FALSE),"")</f>
        <v/>
      </c>
      <c r="G2191" s="641"/>
      <c r="H2191" s="640"/>
      <c r="I2191" s="639"/>
      <c r="J2191" s="640"/>
      <c r="K2191" s="642"/>
      <c r="L2191" s="639"/>
      <c r="M2191" s="639"/>
      <c r="N2191" s="639"/>
      <c r="O2191" s="639"/>
      <c r="P2191" s="734"/>
      <c r="Q2191" s="642"/>
      <c r="R2191" s="639"/>
      <c r="S2191" s="729" t="str">
        <f>IFERROR(ROUND(VLOOKUP(M2191,Reinigungstage,IF('Gebäude-Typen'!$C$6&lt;&gt;0,'Gebäude-Typen'!$C$6,VLOOKUP(C2191,Gebäude_Typen,2,FALSE)),FALSE),2)/2,"")</f>
        <v/>
      </c>
      <c r="T2191" s="729" t="str">
        <f>IFERROR(ROUND(VLOOKUP(N2191,Reinigungstage,IF('Gebäude-Typen'!$C$6&lt;&gt;0,'Gebäude-Typen'!$C$6,VLOOKUP(C2191,Gebäude_Typen,2,FALSE)),FALSE),2)/2,"")</f>
        <v/>
      </c>
      <c r="U2191" s="730">
        <f t="shared" ref="U2191:U2254" si="334">SVS</f>
        <v>17.98</v>
      </c>
      <c r="V2191" s="731" t="str">
        <f>IFERROR(INDEX('2. Raumgruppen'!$A$1:$Y$33,MATCH(IF(ISERROR(SEARCH(" ",M2191,1)),MID(M2191,1,3),MID(M2191,1,SEARCH(" ",M2191,1)-1)),'2. Raumgruppen'!$B:$B,0),IF(ISERROR(SEARCH(" ",M2191,1)),MATCH('2. Raumgruppen'!$L$8,'2. Raumgruppen'!$8:$8,0),MATCH(MID(M2191,SEARCH(" ",M2191,1)+1,3),'2. Raumgruppen'!$8:$8,0))),"")</f>
        <v/>
      </c>
      <c r="W2191" s="731" t="str">
        <f>IFERROR(INDEX('2. Raumgruppen'!$A$1:$Y$33,MATCH(IF(ISERROR(SEARCH(" ",N2191,1)),MID(N2191,1,3),MID(N2191,1,SEARCH(" ",N2191,1)-1)),'2. Raumgruppen'!$B:$B,0),IF(ISERROR(SEARCH(" ",N2191,1)),MATCH('2. Raumgruppen'!$L$8,'2. Raumgruppen'!$8:$8,0),MATCH(MID(N2191,SEARCH(" ",N2191,1)+1,3),'2. Raumgruppen'!$8:$8,0))),"")</f>
        <v/>
      </c>
      <c r="X2191" s="732" t="str">
        <f t="shared" ref="X2191:X2254" si="335">IFERROR(K2191*S2191,"")</f>
        <v/>
      </c>
      <c r="Y2191" s="732" t="str">
        <f t="shared" ref="Y2191:Y2254" si="336">IFERROR(K2191*T2191,"")</f>
        <v/>
      </c>
      <c r="Z2191" s="733" t="str">
        <f t="shared" ref="Z2191:Z2254" si="337">IFERROR(IF(V2191="","",(X2191/V2191)+(Y2191/W2191)),"")</f>
        <v/>
      </c>
      <c r="AA2191" s="732" t="str">
        <f t="shared" ref="AA2191:AA2254" si="338">IFERROR(Z2191*U2191,"")</f>
        <v/>
      </c>
      <c r="AB2191" s="643"/>
      <c r="AC2191" s="276"/>
      <c r="AD2191" s="277"/>
      <c r="AE2191" s="278"/>
      <c r="AF2191" s="278" t="str">
        <f t="shared" si="330"/>
        <v/>
      </c>
      <c r="AG2191" s="278"/>
      <c r="AH2191" s="279">
        <f t="shared" si="331"/>
        <v>17.98</v>
      </c>
      <c r="AI2191" s="279" t="str">
        <f t="shared" si="332"/>
        <v/>
      </c>
      <c r="AJ2191" s="279" t="str">
        <f t="shared" si="333"/>
        <v/>
      </c>
      <c r="AK2191" s="278"/>
      <c r="AL2191" s="278"/>
      <c r="AM2191" s="278"/>
      <c r="AN2191" s="278"/>
      <c r="AO2191" s="262"/>
      <c r="AP2191" s="262"/>
      <c r="AQ2191" s="262"/>
      <c r="AR2191" s="262"/>
      <c r="AS2191" s="262"/>
      <c r="AT2191" s="262"/>
      <c r="AU2191" s="262"/>
      <c r="AV2191" s="262"/>
      <c r="AW2191" s="262"/>
      <c r="AX2191" s="264"/>
      <c r="AY2191" s="262"/>
      <c r="AZ2191" s="264"/>
    </row>
    <row r="2192" spans="1:69" ht="27" hidden="1" customHeight="1">
      <c r="A2192" s="264"/>
      <c r="B2192" s="639">
        <v>2178</v>
      </c>
      <c r="C2192" s="639"/>
      <c r="D2192" s="640"/>
      <c r="E2192" s="640"/>
      <c r="F2192" s="640" t="str">
        <f>IFERROR(VLOOKUP(C2192,'Gebäude-Typen'!$A$7:$D$215,4,FALSE),"")</f>
        <v/>
      </c>
      <c r="G2192" s="641"/>
      <c r="H2192" s="640"/>
      <c r="I2192" s="639"/>
      <c r="J2192" s="640"/>
      <c r="K2192" s="642"/>
      <c r="L2192" s="639"/>
      <c r="M2192" s="639"/>
      <c r="N2192" s="639"/>
      <c r="O2192" s="639"/>
      <c r="P2192" s="734"/>
      <c r="Q2192" s="642"/>
      <c r="R2192" s="639"/>
      <c r="S2192" s="729" t="str">
        <f>IFERROR(ROUND(VLOOKUP(M2192,Reinigungstage,IF('Gebäude-Typen'!$C$6&lt;&gt;0,'Gebäude-Typen'!$C$6,VLOOKUP(C2192,Gebäude_Typen,2,FALSE)),FALSE),2)/2,"")</f>
        <v/>
      </c>
      <c r="T2192" s="729" t="str">
        <f>IFERROR(ROUND(VLOOKUP(N2192,Reinigungstage,IF('Gebäude-Typen'!$C$6&lt;&gt;0,'Gebäude-Typen'!$C$6,VLOOKUP(C2192,Gebäude_Typen,2,FALSE)),FALSE),2)/2,"")</f>
        <v/>
      </c>
      <c r="U2192" s="730">
        <f t="shared" si="334"/>
        <v>17.98</v>
      </c>
      <c r="V2192" s="731" t="str">
        <f>IFERROR(INDEX('2. Raumgruppen'!$A$1:$Y$33,MATCH(IF(ISERROR(SEARCH(" ",M2192,1)),MID(M2192,1,3),MID(M2192,1,SEARCH(" ",M2192,1)-1)),'2. Raumgruppen'!$B:$B,0),IF(ISERROR(SEARCH(" ",M2192,1)),MATCH('2. Raumgruppen'!$L$8,'2. Raumgruppen'!$8:$8,0),MATCH(MID(M2192,SEARCH(" ",M2192,1)+1,3),'2. Raumgruppen'!$8:$8,0))),"")</f>
        <v/>
      </c>
      <c r="W2192" s="731" t="str">
        <f>IFERROR(INDEX('2. Raumgruppen'!$A$1:$Y$33,MATCH(IF(ISERROR(SEARCH(" ",N2192,1)),MID(N2192,1,3),MID(N2192,1,SEARCH(" ",N2192,1)-1)),'2. Raumgruppen'!$B:$B,0),IF(ISERROR(SEARCH(" ",N2192,1)),MATCH('2. Raumgruppen'!$L$8,'2. Raumgruppen'!$8:$8,0),MATCH(MID(N2192,SEARCH(" ",N2192,1)+1,3),'2. Raumgruppen'!$8:$8,0))),"")</f>
        <v/>
      </c>
      <c r="X2192" s="732" t="str">
        <f t="shared" si="335"/>
        <v/>
      </c>
      <c r="Y2192" s="732" t="str">
        <f t="shared" si="336"/>
        <v/>
      </c>
      <c r="Z2192" s="733" t="str">
        <f t="shared" si="337"/>
        <v/>
      </c>
      <c r="AA2192" s="732" t="str">
        <f t="shared" si="338"/>
        <v/>
      </c>
      <c r="AB2192" s="643"/>
      <c r="AC2192" s="276"/>
      <c r="AD2192" s="277"/>
      <c r="AE2192" s="278"/>
      <c r="AF2192" s="278" t="str">
        <f t="shared" si="330"/>
        <v/>
      </c>
      <c r="AG2192" s="278"/>
      <c r="AH2192" s="279">
        <f t="shared" si="331"/>
        <v>17.98</v>
      </c>
      <c r="AI2192" s="279" t="str">
        <f t="shared" si="332"/>
        <v/>
      </c>
      <c r="AJ2192" s="279" t="str">
        <f t="shared" si="333"/>
        <v/>
      </c>
      <c r="AK2192" s="278"/>
      <c r="AL2192" s="278"/>
      <c r="AM2192" s="278"/>
      <c r="AN2192" s="278"/>
      <c r="AO2192" s="262"/>
      <c r="AP2192" s="262"/>
      <c r="AQ2192" s="262"/>
      <c r="AR2192" s="262"/>
      <c r="AS2192" s="262"/>
      <c r="AT2192" s="262"/>
      <c r="AU2192" s="262"/>
      <c r="AV2192" s="262"/>
      <c r="AW2192" s="262"/>
      <c r="AX2192" s="264"/>
      <c r="AY2192" s="262"/>
      <c r="AZ2192" s="264"/>
    </row>
    <row r="2193" spans="1:69" ht="27" hidden="1" customHeight="1">
      <c r="B2193" s="639">
        <v>2179</v>
      </c>
      <c r="C2193" s="639"/>
      <c r="D2193" s="640"/>
      <c r="E2193" s="640"/>
      <c r="F2193" s="640" t="str">
        <f>IFERROR(VLOOKUP(C2193,'Gebäude-Typen'!$A$7:$D$215,4,FALSE),"")</f>
        <v/>
      </c>
      <c r="G2193" s="641"/>
      <c r="H2193" s="640"/>
      <c r="I2193" s="639"/>
      <c r="J2193" s="640"/>
      <c r="K2193" s="642"/>
      <c r="L2193" s="639"/>
      <c r="M2193" s="639"/>
      <c r="N2193" s="639"/>
      <c r="O2193" s="639"/>
      <c r="P2193" s="734"/>
      <c r="Q2193" s="642"/>
      <c r="R2193" s="639"/>
      <c r="S2193" s="729" t="str">
        <f>IFERROR(ROUND(VLOOKUP(M2193,Reinigungstage,IF('Gebäude-Typen'!$C$6&lt;&gt;0,'Gebäude-Typen'!$C$6,VLOOKUP(C2193,Gebäude_Typen,2,FALSE)),FALSE),2)/2,"")</f>
        <v/>
      </c>
      <c r="T2193" s="729" t="str">
        <f>IFERROR(ROUND(VLOOKUP(N2193,Reinigungstage,IF('Gebäude-Typen'!$C$6&lt;&gt;0,'Gebäude-Typen'!$C$6,VLOOKUP(C2193,Gebäude_Typen,2,FALSE)),FALSE),2)/2,"")</f>
        <v/>
      </c>
      <c r="U2193" s="730">
        <f t="shared" si="334"/>
        <v>17.98</v>
      </c>
      <c r="V2193" s="731" t="str">
        <f>IFERROR(INDEX('2. Raumgruppen'!$A$1:$Y$33,MATCH(IF(ISERROR(SEARCH(" ",M2193,1)),MID(M2193,1,3),MID(M2193,1,SEARCH(" ",M2193,1)-1)),'2. Raumgruppen'!$B:$B,0),IF(ISERROR(SEARCH(" ",M2193,1)),MATCH('2. Raumgruppen'!$L$8,'2. Raumgruppen'!$8:$8,0),MATCH(MID(M2193,SEARCH(" ",M2193,1)+1,3),'2. Raumgruppen'!$8:$8,0))),"")</f>
        <v/>
      </c>
      <c r="W2193" s="731" t="str">
        <f>IFERROR(INDEX('2. Raumgruppen'!$A$1:$Y$33,MATCH(IF(ISERROR(SEARCH(" ",N2193,1)),MID(N2193,1,3),MID(N2193,1,SEARCH(" ",N2193,1)-1)),'2. Raumgruppen'!$B:$B,0),IF(ISERROR(SEARCH(" ",N2193,1)),MATCH('2. Raumgruppen'!$L$8,'2. Raumgruppen'!$8:$8,0),MATCH(MID(N2193,SEARCH(" ",N2193,1)+1,3),'2. Raumgruppen'!$8:$8,0))),"")</f>
        <v/>
      </c>
      <c r="X2193" s="732" t="str">
        <f t="shared" si="335"/>
        <v/>
      </c>
      <c r="Y2193" s="732" t="str">
        <f t="shared" si="336"/>
        <v/>
      </c>
      <c r="Z2193" s="733" t="str">
        <f t="shared" si="337"/>
        <v/>
      </c>
      <c r="AA2193" s="732" t="str">
        <f t="shared" si="338"/>
        <v/>
      </c>
      <c r="AB2193" s="643"/>
      <c r="AC2193" s="276"/>
      <c r="AD2193" s="277"/>
      <c r="AE2193" s="278"/>
      <c r="AF2193" s="278" t="str">
        <f t="shared" si="330"/>
        <v/>
      </c>
      <c r="AG2193" s="278"/>
      <c r="AH2193" s="279">
        <f t="shared" si="331"/>
        <v>17.98</v>
      </c>
      <c r="AI2193" s="279" t="str">
        <f t="shared" si="332"/>
        <v/>
      </c>
      <c r="AJ2193" s="279" t="str">
        <f t="shared" si="333"/>
        <v/>
      </c>
      <c r="AK2193" s="278"/>
      <c r="AL2193" s="278"/>
      <c r="AM2193" s="278"/>
      <c r="AN2193" s="278"/>
      <c r="AO2193" s="262"/>
      <c r="AP2193" s="262"/>
      <c r="AQ2193" s="262"/>
      <c r="AR2193" s="262"/>
      <c r="AS2193" s="262"/>
      <c r="AT2193" s="262"/>
      <c r="AU2193" s="262"/>
      <c r="AV2193" s="262"/>
      <c r="AW2193" s="262"/>
      <c r="AX2193" s="262"/>
      <c r="AY2193" s="264"/>
      <c r="AZ2193" s="262"/>
    </row>
    <row r="2194" spans="1:69" ht="27" hidden="1" customHeight="1">
      <c r="B2194" s="639">
        <v>2180</v>
      </c>
      <c r="C2194" s="639"/>
      <c r="D2194" s="640"/>
      <c r="E2194" s="640"/>
      <c r="F2194" s="640" t="str">
        <f>IFERROR(VLOOKUP(C2194,'Gebäude-Typen'!$A$7:$D$215,4,FALSE),"")</f>
        <v/>
      </c>
      <c r="G2194" s="641"/>
      <c r="H2194" s="640"/>
      <c r="I2194" s="639"/>
      <c r="J2194" s="640"/>
      <c r="K2194" s="642"/>
      <c r="L2194" s="639"/>
      <c r="M2194" s="639"/>
      <c r="N2194" s="639"/>
      <c r="O2194" s="639"/>
      <c r="P2194" s="734"/>
      <c r="Q2194" s="642"/>
      <c r="R2194" s="639"/>
      <c r="S2194" s="729" t="str">
        <f>IFERROR(ROUND(VLOOKUP(M2194,Reinigungstage,IF('Gebäude-Typen'!$C$6&lt;&gt;0,'Gebäude-Typen'!$C$6,VLOOKUP(C2194,Gebäude_Typen,2,FALSE)),FALSE),2)/2,"")</f>
        <v/>
      </c>
      <c r="T2194" s="729" t="str">
        <f>IFERROR(ROUND(VLOOKUP(N2194,Reinigungstage,IF('Gebäude-Typen'!$C$6&lt;&gt;0,'Gebäude-Typen'!$C$6,VLOOKUP(C2194,Gebäude_Typen,2,FALSE)),FALSE),2)/2,"")</f>
        <v/>
      </c>
      <c r="U2194" s="730">
        <f t="shared" si="334"/>
        <v>17.98</v>
      </c>
      <c r="V2194" s="731" t="str">
        <f>IFERROR(INDEX('2. Raumgruppen'!$A$1:$Y$33,MATCH(IF(ISERROR(SEARCH(" ",M2194,1)),MID(M2194,1,3),MID(M2194,1,SEARCH(" ",M2194,1)-1)),'2. Raumgruppen'!$B:$B,0),IF(ISERROR(SEARCH(" ",M2194,1)),MATCH('2. Raumgruppen'!$L$8,'2. Raumgruppen'!$8:$8,0),MATCH(MID(M2194,SEARCH(" ",M2194,1)+1,3),'2. Raumgruppen'!$8:$8,0))),"")</f>
        <v/>
      </c>
      <c r="W2194" s="731" t="str">
        <f>IFERROR(INDEX('2. Raumgruppen'!$A$1:$Y$33,MATCH(IF(ISERROR(SEARCH(" ",N2194,1)),MID(N2194,1,3),MID(N2194,1,SEARCH(" ",N2194,1)-1)),'2. Raumgruppen'!$B:$B,0),IF(ISERROR(SEARCH(" ",N2194,1)),MATCH('2. Raumgruppen'!$L$8,'2. Raumgruppen'!$8:$8,0),MATCH(MID(N2194,SEARCH(" ",N2194,1)+1,3),'2. Raumgruppen'!$8:$8,0))),"")</f>
        <v/>
      </c>
      <c r="X2194" s="732" t="str">
        <f t="shared" si="335"/>
        <v/>
      </c>
      <c r="Y2194" s="732" t="str">
        <f t="shared" si="336"/>
        <v/>
      </c>
      <c r="Z2194" s="733" t="str">
        <f t="shared" si="337"/>
        <v/>
      </c>
      <c r="AA2194" s="732" t="str">
        <f t="shared" si="338"/>
        <v/>
      </c>
      <c r="AB2194" s="643"/>
      <c r="AC2194" s="276"/>
      <c r="AD2194" s="277"/>
      <c r="AE2194" s="278"/>
      <c r="AF2194" s="278" t="str">
        <f t="shared" si="330"/>
        <v/>
      </c>
      <c r="AG2194" s="278"/>
      <c r="AH2194" s="279">
        <f t="shared" si="331"/>
        <v>17.98</v>
      </c>
      <c r="AI2194" s="279" t="str">
        <f t="shared" si="332"/>
        <v/>
      </c>
      <c r="AJ2194" s="279" t="str">
        <f t="shared" si="333"/>
        <v/>
      </c>
      <c r="AK2194" s="278"/>
      <c r="AL2194" s="278"/>
      <c r="AM2194" s="278"/>
      <c r="AN2194" s="278"/>
      <c r="AO2194" s="262"/>
      <c r="AP2194" s="262"/>
      <c r="AQ2194" s="262"/>
      <c r="AR2194" s="262"/>
      <c r="AS2194" s="262"/>
      <c r="AT2194" s="262"/>
      <c r="AU2194" s="262"/>
      <c r="AV2194" s="262"/>
      <c r="AW2194" s="264"/>
      <c r="AX2194" s="262"/>
      <c r="AY2194" s="262"/>
      <c r="AZ2194" s="264"/>
    </row>
    <row r="2195" spans="1:69" ht="27" hidden="1" customHeight="1">
      <c r="B2195" s="639">
        <v>2181</v>
      </c>
      <c r="C2195" s="639"/>
      <c r="D2195" s="640"/>
      <c r="E2195" s="640"/>
      <c r="F2195" s="640" t="str">
        <f>IFERROR(VLOOKUP(C2195,'Gebäude-Typen'!$A$7:$D$215,4,FALSE),"")</f>
        <v/>
      </c>
      <c r="G2195" s="641"/>
      <c r="H2195" s="640"/>
      <c r="I2195" s="639"/>
      <c r="J2195" s="640"/>
      <c r="K2195" s="642"/>
      <c r="L2195" s="639"/>
      <c r="M2195" s="639"/>
      <c r="N2195" s="639"/>
      <c r="O2195" s="639"/>
      <c r="P2195" s="734"/>
      <c r="Q2195" s="642"/>
      <c r="R2195" s="639"/>
      <c r="S2195" s="729" t="str">
        <f>IFERROR(ROUND(VLOOKUP(M2195,Reinigungstage,IF('Gebäude-Typen'!$C$6&lt;&gt;0,'Gebäude-Typen'!$C$6,VLOOKUP(C2195,Gebäude_Typen,2,FALSE)),FALSE),2)/2,"")</f>
        <v/>
      </c>
      <c r="T2195" s="729" t="str">
        <f>IFERROR(ROUND(VLOOKUP(N2195,Reinigungstage,IF('Gebäude-Typen'!$C$6&lt;&gt;0,'Gebäude-Typen'!$C$6,VLOOKUP(C2195,Gebäude_Typen,2,FALSE)),FALSE),2)/2,"")</f>
        <v/>
      </c>
      <c r="U2195" s="730">
        <f t="shared" si="334"/>
        <v>17.98</v>
      </c>
      <c r="V2195" s="731" t="str">
        <f>IFERROR(INDEX('2. Raumgruppen'!$A$1:$Y$33,MATCH(IF(ISERROR(SEARCH(" ",M2195,1)),MID(M2195,1,3),MID(M2195,1,SEARCH(" ",M2195,1)-1)),'2. Raumgruppen'!$B:$B,0),IF(ISERROR(SEARCH(" ",M2195,1)),MATCH('2. Raumgruppen'!$L$8,'2. Raumgruppen'!$8:$8,0),MATCH(MID(M2195,SEARCH(" ",M2195,1)+1,3),'2. Raumgruppen'!$8:$8,0))),"")</f>
        <v/>
      </c>
      <c r="W2195" s="731" t="str">
        <f>IFERROR(INDEX('2. Raumgruppen'!$A$1:$Y$33,MATCH(IF(ISERROR(SEARCH(" ",N2195,1)),MID(N2195,1,3),MID(N2195,1,SEARCH(" ",N2195,1)-1)),'2. Raumgruppen'!$B:$B,0),IF(ISERROR(SEARCH(" ",N2195,1)),MATCH('2. Raumgruppen'!$L$8,'2. Raumgruppen'!$8:$8,0),MATCH(MID(N2195,SEARCH(" ",N2195,1)+1,3),'2. Raumgruppen'!$8:$8,0))),"")</f>
        <v/>
      </c>
      <c r="X2195" s="732" t="str">
        <f t="shared" si="335"/>
        <v/>
      </c>
      <c r="Y2195" s="732" t="str">
        <f t="shared" si="336"/>
        <v/>
      </c>
      <c r="Z2195" s="733" t="str">
        <f t="shared" si="337"/>
        <v/>
      </c>
      <c r="AA2195" s="732" t="str">
        <f t="shared" si="338"/>
        <v/>
      </c>
      <c r="AB2195" s="643"/>
      <c r="AC2195" s="276"/>
      <c r="AD2195" s="277"/>
      <c r="AE2195" s="278"/>
      <c r="AF2195" s="278" t="str">
        <f t="shared" si="330"/>
        <v/>
      </c>
      <c r="AG2195" s="278"/>
      <c r="AH2195" s="279">
        <f t="shared" si="331"/>
        <v>17.98</v>
      </c>
      <c r="AI2195" s="279" t="str">
        <f t="shared" si="332"/>
        <v/>
      </c>
      <c r="AJ2195" s="279" t="str">
        <f t="shared" si="333"/>
        <v/>
      </c>
      <c r="AK2195" s="278"/>
      <c r="AL2195" s="278"/>
      <c r="AM2195" s="278"/>
      <c r="AN2195" s="278"/>
      <c r="AO2195" s="262"/>
      <c r="AP2195" s="262"/>
      <c r="AQ2195" s="262"/>
      <c r="AR2195" s="262"/>
      <c r="AS2195" s="262"/>
      <c r="AT2195" s="262"/>
      <c r="AU2195" s="262"/>
      <c r="AV2195" s="262"/>
      <c r="AW2195" s="262"/>
      <c r="AX2195" s="264"/>
      <c r="AY2195" s="262"/>
      <c r="AZ2195" s="264"/>
    </row>
    <row r="2196" spans="1:69" ht="27" hidden="1" customHeight="1">
      <c r="B2196" s="639">
        <v>2182</v>
      </c>
      <c r="C2196" s="639"/>
      <c r="D2196" s="640"/>
      <c r="E2196" s="640"/>
      <c r="F2196" s="640" t="str">
        <f>IFERROR(VLOOKUP(C2196,'Gebäude-Typen'!$A$7:$D$215,4,FALSE),"")</f>
        <v/>
      </c>
      <c r="G2196" s="641"/>
      <c r="H2196" s="640"/>
      <c r="I2196" s="639"/>
      <c r="J2196" s="640"/>
      <c r="K2196" s="642"/>
      <c r="L2196" s="639"/>
      <c r="M2196" s="639"/>
      <c r="N2196" s="639"/>
      <c r="O2196" s="639"/>
      <c r="P2196" s="734"/>
      <c r="Q2196" s="642"/>
      <c r="R2196" s="639"/>
      <c r="S2196" s="729" t="str">
        <f>IFERROR(ROUND(VLOOKUP(M2196,Reinigungstage,IF('Gebäude-Typen'!$C$6&lt;&gt;0,'Gebäude-Typen'!$C$6,VLOOKUP(C2196,Gebäude_Typen,2,FALSE)),FALSE),2)/2,"")</f>
        <v/>
      </c>
      <c r="T2196" s="729" t="str">
        <f>IFERROR(ROUND(VLOOKUP(N2196,Reinigungstage,IF('Gebäude-Typen'!$C$6&lt;&gt;0,'Gebäude-Typen'!$C$6,VLOOKUP(C2196,Gebäude_Typen,2,FALSE)),FALSE),2)/2,"")</f>
        <v/>
      </c>
      <c r="U2196" s="730">
        <f t="shared" si="334"/>
        <v>17.98</v>
      </c>
      <c r="V2196" s="731" t="str">
        <f>IFERROR(INDEX('2. Raumgruppen'!$A$1:$Y$33,MATCH(IF(ISERROR(SEARCH(" ",M2196,1)),MID(M2196,1,3),MID(M2196,1,SEARCH(" ",M2196,1)-1)),'2. Raumgruppen'!$B:$B,0),IF(ISERROR(SEARCH(" ",M2196,1)),MATCH('2. Raumgruppen'!$L$8,'2. Raumgruppen'!$8:$8,0),MATCH(MID(M2196,SEARCH(" ",M2196,1)+1,3),'2. Raumgruppen'!$8:$8,0))),"")</f>
        <v/>
      </c>
      <c r="W2196" s="731" t="str">
        <f>IFERROR(INDEX('2. Raumgruppen'!$A$1:$Y$33,MATCH(IF(ISERROR(SEARCH(" ",N2196,1)),MID(N2196,1,3),MID(N2196,1,SEARCH(" ",N2196,1)-1)),'2. Raumgruppen'!$B:$B,0),IF(ISERROR(SEARCH(" ",N2196,1)),MATCH('2. Raumgruppen'!$L$8,'2. Raumgruppen'!$8:$8,0),MATCH(MID(N2196,SEARCH(" ",N2196,1)+1,3),'2. Raumgruppen'!$8:$8,0))),"")</f>
        <v/>
      </c>
      <c r="X2196" s="732" t="str">
        <f t="shared" si="335"/>
        <v/>
      </c>
      <c r="Y2196" s="732" t="str">
        <f t="shared" si="336"/>
        <v/>
      </c>
      <c r="Z2196" s="733" t="str">
        <f t="shared" si="337"/>
        <v/>
      </c>
      <c r="AA2196" s="732" t="str">
        <f t="shared" si="338"/>
        <v/>
      </c>
      <c r="AB2196" s="643"/>
      <c r="AC2196" s="276"/>
      <c r="AD2196" s="277"/>
      <c r="AE2196" s="278"/>
      <c r="AF2196" s="278" t="str">
        <f t="shared" si="330"/>
        <v/>
      </c>
      <c r="AG2196" s="278"/>
      <c r="AH2196" s="279">
        <f t="shared" si="331"/>
        <v>17.98</v>
      </c>
      <c r="AI2196" s="279" t="str">
        <f t="shared" si="332"/>
        <v/>
      </c>
      <c r="AJ2196" s="279" t="str">
        <f t="shared" si="333"/>
        <v/>
      </c>
      <c r="AK2196" s="278"/>
      <c r="AL2196" s="278"/>
      <c r="AM2196" s="278"/>
      <c r="AN2196" s="278"/>
      <c r="AO2196" s="262"/>
      <c r="AP2196" s="262"/>
      <c r="AQ2196" s="262"/>
      <c r="AR2196" s="262"/>
      <c r="AS2196" s="262"/>
      <c r="AT2196" s="262"/>
      <c r="AU2196" s="262"/>
      <c r="AV2196" s="262"/>
      <c r="AW2196" s="264"/>
      <c r="AX2196" s="264"/>
      <c r="AY2196" s="262"/>
      <c r="AZ2196" s="264"/>
    </row>
    <row r="2197" spans="1:69" ht="27" hidden="1" customHeight="1">
      <c r="A2197" s="264"/>
      <c r="B2197" s="639">
        <v>2183</v>
      </c>
      <c r="C2197" s="639"/>
      <c r="D2197" s="640"/>
      <c r="E2197" s="640"/>
      <c r="F2197" s="640" t="str">
        <f>IFERROR(VLOOKUP(C2197,'Gebäude-Typen'!$A$7:$D$215,4,FALSE),"")</f>
        <v/>
      </c>
      <c r="G2197" s="641"/>
      <c r="H2197" s="640"/>
      <c r="I2197" s="639"/>
      <c r="J2197" s="640"/>
      <c r="K2197" s="642"/>
      <c r="L2197" s="639"/>
      <c r="M2197" s="639"/>
      <c r="N2197" s="639"/>
      <c r="O2197" s="639"/>
      <c r="P2197" s="734"/>
      <c r="Q2197" s="642"/>
      <c r="R2197" s="639"/>
      <c r="S2197" s="729" t="str">
        <f>IFERROR(ROUND(VLOOKUP(M2197,Reinigungstage,IF('Gebäude-Typen'!$C$6&lt;&gt;0,'Gebäude-Typen'!$C$6,VLOOKUP(C2197,Gebäude_Typen,2,FALSE)),FALSE),2)/2,"")</f>
        <v/>
      </c>
      <c r="T2197" s="729" t="str">
        <f>IFERROR(ROUND(VLOOKUP(N2197,Reinigungstage,IF('Gebäude-Typen'!$C$6&lt;&gt;0,'Gebäude-Typen'!$C$6,VLOOKUP(C2197,Gebäude_Typen,2,FALSE)),FALSE),2)/2,"")</f>
        <v/>
      </c>
      <c r="U2197" s="730">
        <f t="shared" si="334"/>
        <v>17.98</v>
      </c>
      <c r="V2197" s="731" t="str">
        <f>IFERROR(INDEX('2. Raumgruppen'!$A$1:$Y$33,MATCH(IF(ISERROR(SEARCH(" ",M2197,1)),MID(M2197,1,3),MID(M2197,1,SEARCH(" ",M2197,1)-1)),'2. Raumgruppen'!$B:$B,0),IF(ISERROR(SEARCH(" ",M2197,1)),MATCH('2. Raumgruppen'!$L$8,'2. Raumgruppen'!$8:$8,0),MATCH(MID(M2197,SEARCH(" ",M2197,1)+1,3),'2. Raumgruppen'!$8:$8,0))),"")</f>
        <v/>
      </c>
      <c r="W2197" s="731" t="str">
        <f>IFERROR(INDEX('2. Raumgruppen'!$A$1:$Y$33,MATCH(IF(ISERROR(SEARCH(" ",N2197,1)),MID(N2197,1,3),MID(N2197,1,SEARCH(" ",N2197,1)-1)),'2. Raumgruppen'!$B:$B,0),IF(ISERROR(SEARCH(" ",N2197,1)),MATCH('2. Raumgruppen'!$L$8,'2. Raumgruppen'!$8:$8,0),MATCH(MID(N2197,SEARCH(" ",N2197,1)+1,3),'2. Raumgruppen'!$8:$8,0))),"")</f>
        <v/>
      </c>
      <c r="X2197" s="732" t="str">
        <f t="shared" si="335"/>
        <v/>
      </c>
      <c r="Y2197" s="732" t="str">
        <f t="shared" si="336"/>
        <v/>
      </c>
      <c r="Z2197" s="733" t="str">
        <f t="shared" si="337"/>
        <v/>
      </c>
      <c r="AA2197" s="732" t="str">
        <f t="shared" si="338"/>
        <v/>
      </c>
      <c r="AB2197" s="643"/>
      <c r="AC2197" s="276"/>
      <c r="AD2197" s="277"/>
      <c r="AE2197" s="278"/>
      <c r="AF2197" s="278" t="str">
        <f t="shared" si="330"/>
        <v/>
      </c>
      <c r="AG2197" s="278"/>
      <c r="AH2197" s="279">
        <f t="shared" si="331"/>
        <v>17.98</v>
      </c>
      <c r="AI2197" s="279" t="str">
        <f t="shared" si="332"/>
        <v/>
      </c>
      <c r="AJ2197" s="279" t="str">
        <f t="shared" si="333"/>
        <v/>
      </c>
      <c r="AK2197" s="278"/>
      <c r="AL2197" s="278"/>
      <c r="AM2197" s="278"/>
      <c r="AN2197" s="278"/>
      <c r="AO2197" s="262"/>
      <c r="AP2197" s="262"/>
      <c r="AQ2197" s="262"/>
      <c r="AR2197" s="262"/>
      <c r="AS2197" s="262"/>
      <c r="AT2197" s="262"/>
      <c r="AU2197" s="262"/>
      <c r="AV2197" s="262"/>
      <c r="AW2197" s="264"/>
      <c r="AX2197" s="262"/>
      <c r="AY2197" s="264"/>
      <c r="AZ2197" s="264"/>
    </row>
    <row r="2198" spans="1:69" ht="27" hidden="1" customHeight="1">
      <c r="B2198" s="639">
        <v>2184</v>
      </c>
      <c r="C2198" s="639"/>
      <c r="D2198" s="640"/>
      <c r="E2198" s="640"/>
      <c r="F2198" s="640" t="str">
        <f>IFERROR(VLOOKUP(C2198,'Gebäude-Typen'!$A$7:$D$215,4,FALSE),"")</f>
        <v/>
      </c>
      <c r="G2198" s="641"/>
      <c r="H2198" s="640"/>
      <c r="I2198" s="639"/>
      <c r="J2198" s="640"/>
      <c r="K2198" s="642"/>
      <c r="L2198" s="639"/>
      <c r="M2198" s="639"/>
      <c r="N2198" s="639"/>
      <c r="O2198" s="639"/>
      <c r="P2198" s="734"/>
      <c r="Q2198" s="642"/>
      <c r="R2198" s="639"/>
      <c r="S2198" s="729" t="str">
        <f>IFERROR(ROUND(VLOOKUP(M2198,Reinigungstage,IF('Gebäude-Typen'!$C$6&lt;&gt;0,'Gebäude-Typen'!$C$6,VLOOKUP(C2198,Gebäude_Typen,2,FALSE)),FALSE),2)/2,"")</f>
        <v/>
      </c>
      <c r="T2198" s="729" t="str">
        <f>IFERROR(ROUND(VLOOKUP(N2198,Reinigungstage,IF('Gebäude-Typen'!$C$6&lt;&gt;0,'Gebäude-Typen'!$C$6,VLOOKUP(C2198,Gebäude_Typen,2,FALSE)),FALSE),2)/2,"")</f>
        <v/>
      </c>
      <c r="U2198" s="730">
        <f t="shared" si="334"/>
        <v>17.98</v>
      </c>
      <c r="V2198" s="731" t="str">
        <f>IFERROR(INDEX('2. Raumgruppen'!$A$1:$Y$33,MATCH(IF(ISERROR(SEARCH(" ",M2198,1)),MID(M2198,1,3),MID(M2198,1,SEARCH(" ",M2198,1)-1)),'2. Raumgruppen'!$B:$B,0),IF(ISERROR(SEARCH(" ",M2198,1)),MATCH('2. Raumgruppen'!$L$8,'2. Raumgruppen'!$8:$8,0),MATCH(MID(M2198,SEARCH(" ",M2198,1)+1,3),'2. Raumgruppen'!$8:$8,0))),"")</f>
        <v/>
      </c>
      <c r="W2198" s="731" t="str">
        <f>IFERROR(INDEX('2. Raumgruppen'!$A$1:$Y$33,MATCH(IF(ISERROR(SEARCH(" ",N2198,1)),MID(N2198,1,3),MID(N2198,1,SEARCH(" ",N2198,1)-1)),'2. Raumgruppen'!$B:$B,0),IF(ISERROR(SEARCH(" ",N2198,1)),MATCH('2. Raumgruppen'!$L$8,'2. Raumgruppen'!$8:$8,0),MATCH(MID(N2198,SEARCH(" ",N2198,1)+1,3),'2. Raumgruppen'!$8:$8,0))),"")</f>
        <v/>
      </c>
      <c r="X2198" s="732" t="str">
        <f t="shared" si="335"/>
        <v/>
      </c>
      <c r="Y2198" s="732" t="str">
        <f t="shared" si="336"/>
        <v/>
      </c>
      <c r="Z2198" s="733" t="str">
        <f t="shared" si="337"/>
        <v/>
      </c>
      <c r="AA2198" s="732" t="str">
        <f t="shared" si="338"/>
        <v/>
      </c>
      <c r="AB2198" s="643"/>
      <c r="AC2198" s="276"/>
      <c r="AD2198" s="277"/>
      <c r="AE2198" s="278"/>
      <c r="AF2198" s="278" t="str">
        <f t="shared" si="330"/>
        <v/>
      </c>
      <c r="AG2198" s="278"/>
      <c r="AH2198" s="279">
        <f t="shared" si="331"/>
        <v>17.98</v>
      </c>
      <c r="AI2198" s="279" t="str">
        <f t="shared" si="332"/>
        <v/>
      </c>
      <c r="AJ2198" s="279" t="str">
        <f t="shared" si="333"/>
        <v/>
      </c>
      <c r="AK2198" s="278"/>
      <c r="AL2198" s="278"/>
      <c r="AM2198" s="278"/>
      <c r="AN2198" s="278"/>
      <c r="AO2198" s="262"/>
      <c r="AP2198" s="262"/>
      <c r="AQ2198" s="262"/>
      <c r="AR2198" s="262"/>
      <c r="AS2198" s="262"/>
      <c r="AT2198" s="262"/>
      <c r="AU2198" s="262"/>
      <c r="AV2198" s="262"/>
      <c r="AW2198" s="264"/>
      <c r="AX2198" s="262"/>
      <c r="AY2198" s="262"/>
      <c r="AZ2198" s="262"/>
    </row>
    <row r="2199" spans="1:69" ht="27" hidden="1" customHeight="1">
      <c r="B2199" s="639">
        <v>2185</v>
      </c>
      <c r="C2199" s="639"/>
      <c r="D2199" s="640"/>
      <c r="E2199" s="640"/>
      <c r="F2199" s="640" t="str">
        <f>IFERROR(VLOOKUP(C2199,'Gebäude-Typen'!$A$7:$D$215,4,FALSE),"")</f>
        <v/>
      </c>
      <c r="G2199" s="641"/>
      <c r="H2199" s="640"/>
      <c r="I2199" s="639"/>
      <c r="J2199" s="640"/>
      <c r="K2199" s="642"/>
      <c r="L2199" s="639"/>
      <c r="M2199" s="639"/>
      <c r="N2199" s="639"/>
      <c r="O2199" s="639"/>
      <c r="P2199" s="734"/>
      <c r="Q2199" s="642"/>
      <c r="R2199" s="639"/>
      <c r="S2199" s="729" t="str">
        <f>IFERROR(ROUND(VLOOKUP(M2199,Reinigungstage,IF('Gebäude-Typen'!$C$6&lt;&gt;0,'Gebäude-Typen'!$C$6,VLOOKUP(C2199,Gebäude_Typen,2,FALSE)),FALSE),2)/2,"")</f>
        <v/>
      </c>
      <c r="T2199" s="729" t="str">
        <f>IFERROR(ROUND(VLOOKUP(N2199,Reinigungstage,IF('Gebäude-Typen'!$C$6&lt;&gt;0,'Gebäude-Typen'!$C$6,VLOOKUP(C2199,Gebäude_Typen,2,FALSE)),FALSE),2)/2,"")</f>
        <v/>
      </c>
      <c r="U2199" s="730">
        <f t="shared" si="334"/>
        <v>17.98</v>
      </c>
      <c r="V2199" s="731" t="str">
        <f>IFERROR(INDEX('2. Raumgruppen'!$A$1:$Y$33,MATCH(IF(ISERROR(SEARCH(" ",M2199,1)),MID(M2199,1,3),MID(M2199,1,SEARCH(" ",M2199,1)-1)),'2. Raumgruppen'!$B:$B,0),IF(ISERROR(SEARCH(" ",M2199,1)),MATCH('2. Raumgruppen'!$L$8,'2. Raumgruppen'!$8:$8,0),MATCH(MID(M2199,SEARCH(" ",M2199,1)+1,3),'2. Raumgruppen'!$8:$8,0))),"")</f>
        <v/>
      </c>
      <c r="W2199" s="731" t="str">
        <f>IFERROR(INDEX('2. Raumgruppen'!$A$1:$Y$33,MATCH(IF(ISERROR(SEARCH(" ",N2199,1)),MID(N2199,1,3),MID(N2199,1,SEARCH(" ",N2199,1)-1)),'2. Raumgruppen'!$B:$B,0),IF(ISERROR(SEARCH(" ",N2199,1)),MATCH('2. Raumgruppen'!$L$8,'2. Raumgruppen'!$8:$8,0),MATCH(MID(N2199,SEARCH(" ",N2199,1)+1,3),'2. Raumgruppen'!$8:$8,0))),"")</f>
        <v/>
      </c>
      <c r="X2199" s="732" t="str">
        <f t="shared" si="335"/>
        <v/>
      </c>
      <c r="Y2199" s="732" t="str">
        <f t="shared" si="336"/>
        <v/>
      </c>
      <c r="Z2199" s="733" t="str">
        <f t="shared" si="337"/>
        <v/>
      </c>
      <c r="AA2199" s="732" t="str">
        <f t="shared" si="338"/>
        <v/>
      </c>
      <c r="AB2199" s="643"/>
      <c r="AC2199" s="276"/>
      <c r="AD2199" s="277"/>
      <c r="AE2199" s="278"/>
      <c r="AF2199" s="278" t="str">
        <f t="shared" si="330"/>
        <v/>
      </c>
      <c r="AG2199" s="278"/>
      <c r="AH2199" s="279">
        <f t="shared" si="331"/>
        <v>17.98</v>
      </c>
      <c r="AI2199" s="279" t="str">
        <f t="shared" si="332"/>
        <v/>
      </c>
      <c r="AJ2199" s="279" t="str">
        <f t="shared" si="333"/>
        <v/>
      </c>
      <c r="AK2199" s="278"/>
      <c r="AL2199" s="278"/>
      <c r="AM2199" s="278"/>
      <c r="AN2199" s="278"/>
      <c r="AO2199" s="262"/>
      <c r="AP2199" s="262"/>
      <c r="AQ2199" s="262"/>
      <c r="AR2199" s="262"/>
      <c r="AS2199" s="262"/>
      <c r="AT2199" s="262"/>
      <c r="AU2199" s="262"/>
      <c r="AV2199" s="262"/>
      <c r="AW2199" s="264"/>
      <c r="AX2199" s="262"/>
      <c r="AY2199" s="262"/>
      <c r="AZ2199" s="262"/>
    </row>
    <row r="2200" spans="1:69" ht="27" hidden="1" customHeight="1">
      <c r="B2200" s="639">
        <v>2186</v>
      </c>
      <c r="C2200" s="639"/>
      <c r="D2200" s="640"/>
      <c r="E2200" s="640"/>
      <c r="F2200" s="640" t="str">
        <f>IFERROR(VLOOKUP(C2200,'Gebäude-Typen'!$A$7:$D$215,4,FALSE),"")</f>
        <v/>
      </c>
      <c r="G2200" s="641"/>
      <c r="H2200" s="640"/>
      <c r="I2200" s="639"/>
      <c r="J2200" s="640"/>
      <c r="K2200" s="642"/>
      <c r="L2200" s="639"/>
      <c r="M2200" s="639"/>
      <c r="N2200" s="639"/>
      <c r="O2200" s="639"/>
      <c r="P2200" s="734"/>
      <c r="Q2200" s="642"/>
      <c r="R2200" s="639"/>
      <c r="S2200" s="729" t="str">
        <f>IFERROR(ROUND(VLOOKUP(M2200,Reinigungstage,IF('Gebäude-Typen'!$C$6&lt;&gt;0,'Gebäude-Typen'!$C$6,VLOOKUP(C2200,Gebäude_Typen,2,FALSE)),FALSE),2)/2,"")</f>
        <v/>
      </c>
      <c r="T2200" s="729" t="str">
        <f>IFERROR(ROUND(VLOOKUP(N2200,Reinigungstage,IF('Gebäude-Typen'!$C$6&lt;&gt;0,'Gebäude-Typen'!$C$6,VLOOKUP(C2200,Gebäude_Typen,2,FALSE)),FALSE),2)/2,"")</f>
        <v/>
      </c>
      <c r="U2200" s="730">
        <f t="shared" si="334"/>
        <v>17.98</v>
      </c>
      <c r="V2200" s="731" t="str">
        <f>IFERROR(INDEX('2. Raumgruppen'!$A$1:$Y$33,MATCH(IF(ISERROR(SEARCH(" ",M2200,1)),MID(M2200,1,3),MID(M2200,1,SEARCH(" ",M2200,1)-1)),'2. Raumgruppen'!$B:$B,0),IF(ISERROR(SEARCH(" ",M2200,1)),MATCH('2. Raumgruppen'!$L$8,'2. Raumgruppen'!$8:$8,0),MATCH(MID(M2200,SEARCH(" ",M2200,1)+1,3),'2. Raumgruppen'!$8:$8,0))),"")</f>
        <v/>
      </c>
      <c r="W2200" s="731" t="str">
        <f>IFERROR(INDEX('2. Raumgruppen'!$A$1:$Y$33,MATCH(IF(ISERROR(SEARCH(" ",N2200,1)),MID(N2200,1,3),MID(N2200,1,SEARCH(" ",N2200,1)-1)),'2. Raumgruppen'!$B:$B,0),IF(ISERROR(SEARCH(" ",N2200,1)),MATCH('2. Raumgruppen'!$L$8,'2. Raumgruppen'!$8:$8,0),MATCH(MID(N2200,SEARCH(" ",N2200,1)+1,3),'2. Raumgruppen'!$8:$8,0))),"")</f>
        <v/>
      </c>
      <c r="X2200" s="732" t="str">
        <f t="shared" si="335"/>
        <v/>
      </c>
      <c r="Y2200" s="732" t="str">
        <f t="shared" si="336"/>
        <v/>
      </c>
      <c r="Z2200" s="733" t="str">
        <f t="shared" si="337"/>
        <v/>
      </c>
      <c r="AA2200" s="732" t="str">
        <f t="shared" si="338"/>
        <v/>
      </c>
      <c r="AB2200" s="643"/>
      <c r="AC2200" s="276"/>
      <c r="AD2200" s="277"/>
      <c r="AE2200" s="278"/>
      <c r="AF2200" s="278" t="str">
        <f t="shared" si="330"/>
        <v/>
      </c>
      <c r="AG2200" s="278"/>
      <c r="AH2200" s="279">
        <f t="shared" si="331"/>
        <v>17.98</v>
      </c>
      <c r="AI2200" s="279" t="str">
        <f t="shared" si="332"/>
        <v/>
      </c>
      <c r="AJ2200" s="279" t="str">
        <f t="shared" si="333"/>
        <v/>
      </c>
      <c r="AK2200" s="278"/>
      <c r="AL2200" s="278"/>
      <c r="AM2200" s="278"/>
      <c r="AN2200" s="278"/>
      <c r="AO2200" s="262"/>
      <c r="AP2200" s="262"/>
      <c r="AQ2200" s="262"/>
      <c r="AR2200" s="262"/>
      <c r="AS2200" s="262"/>
      <c r="AT2200" s="262"/>
      <c r="AU2200" s="262"/>
      <c r="AV2200" s="262"/>
      <c r="AW2200" s="262"/>
      <c r="AX2200" s="262"/>
      <c r="AY2200" s="262"/>
      <c r="AZ2200" s="264"/>
    </row>
    <row r="2201" spans="1:69" ht="27" hidden="1" customHeight="1">
      <c r="A2201" s="264"/>
      <c r="B2201" s="639">
        <v>2187</v>
      </c>
      <c r="C2201" s="639"/>
      <c r="D2201" s="640"/>
      <c r="E2201" s="640"/>
      <c r="F2201" s="640" t="str">
        <f>IFERROR(VLOOKUP(C2201,'Gebäude-Typen'!$A$7:$D$215,4,FALSE),"")</f>
        <v/>
      </c>
      <c r="G2201" s="641"/>
      <c r="H2201" s="640"/>
      <c r="I2201" s="639"/>
      <c r="J2201" s="640"/>
      <c r="K2201" s="642"/>
      <c r="L2201" s="639"/>
      <c r="M2201" s="639"/>
      <c r="N2201" s="639"/>
      <c r="O2201" s="639"/>
      <c r="P2201" s="734"/>
      <c r="Q2201" s="642"/>
      <c r="R2201" s="639"/>
      <c r="S2201" s="729" t="str">
        <f>IFERROR(ROUND(VLOOKUP(M2201,Reinigungstage,IF('Gebäude-Typen'!$C$6&lt;&gt;0,'Gebäude-Typen'!$C$6,VLOOKUP(C2201,Gebäude_Typen,2,FALSE)),FALSE),2)/2,"")</f>
        <v/>
      </c>
      <c r="T2201" s="729" t="str">
        <f>IFERROR(ROUND(VLOOKUP(N2201,Reinigungstage,IF('Gebäude-Typen'!$C$6&lt;&gt;0,'Gebäude-Typen'!$C$6,VLOOKUP(C2201,Gebäude_Typen,2,FALSE)),FALSE),2)/2,"")</f>
        <v/>
      </c>
      <c r="U2201" s="730">
        <f t="shared" si="334"/>
        <v>17.98</v>
      </c>
      <c r="V2201" s="731" t="str">
        <f>IFERROR(INDEX('2. Raumgruppen'!$A$1:$Y$33,MATCH(IF(ISERROR(SEARCH(" ",M2201,1)),MID(M2201,1,3),MID(M2201,1,SEARCH(" ",M2201,1)-1)),'2. Raumgruppen'!$B:$B,0),IF(ISERROR(SEARCH(" ",M2201,1)),MATCH('2. Raumgruppen'!$L$8,'2. Raumgruppen'!$8:$8,0),MATCH(MID(M2201,SEARCH(" ",M2201,1)+1,3),'2. Raumgruppen'!$8:$8,0))),"")</f>
        <v/>
      </c>
      <c r="W2201" s="731" t="str">
        <f>IFERROR(INDEX('2. Raumgruppen'!$A$1:$Y$33,MATCH(IF(ISERROR(SEARCH(" ",N2201,1)),MID(N2201,1,3),MID(N2201,1,SEARCH(" ",N2201,1)-1)),'2. Raumgruppen'!$B:$B,0),IF(ISERROR(SEARCH(" ",N2201,1)),MATCH('2. Raumgruppen'!$L$8,'2. Raumgruppen'!$8:$8,0),MATCH(MID(N2201,SEARCH(" ",N2201,1)+1,3),'2. Raumgruppen'!$8:$8,0))),"")</f>
        <v/>
      </c>
      <c r="X2201" s="732" t="str">
        <f t="shared" si="335"/>
        <v/>
      </c>
      <c r="Y2201" s="732" t="str">
        <f t="shared" si="336"/>
        <v/>
      </c>
      <c r="Z2201" s="733" t="str">
        <f t="shared" si="337"/>
        <v/>
      </c>
      <c r="AA2201" s="732" t="str">
        <f t="shared" si="338"/>
        <v/>
      </c>
      <c r="AB2201" s="643"/>
      <c r="AC2201" s="276"/>
      <c r="AD2201" s="277"/>
      <c r="AE2201" s="278"/>
      <c r="AF2201" s="278" t="str">
        <f t="shared" si="330"/>
        <v/>
      </c>
      <c r="AG2201" s="278"/>
      <c r="AH2201" s="279">
        <f t="shared" si="331"/>
        <v>17.98</v>
      </c>
      <c r="AI2201" s="279" t="str">
        <f t="shared" si="332"/>
        <v/>
      </c>
      <c r="AJ2201" s="279" t="str">
        <f t="shared" si="333"/>
        <v/>
      </c>
      <c r="AK2201" s="278"/>
      <c r="AL2201" s="278"/>
      <c r="AM2201" s="278"/>
      <c r="AN2201" s="278"/>
      <c r="AO2201" s="262"/>
      <c r="AP2201" s="262"/>
      <c r="AQ2201" s="262"/>
      <c r="AR2201" s="262"/>
      <c r="AS2201" s="262"/>
      <c r="AT2201" s="262"/>
      <c r="AU2201" s="262"/>
      <c r="AV2201" s="262"/>
      <c r="AW2201" s="262"/>
      <c r="AX2201" s="262"/>
      <c r="AY2201" s="264"/>
      <c r="AZ2201" s="262"/>
    </row>
    <row r="2202" spans="1:69" ht="27" hidden="1" customHeight="1">
      <c r="A2202" s="264"/>
      <c r="B2202" s="639">
        <v>2188</v>
      </c>
      <c r="C2202" s="639"/>
      <c r="D2202" s="640"/>
      <c r="E2202" s="640"/>
      <c r="F2202" s="640" t="str">
        <f>IFERROR(VLOOKUP(C2202,'Gebäude-Typen'!$A$7:$D$215,4,FALSE),"")</f>
        <v/>
      </c>
      <c r="G2202" s="641"/>
      <c r="H2202" s="640"/>
      <c r="I2202" s="639"/>
      <c r="J2202" s="640"/>
      <c r="K2202" s="642"/>
      <c r="L2202" s="639"/>
      <c r="M2202" s="639"/>
      <c r="N2202" s="639"/>
      <c r="O2202" s="639"/>
      <c r="P2202" s="734"/>
      <c r="Q2202" s="642"/>
      <c r="R2202" s="639"/>
      <c r="S2202" s="729" t="str">
        <f>IFERROR(ROUND(VLOOKUP(M2202,Reinigungstage,IF('Gebäude-Typen'!$C$6&lt;&gt;0,'Gebäude-Typen'!$C$6,VLOOKUP(C2202,Gebäude_Typen,2,FALSE)),FALSE),2)/2,"")</f>
        <v/>
      </c>
      <c r="T2202" s="729" t="str">
        <f>IFERROR(ROUND(VLOOKUP(N2202,Reinigungstage,IF('Gebäude-Typen'!$C$6&lt;&gt;0,'Gebäude-Typen'!$C$6,VLOOKUP(C2202,Gebäude_Typen,2,FALSE)),FALSE),2)/2,"")</f>
        <v/>
      </c>
      <c r="U2202" s="730">
        <f t="shared" si="334"/>
        <v>17.98</v>
      </c>
      <c r="V2202" s="731" t="str">
        <f>IFERROR(INDEX('2. Raumgruppen'!$A$1:$Y$33,MATCH(IF(ISERROR(SEARCH(" ",M2202,1)),MID(M2202,1,3),MID(M2202,1,SEARCH(" ",M2202,1)-1)),'2. Raumgruppen'!$B:$B,0),IF(ISERROR(SEARCH(" ",M2202,1)),MATCH('2. Raumgruppen'!$L$8,'2. Raumgruppen'!$8:$8,0),MATCH(MID(M2202,SEARCH(" ",M2202,1)+1,3),'2. Raumgruppen'!$8:$8,0))),"")</f>
        <v/>
      </c>
      <c r="W2202" s="731" t="str">
        <f>IFERROR(INDEX('2. Raumgruppen'!$A$1:$Y$33,MATCH(IF(ISERROR(SEARCH(" ",N2202,1)),MID(N2202,1,3),MID(N2202,1,SEARCH(" ",N2202,1)-1)),'2. Raumgruppen'!$B:$B,0),IF(ISERROR(SEARCH(" ",N2202,1)),MATCH('2. Raumgruppen'!$L$8,'2. Raumgruppen'!$8:$8,0),MATCH(MID(N2202,SEARCH(" ",N2202,1)+1,3),'2. Raumgruppen'!$8:$8,0))),"")</f>
        <v/>
      </c>
      <c r="X2202" s="732" t="str">
        <f t="shared" si="335"/>
        <v/>
      </c>
      <c r="Y2202" s="732" t="str">
        <f t="shared" si="336"/>
        <v/>
      </c>
      <c r="Z2202" s="733" t="str">
        <f t="shared" si="337"/>
        <v/>
      </c>
      <c r="AA2202" s="732" t="str">
        <f t="shared" si="338"/>
        <v/>
      </c>
      <c r="AB2202" s="643"/>
      <c r="AC2202" s="276"/>
      <c r="AD2202" s="277"/>
      <c r="AE2202" s="278"/>
      <c r="AF2202" s="278" t="str">
        <f t="shared" si="330"/>
        <v/>
      </c>
      <c r="AG2202" s="278"/>
      <c r="AH2202" s="279">
        <f t="shared" si="331"/>
        <v>17.98</v>
      </c>
      <c r="AI2202" s="279" t="str">
        <f t="shared" si="332"/>
        <v/>
      </c>
      <c r="AJ2202" s="279" t="str">
        <f t="shared" si="333"/>
        <v/>
      </c>
      <c r="AK2202" s="278"/>
      <c r="AL2202" s="278"/>
      <c r="AM2202" s="278"/>
      <c r="AN2202" s="278"/>
      <c r="AO2202" s="262"/>
      <c r="AP2202" s="262"/>
      <c r="AQ2202" s="262"/>
      <c r="AR2202" s="262"/>
      <c r="AS2202" s="262"/>
      <c r="AT2202" s="262"/>
      <c r="AU2202" s="262"/>
      <c r="AV2202" s="262"/>
      <c r="AW2202" s="262"/>
      <c r="AX2202" s="262"/>
      <c r="AY2202" s="264"/>
      <c r="AZ2202" s="262"/>
      <c r="BL2202" s="281"/>
      <c r="BM2202" s="281"/>
      <c r="BN2202" s="281"/>
      <c r="BO2202" s="281"/>
      <c r="BP2202" s="281"/>
      <c r="BQ2202" s="281"/>
    </row>
    <row r="2203" spans="1:69" ht="27" hidden="1" customHeight="1">
      <c r="B2203" s="639">
        <v>2189</v>
      </c>
      <c r="C2203" s="639"/>
      <c r="D2203" s="640"/>
      <c r="E2203" s="640"/>
      <c r="F2203" s="640" t="str">
        <f>IFERROR(VLOOKUP(C2203,'Gebäude-Typen'!$A$7:$D$215,4,FALSE),"")</f>
        <v/>
      </c>
      <c r="G2203" s="641"/>
      <c r="H2203" s="640"/>
      <c r="I2203" s="639"/>
      <c r="J2203" s="640"/>
      <c r="K2203" s="642"/>
      <c r="L2203" s="639"/>
      <c r="M2203" s="639"/>
      <c r="N2203" s="639"/>
      <c r="O2203" s="639"/>
      <c r="P2203" s="734"/>
      <c r="Q2203" s="642"/>
      <c r="R2203" s="639"/>
      <c r="S2203" s="729" t="str">
        <f>IFERROR(ROUND(VLOOKUP(M2203,Reinigungstage,IF('Gebäude-Typen'!$C$6&lt;&gt;0,'Gebäude-Typen'!$C$6,VLOOKUP(C2203,Gebäude_Typen,2,FALSE)),FALSE),2)/2,"")</f>
        <v/>
      </c>
      <c r="T2203" s="729" t="str">
        <f>IFERROR(ROUND(VLOOKUP(N2203,Reinigungstage,IF('Gebäude-Typen'!$C$6&lt;&gt;0,'Gebäude-Typen'!$C$6,VLOOKUP(C2203,Gebäude_Typen,2,FALSE)),FALSE),2)/2,"")</f>
        <v/>
      </c>
      <c r="U2203" s="730">
        <f t="shared" si="334"/>
        <v>17.98</v>
      </c>
      <c r="V2203" s="731" t="str">
        <f>IFERROR(INDEX('2. Raumgruppen'!$A$1:$Y$33,MATCH(IF(ISERROR(SEARCH(" ",M2203,1)),MID(M2203,1,3),MID(M2203,1,SEARCH(" ",M2203,1)-1)),'2. Raumgruppen'!$B:$B,0),IF(ISERROR(SEARCH(" ",M2203,1)),MATCH('2. Raumgruppen'!$L$8,'2. Raumgruppen'!$8:$8,0),MATCH(MID(M2203,SEARCH(" ",M2203,1)+1,3),'2. Raumgruppen'!$8:$8,0))),"")</f>
        <v/>
      </c>
      <c r="W2203" s="731" t="str">
        <f>IFERROR(INDEX('2. Raumgruppen'!$A$1:$Y$33,MATCH(IF(ISERROR(SEARCH(" ",N2203,1)),MID(N2203,1,3),MID(N2203,1,SEARCH(" ",N2203,1)-1)),'2. Raumgruppen'!$B:$B,0),IF(ISERROR(SEARCH(" ",N2203,1)),MATCH('2. Raumgruppen'!$L$8,'2. Raumgruppen'!$8:$8,0),MATCH(MID(N2203,SEARCH(" ",N2203,1)+1,3),'2. Raumgruppen'!$8:$8,0))),"")</f>
        <v/>
      </c>
      <c r="X2203" s="732" t="str">
        <f t="shared" si="335"/>
        <v/>
      </c>
      <c r="Y2203" s="732" t="str">
        <f t="shared" si="336"/>
        <v/>
      </c>
      <c r="Z2203" s="733" t="str">
        <f t="shared" si="337"/>
        <v/>
      </c>
      <c r="AA2203" s="732" t="str">
        <f t="shared" si="338"/>
        <v/>
      </c>
      <c r="AB2203" s="643"/>
      <c r="AC2203" s="276"/>
      <c r="AD2203" s="277"/>
      <c r="AE2203" s="278"/>
      <c r="AF2203" s="278" t="str">
        <f t="shared" si="330"/>
        <v/>
      </c>
      <c r="AG2203" s="278"/>
      <c r="AH2203" s="279">
        <f t="shared" si="331"/>
        <v>17.98</v>
      </c>
      <c r="AI2203" s="279" t="str">
        <f t="shared" si="332"/>
        <v/>
      </c>
      <c r="AJ2203" s="279" t="str">
        <f t="shared" si="333"/>
        <v/>
      </c>
      <c r="AK2203" s="278"/>
      <c r="AL2203" s="278"/>
      <c r="AM2203" s="278"/>
      <c r="AN2203" s="278"/>
      <c r="AO2203" s="262"/>
      <c r="AP2203" s="262"/>
      <c r="AQ2203" s="262"/>
      <c r="AR2203" s="262"/>
      <c r="AS2203" s="262"/>
      <c r="AT2203" s="262"/>
      <c r="AU2203" s="262"/>
      <c r="AV2203" s="262"/>
      <c r="AW2203" s="262"/>
      <c r="AX2203" s="262"/>
      <c r="AY2203" s="264"/>
      <c r="AZ2203" s="264"/>
    </row>
    <row r="2204" spans="1:69" ht="27" hidden="1" customHeight="1">
      <c r="B2204" s="639">
        <v>2190</v>
      </c>
      <c r="C2204" s="639"/>
      <c r="D2204" s="640"/>
      <c r="E2204" s="640"/>
      <c r="F2204" s="640" t="str">
        <f>IFERROR(VLOOKUP(C2204,'Gebäude-Typen'!$A$7:$D$215,4,FALSE),"")</f>
        <v/>
      </c>
      <c r="G2204" s="641"/>
      <c r="H2204" s="640"/>
      <c r="I2204" s="639"/>
      <c r="J2204" s="640"/>
      <c r="K2204" s="642"/>
      <c r="L2204" s="639"/>
      <c r="M2204" s="639"/>
      <c r="N2204" s="639"/>
      <c r="O2204" s="639"/>
      <c r="P2204" s="734"/>
      <c r="Q2204" s="642"/>
      <c r="R2204" s="639"/>
      <c r="S2204" s="729" t="str">
        <f>IFERROR(ROUND(VLOOKUP(M2204,Reinigungstage,IF('Gebäude-Typen'!$C$6&lt;&gt;0,'Gebäude-Typen'!$C$6,VLOOKUP(C2204,Gebäude_Typen,2,FALSE)),FALSE),2)/2,"")</f>
        <v/>
      </c>
      <c r="T2204" s="729" t="str">
        <f>IFERROR(ROUND(VLOOKUP(N2204,Reinigungstage,IF('Gebäude-Typen'!$C$6&lt;&gt;0,'Gebäude-Typen'!$C$6,VLOOKUP(C2204,Gebäude_Typen,2,FALSE)),FALSE),2)/2,"")</f>
        <v/>
      </c>
      <c r="U2204" s="730">
        <f t="shared" si="334"/>
        <v>17.98</v>
      </c>
      <c r="V2204" s="731" t="str">
        <f>IFERROR(INDEX('2. Raumgruppen'!$A$1:$Y$33,MATCH(IF(ISERROR(SEARCH(" ",M2204,1)),MID(M2204,1,3),MID(M2204,1,SEARCH(" ",M2204,1)-1)),'2. Raumgruppen'!$B:$B,0),IF(ISERROR(SEARCH(" ",M2204,1)),MATCH('2. Raumgruppen'!$L$8,'2. Raumgruppen'!$8:$8,0),MATCH(MID(M2204,SEARCH(" ",M2204,1)+1,3),'2. Raumgruppen'!$8:$8,0))),"")</f>
        <v/>
      </c>
      <c r="W2204" s="731" t="str">
        <f>IFERROR(INDEX('2. Raumgruppen'!$A$1:$Y$33,MATCH(IF(ISERROR(SEARCH(" ",N2204,1)),MID(N2204,1,3),MID(N2204,1,SEARCH(" ",N2204,1)-1)),'2. Raumgruppen'!$B:$B,0),IF(ISERROR(SEARCH(" ",N2204,1)),MATCH('2. Raumgruppen'!$L$8,'2. Raumgruppen'!$8:$8,0),MATCH(MID(N2204,SEARCH(" ",N2204,1)+1,3),'2. Raumgruppen'!$8:$8,0))),"")</f>
        <v/>
      </c>
      <c r="X2204" s="732" t="str">
        <f t="shared" si="335"/>
        <v/>
      </c>
      <c r="Y2204" s="732" t="str">
        <f t="shared" si="336"/>
        <v/>
      </c>
      <c r="Z2204" s="733" t="str">
        <f t="shared" si="337"/>
        <v/>
      </c>
      <c r="AA2204" s="732" t="str">
        <f t="shared" si="338"/>
        <v/>
      </c>
      <c r="AB2204" s="643"/>
      <c r="AC2204" s="276"/>
      <c r="AD2204" s="277"/>
      <c r="AE2204" s="278"/>
      <c r="AF2204" s="278" t="str">
        <f t="shared" si="330"/>
        <v/>
      </c>
      <c r="AG2204" s="278"/>
      <c r="AH2204" s="279">
        <f t="shared" si="331"/>
        <v>17.98</v>
      </c>
      <c r="AI2204" s="279" t="str">
        <f t="shared" si="332"/>
        <v/>
      </c>
      <c r="AJ2204" s="279" t="str">
        <f t="shared" si="333"/>
        <v/>
      </c>
      <c r="AK2204" s="278"/>
      <c r="AL2204" s="278"/>
      <c r="AM2204" s="278"/>
      <c r="AN2204" s="278"/>
      <c r="AO2204" s="262"/>
      <c r="AP2204" s="262"/>
      <c r="AQ2204" s="262"/>
      <c r="AR2204" s="262"/>
      <c r="AS2204" s="262"/>
      <c r="AT2204" s="262"/>
      <c r="AU2204" s="262"/>
      <c r="AV2204" s="262"/>
      <c r="AW2204" s="264"/>
      <c r="AX2204" s="262"/>
      <c r="AY2204" s="262"/>
      <c r="AZ2204" s="262"/>
    </row>
    <row r="2205" spans="1:69" ht="27" hidden="1" customHeight="1">
      <c r="B2205" s="639">
        <v>2191</v>
      </c>
      <c r="C2205" s="639"/>
      <c r="D2205" s="640"/>
      <c r="E2205" s="640"/>
      <c r="F2205" s="640" t="str">
        <f>IFERROR(VLOOKUP(C2205,'Gebäude-Typen'!$A$7:$D$215,4,FALSE),"")</f>
        <v/>
      </c>
      <c r="G2205" s="641"/>
      <c r="H2205" s="640"/>
      <c r="I2205" s="639"/>
      <c r="J2205" s="640"/>
      <c r="K2205" s="642"/>
      <c r="L2205" s="639"/>
      <c r="M2205" s="639"/>
      <c r="N2205" s="639"/>
      <c r="O2205" s="639"/>
      <c r="P2205" s="734"/>
      <c r="Q2205" s="642"/>
      <c r="R2205" s="639"/>
      <c r="S2205" s="729" t="str">
        <f>IFERROR(ROUND(VLOOKUP(M2205,Reinigungstage,IF('Gebäude-Typen'!$C$6&lt;&gt;0,'Gebäude-Typen'!$C$6,VLOOKUP(C2205,Gebäude_Typen,2,FALSE)),FALSE),2)/2,"")</f>
        <v/>
      </c>
      <c r="T2205" s="729" t="str">
        <f>IFERROR(ROUND(VLOOKUP(N2205,Reinigungstage,IF('Gebäude-Typen'!$C$6&lt;&gt;0,'Gebäude-Typen'!$C$6,VLOOKUP(C2205,Gebäude_Typen,2,FALSE)),FALSE),2)/2,"")</f>
        <v/>
      </c>
      <c r="U2205" s="730">
        <f t="shared" si="334"/>
        <v>17.98</v>
      </c>
      <c r="V2205" s="731" t="str">
        <f>IFERROR(INDEX('2. Raumgruppen'!$A$1:$Y$33,MATCH(IF(ISERROR(SEARCH(" ",M2205,1)),MID(M2205,1,3),MID(M2205,1,SEARCH(" ",M2205,1)-1)),'2. Raumgruppen'!$B:$B,0),IF(ISERROR(SEARCH(" ",M2205,1)),MATCH('2. Raumgruppen'!$L$8,'2. Raumgruppen'!$8:$8,0),MATCH(MID(M2205,SEARCH(" ",M2205,1)+1,3),'2. Raumgruppen'!$8:$8,0))),"")</f>
        <v/>
      </c>
      <c r="W2205" s="731" t="str">
        <f>IFERROR(INDEX('2. Raumgruppen'!$A$1:$Y$33,MATCH(IF(ISERROR(SEARCH(" ",N2205,1)),MID(N2205,1,3),MID(N2205,1,SEARCH(" ",N2205,1)-1)),'2. Raumgruppen'!$B:$B,0),IF(ISERROR(SEARCH(" ",N2205,1)),MATCH('2. Raumgruppen'!$L$8,'2. Raumgruppen'!$8:$8,0),MATCH(MID(N2205,SEARCH(" ",N2205,1)+1,3),'2. Raumgruppen'!$8:$8,0))),"")</f>
        <v/>
      </c>
      <c r="X2205" s="732" t="str">
        <f t="shared" si="335"/>
        <v/>
      </c>
      <c r="Y2205" s="732" t="str">
        <f t="shared" si="336"/>
        <v/>
      </c>
      <c r="Z2205" s="733" t="str">
        <f t="shared" si="337"/>
        <v/>
      </c>
      <c r="AA2205" s="732" t="str">
        <f t="shared" si="338"/>
        <v/>
      </c>
      <c r="AB2205" s="643"/>
      <c r="AC2205" s="276"/>
      <c r="AD2205" s="277"/>
      <c r="AE2205" s="278"/>
      <c r="AF2205" s="278" t="str">
        <f t="shared" si="330"/>
        <v/>
      </c>
      <c r="AG2205" s="278"/>
      <c r="AH2205" s="279">
        <f t="shared" si="331"/>
        <v>17.98</v>
      </c>
      <c r="AI2205" s="279" t="str">
        <f t="shared" si="332"/>
        <v/>
      </c>
      <c r="AJ2205" s="279" t="str">
        <f t="shared" si="333"/>
        <v/>
      </c>
      <c r="AK2205" s="278"/>
      <c r="AL2205" s="278"/>
      <c r="AM2205" s="278"/>
      <c r="AN2205" s="278"/>
      <c r="AO2205" s="262"/>
      <c r="AP2205" s="262"/>
      <c r="AQ2205" s="262"/>
      <c r="AR2205" s="262"/>
      <c r="AS2205" s="262"/>
      <c r="AT2205" s="262"/>
      <c r="AU2205" s="262"/>
      <c r="AV2205" s="262"/>
      <c r="AW2205" s="264"/>
      <c r="AX2205" s="262"/>
      <c r="AY2205" s="264"/>
      <c r="AZ2205" s="262"/>
    </row>
    <row r="2206" spans="1:69" ht="27" hidden="1" customHeight="1">
      <c r="B2206" s="639">
        <v>2192</v>
      </c>
      <c r="C2206" s="639"/>
      <c r="D2206" s="640"/>
      <c r="E2206" s="640"/>
      <c r="F2206" s="640" t="str">
        <f>IFERROR(VLOOKUP(C2206,'Gebäude-Typen'!$A$7:$D$215,4,FALSE),"")</f>
        <v/>
      </c>
      <c r="G2206" s="641"/>
      <c r="H2206" s="640"/>
      <c r="I2206" s="639"/>
      <c r="J2206" s="640"/>
      <c r="K2206" s="642"/>
      <c r="L2206" s="639"/>
      <c r="M2206" s="639"/>
      <c r="N2206" s="639"/>
      <c r="O2206" s="639"/>
      <c r="P2206" s="734"/>
      <c r="Q2206" s="642"/>
      <c r="R2206" s="639"/>
      <c r="S2206" s="729" t="str">
        <f>IFERROR(ROUND(VLOOKUP(M2206,Reinigungstage,IF('Gebäude-Typen'!$C$6&lt;&gt;0,'Gebäude-Typen'!$C$6,VLOOKUP(C2206,Gebäude_Typen,2,FALSE)),FALSE),2)/2,"")</f>
        <v/>
      </c>
      <c r="T2206" s="729" t="str">
        <f>IFERROR(ROUND(VLOOKUP(N2206,Reinigungstage,IF('Gebäude-Typen'!$C$6&lt;&gt;0,'Gebäude-Typen'!$C$6,VLOOKUP(C2206,Gebäude_Typen,2,FALSE)),FALSE),2)/2,"")</f>
        <v/>
      </c>
      <c r="U2206" s="730">
        <f t="shared" si="334"/>
        <v>17.98</v>
      </c>
      <c r="V2206" s="731" t="str">
        <f>IFERROR(INDEX('2. Raumgruppen'!$A$1:$Y$33,MATCH(IF(ISERROR(SEARCH(" ",M2206,1)),MID(M2206,1,3),MID(M2206,1,SEARCH(" ",M2206,1)-1)),'2. Raumgruppen'!$B:$B,0),IF(ISERROR(SEARCH(" ",M2206,1)),MATCH('2. Raumgruppen'!$L$8,'2. Raumgruppen'!$8:$8,0),MATCH(MID(M2206,SEARCH(" ",M2206,1)+1,3),'2. Raumgruppen'!$8:$8,0))),"")</f>
        <v/>
      </c>
      <c r="W2206" s="731" t="str">
        <f>IFERROR(INDEX('2. Raumgruppen'!$A$1:$Y$33,MATCH(IF(ISERROR(SEARCH(" ",N2206,1)),MID(N2206,1,3),MID(N2206,1,SEARCH(" ",N2206,1)-1)),'2. Raumgruppen'!$B:$B,0),IF(ISERROR(SEARCH(" ",N2206,1)),MATCH('2. Raumgruppen'!$L$8,'2. Raumgruppen'!$8:$8,0),MATCH(MID(N2206,SEARCH(" ",N2206,1)+1,3),'2. Raumgruppen'!$8:$8,0))),"")</f>
        <v/>
      </c>
      <c r="X2206" s="732" t="str">
        <f t="shared" si="335"/>
        <v/>
      </c>
      <c r="Y2206" s="732" t="str">
        <f t="shared" si="336"/>
        <v/>
      </c>
      <c r="Z2206" s="733" t="str">
        <f t="shared" si="337"/>
        <v/>
      </c>
      <c r="AA2206" s="732" t="str">
        <f t="shared" si="338"/>
        <v/>
      </c>
      <c r="AB2206" s="643"/>
      <c r="AC2206" s="276"/>
      <c r="AD2206" s="277"/>
      <c r="AE2206" s="278"/>
      <c r="AF2206" s="278" t="str">
        <f t="shared" si="330"/>
        <v/>
      </c>
      <c r="AG2206" s="278"/>
      <c r="AH2206" s="279">
        <f t="shared" si="331"/>
        <v>17.98</v>
      </c>
      <c r="AI2206" s="279" t="str">
        <f t="shared" si="332"/>
        <v/>
      </c>
      <c r="AJ2206" s="279" t="str">
        <f t="shared" si="333"/>
        <v/>
      </c>
      <c r="AK2206" s="278"/>
      <c r="AL2206" s="278"/>
      <c r="AM2206" s="278"/>
      <c r="AN2206" s="278"/>
      <c r="AO2206" s="262"/>
      <c r="AP2206" s="262"/>
      <c r="AQ2206" s="262"/>
      <c r="AR2206" s="262"/>
      <c r="AS2206" s="262"/>
      <c r="AT2206" s="262"/>
      <c r="AU2206" s="262"/>
      <c r="AV2206" s="262"/>
      <c r="AW2206" s="262"/>
      <c r="AX2206" s="264"/>
      <c r="AY2206" s="278"/>
      <c r="AZ2206" s="262"/>
    </row>
    <row r="2207" spans="1:69" ht="27" hidden="1" customHeight="1">
      <c r="B2207" s="639">
        <v>2193</v>
      </c>
      <c r="C2207" s="639"/>
      <c r="D2207" s="640"/>
      <c r="E2207" s="640"/>
      <c r="F2207" s="640" t="str">
        <f>IFERROR(VLOOKUP(C2207,'Gebäude-Typen'!$A$7:$D$215,4,FALSE),"")</f>
        <v/>
      </c>
      <c r="G2207" s="641"/>
      <c r="H2207" s="640"/>
      <c r="I2207" s="639"/>
      <c r="J2207" s="640"/>
      <c r="K2207" s="642"/>
      <c r="L2207" s="639"/>
      <c r="M2207" s="639"/>
      <c r="N2207" s="639"/>
      <c r="O2207" s="639"/>
      <c r="P2207" s="734"/>
      <c r="Q2207" s="642"/>
      <c r="R2207" s="639"/>
      <c r="S2207" s="729" t="str">
        <f>IFERROR(ROUND(VLOOKUP(M2207,Reinigungstage,IF('Gebäude-Typen'!$C$6&lt;&gt;0,'Gebäude-Typen'!$C$6,VLOOKUP(C2207,Gebäude_Typen,2,FALSE)),FALSE),2)/2,"")</f>
        <v/>
      </c>
      <c r="T2207" s="729" t="str">
        <f>IFERROR(ROUND(VLOOKUP(N2207,Reinigungstage,IF('Gebäude-Typen'!$C$6&lt;&gt;0,'Gebäude-Typen'!$C$6,VLOOKUP(C2207,Gebäude_Typen,2,FALSE)),FALSE),2)/2,"")</f>
        <v/>
      </c>
      <c r="U2207" s="730">
        <f t="shared" si="334"/>
        <v>17.98</v>
      </c>
      <c r="V2207" s="731" t="str">
        <f>IFERROR(INDEX('2. Raumgruppen'!$A$1:$Y$33,MATCH(IF(ISERROR(SEARCH(" ",M2207,1)),MID(M2207,1,3),MID(M2207,1,SEARCH(" ",M2207,1)-1)),'2. Raumgruppen'!$B:$B,0),IF(ISERROR(SEARCH(" ",M2207,1)),MATCH('2. Raumgruppen'!$L$8,'2. Raumgruppen'!$8:$8,0),MATCH(MID(M2207,SEARCH(" ",M2207,1)+1,3),'2. Raumgruppen'!$8:$8,0))),"")</f>
        <v/>
      </c>
      <c r="W2207" s="731" t="str">
        <f>IFERROR(INDEX('2. Raumgruppen'!$A$1:$Y$33,MATCH(IF(ISERROR(SEARCH(" ",N2207,1)),MID(N2207,1,3),MID(N2207,1,SEARCH(" ",N2207,1)-1)),'2. Raumgruppen'!$B:$B,0),IF(ISERROR(SEARCH(" ",N2207,1)),MATCH('2. Raumgruppen'!$L$8,'2. Raumgruppen'!$8:$8,0),MATCH(MID(N2207,SEARCH(" ",N2207,1)+1,3),'2. Raumgruppen'!$8:$8,0))),"")</f>
        <v/>
      </c>
      <c r="X2207" s="732" t="str">
        <f t="shared" si="335"/>
        <v/>
      </c>
      <c r="Y2207" s="732" t="str">
        <f t="shared" si="336"/>
        <v/>
      </c>
      <c r="Z2207" s="733" t="str">
        <f t="shared" si="337"/>
        <v/>
      </c>
      <c r="AA2207" s="732" t="str">
        <f t="shared" si="338"/>
        <v/>
      </c>
      <c r="AB2207" s="643"/>
      <c r="AC2207" s="276"/>
      <c r="AD2207" s="277"/>
      <c r="AE2207" s="278"/>
      <c r="AF2207" s="278" t="str">
        <f t="shared" si="330"/>
        <v/>
      </c>
      <c r="AG2207" s="278"/>
      <c r="AH2207" s="279">
        <f t="shared" si="331"/>
        <v>17.98</v>
      </c>
      <c r="AI2207" s="279" t="str">
        <f t="shared" si="332"/>
        <v/>
      </c>
      <c r="AJ2207" s="279" t="str">
        <f t="shared" si="333"/>
        <v/>
      </c>
      <c r="AK2207" s="278"/>
      <c r="AL2207" s="278"/>
      <c r="AM2207" s="278"/>
      <c r="AN2207" s="278"/>
      <c r="AO2207" s="262"/>
      <c r="AP2207" s="262"/>
      <c r="AQ2207" s="262"/>
      <c r="AR2207" s="262"/>
      <c r="AS2207" s="262"/>
      <c r="AT2207" s="262"/>
      <c r="AU2207" s="262"/>
      <c r="AV2207" s="262"/>
      <c r="AW2207" s="264"/>
      <c r="AX2207" s="262"/>
      <c r="AY2207" s="262"/>
      <c r="AZ2207" s="264"/>
    </row>
    <row r="2208" spans="1:69" ht="27" hidden="1" customHeight="1">
      <c r="B2208" s="639">
        <v>2194</v>
      </c>
      <c r="C2208" s="639"/>
      <c r="D2208" s="640"/>
      <c r="E2208" s="640"/>
      <c r="F2208" s="640" t="str">
        <f>IFERROR(VLOOKUP(C2208,'Gebäude-Typen'!$A$7:$D$215,4,FALSE),"")</f>
        <v/>
      </c>
      <c r="G2208" s="641"/>
      <c r="H2208" s="640"/>
      <c r="I2208" s="639"/>
      <c r="J2208" s="640"/>
      <c r="K2208" s="642"/>
      <c r="L2208" s="639"/>
      <c r="M2208" s="639"/>
      <c r="N2208" s="639"/>
      <c r="O2208" s="639"/>
      <c r="P2208" s="734"/>
      <c r="Q2208" s="642"/>
      <c r="R2208" s="639"/>
      <c r="S2208" s="729" t="str">
        <f>IFERROR(ROUND(VLOOKUP(M2208,Reinigungstage,IF('Gebäude-Typen'!$C$6&lt;&gt;0,'Gebäude-Typen'!$C$6,VLOOKUP(C2208,Gebäude_Typen,2,FALSE)),FALSE),2)/2,"")</f>
        <v/>
      </c>
      <c r="T2208" s="729" t="str">
        <f>IFERROR(ROUND(VLOOKUP(N2208,Reinigungstage,IF('Gebäude-Typen'!$C$6&lt;&gt;0,'Gebäude-Typen'!$C$6,VLOOKUP(C2208,Gebäude_Typen,2,FALSE)),FALSE),2)/2,"")</f>
        <v/>
      </c>
      <c r="U2208" s="730">
        <f t="shared" si="334"/>
        <v>17.98</v>
      </c>
      <c r="V2208" s="731" t="str">
        <f>IFERROR(INDEX('2. Raumgruppen'!$A$1:$Y$33,MATCH(IF(ISERROR(SEARCH(" ",M2208,1)),MID(M2208,1,3),MID(M2208,1,SEARCH(" ",M2208,1)-1)),'2. Raumgruppen'!$B:$B,0),IF(ISERROR(SEARCH(" ",M2208,1)),MATCH('2. Raumgruppen'!$L$8,'2. Raumgruppen'!$8:$8,0),MATCH(MID(M2208,SEARCH(" ",M2208,1)+1,3),'2. Raumgruppen'!$8:$8,0))),"")</f>
        <v/>
      </c>
      <c r="W2208" s="731" t="str">
        <f>IFERROR(INDEX('2. Raumgruppen'!$A$1:$Y$33,MATCH(IF(ISERROR(SEARCH(" ",N2208,1)),MID(N2208,1,3),MID(N2208,1,SEARCH(" ",N2208,1)-1)),'2. Raumgruppen'!$B:$B,0),IF(ISERROR(SEARCH(" ",N2208,1)),MATCH('2. Raumgruppen'!$L$8,'2. Raumgruppen'!$8:$8,0),MATCH(MID(N2208,SEARCH(" ",N2208,1)+1,3),'2. Raumgruppen'!$8:$8,0))),"")</f>
        <v/>
      </c>
      <c r="X2208" s="732" t="str">
        <f t="shared" si="335"/>
        <v/>
      </c>
      <c r="Y2208" s="732" t="str">
        <f t="shared" si="336"/>
        <v/>
      </c>
      <c r="Z2208" s="733" t="str">
        <f t="shared" si="337"/>
        <v/>
      </c>
      <c r="AA2208" s="732" t="str">
        <f t="shared" si="338"/>
        <v/>
      </c>
      <c r="AB2208" s="643"/>
      <c r="AC2208" s="276"/>
      <c r="AD2208" s="277"/>
      <c r="AE2208" s="278"/>
      <c r="AF2208" s="278" t="str">
        <f t="shared" si="330"/>
        <v/>
      </c>
      <c r="AG2208" s="278"/>
      <c r="AH2208" s="279">
        <f t="shared" si="331"/>
        <v>17.98</v>
      </c>
      <c r="AI2208" s="279" t="str">
        <f t="shared" si="332"/>
        <v/>
      </c>
      <c r="AJ2208" s="279" t="str">
        <f t="shared" si="333"/>
        <v/>
      </c>
      <c r="AK2208" s="278"/>
      <c r="AL2208" s="278"/>
      <c r="AM2208" s="278"/>
      <c r="AN2208" s="278"/>
      <c r="AO2208" s="262"/>
      <c r="AP2208" s="262"/>
      <c r="AQ2208" s="262"/>
      <c r="AR2208" s="262"/>
      <c r="AS2208" s="262"/>
      <c r="AT2208" s="262"/>
      <c r="AU2208" s="262"/>
      <c r="AV2208" s="262"/>
      <c r="AW2208" s="262"/>
      <c r="AX2208" s="262"/>
      <c r="AY2208" s="262"/>
      <c r="AZ2208" s="264"/>
    </row>
    <row r="2209" spans="1:69" ht="27" hidden="1" customHeight="1">
      <c r="B2209" s="639">
        <v>2195</v>
      </c>
      <c r="C2209" s="639"/>
      <c r="D2209" s="640"/>
      <c r="E2209" s="640"/>
      <c r="F2209" s="640" t="str">
        <f>IFERROR(VLOOKUP(C2209,'Gebäude-Typen'!$A$7:$D$215,4,FALSE),"")</f>
        <v/>
      </c>
      <c r="G2209" s="641"/>
      <c r="H2209" s="640"/>
      <c r="I2209" s="639"/>
      <c r="J2209" s="640"/>
      <c r="K2209" s="642"/>
      <c r="L2209" s="639"/>
      <c r="M2209" s="639"/>
      <c r="N2209" s="639"/>
      <c r="O2209" s="639"/>
      <c r="P2209" s="734"/>
      <c r="Q2209" s="642"/>
      <c r="R2209" s="639"/>
      <c r="S2209" s="729" t="str">
        <f>IFERROR(ROUND(VLOOKUP(M2209,Reinigungstage,IF('Gebäude-Typen'!$C$6&lt;&gt;0,'Gebäude-Typen'!$C$6,VLOOKUP(C2209,Gebäude_Typen,2,FALSE)),FALSE),2)/2,"")</f>
        <v/>
      </c>
      <c r="T2209" s="729" t="str">
        <f>IFERROR(ROUND(VLOOKUP(N2209,Reinigungstage,IF('Gebäude-Typen'!$C$6&lt;&gt;0,'Gebäude-Typen'!$C$6,VLOOKUP(C2209,Gebäude_Typen,2,FALSE)),FALSE),2)/2,"")</f>
        <v/>
      </c>
      <c r="U2209" s="730">
        <f t="shared" si="334"/>
        <v>17.98</v>
      </c>
      <c r="V2209" s="731" t="str">
        <f>IFERROR(INDEX('2. Raumgruppen'!$A$1:$Y$33,MATCH(IF(ISERROR(SEARCH(" ",M2209,1)),MID(M2209,1,3),MID(M2209,1,SEARCH(" ",M2209,1)-1)),'2. Raumgruppen'!$B:$B,0),IF(ISERROR(SEARCH(" ",M2209,1)),MATCH('2. Raumgruppen'!$L$8,'2. Raumgruppen'!$8:$8,0),MATCH(MID(M2209,SEARCH(" ",M2209,1)+1,3),'2. Raumgruppen'!$8:$8,0))),"")</f>
        <v/>
      </c>
      <c r="W2209" s="731" t="str">
        <f>IFERROR(INDEX('2. Raumgruppen'!$A$1:$Y$33,MATCH(IF(ISERROR(SEARCH(" ",N2209,1)),MID(N2209,1,3),MID(N2209,1,SEARCH(" ",N2209,1)-1)),'2. Raumgruppen'!$B:$B,0),IF(ISERROR(SEARCH(" ",N2209,1)),MATCH('2. Raumgruppen'!$L$8,'2. Raumgruppen'!$8:$8,0),MATCH(MID(N2209,SEARCH(" ",N2209,1)+1,3),'2. Raumgruppen'!$8:$8,0))),"")</f>
        <v/>
      </c>
      <c r="X2209" s="732" t="str">
        <f t="shared" si="335"/>
        <v/>
      </c>
      <c r="Y2209" s="732" t="str">
        <f t="shared" si="336"/>
        <v/>
      </c>
      <c r="Z2209" s="733" t="str">
        <f t="shared" si="337"/>
        <v/>
      </c>
      <c r="AA2209" s="732" t="str">
        <f t="shared" si="338"/>
        <v/>
      </c>
      <c r="AB2209" s="643"/>
      <c r="AC2209" s="276"/>
      <c r="AD2209" s="277"/>
      <c r="AE2209" s="278"/>
      <c r="AF2209" s="278" t="str">
        <f t="shared" si="330"/>
        <v/>
      </c>
      <c r="AG2209" s="278"/>
      <c r="AH2209" s="279">
        <f t="shared" si="331"/>
        <v>17.98</v>
      </c>
      <c r="AI2209" s="279" t="str">
        <f t="shared" si="332"/>
        <v/>
      </c>
      <c r="AJ2209" s="279" t="str">
        <f t="shared" si="333"/>
        <v/>
      </c>
      <c r="AK2209" s="278"/>
      <c r="AL2209" s="278"/>
      <c r="AM2209" s="278"/>
      <c r="AN2209" s="278"/>
      <c r="AO2209" s="262"/>
      <c r="AP2209" s="262"/>
      <c r="AQ2209" s="262"/>
      <c r="AR2209" s="262"/>
      <c r="AS2209" s="262"/>
      <c r="AT2209" s="262"/>
      <c r="AU2209" s="262"/>
      <c r="AV2209" s="262"/>
      <c r="AW2209" s="262"/>
      <c r="AX2209" s="262"/>
      <c r="AY2209" s="264"/>
      <c r="AZ2209" s="262"/>
    </row>
    <row r="2210" spans="1:69" ht="27" hidden="1" customHeight="1">
      <c r="A2210" s="264"/>
      <c r="B2210" s="639">
        <v>2196</v>
      </c>
      <c r="C2210" s="639"/>
      <c r="D2210" s="640"/>
      <c r="E2210" s="640"/>
      <c r="F2210" s="640" t="str">
        <f>IFERROR(VLOOKUP(C2210,'Gebäude-Typen'!$A$7:$D$215,4,FALSE),"")</f>
        <v/>
      </c>
      <c r="G2210" s="641"/>
      <c r="H2210" s="640"/>
      <c r="I2210" s="639"/>
      <c r="J2210" s="640"/>
      <c r="K2210" s="642"/>
      <c r="L2210" s="639"/>
      <c r="M2210" s="639"/>
      <c r="N2210" s="639"/>
      <c r="O2210" s="639"/>
      <c r="P2210" s="734"/>
      <c r="Q2210" s="642"/>
      <c r="R2210" s="639"/>
      <c r="S2210" s="729" t="str">
        <f>IFERROR(ROUND(VLOOKUP(M2210,Reinigungstage,IF('Gebäude-Typen'!$C$6&lt;&gt;0,'Gebäude-Typen'!$C$6,VLOOKUP(C2210,Gebäude_Typen,2,FALSE)),FALSE),2)/2,"")</f>
        <v/>
      </c>
      <c r="T2210" s="729" t="str">
        <f>IFERROR(ROUND(VLOOKUP(N2210,Reinigungstage,IF('Gebäude-Typen'!$C$6&lt;&gt;0,'Gebäude-Typen'!$C$6,VLOOKUP(C2210,Gebäude_Typen,2,FALSE)),FALSE),2)/2,"")</f>
        <v/>
      </c>
      <c r="U2210" s="730">
        <f t="shared" si="334"/>
        <v>17.98</v>
      </c>
      <c r="V2210" s="731" t="str">
        <f>IFERROR(INDEX('2. Raumgruppen'!$A$1:$Y$33,MATCH(IF(ISERROR(SEARCH(" ",M2210,1)),MID(M2210,1,3),MID(M2210,1,SEARCH(" ",M2210,1)-1)),'2. Raumgruppen'!$B:$B,0),IF(ISERROR(SEARCH(" ",M2210,1)),MATCH('2. Raumgruppen'!$L$8,'2. Raumgruppen'!$8:$8,0),MATCH(MID(M2210,SEARCH(" ",M2210,1)+1,3),'2. Raumgruppen'!$8:$8,0))),"")</f>
        <v/>
      </c>
      <c r="W2210" s="731" t="str">
        <f>IFERROR(INDEX('2. Raumgruppen'!$A$1:$Y$33,MATCH(IF(ISERROR(SEARCH(" ",N2210,1)),MID(N2210,1,3),MID(N2210,1,SEARCH(" ",N2210,1)-1)),'2. Raumgruppen'!$B:$B,0),IF(ISERROR(SEARCH(" ",N2210,1)),MATCH('2. Raumgruppen'!$L$8,'2. Raumgruppen'!$8:$8,0),MATCH(MID(N2210,SEARCH(" ",N2210,1)+1,3),'2. Raumgruppen'!$8:$8,0))),"")</f>
        <v/>
      </c>
      <c r="X2210" s="732" t="str">
        <f t="shared" si="335"/>
        <v/>
      </c>
      <c r="Y2210" s="732" t="str">
        <f t="shared" si="336"/>
        <v/>
      </c>
      <c r="Z2210" s="733" t="str">
        <f t="shared" si="337"/>
        <v/>
      </c>
      <c r="AA2210" s="732" t="str">
        <f t="shared" si="338"/>
        <v/>
      </c>
      <c r="AB2210" s="643"/>
      <c r="AC2210" s="276"/>
      <c r="AD2210" s="277"/>
      <c r="AE2210" s="278"/>
      <c r="AF2210" s="278" t="str">
        <f t="shared" si="330"/>
        <v/>
      </c>
      <c r="AG2210" s="278"/>
      <c r="AH2210" s="279">
        <f t="shared" si="331"/>
        <v>17.98</v>
      </c>
      <c r="AI2210" s="279" t="str">
        <f t="shared" si="332"/>
        <v/>
      </c>
      <c r="AJ2210" s="279" t="str">
        <f t="shared" si="333"/>
        <v/>
      </c>
      <c r="AK2210" s="278"/>
      <c r="AL2210" s="278"/>
      <c r="AM2210" s="278"/>
      <c r="AN2210" s="278"/>
      <c r="AO2210" s="262"/>
      <c r="AP2210" s="262"/>
      <c r="AQ2210" s="262"/>
      <c r="AR2210" s="262"/>
      <c r="AS2210" s="262"/>
      <c r="AT2210" s="262"/>
      <c r="AU2210" s="262"/>
      <c r="AV2210" s="262"/>
      <c r="AW2210" s="262"/>
      <c r="AX2210" s="264"/>
      <c r="AY2210" s="262"/>
      <c r="AZ2210" s="262"/>
    </row>
    <row r="2211" spans="1:69" ht="27" hidden="1" customHeight="1">
      <c r="B2211" s="639">
        <v>2197</v>
      </c>
      <c r="C2211" s="639"/>
      <c r="D2211" s="640"/>
      <c r="E2211" s="640"/>
      <c r="F2211" s="640" t="str">
        <f>IFERROR(VLOOKUP(C2211,'Gebäude-Typen'!$A$7:$D$215,4,FALSE),"")</f>
        <v/>
      </c>
      <c r="G2211" s="641"/>
      <c r="H2211" s="640"/>
      <c r="I2211" s="639"/>
      <c r="J2211" s="640"/>
      <c r="K2211" s="642"/>
      <c r="L2211" s="639"/>
      <c r="M2211" s="639"/>
      <c r="N2211" s="639"/>
      <c r="O2211" s="639"/>
      <c r="P2211" s="734"/>
      <c r="Q2211" s="642"/>
      <c r="R2211" s="639"/>
      <c r="S2211" s="729" t="str">
        <f>IFERROR(ROUND(VLOOKUP(M2211,Reinigungstage,IF('Gebäude-Typen'!$C$6&lt;&gt;0,'Gebäude-Typen'!$C$6,VLOOKUP(C2211,Gebäude_Typen,2,FALSE)),FALSE),2)/2,"")</f>
        <v/>
      </c>
      <c r="T2211" s="729" t="str">
        <f>IFERROR(ROUND(VLOOKUP(N2211,Reinigungstage,IF('Gebäude-Typen'!$C$6&lt;&gt;0,'Gebäude-Typen'!$C$6,VLOOKUP(C2211,Gebäude_Typen,2,FALSE)),FALSE),2)/2,"")</f>
        <v/>
      </c>
      <c r="U2211" s="730">
        <f t="shared" si="334"/>
        <v>17.98</v>
      </c>
      <c r="V2211" s="731" t="str">
        <f>IFERROR(INDEX('2. Raumgruppen'!$A$1:$Y$33,MATCH(IF(ISERROR(SEARCH(" ",M2211,1)),MID(M2211,1,3),MID(M2211,1,SEARCH(" ",M2211,1)-1)),'2. Raumgruppen'!$B:$B,0),IF(ISERROR(SEARCH(" ",M2211,1)),MATCH('2. Raumgruppen'!$L$8,'2. Raumgruppen'!$8:$8,0),MATCH(MID(M2211,SEARCH(" ",M2211,1)+1,3),'2. Raumgruppen'!$8:$8,0))),"")</f>
        <v/>
      </c>
      <c r="W2211" s="731" t="str">
        <f>IFERROR(INDEX('2. Raumgruppen'!$A$1:$Y$33,MATCH(IF(ISERROR(SEARCH(" ",N2211,1)),MID(N2211,1,3),MID(N2211,1,SEARCH(" ",N2211,1)-1)),'2. Raumgruppen'!$B:$B,0),IF(ISERROR(SEARCH(" ",N2211,1)),MATCH('2. Raumgruppen'!$L$8,'2. Raumgruppen'!$8:$8,0),MATCH(MID(N2211,SEARCH(" ",N2211,1)+1,3),'2. Raumgruppen'!$8:$8,0))),"")</f>
        <v/>
      </c>
      <c r="X2211" s="732" t="str">
        <f t="shared" si="335"/>
        <v/>
      </c>
      <c r="Y2211" s="732" t="str">
        <f t="shared" si="336"/>
        <v/>
      </c>
      <c r="Z2211" s="733" t="str">
        <f t="shared" si="337"/>
        <v/>
      </c>
      <c r="AA2211" s="732" t="str">
        <f t="shared" si="338"/>
        <v/>
      </c>
      <c r="AB2211" s="643"/>
      <c r="AC2211" s="276"/>
      <c r="AD2211" s="277"/>
      <c r="AE2211" s="278"/>
      <c r="AF2211" s="278" t="str">
        <f t="shared" si="330"/>
        <v/>
      </c>
      <c r="AG2211" s="278"/>
      <c r="AH2211" s="279">
        <f t="shared" si="331"/>
        <v>17.98</v>
      </c>
      <c r="AI2211" s="279" t="str">
        <f t="shared" si="332"/>
        <v/>
      </c>
      <c r="AJ2211" s="279" t="str">
        <f t="shared" si="333"/>
        <v/>
      </c>
      <c r="AK2211" s="278"/>
      <c r="AL2211" s="278"/>
      <c r="AM2211" s="278"/>
      <c r="AN2211" s="278"/>
      <c r="AO2211" s="262"/>
      <c r="AP2211" s="262"/>
      <c r="AQ2211" s="262"/>
      <c r="AR2211" s="262"/>
      <c r="AS2211" s="262"/>
      <c r="AT2211" s="262"/>
      <c r="AU2211" s="262"/>
      <c r="AV2211" s="262"/>
      <c r="AW2211" s="278"/>
      <c r="AX2211" s="278"/>
      <c r="AY2211" s="262"/>
      <c r="AZ2211" s="264"/>
    </row>
    <row r="2212" spans="1:69" ht="27" hidden="1" customHeight="1">
      <c r="B2212" s="639">
        <v>2198</v>
      </c>
      <c r="C2212" s="639"/>
      <c r="D2212" s="640"/>
      <c r="E2212" s="640"/>
      <c r="F2212" s="640" t="str">
        <f>IFERROR(VLOOKUP(C2212,'Gebäude-Typen'!$A$7:$D$215,4,FALSE),"")</f>
        <v/>
      </c>
      <c r="G2212" s="641"/>
      <c r="H2212" s="640"/>
      <c r="I2212" s="639"/>
      <c r="J2212" s="640"/>
      <c r="K2212" s="642"/>
      <c r="L2212" s="639"/>
      <c r="M2212" s="639"/>
      <c r="N2212" s="639"/>
      <c r="O2212" s="639"/>
      <c r="P2212" s="734"/>
      <c r="Q2212" s="642"/>
      <c r="R2212" s="639"/>
      <c r="S2212" s="729" t="str">
        <f>IFERROR(ROUND(VLOOKUP(M2212,Reinigungstage,IF('Gebäude-Typen'!$C$6&lt;&gt;0,'Gebäude-Typen'!$C$6,VLOOKUP(C2212,Gebäude_Typen,2,FALSE)),FALSE),2)/2,"")</f>
        <v/>
      </c>
      <c r="T2212" s="729" t="str">
        <f>IFERROR(ROUND(VLOOKUP(N2212,Reinigungstage,IF('Gebäude-Typen'!$C$6&lt;&gt;0,'Gebäude-Typen'!$C$6,VLOOKUP(C2212,Gebäude_Typen,2,FALSE)),FALSE),2)/2,"")</f>
        <v/>
      </c>
      <c r="U2212" s="730">
        <f t="shared" si="334"/>
        <v>17.98</v>
      </c>
      <c r="V2212" s="731" t="str">
        <f>IFERROR(INDEX('2. Raumgruppen'!$A$1:$Y$33,MATCH(IF(ISERROR(SEARCH(" ",M2212,1)),MID(M2212,1,3),MID(M2212,1,SEARCH(" ",M2212,1)-1)),'2. Raumgruppen'!$B:$B,0),IF(ISERROR(SEARCH(" ",M2212,1)),MATCH('2. Raumgruppen'!$L$8,'2. Raumgruppen'!$8:$8,0),MATCH(MID(M2212,SEARCH(" ",M2212,1)+1,3),'2. Raumgruppen'!$8:$8,0))),"")</f>
        <v/>
      </c>
      <c r="W2212" s="731" t="str">
        <f>IFERROR(INDEX('2. Raumgruppen'!$A$1:$Y$33,MATCH(IF(ISERROR(SEARCH(" ",N2212,1)),MID(N2212,1,3),MID(N2212,1,SEARCH(" ",N2212,1)-1)),'2. Raumgruppen'!$B:$B,0),IF(ISERROR(SEARCH(" ",N2212,1)),MATCH('2. Raumgruppen'!$L$8,'2. Raumgruppen'!$8:$8,0),MATCH(MID(N2212,SEARCH(" ",N2212,1)+1,3),'2. Raumgruppen'!$8:$8,0))),"")</f>
        <v/>
      </c>
      <c r="X2212" s="732" t="str">
        <f t="shared" si="335"/>
        <v/>
      </c>
      <c r="Y2212" s="732" t="str">
        <f t="shared" si="336"/>
        <v/>
      </c>
      <c r="Z2212" s="733" t="str">
        <f t="shared" si="337"/>
        <v/>
      </c>
      <c r="AA2212" s="732" t="str">
        <f t="shared" si="338"/>
        <v/>
      </c>
      <c r="AB2212" s="643"/>
      <c r="AC2212" s="276"/>
      <c r="AD2212" s="277"/>
      <c r="AE2212" s="278"/>
      <c r="AF2212" s="278" t="str">
        <f t="shared" si="330"/>
        <v/>
      </c>
      <c r="AG2212" s="278"/>
      <c r="AH2212" s="279">
        <f t="shared" si="331"/>
        <v>17.98</v>
      </c>
      <c r="AI2212" s="279" t="str">
        <f t="shared" si="332"/>
        <v/>
      </c>
      <c r="AJ2212" s="279" t="str">
        <f t="shared" si="333"/>
        <v/>
      </c>
      <c r="AK2212" s="278"/>
      <c r="AL2212" s="278"/>
      <c r="AM2212" s="278"/>
      <c r="AN2212" s="278"/>
      <c r="AO2212" s="262"/>
      <c r="AP2212" s="262"/>
      <c r="AQ2212" s="262"/>
      <c r="AR2212" s="262"/>
      <c r="AS2212" s="262"/>
      <c r="AT2212" s="262"/>
      <c r="AU2212" s="262"/>
      <c r="AV2212" s="262"/>
      <c r="AW2212" s="262"/>
      <c r="AX2212" s="262"/>
      <c r="AY2212" s="264"/>
      <c r="AZ2212" s="262"/>
    </row>
    <row r="2213" spans="1:69" ht="27" hidden="1" customHeight="1">
      <c r="B2213" s="639">
        <v>2199</v>
      </c>
      <c r="C2213" s="639"/>
      <c r="D2213" s="640"/>
      <c r="E2213" s="640"/>
      <c r="F2213" s="640" t="str">
        <f>IFERROR(VLOOKUP(C2213,'Gebäude-Typen'!$A$7:$D$215,4,FALSE),"")</f>
        <v/>
      </c>
      <c r="G2213" s="641"/>
      <c r="H2213" s="640"/>
      <c r="I2213" s="639"/>
      <c r="J2213" s="640"/>
      <c r="K2213" s="642"/>
      <c r="L2213" s="639"/>
      <c r="M2213" s="639"/>
      <c r="N2213" s="639"/>
      <c r="O2213" s="639"/>
      <c r="P2213" s="734"/>
      <c r="Q2213" s="642"/>
      <c r="R2213" s="639"/>
      <c r="S2213" s="729" t="str">
        <f>IFERROR(ROUND(VLOOKUP(M2213,Reinigungstage,IF('Gebäude-Typen'!$C$6&lt;&gt;0,'Gebäude-Typen'!$C$6,VLOOKUP(C2213,Gebäude_Typen,2,FALSE)),FALSE),2)/2,"")</f>
        <v/>
      </c>
      <c r="T2213" s="729" t="str">
        <f>IFERROR(ROUND(VLOOKUP(N2213,Reinigungstage,IF('Gebäude-Typen'!$C$6&lt;&gt;0,'Gebäude-Typen'!$C$6,VLOOKUP(C2213,Gebäude_Typen,2,FALSE)),FALSE),2)/2,"")</f>
        <v/>
      </c>
      <c r="U2213" s="730">
        <f t="shared" si="334"/>
        <v>17.98</v>
      </c>
      <c r="V2213" s="731" t="str">
        <f>IFERROR(INDEX('2. Raumgruppen'!$A$1:$Y$33,MATCH(IF(ISERROR(SEARCH(" ",M2213,1)),MID(M2213,1,3),MID(M2213,1,SEARCH(" ",M2213,1)-1)),'2. Raumgruppen'!$B:$B,0),IF(ISERROR(SEARCH(" ",M2213,1)),MATCH('2. Raumgruppen'!$L$8,'2. Raumgruppen'!$8:$8,0),MATCH(MID(M2213,SEARCH(" ",M2213,1)+1,3),'2. Raumgruppen'!$8:$8,0))),"")</f>
        <v/>
      </c>
      <c r="W2213" s="731" t="str">
        <f>IFERROR(INDEX('2. Raumgruppen'!$A$1:$Y$33,MATCH(IF(ISERROR(SEARCH(" ",N2213,1)),MID(N2213,1,3),MID(N2213,1,SEARCH(" ",N2213,1)-1)),'2. Raumgruppen'!$B:$B,0),IF(ISERROR(SEARCH(" ",N2213,1)),MATCH('2. Raumgruppen'!$L$8,'2. Raumgruppen'!$8:$8,0),MATCH(MID(N2213,SEARCH(" ",N2213,1)+1,3),'2. Raumgruppen'!$8:$8,0))),"")</f>
        <v/>
      </c>
      <c r="X2213" s="732" t="str">
        <f t="shared" si="335"/>
        <v/>
      </c>
      <c r="Y2213" s="732" t="str">
        <f t="shared" si="336"/>
        <v/>
      </c>
      <c r="Z2213" s="733" t="str">
        <f t="shared" si="337"/>
        <v/>
      </c>
      <c r="AA2213" s="732" t="str">
        <f t="shared" si="338"/>
        <v/>
      </c>
      <c r="AB2213" s="643"/>
      <c r="AC2213" s="276"/>
      <c r="AD2213" s="277"/>
      <c r="AE2213" s="278"/>
      <c r="AF2213" s="278" t="str">
        <f t="shared" si="330"/>
        <v/>
      </c>
      <c r="AG2213" s="278"/>
      <c r="AH2213" s="279">
        <f t="shared" si="331"/>
        <v>17.98</v>
      </c>
      <c r="AI2213" s="279" t="str">
        <f t="shared" si="332"/>
        <v/>
      </c>
      <c r="AJ2213" s="279" t="str">
        <f t="shared" si="333"/>
        <v/>
      </c>
      <c r="AK2213" s="278"/>
      <c r="AL2213" s="278"/>
      <c r="AM2213" s="278"/>
      <c r="AN2213" s="278"/>
      <c r="AO2213" s="262"/>
      <c r="AP2213" s="262"/>
      <c r="AQ2213" s="262"/>
      <c r="AR2213" s="262"/>
      <c r="AS2213" s="262"/>
      <c r="AT2213" s="262"/>
      <c r="AU2213" s="262"/>
      <c r="AV2213" s="262"/>
      <c r="AW2213" s="262"/>
      <c r="AX2213" s="264"/>
      <c r="AY2213" s="262"/>
      <c r="AZ2213" s="264"/>
    </row>
    <row r="2214" spans="1:69" ht="27" hidden="1" customHeight="1">
      <c r="B2214" s="639">
        <v>2200</v>
      </c>
      <c r="C2214" s="639"/>
      <c r="D2214" s="640"/>
      <c r="E2214" s="640"/>
      <c r="F2214" s="640" t="str">
        <f>IFERROR(VLOOKUP(C2214,'Gebäude-Typen'!$A$7:$D$215,4,FALSE),"")</f>
        <v/>
      </c>
      <c r="G2214" s="641"/>
      <c r="H2214" s="640"/>
      <c r="I2214" s="639"/>
      <c r="J2214" s="640"/>
      <c r="K2214" s="642"/>
      <c r="L2214" s="639"/>
      <c r="M2214" s="639"/>
      <c r="N2214" s="639"/>
      <c r="O2214" s="639"/>
      <c r="P2214" s="734"/>
      <c r="Q2214" s="642"/>
      <c r="R2214" s="639"/>
      <c r="S2214" s="729" t="str">
        <f>IFERROR(ROUND(VLOOKUP(M2214,Reinigungstage,IF('Gebäude-Typen'!$C$6&lt;&gt;0,'Gebäude-Typen'!$C$6,VLOOKUP(C2214,Gebäude_Typen,2,FALSE)),FALSE),2)/2,"")</f>
        <v/>
      </c>
      <c r="T2214" s="729" t="str">
        <f>IFERROR(ROUND(VLOOKUP(N2214,Reinigungstage,IF('Gebäude-Typen'!$C$6&lt;&gt;0,'Gebäude-Typen'!$C$6,VLOOKUP(C2214,Gebäude_Typen,2,FALSE)),FALSE),2)/2,"")</f>
        <v/>
      </c>
      <c r="U2214" s="730">
        <f t="shared" si="334"/>
        <v>17.98</v>
      </c>
      <c r="V2214" s="731" t="str">
        <f>IFERROR(INDEX('2. Raumgruppen'!$A$1:$Y$33,MATCH(IF(ISERROR(SEARCH(" ",M2214,1)),MID(M2214,1,3),MID(M2214,1,SEARCH(" ",M2214,1)-1)),'2. Raumgruppen'!$B:$B,0),IF(ISERROR(SEARCH(" ",M2214,1)),MATCH('2. Raumgruppen'!$L$8,'2. Raumgruppen'!$8:$8,0),MATCH(MID(M2214,SEARCH(" ",M2214,1)+1,3),'2. Raumgruppen'!$8:$8,0))),"")</f>
        <v/>
      </c>
      <c r="W2214" s="731" t="str">
        <f>IFERROR(INDEX('2. Raumgruppen'!$A$1:$Y$33,MATCH(IF(ISERROR(SEARCH(" ",N2214,1)),MID(N2214,1,3),MID(N2214,1,SEARCH(" ",N2214,1)-1)),'2. Raumgruppen'!$B:$B,0),IF(ISERROR(SEARCH(" ",N2214,1)),MATCH('2. Raumgruppen'!$L$8,'2. Raumgruppen'!$8:$8,0),MATCH(MID(N2214,SEARCH(" ",N2214,1)+1,3),'2. Raumgruppen'!$8:$8,0))),"")</f>
        <v/>
      </c>
      <c r="X2214" s="732" t="str">
        <f t="shared" si="335"/>
        <v/>
      </c>
      <c r="Y2214" s="732" t="str">
        <f t="shared" si="336"/>
        <v/>
      </c>
      <c r="Z2214" s="733" t="str">
        <f t="shared" si="337"/>
        <v/>
      </c>
      <c r="AA2214" s="732" t="str">
        <f t="shared" si="338"/>
        <v/>
      </c>
      <c r="AB2214" s="643"/>
      <c r="AC2214" s="276"/>
      <c r="AD2214" s="277"/>
      <c r="AE2214" s="278"/>
      <c r="AF2214" s="278" t="str">
        <f t="shared" si="330"/>
        <v/>
      </c>
      <c r="AG2214" s="278"/>
      <c r="AH2214" s="279">
        <f t="shared" si="331"/>
        <v>17.98</v>
      </c>
      <c r="AI2214" s="279" t="str">
        <f t="shared" si="332"/>
        <v/>
      </c>
      <c r="AJ2214" s="279" t="str">
        <f t="shared" si="333"/>
        <v/>
      </c>
      <c r="AK2214" s="278"/>
      <c r="AL2214" s="278"/>
      <c r="AM2214" s="278"/>
      <c r="AN2214" s="278"/>
      <c r="AO2214" s="262"/>
      <c r="AP2214" s="262"/>
      <c r="AQ2214" s="262"/>
      <c r="AR2214" s="262"/>
      <c r="AS2214" s="262"/>
      <c r="AT2214" s="262"/>
      <c r="AU2214" s="262"/>
      <c r="AV2214" s="262"/>
      <c r="AW2214" s="262"/>
      <c r="AX2214" s="262"/>
      <c r="AY2214" s="264"/>
      <c r="AZ2214" s="262"/>
    </row>
    <row r="2215" spans="1:69" ht="27" hidden="1" customHeight="1">
      <c r="B2215" s="639">
        <v>2201</v>
      </c>
      <c r="C2215" s="639"/>
      <c r="D2215" s="640"/>
      <c r="E2215" s="640"/>
      <c r="F2215" s="640" t="str">
        <f>IFERROR(VLOOKUP(C2215,'Gebäude-Typen'!$A$7:$D$215,4,FALSE),"")</f>
        <v/>
      </c>
      <c r="G2215" s="641"/>
      <c r="H2215" s="640"/>
      <c r="I2215" s="639"/>
      <c r="J2215" s="640"/>
      <c r="K2215" s="642"/>
      <c r="L2215" s="639"/>
      <c r="M2215" s="639"/>
      <c r="N2215" s="639"/>
      <c r="O2215" s="639"/>
      <c r="P2215" s="734"/>
      <c r="Q2215" s="642"/>
      <c r="R2215" s="639"/>
      <c r="S2215" s="729" t="str">
        <f>IFERROR(ROUND(VLOOKUP(M2215,Reinigungstage,IF('Gebäude-Typen'!$C$6&lt;&gt;0,'Gebäude-Typen'!$C$6,VLOOKUP(C2215,Gebäude_Typen,2,FALSE)),FALSE),2)/2,"")</f>
        <v/>
      </c>
      <c r="T2215" s="729" t="str">
        <f>IFERROR(ROUND(VLOOKUP(N2215,Reinigungstage,IF('Gebäude-Typen'!$C$6&lt;&gt;0,'Gebäude-Typen'!$C$6,VLOOKUP(C2215,Gebäude_Typen,2,FALSE)),FALSE),2)/2,"")</f>
        <v/>
      </c>
      <c r="U2215" s="730">
        <f t="shared" si="334"/>
        <v>17.98</v>
      </c>
      <c r="V2215" s="731" t="str">
        <f>IFERROR(INDEX('2. Raumgruppen'!$A$1:$Y$33,MATCH(IF(ISERROR(SEARCH(" ",M2215,1)),MID(M2215,1,3),MID(M2215,1,SEARCH(" ",M2215,1)-1)),'2. Raumgruppen'!$B:$B,0),IF(ISERROR(SEARCH(" ",M2215,1)),MATCH('2. Raumgruppen'!$L$8,'2. Raumgruppen'!$8:$8,0),MATCH(MID(M2215,SEARCH(" ",M2215,1)+1,3),'2. Raumgruppen'!$8:$8,0))),"")</f>
        <v/>
      </c>
      <c r="W2215" s="731" t="str">
        <f>IFERROR(INDEX('2. Raumgruppen'!$A$1:$Y$33,MATCH(IF(ISERROR(SEARCH(" ",N2215,1)),MID(N2215,1,3),MID(N2215,1,SEARCH(" ",N2215,1)-1)),'2. Raumgruppen'!$B:$B,0),IF(ISERROR(SEARCH(" ",N2215,1)),MATCH('2. Raumgruppen'!$L$8,'2. Raumgruppen'!$8:$8,0),MATCH(MID(N2215,SEARCH(" ",N2215,1)+1,3),'2. Raumgruppen'!$8:$8,0))),"")</f>
        <v/>
      </c>
      <c r="X2215" s="732" t="str">
        <f t="shared" si="335"/>
        <v/>
      </c>
      <c r="Y2215" s="732" t="str">
        <f t="shared" si="336"/>
        <v/>
      </c>
      <c r="Z2215" s="733" t="str">
        <f t="shared" si="337"/>
        <v/>
      </c>
      <c r="AA2215" s="732" t="str">
        <f t="shared" si="338"/>
        <v/>
      </c>
      <c r="AB2215" s="643"/>
      <c r="AC2215" s="276"/>
      <c r="AD2215" s="277"/>
      <c r="AE2215" s="278"/>
      <c r="AF2215" s="278" t="str">
        <f t="shared" si="330"/>
        <v/>
      </c>
      <c r="AG2215" s="278"/>
      <c r="AH2215" s="279">
        <f t="shared" si="331"/>
        <v>17.98</v>
      </c>
      <c r="AI2215" s="279" t="str">
        <f t="shared" si="332"/>
        <v/>
      </c>
      <c r="AJ2215" s="279" t="str">
        <f t="shared" si="333"/>
        <v/>
      </c>
      <c r="AK2215" s="278"/>
      <c r="AL2215" s="278"/>
      <c r="AM2215" s="278"/>
      <c r="AN2215" s="278"/>
      <c r="AO2215" s="262"/>
      <c r="AP2215" s="262"/>
      <c r="AQ2215" s="262"/>
      <c r="AR2215" s="262"/>
      <c r="AS2215" s="262"/>
      <c r="AT2215" s="262"/>
      <c r="AU2215" s="262"/>
      <c r="AV2215" s="262"/>
      <c r="AW2215" s="264"/>
      <c r="AX2215" s="264"/>
      <c r="AY2215" s="262"/>
      <c r="AZ2215" s="262"/>
    </row>
    <row r="2216" spans="1:69" ht="27" hidden="1" customHeight="1">
      <c r="B2216" s="639">
        <v>2202</v>
      </c>
      <c r="C2216" s="639"/>
      <c r="D2216" s="640"/>
      <c r="E2216" s="640"/>
      <c r="F2216" s="640" t="str">
        <f>IFERROR(VLOOKUP(C2216,'Gebäude-Typen'!$A$7:$D$215,4,FALSE),"")</f>
        <v/>
      </c>
      <c r="G2216" s="641"/>
      <c r="H2216" s="640"/>
      <c r="I2216" s="639"/>
      <c r="J2216" s="640"/>
      <c r="K2216" s="642"/>
      <c r="L2216" s="639"/>
      <c r="M2216" s="639"/>
      <c r="N2216" s="639"/>
      <c r="O2216" s="639"/>
      <c r="P2216" s="734"/>
      <c r="Q2216" s="642"/>
      <c r="R2216" s="639"/>
      <c r="S2216" s="729" t="str">
        <f>IFERROR(ROUND(VLOOKUP(M2216,Reinigungstage,IF('Gebäude-Typen'!$C$6&lt;&gt;0,'Gebäude-Typen'!$C$6,VLOOKUP(C2216,Gebäude_Typen,2,FALSE)),FALSE),2)/2,"")</f>
        <v/>
      </c>
      <c r="T2216" s="729" t="str">
        <f>IFERROR(ROUND(VLOOKUP(N2216,Reinigungstage,IF('Gebäude-Typen'!$C$6&lt;&gt;0,'Gebäude-Typen'!$C$6,VLOOKUP(C2216,Gebäude_Typen,2,FALSE)),FALSE),2)/2,"")</f>
        <v/>
      </c>
      <c r="U2216" s="730">
        <f t="shared" si="334"/>
        <v>17.98</v>
      </c>
      <c r="V2216" s="731" t="str">
        <f>IFERROR(INDEX('2. Raumgruppen'!$A$1:$Y$33,MATCH(IF(ISERROR(SEARCH(" ",M2216,1)),MID(M2216,1,3),MID(M2216,1,SEARCH(" ",M2216,1)-1)),'2. Raumgruppen'!$B:$B,0),IF(ISERROR(SEARCH(" ",M2216,1)),MATCH('2. Raumgruppen'!$L$8,'2. Raumgruppen'!$8:$8,0),MATCH(MID(M2216,SEARCH(" ",M2216,1)+1,3),'2. Raumgruppen'!$8:$8,0))),"")</f>
        <v/>
      </c>
      <c r="W2216" s="731" t="str">
        <f>IFERROR(INDEX('2. Raumgruppen'!$A$1:$Y$33,MATCH(IF(ISERROR(SEARCH(" ",N2216,1)),MID(N2216,1,3),MID(N2216,1,SEARCH(" ",N2216,1)-1)),'2. Raumgruppen'!$B:$B,0),IF(ISERROR(SEARCH(" ",N2216,1)),MATCH('2. Raumgruppen'!$L$8,'2. Raumgruppen'!$8:$8,0),MATCH(MID(N2216,SEARCH(" ",N2216,1)+1,3),'2. Raumgruppen'!$8:$8,0))),"")</f>
        <v/>
      </c>
      <c r="X2216" s="732" t="str">
        <f t="shared" si="335"/>
        <v/>
      </c>
      <c r="Y2216" s="732" t="str">
        <f t="shared" si="336"/>
        <v/>
      </c>
      <c r="Z2216" s="733" t="str">
        <f t="shared" si="337"/>
        <v/>
      </c>
      <c r="AA2216" s="732" t="str">
        <f t="shared" si="338"/>
        <v/>
      </c>
      <c r="AB2216" s="643"/>
      <c r="AC2216" s="276"/>
      <c r="AD2216" s="277"/>
      <c r="AE2216" s="278"/>
      <c r="AF2216" s="278" t="str">
        <f t="shared" si="330"/>
        <v/>
      </c>
      <c r="AG2216" s="278"/>
      <c r="AH2216" s="279">
        <f t="shared" si="331"/>
        <v>17.98</v>
      </c>
      <c r="AI2216" s="279" t="str">
        <f t="shared" si="332"/>
        <v/>
      </c>
      <c r="AJ2216" s="279" t="str">
        <f t="shared" si="333"/>
        <v/>
      </c>
      <c r="AK2216" s="278"/>
      <c r="AL2216" s="278"/>
      <c r="AM2216" s="278"/>
      <c r="AN2216" s="278"/>
      <c r="AO2216" s="262"/>
      <c r="AP2216" s="262"/>
      <c r="AQ2216" s="262"/>
      <c r="AR2216" s="262"/>
      <c r="AS2216" s="262"/>
      <c r="AT2216" s="262"/>
      <c r="AU2216" s="262"/>
      <c r="AV2216" s="262"/>
      <c r="AW2216" s="262"/>
      <c r="AX2216" s="262"/>
      <c r="AY2216" s="264"/>
      <c r="AZ2216" s="264"/>
    </row>
    <row r="2217" spans="1:69" ht="27" hidden="1" customHeight="1">
      <c r="B2217" s="639">
        <v>2203</v>
      </c>
      <c r="C2217" s="639"/>
      <c r="D2217" s="640"/>
      <c r="E2217" s="640"/>
      <c r="F2217" s="640" t="str">
        <f>IFERROR(VLOOKUP(C2217,'Gebäude-Typen'!$A$7:$D$215,4,FALSE),"")</f>
        <v/>
      </c>
      <c r="G2217" s="641"/>
      <c r="H2217" s="640"/>
      <c r="I2217" s="639"/>
      <c r="J2217" s="640"/>
      <c r="K2217" s="642"/>
      <c r="L2217" s="639"/>
      <c r="M2217" s="639"/>
      <c r="N2217" s="639"/>
      <c r="O2217" s="639"/>
      <c r="P2217" s="734"/>
      <c r="Q2217" s="642"/>
      <c r="R2217" s="639"/>
      <c r="S2217" s="729" t="str">
        <f>IFERROR(ROUND(VLOOKUP(M2217,Reinigungstage,IF('Gebäude-Typen'!$C$6&lt;&gt;0,'Gebäude-Typen'!$C$6,VLOOKUP(C2217,Gebäude_Typen,2,FALSE)),FALSE),2)/2,"")</f>
        <v/>
      </c>
      <c r="T2217" s="729" t="str">
        <f>IFERROR(ROUND(VLOOKUP(N2217,Reinigungstage,IF('Gebäude-Typen'!$C$6&lt;&gt;0,'Gebäude-Typen'!$C$6,VLOOKUP(C2217,Gebäude_Typen,2,FALSE)),FALSE),2)/2,"")</f>
        <v/>
      </c>
      <c r="U2217" s="730">
        <f t="shared" si="334"/>
        <v>17.98</v>
      </c>
      <c r="V2217" s="731" t="str">
        <f>IFERROR(INDEX('2. Raumgruppen'!$A$1:$Y$33,MATCH(IF(ISERROR(SEARCH(" ",M2217,1)),MID(M2217,1,3),MID(M2217,1,SEARCH(" ",M2217,1)-1)),'2. Raumgruppen'!$B:$B,0),IF(ISERROR(SEARCH(" ",M2217,1)),MATCH('2. Raumgruppen'!$L$8,'2. Raumgruppen'!$8:$8,0),MATCH(MID(M2217,SEARCH(" ",M2217,1)+1,3),'2. Raumgruppen'!$8:$8,0))),"")</f>
        <v/>
      </c>
      <c r="W2217" s="731" t="str">
        <f>IFERROR(INDEX('2. Raumgruppen'!$A$1:$Y$33,MATCH(IF(ISERROR(SEARCH(" ",N2217,1)),MID(N2217,1,3),MID(N2217,1,SEARCH(" ",N2217,1)-1)),'2. Raumgruppen'!$B:$B,0),IF(ISERROR(SEARCH(" ",N2217,1)),MATCH('2. Raumgruppen'!$L$8,'2. Raumgruppen'!$8:$8,0),MATCH(MID(N2217,SEARCH(" ",N2217,1)+1,3),'2. Raumgruppen'!$8:$8,0))),"")</f>
        <v/>
      </c>
      <c r="X2217" s="732" t="str">
        <f t="shared" si="335"/>
        <v/>
      </c>
      <c r="Y2217" s="732" t="str">
        <f t="shared" si="336"/>
        <v/>
      </c>
      <c r="Z2217" s="733" t="str">
        <f t="shared" si="337"/>
        <v/>
      </c>
      <c r="AA2217" s="732" t="str">
        <f t="shared" si="338"/>
        <v/>
      </c>
      <c r="AB2217" s="643"/>
      <c r="AC2217" s="276"/>
      <c r="AD2217" s="277"/>
      <c r="AE2217" s="278"/>
      <c r="AF2217" s="278" t="str">
        <f t="shared" si="330"/>
        <v/>
      </c>
      <c r="AG2217" s="278"/>
      <c r="AH2217" s="279">
        <f t="shared" si="331"/>
        <v>17.98</v>
      </c>
      <c r="AI2217" s="279" t="str">
        <f t="shared" si="332"/>
        <v/>
      </c>
      <c r="AJ2217" s="279" t="str">
        <f t="shared" si="333"/>
        <v/>
      </c>
      <c r="AK2217" s="278"/>
      <c r="AL2217" s="278"/>
      <c r="AM2217" s="278"/>
      <c r="AN2217" s="278"/>
      <c r="AO2217" s="262"/>
      <c r="AP2217" s="262"/>
      <c r="AQ2217" s="262"/>
      <c r="AR2217" s="262"/>
      <c r="AS2217" s="262"/>
      <c r="AT2217" s="262"/>
      <c r="AU2217" s="262"/>
      <c r="AV2217" s="262"/>
      <c r="AW2217" s="262"/>
      <c r="AX2217" s="264"/>
      <c r="AY2217" s="278"/>
      <c r="AZ2217" s="264"/>
    </row>
    <row r="2218" spans="1:69" ht="27" hidden="1" customHeight="1">
      <c r="B2218" s="639">
        <v>2204</v>
      </c>
      <c r="C2218" s="639"/>
      <c r="D2218" s="640"/>
      <c r="E2218" s="640"/>
      <c r="F2218" s="640" t="str">
        <f>IFERROR(VLOOKUP(C2218,'Gebäude-Typen'!$A$7:$D$215,4,FALSE),"")</f>
        <v/>
      </c>
      <c r="G2218" s="641"/>
      <c r="H2218" s="640"/>
      <c r="I2218" s="639"/>
      <c r="J2218" s="640"/>
      <c r="K2218" s="642"/>
      <c r="L2218" s="639"/>
      <c r="M2218" s="639"/>
      <c r="N2218" s="639"/>
      <c r="O2218" s="639"/>
      <c r="P2218" s="734"/>
      <c r="Q2218" s="642"/>
      <c r="R2218" s="639"/>
      <c r="S2218" s="729" t="str">
        <f>IFERROR(ROUND(VLOOKUP(M2218,Reinigungstage,IF('Gebäude-Typen'!$C$6&lt;&gt;0,'Gebäude-Typen'!$C$6,VLOOKUP(C2218,Gebäude_Typen,2,FALSE)),FALSE),2)/2,"")</f>
        <v/>
      </c>
      <c r="T2218" s="729" t="str">
        <f>IFERROR(ROUND(VLOOKUP(N2218,Reinigungstage,IF('Gebäude-Typen'!$C$6&lt;&gt;0,'Gebäude-Typen'!$C$6,VLOOKUP(C2218,Gebäude_Typen,2,FALSE)),FALSE),2)/2,"")</f>
        <v/>
      </c>
      <c r="U2218" s="730">
        <f t="shared" si="334"/>
        <v>17.98</v>
      </c>
      <c r="V2218" s="731" t="str">
        <f>IFERROR(INDEX('2. Raumgruppen'!$A$1:$Y$33,MATCH(IF(ISERROR(SEARCH(" ",M2218,1)),MID(M2218,1,3),MID(M2218,1,SEARCH(" ",M2218,1)-1)),'2. Raumgruppen'!$B:$B,0),IF(ISERROR(SEARCH(" ",M2218,1)),MATCH('2. Raumgruppen'!$L$8,'2. Raumgruppen'!$8:$8,0),MATCH(MID(M2218,SEARCH(" ",M2218,1)+1,3),'2. Raumgruppen'!$8:$8,0))),"")</f>
        <v/>
      </c>
      <c r="W2218" s="731" t="str">
        <f>IFERROR(INDEX('2. Raumgruppen'!$A$1:$Y$33,MATCH(IF(ISERROR(SEARCH(" ",N2218,1)),MID(N2218,1,3),MID(N2218,1,SEARCH(" ",N2218,1)-1)),'2. Raumgruppen'!$B:$B,0),IF(ISERROR(SEARCH(" ",N2218,1)),MATCH('2. Raumgruppen'!$L$8,'2. Raumgruppen'!$8:$8,0),MATCH(MID(N2218,SEARCH(" ",N2218,1)+1,3),'2. Raumgruppen'!$8:$8,0))),"")</f>
        <v/>
      </c>
      <c r="X2218" s="732" t="str">
        <f t="shared" si="335"/>
        <v/>
      </c>
      <c r="Y2218" s="732" t="str">
        <f t="shared" si="336"/>
        <v/>
      </c>
      <c r="Z2218" s="733" t="str">
        <f t="shared" si="337"/>
        <v/>
      </c>
      <c r="AA2218" s="732" t="str">
        <f t="shared" si="338"/>
        <v/>
      </c>
      <c r="AB2218" s="643"/>
      <c r="AC2218" s="276"/>
      <c r="AD2218" s="277"/>
      <c r="AE2218" s="278"/>
      <c r="AF2218" s="278" t="str">
        <f t="shared" si="330"/>
        <v/>
      </c>
      <c r="AG2218" s="278"/>
      <c r="AH2218" s="279">
        <f t="shared" si="331"/>
        <v>17.98</v>
      </c>
      <c r="AI2218" s="279" t="str">
        <f t="shared" si="332"/>
        <v/>
      </c>
      <c r="AJ2218" s="279" t="str">
        <f t="shared" si="333"/>
        <v/>
      </c>
      <c r="AK2218" s="278"/>
      <c r="AL2218" s="278"/>
      <c r="AM2218" s="278"/>
      <c r="AN2218" s="278"/>
      <c r="AO2218" s="262"/>
      <c r="AP2218" s="262"/>
      <c r="AQ2218" s="262"/>
      <c r="AR2218" s="262"/>
      <c r="AS2218" s="262"/>
      <c r="AT2218" s="262"/>
      <c r="AU2218" s="262"/>
      <c r="AV2218" s="262"/>
      <c r="AW2218" s="264"/>
      <c r="AX2218" s="262"/>
      <c r="AY2218" s="262"/>
      <c r="AZ2218" s="262"/>
      <c r="BL2218" s="280"/>
      <c r="BM2218" s="280"/>
      <c r="BN2218" s="280"/>
      <c r="BO2218" s="280"/>
      <c r="BP2218" s="280"/>
      <c r="BQ2218" s="280"/>
    </row>
    <row r="2219" spans="1:69" ht="27" hidden="1" customHeight="1">
      <c r="B2219" s="639">
        <v>2205</v>
      </c>
      <c r="C2219" s="639"/>
      <c r="D2219" s="640"/>
      <c r="E2219" s="640"/>
      <c r="F2219" s="640" t="str">
        <f>IFERROR(VLOOKUP(C2219,'Gebäude-Typen'!$A$7:$D$215,4,FALSE),"")</f>
        <v/>
      </c>
      <c r="G2219" s="641"/>
      <c r="H2219" s="640"/>
      <c r="I2219" s="639"/>
      <c r="J2219" s="640"/>
      <c r="K2219" s="642"/>
      <c r="L2219" s="639"/>
      <c r="M2219" s="639"/>
      <c r="N2219" s="639"/>
      <c r="O2219" s="639"/>
      <c r="P2219" s="734"/>
      <c r="Q2219" s="642"/>
      <c r="R2219" s="639"/>
      <c r="S2219" s="729" t="str">
        <f>IFERROR(ROUND(VLOOKUP(M2219,Reinigungstage,IF('Gebäude-Typen'!$C$6&lt;&gt;0,'Gebäude-Typen'!$C$6,VLOOKUP(C2219,Gebäude_Typen,2,FALSE)),FALSE),2)/2,"")</f>
        <v/>
      </c>
      <c r="T2219" s="729" t="str">
        <f>IFERROR(ROUND(VLOOKUP(N2219,Reinigungstage,IF('Gebäude-Typen'!$C$6&lt;&gt;0,'Gebäude-Typen'!$C$6,VLOOKUP(C2219,Gebäude_Typen,2,FALSE)),FALSE),2)/2,"")</f>
        <v/>
      </c>
      <c r="U2219" s="730">
        <f t="shared" si="334"/>
        <v>17.98</v>
      </c>
      <c r="V2219" s="731" t="str">
        <f>IFERROR(INDEX('2. Raumgruppen'!$A$1:$Y$33,MATCH(IF(ISERROR(SEARCH(" ",M2219,1)),MID(M2219,1,3),MID(M2219,1,SEARCH(" ",M2219,1)-1)),'2. Raumgruppen'!$B:$B,0),IF(ISERROR(SEARCH(" ",M2219,1)),MATCH('2. Raumgruppen'!$L$8,'2. Raumgruppen'!$8:$8,0),MATCH(MID(M2219,SEARCH(" ",M2219,1)+1,3),'2. Raumgruppen'!$8:$8,0))),"")</f>
        <v/>
      </c>
      <c r="W2219" s="731" t="str">
        <f>IFERROR(INDEX('2. Raumgruppen'!$A$1:$Y$33,MATCH(IF(ISERROR(SEARCH(" ",N2219,1)),MID(N2219,1,3),MID(N2219,1,SEARCH(" ",N2219,1)-1)),'2. Raumgruppen'!$B:$B,0),IF(ISERROR(SEARCH(" ",N2219,1)),MATCH('2. Raumgruppen'!$L$8,'2. Raumgruppen'!$8:$8,0),MATCH(MID(N2219,SEARCH(" ",N2219,1)+1,3),'2. Raumgruppen'!$8:$8,0))),"")</f>
        <v/>
      </c>
      <c r="X2219" s="732" t="str">
        <f t="shared" si="335"/>
        <v/>
      </c>
      <c r="Y2219" s="732" t="str">
        <f t="shared" si="336"/>
        <v/>
      </c>
      <c r="Z2219" s="733" t="str">
        <f t="shared" si="337"/>
        <v/>
      </c>
      <c r="AA2219" s="732" t="str">
        <f t="shared" si="338"/>
        <v/>
      </c>
      <c r="AB2219" s="643"/>
      <c r="AC2219" s="276"/>
      <c r="AD2219" s="277"/>
      <c r="AE2219" s="278"/>
      <c r="AF2219" s="278" t="str">
        <f t="shared" si="330"/>
        <v/>
      </c>
      <c r="AG2219" s="278"/>
      <c r="AH2219" s="279">
        <f t="shared" si="331"/>
        <v>17.98</v>
      </c>
      <c r="AI2219" s="279" t="str">
        <f t="shared" si="332"/>
        <v/>
      </c>
      <c r="AJ2219" s="279" t="str">
        <f t="shared" si="333"/>
        <v/>
      </c>
      <c r="AK2219" s="278"/>
      <c r="AL2219" s="278"/>
      <c r="AM2219" s="278"/>
      <c r="AN2219" s="278"/>
      <c r="AO2219" s="262"/>
      <c r="AP2219" s="262"/>
      <c r="AQ2219" s="262"/>
      <c r="AR2219" s="262"/>
      <c r="AS2219" s="262"/>
      <c r="AT2219" s="262"/>
      <c r="AU2219" s="262"/>
      <c r="AV2219" s="262"/>
      <c r="AW2219" s="262"/>
      <c r="AX2219" s="264"/>
      <c r="AY2219" s="264"/>
      <c r="AZ2219" s="278"/>
    </row>
    <row r="2220" spans="1:69" ht="27" hidden="1" customHeight="1">
      <c r="B2220" s="639">
        <v>2206</v>
      </c>
      <c r="C2220" s="639"/>
      <c r="D2220" s="640"/>
      <c r="E2220" s="640"/>
      <c r="F2220" s="640" t="str">
        <f>IFERROR(VLOOKUP(C2220,'Gebäude-Typen'!$A$7:$D$215,4,FALSE),"")</f>
        <v/>
      </c>
      <c r="G2220" s="641"/>
      <c r="H2220" s="640"/>
      <c r="I2220" s="639"/>
      <c r="J2220" s="640"/>
      <c r="K2220" s="642"/>
      <c r="L2220" s="639"/>
      <c r="M2220" s="639"/>
      <c r="N2220" s="639"/>
      <c r="O2220" s="639"/>
      <c r="P2220" s="734"/>
      <c r="Q2220" s="642"/>
      <c r="R2220" s="639"/>
      <c r="S2220" s="729" t="str">
        <f>IFERROR(ROUND(VLOOKUP(M2220,Reinigungstage,IF('Gebäude-Typen'!$C$6&lt;&gt;0,'Gebäude-Typen'!$C$6,VLOOKUP(C2220,Gebäude_Typen,2,FALSE)),FALSE),2)/2,"")</f>
        <v/>
      </c>
      <c r="T2220" s="729" t="str">
        <f>IFERROR(ROUND(VLOOKUP(N2220,Reinigungstage,IF('Gebäude-Typen'!$C$6&lt;&gt;0,'Gebäude-Typen'!$C$6,VLOOKUP(C2220,Gebäude_Typen,2,FALSE)),FALSE),2)/2,"")</f>
        <v/>
      </c>
      <c r="U2220" s="730">
        <f t="shared" si="334"/>
        <v>17.98</v>
      </c>
      <c r="V2220" s="731" t="str">
        <f>IFERROR(INDEX('2. Raumgruppen'!$A$1:$Y$33,MATCH(IF(ISERROR(SEARCH(" ",M2220,1)),MID(M2220,1,3),MID(M2220,1,SEARCH(" ",M2220,1)-1)),'2. Raumgruppen'!$B:$B,0),IF(ISERROR(SEARCH(" ",M2220,1)),MATCH('2. Raumgruppen'!$L$8,'2. Raumgruppen'!$8:$8,0),MATCH(MID(M2220,SEARCH(" ",M2220,1)+1,3),'2. Raumgruppen'!$8:$8,0))),"")</f>
        <v/>
      </c>
      <c r="W2220" s="731" t="str">
        <f>IFERROR(INDEX('2. Raumgruppen'!$A$1:$Y$33,MATCH(IF(ISERROR(SEARCH(" ",N2220,1)),MID(N2220,1,3),MID(N2220,1,SEARCH(" ",N2220,1)-1)),'2. Raumgruppen'!$B:$B,0),IF(ISERROR(SEARCH(" ",N2220,1)),MATCH('2. Raumgruppen'!$L$8,'2. Raumgruppen'!$8:$8,0),MATCH(MID(N2220,SEARCH(" ",N2220,1)+1,3),'2. Raumgruppen'!$8:$8,0))),"")</f>
        <v/>
      </c>
      <c r="X2220" s="732" t="str">
        <f t="shared" si="335"/>
        <v/>
      </c>
      <c r="Y2220" s="732" t="str">
        <f t="shared" si="336"/>
        <v/>
      </c>
      <c r="Z2220" s="733" t="str">
        <f t="shared" si="337"/>
        <v/>
      </c>
      <c r="AA2220" s="732" t="str">
        <f t="shared" si="338"/>
        <v/>
      </c>
      <c r="AB2220" s="643"/>
      <c r="AC2220" s="276"/>
      <c r="AD2220" s="277"/>
      <c r="AE2220" s="278"/>
      <c r="AF2220" s="278" t="str">
        <f t="shared" si="330"/>
        <v/>
      </c>
      <c r="AG2220" s="278"/>
      <c r="AH2220" s="279">
        <f t="shared" si="331"/>
        <v>17.98</v>
      </c>
      <c r="AI2220" s="279" t="str">
        <f t="shared" si="332"/>
        <v/>
      </c>
      <c r="AJ2220" s="279" t="str">
        <f t="shared" si="333"/>
        <v/>
      </c>
      <c r="AK2220" s="278"/>
      <c r="AL2220" s="278"/>
      <c r="AM2220" s="278"/>
      <c r="AN2220" s="278"/>
      <c r="AO2220" s="262"/>
      <c r="AP2220" s="262"/>
      <c r="AQ2220" s="262"/>
      <c r="AR2220" s="262"/>
      <c r="AS2220" s="262"/>
      <c r="AT2220" s="262"/>
      <c r="AU2220" s="262"/>
      <c r="AV2220" s="262"/>
      <c r="AW2220" s="264"/>
      <c r="AX2220" s="264"/>
      <c r="AY2220" s="262"/>
      <c r="AZ2220" s="262"/>
    </row>
    <row r="2221" spans="1:69" ht="27" hidden="1" customHeight="1">
      <c r="B2221" s="639">
        <v>2207</v>
      </c>
      <c r="C2221" s="639"/>
      <c r="D2221" s="640"/>
      <c r="E2221" s="640"/>
      <c r="F2221" s="640" t="str">
        <f>IFERROR(VLOOKUP(C2221,'Gebäude-Typen'!$A$7:$D$215,4,FALSE),"")</f>
        <v/>
      </c>
      <c r="G2221" s="641"/>
      <c r="H2221" s="640"/>
      <c r="I2221" s="639"/>
      <c r="J2221" s="640"/>
      <c r="K2221" s="642"/>
      <c r="L2221" s="639"/>
      <c r="M2221" s="639"/>
      <c r="N2221" s="639"/>
      <c r="O2221" s="639"/>
      <c r="P2221" s="734"/>
      <c r="Q2221" s="642"/>
      <c r="R2221" s="639"/>
      <c r="S2221" s="729" t="str">
        <f>IFERROR(ROUND(VLOOKUP(M2221,Reinigungstage,IF('Gebäude-Typen'!$C$6&lt;&gt;0,'Gebäude-Typen'!$C$6,VLOOKUP(C2221,Gebäude_Typen,2,FALSE)),FALSE),2)/2,"")</f>
        <v/>
      </c>
      <c r="T2221" s="729" t="str">
        <f>IFERROR(ROUND(VLOOKUP(N2221,Reinigungstage,IF('Gebäude-Typen'!$C$6&lt;&gt;0,'Gebäude-Typen'!$C$6,VLOOKUP(C2221,Gebäude_Typen,2,FALSE)),FALSE),2)/2,"")</f>
        <v/>
      </c>
      <c r="U2221" s="730">
        <f t="shared" si="334"/>
        <v>17.98</v>
      </c>
      <c r="V2221" s="731" t="str">
        <f>IFERROR(INDEX('2. Raumgruppen'!$A$1:$Y$33,MATCH(IF(ISERROR(SEARCH(" ",M2221,1)),MID(M2221,1,3),MID(M2221,1,SEARCH(" ",M2221,1)-1)),'2. Raumgruppen'!$B:$B,0),IF(ISERROR(SEARCH(" ",M2221,1)),MATCH('2. Raumgruppen'!$L$8,'2. Raumgruppen'!$8:$8,0),MATCH(MID(M2221,SEARCH(" ",M2221,1)+1,3),'2. Raumgruppen'!$8:$8,0))),"")</f>
        <v/>
      </c>
      <c r="W2221" s="731" t="str">
        <f>IFERROR(INDEX('2. Raumgruppen'!$A$1:$Y$33,MATCH(IF(ISERROR(SEARCH(" ",N2221,1)),MID(N2221,1,3),MID(N2221,1,SEARCH(" ",N2221,1)-1)),'2. Raumgruppen'!$B:$B,0),IF(ISERROR(SEARCH(" ",N2221,1)),MATCH('2. Raumgruppen'!$L$8,'2. Raumgruppen'!$8:$8,0),MATCH(MID(N2221,SEARCH(" ",N2221,1)+1,3),'2. Raumgruppen'!$8:$8,0))),"")</f>
        <v/>
      </c>
      <c r="X2221" s="732" t="str">
        <f t="shared" si="335"/>
        <v/>
      </c>
      <c r="Y2221" s="732" t="str">
        <f t="shared" si="336"/>
        <v/>
      </c>
      <c r="Z2221" s="733" t="str">
        <f t="shared" si="337"/>
        <v/>
      </c>
      <c r="AA2221" s="732" t="str">
        <f t="shared" si="338"/>
        <v/>
      </c>
      <c r="AB2221" s="643"/>
      <c r="AC2221" s="276"/>
      <c r="AD2221" s="277"/>
      <c r="AE2221" s="278"/>
      <c r="AF2221" s="278" t="str">
        <f t="shared" si="330"/>
        <v/>
      </c>
      <c r="AG2221" s="278"/>
      <c r="AH2221" s="279">
        <f t="shared" si="331"/>
        <v>17.98</v>
      </c>
      <c r="AI2221" s="279" t="str">
        <f t="shared" si="332"/>
        <v/>
      </c>
      <c r="AJ2221" s="279" t="str">
        <f t="shared" si="333"/>
        <v/>
      </c>
      <c r="AK2221" s="278"/>
      <c r="AL2221" s="278"/>
      <c r="AM2221" s="278"/>
      <c r="AN2221" s="278"/>
      <c r="AO2221" s="262"/>
      <c r="AP2221" s="262"/>
      <c r="AQ2221" s="262"/>
      <c r="AR2221" s="262"/>
      <c r="AS2221" s="262"/>
      <c r="AT2221" s="262"/>
      <c r="AU2221" s="262"/>
      <c r="AV2221" s="262"/>
      <c r="AW2221" s="264"/>
      <c r="AX2221" s="262"/>
      <c r="AY2221" s="262"/>
      <c r="AZ2221" s="264"/>
    </row>
    <row r="2222" spans="1:69" ht="27" hidden="1" customHeight="1">
      <c r="B2222" s="639">
        <v>2208</v>
      </c>
      <c r="C2222" s="639"/>
      <c r="D2222" s="640"/>
      <c r="E2222" s="640"/>
      <c r="F2222" s="640" t="str">
        <f>IFERROR(VLOOKUP(C2222,'Gebäude-Typen'!$A$7:$D$215,4,FALSE),"")</f>
        <v/>
      </c>
      <c r="G2222" s="641"/>
      <c r="H2222" s="640"/>
      <c r="I2222" s="639"/>
      <c r="J2222" s="640"/>
      <c r="K2222" s="642"/>
      <c r="L2222" s="639"/>
      <c r="M2222" s="639"/>
      <c r="N2222" s="639"/>
      <c r="O2222" s="639"/>
      <c r="P2222" s="734"/>
      <c r="Q2222" s="642"/>
      <c r="R2222" s="639"/>
      <c r="S2222" s="729" t="str">
        <f>IFERROR(ROUND(VLOOKUP(M2222,Reinigungstage,IF('Gebäude-Typen'!$C$6&lt;&gt;0,'Gebäude-Typen'!$C$6,VLOOKUP(C2222,Gebäude_Typen,2,FALSE)),FALSE),2)/2,"")</f>
        <v/>
      </c>
      <c r="T2222" s="729" t="str">
        <f>IFERROR(ROUND(VLOOKUP(N2222,Reinigungstage,IF('Gebäude-Typen'!$C$6&lt;&gt;0,'Gebäude-Typen'!$C$6,VLOOKUP(C2222,Gebäude_Typen,2,FALSE)),FALSE),2)/2,"")</f>
        <v/>
      </c>
      <c r="U2222" s="730">
        <f t="shared" si="334"/>
        <v>17.98</v>
      </c>
      <c r="V2222" s="731" t="str">
        <f>IFERROR(INDEX('2. Raumgruppen'!$A$1:$Y$33,MATCH(IF(ISERROR(SEARCH(" ",M2222,1)),MID(M2222,1,3),MID(M2222,1,SEARCH(" ",M2222,1)-1)),'2. Raumgruppen'!$B:$B,0),IF(ISERROR(SEARCH(" ",M2222,1)),MATCH('2. Raumgruppen'!$L$8,'2. Raumgruppen'!$8:$8,0),MATCH(MID(M2222,SEARCH(" ",M2222,1)+1,3),'2. Raumgruppen'!$8:$8,0))),"")</f>
        <v/>
      </c>
      <c r="W2222" s="731" t="str">
        <f>IFERROR(INDEX('2. Raumgruppen'!$A$1:$Y$33,MATCH(IF(ISERROR(SEARCH(" ",N2222,1)),MID(N2222,1,3),MID(N2222,1,SEARCH(" ",N2222,1)-1)),'2. Raumgruppen'!$B:$B,0),IF(ISERROR(SEARCH(" ",N2222,1)),MATCH('2. Raumgruppen'!$L$8,'2. Raumgruppen'!$8:$8,0),MATCH(MID(N2222,SEARCH(" ",N2222,1)+1,3),'2. Raumgruppen'!$8:$8,0))),"")</f>
        <v/>
      </c>
      <c r="X2222" s="732" t="str">
        <f t="shared" si="335"/>
        <v/>
      </c>
      <c r="Y2222" s="732" t="str">
        <f t="shared" si="336"/>
        <v/>
      </c>
      <c r="Z2222" s="733" t="str">
        <f t="shared" si="337"/>
        <v/>
      </c>
      <c r="AA2222" s="732" t="str">
        <f t="shared" si="338"/>
        <v/>
      </c>
      <c r="AB2222" s="643"/>
      <c r="AC2222" s="276"/>
      <c r="AD2222" s="277"/>
      <c r="AE2222" s="278"/>
      <c r="AF2222" s="278" t="str">
        <f t="shared" si="330"/>
        <v/>
      </c>
      <c r="AG2222" s="278"/>
      <c r="AH2222" s="279">
        <f t="shared" si="331"/>
        <v>17.98</v>
      </c>
      <c r="AI2222" s="279" t="str">
        <f t="shared" si="332"/>
        <v/>
      </c>
      <c r="AJ2222" s="279" t="str">
        <f t="shared" si="333"/>
        <v/>
      </c>
      <c r="AK2222" s="278"/>
      <c r="AL2222" s="278"/>
      <c r="AM2222" s="278"/>
      <c r="AN2222" s="278"/>
      <c r="AO2222" s="262"/>
      <c r="AP2222" s="262"/>
      <c r="AQ2222" s="262"/>
      <c r="AR2222" s="262"/>
      <c r="AS2222" s="262"/>
      <c r="AT2222" s="262"/>
      <c r="AU2222" s="262"/>
      <c r="AV2222" s="262"/>
      <c r="AW2222" s="262"/>
      <c r="AX2222" s="262"/>
      <c r="AY2222" s="262"/>
      <c r="AZ2222" s="264"/>
    </row>
    <row r="2223" spans="1:69" ht="27" hidden="1" customHeight="1">
      <c r="A2223" s="264"/>
      <c r="B2223" s="639">
        <v>2209</v>
      </c>
      <c r="C2223" s="639"/>
      <c r="D2223" s="640"/>
      <c r="E2223" s="640"/>
      <c r="F2223" s="640" t="str">
        <f>IFERROR(VLOOKUP(C2223,'Gebäude-Typen'!$A$7:$D$215,4,FALSE),"")</f>
        <v/>
      </c>
      <c r="G2223" s="641"/>
      <c r="H2223" s="640"/>
      <c r="I2223" s="639"/>
      <c r="J2223" s="640"/>
      <c r="K2223" s="642"/>
      <c r="L2223" s="639"/>
      <c r="M2223" s="639"/>
      <c r="N2223" s="639"/>
      <c r="O2223" s="639"/>
      <c r="P2223" s="734"/>
      <c r="Q2223" s="642"/>
      <c r="R2223" s="639"/>
      <c r="S2223" s="729" t="str">
        <f>IFERROR(ROUND(VLOOKUP(M2223,Reinigungstage,IF('Gebäude-Typen'!$C$6&lt;&gt;0,'Gebäude-Typen'!$C$6,VLOOKUP(C2223,Gebäude_Typen,2,FALSE)),FALSE),2)/2,"")</f>
        <v/>
      </c>
      <c r="T2223" s="729" t="str">
        <f>IFERROR(ROUND(VLOOKUP(N2223,Reinigungstage,IF('Gebäude-Typen'!$C$6&lt;&gt;0,'Gebäude-Typen'!$C$6,VLOOKUP(C2223,Gebäude_Typen,2,FALSE)),FALSE),2)/2,"")</f>
        <v/>
      </c>
      <c r="U2223" s="730">
        <f t="shared" si="334"/>
        <v>17.98</v>
      </c>
      <c r="V2223" s="731" t="str">
        <f>IFERROR(INDEX('2. Raumgruppen'!$A$1:$Y$33,MATCH(IF(ISERROR(SEARCH(" ",M2223,1)),MID(M2223,1,3),MID(M2223,1,SEARCH(" ",M2223,1)-1)),'2. Raumgruppen'!$B:$B,0),IF(ISERROR(SEARCH(" ",M2223,1)),MATCH('2. Raumgruppen'!$L$8,'2. Raumgruppen'!$8:$8,0),MATCH(MID(M2223,SEARCH(" ",M2223,1)+1,3),'2. Raumgruppen'!$8:$8,0))),"")</f>
        <v/>
      </c>
      <c r="W2223" s="731" t="str">
        <f>IFERROR(INDEX('2. Raumgruppen'!$A$1:$Y$33,MATCH(IF(ISERROR(SEARCH(" ",N2223,1)),MID(N2223,1,3),MID(N2223,1,SEARCH(" ",N2223,1)-1)),'2. Raumgruppen'!$B:$B,0),IF(ISERROR(SEARCH(" ",N2223,1)),MATCH('2. Raumgruppen'!$L$8,'2. Raumgruppen'!$8:$8,0),MATCH(MID(N2223,SEARCH(" ",N2223,1)+1,3),'2. Raumgruppen'!$8:$8,0))),"")</f>
        <v/>
      </c>
      <c r="X2223" s="732" t="str">
        <f t="shared" si="335"/>
        <v/>
      </c>
      <c r="Y2223" s="732" t="str">
        <f t="shared" si="336"/>
        <v/>
      </c>
      <c r="Z2223" s="733" t="str">
        <f t="shared" si="337"/>
        <v/>
      </c>
      <c r="AA2223" s="732" t="str">
        <f t="shared" si="338"/>
        <v/>
      </c>
      <c r="AB2223" s="643"/>
      <c r="AC2223" s="276"/>
      <c r="AD2223" s="277"/>
      <c r="AE2223" s="278"/>
      <c r="AF2223" s="278" t="str">
        <f t="shared" si="330"/>
        <v/>
      </c>
      <c r="AG2223" s="278"/>
      <c r="AH2223" s="279">
        <f t="shared" si="331"/>
        <v>17.98</v>
      </c>
      <c r="AI2223" s="279" t="str">
        <f t="shared" si="332"/>
        <v/>
      </c>
      <c r="AJ2223" s="279" t="str">
        <f t="shared" si="333"/>
        <v/>
      </c>
      <c r="AK2223" s="278"/>
      <c r="AL2223" s="278"/>
      <c r="AM2223" s="278"/>
      <c r="AN2223" s="278"/>
      <c r="AO2223" s="262"/>
      <c r="AP2223" s="262"/>
      <c r="AQ2223" s="262"/>
      <c r="AR2223" s="262"/>
      <c r="AS2223" s="262"/>
      <c r="AT2223" s="262"/>
      <c r="AU2223" s="262"/>
      <c r="AV2223" s="262"/>
      <c r="AW2223" s="264"/>
      <c r="AX2223" s="264"/>
      <c r="AY2223" s="264"/>
      <c r="AZ2223" s="264"/>
    </row>
    <row r="2224" spans="1:69" ht="27" hidden="1" customHeight="1">
      <c r="B2224" s="639">
        <v>2210</v>
      </c>
      <c r="C2224" s="639"/>
      <c r="D2224" s="640"/>
      <c r="E2224" s="640"/>
      <c r="F2224" s="640" t="str">
        <f>IFERROR(VLOOKUP(C2224,'Gebäude-Typen'!$A$7:$D$215,4,FALSE),"")</f>
        <v/>
      </c>
      <c r="G2224" s="641"/>
      <c r="H2224" s="640"/>
      <c r="I2224" s="639"/>
      <c r="J2224" s="640"/>
      <c r="K2224" s="642"/>
      <c r="L2224" s="639"/>
      <c r="M2224" s="639"/>
      <c r="N2224" s="639"/>
      <c r="O2224" s="639"/>
      <c r="P2224" s="734"/>
      <c r="Q2224" s="642"/>
      <c r="R2224" s="639"/>
      <c r="S2224" s="729" t="str">
        <f>IFERROR(ROUND(VLOOKUP(M2224,Reinigungstage,IF('Gebäude-Typen'!$C$6&lt;&gt;0,'Gebäude-Typen'!$C$6,VLOOKUP(C2224,Gebäude_Typen,2,FALSE)),FALSE),2)/2,"")</f>
        <v/>
      </c>
      <c r="T2224" s="729" t="str">
        <f>IFERROR(ROUND(VLOOKUP(N2224,Reinigungstage,IF('Gebäude-Typen'!$C$6&lt;&gt;0,'Gebäude-Typen'!$C$6,VLOOKUP(C2224,Gebäude_Typen,2,FALSE)),FALSE),2)/2,"")</f>
        <v/>
      </c>
      <c r="U2224" s="730">
        <f t="shared" si="334"/>
        <v>17.98</v>
      </c>
      <c r="V2224" s="731" t="str">
        <f>IFERROR(INDEX('2. Raumgruppen'!$A$1:$Y$33,MATCH(IF(ISERROR(SEARCH(" ",M2224,1)),MID(M2224,1,3),MID(M2224,1,SEARCH(" ",M2224,1)-1)),'2. Raumgruppen'!$B:$B,0),IF(ISERROR(SEARCH(" ",M2224,1)),MATCH('2. Raumgruppen'!$L$8,'2. Raumgruppen'!$8:$8,0),MATCH(MID(M2224,SEARCH(" ",M2224,1)+1,3),'2. Raumgruppen'!$8:$8,0))),"")</f>
        <v/>
      </c>
      <c r="W2224" s="731" t="str">
        <f>IFERROR(INDEX('2. Raumgruppen'!$A$1:$Y$33,MATCH(IF(ISERROR(SEARCH(" ",N2224,1)),MID(N2224,1,3),MID(N2224,1,SEARCH(" ",N2224,1)-1)),'2. Raumgruppen'!$B:$B,0),IF(ISERROR(SEARCH(" ",N2224,1)),MATCH('2. Raumgruppen'!$L$8,'2. Raumgruppen'!$8:$8,0),MATCH(MID(N2224,SEARCH(" ",N2224,1)+1,3),'2. Raumgruppen'!$8:$8,0))),"")</f>
        <v/>
      </c>
      <c r="X2224" s="732" t="str">
        <f t="shared" si="335"/>
        <v/>
      </c>
      <c r="Y2224" s="732" t="str">
        <f t="shared" si="336"/>
        <v/>
      </c>
      <c r="Z2224" s="733" t="str">
        <f t="shared" si="337"/>
        <v/>
      </c>
      <c r="AA2224" s="732" t="str">
        <f t="shared" si="338"/>
        <v/>
      </c>
      <c r="AB2224" s="643"/>
      <c r="AC2224" s="276"/>
      <c r="AD2224" s="277"/>
      <c r="AE2224" s="278"/>
      <c r="AF2224" s="278" t="str">
        <f t="shared" si="330"/>
        <v/>
      </c>
      <c r="AG2224" s="278"/>
      <c r="AH2224" s="279">
        <f t="shared" si="331"/>
        <v>17.98</v>
      </c>
      <c r="AI2224" s="279" t="str">
        <f t="shared" si="332"/>
        <v/>
      </c>
      <c r="AJ2224" s="279" t="str">
        <f t="shared" si="333"/>
        <v/>
      </c>
      <c r="AK2224" s="278"/>
      <c r="AL2224" s="278"/>
      <c r="AM2224" s="278"/>
      <c r="AN2224" s="278"/>
      <c r="AO2224" s="262"/>
      <c r="AP2224" s="262"/>
      <c r="AQ2224" s="262"/>
      <c r="AR2224" s="262"/>
      <c r="AS2224" s="262"/>
      <c r="AT2224" s="262"/>
      <c r="AU2224" s="262"/>
      <c r="AV2224" s="262"/>
      <c r="AW2224" s="262"/>
      <c r="AX2224" s="262"/>
      <c r="AY2224" s="264"/>
      <c r="AZ2224" s="262"/>
    </row>
    <row r="2225" spans="1:52" ht="27" hidden="1" customHeight="1">
      <c r="B2225" s="639">
        <v>2211</v>
      </c>
      <c r="C2225" s="639"/>
      <c r="D2225" s="640"/>
      <c r="E2225" s="640"/>
      <c r="F2225" s="640" t="str">
        <f>IFERROR(VLOOKUP(C2225,'Gebäude-Typen'!$A$7:$D$215,4,FALSE),"")</f>
        <v/>
      </c>
      <c r="G2225" s="641"/>
      <c r="H2225" s="640"/>
      <c r="I2225" s="639"/>
      <c r="J2225" s="640"/>
      <c r="K2225" s="642"/>
      <c r="L2225" s="639"/>
      <c r="M2225" s="639"/>
      <c r="N2225" s="639"/>
      <c r="O2225" s="639"/>
      <c r="P2225" s="734"/>
      <c r="Q2225" s="642"/>
      <c r="R2225" s="639"/>
      <c r="S2225" s="729" t="str">
        <f>IFERROR(ROUND(VLOOKUP(M2225,Reinigungstage,IF('Gebäude-Typen'!$C$6&lt;&gt;0,'Gebäude-Typen'!$C$6,VLOOKUP(C2225,Gebäude_Typen,2,FALSE)),FALSE),2)/2,"")</f>
        <v/>
      </c>
      <c r="T2225" s="729" t="str">
        <f>IFERROR(ROUND(VLOOKUP(N2225,Reinigungstage,IF('Gebäude-Typen'!$C$6&lt;&gt;0,'Gebäude-Typen'!$C$6,VLOOKUP(C2225,Gebäude_Typen,2,FALSE)),FALSE),2)/2,"")</f>
        <v/>
      </c>
      <c r="U2225" s="730">
        <f t="shared" si="334"/>
        <v>17.98</v>
      </c>
      <c r="V2225" s="731" t="str">
        <f>IFERROR(INDEX('2. Raumgruppen'!$A$1:$Y$33,MATCH(IF(ISERROR(SEARCH(" ",M2225,1)),MID(M2225,1,3),MID(M2225,1,SEARCH(" ",M2225,1)-1)),'2. Raumgruppen'!$B:$B,0),IF(ISERROR(SEARCH(" ",M2225,1)),MATCH('2. Raumgruppen'!$L$8,'2. Raumgruppen'!$8:$8,0),MATCH(MID(M2225,SEARCH(" ",M2225,1)+1,3),'2. Raumgruppen'!$8:$8,0))),"")</f>
        <v/>
      </c>
      <c r="W2225" s="731" t="str">
        <f>IFERROR(INDEX('2. Raumgruppen'!$A$1:$Y$33,MATCH(IF(ISERROR(SEARCH(" ",N2225,1)),MID(N2225,1,3),MID(N2225,1,SEARCH(" ",N2225,1)-1)),'2. Raumgruppen'!$B:$B,0),IF(ISERROR(SEARCH(" ",N2225,1)),MATCH('2. Raumgruppen'!$L$8,'2. Raumgruppen'!$8:$8,0),MATCH(MID(N2225,SEARCH(" ",N2225,1)+1,3),'2. Raumgruppen'!$8:$8,0))),"")</f>
        <v/>
      </c>
      <c r="X2225" s="732" t="str">
        <f t="shared" si="335"/>
        <v/>
      </c>
      <c r="Y2225" s="732" t="str">
        <f t="shared" si="336"/>
        <v/>
      </c>
      <c r="Z2225" s="733" t="str">
        <f t="shared" si="337"/>
        <v/>
      </c>
      <c r="AA2225" s="732" t="str">
        <f t="shared" si="338"/>
        <v/>
      </c>
      <c r="AB2225" s="643"/>
      <c r="AC2225" s="276"/>
      <c r="AD2225" s="277"/>
      <c r="AE2225" s="278"/>
      <c r="AF2225" s="278" t="str">
        <f t="shared" si="330"/>
        <v/>
      </c>
      <c r="AG2225" s="278"/>
      <c r="AH2225" s="279">
        <f t="shared" si="331"/>
        <v>17.98</v>
      </c>
      <c r="AI2225" s="279" t="str">
        <f t="shared" si="332"/>
        <v/>
      </c>
      <c r="AJ2225" s="279" t="str">
        <f t="shared" si="333"/>
        <v/>
      </c>
      <c r="AK2225" s="278"/>
      <c r="AL2225" s="278"/>
      <c r="AM2225" s="278"/>
      <c r="AN2225" s="278"/>
      <c r="AO2225" s="262"/>
      <c r="AP2225" s="262"/>
      <c r="AQ2225" s="262"/>
      <c r="AR2225" s="262"/>
      <c r="AS2225" s="262"/>
      <c r="AT2225" s="262"/>
      <c r="AU2225" s="262"/>
      <c r="AV2225" s="262"/>
      <c r="AW2225" s="264"/>
      <c r="AX2225" s="262"/>
      <c r="AY2225" s="262"/>
      <c r="AZ2225" s="262"/>
    </row>
    <row r="2226" spans="1:52" ht="27" hidden="1" customHeight="1">
      <c r="B2226" s="639">
        <v>2212</v>
      </c>
      <c r="C2226" s="639"/>
      <c r="D2226" s="640"/>
      <c r="E2226" s="640"/>
      <c r="F2226" s="640" t="str">
        <f>IFERROR(VLOOKUP(C2226,'Gebäude-Typen'!$A$7:$D$215,4,FALSE),"")</f>
        <v/>
      </c>
      <c r="G2226" s="641"/>
      <c r="H2226" s="640"/>
      <c r="I2226" s="639"/>
      <c r="J2226" s="640"/>
      <c r="K2226" s="642"/>
      <c r="L2226" s="639"/>
      <c r="M2226" s="639"/>
      <c r="N2226" s="639"/>
      <c r="O2226" s="639"/>
      <c r="P2226" s="734"/>
      <c r="Q2226" s="642"/>
      <c r="R2226" s="639"/>
      <c r="S2226" s="729" t="str">
        <f>IFERROR(ROUND(VLOOKUP(M2226,Reinigungstage,IF('Gebäude-Typen'!$C$6&lt;&gt;0,'Gebäude-Typen'!$C$6,VLOOKUP(C2226,Gebäude_Typen,2,FALSE)),FALSE),2)/2,"")</f>
        <v/>
      </c>
      <c r="T2226" s="729" t="str">
        <f>IFERROR(ROUND(VLOOKUP(N2226,Reinigungstage,IF('Gebäude-Typen'!$C$6&lt;&gt;0,'Gebäude-Typen'!$C$6,VLOOKUP(C2226,Gebäude_Typen,2,FALSE)),FALSE),2)/2,"")</f>
        <v/>
      </c>
      <c r="U2226" s="730">
        <f t="shared" si="334"/>
        <v>17.98</v>
      </c>
      <c r="V2226" s="731" t="str">
        <f>IFERROR(INDEX('2. Raumgruppen'!$A$1:$Y$33,MATCH(IF(ISERROR(SEARCH(" ",M2226,1)),MID(M2226,1,3),MID(M2226,1,SEARCH(" ",M2226,1)-1)),'2. Raumgruppen'!$B:$B,0),IF(ISERROR(SEARCH(" ",M2226,1)),MATCH('2. Raumgruppen'!$L$8,'2. Raumgruppen'!$8:$8,0),MATCH(MID(M2226,SEARCH(" ",M2226,1)+1,3),'2. Raumgruppen'!$8:$8,0))),"")</f>
        <v/>
      </c>
      <c r="W2226" s="731" t="str">
        <f>IFERROR(INDEX('2. Raumgruppen'!$A$1:$Y$33,MATCH(IF(ISERROR(SEARCH(" ",N2226,1)),MID(N2226,1,3),MID(N2226,1,SEARCH(" ",N2226,1)-1)),'2. Raumgruppen'!$B:$B,0),IF(ISERROR(SEARCH(" ",N2226,1)),MATCH('2. Raumgruppen'!$L$8,'2. Raumgruppen'!$8:$8,0),MATCH(MID(N2226,SEARCH(" ",N2226,1)+1,3),'2. Raumgruppen'!$8:$8,0))),"")</f>
        <v/>
      </c>
      <c r="X2226" s="732" t="str">
        <f t="shared" si="335"/>
        <v/>
      </c>
      <c r="Y2226" s="732" t="str">
        <f t="shared" si="336"/>
        <v/>
      </c>
      <c r="Z2226" s="733" t="str">
        <f t="shared" si="337"/>
        <v/>
      </c>
      <c r="AA2226" s="732" t="str">
        <f t="shared" si="338"/>
        <v/>
      </c>
      <c r="AB2226" s="643"/>
      <c r="AC2226" s="276"/>
      <c r="AD2226" s="277"/>
      <c r="AE2226" s="278"/>
      <c r="AF2226" s="278" t="str">
        <f t="shared" si="330"/>
        <v/>
      </c>
      <c r="AG2226" s="278"/>
      <c r="AH2226" s="279">
        <f t="shared" si="331"/>
        <v>17.98</v>
      </c>
      <c r="AI2226" s="279" t="str">
        <f t="shared" si="332"/>
        <v/>
      </c>
      <c r="AJ2226" s="279" t="str">
        <f t="shared" si="333"/>
        <v/>
      </c>
      <c r="AK2226" s="278"/>
      <c r="AL2226" s="278"/>
      <c r="AM2226" s="278"/>
      <c r="AN2226" s="278"/>
      <c r="AO2226" s="262"/>
      <c r="AP2226" s="262"/>
      <c r="AQ2226" s="262"/>
      <c r="AR2226" s="262"/>
      <c r="AS2226" s="262"/>
      <c r="AT2226" s="262"/>
      <c r="AU2226" s="262"/>
      <c r="AV2226" s="262"/>
      <c r="AW2226" s="264"/>
      <c r="AX2226" s="262"/>
      <c r="AY2226" s="262"/>
      <c r="AZ2226" s="262"/>
    </row>
    <row r="2227" spans="1:52" ht="27" hidden="1" customHeight="1">
      <c r="B2227" s="639">
        <v>2213</v>
      </c>
      <c r="C2227" s="639"/>
      <c r="D2227" s="640"/>
      <c r="E2227" s="640"/>
      <c r="F2227" s="640" t="str">
        <f>IFERROR(VLOOKUP(C2227,'Gebäude-Typen'!$A$7:$D$215,4,FALSE),"")</f>
        <v/>
      </c>
      <c r="G2227" s="641"/>
      <c r="H2227" s="640"/>
      <c r="I2227" s="639"/>
      <c r="J2227" s="640"/>
      <c r="K2227" s="642"/>
      <c r="L2227" s="639"/>
      <c r="M2227" s="639"/>
      <c r="N2227" s="639"/>
      <c r="O2227" s="639"/>
      <c r="P2227" s="734"/>
      <c r="Q2227" s="642"/>
      <c r="R2227" s="639"/>
      <c r="S2227" s="729" t="str">
        <f>IFERROR(ROUND(VLOOKUP(M2227,Reinigungstage,IF('Gebäude-Typen'!$C$6&lt;&gt;0,'Gebäude-Typen'!$C$6,VLOOKUP(C2227,Gebäude_Typen,2,FALSE)),FALSE),2)/2,"")</f>
        <v/>
      </c>
      <c r="T2227" s="729" t="str">
        <f>IFERROR(ROUND(VLOOKUP(N2227,Reinigungstage,IF('Gebäude-Typen'!$C$6&lt;&gt;0,'Gebäude-Typen'!$C$6,VLOOKUP(C2227,Gebäude_Typen,2,FALSE)),FALSE),2)/2,"")</f>
        <v/>
      </c>
      <c r="U2227" s="730">
        <f t="shared" si="334"/>
        <v>17.98</v>
      </c>
      <c r="V2227" s="731" t="str">
        <f>IFERROR(INDEX('2. Raumgruppen'!$A$1:$Y$33,MATCH(IF(ISERROR(SEARCH(" ",M2227,1)),MID(M2227,1,3),MID(M2227,1,SEARCH(" ",M2227,1)-1)),'2. Raumgruppen'!$B:$B,0),IF(ISERROR(SEARCH(" ",M2227,1)),MATCH('2. Raumgruppen'!$L$8,'2. Raumgruppen'!$8:$8,0),MATCH(MID(M2227,SEARCH(" ",M2227,1)+1,3),'2. Raumgruppen'!$8:$8,0))),"")</f>
        <v/>
      </c>
      <c r="W2227" s="731" t="str">
        <f>IFERROR(INDEX('2. Raumgruppen'!$A$1:$Y$33,MATCH(IF(ISERROR(SEARCH(" ",N2227,1)),MID(N2227,1,3),MID(N2227,1,SEARCH(" ",N2227,1)-1)),'2. Raumgruppen'!$B:$B,0),IF(ISERROR(SEARCH(" ",N2227,1)),MATCH('2. Raumgruppen'!$L$8,'2. Raumgruppen'!$8:$8,0),MATCH(MID(N2227,SEARCH(" ",N2227,1)+1,3),'2. Raumgruppen'!$8:$8,0))),"")</f>
        <v/>
      </c>
      <c r="X2227" s="732" t="str">
        <f t="shared" si="335"/>
        <v/>
      </c>
      <c r="Y2227" s="732" t="str">
        <f t="shared" si="336"/>
        <v/>
      </c>
      <c r="Z2227" s="733" t="str">
        <f t="shared" si="337"/>
        <v/>
      </c>
      <c r="AA2227" s="732" t="str">
        <f t="shared" si="338"/>
        <v/>
      </c>
      <c r="AB2227" s="643"/>
      <c r="AC2227" s="276"/>
      <c r="AD2227" s="277"/>
      <c r="AE2227" s="278"/>
      <c r="AF2227" s="278" t="str">
        <f t="shared" si="330"/>
        <v/>
      </c>
      <c r="AG2227" s="278"/>
      <c r="AH2227" s="279">
        <f t="shared" si="331"/>
        <v>17.98</v>
      </c>
      <c r="AI2227" s="279" t="str">
        <f t="shared" si="332"/>
        <v/>
      </c>
      <c r="AJ2227" s="279" t="str">
        <f t="shared" si="333"/>
        <v/>
      </c>
      <c r="AK2227" s="278"/>
      <c r="AL2227" s="278"/>
      <c r="AM2227" s="278"/>
      <c r="AN2227" s="278"/>
      <c r="AO2227" s="262"/>
      <c r="AP2227" s="262"/>
      <c r="AQ2227" s="262"/>
      <c r="AR2227" s="262"/>
      <c r="AS2227" s="262"/>
      <c r="AT2227" s="262"/>
      <c r="AU2227" s="262"/>
      <c r="AV2227" s="262"/>
      <c r="AW2227" s="262"/>
      <c r="AX2227" s="262"/>
      <c r="AY2227" s="262"/>
      <c r="AZ2227" s="264"/>
    </row>
    <row r="2228" spans="1:52" ht="27" hidden="1" customHeight="1">
      <c r="B2228" s="639">
        <v>2214</v>
      </c>
      <c r="C2228" s="639"/>
      <c r="D2228" s="640"/>
      <c r="E2228" s="640"/>
      <c r="F2228" s="640" t="str">
        <f>IFERROR(VLOOKUP(C2228,'Gebäude-Typen'!$A$7:$D$215,4,FALSE),"")</f>
        <v/>
      </c>
      <c r="G2228" s="641"/>
      <c r="H2228" s="640"/>
      <c r="I2228" s="639"/>
      <c r="J2228" s="640"/>
      <c r="K2228" s="642"/>
      <c r="L2228" s="639"/>
      <c r="M2228" s="639"/>
      <c r="N2228" s="639"/>
      <c r="O2228" s="639"/>
      <c r="P2228" s="734"/>
      <c r="Q2228" s="642"/>
      <c r="R2228" s="639"/>
      <c r="S2228" s="729" t="str">
        <f>IFERROR(ROUND(VLOOKUP(M2228,Reinigungstage,IF('Gebäude-Typen'!$C$6&lt;&gt;0,'Gebäude-Typen'!$C$6,VLOOKUP(C2228,Gebäude_Typen,2,FALSE)),FALSE),2)/2,"")</f>
        <v/>
      </c>
      <c r="T2228" s="729" t="str">
        <f>IFERROR(ROUND(VLOOKUP(N2228,Reinigungstage,IF('Gebäude-Typen'!$C$6&lt;&gt;0,'Gebäude-Typen'!$C$6,VLOOKUP(C2228,Gebäude_Typen,2,FALSE)),FALSE),2)/2,"")</f>
        <v/>
      </c>
      <c r="U2228" s="730">
        <f t="shared" si="334"/>
        <v>17.98</v>
      </c>
      <c r="V2228" s="731" t="str">
        <f>IFERROR(INDEX('2. Raumgruppen'!$A$1:$Y$33,MATCH(IF(ISERROR(SEARCH(" ",M2228,1)),MID(M2228,1,3),MID(M2228,1,SEARCH(" ",M2228,1)-1)),'2. Raumgruppen'!$B:$B,0),IF(ISERROR(SEARCH(" ",M2228,1)),MATCH('2. Raumgruppen'!$L$8,'2. Raumgruppen'!$8:$8,0),MATCH(MID(M2228,SEARCH(" ",M2228,1)+1,3),'2. Raumgruppen'!$8:$8,0))),"")</f>
        <v/>
      </c>
      <c r="W2228" s="731" t="str">
        <f>IFERROR(INDEX('2. Raumgruppen'!$A$1:$Y$33,MATCH(IF(ISERROR(SEARCH(" ",N2228,1)),MID(N2228,1,3),MID(N2228,1,SEARCH(" ",N2228,1)-1)),'2. Raumgruppen'!$B:$B,0),IF(ISERROR(SEARCH(" ",N2228,1)),MATCH('2. Raumgruppen'!$L$8,'2. Raumgruppen'!$8:$8,0),MATCH(MID(N2228,SEARCH(" ",N2228,1)+1,3),'2. Raumgruppen'!$8:$8,0))),"")</f>
        <v/>
      </c>
      <c r="X2228" s="732" t="str">
        <f t="shared" si="335"/>
        <v/>
      </c>
      <c r="Y2228" s="732" t="str">
        <f t="shared" si="336"/>
        <v/>
      </c>
      <c r="Z2228" s="733" t="str">
        <f t="shared" si="337"/>
        <v/>
      </c>
      <c r="AA2228" s="732" t="str">
        <f t="shared" si="338"/>
        <v/>
      </c>
      <c r="AB2228" s="643"/>
      <c r="AC2228" s="276"/>
      <c r="AD2228" s="277"/>
      <c r="AE2228" s="278"/>
      <c r="AF2228" s="278" t="str">
        <f t="shared" si="330"/>
        <v/>
      </c>
      <c r="AG2228" s="278"/>
      <c r="AH2228" s="279">
        <f t="shared" si="331"/>
        <v>17.98</v>
      </c>
      <c r="AI2228" s="279" t="str">
        <f t="shared" si="332"/>
        <v/>
      </c>
      <c r="AJ2228" s="279" t="str">
        <f t="shared" si="333"/>
        <v/>
      </c>
      <c r="AK2228" s="278"/>
      <c r="AL2228" s="278"/>
      <c r="AM2228" s="278"/>
      <c r="AN2228" s="278"/>
      <c r="AO2228" s="262"/>
      <c r="AP2228" s="262"/>
      <c r="AQ2228" s="262"/>
      <c r="AR2228" s="262"/>
      <c r="AS2228" s="262"/>
      <c r="AT2228" s="262"/>
      <c r="AU2228" s="262"/>
      <c r="AV2228" s="262"/>
      <c r="AW2228" s="262"/>
      <c r="AX2228" s="262"/>
      <c r="AY2228" s="262"/>
      <c r="AZ2228" s="262"/>
    </row>
    <row r="2229" spans="1:52" ht="27" hidden="1" customHeight="1">
      <c r="B2229" s="639">
        <v>2215</v>
      </c>
      <c r="C2229" s="639"/>
      <c r="D2229" s="640"/>
      <c r="E2229" s="640"/>
      <c r="F2229" s="640" t="str">
        <f>IFERROR(VLOOKUP(C2229,'Gebäude-Typen'!$A$7:$D$215,4,FALSE),"")</f>
        <v/>
      </c>
      <c r="G2229" s="641"/>
      <c r="H2229" s="640"/>
      <c r="I2229" s="639"/>
      <c r="J2229" s="640"/>
      <c r="K2229" s="642"/>
      <c r="L2229" s="639"/>
      <c r="M2229" s="639"/>
      <c r="N2229" s="639"/>
      <c r="O2229" s="639"/>
      <c r="P2229" s="734"/>
      <c r="Q2229" s="642"/>
      <c r="R2229" s="639"/>
      <c r="S2229" s="729" t="str">
        <f>IFERROR(ROUND(VLOOKUP(M2229,Reinigungstage,IF('Gebäude-Typen'!$C$6&lt;&gt;0,'Gebäude-Typen'!$C$6,VLOOKUP(C2229,Gebäude_Typen,2,FALSE)),FALSE),2)/2,"")</f>
        <v/>
      </c>
      <c r="T2229" s="729" t="str">
        <f>IFERROR(ROUND(VLOOKUP(N2229,Reinigungstage,IF('Gebäude-Typen'!$C$6&lt;&gt;0,'Gebäude-Typen'!$C$6,VLOOKUP(C2229,Gebäude_Typen,2,FALSE)),FALSE),2)/2,"")</f>
        <v/>
      </c>
      <c r="U2229" s="730">
        <f t="shared" si="334"/>
        <v>17.98</v>
      </c>
      <c r="V2229" s="731" t="str">
        <f>IFERROR(INDEX('2. Raumgruppen'!$A$1:$Y$33,MATCH(IF(ISERROR(SEARCH(" ",M2229,1)),MID(M2229,1,3),MID(M2229,1,SEARCH(" ",M2229,1)-1)),'2. Raumgruppen'!$B:$B,0),IF(ISERROR(SEARCH(" ",M2229,1)),MATCH('2. Raumgruppen'!$L$8,'2. Raumgruppen'!$8:$8,0),MATCH(MID(M2229,SEARCH(" ",M2229,1)+1,3),'2. Raumgruppen'!$8:$8,0))),"")</f>
        <v/>
      </c>
      <c r="W2229" s="731" t="str">
        <f>IFERROR(INDEX('2. Raumgruppen'!$A$1:$Y$33,MATCH(IF(ISERROR(SEARCH(" ",N2229,1)),MID(N2229,1,3),MID(N2229,1,SEARCH(" ",N2229,1)-1)),'2. Raumgruppen'!$B:$B,0),IF(ISERROR(SEARCH(" ",N2229,1)),MATCH('2. Raumgruppen'!$L$8,'2. Raumgruppen'!$8:$8,0),MATCH(MID(N2229,SEARCH(" ",N2229,1)+1,3),'2. Raumgruppen'!$8:$8,0))),"")</f>
        <v/>
      </c>
      <c r="X2229" s="732" t="str">
        <f t="shared" si="335"/>
        <v/>
      </c>
      <c r="Y2229" s="732" t="str">
        <f t="shared" si="336"/>
        <v/>
      </c>
      <c r="Z2229" s="733" t="str">
        <f t="shared" si="337"/>
        <v/>
      </c>
      <c r="AA2229" s="732" t="str">
        <f t="shared" si="338"/>
        <v/>
      </c>
      <c r="AB2229" s="643"/>
      <c r="AC2229" s="276"/>
      <c r="AD2229" s="277"/>
      <c r="AE2229" s="278"/>
      <c r="AF2229" s="278" t="str">
        <f t="shared" ref="AF2229:AF2292" si="339">LEFT(N2229,1)</f>
        <v/>
      </c>
      <c r="AG2229" s="278"/>
      <c r="AH2229" s="279">
        <f t="shared" ref="AH2229:AH2292" si="340">IF(U2229=SVS,U2229,"")</f>
        <v>17.98</v>
      </c>
      <c r="AI2229" s="279" t="str">
        <f t="shared" ref="AI2229:AI2292" si="341">IF(U2229=SVSg,U2229,"")</f>
        <v/>
      </c>
      <c r="AJ2229" s="279" t="str">
        <f t="shared" ref="AJ2229:AJ2292" si="342">IF(AND(U2229&lt;&gt;SVS,U2229&lt;&gt;SVSg,T2229&lt;&gt;0),U2229,"")</f>
        <v/>
      </c>
      <c r="AK2229" s="278"/>
      <c r="AL2229" s="278"/>
      <c r="AM2229" s="278"/>
      <c r="AN2229" s="278"/>
      <c r="AO2229" s="262"/>
      <c r="AP2229" s="262"/>
      <c r="AQ2229" s="262"/>
      <c r="AR2229" s="262"/>
      <c r="AS2229" s="262"/>
      <c r="AT2229" s="262"/>
      <c r="AU2229" s="262"/>
      <c r="AV2229" s="262"/>
      <c r="AW2229" s="262"/>
      <c r="AX2229" s="264"/>
      <c r="AY2229" s="264"/>
      <c r="AZ2229" s="264"/>
    </row>
    <row r="2230" spans="1:52" ht="27" hidden="1" customHeight="1">
      <c r="B2230" s="639">
        <v>2216</v>
      </c>
      <c r="C2230" s="639"/>
      <c r="D2230" s="640"/>
      <c r="E2230" s="640"/>
      <c r="F2230" s="640" t="str">
        <f>IFERROR(VLOOKUP(C2230,'Gebäude-Typen'!$A$7:$D$215,4,FALSE),"")</f>
        <v/>
      </c>
      <c r="G2230" s="641"/>
      <c r="H2230" s="640"/>
      <c r="I2230" s="639"/>
      <c r="J2230" s="640"/>
      <c r="K2230" s="642"/>
      <c r="L2230" s="639"/>
      <c r="M2230" s="639"/>
      <c r="N2230" s="639"/>
      <c r="O2230" s="639"/>
      <c r="P2230" s="734"/>
      <c r="Q2230" s="642"/>
      <c r="R2230" s="639"/>
      <c r="S2230" s="729" t="str">
        <f>IFERROR(ROUND(VLOOKUP(M2230,Reinigungstage,IF('Gebäude-Typen'!$C$6&lt;&gt;0,'Gebäude-Typen'!$C$6,VLOOKUP(C2230,Gebäude_Typen,2,FALSE)),FALSE),2)/2,"")</f>
        <v/>
      </c>
      <c r="T2230" s="729" t="str">
        <f>IFERROR(ROUND(VLOOKUP(N2230,Reinigungstage,IF('Gebäude-Typen'!$C$6&lt;&gt;0,'Gebäude-Typen'!$C$6,VLOOKUP(C2230,Gebäude_Typen,2,FALSE)),FALSE),2)/2,"")</f>
        <v/>
      </c>
      <c r="U2230" s="730">
        <f t="shared" si="334"/>
        <v>17.98</v>
      </c>
      <c r="V2230" s="731" t="str">
        <f>IFERROR(INDEX('2. Raumgruppen'!$A$1:$Y$33,MATCH(IF(ISERROR(SEARCH(" ",M2230,1)),MID(M2230,1,3),MID(M2230,1,SEARCH(" ",M2230,1)-1)),'2. Raumgruppen'!$B:$B,0),IF(ISERROR(SEARCH(" ",M2230,1)),MATCH('2. Raumgruppen'!$L$8,'2. Raumgruppen'!$8:$8,0),MATCH(MID(M2230,SEARCH(" ",M2230,1)+1,3),'2. Raumgruppen'!$8:$8,0))),"")</f>
        <v/>
      </c>
      <c r="W2230" s="731" t="str">
        <f>IFERROR(INDEX('2. Raumgruppen'!$A$1:$Y$33,MATCH(IF(ISERROR(SEARCH(" ",N2230,1)),MID(N2230,1,3),MID(N2230,1,SEARCH(" ",N2230,1)-1)),'2. Raumgruppen'!$B:$B,0),IF(ISERROR(SEARCH(" ",N2230,1)),MATCH('2. Raumgruppen'!$L$8,'2. Raumgruppen'!$8:$8,0),MATCH(MID(N2230,SEARCH(" ",N2230,1)+1,3),'2. Raumgruppen'!$8:$8,0))),"")</f>
        <v/>
      </c>
      <c r="X2230" s="732" t="str">
        <f t="shared" si="335"/>
        <v/>
      </c>
      <c r="Y2230" s="732" t="str">
        <f t="shared" si="336"/>
        <v/>
      </c>
      <c r="Z2230" s="733" t="str">
        <f t="shared" si="337"/>
        <v/>
      </c>
      <c r="AA2230" s="732" t="str">
        <f t="shared" si="338"/>
        <v/>
      </c>
      <c r="AB2230" s="643"/>
      <c r="AC2230" s="276"/>
      <c r="AD2230" s="277"/>
      <c r="AE2230" s="278"/>
      <c r="AF2230" s="278" t="str">
        <f t="shared" si="339"/>
        <v/>
      </c>
      <c r="AG2230" s="278"/>
      <c r="AH2230" s="279">
        <f t="shared" si="340"/>
        <v>17.98</v>
      </c>
      <c r="AI2230" s="279" t="str">
        <f t="shared" si="341"/>
        <v/>
      </c>
      <c r="AJ2230" s="279" t="str">
        <f t="shared" si="342"/>
        <v/>
      </c>
      <c r="AK2230" s="278"/>
      <c r="AL2230" s="278"/>
      <c r="AM2230" s="278"/>
      <c r="AN2230" s="278"/>
      <c r="AO2230" s="262"/>
      <c r="AP2230" s="262"/>
      <c r="AQ2230" s="262"/>
      <c r="AR2230" s="262"/>
      <c r="AS2230" s="262"/>
      <c r="AT2230" s="262"/>
      <c r="AU2230" s="262"/>
      <c r="AV2230" s="262"/>
      <c r="AW2230" s="264"/>
      <c r="AX2230" s="262"/>
      <c r="AY2230" s="262"/>
      <c r="AZ2230" s="264"/>
    </row>
    <row r="2231" spans="1:52" ht="27" hidden="1" customHeight="1">
      <c r="B2231" s="639">
        <v>2217</v>
      </c>
      <c r="C2231" s="639"/>
      <c r="D2231" s="640"/>
      <c r="E2231" s="640"/>
      <c r="F2231" s="640" t="str">
        <f>IFERROR(VLOOKUP(C2231,'Gebäude-Typen'!$A$7:$D$215,4,FALSE),"")</f>
        <v/>
      </c>
      <c r="G2231" s="641"/>
      <c r="H2231" s="640"/>
      <c r="I2231" s="639"/>
      <c r="J2231" s="640"/>
      <c r="K2231" s="642"/>
      <c r="L2231" s="639"/>
      <c r="M2231" s="639"/>
      <c r="N2231" s="639"/>
      <c r="O2231" s="639"/>
      <c r="P2231" s="734"/>
      <c r="Q2231" s="642"/>
      <c r="R2231" s="639"/>
      <c r="S2231" s="729" t="str">
        <f>IFERROR(ROUND(VLOOKUP(M2231,Reinigungstage,IF('Gebäude-Typen'!$C$6&lt;&gt;0,'Gebäude-Typen'!$C$6,VLOOKUP(C2231,Gebäude_Typen,2,FALSE)),FALSE),2)/2,"")</f>
        <v/>
      </c>
      <c r="T2231" s="729" t="str">
        <f>IFERROR(ROUND(VLOOKUP(N2231,Reinigungstage,IF('Gebäude-Typen'!$C$6&lt;&gt;0,'Gebäude-Typen'!$C$6,VLOOKUP(C2231,Gebäude_Typen,2,FALSE)),FALSE),2)/2,"")</f>
        <v/>
      </c>
      <c r="U2231" s="730">
        <f t="shared" si="334"/>
        <v>17.98</v>
      </c>
      <c r="V2231" s="731" t="str">
        <f>IFERROR(INDEX('2. Raumgruppen'!$A$1:$Y$33,MATCH(IF(ISERROR(SEARCH(" ",M2231,1)),MID(M2231,1,3),MID(M2231,1,SEARCH(" ",M2231,1)-1)),'2. Raumgruppen'!$B:$B,0),IF(ISERROR(SEARCH(" ",M2231,1)),MATCH('2. Raumgruppen'!$L$8,'2. Raumgruppen'!$8:$8,0),MATCH(MID(M2231,SEARCH(" ",M2231,1)+1,3),'2. Raumgruppen'!$8:$8,0))),"")</f>
        <v/>
      </c>
      <c r="W2231" s="731" t="str">
        <f>IFERROR(INDEX('2. Raumgruppen'!$A$1:$Y$33,MATCH(IF(ISERROR(SEARCH(" ",N2231,1)),MID(N2231,1,3),MID(N2231,1,SEARCH(" ",N2231,1)-1)),'2. Raumgruppen'!$B:$B,0),IF(ISERROR(SEARCH(" ",N2231,1)),MATCH('2. Raumgruppen'!$L$8,'2. Raumgruppen'!$8:$8,0),MATCH(MID(N2231,SEARCH(" ",N2231,1)+1,3),'2. Raumgruppen'!$8:$8,0))),"")</f>
        <v/>
      </c>
      <c r="X2231" s="732" t="str">
        <f t="shared" si="335"/>
        <v/>
      </c>
      <c r="Y2231" s="732" t="str">
        <f t="shared" si="336"/>
        <v/>
      </c>
      <c r="Z2231" s="733" t="str">
        <f t="shared" si="337"/>
        <v/>
      </c>
      <c r="AA2231" s="732" t="str">
        <f t="shared" si="338"/>
        <v/>
      </c>
      <c r="AB2231" s="643"/>
      <c r="AC2231" s="276"/>
      <c r="AD2231" s="277"/>
      <c r="AE2231" s="278"/>
      <c r="AF2231" s="278" t="str">
        <f t="shared" si="339"/>
        <v/>
      </c>
      <c r="AG2231" s="278"/>
      <c r="AH2231" s="279">
        <f t="shared" si="340"/>
        <v>17.98</v>
      </c>
      <c r="AI2231" s="279" t="str">
        <f t="shared" si="341"/>
        <v/>
      </c>
      <c r="AJ2231" s="279" t="str">
        <f t="shared" si="342"/>
        <v/>
      </c>
      <c r="AK2231" s="278"/>
      <c r="AL2231" s="278"/>
      <c r="AM2231" s="278"/>
      <c r="AN2231" s="278"/>
      <c r="AO2231" s="262"/>
      <c r="AP2231" s="262"/>
      <c r="AQ2231" s="262"/>
      <c r="AR2231" s="262"/>
      <c r="AS2231" s="262"/>
      <c r="AT2231" s="262"/>
      <c r="AU2231" s="262"/>
      <c r="AV2231" s="262"/>
      <c r="AW2231" s="262"/>
      <c r="AX2231" s="262"/>
      <c r="AY2231" s="278"/>
      <c r="AZ2231" s="262"/>
    </row>
    <row r="2232" spans="1:52" ht="27" hidden="1" customHeight="1">
      <c r="B2232" s="639">
        <v>2218</v>
      </c>
      <c r="C2232" s="639"/>
      <c r="D2232" s="640"/>
      <c r="E2232" s="640"/>
      <c r="F2232" s="640" t="str">
        <f>IFERROR(VLOOKUP(C2232,'Gebäude-Typen'!$A$7:$D$215,4,FALSE),"")</f>
        <v/>
      </c>
      <c r="G2232" s="641"/>
      <c r="H2232" s="640"/>
      <c r="I2232" s="639"/>
      <c r="J2232" s="640"/>
      <c r="K2232" s="642"/>
      <c r="L2232" s="639"/>
      <c r="M2232" s="639"/>
      <c r="N2232" s="639"/>
      <c r="O2232" s="639"/>
      <c r="P2232" s="734"/>
      <c r="Q2232" s="642"/>
      <c r="R2232" s="639"/>
      <c r="S2232" s="729" t="str">
        <f>IFERROR(ROUND(VLOOKUP(M2232,Reinigungstage,IF('Gebäude-Typen'!$C$6&lt;&gt;0,'Gebäude-Typen'!$C$6,VLOOKUP(C2232,Gebäude_Typen,2,FALSE)),FALSE),2)/2,"")</f>
        <v/>
      </c>
      <c r="T2232" s="729" t="str">
        <f>IFERROR(ROUND(VLOOKUP(N2232,Reinigungstage,IF('Gebäude-Typen'!$C$6&lt;&gt;0,'Gebäude-Typen'!$C$6,VLOOKUP(C2232,Gebäude_Typen,2,FALSE)),FALSE),2)/2,"")</f>
        <v/>
      </c>
      <c r="U2232" s="730">
        <f t="shared" si="334"/>
        <v>17.98</v>
      </c>
      <c r="V2232" s="731" t="str">
        <f>IFERROR(INDEX('2. Raumgruppen'!$A$1:$Y$33,MATCH(IF(ISERROR(SEARCH(" ",M2232,1)),MID(M2232,1,3),MID(M2232,1,SEARCH(" ",M2232,1)-1)),'2. Raumgruppen'!$B:$B,0),IF(ISERROR(SEARCH(" ",M2232,1)),MATCH('2. Raumgruppen'!$L$8,'2. Raumgruppen'!$8:$8,0),MATCH(MID(M2232,SEARCH(" ",M2232,1)+1,3),'2. Raumgruppen'!$8:$8,0))),"")</f>
        <v/>
      </c>
      <c r="W2232" s="731" t="str">
        <f>IFERROR(INDEX('2. Raumgruppen'!$A$1:$Y$33,MATCH(IF(ISERROR(SEARCH(" ",N2232,1)),MID(N2232,1,3),MID(N2232,1,SEARCH(" ",N2232,1)-1)),'2. Raumgruppen'!$B:$B,0),IF(ISERROR(SEARCH(" ",N2232,1)),MATCH('2. Raumgruppen'!$L$8,'2. Raumgruppen'!$8:$8,0),MATCH(MID(N2232,SEARCH(" ",N2232,1)+1,3),'2. Raumgruppen'!$8:$8,0))),"")</f>
        <v/>
      </c>
      <c r="X2232" s="732" t="str">
        <f t="shared" si="335"/>
        <v/>
      </c>
      <c r="Y2232" s="732" t="str">
        <f t="shared" si="336"/>
        <v/>
      </c>
      <c r="Z2232" s="733" t="str">
        <f t="shared" si="337"/>
        <v/>
      </c>
      <c r="AA2232" s="732" t="str">
        <f t="shared" si="338"/>
        <v/>
      </c>
      <c r="AB2232" s="643"/>
      <c r="AC2232" s="276"/>
      <c r="AD2232" s="277"/>
      <c r="AE2232" s="278"/>
      <c r="AF2232" s="278" t="str">
        <f t="shared" si="339"/>
        <v/>
      </c>
      <c r="AG2232" s="278"/>
      <c r="AH2232" s="279">
        <f t="shared" si="340"/>
        <v>17.98</v>
      </c>
      <c r="AI2232" s="279" t="str">
        <f t="shared" si="341"/>
        <v/>
      </c>
      <c r="AJ2232" s="279" t="str">
        <f t="shared" si="342"/>
        <v/>
      </c>
      <c r="AK2232" s="278"/>
      <c r="AL2232" s="278"/>
      <c r="AM2232" s="278"/>
      <c r="AN2232" s="278"/>
      <c r="AO2232" s="262"/>
      <c r="AP2232" s="262"/>
      <c r="AQ2232" s="262"/>
      <c r="AR2232" s="262"/>
      <c r="AS2232" s="262"/>
      <c r="AT2232" s="262"/>
      <c r="AU2232" s="262"/>
      <c r="AV2232" s="262"/>
      <c r="AW2232" s="262"/>
      <c r="AX2232" s="262"/>
      <c r="AY2232" s="264"/>
      <c r="AZ2232" s="264"/>
    </row>
    <row r="2233" spans="1:52" ht="27" hidden="1" customHeight="1">
      <c r="B2233" s="639">
        <v>2219</v>
      </c>
      <c r="C2233" s="639"/>
      <c r="D2233" s="640"/>
      <c r="E2233" s="640"/>
      <c r="F2233" s="640" t="str">
        <f>IFERROR(VLOOKUP(C2233,'Gebäude-Typen'!$A$7:$D$215,4,FALSE),"")</f>
        <v/>
      </c>
      <c r="G2233" s="641"/>
      <c r="H2233" s="640"/>
      <c r="I2233" s="639"/>
      <c r="J2233" s="640"/>
      <c r="K2233" s="642"/>
      <c r="L2233" s="639"/>
      <c r="M2233" s="639"/>
      <c r="N2233" s="639"/>
      <c r="O2233" s="639"/>
      <c r="P2233" s="734"/>
      <c r="Q2233" s="642"/>
      <c r="R2233" s="639"/>
      <c r="S2233" s="729" t="str">
        <f>IFERROR(ROUND(VLOOKUP(M2233,Reinigungstage,IF('Gebäude-Typen'!$C$6&lt;&gt;0,'Gebäude-Typen'!$C$6,VLOOKUP(C2233,Gebäude_Typen,2,FALSE)),FALSE),2)/2,"")</f>
        <v/>
      </c>
      <c r="T2233" s="729" t="str">
        <f>IFERROR(ROUND(VLOOKUP(N2233,Reinigungstage,IF('Gebäude-Typen'!$C$6&lt;&gt;0,'Gebäude-Typen'!$C$6,VLOOKUP(C2233,Gebäude_Typen,2,FALSE)),FALSE),2)/2,"")</f>
        <v/>
      </c>
      <c r="U2233" s="730">
        <f t="shared" si="334"/>
        <v>17.98</v>
      </c>
      <c r="V2233" s="731" t="str">
        <f>IFERROR(INDEX('2. Raumgruppen'!$A$1:$Y$33,MATCH(IF(ISERROR(SEARCH(" ",M2233,1)),MID(M2233,1,3),MID(M2233,1,SEARCH(" ",M2233,1)-1)),'2. Raumgruppen'!$B:$B,0),IF(ISERROR(SEARCH(" ",M2233,1)),MATCH('2. Raumgruppen'!$L$8,'2. Raumgruppen'!$8:$8,0),MATCH(MID(M2233,SEARCH(" ",M2233,1)+1,3),'2. Raumgruppen'!$8:$8,0))),"")</f>
        <v/>
      </c>
      <c r="W2233" s="731" t="str">
        <f>IFERROR(INDEX('2. Raumgruppen'!$A$1:$Y$33,MATCH(IF(ISERROR(SEARCH(" ",N2233,1)),MID(N2233,1,3),MID(N2233,1,SEARCH(" ",N2233,1)-1)),'2. Raumgruppen'!$B:$B,0),IF(ISERROR(SEARCH(" ",N2233,1)),MATCH('2. Raumgruppen'!$L$8,'2. Raumgruppen'!$8:$8,0),MATCH(MID(N2233,SEARCH(" ",N2233,1)+1,3),'2. Raumgruppen'!$8:$8,0))),"")</f>
        <v/>
      </c>
      <c r="X2233" s="732" t="str">
        <f t="shared" si="335"/>
        <v/>
      </c>
      <c r="Y2233" s="732" t="str">
        <f t="shared" si="336"/>
        <v/>
      </c>
      <c r="Z2233" s="733" t="str">
        <f t="shared" si="337"/>
        <v/>
      </c>
      <c r="AA2233" s="732" t="str">
        <f t="shared" si="338"/>
        <v/>
      </c>
      <c r="AB2233" s="643"/>
      <c r="AC2233" s="276"/>
      <c r="AD2233" s="277"/>
      <c r="AE2233" s="278"/>
      <c r="AF2233" s="278" t="str">
        <f t="shared" si="339"/>
        <v/>
      </c>
      <c r="AG2233" s="278"/>
      <c r="AH2233" s="279">
        <f t="shared" si="340"/>
        <v>17.98</v>
      </c>
      <c r="AI2233" s="279" t="str">
        <f t="shared" si="341"/>
        <v/>
      </c>
      <c r="AJ2233" s="279" t="str">
        <f t="shared" si="342"/>
        <v/>
      </c>
      <c r="AK2233" s="278"/>
      <c r="AL2233" s="278"/>
      <c r="AM2233" s="278"/>
      <c r="AN2233" s="278"/>
      <c r="AO2233" s="262"/>
      <c r="AP2233" s="262"/>
      <c r="AQ2233" s="262"/>
      <c r="AR2233" s="262"/>
      <c r="AS2233" s="262"/>
      <c r="AT2233" s="262"/>
      <c r="AU2233" s="262"/>
      <c r="AV2233" s="262"/>
      <c r="AW2233" s="264"/>
      <c r="AX2233" s="262"/>
      <c r="AY2233" s="264"/>
      <c r="AZ2233" s="278"/>
    </row>
    <row r="2234" spans="1:52" ht="27" hidden="1" customHeight="1">
      <c r="B2234" s="639">
        <v>2220</v>
      </c>
      <c r="C2234" s="639"/>
      <c r="D2234" s="640"/>
      <c r="E2234" s="640"/>
      <c r="F2234" s="640" t="str">
        <f>IFERROR(VLOOKUP(C2234,'Gebäude-Typen'!$A$7:$D$215,4,FALSE),"")</f>
        <v/>
      </c>
      <c r="G2234" s="641"/>
      <c r="H2234" s="640"/>
      <c r="I2234" s="639"/>
      <c r="J2234" s="640"/>
      <c r="K2234" s="642"/>
      <c r="L2234" s="639"/>
      <c r="M2234" s="639"/>
      <c r="N2234" s="639"/>
      <c r="O2234" s="639"/>
      <c r="P2234" s="734"/>
      <c r="Q2234" s="642"/>
      <c r="R2234" s="639"/>
      <c r="S2234" s="729" t="str">
        <f>IFERROR(ROUND(VLOOKUP(M2234,Reinigungstage,IF('Gebäude-Typen'!$C$6&lt;&gt;0,'Gebäude-Typen'!$C$6,VLOOKUP(C2234,Gebäude_Typen,2,FALSE)),FALSE),2)/2,"")</f>
        <v/>
      </c>
      <c r="T2234" s="729" t="str">
        <f>IFERROR(ROUND(VLOOKUP(N2234,Reinigungstage,IF('Gebäude-Typen'!$C$6&lt;&gt;0,'Gebäude-Typen'!$C$6,VLOOKUP(C2234,Gebäude_Typen,2,FALSE)),FALSE),2)/2,"")</f>
        <v/>
      </c>
      <c r="U2234" s="730">
        <f t="shared" si="334"/>
        <v>17.98</v>
      </c>
      <c r="V2234" s="731" t="str">
        <f>IFERROR(INDEX('2. Raumgruppen'!$A$1:$Y$33,MATCH(IF(ISERROR(SEARCH(" ",M2234,1)),MID(M2234,1,3),MID(M2234,1,SEARCH(" ",M2234,1)-1)),'2. Raumgruppen'!$B:$B,0),IF(ISERROR(SEARCH(" ",M2234,1)),MATCH('2. Raumgruppen'!$L$8,'2. Raumgruppen'!$8:$8,0),MATCH(MID(M2234,SEARCH(" ",M2234,1)+1,3),'2. Raumgruppen'!$8:$8,0))),"")</f>
        <v/>
      </c>
      <c r="W2234" s="731" t="str">
        <f>IFERROR(INDEX('2. Raumgruppen'!$A$1:$Y$33,MATCH(IF(ISERROR(SEARCH(" ",N2234,1)),MID(N2234,1,3),MID(N2234,1,SEARCH(" ",N2234,1)-1)),'2. Raumgruppen'!$B:$B,0),IF(ISERROR(SEARCH(" ",N2234,1)),MATCH('2. Raumgruppen'!$L$8,'2. Raumgruppen'!$8:$8,0),MATCH(MID(N2234,SEARCH(" ",N2234,1)+1,3),'2. Raumgruppen'!$8:$8,0))),"")</f>
        <v/>
      </c>
      <c r="X2234" s="732" t="str">
        <f t="shared" si="335"/>
        <v/>
      </c>
      <c r="Y2234" s="732" t="str">
        <f t="shared" si="336"/>
        <v/>
      </c>
      <c r="Z2234" s="733" t="str">
        <f t="shared" si="337"/>
        <v/>
      </c>
      <c r="AA2234" s="732" t="str">
        <f t="shared" si="338"/>
        <v/>
      </c>
      <c r="AB2234" s="643"/>
      <c r="AC2234" s="276"/>
      <c r="AD2234" s="277"/>
      <c r="AE2234" s="278"/>
      <c r="AF2234" s="278" t="str">
        <f t="shared" si="339"/>
        <v/>
      </c>
      <c r="AG2234" s="278"/>
      <c r="AH2234" s="279">
        <f t="shared" si="340"/>
        <v>17.98</v>
      </c>
      <c r="AI2234" s="279" t="str">
        <f t="shared" si="341"/>
        <v/>
      </c>
      <c r="AJ2234" s="279" t="str">
        <f t="shared" si="342"/>
        <v/>
      </c>
      <c r="AK2234" s="278"/>
      <c r="AL2234" s="278"/>
      <c r="AM2234" s="278"/>
      <c r="AN2234" s="278"/>
      <c r="AO2234" s="262"/>
      <c r="AP2234" s="262"/>
      <c r="AQ2234" s="262"/>
      <c r="AR2234" s="262"/>
      <c r="AS2234" s="262"/>
      <c r="AT2234" s="262"/>
      <c r="AU2234" s="262"/>
      <c r="AV2234" s="262"/>
      <c r="AW2234" s="264"/>
      <c r="AX2234" s="264"/>
      <c r="AY2234" s="264"/>
      <c r="AZ2234" s="262"/>
    </row>
    <row r="2235" spans="1:52" ht="27" hidden="1" customHeight="1">
      <c r="B2235" s="639">
        <v>2221</v>
      </c>
      <c r="C2235" s="639"/>
      <c r="D2235" s="640"/>
      <c r="E2235" s="640"/>
      <c r="F2235" s="640" t="str">
        <f>IFERROR(VLOOKUP(C2235,'Gebäude-Typen'!$A$7:$D$215,4,FALSE),"")</f>
        <v/>
      </c>
      <c r="G2235" s="641"/>
      <c r="H2235" s="640"/>
      <c r="I2235" s="639"/>
      <c r="J2235" s="640"/>
      <c r="K2235" s="642"/>
      <c r="L2235" s="639"/>
      <c r="M2235" s="639"/>
      <c r="N2235" s="639"/>
      <c r="O2235" s="639"/>
      <c r="P2235" s="734"/>
      <c r="Q2235" s="642"/>
      <c r="R2235" s="639"/>
      <c r="S2235" s="729" t="str">
        <f>IFERROR(ROUND(VLOOKUP(M2235,Reinigungstage,IF('Gebäude-Typen'!$C$6&lt;&gt;0,'Gebäude-Typen'!$C$6,VLOOKUP(C2235,Gebäude_Typen,2,FALSE)),FALSE),2)/2,"")</f>
        <v/>
      </c>
      <c r="T2235" s="729" t="str">
        <f>IFERROR(ROUND(VLOOKUP(N2235,Reinigungstage,IF('Gebäude-Typen'!$C$6&lt;&gt;0,'Gebäude-Typen'!$C$6,VLOOKUP(C2235,Gebäude_Typen,2,FALSE)),FALSE),2)/2,"")</f>
        <v/>
      </c>
      <c r="U2235" s="730">
        <f t="shared" si="334"/>
        <v>17.98</v>
      </c>
      <c r="V2235" s="731" t="str">
        <f>IFERROR(INDEX('2. Raumgruppen'!$A$1:$Y$33,MATCH(IF(ISERROR(SEARCH(" ",M2235,1)),MID(M2235,1,3),MID(M2235,1,SEARCH(" ",M2235,1)-1)),'2. Raumgruppen'!$B:$B,0),IF(ISERROR(SEARCH(" ",M2235,1)),MATCH('2. Raumgruppen'!$L$8,'2. Raumgruppen'!$8:$8,0),MATCH(MID(M2235,SEARCH(" ",M2235,1)+1,3),'2. Raumgruppen'!$8:$8,0))),"")</f>
        <v/>
      </c>
      <c r="W2235" s="731" t="str">
        <f>IFERROR(INDEX('2. Raumgruppen'!$A$1:$Y$33,MATCH(IF(ISERROR(SEARCH(" ",N2235,1)),MID(N2235,1,3),MID(N2235,1,SEARCH(" ",N2235,1)-1)),'2. Raumgruppen'!$B:$B,0),IF(ISERROR(SEARCH(" ",N2235,1)),MATCH('2. Raumgruppen'!$L$8,'2. Raumgruppen'!$8:$8,0),MATCH(MID(N2235,SEARCH(" ",N2235,1)+1,3),'2. Raumgruppen'!$8:$8,0))),"")</f>
        <v/>
      </c>
      <c r="X2235" s="732" t="str">
        <f t="shared" si="335"/>
        <v/>
      </c>
      <c r="Y2235" s="732" t="str">
        <f t="shared" si="336"/>
        <v/>
      </c>
      <c r="Z2235" s="733" t="str">
        <f t="shared" si="337"/>
        <v/>
      </c>
      <c r="AA2235" s="732" t="str">
        <f t="shared" si="338"/>
        <v/>
      </c>
      <c r="AB2235" s="643"/>
      <c r="AC2235" s="276"/>
      <c r="AD2235" s="277"/>
      <c r="AE2235" s="278"/>
      <c r="AF2235" s="278" t="str">
        <f t="shared" si="339"/>
        <v/>
      </c>
      <c r="AG2235" s="278"/>
      <c r="AH2235" s="279">
        <f t="shared" si="340"/>
        <v>17.98</v>
      </c>
      <c r="AI2235" s="279" t="str">
        <f t="shared" si="341"/>
        <v/>
      </c>
      <c r="AJ2235" s="279" t="str">
        <f t="shared" si="342"/>
        <v/>
      </c>
      <c r="AK2235" s="278"/>
      <c r="AL2235" s="278"/>
      <c r="AM2235" s="278"/>
      <c r="AN2235" s="278"/>
      <c r="AO2235" s="262"/>
      <c r="AP2235" s="262"/>
      <c r="AQ2235" s="262"/>
      <c r="AR2235" s="262"/>
      <c r="AS2235" s="262"/>
      <c r="AT2235" s="262"/>
      <c r="AU2235" s="262"/>
      <c r="AV2235" s="262"/>
      <c r="AW2235" s="264"/>
      <c r="AX2235" s="262"/>
      <c r="AY2235" s="262"/>
      <c r="AZ2235" s="262"/>
    </row>
    <row r="2236" spans="1:52" ht="27" hidden="1" customHeight="1">
      <c r="B2236" s="639">
        <v>2222</v>
      </c>
      <c r="C2236" s="639"/>
      <c r="D2236" s="640"/>
      <c r="E2236" s="640"/>
      <c r="F2236" s="640" t="str">
        <f>IFERROR(VLOOKUP(C2236,'Gebäude-Typen'!$A$7:$D$215,4,FALSE),"")</f>
        <v/>
      </c>
      <c r="G2236" s="641"/>
      <c r="H2236" s="640"/>
      <c r="I2236" s="639"/>
      <c r="J2236" s="640"/>
      <c r="K2236" s="642"/>
      <c r="L2236" s="639"/>
      <c r="M2236" s="639"/>
      <c r="N2236" s="639"/>
      <c r="O2236" s="639"/>
      <c r="P2236" s="734"/>
      <c r="Q2236" s="642"/>
      <c r="R2236" s="639"/>
      <c r="S2236" s="729" t="str">
        <f>IFERROR(ROUND(VLOOKUP(M2236,Reinigungstage,IF('Gebäude-Typen'!$C$6&lt;&gt;0,'Gebäude-Typen'!$C$6,VLOOKUP(C2236,Gebäude_Typen,2,FALSE)),FALSE),2)/2,"")</f>
        <v/>
      </c>
      <c r="T2236" s="729" t="str">
        <f>IFERROR(ROUND(VLOOKUP(N2236,Reinigungstage,IF('Gebäude-Typen'!$C$6&lt;&gt;0,'Gebäude-Typen'!$C$6,VLOOKUP(C2236,Gebäude_Typen,2,FALSE)),FALSE),2)/2,"")</f>
        <v/>
      </c>
      <c r="U2236" s="730">
        <f t="shared" si="334"/>
        <v>17.98</v>
      </c>
      <c r="V2236" s="731" t="str">
        <f>IFERROR(INDEX('2. Raumgruppen'!$A$1:$Y$33,MATCH(IF(ISERROR(SEARCH(" ",M2236,1)),MID(M2236,1,3),MID(M2236,1,SEARCH(" ",M2236,1)-1)),'2. Raumgruppen'!$B:$B,0),IF(ISERROR(SEARCH(" ",M2236,1)),MATCH('2. Raumgruppen'!$L$8,'2. Raumgruppen'!$8:$8,0),MATCH(MID(M2236,SEARCH(" ",M2236,1)+1,3),'2. Raumgruppen'!$8:$8,0))),"")</f>
        <v/>
      </c>
      <c r="W2236" s="731" t="str">
        <f>IFERROR(INDEX('2. Raumgruppen'!$A$1:$Y$33,MATCH(IF(ISERROR(SEARCH(" ",N2236,1)),MID(N2236,1,3),MID(N2236,1,SEARCH(" ",N2236,1)-1)),'2. Raumgruppen'!$B:$B,0),IF(ISERROR(SEARCH(" ",N2236,1)),MATCH('2. Raumgruppen'!$L$8,'2. Raumgruppen'!$8:$8,0),MATCH(MID(N2236,SEARCH(" ",N2236,1)+1,3),'2. Raumgruppen'!$8:$8,0))),"")</f>
        <v/>
      </c>
      <c r="X2236" s="732" t="str">
        <f t="shared" si="335"/>
        <v/>
      </c>
      <c r="Y2236" s="732" t="str">
        <f t="shared" si="336"/>
        <v/>
      </c>
      <c r="Z2236" s="733" t="str">
        <f t="shared" si="337"/>
        <v/>
      </c>
      <c r="AA2236" s="732" t="str">
        <f t="shared" si="338"/>
        <v/>
      </c>
      <c r="AB2236" s="643"/>
      <c r="AC2236" s="276"/>
      <c r="AD2236" s="277"/>
      <c r="AE2236" s="278"/>
      <c r="AF2236" s="278" t="str">
        <f t="shared" si="339"/>
        <v/>
      </c>
      <c r="AG2236" s="278"/>
      <c r="AH2236" s="279">
        <f t="shared" si="340"/>
        <v>17.98</v>
      </c>
      <c r="AI2236" s="279" t="str">
        <f t="shared" si="341"/>
        <v/>
      </c>
      <c r="AJ2236" s="279" t="str">
        <f t="shared" si="342"/>
        <v/>
      </c>
      <c r="AK2236" s="278"/>
      <c r="AL2236" s="278"/>
      <c r="AM2236" s="278"/>
      <c r="AN2236" s="278"/>
      <c r="AO2236" s="262"/>
      <c r="AP2236" s="262"/>
      <c r="AQ2236" s="262"/>
      <c r="AR2236" s="262"/>
      <c r="AS2236" s="262"/>
      <c r="AT2236" s="262"/>
      <c r="AU2236" s="262"/>
      <c r="AV2236" s="262"/>
      <c r="AW2236" s="264"/>
      <c r="AX2236" s="262"/>
      <c r="AY2236" s="264"/>
      <c r="AZ2236" s="262"/>
    </row>
    <row r="2237" spans="1:52" ht="27" hidden="1" customHeight="1">
      <c r="B2237" s="639">
        <v>2223</v>
      </c>
      <c r="C2237" s="639"/>
      <c r="D2237" s="640"/>
      <c r="E2237" s="640"/>
      <c r="F2237" s="640" t="str">
        <f>IFERROR(VLOOKUP(C2237,'Gebäude-Typen'!$A$7:$D$215,4,FALSE),"")</f>
        <v/>
      </c>
      <c r="G2237" s="641"/>
      <c r="H2237" s="640"/>
      <c r="I2237" s="639"/>
      <c r="J2237" s="640"/>
      <c r="K2237" s="642"/>
      <c r="L2237" s="639"/>
      <c r="M2237" s="639"/>
      <c r="N2237" s="639"/>
      <c r="O2237" s="639"/>
      <c r="P2237" s="734"/>
      <c r="Q2237" s="642"/>
      <c r="R2237" s="639"/>
      <c r="S2237" s="729" t="str">
        <f>IFERROR(ROUND(VLOOKUP(M2237,Reinigungstage,IF('Gebäude-Typen'!$C$6&lt;&gt;0,'Gebäude-Typen'!$C$6,VLOOKUP(C2237,Gebäude_Typen,2,FALSE)),FALSE),2)/2,"")</f>
        <v/>
      </c>
      <c r="T2237" s="729" t="str">
        <f>IFERROR(ROUND(VLOOKUP(N2237,Reinigungstage,IF('Gebäude-Typen'!$C$6&lt;&gt;0,'Gebäude-Typen'!$C$6,VLOOKUP(C2237,Gebäude_Typen,2,FALSE)),FALSE),2)/2,"")</f>
        <v/>
      </c>
      <c r="U2237" s="730">
        <f t="shared" si="334"/>
        <v>17.98</v>
      </c>
      <c r="V2237" s="731" t="str">
        <f>IFERROR(INDEX('2. Raumgruppen'!$A$1:$Y$33,MATCH(IF(ISERROR(SEARCH(" ",M2237,1)),MID(M2237,1,3),MID(M2237,1,SEARCH(" ",M2237,1)-1)),'2. Raumgruppen'!$B:$B,0),IF(ISERROR(SEARCH(" ",M2237,1)),MATCH('2. Raumgruppen'!$L$8,'2. Raumgruppen'!$8:$8,0),MATCH(MID(M2237,SEARCH(" ",M2237,1)+1,3),'2. Raumgruppen'!$8:$8,0))),"")</f>
        <v/>
      </c>
      <c r="W2237" s="731" t="str">
        <f>IFERROR(INDEX('2. Raumgruppen'!$A$1:$Y$33,MATCH(IF(ISERROR(SEARCH(" ",N2237,1)),MID(N2237,1,3),MID(N2237,1,SEARCH(" ",N2237,1)-1)),'2. Raumgruppen'!$B:$B,0),IF(ISERROR(SEARCH(" ",N2237,1)),MATCH('2. Raumgruppen'!$L$8,'2. Raumgruppen'!$8:$8,0),MATCH(MID(N2237,SEARCH(" ",N2237,1)+1,3),'2. Raumgruppen'!$8:$8,0))),"")</f>
        <v/>
      </c>
      <c r="X2237" s="732" t="str">
        <f t="shared" si="335"/>
        <v/>
      </c>
      <c r="Y2237" s="732" t="str">
        <f t="shared" si="336"/>
        <v/>
      </c>
      <c r="Z2237" s="733" t="str">
        <f t="shared" si="337"/>
        <v/>
      </c>
      <c r="AA2237" s="732" t="str">
        <f t="shared" si="338"/>
        <v/>
      </c>
      <c r="AB2237" s="643"/>
      <c r="AC2237" s="276"/>
      <c r="AD2237" s="277"/>
      <c r="AE2237" s="278"/>
      <c r="AF2237" s="278" t="str">
        <f t="shared" si="339"/>
        <v/>
      </c>
      <c r="AG2237" s="278"/>
      <c r="AH2237" s="279">
        <f t="shared" si="340"/>
        <v>17.98</v>
      </c>
      <c r="AI2237" s="279" t="str">
        <f t="shared" si="341"/>
        <v/>
      </c>
      <c r="AJ2237" s="279" t="str">
        <f t="shared" si="342"/>
        <v/>
      </c>
      <c r="AK2237" s="278"/>
      <c r="AL2237" s="278"/>
      <c r="AM2237" s="278"/>
      <c r="AN2237" s="278"/>
      <c r="AO2237" s="262"/>
      <c r="AP2237" s="262"/>
      <c r="AQ2237" s="262"/>
      <c r="AR2237" s="262"/>
      <c r="AS2237" s="262"/>
      <c r="AT2237" s="262"/>
      <c r="AU2237" s="262"/>
      <c r="AV2237" s="262"/>
      <c r="AW2237" s="262"/>
      <c r="AX2237" s="262"/>
      <c r="AY2237" s="264"/>
      <c r="AZ2237" s="264"/>
    </row>
    <row r="2238" spans="1:52" ht="27" hidden="1" customHeight="1">
      <c r="A2238" s="264"/>
      <c r="B2238" s="639">
        <v>2224</v>
      </c>
      <c r="C2238" s="639"/>
      <c r="D2238" s="640"/>
      <c r="E2238" s="640"/>
      <c r="F2238" s="640" t="str">
        <f>IFERROR(VLOOKUP(C2238,'Gebäude-Typen'!$A$7:$D$215,4,FALSE),"")</f>
        <v/>
      </c>
      <c r="G2238" s="641"/>
      <c r="H2238" s="640"/>
      <c r="I2238" s="639"/>
      <c r="J2238" s="640"/>
      <c r="K2238" s="642"/>
      <c r="L2238" s="639"/>
      <c r="M2238" s="639"/>
      <c r="N2238" s="639"/>
      <c r="O2238" s="639"/>
      <c r="P2238" s="734"/>
      <c r="Q2238" s="642"/>
      <c r="R2238" s="639"/>
      <c r="S2238" s="729" t="str">
        <f>IFERROR(ROUND(VLOOKUP(M2238,Reinigungstage,IF('Gebäude-Typen'!$C$6&lt;&gt;0,'Gebäude-Typen'!$C$6,VLOOKUP(C2238,Gebäude_Typen,2,FALSE)),FALSE),2)/2,"")</f>
        <v/>
      </c>
      <c r="T2238" s="729" t="str">
        <f>IFERROR(ROUND(VLOOKUP(N2238,Reinigungstage,IF('Gebäude-Typen'!$C$6&lt;&gt;0,'Gebäude-Typen'!$C$6,VLOOKUP(C2238,Gebäude_Typen,2,FALSE)),FALSE),2)/2,"")</f>
        <v/>
      </c>
      <c r="U2238" s="730">
        <f t="shared" si="334"/>
        <v>17.98</v>
      </c>
      <c r="V2238" s="731" t="str">
        <f>IFERROR(INDEX('2. Raumgruppen'!$A$1:$Y$33,MATCH(IF(ISERROR(SEARCH(" ",M2238,1)),MID(M2238,1,3),MID(M2238,1,SEARCH(" ",M2238,1)-1)),'2. Raumgruppen'!$B:$B,0),IF(ISERROR(SEARCH(" ",M2238,1)),MATCH('2. Raumgruppen'!$L$8,'2. Raumgruppen'!$8:$8,0),MATCH(MID(M2238,SEARCH(" ",M2238,1)+1,3),'2. Raumgruppen'!$8:$8,0))),"")</f>
        <v/>
      </c>
      <c r="W2238" s="731" t="str">
        <f>IFERROR(INDEX('2. Raumgruppen'!$A$1:$Y$33,MATCH(IF(ISERROR(SEARCH(" ",N2238,1)),MID(N2238,1,3),MID(N2238,1,SEARCH(" ",N2238,1)-1)),'2. Raumgruppen'!$B:$B,0),IF(ISERROR(SEARCH(" ",N2238,1)),MATCH('2. Raumgruppen'!$L$8,'2. Raumgruppen'!$8:$8,0),MATCH(MID(N2238,SEARCH(" ",N2238,1)+1,3),'2. Raumgruppen'!$8:$8,0))),"")</f>
        <v/>
      </c>
      <c r="X2238" s="732" t="str">
        <f t="shared" si="335"/>
        <v/>
      </c>
      <c r="Y2238" s="732" t="str">
        <f t="shared" si="336"/>
        <v/>
      </c>
      <c r="Z2238" s="733" t="str">
        <f t="shared" si="337"/>
        <v/>
      </c>
      <c r="AA2238" s="732" t="str">
        <f t="shared" si="338"/>
        <v/>
      </c>
      <c r="AB2238" s="643"/>
      <c r="AC2238" s="276"/>
      <c r="AD2238" s="277"/>
      <c r="AE2238" s="278"/>
      <c r="AF2238" s="278" t="str">
        <f t="shared" si="339"/>
        <v/>
      </c>
      <c r="AG2238" s="278"/>
      <c r="AH2238" s="279">
        <f t="shared" si="340"/>
        <v>17.98</v>
      </c>
      <c r="AI2238" s="279" t="str">
        <f t="shared" si="341"/>
        <v/>
      </c>
      <c r="AJ2238" s="279" t="str">
        <f t="shared" si="342"/>
        <v/>
      </c>
      <c r="AK2238" s="278"/>
      <c r="AL2238" s="278"/>
      <c r="AM2238" s="278"/>
      <c r="AN2238" s="278"/>
      <c r="AO2238" s="262"/>
      <c r="AP2238" s="262"/>
      <c r="AQ2238" s="262"/>
      <c r="AR2238" s="262"/>
      <c r="AS2238" s="262"/>
      <c r="AT2238" s="262"/>
      <c r="AU2238" s="262"/>
      <c r="AV2238" s="262"/>
      <c r="AW2238" s="262"/>
      <c r="AX2238" s="278"/>
      <c r="AY2238" s="278"/>
      <c r="AZ2238" s="264"/>
    </row>
    <row r="2239" spans="1:52" ht="27" hidden="1" customHeight="1">
      <c r="A2239" s="264"/>
      <c r="B2239" s="639">
        <v>2225</v>
      </c>
      <c r="C2239" s="639"/>
      <c r="D2239" s="640"/>
      <c r="E2239" s="640"/>
      <c r="F2239" s="640" t="str">
        <f>IFERROR(VLOOKUP(C2239,'Gebäude-Typen'!$A$7:$D$215,4,FALSE),"")</f>
        <v/>
      </c>
      <c r="G2239" s="641"/>
      <c r="H2239" s="640"/>
      <c r="I2239" s="639"/>
      <c r="J2239" s="640"/>
      <c r="K2239" s="642"/>
      <c r="L2239" s="639"/>
      <c r="M2239" s="639"/>
      <c r="N2239" s="639"/>
      <c r="O2239" s="639"/>
      <c r="P2239" s="734"/>
      <c r="Q2239" s="642"/>
      <c r="R2239" s="639"/>
      <c r="S2239" s="729" t="str">
        <f>IFERROR(ROUND(VLOOKUP(M2239,Reinigungstage,IF('Gebäude-Typen'!$C$6&lt;&gt;0,'Gebäude-Typen'!$C$6,VLOOKUP(C2239,Gebäude_Typen,2,FALSE)),FALSE),2)/2,"")</f>
        <v/>
      </c>
      <c r="T2239" s="729" t="str">
        <f>IFERROR(ROUND(VLOOKUP(N2239,Reinigungstage,IF('Gebäude-Typen'!$C$6&lt;&gt;0,'Gebäude-Typen'!$C$6,VLOOKUP(C2239,Gebäude_Typen,2,FALSE)),FALSE),2)/2,"")</f>
        <v/>
      </c>
      <c r="U2239" s="730">
        <f t="shared" si="334"/>
        <v>17.98</v>
      </c>
      <c r="V2239" s="731" t="str">
        <f>IFERROR(INDEX('2. Raumgruppen'!$A$1:$Y$33,MATCH(IF(ISERROR(SEARCH(" ",M2239,1)),MID(M2239,1,3),MID(M2239,1,SEARCH(" ",M2239,1)-1)),'2. Raumgruppen'!$B:$B,0),IF(ISERROR(SEARCH(" ",M2239,1)),MATCH('2. Raumgruppen'!$L$8,'2. Raumgruppen'!$8:$8,0),MATCH(MID(M2239,SEARCH(" ",M2239,1)+1,3),'2. Raumgruppen'!$8:$8,0))),"")</f>
        <v/>
      </c>
      <c r="W2239" s="731" t="str">
        <f>IFERROR(INDEX('2. Raumgruppen'!$A$1:$Y$33,MATCH(IF(ISERROR(SEARCH(" ",N2239,1)),MID(N2239,1,3),MID(N2239,1,SEARCH(" ",N2239,1)-1)),'2. Raumgruppen'!$B:$B,0),IF(ISERROR(SEARCH(" ",N2239,1)),MATCH('2. Raumgruppen'!$L$8,'2. Raumgruppen'!$8:$8,0),MATCH(MID(N2239,SEARCH(" ",N2239,1)+1,3),'2. Raumgruppen'!$8:$8,0))),"")</f>
        <v/>
      </c>
      <c r="X2239" s="732" t="str">
        <f t="shared" si="335"/>
        <v/>
      </c>
      <c r="Y2239" s="732" t="str">
        <f t="shared" si="336"/>
        <v/>
      </c>
      <c r="Z2239" s="733" t="str">
        <f t="shared" si="337"/>
        <v/>
      </c>
      <c r="AA2239" s="732" t="str">
        <f t="shared" si="338"/>
        <v/>
      </c>
      <c r="AB2239" s="643"/>
      <c r="AC2239" s="276"/>
      <c r="AD2239" s="277"/>
      <c r="AE2239" s="278"/>
      <c r="AF2239" s="278" t="str">
        <f t="shared" si="339"/>
        <v/>
      </c>
      <c r="AG2239" s="278"/>
      <c r="AH2239" s="279">
        <f t="shared" si="340"/>
        <v>17.98</v>
      </c>
      <c r="AI2239" s="279" t="str">
        <f t="shared" si="341"/>
        <v/>
      </c>
      <c r="AJ2239" s="279" t="str">
        <f t="shared" si="342"/>
        <v/>
      </c>
      <c r="AK2239" s="278"/>
      <c r="AL2239" s="278"/>
      <c r="AM2239" s="278"/>
      <c r="AN2239" s="278"/>
      <c r="AO2239" s="262"/>
      <c r="AP2239" s="262"/>
      <c r="AQ2239" s="262"/>
      <c r="AR2239" s="262"/>
      <c r="AS2239" s="262"/>
      <c r="AT2239" s="262"/>
      <c r="AU2239" s="262"/>
      <c r="AV2239" s="262"/>
      <c r="AW2239" s="262"/>
      <c r="AX2239" s="264"/>
      <c r="AY2239" s="262"/>
      <c r="AZ2239" s="278"/>
    </row>
    <row r="2240" spans="1:52" ht="27" hidden="1" customHeight="1">
      <c r="B2240" s="639">
        <v>2226</v>
      </c>
      <c r="C2240" s="639"/>
      <c r="D2240" s="640"/>
      <c r="E2240" s="640"/>
      <c r="F2240" s="640" t="str">
        <f>IFERROR(VLOOKUP(C2240,'Gebäude-Typen'!$A$7:$D$215,4,FALSE),"")</f>
        <v/>
      </c>
      <c r="G2240" s="641"/>
      <c r="H2240" s="640"/>
      <c r="I2240" s="639"/>
      <c r="J2240" s="640"/>
      <c r="K2240" s="642"/>
      <c r="L2240" s="639"/>
      <c r="M2240" s="639"/>
      <c r="N2240" s="639"/>
      <c r="O2240" s="639"/>
      <c r="P2240" s="734"/>
      <c r="Q2240" s="642"/>
      <c r="R2240" s="639"/>
      <c r="S2240" s="729" t="str">
        <f>IFERROR(ROUND(VLOOKUP(M2240,Reinigungstage,IF('Gebäude-Typen'!$C$6&lt;&gt;0,'Gebäude-Typen'!$C$6,VLOOKUP(C2240,Gebäude_Typen,2,FALSE)),FALSE),2)/2,"")</f>
        <v/>
      </c>
      <c r="T2240" s="729" t="str">
        <f>IFERROR(ROUND(VLOOKUP(N2240,Reinigungstage,IF('Gebäude-Typen'!$C$6&lt;&gt;0,'Gebäude-Typen'!$C$6,VLOOKUP(C2240,Gebäude_Typen,2,FALSE)),FALSE),2)/2,"")</f>
        <v/>
      </c>
      <c r="U2240" s="730">
        <f t="shared" si="334"/>
        <v>17.98</v>
      </c>
      <c r="V2240" s="731" t="str">
        <f>IFERROR(INDEX('2. Raumgruppen'!$A$1:$Y$33,MATCH(IF(ISERROR(SEARCH(" ",M2240,1)),MID(M2240,1,3),MID(M2240,1,SEARCH(" ",M2240,1)-1)),'2. Raumgruppen'!$B:$B,0),IF(ISERROR(SEARCH(" ",M2240,1)),MATCH('2. Raumgruppen'!$L$8,'2. Raumgruppen'!$8:$8,0),MATCH(MID(M2240,SEARCH(" ",M2240,1)+1,3),'2. Raumgruppen'!$8:$8,0))),"")</f>
        <v/>
      </c>
      <c r="W2240" s="731" t="str">
        <f>IFERROR(INDEX('2. Raumgruppen'!$A$1:$Y$33,MATCH(IF(ISERROR(SEARCH(" ",N2240,1)),MID(N2240,1,3),MID(N2240,1,SEARCH(" ",N2240,1)-1)),'2. Raumgruppen'!$B:$B,0),IF(ISERROR(SEARCH(" ",N2240,1)),MATCH('2. Raumgruppen'!$L$8,'2. Raumgruppen'!$8:$8,0),MATCH(MID(N2240,SEARCH(" ",N2240,1)+1,3),'2. Raumgruppen'!$8:$8,0))),"")</f>
        <v/>
      </c>
      <c r="X2240" s="732" t="str">
        <f t="shared" si="335"/>
        <v/>
      </c>
      <c r="Y2240" s="732" t="str">
        <f t="shared" si="336"/>
        <v/>
      </c>
      <c r="Z2240" s="733" t="str">
        <f t="shared" si="337"/>
        <v/>
      </c>
      <c r="AA2240" s="732" t="str">
        <f t="shared" si="338"/>
        <v/>
      </c>
      <c r="AB2240" s="643"/>
      <c r="AC2240" s="276"/>
      <c r="AD2240" s="277"/>
      <c r="AE2240" s="278"/>
      <c r="AF2240" s="278" t="str">
        <f t="shared" si="339"/>
        <v/>
      </c>
      <c r="AG2240" s="278"/>
      <c r="AH2240" s="279">
        <f t="shared" si="340"/>
        <v>17.98</v>
      </c>
      <c r="AI2240" s="279" t="str">
        <f t="shared" si="341"/>
        <v/>
      </c>
      <c r="AJ2240" s="279" t="str">
        <f t="shared" si="342"/>
        <v/>
      </c>
      <c r="AK2240" s="278"/>
      <c r="AL2240" s="278"/>
      <c r="AM2240" s="278"/>
      <c r="AN2240" s="278"/>
      <c r="AO2240" s="262"/>
      <c r="AP2240" s="262"/>
      <c r="AQ2240" s="262"/>
      <c r="AR2240" s="262"/>
      <c r="AS2240" s="262"/>
      <c r="AT2240" s="262"/>
      <c r="AU2240" s="262"/>
      <c r="AV2240" s="262"/>
      <c r="AW2240" s="262"/>
      <c r="AX2240" s="262"/>
      <c r="AY2240" s="262"/>
      <c r="AZ2240" s="262"/>
    </row>
    <row r="2241" spans="1:52" ht="27" hidden="1" customHeight="1">
      <c r="B2241" s="639">
        <v>2227</v>
      </c>
      <c r="C2241" s="639"/>
      <c r="D2241" s="640"/>
      <c r="E2241" s="640"/>
      <c r="F2241" s="640" t="str">
        <f>IFERROR(VLOOKUP(C2241,'Gebäude-Typen'!$A$7:$D$215,4,FALSE),"")</f>
        <v/>
      </c>
      <c r="G2241" s="641"/>
      <c r="H2241" s="640"/>
      <c r="I2241" s="639"/>
      <c r="J2241" s="640"/>
      <c r="K2241" s="642"/>
      <c r="L2241" s="639"/>
      <c r="M2241" s="639"/>
      <c r="N2241" s="639"/>
      <c r="O2241" s="639"/>
      <c r="P2241" s="734"/>
      <c r="Q2241" s="642"/>
      <c r="R2241" s="639"/>
      <c r="S2241" s="729" t="str">
        <f>IFERROR(ROUND(VLOOKUP(M2241,Reinigungstage,IF('Gebäude-Typen'!$C$6&lt;&gt;0,'Gebäude-Typen'!$C$6,VLOOKUP(C2241,Gebäude_Typen,2,FALSE)),FALSE),2)/2,"")</f>
        <v/>
      </c>
      <c r="T2241" s="729" t="str">
        <f>IFERROR(ROUND(VLOOKUP(N2241,Reinigungstage,IF('Gebäude-Typen'!$C$6&lt;&gt;0,'Gebäude-Typen'!$C$6,VLOOKUP(C2241,Gebäude_Typen,2,FALSE)),FALSE),2)/2,"")</f>
        <v/>
      </c>
      <c r="U2241" s="730">
        <f t="shared" si="334"/>
        <v>17.98</v>
      </c>
      <c r="V2241" s="731" t="str">
        <f>IFERROR(INDEX('2. Raumgruppen'!$A$1:$Y$33,MATCH(IF(ISERROR(SEARCH(" ",M2241,1)),MID(M2241,1,3),MID(M2241,1,SEARCH(" ",M2241,1)-1)),'2. Raumgruppen'!$B:$B,0),IF(ISERROR(SEARCH(" ",M2241,1)),MATCH('2. Raumgruppen'!$L$8,'2. Raumgruppen'!$8:$8,0),MATCH(MID(M2241,SEARCH(" ",M2241,1)+1,3),'2. Raumgruppen'!$8:$8,0))),"")</f>
        <v/>
      </c>
      <c r="W2241" s="731" t="str">
        <f>IFERROR(INDEX('2. Raumgruppen'!$A$1:$Y$33,MATCH(IF(ISERROR(SEARCH(" ",N2241,1)),MID(N2241,1,3),MID(N2241,1,SEARCH(" ",N2241,1)-1)),'2. Raumgruppen'!$B:$B,0),IF(ISERROR(SEARCH(" ",N2241,1)),MATCH('2. Raumgruppen'!$L$8,'2. Raumgruppen'!$8:$8,0),MATCH(MID(N2241,SEARCH(" ",N2241,1)+1,3),'2. Raumgruppen'!$8:$8,0))),"")</f>
        <v/>
      </c>
      <c r="X2241" s="732" t="str">
        <f t="shared" si="335"/>
        <v/>
      </c>
      <c r="Y2241" s="732" t="str">
        <f t="shared" si="336"/>
        <v/>
      </c>
      <c r="Z2241" s="733" t="str">
        <f t="shared" si="337"/>
        <v/>
      </c>
      <c r="AA2241" s="732" t="str">
        <f t="shared" si="338"/>
        <v/>
      </c>
      <c r="AB2241" s="643"/>
      <c r="AC2241" s="276"/>
      <c r="AD2241" s="277"/>
      <c r="AE2241" s="278"/>
      <c r="AF2241" s="278" t="str">
        <f t="shared" si="339"/>
        <v/>
      </c>
      <c r="AG2241" s="278"/>
      <c r="AH2241" s="279">
        <f t="shared" si="340"/>
        <v>17.98</v>
      </c>
      <c r="AI2241" s="279" t="str">
        <f t="shared" si="341"/>
        <v/>
      </c>
      <c r="AJ2241" s="279" t="str">
        <f t="shared" si="342"/>
        <v/>
      </c>
      <c r="AK2241" s="278"/>
      <c r="AL2241" s="278"/>
      <c r="AM2241" s="278"/>
      <c r="AN2241" s="278"/>
      <c r="AO2241" s="262"/>
      <c r="AP2241" s="262"/>
      <c r="AQ2241" s="262"/>
      <c r="AR2241" s="262"/>
      <c r="AS2241" s="262"/>
      <c r="AT2241" s="262"/>
      <c r="AU2241" s="262"/>
      <c r="AV2241" s="262"/>
      <c r="AW2241" s="264"/>
      <c r="AX2241" s="262"/>
      <c r="AY2241" s="264"/>
      <c r="AZ2241" s="262"/>
    </row>
    <row r="2242" spans="1:52" ht="27" hidden="1" customHeight="1">
      <c r="B2242" s="639">
        <v>2228</v>
      </c>
      <c r="C2242" s="639"/>
      <c r="D2242" s="640"/>
      <c r="E2242" s="640"/>
      <c r="F2242" s="640" t="str">
        <f>IFERROR(VLOOKUP(C2242,'Gebäude-Typen'!$A$7:$D$215,4,FALSE),"")</f>
        <v/>
      </c>
      <c r="G2242" s="641"/>
      <c r="H2242" s="640"/>
      <c r="I2242" s="639"/>
      <c r="J2242" s="640"/>
      <c r="K2242" s="642"/>
      <c r="L2242" s="639"/>
      <c r="M2242" s="639"/>
      <c r="N2242" s="639"/>
      <c r="O2242" s="639"/>
      <c r="P2242" s="734"/>
      <c r="Q2242" s="642"/>
      <c r="R2242" s="639"/>
      <c r="S2242" s="729" t="str">
        <f>IFERROR(ROUND(VLOOKUP(M2242,Reinigungstage,IF('Gebäude-Typen'!$C$6&lt;&gt;0,'Gebäude-Typen'!$C$6,VLOOKUP(C2242,Gebäude_Typen,2,FALSE)),FALSE),2)/2,"")</f>
        <v/>
      </c>
      <c r="T2242" s="729" t="str">
        <f>IFERROR(ROUND(VLOOKUP(N2242,Reinigungstage,IF('Gebäude-Typen'!$C$6&lt;&gt;0,'Gebäude-Typen'!$C$6,VLOOKUP(C2242,Gebäude_Typen,2,FALSE)),FALSE),2)/2,"")</f>
        <v/>
      </c>
      <c r="U2242" s="730">
        <f t="shared" si="334"/>
        <v>17.98</v>
      </c>
      <c r="V2242" s="731" t="str">
        <f>IFERROR(INDEX('2. Raumgruppen'!$A$1:$Y$33,MATCH(IF(ISERROR(SEARCH(" ",M2242,1)),MID(M2242,1,3),MID(M2242,1,SEARCH(" ",M2242,1)-1)),'2. Raumgruppen'!$B:$B,0),IF(ISERROR(SEARCH(" ",M2242,1)),MATCH('2. Raumgruppen'!$L$8,'2. Raumgruppen'!$8:$8,0),MATCH(MID(M2242,SEARCH(" ",M2242,1)+1,3),'2. Raumgruppen'!$8:$8,0))),"")</f>
        <v/>
      </c>
      <c r="W2242" s="731" t="str">
        <f>IFERROR(INDEX('2. Raumgruppen'!$A$1:$Y$33,MATCH(IF(ISERROR(SEARCH(" ",N2242,1)),MID(N2242,1,3),MID(N2242,1,SEARCH(" ",N2242,1)-1)),'2. Raumgruppen'!$B:$B,0),IF(ISERROR(SEARCH(" ",N2242,1)),MATCH('2. Raumgruppen'!$L$8,'2. Raumgruppen'!$8:$8,0),MATCH(MID(N2242,SEARCH(" ",N2242,1)+1,3),'2. Raumgruppen'!$8:$8,0))),"")</f>
        <v/>
      </c>
      <c r="X2242" s="732" t="str">
        <f t="shared" si="335"/>
        <v/>
      </c>
      <c r="Y2242" s="732" t="str">
        <f t="shared" si="336"/>
        <v/>
      </c>
      <c r="Z2242" s="733" t="str">
        <f t="shared" si="337"/>
        <v/>
      </c>
      <c r="AA2242" s="732" t="str">
        <f t="shared" si="338"/>
        <v/>
      </c>
      <c r="AB2242" s="643"/>
      <c r="AC2242" s="276"/>
      <c r="AD2242" s="277"/>
      <c r="AE2242" s="278"/>
      <c r="AF2242" s="278" t="str">
        <f t="shared" si="339"/>
        <v/>
      </c>
      <c r="AG2242" s="278"/>
      <c r="AH2242" s="279">
        <f t="shared" si="340"/>
        <v>17.98</v>
      </c>
      <c r="AI2242" s="279" t="str">
        <f t="shared" si="341"/>
        <v/>
      </c>
      <c r="AJ2242" s="279" t="str">
        <f t="shared" si="342"/>
        <v/>
      </c>
      <c r="AK2242" s="278"/>
      <c r="AL2242" s="278"/>
      <c r="AM2242" s="278"/>
      <c r="AN2242" s="278"/>
      <c r="AO2242" s="262"/>
      <c r="AP2242" s="262"/>
      <c r="AQ2242" s="262"/>
      <c r="AR2242" s="262"/>
      <c r="AS2242" s="262"/>
      <c r="AT2242" s="262"/>
      <c r="AU2242" s="262"/>
      <c r="AV2242" s="262"/>
      <c r="AW2242" s="264"/>
      <c r="AX2242" s="264"/>
      <c r="AY2242" s="264"/>
      <c r="AZ2242" s="262"/>
    </row>
    <row r="2243" spans="1:52" ht="27" hidden="1" customHeight="1">
      <c r="B2243" s="639">
        <v>2229</v>
      </c>
      <c r="C2243" s="639"/>
      <c r="D2243" s="640"/>
      <c r="E2243" s="640"/>
      <c r="F2243" s="640" t="str">
        <f>IFERROR(VLOOKUP(C2243,'Gebäude-Typen'!$A$7:$D$215,4,FALSE),"")</f>
        <v/>
      </c>
      <c r="G2243" s="641"/>
      <c r="H2243" s="640"/>
      <c r="I2243" s="639"/>
      <c r="J2243" s="640"/>
      <c r="K2243" s="642"/>
      <c r="L2243" s="639"/>
      <c r="M2243" s="639"/>
      <c r="N2243" s="639"/>
      <c r="O2243" s="639"/>
      <c r="P2243" s="734"/>
      <c r="Q2243" s="642"/>
      <c r="R2243" s="639"/>
      <c r="S2243" s="729" t="str">
        <f>IFERROR(ROUND(VLOOKUP(M2243,Reinigungstage,IF('Gebäude-Typen'!$C$6&lt;&gt;0,'Gebäude-Typen'!$C$6,VLOOKUP(C2243,Gebäude_Typen,2,FALSE)),FALSE),2)/2,"")</f>
        <v/>
      </c>
      <c r="T2243" s="729" t="str">
        <f>IFERROR(ROUND(VLOOKUP(N2243,Reinigungstage,IF('Gebäude-Typen'!$C$6&lt;&gt;0,'Gebäude-Typen'!$C$6,VLOOKUP(C2243,Gebäude_Typen,2,FALSE)),FALSE),2)/2,"")</f>
        <v/>
      </c>
      <c r="U2243" s="730">
        <f t="shared" si="334"/>
        <v>17.98</v>
      </c>
      <c r="V2243" s="731" t="str">
        <f>IFERROR(INDEX('2. Raumgruppen'!$A$1:$Y$33,MATCH(IF(ISERROR(SEARCH(" ",M2243,1)),MID(M2243,1,3),MID(M2243,1,SEARCH(" ",M2243,1)-1)),'2. Raumgruppen'!$B:$B,0),IF(ISERROR(SEARCH(" ",M2243,1)),MATCH('2. Raumgruppen'!$L$8,'2. Raumgruppen'!$8:$8,0),MATCH(MID(M2243,SEARCH(" ",M2243,1)+1,3),'2. Raumgruppen'!$8:$8,0))),"")</f>
        <v/>
      </c>
      <c r="W2243" s="731" t="str">
        <f>IFERROR(INDEX('2. Raumgruppen'!$A$1:$Y$33,MATCH(IF(ISERROR(SEARCH(" ",N2243,1)),MID(N2243,1,3),MID(N2243,1,SEARCH(" ",N2243,1)-1)),'2. Raumgruppen'!$B:$B,0),IF(ISERROR(SEARCH(" ",N2243,1)),MATCH('2. Raumgruppen'!$L$8,'2. Raumgruppen'!$8:$8,0),MATCH(MID(N2243,SEARCH(" ",N2243,1)+1,3),'2. Raumgruppen'!$8:$8,0))),"")</f>
        <v/>
      </c>
      <c r="X2243" s="732" t="str">
        <f t="shared" si="335"/>
        <v/>
      </c>
      <c r="Y2243" s="732" t="str">
        <f t="shared" si="336"/>
        <v/>
      </c>
      <c r="Z2243" s="733" t="str">
        <f t="shared" si="337"/>
        <v/>
      </c>
      <c r="AA2243" s="732" t="str">
        <f t="shared" si="338"/>
        <v/>
      </c>
      <c r="AB2243" s="643"/>
      <c r="AC2243" s="276"/>
      <c r="AD2243" s="277"/>
      <c r="AE2243" s="278"/>
      <c r="AF2243" s="278" t="str">
        <f t="shared" si="339"/>
        <v/>
      </c>
      <c r="AG2243" s="278"/>
      <c r="AH2243" s="279">
        <f t="shared" si="340"/>
        <v>17.98</v>
      </c>
      <c r="AI2243" s="279" t="str">
        <f t="shared" si="341"/>
        <v/>
      </c>
      <c r="AJ2243" s="279" t="str">
        <f t="shared" si="342"/>
        <v/>
      </c>
      <c r="AK2243" s="278"/>
      <c r="AL2243" s="278"/>
      <c r="AM2243" s="278"/>
      <c r="AN2243" s="278"/>
      <c r="AO2243" s="262"/>
      <c r="AP2243" s="262"/>
      <c r="AQ2243" s="262"/>
      <c r="AR2243" s="262"/>
      <c r="AS2243" s="262"/>
      <c r="AT2243" s="262"/>
      <c r="AU2243" s="262"/>
      <c r="AV2243" s="262"/>
      <c r="AW2243" s="264"/>
      <c r="AX2243" s="262"/>
      <c r="AY2243" s="262"/>
      <c r="AZ2243" s="262"/>
    </row>
    <row r="2244" spans="1:52" ht="27" hidden="1" customHeight="1">
      <c r="B2244" s="639">
        <v>2230</v>
      </c>
      <c r="C2244" s="639"/>
      <c r="D2244" s="640"/>
      <c r="E2244" s="640"/>
      <c r="F2244" s="640" t="str">
        <f>IFERROR(VLOOKUP(C2244,'Gebäude-Typen'!$A$7:$D$215,4,FALSE),"")</f>
        <v/>
      </c>
      <c r="G2244" s="641"/>
      <c r="H2244" s="640"/>
      <c r="I2244" s="639"/>
      <c r="J2244" s="640"/>
      <c r="K2244" s="642"/>
      <c r="L2244" s="639"/>
      <c r="M2244" s="639"/>
      <c r="N2244" s="639"/>
      <c r="O2244" s="639"/>
      <c r="P2244" s="734"/>
      <c r="Q2244" s="642"/>
      <c r="R2244" s="639"/>
      <c r="S2244" s="729" t="str">
        <f>IFERROR(ROUND(VLOOKUP(M2244,Reinigungstage,IF('Gebäude-Typen'!$C$6&lt;&gt;0,'Gebäude-Typen'!$C$6,VLOOKUP(C2244,Gebäude_Typen,2,FALSE)),FALSE),2)/2,"")</f>
        <v/>
      </c>
      <c r="T2244" s="729" t="str">
        <f>IFERROR(ROUND(VLOOKUP(N2244,Reinigungstage,IF('Gebäude-Typen'!$C$6&lt;&gt;0,'Gebäude-Typen'!$C$6,VLOOKUP(C2244,Gebäude_Typen,2,FALSE)),FALSE),2)/2,"")</f>
        <v/>
      </c>
      <c r="U2244" s="730">
        <f t="shared" si="334"/>
        <v>17.98</v>
      </c>
      <c r="V2244" s="731" t="str">
        <f>IFERROR(INDEX('2. Raumgruppen'!$A$1:$Y$33,MATCH(IF(ISERROR(SEARCH(" ",M2244,1)),MID(M2244,1,3),MID(M2244,1,SEARCH(" ",M2244,1)-1)),'2. Raumgruppen'!$B:$B,0),IF(ISERROR(SEARCH(" ",M2244,1)),MATCH('2. Raumgruppen'!$L$8,'2. Raumgruppen'!$8:$8,0),MATCH(MID(M2244,SEARCH(" ",M2244,1)+1,3),'2. Raumgruppen'!$8:$8,0))),"")</f>
        <v/>
      </c>
      <c r="W2244" s="731" t="str">
        <f>IFERROR(INDEX('2. Raumgruppen'!$A$1:$Y$33,MATCH(IF(ISERROR(SEARCH(" ",N2244,1)),MID(N2244,1,3),MID(N2244,1,SEARCH(" ",N2244,1)-1)),'2. Raumgruppen'!$B:$B,0),IF(ISERROR(SEARCH(" ",N2244,1)),MATCH('2. Raumgruppen'!$L$8,'2. Raumgruppen'!$8:$8,0),MATCH(MID(N2244,SEARCH(" ",N2244,1)+1,3),'2. Raumgruppen'!$8:$8,0))),"")</f>
        <v/>
      </c>
      <c r="X2244" s="732" t="str">
        <f t="shared" si="335"/>
        <v/>
      </c>
      <c r="Y2244" s="732" t="str">
        <f t="shared" si="336"/>
        <v/>
      </c>
      <c r="Z2244" s="733" t="str">
        <f t="shared" si="337"/>
        <v/>
      </c>
      <c r="AA2244" s="732" t="str">
        <f t="shared" si="338"/>
        <v/>
      </c>
      <c r="AB2244" s="643"/>
      <c r="AC2244" s="276"/>
      <c r="AD2244" s="277"/>
      <c r="AE2244" s="278"/>
      <c r="AF2244" s="278" t="str">
        <f t="shared" si="339"/>
        <v/>
      </c>
      <c r="AG2244" s="278"/>
      <c r="AH2244" s="279">
        <f t="shared" si="340"/>
        <v>17.98</v>
      </c>
      <c r="AI2244" s="279" t="str">
        <f t="shared" si="341"/>
        <v/>
      </c>
      <c r="AJ2244" s="279" t="str">
        <f t="shared" si="342"/>
        <v/>
      </c>
      <c r="AK2244" s="278"/>
      <c r="AL2244" s="278"/>
      <c r="AM2244" s="278"/>
      <c r="AN2244" s="278"/>
      <c r="AO2244" s="262"/>
      <c r="AP2244" s="262"/>
      <c r="AQ2244" s="262"/>
      <c r="AR2244" s="262"/>
      <c r="AS2244" s="262"/>
      <c r="AT2244" s="262"/>
      <c r="AU2244" s="262"/>
      <c r="AV2244" s="262"/>
      <c r="AW2244" s="264"/>
      <c r="AX2244" s="264"/>
      <c r="AY2244" s="262"/>
      <c r="AZ2244" s="262"/>
    </row>
    <row r="2245" spans="1:52" ht="27" hidden="1" customHeight="1">
      <c r="A2245" s="264"/>
      <c r="B2245" s="639">
        <v>2231</v>
      </c>
      <c r="C2245" s="639"/>
      <c r="D2245" s="640"/>
      <c r="E2245" s="640"/>
      <c r="F2245" s="640" t="str">
        <f>IFERROR(VLOOKUP(C2245,'Gebäude-Typen'!$A$7:$D$215,4,FALSE),"")</f>
        <v/>
      </c>
      <c r="G2245" s="641"/>
      <c r="H2245" s="640"/>
      <c r="I2245" s="639"/>
      <c r="J2245" s="640"/>
      <c r="K2245" s="642"/>
      <c r="L2245" s="639"/>
      <c r="M2245" s="639"/>
      <c r="N2245" s="639"/>
      <c r="O2245" s="639"/>
      <c r="P2245" s="734"/>
      <c r="Q2245" s="642"/>
      <c r="R2245" s="639"/>
      <c r="S2245" s="729" t="str">
        <f>IFERROR(ROUND(VLOOKUP(M2245,Reinigungstage,IF('Gebäude-Typen'!$C$6&lt;&gt;0,'Gebäude-Typen'!$C$6,VLOOKUP(C2245,Gebäude_Typen,2,FALSE)),FALSE),2)/2,"")</f>
        <v/>
      </c>
      <c r="T2245" s="729" t="str">
        <f>IFERROR(ROUND(VLOOKUP(N2245,Reinigungstage,IF('Gebäude-Typen'!$C$6&lt;&gt;0,'Gebäude-Typen'!$C$6,VLOOKUP(C2245,Gebäude_Typen,2,FALSE)),FALSE),2)/2,"")</f>
        <v/>
      </c>
      <c r="U2245" s="730">
        <f t="shared" si="334"/>
        <v>17.98</v>
      </c>
      <c r="V2245" s="731" t="str">
        <f>IFERROR(INDEX('2. Raumgruppen'!$A$1:$Y$33,MATCH(IF(ISERROR(SEARCH(" ",M2245,1)),MID(M2245,1,3),MID(M2245,1,SEARCH(" ",M2245,1)-1)),'2. Raumgruppen'!$B:$B,0),IF(ISERROR(SEARCH(" ",M2245,1)),MATCH('2. Raumgruppen'!$L$8,'2. Raumgruppen'!$8:$8,0),MATCH(MID(M2245,SEARCH(" ",M2245,1)+1,3),'2. Raumgruppen'!$8:$8,0))),"")</f>
        <v/>
      </c>
      <c r="W2245" s="731" t="str">
        <f>IFERROR(INDEX('2. Raumgruppen'!$A$1:$Y$33,MATCH(IF(ISERROR(SEARCH(" ",N2245,1)),MID(N2245,1,3),MID(N2245,1,SEARCH(" ",N2245,1)-1)),'2. Raumgruppen'!$B:$B,0),IF(ISERROR(SEARCH(" ",N2245,1)),MATCH('2. Raumgruppen'!$L$8,'2. Raumgruppen'!$8:$8,0),MATCH(MID(N2245,SEARCH(" ",N2245,1)+1,3),'2. Raumgruppen'!$8:$8,0))),"")</f>
        <v/>
      </c>
      <c r="X2245" s="732" t="str">
        <f t="shared" si="335"/>
        <v/>
      </c>
      <c r="Y2245" s="732" t="str">
        <f t="shared" si="336"/>
        <v/>
      </c>
      <c r="Z2245" s="733" t="str">
        <f t="shared" si="337"/>
        <v/>
      </c>
      <c r="AA2245" s="732" t="str">
        <f t="shared" si="338"/>
        <v/>
      </c>
      <c r="AB2245" s="643"/>
      <c r="AC2245" s="276"/>
      <c r="AD2245" s="277"/>
      <c r="AE2245" s="278"/>
      <c r="AF2245" s="278" t="str">
        <f t="shared" si="339"/>
        <v/>
      </c>
      <c r="AG2245" s="278"/>
      <c r="AH2245" s="279">
        <f t="shared" si="340"/>
        <v>17.98</v>
      </c>
      <c r="AI2245" s="279" t="str">
        <f t="shared" si="341"/>
        <v/>
      </c>
      <c r="AJ2245" s="279" t="str">
        <f t="shared" si="342"/>
        <v/>
      </c>
      <c r="AK2245" s="278"/>
      <c r="AL2245" s="278"/>
      <c r="AM2245" s="278"/>
      <c r="AN2245" s="278"/>
      <c r="AO2245" s="262"/>
      <c r="AP2245" s="262"/>
      <c r="AQ2245" s="262"/>
      <c r="AR2245" s="262"/>
      <c r="AS2245" s="262"/>
      <c r="AT2245" s="262"/>
      <c r="AU2245" s="262"/>
      <c r="AV2245" s="262"/>
      <c r="AW2245" s="264"/>
      <c r="AX2245" s="262"/>
      <c r="AY2245" s="262"/>
      <c r="AZ2245" s="262"/>
    </row>
    <row r="2246" spans="1:52" ht="27" hidden="1" customHeight="1">
      <c r="B2246" s="639">
        <v>2232</v>
      </c>
      <c r="C2246" s="639"/>
      <c r="D2246" s="640"/>
      <c r="E2246" s="640"/>
      <c r="F2246" s="640" t="str">
        <f>IFERROR(VLOOKUP(C2246,'Gebäude-Typen'!$A$7:$D$215,4,FALSE),"")</f>
        <v/>
      </c>
      <c r="G2246" s="641"/>
      <c r="H2246" s="640"/>
      <c r="I2246" s="639"/>
      <c r="J2246" s="640"/>
      <c r="K2246" s="642"/>
      <c r="L2246" s="639"/>
      <c r="M2246" s="639"/>
      <c r="N2246" s="639"/>
      <c r="O2246" s="639"/>
      <c r="P2246" s="734"/>
      <c r="Q2246" s="642"/>
      <c r="R2246" s="639"/>
      <c r="S2246" s="729" t="str">
        <f>IFERROR(ROUND(VLOOKUP(M2246,Reinigungstage,IF('Gebäude-Typen'!$C$6&lt;&gt;0,'Gebäude-Typen'!$C$6,VLOOKUP(C2246,Gebäude_Typen,2,FALSE)),FALSE),2)/2,"")</f>
        <v/>
      </c>
      <c r="T2246" s="729" t="str">
        <f>IFERROR(ROUND(VLOOKUP(N2246,Reinigungstage,IF('Gebäude-Typen'!$C$6&lt;&gt;0,'Gebäude-Typen'!$C$6,VLOOKUP(C2246,Gebäude_Typen,2,FALSE)),FALSE),2)/2,"")</f>
        <v/>
      </c>
      <c r="U2246" s="730">
        <f t="shared" si="334"/>
        <v>17.98</v>
      </c>
      <c r="V2246" s="731" t="str">
        <f>IFERROR(INDEX('2. Raumgruppen'!$A$1:$Y$33,MATCH(IF(ISERROR(SEARCH(" ",M2246,1)),MID(M2246,1,3),MID(M2246,1,SEARCH(" ",M2246,1)-1)),'2. Raumgruppen'!$B:$B,0),IF(ISERROR(SEARCH(" ",M2246,1)),MATCH('2. Raumgruppen'!$L$8,'2. Raumgruppen'!$8:$8,0),MATCH(MID(M2246,SEARCH(" ",M2246,1)+1,3),'2. Raumgruppen'!$8:$8,0))),"")</f>
        <v/>
      </c>
      <c r="W2246" s="731" t="str">
        <f>IFERROR(INDEX('2. Raumgruppen'!$A$1:$Y$33,MATCH(IF(ISERROR(SEARCH(" ",N2246,1)),MID(N2246,1,3),MID(N2246,1,SEARCH(" ",N2246,1)-1)),'2. Raumgruppen'!$B:$B,0),IF(ISERROR(SEARCH(" ",N2246,1)),MATCH('2. Raumgruppen'!$L$8,'2. Raumgruppen'!$8:$8,0),MATCH(MID(N2246,SEARCH(" ",N2246,1)+1,3),'2. Raumgruppen'!$8:$8,0))),"")</f>
        <v/>
      </c>
      <c r="X2246" s="732" t="str">
        <f t="shared" si="335"/>
        <v/>
      </c>
      <c r="Y2246" s="732" t="str">
        <f t="shared" si="336"/>
        <v/>
      </c>
      <c r="Z2246" s="733" t="str">
        <f t="shared" si="337"/>
        <v/>
      </c>
      <c r="AA2246" s="732" t="str">
        <f t="shared" si="338"/>
        <v/>
      </c>
      <c r="AB2246" s="643"/>
      <c r="AC2246" s="276"/>
      <c r="AD2246" s="277"/>
      <c r="AE2246" s="278"/>
      <c r="AF2246" s="278" t="str">
        <f t="shared" si="339"/>
        <v/>
      </c>
      <c r="AG2246" s="278"/>
      <c r="AH2246" s="279">
        <f t="shared" si="340"/>
        <v>17.98</v>
      </c>
      <c r="AI2246" s="279" t="str">
        <f t="shared" si="341"/>
        <v/>
      </c>
      <c r="AJ2246" s="279" t="str">
        <f t="shared" si="342"/>
        <v/>
      </c>
      <c r="AK2246" s="278"/>
      <c r="AL2246" s="278"/>
      <c r="AM2246" s="278"/>
      <c r="AN2246" s="278"/>
      <c r="AO2246" s="262"/>
      <c r="AP2246" s="262"/>
      <c r="AQ2246" s="262"/>
      <c r="AR2246" s="262"/>
      <c r="AS2246" s="262"/>
      <c r="AT2246" s="262"/>
      <c r="AU2246" s="262"/>
      <c r="AV2246" s="262"/>
      <c r="AW2246" s="264"/>
      <c r="AX2246" s="262"/>
      <c r="AY2246" s="262"/>
      <c r="AZ2246" s="262"/>
    </row>
    <row r="2247" spans="1:52" ht="27" hidden="1" customHeight="1">
      <c r="B2247" s="639">
        <v>2233</v>
      </c>
      <c r="C2247" s="639"/>
      <c r="D2247" s="640"/>
      <c r="E2247" s="640"/>
      <c r="F2247" s="640" t="str">
        <f>IFERROR(VLOOKUP(C2247,'Gebäude-Typen'!$A$7:$D$215,4,FALSE),"")</f>
        <v/>
      </c>
      <c r="G2247" s="641"/>
      <c r="H2247" s="640"/>
      <c r="I2247" s="639"/>
      <c r="J2247" s="640"/>
      <c r="K2247" s="642"/>
      <c r="L2247" s="639"/>
      <c r="M2247" s="639"/>
      <c r="N2247" s="639"/>
      <c r="O2247" s="639"/>
      <c r="P2247" s="734"/>
      <c r="Q2247" s="642"/>
      <c r="R2247" s="639"/>
      <c r="S2247" s="729" t="str">
        <f>IFERROR(ROUND(VLOOKUP(M2247,Reinigungstage,IF('Gebäude-Typen'!$C$6&lt;&gt;0,'Gebäude-Typen'!$C$6,VLOOKUP(C2247,Gebäude_Typen,2,FALSE)),FALSE),2)/2,"")</f>
        <v/>
      </c>
      <c r="T2247" s="729" t="str">
        <f>IFERROR(ROUND(VLOOKUP(N2247,Reinigungstage,IF('Gebäude-Typen'!$C$6&lt;&gt;0,'Gebäude-Typen'!$C$6,VLOOKUP(C2247,Gebäude_Typen,2,FALSE)),FALSE),2)/2,"")</f>
        <v/>
      </c>
      <c r="U2247" s="730">
        <f t="shared" si="334"/>
        <v>17.98</v>
      </c>
      <c r="V2247" s="731" t="str">
        <f>IFERROR(INDEX('2. Raumgruppen'!$A$1:$Y$33,MATCH(IF(ISERROR(SEARCH(" ",M2247,1)),MID(M2247,1,3),MID(M2247,1,SEARCH(" ",M2247,1)-1)),'2. Raumgruppen'!$B:$B,0),IF(ISERROR(SEARCH(" ",M2247,1)),MATCH('2. Raumgruppen'!$L$8,'2. Raumgruppen'!$8:$8,0),MATCH(MID(M2247,SEARCH(" ",M2247,1)+1,3),'2. Raumgruppen'!$8:$8,0))),"")</f>
        <v/>
      </c>
      <c r="W2247" s="731" t="str">
        <f>IFERROR(INDEX('2. Raumgruppen'!$A$1:$Y$33,MATCH(IF(ISERROR(SEARCH(" ",N2247,1)),MID(N2247,1,3),MID(N2247,1,SEARCH(" ",N2247,1)-1)),'2. Raumgruppen'!$B:$B,0),IF(ISERROR(SEARCH(" ",N2247,1)),MATCH('2. Raumgruppen'!$L$8,'2. Raumgruppen'!$8:$8,0),MATCH(MID(N2247,SEARCH(" ",N2247,1)+1,3),'2. Raumgruppen'!$8:$8,0))),"")</f>
        <v/>
      </c>
      <c r="X2247" s="732" t="str">
        <f t="shared" si="335"/>
        <v/>
      </c>
      <c r="Y2247" s="732" t="str">
        <f t="shared" si="336"/>
        <v/>
      </c>
      <c r="Z2247" s="733" t="str">
        <f t="shared" si="337"/>
        <v/>
      </c>
      <c r="AA2247" s="732" t="str">
        <f t="shared" si="338"/>
        <v/>
      </c>
      <c r="AB2247" s="643"/>
      <c r="AC2247" s="276"/>
      <c r="AD2247" s="277"/>
      <c r="AE2247" s="278"/>
      <c r="AF2247" s="278" t="str">
        <f t="shared" si="339"/>
        <v/>
      </c>
      <c r="AG2247" s="278"/>
      <c r="AH2247" s="279">
        <f t="shared" si="340"/>
        <v>17.98</v>
      </c>
      <c r="AI2247" s="279" t="str">
        <f t="shared" si="341"/>
        <v/>
      </c>
      <c r="AJ2247" s="279" t="str">
        <f t="shared" si="342"/>
        <v/>
      </c>
      <c r="AK2247" s="278"/>
      <c r="AL2247" s="278"/>
      <c r="AM2247" s="278"/>
      <c r="AN2247" s="278"/>
      <c r="AO2247" s="262"/>
      <c r="AP2247" s="262"/>
      <c r="AQ2247" s="262"/>
      <c r="AR2247" s="262"/>
      <c r="AS2247" s="262"/>
      <c r="AT2247" s="262"/>
      <c r="AU2247" s="262"/>
      <c r="AV2247" s="262"/>
      <c r="AW2247" s="262"/>
      <c r="AX2247" s="262"/>
      <c r="AY2247" s="264"/>
      <c r="AZ2247" s="262"/>
    </row>
    <row r="2248" spans="1:52" ht="27" hidden="1" customHeight="1">
      <c r="B2248" s="639">
        <v>2234</v>
      </c>
      <c r="C2248" s="639"/>
      <c r="D2248" s="640"/>
      <c r="E2248" s="640"/>
      <c r="F2248" s="640" t="str">
        <f>IFERROR(VLOOKUP(C2248,'Gebäude-Typen'!$A$7:$D$215,4,FALSE),"")</f>
        <v/>
      </c>
      <c r="G2248" s="641"/>
      <c r="H2248" s="640"/>
      <c r="I2248" s="639"/>
      <c r="J2248" s="640"/>
      <c r="K2248" s="642"/>
      <c r="L2248" s="639"/>
      <c r="M2248" s="639"/>
      <c r="N2248" s="639"/>
      <c r="O2248" s="639"/>
      <c r="P2248" s="734"/>
      <c r="Q2248" s="642"/>
      <c r="R2248" s="639"/>
      <c r="S2248" s="729" t="str">
        <f>IFERROR(ROUND(VLOOKUP(M2248,Reinigungstage,IF('Gebäude-Typen'!$C$6&lt;&gt;0,'Gebäude-Typen'!$C$6,VLOOKUP(C2248,Gebäude_Typen,2,FALSE)),FALSE),2)/2,"")</f>
        <v/>
      </c>
      <c r="T2248" s="729" t="str">
        <f>IFERROR(ROUND(VLOOKUP(N2248,Reinigungstage,IF('Gebäude-Typen'!$C$6&lt;&gt;0,'Gebäude-Typen'!$C$6,VLOOKUP(C2248,Gebäude_Typen,2,FALSE)),FALSE),2)/2,"")</f>
        <v/>
      </c>
      <c r="U2248" s="730">
        <f t="shared" si="334"/>
        <v>17.98</v>
      </c>
      <c r="V2248" s="731" t="str">
        <f>IFERROR(INDEX('2. Raumgruppen'!$A$1:$Y$33,MATCH(IF(ISERROR(SEARCH(" ",M2248,1)),MID(M2248,1,3),MID(M2248,1,SEARCH(" ",M2248,1)-1)),'2. Raumgruppen'!$B:$B,0),IF(ISERROR(SEARCH(" ",M2248,1)),MATCH('2. Raumgruppen'!$L$8,'2. Raumgruppen'!$8:$8,0),MATCH(MID(M2248,SEARCH(" ",M2248,1)+1,3),'2. Raumgruppen'!$8:$8,0))),"")</f>
        <v/>
      </c>
      <c r="W2248" s="731" t="str">
        <f>IFERROR(INDEX('2. Raumgruppen'!$A$1:$Y$33,MATCH(IF(ISERROR(SEARCH(" ",N2248,1)),MID(N2248,1,3),MID(N2248,1,SEARCH(" ",N2248,1)-1)),'2. Raumgruppen'!$B:$B,0),IF(ISERROR(SEARCH(" ",N2248,1)),MATCH('2. Raumgruppen'!$L$8,'2. Raumgruppen'!$8:$8,0),MATCH(MID(N2248,SEARCH(" ",N2248,1)+1,3),'2. Raumgruppen'!$8:$8,0))),"")</f>
        <v/>
      </c>
      <c r="X2248" s="732" t="str">
        <f t="shared" si="335"/>
        <v/>
      </c>
      <c r="Y2248" s="732" t="str">
        <f t="shared" si="336"/>
        <v/>
      </c>
      <c r="Z2248" s="733" t="str">
        <f t="shared" si="337"/>
        <v/>
      </c>
      <c r="AA2248" s="732" t="str">
        <f t="shared" si="338"/>
        <v/>
      </c>
      <c r="AB2248" s="643"/>
      <c r="AC2248" s="276"/>
      <c r="AD2248" s="277"/>
      <c r="AE2248" s="278"/>
      <c r="AF2248" s="278" t="str">
        <f t="shared" si="339"/>
        <v/>
      </c>
      <c r="AG2248" s="278"/>
      <c r="AH2248" s="279">
        <f t="shared" si="340"/>
        <v>17.98</v>
      </c>
      <c r="AI2248" s="279" t="str">
        <f t="shared" si="341"/>
        <v/>
      </c>
      <c r="AJ2248" s="279" t="str">
        <f t="shared" si="342"/>
        <v/>
      </c>
      <c r="AK2248" s="278"/>
      <c r="AL2248" s="278"/>
      <c r="AM2248" s="278"/>
      <c r="AN2248" s="278"/>
      <c r="AO2248" s="262"/>
      <c r="AP2248" s="262"/>
      <c r="AQ2248" s="262"/>
      <c r="AR2248" s="262"/>
      <c r="AS2248" s="262"/>
      <c r="AT2248" s="262"/>
      <c r="AU2248" s="262"/>
      <c r="AV2248" s="262"/>
      <c r="AW2248" s="262"/>
      <c r="AX2248" s="262"/>
      <c r="AY2248" s="262"/>
      <c r="AZ2248" s="278"/>
    </row>
    <row r="2249" spans="1:52" ht="27" hidden="1" customHeight="1">
      <c r="B2249" s="639">
        <v>2235</v>
      </c>
      <c r="C2249" s="639"/>
      <c r="D2249" s="640"/>
      <c r="E2249" s="640"/>
      <c r="F2249" s="640" t="str">
        <f>IFERROR(VLOOKUP(C2249,'Gebäude-Typen'!$A$7:$D$215,4,FALSE),"")</f>
        <v/>
      </c>
      <c r="G2249" s="641"/>
      <c r="H2249" s="640"/>
      <c r="I2249" s="639"/>
      <c r="J2249" s="640"/>
      <c r="K2249" s="642"/>
      <c r="L2249" s="639"/>
      <c r="M2249" s="639"/>
      <c r="N2249" s="639"/>
      <c r="O2249" s="639"/>
      <c r="P2249" s="734"/>
      <c r="Q2249" s="642"/>
      <c r="R2249" s="639"/>
      <c r="S2249" s="729" t="str">
        <f>IFERROR(ROUND(VLOOKUP(M2249,Reinigungstage,IF('Gebäude-Typen'!$C$6&lt;&gt;0,'Gebäude-Typen'!$C$6,VLOOKUP(C2249,Gebäude_Typen,2,FALSE)),FALSE),2)/2,"")</f>
        <v/>
      </c>
      <c r="T2249" s="729" t="str">
        <f>IFERROR(ROUND(VLOOKUP(N2249,Reinigungstage,IF('Gebäude-Typen'!$C$6&lt;&gt;0,'Gebäude-Typen'!$C$6,VLOOKUP(C2249,Gebäude_Typen,2,FALSE)),FALSE),2)/2,"")</f>
        <v/>
      </c>
      <c r="U2249" s="730">
        <f t="shared" si="334"/>
        <v>17.98</v>
      </c>
      <c r="V2249" s="731" t="str">
        <f>IFERROR(INDEX('2. Raumgruppen'!$A$1:$Y$33,MATCH(IF(ISERROR(SEARCH(" ",M2249,1)),MID(M2249,1,3),MID(M2249,1,SEARCH(" ",M2249,1)-1)),'2. Raumgruppen'!$B:$B,0),IF(ISERROR(SEARCH(" ",M2249,1)),MATCH('2. Raumgruppen'!$L$8,'2. Raumgruppen'!$8:$8,0),MATCH(MID(M2249,SEARCH(" ",M2249,1)+1,3),'2. Raumgruppen'!$8:$8,0))),"")</f>
        <v/>
      </c>
      <c r="W2249" s="731" t="str">
        <f>IFERROR(INDEX('2. Raumgruppen'!$A$1:$Y$33,MATCH(IF(ISERROR(SEARCH(" ",N2249,1)),MID(N2249,1,3),MID(N2249,1,SEARCH(" ",N2249,1)-1)),'2. Raumgruppen'!$B:$B,0),IF(ISERROR(SEARCH(" ",N2249,1)),MATCH('2. Raumgruppen'!$L$8,'2. Raumgruppen'!$8:$8,0),MATCH(MID(N2249,SEARCH(" ",N2249,1)+1,3),'2. Raumgruppen'!$8:$8,0))),"")</f>
        <v/>
      </c>
      <c r="X2249" s="732" t="str">
        <f t="shared" si="335"/>
        <v/>
      </c>
      <c r="Y2249" s="732" t="str">
        <f t="shared" si="336"/>
        <v/>
      </c>
      <c r="Z2249" s="733" t="str">
        <f t="shared" si="337"/>
        <v/>
      </c>
      <c r="AA2249" s="732" t="str">
        <f t="shared" si="338"/>
        <v/>
      </c>
      <c r="AB2249" s="643"/>
      <c r="AC2249" s="276"/>
      <c r="AD2249" s="277"/>
      <c r="AE2249" s="278"/>
      <c r="AF2249" s="278" t="str">
        <f t="shared" si="339"/>
        <v/>
      </c>
      <c r="AG2249" s="278"/>
      <c r="AH2249" s="279">
        <f t="shared" si="340"/>
        <v>17.98</v>
      </c>
      <c r="AI2249" s="279" t="str">
        <f t="shared" si="341"/>
        <v/>
      </c>
      <c r="AJ2249" s="279" t="str">
        <f t="shared" si="342"/>
        <v/>
      </c>
      <c r="AK2249" s="278"/>
      <c r="AL2249" s="278"/>
      <c r="AM2249" s="278"/>
      <c r="AN2249" s="278"/>
      <c r="AO2249" s="262"/>
      <c r="AP2249" s="262"/>
      <c r="AQ2249" s="262"/>
      <c r="AR2249" s="262"/>
      <c r="AS2249" s="262"/>
      <c r="AT2249" s="262"/>
      <c r="AU2249" s="262"/>
      <c r="AV2249" s="262"/>
      <c r="AW2249" s="262"/>
      <c r="AX2249" s="264"/>
      <c r="AY2249" s="264"/>
      <c r="AZ2249" s="278"/>
    </row>
    <row r="2250" spans="1:52" ht="27" hidden="1" customHeight="1">
      <c r="A2250" s="264"/>
      <c r="B2250" s="639">
        <v>2236</v>
      </c>
      <c r="C2250" s="639"/>
      <c r="D2250" s="640"/>
      <c r="E2250" s="640"/>
      <c r="F2250" s="640" t="str">
        <f>IFERROR(VLOOKUP(C2250,'Gebäude-Typen'!$A$7:$D$215,4,FALSE),"")</f>
        <v/>
      </c>
      <c r="G2250" s="641"/>
      <c r="H2250" s="640"/>
      <c r="I2250" s="639"/>
      <c r="J2250" s="640"/>
      <c r="K2250" s="642"/>
      <c r="L2250" s="639"/>
      <c r="M2250" s="639"/>
      <c r="N2250" s="639"/>
      <c r="O2250" s="639"/>
      <c r="P2250" s="734"/>
      <c r="Q2250" s="642"/>
      <c r="R2250" s="639"/>
      <c r="S2250" s="729" t="str">
        <f>IFERROR(ROUND(VLOOKUP(M2250,Reinigungstage,IF('Gebäude-Typen'!$C$6&lt;&gt;0,'Gebäude-Typen'!$C$6,VLOOKUP(C2250,Gebäude_Typen,2,FALSE)),FALSE),2)/2,"")</f>
        <v/>
      </c>
      <c r="T2250" s="729" t="str">
        <f>IFERROR(ROUND(VLOOKUP(N2250,Reinigungstage,IF('Gebäude-Typen'!$C$6&lt;&gt;0,'Gebäude-Typen'!$C$6,VLOOKUP(C2250,Gebäude_Typen,2,FALSE)),FALSE),2)/2,"")</f>
        <v/>
      </c>
      <c r="U2250" s="730">
        <f t="shared" si="334"/>
        <v>17.98</v>
      </c>
      <c r="V2250" s="731" t="str">
        <f>IFERROR(INDEX('2. Raumgruppen'!$A$1:$Y$33,MATCH(IF(ISERROR(SEARCH(" ",M2250,1)),MID(M2250,1,3),MID(M2250,1,SEARCH(" ",M2250,1)-1)),'2. Raumgruppen'!$B:$B,0),IF(ISERROR(SEARCH(" ",M2250,1)),MATCH('2. Raumgruppen'!$L$8,'2. Raumgruppen'!$8:$8,0),MATCH(MID(M2250,SEARCH(" ",M2250,1)+1,3),'2. Raumgruppen'!$8:$8,0))),"")</f>
        <v/>
      </c>
      <c r="W2250" s="731" t="str">
        <f>IFERROR(INDEX('2. Raumgruppen'!$A$1:$Y$33,MATCH(IF(ISERROR(SEARCH(" ",N2250,1)),MID(N2250,1,3),MID(N2250,1,SEARCH(" ",N2250,1)-1)),'2. Raumgruppen'!$B:$B,0),IF(ISERROR(SEARCH(" ",N2250,1)),MATCH('2. Raumgruppen'!$L$8,'2. Raumgruppen'!$8:$8,0),MATCH(MID(N2250,SEARCH(" ",N2250,1)+1,3),'2. Raumgruppen'!$8:$8,0))),"")</f>
        <v/>
      </c>
      <c r="X2250" s="732" t="str">
        <f t="shared" si="335"/>
        <v/>
      </c>
      <c r="Y2250" s="732" t="str">
        <f t="shared" si="336"/>
        <v/>
      </c>
      <c r="Z2250" s="733" t="str">
        <f t="shared" si="337"/>
        <v/>
      </c>
      <c r="AA2250" s="732" t="str">
        <f t="shared" si="338"/>
        <v/>
      </c>
      <c r="AB2250" s="643"/>
      <c r="AC2250" s="276"/>
      <c r="AD2250" s="277"/>
      <c r="AE2250" s="278"/>
      <c r="AF2250" s="278" t="str">
        <f t="shared" si="339"/>
        <v/>
      </c>
      <c r="AG2250" s="278"/>
      <c r="AH2250" s="279">
        <f t="shared" si="340"/>
        <v>17.98</v>
      </c>
      <c r="AI2250" s="279" t="str">
        <f t="shared" si="341"/>
        <v/>
      </c>
      <c r="AJ2250" s="279" t="str">
        <f t="shared" si="342"/>
        <v/>
      </c>
      <c r="AK2250" s="278"/>
      <c r="AL2250" s="278"/>
      <c r="AM2250" s="278"/>
      <c r="AN2250" s="278"/>
      <c r="AO2250" s="262"/>
      <c r="AP2250" s="262"/>
      <c r="AQ2250" s="262"/>
      <c r="AR2250" s="262"/>
      <c r="AS2250" s="262"/>
      <c r="AT2250" s="262"/>
      <c r="AU2250" s="262"/>
      <c r="AV2250" s="262"/>
      <c r="AW2250" s="262"/>
      <c r="AX2250" s="262"/>
      <c r="AY2250" s="262"/>
      <c r="AZ2250" s="264"/>
    </row>
    <row r="2251" spans="1:52" ht="27" hidden="1" customHeight="1">
      <c r="A2251" s="264"/>
      <c r="B2251" s="639">
        <v>2237</v>
      </c>
      <c r="C2251" s="639"/>
      <c r="D2251" s="640"/>
      <c r="E2251" s="640"/>
      <c r="F2251" s="640" t="str">
        <f>IFERROR(VLOOKUP(C2251,'Gebäude-Typen'!$A$7:$D$215,4,FALSE),"")</f>
        <v/>
      </c>
      <c r="G2251" s="641"/>
      <c r="H2251" s="640"/>
      <c r="I2251" s="639"/>
      <c r="J2251" s="640"/>
      <c r="K2251" s="642"/>
      <c r="L2251" s="639"/>
      <c r="M2251" s="639"/>
      <c r="N2251" s="639"/>
      <c r="O2251" s="639"/>
      <c r="P2251" s="734"/>
      <c r="Q2251" s="642"/>
      <c r="R2251" s="639"/>
      <c r="S2251" s="729" t="str">
        <f>IFERROR(ROUND(VLOOKUP(M2251,Reinigungstage,IF('Gebäude-Typen'!$C$6&lt;&gt;0,'Gebäude-Typen'!$C$6,VLOOKUP(C2251,Gebäude_Typen,2,FALSE)),FALSE),2)/2,"")</f>
        <v/>
      </c>
      <c r="T2251" s="729" t="str">
        <f>IFERROR(ROUND(VLOOKUP(N2251,Reinigungstage,IF('Gebäude-Typen'!$C$6&lt;&gt;0,'Gebäude-Typen'!$C$6,VLOOKUP(C2251,Gebäude_Typen,2,FALSE)),FALSE),2)/2,"")</f>
        <v/>
      </c>
      <c r="U2251" s="730">
        <f t="shared" si="334"/>
        <v>17.98</v>
      </c>
      <c r="V2251" s="731" t="str">
        <f>IFERROR(INDEX('2. Raumgruppen'!$A$1:$Y$33,MATCH(IF(ISERROR(SEARCH(" ",M2251,1)),MID(M2251,1,3),MID(M2251,1,SEARCH(" ",M2251,1)-1)),'2. Raumgruppen'!$B:$B,0),IF(ISERROR(SEARCH(" ",M2251,1)),MATCH('2. Raumgruppen'!$L$8,'2. Raumgruppen'!$8:$8,0),MATCH(MID(M2251,SEARCH(" ",M2251,1)+1,3),'2. Raumgruppen'!$8:$8,0))),"")</f>
        <v/>
      </c>
      <c r="W2251" s="731" t="str">
        <f>IFERROR(INDEX('2. Raumgruppen'!$A$1:$Y$33,MATCH(IF(ISERROR(SEARCH(" ",N2251,1)),MID(N2251,1,3),MID(N2251,1,SEARCH(" ",N2251,1)-1)),'2. Raumgruppen'!$B:$B,0),IF(ISERROR(SEARCH(" ",N2251,1)),MATCH('2. Raumgruppen'!$L$8,'2. Raumgruppen'!$8:$8,0),MATCH(MID(N2251,SEARCH(" ",N2251,1)+1,3),'2. Raumgruppen'!$8:$8,0))),"")</f>
        <v/>
      </c>
      <c r="X2251" s="732" t="str">
        <f t="shared" si="335"/>
        <v/>
      </c>
      <c r="Y2251" s="732" t="str">
        <f t="shared" si="336"/>
        <v/>
      </c>
      <c r="Z2251" s="733" t="str">
        <f t="shared" si="337"/>
        <v/>
      </c>
      <c r="AA2251" s="732" t="str">
        <f t="shared" si="338"/>
        <v/>
      </c>
      <c r="AB2251" s="643"/>
      <c r="AC2251" s="276"/>
      <c r="AD2251" s="277"/>
      <c r="AE2251" s="278"/>
      <c r="AF2251" s="278" t="str">
        <f t="shared" si="339"/>
        <v/>
      </c>
      <c r="AG2251" s="278"/>
      <c r="AH2251" s="279">
        <f t="shared" si="340"/>
        <v>17.98</v>
      </c>
      <c r="AI2251" s="279" t="str">
        <f t="shared" si="341"/>
        <v/>
      </c>
      <c r="AJ2251" s="279" t="str">
        <f t="shared" si="342"/>
        <v/>
      </c>
      <c r="AK2251" s="278"/>
      <c r="AL2251" s="278"/>
      <c r="AM2251" s="278"/>
      <c r="AN2251" s="278"/>
      <c r="AO2251" s="262"/>
      <c r="AP2251" s="262"/>
      <c r="AQ2251" s="262"/>
      <c r="AR2251" s="262"/>
      <c r="AS2251" s="262"/>
      <c r="AT2251" s="262"/>
      <c r="AU2251" s="262"/>
      <c r="AV2251" s="262"/>
      <c r="AW2251" s="262"/>
      <c r="AX2251" s="264"/>
      <c r="AY2251" s="262"/>
      <c r="AZ2251" s="264"/>
    </row>
    <row r="2252" spans="1:52" ht="27" hidden="1" customHeight="1">
      <c r="B2252" s="639">
        <v>2238</v>
      </c>
      <c r="C2252" s="639"/>
      <c r="D2252" s="640"/>
      <c r="E2252" s="640"/>
      <c r="F2252" s="640" t="str">
        <f>IFERROR(VLOOKUP(C2252,'Gebäude-Typen'!$A$7:$D$215,4,FALSE),"")</f>
        <v/>
      </c>
      <c r="G2252" s="641"/>
      <c r="H2252" s="640"/>
      <c r="I2252" s="639"/>
      <c r="J2252" s="640"/>
      <c r="K2252" s="642"/>
      <c r="L2252" s="639"/>
      <c r="M2252" s="639"/>
      <c r="N2252" s="639"/>
      <c r="O2252" s="639"/>
      <c r="P2252" s="734"/>
      <c r="Q2252" s="642"/>
      <c r="R2252" s="639"/>
      <c r="S2252" s="729" t="str">
        <f>IFERROR(ROUND(VLOOKUP(M2252,Reinigungstage,IF('Gebäude-Typen'!$C$6&lt;&gt;0,'Gebäude-Typen'!$C$6,VLOOKUP(C2252,Gebäude_Typen,2,FALSE)),FALSE),2)/2,"")</f>
        <v/>
      </c>
      <c r="T2252" s="729" t="str">
        <f>IFERROR(ROUND(VLOOKUP(N2252,Reinigungstage,IF('Gebäude-Typen'!$C$6&lt;&gt;0,'Gebäude-Typen'!$C$6,VLOOKUP(C2252,Gebäude_Typen,2,FALSE)),FALSE),2)/2,"")</f>
        <v/>
      </c>
      <c r="U2252" s="730">
        <f t="shared" si="334"/>
        <v>17.98</v>
      </c>
      <c r="V2252" s="731" t="str">
        <f>IFERROR(INDEX('2. Raumgruppen'!$A$1:$Y$33,MATCH(IF(ISERROR(SEARCH(" ",M2252,1)),MID(M2252,1,3),MID(M2252,1,SEARCH(" ",M2252,1)-1)),'2. Raumgruppen'!$B:$B,0),IF(ISERROR(SEARCH(" ",M2252,1)),MATCH('2. Raumgruppen'!$L$8,'2. Raumgruppen'!$8:$8,0),MATCH(MID(M2252,SEARCH(" ",M2252,1)+1,3),'2. Raumgruppen'!$8:$8,0))),"")</f>
        <v/>
      </c>
      <c r="W2252" s="731" t="str">
        <f>IFERROR(INDEX('2. Raumgruppen'!$A$1:$Y$33,MATCH(IF(ISERROR(SEARCH(" ",N2252,1)),MID(N2252,1,3),MID(N2252,1,SEARCH(" ",N2252,1)-1)),'2. Raumgruppen'!$B:$B,0),IF(ISERROR(SEARCH(" ",N2252,1)),MATCH('2. Raumgruppen'!$L$8,'2. Raumgruppen'!$8:$8,0),MATCH(MID(N2252,SEARCH(" ",N2252,1)+1,3),'2. Raumgruppen'!$8:$8,0))),"")</f>
        <v/>
      </c>
      <c r="X2252" s="732" t="str">
        <f t="shared" si="335"/>
        <v/>
      </c>
      <c r="Y2252" s="732" t="str">
        <f t="shared" si="336"/>
        <v/>
      </c>
      <c r="Z2252" s="733" t="str">
        <f t="shared" si="337"/>
        <v/>
      </c>
      <c r="AA2252" s="732" t="str">
        <f t="shared" si="338"/>
        <v/>
      </c>
      <c r="AB2252" s="643"/>
      <c r="AC2252" s="276"/>
      <c r="AD2252" s="277"/>
      <c r="AE2252" s="278"/>
      <c r="AF2252" s="278" t="str">
        <f t="shared" si="339"/>
        <v/>
      </c>
      <c r="AG2252" s="278"/>
      <c r="AH2252" s="279">
        <f t="shared" si="340"/>
        <v>17.98</v>
      </c>
      <c r="AI2252" s="279" t="str">
        <f t="shared" si="341"/>
        <v/>
      </c>
      <c r="AJ2252" s="279" t="str">
        <f t="shared" si="342"/>
        <v/>
      </c>
      <c r="AK2252" s="278"/>
      <c r="AL2252" s="278"/>
      <c r="AM2252" s="278"/>
      <c r="AN2252" s="278"/>
      <c r="AO2252" s="262"/>
      <c r="AP2252" s="262"/>
      <c r="AQ2252" s="262"/>
      <c r="AR2252" s="262"/>
      <c r="AS2252" s="262"/>
      <c r="AT2252" s="262"/>
      <c r="AU2252" s="262"/>
      <c r="AV2252" s="262"/>
      <c r="AW2252" s="264"/>
      <c r="AX2252" s="262"/>
      <c r="AY2252" s="264"/>
      <c r="AZ2252" s="264"/>
    </row>
    <row r="2253" spans="1:52" ht="27" hidden="1" customHeight="1">
      <c r="B2253" s="639">
        <v>2239</v>
      </c>
      <c r="C2253" s="639"/>
      <c r="D2253" s="640"/>
      <c r="E2253" s="640"/>
      <c r="F2253" s="640" t="str">
        <f>IFERROR(VLOOKUP(C2253,'Gebäude-Typen'!$A$7:$D$215,4,FALSE),"")</f>
        <v/>
      </c>
      <c r="G2253" s="641"/>
      <c r="H2253" s="640"/>
      <c r="I2253" s="639"/>
      <c r="J2253" s="640"/>
      <c r="K2253" s="642"/>
      <c r="L2253" s="639"/>
      <c r="M2253" s="639"/>
      <c r="N2253" s="639"/>
      <c r="O2253" s="639"/>
      <c r="P2253" s="734"/>
      <c r="Q2253" s="642"/>
      <c r="R2253" s="639"/>
      <c r="S2253" s="729" t="str">
        <f>IFERROR(ROUND(VLOOKUP(M2253,Reinigungstage,IF('Gebäude-Typen'!$C$6&lt;&gt;0,'Gebäude-Typen'!$C$6,VLOOKUP(C2253,Gebäude_Typen,2,FALSE)),FALSE),2)/2,"")</f>
        <v/>
      </c>
      <c r="T2253" s="729" t="str">
        <f>IFERROR(ROUND(VLOOKUP(N2253,Reinigungstage,IF('Gebäude-Typen'!$C$6&lt;&gt;0,'Gebäude-Typen'!$C$6,VLOOKUP(C2253,Gebäude_Typen,2,FALSE)),FALSE),2)/2,"")</f>
        <v/>
      </c>
      <c r="U2253" s="730">
        <f t="shared" si="334"/>
        <v>17.98</v>
      </c>
      <c r="V2253" s="731" t="str">
        <f>IFERROR(INDEX('2. Raumgruppen'!$A$1:$Y$33,MATCH(IF(ISERROR(SEARCH(" ",M2253,1)),MID(M2253,1,3),MID(M2253,1,SEARCH(" ",M2253,1)-1)),'2. Raumgruppen'!$B:$B,0),IF(ISERROR(SEARCH(" ",M2253,1)),MATCH('2. Raumgruppen'!$L$8,'2. Raumgruppen'!$8:$8,0),MATCH(MID(M2253,SEARCH(" ",M2253,1)+1,3),'2. Raumgruppen'!$8:$8,0))),"")</f>
        <v/>
      </c>
      <c r="W2253" s="731" t="str">
        <f>IFERROR(INDEX('2. Raumgruppen'!$A$1:$Y$33,MATCH(IF(ISERROR(SEARCH(" ",N2253,1)),MID(N2253,1,3),MID(N2253,1,SEARCH(" ",N2253,1)-1)),'2. Raumgruppen'!$B:$B,0),IF(ISERROR(SEARCH(" ",N2253,1)),MATCH('2. Raumgruppen'!$L$8,'2. Raumgruppen'!$8:$8,0),MATCH(MID(N2253,SEARCH(" ",N2253,1)+1,3),'2. Raumgruppen'!$8:$8,0))),"")</f>
        <v/>
      </c>
      <c r="X2253" s="732" t="str">
        <f t="shared" si="335"/>
        <v/>
      </c>
      <c r="Y2253" s="732" t="str">
        <f t="shared" si="336"/>
        <v/>
      </c>
      <c r="Z2253" s="733" t="str">
        <f t="shared" si="337"/>
        <v/>
      </c>
      <c r="AA2253" s="732" t="str">
        <f t="shared" si="338"/>
        <v/>
      </c>
      <c r="AB2253" s="643"/>
      <c r="AC2253" s="276"/>
      <c r="AD2253" s="277"/>
      <c r="AE2253" s="278"/>
      <c r="AF2253" s="278" t="str">
        <f t="shared" si="339"/>
        <v/>
      </c>
      <c r="AG2253" s="278"/>
      <c r="AH2253" s="279">
        <f t="shared" si="340"/>
        <v>17.98</v>
      </c>
      <c r="AI2253" s="279" t="str">
        <f t="shared" si="341"/>
        <v/>
      </c>
      <c r="AJ2253" s="279" t="str">
        <f t="shared" si="342"/>
        <v/>
      </c>
      <c r="AK2253" s="278"/>
      <c r="AL2253" s="278"/>
      <c r="AM2253" s="278"/>
      <c r="AN2253" s="278"/>
      <c r="AO2253" s="262"/>
      <c r="AP2253" s="262"/>
      <c r="AQ2253" s="262"/>
      <c r="AR2253" s="262"/>
      <c r="AS2253" s="262"/>
      <c r="AT2253" s="262"/>
      <c r="AU2253" s="262"/>
      <c r="AV2253" s="262"/>
      <c r="AW2253" s="262"/>
      <c r="AX2253" s="264"/>
      <c r="AY2253" s="264"/>
      <c r="AZ2253" s="264"/>
    </row>
    <row r="2254" spans="1:52" ht="27" hidden="1" customHeight="1">
      <c r="B2254" s="639">
        <v>2240</v>
      </c>
      <c r="C2254" s="639"/>
      <c r="D2254" s="640"/>
      <c r="E2254" s="640"/>
      <c r="F2254" s="640" t="str">
        <f>IFERROR(VLOOKUP(C2254,'Gebäude-Typen'!$A$7:$D$215,4,FALSE),"")</f>
        <v/>
      </c>
      <c r="G2254" s="641"/>
      <c r="H2254" s="640"/>
      <c r="I2254" s="639"/>
      <c r="J2254" s="640"/>
      <c r="K2254" s="642"/>
      <c r="L2254" s="639"/>
      <c r="M2254" s="639"/>
      <c r="N2254" s="639"/>
      <c r="O2254" s="639"/>
      <c r="P2254" s="734"/>
      <c r="Q2254" s="642"/>
      <c r="R2254" s="639"/>
      <c r="S2254" s="729" t="str">
        <f>IFERROR(ROUND(VLOOKUP(M2254,Reinigungstage,IF('Gebäude-Typen'!$C$6&lt;&gt;0,'Gebäude-Typen'!$C$6,VLOOKUP(C2254,Gebäude_Typen,2,FALSE)),FALSE),2)/2,"")</f>
        <v/>
      </c>
      <c r="T2254" s="729" t="str">
        <f>IFERROR(ROUND(VLOOKUP(N2254,Reinigungstage,IF('Gebäude-Typen'!$C$6&lt;&gt;0,'Gebäude-Typen'!$C$6,VLOOKUP(C2254,Gebäude_Typen,2,FALSE)),FALSE),2)/2,"")</f>
        <v/>
      </c>
      <c r="U2254" s="730">
        <f t="shared" si="334"/>
        <v>17.98</v>
      </c>
      <c r="V2254" s="731" t="str">
        <f>IFERROR(INDEX('2. Raumgruppen'!$A$1:$Y$33,MATCH(IF(ISERROR(SEARCH(" ",M2254,1)),MID(M2254,1,3),MID(M2254,1,SEARCH(" ",M2254,1)-1)),'2. Raumgruppen'!$B:$B,0),IF(ISERROR(SEARCH(" ",M2254,1)),MATCH('2. Raumgruppen'!$L$8,'2. Raumgruppen'!$8:$8,0),MATCH(MID(M2254,SEARCH(" ",M2254,1)+1,3),'2. Raumgruppen'!$8:$8,0))),"")</f>
        <v/>
      </c>
      <c r="W2254" s="731" t="str">
        <f>IFERROR(INDEX('2. Raumgruppen'!$A$1:$Y$33,MATCH(IF(ISERROR(SEARCH(" ",N2254,1)),MID(N2254,1,3),MID(N2254,1,SEARCH(" ",N2254,1)-1)),'2. Raumgruppen'!$B:$B,0),IF(ISERROR(SEARCH(" ",N2254,1)),MATCH('2. Raumgruppen'!$L$8,'2. Raumgruppen'!$8:$8,0),MATCH(MID(N2254,SEARCH(" ",N2254,1)+1,3),'2. Raumgruppen'!$8:$8,0))),"")</f>
        <v/>
      </c>
      <c r="X2254" s="732" t="str">
        <f t="shared" si="335"/>
        <v/>
      </c>
      <c r="Y2254" s="732" t="str">
        <f t="shared" si="336"/>
        <v/>
      </c>
      <c r="Z2254" s="733" t="str">
        <f t="shared" si="337"/>
        <v/>
      </c>
      <c r="AA2254" s="732" t="str">
        <f t="shared" si="338"/>
        <v/>
      </c>
      <c r="AB2254" s="643"/>
      <c r="AC2254" s="276"/>
      <c r="AD2254" s="277"/>
      <c r="AE2254" s="278"/>
      <c r="AF2254" s="278" t="str">
        <f t="shared" si="339"/>
        <v/>
      </c>
      <c r="AG2254" s="278"/>
      <c r="AH2254" s="279">
        <f t="shared" si="340"/>
        <v>17.98</v>
      </c>
      <c r="AI2254" s="279" t="str">
        <f t="shared" si="341"/>
        <v/>
      </c>
      <c r="AJ2254" s="279" t="str">
        <f t="shared" si="342"/>
        <v/>
      </c>
      <c r="AK2254" s="278"/>
      <c r="AL2254" s="278"/>
      <c r="AM2254" s="278"/>
      <c r="AN2254" s="278"/>
      <c r="AO2254" s="262"/>
      <c r="AP2254" s="262"/>
      <c r="AQ2254" s="262"/>
      <c r="AR2254" s="262"/>
      <c r="AS2254" s="262"/>
      <c r="AT2254" s="262"/>
      <c r="AU2254" s="262"/>
      <c r="AV2254" s="262"/>
      <c r="AW2254" s="262"/>
      <c r="AX2254" s="262"/>
      <c r="AY2254" s="262"/>
      <c r="AZ2254" s="278"/>
    </row>
    <row r="2255" spans="1:52" ht="27" hidden="1" customHeight="1">
      <c r="B2255" s="639">
        <v>2241</v>
      </c>
      <c r="C2255" s="639"/>
      <c r="D2255" s="640"/>
      <c r="E2255" s="640"/>
      <c r="F2255" s="640" t="str">
        <f>IFERROR(VLOOKUP(C2255,'Gebäude-Typen'!$A$7:$D$215,4,FALSE),"")</f>
        <v/>
      </c>
      <c r="G2255" s="641"/>
      <c r="H2255" s="640"/>
      <c r="I2255" s="639"/>
      <c r="J2255" s="640"/>
      <c r="K2255" s="642"/>
      <c r="L2255" s="639"/>
      <c r="M2255" s="639"/>
      <c r="N2255" s="639"/>
      <c r="O2255" s="639"/>
      <c r="P2255" s="734"/>
      <c r="Q2255" s="642"/>
      <c r="R2255" s="639"/>
      <c r="S2255" s="729" t="str">
        <f>IFERROR(ROUND(VLOOKUP(M2255,Reinigungstage,IF('Gebäude-Typen'!$C$6&lt;&gt;0,'Gebäude-Typen'!$C$6,VLOOKUP(C2255,Gebäude_Typen,2,FALSE)),FALSE),2)/2,"")</f>
        <v/>
      </c>
      <c r="T2255" s="729" t="str">
        <f>IFERROR(ROUND(VLOOKUP(N2255,Reinigungstage,IF('Gebäude-Typen'!$C$6&lt;&gt;0,'Gebäude-Typen'!$C$6,VLOOKUP(C2255,Gebäude_Typen,2,FALSE)),FALSE),2)/2,"")</f>
        <v/>
      </c>
      <c r="U2255" s="730">
        <f t="shared" ref="U2255:U2318" si="343">SVS</f>
        <v>17.98</v>
      </c>
      <c r="V2255" s="731" t="str">
        <f>IFERROR(INDEX('2. Raumgruppen'!$A$1:$Y$33,MATCH(IF(ISERROR(SEARCH(" ",M2255,1)),MID(M2255,1,3),MID(M2255,1,SEARCH(" ",M2255,1)-1)),'2. Raumgruppen'!$B:$B,0),IF(ISERROR(SEARCH(" ",M2255,1)),MATCH('2. Raumgruppen'!$L$8,'2. Raumgruppen'!$8:$8,0),MATCH(MID(M2255,SEARCH(" ",M2255,1)+1,3),'2. Raumgruppen'!$8:$8,0))),"")</f>
        <v/>
      </c>
      <c r="W2255" s="731" t="str">
        <f>IFERROR(INDEX('2. Raumgruppen'!$A$1:$Y$33,MATCH(IF(ISERROR(SEARCH(" ",N2255,1)),MID(N2255,1,3),MID(N2255,1,SEARCH(" ",N2255,1)-1)),'2. Raumgruppen'!$B:$B,0),IF(ISERROR(SEARCH(" ",N2255,1)),MATCH('2. Raumgruppen'!$L$8,'2. Raumgruppen'!$8:$8,0),MATCH(MID(N2255,SEARCH(" ",N2255,1)+1,3),'2. Raumgruppen'!$8:$8,0))),"")</f>
        <v/>
      </c>
      <c r="X2255" s="732" t="str">
        <f t="shared" ref="X2255:X2318" si="344">IFERROR(K2255*S2255,"")</f>
        <v/>
      </c>
      <c r="Y2255" s="732" t="str">
        <f t="shared" ref="Y2255:Y2318" si="345">IFERROR(K2255*T2255,"")</f>
        <v/>
      </c>
      <c r="Z2255" s="733" t="str">
        <f t="shared" ref="Z2255:Z2318" si="346">IFERROR(IF(V2255="","",(X2255/V2255)+(Y2255/W2255)),"")</f>
        <v/>
      </c>
      <c r="AA2255" s="732" t="str">
        <f t="shared" ref="AA2255:AA2318" si="347">IFERROR(Z2255*U2255,"")</f>
        <v/>
      </c>
      <c r="AB2255" s="643"/>
      <c r="AC2255" s="276"/>
      <c r="AD2255" s="277"/>
      <c r="AE2255" s="278"/>
      <c r="AF2255" s="278" t="str">
        <f t="shared" si="339"/>
        <v/>
      </c>
      <c r="AG2255" s="278"/>
      <c r="AH2255" s="279">
        <f t="shared" si="340"/>
        <v>17.98</v>
      </c>
      <c r="AI2255" s="279" t="str">
        <f t="shared" si="341"/>
        <v/>
      </c>
      <c r="AJ2255" s="279" t="str">
        <f t="shared" si="342"/>
        <v/>
      </c>
      <c r="AK2255" s="278"/>
      <c r="AL2255" s="278"/>
      <c r="AM2255" s="278"/>
      <c r="AN2255" s="278"/>
      <c r="AO2255" s="262"/>
      <c r="AP2255" s="262"/>
      <c r="AQ2255" s="262"/>
      <c r="AR2255" s="262"/>
      <c r="AS2255" s="262"/>
      <c r="AT2255" s="262"/>
      <c r="AU2255" s="262"/>
      <c r="AV2255" s="262"/>
      <c r="AW2255" s="262"/>
      <c r="AX2255" s="262"/>
      <c r="AY2255" s="262"/>
      <c r="AZ2255" s="262"/>
    </row>
    <row r="2256" spans="1:52" ht="27" hidden="1" customHeight="1">
      <c r="B2256" s="639">
        <v>2242</v>
      </c>
      <c r="C2256" s="639"/>
      <c r="D2256" s="640"/>
      <c r="E2256" s="640"/>
      <c r="F2256" s="640" t="str">
        <f>IFERROR(VLOOKUP(C2256,'Gebäude-Typen'!$A$7:$D$215,4,FALSE),"")</f>
        <v/>
      </c>
      <c r="G2256" s="641"/>
      <c r="H2256" s="640"/>
      <c r="I2256" s="639"/>
      <c r="J2256" s="640"/>
      <c r="K2256" s="642"/>
      <c r="L2256" s="639"/>
      <c r="M2256" s="639"/>
      <c r="N2256" s="639"/>
      <c r="O2256" s="639"/>
      <c r="P2256" s="734"/>
      <c r="Q2256" s="642"/>
      <c r="R2256" s="639"/>
      <c r="S2256" s="729" t="str">
        <f>IFERROR(ROUND(VLOOKUP(M2256,Reinigungstage,IF('Gebäude-Typen'!$C$6&lt;&gt;0,'Gebäude-Typen'!$C$6,VLOOKUP(C2256,Gebäude_Typen,2,FALSE)),FALSE),2)/2,"")</f>
        <v/>
      </c>
      <c r="T2256" s="729" t="str">
        <f>IFERROR(ROUND(VLOOKUP(N2256,Reinigungstage,IF('Gebäude-Typen'!$C$6&lt;&gt;0,'Gebäude-Typen'!$C$6,VLOOKUP(C2256,Gebäude_Typen,2,FALSE)),FALSE),2)/2,"")</f>
        <v/>
      </c>
      <c r="U2256" s="730">
        <f t="shared" si="343"/>
        <v>17.98</v>
      </c>
      <c r="V2256" s="731" t="str">
        <f>IFERROR(INDEX('2. Raumgruppen'!$A$1:$Y$33,MATCH(IF(ISERROR(SEARCH(" ",M2256,1)),MID(M2256,1,3),MID(M2256,1,SEARCH(" ",M2256,1)-1)),'2. Raumgruppen'!$B:$B,0),IF(ISERROR(SEARCH(" ",M2256,1)),MATCH('2. Raumgruppen'!$L$8,'2. Raumgruppen'!$8:$8,0),MATCH(MID(M2256,SEARCH(" ",M2256,1)+1,3),'2. Raumgruppen'!$8:$8,0))),"")</f>
        <v/>
      </c>
      <c r="W2256" s="731" t="str">
        <f>IFERROR(INDEX('2. Raumgruppen'!$A$1:$Y$33,MATCH(IF(ISERROR(SEARCH(" ",N2256,1)),MID(N2256,1,3),MID(N2256,1,SEARCH(" ",N2256,1)-1)),'2. Raumgruppen'!$B:$B,0),IF(ISERROR(SEARCH(" ",N2256,1)),MATCH('2. Raumgruppen'!$L$8,'2. Raumgruppen'!$8:$8,0),MATCH(MID(N2256,SEARCH(" ",N2256,1)+1,3),'2. Raumgruppen'!$8:$8,0))),"")</f>
        <v/>
      </c>
      <c r="X2256" s="732" t="str">
        <f t="shared" si="344"/>
        <v/>
      </c>
      <c r="Y2256" s="732" t="str">
        <f t="shared" si="345"/>
        <v/>
      </c>
      <c r="Z2256" s="733" t="str">
        <f t="shared" si="346"/>
        <v/>
      </c>
      <c r="AA2256" s="732" t="str">
        <f t="shared" si="347"/>
        <v/>
      </c>
      <c r="AB2256" s="643"/>
      <c r="AC2256" s="276"/>
      <c r="AD2256" s="277"/>
      <c r="AE2256" s="278"/>
      <c r="AF2256" s="278" t="str">
        <f t="shared" si="339"/>
        <v/>
      </c>
      <c r="AG2256" s="278"/>
      <c r="AH2256" s="279">
        <f t="shared" si="340"/>
        <v>17.98</v>
      </c>
      <c r="AI2256" s="279" t="str">
        <f t="shared" si="341"/>
        <v/>
      </c>
      <c r="AJ2256" s="279" t="str">
        <f t="shared" si="342"/>
        <v/>
      </c>
      <c r="AK2256" s="278"/>
      <c r="AL2256" s="278"/>
      <c r="AM2256" s="278"/>
      <c r="AN2256" s="278"/>
      <c r="AO2256" s="262"/>
      <c r="AP2256" s="262"/>
      <c r="AQ2256" s="262"/>
      <c r="AR2256" s="262"/>
      <c r="AS2256" s="262"/>
      <c r="AT2256" s="262"/>
      <c r="AU2256" s="262"/>
      <c r="AV2256" s="262"/>
      <c r="AW2256" s="262"/>
      <c r="AX2256" s="264"/>
      <c r="AY2256" s="262"/>
      <c r="AZ2256" s="262"/>
    </row>
    <row r="2257" spans="1:52" ht="27" hidden="1" customHeight="1">
      <c r="B2257" s="639">
        <v>2243</v>
      </c>
      <c r="C2257" s="639"/>
      <c r="D2257" s="640"/>
      <c r="E2257" s="640"/>
      <c r="F2257" s="640" t="str">
        <f>IFERROR(VLOOKUP(C2257,'Gebäude-Typen'!$A$7:$D$215,4,FALSE),"")</f>
        <v/>
      </c>
      <c r="G2257" s="641"/>
      <c r="H2257" s="640"/>
      <c r="I2257" s="639"/>
      <c r="J2257" s="640"/>
      <c r="K2257" s="642"/>
      <c r="L2257" s="639"/>
      <c r="M2257" s="639"/>
      <c r="N2257" s="639"/>
      <c r="O2257" s="639"/>
      <c r="P2257" s="734"/>
      <c r="Q2257" s="642"/>
      <c r="R2257" s="639"/>
      <c r="S2257" s="729" t="str">
        <f>IFERROR(ROUND(VLOOKUP(M2257,Reinigungstage,IF('Gebäude-Typen'!$C$6&lt;&gt;0,'Gebäude-Typen'!$C$6,VLOOKUP(C2257,Gebäude_Typen,2,FALSE)),FALSE),2)/2,"")</f>
        <v/>
      </c>
      <c r="T2257" s="729" t="str">
        <f>IFERROR(ROUND(VLOOKUP(N2257,Reinigungstage,IF('Gebäude-Typen'!$C$6&lt;&gt;0,'Gebäude-Typen'!$C$6,VLOOKUP(C2257,Gebäude_Typen,2,FALSE)),FALSE),2)/2,"")</f>
        <v/>
      </c>
      <c r="U2257" s="730">
        <f t="shared" si="343"/>
        <v>17.98</v>
      </c>
      <c r="V2257" s="731" t="str">
        <f>IFERROR(INDEX('2. Raumgruppen'!$A$1:$Y$33,MATCH(IF(ISERROR(SEARCH(" ",M2257,1)),MID(M2257,1,3),MID(M2257,1,SEARCH(" ",M2257,1)-1)),'2. Raumgruppen'!$B:$B,0),IF(ISERROR(SEARCH(" ",M2257,1)),MATCH('2. Raumgruppen'!$L$8,'2. Raumgruppen'!$8:$8,0),MATCH(MID(M2257,SEARCH(" ",M2257,1)+1,3),'2. Raumgruppen'!$8:$8,0))),"")</f>
        <v/>
      </c>
      <c r="W2257" s="731" t="str">
        <f>IFERROR(INDEX('2. Raumgruppen'!$A$1:$Y$33,MATCH(IF(ISERROR(SEARCH(" ",N2257,1)),MID(N2257,1,3),MID(N2257,1,SEARCH(" ",N2257,1)-1)),'2. Raumgruppen'!$B:$B,0),IF(ISERROR(SEARCH(" ",N2257,1)),MATCH('2. Raumgruppen'!$L$8,'2. Raumgruppen'!$8:$8,0),MATCH(MID(N2257,SEARCH(" ",N2257,1)+1,3),'2. Raumgruppen'!$8:$8,0))),"")</f>
        <v/>
      </c>
      <c r="X2257" s="732" t="str">
        <f t="shared" si="344"/>
        <v/>
      </c>
      <c r="Y2257" s="732" t="str">
        <f t="shared" si="345"/>
        <v/>
      </c>
      <c r="Z2257" s="733" t="str">
        <f t="shared" si="346"/>
        <v/>
      </c>
      <c r="AA2257" s="732" t="str">
        <f t="shared" si="347"/>
        <v/>
      </c>
      <c r="AB2257" s="643"/>
      <c r="AC2257" s="276"/>
      <c r="AD2257" s="277"/>
      <c r="AE2257" s="278"/>
      <c r="AF2257" s="278" t="str">
        <f t="shared" si="339"/>
        <v/>
      </c>
      <c r="AG2257" s="278"/>
      <c r="AH2257" s="279">
        <f t="shared" si="340"/>
        <v>17.98</v>
      </c>
      <c r="AI2257" s="279" t="str">
        <f t="shared" si="341"/>
        <v/>
      </c>
      <c r="AJ2257" s="279" t="str">
        <f t="shared" si="342"/>
        <v/>
      </c>
      <c r="AK2257" s="278"/>
      <c r="AL2257" s="278"/>
      <c r="AM2257" s="278"/>
      <c r="AN2257" s="278"/>
      <c r="AO2257" s="262"/>
      <c r="AP2257" s="262"/>
      <c r="AQ2257" s="262"/>
      <c r="AR2257" s="262"/>
      <c r="AS2257" s="262"/>
      <c r="AT2257" s="262"/>
      <c r="AU2257" s="262"/>
      <c r="AV2257" s="262"/>
      <c r="AW2257" s="262"/>
      <c r="AX2257" s="262"/>
      <c r="AY2257" s="264"/>
      <c r="AZ2257" s="262"/>
    </row>
    <row r="2258" spans="1:52" ht="27" hidden="1" customHeight="1">
      <c r="B2258" s="639">
        <v>2244</v>
      </c>
      <c r="C2258" s="639"/>
      <c r="D2258" s="640"/>
      <c r="E2258" s="640"/>
      <c r="F2258" s="640" t="str">
        <f>IFERROR(VLOOKUP(C2258,'Gebäude-Typen'!$A$7:$D$215,4,FALSE),"")</f>
        <v/>
      </c>
      <c r="G2258" s="641"/>
      <c r="H2258" s="640"/>
      <c r="I2258" s="639"/>
      <c r="J2258" s="640"/>
      <c r="K2258" s="642"/>
      <c r="L2258" s="639"/>
      <c r="M2258" s="639"/>
      <c r="N2258" s="639"/>
      <c r="O2258" s="639"/>
      <c r="P2258" s="734"/>
      <c r="Q2258" s="642"/>
      <c r="R2258" s="639"/>
      <c r="S2258" s="729" t="str">
        <f>IFERROR(ROUND(VLOOKUP(M2258,Reinigungstage,IF('Gebäude-Typen'!$C$6&lt;&gt;0,'Gebäude-Typen'!$C$6,VLOOKUP(C2258,Gebäude_Typen,2,FALSE)),FALSE),2)/2,"")</f>
        <v/>
      </c>
      <c r="T2258" s="729" t="str">
        <f>IFERROR(ROUND(VLOOKUP(N2258,Reinigungstage,IF('Gebäude-Typen'!$C$6&lt;&gt;0,'Gebäude-Typen'!$C$6,VLOOKUP(C2258,Gebäude_Typen,2,FALSE)),FALSE),2)/2,"")</f>
        <v/>
      </c>
      <c r="U2258" s="730">
        <f t="shared" si="343"/>
        <v>17.98</v>
      </c>
      <c r="V2258" s="731" t="str">
        <f>IFERROR(INDEX('2. Raumgruppen'!$A$1:$Y$33,MATCH(IF(ISERROR(SEARCH(" ",M2258,1)),MID(M2258,1,3),MID(M2258,1,SEARCH(" ",M2258,1)-1)),'2. Raumgruppen'!$B:$B,0),IF(ISERROR(SEARCH(" ",M2258,1)),MATCH('2. Raumgruppen'!$L$8,'2. Raumgruppen'!$8:$8,0),MATCH(MID(M2258,SEARCH(" ",M2258,1)+1,3),'2. Raumgruppen'!$8:$8,0))),"")</f>
        <v/>
      </c>
      <c r="W2258" s="731" t="str">
        <f>IFERROR(INDEX('2. Raumgruppen'!$A$1:$Y$33,MATCH(IF(ISERROR(SEARCH(" ",N2258,1)),MID(N2258,1,3),MID(N2258,1,SEARCH(" ",N2258,1)-1)),'2. Raumgruppen'!$B:$B,0),IF(ISERROR(SEARCH(" ",N2258,1)),MATCH('2. Raumgruppen'!$L$8,'2. Raumgruppen'!$8:$8,0),MATCH(MID(N2258,SEARCH(" ",N2258,1)+1,3),'2. Raumgruppen'!$8:$8,0))),"")</f>
        <v/>
      </c>
      <c r="X2258" s="732" t="str">
        <f t="shared" si="344"/>
        <v/>
      </c>
      <c r="Y2258" s="732" t="str">
        <f t="shared" si="345"/>
        <v/>
      </c>
      <c r="Z2258" s="733" t="str">
        <f t="shared" si="346"/>
        <v/>
      </c>
      <c r="AA2258" s="732" t="str">
        <f t="shared" si="347"/>
        <v/>
      </c>
      <c r="AB2258" s="643"/>
      <c r="AC2258" s="276"/>
      <c r="AD2258" s="277"/>
      <c r="AE2258" s="278"/>
      <c r="AF2258" s="278" t="str">
        <f t="shared" si="339"/>
        <v/>
      </c>
      <c r="AG2258" s="278"/>
      <c r="AH2258" s="279">
        <f t="shared" si="340"/>
        <v>17.98</v>
      </c>
      <c r="AI2258" s="279" t="str">
        <f t="shared" si="341"/>
        <v/>
      </c>
      <c r="AJ2258" s="279" t="str">
        <f t="shared" si="342"/>
        <v/>
      </c>
      <c r="AK2258" s="278"/>
      <c r="AL2258" s="278"/>
      <c r="AM2258" s="278"/>
      <c r="AN2258" s="278"/>
      <c r="AO2258" s="262"/>
      <c r="AP2258" s="262"/>
      <c r="AQ2258" s="262"/>
      <c r="AR2258" s="262"/>
      <c r="AS2258" s="262"/>
      <c r="AT2258" s="262"/>
      <c r="AU2258" s="262"/>
      <c r="AV2258" s="262"/>
      <c r="AW2258" s="264"/>
      <c r="AX2258" s="262"/>
      <c r="AY2258" s="264"/>
      <c r="AZ2258" s="262"/>
    </row>
    <row r="2259" spans="1:52" ht="27" hidden="1" customHeight="1">
      <c r="A2259" s="264"/>
      <c r="B2259" s="639">
        <v>2245</v>
      </c>
      <c r="C2259" s="639"/>
      <c r="D2259" s="640"/>
      <c r="E2259" s="640"/>
      <c r="F2259" s="640" t="str">
        <f>IFERROR(VLOOKUP(C2259,'Gebäude-Typen'!$A$7:$D$215,4,FALSE),"")</f>
        <v/>
      </c>
      <c r="G2259" s="641"/>
      <c r="H2259" s="640"/>
      <c r="I2259" s="639"/>
      <c r="J2259" s="640"/>
      <c r="K2259" s="642"/>
      <c r="L2259" s="639"/>
      <c r="M2259" s="639"/>
      <c r="N2259" s="639"/>
      <c r="O2259" s="639"/>
      <c r="P2259" s="734"/>
      <c r="Q2259" s="642"/>
      <c r="R2259" s="639"/>
      <c r="S2259" s="729" t="str">
        <f>IFERROR(ROUND(VLOOKUP(M2259,Reinigungstage,IF('Gebäude-Typen'!$C$6&lt;&gt;0,'Gebäude-Typen'!$C$6,VLOOKUP(C2259,Gebäude_Typen,2,FALSE)),FALSE),2)/2,"")</f>
        <v/>
      </c>
      <c r="T2259" s="729" t="str">
        <f>IFERROR(ROUND(VLOOKUP(N2259,Reinigungstage,IF('Gebäude-Typen'!$C$6&lt;&gt;0,'Gebäude-Typen'!$C$6,VLOOKUP(C2259,Gebäude_Typen,2,FALSE)),FALSE),2)/2,"")</f>
        <v/>
      </c>
      <c r="U2259" s="730">
        <f t="shared" si="343"/>
        <v>17.98</v>
      </c>
      <c r="V2259" s="731" t="str">
        <f>IFERROR(INDEX('2. Raumgruppen'!$A$1:$Y$33,MATCH(IF(ISERROR(SEARCH(" ",M2259,1)),MID(M2259,1,3),MID(M2259,1,SEARCH(" ",M2259,1)-1)),'2. Raumgruppen'!$B:$B,0),IF(ISERROR(SEARCH(" ",M2259,1)),MATCH('2. Raumgruppen'!$L$8,'2. Raumgruppen'!$8:$8,0),MATCH(MID(M2259,SEARCH(" ",M2259,1)+1,3),'2. Raumgruppen'!$8:$8,0))),"")</f>
        <v/>
      </c>
      <c r="W2259" s="731" t="str">
        <f>IFERROR(INDEX('2. Raumgruppen'!$A$1:$Y$33,MATCH(IF(ISERROR(SEARCH(" ",N2259,1)),MID(N2259,1,3),MID(N2259,1,SEARCH(" ",N2259,1)-1)),'2. Raumgruppen'!$B:$B,0),IF(ISERROR(SEARCH(" ",N2259,1)),MATCH('2. Raumgruppen'!$L$8,'2. Raumgruppen'!$8:$8,0),MATCH(MID(N2259,SEARCH(" ",N2259,1)+1,3),'2. Raumgruppen'!$8:$8,0))),"")</f>
        <v/>
      </c>
      <c r="X2259" s="732" t="str">
        <f t="shared" si="344"/>
        <v/>
      </c>
      <c r="Y2259" s="732" t="str">
        <f t="shared" si="345"/>
        <v/>
      </c>
      <c r="Z2259" s="733" t="str">
        <f t="shared" si="346"/>
        <v/>
      </c>
      <c r="AA2259" s="732" t="str">
        <f t="shared" si="347"/>
        <v/>
      </c>
      <c r="AB2259" s="643"/>
      <c r="AC2259" s="276"/>
      <c r="AD2259" s="277"/>
      <c r="AE2259" s="278"/>
      <c r="AF2259" s="278" t="str">
        <f t="shared" si="339"/>
        <v/>
      </c>
      <c r="AG2259" s="278"/>
      <c r="AH2259" s="279">
        <f t="shared" si="340"/>
        <v>17.98</v>
      </c>
      <c r="AI2259" s="279" t="str">
        <f t="shared" si="341"/>
        <v/>
      </c>
      <c r="AJ2259" s="279" t="str">
        <f t="shared" si="342"/>
        <v/>
      </c>
      <c r="AK2259" s="278"/>
      <c r="AL2259" s="278"/>
      <c r="AM2259" s="278"/>
      <c r="AN2259" s="278"/>
      <c r="AO2259" s="262"/>
      <c r="AP2259" s="262"/>
      <c r="AQ2259" s="262"/>
      <c r="AR2259" s="262"/>
      <c r="AS2259" s="262"/>
      <c r="AT2259" s="262"/>
      <c r="AU2259" s="262"/>
      <c r="AV2259" s="262"/>
      <c r="AW2259" s="262"/>
      <c r="AX2259" s="262"/>
      <c r="AY2259" s="262"/>
      <c r="AZ2259" s="264"/>
    </row>
    <row r="2260" spans="1:52" ht="27" hidden="1" customHeight="1">
      <c r="B2260" s="639">
        <v>2246</v>
      </c>
      <c r="C2260" s="639"/>
      <c r="D2260" s="640"/>
      <c r="E2260" s="640"/>
      <c r="F2260" s="640" t="str">
        <f>IFERROR(VLOOKUP(C2260,'Gebäude-Typen'!$A$7:$D$215,4,FALSE),"")</f>
        <v/>
      </c>
      <c r="G2260" s="641"/>
      <c r="H2260" s="640"/>
      <c r="I2260" s="639"/>
      <c r="J2260" s="640"/>
      <c r="K2260" s="642"/>
      <c r="L2260" s="639"/>
      <c r="M2260" s="639"/>
      <c r="N2260" s="639"/>
      <c r="O2260" s="639"/>
      <c r="P2260" s="734"/>
      <c r="Q2260" s="642"/>
      <c r="R2260" s="639"/>
      <c r="S2260" s="729" t="str">
        <f>IFERROR(ROUND(VLOOKUP(M2260,Reinigungstage,IF('Gebäude-Typen'!$C$6&lt;&gt;0,'Gebäude-Typen'!$C$6,VLOOKUP(C2260,Gebäude_Typen,2,FALSE)),FALSE),2)/2,"")</f>
        <v/>
      </c>
      <c r="T2260" s="729" t="str">
        <f>IFERROR(ROUND(VLOOKUP(N2260,Reinigungstage,IF('Gebäude-Typen'!$C$6&lt;&gt;0,'Gebäude-Typen'!$C$6,VLOOKUP(C2260,Gebäude_Typen,2,FALSE)),FALSE),2)/2,"")</f>
        <v/>
      </c>
      <c r="U2260" s="730">
        <f t="shared" si="343"/>
        <v>17.98</v>
      </c>
      <c r="V2260" s="731" t="str">
        <f>IFERROR(INDEX('2. Raumgruppen'!$A$1:$Y$33,MATCH(IF(ISERROR(SEARCH(" ",M2260,1)),MID(M2260,1,3),MID(M2260,1,SEARCH(" ",M2260,1)-1)),'2. Raumgruppen'!$B:$B,0),IF(ISERROR(SEARCH(" ",M2260,1)),MATCH('2. Raumgruppen'!$L$8,'2. Raumgruppen'!$8:$8,0),MATCH(MID(M2260,SEARCH(" ",M2260,1)+1,3),'2. Raumgruppen'!$8:$8,0))),"")</f>
        <v/>
      </c>
      <c r="W2260" s="731" t="str">
        <f>IFERROR(INDEX('2. Raumgruppen'!$A$1:$Y$33,MATCH(IF(ISERROR(SEARCH(" ",N2260,1)),MID(N2260,1,3),MID(N2260,1,SEARCH(" ",N2260,1)-1)),'2. Raumgruppen'!$B:$B,0),IF(ISERROR(SEARCH(" ",N2260,1)),MATCH('2. Raumgruppen'!$L$8,'2. Raumgruppen'!$8:$8,0),MATCH(MID(N2260,SEARCH(" ",N2260,1)+1,3),'2. Raumgruppen'!$8:$8,0))),"")</f>
        <v/>
      </c>
      <c r="X2260" s="732" t="str">
        <f t="shared" si="344"/>
        <v/>
      </c>
      <c r="Y2260" s="732" t="str">
        <f t="shared" si="345"/>
        <v/>
      </c>
      <c r="Z2260" s="733" t="str">
        <f t="shared" si="346"/>
        <v/>
      </c>
      <c r="AA2260" s="732" t="str">
        <f t="shared" si="347"/>
        <v/>
      </c>
      <c r="AB2260" s="643"/>
      <c r="AC2260" s="276"/>
      <c r="AD2260" s="277"/>
      <c r="AE2260" s="278"/>
      <c r="AF2260" s="278" t="str">
        <f t="shared" si="339"/>
        <v/>
      </c>
      <c r="AG2260" s="278"/>
      <c r="AH2260" s="279">
        <f t="shared" si="340"/>
        <v>17.98</v>
      </c>
      <c r="AI2260" s="279" t="str">
        <f t="shared" si="341"/>
        <v/>
      </c>
      <c r="AJ2260" s="279" t="str">
        <f t="shared" si="342"/>
        <v/>
      </c>
      <c r="AK2260" s="278"/>
      <c r="AL2260" s="278"/>
      <c r="AM2260" s="278"/>
      <c r="AN2260" s="278"/>
      <c r="AO2260" s="262"/>
      <c r="AP2260" s="262"/>
      <c r="AQ2260" s="262"/>
      <c r="AR2260" s="262"/>
      <c r="AS2260" s="262"/>
      <c r="AT2260" s="262"/>
      <c r="AU2260" s="262"/>
      <c r="AV2260" s="262"/>
      <c r="AW2260" s="262"/>
      <c r="AX2260" s="264"/>
      <c r="AY2260" s="264"/>
      <c r="AZ2260" s="264"/>
    </row>
    <row r="2261" spans="1:52" ht="27" hidden="1" customHeight="1">
      <c r="B2261" s="639">
        <v>2247</v>
      </c>
      <c r="C2261" s="639"/>
      <c r="D2261" s="640"/>
      <c r="E2261" s="640"/>
      <c r="F2261" s="640" t="str">
        <f>IFERROR(VLOOKUP(C2261,'Gebäude-Typen'!$A$7:$D$215,4,FALSE),"")</f>
        <v/>
      </c>
      <c r="G2261" s="641"/>
      <c r="H2261" s="640"/>
      <c r="I2261" s="639"/>
      <c r="J2261" s="640"/>
      <c r="K2261" s="642"/>
      <c r="L2261" s="639"/>
      <c r="M2261" s="639"/>
      <c r="N2261" s="639"/>
      <c r="O2261" s="639"/>
      <c r="P2261" s="734"/>
      <c r="Q2261" s="642"/>
      <c r="R2261" s="639"/>
      <c r="S2261" s="729" t="str">
        <f>IFERROR(ROUND(VLOOKUP(M2261,Reinigungstage,IF('Gebäude-Typen'!$C$6&lt;&gt;0,'Gebäude-Typen'!$C$6,VLOOKUP(C2261,Gebäude_Typen,2,FALSE)),FALSE),2)/2,"")</f>
        <v/>
      </c>
      <c r="T2261" s="729" t="str">
        <f>IFERROR(ROUND(VLOOKUP(N2261,Reinigungstage,IF('Gebäude-Typen'!$C$6&lt;&gt;0,'Gebäude-Typen'!$C$6,VLOOKUP(C2261,Gebäude_Typen,2,FALSE)),FALSE),2)/2,"")</f>
        <v/>
      </c>
      <c r="U2261" s="730">
        <f t="shared" si="343"/>
        <v>17.98</v>
      </c>
      <c r="V2261" s="731" t="str">
        <f>IFERROR(INDEX('2. Raumgruppen'!$A$1:$Y$33,MATCH(IF(ISERROR(SEARCH(" ",M2261,1)),MID(M2261,1,3),MID(M2261,1,SEARCH(" ",M2261,1)-1)),'2. Raumgruppen'!$B:$B,0),IF(ISERROR(SEARCH(" ",M2261,1)),MATCH('2. Raumgruppen'!$L$8,'2. Raumgruppen'!$8:$8,0),MATCH(MID(M2261,SEARCH(" ",M2261,1)+1,3),'2. Raumgruppen'!$8:$8,0))),"")</f>
        <v/>
      </c>
      <c r="W2261" s="731" t="str">
        <f>IFERROR(INDEX('2. Raumgruppen'!$A$1:$Y$33,MATCH(IF(ISERROR(SEARCH(" ",N2261,1)),MID(N2261,1,3),MID(N2261,1,SEARCH(" ",N2261,1)-1)),'2. Raumgruppen'!$B:$B,0),IF(ISERROR(SEARCH(" ",N2261,1)),MATCH('2. Raumgruppen'!$L$8,'2. Raumgruppen'!$8:$8,0),MATCH(MID(N2261,SEARCH(" ",N2261,1)+1,3),'2. Raumgruppen'!$8:$8,0))),"")</f>
        <v/>
      </c>
      <c r="X2261" s="732" t="str">
        <f t="shared" si="344"/>
        <v/>
      </c>
      <c r="Y2261" s="732" t="str">
        <f t="shared" si="345"/>
        <v/>
      </c>
      <c r="Z2261" s="733" t="str">
        <f t="shared" si="346"/>
        <v/>
      </c>
      <c r="AA2261" s="732" t="str">
        <f t="shared" si="347"/>
        <v/>
      </c>
      <c r="AB2261" s="643"/>
      <c r="AC2261" s="276"/>
      <c r="AD2261" s="277"/>
      <c r="AE2261" s="278"/>
      <c r="AF2261" s="278" t="str">
        <f t="shared" si="339"/>
        <v/>
      </c>
      <c r="AG2261" s="278"/>
      <c r="AH2261" s="279">
        <f t="shared" si="340"/>
        <v>17.98</v>
      </c>
      <c r="AI2261" s="279" t="str">
        <f t="shared" si="341"/>
        <v/>
      </c>
      <c r="AJ2261" s="279" t="str">
        <f t="shared" si="342"/>
        <v/>
      </c>
      <c r="AK2261" s="278"/>
      <c r="AL2261" s="278"/>
      <c r="AM2261" s="278"/>
      <c r="AN2261" s="278"/>
      <c r="AO2261" s="262"/>
      <c r="AP2261" s="262"/>
      <c r="AQ2261" s="262"/>
      <c r="AR2261" s="262"/>
      <c r="AS2261" s="262"/>
      <c r="AT2261" s="262"/>
      <c r="AU2261" s="262"/>
      <c r="AV2261" s="262"/>
      <c r="AW2261" s="262"/>
      <c r="AX2261" s="264"/>
      <c r="AY2261" s="264"/>
      <c r="AZ2261" s="278"/>
    </row>
    <row r="2262" spans="1:52" ht="27" hidden="1" customHeight="1">
      <c r="B2262" s="639">
        <v>2248</v>
      </c>
      <c r="C2262" s="639"/>
      <c r="D2262" s="640"/>
      <c r="E2262" s="640"/>
      <c r="F2262" s="640" t="str">
        <f>IFERROR(VLOOKUP(C2262,'Gebäude-Typen'!$A$7:$D$215,4,FALSE),"")</f>
        <v/>
      </c>
      <c r="G2262" s="641"/>
      <c r="H2262" s="640"/>
      <c r="I2262" s="639"/>
      <c r="J2262" s="640"/>
      <c r="K2262" s="642"/>
      <c r="L2262" s="639"/>
      <c r="M2262" s="639"/>
      <c r="N2262" s="639"/>
      <c r="O2262" s="639"/>
      <c r="P2262" s="734"/>
      <c r="Q2262" s="642"/>
      <c r="R2262" s="639"/>
      <c r="S2262" s="729" t="str">
        <f>IFERROR(ROUND(VLOOKUP(M2262,Reinigungstage,IF('Gebäude-Typen'!$C$6&lt;&gt;0,'Gebäude-Typen'!$C$6,VLOOKUP(C2262,Gebäude_Typen,2,FALSE)),FALSE),2)/2,"")</f>
        <v/>
      </c>
      <c r="T2262" s="729" t="str">
        <f>IFERROR(ROUND(VLOOKUP(N2262,Reinigungstage,IF('Gebäude-Typen'!$C$6&lt;&gt;0,'Gebäude-Typen'!$C$6,VLOOKUP(C2262,Gebäude_Typen,2,FALSE)),FALSE),2)/2,"")</f>
        <v/>
      </c>
      <c r="U2262" s="730">
        <f t="shared" si="343"/>
        <v>17.98</v>
      </c>
      <c r="V2262" s="731" t="str">
        <f>IFERROR(INDEX('2. Raumgruppen'!$A$1:$Y$33,MATCH(IF(ISERROR(SEARCH(" ",M2262,1)),MID(M2262,1,3),MID(M2262,1,SEARCH(" ",M2262,1)-1)),'2. Raumgruppen'!$B:$B,0),IF(ISERROR(SEARCH(" ",M2262,1)),MATCH('2. Raumgruppen'!$L$8,'2. Raumgruppen'!$8:$8,0),MATCH(MID(M2262,SEARCH(" ",M2262,1)+1,3),'2. Raumgruppen'!$8:$8,0))),"")</f>
        <v/>
      </c>
      <c r="W2262" s="731" t="str">
        <f>IFERROR(INDEX('2. Raumgruppen'!$A$1:$Y$33,MATCH(IF(ISERROR(SEARCH(" ",N2262,1)),MID(N2262,1,3),MID(N2262,1,SEARCH(" ",N2262,1)-1)),'2. Raumgruppen'!$B:$B,0),IF(ISERROR(SEARCH(" ",N2262,1)),MATCH('2. Raumgruppen'!$L$8,'2. Raumgruppen'!$8:$8,0),MATCH(MID(N2262,SEARCH(" ",N2262,1)+1,3),'2. Raumgruppen'!$8:$8,0))),"")</f>
        <v/>
      </c>
      <c r="X2262" s="732" t="str">
        <f t="shared" si="344"/>
        <v/>
      </c>
      <c r="Y2262" s="732" t="str">
        <f t="shared" si="345"/>
        <v/>
      </c>
      <c r="Z2262" s="733" t="str">
        <f t="shared" si="346"/>
        <v/>
      </c>
      <c r="AA2262" s="732" t="str">
        <f t="shared" si="347"/>
        <v/>
      </c>
      <c r="AB2262" s="643"/>
      <c r="AC2262" s="276"/>
      <c r="AD2262" s="277"/>
      <c r="AE2262" s="278"/>
      <c r="AF2262" s="278" t="str">
        <f t="shared" si="339"/>
        <v/>
      </c>
      <c r="AG2262" s="278"/>
      <c r="AH2262" s="279">
        <f t="shared" si="340"/>
        <v>17.98</v>
      </c>
      <c r="AI2262" s="279" t="str">
        <f t="shared" si="341"/>
        <v/>
      </c>
      <c r="AJ2262" s="279" t="str">
        <f t="shared" si="342"/>
        <v/>
      </c>
      <c r="AK2262" s="278"/>
      <c r="AL2262" s="278"/>
      <c r="AM2262" s="278"/>
      <c r="AN2262" s="278"/>
      <c r="AO2262" s="262"/>
      <c r="AP2262" s="262"/>
      <c r="AQ2262" s="262"/>
      <c r="AR2262" s="262"/>
      <c r="AS2262" s="262"/>
      <c r="AT2262" s="262"/>
      <c r="AU2262" s="262"/>
      <c r="AV2262" s="262"/>
      <c r="AW2262" s="262"/>
      <c r="AX2262" s="262"/>
      <c r="AY2262" s="262"/>
      <c r="AZ2262" s="264"/>
    </row>
    <row r="2263" spans="1:52" ht="27" hidden="1" customHeight="1">
      <c r="B2263" s="639">
        <v>2249</v>
      </c>
      <c r="C2263" s="639"/>
      <c r="D2263" s="640"/>
      <c r="E2263" s="640"/>
      <c r="F2263" s="640" t="str">
        <f>IFERROR(VLOOKUP(C2263,'Gebäude-Typen'!$A$7:$D$215,4,FALSE),"")</f>
        <v/>
      </c>
      <c r="G2263" s="641"/>
      <c r="H2263" s="640"/>
      <c r="I2263" s="639"/>
      <c r="J2263" s="640"/>
      <c r="K2263" s="642"/>
      <c r="L2263" s="639"/>
      <c r="M2263" s="639"/>
      <c r="N2263" s="639"/>
      <c r="O2263" s="639"/>
      <c r="P2263" s="734"/>
      <c r="Q2263" s="642"/>
      <c r="R2263" s="639"/>
      <c r="S2263" s="729" t="str">
        <f>IFERROR(ROUND(VLOOKUP(M2263,Reinigungstage,IF('Gebäude-Typen'!$C$6&lt;&gt;0,'Gebäude-Typen'!$C$6,VLOOKUP(C2263,Gebäude_Typen,2,FALSE)),FALSE),2)/2,"")</f>
        <v/>
      </c>
      <c r="T2263" s="729" t="str">
        <f>IFERROR(ROUND(VLOOKUP(N2263,Reinigungstage,IF('Gebäude-Typen'!$C$6&lt;&gt;0,'Gebäude-Typen'!$C$6,VLOOKUP(C2263,Gebäude_Typen,2,FALSE)),FALSE),2)/2,"")</f>
        <v/>
      </c>
      <c r="U2263" s="730">
        <f t="shared" si="343"/>
        <v>17.98</v>
      </c>
      <c r="V2263" s="731" t="str">
        <f>IFERROR(INDEX('2. Raumgruppen'!$A$1:$Y$33,MATCH(IF(ISERROR(SEARCH(" ",M2263,1)),MID(M2263,1,3),MID(M2263,1,SEARCH(" ",M2263,1)-1)),'2. Raumgruppen'!$B:$B,0),IF(ISERROR(SEARCH(" ",M2263,1)),MATCH('2. Raumgruppen'!$L$8,'2. Raumgruppen'!$8:$8,0),MATCH(MID(M2263,SEARCH(" ",M2263,1)+1,3),'2. Raumgruppen'!$8:$8,0))),"")</f>
        <v/>
      </c>
      <c r="W2263" s="731" t="str">
        <f>IFERROR(INDEX('2. Raumgruppen'!$A$1:$Y$33,MATCH(IF(ISERROR(SEARCH(" ",N2263,1)),MID(N2263,1,3),MID(N2263,1,SEARCH(" ",N2263,1)-1)),'2. Raumgruppen'!$B:$B,0),IF(ISERROR(SEARCH(" ",N2263,1)),MATCH('2. Raumgruppen'!$L$8,'2. Raumgruppen'!$8:$8,0),MATCH(MID(N2263,SEARCH(" ",N2263,1)+1,3),'2. Raumgruppen'!$8:$8,0))),"")</f>
        <v/>
      </c>
      <c r="X2263" s="732" t="str">
        <f t="shared" si="344"/>
        <v/>
      </c>
      <c r="Y2263" s="732" t="str">
        <f t="shared" si="345"/>
        <v/>
      </c>
      <c r="Z2263" s="733" t="str">
        <f t="shared" si="346"/>
        <v/>
      </c>
      <c r="AA2263" s="732" t="str">
        <f t="shared" si="347"/>
        <v/>
      </c>
      <c r="AB2263" s="643"/>
      <c r="AC2263" s="276"/>
      <c r="AD2263" s="277"/>
      <c r="AE2263" s="278"/>
      <c r="AF2263" s="278" t="str">
        <f t="shared" si="339"/>
        <v/>
      </c>
      <c r="AG2263" s="278"/>
      <c r="AH2263" s="279">
        <f t="shared" si="340"/>
        <v>17.98</v>
      </c>
      <c r="AI2263" s="279" t="str">
        <f t="shared" si="341"/>
        <v/>
      </c>
      <c r="AJ2263" s="279" t="str">
        <f t="shared" si="342"/>
        <v/>
      </c>
      <c r="AK2263" s="278"/>
      <c r="AL2263" s="278"/>
      <c r="AM2263" s="278"/>
      <c r="AN2263" s="278"/>
      <c r="AO2263" s="262"/>
      <c r="AP2263" s="262"/>
      <c r="AQ2263" s="262"/>
      <c r="AR2263" s="262"/>
      <c r="AS2263" s="262"/>
      <c r="AT2263" s="262"/>
      <c r="AU2263" s="262"/>
      <c r="AV2263" s="262"/>
      <c r="AW2263" s="262"/>
      <c r="AX2263" s="264"/>
      <c r="AY2263" s="264"/>
      <c r="AZ2263" s="264"/>
    </row>
    <row r="2264" spans="1:52" ht="27" hidden="1" customHeight="1">
      <c r="B2264" s="639">
        <v>2250</v>
      </c>
      <c r="C2264" s="639"/>
      <c r="D2264" s="640"/>
      <c r="E2264" s="640"/>
      <c r="F2264" s="640" t="str">
        <f>IFERROR(VLOOKUP(C2264,'Gebäude-Typen'!$A$7:$D$215,4,FALSE),"")</f>
        <v/>
      </c>
      <c r="G2264" s="641"/>
      <c r="H2264" s="640"/>
      <c r="I2264" s="639"/>
      <c r="J2264" s="640"/>
      <c r="K2264" s="642"/>
      <c r="L2264" s="639"/>
      <c r="M2264" s="639"/>
      <c r="N2264" s="639"/>
      <c r="O2264" s="639"/>
      <c r="P2264" s="734"/>
      <c r="Q2264" s="642"/>
      <c r="R2264" s="639"/>
      <c r="S2264" s="729" t="str">
        <f>IFERROR(ROUND(VLOOKUP(M2264,Reinigungstage,IF('Gebäude-Typen'!$C$6&lt;&gt;0,'Gebäude-Typen'!$C$6,VLOOKUP(C2264,Gebäude_Typen,2,FALSE)),FALSE),2)/2,"")</f>
        <v/>
      </c>
      <c r="T2264" s="729" t="str">
        <f>IFERROR(ROUND(VLOOKUP(N2264,Reinigungstage,IF('Gebäude-Typen'!$C$6&lt;&gt;0,'Gebäude-Typen'!$C$6,VLOOKUP(C2264,Gebäude_Typen,2,FALSE)),FALSE),2)/2,"")</f>
        <v/>
      </c>
      <c r="U2264" s="730">
        <f t="shared" si="343"/>
        <v>17.98</v>
      </c>
      <c r="V2264" s="731" t="str">
        <f>IFERROR(INDEX('2. Raumgruppen'!$A$1:$Y$33,MATCH(IF(ISERROR(SEARCH(" ",M2264,1)),MID(M2264,1,3),MID(M2264,1,SEARCH(" ",M2264,1)-1)),'2. Raumgruppen'!$B:$B,0),IF(ISERROR(SEARCH(" ",M2264,1)),MATCH('2. Raumgruppen'!$L$8,'2. Raumgruppen'!$8:$8,0),MATCH(MID(M2264,SEARCH(" ",M2264,1)+1,3),'2. Raumgruppen'!$8:$8,0))),"")</f>
        <v/>
      </c>
      <c r="W2264" s="731" t="str">
        <f>IFERROR(INDEX('2. Raumgruppen'!$A$1:$Y$33,MATCH(IF(ISERROR(SEARCH(" ",N2264,1)),MID(N2264,1,3),MID(N2264,1,SEARCH(" ",N2264,1)-1)),'2. Raumgruppen'!$B:$B,0),IF(ISERROR(SEARCH(" ",N2264,1)),MATCH('2. Raumgruppen'!$L$8,'2. Raumgruppen'!$8:$8,0),MATCH(MID(N2264,SEARCH(" ",N2264,1)+1,3),'2. Raumgruppen'!$8:$8,0))),"")</f>
        <v/>
      </c>
      <c r="X2264" s="732" t="str">
        <f t="shared" si="344"/>
        <v/>
      </c>
      <c r="Y2264" s="732" t="str">
        <f t="shared" si="345"/>
        <v/>
      </c>
      <c r="Z2264" s="733" t="str">
        <f t="shared" si="346"/>
        <v/>
      </c>
      <c r="AA2264" s="732" t="str">
        <f t="shared" si="347"/>
        <v/>
      </c>
      <c r="AB2264" s="643"/>
      <c r="AC2264" s="276"/>
      <c r="AD2264" s="277"/>
      <c r="AE2264" s="278"/>
      <c r="AF2264" s="278" t="str">
        <f t="shared" si="339"/>
        <v/>
      </c>
      <c r="AG2264" s="278"/>
      <c r="AH2264" s="279">
        <f t="shared" si="340"/>
        <v>17.98</v>
      </c>
      <c r="AI2264" s="279" t="str">
        <f t="shared" si="341"/>
        <v/>
      </c>
      <c r="AJ2264" s="279" t="str">
        <f t="shared" si="342"/>
        <v/>
      </c>
      <c r="AK2264" s="278"/>
      <c r="AL2264" s="278"/>
      <c r="AM2264" s="278"/>
      <c r="AN2264" s="278"/>
      <c r="AO2264" s="262"/>
      <c r="AP2264" s="262"/>
      <c r="AQ2264" s="262"/>
      <c r="AR2264" s="262"/>
      <c r="AS2264" s="262"/>
      <c r="AT2264" s="262"/>
      <c r="AU2264" s="262"/>
      <c r="AV2264" s="262"/>
      <c r="AW2264" s="262"/>
      <c r="AX2264" s="262"/>
      <c r="AY2264" s="264"/>
      <c r="AZ2264" s="264"/>
    </row>
    <row r="2265" spans="1:52" ht="27" hidden="1" customHeight="1">
      <c r="B2265" s="639">
        <v>2251</v>
      </c>
      <c r="C2265" s="639"/>
      <c r="D2265" s="640"/>
      <c r="E2265" s="640"/>
      <c r="F2265" s="640" t="str">
        <f>IFERROR(VLOOKUP(C2265,'Gebäude-Typen'!$A$7:$D$215,4,FALSE),"")</f>
        <v/>
      </c>
      <c r="G2265" s="641"/>
      <c r="H2265" s="640"/>
      <c r="I2265" s="639"/>
      <c r="J2265" s="640"/>
      <c r="K2265" s="642"/>
      <c r="L2265" s="639"/>
      <c r="M2265" s="639"/>
      <c r="N2265" s="639"/>
      <c r="O2265" s="639"/>
      <c r="P2265" s="734"/>
      <c r="Q2265" s="642"/>
      <c r="R2265" s="639"/>
      <c r="S2265" s="729" t="str">
        <f>IFERROR(ROUND(VLOOKUP(M2265,Reinigungstage,IF('Gebäude-Typen'!$C$6&lt;&gt;0,'Gebäude-Typen'!$C$6,VLOOKUP(C2265,Gebäude_Typen,2,FALSE)),FALSE),2)/2,"")</f>
        <v/>
      </c>
      <c r="T2265" s="729" t="str">
        <f>IFERROR(ROUND(VLOOKUP(N2265,Reinigungstage,IF('Gebäude-Typen'!$C$6&lt;&gt;0,'Gebäude-Typen'!$C$6,VLOOKUP(C2265,Gebäude_Typen,2,FALSE)),FALSE),2)/2,"")</f>
        <v/>
      </c>
      <c r="U2265" s="730">
        <f t="shared" si="343"/>
        <v>17.98</v>
      </c>
      <c r="V2265" s="731" t="str">
        <f>IFERROR(INDEX('2. Raumgruppen'!$A$1:$Y$33,MATCH(IF(ISERROR(SEARCH(" ",M2265,1)),MID(M2265,1,3),MID(M2265,1,SEARCH(" ",M2265,1)-1)),'2. Raumgruppen'!$B:$B,0),IF(ISERROR(SEARCH(" ",M2265,1)),MATCH('2. Raumgruppen'!$L$8,'2. Raumgruppen'!$8:$8,0),MATCH(MID(M2265,SEARCH(" ",M2265,1)+1,3),'2. Raumgruppen'!$8:$8,0))),"")</f>
        <v/>
      </c>
      <c r="W2265" s="731" t="str">
        <f>IFERROR(INDEX('2. Raumgruppen'!$A$1:$Y$33,MATCH(IF(ISERROR(SEARCH(" ",N2265,1)),MID(N2265,1,3),MID(N2265,1,SEARCH(" ",N2265,1)-1)),'2. Raumgruppen'!$B:$B,0),IF(ISERROR(SEARCH(" ",N2265,1)),MATCH('2. Raumgruppen'!$L$8,'2. Raumgruppen'!$8:$8,0),MATCH(MID(N2265,SEARCH(" ",N2265,1)+1,3),'2. Raumgruppen'!$8:$8,0))),"")</f>
        <v/>
      </c>
      <c r="X2265" s="732" t="str">
        <f t="shared" si="344"/>
        <v/>
      </c>
      <c r="Y2265" s="732" t="str">
        <f t="shared" si="345"/>
        <v/>
      </c>
      <c r="Z2265" s="733" t="str">
        <f t="shared" si="346"/>
        <v/>
      </c>
      <c r="AA2265" s="732" t="str">
        <f t="shared" si="347"/>
        <v/>
      </c>
      <c r="AB2265" s="643"/>
      <c r="AC2265" s="276"/>
      <c r="AD2265" s="277"/>
      <c r="AE2265" s="278"/>
      <c r="AF2265" s="278" t="str">
        <f t="shared" si="339"/>
        <v/>
      </c>
      <c r="AG2265" s="278"/>
      <c r="AH2265" s="279">
        <f t="shared" si="340"/>
        <v>17.98</v>
      </c>
      <c r="AI2265" s="279" t="str">
        <f t="shared" si="341"/>
        <v/>
      </c>
      <c r="AJ2265" s="279" t="str">
        <f t="shared" si="342"/>
        <v/>
      </c>
      <c r="AK2265" s="278"/>
      <c r="AL2265" s="278"/>
      <c r="AM2265" s="278"/>
      <c r="AN2265" s="278"/>
      <c r="AO2265" s="262"/>
      <c r="AP2265" s="262"/>
      <c r="AQ2265" s="262"/>
      <c r="AR2265" s="262"/>
      <c r="AS2265" s="262"/>
      <c r="AT2265" s="262"/>
      <c r="AU2265" s="262"/>
      <c r="AV2265" s="262"/>
      <c r="AW2265" s="264"/>
      <c r="AX2265" s="264"/>
      <c r="AY2265" s="262"/>
      <c r="AZ2265" s="264"/>
    </row>
    <row r="2266" spans="1:52" ht="27" hidden="1" customHeight="1">
      <c r="A2266" s="264"/>
      <c r="B2266" s="639">
        <v>2252</v>
      </c>
      <c r="C2266" s="639"/>
      <c r="D2266" s="640"/>
      <c r="E2266" s="640"/>
      <c r="F2266" s="640" t="str">
        <f>IFERROR(VLOOKUP(C2266,'Gebäude-Typen'!$A$7:$D$215,4,FALSE),"")</f>
        <v/>
      </c>
      <c r="G2266" s="641"/>
      <c r="H2266" s="640"/>
      <c r="I2266" s="639"/>
      <c r="J2266" s="640"/>
      <c r="K2266" s="642"/>
      <c r="L2266" s="639"/>
      <c r="M2266" s="639"/>
      <c r="N2266" s="639"/>
      <c r="O2266" s="639"/>
      <c r="P2266" s="734"/>
      <c r="Q2266" s="642"/>
      <c r="R2266" s="639"/>
      <c r="S2266" s="729" t="str">
        <f>IFERROR(ROUND(VLOOKUP(M2266,Reinigungstage,IF('Gebäude-Typen'!$C$6&lt;&gt;0,'Gebäude-Typen'!$C$6,VLOOKUP(C2266,Gebäude_Typen,2,FALSE)),FALSE),2)/2,"")</f>
        <v/>
      </c>
      <c r="T2266" s="729" t="str">
        <f>IFERROR(ROUND(VLOOKUP(N2266,Reinigungstage,IF('Gebäude-Typen'!$C$6&lt;&gt;0,'Gebäude-Typen'!$C$6,VLOOKUP(C2266,Gebäude_Typen,2,FALSE)),FALSE),2)/2,"")</f>
        <v/>
      </c>
      <c r="U2266" s="730">
        <f t="shared" si="343"/>
        <v>17.98</v>
      </c>
      <c r="V2266" s="731" t="str">
        <f>IFERROR(INDEX('2. Raumgruppen'!$A$1:$Y$33,MATCH(IF(ISERROR(SEARCH(" ",M2266,1)),MID(M2266,1,3),MID(M2266,1,SEARCH(" ",M2266,1)-1)),'2. Raumgruppen'!$B:$B,0),IF(ISERROR(SEARCH(" ",M2266,1)),MATCH('2. Raumgruppen'!$L$8,'2. Raumgruppen'!$8:$8,0),MATCH(MID(M2266,SEARCH(" ",M2266,1)+1,3),'2. Raumgruppen'!$8:$8,0))),"")</f>
        <v/>
      </c>
      <c r="W2266" s="731" t="str">
        <f>IFERROR(INDEX('2. Raumgruppen'!$A$1:$Y$33,MATCH(IF(ISERROR(SEARCH(" ",N2266,1)),MID(N2266,1,3),MID(N2266,1,SEARCH(" ",N2266,1)-1)),'2. Raumgruppen'!$B:$B,0),IF(ISERROR(SEARCH(" ",N2266,1)),MATCH('2. Raumgruppen'!$L$8,'2. Raumgruppen'!$8:$8,0),MATCH(MID(N2266,SEARCH(" ",N2266,1)+1,3),'2. Raumgruppen'!$8:$8,0))),"")</f>
        <v/>
      </c>
      <c r="X2266" s="732" t="str">
        <f t="shared" si="344"/>
        <v/>
      </c>
      <c r="Y2266" s="732" t="str">
        <f t="shared" si="345"/>
        <v/>
      </c>
      <c r="Z2266" s="733" t="str">
        <f t="shared" si="346"/>
        <v/>
      </c>
      <c r="AA2266" s="732" t="str">
        <f t="shared" si="347"/>
        <v/>
      </c>
      <c r="AB2266" s="643"/>
      <c r="AC2266" s="276"/>
      <c r="AD2266" s="277"/>
      <c r="AE2266" s="278"/>
      <c r="AF2266" s="278" t="str">
        <f t="shared" si="339"/>
        <v/>
      </c>
      <c r="AG2266" s="278"/>
      <c r="AH2266" s="279">
        <f t="shared" si="340"/>
        <v>17.98</v>
      </c>
      <c r="AI2266" s="279" t="str">
        <f t="shared" si="341"/>
        <v/>
      </c>
      <c r="AJ2266" s="279" t="str">
        <f t="shared" si="342"/>
        <v/>
      </c>
      <c r="AK2266" s="278"/>
      <c r="AL2266" s="278"/>
      <c r="AM2266" s="278"/>
      <c r="AN2266" s="278"/>
      <c r="AO2266" s="262"/>
      <c r="AP2266" s="262"/>
      <c r="AQ2266" s="262"/>
      <c r="AR2266" s="262"/>
      <c r="AS2266" s="262"/>
      <c r="AT2266" s="262"/>
      <c r="AU2266" s="262"/>
      <c r="AV2266" s="262"/>
      <c r="AW2266" s="262"/>
      <c r="AX2266" s="278"/>
      <c r="AY2266" s="262"/>
      <c r="AZ2266" s="262"/>
    </row>
    <row r="2267" spans="1:52" ht="27" hidden="1" customHeight="1">
      <c r="B2267" s="639">
        <v>2253</v>
      </c>
      <c r="C2267" s="639"/>
      <c r="D2267" s="640"/>
      <c r="E2267" s="640"/>
      <c r="F2267" s="640" t="str">
        <f>IFERROR(VLOOKUP(C2267,'Gebäude-Typen'!$A$7:$D$215,4,FALSE),"")</f>
        <v/>
      </c>
      <c r="G2267" s="641"/>
      <c r="H2267" s="640"/>
      <c r="I2267" s="639"/>
      <c r="J2267" s="640"/>
      <c r="K2267" s="642"/>
      <c r="L2267" s="639"/>
      <c r="M2267" s="639"/>
      <c r="N2267" s="639"/>
      <c r="O2267" s="639"/>
      <c r="P2267" s="734"/>
      <c r="Q2267" s="642"/>
      <c r="R2267" s="639"/>
      <c r="S2267" s="729" t="str">
        <f>IFERROR(ROUND(VLOOKUP(M2267,Reinigungstage,IF('Gebäude-Typen'!$C$6&lt;&gt;0,'Gebäude-Typen'!$C$6,VLOOKUP(C2267,Gebäude_Typen,2,FALSE)),FALSE),2)/2,"")</f>
        <v/>
      </c>
      <c r="T2267" s="729" t="str">
        <f>IFERROR(ROUND(VLOOKUP(N2267,Reinigungstage,IF('Gebäude-Typen'!$C$6&lt;&gt;0,'Gebäude-Typen'!$C$6,VLOOKUP(C2267,Gebäude_Typen,2,FALSE)),FALSE),2)/2,"")</f>
        <v/>
      </c>
      <c r="U2267" s="730">
        <f t="shared" si="343"/>
        <v>17.98</v>
      </c>
      <c r="V2267" s="731" t="str">
        <f>IFERROR(INDEX('2. Raumgruppen'!$A$1:$Y$33,MATCH(IF(ISERROR(SEARCH(" ",M2267,1)),MID(M2267,1,3),MID(M2267,1,SEARCH(" ",M2267,1)-1)),'2. Raumgruppen'!$B:$B,0),IF(ISERROR(SEARCH(" ",M2267,1)),MATCH('2. Raumgruppen'!$L$8,'2. Raumgruppen'!$8:$8,0),MATCH(MID(M2267,SEARCH(" ",M2267,1)+1,3),'2. Raumgruppen'!$8:$8,0))),"")</f>
        <v/>
      </c>
      <c r="W2267" s="731" t="str">
        <f>IFERROR(INDEX('2. Raumgruppen'!$A$1:$Y$33,MATCH(IF(ISERROR(SEARCH(" ",N2267,1)),MID(N2267,1,3),MID(N2267,1,SEARCH(" ",N2267,1)-1)),'2. Raumgruppen'!$B:$B,0),IF(ISERROR(SEARCH(" ",N2267,1)),MATCH('2. Raumgruppen'!$L$8,'2. Raumgruppen'!$8:$8,0),MATCH(MID(N2267,SEARCH(" ",N2267,1)+1,3),'2. Raumgruppen'!$8:$8,0))),"")</f>
        <v/>
      </c>
      <c r="X2267" s="732" t="str">
        <f t="shared" si="344"/>
        <v/>
      </c>
      <c r="Y2267" s="732" t="str">
        <f t="shared" si="345"/>
        <v/>
      </c>
      <c r="Z2267" s="733" t="str">
        <f t="shared" si="346"/>
        <v/>
      </c>
      <c r="AA2267" s="732" t="str">
        <f t="shared" si="347"/>
        <v/>
      </c>
      <c r="AB2267" s="643"/>
      <c r="AC2267" s="276"/>
      <c r="AD2267" s="277"/>
      <c r="AE2267" s="278"/>
      <c r="AF2267" s="278" t="str">
        <f t="shared" si="339"/>
        <v/>
      </c>
      <c r="AG2267" s="278"/>
      <c r="AH2267" s="279">
        <f t="shared" si="340"/>
        <v>17.98</v>
      </c>
      <c r="AI2267" s="279" t="str">
        <f t="shared" si="341"/>
        <v/>
      </c>
      <c r="AJ2267" s="279" t="str">
        <f t="shared" si="342"/>
        <v/>
      </c>
      <c r="AK2267" s="278"/>
      <c r="AL2267" s="278"/>
      <c r="AM2267" s="278"/>
      <c r="AN2267" s="278"/>
      <c r="AO2267" s="262"/>
      <c r="AP2267" s="262"/>
      <c r="AQ2267" s="262"/>
      <c r="AR2267" s="262"/>
      <c r="AS2267" s="262"/>
      <c r="AT2267" s="262"/>
      <c r="AU2267" s="262"/>
      <c r="AV2267" s="262"/>
      <c r="AW2267" s="262"/>
      <c r="AX2267" s="264"/>
      <c r="AY2267" s="264"/>
      <c r="AZ2267" s="262"/>
    </row>
    <row r="2268" spans="1:52" ht="27" hidden="1" customHeight="1">
      <c r="B2268" s="639">
        <v>2254</v>
      </c>
      <c r="C2268" s="639"/>
      <c r="D2268" s="640"/>
      <c r="E2268" s="640"/>
      <c r="F2268" s="640" t="str">
        <f>IFERROR(VLOOKUP(C2268,'Gebäude-Typen'!$A$7:$D$215,4,FALSE),"")</f>
        <v/>
      </c>
      <c r="G2268" s="641"/>
      <c r="H2268" s="640"/>
      <c r="I2268" s="639"/>
      <c r="J2268" s="640"/>
      <c r="K2268" s="642"/>
      <c r="L2268" s="639"/>
      <c r="M2268" s="639"/>
      <c r="N2268" s="639"/>
      <c r="O2268" s="639"/>
      <c r="P2268" s="734"/>
      <c r="Q2268" s="642"/>
      <c r="R2268" s="639"/>
      <c r="S2268" s="729" t="str">
        <f>IFERROR(ROUND(VLOOKUP(M2268,Reinigungstage,IF('Gebäude-Typen'!$C$6&lt;&gt;0,'Gebäude-Typen'!$C$6,VLOOKUP(C2268,Gebäude_Typen,2,FALSE)),FALSE),2)/2,"")</f>
        <v/>
      </c>
      <c r="T2268" s="729" t="str">
        <f>IFERROR(ROUND(VLOOKUP(N2268,Reinigungstage,IF('Gebäude-Typen'!$C$6&lt;&gt;0,'Gebäude-Typen'!$C$6,VLOOKUP(C2268,Gebäude_Typen,2,FALSE)),FALSE),2)/2,"")</f>
        <v/>
      </c>
      <c r="U2268" s="730">
        <f t="shared" si="343"/>
        <v>17.98</v>
      </c>
      <c r="V2268" s="731" t="str">
        <f>IFERROR(INDEX('2. Raumgruppen'!$A$1:$Y$33,MATCH(IF(ISERROR(SEARCH(" ",M2268,1)),MID(M2268,1,3),MID(M2268,1,SEARCH(" ",M2268,1)-1)),'2. Raumgruppen'!$B:$B,0),IF(ISERROR(SEARCH(" ",M2268,1)),MATCH('2. Raumgruppen'!$L$8,'2. Raumgruppen'!$8:$8,0),MATCH(MID(M2268,SEARCH(" ",M2268,1)+1,3),'2. Raumgruppen'!$8:$8,0))),"")</f>
        <v/>
      </c>
      <c r="W2268" s="731" t="str">
        <f>IFERROR(INDEX('2. Raumgruppen'!$A$1:$Y$33,MATCH(IF(ISERROR(SEARCH(" ",N2268,1)),MID(N2268,1,3),MID(N2268,1,SEARCH(" ",N2268,1)-1)),'2. Raumgruppen'!$B:$B,0),IF(ISERROR(SEARCH(" ",N2268,1)),MATCH('2. Raumgruppen'!$L$8,'2. Raumgruppen'!$8:$8,0),MATCH(MID(N2268,SEARCH(" ",N2268,1)+1,3),'2. Raumgruppen'!$8:$8,0))),"")</f>
        <v/>
      </c>
      <c r="X2268" s="732" t="str">
        <f t="shared" si="344"/>
        <v/>
      </c>
      <c r="Y2268" s="732" t="str">
        <f t="shared" si="345"/>
        <v/>
      </c>
      <c r="Z2268" s="733" t="str">
        <f t="shared" si="346"/>
        <v/>
      </c>
      <c r="AA2268" s="732" t="str">
        <f t="shared" si="347"/>
        <v/>
      </c>
      <c r="AB2268" s="643"/>
      <c r="AC2268" s="276"/>
      <c r="AD2268" s="277"/>
      <c r="AE2268" s="278"/>
      <c r="AF2268" s="278" t="str">
        <f t="shared" si="339"/>
        <v/>
      </c>
      <c r="AG2268" s="278"/>
      <c r="AH2268" s="279">
        <f t="shared" si="340"/>
        <v>17.98</v>
      </c>
      <c r="AI2268" s="279" t="str">
        <f t="shared" si="341"/>
        <v/>
      </c>
      <c r="AJ2268" s="279" t="str">
        <f t="shared" si="342"/>
        <v/>
      </c>
      <c r="AK2268" s="278"/>
      <c r="AL2268" s="278"/>
      <c r="AM2268" s="278"/>
      <c r="AN2268" s="278"/>
      <c r="AO2268" s="262"/>
      <c r="AP2268" s="262"/>
      <c r="AQ2268" s="262"/>
      <c r="AR2268" s="262"/>
      <c r="AS2268" s="262"/>
      <c r="AT2268" s="262"/>
      <c r="AU2268" s="262"/>
      <c r="AV2268" s="262"/>
      <c r="AW2268" s="262"/>
      <c r="AX2268" s="264"/>
      <c r="AY2268" s="262"/>
      <c r="AZ2268" s="262"/>
    </row>
    <row r="2269" spans="1:52" ht="27" hidden="1" customHeight="1">
      <c r="B2269" s="639">
        <v>2255</v>
      </c>
      <c r="C2269" s="639"/>
      <c r="D2269" s="640"/>
      <c r="E2269" s="640"/>
      <c r="F2269" s="640" t="str">
        <f>IFERROR(VLOOKUP(C2269,'Gebäude-Typen'!$A$7:$D$215,4,FALSE),"")</f>
        <v/>
      </c>
      <c r="G2269" s="641"/>
      <c r="H2269" s="640"/>
      <c r="I2269" s="639"/>
      <c r="J2269" s="640"/>
      <c r="K2269" s="642"/>
      <c r="L2269" s="639"/>
      <c r="M2269" s="639"/>
      <c r="N2269" s="639"/>
      <c r="O2269" s="639"/>
      <c r="P2269" s="734"/>
      <c r="Q2269" s="642"/>
      <c r="R2269" s="639"/>
      <c r="S2269" s="729" t="str">
        <f>IFERROR(ROUND(VLOOKUP(M2269,Reinigungstage,IF('Gebäude-Typen'!$C$6&lt;&gt;0,'Gebäude-Typen'!$C$6,VLOOKUP(C2269,Gebäude_Typen,2,FALSE)),FALSE),2)/2,"")</f>
        <v/>
      </c>
      <c r="T2269" s="729" t="str">
        <f>IFERROR(ROUND(VLOOKUP(N2269,Reinigungstage,IF('Gebäude-Typen'!$C$6&lt;&gt;0,'Gebäude-Typen'!$C$6,VLOOKUP(C2269,Gebäude_Typen,2,FALSE)),FALSE),2)/2,"")</f>
        <v/>
      </c>
      <c r="U2269" s="730">
        <f t="shared" si="343"/>
        <v>17.98</v>
      </c>
      <c r="V2269" s="731" t="str">
        <f>IFERROR(INDEX('2. Raumgruppen'!$A$1:$Y$33,MATCH(IF(ISERROR(SEARCH(" ",M2269,1)),MID(M2269,1,3),MID(M2269,1,SEARCH(" ",M2269,1)-1)),'2. Raumgruppen'!$B:$B,0),IF(ISERROR(SEARCH(" ",M2269,1)),MATCH('2. Raumgruppen'!$L$8,'2. Raumgruppen'!$8:$8,0),MATCH(MID(M2269,SEARCH(" ",M2269,1)+1,3),'2. Raumgruppen'!$8:$8,0))),"")</f>
        <v/>
      </c>
      <c r="W2269" s="731" t="str">
        <f>IFERROR(INDEX('2. Raumgruppen'!$A$1:$Y$33,MATCH(IF(ISERROR(SEARCH(" ",N2269,1)),MID(N2269,1,3),MID(N2269,1,SEARCH(" ",N2269,1)-1)),'2. Raumgruppen'!$B:$B,0),IF(ISERROR(SEARCH(" ",N2269,1)),MATCH('2. Raumgruppen'!$L$8,'2. Raumgruppen'!$8:$8,0),MATCH(MID(N2269,SEARCH(" ",N2269,1)+1,3),'2. Raumgruppen'!$8:$8,0))),"")</f>
        <v/>
      </c>
      <c r="X2269" s="732" t="str">
        <f t="shared" si="344"/>
        <v/>
      </c>
      <c r="Y2269" s="732" t="str">
        <f t="shared" si="345"/>
        <v/>
      </c>
      <c r="Z2269" s="733" t="str">
        <f t="shared" si="346"/>
        <v/>
      </c>
      <c r="AA2269" s="732" t="str">
        <f t="shared" si="347"/>
        <v/>
      </c>
      <c r="AB2269" s="643"/>
      <c r="AC2269" s="276"/>
      <c r="AD2269" s="277"/>
      <c r="AE2269" s="278"/>
      <c r="AF2269" s="278" t="str">
        <f t="shared" si="339"/>
        <v/>
      </c>
      <c r="AG2269" s="278"/>
      <c r="AH2269" s="279">
        <f t="shared" si="340"/>
        <v>17.98</v>
      </c>
      <c r="AI2269" s="279" t="str">
        <f t="shared" si="341"/>
        <v/>
      </c>
      <c r="AJ2269" s="279" t="str">
        <f t="shared" si="342"/>
        <v/>
      </c>
      <c r="AK2269" s="278"/>
      <c r="AL2269" s="278"/>
      <c r="AM2269" s="278"/>
      <c r="AN2269" s="278"/>
      <c r="AO2269" s="262"/>
      <c r="AP2269" s="262"/>
      <c r="AQ2269" s="262"/>
      <c r="AR2269" s="262"/>
      <c r="AS2269" s="262"/>
      <c r="AT2269" s="262"/>
      <c r="AU2269" s="262"/>
      <c r="AV2269" s="262"/>
      <c r="AW2269" s="262"/>
      <c r="AX2269" s="262"/>
      <c r="AY2269" s="262"/>
      <c r="AZ2269" s="264"/>
    </row>
    <row r="2270" spans="1:52" ht="27" hidden="1" customHeight="1">
      <c r="A2270" s="264"/>
      <c r="B2270" s="639">
        <v>2256</v>
      </c>
      <c r="C2270" s="639"/>
      <c r="D2270" s="640"/>
      <c r="E2270" s="640"/>
      <c r="F2270" s="640" t="str">
        <f>IFERROR(VLOOKUP(C2270,'Gebäude-Typen'!$A$7:$D$215,4,FALSE),"")</f>
        <v/>
      </c>
      <c r="G2270" s="641"/>
      <c r="H2270" s="640"/>
      <c r="I2270" s="639"/>
      <c r="J2270" s="640"/>
      <c r="K2270" s="642"/>
      <c r="L2270" s="639"/>
      <c r="M2270" s="639"/>
      <c r="N2270" s="639"/>
      <c r="O2270" s="639"/>
      <c r="P2270" s="734"/>
      <c r="Q2270" s="642"/>
      <c r="R2270" s="639"/>
      <c r="S2270" s="729" t="str">
        <f>IFERROR(ROUND(VLOOKUP(M2270,Reinigungstage,IF('Gebäude-Typen'!$C$6&lt;&gt;0,'Gebäude-Typen'!$C$6,VLOOKUP(C2270,Gebäude_Typen,2,FALSE)),FALSE),2)/2,"")</f>
        <v/>
      </c>
      <c r="T2270" s="729" t="str">
        <f>IFERROR(ROUND(VLOOKUP(N2270,Reinigungstage,IF('Gebäude-Typen'!$C$6&lt;&gt;0,'Gebäude-Typen'!$C$6,VLOOKUP(C2270,Gebäude_Typen,2,FALSE)),FALSE),2)/2,"")</f>
        <v/>
      </c>
      <c r="U2270" s="730">
        <f t="shared" si="343"/>
        <v>17.98</v>
      </c>
      <c r="V2270" s="731" t="str">
        <f>IFERROR(INDEX('2. Raumgruppen'!$A$1:$Y$33,MATCH(IF(ISERROR(SEARCH(" ",M2270,1)),MID(M2270,1,3),MID(M2270,1,SEARCH(" ",M2270,1)-1)),'2. Raumgruppen'!$B:$B,0),IF(ISERROR(SEARCH(" ",M2270,1)),MATCH('2. Raumgruppen'!$L$8,'2. Raumgruppen'!$8:$8,0),MATCH(MID(M2270,SEARCH(" ",M2270,1)+1,3),'2. Raumgruppen'!$8:$8,0))),"")</f>
        <v/>
      </c>
      <c r="W2270" s="731" t="str">
        <f>IFERROR(INDEX('2. Raumgruppen'!$A$1:$Y$33,MATCH(IF(ISERROR(SEARCH(" ",N2270,1)),MID(N2270,1,3),MID(N2270,1,SEARCH(" ",N2270,1)-1)),'2. Raumgruppen'!$B:$B,0),IF(ISERROR(SEARCH(" ",N2270,1)),MATCH('2. Raumgruppen'!$L$8,'2. Raumgruppen'!$8:$8,0),MATCH(MID(N2270,SEARCH(" ",N2270,1)+1,3),'2. Raumgruppen'!$8:$8,0))),"")</f>
        <v/>
      </c>
      <c r="X2270" s="732" t="str">
        <f t="shared" si="344"/>
        <v/>
      </c>
      <c r="Y2270" s="732" t="str">
        <f t="shared" si="345"/>
        <v/>
      </c>
      <c r="Z2270" s="733" t="str">
        <f t="shared" si="346"/>
        <v/>
      </c>
      <c r="AA2270" s="732" t="str">
        <f t="shared" si="347"/>
        <v/>
      </c>
      <c r="AB2270" s="643"/>
      <c r="AC2270" s="276"/>
      <c r="AD2270" s="277"/>
      <c r="AE2270" s="278"/>
      <c r="AF2270" s="278" t="str">
        <f t="shared" si="339"/>
        <v/>
      </c>
      <c r="AG2270" s="278"/>
      <c r="AH2270" s="279">
        <f t="shared" si="340"/>
        <v>17.98</v>
      </c>
      <c r="AI2270" s="279" t="str">
        <f t="shared" si="341"/>
        <v/>
      </c>
      <c r="AJ2270" s="279" t="str">
        <f t="shared" si="342"/>
        <v/>
      </c>
      <c r="AK2270" s="278"/>
      <c r="AL2270" s="278"/>
      <c r="AM2270" s="278"/>
      <c r="AN2270" s="278"/>
      <c r="AO2270" s="262"/>
      <c r="AP2270" s="262"/>
      <c r="AQ2270" s="262"/>
      <c r="AR2270" s="262"/>
      <c r="AS2270" s="262"/>
      <c r="AT2270" s="262"/>
      <c r="AU2270" s="262"/>
      <c r="AV2270" s="262"/>
      <c r="AW2270" s="262"/>
      <c r="AX2270" s="262"/>
      <c r="AY2270" s="262"/>
      <c r="AZ2270" s="264"/>
    </row>
    <row r="2271" spans="1:52" ht="27" hidden="1" customHeight="1">
      <c r="B2271" s="639">
        <v>2257</v>
      </c>
      <c r="C2271" s="639"/>
      <c r="D2271" s="640"/>
      <c r="E2271" s="640"/>
      <c r="F2271" s="640" t="str">
        <f>IFERROR(VLOOKUP(C2271,'Gebäude-Typen'!$A$7:$D$215,4,FALSE),"")</f>
        <v/>
      </c>
      <c r="G2271" s="641"/>
      <c r="H2271" s="640"/>
      <c r="I2271" s="639"/>
      <c r="J2271" s="640"/>
      <c r="K2271" s="642"/>
      <c r="L2271" s="639"/>
      <c r="M2271" s="639"/>
      <c r="N2271" s="639"/>
      <c r="O2271" s="639"/>
      <c r="P2271" s="734"/>
      <c r="Q2271" s="642"/>
      <c r="R2271" s="639"/>
      <c r="S2271" s="729" t="str">
        <f>IFERROR(ROUND(VLOOKUP(M2271,Reinigungstage,IF('Gebäude-Typen'!$C$6&lt;&gt;0,'Gebäude-Typen'!$C$6,VLOOKUP(C2271,Gebäude_Typen,2,FALSE)),FALSE),2)/2,"")</f>
        <v/>
      </c>
      <c r="T2271" s="729" t="str">
        <f>IFERROR(ROUND(VLOOKUP(N2271,Reinigungstage,IF('Gebäude-Typen'!$C$6&lt;&gt;0,'Gebäude-Typen'!$C$6,VLOOKUP(C2271,Gebäude_Typen,2,FALSE)),FALSE),2)/2,"")</f>
        <v/>
      </c>
      <c r="U2271" s="730">
        <f t="shared" si="343"/>
        <v>17.98</v>
      </c>
      <c r="V2271" s="731" t="str">
        <f>IFERROR(INDEX('2. Raumgruppen'!$A$1:$Y$33,MATCH(IF(ISERROR(SEARCH(" ",M2271,1)),MID(M2271,1,3),MID(M2271,1,SEARCH(" ",M2271,1)-1)),'2. Raumgruppen'!$B:$B,0),IF(ISERROR(SEARCH(" ",M2271,1)),MATCH('2. Raumgruppen'!$L$8,'2. Raumgruppen'!$8:$8,0),MATCH(MID(M2271,SEARCH(" ",M2271,1)+1,3),'2. Raumgruppen'!$8:$8,0))),"")</f>
        <v/>
      </c>
      <c r="W2271" s="731" t="str">
        <f>IFERROR(INDEX('2. Raumgruppen'!$A$1:$Y$33,MATCH(IF(ISERROR(SEARCH(" ",N2271,1)),MID(N2271,1,3),MID(N2271,1,SEARCH(" ",N2271,1)-1)),'2. Raumgruppen'!$B:$B,0),IF(ISERROR(SEARCH(" ",N2271,1)),MATCH('2. Raumgruppen'!$L$8,'2. Raumgruppen'!$8:$8,0),MATCH(MID(N2271,SEARCH(" ",N2271,1)+1,3),'2. Raumgruppen'!$8:$8,0))),"")</f>
        <v/>
      </c>
      <c r="X2271" s="732" t="str">
        <f t="shared" si="344"/>
        <v/>
      </c>
      <c r="Y2271" s="732" t="str">
        <f t="shared" si="345"/>
        <v/>
      </c>
      <c r="Z2271" s="733" t="str">
        <f t="shared" si="346"/>
        <v/>
      </c>
      <c r="AA2271" s="732" t="str">
        <f t="shared" si="347"/>
        <v/>
      </c>
      <c r="AB2271" s="643"/>
      <c r="AC2271" s="276"/>
      <c r="AD2271" s="277"/>
      <c r="AE2271" s="278"/>
      <c r="AF2271" s="278" t="str">
        <f t="shared" si="339"/>
        <v/>
      </c>
      <c r="AG2271" s="278"/>
      <c r="AH2271" s="279">
        <f t="shared" si="340"/>
        <v>17.98</v>
      </c>
      <c r="AI2271" s="279" t="str">
        <f t="shared" si="341"/>
        <v/>
      </c>
      <c r="AJ2271" s="279" t="str">
        <f t="shared" si="342"/>
        <v/>
      </c>
      <c r="AK2271" s="278"/>
      <c r="AL2271" s="278"/>
      <c r="AM2271" s="278"/>
      <c r="AN2271" s="278"/>
      <c r="AO2271" s="262"/>
      <c r="AP2271" s="262"/>
      <c r="AQ2271" s="262"/>
      <c r="AR2271" s="262"/>
      <c r="AS2271" s="262"/>
      <c r="AT2271" s="262"/>
      <c r="AU2271" s="262"/>
      <c r="AV2271" s="262"/>
      <c r="AW2271" s="264"/>
      <c r="AX2271" s="262"/>
      <c r="AY2271" s="262"/>
      <c r="AZ2271" s="262"/>
    </row>
    <row r="2272" spans="1:52" ht="27" hidden="1" customHeight="1">
      <c r="B2272" s="639">
        <v>2258</v>
      </c>
      <c r="C2272" s="639"/>
      <c r="D2272" s="640"/>
      <c r="E2272" s="640"/>
      <c r="F2272" s="640" t="str">
        <f>IFERROR(VLOOKUP(C2272,'Gebäude-Typen'!$A$7:$D$215,4,FALSE),"")</f>
        <v/>
      </c>
      <c r="G2272" s="641"/>
      <c r="H2272" s="640"/>
      <c r="I2272" s="639"/>
      <c r="J2272" s="640"/>
      <c r="K2272" s="642"/>
      <c r="L2272" s="639"/>
      <c r="M2272" s="639"/>
      <c r="N2272" s="639"/>
      <c r="O2272" s="639"/>
      <c r="P2272" s="734"/>
      <c r="Q2272" s="642"/>
      <c r="R2272" s="639"/>
      <c r="S2272" s="729" t="str">
        <f>IFERROR(ROUND(VLOOKUP(M2272,Reinigungstage,IF('Gebäude-Typen'!$C$6&lt;&gt;0,'Gebäude-Typen'!$C$6,VLOOKUP(C2272,Gebäude_Typen,2,FALSE)),FALSE),2)/2,"")</f>
        <v/>
      </c>
      <c r="T2272" s="729" t="str">
        <f>IFERROR(ROUND(VLOOKUP(N2272,Reinigungstage,IF('Gebäude-Typen'!$C$6&lt;&gt;0,'Gebäude-Typen'!$C$6,VLOOKUP(C2272,Gebäude_Typen,2,FALSE)),FALSE),2)/2,"")</f>
        <v/>
      </c>
      <c r="U2272" s="730">
        <f t="shared" si="343"/>
        <v>17.98</v>
      </c>
      <c r="V2272" s="731" t="str">
        <f>IFERROR(INDEX('2. Raumgruppen'!$A$1:$Y$33,MATCH(IF(ISERROR(SEARCH(" ",M2272,1)),MID(M2272,1,3),MID(M2272,1,SEARCH(" ",M2272,1)-1)),'2. Raumgruppen'!$B:$B,0),IF(ISERROR(SEARCH(" ",M2272,1)),MATCH('2. Raumgruppen'!$L$8,'2. Raumgruppen'!$8:$8,0),MATCH(MID(M2272,SEARCH(" ",M2272,1)+1,3),'2. Raumgruppen'!$8:$8,0))),"")</f>
        <v/>
      </c>
      <c r="W2272" s="731" t="str">
        <f>IFERROR(INDEX('2. Raumgruppen'!$A$1:$Y$33,MATCH(IF(ISERROR(SEARCH(" ",N2272,1)),MID(N2272,1,3),MID(N2272,1,SEARCH(" ",N2272,1)-1)),'2. Raumgruppen'!$B:$B,0),IF(ISERROR(SEARCH(" ",N2272,1)),MATCH('2. Raumgruppen'!$L$8,'2. Raumgruppen'!$8:$8,0),MATCH(MID(N2272,SEARCH(" ",N2272,1)+1,3),'2. Raumgruppen'!$8:$8,0))),"")</f>
        <v/>
      </c>
      <c r="X2272" s="732" t="str">
        <f t="shared" si="344"/>
        <v/>
      </c>
      <c r="Y2272" s="732" t="str">
        <f t="shared" si="345"/>
        <v/>
      </c>
      <c r="Z2272" s="733" t="str">
        <f t="shared" si="346"/>
        <v/>
      </c>
      <c r="AA2272" s="732" t="str">
        <f t="shared" si="347"/>
        <v/>
      </c>
      <c r="AB2272" s="643"/>
      <c r="AC2272" s="276"/>
      <c r="AD2272" s="277"/>
      <c r="AE2272" s="278"/>
      <c r="AF2272" s="278" t="str">
        <f t="shared" si="339"/>
        <v/>
      </c>
      <c r="AG2272" s="278"/>
      <c r="AH2272" s="279">
        <f t="shared" si="340"/>
        <v>17.98</v>
      </c>
      <c r="AI2272" s="279" t="str">
        <f t="shared" si="341"/>
        <v/>
      </c>
      <c r="AJ2272" s="279" t="str">
        <f t="shared" si="342"/>
        <v/>
      </c>
      <c r="AK2272" s="278"/>
      <c r="AL2272" s="278"/>
      <c r="AM2272" s="278"/>
      <c r="AN2272" s="278"/>
      <c r="AO2272" s="262"/>
      <c r="AP2272" s="262"/>
      <c r="AQ2272" s="262"/>
      <c r="AR2272" s="262"/>
      <c r="AS2272" s="262"/>
      <c r="AT2272" s="262"/>
      <c r="AU2272" s="262"/>
      <c r="AV2272" s="262"/>
      <c r="AW2272" s="278"/>
      <c r="AX2272" s="264"/>
      <c r="AY2272" s="262"/>
      <c r="AZ2272" s="264"/>
    </row>
    <row r="2273" spans="1:52" ht="27" hidden="1" customHeight="1">
      <c r="B2273" s="639">
        <v>2259</v>
      </c>
      <c r="C2273" s="639"/>
      <c r="D2273" s="640"/>
      <c r="E2273" s="640"/>
      <c r="F2273" s="640" t="str">
        <f>IFERROR(VLOOKUP(C2273,'Gebäude-Typen'!$A$7:$D$215,4,FALSE),"")</f>
        <v/>
      </c>
      <c r="G2273" s="641"/>
      <c r="H2273" s="640"/>
      <c r="I2273" s="639"/>
      <c r="J2273" s="640"/>
      <c r="K2273" s="642"/>
      <c r="L2273" s="639"/>
      <c r="M2273" s="639"/>
      <c r="N2273" s="639"/>
      <c r="O2273" s="639"/>
      <c r="P2273" s="734"/>
      <c r="Q2273" s="642"/>
      <c r="R2273" s="639"/>
      <c r="S2273" s="729" t="str">
        <f>IFERROR(ROUND(VLOOKUP(M2273,Reinigungstage,IF('Gebäude-Typen'!$C$6&lt;&gt;0,'Gebäude-Typen'!$C$6,VLOOKUP(C2273,Gebäude_Typen,2,FALSE)),FALSE),2)/2,"")</f>
        <v/>
      </c>
      <c r="T2273" s="729" t="str">
        <f>IFERROR(ROUND(VLOOKUP(N2273,Reinigungstage,IF('Gebäude-Typen'!$C$6&lt;&gt;0,'Gebäude-Typen'!$C$6,VLOOKUP(C2273,Gebäude_Typen,2,FALSE)),FALSE),2)/2,"")</f>
        <v/>
      </c>
      <c r="U2273" s="730">
        <f t="shared" si="343"/>
        <v>17.98</v>
      </c>
      <c r="V2273" s="731" t="str">
        <f>IFERROR(INDEX('2. Raumgruppen'!$A$1:$Y$33,MATCH(IF(ISERROR(SEARCH(" ",M2273,1)),MID(M2273,1,3),MID(M2273,1,SEARCH(" ",M2273,1)-1)),'2. Raumgruppen'!$B:$B,0),IF(ISERROR(SEARCH(" ",M2273,1)),MATCH('2. Raumgruppen'!$L$8,'2. Raumgruppen'!$8:$8,0),MATCH(MID(M2273,SEARCH(" ",M2273,1)+1,3),'2. Raumgruppen'!$8:$8,0))),"")</f>
        <v/>
      </c>
      <c r="W2273" s="731" t="str">
        <f>IFERROR(INDEX('2. Raumgruppen'!$A$1:$Y$33,MATCH(IF(ISERROR(SEARCH(" ",N2273,1)),MID(N2273,1,3),MID(N2273,1,SEARCH(" ",N2273,1)-1)),'2. Raumgruppen'!$B:$B,0),IF(ISERROR(SEARCH(" ",N2273,1)),MATCH('2. Raumgruppen'!$L$8,'2. Raumgruppen'!$8:$8,0),MATCH(MID(N2273,SEARCH(" ",N2273,1)+1,3),'2. Raumgruppen'!$8:$8,0))),"")</f>
        <v/>
      </c>
      <c r="X2273" s="732" t="str">
        <f t="shared" si="344"/>
        <v/>
      </c>
      <c r="Y2273" s="732" t="str">
        <f t="shared" si="345"/>
        <v/>
      </c>
      <c r="Z2273" s="733" t="str">
        <f t="shared" si="346"/>
        <v/>
      </c>
      <c r="AA2273" s="732" t="str">
        <f t="shared" si="347"/>
        <v/>
      </c>
      <c r="AB2273" s="643"/>
      <c r="AC2273" s="276"/>
      <c r="AD2273" s="277"/>
      <c r="AE2273" s="278"/>
      <c r="AF2273" s="278" t="str">
        <f t="shared" si="339"/>
        <v/>
      </c>
      <c r="AG2273" s="278"/>
      <c r="AH2273" s="279">
        <f t="shared" si="340"/>
        <v>17.98</v>
      </c>
      <c r="AI2273" s="279" t="str">
        <f t="shared" si="341"/>
        <v/>
      </c>
      <c r="AJ2273" s="279" t="str">
        <f t="shared" si="342"/>
        <v/>
      </c>
      <c r="AK2273" s="278"/>
      <c r="AL2273" s="278"/>
      <c r="AM2273" s="278"/>
      <c r="AN2273" s="278"/>
      <c r="AO2273" s="262"/>
      <c r="AP2273" s="262"/>
      <c r="AQ2273" s="262"/>
      <c r="AR2273" s="262"/>
      <c r="AS2273" s="262"/>
      <c r="AT2273" s="262"/>
      <c r="AU2273" s="262"/>
      <c r="AV2273" s="262"/>
      <c r="AW2273" s="264"/>
      <c r="AX2273" s="264"/>
      <c r="AY2273" s="264"/>
      <c r="AZ2273" s="262"/>
    </row>
    <row r="2274" spans="1:52" ht="27" hidden="1" customHeight="1">
      <c r="A2274" s="264"/>
      <c r="B2274" s="639">
        <v>2260</v>
      </c>
      <c r="C2274" s="639"/>
      <c r="D2274" s="640"/>
      <c r="E2274" s="640"/>
      <c r="F2274" s="640" t="str">
        <f>IFERROR(VLOOKUP(C2274,'Gebäude-Typen'!$A$7:$D$215,4,FALSE),"")</f>
        <v/>
      </c>
      <c r="G2274" s="641"/>
      <c r="H2274" s="640"/>
      <c r="I2274" s="639"/>
      <c r="J2274" s="640"/>
      <c r="K2274" s="642"/>
      <c r="L2274" s="639"/>
      <c r="M2274" s="639"/>
      <c r="N2274" s="639"/>
      <c r="O2274" s="639"/>
      <c r="P2274" s="734"/>
      <c r="Q2274" s="642"/>
      <c r="R2274" s="639"/>
      <c r="S2274" s="729" t="str">
        <f>IFERROR(ROUND(VLOOKUP(M2274,Reinigungstage,IF('Gebäude-Typen'!$C$6&lt;&gt;0,'Gebäude-Typen'!$C$6,VLOOKUP(C2274,Gebäude_Typen,2,FALSE)),FALSE),2)/2,"")</f>
        <v/>
      </c>
      <c r="T2274" s="729" t="str">
        <f>IFERROR(ROUND(VLOOKUP(N2274,Reinigungstage,IF('Gebäude-Typen'!$C$6&lt;&gt;0,'Gebäude-Typen'!$C$6,VLOOKUP(C2274,Gebäude_Typen,2,FALSE)),FALSE),2)/2,"")</f>
        <v/>
      </c>
      <c r="U2274" s="730">
        <f t="shared" si="343"/>
        <v>17.98</v>
      </c>
      <c r="V2274" s="731" t="str">
        <f>IFERROR(INDEX('2. Raumgruppen'!$A$1:$Y$33,MATCH(IF(ISERROR(SEARCH(" ",M2274,1)),MID(M2274,1,3),MID(M2274,1,SEARCH(" ",M2274,1)-1)),'2. Raumgruppen'!$B:$B,0),IF(ISERROR(SEARCH(" ",M2274,1)),MATCH('2. Raumgruppen'!$L$8,'2. Raumgruppen'!$8:$8,0),MATCH(MID(M2274,SEARCH(" ",M2274,1)+1,3),'2. Raumgruppen'!$8:$8,0))),"")</f>
        <v/>
      </c>
      <c r="W2274" s="731" t="str">
        <f>IFERROR(INDEX('2. Raumgruppen'!$A$1:$Y$33,MATCH(IF(ISERROR(SEARCH(" ",N2274,1)),MID(N2274,1,3),MID(N2274,1,SEARCH(" ",N2274,1)-1)),'2. Raumgruppen'!$B:$B,0),IF(ISERROR(SEARCH(" ",N2274,1)),MATCH('2. Raumgruppen'!$L$8,'2. Raumgruppen'!$8:$8,0),MATCH(MID(N2274,SEARCH(" ",N2274,1)+1,3),'2. Raumgruppen'!$8:$8,0))),"")</f>
        <v/>
      </c>
      <c r="X2274" s="732" t="str">
        <f t="shared" si="344"/>
        <v/>
      </c>
      <c r="Y2274" s="732" t="str">
        <f t="shared" si="345"/>
        <v/>
      </c>
      <c r="Z2274" s="733" t="str">
        <f t="shared" si="346"/>
        <v/>
      </c>
      <c r="AA2274" s="732" t="str">
        <f t="shared" si="347"/>
        <v/>
      </c>
      <c r="AB2274" s="643"/>
      <c r="AC2274" s="276"/>
      <c r="AD2274" s="277"/>
      <c r="AE2274" s="278"/>
      <c r="AF2274" s="278" t="str">
        <f t="shared" si="339"/>
        <v/>
      </c>
      <c r="AG2274" s="278"/>
      <c r="AH2274" s="279">
        <f t="shared" si="340"/>
        <v>17.98</v>
      </c>
      <c r="AI2274" s="279" t="str">
        <f t="shared" si="341"/>
        <v/>
      </c>
      <c r="AJ2274" s="279" t="str">
        <f t="shared" si="342"/>
        <v/>
      </c>
      <c r="AK2274" s="278"/>
      <c r="AL2274" s="278"/>
      <c r="AM2274" s="278"/>
      <c r="AN2274" s="278"/>
      <c r="AO2274" s="262"/>
      <c r="AP2274" s="262"/>
      <c r="AQ2274" s="262"/>
      <c r="AR2274" s="262"/>
      <c r="AS2274" s="262"/>
      <c r="AT2274" s="262"/>
      <c r="AU2274" s="262"/>
      <c r="AV2274" s="262"/>
      <c r="AW2274" s="262"/>
      <c r="AX2274" s="262"/>
      <c r="AY2274" s="262"/>
      <c r="AZ2274" s="262"/>
    </row>
    <row r="2275" spans="1:52" ht="27" hidden="1" customHeight="1">
      <c r="B2275" s="639">
        <v>2261</v>
      </c>
      <c r="C2275" s="639"/>
      <c r="D2275" s="640"/>
      <c r="E2275" s="640"/>
      <c r="F2275" s="640" t="str">
        <f>IFERROR(VLOOKUP(C2275,'Gebäude-Typen'!$A$7:$D$215,4,FALSE),"")</f>
        <v/>
      </c>
      <c r="G2275" s="641"/>
      <c r="H2275" s="640"/>
      <c r="I2275" s="639"/>
      <c r="J2275" s="640"/>
      <c r="K2275" s="642"/>
      <c r="L2275" s="639"/>
      <c r="M2275" s="639"/>
      <c r="N2275" s="639"/>
      <c r="O2275" s="639"/>
      <c r="P2275" s="734"/>
      <c r="Q2275" s="642"/>
      <c r="R2275" s="639"/>
      <c r="S2275" s="729" t="str">
        <f>IFERROR(ROUND(VLOOKUP(M2275,Reinigungstage,IF('Gebäude-Typen'!$C$6&lt;&gt;0,'Gebäude-Typen'!$C$6,VLOOKUP(C2275,Gebäude_Typen,2,FALSE)),FALSE),2)/2,"")</f>
        <v/>
      </c>
      <c r="T2275" s="729" t="str">
        <f>IFERROR(ROUND(VLOOKUP(N2275,Reinigungstage,IF('Gebäude-Typen'!$C$6&lt;&gt;0,'Gebäude-Typen'!$C$6,VLOOKUP(C2275,Gebäude_Typen,2,FALSE)),FALSE),2)/2,"")</f>
        <v/>
      </c>
      <c r="U2275" s="730">
        <f t="shared" si="343"/>
        <v>17.98</v>
      </c>
      <c r="V2275" s="731" t="str">
        <f>IFERROR(INDEX('2. Raumgruppen'!$A$1:$Y$33,MATCH(IF(ISERROR(SEARCH(" ",M2275,1)),MID(M2275,1,3),MID(M2275,1,SEARCH(" ",M2275,1)-1)),'2. Raumgruppen'!$B:$B,0),IF(ISERROR(SEARCH(" ",M2275,1)),MATCH('2. Raumgruppen'!$L$8,'2. Raumgruppen'!$8:$8,0),MATCH(MID(M2275,SEARCH(" ",M2275,1)+1,3),'2. Raumgruppen'!$8:$8,0))),"")</f>
        <v/>
      </c>
      <c r="W2275" s="731" t="str">
        <f>IFERROR(INDEX('2. Raumgruppen'!$A$1:$Y$33,MATCH(IF(ISERROR(SEARCH(" ",N2275,1)),MID(N2275,1,3),MID(N2275,1,SEARCH(" ",N2275,1)-1)),'2. Raumgruppen'!$B:$B,0),IF(ISERROR(SEARCH(" ",N2275,1)),MATCH('2. Raumgruppen'!$L$8,'2. Raumgruppen'!$8:$8,0),MATCH(MID(N2275,SEARCH(" ",N2275,1)+1,3),'2. Raumgruppen'!$8:$8,0))),"")</f>
        <v/>
      </c>
      <c r="X2275" s="732" t="str">
        <f t="shared" si="344"/>
        <v/>
      </c>
      <c r="Y2275" s="732" t="str">
        <f t="shared" si="345"/>
        <v/>
      </c>
      <c r="Z2275" s="733" t="str">
        <f t="shared" si="346"/>
        <v/>
      </c>
      <c r="AA2275" s="732" t="str">
        <f t="shared" si="347"/>
        <v/>
      </c>
      <c r="AB2275" s="643"/>
      <c r="AC2275" s="276"/>
      <c r="AD2275" s="277"/>
      <c r="AE2275" s="278"/>
      <c r="AF2275" s="278" t="str">
        <f t="shared" si="339"/>
        <v/>
      </c>
      <c r="AG2275" s="278"/>
      <c r="AH2275" s="279">
        <f t="shared" si="340"/>
        <v>17.98</v>
      </c>
      <c r="AI2275" s="279" t="str">
        <f t="shared" si="341"/>
        <v/>
      </c>
      <c r="AJ2275" s="279" t="str">
        <f t="shared" si="342"/>
        <v/>
      </c>
      <c r="AK2275" s="278"/>
      <c r="AL2275" s="278"/>
      <c r="AM2275" s="278"/>
      <c r="AN2275" s="278"/>
      <c r="AO2275" s="262"/>
      <c r="AP2275" s="262"/>
      <c r="AQ2275" s="262"/>
      <c r="AR2275" s="262"/>
      <c r="AS2275" s="262"/>
      <c r="AT2275" s="262"/>
      <c r="AU2275" s="262"/>
      <c r="AV2275" s="262"/>
      <c r="AW2275" s="264"/>
      <c r="AX2275" s="278"/>
      <c r="AY2275" s="262"/>
      <c r="AZ2275" s="264"/>
    </row>
    <row r="2276" spans="1:52" ht="27" hidden="1" customHeight="1">
      <c r="A2276" s="264"/>
      <c r="B2276" s="639">
        <v>2262</v>
      </c>
      <c r="C2276" s="639"/>
      <c r="D2276" s="640"/>
      <c r="E2276" s="640"/>
      <c r="F2276" s="640" t="str">
        <f>IFERROR(VLOOKUP(C2276,'Gebäude-Typen'!$A$7:$D$215,4,FALSE),"")</f>
        <v/>
      </c>
      <c r="G2276" s="641"/>
      <c r="H2276" s="640"/>
      <c r="I2276" s="639"/>
      <c r="J2276" s="640"/>
      <c r="K2276" s="642"/>
      <c r="L2276" s="639"/>
      <c r="M2276" s="639"/>
      <c r="N2276" s="639"/>
      <c r="O2276" s="639"/>
      <c r="P2276" s="734"/>
      <c r="Q2276" s="642"/>
      <c r="R2276" s="639"/>
      <c r="S2276" s="729" t="str">
        <f>IFERROR(ROUND(VLOOKUP(M2276,Reinigungstage,IF('Gebäude-Typen'!$C$6&lt;&gt;0,'Gebäude-Typen'!$C$6,VLOOKUP(C2276,Gebäude_Typen,2,FALSE)),FALSE),2)/2,"")</f>
        <v/>
      </c>
      <c r="T2276" s="729" t="str">
        <f>IFERROR(ROUND(VLOOKUP(N2276,Reinigungstage,IF('Gebäude-Typen'!$C$6&lt;&gt;0,'Gebäude-Typen'!$C$6,VLOOKUP(C2276,Gebäude_Typen,2,FALSE)),FALSE),2)/2,"")</f>
        <v/>
      </c>
      <c r="U2276" s="730">
        <f t="shared" si="343"/>
        <v>17.98</v>
      </c>
      <c r="V2276" s="731" t="str">
        <f>IFERROR(INDEX('2. Raumgruppen'!$A$1:$Y$33,MATCH(IF(ISERROR(SEARCH(" ",M2276,1)),MID(M2276,1,3),MID(M2276,1,SEARCH(" ",M2276,1)-1)),'2. Raumgruppen'!$B:$B,0),IF(ISERROR(SEARCH(" ",M2276,1)),MATCH('2. Raumgruppen'!$L$8,'2. Raumgruppen'!$8:$8,0),MATCH(MID(M2276,SEARCH(" ",M2276,1)+1,3),'2. Raumgruppen'!$8:$8,0))),"")</f>
        <v/>
      </c>
      <c r="W2276" s="731" t="str">
        <f>IFERROR(INDEX('2. Raumgruppen'!$A$1:$Y$33,MATCH(IF(ISERROR(SEARCH(" ",N2276,1)),MID(N2276,1,3),MID(N2276,1,SEARCH(" ",N2276,1)-1)),'2. Raumgruppen'!$B:$B,0),IF(ISERROR(SEARCH(" ",N2276,1)),MATCH('2. Raumgruppen'!$L$8,'2. Raumgruppen'!$8:$8,0),MATCH(MID(N2276,SEARCH(" ",N2276,1)+1,3),'2. Raumgruppen'!$8:$8,0))),"")</f>
        <v/>
      </c>
      <c r="X2276" s="732" t="str">
        <f t="shared" si="344"/>
        <v/>
      </c>
      <c r="Y2276" s="732" t="str">
        <f t="shared" si="345"/>
        <v/>
      </c>
      <c r="Z2276" s="733" t="str">
        <f t="shared" si="346"/>
        <v/>
      </c>
      <c r="AA2276" s="732" t="str">
        <f t="shared" si="347"/>
        <v/>
      </c>
      <c r="AB2276" s="643"/>
      <c r="AC2276" s="276"/>
      <c r="AD2276" s="277"/>
      <c r="AE2276" s="278"/>
      <c r="AF2276" s="278" t="str">
        <f t="shared" si="339"/>
        <v/>
      </c>
      <c r="AG2276" s="278"/>
      <c r="AH2276" s="279">
        <f t="shared" si="340"/>
        <v>17.98</v>
      </c>
      <c r="AI2276" s="279" t="str">
        <f t="shared" si="341"/>
        <v/>
      </c>
      <c r="AJ2276" s="279" t="str">
        <f t="shared" si="342"/>
        <v/>
      </c>
      <c r="AK2276" s="278"/>
      <c r="AL2276" s="278"/>
      <c r="AM2276" s="278"/>
      <c r="AN2276" s="278"/>
      <c r="AO2276" s="262"/>
      <c r="AP2276" s="262"/>
      <c r="AQ2276" s="262"/>
      <c r="AR2276" s="262"/>
      <c r="AS2276" s="262"/>
      <c r="AT2276" s="262"/>
      <c r="AU2276" s="262"/>
      <c r="AV2276" s="262"/>
      <c r="AW2276" s="262"/>
      <c r="AX2276" s="262"/>
      <c r="AY2276" s="262"/>
      <c r="AZ2276" s="262"/>
    </row>
    <row r="2277" spans="1:52" ht="27" hidden="1" customHeight="1">
      <c r="B2277" s="639">
        <v>2263</v>
      </c>
      <c r="C2277" s="639"/>
      <c r="D2277" s="640"/>
      <c r="E2277" s="640"/>
      <c r="F2277" s="640" t="str">
        <f>IFERROR(VLOOKUP(C2277,'Gebäude-Typen'!$A$7:$D$215,4,FALSE),"")</f>
        <v/>
      </c>
      <c r="G2277" s="641"/>
      <c r="H2277" s="640"/>
      <c r="I2277" s="639"/>
      <c r="J2277" s="640"/>
      <c r="K2277" s="642"/>
      <c r="L2277" s="639"/>
      <c r="M2277" s="639"/>
      <c r="N2277" s="639"/>
      <c r="O2277" s="639"/>
      <c r="P2277" s="734"/>
      <c r="Q2277" s="642"/>
      <c r="R2277" s="639"/>
      <c r="S2277" s="729" t="str">
        <f>IFERROR(ROUND(VLOOKUP(M2277,Reinigungstage,IF('Gebäude-Typen'!$C$6&lt;&gt;0,'Gebäude-Typen'!$C$6,VLOOKUP(C2277,Gebäude_Typen,2,FALSE)),FALSE),2)/2,"")</f>
        <v/>
      </c>
      <c r="T2277" s="729" t="str">
        <f>IFERROR(ROUND(VLOOKUP(N2277,Reinigungstage,IF('Gebäude-Typen'!$C$6&lt;&gt;0,'Gebäude-Typen'!$C$6,VLOOKUP(C2277,Gebäude_Typen,2,FALSE)),FALSE),2)/2,"")</f>
        <v/>
      </c>
      <c r="U2277" s="730">
        <f t="shared" si="343"/>
        <v>17.98</v>
      </c>
      <c r="V2277" s="731" t="str">
        <f>IFERROR(INDEX('2. Raumgruppen'!$A$1:$Y$33,MATCH(IF(ISERROR(SEARCH(" ",M2277,1)),MID(M2277,1,3),MID(M2277,1,SEARCH(" ",M2277,1)-1)),'2. Raumgruppen'!$B:$B,0),IF(ISERROR(SEARCH(" ",M2277,1)),MATCH('2. Raumgruppen'!$L$8,'2. Raumgruppen'!$8:$8,0),MATCH(MID(M2277,SEARCH(" ",M2277,1)+1,3),'2. Raumgruppen'!$8:$8,0))),"")</f>
        <v/>
      </c>
      <c r="W2277" s="731" t="str">
        <f>IFERROR(INDEX('2. Raumgruppen'!$A$1:$Y$33,MATCH(IF(ISERROR(SEARCH(" ",N2277,1)),MID(N2277,1,3),MID(N2277,1,SEARCH(" ",N2277,1)-1)),'2. Raumgruppen'!$B:$B,0),IF(ISERROR(SEARCH(" ",N2277,1)),MATCH('2. Raumgruppen'!$L$8,'2. Raumgruppen'!$8:$8,0),MATCH(MID(N2277,SEARCH(" ",N2277,1)+1,3),'2. Raumgruppen'!$8:$8,0))),"")</f>
        <v/>
      </c>
      <c r="X2277" s="732" t="str">
        <f t="shared" si="344"/>
        <v/>
      </c>
      <c r="Y2277" s="732" t="str">
        <f t="shared" si="345"/>
        <v/>
      </c>
      <c r="Z2277" s="733" t="str">
        <f t="shared" si="346"/>
        <v/>
      </c>
      <c r="AA2277" s="732" t="str">
        <f t="shared" si="347"/>
        <v/>
      </c>
      <c r="AB2277" s="643"/>
      <c r="AC2277" s="276"/>
      <c r="AD2277" s="277"/>
      <c r="AE2277" s="278"/>
      <c r="AF2277" s="278" t="str">
        <f t="shared" si="339"/>
        <v/>
      </c>
      <c r="AG2277" s="278"/>
      <c r="AH2277" s="279">
        <f t="shared" si="340"/>
        <v>17.98</v>
      </c>
      <c r="AI2277" s="279" t="str">
        <f t="shared" si="341"/>
        <v/>
      </c>
      <c r="AJ2277" s="279" t="str">
        <f t="shared" si="342"/>
        <v/>
      </c>
      <c r="AK2277" s="278"/>
      <c r="AL2277" s="278"/>
      <c r="AM2277" s="278"/>
      <c r="AN2277" s="278"/>
      <c r="AO2277" s="262"/>
      <c r="AP2277" s="262"/>
      <c r="AQ2277" s="262"/>
      <c r="AR2277" s="262"/>
      <c r="AS2277" s="262"/>
      <c r="AT2277" s="262"/>
      <c r="AU2277" s="262"/>
      <c r="AV2277" s="262"/>
      <c r="AW2277" s="264"/>
      <c r="AX2277" s="264"/>
      <c r="AY2277" s="262"/>
      <c r="AZ2277" s="264"/>
    </row>
    <row r="2278" spans="1:52" ht="27" hidden="1" customHeight="1">
      <c r="A2278" s="264"/>
      <c r="B2278" s="639">
        <v>2264</v>
      </c>
      <c r="C2278" s="639"/>
      <c r="D2278" s="640"/>
      <c r="E2278" s="640"/>
      <c r="F2278" s="640" t="str">
        <f>IFERROR(VLOOKUP(C2278,'Gebäude-Typen'!$A$7:$D$215,4,FALSE),"")</f>
        <v/>
      </c>
      <c r="G2278" s="641"/>
      <c r="H2278" s="640"/>
      <c r="I2278" s="639"/>
      <c r="J2278" s="640"/>
      <c r="K2278" s="642"/>
      <c r="L2278" s="639"/>
      <c r="M2278" s="639"/>
      <c r="N2278" s="639"/>
      <c r="O2278" s="639"/>
      <c r="P2278" s="734"/>
      <c r="Q2278" s="642"/>
      <c r="R2278" s="639"/>
      <c r="S2278" s="729" t="str">
        <f>IFERROR(ROUND(VLOOKUP(M2278,Reinigungstage,IF('Gebäude-Typen'!$C$6&lt;&gt;0,'Gebäude-Typen'!$C$6,VLOOKUP(C2278,Gebäude_Typen,2,FALSE)),FALSE),2)/2,"")</f>
        <v/>
      </c>
      <c r="T2278" s="729" t="str">
        <f>IFERROR(ROUND(VLOOKUP(N2278,Reinigungstage,IF('Gebäude-Typen'!$C$6&lt;&gt;0,'Gebäude-Typen'!$C$6,VLOOKUP(C2278,Gebäude_Typen,2,FALSE)),FALSE),2)/2,"")</f>
        <v/>
      </c>
      <c r="U2278" s="730">
        <f t="shared" si="343"/>
        <v>17.98</v>
      </c>
      <c r="V2278" s="731" t="str">
        <f>IFERROR(INDEX('2. Raumgruppen'!$A$1:$Y$33,MATCH(IF(ISERROR(SEARCH(" ",M2278,1)),MID(M2278,1,3),MID(M2278,1,SEARCH(" ",M2278,1)-1)),'2. Raumgruppen'!$B:$B,0),IF(ISERROR(SEARCH(" ",M2278,1)),MATCH('2. Raumgruppen'!$L$8,'2. Raumgruppen'!$8:$8,0),MATCH(MID(M2278,SEARCH(" ",M2278,1)+1,3),'2. Raumgruppen'!$8:$8,0))),"")</f>
        <v/>
      </c>
      <c r="W2278" s="731" t="str">
        <f>IFERROR(INDEX('2. Raumgruppen'!$A$1:$Y$33,MATCH(IF(ISERROR(SEARCH(" ",N2278,1)),MID(N2278,1,3),MID(N2278,1,SEARCH(" ",N2278,1)-1)),'2. Raumgruppen'!$B:$B,0),IF(ISERROR(SEARCH(" ",N2278,1)),MATCH('2. Raumgruppen'!$L$8,'2. Raumgruppen'!$8:$8,0),MATCH(MID(N2278,SEARCH(" ",N2278,1)+1,3),'2. Raumgruppen'!$8:$8,0))),"")</f>
        <v/>
      </c>
      <c r="X2278" s="732" t="str">
        <f t="shared" si="344"/>
        <v/>
      </c>
      <c r="Y2278" s="732" t="str">
        <f t="shared" si="345"/>
        <v/>
      </c>
      <c r="Z2278" s="733" t="str">
        <f t="shared" si="346"/>
        <v/>
      </c>
      <c r="AA2278" s="732" t="str">
        <f t="shared" si="347"/>
        <v/>
      </c>
      <c r="AB2278" s="643"/>
      <c r="AC2278" s="276"/>
      <c r="AD2278" s="277"/>
      <c r="AE2278" s="278"/>
      <c r="AF2278" s="278" t="str">
        <f t="shared" si="339"/>
        <v/>
      </c>
      <c r="AG2278" s="278"/>
      <c r="AH2278" s="279">
        <f t="shared" si="340"/>
        <v>17.98</v>
      </c>
      <c r="AI2278" s="279" t="str">
        <f t="shared" si="341"/>
        <v/>
      </c>
      <c r="AJ2278" s="279" t="str">
        <f t="shared" si="342"/>
        <v/>
      </c>
      <c r="AK2278" s="278"/>
      <c r="AL2278" s="278"/>
      <c r="AM2278" s="278"/>
      <c r="AN2278" s="278"/>
      <c r="AO2278" s="262"/>
      <c r="AP2278" s="262"/>
      <c r="AQ2278" s="262"/>
      <c r="AR2278" s="262"/>
      <c r="AS2278" s="262"/>
      <c r="AT2278" s="262"/>
      <c r="AU2278" s="262"/>
      <c r="AV2278" s="262"/>
      <c r="AW2278" s="264"/>
      <c r="AX2278" s="264"/>
      <c r="AY2278" s="262"/>
      <c r="AZ2278" s="262"/>
    </row>
    <row r="2279" spans="1:52" ht="27" hidden="1" customHeight="1">
      <c r="B2279" s="639">
        <v>2265</v>
      </c>
      <c r="C2279" s="639"/>
      <c r="D2279" s="640"/>
      <c r="E2279" s="640"/>
      <c r="F2279" s="640" t="str">
        <f>IFERROR(VLOOKUP(C2279,'Gebäude-Typen'!$A$7:$D$215,4,FALSE),"")</f>
        <v/>
      </c>
      <c r="G2279" s="641"/>
      <c r="H2279" s="640"/>
      <c r="I2279" s="639"/>
      <c r="J2279" s="640"/>
      <c r="K2279" s="642"/>
      <c r="L2279" s="639"/>
      <c r="M2279" s="639"/>
      <c r="N2279" s="639"/>
      <c r="O2279" s="639"/>
      <c r="P2279" s="734"/>
      <c r="Q2279" s="642"/>
      <c r="R2279" s="639"/>
      <c r="S2279" s="729" t="str">
        <f>IFERROR(ROUND(VLOOKUP(M2279,Reinigungstage,IF('Gebäude-Typen'!$C$6&lt;&gt;0,'Gebäude-Typen'!$C$6,VLOOKUP(C2279,Gebäude_Typen,2,FALSE)),FALSE),2)/2,"")</f>
        <v/>
      </c>
      <c r="T2279" s="729" t="str">
        <f>IFERROR(ROUND(VLOOKUP(N2279,Reinigungstage,IF('Gebäude-Typen'!$C$6&lt;&gt;0,'Gebäude-Typen'!$C$6,VLOOKUP(C2279,Gebäude_Typen,2,FALSE)),FALSE),2)/2,"")</f>
        <v/>
      </c>
      <c r="U2279" s="730">
        <f t="shared" si="343"/>
        <v>17.98</v>
      </c>
      <c r="V2279" s="731" t="str">
        <f>IFERROR(INDEX('2. Raumgruppen'!$A$1:$Y$33,MATCH(IF(ISERROR(SEARCH(" ",M2279,1)),MID(M2279,1,3),MID(M2279,1,SEARCH(" ",M2279,1)-1)),'2. Raumgruppen'!$B:$B,0),IF(ISERROR(SEARCH(" ",M2279,1)),MATCH('2. Raumgruppen'!$L$8,'2. Raumgruppen'!$8:$8,0),MATCH(MID(M2279,SEARCH(" ",M2279,1)+1,3),'2. Raumgruppen'!$8:$8,0))),"")</f>
        <v/>
      </c>
      <c r="W2279" s="731" t="str">
        <f>IFERROR(INDEX('2. Raumgruppen'!$A$1:$Y$33,MATCH(IF(ISERROR(SEARCH(" ",N2279,1)),MID(N2279,1,3),MID(N2279,1,SEARCH(" ",N2279,1)-1)),'2. Raumgruppen'!$B:$B,0),IF(ISERROR(SEARCH(" ",N2279,1)),MATCH('2. Raumgruppen'!$L$8,'2. Raumgruppen'!$8:$8,0),MATCH(MID(N2279,SEARCH(" ",N2279,1)+1,3),'2. Raumgruppen'!$8:$8,0))),"")</f>
        <v/>
      </c>
      <c r="X2279" s="732" t="str">
        <f t="shared" si="344"/>
        <v/>
      </c>
      <c r="Y2279" s="732" t="str">
        <f t="shared" si="345"/>
        <v/>
      </c>
      <c r="Z2279" s="733" t="str">
        <f t="shared" si="346"/>
        <v/>
      </c>
      <c r="AA2279" s="732" t="str">
        <f t="shared" si="347"/>
        <v/>
      </c>
      <c r="AB2279" s="643"/>
      <c r="AC2279" s="276"/>
      <c r="AD2279" s="277"/>
      <c r="AE2279" s="278"/>
      <c r="AF2279" s="278" t="str">
        <f t="shared" si="339"/>
        <v/>
      </c>
      <c r="AG2279" s="278"/>
      <c r="AH2279" s="279">
        <f t="shared" si="340"/>
        <v>17.98</v>
      </c>
      <c r="AI2279" s="279" t="str">
        <f t="shared" si="341"/>
        <v/>
      </c>
      <c r="AJ2279" s="279" t="str">
        <f t="shared" si="342"/>
        <v/>
      </c>
      <c r="AK2279" s="278"/>
      <c r="AL2279" s="278"/>
      <c r="AM2279" s="278"/>
      <c r="AN2279" s="278"/>
      <c r="AO2279" s="262"/>
      <c r="AP2279" s="262"/>
      <c r="AQ2279" s="262"/>
      <c r="AR2279" s="262"/>
      <c r="AS2279" s="262"/>
      <c r="AT2279" s="262"/>
      <c r="AU2279" s="262"/>
      <c r="AV2279" s="262"/>
      <c r="AW2279" s="262"/>
      <c r="AX2279" s="264"/>
      <c r="AY2279" s="262"/>
      <c r="AZ2279" s="262"/>
    </row>
    <row r="2280" spans="1:52" ht="27" hidden="1" customHeight="1">
      <c r="B2280" s="639">
        <v>2266</v>
      </c>
      <c r="C2280" s="639"/>
      <c r="D2280" s="640"/>
      <c r="E2280" s="640"/>
      <c r="F2280" s="640" t="str">
        <f>IFERROR(VLOOKUP(C2280,'Gebäude-Typen'!$A$7:$D$215,4,FALSE),"")</f>
        <v/>
      </c>
      <c r="G2280" s="641"/>
      <c r="H2280" s="640"/>
      <c r="I2280" s="639"/>
      <c r="J2280" s="640"/>
      <c r="K2280" s="642"/>
      <c r="L2280" s="639"/>
      <c r="M2280" s="639"/>
      <c r="N2280" s="639"/>
      <c r="O2280" s="639"/>
      <c r="P2280" s="734"/>
      <c r="Q2280" s="642"/>
      <c r="R2280" s="639"/>
      <c r="S2280" s="729" t="str">
        <f>IFERROR(ROUND(VLOOKUP(M2280,Reinigungstage,IF('Gebäude-Typen'!$C$6&lt;&gt;0,'Gebäude-Typen'!$C$6,VLOOKUP(C2280,Gebäude_Typen,2,FALSE)),FALSE),2)/2,"")</f>
        <v/>
      </c>
      <c r="T2280" s="729" t="str">
        <f>IFERROR(ROUND(VLOOKUP(N2280,Reinigungstage,IF('Gebäude-Typen'!$C$6&lt;&gt;0,'Gebäude-Typen'!$C$6,VLOOKUP(C2280,Gebäude_Typen,2,FALSE)),FALSE),2)/2,"")</f>
        <v/>
      </c>
      <c r="U2280" s="730">
        <f t="shared" si="343"/>
        <v>17.98</v>
      </c>
      <c r="V2280" s="731" t="str">
        <f>IFERROR(INDEX('2. Raumgruppen'!$A$1:$Y$33,MATCH(IF(ISERROR(SEARCH(" ",M2280,1)),MID(M2280,1,3),MID(M2280,1,SEARCH(" ",M2280,1)-1)),'2. Raumgruppen'!$B:$B,0),IF(ISERROR(SEARCH(" ",M2280,1)),MATCH('2. Raumgruppen'!$L$8,'2. Raumgruppen'!$8:$8,0),MATCH(MID(M2280,SEARCH(" ",M2280,1)+1,3),'2. Raumgruppen'!$8:$8,0))),"")</f>
        <v/>
      </c>
      <c r="W2280" s="731" t="str">
        <f>IFERROR(INDEX('2. Raumgruppen'!$A$1:$Y$33,MATCH(IF(ISERROR(SEARCH(" ",N2280,1)),MID(N2280,1,3),MID(N2280,1,SEARCH(" ",N2280,1)-1)),'2. Raumgruppen'!$B:$B,0),IF(ISERROR(SEARCH(" ",N2280,1)),MATCH('2. Raumgruppen'!$L$8,'2. Raumgruppen'!$8:$8,0),MATCH(MID(N2280,SEARCH(" ",N2280,1)+1,3),'2. Raumgruppen'!$8:$8,0))),"")</f>
        <v/>
      </c>
      <c r="X2280" s="732" t="str">
        <f t="shared" si="344"/>
        <v/>
      </c>
      <c r="Y2280" s="732" t="str">
        <f t="shared" si="345"/>
        <v/>
      </c>
      <c r="Z2280" s="733" t="str">
        <f t="shared" si="346"/>
        <v/>
      </c>
      <c r="AA2280" s="732" t="str">
        <f t="shared" si="347"/>
        <v/>
      </c>
      <c r="AB2280" s="643"/>
      <c r="AC2280" s="276"/>
      <c r="AD2280" s="277"/>
      <c r="AE2280" s="278"/>
      <c r="AF2280" s="278" t="str">
        <f t="shared" si="339"/>
        <v/>
      </c>
      <c r="AG2280" s="278"/>
      <c r="AH2280" s="279">
        <f t="shared" si="340"/>
        <v>17.98</v>
      </c>
      <c r="AI2280" s="279" t="str">
        <f t="shared" si="341"/>
        <v/>
      </c>
      <c r="AJ2280" s="279" t="str">
        <f t="shared" si="342"/>
        <v/>
      </c>
      <c r="AK2280" s="278"/>
      <c r="AL2280" s="278"/>
      <c r="AM2280" s="278"/>
      <c r="AN2280" s="278"/>
      <c r="AO2280" s="262"/>
      <c r="AP2280" s="262"/>
      <c r="AQ2280" s="262"/>
      <c r="AR2280" s="262"/>
      <c r="AS2280" s="262"/>
      <c r="AT2280" s="262"/>
      <c r="AU2280" s="262"/>
      <c r="AV2280" s="262"/>
      <c r="AW2280" s="264"/>
      <c r="AX2280" s="264"/>
      <c r="AY2280" s="262"/>
      <c r="AZ2280" s="264"/>
    </row>
    <row r="2281" spans="1:52" ht="27" hidden="1" customHeight="1">
      <c r="B2281" s="639">
        <v>2267</v>
      </c>
      <c r="C2281" s="639"/>
      <c r="D2281" s="640"/>
      <c r="E2281" s="640"/>
      <c r="F2281" s="640" t="str">
        <f>IFERROR(VLOOKUP(C2281,'Gebäude-Typen'!$A$7:$D$215,4,FALSE),"")</f>
        <v/>
      </c>
      <c r="G2281" s="641"/>
      <c r="H2281" s="640"/>
      <c r="I2281" s="639"/>
      <c r="J2281" s="640"/>
      <c r="K2281" s="642"/>
      <c r="L2281" s="639"/>
      <c r="M2281" s="639"/>
      <c r="N2281" s="639"/>
      <c r="O2281" s="639"/>
      <c r="P2281" s="734"/>
      <c r="Q2281" s="642"/>
      <c r="R2281" s="639"/>
      <c r="S2281" s="729" t="str">
        <f>IFERROR(ROUND(VLOOKUP(M2281,Reinigungstage,IF('Gebäude-Typen'!$C$6&lt;&gt;0,'Gebäude-Typen'!$C$6,VLOOKUP(C2281,Gebäude_Typen,2,FALSE)),FALSE),2)/2,"")</f>
        <v/>
      </c>
      <c r="T2281" s="729" t="str">
        <f>IFERROR(ROUND(VLOOKUP(N2281,Reinigungstage,IF('Gebäude-Typen'!$C$6&lt;&gt;0,'Gebäude-Typen'!$C$6,VLOOKUP(C2281,Gebäude_Typen,2,FALSE)),FALSE),2)/2,"")</f>
        <v/>
      </c>
      <c r="U2281" s="730">
        <f t="shared" si="343"/>
        <v>17.98</v>
      </c>
      <c r="V2281" s="731" t="str">
        <f>IFERROR(INDEX('2. Raumgruppen'!$A$1:$Y$33,MATCH(IF(ISERROR(SEARCH(" ",M2281,1)),MID(M2281,1,3),MID(M2281,1,SEARCH(" ",M2281,1)-1)),'2. Raumgruppen'!$B:$B,0),IF(ISERROR(SEARCH(" ",M2281,1)),MATCH('2. Raumgruppen'!$L$8,'2. Raumgruppen'!$8:$8,0),MATCH(MID(M2281,SEARCH(" ",M2281,1)+1,3),'2. Raumgruppen'!$8:$8,0))),"")</f>
        <v/>
      </c>
      <c r="W2281" s="731" t="str">
        <f>IFERROR(INDEX('2. Raumgruppen'!$A$1:$Y$33,MATCH(IF(ISERROR(SEARCH(" ",N2281,1)),MID(N2281,1,3),MID(N2281,1,SEARCH(" ",N2281,1)-1)),'2. Raumgruppen'!$B:$B,0),IF(ISERROR(SEARCH(" ",N2281,1)),MATCH('2. Raumgruppen'!$L$8,'2. Raumgruppen'!$8:$8,0),MATCH(MID(N2281,SEARCH(" ",N2281,1)+1,3),'2. Raumgruppen'!$8:$8,0))),"")</f>
        <v/>
      </c>
      <c r="X2281" s="732" t="str">
        <f t="shared" si="344"/>
        <v/>
      </c>
      <c r="Y2281" s="732" t="str">
        <f t="shared" si="345"/>
        <v/>
      </c>
      <c r="Z2281" s="733" t="str">
        <f t="shared" si="346"/>
        <v/>
      </c>
      <c r="AA2281" s="732" t="str">
        <f t="shared" si="347"/>
        <v/>
      </c>
      <c r="AB2281" s="643"/>
      <c r="AC2281" s="276"/>
      <c r="AD2281" s="277"/>
      <c r="AE2281" s="278"/>
      <c r="AF2281" s="278" t="str">
        <f t="shared" si="339"/>
        <v/>
      </c>
      <c r="AG2281" s="278"/>
      <c r="AH2281" s="279">
        <f t="shared" si="340"/>
        <v>17.98</v>
      </c>
      <c r="AI2281" s="279" t="str">
        <f t="shared" si="341"/>
        <v/>
      </c>
      <c r="AJ2281" s="279" t="str">
        <f t="shared" si="342"/>
        <v/>
      </c>
      <c r="AK2281" s="278"/>
      <c r="AL2281" s="278"/>
      <c r="AM2281" s="278"/>
      <c r="AN2281" s="278"/>
      <c r="AO2281" s="262"/>
      <c r="AP2281" s="262"/>
      <c r="AQ2281" s="262"/>
      <c r="AR2281" s="262"/>
      <c r="AS2281" s="262"/>
      <c r="AT2281" s="262"/>
      <c r="AU2281" s="262"/>
      <c r="AV2281" s="262"/>
      <c r="AW2281" s="262"/>
      <c r="AX2281" s="278"/>
      <c r="AY2281" s="264"/>
      <c r="AZ2281" s="264"/>
    </row>
    <row r="2282" spans="1:52" ht="27" hidden="1" customHeight="1">
      <c r="B2282" s="639">
        <v>2268</v>
      </c>
      <c r="C2282" s="639"/>
      <c r="D2282" s="640"/>
      <c r="E2282" s="640"/>
      <c r="F2282" s="640" t="str">
        <f>IFERROR(VLOOKUP(C2282,'Gebäude-Typen'!$A$7:$D$215,4,FALSE),"")</f>
        <v/>
      </c>
      <c r="G2282" s="641"/>
      <c r="H2282" s="640"/>
      <c r="I2282" s="639"/>
      <c r="J2282" s="640"/>
      <c r="K2282" s="642"/>
      <c r="L2282" s="639"/>
      <c r="M2282" s="639"/>
      <c r="N2282" s="639"/>
      <c r="O2282" s="639"/>
      <c r="P2282" s="734"/>
      <c r="Q2282" s="642"/>
      <c r="R2282" s="639"/>
      <c r="S2282" s="729" t="str">
        <f>IFERROR(ROUND(VLOOKUP(M2282,Reinigungstage,IF('Gebäude-Typen'!$C$6&lt;&gt;0,'Gebäude-Typen'!$C$6,VLOOKUP(C2282,Gebäude_Typen,2,FALSE)),FALSE),2)/2,"")</f>
        <v/>
      </c>
      <c r="T2282" s="729" t="str">
        <f>IFERROR(ROUND(VLOOKUP(N2282,Reinigungstage,IF('Gebäude-Typen'!$C$6&lt;&gt;0,'Gebäude-Typen'!$C$6,VLOOKUP(C2282,Gebäude_Typen,2,FALSE)),FALSE),2)/2,"")</f>
        <v/>
      </c>
      <c r="U2282" s="730">
        <f t="shared" si="343"/>
        <v>17.98</v>
      </c>
      <c r="V2282" s="731" t="str">
        <f>IFERROR(INDEX('2. Raumgruppen'!$A$1:$Y$33,MATCH(IF(ISERROR(SEARCH(" ",M2282,1)),MID(M2282,1,3),MID(M2282,1,SEARCH(" ",M2282,1)-1)),'2. Raumgruppen'!$B:$B,0),IF(ISERROR(SEARCH(" ",M2282,1)),MATCH('2. Raumgruppen'!$L$8,'2. Raumgruppen'!$8:$8,0),MATCH(MID(M2282,SEARCH(" ",M2282,1)+1,3),'2. Raumgruppen'!$8:$8,0))),"")</f>
        <v/>
      </c>
      <c r="W2282" s="731" t="str">
        <f>IFERROR(INDEX('2. Raumgruppen'!$A$1:$Y$33,MATCH(IF(ISERROR(SEARCH(" ",N2282,1)),MID(N2282,1,3),MID(N2282,1,SEARCH(" ",N2282,1)-1)),'2. Raumgruppen'!$B:$B,0),IF(ISERROR(SEARCH(" ",N2282,1)),MATCH('2. Raumgruppen'!$L$8,'2. Raumgruppen'!$8:$8,0),MATCH(MID(N2282,SEARCH(" ",N2282,1)+1,3),'2. Raumgruppen'!$8:$8,0))),"")</f>
        <v/>
      </c>
      <c r="X2282" s="732" t="str">
        <f t="shared" si="344"/>
        <v/>
      </c>
      <c r="Y2282" s="732" t="str">
        <f t="shared" si="345"/>
        <v/>
      </c>
      <c r="Z2282" s="733" t="str">
        <f t="shared" si="346"/>
        <v/>
      </c>
      <c r="AA2282" s="732" t="str">
        <f t="shared" si="347"/>
        <v/>
      </c>
      <c r="AB2282" s="643"/>
      <c r="AC2282" s="276"/>
      <c r="AD2282" s="277"/>
      <c r="AE2282" s="278"/>
      <c r="AF2282" s="278" t="str">
        <f t="shared" si="339"/>
        <v/>
      </c>
      <c r="AG2282" s="278"/>
      <c r="AH2282" s="279">
        <f t="shared" si="340"/>
        <v>17.98</v>
      </c>
      <c r="AI2282" s="279" t="str">
        <f t="shared" si="341"/>
        <v/>
      </c>
      <c r="AJ2282" s="279" t="str">
        <f t="shared" si="342"/>
        <v/>
      </c>
      <c r="AK2282" s="278"/>
      <c r="AL2282" s="278"/>
      <c r="AM2282" s="278"/>
      <c r="AN2282" s="278"/>
      <c r="AO2282" s="262"/>
      <c r="AP2282" s="262"/>
      <c r="AQ2282" s="262"/>
      <c r="AR2282" s="262"/>
      <c r="AS2282" s="262"/>
      <c r="AT2282" s="262"/>
      <c r="AU2282" s="262"/>
      <c r="AV2282" s="262"/>
      <c r="AW2282" s="262"/>
      <c r="AX2282" s="262"/>
      <c r="AY2282" s="264"/>
      <c r="AZ2282" s="262"/>
    </row>
    <row r="2283" spans="1:52" ht="27" hidden="1" customHeight="1">
      <c r="B2283" s="639">
        <v>2269</v>
      </c>
      <c r="C2283" s="639"/>
      <c r="D2283" s="640"/>
      <c r="E2283" s="640"/>
      <c r="F2283" s="640" t="str">
        <f>IFERROR(VLOOKUP(C2283,'Gebäude-Typen'!$A$7:$D$215,4,FALSE),"")</f>
        <v/>
      </c>
      <c r="G2283" s="641"/>
      <c r="H2283" s="640"/>
      <c r="I2283" s="639"/>
      <c r="J2283" s="640"/>
      <c r="K2283" s="642"/>
      <c r="L2283" s="639"/>
      <c r="M2283" s="639"/>
      <c r="N2283" s="639"/>
      <c r="O2283" s="639"/>
      <c r="P2283" s="734"/>
      <c r="Q2283" s="642"/>
      <c r="R2283" s="639"/>
      <c r="S2283" s="729" t="str">
        <f>IFERROR(ROUND(VLOOKUP(M2283,Reinigungstage,IF('Gebäude-Typen'!$C$6&lt;&gt;0,'Gebäude-Typen'!$C$6,VLOOKUP(C2283,Gebäude_Typen,2,FALSE)),FALSE),2)/2,"")</f>
        <v/>
      </c>
      <c r="T2283" s="729" t="str">
        <f>IFERROR(ROUND(VLOOKUP(N2283,Reinigungstage,IF('Gebäude-Typen'!$C$6&lt;&gt;0,'Gebäude-Typen'!$C$6,VLOOKUP(C2283,Gebäude_Typen,2,FALSE)),FALSE),2)/2,"")</f>
        <v/>
      </c>
      <c r="U2283" s="730">
        <f t="shared" si="343"/>
        <v>17.98</v>
      </c>
      <c r="V2283" s="731" t="str">
        <f>IFERROR(INDEX('2. Raumgruppen'!$A$1:$Y$33,MATCH(IF(ISERROR(SEARCH(" ",M2283,1)),MID(M2283,1,3),MID(M2283,1,SEARCH(" ",M2283,1)-1)),'2. Raumgruppen'!$B:$B,0),IF(ISERROR(SEARCH(" ",M2283,1)),MATCH('2. Raumgruppen'!$L$8,'2. Raumgruppen'!$8:$8,0),MATCH(MID(M2283,SEARCH(" ",M2283,1)+1,3),'2. Raumgruppen'!$8:$8,0))),"")</f>
        <v/>
      </c>
      <c r="W2283" s="731" t="str">
        <f>IFERROR(INDEX('2. Raumgruppen'!$A$1:$Y$33,MATCH(IF(ISERROR(SEARCH(" ",N2283,1)),MID(N2283,1,3),MID(N2283,1,SEARCH(" ",N2283,1)-1)),'2. Raumgruppen'!$B:$B,0),IF(ISERROR(SEARCH(" ",N2283,1)),MATCH('2. Raumgruppen'!$L$8,'2. Raumgruppen'!$8:$8,0),MATCH(MID(N2283,SEARCH(" ",N2283,1)+1,3),'2. Raumgruppen'!$8:$8,0))),"")</f>
        <v/>
      </c>
      <c r="X2283" s="732" t="str">
        <f t="shared" si="344"/>
        <v/>
      </c>
      <c r="Y2283" s="732" t="str">
        <f t="shared" si="345"/>
        <v/>
      </c>
      <c r="Z2283" s="733" t="str">
        <f t="shared" si="346"/>
        <v/>
      </c>
      <c r="AA2283" s="732" t="str">
        <f t="shared" si="347"/>
        <v/>
      </c>
      <c r="AB2283" s="643"/>
      <c r="AC2283" s="276"/>
      <c r="AD2283" s="277"/>
      <c r="AE2283" s="278"/>
      <c r="AF2283" s="278" t="str">
        <f t="shared" si="339"/>
        <v/>
      </c>
      <c r="AG2283" s="278"/>
      <c r="AH2283" s="279">
        <f t="shared" si="340"/>
        <v>17.98</v>
      </c>
      <c r="AI2283" s="279" t="str">
        <f t="shared" si="341"/>
        <v/>
      </c>
      <c r="AJ2283" s="279" t="str">
        <f t="shared" si="342"/>
        <v/>
      </c>
      <c r="AK2283" s="278"/>
      <c r="AL2283" s="278"/>
      <c r="AM2283" s="278"/>
      <c r="AN2283" s="278"/>
      <c r="AO2283" s="262"/>
      <c r="AP2283" s="262"/>
      <c r="AQ2283" s="262"/>
      <c r="AR2283" s="262"/>
      <c r="AS2283" s="262"/>
      <c r="AT2283" s="262"/>
      <c r="AU2283" s="262"/>
      <c r="AV2283" s="262"/>
      <c r="AW2283" s="262"/>
      <c r="AX2283" s="262"/>
      <c r="AY2283" s="262"/>
      <c r="AZ2283" s="262"/>
    </row>
    <row r="2284" spans="1:52" ht="27" hidden="1" customHeight="1">
      <c r="B2284" s="639">
        <v>2270</v>
      </c>
      <c r="C2284" s="639"/>
      <c r="D2284" s="640"/>
      <c r="E2284" s="640"/>
      <c r="F2284" s="640" t="str">
        <f>IFERROR(VLOOKUP(C2284,'Gebäude-Typen'!$A$7:$D$215,4,FALSE),"")</f>
        <v/>
      </c>
      <c r="G2284" s="641"/>
      <c r="H2284" s="640"/>
      <c r="I2284" s="639"/>
      <c r="J2284" s="640"/>
      <c r="K2284" s="642"/>
      <c r="L2284" s="639"/>
      <c r="M2284" s="639"/>
      <c r="N2284" s="639"/>
      <c r="O2284" s="639"/>
      <c r="P2284" s="734"/>
      <c r="Q2284" s="642"/>
      <c r="R2284" s="639"/>
      <c r="S2284" s="729" t="str">
        <f>IFERROR(ROUND(VLOOKUP(M2284,Reinigungstage,IF('Gebäude-Typen'!$C$6&lt;&gt;0,'Gebäude-Typen'!$C$6,VLOOKUP(C2284,Gebäude_Typen,2,FALSE)),FALSE),2)/2,"")</f>
        <v/>
      </c>
      <c r="T2284" s="729" t="str">
        <f>IFERROR(ROUND(VLOOKUP(N2284,Reinigungstage,IF('Gebäude-Typen'!$C$6&lt;&gt;0,'Gebäude-Typen'!$C$6,VLOOKUP(C2284,Gebäude_Typen,2,FALSE)),FALSE),2)/2,"")</f>
        <v/>
      </c>
      <c r="U2284" s="730">
        <f t="shared" si="343"/>
        <v>17.98</v>
      </c>
      <c r="V2284" s="731" t="str">
        <f>IFERROR(INDEX('2. Raumgruppen'!$A$1:$Y$33,MATCH(IF(ISERROR(SEARCH(" ",M2284,1)),MID(M2284,1,3),MID(M2284,1,SEARCH(" ",M2284,1)-1)),'2. Raumgruppen'!$B:$B,0),IF(ISERROR(SEARCH(" ",M2284,1)),MATCH('2. Raumgruppen'!$L$8,'2. Raumgruppen'!$8:$8,0),MATCH(MID(M2284,SEARCH(" ",M2284,1)+1,3),'2. Raumgruppen'!$8:$8,0))),"")</f>
        <v/>
      </c>
      <c r="W2284" s="731" t="str">
        <f>IFERROR(INDEX('2. Raumgruppen'!$A$1:$Y$33,MATCH(IF(ISERROR(SEARCH(" ",N2284,1)),MID(N2284,1,3),MID(N2284,1,SEARCH(" ",N2284,1)-1)),'2. Raumgruppen'!$B:$B,0),IF(ISERROR(SEARCH(" ",N2284,1)),MATCH('2. Raumgruppen'!$L$8,'2. Raumgruppen'!$8:$8,0),MATCH(MID(N2284,SEARCH(" ",N2284,1)+1,3),'2. Raumgruppen'!$8:$8,0))),"")</f>
        <v/>
      </c>
      <c r="X2284" s="732" t="str">
        <f t="shared" si="344"/>
        <v/>
      </c>
      <c r="Y2284" s="732" t="str">
        <f t="shared" si="345"/>
        <v/>
      </c>
      <c r="Z2284" s="733" t="str">
        <f t="shared" si="346"/>
        <v/>
      </c>
      <c r="AA2284" s="732" t="str">
        <f t="shared" si="347"/>
        <v/>
      </c>
      <c r="AB2284" s="643"/>
      <c r="AC2284" s="276"/>
      <c r="AD2284" s="277"/>
      <c r="AE2284" s="278"/>
      <c r="AF2284" s="278" t="str">
        <f t="shared" si="339"/>
        <v/>
      </c>
      <c r="AG2284" s="278"/>
      <c r="AH2284" s="279">
        <f t="shared" si="340"/>
        <v>17.98</v>
      </c>
      <c r="AI2284" s="279" t="str">
        <f t="shared" si="341"/>
        <v/>
      </c>
      <c r="AJ2284" s="279" t="str">
        <f t="shared" si="342"/>
        <v/>
      </c>
      <c r="AK2284" s="278"/>
      <c r="AL2284" s="278"/>
      <c r="AM2284" s="278"/>
      <c r="AN2284" s="278"/>
      <c r="AO2284" s="262"/>
      <c r="AP2284" s="262"/>
      <c r="AQ2284" s="262"/>
      <c r="AR2284" s="262"/>
      <c r="AS2284" s="262"/>
      <c r="AT2284" s="262"/>
      <c r="AU2284" s="262"/>
      <c r="AV2284" s="262"/>
      <c r="AW2284" s="264"/>
      <c r="AX2284" s="262"/>
      <c r="AY2284" s="262"/>
      <c r="AZ2284" s="264"/>
    </row>
    <row r="2285" spans="1:52" ht="27" hidden="1" customHeight="1">
      <c r="A2285" s="264"/>
      <c r="B2285" s="639">
        <v>2271</v>
      </c>
      <c r="C2285" s="639"/>
      <c r="D2285" s="640"/>
      <c r="E2285" s="640"/>
      <c r="F2285" s="640" t="str">
        <f>IFERROR(VLOOKUP(C2285,'Gebäude-Typen'!$A$7:$D$215,4,FALSE),"")</f>
        <v/>
      </c>
      <c r="G2285" s="641"/>
      <c r="H2285" s="640"/>
      <c r="I2285" s="639"/>
      <c r="J2285" s="640"/>
      <c r="K2285" s="642"/>
      <c r="L2285" s="639"/>
      <c r="M2285" s="639"/>
      <c r="N2285" s="639"/>
      <c r="O2285" s="639"/>
      <c r="P2285" s="734"/>
      <c r="Q2285" s="642"/>
      <c r="R2285" s="639"/>
      <c r="S2285" s="729" t="str">
        <f>IFERROR(ROUND(VLOOKUP(M2285,Reinigungstage,IF('Gebäude-Typen'!$C$6&lt;&gt;0,'Gebäude-Typen'!$C$6,VLOOKUP(C2285,Gebäude_Typen,2,FALSE)),FALSE),2)/2,"")</f>
        <v/>
      </c>
      <c r="T2285" s="729" t="str">
        <f>IFERROR(ROUND(VLOOKUP(N2285,Reinigungstage,IF('Gebäude-Typen'!$C$6&lt;&gt;0,'Gebäude-Typen'!$C$6,VLOOKUP(C2285,Gebäude_Typen,2,FALSE)),FALSE),2)/2,"")</f>
        <v/>
      </c>
      <c r="U2285" s="730">
        <f t="shared" si="343"/>
        <v>17.98</v>
      </c>
      <c r="V2285" s="731" t="str">
        <f>IFERROR(INDEX('2. Raumgruppen'!$A$1:$Y$33,MATCH(IF(ISERROR(SEARCH(" ",M2285,1)),MID(M2285,1,3),MID(M2285,1,SEARCH(" ",M2285,1)-1)),'2. Raumgruppen'!$B:$B,0),IF(ISERROR(SEARCH(" ",M2285,1)),MATCH('2. Raumgruppen'!$L$8,'2. Raumgruppen'!$8:$8,0),MATCH(MID(M2285,SEARCH(" ",M2285,1)+1,3),'2. Raumgruppen'!$8:$8,0))),"")</f>
        <v/>
      </c>
      <c r="W2285" s="731" t="str">
        <f>IFERROR(INDEX('2. Raumgruppen'!$A$1:$Y$33,MATCH(IF(ISERROR(SEARCH(" ",N2285,1)),MID(N2285,1,3),MID(N2285,1,SEARCH(" ",N2285,1)-1)),'2. Raumgruppen'!$B:$B,0),IF(ISERROR(SEARCH(" ",N2285,1)),MATCH('2. Raumgruppen'!$L$8,'2. Raumgruppen'!$8:$8,0),MATCH(MID(N2285,SEARCH(" ",N2285,1)+1,3),'2. Raumgruppen'!$8:$8,0))),"")</f>
        <v/>
      </c>
      <c r="X2285" s="732" t="str">
        <f t="shared" si="344"/>
        <v/>
      </c>
      <c r="Y2285" s="732" t="str">
        <f t="shared" si="345"/>
        <v/>
      </c>
      <c r="Z2285" s="733" t="str">
        <f t="shared" si="346"/>
        <v/>
      </c>
      <c r="AA2285" s="732" t="str">
        <f t="shared" si="347"/>
        <v/>
      </c>
      <c r="AB2285" s="643"/>
      <c r="AC2285" s="276"/>
      <c r="AD2285" s="277"/>
      <c r="AE2285" s="278"/>
      <c r="AF2285" s="278" t="str">
        <f t="shared" si="339"/>
        <v/>
      </c>
      <c r="AG2285" s="278"/>
      <c r="AH2285" s="279">
        <f t="shared" si="340"/>
        <v>17.98</v>
      </c>
      <c r="AI2285" s="279" t="str">
        <f t="shared" si="341"/>
        <v/>
      </c>
      <c r="AJ2285" s="279" t="str">
        <f t="shared" si="342"/>
        <v/>
      </c>
      <c r="AK2285" s="278"/>
      <c r="AL2285" s="278"/>
      <c r="AM2285" s="278"/>
      <c r="AN2285" s="278"/>
      <c r="AO2285" s="262"/>
      <c r="AP2285" s="262"/>
      <c r="AQ2285" s="262"/>
      <c r="AR2285" s="262"/>
      <c r="AS2285" s="262"/>
      <c r="AT2285" s="262"/>
      <c r="AU2285" s="262"/>
      <c r="AV2285" s="262"/>
      <c r="AW2285" s="262"/>
      <c r="AX2285" s="262"/>
      <c r="AY2285" s="264"/>
      <c r="AZ2285" s="262"/>
    </row>
    <row r="2286" spans="1:52" ht="27" hidden="1" customHeight="1">
      <c r="B2286" s="639">
        <v>2272</v>
      </c>
      <c r="C2286" s="639"/>
      <c r="D2286" s="640"/>
      <c r="E2286" s="640"/>
      <c r="F2286" s="640" t="str">
        <f>IFERROR(VLOOKUP(C2286,'Gebäude-Typen'!$A$7:$D$215,4,FALSE),"")</f>
        <v/>
      </c>
      <c r="G2286" s="641"/>
      <c r="H2286" s="640"/>
      <c r="I2286" s="639"/>
      <c r="J2286" s="640"/>
      <c r="K2286" s="642"/>
      <c r="L2286" s="639"/>
      <c r="M2286" s="639"/>
      <c r="N2286" s="639"/>
      <c r="O2286" s="639"/>
      <c r="P2286" s="734"/>
      <c r="Q2286" s="642"/>
      <c r="R2286" s="639"/>
      <c r="S2286" s="729" t="str">
        <f>IFERROR(ROUND(VLOOKUP(M2286,Reinigungstage,IF('Gebäude-Typen'!$C$6&lt;&gt;0,'Gebäude-Typen'!$C$6,VLOOKUP(C2286,Gebäude_Typen,2,FALSE)),FALSE),2)/2,"")</f>
        <v/>
      </c>
      <c r="T2286" s="729" t="str">
        <f>IFERROR(ROUND(VLOOKUP(N2286,Reinigungstage,IF('Gebäude-Typen'!$C$6&lt;&gt;0,'Gebäude-Typen'!$C$6,VLOOKUP(C2286,Gebäude_Typen,2,FALSE)),FALSE),2)/2,"")</f>
        <v/>
      </c>
      <c r="U2286" s="730">
        <f t="shared" si="343"/>
        <v>17.98</v>
      </c>
      <c r="V2286" s="731" t="str">
        <f>IFERROR(INDEX('2. Raumgruppen'!$A$1:$Y$33,MATCH(IF(ISERROR(SEARCH(" ",M2286,1)),MID(M2286,1,3),MID(M2286,1,SEARCH(" ",M2286,1)-1)),'2. Raumgruppen'!$B:$B,0),IF(ISERROR(SEARCH(" ",M2286,1)),MATCH('2. Raumgruppen'!$L$8,'2. Raumgruppen'!$8:$8,0),MATCH(MID(M2286,SEARCH(" ",M2286,1)+1,3),'2. Raumgruppen'!$8:$8,0))),"")</f>
        <v/>
      </c>
      <c r="W2286" s="731" t="str">
        <f>IFERROR(INDEX('2. Raumgruppen'!$A$1:$Y$33,MATCH(IF(ISERROR(SEARCH(" ",N2286,1)),MID(N2286,1,3),MID(N2286,1,SEARCH(" ",N2286,1)-1)),'2. Raumgruppen'!$B:$B,0),IF(ISERROR(SEARCH(" ",N2286,1)),MATCH('2. Raumgruppen'!$L$8,'2. Raumgruppen'!$8:$8,0),MATCH(MID(N2286,SEARCH(" ",N2286,1)+1,3),'2. Raumgruppen'!$8:$8,0))),"")</f>
        <v/>
      </c>
      <c r="X2286" s="732" t="str">
        <f t="shared" si="344"/>
        <v/>
      </c>
      <c r="Y2286" s="732" t="str">
        <f t="shared" si="345"/>
        <v/>
      </c>
      <c r="Z2286" s="733" t="str">
        <f t="shared" si="346"/>
        <v/>
      </c>
      <c r="AA2286" s="732" t="str">
        <f t="shared" si="347"/>
        <v/>
      </c>
      <c r="AB2286" s="643"/>
      <c r="AC2286" s="276"/>
      <c r="AD2286" s="277"/>
      <c r="AE2286" s="278"/>
      <c r="AF2286" s="278" t="str">
        <f t="shared" si="339"/>
        <v/>
      </c>
      <c r="AG2286" s="278"/>
      <c r="AH2286" s="279">
        <f t="shared" si="340"/>
        <v>17.98</v>
      </c>
      <c r="AI2286" s="279" t="str">
        <f t="shared" si="341"/>
        <v/>
      </c>
      <c r="AJ2286" s="279" t="str">
        <f t="shared" si="342"/>
        <v/>
      </c>
      <c r="AK2286" s="278"/>
      <c r="AL2286" s="278"/>
      <c r="AM2286" s="278"/>
      <c r="AN2286" s="278"/>
      <c r="AO2286" s="262"/>
      <c r="AP2286" s="262"/>
      <c r="AQ2286" s="262"/>
      <c r="AR2286" s="262"/>
      <c r="AS2286" s="262"/>
      <c r="AT2286" s="262"/>
      <c r="AU2286" s="262"/>
      <c r="AV2286" s="262"/>
      <c r="AW2286" s="262"/>
      <c r="AX2286" s="264"/>
      <c r="AY2286" s="264"/>
      <c r="AZ2286" s="262"/>
    </row>
    <row r="2287" spans="1:52" ht="27" hidden="1" customHeight="1">
      <c r="B2287" s="639">
        <v>2273</v>
      </c>
      <c r="C2287" s="639"/>
      <c r="D2287" s="640"/>
      <c r="E2287" s="640"/>
      <c r="F2287" s="640" t="str">
        <f>IFERROR(VLOOKUP(C2287,'Gebäude-Typen'!$A$7:$D$215,4,FALSE),"")</f>
        <v/>
      </c>
      <c r="G2287" s="641"/>
      <c r="H2287" s="640"/>
      <c r="I2287" s="639"/>
      <c r="J2287" s="640"/>
      <c r="K2287" s="642"/>
      <c r="L2287" s="639"/>
      <c r="M2287" s="639"/>
      <c r="N2287" s="639"/>
      <c r="O2287" s="639"/>
      <c r="P2287" s="734"/>
      <c r="Q2287" s="642"/>
      <c r="R2287" s="639"/>
      <c r="S2287" s="729" t="str">
        <f>IFERROR(ROUND(VLOOKUP(M2287,Reinigungstage,IF('Gebäude-Typen'!$C$6&lt;&gt;0,'Gebäude-Typen'!$C$6,VLOOKUP(C2287,Gebäude_Typen,2,FALSE)),FALSE),2)/2,"")</f>
        <v/>
      </c>
      <c r="T2287" s="729" t="str">
        <f>IFERROR(ROUND(VLOOKUP(N2287,Reinigungstage,IF('Gebäude-Typen'!$C$6&lt;&gt;0,'Gebäude-Typen'!$C$6,VLOOKUP(C2287,Gebäude_Typen,2,FALSE)),FALSE),2)/2,"")</f>
        <v/>
      </c>
      <c r="U2287" s="730">
        <f t="shared" si="343"/>
        <v>17.98</v>
      </c>
      <c r="V2287" s="731" t="str">
        <f>IFERROR(INDEX('2. Raumgruppen'!$A$1:$Y$33,MATCH(IF(ISERROR(SEARCH(" ",M2287,1)),MID(M2287,1,3),MID(M2287,1,SEARCH(" ",M2287,1)-1)),'2. Raumgruppen'!$B:$B,0),IF(ISERROR(SEARCH(" ",M2287,1)),MATCH('2. Raumgruppen'!$L$8,'2. Raumgruppen'!$8:$8,0),MATCH(MID(M2287,SEARCH(" ",M2287,1)+1,3),'2. Raumgruppen'!$8:$8,0))),"")</f>
        <v/>
      </c>
      <c r="W2287" s="731" t="str">
        <f>IFERROR(INDEX('2. Raumgruppen'!$A$1:$Y$33,MATCH(IF(ISERROR(SEARCH(" ",N2287,1)),MID(N2287,1,3),MID(N2287,1,SEARCH(" ",N2287,1)-1)),'2. Raumgruppen'!$B:$B,0),IF(ISERROR(SEARCH(" ",N2287,1)),MATCH('2. Raumgruppen'!$L$8,'2. Raumgruppen'!$8:$8,0),MATCH(MID(N2287,SEARCH(" ",N2287,1)+1,3),'2. Raumgruppen'!$8:$8,0))),"")</f>
        <v/>
      </c>
      <c r="X2287" s="732" t="str">
        <f t="shared" si="344"/>
        <v/>
      </c>
      <c r="Y2287" s="732" t="str">
        <f t="shared" si="345"/>
        <v/>
      </c>
      <c r="Z2287" s="733" t="str">
        <f t="shared" si="346"/>
        <v/>
      </c>
      <c r="AA2287" s="732" t="str">
        <f t="shared" si="347"/>
        <v/>
      </c>
      <c r="AB2287" s="643"/>
      <c r="AC2287" s="276"/>
      <c r="AD2287" s="277"/>
      <c r="AE2287" s="278"/>
      <c r="AF2287" s="278" t="str">
        <f t="shared" si="339"/>
        <v/>
      </c>
      <c r="AG2287" s="278"/>
      <c r="AH2287" s="279">
        <f t="shared" si="340"/>
        <v>17.98</v>
      </c>
      <c r="AI2287" s="279" t="str">
        <f t="shared" si="341"/>
        <v/>
      </c>
      <c r="AJ2287" s="279" t="str">
        <f t="shared" si="342"/>
        <v/>
      </c>
      <c r="AK2287" s="278"/>
      <c r="AL2287" s="278"/>
      <c r="AM2287" s="278"/>
      <c r="AN2287" s="278"/>
      <c r="AO2287" s="262"/>
      <c r="AP2287" s="262"/>
      <c r="AQ2287" s="262"/>
      <c r="AR2287" s="262"/>
      <c r="AS2287" s="262"/>
      <c r="AT2287" s="262"/>
      <c r="AU2287" s="262"/>
      <c r="AV2287" s="262"/>
      <c r="AW2287" s="264"/>
      <c r="AX2287" s="262"/>
      <c r="AY2287" s="278"/>
      <c r="AZ2287" s="262"/>
    </row>
    <row r="2288" spans="1:52" ht="27" hidden="1" customHeight="1">
      <c r="B2288" s="639">
        <v>2274</v>
      </c>
      <c r="C2288" s="639"/>
      <c r="D2288" s="640"/>
      <c r="E2288" s="640"/>
      <c r="F2288" s="640" t="str">
        <f>IFERROR(VLOOKUP(C2288,'Gebäude-Typen'!$A$7:$D$215,4,FALSE),"")</f>
        <v/>
      </c>
      <c r="G2288" s="641"/>
      <c r="H2288" s="640"/>
      <c r="I2288" s="639"/>
      <c r="J2288" s="640"/>
      <c r="K2288" s="642"/>
      <c r="L2288" s="639"/>
      <c r="M2288" s="639"/>
      <c r="N2288" s="639"/>
      <c r="O2288" s="639"/>
      <c r="P2288" s="734"/>
      <c r="Q2288" s="642"/>
      <c r="R2288" s="639"/>
      <c r="S2288" s="729" t="str">
        <f>IFERROR(ROUND(VLOOKUP(M2288,Reinigungstage,IF('Gebäude-Typen'!$C$6&lt;&gt;0,'Gebäude-Typen'!$C$6,VLOOKUP(C2288,Gebäude_Typen,2,FALSE)),FALSE),2)/2,"")</f>
        <v/>
      </c>
      <c r="T2288" s="729" t="str">
        <f>IFERROR(ROUND(VLOOKUP(N2288,Reinigungstage,IF('Gebäude-Typen'!$C$6&lt;&gt;0,'Gebäude-Typen'!$C$6,VLOOKUP(C2288,Gebäude_Typen,2,FALSE)),FALSE),2)/2,"")</f>
        <v/>
      </c>
      <c r="U2288" s="730">
        <f t="shared" si="343"/>
        <v>17.98</v>
      </c>
      <c r="V2288" s="731" t="str">
        <f>IFERROR(INDEX('2. Raumgruppen'!$A$1:$Y$33,MATCH(IF(ISERROR(SEARCH(" ",M2288,1)),MID(M2288,1,3),MID(M2288,1,SEARCH(" ",M2288,1)-1)),'2. Raumgruppen'!$B:$B,0),IF(ISERROR(SEARCH(" ",M2288,1)),MATCH('2. Raumgruppen'!$L$8,'2. Raumgruppen'!$8:$8,0),MATCH(MID(M2288,SEARCH(" ",M2288,1)+1,3),'2. Raumgruppen'!$8:$8,0))),"")</f>
        <v/>
      </c>
      <c r="W2288" s="731" t="str">
        <f>IFERROR(INDEX('2. Raumgruppen'!$A$1:$Y$33,MATCH(IF(ISERROR(SEARCH(" ",N2288,1)),MID(N2288,1,3),MID(N2288,1,SEARCH(" ",N2288,1)-1)),'2. Raumgruppen'!$B:$B,0),IF(ISERROR(SEARCH(" ",N2288,1)),MATCH('2. Raumgruppen'!$L$8,'2. Raumgruppen'!$8:$8,0),MATCH(MID(N2288,SEARCH(" ",N2288,1)+1,3),'2. Raumgruppen'!$8:$8,0))),"")</f>
        <v/>
      </c>
      <c r="X2288" s="732" t="str">
        <f t="shared" si="344"/>
        <v/>
      </c>
      <c r="Y2288" s="732" t="str">
        <f t="shared" si="345"/>
        <v/>
      </c>
      <c r="Z2288" s="733" t="str">
        <f t="shared" si="346"/>
        <v/>
      </c>
      <c r="AA2288" s="732" t="str">
        <f t="shared" si="347"/>
        <v/>
      </c>
      <c r="AB2288" s="643"/>
      <c r="AC2288" s="276"/>
      <c r="AD2288" s="277"/>
      <c r="AE2288" s="278"/>
      <c r="AF2288" s="278" t="str">
        <f t="shared" si="339"/>
        <v/>
      </c>
      <c r="AG2288" s="278"/>
      <c r="AH2288" s="279">
        <f t="shared" si="340"/>
        <v>17.98</v>
      </c>
      <c r="AI2288" s="279" t="str">
        <f t="shared" si="341"/>
        <v/>
      </c>
      <c r="AJ2288" s="279" t="str">
        <f t="shared" si="342"/>
        <v/>
      </c>
      <c r="AK2288" s="278"/>
      <c r="AL2288" s="278"/>
      <c r="AM2288" s="278"/>
      <c r="AN2288" s="278"/>
      <c r="AO2288" s="262"/>
      <c r="AP2288" s="262"/>
      <c r="AQ2288" s="262"/>
      <c r="AR2288" s="262"/>
      <c r="AS2288" s="262"/>
      <c r="AT2288" s="262"/>
      <c r="AU2288" s="262"/>
      <c r="AV2288" s="262"/>
      <c r="AW2288" s="264"/>
      <c r="AX2288" s="264"/>
      <c r="AY2288" s="262"/>
      <c r="AZ2288" s="262"/>
    </row>
    <row r="2289" spans="1:52" ht="27" hidden="1" customHeight="1">
      <c r="B2289" s="639">
        <v>2275</v>
      </c>
      <c r="C2289" s="639"/>
      <c r="D2289" s="640"/>
      <c r="E2289" s="640"/>
      <c r="F2289" s="640" t="str">
        <f>IFERROR(VLOOKUP(C2289,'Gebäude-Typen'!$A$7:$D$215,4,FALSE),"")</f>
        <v/>
      </c>
      <c r="G2289" s="641"/>
      <c r="H2289" s="640"/>
      <c r="I2289" s="639"/>
      <c r="J2289" s="640"/>
      <c r="K2289" s="642"/>
      <c r="L2289" s="639"/>
      <c r="M2289" s="639"/>
      <c r="N2289" s="639"/>
      <c r="O2289" s="639"/>
      <c r="P2289" s="734"/>
      <c r="Q2289" s="642"/>
      <c r="R2289" s="639"/>
      <c r="S2289" s="729" t="str">
        <f>IFERROR(ROUND(VLOOKUP(M2289,Reinigungstage,IF('Gebäude-Typen'!$C$6&lt;&gt;0,'Gebäude-Typen'!$C$6,VLOOKUP(C2289,Gebäude_Typen,2,FALSE)),FALSE),2)/2,"")</f>
        <v/>
      </c>
      <c r="T2289" s="729" t="str">
        <f>IFERROR(ROUND(VLOOKUP(N2289,Reinigungstage,IF('Gebäude-Typen'!$C$6&lt;&gt;0,'Gebäude-Typen'!$C$6,VLOOKUP(C2289,Gebäude_Typen,2,FALSE)),FALSE),2)/2,"")</f>
        <v/>
      </c>
      <c r="U2289" s="730">
        <f t="shared" si="343"/>
        <v>17.98</v>
      </c>
      <c r="V2289" s="731" t="str">
        <f>IFERROR(INDEX('2. Raumgruppen'!$A$1:$Y$33,MATCH(IF(ISERROR(SEARCH(" ",M2289,1)),MID(M2289,1,3),MID(M2289,1,SEARCH(" ",M2289,1)-1)),'2. Raumgruppen'!$B:$B,0),IF(ISERROR(SEARCH(" ",M2289,1)),MATCH('2. Raumgruppen'!$L$8,'2. Raumgruppen'!$8:$8,0),MATCH(MID(M2289,SEARCH(" ",M2289,1)+1,3),'2. Raumgruppen'!$8:$8,0))),"")</f>
        <v/>
      </c>
      <c r="W2289" s="731" t="str">
        <f>IFERROR(INDEX('2. Raumgruppen'!$A$1:$Y$33,MATCH(IF(ISERROR(SEARCH(" ",N2289,1)),MID(N2289,1,3),MID(N2289,1,SEARCH(" ",N2289,1)-1)),'2. Raumgruppen'!$B:$B,0),IF(ISERROR(SEARCH(" ",N2289,1)),MATCH('2. Raumgruppen'!$L$8,'2. Raumgruppen'!$8:$8,0),MATCH(MID(N2289,SEARCH(" ",N2289,1)+1,3),'2. Raumgruppen'!$8:$8,0))),"")</f>
        <v/>
      </c>
      <c r="X2289" s="732" t="str">
        <f t="shared" si="344"/>
        <v/>
      </c>
      <c r="Y2289" s="732" t="str">
        <f t="shared" si="345"/>
        <v/>
      </c>
      <c r="Z2289" s="733" t="str">
        <f t="shared" si="346"/>
        <v/>
      </c>
      <c r="AA2289" s="732" t="str">
        <f t="shared" si="347"/>
        <v/>
      </c>
      <c r="AB2289" s="643"/>
      <c r="AC2289" s="276"/>
      <c r="AD2289" s="277"/>
      <c r="AE2289" s="278"/>
      <c r="AF2289" s="278" t="str">
        <f t="shared" si="339"/>
        <v/>
      </c>
      <c r="AG2289" s="278"/>
      <c r="AH2289" s="279">
        <f t="shared" si="340"/>
        <v>17.98</v>
      </c>
      <c r="AI2289" s="279" t="str">
        <f t="shared" si="341"/>
        <v/>
      </c>
      <c r="AJ2289" s="279" t="str">
        <f t="shared" si="342"/>
        <v/>
      </c>
      <c r="AK2289" s="278"/>
      <c r="AL2289" s="278"/>
      <c r="AM2289" s="278"/>
      <c r="AN2289" s="278"/>
      <c r="AO2289" s="262"/>
      <c r="AP2289" s="262"/>
      <c r="AQ2289" s="262"/>
      <c r="AR2289" s="262"/>
      <c r="AS2289" s="262"/>
      <c r="AT2289" s="262"/>
      <c r="AU2289" s="262"/>
      <c r="AV2289" s="262"/>
      <c r="AW2289" s="262"/>
      <c r="AX2289" s="262"/>
      <c r="AY2289" s="262"/>
      <c r="AZ2289" s="264"/>
    </row>
    <row r="2290" spans="1:52" ht="27" hidden="1" customHeight="1">
      <c r="B2290" s="639">
        <v>2276</v>
      </c>
      <c r="C2290" s="639"/>
      <c r="D2290" s="640"/>
      <c r="E2290" s="640"/>
      <c r="F2290" s="640" t="str">
        <f>IFERROR(VLOOKUP(C2290,'Gebäude-Typen'!$A$7:$D$215,4,FALSE),"")</f>
        <v/>
      </c>
      <c r="G2290" s="641"/>
      <c r="H2290" s="640"/>
      <c r="I2290" s="639"/>
      <c r="J2290" s="640"/>
      <c r="K2290" s="642"/>
      <c r="L2290" s="639"/>
      <c r="M2290" s="639"/>
      <c r="N2290" s="639"/>
      <c r="O2290" s="639"/>
      <c r="P2290" s="734"/>
      <c r="Q2290" s="642"/>
      <c r="R2290" s="639"/>
      <c r="S2290" s="729" t="str">
        <f>IFERROR(ROUND(VLOOKUP(M2290,Reinigungstage,IF('Gebäude-Typen'!$C$6&lt;&gt;0,'Gebäude-Typen'!$C$6,VLOOKUP(C2290,Gebäude_Typen,2,FALSE)),FALSE),2)/2,"")</f>
        <v/>
      </c>
      <c r="T2290" s="729" t="str">
        <f>IFERROR(ROUND(VLOOKUP(N2290,Reinigungstage,IF('Gebäude-Typen'!$C$6&lt;&gt;0,'Gebäude-Typen'!$C$6,VLOOKUP(C2290,Gebäude_Typen,2,FALSE)),FALSE),2)/2,"")</f>
        <v/>
      </c>
      <c r="U2290" s="730">
        <f t="shared" si="343"/>
        <v>17.98</v>
      </c>
      <c r="V2290" s="731" t="str">
        <f>IFERROR(INDEX('2. Raumgruppen'!$A$1:$Y$33,MATCH(IF(ISERROR(SEARCH(" ",M2290,1)),MID(M2290,1,3),MID(M2290,1,SEARCH(" ",M2290,1)-1)),'2. Raumgruppen'!$B:$B,0),IF(ISERROR(SEARCH(" ",M2290,1)),MATCH('2. Raumgruppen'!$L$8,'2. Raumgruppen'!$8:$8,0),MATCH(MID(M2290,SEARCH(" ",M2290,1)+1,3),'2. Raumgruppen'!$8:$8,0))),"")</f>
        <v/>
      </c>
      <c r="W2290" s="731" t="str">
        <f>IFERROR(INDEX('2. Raumgruppen'!$A$1:$Y$33,MATCH(IF(ISERROR(SEARCH(" ",N2290,1)),MID(N2290,1,3),MID(N2290,1,SEARCH(" ",N2290,1)-1)),'2. Raumgruppen'!$B:$B,0),IF(ISERROR(SEARCH(" ",N2290,1)),MATCH('2. Raumgruppen'!$L$8,'2. Raumgruppen'!$8:$8,0),MATCH(MID(N2290,SEARCH(" ",N2290,1)+1,3),'2. Raumgruppen'!$8:$8,0))),"")</f>
        <v/>
      </c>
      <c r="X2290" s="732" t="str">
        <f t="shared" si="344"/>
        <v/>
      </c>
      <c r="Y2290" s="732" t="str">
        <f t="shared" si="345"/>
        <v/>
      </c>
      <c r="Z2290" s="733" t="str">
        <f t="shared" si="346"/>
        <v/>
      </c>
      <c r="AA2290" s="732" t="str">
        <f t="shared" si="347"/>
        <v/>
      </c>
      <c r="AB2290" s="643"/>
      <c r="AC2290" s="276"/>
      <c r="AD2290" s="277"/>
      <c r="AE2290" s="278"/>
      <c r="AF2290" s="278" t="str">
        <f t="shared" si="339"/>
        <v/>
      </c>
      <c r="AG2290" s="278"/>
      <c r="AH2290" s="279">
        <f t="shared" si="340"/>
        <v>17.98</v>
      </c>
      <c r="AI2290" s="279" t="str">
        <f t="shared" si="341"/>
        <v/>
      </c>
      <c r="AJ2290" s="279" t="str">
        <f t="shared" si="342"/>
        <v/>
      </c>
      <c r="AK2290" s="278"/>
      <c r="AL2290" s="278"/>
      <c r="AM2290" s="278"/>
      <c r="AN2290" s="278"/>
      <c r="AO2290" s="262"/>
      <c r="AP2290" s="262"/>
      <c r="AQ2290" s="262"/>
      <c r="AR2290" s="262"/>
      <c r="AS2290" s="262"/>
      <c r="AT2290" s="262"/>
      <c r="AU2290" s="262"/>
      <c r="AV2290" s="262"/>
      <c r="AW2290" s="264"/>
      <c r="AX2290" s="264"/>
      <c r="AY2290" s="262"/>
      <c r="AZ2290" s="262"/>
    </row>
    <row r="2291" spans="1:52" ht="27" hidden="1" customHeight="1">
      <c r="B2291" s="639">
        <v>2277</v>
      </c>
      <c r="C2291" s="639"/>
      <c r="D2291" s="640"/>
      <c r="E2291" s="640"/>
      <c r="F2291" s="640" t="str">
        <f>IFERROR(VLOOKUP(C2291,'Gebäude-Typen'!$A$7:$D$215,4,FALSE),"")</f>
        <v/>
      </c>
      <c r="G2291" s="641"/>
      <c r="H2291" s="640"/>
      <c r="I2291" s="639"/>
      <c r="J2291" s="640"/>
      <c r="K2291" s="642"/>
      <c r="L2291" s="639"/>
      <c r="M2291" s="639"/>
      <c r="N2291" s="639"/>
      <c r="O2291" s="639"/>
      <c r="P2291" s="734"/>
      <c r="Q2291" s="642"/>
      <c r="R2291" s="639"/>
      <c r="S2291" s="729" t="str">
        <f>IFERROR(ROUND(VLOOKUP(M2291,Reinigungstage,IF('Gebäude-Typen'!$C$6&lt;&gt;0,'Gebäude-Typen'!$C$6,VLOOKUP(C2291,Gebäude_Typen,2,FALSE)),FALSE),2)/2,"")</f>
        <v/>
      </c>
      <c r="T2291" s="729" t="str">
        <f>IFERROR(ROUND(VLOOKUP(N2291,Reinigungstage,IF('Gebäude-Typen'!$C$6&lt;&gt;0,'Gebäude-Typen'!$C$6,VLOOKUP(C2291,Gebäude_Typen,2,FALSE)),FALSE),2)/2,"")</f>
        <v/>
      </c>
      <c r="U2291" s="730">
        <f t="shared" si="343"/>
        <v>17.98</v>
      </c>
      <c r="V2291" s="731" t="str">
        <f>IFERROR(INDEX('2. Raumgruppen'!$A$1:$Y$33,MATCH(IF(ISERROR(SEARCH(" ",M2291,1)),MID(M2291,1,3),MID(M2291,1,SEARCH(" ",M2291,1)-1)),'2. Raumgruppen'!$B:$B,0),IF(ISERROR(SEARCH(" ",M2291,1)),MATCH('2. Raumgruppen'!$L$8,'2. Raumgruppen'!$8:$8,0),MATCH(MID(M2291,SEARCH(" ",M2291,1)+1,3),'2. Raumgruppen'!$8:$8,0))),"")</f>
        <v/>
      </c>
      <c r="W2291" s="731" t="str">
        <f>IFERROR(INDEX('2. Raumgruppen'!$A$1:$Y$33,MATCH(IF(ISERROR(SEARCH(" ",N2291,1)),MID(N2291,1,3),MID(N2291,1,SEARCH(" ",N2291,1)-1)),'2. Raumgruppen'!$B:$B,0),IF(ISERROR(SEARCH(" ",N2291,1)),MATCH('2. Raumgruppen'!$L$8,'2. Raumgruppen'!$8:$8,0),MATCH(MID(N2291,SEARCH(" ",N2291,1)+1,3),'2. Raumgruppen'!$8:$8,0))),"")</f>
        <v/>
      </c>
      <c r="X2291" s="732" t="str">
        <f t="shared" si="344"/>
        <v/>
      </c>
      <c r="Y2291" s="732" t="str">
        <f t="shared" si="345"/>
        <v/>
      </c>
      <c r="Z2291" s="733" t="str">
        <f t="shared" si="346"/>
        <v/>
      </c>
      <c r="AA2291" s="732" t="str">
        <f t="shared" si="347"/>
        <v/>
      </c>
      <c r="AB2291" s="643"/>
      <c r="AC2291" s="276"/>
      <c r="AD2291" s="277"/>
      <c r="AE2291" s="278"/>
      <c r="AF2291" s="278" t="str">
        <f t="shared" si="339"/>
        <v/>
      </c>
      <c r="AG2291" s="278"/>
      <c r="AH2291" s="279">
        <f t="shared" si="340"/>
        <v>17.98</v>
      </c>
      <c r="AI2291" s="279" t="str">
        <f t="shared" si="341"/>
        <v/>
      </c>
      <c r="AJ2291" s="279" t="str">
        <f t="shared" si="342"/>
        <v/>
      </c>
      <c r="AK2291" s="278"/>
      <c r="AL2291" s="278"/>
      <c r="AM2291" s="278"/>
      <c r="AN2291" s="278"/>
      <c r="AO2291" s="262"/>
      <c r="AP2291" s="262"/>
      <c r="AQ2291" s="262"/>
      <c r="AR2291" s="262"/>
      <c r="AS2291" s="262"/>
      <c r="AT2291" s="262"/>
      <c r="AU2291" s="262"/>
      <c r="AV2291" s="262"/>
      <c r="AW2291" s="262"/>
      <c r="AX2291" s="262"/>
      <c r="AY2291" s="262"/>
      <c r="AZ2291" s="264"/>
    </row>
    <row r="2292" spans="1:52" ht="27" hidden="1" customHeight="1">
      <c r="B2292" s="639">
        <v>2278</v>
      </c>
      <c r="C2292" s="639"/>
      <c r="D2292" s="640"/>
      <c r="E2292" s="640"/>
      <c r="F2292" s="640" t="str">
        <f>IFERROR(VLOOKUP(C2292,'Gebäude-Typen'!$A$7:$D$215,4,FALSE),"")</f>
        <v/>
      </c>
      <c r="G2292" s="641"/>
      <c r="H2292" s="640"/>
      <c r="I2292" s="639"/>
      <c r="J2292" s="640"/>
      <c r="K2292" s="642"/>
      <c r="L2292" s="639"/>
      <c r="M2292" s="639"/>
      <c r="N2292" s="639"/>
      <c r="O2292" s="639"/>
      <c r="P2292" s="734"/>
      <c r="Q2292" s="642"/>
      <c r="R2292" s="639"/>
      <c r="S2292" s="729" t="str">
        <f>IFERROR(ROUND(VLOOKUP(M2292,Reinigungstage,IF('Gebäude-Typen'!$C$6&lt;&gt;0,'Gebäude-Typen'!$C$6,VLOOKUP(C2292,Gebäude_Typen,2,FALSE)),FALSE),2)/2,"")</f>
        <v/>
      </c>
      <c r="T2292" s="729" t="str">
        <f>IFERROR(ROUND(VLOOKUP(N2292,Reinigungstage,IF('Gebäude-Typen'!$C$6&lt;&gt;0,'Gebäude-Typen'!$C$6,VLOOKUP(C2292,Gebäude_Typen,2,FALSE)),FALSE),2)/2,"")</f>
        <v/>
      </c>
      <c r="U2292" s="730">
        <f t="shared" si="343"/>
        <v>17.98</v>
      </c>
      <c r="V2292" s="731" t="str">
        <f>IFERROR(INDEX('2. Raumgruppen'!$A$1:$Y$33,MATCH(IF(ISERROR(SEARCH(" ",M2292,1)),MID(M2292,1,3),MID(M2292,1,SEARCH(" ",M2292,1)-1)),'2. Raumgruppen'!$B:$B,0),IF(ISERROR(SEARCH(" ",M2292,1)),MATCH('2. Raumgruppen'!$L$8,'2. Raumgruppen'!$8:$8,0),MATCH(MID(M2292,SEARCH(" ",M2292,1)+1,3),'2. Raumgruppen'!$8:$8,0))),"")</f>
        <v/>
      </c>
      <c r="W2292" s="731" t="str">
        <f>IFERROR(INDEX('2. Raumgruppen'!$A$1:$Y$33,MATCH(IF(ISERROR(SEARCH(" ",N2292,1)),MID(N2292,1,3),MID(N2292,1,SEARCH(" ",N2292,1)-1)),'2. Raumgruppen'!$B:$B,0),IF(ISERROR(SEARCH(" ",N2292,1)),MATCH('2. Raumgruppen'!$L$8,'2. Raumgruppen'!$8:$8,0),MATCH(MID(N2292,SEARCH(" ",N2292,1)+1,3),'2. Raumgruppen'!$8:$8,0))),"")</f>
        <v/>
      </c>
      <c r="X2292" s="732" t="str">
        <f t="shared" si="344"/>
        <v/>
      </c>
      <c r="Y2292" s="732" t="str">
        <f t="shared" si="345"/>
        <v/>
      </c>
      <c r="Z2292" s="733" t="str">
        <f t="shared" si="346"/>
        <v/>
      </c>
      <c r="AA2292" s="732" t="str">
        <f t="shared" si="347"/>
        <v/>
      </c>
      <c r="AB2292" s="643"/>
      <c r="AC2292" s="276"/>
      <c r="AD2292" s="277"/>
      <c r="AE2292" s="278"/>
      <c r="AF2292" s="278" t="str">
        <f t="shared" si="339"/>
        <v/>
      </c>
      <c r="AG2292" s="278"/>
      <c r="AH2292" s="279">
        <f t="shared" si="340"/>
        <v>17.98</v>
      </c>
      <c r="AI2292" s="279" t="str">
        <f t="shared" si="341"/>
        <v/>
      </c>
      <c r="AJ2292" s="279" t="str">
        <f t="shared" si="342"/>
        <v/>
      </c>
      <c r="AK2292" s="278"/>
      <c r="AL2292" s="278"/>
      <c r="AM2292" s="278"/>
      <c r="AN2292" s="278"/>
      <c r="AO2292" s="262"/>
      <c r="AP2292" s="262"/>
      <c r="AQ2292" s="262"/>
      <c r="AR2292" s="262"/>
      <c r="AS2292" s="262"/>
      <c r="AT2292" s="262"/>
      <c r="AU2292" s="262"/>
      <c r="AV2292" s="262"/>
      <c r="AW2292" s="262"/>
      <c r="AX2292" s="262"/>
      <c r="AY2292" s="264"/>
      <c r="AZ2292" s="262"/>
    </row>
    <row r="2293" spans="1:52" ht="27" hidden="1" customHeight="1">
      <c r="B2293" s="639">
        <v>2279</v>
      </c>
      <c r="C2293" s="639"/>
      <c r="D2293" s="640"/>
      <c r="E2293" s="640"/>
      <c r="F2293" s="640" t="str">
        <f>IFERROR(VLOOKUP(C2293,'Gebäude-Typen'!$A$7:$D$215,4,FALSE),"")</f>
        <v/>
      </c>
      <c r="G2293" s="641"/>
      <c r="H2293" s="640"/>
      <c r="I2293" s="639"/>
      <c r="J2293" s="640"/>
      <c r="K2293" s="642"/>
      <c r="L2293" s="639"/>
      <c r="M2293" s="639"/>
      <c r="N2293" s="639"/>
      <c r="O2293" s="639"/>
      <c r="P2293" s="734"/>
      <c r="Q2293" s="642"/>
      <c r="R2293" s="639"/>
      <c r="S2293" s="729" t="str">
        <f>IFERROR(ROUND(VLOOKUP(M2293,Reinigungstage,IF('Gebäude-Typen'!$C$6&lt;&gt;0,'Gebäude-Typen'!$C$6,VLOOKUP(C2293,Gebäude_Typen,2,FALSE)),FALSE),2)/2,"")</f>
        <v/>
      </c>
      <c r="T2293" s="729" t="str">
        <f>IFERROR(ROUND(VLOOKUP(N2293,Reinigungstage,IF('Gebäude-Typen'!$C$6&lt;&gt;0,'Gebäude-Typen'!$C$6,VLOOKUP(C2293,Gebäude_Typen,2,FALSE)),FALSE),2)/2,"")</f>
        <v/>
      </c>
      <c r="U2293" s="730">
        <f t="shared" si="343"/>
        <v>17.98</v>
      </c>
      <c r="V2293" s="731" t="str">
        <f>IFERROR(INDEX('2. Raumgruppen'!$A$1:$Y$33,MATCH(IF(ISERROR(SEARCH(" ",M2293,1)),MID(M2293,1,3),MID(M2293,1,SEARCH(" ",M2293,1)-1)),'2. Raumgruppen'!$B:$B,0),IF(ISERROR(SEARCH(" ",M2293,1)),MATCH('2. Raumgruppen'!$L$8,'2. Raumgruppen'!$8:$8,0),MATCH(MID(M2293,SEARCH(" ",M2293,1)+1,3),'2. Raumgruppen'!$8:$8,0))),"")</f>
        <v/>
      </c>
      <c r="W2293" s="731" t="str">
        <f>IFERROR(INDEX('2. Raumgruppen'!$A$1:$Y$33,MATCH(IF(ISERROR(SEARCH(" ",N2293,1)),MID(N2293,1,3),MID(N2293,1,SEARCH(" ",N2293,1)-1)),'2. Raumgruppen'!$B:$B,0),IF(ISERROR(SEARCH(" ",N2293,1)),MATCH('2. Raumgruppen'!$L$8,'2. Raumgruppen'!$8:$8,0),MATCH(MID(N2293,SEARCH(" ",N2293,1)+1,3),'2. Raumgruppen'!$8:$8,0))),"")</f>
        <v/>
      </c>
      <c r="X2293" s="732" t="str">
        <f t="shared" si="344"/>
        <v/>
      </c>
      <c r="Y2293" s="732" t="str">
        <f t="shared" si="345"/>
        <v/>
      </c>
      <c r="Z2293" s="733" t="str">
        <f t="shared" si="346"/>
        <v/>
      </c>
      <c r="AA2293" s="732" t="str">
        <f t="shared" si="347"/>
        <v/>
      </c>
      <c r="AB2293" s="643"/>
      <c r="AC2293" s="276"/>
      <c r="AD2293" s="277"/>
      <c r="AE2293" s="278"/>
      <c r="AF2293" s="278" t="str">
        <f t="shared" ref="AF2293:AF2356" si="348">LEFT(N2293,1)</f>
        <v/>
      </c>
      <c r="AG2293" s="278"/>
      <c r="AH2293" s="279">
        <f t="shared" ref="AH2293:AH2356" si="349">IF(U2293=SVS,U2293,"")</f>
        <v>17.98</v>
      </c>
      <c r="AI2293" s="279" t="str">
        <f t="shared" ref="AI2293:AI2356" si="350">IF(U2293=SVSg,U2293,"")</f>
        <v/>
      </c>
      <c r="AJ2293" s="279" t="str">
        <f t="shared" ref="AJ2293:AJ2356" si="351">IF(AND(U2293&lt;&gt;SVS,U2293&lt;&gt;SVSg,T2293&lt;&gt;0),U2293,"")</f>
        <v/>
      </c>
      <c r="AK2293" s="278"/>
      <c r="AL2293" s="278"/>
      <c r="AM2293" s="278"/>
      <c r="AN2293" s="278"/>
      <c r="AO2293" s="262"/>
      <c r="AP2293" s="262"/>
      <c r="AQ2293" s="262"/>
      <c r="AR2293" s="262"/>
      <c r="AS2293" s="262"/>
      <c r="AT2293" s="262"/>
      <c r="AU2293" s="262"/>
      <c r="AV2293" s="262"/>
      <c r="AW2293" s="262"/>
      <c r="AX2293" s="262"/>
      <c r="AY2293" s="262"/>
      <c r="AZ2293" s="262"/>
    </row>
    <row r="2294" spans="1:52" ht="27" hidden="1" customHeight="1">
      <c r="B2294" s="639">
        <v>2280</v>
      </c>
      <c r="C2294" s="639"/>
      <c r="D2294" s="640"/>
      <c r="E2294" s="640"/>
      <c r="F2294" s="640" t="str">
        <f>IFERROR(VLOOKUP(C2294,'Gebäude-Typen'!$A$7:$D$215,4,FALSE),"")</f>
        <v/>
      </c>
      <c r="G2294" s="641"/>
      <c r="H2294" s="640"/>
      <c r="I2294" s="639"/>
      <c r="J2294" s="640"/>
      <c r="K2294" s="642"/>
      <c r="L2294" s="639"/>
      <c r="M2294" s="639"/>
      <c r="N2294" s="639"/>
      <c r="O2294" s="639"/>
      <c r="P2294" s="734"/>
      <c r="Q2294" s="642"/>
      <c r="R2294" s="639"/>
      <c r="S2294" s="729" t="str">
        <f>IFERROR(ROUND(VLOOKUP(M2294,Reinigungstage,IF('Gebäude-Typen'!$C$6&lt;&gt;0,'Gebäude-Typen'!$C$6,VLOOKUP(C2294,Gebäude_Typen,2,FALSE)),FALSE),2)/2,"")</f>
        <v/>
      </c>
      <c r="T2294" s="729" t="str">
        <f>IFERROR(ROUND(VLOOKUP(N2294,Reinigungstage,IF('Gebäude-Typen'!$C$6&lt;&gt;0,'Gebäude-Typen'!$C$6,VLOOKUP(C2294,Gebäude_Typen,2,FALSE)),FALSE),2)/2,"")</f>
        <v/>
      </c>
      <c r="U2294" s="730">
        <f t="shared" si="343"/>
        <v>17.98</v>
      </c>
      <c r="V2294" s="731" t="str">
        <f>IFERROR(INDEX('2. Raumgruppen'!$A$1:$Y$33,MATCH(IF(ISERROR(SEARCH(" ",M2294,1)),MID(M2294,1,3),MID(M2294,1,SEARCH(" ",M2294,1)-1)),'2. Raumgruppen'!$B:$B,0),IF(ISERROR(SEARCH(" ",M2294,1)),MATCH('2. Raumgruppen'!$L$8,'2. Raumgruppen'!$8:$8,0),MATCH(MID(M2294,SEARCH(" ",M2294,1)+1,3),'2. Raumgruppen'!$8:$8,0))),"")</f>
        <v/>
      </c>
      <c r="W2294" s="731" t="str">
        <f>IFERROR(INDEX('2. Raumgruppen'!$A$1:$Y$33,MATCH(IF(ISERROR(SEARCH(" ",N2294,1)),MID(N2294,1,3),MID(N2294,1,SEARCH(" ",N2294,1)-1)),'2. Raumgruppen'!$B:$B,0),IF(ISERROR(SEARCH(" ",N2294,1)),MATCH('2. Raumgruppen'!$L$8,'2. Raumgruppen'!$8:$8,0),MATCH(MID(N2294,SEARCH(" ",N2294,1)+1,3),'2. Raumgruppen'!$8:$8,0))),"")</f>
        <v/>
      </c>
      <c r="X2294" s="732" t="str">
        <f t="shared" si="344"/>
        <v/>
      </c>
      <c r="Y2294" s="732" t="str">
        <f t="shared" si="345"/>
        <v/>
      </c>
      <c r="Z2294" s="733" t="str">
        <f t="shared" si="346"/>
        <v/>
      </c>
      <c r="AA2294" s="732" t="str">
        <f t="shared" si="347"/>
        <v/>
      </c>
      <c r="AB2294" s="643"/>
      <c r="AC2294" s="276"/>
      <c r="AD2294" s="277"/>
      <c r="AE2294" s="278"/>
      <c r="AF2294" s="278" t="str">
        <f t="shared" si="348"/>
        <v/>
      </c>
      <c r="AG2294" s="278"/>
      <c r="AH2294" s="279">
        <f t="shared" si="349"/>
        <v>17.98</v>
      </c>
      <c r="AI2294" s="279" t="str">
        <f t="shared" si="350"/>
        <v/>
      </c>
      <c r="AJ2294" s="279" t="str">
        <f t="shared" si="351"/>
        <v/>
      </c>
      <c r="AK2294" s="278"/>
      <c r="AL2294" s="278"/>
      <c r="AM2294" s="278"/>
      <c r="AN2294" s="278"/>
      <c r="AO2294" s="262"/>
      <c r="AP2294" s="262"/>
      <c r="AQ2294" s="262"/>
      <c r="AR2294" s="262"/>
      <c r="AS2294" s="262"/>
      <c r="AT2294" s="262"/>
      <c r="AU2294" s="262"/>
      <c r="AV2294" s="262"/>
      <c r="AW2294" s="262"/>
      <c r="AX2294" s="264"/>
      <c r="AY2294" s="262"/>
      <c r="AZ2294" s="264"/>
    </row>
    <row r="2295" spans="1:52" ht="27" hidden="1" customHeight="1">
      <c r="B2295" s="639">
        <v>2281</v>
      </c>
      <c r="C2295" s="639"/>
      <c r="D2295" s="640"/>
      <c r="E2295" s="640"/>
      <c r="F2295" s="640" t="str">
        <f>IFERROR(VLOOKUP(C2295,'Gebäude-Typen'!$A$7:$D$215,4,FALSE),"")</f>
        <v/>
      </c>
      <c r="G2295" s="641"/>
      <c r="H2295" s="640"/>
      <c r="I2295" s="639"/>
      <c r="J2295" s="640"/>
      <c r="K2295" s="642"/>
      <c r="L2295" s="639"/>
      <c r="M2295" s="639"/>
      <c r="N2295" s="639"/>
      <c r="O2295" s="639"/>
      <c r="P2295" s="734"/>
      <c r="Q2295" s="642"/>
      <c r="R2295" s="639"/>
      <c r="S2295" s="729" t="str">
        <f>IFERROR(ROUND(VLOOKUP(M2295,Reinigungstage,IF('Gebäude-Typen'!$C$6&lt;&gt;0,'Gebäude-Typen'!$C$6,VLOOKUP(C2295,Gebäude_Typen,2,FALSE)),FALSE),2)/2,"")</f>
        <v/>
      </c>
      <c r="T2295" s="729" t="str">
        <f>IFERROR(ROUND(VLOOKUP(N2295,Reinigungstage,IF('Gebäude-Typen'!$C$6&lt;&gt;0,'Gebäude-Typen'!$C$6,VLOOKUP(C2295,Gebäude_Typen,2,FALSE)),FALSE),2)/2,"")</f>
        <v/>
      </c>
      <c r="U2295" s="730">
        <f t="shared" si="343"/>
        <v>17.98</v>
      </c>
      <c r="V2295" s="731" t="str">
        <f>IFERROR(INDEX('2. Raumgruppen'!$A$1:$Y$33,MATCH(IF(ISERROR(SEARCH(" ",M2295,1)),MID(M2295,1,3),MID(M2295,1,SEARCH(" ",M2295,1)-1)),'2. Raumgruppen'!$B:$B,0),IF(ISERROR(SEARCH(" ",M2295,1)),MATCH('2. Raumgruppen'!$L$8,'2. Raumgruppen'!$8:$8,0),MATCH(MID(M2295,SEARCH(" ",M2295,1)+1,3),'2. Raumgruppen'!$8:$8,0))),"")</f>
        <v/>
      </c>
      <c r="W2295" s="731" t="str">
        <f>IFERROR(INDEX('2. Raumgruppen'!$A$1:$Y$33,MATCH(IF(ISERROR(SEARCH(" ",N2295,1)),MID(N2295,1,3),MID(N2295,1,SEARCH(" ",N2295,1)-1)),'2. Raumgruppen'!$B:$B,0),IF(ISERROR(SEARCH(" ",N2295,1)),MATCH('2. Raumgruppen'!$L$8,'2. Raumgruppen'!$8:$8,0),MATCH(MID(N2295,SEARCH(" ",N2295,1)+1,3),'2. Raumgruppen'!$8:$8,0))),"")</f>
        <v/>
      </c>
      <c r="X2295" s="732" t="str">
        <f t="shared" si="344"/>
        <v/>
      </c>
      <c r="Y2295" s="732" t="str">
        <f t="shared" si="345"/>
        <v/>
      </c>
      <c r="Z2295" s="733" t="str">
        <f t="shared" si="346"/>
        <v/>
      </c>
      <c r="AA2295" s="732" t="str">
        <f t="shared" si="347"/>
        <v/>
      </c>
      <c r="AB2295" s="643"/>
      <c r="AC2295" s="276"/>
      <c r="AD2295" s="277"/>
      <c r="AE2295" s="278"/>
      <c r="AF2295" s="278" t="str">
        <f t="shared" si="348"/>
        <v/>
      </c>
      <c r="AG2295" s="278"/>
      <c r="AH2295" s="279">
        <f t="shared" si="349"/>
        <v>17.98</v>
      </c>
      <c r="AI2295" s="279" t="str">
        <f t="shared" si="350"/>
        <v/>
      </c>
      <c r="AJ2295" s="279" t="str">
        <f t="shared" si="351"/>
        <v/>
      </c>
      <c r="AK2295" s="278"/>
      <c r="AL2295" s="278"/>
      <c r="AM2295" s="278"/>
      <c r="AN2295" s="278"/>
      <c r="AO2295" s="262"/>
      <c r="AP2295" s="262"/>
      <c r="AQ2295" s="262"/>
      <c r="AR2295" s="262"/>
      <c r="AS2295" s="262"/>
      <c r="AT2295" s="262"/>
      <c r="AU2295" s="262"/>
      <c r="AV2295" s="262"/>
      <c r="AW2295" s="262"/>
      <c r="AX2295" s="264"/>
      <c r="AY2295" s="262"/>
      <c r="AZ2295" s="264"/>
    </row>
    <row r="2296" spans="1:52" ht="27" hidden="1" customHeight="1">
      <c r="A2296" s="264"/>
      <c r="B2296" s="639">
        <v>2282</v>
      </c>
      <c r="C2296" s="639"/>
      <c r="D2296" s="640"/>
      <c r="E2296" s="640"/>
      <c r="F2296" s="640" t="str">
        <f>IFERROR(VLOOKUP(C2296,'Gebäude-Typen'!$A$7:$D$215,4,FALSE),"")</f>
        <v/>
      </c>
      <c r="G2296" s="641"/>
      <c r="H2296" s="640"/>
      <c r="I2296" s="639"/>
      <c r="J2296" s="640"/>
      <c r="K2296" s="642"/>
      <c r="L2296" s="639"/>
      <c r="M2296" s="639"/>
      <c r="N2296" s="639"/>
      <c r="O2296" s="639"/>
      <c r="P2296" s="734"/>
      <c r="Q2296" s="642"/>
      <c r="R2296" s="639"/>
      <c r="S2296" s="729" t="str">
        <f>IFERROR(ROUND(VLOOKUP(M2296,Reinigungstage,IF('Gebäude-Typen'!$C$6&lt;&gt;0,'Gebäude-Typen'!$C$6,VLOOKUP(C2296,Gebäude_Typen,2,FALSE)),FALSE),2)/2,"")</f>
        <v/>
      </c>
      <c r="T2296" s="729" t="str">
        <f>IFERROR(ROUND(VLOOKUP(N2296,Reinigungstage,IF('Gebäude-Typen'!$C$6&lt;&gt;0,'Gebäude-Typen'!$C$6,VLOOKUP(C2296,Gebäude_Typen,2,FALSE)),FALSE),2)/2,"")</f>
        <v/>
      </c>
      <c r="U2296" s="730">
        <f t="shared" si="343"/>
        <v>17.98</v>
      </c>
      <c r="V2296" s="731" t="str">
        <f>IFERROR(INDEX('2. Raumgruppen'!$A$1:$Y$33,MATCH(IF(ISERROR(SEARCH(" ",M2296,1)),MID(M2296,1,3),MID(M2296,1,SEARCH(" ",M2296,1)-1)),'2. Raumgruppen'!$B:$B,0),IF(ISERROR(SEARCH(" ",M2296,1)),MATCH('2. Raumgruppen'!$L$8,'2. Raumgruppen'!$8:$8,0),MATCH(MID(M2296,SEARCH(" ",M2296,1)+1,3),'2. Raumgruppen'!$8:$8,0))),"")</f>
        <v/>
      </c>
      <c r="W2296" s="731" t="str">
        <f>IFERROR(INDEX('2. Raumgruppen'!$A$1:$Y$33,MATCH(IF(ISERROR(SEARCH(" ",N2296,1)),MID(N2296,1,3),MID(N2296,1,SEARCH(" ",N2296,1)-1)),'2. Raumgruppen'!$B:$B,0),IF(ISERROR(SEARCH(" ",N2296,1)),MATCH('2. Raumgruppen'!$L$8,'2. Raumgruppen'!$8:$8,0),MATCH(MID(N2296,SEARCH(" ",N2296,1)+1,3),'2. Raumgruppen'!$8:$8,0))),"")</f>
        <v/>
      </c>
      <c r="X2296" s="732" t="str">
        <f t="shared" si="344"/>
        <v/>
      </c>
      <c r="Y2296" s="732" t="str">
        <f t="shared" si="345"/>
        <v/>
      </c>
      <c r="Z2296" s="733" t="str">
        <f t="shared" si="346"/>
        <v/>
      </c>
      <c r="AA2296" s="732" t="str">
        <f t="shared" si="347"/>
        <v/>
      </c>
      <c r="AB2296" s="643"/>
      <c r="AC2296" s="276"/>
      <c r="AD2296" s="277"/>
      <c r="AE2296" s="278"/>
      <c r="AF2296" s="278" t="str">
        <f t="shared" si="348"/>
        <v/>
      </c>
      <c r="AG2296" s="278"/>
      <c r="AH2296" s="279">
        <f t="shared" si="349"/>
        <v>17.98</v>
      </c>
      <c r="AI2296" s="279" t="str">
        <f t="shared" si="350"/>
        <v/>
      </c>
      <c r="AJ2296" s="279" t="str">
        <f t="shared" si="351"/>
        <v/>
      </c>
      <c r="AK2296" s="278"/>
      <c r="AL2296" s="278"/>
      <c r="AM2296" s="278"/>
      <c r="AN2296" s="278"/>
      <c r="AO2296" s="262"/>
      <c r="AP2296" s="262"/>
      <c r="AQ2296" s="262"/>
      <c r="AR2296" s="262"/>
      <c r="AS2296" s="262"/>
      <c r="AT2296" s="262"/>
      <c r="AU2296" s="262"/>
      <c r="AV2296" s="262"/>
      <c r="AW2296" s="264"/>
      <c r="AX2296" s="262"/>
      <c r="AY2296" s="262"/>
      <c r="AZ2296" s="262"/>
    </row>
    <row r="2297" spans="1:52" ht="27" hidden="1" customHeight="1">
      <c r="B2297" s="639">
        <v>2283</v>
      </c>
      <c r="C2297" s="639"/>
      <c r="D2297" s="640"/>
      <c r="E2297" s="640"/>
      <c r="F2297" s="640" t="str">
        <f>IFERROR(VLOOKUP(C2297,'Gebäude-Typen'!$A$7:$D$215,4,FALSE),"")</f>
        <v/>
      </c>
      <c r="G2297" s="641"/>
      <c r="H2297" s="640"/>
      <c r="I2297" s="639"/>
      <c r="J2297" s="640"/>
      <c r="K2297" s="642"/>
      <c r="L2297" s="639"/>
      <c r="M2297" s="639"/>
      <c r="N2297" s="639"/>
      <c r="O2297" s="639"/>
      <c r="P2297" s="734"/>
      <c r="Q2297" s="642"/>
      <c r="R2297" s="639"/>
      <c r="S2297" s="729" t="str">
        <f>IFERROR(ROUND(VLOOKUP(M2297,Reinigungstage,IF('Gebäude-Typen'!$C$6&lt;&gt;0,'Gebäude-Typen'!$C$6,VLOOKUP(C2297,Gebäude_Typen,2,FALSE)),FALSE),2)/2,"")</f>
        <v/>
      </c>
      <c r="T2297" s="729" t="str">
        <f>IFERROR(ROUND(VLOOKUP(N2297,Reinigungstage,IF('Gebäude-Typen'!$C$6&lt;&gt;0,'Gebäude-Typen'!$C$6,VLOOKUP(C2297,Gebäude_Typen,2,FALSE)),FALSE),2)/2,"")</f>
        <v/>
      </c>
      <c r="U2297" s="730">
        <f t="shared" si="343"/>
        <v>17.98</v>
      </c>
      <c r="V2297" s="731" t="str">
        <f>IFERROR(INDEX('2. Raumgruppen'!$A$1:$Y$33,MATCH(IF(ISERROR(SEARCH(" ",M2297,1)),MID(M2297,1,3),MID(M2297,1,SEARCH(" ",M2297,1)-1)),'2. Raumgruppen'!$B:$B,0),IF(ISERROR(SEARCH(" ",M2297,1)),MATCH('2. Raumgruppen'!$L$8,'2. Raumgruppen'!$8:$8,0),MATCH(MID(M2297,SEARCH(" ",M2297,1)+1,3),'2. Raumgruppen'!$8:$8,0))),"")</f>
        <v/>
      </c>
      <c r="W2297" s="731" t="str">
        <f>IFERROR(INDEX('2. Raumgruppen'!$A$1:$Y$33,MATCH(IF(ISERROR(SEARCH(" ",N2297,1)),MID(N2297,1,3),MID(N2297,1,SEARCH(" ",N2297,1)-1)),'2. Raumgruppen'!$B:$B,0),IF(ISERROR(SEARCH(" ",N2297,1)),MATCH('2. Raumgruppen'!$L$8,'2. Raumgruppen'!$8:$8,0),MATCH(MID(N2297,SEARCH(" ",N2297,1)+1,3),'2. Raumgruppen'!$8:$8,0))),"")</f>
        <v/>
      </c>
      <c r="X2297" s="732" t="str">
        <f t="shared" si="344"/>
        <v/>
      </c>
      <c r="Y2297" s="732" t="str">
        <f t="shared" si="345"/>
        <v/>
      </c>
      <c r="Z2297" s="733" t="str">
        <f t="shared" si="346"/>
        <v/>
      </c>
      <c r="AA2297" s="732" t="str">
        <f t="shared" si="347"/>
        <v/>
      </c>
      <c r="AB2297" s="643"/>
      <c r="AC2297" s="276"/>
      <c r="AD2297" s="277"/>
      <c r="AE2297" s="278"/>
      <c r="AF2297" s="278" t="str">
        <f t="shared" si="348"/>
        <v/>
      </c>
      <c r="AG2297" s="278"/>
      <c r="AH2297" s="279">
        <f t="shared" si="349"/>
        <v>17.98</v>
      </c>
      <c r="AI2297" s="279" t="str">
        <f t="shared" si="350"/>
        <v/>
      </c>
      <c r="AJ2297" s="279" t="str">
        <f t="shared" si="351"/>
        <v/>
      </c>
      <c r="AK2297" s="278"/>
      <c r="AL2297" s="278"/>
      <c r="AM2297" s="278"/>
      <c r="AN2297" s="278"/>
      <c r="AO2297" s="262"/>
      <c r="AP2297" s="262"/>
      <c r="AQ2297" s="262"/>
      <c r="AR2297" s="262"/>
      <c r="AS2297" s="262"/>
      <c r="AT2297" s="262"/>
      <c r="AU2297" s="262"/>
      <c r="AV2297" s="262"/>
      <c r="AW2297" s="262"/>
      <c r="AX2297" s="262"/>
      <c r="AY2297" s="262"/>
      <c r="AZ2297" s="262"/>
    </row>
    <row r="2298" spans="1:52" ht="27" hidden="1" customHeight="1">
      <c r="B2298" s="639">
        <v>2284</v>
      </c>
      <c r="C2298" s="639"/>
      <c r="D2298" s="640"/>
      <c r="E2298" s="640"/>
      <c r="F2298" s="640" t="str">
        <f>IFERROR(VLOOKUP(C2298,'Gebäude-Typen'!$A$7:$D$215,4,FALSE),"")</f>
        <v/>
      </c>
      <c r="G2298" s="641"/>
      <c r="H2298" s="640"/>
      <c r="I2298" s="639"/>
      <c r="J2298" s="640"/>
      <c r="K2298" s="642"/>
      <c r="L2298" s="639"/>
      <c r="M2298" s="639"/>
      <c r="N2298" s="639"/>
      <c r="O2298" s="639"/>
      <c r="P2298" s="734"/>
      <c r="Q2298" s="642"/>
      <c r="R2298" s="639"/>
      <c r="S2298" s="729" t="str">
        <f>IFERROR(ROUND(VLOOKUP(M2298,Reinigungstage,IF('Gebäude-Typen'!$C$6&lt;&gt;0,'Gebäude-Typen'!$C$6,VLOOKUP(C2298,Gebäude_Typen,2,FALSE)),FALSE),2)/2,"")</f>
        <v/>
      </c>
      <c r="T2298" s="729" t="str">
        <f>IFERROR(ROUND(VLOOKUP(N2298,Reinigungstage,IF('Gebäude-Typen'!$C$6&lt;&gt;0,'Gebäude-Typen'!$C$6,VLOOKUP(C2298,Gebäude_Typen,2,FALSE)),FALSE),2)/2,"")</f>
        <v/>
      </c>
      <c r="U2298" s="730">
        <f t="shared" si="343"/>
        <v>17.98</v>
      </c>
      <c r="V2298" s="731" t="str">
        <f>IFERROR(INDEX('2. Raumgruppen'!$A$1:$Y$33,MATCH(IF(ISERROR(SEARCH(" ",M2298,1)),MID(M2298,1,3),MID(M2298,1,SEARCH(" ",M2298,1)-1)),'2. Raumgruppen'!$B:$B,0),IF(ISERROR(SEARCH(" ",M2298,1)),MATCH('2. Raumgruppen'!$L$8,'2. Raumgruppen'!$8:$8,0),MATCH(MID(M2298,SEARCH(" ",M2298,1)+1,3),'2. Raumgruppen'!$8:$8,0))),"")</f>
        <v/>
      </c>
      <c r="W2298" s="731" t="str">
        <f>IFERROR(INDEX('2. Raumgruppen'!$A$1:$Y$33,MATCH(IF(ISERROR(SEARCH(" ",N2298,1)),MID(N2298,1,3),MID(N2298,1,SEARCH(" ",N2298,1)-1)),'2. Raumgruppen'!$B:$B,0),IF(ISERROR(SEARCH(" ",N2298,1)),MATCH('2. Raumgruppen'!$L$8,'2. Raumgruppen'!$8:$8,0),MATCH(MID(N2298,SEARCH(" ",N2298,1)+1,3),'2. Raumgruppen'!$8:$8,0))),"")</f>
        <v/>
      </c>
      <c r="X2298" s="732" t="str">
        <f t="shared" si="344"/>
        <v/>
      </c>
      <c r="Y2298" s="732" t="str">
        <f t="shared" si="345"/>
        <v/>
      </c>
      <c r="Z2298" s="733" t="str">
        <f t="shared" si="346"/>
        <v/>
      </c>
      <c r="AA2298" s="732" t="str">
        <f t="shared" si="347"/>
        <v/>
      </c>
      <c r="AB2298" s="643"/>
      <c r="AC2298" s="276"/>
      <c r="AD2298" s="277"/>
      <c r="AE2298" s="278"/>
      <c r="AF2298" s="278" t="str">
        <f t="shared" si="348"/>
        <v/>
      </c>
      <c r="AG2298" s="278"/>
      <c r="AH2298" s="279">
        <f t="shared" si="349"/>
        <v>17.98</v>
      </c>
      <c r="AI2298" s="279" t="str">
        <f t="shared" si="350"/>
        <v/>
      </c>
      <c r="AJ2298" s="279" t="str">
        <f t="shared" si="351"/>
        <v/>
      </c>
      <c r="AK2298" s="278"/>
      <c r="AL2298" s="278"/>
      <c r="AM2298" s="278"/>
      <c r="AN2298" s="278"/>
      <c r="AO2298" s="262"/>
      <c r="AP2298" s="262"/>
      <c r="AQ2298" s="262"/>
      <c r="AR2298" s="262"/>
      <c r="AS2298" s="262"/>
      <c r="AT2298" s="262"/>
      <c r="AU2298" s="262"/>
      <c r="AV2298" s="262"/>
      <c r="AW2298" s="262"/>
      <c r="AX2298" s="278"/>
      <c r="AY2298" s="262"/>
      <c r="AZ2298" s="264"/>
    </row>
    <row r="2299" spans="1:52" ht="27" hidden="1" customHeight="1">
      <c r="B2299" s="639">
        <v>2285</v>
      </c>
      <c r="C2299" s="639"/>
      <c r="D2299" s="640"/>
      <c r="E2299" s="640"/>
      <c r="F2299" s="640" t="str">
        <f>IFERROR(VLOOKUP(C2299,'Gebäude-Typen'!$A$7:$D$215,4,FALSE),"")</f>
        <v/>
      </c>
      <c r="G2299" s="641"/>
      <c r="H2299" s="640"/>
      <c r="I2299" s="639"/>
      <c r="J2299" s="640"/>
      <c r="K2299" s="642"/>
      <c r="L2299" s="639"/>
      <c r="M2299" s="639"/>
      <c r="N2299" s="639"/>
      <c r="O2299" s="639"/>
      <c r="P2299" s="734"/>
      <c r="Q2299" s="642"/>
      <c r="R2299" s="639"/>
      <c r="S2299" s="729" t="str">
        <f>IFERROR(ROUND(VLOOKUP(M2299,Reinigungstage,IF('Gebäude-Typen'!$C$6&lt;&gt;0,'Gebäude-Typen'!$C$6,VLOOKUP(C2299,Gebäude_Typen,2,FALSE)),FALSE),2)/2,"")</f>
        <v/>
      </c>
      <c r="T2299" s="729" t="str">
        <f>IFERROR(ROUND(VLOOKUP(N2299,Reinigungstage,IF('Gebäude-Typen'!$C$6&lt;&gt;0,'Gebäude-Typen'!$C$6,VLOOKUP(C2299,Gebäude_Typen,2,FALSE)),FALSE),2)/2,"")</f>
        <v/>
      </c>
      <c r="U2299" s="730">
        <f t="shared" si="343"/>
        <v>17.98</v>
      </c>
      <c r="V2299" s="731" t="str">
        <f>IFERROR(INDEX('2. Raumgruppen'!$A$1:$Y$33,MATCH(IF(ISERROR(SEARCH(" ",M2299,1)),MID(M2299,1,3),MID(M2299,1,SEARCH(" ",M2299,1)-1)),'2. Raumgruppen'!$B:$B,0),IF(ISERROR(SEARCH(" ",M2299,1)),MATCH('2. Raumgruppen'!$L$8,'2. Raumgruppen'!$8:$8,0),MATCH(MID(M2299,SEARCH(" ",M2299,1)+1,3),'2. Raumgruppen'!$8:$8,0))),"")</f>
        <v/>
      </c>
      <c r="W2299" s="731" t="str">
        <f>IFERROR(INDEX('2. Raumgruppen'!$A$1:$Y$33,MATCH(IF(ISERROR(SEARCH(" ",N2299,1)),MID(N2299,1,3),MID(N2299,1,SEARCH(" ",N2299,1)-1)),'2. Raumgruppen'!$B:$B,0),IF(ISERROR(SEARCH(" ",N2299,1)),MATCH('2. Raumgruppen'!$L$8,'2. Raumgruppen'!$8:$8,0),MATCH(MID(N2299,SEARCH(" ",N2299,1)+1,3),'2. Raumgruppen'!$8:$8,0))),"")</f>
        <v/>
      </c>
      <c r="X2299" s="732" t="str">
        <f t="shared" si="344"/>
        <v/>
      </c>
      <c r="Y2299" s="732" t="str">
        <f t="shared" si="345"/>
        <v/>
      </c>
      <c r="Z2299" s="733" t="str">
        <f t="shared" si="346"/>
        <v/>
      </c>
      <c r="AA2299" s="732" t="str">
        <f t="shared" si="347"/>
        <v/>
      </c>
      <c r="AB2299" s="643"/>
      <c r="AC2299" s="276"/>
      <c r="AD2299" s="277"/>
      <c r="AE2299" s="278"/>
      <c r="AF2299" s="278" t="str">
        <f t="shared" si="348"/>
        <v/>
      </c>
      <c r="AG2299" s="278"/>
      <c r="AH2299" s="279">
        <f t="shared" si="349"/>
        <v>17.98</v>
      </c>
      <c r="AI2299" s="279" t="str">
        <f t="shared" si="350"/>
        <v/>
      </c>
      <c r="AJ2299" s="279" t="str">
        <f t="shared" si="351"/>
        <v/>
      </c>
      <c r="AK2299" s="278"/>
      <c r="AL2299" s="278"/>
      <c r="AM2299" s="278"/>
      <c r="AN2299" s="278"/>
      <c r="AO2299" s="262"/>
      <c r="AP2299" s="262"/>
      <c r="AQ2299" s="262"/>
      <c r="AR2299" s="262"/>
      <c r="AS2299" s="262"/>
      <c r="AT2299" s="262"/>
      <c r="AU2299" s="262"/>
      <c r="AV2299" s="262"/>
      <c r="AW2299" s="262"/>
      <c r="AX2299" s="264"/>
      <c r="AY2299" s="262"/>
      <c r="AZ2299" s="264"/>
    </row>
    <row r="2300" spans="1:52" ht="27" hidden="1" customHeight="1">
      <c r="B2300" s="639">
        <v>2286</v>
      </c>
      <c r="C2300" s="639"/>
      <c r="D2300" s="640"/>
      <c r="E2300" s="640"/>
      <c r="F2300" s="640" t="str">
        <f>IFERROR(VLOOKUP(C2300,'Gebäude-Typen'!$A$7:$D$215,4,FALSE),"")</f>
        <v/>
      </c>
      <c r="G2300" s="641"/>
      <c r="H2300" s="640"/>
      <c r="I2300" s="639"/>
      <c r="J2300" s="640"/>
      <c r="K2300" s="642"/>
      <c r="L2300" s="639"/>
      <c r="M2300" s="639"/>
      <c r="N2300" s="639"/>
      <c r="O2300" s="639"/>
      <c r="P2300" s="734"/>
      <c r="Q2300" s="642"/>
      <c r="R2300" s="639"/>
      <c r="S2300" s="729" t="str">
        <f>IFERROR(ROUND(VLOOKUP(M2300,Reinigungstage,IF('Gebäude-Typen'!$C$6&lt;&gt;0,'Gebäude-Typen'!$C$6,VLOOKUP(C2300,Gebäude_Typen,2,FALSE)),FALSE),2)/2,"")</f>
        <v/>
      </c>
      <c r="T2300" s="729" t="str">
        <f>IFERROR(ROUND(VLOOKUP(N2300,Reinigungstage,IF('Gebäude-Typen'!$C$6&lt;&gt;0,'Gebäude-Typen'!$C$6,VLOOKUP(C2300,Gebäude_Typen,2,FALSE)),FALSE),2)/2,"")</f>
        <v/>
      </c>
      <c r="U2300" s="730">
        <f t="shared" si="343"/>
        <v>17.98</v>
      </c>
      <c r="V2300" s="731" t="str">
        <f>IFERROR(INDEX('2. Raumgruppen'!$A$1:$Y$33,MATCH(IF(ISERROR(SEARCH(" ",M2300,1)),MID(M2300,1,3),MID(M2300,1,SEARCH(" ",M2300,1)-1)),'2. Raumgruppen'!$B:$B,0),IF(ISERROR(SEARCH(" ",M2300,1)),MATCH('2. Raumgruppen'!$L$8,'2. Raumgruppen'!$8:$8,0),MATCH(MID(M2300,SEARCH(" ",M2300,1)+1,3),'2. Raumgruppen'!$8:$8,0))),"")</f>
        <v/>
      </c>
      <c r="W2300" s="731" t="str">
        <f>IFERROR(INDEX('2. Raumgruppen'!$A$1:$Y$33,MATCH(IF(ISERROR(SEARCH(" ",N2300,1)),MID(N2300,1,3),MID(N2300,1,SEARCH(" ",N2300,1)-1)),'2. Raumgruppen'!$B:$B,0),IF(ISERROR(SEARCH(" ",N2300,1)),MATCH('2. Raumgruppen'!$L$8,'2. Raumgruppen'!$8:$8,0),MATCH(MID(N2300,SEARCH(" ",N2300,1)+1,3),'2. Raumgruppen'!$8:$8,0))),"")</f>
        <v/>
      </c>
      <c r="X2300" s="732" t="str">
        <f t="shared" si="344"/>
        <v/>
      </c>
      <c r="Y2300" s="732" t="str">
        <f t="shared" si="345"/>
        <v/>
      </c>
      <c r="Z2300" s="733" t="str">
        <f t="shared" si="346"/>
        <v/>
      </c>
      <c r="AA2300" s="732" t="str">
        <f t="shared" si="347"/>
        <v/>
      </c>
      <c r="AB2300" s="643"/>
      <c r="AC2300" s="276"/>
      <c r="AD2300" s="277"/>
      <c r="AE2300" s="278"/>
      <c r="AF2300" s="278" t="str">
        <f t="shared" si="348"/>
        <v/>
      </c>
      <c r="AG2300" s="278"/>
      <c r="AH2300" s="279">
        <f t="shared" si="349"/>
        <v>17.98</v>
      </c>
      <c r="AI2300" s="279" t="str">
        <f t="shared" si="350"/>
        <v/>
      </c>
      <c r="AJ2300" s="279" t="str">
        <f t="shared" si="351"/>
        <v/>
      </c>
      <c r="AK2300" s="278"/>
      <c r="AL2300" s="278"/>
      <c r="AM2300" s="278"/>
      <c r="AN2300" s="278"/>
      <c r="AO2300" s="262"/>
      <c r="AP2300" s="262"/>
      <c r="AQ2300" s="262"/>
      <c r="AR2300" s="262"/>
      <c r="AS2300" s="262"/>
      <c r="AT2300" s="262"/>
      <c r="AU2300" s="262"/>
      <c r="AV2300" s="262"/>
      <c r="AW2300" s="262"/>
      <c r="AX2300" s="264"/>
      <c r="AY2300" s="262"/>
      <c r="AZ2300" s="264"/>
    </row>
    <row r="2301" spans="1:52" ht="27" hidden="1" customHeight="1">
      <c r="B2301" s="639">
        <v>2287</v>
      </c>
      <c r="C2301" s="639"/>
      <c r="D2301" s="640"/>
      <c r="E2301" s="640"/>
      <c r="F2301" s="640" t="str">
        <f>IFERROR(VLOOKUP(C2301,'Gebäude-Typen'!$A$7:$D$215,4,FALSE),"")</f>
        <v/>
      </c>
      <c r="G2301" s="641"/>
      <c r="H2301" s="640"/>
      <c r="I2301" s="639"/>
      <c r="J2301" s="640"/>
      <c r="K2301" s="642"/>
      <c r="L2301" s="639"/>
      <c r="M2301" s="639"/>
      <c r="N2301" s="639"/>
      <c r="O2301" s="639"/>
      <c r="P2301" s="734"/>
      <c r="Q2301" s="642"/>
      <c r="R2301" s="639"/>
      <c r="S2301" s="729" t="str">
        <f>IFERROR(ROUND(VLOOKUP(M2301,Reinigungstage,IF('Gebäude-Typen'!$C$6&lt;&gt;0,'Gebäude-Typen'!$C$6,VLOOKUP(C2301,Gebäude_Typen,2,FALSE)),FALSE),2)/2,"")</f>
        <v/>
      </c>
      <c r="T2301" s="729" t="str">
        <f>IFERROR(ROUND(VLOOKUP(N2301,Reinigungstage,IF('Gebäude-Typen'!$C$6&lt;&gt;0,'Gebäude-Typen'!$C$6,VLOOKUP(C2301,Gebäude_Typen,2,FALSE)),FALSE),2)/2,"")</f>
        <v/>
      </c>
      <c r="U2301" s="730">
        <f t="shared" si="343"/>
        <v>17.98</v>
      </c>
      <c r="V2301" s="731" t="str">
        <f>IFERROR(INDEX('2. Raumgruppen'!$A$1:$Y$33,MATCH(IF(ISERROR(SEARCH(" ",M2301,1)),MID(M2301,1,3),MID(M2301,1,SEARCH(" ",M2301,1)-1)),'2. Raumgruppen'!$B:$B,0),IF(ISERROR(SEARCH(" ",M2301,1)),MATCH('2. Raumgruppen'!$L$8,'2. Raumgruppen'!$8:$8,0),MATCH(MID(M2301,SEARCH(" ",M2301,1)+1,3),'2. Raumgruppen'!$8:$8,0))),"")</f>
        <v/>
      </c>
      <c r="W2301" s="731" t="str">
        <f>IFERROR(INDEX('2. Raumgruppen'!$A$1:$Y$33,MATCH(IF(ISERROR(SEARCH(" ",N2301,1)),MID(N2301,1,3),MID(N2301,1,SEARCH(" ",N2301,1)-1)),'2. Raumgruppen'!$B:$B,0),IF(ISERROR(SEARCH(" ",N2301,1)),MATCH('2. Raumgruppen'!$L$8,'2. Raumgruppen'!$8:$8,0),MATCH(MID(N2301,SEARCH(" ",N2301,1)+1,3),'2. Raumgruppen'!$8:$8,0))),"")</f>
        <v/>
      </c>
      <c r="X2301" s="732" t="str">
        <f t="shared" si="344"/>
        <v/>
      </c>
      <c r="Y2301" s="732" t="str">
        <f t="shared" si="345"/>
        <v/>
      </c>
      <c r="Z2301" s="733" t="str">
        <f t="shared" si="346"/>
        <v/>
      </c>
      <c r="AA2301" s="732" t="str">
        <f t="shared" si="347"/>
        <v/>
      </c>
      <c r="AB2301" s="643"/>
      <c r="AC2301" s="276"/>
      <c r="AD2301" s="277"/>
      <c r="AE2301" s="278"/>
      <c r="AF2301" s="278" t="str">
        <f t="shared" si="348"/>
        <v/>
      </c>
      <c r="AG2301" s="278"/>
      <c r="AH2301" s="279">
        <f t="shared" si="349"/>
        <v>17.98</v>
      </c>
      <c r="AI2301" s="279" t="str">
        <f t="shared" si="350"/>
        <v/>
      </c>
      <c r="AJ2301" s="279" t="str">
        <f t="shared" si="351"/>
        <v/>
      </c>
      <c r="AK2301" s="278"/>
      <c r="AL2301" s="278"/>
      <c r="AM2301" s="278"/>
      <c r="AN2301" s="278"/>
      <c r="AO2301" s="262"/>
      <c r="AP2301" s="262"/>
      <c r="AQ2301" s="262"/>
      <c r="AR2301" s="262"/>
      <c r="AS2301" s="262"/>
      <c r="AT2301" s="262"/>
      <c r="AU2301" s="262"/>
      <c r="AV2301" s="262"/>
      <c r="AW2301" s="264"/>
      <c r="AX2301" s="262"/>
      <c r="AY2301" s="262"/>
      <c r="AZ2301" s="262"/>
    </row>
    <row r="2302" spans="1:52" ht="27" hidden="1" customHeight="1">
      <c r="B2302" s="639">
        <v>2288</v>
      </c>
      <c r="C2302" s="639"/>
      <c r="D2302" s="640"/>
      <c r="E2302" s="640"/>
      <c r="F2302" s="640" t="str">
        <f>IFERROR(VLOOKUP(C2302,'Gebäude-Typen'!$A$7:$D$215,4,FALSE),"")</f>
        <v/>
      </c>
      <c r="G2302" s="641"/>
      <c r="H2302" s="640"/>
      <c r="I2302" s="639"/>
      <c r="J2302" s="640"/>
      <c r="K2302" s="642"/>
      <c r="L2302" s="639"/>
      <c r="M2302" s="639"/>
      <c r="N2302" s="639"/>
      <c r="O2302" s="639"/>
      <c r="P2302" s="734"/>
      <c r="Q2302" s="642"/>
      <c r="R2302" s="639"/>
      <c r="S2302" s="729" t="str">
        <f>IFERROR(ROUND(VLOOKUP(M2302,Reinigungstage,IF('Gebäude-Typen'!$C$6&lt;&gt;0,'Gebäude-Typen'!$C$6,VLOOKUP(C2302,Gebäude_Typen,2,FALSE)),FALSE),2)/2,"")</f>
        <v/>
      </c>
      <c r="T2302" s="729" t="str">
        <f>IFERROR(ROUND(VLOOKUP(N2302,Reinigungstage,IF('Gebäude-Typen'!$C$6&lt;&gt;0,'Gebäude-Typen'!$C$6,VLOOKUP(C2302,Gebäude_Typen,2,FALSE)),FALSE),2)/2,"")</f>
        <v/>
      </c>
      <c r="U2302" s="730">
        <f t="shared" si="343"/>
        <v>17.98</v>
      </c>
      <c r="V2302" s="731" t="str">
        <f>IFERROR(INDEX('2. Raumgruppen'!$A$1:$Y$33,MATCH(IF(ISERROR(SEARCH(" ",M2302,1)),MID(M2302,1,3),MID(M2302,1,SEARCH(" ",M2302,1)-1)),'2. Raumgruppen'!$B:$B,0),IF(ISERROR(SEARCH(" ",M2302,1)),MATCH('2. Raumgruppen'!$L$8,'2. Raumgruppen'!$8:$8,0),MATCH(MID(M2302,SEARCH(" ",M2302,1)+1,3),'2. Raumgruppen'!$8:$8,0))),"")</f>
        <v/>
      </c>
      <c r="W2302" s="731" t="str">
        <f>IFERROR(INDEX('2. Raumgruppen'!$A$1:$Y$33,MATCH(IF(ISERROR(SEARCH(" ",N2302,1)),MID(N2302,1,3),MID(N2302,1,SEARCH(" ",N2302,1)-1)),'2. Raumgruppen'!$B:$B,0),IF(ISERROR(SEARCH(" ",N2302,1)),MATCH('2. Raumgruppen'!$L$8,'2. Raumgruppen'!$8:$8,0),MATCH(MID(N2302,SEARCH(" ",N2302,1)+1,3),'2. Raumgruppen'!$8:$8,0))),"")</f>
        <v/>
      </c>
      <c r="X2302" s="732" t="str">
        <f t="shared" si="344"/>
        <v/>
      </c>
      <c r="Y2302" s="732" t="str">
        <f t="shared" si="345"/>
        <v/>
      </c>
      <c r="Z2302" s="733" t="str">
        <f t="shared" si="346"/>
        <v/>
      </c>
      <c r="AA2302" s="732" t="str">
        <f t="shared" si="347"/>
        <v/>
      </c>
      <c r="AB2302" s="643"/>
      <c r="AC2302" s="276"/>
      <c r="AD2302" s="277"/>
      <c r="AE2302" s="278"/>
      <c r="AF2302" s="278" t="str">
        <f t="shared" si="348"/>
        <v/>
      </c>
      <c r="AG2302" s="278"/>
      <c r="AH2302" s="279">
        <f t="shared" si="349"/>
        <v>17.98</v>
      </c>
      <c r="AI2302" s="279" t="str">
        <f t="shared" si="350"/>
        <v/>
      </c>
      <c r="AJ2302" s="279" t="str">
        <f t="shared" si="351"/>
        <v/>
      </c>
      <c r="AK2302" s="278"/>
      <c r="AL2302" s="278"/>
      <c r="AM2302" s="278"/>
      <c r="AN2302" s="278"/>
      <c r="AO2302" s="262"/>
      <c r="AP2302" s="262"/>
      <c r="AQ2302" s="262"/>
      <c r="AR2302" s="262"/>
      <c r="AS2302" s="262"/>
      <c r="AT2302" s="262"/>
      <c r="AU2302" s="262"/>
      <c r="AV2302" s="262"/>
      <c r="AW2302" s="262"/>
      <c r="AX2302" s="264"/>
      <c r="AY2302" s="278"/>
      <c r="AZ2302" s="278"/>
    </row>
    <row r="2303" spans="1:52" ht="27" hidden="1" customHeight="1">
      <c r="B2303" s="639">
        <v>2289</v>
      </c>
      <c r="C2303" s="639"/>
      <c r="D2303" s="640"/>
      <c r="E2303" s="640"/>
      <c r="F2303" s="640" t="str">
        <f>IFERROR(VLOOKUP(C2303,'Gebäude-Typen'!$A$7:$D$215,4,FALSE),"")</f>
        <v/>
      </c>
      <c r="G2303" s="641"/>
      <c r="H2303" s="640"/>
      <c r="I2303" s="639"/>
      <c r="J2303" s="640"/>
      <c r="K2303" s="642"/>
      <c r="L2303" s="639"/>
      <c r="M2303" s="639"/>
      <c r="N2303" s="639"/>
      <c r="O2303" s="639"/>
      <c r="P2303" s="734"/>
      <c r="Q2303" s="642"/>
      <c r="R2303" s="639"/>
      <c r="S2303" s="729" t="str">
        <f>IFERROR(ROUND(VLOOKUP(M2303,Reinigungstage,IF('Gebäude-Typen'!$C$6&lt;&gt;0,'Gebäude-Typen'!$C$6,VLOOKUP(C2303,Gebäude_Typen,2,FALSE)),FALSE),2)/2,"")</f>
        <v/>
      </c>
      <c r="T2303" s="729" t="str">
        <f>IFERROR(ROUND(VLOOKUP(N2303,Reinigungstage,IF('Gebäude-Typen'!$C$6&lt;&gt;0,'Gebäude-Typen'!$C$6,VLOOKUP(C2303,Gebäude_Typen,2,FALSE)),FALSE),2)/2,"")</f>
        <v/>
      </c>
      <c r="U2303" s="730">
        <f t="shared" si="343"/>
        <v>17.98</v>
      </c>
      <c r="V2303" s="731" t="str">
        <f>IFERROR(INDEX('2. Raumgruppen'!$A$1:$Y$33,MATCH(IF(ISERROR(SEARCH(" ",M2303,1)),MID(M2303,1,3),MID(M2303,1,SEARCH(" ",M2303,1)-1)),'2. Raumgruppen'!$B:$B,0),IF(ISERROR(SEARCH(" ",M2303,1)),MATCH('2. Raumgruppen'!$L$8,'2. Raumgruppen'!$8:$8,0),MATCH(MID(M2303,SEARCH(" ",M2303,1)+1,3),'2. Raumgruppen'!$8:$8,0))),"")</f>
        <v/>
      </c>
      <c r="W2303" s="731" t="str">
        <f>IFERROR(INDEX('2. Raumgruppen'!$A$1:$Y$33,MATCH(IF(ISERROR(SEARCH(" ",N2303,1)),MID(N2303,1,3),MID(N2303,1,SEARCH(" ",N2303,1)-1)),'2. Raumgruppen'!$B:$B,0),IF(ISERROR(SEARCH(" ",N2303,1)),MATCH('2. Raumgruppen'!$L$8,'2. Raumgruppen'!$8:$8,0),MATCH(MID(N2303,SEARCH(" ",N2303,1)+1,3),'2. Raumgruppen'!$8:$8,0))),"")</f>
        <v/>
      </c>
      <c r="X2303" s="732" t="str">
        <f t="shared" si="344"/>
        <v/>
      </c>
      <c r="Y2303" s="732" t="str">
        <f t="shared" si="345"/>
        <v/>
      </c>
      <c r="Z2303" s="733" t="str">
        <f t="shared" si="346"/>
        <v/>
      </c>
      <c r="AA2303" s="732" t="str">
        <f t="shared" si="347"/>
        <v/>
      </c>
      <c r="AB2303" s="643"/>
      <c r="AC2303" s="276"/>
      <c r="AD2303" s="277"/>
      <c r="AE2303" s="278"/>
      <c r="AF2303" s="278" t="str">
        <f t="shared" si="348"/>
        <v/>
      </c>
      <c r="AG2303" s="278"/>
      <c r="AH2303" s="279">
        <f t="shared" si="349"/>
        <v>17.98</v>
      </c>
      <c r="AI2303" s="279" t="str">
        <f t="shared" si="350"/>
        <v/>
      </c>
      <c r="AJ2303" s="279" t="str">
        <f t="shared" si="351"/>
        <v/>
      </c>
      <c r="AK2303" s="278"/>
      <c r="AL2303" s="278"/>
      <c r="AM2303" s="278"/>
      <c r="AN2303" s="278"/>
      <c r="AO2303" s="262"/>
      <c r="AP2303" s="262"/>
      <c r="AQ2303" s="262"/>
      <c r="AR2303" s="262"/>
      <c r="AS2303" s="262"/>
      <c r="AT2303" s="262"/>
      <c r="AU2303" s="262"/>
      <c r="AV2303" s="262"/>
      <c r="AW2303" s="262"/>
      <c r="AX2303" s="262"/>
      <c r="AY2303" s="262"/>
      <c r="AZ2303" s="264"/>
    </row>
    <row r="2304" spans="1:52" ht="27" hidden="1" customHeight="1">
      <c r="B2304" s="639">
        <v>2290</v>
      </c>
      <c r="C2304" s="639"/>
      <c r="D2304" s="640"/>
      <c r="E2304" s="640"/>
      <c r="F2304" s="640" t="str">
        <f>IFERROR(VLOOKUP(C2304,'Gebäude-Typen'!$A$7:$D$215,4,FALSE),"")</f>
        <v/>
      </c>
      <c r="G2304" s="641"/>
      <c r="H2304" s="640"/>
      <c r="I2304" s="639"/>
      <c r="J2304" s="640"/>
      <c r="K2304" s="642"/>
      <c r="L2304" s="639"/>
      <c r="M2304" s="639"/>
      <c r="N2304" s="639"/>
      <c r="O2304" s="639"/>
      <c r="P2304" s="734"/>
      <c r="Q2304" s="642"/>
      <c r="R2304" s="639"/>
      <c r="S2304" s="729" t="str">
        <f>IFERROR(ROUND(VLOOKUP(M2304,Reinigungstage,IF('Gebäude-Typen'!$C$6&lt;&gt;0,'Gebäude-Typen'!$C$6,VLOOKUP(C2304,Gebäude_Typen,2,FALSE)),FALSE),2)/2,"")</f>
        <v/>
      </c>
      <c r="T2304" s="729" t="str">
        <f>IFERROR(ROUND(VLOOKUP(N2304,Reinigungstage,IF('Gebäude-Typen'!$C$6&lt;&gt;0,'Gebäude-Typen'!$C$6,VLOOKUP(C2304,Gebäude_Typen,2,FALSE)),FALSE),2)/2,"")</f>
        <v/>
      </c>
      <c r="U2304" s="730">
        <f t="shared" si="343"/>
        <v>17.98</v>
      </c>
      <c r="V2304" s="731" t="str">
        <f>IFERROR(INDEX('2. Raumgruppen'!$A$1:$Y$33,MATCH(IF(ISERROR(SEARCH(" ",M2304,1)),MID(M2304,1,3),MID(M2304,1,SEARCH(" ",M2304,1)-1)),'2. Raumgruppen'!$B:$B,0),IF(ISERROR(SEARCH(" ",M2304,1)),MATCH('2. Raumgruppen'!$L$8,'2. Raumgruppen'!$8:$8,0),MATCH(MID(M2304,SEARCH(" ",M2304,1)+1,3),'2. Raumgruppen'!$8:$8,0))),"")</f>
        <v/>
      </c>
      <c r="W2304" s="731" t="str">
        <f>IFERROR(INDEX('2. Raumgruppen'!$A$1:$Y$33,MATCH(IF(ISERROR(SEARCH(" ",N2304,1)),MID(N2304,1,3),MID(N2304,1,SEARCH(" ",N2304,1)-1)),'2. Raumgruppen'!$B:$B,0),IF(ISERROR(SEARCH(" ",N2304,1)),MATCH('2. Raumgruppen'!$L$8,'2. Raumgruppen'!$8:$8,0),MATCH(MID(N2304,SEARCH(" ",N2304,1)+1,3),'2. Raumgruppen'!$8:$8,0))),"")</f>
        <v/>
      </c>
      <c r="X2304" s="732" t="str">
        <f t="shared" si="344"/>
        <v/>
      </c>
      <c r="Y2304" s="732" t="str">
        <f t="shared" si="345"/>
        <v/>
      </c>
      <c r="Z2304" s="733" t="str">
        <f t="shared" si="346"/>
        <v/>
      </c>
      <c r="AA2304" s="732" t="str">
        <f t="shared" si="347"/>
        <v/>
      </c>
      <c r="AB2304" s="643"/>
      <c r="AC2304" s="276"/>
      <c r="AD2304" s="277"/>
      <c r="AE2304" s="278"/>
      <c r="AF2304" s="278" t="str">
        <f t="shared" si="348"/>
        <v/>
      </c>
      <c r="AG2304" s="278"/>
      <c r="AH2304" s="279">
        <f t="shared" si="349"/>
        <v>17.98</v>
      </c>
      <c r="AI2304" s="279" t="str">
        <f t="shared" si="350"/>
        <v/>
      </c>
      <c r="AJ2304" s="279" t="str">
        <f t="shared" si="351"/>
        <v/>
      </c>
      <c r="AK2304" s="278"/>
      <c r="AL2304" s="278"/>
      <c r="AM2304" s="278"/>
      <c r="AN2304" s="278"/>
      <c r="AO2304" s="262"/>
      <c r="AP2304" s="262"/>
      <c r="AQ2304" s="262"/>
      <c r="AR2304" s="262"/>
      <c r="AS2304" s="262"/>
      <c r="AT2304" s="262"/>
      <c r="AU2304" s="262"/>
      <c r="AV2304" s="262"/>
      <c r="AW2304" s="264"/>
      <c r="AX2304" s="262"/>
      <c r="AY2304" s="264"/>
      <c r="AZ2304" s="262"/>
    </row>
    <row r="2305" spans="2:69" ht="27" hidden="1" customHeight="1">
      <c r="B2305" s="639">
        <v>2291</v>
      </c>
      <c r="C2305" s="639"/>
      <c r="D2305" s="640"/>
      <c r="E2305" s="640"/>
      <c r="F2305" s="640" t="str">
        <f>IFERROR(VLOOKUP(C2305,'Gebäude-Typen'!$A$7:$D$215,4,FALSE),"")</f>
        <v/>
      </c>
      <c r="G2305" s="641"/>
      <c r="H2305" s="640"/>
      <c r="I2305" s="639"/>
      <c r="J2305" s="640"/>
      <c r="K2305" s="642"/>
      <c r="L2305" s="639"/>
      <c r="M2305" s="639"/>
      <c r="N2305" s="639"/>
      <c r="O2305" s="639"/>
      <c r="P2305" s="734"/>
      <c r="Q2305" s="642"/>
      <c r="R2305" s="639"/>
      <c r="S2305" s="729" t="str">
        <f>IFERROR(ROUND(VLOOKUP(M2305,Reinigungstage,IF('Gebäude-Typen'!$C$6&lt;&gt;0,'Gebäude-Typen'!$C$6,VLOOKUP(C2305,Gebäude_Typen,2,FALSE)),FALSE),2)/2,"")</f>
        <v/>
      </c>
      <c r="T2305" s="729" t="str">
        <f>IFERROR(ROUND(VLOOKUP(N2305,Reinigungstage,IF('Gebäude-Typen'!$C$6&lt;&gt;0,'Gebäude-Typen'!$C$6,VLOOKUP(C2305,Gebäude_Typen,2,FALSE)),FALSE),2)/2,"")</f>
        <v/>
      </c>
      <c r="U2305" s="730">
        <f t="shared" si="343"/>
        <v>17.98</v>
      </c>
      <c r="V2305" s="731" t="str">
        <f>IFERROR(INDEX('2. Raumgruppen'!$A$1:$Y$33,MATCH(IF(ISERROR(SEARCH(" ",M2305,1)),MID(M2305,1,3),MID(M2305,1,SEARCH(" ",M2305,1)-1)),'2. Raumgruppen'!$B:$B,0),IF(ISERROR(SEARCH(" ",M2305,1)),MATCH('2. Raumgruppen'!$L$8,'2. Raumgruppen'!$8:$8,0),MATCH(MID(M2305,SEARCH(" ",M2305,1)+1,3),'2. Raumgruppen'!$8:$8,0))),"")</f>
        <v/>
      </c>
      <c r="W2305" s="731" t="str">
        <f>IFERROR(INDEX('2. Raumgruppen'!$A$1:$Y$33,MATCH(IF(ISERROR(SEARCH(" ",N2305,1)),MID(N2305,1,3),MID(N2305,1,SEARCH(" ",N2305,1)-1)),'2. Raumgruppen'!$B:$B,0),IF(ISERROR(SEARCH(" ",N2305,1)),MATCH('2. Raumgruppen'!$L$8,'2. Raumgruppen'!$8:$8,0),MATCH(MID(N2305,SEARCH(" ",N2305,1)+1,3),'2. Raumgruppen'!$8:$8,0))),"")</f>
        <v/>
      </c>
      <c r="X2305" s="732" t="str">
        <f t="shared" si="344"/>
        <v/>
      </c>
      <c r="Y2305" s="732" t="str">
        <f t="shared" si="345"/>
        <v/>
      </c>
      <c r="Z2305" s="733" t="str">
        <f t="shared" si="346"/>
        <v/>
      </c>
      <c r="AA2305" s="732" t="str">
        <f t="shared" si="347"/>
        <v/>
      </c>
      <c r="AB2305" s="643"/>
      <c r="AC2305" s="276"/>
      <c r="AD2305" s="277"/>
      <c r="AE2305" s="278"/>
      <c r="AF2305" s="278" t="str">
        <f t="shared" si="348"/>
        <v/>
      </c>
      <c r="AG2305" s="278"/>
      <c r="AH2305" s="279">
        <f t="shared" si="349"/>
        <v>17.98</v>
      </c>
      <c r="AI2305" s="279" t="str">
        <f t="shared" si="350"/>
        <v/>
      </c>
      <c r="AJ2305" s="279" t="str">
        <f t="shared" si="351"/>
        <v/>
      </c>
      <c r="AK2305" s="278"/>
      <c r="AL2305" s="278"/>
      <c r="AM2305" s="278"/>
      <c r="AN2305" s="278"/>
      <c r="AO2305" s="262"/>
      <c r="AP2305" s="262"/>
      <c r="AQ2305" s="262"/>
      <c r="AR2305" s="262"/>
      <c r="AS2305" s="262"/>
      <c r="AT2305" s="262"/>
      <c r="AU2305" s="262"/>
      <c r="AV2305" s="262"/>
      <c r="AW2305" s="262"/>
      <c r="AX2305" s="262"/>
      <c r="AY2305" s="262"/>
      <c r="AZ2305" s="262"/>
    </row>
    <row r="2306" spans="2:69" ht="27" hidden="1" customHeight="1">
      <c r="B2306" s="639">
        <v>2292</v>
      </c>
      <c r="C2306" s="639"/>
      <c r="D2306" s="640"/>
      <c r="E2306" s="640"/>
      <c r="F2306" s="640" t="str">
        <f>IFERROR(VLOOKUP(C2306,'Gebäude-Typen'!$A$7:$D$215,4,FALSE),"")</f>
        <v/>
      </c>
      <c r="G2306" s="641"/>
      <c r="H2306" s="640"/>
      <c r="I2306" s="639"/>
      <c r="J2306" s="640"/>
      <c r="K2306" s="642"/>
      <c r="L2306" s="639"/>
      <c r="M2306" s="639"/>
      <c r="N2306" s="639"/>
      <c r="O2306" s="639"/>
      <c r="P2306" s="734"/>
      <c r="Q2306" s="642"/>
      <c r="R2306" s="639"/>
      <c r="S2306" s="729" t="str">
        <f>IFERROR(ROUND(VLOOKUP(M2306,Reinigungstage,IF('Gebäude-Typen'!$C$6&lt;&gt;0,'Gebäude-Typen'!$C$6,VLOOKUP(C2306,Gebäude_Typen,2,FALSE)),FALSE),2)/2,"")</f>
        <v/>
      </c>
      <c r="T2306" s="729" t="str">
        <f>IFERROR(ROUND(VLOOKUP(N2306,Reinigungstage,IF('Gebäude-Typen'!$C$6&lt;&gt;0,'Gebäude-Typen'!$C$6,VLOOKUP(C2306,Gebäude_Typen,2,FALSE)),FALSE),2)/2,"")</f>
        <v/>
      </c>
      <c r="U2306" s="730">
        <f t="shared" si="343"/>
        <v>17.98</v>
      </c>
      <c r="V2306" s="731" t="str">
        <f>IFERROR(INDEX('2. Raumgruppen'!$A$1:$Y$33,MATCH(IF(ISERROR(SEARCH(" ",M2306,1)),MID(M2306,1,3),MID(M2306,1,SEARCH(" ",M2306,1)-1)),'2. Raumgruppen'!$B:$B,0),IF(ISERROR(SEARCH(" ",M2306,1)),MATCH('2. Raumgruppen'!$L$8,'2. Raumgruppen'!$8:$8,0),MATCH(MID(M2306,SEARCH(" ",M2306,1)+1,3),'2. Raumgruppen'!$8:$8,0))),"")</f>
        <v/>
      </c>
      <c r="W2306" s="731" t="str">
        <f>IFERROR(INDEX('2. Raumgruppen'!$A$1:$Y$33,MATCH(IF(ISERROR(SEARCH(" ",N2306,1)),MID(N2306,1,3),MID(N2306,1,SEARCH(" ",N2306,1)-1)),'2. Raumgruppen'!$B:$B,0),IF(ISERROR(SEARCH(" ",N2306,1)),MATCH('2. Raumgruppen'!$L$8,'2. Raumgruppen'!$8:$8,0),MATCH(MID(N2306,SEARCH(" ",N2306,1)+1,3),'2. Raumgruppen'!$8:$8,0))),"")</f>
        <v/>
      </c>
      <c r="X2306" s="732" t="str">
        <f t="shared" si="344"/>
        <v/>
      </c>
      <c r="Y2306" s="732" t="str">
        <f t="shared" si="345"/>
        <v/>
      </c>
      <c r="Z2306" s="733" t="str">
        <f t="shared" si="346"/>
        <v/>
      </c>
      <c r="AA2306" s="732" t="str">
        <f t="shared" si="347"/>
        <v/>
      </c>
      <c r="AB2306" s="643"/>
      <c r="AC2306" s="276"/>
      <c r="AD2306" s="277"/>
      <c r="AE2306" s="278"/>
      <c r="AF2306" s="278" t="str">
        <f t="shared" si="348"/>
        <v/>
      </c>
      <c r="AG2306" s="278"/>
      <c r="AH2306" s="279">
        <f t="shared" si="349"/>
        <v>17.98</v>
      </c>
      <c r="AI2306" s="279" t="str">
        <f t="shared" si="350"/>
        <v/>
      </c>
      <c r="AJ2306" s="279" t="str">
        <f t="shared" si="351"/>
        <v/>
      </c>
      <c r="AK2306" s="278"/>
      <c r="AL2306" s="278"/>
      <c r="AM2306" s="278"/>
      <c r="AN2306" s="278"/>
      <c r="AO2306" s="262"/>
      <c r="AP2306" s="262"/>
      <c r="AQ2306" s="262"/>
      <c r="AR2306" s="262"/>
      <c r="AS2306" s="262"/>
      <c r="AT2306" s="262"/>
      <c r="AU2306" s="262"/>
      <c r="AV2306" s="262"/>
      <c r="AW2306" s="262"/>
      <c r="AX2306" s="262"/>
      <c r="AY2306" s="262"/>
      <c r="AZ2306" s="264"/>
    </row>
    <row r="2307" spans="2:69" ht="27" hidden="1" customHeight="1">
      <c r="B2307" s="639">
        <v>2293</v>
      </c>
      <c r="C2307" s="639"/>
      <c r="D2307" s="640"/>
      <c r="E2307" s="640"/>
      <c r="F2307" s="640" t="str">
        <f>IFERROR(VLOOKUP(C2307,'Gebäude-Typen'!$A$7:$D$215,4,FALSE),"")</f>
        <v/>
      </c>
      <c r="G2307" s="641"/>
      <c r="H2307" s="640"/>
      <c r="I2307" s="639"/>
      <c r="J2307" s="640"/>
      <c r="K2307" s="642"/>
      <c r="L2307" s="639"/>
      <c r="M2307" s="639"/>
      <c r="N2307" s="639"/>
      <c r="O2307" s="639"/>
      <c r="P2307" s="734"/>
      <c r="Q2307" s="642"/>
      <c r="R2307" s="639"/>
      <c r="S2307" s="729" t="str">
        <f>IFERROR(ROUND(VLOOKUP(M2307,Reinigungstage,IF('Gebäude-Typen'!$C$6&lt;&gt;0,'Gebäude-Typen'!$C$6,VLOOKUP(C2307,Gebäude_Typen,2,FALSE)),FALSE),2)/2,"")</f>
        <v/>
      </c>
      <c r="T2307" s="729" t="str">
        <f>IFERROR(ROUND(VLOOKUP(N2307,Reinigungstage,IF('Gebäude-Typen'!$C$6&lt;&gt;0,'Gebäude-Typen'!$C$6,VLOOKUP(C2307,Gebäude_Typen,2,FALSE)),FALSE),2)/2,"")</f>
        <v/>
      </c>
      <c r="U2307" s="730">
        <f t="shared" si="343"/>
        <v>17.98</v>
      </c>
      <c r="V2307" s="731" t="str">
        <f>IFERROR(INDEX('2. Raumgruppen'!$A$1:$Y$33,MATCH(IF(ISERROR(SEARCH(" ",M2307,1)),MID(M2307,1,3),MID(M2307,1,SEARCH(" ",M2307,1)-1)),'2. Raumgruppen'!$B:$B,0),IF(ISERROR(SEARCH(" ",M2307,1)),MATCH('2. Raumgruppen'!$L$8,'2. Raumgruppen'!$8:$8,0),MATCH(MID(M2307,SEARCH(" ",M2307,1)+1,3),'2. Raumgruppen'!$8:$8,0))),"")</f>
        <v/>
      </c>
      <c r="W2307" s="731" t="str">
        <f>IFERROR(INDEX('2. Raumgruppen'!$A$1:$Y$33,MATCH(IF(ISERROR(SEARCH(" ",N2307,1)),MID(N2307,1,3),MID(N2307,1,SEARCH(" ",N2307,1)-1)),'2. Raumgruppen'!$B:$B,0),IF(ISERROR(SEARCH(" ",N2307,1)),MATCH('2. Raumgruppen'!$L$8,'2. Raumgruppen'!$8:$8,0),MATCH(MID(N2307,SEARCH(" ",N2307,1)+1,3),'2. Raumgruppen'!$8:$8,0))),"")</f>
        <v/>
      </c>
      <c r="X2307" s="732" t="str">
        <f t="shared" si="344"/>
        <v/>
      </c>
      <c r="Y2307" s="732" t="str">
        <f t="shared" si="345"/>
        <v/>
      </c>
      <c r="Z2307" s="733" t="str">
        <f t="shared" si="346"/>
        <v/>
      </c>
      <c r="AA2307" s="732" t="str">
        <f t="shared" si="347"/>
        <v/>
      </c>
      <c r="AB2307" s="643"/>
      <c r="AC2307" s="276"/>
      <c r="AD2307" s="277"/>
      <c r="AE2307" s="278"/>
      <c r="AF2307" s="278" t="str">
        <f t="shared" si="348"/>
        <v/>
      </c>
      <c r="AG2307" s="278"/>
      <c r="AH2307" s="279">
        <f t="shared" si="349"/>
        <v>17.98</v>
      </c>
      <c r="AI2307" s="279" t="str">
        <f t="shared" si="350"/>
        <v/>
      </c>
      <c r="AJ2307" s="279" t="str">
        <f t="shared" si="351"/>
        <v/>
      </c>
      <c r="AK2307" s="278"/>
      <c r="AL2307" s="278"/>
      <c r="AM2307" s="278"/>
      <c r="AN2307" s="278"/>
      <c r="AO2307" s="262"/>
      <c r="AP2307" s="262"/>
      <c r="AQ2307" s="262"/>
      <c r="AR2307" s="262"/>
      <c r="AS2307" s="262"/>
      <c r="AT2307" s="262"/>
      <c r="AU2307" s="262"/>
      <c r="AV2307" s="262"/>
      <c r="AW2307" s="262"/>
      <c r="AX2307" s="264"/>
      <c r="AY2307" s="262"/>
      <c r="AZ2307" s="262"/>
    </row>
    <row r="2308" spans="2:69" ht="27" hidden="1" customHeight="1">
      <c r="B2308" s="639">
        <v>2294</v>
      </c>
      <c r="C2308" s="639"/>
      <c r="D2308" s="640"/>
      <c r="E2308" s="640"/>
      <c r="F2308" s="640" t="str">
        <f>IFERROR(VLOOKUP(C2308,'Gebäude-Typen'!$A$7:$D$215,4,FALSE),"")</f>
        <v/>
      </c>
      <c r="G2308" s="641"/>
      <c r="H2308" s="640"/>
      <c r="I2308" s="639"/>
      <c r="J2308" s="640"/>
      <c r="K2308" s="642"/>
      <c r="L2308" s="639"/>
      <c r="M2308" s="639"/>
      <c r="N2308" s="639"/>
      <c r="O2308" s="639"/>
      <c r="P2308" s="734"/>
      <c r="Q2308" s="642"/>
      <c r="R2308" s="639"/>
      <c r="S2308" s="729" t="str">
        <f>IFERROR(ROUND(VLOOKUP(M2308,Reinigungstage,IF('Gebäude-Typen'!$C$6&lt;&gt;0,'Gebäude-Typen'!$C$6,VLOOKUP(C2308,Gebäude_Typen,2,FALSE)),FALSE),2)/2,"")</f>
        <v/>
      </c>
      <c r="T2308" s="729" t="str">
        <f>IFERROR(ROUND(VLOOKUP(N2308,Reinigungstage,IF('Gebäude-Typen'!$C$6&lt;&gt;0,'Gebäude-Typen'!$C$6,VLOOKUP(C2308,Gebäude_Typen,2,FALSE)),FALSE),2)/2,"")</f>
        <v/>
      </c>
      <c r="U2308" s="730">
        <f t="shared" si="343"/>
        <v>17.98</v>
      </c>
      <c r="V2308" s="731" t="str">
        <f>IFERROR(INDEX('2. Raumgruppen'!$A$1:$Y$33,MATCH(IF(ISERROR(SEARCH(" ",M2308,1)),MID(M2308,1,3),MID(M2308,1,SEARCH(" ",M2308,1)-1)),'2. Raumgruppen'!$B:$B,0),IF(ISERROR(SEARCH(" ",M2308,1)),MATCH('2. Raumgruppen'!$L$8,'2. Raumgruppen'!$8:$8,0),MATCH(MID(M2308,SEARCH(" ",M2308,1)+1,3),'2. Raumgruppen'!$8:$8,0))),"")</f>
        <v/>
      </c>
      <c r="W2308" s="731" t="str">
        <f>IFERROR(INDEX('2. Raumgruppen'!$A$1:$Y$33,MATCH(IF(ISERROR(SEARCH(" ",N2308,1)),MID(N2308,1,3),MID(N2308,1,SEARCH(" ",N2308,1)-1)),'2. Raumgruppen'!$B:$B,0),IF(ISERROR(SEARCH(" ",N2308,1)),MATCH('2. Raumgruppen'!$L$8,'2. Raumgruppen'!$8:$8,0),MATCH(MID(N2308,SEARCH(" ",N2308,1)+1,3),'2. Raumgruppen'!$8:$8,0))),"")</f>
        <v/>
      </c>
      <c r="X2308" s="732" t="str">
        <f t="shared" si="344"/>
        <v/>
      </c>
      <c r="Y2308" s="732" t="str">
        <f t="shared" si="345"/>
        <v/>
      </c>
      <c r="Z2308" s="733" t="str">
        <f t="shared" si="346"/>
        <v/>
      </c>
      <c r="AA2308" s="732" t="str">
        <f t="shared" si="347"/>
        <v/>
      </c>
      <c r="AB2308" s="643"/>
      <c r="AC2308" s="276"/>
      <c r="AD2308" s="277"/>
      <c r="AE2308" s="278"/>
      <c r="AF2308" s="278" t="str">
        <f t="shared" si="348"/>
        <v/>
      </c>
      <c r="AG2308" s="278"/>
      <c r="AH2308" s="279">
        <f t="shared" si="349"/>
        <v>17.98</v>
      </c>
      <c r="AI2308" s="279" t="str">
        <f t="shared" si="350"/>
        <v/>
      </c>
      <c r="AJ2308" s="279" t="str">
        <f t="shared" si="351"/>
        <v/>
      </c>
      <c r="AK2308" s="278"/>
      <c r="AL2308" s="278"/>
      <c r="AM2308" s="278"/>
      <c r="AN2308" s="278"/>
      <c r="AO2308" s="262"/>
      <c r="AP2308" s="262"/>
      <c r="AQ2308" s="262"/>
      <c r="AR2308" s="262"/>
      <c r="AS2308" s="262"/>
      <c r="AT2308" s="262"/>
      <c r="AU2308" s="262"/>
      <c r="AV2308" s="262"/>
      <c r="AW2308" s="264"/>
      <c r="AX2308" s="262"/>
      <c r="AY2308" s="262"/>
      <c r="AZ2308" s="262"/>
    </row>
    <row r="2309" spans="2:69" ht="27" hidden="1" customHeight="1">
      <c r="B2309" s="639">
        <v>2295</v>
      </c>
      <c r="C2309" s="639"/>
      <c r="D2309" s="640"/>
      <c r="E2309" s="640"/>
      <c r="F2309" s="640" t="str">
        <f>IFERROR(VLOOKUP(C2309,'Gebäude-Typen'!$A$7:$D$215,4,FALSE),"")</f>
        <v/>
      </c>
      <c r="G2309" s="641"/>
      <c r="H2309" s="640"/>
      <c r="I2309" s="639"/>
      <c r="J2309" s="640"/>
      <c r="K2309" s="642"/>
      <c r="L2309" s="639"/>
      <c r="M2309" s="639"/>
      <c r="N2309" s="639"/>
      <c r="O2309" s="639"/>
      <c r="P2309" s="734"/>
      <c r="Q2309" s="642"/>
      <c r="R2309" s="639"/>
      <c r="S2309" s="729" t="str">
        <f>IFERROR(ROUND(VLOOKUP(M2309,Reinigungstage,IF('Gebäude-Typen'!$C$6&lt;&gt;0,'Gebäude-Typen'!$C$6,VLOOKUP(C2309,Gebäude_Typen,2,FALSE)),FALSE),2)/2,"")</f>
        <v/>
      </c>
      <c r="T2309" s="729" t="str">
        <f>IFERROR(ROUND(VLOOKUP(N2309,Reinigungstage,IF('Gebäude-Typen'!$C$6&lt;&gt;0,'Gebäude-Typen'!$C$6,VLOOKUP(C2309,Gebäude_Typen,2,FALSE)),FALSE),2)/2,"")</f>
        <v/>
      </c>
      <c r="U2309" s="730">
        <f t="shared" si="343"/>
        <v>17.98</v>
      </c>
      <c r="V2309" s="731" t="str">
        <f>IFERROR(INDEX('2. Raumgruppen'!$A$1:$Y$33,MATCH(IF(ISERROR(SEARCH(" ",M2309,1)),MID(M2309,1,3),MID(M2309,1,SEARCH(" ",M2309,1)-1)),'2. Raumgruppen'!$B:$B,0),IF(ISERROR(SEARCH(" ",M2309,1)),MATCH('2. Raumgruppen'!$L$8,'2. Raumgruppen'!$8:$8,0),MATCH(MID(M2309,SEARCH(" ",M2309,1)+1,3),'2. Raumgruppen'!$8:$8,0))),"")</f>
        <v/>
      </c>
      <c r="W2309" s="731" t="str">
        <f>IFERROR(INDEX('2. Raumgruppen'!$A$1:$Y$33,MATCH(IF(ISERROR(SEARCH(" ",N2309,1)),MID(N2309,1,3),MID(N2309,1,SEARCH(" ",N2309,1)-1)),'2. Raumgruppen'!$B:$B,0),IF(ISERROR(SEARCH(" ",N2309,1)),MATCH('2. Raumgruppen'!$L$8,'2. Raumgruppen'!$8:$8,0),MATCH(MID(N2309,SEARCH(" ",N2309,1)+1,3),'2. Raumgruppen'!$8:$8,0))),"")</f>
        <v/>
      </c>
      <c r="X2309" s="732" t="str">
        <f t="shared" si="344"/>
        <v/>
      </c>
      <c r="Y2309" s="732" t="str">
        <f t="shared" si="345"/>
        <v/>
      </c>
      <c r="Z2309" s="733" t="str">
        <f t="shared" si="346"/>
        <v/>
      </c>
      <c r="AA2309" s="732" t="str">
        <f t="shared" si="347"/>
        <v/>
      </c>
      <c r="AB2309" s="643"/>
      <c r="AC2309" s="276"/>
      <c r="AD2309" s="277"/>
      <c r="AE2309" s="278"/>
      <c r="AF2309" s="278" t="str">
        <f t="shared" si="348"/>
        <v/>
      </c>
      <c r="AG2309" s="278"/>
      <c r="AH2309" s="279">
        <f t="shared" si="349"/>
        <v>17.98</v>
      </c>
      <c r="AI2309" s="279" t="str">
        <f t="shared" si="350"/>
        <v/>
      </c>
      <c r="AJ2309" s="279" t="str">
        <f t="shared" si="351"/>
        <v/>
      </c>
      <c r="AK2309" s="278"/>
      <c r="AL2309" s="278"/>
      <c r="AM2309" s="278"/>
      <c r="AN2309" s="278"/>
      <c r="AO2309" s="262"/>
      <c r="AP2309" s="262"/>
      <c r="AQ2309" s="262"/>
      <c r="AR2309" s="262"/>
      <c r="AS2309" s="262"/>
      <c r="AT2309" s="262"/>
      <c r="AU2309" s="262"/>
      <c r="AV2309" s="262"/>
      <c r="AW2309" s="264"/>
      <c r="AX2309" s="262"/>
      <c r="AY2309" s="264"/>
      <c r="AZ2309" s="262"/>
    </row>
    <row r="2310" spans="2:69" ht="27" hidden="1" customHeight="1">
      <c r="B2310" s="639">
        <v>2296</v>
      </c>
      <c r="C2310" s="639"/>
      <c r="D2310" s="640"/>
      <c r="E2310" s="640"/>
      <c r="F2310" s="640" t="str">
        <f>IFERROR(VLOOKUP(C2310,'Gebäude-Typen'!$A$7:$D$215,4,FALSE),"")</f>
        <v/>
      </c>
      <c r="G2310" s="641"/>
      <c r="H2310" s="640"/>
      <c r="I2310" s="639"/>
      <c r="J2310" s="640"/>
      <c r="K2310" s="642"/>
      <c r="L2310" s="639"/>
      <c r="M2310" s="639"/>
      <c r="N2310" s="639"/>
      <c r="O2310" s="639"/>
      <c r="P2310" s="734"/>
      <c r="Q2310" s="642"/>
      <c r="R2310" s="639"/>
      <c r="S2310" s="729" t="str">
        <f>IFERROR(ROUND(VLOOKUP(M2310,Reinigungstage,IF('Gebäude-Typen'!$C$6&lt;&gt;0,'Gebäude-Typen'!$C$6,VLOOKUP(C2310,Gebäude_Typen,2,FALSE)),FALSE),2)/2,"")</f>
        <v/>
      </c>
      <c r="T2310" s="729" t="str">
        <f>IFERROR(ROUND(VLOOKUP(N2310,Reinigungstage,IF('Gebäude-Typen'!$C$6&lt;&gt;0,'Gebäude-Typen'!$C$6,VLOOKUP(C2310,Gebäude_Typen,2,FALSE)),FALSE),2)/2,"")</f>
        <v/>
      </c>
      <c r="U2310" s="730">
        <f t="shared" si="343"/>
        <v>17.98</v>
      </c>
      <c r="V2310" s="731" t="str">
        <f>IFERROR(INDEX('2. Raumgruppen'!$A$1:$Y$33,MATCH(IF(ISERROR(SEARCH(" ",M2310,1)),MID(M2310,1,3),MID(M2310,1,SEARCH(" ",M2310,1)-1)),'2. Raumgruppen'!$B:$B,0),IF(ISERROR(SEARCH(" ",M2310,1)),MATCH('2. Raumgruppen'!$L$8,'2. Raumgruppen'!$8:$8,0),MATCH(MID(M2310,SEARCH(" ",M2310,1)+1,3),'2. Raumgruppen'!$8:$8,0))),"")</f>
        <v/>
      </c>
      <c r="W2310" s="731" t="str">
        <f>IFERROR(INDEX('2. Raumgruppen'!$A$1:$Y$33,MATCH(IF(ISERROR(SEARCH(" ",N2310,1)),MID(N2310,1,3),MID(N2310,1,SEARCH(" ",N2310,1)-1)),'2. Raumgruppen'!$B:$B,0),IF(ISERROR(SEARCH(" ",N2310,1)),MATCH('2. Raumgruppen'!$L$8,'2. Raumgruppen'!$8:$8,0),MATCH(MID(N2310,SEARCH(" ",N2310,1)+1,3),'2. Raumgruppen'!$8:$8,0))),"")</f>
        <v/>
      </c>
      <c r="X2310" s="732" t="str">
        <f t="shared" si="344"/>
        <v/>
      </c>
      <c r="Y2310" s="732" t="str">
        <f t="shared" si="345"/>
        <v/>
      </c>
      <c r="Z2310" s="733" t="str">
        <f t="shared" si="346"/>
        <v/>
      </c>
      <c r="AA2310" s="732" t="str">
        <f t="shared" si="347"/>
        <v/>
      </c>
      <c r="AB2310" s="643"/>
      <c r="AC2310" s="276"/>
      <c r="AD2310" s="277"/>
      <c r="AE2310" s="278"/>
      <c r="AF2310" s="278" t="str">
        <f t="shared" si="348"/>
        <v/>
      </c>
      <c r="AG2310" s="278"/>
      <c r="AH2310" s="279">
        <f t="shared" si="349"/>
        <v>17.98</v>
      </c>
      <c r="AI2310" s="279" t="str">
        <f t="shared" si="350"/>
        <v/>
      </c>
      <c r="AJ2310" s="279" t="str">
        <f t="shared" si="351"/>
        <v/>
      </c>
      <c r="AK2310" s="278"/>
      <c r="AL2310" s="278"/>
      <c r="AM2310" s="278"/>
      <c r="AN2310" s="278"/>
      <c r="AO2310" s="262"/>
      <c r="AP2310" s="262"/>
      <c r="AQ2310" s="262"/>
      <c r="AR2310" s="262"/>
      <c r="AS2310" s="262"/>
      <c r="AT2310" s="262"/>
      <c r="AU2310" s="262"/>
      <c r="AV2310" s="262"/>
      <c r="AW2310" s="264"/>
      <c r="AX2310" s="264"/>
      <c r="AY2310" s="262"/>
      <c r="AZ2310" s="262"/>
    </row>
    <row r="2311" spans="2:69" ht="27" hidden="1" customHeight="1">
      <c r="B2311" s="639">
        <v>2297</v>
      </c>
      <c r="C2311" s="639"/>
      <c r="D2311" s="640"/>
      <c r="E2311" s="640"/>
      <c r="F2311" s="640" t="str">
        <f>IFERROR(VLOOKUP(C2311,'Gebäude-Typen'!$A$7:$D$215,4,FALSE),"")</f>
        <v/>
      </c>
      <c r="G2311" s="641"/>
      <c r="H2311" s="640"/>
      <c r="I2311" s="639"/>
      <c r="J2311" s="640"/>
      <c r="K2311" s="642"/>
      <c r="L2311" s="639"/>
      <c r="M2311" s="639"/>
      <c r="N2311" s="639"/>
      <c r="O2311" s="639"/>
      <c r="P2311" s="734"/>
      <c r="Q2311" s="642"/>
      <c r="R2311" s="639"/>
      <c r="S2311" s="729" t="str">
        <f>IFERROR(ROUND(VLOOKUP(M2311,Reinigungstage,IF('Gebäude-Typen'!$C$6&lt;&gt;0,'Gebäude-Typen'!$C$6,VLOOKUP(C2311,Gebäude_Typen,2,FALSE)),FALSE),2)/2,"")</f>
        <v/>
      </c>
      <c r="T2311" s="729" t="str">
        <f>IFERROR(ROUND(VLOOKUP(N2311,Reinigungstage,IF('Gebäude-Typen'!$C$6&lt;&gt;0,'Gebäude-Typen'!$C$6,VLOOKUP(C2311,Gebäude_Typen,2,FALSE)),FALSE),2)/2,"")</f>
        <v/>
      </c>
      <c r="U2311" s="730">
        <f t="shared" si="343"/>
        <v>17.98</v>
      </c>
      <c r="V2311" s="731" t="str">
        <f>IFERROR(INDEX('2. Raumgruppen'!$A$1:$Y$33,MATCH(IF(ISERROR(SEARCH(" ",M2311,1)),MID(M2311,1,3),MID(M2311,1,SEARCH(" ",M2311,1)-1)),'2. Raumgruppen'!$B:$B,0),IF(ISERROR(SEARCH(" ",M2311,1)),MATCH('2. Raumgruppen'!$L$8,'2. Raumgruppen'!$8:$8,0),MATCH(MID(M2311,SEARCH(" ",M2311,1)+1,3),'2. Raumgruppen'!$8:$8,0))),"")</f>
        <v/>
      </c>
      <c r="W2311" s="731" t="str">
        <f>IFERROR(INDEX('2. Raumgruppen'!$A$1:$Y$33,MATCH(IF(ISERROR(SEARCH(" ",N2311,1)),MID(N2311,1,3),MID(N2311,1,SEARCH(" ",N2311,1)-1)),'2. Raumgruppen'!$B:$B,0),IF(ISERROR(SEARCH(" ",N2311,1)),MATCH('2. Raumgruppen'!$L$8,'2. Raumgruppen'!$8:$8,0),MATCH(MID(N2311,SEARCH(" ",N2311,1)+1,3),'2. Raumgruppen'!$8:$8,0))),"")</f>
        <v/>
      </c>
      <c r="X2311" s="732" t="str">
        <f t="shared" si="344"/>
        <v/>
      </c>
      <c r="Y2311" s="732" t="str">
        <f t="shared" si="345"/>
        <v/>
      </c>
      <c r="Z2311" s="733" t="str">
        <f t="shared" si="346"/>
        <v/>
      </c>
      <c r="AA2311" s="732" t="str">
        <f t="shared" si="347"/>
        <v/>
      </c>
      <c r="AB2311" s="643"/>
      <c r="AC2311" s="276"/>
      <c r="AD2311" s="277"/>
      <c r="AE2311" s="278"/>
      <c r="AF2311" s="278" t="str">
        <f t="shared" si="348"/>
        <v/>
      </c>
      <c r="AG2311" s="278"/>
      <c r="AH2311" s="279">
        <f t="shared" si="349"/>
        <v>17.98</v>
      </c>
      <c r="AI2311" s="279" t="str">
        <f t="shared" si="350"/>
        <v/>
      </c>
      <c r="AJ2311" s="279" t="str">
        <f t="shared" si="351"/>
        <v/>
      </c>
      <c r="AK2311" s="278"/>
      <c r="AL2311" s="278"/>
      <c r="AM2311" s="278"/>
      <c r="AN2311" s="278"/>
      <c r="AO2311" s="262"/>
      <c r="AP2311" s="262"/>
      <c r="AQ2311" s="262"/>
      <c r="AR2311" s="262"/>
      <c r="AS2311" s="262"/>
      <c r="AT2311" s="262"/>
      <c r="AU2311" s="262"/>
      <c r="AV2311" s="262"/>
      <c r="AW2311" s="264"/>
      <c r="AX2311" s="262"/>
      <c r="AY2311" s="278"/>
      <c r="AZ2311" s="262"/>
    </row>
    <row r="2312" spans="2:69" ht="27" hidden="1" customHeight="1">
      <c r="B2312" s="639">
        <v>2298</v>
      </c>
      <c r="C2312" s="639"/>
      <c r="D2312" s="640"/>
      <c r="E2312" s="640"/>
      <c r="F2312" s="640" t="str">
        <f>IFERROR(VLOOKUP(C2312,'Gebäude-Typen'!$A$7:$D$215,4,FALSE),"")</f>
        <v/>
      </c>
      <c r="G2312" s="641"/>
      <c r="H2312" s="640"/>
      <c r="I2312" s="639"/>
      <c r="J2312" s="640"/>
      <c r="K2312" s="642"/>
      <c r="L2312" s="639"/>
      <c r="M2312" s="639"/>
      <c r="N2312" s="639"/>
      <c r="O2312" s="639"/>
      <c r="P2312" s="734"/>
      <c r="Q2312" s="642"/>
      <c r="R2312" s="639"/>
      <c r="S2312" s="729" t="str">
        <f>IFERROR(ROUND(VLOOKUP(M2312,Reinigungstage,IF('Gebäude-Typen'!$C$6&lt;&gt;0,'Gebäude-Typen'!$C$6,VLOOKUP(C2312,Gebäude_Typen,2,FALSE)),FALSE),2)/2,"")</f>
        <v/>
      </c>
      <c r="T2312" s="729" t="str">
        <f>IFERROR(ROUND(VLOOKUP(N2312,Reinigungstage,IF('Gebäude-Typen'!$C$6&lt;&gt;0,'Gebäude-Typen'!$C$6,VLOOKUP(C2312,Gebäude_Typen,2,FALSE)),FALSE),2)/2,"")</f>
        <v/>
      </c>
      <c r="U2312" s="730">
        <f t="shared" si="343"/>
        <v>17.98</v>
      </c>
      <c r="V2312" s="731" t="str">
        <f>IFERROR(INDEX('2. Raumgruppen'!$A$1:$Y$33,MATCH(IF(ISERROR(SEARCH(" ",M2312,1)),MID(M2312,1,3),MID(M2312,1,SEARCH(" ",M2312,1)-1)),'2. Raumgruppen'!$B:$B,0),IF(ISERROR(SEARCH(" ",M2312,1)),MATCH('2. Raumgruppen'!$L$8,'2. Raumgruppen'!$8:$8,0),MATCH(MID(M2312,SEARCH(" ",M2312,1)+1,3),'2. Raumgruppen'!$8:$8,0))),"")</f>
        <v/>
      </c>
      <c r="W2312" s="731" t="str">
        <f>IFERROR(INDEX('2. Raumgruppen'!$A$1:$Y$33,MATCH(IF(ISERROR(SEARCH(" ",N2312,1)),MID(N2312,1,3),MID(N2312,1,SEARCH(" ",N2312,1)-1)),'2. Raumgruppen'!$B:$B,0),IF(ISERROR(SEARCH(" ",N2312,1)),MATCH('2. Raumgruppen'!$L$8,'2. Raumgruppen'!$8:$8,0),MATCH(MID(N2312,SEARCH(" ",N2312,1)+1,3),'2. Raumgruppen'!$8:$8,0))),"")</f>
        <v/>
      </c>
      <c r="X2312" s="732" t="str">
        <f t="shared" si="344"/>
        <v/>
      </c>
      <c r="Y2312" s="732" t="str">
        <f t="shared" si="345"/>
        <v/>
      </c>
      <c r="Z2312" s="733" t="str">
        <f t="shared" si="346"/>
        <v/>
      </c>
      <c r="AA2312" s="732" t="str">
        <f t="shared" si="347"/>
        <v/>
      </c>
      <c r="AB2312" s="643"/>
      <c r="AC2312" s="276"/>
      <c r="AD2312" s="277"/>
      <c r="AE2312" s="278"/>
      <c r="AF2312" s="278" t="str">
        <f t="shared" si="348"/>
        <v/>
      </c>
      <c r="AG2312" s="278"/>
      <c r="AH2312" s="279">
        <f t="shared" si="349"/>
        <v>17.98</v>
      </c>
      <c r="AI2312" s="279" t="str">
        <f t="shared" si="350"/>
        <v/>
      </c>
      <c r="AJ2312" s="279" t="str">
        <f t="shared" si="351"/>
        <v/>
      </c>
      <c r="AK2312" s="278"/>
      <c r="AL2312" s="278"/>
      <c r="AM2312" s="278"/>
      <c r="AN2312" s="278"/>
      <c r="AO2312" s="262"/>
      <c r="AP2312" s="262"/>
      <c r="AQ2312" s="262"/>
      <c r="AR2312" s="262"/>
      <c r="AS2312" s="262"/>
      <c r="AT2312" s="262"/>
      <c r="AU2312" s="262"/>
      <c r="AV2312" s="262"/>
      <c r="AW2312" s="262"/>
      <c r="AX2312" s="264"/>
      <c r="AY2312" s="264"/>
      <c r="AZ2312" s="262"/>
    </row>
    <row r="2313" spans="2:69" ht="27" hidden="1" customHeight="1">
      <c r="B2313" s="639">
        <v>2299</v>
      </c>
      <c r="C2313" s="639"/>
      <c r="D2313" s="640"/>
      <c r="E2313" s="640"/>
      <c r="F2313" s="640" t="str">
        <f>IFERROR(VLOOKUP(C2313,'Gebäude-Typen'!$A$7:$D$215,4,FALSE),"")</f>
        <v/>
      </c>
      <c r="G2313" s="641"/>
      <c r="H2313" s="640"/>
      <c r="I2313" s="639"/>
      <c r="J2313" s="640"/>
      <c r="K2313" s="642"/>
      <c r="L2313" s="639"/>
      <c r="M2313" s="639"/>
      <c r="N2313" s="639"/>
      <c r="O2313" s="639"/>
      <c r="P2313" s="734"/>
      <c r="Q2313" s="642"/>
      <c r="R2313" s="639"/>
      <c r="S2313" s="729" t="str">
        <f>IFERROR(ROUND(VLOOKUP(M2313,Reinigungstage,IF('Gebäude-Typen'!$C$6&lt;&gt;0,'Gebäude-Typen'!$C$6,VLOOKUP(C2313,Gebäude_Typen,2,FALSE)),FALSE),2)/2,"")</f>
        <v/>
      </c>
      <c r="T2313" s="729" t="str">
        <f>IFERROR(ROUND(VLOOKUP(N2313,Reinigungstage,IF('Gebäude-Typen'!$C$6&lt;&gt;0,'Gebäude-Typen'!$C$6,VLOOKUP(C2313,Gebäude_Typen,2,FALSE)),FALSE),2)/2,"")</f>
        <v/>
      </c>
      <c r="U2313" s="730">
        <f t="shared" si="343"/>
        <v>17.98</v>
      </c>
      <c r="V2313" s="731" t="str">
        <f>IFERROR(INDEX('2. Raumgruppen'!$A$1:$Y$33,MATCH(IF(ISERROR(SEARCH(" ",M2313,1)),MID(M2313,1,3),MID(M2313,1,SEARCH(" ",M2313,1)-1)),'2. Raumgruppen'!$B:$B,0),IF(ISERROR(SEARCH(" ",M2313,1)),MATCH('2. Raumgruppen'!$L$8,'2. Raumgruppen'!$8:$8,0),MATCH(MID(M2313,SEARCH(" ",M2313,1)+1,3),'2. Raumgruppen'!$8:$8,0))),"")</f>
        <v/>
      </c>
      <c r="W2313" s="731" t="str">
        <f>IFERROR(INDEX('2. Raumgruppen'!$A$1:$Y$33,MATCH(IF(ISERROR(SEARCH(" ",N2313,1)),MID(N2313,1,3),MID(N2313,1,SEARCH(" ",N2313,1)-1)),'2. Raumgruppen'!$B:$B,0),IF(ISERROR(SEARCH(" ",N2313,1)),MATCH('2. Raumgruppen'!$L$8,'2. Raumgruppen'!$8:$8,0),MATCH(MID(N2313,SEARCH(" ",N2313,1)+1,3),'2. Raumgruppen'!$8:$8,0))),"")</f>
        <v/>
      </c>
      <c r="X2313" s="732" t="str">
        <f t="shared" si="344"/>
        <v/>
      </c>
      <c r="Y2313" s="732" t="str">
        <f t="shared" si="345"/>
        <v/>
      </c>
      <c r="Z2313" s="733" t="str">
        <f t="shared" si="346"/>
        <v/>
      </c>
      <c r="AA2313" s="732" t="str">
        <f t="shared" si="347"/>
        <v/>
      </c>
      <c r="AB2313" s="643"/>
      <c r="AC2313" s="276"/>
      <c r="AD2313" s="277"/>
      <c r="AE2313" s="278"/>
      <c r="AF2313" s="278" t="str">
        <f t="shared" si="348"/>
        <v/>
      </c>
      <c r="AG2313" s="278"/>
      <c r="AH2313" s="279">
        <f t="shared" si="349"/>
        <v>17.98</v>
      </c>
      <c r="AI2313" s="279" t="str">
        <f t="shared" si="350"/>
        <v/>
      </c>
      <c r="AJ2313" s="279" t="str">
        <f t="shared" si="351"/>
        <v/>
      </c>
      <c r="AK2313" s="278"/>
      <c r="AL2313" s="278"/>
      <c r="AM2313" s="278"/>
      <c r="AN2313" s="278"/>
      <c r="AO2313" s="262"/>
      <c r="AP2313" s="262"/>
      <c r="AQ2313" s="262"/>
      <c r="AR2313" s="262"/>
      <c r="AS2313" s="262"/>
      <c r="AT2313" s="262"/>
      <c r="AU2313" s="262"/>
      <c r="AV2313" s="262"/>
      <c r="AW2313" s="262"/>
      <c r="AX2313" s="262"/>
      <c r="AY2313" s="262"/>
      <c r="AZ2313" s="264"/>
    </row>
    <row r="2314" spans="2:69" ht="27" hidden="1" customHeight="1">
      <c r="B2314" s="639">
        <v>2300</v>
      </c>
      <c r="C2314" s="639"/>
      <c r="D2314" s="640"/>
      <c r="E2314" s="640"/>
      <c r="F2314" s="640" t="str">
        <f>IFERROR(VLOOKUP(C2314,'Gebäude-Typen'!$A$7:$D$215,4,FALSE),"")</f>
        <v/>
      </c>
      <c r="G2314" s="641"/>
      <c r="H2314" s="640"/>
      <c r="I2314" s="639"/>
      <c r="J2314" s="640"/>
      <c r="K2314" s="642"/>
      <c r="L2314" s="639"/>
      <c r="M2314" s="639"/>
      <c r="N2314" s="639"/>
      <c r="O2314" s="639"/>
      <c r="P2314" s="734"/>
      <c r="Q2314" s="642"/>
      <c r="R2314" s="639"/>
      <c r="S2314" s="729" t="str">
        <f>IFERROR(ROUND(VLOOKUP(M2314,Reinigungstage,IF('Gebäude-Typen'!$C$6&lt;&gt;0,'Gebäude-Typen'!$C$6,VLOOKUP(C2314,Gebäude_Typen,2,FALSE)),FALSE),2)/2,"")</f>
        <v/>
      </c>
      <c r="T2314" s="729" t="str">
        <f>IFERROR(ROUND(VLOOKUP(N2314,Reinigungstage,IF('Gebäude-Typen'!$C$6&lt;&gt;0,'Gebäude-Typen'!$C$6,VLOOKUP(C2314,Gebäude_Typen,2,FALSE)),FALSE),2)/2,"")</f>
        <v/>
      </c>
      <c r="U2314" s="730">
        <f t="shared" si="343"/>
        <v>17.98</v>
      </c>
      <c r="V2314" s="731" t="str">
        <f>IFERROR(INDEX('2. Raumgruppen'!$A$1:$Y$33,MATCH(IF(ISERROR(SEARCH(" ",M2314,1)),MID(M2314,1,3),MID(M2314,1,SEARCH(" ",M2314,1)-1)),'2. Raumgruppen'!$B:$B,0),IF(ISERROR(SEARCH(" ",M2314,1)),MATCH('2. Raumgruppen'!$L$8,'2. Raumgruppen'!$8:$8,0),MATCH(MID(M2314,SEARCH(" ",M2314,1)+1,3),'2. Raumgruppen'!$8:$8,0))),"")</f>
        <v/>
      </c>
      <c r="W2314" s="731" t="str">
        <f>IFERROR(INDEX('2. Raumgruppen'!$A$1:$Y$33,MATCH(IF(ISERROR(SEARCH(" ",N2314,1)),MID(N2314,1,3),MID(N2314,1,SEARCH(" ",N2314,1)-1)),'2. Raumgruppen'!$B:$B,0),IF(ISERROR(SEARCH(" ",N2314,1)),MATCH('2. Raumgruppen'!$L$8,'2. Raumgruppen'!$8:$8,0),MATCH(MID(N2314,SEARCH(" ",N2314,1)+1,3),'2. Raumgruppen'!$8:$8,0))),"")</f>
        <v/>
      </c>
      <c r="X2314" s="732" t="str">
        <f t="shared" si="344"/>
        <v/>
      </c>
      <c r="Y2314" s="732" t="str">
        <f t="shared" si="345"/>
        <v/>
      </c>
      <c r="Z2314" s="733" t="str">
        <f t="shared" si="346"/>
        <v/>
      </c>
      <c r="AA2314" s="732" t="str">
        <f t="shared" si="347"/>
        <v/>
      </c>
      <c r="AB2314" s="643"/>
      <c r="AC2314" s="276"/>
      <c r="AD2314" s="277"/>
      <c r="AE2314" s="278"/>
      <c r="AF2314" s="278" t="str">
        <f t="shared" si="348"/>
        <v/>
      </c>
      <c r="AG2314" s="278"/>
      <c r="AH2314" s="279">
        <f t="shared" si="349"/>
        <v>17.98</v>
      </c>
      <c r="AI2314" s="279" t="str">
        <f t="shared" si="350"/>
        <v/>
      </c>
      <c r="AJ2314" s="279" t="str">
        <f t="shared" si="351"/>
        <v/>
      </c>
      <c r="AK2314" s="278"/>
      <c r="AL2314" s="278"/>
      <c r="AM2314" s="278"/>
      <c r="AN2314" s="278"/>
      <c r="AO2314" s="262"/>
      <c r="AP2314" s="262"/>
      <c r="AQ2314" s="262"/>
      <c r="AR2314" s="262"/>
      <c r="AS2314" s="262"/>
      <c r="AT2314" s="262"/>
      <c r="AU2314" s="262"/>
      <c r="AV2314" s="262"/>
      <c r="AW2314" s="278"/>
      <c r="AX2314" s="262"/>
      <c r="AY2314" s="262"/>
      <c r="AZ2314" s="262"/>
      <c r="BL2314" s="281"/>
      <c r="BM2314" s="281"/>
      <c r="BN2314" s="281"/>
      <c r="BO2314" s="281"/>
      <c r="BP2314" s="281"/>
      <c r="BQ2314" s="281"/>
    </row>
    <row r="2315" spans="2:69" ht="27" hidden="1" customHeight="1">
      <c r="B2315" s="639">
        <v>2301</v>
      </c>
      <c r="C2315" s="639"/>
      <c r="D2315" s="640"/>
      <c r="E2315" s="640"/>
      <c r="F2315" s="640" t="str">
        <f>IFERROR(VLOOKUP(C2315,'Gebäude-Typen'!$A$7:$D$215,4,FALSE),"")</f>
        <v/>
      </c>
      <c r="G2315" s="641"/>
      <c r="H2315" s="640"/>
      <c r="I2315" s="639"/>
      <c r="J2315" s="640"/>
      <c r="K2315" s="642"/>
      <c r="L2315" s="639"/>
      <c r="M2315" s="639"/>
      <c r="N2315" s="639"/>
      <c r="O2315" s="639"/>
      <c r="P2315" s="734"/>
      <c r="Q2315" s="642"/>
      <c r="R2315" s="639"/>
      <c r="S2315" s="729" t="str">
        <f>IFERROR(ROUND(VLOOKUP(M2315,Reinigungstage,IF('Gebäude-Typen'!$C$6&lt;&gt;0,'Gebäude-Typen'!$C$6,VLOOKUP(C2315,Gebäude_Typen,2,FALSE)),FALSE),2)/2,"")</f>
        <v/>
      </c>
      <c r="T2315" s="729" t="str">
        <f>IFERROR(ROUND(VLOOKUP(N2315,Reinigungstage,IF('Gebäude-Typen'!$C$6&lt;&gt;0,'Gebäude-Typen'!$C$6,VLOOKUP(C2315,Gebäude_Typen,2,FALSE)),FALSE),2)/2,"")</f>
        <v/>
      </c>
      <c r="U2315" s="730">
        <f t="shared" si="343"/>
        <v>17.98</v>
      </c>
      <c r="V2315" s="731" t="str">
        <f>IFERROR(INDEX('2. Raumgruppen'!$A$1:$Y$33,MATCH(IF(ISERROR(SEARCH(" ",M2315,1)),MID(M2315,1,3),MID(M2315,1,SEARCH(" ",M2315,1)-1)),'2. Raumgruppen'!$B:$B,0),IF(ISERROR(SEARCH(" ",M2315,1)),MATCH('2. Raumgruppen'!$L$8,'2. Raumgruppen'!$8:$8,0),MATCH(MID(M2315,SEARCH(" ",M2315,1)+1,3),'2. Raumgruppen'!$8:$8,0))),"")</f>
        <v/>
      </c>
      <c r="W2315" s="731" t="str">
        <f>IFERROR(INDEX('2. Raumgruppen'!$A$1:$Y$33,MATCH(IF(ISERROR(SEARCH(" ",N2315,1)),MID(N2315,1,3),MID(N2315,1,SEARCH(" ",N2315,1)-1)),'2. Raumgruppen'!$B:$B,0),IF(ISERROR(SEARCH(" ",N2315,1)),MATCH('2. Raumgruppen'!$L$8,'2. Raumgruppen'!$8:$8,0),MATCH(MID(N2315,SEARCH(" ",N2315,1)+1,3),'2. Raumgruppen'!$8:$8,0))),"")</f>
        <v/>
      </c>
      <c r="X2315" s="732" t="str">
        <f t="shared" si="344"/>
        <v/>
      </c>
      <c r="Y2315" s="732" t="str">
        <f t="shared" si="345"/>
        <v/>
      </c>
      <c r="Z2315" s="733" t="str">
        <f t="shared" si="346"/>
        <v/>
      </c>
      <c r="AA2315" s="732" t="str">
        <f t="shared" si="347"/>
        <v/>
      </c>
      <c r="AB2315" s="643"/>
      <c r="AC2315" s="276"/>
      <c r="AD2315" s="277"/>
      <c r="AE2315" s="278"/>
      <c r="AF2315" s="278" t="str">
        <f t="shared" si="348"/>
        <v/>
      </c>
      <c r="AG2315" s="278"/>
      <c r="AH2315" s="279">
        <f t="shared" si="349"/>
        <v>17.98</v>
      </c>
      <c r="AI2315" s="279" t="str">
        <f t="shared" si="350"/>
        <v/>
      </c>
      <c r="AJ2315" s="279" t="str">
        <f t="shared" si="351"/>
        <v/>
      </c>
      <c r="AK2315" s="278"/>
      <c r="AL2315" s="278"/>
      <c r="AM2315" s="278"/>
      <c r="AN2315" s="278"/>
      <c r="AO2315" s="262"/>
      <c r="AP2315" s="262"/>
      <c r="AQ2315" s="262"/>
      <c r="AR2315" s="262"/>
      <c r="AS2315" s="262"/>
      <c r="AT2315" s="262"/>
      <c r="AU2315" s="262"/>
      <c r="AV2315" s="262"/>
      <c r="AW2315" s="262"/>
      <c r="AX2315" s="264"/>
      <c r="AY2315" s="264"/>
      <c r="AZ2315" s="262"/>
    </row>
    <row r="2316" spans="2:69" ht="27" hidden="1" customHeight="1">
      <c r="B2316" s="639">
        <v>2302</v>
      </c>
      <c r="C2316" s="639"/>
      <c r="D2316" s="640"/>
      <c r="E2316" s="640"/>
      <c r="F2316" s="640" t="str">
        <f>IFERROR(VLOOKUP(C2316,'Gebäude-Typen'!$A$7:$D$215,4,FALSE),"")</f>
        <v/>
      </c>
      <c r="G2316" s="641"/>
      <c r="H2316" s="640"/>
      <c r="I2316" s="639"/>
      <c r="J2316" s="640"/>
      <c r="K2316" s="642"/>
      <c r="L2316" s="639"/>
      <c r="M2316" s="639"/>
      <c r="N2316" s="639"/>
      <c r="O2316" s="639"/>
      <c r="P2316" s="734"/>
      <c r="Q2316" s="642"/>
      <c r="R2316" s="639"/>
      <c r="S2316" s="729" t="str">
        <f>IFERROR(ROUND(VLOOKUP(M2316,Reinigungstage,IF('Gebäude-Typen'!$C$6&lt;&gt;0,'Gebäude-Typen'!$C$6,VLOOKUP(C2316,Gebäude_Typen,2,FALSE)),FALSE),2)/2,"")</f>
        <v/>
      </c>
      <c r="T2316" s="729" t="str">
        <f>IFERROR(ROUND(VLOOKUP(N2316,Reinigungstage,IF('Gebäude-Typen'!$C$6&lt;&gt;0,'Gebäude-Typen'!$C$6,VLOOKUP(C2316,Gebäude_Typen,2,FALSE)),FALSE),2)/2,"")</f>
        <v/>
      </c>
      <c r="U2316" s="730">
        <f t="shared" si="343"/>
        <v>17.98</v>
      </c>
      <c r="V2316" s="731" t="str">
        <f>IFERROR(INDEX('2. Raumgruppen'!$A$1:$Y$33,MATCH(IF(ISERROR(SEARCH(" ",M2316,1)),MID(M2316,1,3),MID(M2316,1,SEARCH(" ",M2316,1)-1)),'2. Raumgruppen'!$B:$B,0),IF(ISERROR(SEARCH(" ",M2316,1)),MATCH('2. Raumgruppen'!$L$8,'2. Raumgruppen'!$8:$8,0),MATCH(MID(M2316,SEARCH(" ",M2316,1)+1,3),'2. Raumgruppen'!$8:$8,0))),"")</f>
        <v/>
      </c>
      <c r="W2316" s="731" t="str">
        <f>IFERROR(INDEX('2. Raumgruppen'!$A$1:$Y$33,MATCH(IF(ISERROR(SEARCH(" ",N2316,1)),MID(N2316,1,3),MID(N2316,1,SEARCH(" ",N2316,1)-1)),'2. Raumgruppen'!$B:$B,0),IF(ISERROR(SEARCH(" ",N2316,1)),MATCH('2. Raumgruppen'!$L$8,'2. Raumgruppen'!$8:$8,0),MATCH(MID(N2316,SEARCH(" ",N2316,1)+1,3),'2. Raumgruppen'!$8:$8,0))),"")</f>
        <v/>
      </c>
      <c r="X2316" s="732" t="str">
        <f t="shared" si="344"/>
        <v/>
      </c>
      <c r="Y2316" s="732" t="str">
        <f t="shared" si="345"/>
        <v/>
      </c>
      <c r="Z2316" s="733" t="str">
        <f t="shared" si="346"/>
        <v/>
      </c>
      <c r="AA2316" s="732" t="str">
        <f t="shared" si="347"/>
        <v/>
      </c>
      <c r="AB2316" s="643"/>
      <c r="AC2316" s="276"/>
      <c r="AD2316" s="277"/>
      <c r="AE2316" s="278"/>
      <c r="AF2316" s="278" t="str">
        <f t="shared" si="348"/>
        <v/>
      </c>
      <c r="AG2316" s="278"/>
      <c r="AH2316" s="279">
        <f t="shared" si="349"/>
        <v>17.98</v>
      </c>
      <c r="AI2316" s="279" t="str">
        <f t="shared" si="350"/>
        <v/>
      </c>
      <c r="AJ2316" s="279" t="str">
        <f t="shared" si="351"/>
        <v/>
      </c>
      <c r="AK2316" s="278"/>
      <c r="AL2316" s="278"/>
      <c r="AM2316" s="278"/>
      <c r="AN2316" s="278"/>
      <c r="AO2316" s="262"/>
      <c r="AP2316" s="262"/>
      <c r="AQ2316" s="262"/>
      <c r="AR2316" s="262"/>
      <c r="AS2316" s="262"/>
      <c r="AT2316" s="262"/>
      <c r="AU2316" s="262"/>
      <c r="AV2316" s="262"/>
      <c r="AW2316" s="262"/>
      <c r="AX2316" s="262"/>
      <c r="AY2316" s="262"/>
      <c r="AZ2316" s="278"/>
    </row>
    <row r="2317" spans="2:69" ht="27" hidden="1" customHeight="1">
      <c r="B2317" s="639">
        <v>2303</v>
      </c>
      <c r="C2317" s="639"/>
      <c r="D2317" s="640"/>
      <c r="E2317" s="640"/>
      <c r="F2317" s="640" t="str">
        <f>IFERROR(VLOOKUP(C2317,'Gebäude-Typen'!$A$7:$D$215,4,FALSE),"")</f>
        <v/>
      </c>
      <c r="G2317" s="641"/>
      <c r="H2317" s="640"/>
      <c r="I2317" s="639"/>
      <c r="J2317" s="640"/>
      <c r="K2317" s="642"/>
      <c r="L2317" s="639"/>
      <c r="M2317" s="639"/>
      <c r="N2317" s="639"/>
      <c r="O2317" s="639"/>
      <c r="P2317" s="734"/>
      <c r="Q2317" s="642"/>
      <c r="R2317" s="639"/>
      <c r="S2317" s="729" t="str">
        <f>IFERROR(ROUND(VLOOKUP(M2317,Reinigungstage,IF('Gebäude-Typen'!$C$6&lt;&gt;0,'Gebäude-Typen'!$C$6,VLOOKUP(C2317,Gebäude_Typen,2,FALSE)),FALSE),2)/2,"")</f>
        <v/>
      </c>
      <c r="T2317" s="729" t="str">
        <f>IFERROR(ROUND(VLOOKUP(N2317,Reinigungstage,IF('Gebäude-Typen'!$C$6&lt;&gt;0,'Gebäude-Typen'!$C$6,VLOOKUP(C2317,Gebäude_Typen,2,FALSE)),FALSE),2)/2,"")</f>
        <v/>
      </c>
      <c r="U2317" s="730">
        <f t="shared" si="343"/>
        <v>17.98</v>
      </c>
      <c r="V2317" s="731" t="str">
        <f>IFERROR(INDEX('2. Raumgruppen'!$A$1:$Y$33,MATCH(IF(ISERROR(SEARCH(" ",M2317,1)),MID(M2317,1,3),MID(M2317,1,SEARCH(" ",M2317,1)-1)),'2. Raumgruppen'!$B:$B,0),IF(ISERROR(SEARCH(" ",M2317,1)),MATCH('2. Raumgruppen'!$L$8,'2. Raumgruppen'!$8:$8,0),MATCH(MID(M2317,SEARCH(" ",M2317,1)+1,3),'2. Raumgruppen'!$8:$8,0))),"")</f>
        <v/>
      </c>
      <c r="W2317" s="731" t="str">
        <f>IFERROR(INDEX('2. Raumgruppen'!$A$1:$Y$33,MATCH(IF(ISERROR(SEARCH(" ",N2317,1)),MID(N2317,1,3),MID(N2317,1,SEARCH(" ",N2317,1)-1)),'2. Raumgruppen'!$B:$B,0),IF(ISERROR(SEARCH(" ",N2317,1)),MATCH('2. Raumgruppen'!$L$8,'2. Raumgruppen'!$8:$8,0),MATCH(MID(N2317,SEARCH(" ",N2317,1)+1,3),'2. Raumgruppen'!$8:$8,0))),"")</f>
        <v/>
      </c>
      <c r="X2317" s="732" t="str">
        <f t="shared" si="344"/>
        <v/>
      </c>
      <c r="Y2317" s="732" t="str">
        <f t="shared" si="345"/>
        <v/>
      </c>
      <c r="Z2317" s="733" t="str">
        <f t="shared" si="346"/>
        <v/>
      </c>
      <c r="AA2317" s="732" t="str">
        <f t="shared" si="347"/>
        <v/>
      </c>
      <c r="AB2317" s="643"/>
      <c r="AC2317" s="276"/>
      <c r="AD2317" s="277"/>
      <c r="AE2317" s="278"/>
      <c r="AF2317" s="278" t="str">
        <f t="shared" si="348"/>
        <v/>
      </c>
      <c r="AG2317" s="278"/>
      <c r="AH2317" s="279">
        <f t="shared" si="349"/>
        <v>17.98</v>
      </c>
      <c r="AI2317" s="279" t="str">
        <f t="shared" si="350"/>
        <v/>
      </c>
      <c r="AJ2317" s="279" t="str">
        <f t="shared" si="351"/>
        <v/>
      </c>
      <c r="AK2317" s="278"/>
      <c r="AL2317" s="278"/>
      <c r="AM2317" s="278"/>
      <c r="AN2317" s="278"/>
      <c r="AO2317" s="262"/>
      <c r="AP2317" s="262"/>
      <c r="AQ2317" s="262"/>
      <c r="AR2317" s="262"/>
      <c r="AS2317" s="262"/>
      <c r="AT2317" s="262"/>
      <c r="AU2317" s="262"/>
      <c r="AV2317" s="262"/>
      <c r="AW2317" s="262"/>
      <c r="AX2317" s="264"/>
      <c r="AY2317" s="262"/>
      <c r="AZ2317" s="262"/>
    </row>
    <row r="2318" spans="2:69" ht="27" hidden="1" customHeight="1">
      <c r="B2318" s="639">
        <v>2304</v>
      </c>
      <c r="C2318" s="639"/>
      <c r="D2318" s="640"/>
      <c r="E2318" s="640"/>
      <c r="F2318" s="640" t="str">
        <f>IFERROR(VLOOKUP(C2318,'Gebäude-Typen'!$A$7:$D$215,4,FALSE),"")</f>
        <v/>
      </c>
      <c r="G2318" s="641"/>
      <c r="H2318" s="640"/>
      <c r="I2318" s="639"/>
      <c r="J2318" s="640"/>
      <c r="K2318" s="642"/>
      <c r="L2318" s="639"/>
      <c r="M2318" s="639"/>
      <c r="N2318" s="639"/>
      <c r="O2318" s="639"/>
      <c r="P2318" s="734"/>
      <c r="Q2318" s="642"/>
      <c r="R2318" s="639"/>
      <c r="S2318" s="729" t="str">
        <f>IFERROR(ROUND(VLOOKUP(M2318,Reinigungstage,IF('Gebäude-Typen'!$C$6&lt;&gt;0,'Gebäude-Typen'!$C$6,VLOOKUP(C2318,Gebäude_Typen,2,FALSE)),FALSE),2)/2,"")</f>
        <v/>
      </c>
      <c r="T2318" s="729" t="str">
        <f>IFERROR(ROUND(VLOOKUP(N2318,Reinigungstage,IF('Gebäude-Typen'!$C$6&lt;&gt;0,'Gebäude-Typen'!$C$6,VLOOKUP(C2318,Gebäude_Typen,2,FALSE)),FALSE),2)/2,"")</f>
        <v/>
      </c>
      <c r="U2318" s="730">
        <f t="shared" si="343"/>
        <v>17.98</v>
      </c>
      <c r="V2318" s="731" t="str">
        <f>IFERROR(INDEX('2. Raumgruppen'!$A$1:$Y$33,MATCH(IF(ISERROR(SEARCH(" ",M2318,1)),MID(M2318,1,3),MID(M2318,1,SEARCH(" ",M2318,1)-1)),'2. Raumgruppen'!$B:$B,0),IF(ISERROR(SEARCH(" ",M2318,1)),MATCH('2. Raumgruppen'!$L$8,'2. Raumgruppen'!$8:$8,0),MATCH(MID(M2318,SEARCH(" ",M2318,1)+1,3),'2. Raumgruppen'!$8:$8,0))),"")</f>
        <v/>
      </c>
      <c r="W2318" s="731" t="str">
        <f>IFERROR(INDEX('2. Raumgruppen'!$A$1:$Y$33,MATCH(IF(ISERROR(SEARCH(" ",N2318,1)),MID(N2318,1,3),MID(N2318,1,SEARCH(" ",N2318,1)-1)),'2. Raumgruppen'!$B:$B,0),IF(ISERROR(SEARCH(" ",N2318,1)),MATCH('2. Raumgruppen'!$L$8,'2. Raumgruppen'!$8:$8,0),MATCH(MID(N2318,SEARCH(" ",N2318,1)+1,3),'2. Raumgruppen'!$8:$8,0))),"")</f>
        <v/>
      </c>
      <c r="X2318" s="732" t="str">
        <f t="shared" si="344"/>
        <v/>
      </c>
      <c r="Y2318" s="732" t="str">
        <f t="shared" si="345"/>
        <v/>
      </c>
      <c r="Z2318" s="733" t="str">
        <f t="shared" si="346"/>
        <v/>
      </c>
      <c r="AA2318" s="732" t="str">
        <f t="shared" si="347"/>
        <v/>
      </c>
      <c r="AB2318" s="643"/>
      <c r="AC2318" s="276"/>
      <c r="AD2318" s="277"/>
      <c r="AE2318" s="278"/>
      <c r="AF2318" s="278" t="str">
        <f t="shared" si="348"/>
        <v/>
      </c>
      <c r="AG2318" s="278"/>
      <c r="AH2318" s="279">
        <f t="shared" si="349"/>
        <v>17.98</v>
      </c>
      <c r="AI2318" s="279" t="str">
        <f t="shared" si="350"/>
        <v/>
      </c>
      <c r="AJ2318" s="279" t="str">
        <f t="shared" si="351"/>
        <v/>
      </c>
      <c r="AK2318" s="278"/>
      <c r="AL2318" s="278"/>
      <c r="AM2318" s="278"/>
      <c r="AN2318" s="278"/>
      <c r="AO2318" s="262"/>
      <c r="AP2318" s="262"/>
      <c r="AQ2318" s="262"/>
      <c r="AR2318" s="262"/>
      <c r="AS2318" s="262"/>
      <c r="AT2318" s="262"/>
      <c r="AU2318" s="262"/>
      <c r="AV2318" s="262"/>
      <c r="AW2318" s="262"/>
      <c r="AX2318" s="264"/>
      <c r="AY2318" s="264"/>
      <c r="AZ2318" s="262"/>
    </row>
    <row r="2319" spans="2:69" ht="27" hidden="1" customHeight="1">
      <c r="B2319" s="639">
        <v>2305</v>
      </c>
      <c r="C2319" s="639"/>
      <c r="D2319" s="640"/>
      <c r="E2319" s="640"/>
      <c r="F2319" s="640" t="str">
        <f>IFERROR(VLOOKUP(C2319,'Gebäude-Typen'!$A$7:$D$215,4,FALSE),"")</f>
        <v/>
      </c>
      <c r="G2319" s="641"/>
      <c r="H2319" s="640"/>
      <c r="I2319" s="639"/>
      <c r="J2319" s="640"/>
      <c r="K2319" s="642"/>
      <c r="L2319" s="639"/>
      <c r="M2319" s="639"/>
      <c r="N2319" s="639"/>
      <c r="O2319" s="639"/>
      <c r="P2319" s="734"/>
      <c r="Q2319" s="642"/>
      <c r="R2319" s="639"/>
      <c r="S2319" s="729" t="str">
        <f>IFERROR(ROUND(VLOOKUP(M2319,Reinigungstage,IF('Gebäude-Typen'!$C$6&lt;&gt;0,'Gebäude-Typen'!$C$6,VLOOKUP(C2319,Gebäude_Typen,2,FALSE)),FALSE),2)/2,"")</f>
        <v/>
      </c>
      <c r="T2319" s="729" t="str">
        <f>IFERROR(ROUND(VLOOKUP(N2319,Reinigungstage,IF('Gebäude-Typen'!$C$6&lt;&gt;0,'Gebäude-Typen'!$C$6,VLOOKUP(C2319,Gebäude_Typen,2,FALSE)),FALSE),2)/2,"")</f>
        <v/>
      </c>
      <c r="U2319" s="730">
        <f t="shared" ref="U2319:U2382" si="352">SVS</f>
        <v>17.98</v>
      </c>
      <c r="V2319" s="731" t="str">
        <f>IFERROR(INDEX('2. Raumgruppen'!$A$1:$Y$33,MATCH(IF(ISERROR(SEARCH(" ",M2319,1)),MID(M2319,1,3),MID(M2319,1,SEARCH(" ",M2319,1)-1)),'2. Raumgruppen'!$B:$B,0),IF(ISERROR(SEARCH(" ",M2319,1)),MATCH('2. Raumgruppen'!$L$8,'2. Raumgruppen'!$8:$8,0),MATCH(MID(M2319,SEARCH(" ",M2319,1)+1,3),'2. Raumgruppen'!$8:$8,0))),"")</f>
        <v/>
      </c>
      <c r="W2319" s="731" t="str">
        <f>IFERROR(INDEX('2. Raumgruppen'!$A$1:$Y$33,MATCH(IF(ISERROR(SEARCH(" ",N2319,1)),MID(N2319,1,3),MID(N2319,1,SEARCH(" ",N2319,1)-1)),'2. Raumgruppen'!$B:$B,0),IF(ISERROR(SEARCH(" ",N2319,1)),MATCH('2. Raumgruppen'!$L$8,'2. Raumgruppen'!$8:$8,0),MATCH(MID(N2319,SEARCH(" ",N2319,1)+1,3),'2. Raumgruppen'!$8:$8,0))),"")</f>
        <v/>
      </c>
      <c r="X2319" s="732" t="str">
        <f t="shared" ref="X2319:X2382" si="353">IFERROR(K2319*S2319,"")</f>
        <v/>
      </c>
      <c r="Y2319" s="732" t="str">
        <f t="shared" ref="Y2319:Y2382" si="354">IFERROR(K2319*T2319,"")</f>
        <v/>
      </c>
      <c r="Z2319" s="733" t="str">
        <f t="shared" ref="Z2319:Z2382" si="355">IFERROR(IF(V2319="","",(X2319/V2319)+(Y2319/W2319)),"")</f>
        <v/>
      </c>
      <c r="AA2319" s="732" t="str">
        <f t="shared" ref="AA2319:AA2382" si="356">IFERROR(Z2319*U2319,"")</f>
        <v/>
      </c>
      <c r="AB2319" s="643"/>
      <c r="AC2319" s="276"/>
      <c r="AD2319" s="277"/>
      <c r="AE2319" s="278"/>
      <c r="AF2319" s="278" t="str">
        <f t="shared" si="348"/>
        <v/>
      </c>
      <c r="AG2319" s="278"/>
      <c r="AH2319" s="279">
        <f t="shared" si="349"/>
        <v>17.98</v>
      </c>
      <c r="AI2319" s="279" t="str">
        <f t="shared" si="350"/>
        <v/>
      </c>
      <c r="AJ2319" s="279" t="str">
        <f t="shared" si="351"/>
        <v/>
      </c>
      <c r="AK2319" s="278"/>
      <c r="AL2319" s="278"/>
      <c r="AM2319" s="278"/>
      <c r="AN2319" s="278"/>
      <c r="AO2319" s="262"/>
      <c r="AP2319" s="262"/>
      <c r="AQ2319" s="262"/>
      <c r="AR2319" s="262"/>
      <c r="AS2319" s="262"/>
      <c r="AT2319" s="262"/>
      <c r="AU2319" s="262"/>
      <c r="AV2319" s="262"/>
      <c r="AW2319" s="262"/>
      <c r="AX2319" s="262"/>
      <c r="AY2319" s="264"/>
      <c r="AZ2319" s="262"/>
    </row>
    <row r="2320" spans="2:69" ht="27" hidden="1" customHeight="1">
      <c r="B2320" s="639">
        <v>2306</v>
      </c>
      <c r="C2320" s="639"/>
      <c r="D2320" s="640"/>
      <c r="E2320" s="640"/>
      <c r="F2320" s="640" t="str">
        <f>IFERROR(VLOOKUP(C2320,'Gebäude-Typen'!$A$7:$D$215,4,FALSE),"")</f>
        <v/>
      </c>
      <c r="G2320" s="641"/>
      <c r="H2320" s="640"/>
      <c r="I2320" s="639"/>
      <c r="J2320" s="640"/>
      <c r="K2320" s="642"/>
      <c r="L2320" s="639"/>
      <c r="M2320" s="639"/>
      <c r="N2320" s="639"/>
      <c r="O2320" s="639"/>
      <c r="P2320" s="734"/>
      <c r="Q2320" s="642"/>
      <c r="R2320" s="639"/>
      <c r="S2320" s="729" t="str">
        <f>IFERROR(ROUND(VLOOKUP(M2320,Reinigungstage,IF('Gebäude-Typen'!$C$6&lt;&gt;0,'Gebäude-Typen'!$C$6,VLOOKUP(C2320,Gebäude_Typen,2,FALSE)),FALSE),2)/2,"")</f>
        <v/>
      </c>
      <c r="T2320" s="729" t="str">
        <f>IFERROR(ROUND(VLOOKUP(N2320,Reinigungstage,IF('Gebäude-Typen'!$C$6&lt;&gt;0,'Gebäude-Typen'!$C$6,VLOOKUP(C2320,Gebäude_Typen,2,FALSE)),FALSE),2)/2,"")</f>
        <v/>
      </c>
      <c r="U2320" s="730">
        <f t="shared" si="352"/>
        <v>17.98</v>
      </c>
      <c r="V2320" s="731" t="str">
        <f>IFERROR(INDEX('2. Raumgruppen'!$A$1:$Y$33,MATCH(IF(ISERROR(SEARCH(" ",M2320,1)),MID(M2320,1,3),MID(M2320,1,SEARCH(" ",M2320,1)-1)),'2. Raumgruppen'!$B:$B,0),IF(ISERROR(SEARCH(" ",M2320,1)),MATCH('2. Raumgruppen'!$L$8,'2. Raumgruppen'!$8:$8,0),MATCH(MID(M2320,SEARCH(" ",M2320,1)+1,3),'2. Raumgruppen'!$8:$8,0))),"")</f>
        <v/>
      </c>
      <c r="W2320" s="731" t="str">
        <f>IFERROR(INDEX('2. Raumgruppen'!$A$1:$Y$33,MATCH(IF(ISERROR(SEARCH(" ",N2320,1)),MID(N2320,1,3),MID(N2320,1,SEARCH(" ",N2320,1)-1)),'2. Raumgruppen'!$B:$B,0),IF(ISERROR(SEARCH(" ",N2320,1)),MATCH('2. Raumgruppen'!$L$8,'2. Raumgruppen'!$8:$8,0),MATCH(MID(N2320,SEARCH(" ",N2320,1)+1,3),'2. Raumgruppen'!$8:$8,0))),"")</f>
        <v/>
      </c>
      <c r="X2320" s="732" t="str">
        <f t="shared" si="353"/>
        <v/>
      </c>
      <c r="Y2320" s="732" t="str">
        <f t="shared" si="354"/>
        <v/>
      </c>
      <c r="Z2320" s="733" t="str">
        <f t="shared" si="355"/>
        <v/>
      </c>
      <c r="AA2320" s="732" t="str">
        <f t="shared" si="356"/>
        <v/>
      </c>
      <c r="AB2320" s="643"/>
      <c r="AC2320" s="276"/>
      <c r="AD2320" s="277"/>
      <c r="AE2320" s="278"/>
      <c r="AF2320" s="278" t="str">
        <f t="shared" si="348"/>
        <v/>
      </c>
      <c r="AG2320" s="278"/>
      <c r="AH2320" s="279">
        <f t="shared" si="349"/>
        <v>17.98</v>
      </c>
      <c r="AI2320" s="279" t="str">
        <f t="shared" si="350"/>
        <v/>
      </c>
      <c r="AJ2320" s="279" t="str">
        <f t="shared" si="351"/>
        <v/>
      </c>
      <c r="AK2320" s="278"/>
      <c r="AL2320" s="278"/>
      <c r="AM2320" s="278"/>
      <c r="AN2320" s="278"/>
      <c r="AO2320" s="262"/>
      <c r="AP2320" s="262"/>
      <c r="AQ2320" s="262"/>
      <c r="AR2320" s="262"/>
      <c r="AS2320" s="262"/>
      <c r="AT2320" s="262"/>
      <c r="AU2320" s="262"/>
      <c r="AV2320" s="262"/>
      <c r="AW2320" s="262"/>
      <c r="AX2320" s="262"/>
      <c r="AY2320" s="262"/>
      <c r="AZ2320" s="262"/>
    </row>
    <row r="2321" spans="1:72" ht="27" hidden="1" customHeight="1">
      <c r="B2321" s="639">
        <v>2307</v>
      </c>
      <c r="C2321" s="639"/>
      <c r="D2321" s="640"/>
      <c r="E2321" s="640"/>
      <c r="F2321" s="640" t="str">
        <f>IFERROR(VLOOKUP(C2321,'Gebäude-Typen'!$A$7:$D$215,4,FALSE),"")</f>
        <v/>
      </c>
      <c r="G2321" s="641"/>
      <c r="H2321" s="640"/>
      <c r="I2321" s="639"/>
      <c r="J2321" s="640"/>
      <c r="K2321" s="642"/>
      <c r="L2321" s="639"/>
      <c r="M2321" s="639"/>
      <c r="N2321" s="639"/>
      <c r="O2321" s="639"/>
      <c r="P2321" s="734"/>
      <c r="Q2321" s="642"/>
      <c r="R2321" s="639"/>
      <c r="S2321" s="729" t="str">
        <f>IFERROR(ROUND(VLOOKUP(M2321,Reinigungstage,IF('Gebäude-Typen'!$C$6&lt;&gt;0,'Gebäude-Typen'!$C$6,VLOOKUP(C2321,Gebäude_Typen,2,FALSE)),FALSE),2)/2,"")</f>
        <v/>
      </c>
      <c r="T2321" s="729" t="str">
        <f>IFERROR(ROUND(VLOOKUP(N2321,Reinigungstage,IF('Gebäude-Typen'!$C$6&lt;&gt;0,'Gebäude-Typen'!$C$6,VLOOKUP(C2321,Gebäude_Typen,2,FALSE)),FALSE),2)/2,"")</f>
        <v/>
      </c>
      <c r="U2321" s="730">
        <f t="shared" si="352"/>
        <v>17.98</v>
      </c>
      <c r="V2321" s="731" t="str">
        <f>IFERROR(INDEX('2. Raumgruppen'!$A$1:$Y$33,MATCH(IF(ISERROR(SEARCH(" ",M2321,1)),MID(M2321,1,3),MID(M2321,1,SEARCH(" ",M2321,1)-1)),'2. Raumgruppen'!$B:$B,0),IF(ISERROR(SEARCH(" ",M2321,1)),MATCH('2. Raumgruppen'!$L$8,'2. Raumgruppen'!$8:$8,0),MATCH(MID(M2321,SEARCH(" ",M2321,1)+1,3),'2. Raumgruppen'!$8:$8,0))),"")</f>
        <v/>
      </c>
      <c r="W2321" s="731" t="str">
        <f>IFERROR(INDEX('2. Raumgruppen'!$A$1:$Y$33,MATCH(IF(ISERROR(SEARCH(" ",N2321,1)),MID(N2321,1,3),MID(N2321,1,SEARCH(" ",N2321,1)-1)),'2. Raumgruppen'!$B:$B,0),IF(ISERROR(SEARCH(" ",N2321,1)),MATCH('2. Raumgruppen'!$L$8,'2. Raumgruppen'!$8:$8,0),MATCH(MID(N2321,SEARCH(" ",N2321,1)+1,3),'2. Raumgruppen'!$8:$8,0))),"")</f>
        <v/>
      </c>
      <c r="X2321" s="732" t="str">
        <f t="shared" si="353"/>
        <v/>
      </c>
      <c r="Y2321" s="732" t="str">
        <f t="shared" si="354"/>
        <v/>
      </c>
      <c r="Z2321" s="733" t="str">
        <f t="shared" si="355"/>
        <v/>
      </c>
      <c r="AA2321" s="732" t="str">
        <f t="shared" si="356"/>
        <v/>
      </c>
      <c r="AB2321" s="643"/>
      <c r="AC2321" s="276"/>
      <c r="AD2321" s="277"/>
      <c r="AE2321" s="278"/>
      <c r="AF2321" s="278" t="str">
        <f t="shared" si="348"/>
        <v/>
      </c>
      <c r="AG2321" s="278"/>
      <c r="AH2321" s="279">
        <f t="shared" si="349"/>
        <v>17.98</v>
      </c>
      <c r="AI2321" s="279" t="str">
        <f t="shared" si="350"/>
        <v/>
      </c>
      <c r="AJ2321" s="279" t="str">
        <f t="shared" si="351"/>
        <v/>
      </c>
      <c r="AK2321" s="278"/>
      <c r="AL2321" s="278"/>
      <c r="AM2321" s="278"/>
      <c r="AN2321" s="278"/>
      <c r="AO2321" s="262"/>
      <c r="AP2321" s="262"/>
      <c r="AQ2321" s="262"/>
      <c r="AR2321" s="262"/>
      <c r="AS2321" s="262"/>
      <c r="AT2321" s="262"/>
      <c r="AU2321" s="262"/>
      <c r="AV2321" s="262"/>
      <c r="AW2321" s="262"/>
      <c r="AX2321" s="262"/>
      <c r="AY2321" s="262"/>
      <c r="AZ2321" s="262"/>
    </row>
    <row r="2322" spans="1:72" ht="27" hidden="1" customHeight="1">
      <c r="B2322" s="639">
        <v>2308</v>
      </c>
      <c r="C2322" s="639"/>
      <c r="D2322" s="640"/>
      <c r="E2322" s="640"/>
      <c r="F2322" s="640" t="str">
        <f>IFERROR(VLOOKUP(C2322,'Gebäude-Typen'!$A$7:$D$215,4,FALSE),"")</f>
        <v/>
      </c>
      <c r="G2322" s="641"/>
      <c r="H2322" s="640"/>
      <c r="I2322" s="639"/>
      <c r="J2322" s="640"/>
      <c r="K2322" s="642"/>
      <c r="L2322" s="639"/>
      <c r="M2322" s="639"/>
      <c r="N2322" s="639"/>
      <c r="O2322" s="639"/>
      <c r="P2322" s="734"/>
      <c r="Q2322" s="642"/>
      <c r="R2322" s="639"/>
      <c r="S2322" s="729" t="str">
        <f>IFERROR(ROUND(VLOOKUP(M2322,Reinigungstage,IF('Gebäude-Typen'!$C$6&lt;&gt;0,'Gebäude-Typen'!$C$6,VLOOKUP(C2322,Gebäude_Typen,2,FALSE)),FALSE),2)/2,"")</f>
        <v/>
      </c>
      <c r="T2322" s="729" t="str">
        <f>IFERROR(ROUND(VLOOKUP(N2322,Reinigungstage,IF('Gebäude-Typen'!$C$6&lt;&gt;0,'Gebäude-Typen'!$C$6,VLOOKUP(C2322,Gebäude_Typen,2,FALSE)),FALSE),2)/2,"")</f>
        <v/>
      </c>
      <c r="U2322" s="730">
        <f t="shared" si="352"/>
        <v>17.98</v>
      </c>
      <c r="V2322" s="731" t="str">
        <f>IFERROR(INDEX('2. Raumgruppen'!$A$1:$Y$33,MATCH(IF(ISERROR(SEARCH(" ",M2322,1)),MID(M2322,1,3),MID(M2322,1,SEARCH(" ",M2322,1)-1)),'2. Raumgruppen'!$B:$B,0),IF(ISERROR(SEARCH(" ",M2322,1)),MATCH('2. Raumgruppen'!$L$8,'2. Raumgruppen'!$8:$8,0),MATCH(MID(M2322,SEARCH(" ",M2322,1)+1,3),'2. Raumgruppen'!$8:$8,0))),"")</f>
        <v/>
      </c>
      <c r="W2322" s="731" t="str">
        <f>IFERROR(INDEX('2. Raumgruppen'!$A$1:$Y$33,MATCH(IF(ISERROR(SEARCH(" ",N2322,1)),MID(N2322,1,3),MID(N2322,1,SEARCH(" ",N2322,1)-1)),'2. Raumgruppen'!$B:$B,0),IF(ISERROR(SEARCH(" ",N2322,1)),MATCH('2. Raumgruppen'!$L$8,'2. Raumgruppen'!$8:$8,0),MATCH(MID(N2322,SEARCH(" ",N2322,1)+1,3),'2. Raumgruppen'!$8:$8,0))),"")</f>
        <v/>
      </c>
      <c r="X2322" s="732" t="str">
        <f t="shared" si="353"/>
        <v/>
      </c>
      <c r="Y2322" s="732" t="str">
        <f t="shared" si="354"/>
        <v/>
      </c>
      <c r="Z2322" s="733" t="str">
        <f t="shared" si="355"/>
        <v/>
      </c>
      <c r="AA2322" s="732" t="str">
        <f t="shared" si="356"/>
        <v/>
      </c>
      <c r="AB2322" s="643"/>
      <c r="AC2322" s="276"/>
      <c r="AD2322" s="277"/>
      <c r="AE2322" s="278"/>
      <c r="AF2322" s="278" t="str">
        <f t="shared" si="348"/>
        <v/>
      </c>
      <c r="AG2322" s="278"/>
      <c r="AH2322" s="279">
        <f t="shared" si="349"/>
        <v>17.98</v>
      </c>
      <c r="AI2322" s="279" t="str">
        <f t="shared" si="350"/>
        <v/>
      </c>
      <c r="AJ2322" s="279" t="str">
        <f t="shared" si="351"/>
        <v/>
      </c>
      <c r="AK2322" s="278"/>
      <c r="AL2322" s="278"/>
      <c r="AM2322" s="278"/>
      <c r="AN2322" s="278"/>
      <c r="AO2322" s="262"/>
      <c r="AP2322" s="262"/>
      <c r="AQ2322" s="262"/>
      <c r="AR2322" s="262"/>
      <c r="AS2322" s="262"/>
      <c r="AT2322" s="262"/>
      <c r="AU2322" s="262"/>
      <c r="AV2322" s="262"/>
      <c r="AW2322" s="262"/>
      <c r="AX2322" s="262"/>
      <c r="AY2322" s="262"/>
      <c r="AZ2322" s="264"/>
    </row>
    <row r="2323" spans="1:72" ht="27" hidden="1" customHeight="1">
      <c r="B2323" s="639">
        <v>2309</v>
      </c>
      <c r="C2323" s="639"/>
      <c r="D2323" s="640"/>
      <c r="E2323" s="640"/>
      <c r="F2323" s="640" t="str">
        <f>IFERROR(VLOOKUP(C2323,'Gebäude-Typen'!$A$7:$D$215,4,FALSE),"")</f>
        <v/>
      </c>
      <c r="G2323" s="641"/>
      <c r="H2323" s="640"/>
      <c r="I2323" s="639"/>
      <c r="J2323" s="640"/>
      <c r="K2323" s="642"/>
      <c r="L2323" s="639"/>
      <c r="M2323" s="639"/>
      <c r="N2323" s="639"/>
      <c r="O2323" s="639"/>
      <c r="P2323" s="734"/>
      <c r="Q2323" s="642"/>
      <c r="R2323" s="639"/>
      <c r="S2323" s="729" t="str">
        <f>IFERROR(ROUND(VLOOKUP(M2323,Reinigungstage,IF('Gebäude-Typen'!$C$6&lt;&gt;0,'Gebäude-Typen'!$C$6,VLOOKUP(C2323,Gebäude_Typen,2,FALSE)),FALSE),2)/2,"")</f>
        <v/>
      </c>
      <c r="T2323" s="729" t="str">
        <f>IFERROR(ROUND(VLOOKUP(N2323,Reinigungstage,IF('Gebäude-Typen'!$C$6&lt;&gt;0,'Gebäude-Typen'!$C$6,VLOOKUP(C2323,Gebäude_Typen,2,FALSE)),FALSE),2)/2,"")</f>
        <v/>
      </c>
      <c r="U2323" s="730">
        <f t="shared" si="352"/>
        <v>17.98</v>
      </c>
      <c r="V2323" s="731" t="str">
        <f>IFERROR(INDEX('2. Raumgruppen'!$A$1:$Y$33,MATCH(IF(ISERROR(SEARCH(" ",M2323,1)),MID(M2323,1,3),MID(M2323,1,SEARCH(" ",M2323,1)-1)),'2. Raumgruppen'!$B:$B,0),IF(ISERROR(SEARCH(" ",M2323,1)),MATCH('2. Raumgruppen'!$L$8,'2. Raumgruppen'!$8:$8,0),MATCH(MID(M2323,SEARCH(" ",M2323,1)+1,3),'2. Raumgruppen'!$8:$8,0))),"")</f>
        <v/>
      </c>
      <c r="W2323" s="731" t="str">
        <f>IFERROR(INDEX('2. Raumgruppen'!$A$1:$Y$33,MATCH(IF(ISERROR(SEARCH(" ",N2323,1)),MID(N2323,1,3),MID(N2323,1,SEARCH(" ",N2323,1)-1)),'2. Raumgruppen'!$B:$B,0),IF(ISERROR(SEARCH(" ",N2323,1)),MATCH('2. Raumgruppen'!$L$8,'2. Raumgruppen'!$8:$8,0),MATCH(MID(N2323,SEARCH(" ",N2323,1)+1,3),'2. Raumgruppen'!$8:$8,0))),"")</f>
        <v/>
      </c>
      <c r="X2323" s="732" t="str">
        <f t="shared" si="353"/>
        <v/>
      </c>
      <c r="Y2323" s="732" t="str">
        <f t="shared" si="354"/>
        <v/>
      </c>
      <c r="Z2323" s="733" t="str">
        <f t="shared" si="355"/>
        <v/>
      </c>
      <c r="AA2323" s="732" t="str">
        <f t="shared" si="356"/>
        <v/>
      </c>
      <c r="AB2323" s="643"/>
      <c r="AC2323" s="276"/>
      <c r="AD2323" s="277"/>
      <c r="AE2323" s="278"/>
      <c r="AF2323" s="278" t="str">
        <f t="shared" si="348"/>
        <v/>
      </c>
      <c r="AG2323" s="278"/>
      <c r="AH2323" s="279">
        <f t="shared" si="349"/>
        <v>17.98</v>
      </c>
      <c r="AI2323" s="279" t="str">
        <f t="shared" si="350"/>
        <v/>
      </c>
      <c r="AJ2323" s="279" t="str">
        <f t="shared" si="351"/>
        <v/>
      </c>
      <c r="AK2323" s="278"/>
      <c r="AL2323" s="278"/>
      <c r="AM2323" s="278"/>
      <c r="AN2323" s="278"/>
      <c r="AO2323" s="262"/>
      <c r="AP2323" s="262"/>
      <c r="AQ2323" s="262"/>
      <c r="AR2323" s="262"/>
      <c r="AS2323" s="262"/>
      <c r="AT2323" s="262"/>
      <c r="AU2323" s="262"/>
      <c r="AV2323" s="262"/>
      <c r="AW2323" s="262"/>
      <c r="AX2323" s="262"/>
      <c r="AY2323" s="262"/>
      <c r="AZ2323" s="262"/>
    </row>
    <row r="2324" spans="1:72" ht="27" hidden="1" customHeight="1">
      <c r="B2324" s="639">
        <v>2310</v>
      </c>
      <c r="C2324" s="639"/>
      <c r="D2324" s="640"/>
      <c r="E2324" s="640"/>
      <c r="F2324" s="640" t="str">
        <f>IFERROR(VLOOKUP(C2324,'Gebäude-Typen'!$A$7:$D$215,4,FALSE),"")</f>
        <v/>
      </c>
      <c r="G2324" s="641"/>
      <c r="H2324" s="640"/>
      <c r="I2324" s="639"/>
      <c r="J2324" s="640"/>
      <c r="K2324" s="642"/>
      <c r="L2324" s="639"/>
      <c r="M2324" s="639"/>
      <c r="N2324" s="639"/>
      <c r="O2324" s="639"/>
      <c r="P2324" s="734"/>
      <c r="Q2324" s="642"/>
      <c r="R2324" s="639"/>
      <c r="S2324" s="729" t="str">
        <f>IFERROR(ROUND(VLOOKUP(M2324,Reinigungstage,IF('Gebäude-Typen'!$C$6&lt;&gt;0,'Gebäude-Typen'!$C$6,VLOOKUP(C2324,Gebäude_Typen,2,FALSE)),FALSE),2)/2,"")</f>
        <v/>
      </c>
      <c r="T2324" s="729" t="str">
        <f>IFERROR(ROUND(VLOOKUP(N2324,Reinigungstage,IF('Gebäude-Typen'!$C$6&lt;&gt;0,'Gebäude-Typen'!$C$6,VLOOKUP(C2324,Gebäude_Typen,2,FALSE)),FALSE),2)/2,"")</f>
        <v/>
      </c>
      <c r="U2324" s="730">
        <f t="shared" si="352"/>
        <v>17.98</v>
      </c>
      <c r="V2324" s="731" t="str">
        <f>IFERROR(INDEX('2. Raumgruppen'!$A$1:$Y$33,MATCH(IF(ISERROR(SEARCH(" ",M2324,1)),MID(M2324,1,3),MID(M2324,1,SEARCH(" ",M2324,1)-1)),'2. Raumgruppen'!$B:$B,0),IF(ISERROR(SEARCH(" ",M2324,1)),MATCH('2. Raumgruppen'!$L$8,'2. Raumgruppen'!$8:$8,0),MATCH(MID(M2324,SEARCH(" ",M2324,1)+1,3),'2. Raumgruppen'!$8:$8,0))),"")</f>
        <v/>
      </c>
      <c r="W2324" s="731" t="str">
        <f>IFERROR(INDEX('2. Raumgruppen'!$A$1:$Y$33,MATCH(IF(ISERROR(SEARCH(" ",N2324,1)),MID(N2324,1,3),MID(N2324,1,SEARCH(" ",N2324,1)-1)),'2. Raumgruppen'!$B:$B,0),IF(ISERROR(SEARCH(" ",N2324,1)),MATCH('2. Raumgruppen'!$L$8,'2. Raumgruppen'!$8:$8,0),MATCH(MID(N2324,SEARCH(" ",N2324,1)+1,3),'2. Raumgruppen'!$8:$8,0))),"")</f>
        <v/>
      </c>
      <c r="X2324" s="732" t="str">
        <f t="shared" si="353"/>
        <v/>
      </c>
      <c r="Y2324" s="732" t="str">
        <f t="shared" si="354"/>
        <v/>
      </c>
      <c r="Z2324" s="733" t="str">
        <f t="shared" si="355"/>
        <v/>
      </c>
      <c r="AA2324" s="732" t="str">
        <f t="shared" si="356"/>
        <v/>
      </c>
      <c r="AB2324" s="643"/>
      <c r="AC2324" s="276"/>
      <c r="AD2324" s="277"/>
      <c r="AE2324" s="278"/>
      <c r="AF2324" s="278" t="str">
        <f t="shared" si="348"/>
        <v/>
      </c>
      <c r="AG2324" s="278"/>
      <c r="AH2324" s="279">
        <f t="shared" si="349"/>
        <v>17.98</v>
      </c>
      <c r="AI2324" s="279" t="str">
        <f t="shared" si="350"/>
        <v/>
      </c>
      <c r="AJ2324" s="279" t="str">
        <f t="shared" si="351"/>
        <v/>
      </c>
      <c r="AK2324" s="278"/>
      <c r="AL2324" s="278"/>
      <c r="AM2324" s="278"/>
      <c r="AN2324" s="278"/>
      <c r="AO2324" s="262"/>
      <c r="AP2324" s="262"/>
      <c r="AQ2324" s="262"/>
      <c r="AR2324" s="262"/>
      <c r="AS2324" s="262"/>
      <c r="AT2324" s="262"/>
      <c r="AU2324" s="262"/>
      <c r="AV2324" s="262"/>
      <c r="AW2324" s="264"/>
      <c r="AX2324" s="262"/>
      <c r="AY2324" s="262"/>
      <c r="AZ2324" s="278"/>
    </row>
    <row r="2325" spans="1:72" ht="27" hidden="1" customHeight="1">
      <c r="A2325" s="264"/>
      <c r="B2325" s="639">
        <v>2311</v>
      </c>
      <c r="C2325" s="639"/>
      <c r="D2325" s="640"/>
      <c r="E2325" s="640"/>
      <c r="F2325" s="640" t="str">
        <f>IFERROR(VLOOKUP(C2325,'Gebäude-Typen'!$A$7:$D$215,4,FALSE),"")</f>
        <v/>
      </c>
      <c r="G2325" s="641"/>
      <c r="H2325" s="640"/>
      <c r="I2325" s="639"/>
      <c r="J2325" s="640"/>
      <c r="K2325" s="642"/>
      <c r="L2325" s="639"/>
      <c r="M2325" s="639"/>
      <c r="N2325" s="639"/>
      <c r="O2325" s="639"/>
      <c r="P2325" s="734"/>
      <c r="Q2325" s="642"/>
      <c r="R2325" s="639"/>
      <c r="S2325" s="729" t="str">
        <f>IFERROR(ROUND(VLOOKUP(M2325,Reinigungstage,IF('Gebäude-Typen'!$C$6&lt;&gt;0,'Gebäude-Typen'!$C$6,VLOOKUP(C2325,Gebäude_Typen,2,FALSE)),FALSE),2)/2,"")</f>
        <v/>
      </c>
      <c r="T2325" s="729" t="str">
        <f>IFERROR(ROUND(VLOOKUP(N2325,Reinigungstage,IF('Gebäude-Typen'!$C$6&lt;&gt;0,'Gebäude-Typen'!$C$6,VLOOKUP(C2325,Gebäude_Typen,2,FALSE)),FALSE),2)/2,"")</f>
        <v/>
      </c>
      <c r="U2325" s="730">
        <f t="shared" si="352"/>
        <v>17.98</v>
      </c>
      <c r="V2325" s="731" t="str">
        <f>IFERROR(INDEX('2. Raumgruppen'!$A$1:$Y$33,MATCH(IF(ISERROR(SEARCH(" ",M2325,1)),MID(M2325,1,3),MID(M2325,1,SEARCH(" ",M2325,1)-1)),'2. Raumgruppen'!$B:$B,0),IF(ISERROR(SEARCH(" ",M2325,1)),MATCH('2. Raumgruppen'!$L$8,'2. Raumgruppen'!$8:$8,0),MATCH(MID(M2325,SEARCH(" ",M2325,1)+1,3),'2. Raumgruppen'!$8:$8,0))),"")</f>
        <v/>
      </c>
      <c r="W2325" s="731" t="str">
        <f>IFERROR(INDEX('2. Raumgruppen'!$A$1:$Y$33,MATCH(IF(ISERROR(SEARCH(" ",N2325,1)),MID(N2325,1,3),MID(N2325,1,SEARCH(" ",N2325,1)-1)),'2. Raumgruppen'!$B:$B,0),IF(ISERROR(SEARCH(" ",N2325,1)),MATCH('2. Raumgruppen'!$L$8,'2. Raumgruppen'!$8:$8,0),MATCH(MID(N2325,SEARCH(" ",N2325,1)+1,3),'2. Raumgruppen'!$8:$8,0))),"")</f>
        <v/>
      </c>
      <c r="X2325" s="732" t="str">
        <f t="shared" si="353"/>
        <v/>
      </c>
      <c r="Y2325" s="732" t="str">
        <f t="shared" si="354"/>
        <v/>
      </c>
      <c r="Z2325" s="733" t="str">
        <f t="shared" si="355"/>
        <v/>
      </c>
      <c r="AA2325" s="732" t="str">
        <f t="shared" si="356"/>
        <v/>
      </c>
      <c r="AB2325" s="643"/>
      <c r="AC2325" s="276"/>
      <c r="AD2325" s="277"/>
      <c r="AE2325" s="278"/>
      <c r="AF2325" s="278" t="str">
        <f t="shared" si="348"/>
        <v/>
      </c>
      <c r="AG2325" s="278"/>
      <c r="AH2325" s="279">
        <f t="shared" si="349"/>
        <v>17.98</v>
      </c>
      <c r="AI2325" s="279" t="str">
        <f t="shared" si="350"/>
        <v/>
      </c>
      <c r="AJ2325" s="279" t="str">
        <f t="shared" si="351"/>
        <v/>
      </c>
      <c r="AK2325" s="278"/>
      <c r="AL2325" s="278"/>
      <c r="AM2325" s="278"/>
      <c r="AN2325" s="278"/>
      <c r="AO2325" s="262"/>
      <c r="AP2325" s="262"/>
      <c r="AQ2325" s="262"/>
      <c r="AR2325" s="262"/>
      <c r="AS2325" s="262"/>
      <c r="AT2325" s="262"/>
      <c r="AU2325" s="262"/>
      <c r="AV2325" s="262"/>
      <c r="AW2325" s="262"/>
      <c r="AX2325" s="262"/>
      <c r="AY2325" s="262"/>
      <c r="AZ2325" s="262"/>
    </row>
    <row r="2326" spans="1:72" ht="27" hidden="1" customHeight="1">
      <c r="B2326" s="639">
        <v>2312</v>
      </c>
      <c r="C2326" s="639"/>
      <c r="D2326" s="640"/>
      <c r="E2326" s="640"/>
      <c r="F2326" s="640" t="str">
        <f>IFERROR(VLOOKUP(C2326,'Gebäude-Typen'!$A$7:$D$215,4,FALSE),"")</f>
        <v/>
      </c>
      <c r="G2326" s="641"/>
      <c r="H2326" s="640"/>
      <c r="I2326" s="639"/>
      <c r="J2326" s="640"/>
      <c r="K2326" s="642"/>
      <c r="L2326" s="639"/>
      <c r="M2326" s="639"/>
      <c r="N2326" s="639"/>
      <c r="O2326" s="639"/>
      <c r="P2326" s="734"/>
      <c r="Q2326" s="642"/>
      <c r="R2326" s="639"/>
      <c r="S2326" s="729" t="str">
        <f>IFERROR(ROUND(VLOOKUP(M2326,Reinigungstage,IF('Gebäude-Typen'!$C$6&lt;&gt;0,'Gebäude-Typen'!$C$6,VLOOKUP(C2326,Gebäude_Typen,2,FALSE)),FALSE),2)/2,"")</f>
        <v/>
      </c>
      <c r="T2326" s="729" t="str">
        <f>IFERROR(ROUND(VLOOKUP(N2326,Reinigungstage,IF('Gebäude-Typen'!$C$6&lt;&gt;0,'Gebäude-Typen'!$C$6,VLOOKUP(C2326,Gebäude_Typen,2,FALSE)),FALSE),2)/2,"")</f>
        <v/>
      </c>
      <c r="U2326" s="730">
        <f t="shared" si="352"/>
        <v>17.98</v>
      </c>
      <c r="V2326" s="731" t="str">
        <f>IFERROR(INDEX('2. Raumgruppen'!$A$1:$Y$33,MATCH(IF(ISERROR(SEARCH(" ",M2326,1)),MID(M2326,1,3),MID(M2326,1,SEARCH(" ",M2326,1)-1)),'2. Raumgruppen'!$B:$B,0),IF(ISERROR(SEARCH(" ",M2326,1)),MATCH('2. Raumgruppen'!$L$8,'2. Raumgruppen'!$8:$8,0),MATCH(MID(M2326,SEARCH(" ",M2326,1)+1,3),'2. Raumgruppen'!$8:$8,0))),"")</f>
        <v/>
      </c>
      <c r="W2326" s="731" t="str">
        <f>IFERROR(INDEX('2. Raumgruppen'!$A$1:$Y$33,MATCH(IF(ISERROR(SEARCH(" ",N2326,1)),MID(N2326,1,3),MID(N2326,1,SEARCH(" ",N2326,1)-1)),'2. Raumgruppen'!$B:$B,0),IF(ISERROR(SEARCH(" ",N2326,1)),MATCH('2. Raumgruppen'!$L$8,'2. Raumgruppen'!$8:$8,0),MATCH(MID(N2326,SEARCH(" ",N2326,1)+1,3),'2. Raumgruppen'!$8:$8,0))),"")</f>
        <v/>
      </c>
      <c r="X2326" s="732" t="str">
        <f t="shared" si="353"/>
        <v/>
      </c>
      <c r="Y2326" s="732" t="str">
        <f t="shared" si="354"/>
        <v/>
      </c>
      <c r="Z2326" s="733" t="str">
        <f t="shared" si="355"/>
        <v/>
      </c>
      <c r="AA2326" s="732" t="str">
        <f t="shared" si="356"/>
        <v/>
      </c>
      <c r="AB2326" s="643"/>
      <c r="AC2326" s="276"/>
      <c r="AD2326" s="277"/>
      <c r="AE2326" s="278"/>
      <c r="AF2326" s="278" t="str">
        <f t="shared" si="348"/>
        <v/>
      </c>
      <c r="AG2326" s="278"/>
      <c r="AH2326" s="279">
        <f t="shared" si="349"/>
        <v>17.98</v>
      </c>
      <c r="AI2326" s="279" t="str">
        <f t="shared" si="350"/>
        <v/>
      </c>
      <c r="AJ2326" s="279" t="str">
        <f t="shared" si="351"/>
        <v/>
      </c>
      <c r="AK2326" s="278"/>
      <c r="AL2326" s="278"/>
      <c r="AM2326" s="278"/>
      <c r="AN2326" s="278"/>
      <c r="AO2326" s="262"/>
      <c r="AP2326" s="262"/>
      <c r="AQ2326" s="262"/>
      <c r="AR2326" s="262"/>
      <c r="AS2326" s="262"/>
      <c r="AT2326" s="262"/>
      <c r="AU2326" s="262"/>
      <c r="AV2326" s="262"/>
      <c r="AW2326" s="264"/>
      <c r="AX2326" s="264"/>
      <c r="AY2326" s="264"/>
      <c r="AZ2326" s="262"/>
    </row>
    <row r="2327" spans="1:72" ht="27" hidden="1" customHeight="1">
      <c r="B2327" s="639">
        <v>2313</v>
      </c>
      <c r="C2327" s="639"/>
      <c r="D2327" s="640"/>
      <c r="E2327" s="640"/>
      <c r="F2327" s="640" t="str">
        <f>IFERROR(VLOOKUP(C2327,'Gebäude-Typen'!$A$7:$D$215,4,FALSE),"")</f>
        <v/>
      </c>
      <c r="G2327" s="641"/>
      <c r="H2327" s="640"/>
      <c r="I2327" s="639"/>
      <c r="J2327" s="640"/>
      <c r="K2327" s="642"/>
      <c r="L2327" s="639"/>
      <c r="M2327" s="639"/>
      <c r="N2327" s="639"/>
      <c r="O2327" s="639"/>
      <c r="P2327" s="734"/>
      <c r="Q2327" s="642"/>
      <c r="R2327" s="639"/>
      <c r="S2327" s="729" t="str">
        <f>IFERROR(ROUND(VLOOKUP(M2327,Reinigungstage,IF('Gebäude-Typen'!$C$6&lt;&gt;0,'Gebäude-Typen'!$C$6,VLOOKUP(C2327,Gebäude_Typen,2,FALSE)),FALSE),2)/2,"")</f>
        <v/>
      </c>
      <c r="T2327" s="729" t="str">
        <f>IFERROR(ROUND(VLOOKUP(N2327,Reinigungstage,IF('Gebäude-Typen'!$C$6&lt;&gt;0,'Gebäude-Typen'!$C$6,VLOOKUP(C2327,Gebäude_Typen,2,FALSE)),FALSE),2)/2,"")</f>
        <v/>
      </c>
      <c r="U2327" s="730">
        <f t="shared" si="352"/>
        <v>17.98</v>
      </c>
      <c r="V2327" s="731" t="str">
        <f>IFERROR(INDEX('2. Raumgruppen'!$A$1:$Y$33,MATCH(IF(ISERROR(SEARCH(" ",M2327,1)),MID(M2327,1,3),MID(M2327,1,SEARCH(" ",M2327,1)-1)),'2. Raumgruppen'!$B:$B,0),IF(ISERROR(SEARCH(" ",M2327,1)),MATCH('2. Raumgruppen'!$L$8,'2. Raumgruppen'!$8:$8,0),MATCH(MID(M2327,SEARCH(" ",M2327,1)+1,3),'2. Raumgruppen'!$8:$8,0))),"")</f>
        <v/>
      </c>
      <c r="W2327" s="731" t="str">
        <f>IFERROR(INDEX('2. Raumgruppen'!$A$1:$Y$33,MATCH(IF(ISERROR(SEARCH(" ",N2327,1)),MID(N2327,1,3),MID(N2327,1,SEARCH(" ",N2327,1)-1)),'2. Raumgruppen'!$B:$B,0),IF(ISERROR(SEARCH(" ",N2327,1)),MATCH('2. Raumgruppen'!$L$8,'2. Raumgruppen'!$8:$8,0),MATCH(MID(N2327,SEARCH(" ",N2327,1)+1,3),'2. Raumgruppen'!$8:$8,0))),"")</f>
        <v/>
      </c>
      <c r="X2327" s="732" t="str">
        <f t="shared" si="353"/>
        <v/>
      </c>
      <c r="Y2327" s="732" t="str">
        <f t="shared" si="354"/>
        <v/>
      </c>
      <c r="Z2327" s="733" t="str">
        <f t="shared" si="355"/>
        <v/>
      </c>
      <c r="AA2327" s="732" t="str">
        <f t="shared" si="356"/>
        <v/>
      </c>
      <c r="AB2327" s="643"/>
      <c r="AC2327" s="276"/>
      <c r="AD2327" s="277"/>
      <c r="AE2327" s="278"/>
      <c r="AF2327" s="278" t="str">
        <f t="shared" si="348"/>
        <v/>
      </c>
      <c r="AG2327" s="278"/>
      <c r="AH2327" s="279">
        <f t="shared" si="349"/>
        <v>17.98</v>
      </c>
      <c r="AI2327" s="279" t="str">
        <f t="shared" si="350"/>
        <v/>
      </c>
      <c r="AJ2327" s="279" t="str">
        <f t="shared" si="351"/>
        <v/>
      </c>
      <c r="AK2327" s="278"/>
      <c r="AL2327" s="278"/>
      <c r="AM2327" s="278"/>
      <c r="AN2327" s="278"/>
      <c r="AO2327" s="262"/>
      <c r="AP2327" s="262"/>
      <c r="AQ2327" s="262"/>
      <c r="AR2327" s="262"/>
      <c r="AS2327" s="262"/>
      <c r="AT2327" s="262"/>
      <c r="AU2327" s="262"/>
      <c r="AV2327" s="262"/>
      <c r="AW2327" s="262"/>
      <c r="AX2327" s="262"/>
      <c r="AY2327" s="262"/>
      <c r="AZ2327" s="262"/>
    </row>
    <row r="2328" spans="1:72" ht="27" hidden="1" customHeight="1">
      <c r="B2328" s="639">
        <v>2314</v>
      </c>
      <c r="C2328" s="639"/>
      <c r="D2328" s="640"/>
      <c r="E2328" s="640"/>
      <c r="F2328" s="640" t="str">
        <f>IFERROR(VLOOKUP(C2328,'Gebäude-Typen'!$A$7:$D$215,4,FALSE),"")</f>
        <v/>
      </c>
      <c r="G2328" s="641"/>
      <c r="H2328" s="640"/>
      <c r="I2328" s="639"/>
      <c r="J2328" s="640"/>
      <c r="K2328" s="642"/>
      <c r="L2328" s="639"/>
      <c r="M2328" s="639"/>
      <c r="N2328" s="639"/>
      <c r="O2328" s="639"/>
      <c r="P2328" s="734"/>
      <c r="Q2328" s="642"/>
      <c r="R2328" s="639"/>
      <c r="S2328" s="729" t="str">
        <f>IFERROR(ROUND(VLOOKUP(M2328,Reinigungstage,IF('Gebäude-Typen'!$C$6&lt;&gt;0,'Gebäude-Typen'!$C$6,VLOOKUP(C2328,Gebäude_Typen,2,FALSE)),FALSE),2)/2,"")</f>
        <v/>
      </c>
      <c r="T2328" s="729" t="str">
        <f>IFERROR(ROUND(VLOOKUP(N2328,Reinigungstage,IF('Gebäude-Typen'!$C$6&lt;&gt;0,'Gebäude-Typen'!$C$6,VLOOKUP(C2328,Gebäude_Typen,2,FALSE)),FALSE),2)/2,"")</f>
        <v/>
      </c>
      <c r="U2328" s="730">
        <f t="shared" si="352"/>
        <v>17.98</v>
      </c>
      <c r="V2328" s="731" t="str">
        <f>IFERROR(INDEX('2. Raumgruppen'!$A$1:$Y$33,MATCH(IF(ISERROR(SEARCH(" ",M2328,1)),MID(M2328,1,3),MID(M2328,1,SEARCH(" ",M2328,1)-1)),'2. Raumgruppen'!$B:$B,0),IF(ISERROR(SEARCH(" ",M2328,1)),MATCH('2. Raumgruppen'!$L$8,'2. Raumgruppen'!$8:$8,0),MATCH(MID(M2328,SEARCH(" ",M2328,1)+1,3),'2. Raumgruppen'!$8:$8,0))),"")</f>
        <v/>
      </c>
      <c r="W2328" s="731" t="str">
        <f>IFERROR(INDEX('2. Raumgruppen'!$A$1:$Y$33,MATCH(IF(ISERROR(SEARCH(" ",N2328,1)),MID(N2328,1,3),MID(N2328,1,SEARCH(" ",N2328,1)-1)),'2. Raumgruppen'!$B:$B,0),IF(ISERROR(SEARCH(" ",N2328,1)),MATCH('2. Raumgruppen'!$L$8,'2. Raumgruppen'!$8:$8,0),MATCH(MID(N2328,SEARCH(" ",N2328,1)+1,3),'2. Raumgruppen'!$8:$8,0))),"")</f>
        <v/>
      </c>
      <c r="X2328" s="732" t="str">
        <f t="shared" si="353"/>
        <v/>
      </c>
      <c r="Y2328" s="732" t="str">
        <f t="shared" si="354"/>
        <v/>
      </c>
      <c r="Z2328" s="733" t="str">
        <f t="shared" si="355"/>
        <v/>
      </c>
      <c r="AA2328" s="732" t="str">
        <f t="shared" si="356"/>
        <v/>
      </c>
      <c r="AB2328" s="643"/>
      <c r="AC2328" s="276"/>
      <c r="AD2328" s="277"/>
      <c r="AE2328" s="278"/>
      <c r="AF2328" s="278" t="str">
        <f t="shared" si="348"/>
        <v/>
      </c>
      <c r="AG2328" s="278"/>
      <c r="AH2328" s="279">
        <f t="shared" si="349"/>
        <v>17.98</v>
      </c>
      <c r="AI2328" s="279" t="str">
        <f t="shared" si="350"/>
        <v/>
      </c>
      <c r="AJ2328" s="279" t="str">
        <f t="shared" si="351"/>
        <v/>
      </c>
      <c r="AK2328" s="278"/>
      <c r="AL2328" s="278"/>
      <c r="AM2328" s="278"/>
      <c r="AN2328" s="278"/>
      <c r="AO2328" s="262"/>
      <c r="AP2328" s="262"/>
      <c r="AQ2328" s="262"/>
      <c r="AR2328" s="262"/>
      <c r="AS2328" s="262"/>
      <c r="AT2328" s="262"/>
      <c r="AU2328" s="262"/>
      <c r="AV2328" s="262"/>
      <c r="AW2328" s="262"/>
      <c r="AX2328" s="264"/>
      <c r="AY2328" s="262"/>
      <c r="AZ2328" s="264"/>
    </row>
    <row r="2329" spans="1:72" ht="27" hidden="1" customHeight="1">
      <c r="B2329" s="639">
        <v>2315</v>
      </c>
      <c r="C2329" s="639"/>
      <c r="D2329" s="640"/>
      <c r="E2329" s="640"/>
      <c r="F2329" s="640" t="str">
        <f>IFERROR(VLOOKUP(C2329,'Gebäude-Typen'!$A$7:$D$215,4,FALSE),"")</f>
        <v/>
      </c>
      <c r="G2329" s="641"/>
      <c r="H2329" s="640"/>
      <c r="I2329" s="639"/>
      <c r="J2329" s="640"/>
      <c r="K2329" s="642"/>
      <c r="L2329" s="639"/>
      <c r="M2329" s="639"/>
      <c r="N2329" s="639"/>
      <c r="O2329" s="639"/>
      <c r="P2329" s="734"/>
      <c r="Q2329" s="642"/>
      <c r="R2329" s="639"/>
      <c r="S2329" s="729" t="str">
        <f>IFERROR(ROUND(VLOOKUP(M2329,Reinigungstage,IF('Gebäude-Typen'!$C$6&lt;&gt;0,'Gebäude-Typen'!$C$6,VLOOKUP(C2329,Gebäude_Typen,2,FALSE)),FALSE),2)/2,"")</f>
        <v/>
      </c>
      <c r="T2329" s="729" t="str">
        <f>IFERROR(ROUND(VLOOKUP(N2329,Reinigungstage,IF('Gebäude-Typen'!$C$6&lt;&gt;0,'Gebäude-Typen'!$C$6,VLOOKUP(C2329,Gebäude_Typen,2,FALSE)),FALSE),2)/2,"")</f>
        <v/>
      </c>
      <c r="U2329" s="730">
        <f t="shared" si="352"/>
        <v>17.98</v>
      </c>
      <c r="V2329" s="731" t="str">
        <f>IFERROR(INDEX('2. Raumgruppen'!$A$1:$Y$33,MATCH(IF(ISERROR(SEARCH(" ",M2329,1)),MID(M2329,1,3),MID(M2329,1,SEARCH(" ",M2329,1)-1)),'2. Raumgruppen'!$B:$B,0),IF(ISERROR(SEARCH(" ",M2329,1)),MATCH('2. Raumgruppen'!$L$8,'2. Raumgruppen'!$8:$8,0),MATCH(MID(M2329,SEARCH(" ",M2329,1)+1,3),'2. Raumgruppen'!$8:$8,0))),"")</f>
        <v/>
      </c>
      <c r="W2329" s="731" t="str">
        <f>IFERROR(INDEX('2. Raumgruppen'!$A$1:$Y$33,MATCH(IF(ISERROR(SEARCH(" ",N2329,1)),MID(N2329,1,3),MID(N2329,1,SEARCH(" ",N2329,1)-1)),'2. Raumgruppen'!$B:$B,0),IF(ISERROR(SEARCH(" ",N2329,1)),MATCH('2. Raumgruppen'!$L$8,'2. Raumgruppen'!$8:$8,0),MATCH(MID(N2329,SEARCH(" ",N2329,1)+1,3),'2. Raumgruppen'!$8:$8,0))),"")</f>
        <v/>
      </c>
      <c r="X2329" s="732" t="str">
        <f t="shared" si="353"/>
        <v/>
      </c>
      <c r="Y2329" s="732" t="str">
        <f t="shared" si="354"/>
        <v/>
      </c>
      <c r="Z2329" s="733" t="str">
        <f t="shared" si="355"/>
        <v/>
      </c>
      <c r="AA2329" s="732" t="str">
        <f t="shared" si="356"/>
        <v/>
      </c>
      <c r="AB2329" s="643"/>
      <c r="AC2329" s="276"/>
      <c r="AD2329" s="277"/>
      <c r="AE2329" s="278"/>
      <c r="AF2329" s="278" t="str">
        <f t="shared" si="348"/>
        <v/>
      </c>
      <c r="AG2329" s="278"/>
      <c r="AH2329" s="279">
        <f t="shared" si="349"/>
        <v>17.98</v>
      </c>
      <c r="AI2329" s="279" t="str">
        <f t="shared" si="350"/>
        <v/>
      </c>
      <c r="AJ2329" s="279" t="str">
        <f t="shared" si="351"/>
        <v/>
      </c>
      <c r="AK2329" s="278"/>
      <c r="AL2329" s="278"/>
      <c r="AM2329" s="278"/>
      <c r="AN2329" s="278"/>
      <c r="AO2329" s="262"/>
      <c r="AP2329" s="262"/>
      <c r="AQ2329" s="262"/>
      <c r="AR2329" s="262"/>
      <c r="AS2329" s="262"/>
      <c r="AT2329" s="262"/>
      <c r="AU2329" s="262"/>
      <c r="AV2329" s="262"/>
      <c r="AW2329" s="262"/>
      <c r="AX2329" s="264"/>
      <c r="AY2329" s="262"/>
      <c r="AZ2329" s="264"/>
    </row>
    <row r="2330" spans="1:72" ht="27" hidden="1" customHeight="1">
      <c r="A2330" s="264"/>
      <c r="B2330" s="639">
        <v>2316</v>
      </c>
      <c r="C2330" s="639"/>
      <c r="D2330" s="640"/>
      <c r="E2330" s="640"/>
      <c r="F2330" s="640" t="str">
        <f>IFERROR(VLOOKUP(C2330,'Gebäude-Typen'!$A$7:$D$215,4,FALSE),"")</f>
        <v/>
      </c>
      <c r="G2330" s="641"/>
      <c r="H2330" s="640"/>
      <c r="I2330" s="639"/>
      <c r="J2330" s="640"/>
      <c r="K2330" s="642"/>
      <c r="L2330" s="639"/>
      <c r="M2330" s="639"/>
      <c r="N2330" s="639"/>
      <c r="O2330" s="639"/>
      <c r="P2330" s="734"/>
      <c r="Q2330" s="642"/>
      <c r="R2330" s="639"/>
      <c r="S2330" s="729" t="str">
        <f>IFERROR(ROUND(VLOOKUP(M2330,Reinigungstage,IF('Gebäude-Typen'!$C$6&lt;&gt;0,'Gebäude-Typen'!$C$6,VLOOKUP(C2330,Gebäude_Typen,2,FALSE)),FALSE),2)/2,"")</f>
        <v/>
      </c>
      <c r="T2330" s="729" t="str">
        <f>IFERROR(ROUND(VLOOKUP(N2330,Reinigungstage,IF('Gebäude-Typen'!$C$6&lt;&gt;0,'Gebäude-Typen'!$C$6,VLOOKUP(C2330,Gebäude_Typen,2,FALSE)),FALSE),2)/2,"")</f>
        <v/>
      </c>
      <c r="U2330" s="730">
        <f t="shared" si="352"/>
        <v>17.98</v>
      </c>
      <c r="V2330" s="731" t="str">
        <f>IFERROR(INDEX('2. Raumgruppen'!$A$1:$Y$33,MATCH(IF(ISERROR(SEARCH(" ",M2330,1)),MID(M2330,1,3),MID(M2330,1,SEARCH(" ",M2330,1)-1)),'2. Raumgruppen'!$B:$B,0),IF(ISERROR(SEARCH(" ",M2330,1)),MATCH('2. Raumgruppen'!$L$8,'2. Raumgruppen'!$8:$8,0),MATCH(MID(M2330,SEARCH(" ",M2330,1)+1,3),'2. Raumgruppen'!$8:$8,0))),"")</f>
        <v/>
      </c>
      <c r="W2330" s="731" t="str">
        <f>IFERROR(INDEX('2. Raumgruppen'!$A$1:$Y$33,MATCH(IF(ISERROR(SEARCH(" ",N2330,1)),MID(N2330,1,3),MID(N2330,1,SEARCH(" ",N2330,1)-1)),'2. Raumgruppen'!$B:$B,0),IF(ISERROR(SEARCH(" ",N2330,1)),MATCH('2. Raumgruppen'!$L$8,'2. Raumgruppen'!$8:$8,0),MATCH(MID(N2330,SEARCH(" ",N2330,1)+1,3),'2. Raumgruppen'!$8:$8,0))),"")</f>
        <v/>
      </c>
      <c r="X2330" s="732" t="str">
        <f t="shared" si="353"/>
        <v/>
      </c>
      <c r="Y2330" s="732" t="str">
        <f t="shared" si="354"/>
        <v/>
      </c>
      <c r="Z2330" s="733" t="str">
        <f t="shared" si="355"/>
        <v/>
      </c>
      <c r="AA2330" s="732" t="str">
        <f t="shared" si="356"/>
        <v/>
      </c>
      <c r="AB2330" s="643"/>
      <c r="AC2330" s="276"/>
      <c r="AD2330" s="277"/>
      <c r="AE2330" s="278"/>
      <c r="AF2330" s="278" t="str">
        <f t="shared" si="348"/>
        <v/>
      </c>
      <c r="AG2330" s="278"/>
      <c r="AH2330" s="279">
        <f t="shared" si="349"/>
        <v>17.98</v>
      </c>
      <c r="AI2330" s="279" t="str">
        <f t="shared" si="350"/>
        <v/>
      </c>
      <c r="AJ2330" s="279" t="str">
        <f t="shared" si="351"/>
        <v/>
      </c>
      <c r="AK2330" s="278"/>
      <c r="AL2330" s="278"/>
      <c r="AM2330" s="278"/>
      <c r="AN2330" s="278"/>
      <c r="AO2330" s="262"/>
      <c r="AP2330" s="262"/>
      <c r="AQ2330" s="262"/>
      <c r="AR2330" s="262"/>
      <c r="AS2330" s="262"/>
      <c r="AT2330" s="262"/>
      <c r="AU2330" s="262"/>
      <c r="AV2330" s="262"/>
      <c r="AW2330" s="264"/>
      <c r="AX2330" s="264"/>
      <c r="AY2330" s="264"/>
      <c r="AZ2330" s="278"/>
    </row>
    <row r="2331" spans="1:72" ht="27" hidden="1" customHeight="1">
      <c r="A2331" s="264"/>
      <c r="B2331" s="639">
        <v>2317</v>
      </c>
      <c r="C2331" s="639"/>
      <c r="D2331" s="640"/>
      <c r="E2331" s="640"/>
      <c r="F2331" s="640" t="str">
        <f>IFERROR(VLOOKUP(C2331,'Gebäude-Typen'!$A$7:$D$215,4,FALSE),"")</f>
        <v/>
      </c>
      <c r="G2331" s="641"/>
      <c r="H2331" s="640"/>
      <c r="I2331" s="639"/>
      <c r="J2331" s="640"/>
      <c r="K2331" s="642"/>
      <c r="L2331" s="639"/>
      <c r="M2331" s="639"/>
      <c r="N2331" s="639"/>
      <c r="O2331" s="639"/>
      <c r="P2331" s="734"/>
      <c r="Q2331" s="642"/>
      <c r="R2331" s="639"/>
      <c r="S2331" s="729" t="str">
        <f>IFERROR(ROUND(VLOOKUP(M2331,Reinigungstage,IF('Gebäude-Typen'!$C$6&lt;&gt;0,'Gebäude-Typen'!$C$6,VLOOKUP(C2331,Gebäude_Typen,2,FALSE)),FALSE),2)/2,"")</f>
        <v/>
      </c>
      <c r="T2331" s="729" t="str">
        <f>IFERROR(ROUND(VLOOKUP(N2331,Reinigungstage,IF('Gebäude-Typen'!$C$6&lt;&gt;0,'Gebäude-Typen'!$C$6,VLOOKUP(C2331,Gebäude_Typen,2,FALSE)),FALSE),2)/2,"")</f>
        <v/>
      </c>
      <c r="U2331" s="730">
        <f t="shared" si="352"/>
        <v>17.98</v>
      </c>
      <c r="V2331" s="731" t="str">
        <f>IFERROR(INDEX('2. Raumgruppen'!$A$1:$Y$33,MATCH(IF(ISERROR(SEARCH(" ",M2331,1)),MID(M2331,1,3),MID(M2331,1,SEARCH(" ",M2331,1)-1)),'2. Raumgruppen'!$B:$B,0),IF(ISERROR(SEARCH(" ",M2331,1)),MATCH('2. Raumgruppen'!$L$8,'2. Raumgruppen'!$8:$8,0),MATCH(MID(M2331,SEARCH(" ",M2331,1)+1,3),'2. Raumgruppen'!$8:$8,0))),"")</f>
        <v/>
      </c>
      <c r="W2331" s="731" t="str">
        <f>IFERROR(INDEX('2. Raumgruppen'!$A$1:$Y$33,MATCH(IF(ISERROR(SEARCH(" ",N2331,1)),MID(N2331,1,3),MID(N2331,1,SEARCH(" ",N2331,1)-1)),'2. Raumgruppen'!$B:$B,0),IF(ISERROR(SEARCH(" ",N2331,1)),MATCH('2. Raumgruppen'!$L$8,'2. Raumgruppen'!$8:$8,0),MATCH(MID(N2331,SEARCH(" ",N2331,1)+1,3),'2. Raumgruppen'!$8:$8,0))),"")</f>
        <v/>
      </c>
      <c r="X2331" s="732" t="str">
        <f t="shared" si="353"/>
        <v/>
      </c>
      <c r="Y2331" s="732" t="str">
        <f t="shared" si="354"/>
        <v/>
      </c>
      <c r="Z2331" s="733" t="str">
        <f t="shared" si="355"/>
        <v/>
      </c>
      <c r="AA2331" s="732" t="str">
        <f t="shared" si="356"/>
        <v/>
      </c>
      <c r="AB2331" s="643"/>
      <c r="AC2331" s="276"/>
      <c r="AD2331" s="277"/>
      <c r="AE2331" s="278"/>
      <c r="AF2331" s="278" t="str">
        <f t="shared" si="348"/>
        <v/>
      </c>
      <c r="AG2331" s="278"/>
      <c r="AH2331" s="279">
        <f t="shared" si="349"/>
        <v>17.98</v>
      </c>
      <c r="AI2331" s="279" t="str">
        <f t="shared" si="350"/>
        <v/>
      </c>
      <c r="AJ2331" s="279" t="str">
        <f t="shared" si="351"/>
        <v/>
      </c>
      <c r="AK2331" s="278"/>
      <c r="AL2331" s="278"/>
      <c r="AM2331" s="278"/>
      <c r="AN2331" s="278"/>
      <c r="AO2331" s="262"/>
      <c r="AP2331" s="262"/>
      <c r="AQ2331" s="262"/>
      <c r="AR2331" s="262"/>
      <c r="AS2331" s="262"/>
      <c r="AT2331" s="262"/>
      <c r="AU2331" s="262"/>
      <c r="AV2331" s="262"/>
      <c r="AW2331" s="262"/>
      <c r="AX2331" s="262"/>
      <c r="AY2331" s="262"/>
      <c r="AZ2331" s="278"/>
    </row>
    <row r="2332" spans="1:72" ht="27" hidden="1" customHeight="1">
      <c r="B2332" s="639">
        <v>2318</v>
      </c>
      <c r="C2332" s="639"/>
      <c r="D2332" s="640"/>
      <c r="E2332" s="640"/>
      <c r="F2332" s="640" t="str">
        <f>IFERROR(VLOOKUP(C2332,'Gebäude-Typen'!$A$7:$D$215,4,FALSE),"")</f>
        <v/>
      </c>
      <c r="G2332" s="641"/>
      <c r="H2332" s="640"/>
      <c r="I2332" s="639"/>
      <c r="J2332" s="640"/>
      <c r="K2332" s="642"/>
      <c r="L2332" s="639"/>
      <c r="M2332" s="639"/>
      <c r="N2332" s="639"/>
      <c r="O2332" s="639"/>
      <c r="P2332" s="734"/>
      <c r="Q2332" s="642"/>
      <c r="R2332" s="639"/>
      <c r="S2332" s="729" t="str">
        <f>IFERROR(ROUND(VLOOKUP(M2332,Reinigungstage,IF('Gebäude-Typen'!$C$6&lt;&gt;0,'Gebäude-Typen'!$C$6,VLOOKUP(C2332,Gebäude_Typen,2,FALSE)),FALSE),2)/2,"")</f>
        <v/>
      </c>
      <c r="T2332" s="729" t="str">
        <f>IFERROR(ROUND(VLOOKUP(N2332,Reinigungstage,IF('Gebäude-Typen'!$C$6&lt;&gt;0,'Gebäude-Typen'!$C$6,VLOOKUP(C2332,Gebäude_Typen,2,FALSE)),FALSE),2)/2,"")</f>
        <v/>
      </c>
      <c r="U2332" s="730">
        <f t="shared" si="352"/>
        <v>17.98</v>
      </c>
      <c r="V2332" s="731" t="str">
        <f>IFERROR(INDEX('2. Raumgruppen'!$A$1:$Y$33,MATCH(IF(ISERROR(SEARCH(" ",M2332,1)),MID(M2332,1,3),MID(M2332,1,SEARCH(" ",M2332,1)-1)),'2. Raumgruppen'!$B:$B,0),IF(ISERROR(SEARCH(" ",M2332,1)),MATCH('2. Raumgruppen'!$L$8,'2. Raumgruppen'!$8:$8,0),MATCH(MID(M2332,SEARCH(" ",M2332,1)+1,3),'2. Raumgruppen'!$8:$8,0))),"")</f>
        <v/>
      </c>
      <c r="W2332" s="731" t="str">
        <f>IFERROR(INDEX('2. Raumgruppen'!$A$1:$Y$33,MATCH(IF(ISERROR(SEARCH(" ",N2332,1)),MID(N2332,1,3),MID(N2332,1,SEARCH(" ",N2332,1)-1)),'2. Raumgruppen'!$B:$B,0),IF(ISERROR(SEARCH(" ",N2332,1)),MATCH('2. Raumgruppen'!$L$8,'2. Raumgruppen'!$8:$8,0),MATCH(MID(N2332,SEARCH(" ",N2332,1)+1,3),'2. Raumgruppen'!$8:$8,0))),"")</f>
        <v/>
      </c>
      <c r="X2332" s="732" t="str">
        <f t="shared" si="353"/>
        <v/>
      </c>
      <c r="Y2332" s="732" t="str">
        <f t="shared" si="354"/>
        <v/>
      </c>
      <c r="Z2332" s="733" t="str">
        <f t="shared" si="355"/>
        <v/>
      </c>
      <c r="AA2332" s="732" t="str">
        <f t="shared" si="356"/>
        <v/>
      </c>
      <c r="AB2332" s="643"/>
      <c r="AC2332" s="276"/>
      <c r="AD2332" s="277"/>
      <c r="AE2332" s="278"/>
      <c r="AF2332" s="278" t="str">
        <f t="shared" si="348"/>
        <v/>
      </c>
      <c r="AG2332" s="278"/>
      <c r="AH2332" s="279">
        <f t="shared" si="349"/>
        <v>17.98</v>
      </c>
      <c r="AI2332" s="279" t="str">
        <f t="shared" si="350"/>
        <v/>
      </c>
      <c r="AJ2332" s="279" t="str">
        <f t="shared" si="351"/>
        <v/>
      </c>
      <c r="AK2332" s="278"/>
      <c r="AL2332" s="278"/>
      <c r="AM2332" s="278"/>
      <c r="AN2332" s="278"/>
      <c r="AO2332" s="262"/>
      <c r="AP2332" s="262"/>
      <c r="AQ2332" s="262"/>
      <c r="AR2332" s="262"/>
      <c r="AS2332" s="262"/>
      <c r="AT2332" s="262"/>
      <c r="AU2332" s="262"/>
      <c r="AV2332" s="262"/>
      <c r="AW2332" s="264"/>
      <c r="AX2332" s="262"/>
      <c r="AY2332" s="262"/>
      <c r="AZ2332" s="264"/>
    </row>
    <row r="2333" spans="1:72" ht="27" hidden="1" customHeight="1">
      <c r="A2333" s="264"/>
      <c r="B2333" s="639">
        <v>2319</v>
      </c>
      <c r="C2333" s="639"/>
      <c r="D2333" s="640"/>
      <c r="E2333" s="640"/>
      <c r="F2333" s="640" t="str">
        <f>IFERROR(VLOOKUP(C2333,'Gebäude-Typen'!$A$7:$D$215,4,FALSE),"")</f>
        <v/>
      </c>
      <c r="G2333" s="641"/>
      <c r="H2333" s="640"/>
      <c r="I2333" s="639"/>
      <c r="J2333" s="640"/>
      <c r="K2333" s="642"/>
      <c r="L2333" s="639"/>
      <c r="M2333" s="639"/>
      <c r="N2333" s="639"/>
      <c r="O2333" s="639"/>
      <c r="P2333" s="734"/>
      <c r="Q2333" s="642"/>
      <c r="R2333" s="639"/>
      <c r="S2333" s="729" t="str">
        <f>IFERROR(ROUND(VLOOKUP(M2333,Reinigungstage,IF('Gebäude-Typen'!$C$6&lt;&gt;0,'Gebäude-Typen'!$C$6,VLOOKUP(C2333,Gebäude_Typen,2,FALSE)),FALSE),2)/2,"")</f>
        <v/>
      </c>
      <c r="T2333" s="729" t="str">
        <f>IFERROR(ROUND(VLOOKUP(N2333,Reinigungstage,IF('Gebäude-Typen'!$C$6&lt;&gt;0,'Gebäude-Typen'!$C$6,VLOOKUP(C2333,Gebäude_Typen,2,FALSE)),FALSE),2)/2,"")</f>
        <v/>
      </c>
      <c r="U2333" s="730">
        <f t="shared" si="352"/>
        <v>17.98</v>
      </c>
      <c r="V2333" s="731" t="str">
        <f>IFERROR(INDEX('2. Raumgruppen'!$A$1:$Y$33,MATCH(IF(ISERROR(SEARCH(" ",M2333,1)),MID(M2333,1,3),MID(M2333,1,SEARCH(" ",M2333,1)-1)),'2. Raumgruppen'!$B:$B,0),IF(ISERROR(SEARCH(" ",M2333,1)),MATCH('2. Raumgruppen'!$L$8,'2. Raumgruppen'!$8:$8,0),MATCH(MID(M2333,SEARCH(" ",M2333,1)+1,3),'2. Raumgruppen'!$8:$8,0))),"")</f>
        <v/>
      </c>
      <c r="W2333" s="731" t="str">
        <f>IFERROR(INDEX('2. Raumgruppen'!$A$1:$Y$33,MATCH(IF(ISERROR(SEARCH(" ",N2333,1)),MID(N2333,1,3),MID(N2333,1,SEARCH(" ",N2333,1)-1)),'2. Raumgruppen'!$B:$B,0),IF(ISERROR(SEARCH(" ",N2333,1)),MATCH('2. Raumgruppen'!$L$8,'2. Raumgruppen'!$8:$8,0),MATCH(MID(N2333,SEARCH(" ",N2333,1)+1,3),'2. Raumgruppen'!$8:$8,0))),"")</f>
        <v/>
      </c>
      <c r="X2333" s="732" t="str">
        <f t="shared" si="353"/>
        <v/>
      </c>
      <c r="Y2333" s="732" t="str">
        <f t="shared" si="354"/>
        <v/>
      </c>
      <c r="Z2333" s="733" t="str">
        <f t="shared" si="355"/>
        <v/>
      </c>
      <c r="AA2333" s="732" t="str">
        <f t="shared" si="356"/>
        <v/>
      </c>
      <c r="AB2333" s="643"/>
      <c r="AC2333" s="276"/>
      <c r="AD2333" s="277"/>
      <c r="AE2333" s="278"/>
      <c r="AF2333" s="278" t="str">
        <f t="shared" si="348"/>
        <v/>
      </c>
      <c r="AG2333" s="278"/>
      <c r="AH2333" s="279">
        <f t="shared" si="349"/>
        <v>17.98</v>
      </c>
      <c r="AI2333" s="279" t="str">
        <f t="shared" si="350"/>
        <v/>
      </c>
      <c r="AJ2333" s="279" t="str">
        <f t="shared" si="351"/>
        <v/>
      </c>
      <c r="AK2333" s="278"/>
      <c r="AL2333" s="278"/>
      <c r="AM2333" s="278"/>
      <c r="AN2333" s="278"/>
      <c r="AO2333" s="262"/>
      <c r="AP2333" s="262"/>
      <c r="AQ2333" s="262"/>
      <c r="AR2333" s="262"/>
      <c r="AS2333" s="262"/>
      <c r="AT2333" s="262"/>
      <c r="AU2333" s="262"/>
      <c r="AV2333" s="262"/>
      <c r="AW2333" s="278"/>
      <c r="AX2333" s="264"/>
      <c r="AY2333" s="264"/>
      <c r="AZ2333" s="262"/>
    </row>
    <row r="2334" spans="1:72" ht="27" hidden="1" customHeight="1">
      <c r="B2334" s="639">
        <v>2320</v>
      </c>
      <c r="C2334" s="639"/>
      <c r="D2334" s="640"/>
      <c r="E2334" s="640"/>
      <c r="F2334" s="640" t="str">
        <f>IFERROR(VLOOKUP(C2334,'Gebäude-Typen'!$A$7:$D$215,4,FALSE),"")</f>
        <v/>
      </c>
      <c r="G2334" s="641"/>
      <c r="H2334" s="640"/>
      <c r="I2334" s="639"/>
      <c r="J2334" s="640"/>
      <c r="K2334" s="642"/>
      <c r="L2334" s="639"/>
      <c r="M2334" s="639"/>
      <c r="N2334" s="639"/>
      <c r="O2334" s="639"/>
      <c r="P2334" s="734"/>
      <c r="Q2334" s="642"/>
      <c r="R2334" s="639"/>
      <c r="S2334" s="729" t="str">
        <f>IFERROR(ROUND(VLOOKUP(M2334,Reinigungstage,IF('Gebäude-Typen'!$C$6&lt;&gt;0,'Gebäude-Typen'!$C$6,VLOOKUP(C2334,Gebäude_Typen,2,FALSE)),FALSE),2)/2,"")</f>
        <v/>
      </c>
      <c r="T2334" s="729" t="str">
        <f>IFERROR(ROUND(VLOOKUP(N2334,Reinigungstage,IF('Gebäude-Typen'!$C$6&lt;&gt;0,'Gebäude-Typen'!$C$6,VLOOKUP(C2334,Gebäude_Typen,2,FALSE)),FALSE),2)/2,"")</f>
        <v/>
      </c>
      <c r="U2334" s="730">
        <f t="shared" si="352"/>
        <v>17.98</v>
      </c>
      <c r="V2334" s="731" t="str">
        <f>IFERROR(INDEX('2. Raumgruppen'!$A$1:$Y$33,MATCH(IF(ISERROR(SEARCH(" ",M2334,1)),MID(M2334,1,3),MID(M2334,1,SEARCH(" ",M2334,1)-1)),'2. Raumgruppen'!$B:$B,0),IF(ISERROR(SEARCH(" ",M2334,1)),MATCH('2. Raumgruppen'!$L$8,'2. Raumgruppen'!$8:$8,0),MATCH(MID(M2334,SEARCH(" ",M2334,1)+1,3),'2. Raumgruppen'!$8:$8,0))),"")</f>
        <v/>
      </c>
      <c r="W2334" s="731" t="str">
        <f>IFERROR(INDEX('2. Raumgruppen'!$A$1:$Y$33,MATCH(IF(ISERROR(SEARCH(" ",N2334,1)),MID(N2334,1,3),MID(N2334,1,SEARCH(" ",N2334,1)-1)),'2. Raumgruppen'!$B:$B,0),IF(ISERROR(SEARCH(" ",N2334,1)),MATCH('2. Raumgruppen'!$L$8,'2. Raumgruppen'!$8:$8,0),MATCH(MID(N2334,SEARCH(" ",N2334,1)+1,3),'2. Raumgruppen'!$8:$8,0))),"")</f>
        <v/>
      </c>
      <c r="X2334" s="732" t="str">
        <f t="shared" si="353"/>
        <v/>
      </c>
      <c r="Y2334" s="732" t="str">
        <f t="shared" si="354"/>
        <v/>
      </c>
      <c r="Z2334" s="733" t="str">
        <f t="shared" si="355"/>
        <v/>
      </c>
      <c r="AA2334" s="732" t="str">
        <f t="shared" si="356"/>
        <v/>
      </c>
      <c r="AB2334" s="643"/>
      <c r="AC2334" s="276"/>
      <c r="AD2334" s="277"/>
      <c r="AE2334" s="278"/>
      <c r="AF2334" s="278" t="str">
        <f t="shared" si="348"/>
        <v/>
      </c>
      <c r="AG2334" s="278"/>
      <c r="AH2334" s="279">
        <f t="shared" si="349"/>
        <v>17.98</v>
      </c>
      <c r="AI2334" s="279" t="str">
        <f t="shared" si="350"/>
        <v/>
      </c>
      <c r="AJ2334" s="279" t="str">
        <f t="shared" si="351"/>
        <v/>
      </c>
      <c r="AK2334" s="278"/>
      <c r="AL2334" s="278"/>
      <c r="AM2334" s="278"/>
      <c r="AN2334" s="278"/>
      <c r="AO2334" s="262"/>
      <c r="AP2334" s="262"/>
      <c r="AQ2334" s="262"/>
      <c r="AR2334" s="262"/>
      <c r="AS2334" s="262"/>
      <c r="AT2334" s="262"/>
      <c r="AU2334" s="262"/>
      <c r="AV2334" s="262"/>
      <c r="AW2334" s="262"/>
      <c r="AX2334" s="262"/>
      <c r="AY2334" s="262"/>
      <c r="AZ2334" s="264"/>
    </row>
    <row r="2335" spans="1:72" s="278" customFormat="1" ht="27" hidden="1" customHeight="1">
      <c r="B2335" s="639">
        <v>2321</v>
      </c>
      <c r="C2335" s="639"/>
      <c r="D2335" s="640"/>
      <c r="E2335" s="640"/>
      <c r="F2335" s="640" t="str">
        <f>IFERROR(VLOOKUP(C2335,'Gebäude-Typen'!$A$7:$D$215,4,FALSE),"")</f>
        <v/>
      </c>
      <c r="G2335" s="641"/>
      <c r="H2335" s="640"/>
      <c r="I2335" s="639"/>
      <c r="J2335" s="640"/>
      <c r="K2335" s="642"/>
      <c r="L2335" s="639"/>
      <c r="M2335" s="639"/>
      <c r="N2335" s="639"/>
      <c r="O2335" s="639"/>
      <c r="P2335" s="734"/>
      <c r="Q2335" s="642"/>
      <c r="R2335" s="639"/>
      <c r="S2335" s="729" t="str">
        <f>IFERROR(ROUND(VLOOKUP(M2335,Reinigungstage,IF('Gebäude-Typen'!$C$6&lt;&gt;0,'Gebäude-Typen'!$C$6,VLOOKUP(C2335,Gebäude_Typen,2,FALSE)),FALSE),2)/2,"")</f>
        <v/>
      </c>
      <c r="T2335" s="729" t="str">
        <f>IFERROR(ROUND(VLOOKUP(N2335,Reinigungstage,IF('Gebäude-Typen'!$C$6&lt;&gt;0,'Gebäude-Typen'!$C$6,VLOOKUP(C2335,Gebäude_Typen,2,FALSE)),FALSE),2)/2,"")</f>
        <v/>
      </c>
      <c r="U2335" s="730">
        <f t="shared" si="352"/>
        <v>17.98</v>
      </c>
      <c r="V2335" s="731" t="str">
        <f>IFERROR(INDEX('2. Raumgruppen'!$A$1:$Y$33,MATCH(IF(ISERROR(SEARCH(" ",M2335,1)),MID(M2335,1,3),MID(M2335,1,SEARCH(" ",M2335,1)-1)),'2. Raumgruppen'!$B:$B,0),IF(ISERROR(SEARCH(" ",M2335,1)),MATCH('2. Raumgruppen'!$L$8,'2. Raumgruppen'!$8:$8,0),MATCH(MID(M2335,SEARCH(" ",M2335,1)+1,3),'2. Raumgruppen'!$8:$8,0))),"")</f>
        <v/>
      </c>
      <c r="W2335" s="731" t="str">
        <f>IFERROR(INDEX('2. Raumgruppen'!$A$1:$Y$33,MATCH(IF(ISERROR(SEARCH(" ",N2335,1)),MID(N2335,1,3),MID(N2335,1,SEARCH(" ",N2335,1)-1)),'2. Raumgruppen'!$B:$B,0),IF(ISERROR(SEARCH(" ",N2335,1)),MATCH('2. Raumgruppen'!$L$8,'2. Raumgruppen'!$8:$8,0),MATCH(MID(N2335,SEARCH(" ",N2335,1)+1,3),'2. Raumgruppen'!$8:$8,0))),"")</f>
        <v/>
      </c>
      <c r="X2335" s="732" t="str">
        <f t="shared" si="353"/>
        <v/>
      </c>
      <c r="Y2335" s="732" t="str">
        <f t="shared" si="354"/>
        <v/>
      </c>
      <c r="Z2335" s="733" t="str">
        <f t="shared" si="355"/>
        <v/>
      </c>
      <c r="AA2335" s="732" t="str">
        <f t="shared" si="356"/>
        <v/>
      </c>
      <c r="AB2335" s="643"/>
      <c r="AC2335" s="276"/>
      <c r="AD2335" s="277"/>
      <c r="AF2335" s="278" t="str">
        <f t="shared" si="348"/>
        <v/>
      </c>
      <c r="AH2335" s="279">
        <f t="shared" si="349"/>
        <v>17.98</v>
      </c>
      <c r="AI2335" s="279" t="str">
        <f t="shared" si="350"/>
        <v/>
      </c>
      <c r="AJ2335" s="279" t="str">
        <f t="shared" si="351"/>
        <v/>
      </c>
      <c r="AO2335" s="262"/>
      <c r="AP2335" s="262"/>
      <c r="AQ2335" s="262"/>
      <c r="AR2335" s="262"/>
      <c r="AS2335" s="262"/>
      <c r="AT2335" s="262"/>
      <c r="AU2335" s="262"/>
      <c r="AV2335" s="262"/>
      <c r="AW2335" s="262"/>
      <c r="AX2335" s="262"/>
      <c r="AY2335" s="264"/>
      <c r="AZ2335" s="262"/>
      <c r="BA2335" s="280"/>
      <c r="BB2335" s="280"/>
      <c r="BC2335" s="280"/>
      <c r="BD2335" s="280"/>
      <c r="BE2335" s="280"/>
      <c r="BF2335" s="280"/>
      <c r="BG2335" s="280"/>
      <c r="BH2335" s="280"/>
      <c r="BI2335" s="280"/>
      <c r="BJ2335" s="280"/>
      <c r="BK2335" s="280"/>
      <c r="BL2335" s="263"/>
      <c r="BM2335" s="263"/>
      <c r="BN2335" s="263"/>
      <c r="BO2335" s="263"/>
      <c r="BP2335" s="263"/>
      <c r="BQ2335" s="263"/>
      <c r="BR2335" s="280"/>
      <c r="BS2335" s="280"/>
      <c r="BT2335" s="280"/>
    </row>
    <row r="2336" spans="1:72" ht="27" hidden="1" customHeight="1">
      <c r="A2336" s="264"/>
      <c r="B2336" s="639">
        <v>2322</v>
      </c>
      <c r="C2336" s="639"/>
      <c r="D2336" s="640"/>
      <c r="E2336" s="640"/>
      <c r="F2336" s="640" t="str">
        <f>IFERROR(VLOOKUP(C2336,'Gebäude-Typen'!$A$7:$D$215,4,FALSE),"")</f>
        <v/>
      </c>
      <c r="G2336" s="641"/>
      <c r="H2336" s="640"/>
      <c r="I2336" s="639"/>
      <c r="J2336" s="640"/>
      <c r="K2336" s="642"/>
      <c r="L2336" s="639"/>
      <c r="M2336" s="639"/>
      <c r="N2336" s="639"/>
      <c r="O2336" s="639"/>
      <c r="P2336" s="734"/>
      <c r="Q2336" s="642"/>
      <c r="R2336" s="639"/>
      <c r="S2336" s="729" t="str">
        <f>IFERROR(ROUND(VLOOKUP(M2336,Reinigungstage,IF('Gebäude-Typen'!$C$6&lt;&gt;0,'Gebäude-Typen'!$C$6,VLOOKUP(C2336,Gebäude_Typen,2,FALSE)),FALSE),2)/2,"")</f>
        <v/>
      </c>
      <c r="T2336" s="729" t="str">
        <f>IFERROR(ROUND(VLOOKUP(N2336,Reinigungstage,IF('Gebäude-Typen'!$C$6&lt;&gt;0,'Gebäude-Typen'!$C$6,VLOOKUP(C2336,Gebäude_Typen,2,FALSE)),FALSE),2)/2,"")</f>
        <v/>
      </c>
      <c r="U2336" s="730">
        <f t="shared" si="352"/>
        <v>17.98</v>
      </c>
      <c r="V2336" s="731" t="str">
        <f>IFERROR(INDEX('2. Raumgruppen'!$A$1:$Y$33,MATCH(IF(ISERROR(SEARCH(" ",M2336,1)),MID(M2336,1,3),MID(M2336,1,SEARCH(" ",M2336,1)-1)),'2. Raumgruppen'!$B:$B,0),IF(ISERROR(SEARCH(" ",M2336,1)),MATCH('2. Raumgruppen'!$L$8,'2. Raumgruppen'!$8:$8,0),MATCH(MID(M2336,SEARCH(" ",M2336,1)+1,3),'2. Raumgruppen'!$8:$8,0))),"")</f>
        <v/>
      </c>
      <c r="W2336" s="731" t="str">
        <f>IFERROR(INDEX('2. Raumgruppen'!$A$1:$Y$33,MATCH(IF(ISERROR(SEARCH(" ",N2336,1)),MID(N2336,1,3),MID(N2336,1,SEARCH(" ",N2336,1)-1)),'2. Raumgruppen'!$B:$B,0),IF(ISERROR(SEARCH(" ",N2336,1)),MATCH('2. Raumgruppen'!$L$8,'2. Raumgruppen'!$8:$8,0),MATCH(MID(N2336,SEARCH(" ",N2336,1)+1,3),'2. Raumgruppen'!$8:$8,0))),"")</f>
        <v/>
      </c>
      <c r="X2336" s="732" t="str">
        <f t="shared" si="353"/>
        <v/>
      </c>
      <c r="Y2336" s="732" t="str">
        <f t="shared" si="354"/>
        <v/>
      </c>
      <c r="Z2336" s="733" t="str">
        <f t="shared" si="355"/>
        <v/>
      </c>
      <c r="AA2336" s="732" t="str">
        <f t="shared" si="356"/>
        <v/>
      </c>
      <c r="AB2336" s="643"/>
      <c r="AC2336" s="276"/>
      <c r="AD2336" s="277"/>
      <c r="AE2336" s="278"/>
      <c r="AF2336" s="278" t="str">
        <f t="shared" si="348"/>
        <v/>
      </c>
      <c r="AG2336" s="278"/>
      <c r="AH2336" s="279">
        <f t="shared" si="349"/>
        <v>17.98</v>
      </c>
      <c r="AI2336" s="279" t="str">
        <f t="shared" si="350"/>
        <v/>
      </c>
      <c r="AJ2336" s="279" t="str">
        <f t="shared" si="351"/>
        <v/>
      </c>
      <c r="AK2336" s="278"/>
      <c r="AL2336" s="278"/>
      <c r="AM2336" s="278"/>
      <c r="AN2336" s="278"/>
      <c r="AO2336" s="262"/>
      <c r="AP2336" s="262"/>
      <c r="AQ2336" s="262"/>
      <c r="AR2336" s="262"/>
      <c r="AS2336" s="262"/>
      <c r="AT2336" s="262"/>
      <c r="AU2336" s="262"/>
      <c r="AV2336" s="262"/>
      <c r="AW2336" s="264"/>
      <c r="AX2336" s="264"/>
      <c r="AY2336" s="264"/>
      <c r="AZ2336" s="264"/>
    </row>
    <row r="2337" spans="1:69" ht="27" hidden="1" customHeight="1">
      <c r="B2337" s="639">
        <v>2323</v>
      </c>
      <c r="C2337" s="639"/>
      <c r="D2337" s="640"/>
      <c r="E2337" s="640"/>
      <c r="F2337" s="640" t="str">
        <f>IFERROR(VLOOKUP(C2337,'Gebäude-Typen'!$A$7:$D$215,4,FALSE),"")</f>
        <v/>
      </c>
      <c r="G2337" s="641"/>
      <c r="H2337" s="640"/>
      <c r="I2337" s="639"/>
      <c r="J2337" s="640"/>
      <c r="K2337" s="642"/>
      <c r="L2337" s="639"/>
      <c r="M2337" s="639"/>
      <c r="N2337" s="639"/>
      <c r="O2337" s="639"/>
      <c r="P2337" s="734"/>
      <c r="Q2337" s="642"/>
      <c r="R2337" s="639"/>
      <c r="S2337" s="729" t="str">
        <f>IFERROR(ROUND(VLOOKUP(M2337,Reinigungstage,IF('Gebäude-Typen'!$C$6&lt;&gt;0,'Gebäude-Typen'!$C$6,VLOOKUP(C2337,Gebäude_Typen,2,FALSE)),FALSE),2)/2,"")</f>
        <v/>
      </c>
      <c r="T2337" s="729" t="str">
        <f>IFERROR(ROUND(VLOOKUP(N2337,Reinigungstage,IF('Gebäude-Typen'!$C$6&lt;&gt;0,'Gebäude-Typen'!$C$6,VLOOKUP(C2337,Gebäude_Typen,2,FALSE)),FALSE),2)/2,"")</f>
        <v/>
      </c>
      <c r="U2337" s="730">
        <f t="shared" si="352"/>
        <v>17.98</v>
      </c>
      <c r="V2337" s="731" t="str">
        <f>IFERROR(INDEX('2. Raumgruppen'!$A$1:$Y$33,MATCH(IF(ISERROR(SEARCH(" ",M2337,1)),MID(M2337,1,3),MID(M2337,1,SEARCH(" ",M2337,1)-1)),'2. Raumgruppen'!$B:$B,0),IF(ISERROR(SEARCH(" ",M2337,1)),MATCH('2. Raumgruppen'!$L$8,'2. Raumgruppen'!$8:$8,0),MATCH(MID(M2337,SEARCH(" ",M2337,1)+1,3),'2. Raumgruppen'!$8:$8,0))),"")</f>
        <v/>
      </c>
      <c r="W2337" s="731" t="str">
        <f>IFERROR(INDEX('2. Raumgruppen'!$A$1:$Y$33,MATCH(IF(ISERROR(SEARCH(" ",N2337,1)),MID(N2337,1,3),MID(N2337,1,SEARCH(" ",N2337,1)-1)),'2. Raumgruppen'!$B:$B,0),IF(ISERROR(SEARCH(" ",N2337,1)),MATCH('2. Raumgruppen'!$L$8,'2. Raumgruppen'!$8:$8,0),MATCH(MID(N2337,SEARCH(" ",N2337,1)+1,3),'2. Raumgruppen'!$8:$8,0))),"")</f>
        <v/>
      </c>
      <c r="X2337" s="732" t="str">
        <f t="shared" si="353"/>
        <v/>
      </c>
      <c r="Y2337" s="732" t="str">
        <f t="shared" si="354"/>
        <v/>
      </c>
      <c r="Z2337" s="733" t="str">
        <f t="shared" si="355"/>
        <v/>
      </c>
      <c r="AA2337" s="732" t="str">
        <f t="shared" si="356"/>
        <v/>
      </c>
      <c r="AB2337" s="643"/>
      <c r="AC2337" s="276"/>
      <c r="AD2337" s="277"/>
      <c r="AE2337" s="278"/>
      <c r="AF2337" s="278" t="str">
        <f t="shared" si="348"/>
        <v/>
      </c>
      <c r="AG2337" s="278"/>
      <c r="AH2337" s="279">
        <f t="shared" si="349"/>
        <v>17.98</v>
      </c>
      <c r="AI2337" s="279" t="str">
        <f t="shared" si="350"/>
        <v/>
      </c>
      <c r="AJ2337" s="279" t="str">
        <f t="shared" si="351"/>
        <v/>
      </c>
      <c r="AK2337" s="278"/>
      <c r="AL2337" s="278"/>
      <c r="AM2337" s="278"/>
      <c r="AN2337" s="278"/>
      <c r="AO2337" s="262"/>
      <c r="AP2337" s="262"/>
      <c r="AQ2337" s="262"/>
      <c r="AR2337" s="262"/>
      <c r="AS2337" s="262"/>
      <c r="AT2337" s="262"/>
      <c r="AU2337" s="262"/>
      <c r="AV2337" s="262"/>
      <c r="AW2337" s="262"/>
      <c r="AX2337" s="264"/>
      <c r="AY2337" s="262"/>
      <c r="AZ2337" s="264"/>
    </row>
    <row r="2338" spans="1:69" ht="27" hidden="1" customHeight="1">
      <c r="B2338" s="639">
        <v>2324</v>
      </c>
      <c r="C2338" s="639"/>
      <c r="D2338" s="640"/>
      <c r="E2338" s="640"/>
      <c r="F2338" s="640" t="str">
        <f>IFERROR(VLOOKUP(C2338,'Gebäude-Typen'!$A$7:$D$215,4,FALSE),"")</f>
        <v/>
      </c>
      <c r="G2338" s="641"/>
      <c r="H2338" s="640"/>
      <c r="I2338" s="639"/>
      <c r="J2338" s="640"/>
      <c r="K2338" s="642"/>
      <c r="L2338" s="639"/>
      <c r="M2338" s="639"/>
      <c r="N2338" s="639"/>
      <c r="O2338" s="639"/>
      <c r="P2338" s="734"/>
      <c r="Q2338" s="642"/>
      <c r="R2338" s="639"/>
      <c r="S2338" s="729" t="str">
        <f>IFERROR(ROUND(VLOOKUP(M2338,Reinigungstage,IF('Gebäude-Typen'!$C$6&lt;&gt;0,'Gebäude-Typen'!$C$6,VLOOKUP(C2338,Gebäude_Typen,2,FALSE)),FALSE),2)/2,"")</f>
        <v/>
      </c>
      <c r="T2338" s="729" t="str">
        <f>IFERROR(ROUND(VLOOKUP(N2338,Reinigungstage,IF('Gebäude-Typen'!$C$6&lt;&gt;0,'Gebäude-Typen'!$C$6,VLOOKUP(C2338,Gebäude_Typen,2,FALSE)),FALSE),2)/2,"")</f>
        <v/>
      </c>
      <c r="U2338" s="730">
        <f t="shared" si="352"/>
        <v>17.98</v>
      </c>
      <c r="V2338" s="731" t="str">
        <f>IFERROR(INDEX('2. Raumgruppen'!$A$1:$Y$33,MATCH(IF(ISERROR(SEARCH(" ",M2338,1)),MID(M2338,1,3),MID(M2338,1,SEARCH(" ",M2338,1)-1)),'2. Raumgruppen'!$B:$B,0),IF(ISERROR(SEARCH(" ",M2338,1)),MATCH('2. Raumgruppen'!$L$8,'2. Raumgruppen'!$8:$8,0),MATCH(MID(M2338,SEARCH(" ",M2338,1)+1,3),'2. Raumgruppen'!$8:$8,0))),"")</f>
        <v/>
      </c>
      <c r="W2338" s="731" t="str">
        <f>IFERROR(INDEX('2. Raumgruppen'!$A$1:$Y$33,MATCH(IF(ISERROR(SEARCH(" ",N2338,1)),MID(N2338,1,3),MID(N2338,1,SEARCH(" ",N2338,1)-1)),'2. Raumgruppen'!$B:$B,0),IF(ISERROR(SEARCH(" ",N2338,1)),MATCH('2. Raumgruppen'!$L$8,'2. Raumgruppen'!$8:$8,0),MATCH(MID(N2338,SEARCH(" ",N2338,1)+1,3),'2. Raumgruppen'!$8:$8,0))),"")</f>
        <v/>
      </c>
      <c r="X2338" s="732" t="str">
        <f t="shared" si="353"/>
        <v/>
      </c>
      <c r="Y2338" s="732" t="str">
        <f t="shared" si="354"/>
        <v/>
      </c>
      <c r="Z2338" s="733" t="str">
        <f t="shared" si="355"/>
        <v/>
      </c>
      <c r="AA2338" s="732" t="str">
        <f t="shared" si="356"/>
        <v/>
      </c>
      <c r="AB2338" s="643"/>
      <c r="AC2338" s="276"/>
      <c r="AD2338" s="277"/>
      <c r="AE2338" s="278"/>
      <c r="AF2338" s="278" t="str">
        <f t="shared" si="348"/>
        <v/>
      </c>
      <c r="AG2338" s="278"/>
      <c r="AH2338" s="279">
        <f t="shared" si="349"/>
        <v>17.98</v>
      </c>
      <c r="AI2338" s="279" t="str">
        <f t="shared" si="350"/>
        <v/>
      </c>
      <c r="AJ2338" s="279" t="str">
        <f t="shared" si="351"/>
        <v/>
      </c>
      <c r="AK2338" s="278"/>
      <c r="AL2338" s="278"/>
      <c r="AM2338" s="278"/>
      <c r="AN2338" s="278"/>
      <c r="AO2338" s="262"/>
      <c r="AP2338" s="262"/>
      <c r="AQ2338" s="262"/>
      <c r="AR2338" s="262"/>
      <c r="AS2338" s="262"/>
      <c r="AT2338" s="262"/>
      <c r="AU2338" s="262"/>
      <c r="AV2338" s="262"/>
      <c r="AW2338" s="262"/>
      <c r="AX2338" s="262"/>
      <c r="AY2338" s="262"/>
      <c r="AZ2338" s="262"/>
    </row>
    <row r="2339" spans="1:69" ht="27" hidden="1" customHeight="1">
      <c r="B2339" s="639">
        <v>2325</v>
      </c>
      <c r="C2339" s="639"/>
      <c r="D2339" s="640"/>
      <c r="E2339" s="640"/>
      <c r="F2339" s="640" t="str">
        <f>IFERROR(VLOOKUP(C2339,'Gebäude-Typen'!$A$7:$D$215,4,FALSE),"")</f>
        <v/>
      </c>
      <c r="G2339" s="641"/>
      <c r="H2339" s="640"/>
      <c r="I2339" s="639"/>
      <c r="J2339" s="640"/>
      <c r="K2339" s="642"/>
      <c r="L2339" s="639"/>
      <c r="M2339" s="639"/>
      <c r="N2339" s="639"/>
      <c r="O2339" s="639"/>
      <c r="P2339" s="734"/>
      <c r="Q2339" s="642"/>
      <c r="R2339" s="639"/>
      <c r="S2339" s="729" t="str">
        <f>IFERROR(ROUND(VLOOKUP(M2339,Reinigungstage,IF('Gebäude-Typen'!$C$6&lt;&gt;0,'Gebäude-Typen'!$C$6,VLOOKUP(C2339,Gebäude_Typen,2,FALSE)),FALSE),2)/2,"")</f>
        <v/>
      </c>
      <c r="T2339" s="729" t="str">
        <f>IFERROR(ROUND(VLOOKUP(N2339,Reinigungstage,IF('Gebäude-Typen'!$C$6&lt;&gt;0,'Gebäude-Typen'!$C$6,VLOOKUP(C2339,Gebäude_Typen,2,FALSE)),FALSE),2)/2,"")</f>
        <v/>
      </c>
      <c r="U2339" s="730">
        <f t="shared" si="352"/>
        <v>17.98</v>
      </c>
      <c r="V2339" s="731" t="str">
        <f>IFERROR(INDEX('2. Raumgruppen'!$A$1:$Y$33,MATCH(IF(ISERROR(SEARCH(" ",M2339,1)),MID(M2339,1,3),MID(M2339,1,SEARCH(" ",M2339,1)-1)),'2. Raumgruppen'!$B:$B,0),IF(ISERROR(SEARCH(" ",M2339,1)),MATCH('2. Raumgruppen'!$L$8,'2. Raumgruppen'!$8:$8,0),MATCH(MID(M2339,SEARCH(" ",M2339,1)+1,3),'2. Raumgruppen'!$8:$8,0))),"")</f>
        <v/>
      </c>
      <c r="W2339" s="731" t="str">
        <f>IFERROR(INDEX('2. Raumgruppen'!$A$1:$Y$33,MATCH(IF(ISERROR(SEARCH(" ",N2339,1)),MID(N2339,1,3),MID(N2339,1,SEARCH(" ",N2339,1)-1)),'2. Raumgruppen'!$B:$B,0),IF(ISERROR(SEARCH(" ",N2339,1)),MATCH('2. Raumgruppen'!$L$8,'2. Raumgruppen'!$8:$8,0),MATCH(MID(N2339,SEARCH(" ",N2339,1)+1,3),'2. Raumgruppen'!$8:$8,0))),"")</f>
        <v/>
      </c>
      <c r="X2339" s="732" t="str">
        <f t="shared" si="353"/>
        <v/>
      </c>
      <c r="Y2339" s="732" t="str">
        <f t="shared" si="354"/>
        <v/>
      </c>
      <c r="Z2339" s="733" t="str">
        <f t="shared" si="355"/>
        <v/>
      </c>
      <c r="AA2339" s="732" t="str">
        <f t="shared" si="356"/>
        <v/>
      </c>
      <c r="AB2339" s="643"/>
      <c r="AC2339" s="276"/>
      <c r="AD2339" s="277"/>
      <c r="AE2339" s="278"/>
      <c r="AF2339" s="278" t="str">
        <f t="shared" si="348"/>
        <v/>
      </c>
      <c r="AG2339" s="278"/>
      <c r="AH2339" s="279">
        <f t="shared" si="349"/>
        <v>17.98</v>
      </c>
      <c r="AI2339" s="279" t="str">
        <f t="shared" si="350"/>
        <v/>
      </c>
      <c r="AJ2339" s="279" t="str">
        <f t="shared" si="351"/>
        <v/>
      </c>
      <c r="AK2339" s="278"/>
      <c r="AL2339" s="278"/>
      <c r="AM2339" s="278"/>
      <c r="AN2339" s="278"/>
      <c r="AO2339" s="262"/>
      <c r="AP2339" s="262"/>
      <c r="AQ2339" s="262"/>
      <c r="AR2339" s="262"/>
      <c r="AS2339" s="262"/>
      <c r="AT2339" s="262"/>
      <c r="AU2339" s="262"/>
      <c r="AV2339" s="262"/>
      <c r="AW2339" s="262"/>
      <c r="AX2339" s="262"/>
      <c r="AY2339" s="262"/>
      <c r="AZ2339" s="262"/>
    </row>
    <row r="2340" spans="1:69" ht="27" hidden="1" customHeight="1">
      <c r="B2340" s="639">
        <v>2326</v>
      </c>
      <c r="C2340" s="639"/>
      <c r="D2340" s="640"/>
      <c r="E2340" s="640"/>
      <c r="F2340" s="640" t="str">
        <f>IFERROR(VLOOKUP(C2340,'Gebäude-Typen'!$A$7:$D$215,4,FALSE),"")</f>
        <v/>
      </c>
      <c r="G2340" s="641"/>
      <c r="H2340" s="640"/>
      <c r="I2340" s="639"/>
      <c r="J2340" s="640"/>
      <c r="K2340" s="642"/>
      <c r="L2340" s="639"/>
      <c r="M2340" s="639"/>
      <c r="N2340" s="639"/>
      <c r="O2340" s="639"/>
      <c r="P2340" s="734"/>
      <c r="Q2340" s="642"/>
      <c r="R2340" s="639"/>
      <c r="S2340" s="729" t="str">
        <f>IFERROR(ROUND(VLOOKUP(M2340,Reinigungstage,IF('Gebäude-Typen'!$C$6&lt;&gt;0,'Gebäude-Typen'!$C$6,VLOOKUP(C2340,Gebäude_Typen,2,FALSE)),FALSE),2)/2,"")</f>
        <v/>
      </c>
      <c r="T2340" s="729" t="str">
        <f>IFERROR(ROUND(VLOOKUP(N2340,Reinigungstage,IF('Gebäude-Typen'!$C$6&lt;&gt;0,'Gebäude-Typen'!$C$6,VLOOKUP(C2340,Gebäude_Typen,2,FALSE)),FALSE),2)/2,"")</f>
        <v/>
      </c>
      <c r="U2340" s="730">
        <f t="shared" si="352"/>
        <v>17.98</v>
      </c>
      <c r="V2340" s="731" t="str">
        <f>IFERROR(INDEX('2. Raumgruppen'!$A$1:$Y$33,MATCH(IF(ISERROR(SEARCH(" ",M2340,1)),MID(M2340,1,3),MID(M2340,1,SEARCH(" ",M2340,1)-1)),'2. Raumgruppen'!$B:$B,0),IF(ISERROR(SEARCH(" ",M2340,1)),MATCH('2. Raumgruppen'!$L$8,'2. Raumgruppen'!$8:$8,0),MATCH(MID(M2340,SEARCH(" ",M2340,1)+1,3),'2. Raumgruppen'!$8:$8,0))),"")</f>
        <v/>
      </c>
      <c r="W2340" s="731" t="str">
        <f>IFERROR(INDEX('2. Raumgruppen'!$A$1:$Y$33,MATCH(IF(ISERROR(SEARCH(" ",N2340,1)),MID(N2340,1,3),MID(N2340,1,SEARCH(" ",N2340,1)-1)),'2. Raumgruppen'!$B:$B,0),IF(ISERROR(SEARCH(" ",N2340,1)),MATCH('2. Raumgruppen'!$L$8,'2. Raumgruppen'!$8:$8,0),MATCH(MID(N2340,SEARCH(" ",N2340,1)+1,3),'2. Raumgruppen'!$8:$8,0))),"")</f>
        <v/>
      </c>
      <c r="X2340" s="732" t="str">
        <f t="shared" si="353"/>
        <v/>
      </c>
      <c r="Y2340" s="732" t="str">
        <f t="shared" si="354"/>
        <v/>
      </c>
      <c r="Z2340" s="733" t="str">
        <f t="shared" si="355"/>
        <v/>
      </c>
      <c r="AA2340" s="732" t="str">
        <f t="shared" si="356"/>
        <v/>
      </c>
      <c r="AB2340" s="643"/>
      <c r="AC2340" s="276"/>
      <c r="AD2340" s="277"/>
      <c r="AE2340" s="278"/>
      <c r="AF2340" s="278" t="str">
        <f t="shared" si="348"/>
        <v/>
      </c>
      <c r="AG2340" s="278"/>
      <c r="AH2340" s="279">
        <f t="shared" si="349"/>
        <v>17.98</v>
      </c>
      <c r="AI2340" s="279" t="str">
        <f t="shared" si="350"/>
        <v/>
      </c>
      <c r="AJ2340" s="279" t="str">
        <f t="shared" si="351"/>
        <v/>
      </c>
      <c r="AK2340" s="278"/>
      <c r="AL2340" s="278"/>
      <c r="AM2340" s="278"/>
      <c r="AN2340" s="278"/>
      <c r="AO2340" s="262"/>
      <c r="AP2340" s="262"/>
      <c r="AQ2340" s="262"/>
      <c r="AR2340" s="262"/>
      <c r="AS2340" s="262"/>
      <c r="AT2340" s="262"/>
      <c r="AU2340" s="262"/>
      <c r="AV2340" s="262"/>
      <c r="AW2340" s="264"/>
      <c r="AX2340" s="264"/>
      <c r="AY2340" s="264"/>
      <c r="AZ2340" s="262"/>
    </row>
    <row r="2341" spans="1:69" ht="27" hidden="1" customHeight="1">
      <c r="A2341" s="264"/>
      <c r="B2341" s="639">
        <v>2327</v>
      </c>
      <c r="C2341" s="639"/>
      <c r="D2341" s="640"/>
      <c r="E2341" s="640"/>
      <c r="F2341" s="640" t="str">
        <f>IFERROR(VLOOKUP(C2341,'Gebäude-Typen'!$A$7:$D$215,4,FALSE),"")</f>
        <v/>
      </c>
      <c r="G2341" s="641"/>
      <c r="H2341" s="640"/>
      <c r="I2341" s="639"/>
      <c r="J2341" s="640"/>
      <c r="K2341" s="642"/>
      <c r="L2341" s="639"/>
      <c r="M2341" s="639"/>
      <c r="N2341" s="639"/>
      <c r="O2341" s="639"/>
      <c r="P2341" s="734"/>
      <c r="Q2341" s="642"/>
      <c r="R2341" s="639"/>
      <c r="S2341" s="729" t="str">
        <f>IFERROR(ROUND(VLOOKUP(M2341,Reinigungstage,IF('Gebäude-Typen'!$C$6&lt;&gt;0,'Gebäude-Typen'!$C$6,VLOOKUP(C2341,Gebäude_Typen,2,FALSE)),FALSE),2)/2,"")</f>
        <v/>
      </c>
      <c r="T2341" s="729" t="str">
        <f>IFERROR(ROUND(VLOOKUP(N2341,Reinigungstage,IF('Gebäude-Typen'!$C$6&lt;&gt;0,'Gebäude-Typen'!$C$6,VLOOKUP(C2341,Gebäude_Typen,2,FALSE)),FALSE),2)/2,"")</f>
        <v/>
      </c>
      <c r="U2341" s="730">
        <f t="shared" si="352"/>
        <v>17.98</v>
      </c>
      <c r="V2341" s="731" t="str">
        <f>IFERROR(INDEX('2. Raumgruppen'!$A$1:$Y$33,MATCH(IF(ISERROR(SEARCH(" ",M2341,1)),MID(M2341,1,3),MID(M2341,1,SEARCH(" ",M2341,1)-1)),'2. Raumgruppen'!$B:$B,0),IF(ISERROR(SEARCH(" ",M2341,1)),MATCH('2. Raumgruppen'!$L$8,'2. Raumgruppen'!$8:$8,0),MATCH(MID(M2341,SEARCH(" ",M2341,1)+1,3),'2. Raumgruppen'!$8:$8,0))),"")</f>
        <v/>
      </c>
      <c r="W2341" s="731" t="str">
        <f>IFERROR(INDEX('2. Raumgruppen'!$A$1:$Y$33,MATCH(IF(ISERROR(SEARCH(" ",N2341,1)),MID(N2341,1,3),MID(N2341,1,SEARCH(" ",N2341,1)-1)),'2. Raumgruppen'!$B:$B,0),IF(ISERROR(SEARCH(" ",N2341,1)),MATCH('2. Raumgruppen'!$L$8,'2. Raumgruppen'!$8:$8,0),MATCH(MID(N2341,SEARCH(" ",N2341,1)+1,3),'2. Raumgruppen'!$8:$8,0))),"")</f>
        <v/>
      </c>
      <c r="X2341" s="732" t="str">
        <f t="shared" si="353"/>
        <v/>
      </c>
      <c r="Y2341" s="732" t="str">
        <f t="shared" si="354"/>
        <v/>
      </c>
      <c r="Z2341" s="733" t="str">
        <f t="shared" si="355"/>
        <v/>
      </c>
      <c r="AA2341" s="732" t="str">
        <f t="shared" si="356"/>
        <v/>
      </c>
      <c r="AB2341" s="643"/>
      <c r="AC2341" s="276"/>
      <c r="AD2341" s="277"/>
      <c r="AE2341" s="278"/>
      <c r="AF2341" s="278" t="str">
        <f t="shared" si="348"/>
        <v/>
      </c>
      <c r="AG2341" s="278"/>
      <c r="AH2341" s="279">
        <f t="shared" si="349"/>
        <v>17.98</v>
      </c>
      <c r="AI2341" s="279" t="str">
        <f t="shared" si="350"/>
        <v/>
      </c>
      <c r="AJ2341" s="279" t="str">
        <f t="shared" si="351"/>
        <v/>
      </c>
      <c r="AK2341" s="278"/>
      <c r="AL2341" s="278"/>
      <c r="AM2341" s="278"/>
      <c r="AN2341" s="278"/>
      <c r="AO2341" s="262"/>
      <c r="AP2341" s="262"/>
      <c r="AQ2341" s="262"/>
      <c r="AR2341" s="262"/>
      <c r="AS2341" s="262"/>
      <c r="AT2341" s="262"/>
      <c r="AU2341" s="262"/>
      <c r="AV2341" s="262"/>
      <c r="AW2341" s="262"/>
      <c r="AX2341" s="262"/>
      <c r="AY2341" s="262"/>
      <c r="AZ2341" s="262"/>
    </row>
    <row r="2342" spans="1:69" ht="27" hidden="1" customHeight="1">
      <c r="B2342" s="639">
        <v>2328</v>
      </c>
      <c r="C2342" s="639"/>
      <c r="D2342" s="640"/>
      <c r="E2342" s="640"/>
      <c r="F2342" s="640" t="str">
        <f>IFERROR(VLOOKUP(C2342,'Gebäude-Typen'!$A$7:$D$215,4,FALSE),"")</f>
        <v/>
      </c>
      <c r="G2342" s="641"/>
      <c r="H2342" s="640"/>
      <c r="I2342" s="639"/>
      <c r="J2342" s="640"/>
      <c r="K2342" s="642"/>
      <c r="L2342" s="639"/>
      <c r="M2342" s="639"/>
      <c r="N2342" s="639"/>
      <c r="O2342" s="639"/>
      <c r="P2342" s="734"/>
      <c r="Q2342" s="642"/>
      <c r="R2342" s="639"/>
      <c r="S2342" s="729" t="str">
        <f>IFERROR(ROUND(VLOOKUP(M2342,Reinigungstage,IF('Gebäude-Typen'!$C$6&lt;&gt;0,'Gebäude-Typen'!$C$6,VLOOKUP(C2342,Gebäude_Typen,2,FALSE)),FALSE),2)/2,"")</f>
        <v/>
      </c>
      <c r="T2342" s="729" t="str">
        <f>IFERROR(ROUND(VLOOKUP(N2342,Reinigungstage,IF('Gebäude-Typen'!$C$6&lt;&gt;0,'Gebäude-Typen'!$C$6,VLOOKUP(C2342,Gebäude_Typen,2,FALSE)),FALSE),2)/2,"")</f>
        <v/>
      </c>
      <c r="U2342" s="730">
        <f t="shared" si="352"/>
        <v>17.98</v>
      </c>
      <c r="V2342" s="731" t="str">
        <f>IFERROR(INDEX('2. Raumgruppen'!$A$1:$Y$33,MATCH(IF(ISERROR(SEARCH(" ",M2342,1)),MID(M2342,1,3),MID(M2342,1,SEARCH(" ",M2342,1)-1)),'2. Raumgruppen'!$B:$B,0),IF(ISERROR(SEARCH(" ",M2342,1)),MATCH('2. Raumgruppen'!$L$8,'2. Raumgruppen'!$8:$8,0),MATCH(MID(M2342,SEARCH(" ",M2342,1)+1,3),'2. Raumgruppen'!$8:$8,0))),"")</f>
        <v/>
      </c>
      <c r="W2342" s="731" t="str">
        <f>IFERROR(INDEX('2. Raumgruppen'!$A$1:$Y$33,MATCH(IF(ISERROR(SEARCH(" ",N2342,1)),MID(N2342,1,3),MID(N2342,1,SEARCH(" ",N2342,1)-1)),'2. Raumgruppen'!$B:$B,0),IF(ISERROR(SEARCH(" ",N2342,1)),MATCH('2. Raumgruppen'!$L$8,'2. Raumgruppen'!$8:$8,0),MATCH(MID(N2342,SEARCH(" ",N2342,1)+1,3),'2. Raumgruppen'!$8:$8,0))),"")</f>
        <v/>
      </c>
      <c r="X2342" s="732" t="str">
        <f t="shared" si="353"/>
        <v/>
      </c>
      <c r="Y2342" s="732" t="str">
        <f t="shared" si="354"/>
        <v/>
      </c>
      <c r="Z2342" s="733" t="str">
        <f t="shared" si="355"/>
        <v/>
      </c>
      <c r="AA2342" s="732" t="str">
        <f t="shared" si="356"/>
        <v/>
      </c>
      <c r="AB2342" s="643"/>
      <c r="AC2342" s="276"/>
      <c r="AD2342" s="277"/>
      <c r="AE2342" s="278"/>
      <c r="AF2342" s="278" t="str">
        <f t="shared" si="348"/>
        <v/>
      </c>
      <c r="AG2342" s="278"/>
      <c r="AH2342" s="279">
        <f t="shared" si="349"/>
        <v>17.98</v>
      </c>
      <c r="AI2342" s="279" t="str">
        <f t="shared" si="350"/>
        <v/>
      </c>
      <c r="AJ2342" s="279" t="str">
        <f t="shared" si="351"/>
        <v/>
      </c>
      <c r="AK2342" s="278"/>
      <c r="AL2342" s="278"/>
      <c r="AM2342" s="278"/>
      <c r="AN2342" s="278"/>
      <c r="AO2342" s="262"/>
      <c r="AP2342" s="262"/>
      <c r="AQ2342" s="262"/>
      <c r="AR2342" s="262"/>
      <c r="AS2342" s="262"/>
      <c r="AT2342" s="262"/>
      <c r="AU2342" s="262"/>
      <c r="AV2342" s="262"/>
      <c r="AW2342" s="262"/>
      <c r="AX2342" s="264"/>
      <c r="AY2342" s="262"/>
      <c r="AZ2342" s="262"/>
    </row>
    <row r="2343" spans="1:69" ht="27" hidden="1" customHeight="1">
      <c r="B2343" s="639">
        <v>2329</v>
      </c>
      <c r="C2343" s="639"/>
      <c r="D2343" s="640"/>
      <c r="E2343" s="640"/>
      <c r="F2343" s="640" t="str">
        <f>IFERROR(VLOOKUP(C2343,'Gebäude-Typen'!$A$7:$D$215,4,FALSE),"")</f>
        <v/>
      </c>
      <c r="G2343" s="641"/>
      <c r="H2343" s="640"/>
      <c r="I2343" s="639"/>
      <c r="J2343" s="640"/>
      <c r="K2343" s="642"/>
      <c r="L2343" s="639"/>
      <c r="M2343" s="639"/>
      <c r="N2343" s="639"/>
      <c r="O2343" s="639"/>
      <c r="P2343" s="734"/>
      <c r="Q2343" s="642"/>
      <c r="R2343" s="639"/>
      <c r="S2343" s="729" t="str">
        <f>IFERROR(ROUND(VLOOKUP(M2343,Reinigungstage,IF('Gebäude-Typen'!$C$6&lt;&gt;0,'Gebäude-Typen'!$C$6,VLOOKUP(C2343,Gebäude_Typen,2,FALSE)),FALSE),2)/2,"")</f>
        <v/>
      </c>
      <c r="T2343" s="729" t="str">
        <f>IFERROR(ROUND(VLOOKUP(N2343,Reinigungstage,IF('Gebäude-Typen'!$C$6&lt;&gt;0,'Gebäude-Typen'!$C$6,VLOOKUP(C2343,Gebäude_Typen,2,FALSE)),FALSE),2)/2,"")</f>
        <v/>
      </c>
      <c r="U2343" s="730">
        <f t="shared" si="352"/>
        <v>17.98</v>
      </c>
      <c r="V2343" s="731" t="str">
        <f>IFERROR(INDEX('2. Raumgruppen'!$A$1:$Y$33,MATCH(IF(ISERROR(SEARCH(" ",M2343,1)),MID(M2343,1,3),MID(M2343,1,SEARCH(" ",M2343,1)-1)),'2. Raumgruppen'!$B:$B,0),IF(ISERROR(SEARCH(" ",M2343,1)),MATCH('2. Raumgruppen'!$L$8,'2. Raumgruppen'!$8:$8,0),MATCH(MID(M2343,SEARCH(" ",M2343,1)+1,3),'2. Raumgruppen'!$8:$8,0))),"")</f>
        <v/>
      </c>
      <c r="W2343" s="731" t="str">
        <f>IFERROR(INDEX('2. Raumgruppen'!$A$1:$Y$33,MATCH(IF(ISERROR(SEARCH(" ",N2343,1)),MID(N2343,1,3),MID(N2343,1,SEARCH(" ",N2343,1)-1)),'2. Raumgruppen'!$B:$B,0),IF(ISERROR(SEARCH(" ",N2343,1)),MATCH('2. Raumgruppen'!$L$8,'2. Raumgruppen'!$8:$8,0),MATCH(MID(N2343,SEARCH(" ",N2343,1)+1,3),'2. Raumgruppen'!$8:$8,0))),"")</f>
        <v/>
      </c>
      <c r="X2343" s="732" t="str">
        <f t="shared" si="353"/>
        <v/>
      </c>
      <c r="Y2343" s="732" t="str">
        <f t="shared" si="354"/>
        <v/>
      </c>
      <c r="Z2343" s="733" t="str">
        <f t="shared" si="355"/>
        <v/>
      </c>
      <c r="AA2343" s="732" t="str">
        <f t="shared" si="356"/>
        <v/>
      </c>
      <c r="AB2343" s="643"/>
      <c r="AC2343" s="276"/>
      <c r="AD2343" s="277"/>
      <c r="AE2343" s="278"/>
      <c r="AF2343" s="278" t="str">
        <f t="shared" si="348"/>
        <v/>
      </c>
      <c r="AG2343" s="278"/>
      <c r="AH2343" s="279">
        <f t="shared" si="349"/>
        <v>17.98</v>
      </c>
      <c r="AI2343" s="279" t="str">
        <f t="shared" si="350"/>
        <v/>
      </c>
      <c r="AJ2343" s="279" t="str">
        <f t="shared" si="351"/>
        <v/>
      </c>
      <c r="AK2343" s="278"/>
      <c r="AL2343" s="278"/>
      <c r="AM2343" s="278"/>
      <c r="AN2343" s="278"/>
      <c r="AO2343" s="262"/>
      <c r="AP2343" s="262"/>
      <c r="AQ2343" s="262"/>
      <c r="AR2343" s="262"/>
      <c r="AS2343" s="262"/>
      <c r="AT2343" s="262"/>
      <c r="AU2343" s="262"/>
      <c r="AV2343" s="262"/>
      <c r="AW2343" s="262"/>
      <c r="AX2343" s="264"/>
      <c r="AY2343" s="262"/>
      <c r="AZ2343" s="264"/>
    </row>
    <row r="2344" spans="1:69" ht="27" hidden="1" customHeight="1">
      <c r="B2344" s="639">
        <v>2330</v>
      </c>
      <c r="C2344" s="639"/>
      <c r="D2344" s="640"/>
      <c r="E2344" s="640"/>
      <c r="F2344" s="640" t="str">
        <f>IFERROR(VLOOKUP(C2344,'Gebäude-Typen'!$A$7:$D$215,4,FALSE),"")</f>
        <v/>
      </c>
      <c r="G2344" s="641"/>
      <c r="H2344" s="640"/>
      <c r="I2344" s="639"/>
      <c r="J2344" s="640"/>
      <c r="K2344" s="642"/>
      <c r="L2344" s="639"/>
      <c r="M2344" s="639"/>
      <c r="N2344" s="639"/>
      <c r="O2344" s="639"/>
      <c r="P2344" s="734"/>
      <c r="Q2344" s="642"/>
      <c r="R2344" s="639"/>
      <c r="S2344" s="729" t="str">
        <f>IFERROR(ROUND(VLOOKUP(M2344,Reinigungstage,IF('Gebäude-Typen'!$C$6&lt;&gt;0,'Gebäude-Typen'!$C$6,VLOOKUP(C2344,Gebäude_Typen,2,FALSE)),FALSE),2)/2,"")</f>
        <v/>
      </c>
      <c r="T2344" s="729" t="str">
        <f>IFERROR(ROUND(VLOOKUP(N2344,Reinigungstage,IF('Gebäude-Typen'!$C$6&lt;&gt;0,'Gebäude-Typen'!$C$6,VLOOKUP(C2344,Gebäude_Typen,2,FALSE)),FALSE),2)/2,"")</f>
        <v/>
      </c>
      <c r="U2344" s="730">
        <f t="shared" si="352"/>
        <v>17.98</v>
      </c>
      <c r="V2344" s="731" t="str">
        <f>IFERROR(INDEX('2. Raumgruppen'!$A$1:$Y$33,MATCH(IF(ISERROR(SEARCH(" ",M2344,1)),MID(M2344,1,3),MID(M2344,1,SEARCH(" ",M2344,1)-1)),'2. Raumgruppen'!$B:$B,0),IF(ISERROR(SEARCH(" ",M2344,1)),MATCH('2. Raumgruppen'!$L$8,'2. Raumgruppen'!$8:$8,0),MATCH(MID(M2344,SEARCH(" ",M2344,1)+1,3),'2. Raumgruppen'!$8:$8,0))),"")</f>
        <v/>
      </c>
      <c r="W2344" s="731" t="str">
        <f>IFERROR(INDEX('2. Raumgruppen'!$A$1:$Y$33,MATCH(IF(ISERROR(SEARCH(" ",N2344,1)),MID(N2344,1,3),MID(N2344,1,SEARCH(" ",N2344,1)-1)),'2. Raumgruppen'!$B:$B,0),IF(ISERROR(SEARCH(" ",N2344,1)),MATCH('2. Raumgruppen'!$L$8,'2. Raumgruppen'!$8:$8,0),MATCH(MID(N2344,SEARCH(" ",N2344,1)+1,3),'2. Raumgruppen'!$8:$8,0))),"")</f>
        <v/>
      </c>
      <c r="X2344" s="732" t="str">
        <f t="shared" si="353"/>
        <v/>
      </c>
      <c r="Y2344" s="732" t="str">
        <f t="shared" si="354"/>
        <v/>
      </c>
      <c r="Z2344" s="733" t="str">
        <f t="shared" si="355"/>
        <v/>
      </c>
      <c r="AA2344" s="732" t="str">
        <f t="shared" si="356"/>
        <v/>
      </c>
      <c r="AB2344" s="643"/>
      <c r="AC2344" s="276"/>
      <c r="AD2344" s="277"/>
      <c r="AE2344" s="278"/>
      <c r="AF2344" s="278" t="str">
        <f t="shared" si="348"/>
        <v/>
      </c>
      <c r="AG2344" s="278"/>
      <c r="AH2344" s="279">
        <f t="shared" si="349"/>
        <v>17.98</v>
      </c>
      <c r="AI2344" s="279" t="str">
        <f t="shared" si="350"/>
        <v/>
      </c>
      <c r="AJ2344" s="279" t="str">
        <f t="shared" si="351"/>
        <v/>
      </c>
      <c r="AK2344" s="278"/>
      <c r="AL2344" s="278"/>
      <c r="AM2344" s="278"/>
      <c r="AN2344" s="278"/>
      <c r="AO2344" s="262"/>
      <c r="AP2344" s="262"/>
      <c r="AQ2344" s="262"/>
      <c r="AR2344" s="262"/>
      <c r="AS2344" s="262"/>
      <c r="AT2344" s="262"/>
      <c r="AU2344" s="262"/>
      <c r="AV2344" s="262"/>
      <c r="AW2344" s="262"/>
      <c r="AX2344" s="278"/>
      <c r="AY2344" s="264"/>
      <c r="AZ2344" s="264"/>
    </row>
    <row r="2345" spans="1:69" ht="27" hidden="1" customHeight="1">
      <c r="B2345" s="639">
        <v>2331</v>
      </c>
      <c r="C2345" s="639"/>
      <c r="D2345" s="640"/>
      <c r="E2345" s="640"/>
      <c r="F2345" s="640" t="str">
        <f>IFERROR(VLOOKUP(C2345,'Gebäude-Typen'!$A$7:$D$215,4,FALSE),"")</f>
        <v/>
      </c>
      <c r="G2345" s="641"/>
      <c r="H2345" s="640"/>
      <c r="I2345" s="639"/>
      <c r="J2345" s="640"/>
      <c r="K2345" s="642"/>
      <c r="L2345" s="639"/>
      <c r="M2345" s="639"/>
      <c r="N2345" s="639"/>
      <c r="O2345" s="639"/>
      <c r="P2345" s="734"/>
      <c r="Q2345" s="642"/>
      <c r="R2345" s="639"/>
      <c r="S2345" s="729" t="str">
        <f>IFERROR(ROUND(VLOOKUP(M2345,Reinigungstage,IF('Gebäude-Typen'!$C$6&lt;&gt;0,'Gebäude-Typen'!$C$6,VLOOKUP(C2345,Gebäude_Typen,2,FALSE)),FALSE),2)/2,"")</f>
        <v/>
      </c>
      <c r="T2345" s="729" t="str">
        <f>IFERROR(ROUND(VLOOKUP(N2345,Reinigungstage,IF('Gebäude-Typen'!$C$6&lt;&gt;0,'Gebäude-Typen'!$C$6,VLOOKUP(C2345,Gebäude_Typen,2,FALSE)),FALSE),2)/2,"")</f>
        <v/>
      </c>
      <c r="U2345" s="730">
        <f t="shared" si="352"/>
        <v>17.98</v>
      </c>
      <c r="V2345" s="731" t="str">
        <f>IFERROR(INDEX('2. Raumgruppen'!$A$1:$Y$33,MATCH(IF(ISERROR(SEARCH(" ",M2345,1)),MID(M2345,1,3),MID(M2345,1,SEARCH(" ",M2345,1)-1)),'2. Raumgruppen'!$B:$B,0),IF(ISERROR(SEARCH(" ",M2345,1)),MATCH('2. Raumgruppen'!$L$8,'2. Raumgruppen'!$8:$8,0),MATCH(MID(M2345,SEARCH(" ",M2345,1)+1,3),'2. Raumgruppen'!$8:$8,0))),"")</f>
        <v/>
      </c>
      <c r="W2345" s="731" t="str">
        <f>IFERROR(INDEX('2. Raumgruppen'!$A$1:$Y$33,MATCH(IF(ISERROR(SEARCH(" ",N2345,1)),MID(N2345,1,3),MID(N2345,1,SEARCH(" ",N2345,1)-1)),'2. Raumgruppen'!$B:$B,0),IF(ISERROR(SEARCH(" ",N2345,1)),MATCH('2. Raumgruppen'!$L$8,'2. Raumgruppen'!$8:$8,0),MATCH(MID(N2345,SEARCH(" ",N2345,1)+1,3),'2. Raumgruppen'!$8:$8,0))),"")</f>
        <v/>
      </c>
      <c r="X2345" s="732" t="str">
        <f t="shared" si="353"/>
        <v/>
      </c>
      <c r="Y2345" s="732" t="str">
        <f t="shared" si="354"/>
        <v/>
      </c>
      <c r="Z2345" s="733" t="str">
        <f t="shared" si="355"/>
        <v/>
      </c>
      <c r="AA2345" s="732" t="str">
        <f t="shared" si="356"/>
        <v/>
      </c>
      <c r="AB2345" s="643"/>
      <c r="AC2345" s="276"/>
      <c r="AD2345" s="277"/>
      <c r="AE2345" s="278"/>
      <c r="AF2345" s="278" t="str">
        <f t="shared" si="348"/>
        <v/>
      </c>
      <c r="AG2345" s="278"/>
      <c r="AH2345" s="279">
        <f t="shared" si="349"/>
        <v>17.98</v>
      </c>
      <c r="AI2345" s="279" t="str">
        <f t="shared" si="350"/>
        <v/>
      </c>
      <c r="AJ2345" s="279" t="str">
        <f t="shared" si="351"/>
        <v/>
      </c>
      <c r="AK2345" s="278"/>
      <c r="AL2345" s="278"/>
      <c r="AM2345" s="278"/>
      <c r="AN2345" s="278"/>
      <c r="AO2345" s="262"/>
      <c r="AP2345" s="262"/>
      <c r="AQ2345" s="262"/>
      <c r="AR2345" s="262"/>
      <c r="AS2345" s="262"/>
      <c r="AT2345" s="262"/>
      <c r="AU2345" s="262"/>
      <c r="AV2345" s="262"/>
      <c r="AW2345" s="264"/>
      <c r="AX2345" s="264"/>
      <c r="AY2345" s="262"/>
      <c r="AZ2345" s="264"/>
    </row>
    <row r="2346" spans="1:69" ht="27" hidden="1" customHeight="1">
      <c r="B2346" s="639">
        <v>2332</v>
      </c>
      <c r="C2346" s="639"/>
      <c r="D2346" s="640"/>
      <c r="E2346" s="640"/>
      <c r="F2346" s="640" t="str">
        <f>IFERROR(VLOOKUP(C2346,'Gebäude-Typen'!$A$7:$D$215,4,FALSE),"")</f>
        <v/>
      </c>
      <c r="G2346" s="641"/>
      <c r="H2346" s="640"/>
      <c r="I2346" s="639"/>
      <c r="J2346" s="640"/>
      <c r="K2346" s="642"/>
      <c r="L2346" s="639"/>
      <c r="M2346" s="639"/>
      <c r="N2346" s="639"/>
      <c r="O2346" s="639"/>
      <c r="P2346" s="734"/>
      <c r="Q2346" s="642"/>
      <c r="R2346" s="639"/>
      <c r="S2346" s="729" t="str">
        <f>IFERROR(ROUND(VLOOKUP(M2346,Reinigungstage,IF('Gebäude-Typen'!$C$6&lt;&gt;0,'Gebäude-Typen'!$C$6,VLOOKUP(C2346,Gebäude_Typen,2,FALSE)),FALSE),2)/2,"")</f>
        <v/>
      </c>
      <c r="T2346" s="729" t="str">
        <f>IFERROR(ROUND(VLOOKUP(N2346,Reinigungstage,IF('Gebäude-Typen'!$C$6&lt;&gt;0,'Gebäude-Typen'!$C$6,VLOOKUP(C2346,Gebäude_Typen,2,FALSE)),FALSE),2)/2,"")</f>
        <v/>
      </c>
      <c r="U2346" s="730">
        <f t="shared" si="352"/>
        <v>17.98</v>
      </c>
      <c r="V2346" s="731" t="str">
        <f>IFERROR(INDEX('2. Raumgruppen'!$A$1:$Y$33,MATCH(IF(ISERROR(SEARCH(" ",M2346,1)),MID(M2346,1,3),MID(M2346,1,SEARCH(" ",M2346,1)-1)),'2. Raumgruppen'!$B:$B,0),IF(ISERROR(SEARCH(" ",M2346,1)),MATCH('2. Raumgruppen'!$L$8,'2. Raumgruppen'!$8:$8,0),MATCH(MID(M2346,SEARCH(" ",M2346,1)+1,3),'2. Raumgruppen'!$8:$8,0))),"")</f>
        <v/>
      </c>
      <c r="W2346" s="731" t="str">
        <f>IFERROR(INDEX('2. Raumgruppen'!$A$1:$Y$33,MATCH(IF(ISERROR(SEARCH(" ",N2346,1)),MID(N2346,1,3),MID(N2346,1,SEARCH(" ",N2346,1)-1)),'2. Raumgruppen'!$B:$B,0),IF(ISERROR(SEARCH(" ",N2346,1)),MATCH('2. Raumgruppen'!$L$8,'2. Raumgruppen'!$8:$8,0),MATCH(MID(N2346,SEARCH(" ",N2346,1)+1,3),'2. Raumgruppen'!$8:$8,0))),"")</f>
        <v/>
      </c>
      <c r="X2346" s="732" t="str">
        <f t="shared" si="353"/>
        <v/>
      </c>
      <c r="Y2346" s="732" t="str">
        <f t="shared" si="354"/>
        <v/>
      </c>
      <c r="Z2346" s="733" t="str">
        <f t="shared" si="355"/>
        <v/>
      </c>
      <c r="AA2346" s="732" t="str">
        <f t="shared" si="356"/>
        <v/>
      </c>
      <c r="AB2346" s="643"/>
      <c r="AC2346" s="276"/>
      <c r="AD2346" s="277"/>
      <c r="AE2346" s="278"/>
      <c r="AF2346" s="278" t="str">
        <f t="shared" si="348"/>
        <v/>
      </c>
      <c r="AG2346" s="278"/>
      <c r="AH2346" s="279">
        <f t="shared" si="349"/>
        <v>17.98</v>
      </c>
      <c r="AI2346" s="279" t="str">
        <f t="shared" si="350"/>
        <v/>
      </c>
      <c r="AJ2346" s="279" t="str">
        <f t="shared" si="351"/>
        <v/>
      </c>
      <c r="AK2346" s="278"/>
      <c r="AL2346" s="278"/>
      <c r="AM2346" s="278"/>
      <c r="AN2346" s="278"/>
      <c r="AO2346" s="262"/>
      <c r="AP2346" s="262"/>
      <c r="AQ2346" s="262"/>
      <c r="AR2346" s="262"/>
      <c r="AS2346" s="262"/>
      <c r="AT2346" s="262"/>
      <c r="AU2346" s="262"/>
      <c r="AV2346" s="262"/>
      <c r="AW2346" s="262"/>
      <c r="AX2346" s="262"/>
      <c r="AY2346" s="262"/>
      <c r="AZ2346" s="262"/>
    </row>
    <row r="2347" spans="1:69" ht="27" hidden="1" customHeight="1">
      <c r="B2347" s="639">
        <v>2333</v>
      </c>
      <c r="C2347" s="639"/>
      <c r="D2347" s="640"/>
      <c r="E2347" s="640"/>
      <c r="F2347" s="640" t="str">
        <f>IFERROR(VLOOKUP(C2347,'Gebäude-Typen'!$A$7:$D$215,4,FALSE),"")</f>
        <v/>
      </c>
      <c r="G2347" s="641"/>
      <c r="H2347" s="640"/>
      <c r="I2347" s="639"/>
      <c r="J2347" s="640"/>
      <c r="K2347" s="642"/>
      <c r="L2347" s="639"/>
      <c r="M2347" s="639"/>
      <c r="N2347" s="639"/>
      <c r="O2347" s="639"/>
      <c r="P2347" s="734"/>
      <c r="Q2347" s="642"/>
      <c r="R2347" s="639"/>
      <c r="S2347" s="729" t="str">
        <f>IFERROR(ROUND(VLOOKUP(M2347,Reinigungstage,IF('Gebäude-Typen'!$C$6&lt;&gt;0,'Gebäude-Typen'!$C$6,VLOOKUP(C2347,Gebäude_Typen,2,FALSE)),FALSE),2)/2,"")</f>
        <v/>
      </c>
      <c r="T2347" s="729" t="str">
        <f>IFERROR(ROUND(VLOOKUP(N2347,Reinigungstage,IF('Gebäude-Typen'!$C$6&lt;&gt;0,'Gebäude-Typen'!$C$6,VLOOKUP(C2347,Gebäude_Typen,2,FALSE)),FALSE),2)/2,"")</f>
        <v/>
      </c>
      <c r="U2347" s="730">
        <f t="shared" si="352"/>
        <v>17.98</v>
      </c>
      <c r="V2347" s="731" t="str">
        <f>IFERROR(INDEX('2. Raumgruppen'!$A$1:$Y$33,MATCH(IF(ISERROR(SEARCH(" ",M2347,1)),MID(M2347,1,3),MID(M2347,1,SEARCH(" ",M2347,1)-1)),'2. Raumgruppen'!$B:$B,0),IF(ISERROR(SEARCH(" ",M2347,1)),MATCH('2. Raumgruppen'!$L$8,'2. Raumgruppen'!$8:$8,0),MATCH(MID(M2347,SEARCH(" ",M2347,1)+1,3),'2. Raumgruppen'!$8:$8,0))),"")</f>
        <v/>
      </c>
      <c r="W2347" s="731" t="str">
        <f>IFERROR(INDEX('2. Raumgruppen'!$A$1:$Y$33,MATCH(IF(ISERROR(SEARCH(" ",N2347,1)),MID(N2347,1,3),MID(N2347,1,SEARCH(" ",N2347,1)-1)),'2. Raumgruppen'!$B:$B,0),IF(ISERROR(SEARCH(" ",N2347,1)),MATCH('2. Raumgruppen'!$L$8,'2. Raumgruppen'!$8:$8,0),MATCH(MID(N2347,SEARCH(" ",N2347,1)+1,3),'2. Raumgruppen'!$8:$8,0))),"")</f>
        <v/>
      </c>
      <c r="X2347" s="732" t="str">
        <f t="shared" si="353"/>
        <v/>
      </c>
      <c r="Y2347" s="732" t="str">
        <f t="shared" si="354"/>
        <v/>
      </c>
      <c r="Z2347" s="733" t="str">
        <f t="shared" si="355"/>
        <v/>
      </c>
      <c r="AA2347" s="732" t="str">
        <f t="shared" si="356"/>
        <v/>
      </c>
      <c r="AB2347" s="643"/>
      <c r="AC2347" s="276"/>
      <c r="AD2347" s="277"/>
      <c r="AE2347" s="278"/>
      <c r="AF2347" s="278" t="str">
        <f t="shared" si="348"/>
        <v/>
      </c>
      <c r="AG2347" s="278"/>
      <c r="AH2347" s="279">
        <f t="shared" si="349"/>
        <v>17.98</v>
      </c>
      <c r="AI2347" s="279" t="str">
        <f t="shared" si="350"/>
        <v/>
      </c>
      <c r="AJ2347" s="279" t="str">
        <f t="shared" si="351"/>
        <v/>
      </c>
      <c r="AK2347" s="278"/>
      <c r="AL2347" s="278"/>
      <c r="AM2347" s="278"/>
      <c r="AN2347" s="278"/>
      <c r="AO2347" s="262"/>
      <c r="AP2347" s="262"/>
      <c r="AQ2347" s="262"/>
      <c r="AR2347" s="262"/>
      <c r="AS2347" s="262"/>
      <c r="AT2347" s="262"/>
      <c r="AU2347" s="262"/>
      <c r="AV2347" s="262"/>
      <c r="AW2347" s="262"/>
      <c r="AX2347" s="264"/>
      <c r="AY2347" s="262"/>
      <c r="AZ2347" s="262"/>
      <c r="BL2347" s="281"/>
      <c r="BM2347" s="281"/>
      <c r="BN2347" s="281"/>
      <c r="BO2347" s="281"/>
      <c r="BP2347" s="281"/>
      <c r="BQ2347" s="281"/>
    </row>
    <row r="2348" spans="1:69" ht="27" hidden="1" customHeight="1">
      <c r="B2348" s="639">
        <v>2334</v>
      </c>
      <c r="C2348" s="639"/>
      <c r="D2348" s="640"/>
      <c r="E2348" s="640"/>
      <c r="F2348" s="640" t="str">
        <f>IFERROR(VLOOKUP(C2348,'Gebäude-Typen'!$A$7:$D$215,4,FALSE),"")</f>
        <v/>
      </c>
      <c r="G2348" s="641"/>
      <c r="H2348" s="640"/>
      <c r="I2348" s="639"/>
      <c r="J2348" s="640"/>
      <c r="K2348" s="642"/>
      <c r="L2348" s="639"/>
      <c r="M2348" s="639"/>
      <c r="N2348" s="639"/>
      <c r="O2348" s="639"/>
      <c r="P2348" s="734"/>
      <c r="Q2348" s="642"/>
      <c r="R2348" s="639"/>
      <c r="S2348" s="729" t="str">
        <f>IFERROR(ROUND(VLOOKUP(M2348,Reinigungstage,IF('Gebäude-Typen'!$C$6&lt;&gt;0,'Gebäude-Typen'!$C$6,VLOOKUP(C2348,Gebäude_Typen,2,FALSE)),FALSE),2)/2,"")</f>
        <v/>
      </c>
      <c r="T2348" s="729" t="str">
        <f>IFERROR(ROUND(VLOOKUP(N2348,Reinigungstage,IF('Gebäude-Typen'!$C$6&lt;&gt;0,'Gebäude-Typen'!$C$6,VLOOKUP(C2348,Gebäude_Typen,2,FALSE)),FALSE),2)/2,"")</f>
        <v/>
      </c>
      <c r="U2348" s="730">
        <f t="shared" si="352"/>
        <v>17.98</v>
      </c>
      <c r="V2348" s="731" t="str">
        <f>IFERROR(INDEX('2. Raumgruppen'!$A$1:$Y$33,MATCH(IF(ISERROR(SEARCH(" ",M2348,1)),MID(M2348,1,3),MID(M2348,1,SEARCH(" ",M2348,1)-1)),'2. Raumgruppen'!$B:$B,0),IF(ISERROR(SEARCH(" ",M2348,1)),MATCH('2. Raumgruppen'!$L$8,'2. Raumgruppen'!$8:$8,0),MATCH(MID(M2348,SEARCH(" ",M2348,1)+1,3),'2. Raumgruppen'!$8:$8,0))),"")</f>
        <v/>
      </c>
      <c r="W2348" s="731" t="str">
        <f>IFERROR(INDEX('2. Raumgruppen'!$A$1:$Y$33,MATCH(IF(ISERROR(SEARCH(" ",N2348,1)),MID(N2348,1,3),MID(N2348,1,SEARCH(" ",N2348,1)-1)),'2. Raumgruppen'!$B:$B,0),IF(ISERROR(SEARCH(" ",N2348,1)),MATCH('2. Raumgruppen'!$L$8,'2. Raumgruppen'!$8:$8,0),MATCH(MID(N2348,SEARCH(" ",N2348,1)+1,3),'2. Raumgruppen'!$8:$8,0))),"")</f>
        <v/>
      </c>
      <c r="X2348" s="732" t="str">
        <f t="shared" si="353"/>
        <v/>
      </c>
      <c r="Y2348" s="732" t="str">
        <f t="shared" si="354"/>
        <v/>
      </c>
      <c r="Z2348" s="733" t="str">
        <f t="shared" si="355"/>
        <v/>
      </c>
      <c r="AA2348" s="732" t="str">
        <f t="shared" si="356"/>
        <v/>
      </c>
      <c r="AB2348" s="643"/>
      <c r="AC2348" s="276"/>
      <c r="AD2348" s="277"/>
      <c r="AE2348" s="278"/>
      <c r="AF2348" s="278" t="str">
        <f t="shared" si="348"/>
        <v/>
      </c>
      <c r="AG2348" s="278"/>
      <c r="AH2348" s="279">
        <f t="shared" si="349"/>
        <v>17.98</v>
      </c>
      <c r="AI2348" s="279" t="str">
        <f t="shared" si="350"/>
        <v/>
      </c>
      <c r="AJ2348" s="279" t="str">
        <f t="shared" si="351"/>
        <v/>
      </c>
      <c r="AK2348" s="278"/>
      <c r="AL2348" s="278"/>
      <c r="AM2348" s="278"/>
      <c r="AN2348" s="278"/>
      <c r="AO2348" s="262"/>
      <c r="AP2348" s="262"/>
      <c r="AQ2348" s="262"/>
      <c r="AR2348" s="262"/>
      <c r="AS2348" s="262"/>
      <c r="AT2348" s="262"/>
      <c r="AU2348" s="262"/>
      <c r="AV2348" s="262"/>
      <c r="AW2348" s="278"/>
      <c r="AX2348" s="262"/>
      <c r="AY2348" s="262"/>
      <c r="AZ2348" s="262"/>
    </row>
    <row r="2349" spans="1:69" ht="27" hidden="1" customHeight="1">
      <c r="B2349" s="639">
        <v>2335</v>
      </c>
      <c r="C2349" s="639"/>
      <c r="D2349" s="640"/>
      <c r="E2349" s="640"/>
      <c r="F2349" s="640" t="str">
        <f>IFERROR(VLOOKUP(C2349,'Gebäude-Typen'!$A$7:$D$215,4,FALSE),"")</f>
        <v/>
      </c>
      <c r="G2349" s="641"/>
      <c r="H2349" s="640"/>
      <c r="I2349" s="639"/>
      <c r="J2349" s="640"/>
      <c r="K2349" s="642"/>
      <c r="L2349" s="639"/>
      <c r="M2349" s="639"/>
      <c r="N2349" s="639"/>
      <c r="O2349" s="639"/>
      <c r="P2349" s="734"/>
      <c r="Q2349" s="642"/>
      <c r="R2349" s="639"/>
      <c r="S2349" s="729" t="str">
        <f>IFERROR(ROUND(VLOOKUP(M2349,Reinigungstage,IF('Gebäude-Typen'!$C$6&lt;&gt;0,'Gebäude-Typen'!$C$6,VLOOKUP(C2349,Gebäude_Typen,2,FALSE)),FALSE),2)/2,"")</f>
        <v/>
      </c>
      <c r="T2349" s="729" t="str">
        <f>IFERROR(ROUND(VLOOKUP(N2349,Reinigungstage,IF('Gebäude-Typen'!$C$6&lt;&gt;0,'Gebäude-Typen'!$C$6,VLOOKUP(C2349,Gebäude_Typen,2,FALSE)),FALSE),2)/2,"")</f>
        <v/>
      </c>
      <c r="U2349" s="730">
        <f t="shared" si="352"/>
        <v>17.98</v>
      </c>
      <c r="V2349" s="731" t="str">
        <f>IFERROR(INDEX('2. Raumgruppen'!$A$1:$Y$33,MATCH(IF(ISERROR(SEARCH(" ",M2349,1)),MID(M2349,1,3),MID(M2349,1,SEARCH(" ",M2349,1)-1)),'2. Raumgruppen'!$B:$B,0),IF(ISERROR(SEARCH(" ",M2349,1)),MATCH('2. Raumgruppen'!$L$8,'2. Raumgruppen'!$8:$8,0),MATCH(MID(M2349,SEARCH(" ",M2349,1)+1,3),'2. Raumgruppen'!$8:$8,0))),"")</f>
        <v/>
      </c>
      <c r="W2349" s="731" t="str">
        <f>IFERROR(INDEX('2. Raumgruppen'!$A$1:$Y$33,MATCH(IF(ISERROR(SEARCH(" ",N2349,1)),MID(N2349,1,3),MID(N2349,1,SEARCH(" ",N2349,1)-1)),'2. Raumgruppen'!$B:$B,0),IF(ISERROR(SEARCH(" ",N2349,1)),MATCH('2. Raumgruppen'!$L$8,'2. Raumgruppen'!$8:$8,0),MATCH(MID(N2349,SEARCH(" ",N2349,1)+1,3),'2. Raumgruppen'!$8:$8,0))),"")</f>
        <v/>
      </c>
      <c r="X2349" s="732" t="str">
        <f t="shared" si="353"/>
        <v/>
      </c>
      <c r="Y2349" s="732" t="str">
        <f t="shared" si="354"/>
        <v/>
      </c>
      <c r="Z2349" s="733" t="str">
        <f t="shared" si="355"/>
        <v/>
      </c>
      <c r="AA2349" s="732" t="str">
        <f t="shared" si="356"/>
        <v/>
      </c>
      <c r="AB2349" s="643"/>
      <c r="AC2349" s="276"/>
      <c r="AD2349" s="277"/>
      <c r="AE2349" s="278"/>
      <c r="AF2349" s="278" t="str">
        <f t="shared" si="348"/>
        <v/>
      </c>
      <c r="AG2349" s="278"/>
      <c r="AH2349" s="279">
        <f t="shared" si="349"/>
        <v>17.98</v>
      </c>
      <c r="AI2349" s="279" t="str">
        <f t="shared" si="350"/>
        <v/>
      </c>
      <c r="AJ2349" s="279" t="str">
        <f t="shared" si="351"/>
        <v/>
      </c>
      <c r="AK2349" s="278"/>
      <c r="AL2349" s="278"/>
      <c r="AM2349" s="278"/>
      <c r="AN2349" s="278"/>
      <c r="AO2349" s="262"/>
      <c r="AP2349" s="262"/>
      <c r="AQ2349" s="262"/>
      <c r="AR2349" s="262"/>
      <c r="AS2349" s="262"/>
      <c r="AT2349" s="262"/>
      <c r="AU2349" s="262"/>
      <c r="AV2349" s="262"/>
      <c r="AW2349" s="262"/>
      <c r="AX2349" s="264"/>
      <c r="AY2349" s="264"/>
      <c r="AZ2349" s="264"/>
    </row>
    <row r="2350" spans="1:69" ht="27" hidden="1" customHeight="1">
      <c r="B2350" s="639">
        <v>2336</v>
      </c>
      <c r="C2350" s="639"/>
      <c r="D2350" s="640"/>
      <c r="E2350" s="640"/>
      <c r="F2350" s="640" t="str">
        <f>IFERROR(VLOOKUP(C2350,'Gebäude-Typen'!$A$7:$D$215,4,FALSE),"")</f>
        <v/>
      </c>
      <c r="G2350" s="641"/>
      <c r="H2350" s="640"/>
      <c r="I2350" s="639"/>
      <c r="J2350" s="640"/>
      <c r="K2350" s="642"/>
      <c r="L2350" s="639"/>
      <c r="M2350" s="639"/>
      <c r="N2350" s="639"/>
      <c r="O2350" s="639"/>
      <c r="P2350" s="734"/>
      <c r="Q2350" s="642"/>
      <c r="R2350" s="639"/>
      <c r="S2350" s="729" t="str">
        <f>IFERROR(ROUND(VLOOKUP(M2350,Reinigungstage,IF('Gebäude-Typen'!$C$6&lt;&gt;0,'Gebäude-Typen'!$C$6,VLOOKUP(C2350,Gebäude_Typen,2,FALSE)),FALSE),2)/2,"")</f>
        <v/>
      </c>
      <c r="T2350" s="729" t="str">
        <f>IFERROR(ROUND(VLOOKUP(N2350,Reinigungstage,IF('Gebäude-Typen'!$C$6&lt;&gt;0,'Gebäude-Typen'!$C$6,VLOOKUP(C2350,Gebäude_Typen,2,FALSE)),FALSE),2)/2,"")</f>
        <v/>
      </c>
      <c r="U2350" s="730">
        <f t="shared" si="352"/>
        <v>17.98</v>
      </c>
      <c r="V2350" s="731" t="str">
        <f>IFERROR(INDEX('2. Raumgruppen'!$A$1:$Y$33,MATCH(IF(ISERROR(SEARCH(" ",M2350,1)),MID(M2350,1,3),MID(M2350,1,SEARCH(" ",M2350,1)-1)),'2. Raumgruppen'!$B:$B,0),IF(ISERROR(SEARCH(" ",M2350,1)),MATCH('2. Raumgruppen'!$L$8,'2. Raumgruppen'!$8:$8,0),MATCH(MID(M2350,SEARCH(" ",M2350,1)+1,3),'2. Raumgruppen'!$8:$8,0))),"")</f>
        <v/>
      </c>
      <c r="W2350" s="731" t="str">
        <f>IFERROR(INDEX('2. Raumgruppen'!$A$1:$Y$33,MATCH(IF(ISERROR(SEARCH(" ",N2350,1)),MID(N2350,1,3),MID(N2350,1,SEARCH(" ",N2350,1)-1)),'2. Raumgruppen'!$B:$B,0),IF(ISERROR(SEARCH(" ",N2350,1)),MATCH('2. Raumgruppen'!$L$8,'2. Raumgruppen'!$8:$8,0),MATCH(MID(N2350,SEARCH(" ",N2350,1)+1,3),'2. Raumgruppen'!$8:$8,0))),"")</f>
        <v/>
      </c>
      <c r="X2350" s="732" t="str">
        <f t="shared" si="353"/>
        <v/>
      </c>
      <c r="Y2350" s="732" t="str">
        <f t="shared" si="354"/>
        <v/>
      </c>
      <c r="Z2350" s="733" t="str">
        <f t="shared" si="355"/>
        <v/>
      </c>
      <c r="AA2350" s="732" t="str">
        <f t="shared" si="356"/>
        <v/>
      </c>
      <c r="AB2350" s="643"/>
      <c r="AC2350" s="276"/>
      <c r="AD2350" s="277"/>
      <c r="AE2350" s="278"/>
      <c r="AF2350" s="278" t="str">
        <f t="shared" si="348"/>
        <v/>
      </c>
      <c r="AG2350" s="278"/>
      <c r="AH2350" s="279">
        <f t="shared" si="349"/>
        <v>17.98</v>
      </c>
      <c r="AI2350" s="279" t="str">
        <f t="shared" si="350"/>
        <v/>
      </c>
      <c r="AJ2350" s="279" t="str">
        <f t="shared" si="351"/>
        <v/>
      </c>
      <c r="AK2350" s="278"/>
      <c r="AL2350" s="278"/>
      <c r="AM2350" s="278"/>
      <c r="AN2350" s="278"/>
      <c r="AO2350" s="262"/>
      <c r="AP2350" s="262"/>
      <c r="AQ2350" s="262"/>
      <c r="AR2350" s="262"/>
      <c r="AS2350" s="262"/>
      <c r="AT2350" s="262"/>
      <c r="AU2350" s="262"/>
      <c r="AV2350" s="262"/>
      <c r="AW2350" s="278"/>
      <c r="AX2350" s="264"/>
      <c r="AY2350" s="262"/>
      <c r="AZ2350" s="264"/>
    </row>
    <row r="2351" spans="1:69" ht="27" hidden="1" customHeight="1">
      <c r="B2351" s="639">
        <v>2337</v>
      </c>
      <c r="C2351" s="639"/>
      <c r="D2351" s="640"/>
      <c r="E2351" s="640"/>
      <c r="F2351" s="640" t="str">
        <f>IFERROR(VLOOKUP(C2351,'Gebäude-Typen'!$A$7:$D$215,4,FALSE),"")</f>
        <v/>
      </c>
      <c r="G2351" s="641"/>
      <c r="H2351" s="640"/>
      <c r="I2351" s="639"/>
      <c r="J2351" s="640"/>
      <c r="K2351" s="642"/>
      <c r="L2351" s="639"/>
      <c r="M2351" s="639"/>
      <c r="N2351" s="639"/>
      <c r="O2351" s="639"/>
      <c r="P2351" s="734"/>
      <c r="Q2351" s="642"/>
      <c r="R2351" s="639"/>
      <c r="S2351" s="729" t="str">
        <f>IFERROR(ROUND(VLOOKUP(M2351,Reinigungstage,IF('Gebäude-Typen'!$C$6&lt;&gt;0,'Gebäude-Typen'!$C$6,VLOOKUP(C2351,Gebäude_Typen,2,FALSE)),FALSE),2)/2,"")</f>
        <v/>
      </c>
      <c r="T2351" s="729" t="str">
        <f>IFERROR(ROUND(VLOOKUP(N2351,Reinigungstage,IF('Gebäude-Typen'!$C$6&lt;&gt;0,'Gebäude-Typen'!$C$6,VLOOKUP(C2351,Gebäude_Typen,2,FALSE)),FALSE),2)/2,"")</f>
        <v/>
      </c>
      <c r="U2351" s="730">
        <f t="shared" si="352"/>
        <v>17.98</v>
      </c>
      <c r="V2351" s="731" t="str">
        <f>IFERROR(INDEX('2. Raumgruppen'!$A$1:$Y$33,MATCH(IF(ISERROR(SEARCH(" ",M2351,1)),MID(M2351,1,3),MID(M2351,1,SEARCH(" ",M2351,1)-1)),'2. Raumgruppen'!$B:$B,0),IF(ISERROR(SEARCH(" ",M2351,1)),MATCH('2. Raumgruppen'!$L$8,'2. Raumgruppen'!$8:$8,0),MATCH(MID(M2351,SEARCH(" ",M2351,1)+1,3),'2. Raumgruppen'!$8:$8,0))),"")</f>
        <v/>
      </c>
      <c r="W2351" s="731" t="str">
        <f>IFERROR(INDEX('2. Raumgruppen'!$A$1:$Y$33,MATCH(IF(ISERROR(SEARCH(" ",N2351,1)),MID(N2351,1,3),MID(N2351,1,SEARCH(" ",N2351,1)-1)),'2. Raumgruppen'!$B:$B,0),IF(ISERROR(SEARCH(" ",N2351,1)),MATCH('2. Raumgruppen'!$L$8,'2. Raumgruppen'!$8:$8,0),MATCH(MID(N2351,SEARCH(" ",N2351,1)+1,3),'2. Raumgruppen'!$8:$8,0))),"")</f>
        <v/>
      </c>
      <c r="X2351" s="732" t="str">
        <f t="shared" si="353"/>
        <v/>
      </c>
      <c r="Y2351" s="732" t="str">
        <f t="shared" si="354"/>
        <v/>
      </c>
      <c r="Z2351" s="733" t="str">
        <f t="shared" si="355"/>
        <v/>
      </c>
      <c r="AA2351" s="732" t="str">
        <f t="shared" si="356"/>
        <v/>
      </c>
      <c r="AB2351" s="643"/>
      <c r="AC2351" s="276"/>
      <c r="AD2351" s="277"/>
      <c r="AE2351" s="278"/>
      <c r="AF2351" s="278" t="str">
        <f t="shared" si="348"/>
        <v/>
      </c>
      <c r="AG2351" s="278"/>
      <c r="AH2351" s="279">
        <f t="shared" si="349"/>
        <v>17.98</v>
      </c>
      <c r="AI2351" s="279" t="str">
        <f t="shared" si="350"/>
        <v/>
      </c>
      <c r="AJ2351" s="279" t="str">
        <f t="shared" si="351"/>
        <v/>
      </c>
      <c r="AK2351" s="278"/>
      <c r="AL2351" s="278"/>
      <c r="AM2351" s="278"/>
      <c r="AN2351" s="278"/>
      <c r="AO2351" s="262"/>
      <c r="AP2351" s="262"/>
      <c r="AQ2351" s="262"/>
      <c r="AR2351" s="262"/>
      <c r="AS2351" s="262"/>
      <c r="AT2351" s="262"/>
      <c r="AU2351" s="262"/>
      <c r="AV2351" s="262"/>
      <c r="AW2351" s="262"/>
      <c r="AX2351" s="262"/>
      <c r="AY2351" s="262"/>
      <c r="AZ2351" s="278"/>
    </row>
    <row r="2352" spans="1:69" ht="27" hidden="1" customHeight="1">
      <c r="B2352" s="639">
        <v>2338</v>
      </c>
      <c r="C2352" s="639"/>
      <c r="D2352" s="640"/>
      <c r="E2352" s="640"/>
      <c r="F2352" s="640" t="str">
        <f>IFERROR(VLOOKUP(C2352,'Gebäude-Typen'!$A$7:$D$215,4,FALSE),"")</f>
        <v/>
      </c>
      <c r="G2352" s="641"/>
      <c r="H2352" s="640"/>
      <c r="I2352" s="639"/>
      <c r="J2352" s="640"/>
      <c r="K2352" s="642"/>
      <c r="L2352" s="639"/>
      <c r="M2352" s="639"/>
      <c r="N2352" s="639"/>
      <c r="O2352" s="639"/>
      <c r="P2352" s="734"/>
      <c r="Q2352" s="642"/>
      <c r="R2352" s="639"/>
      <c r="S2352" s="729" t="str">
        <f>IFERROR(ROUND(VLOOKUP(M2352,Reinigungstage,IF('Gebäude-Typen'!$C$6&lt;&gt;0,'Gebäude-Typen'!$C$6,VLOOKUP(C2352,Gebäude_Typen,2,FALSE)),FALSE),2)/2,"")</f>
        <v/>
      </c>
      <c r="T2352" s="729" t="str">
        <f>IFERROR(ROUND(VLOOKUP(N2352,Reinigungstage,IF('Gebäude-Typen'!$C$6&lt;&gt;0,'Gebäude-Typen'!$C$6,VLOOKUP(C2352,Gebäude_Typen,2,FALSE)),FALSE),2)/2,"")</f>
        <v/>
      </c>
      <c r="U2352" s="730">
        <f t="shared" si="352"/>
        <v>17.98</v>
      </c>
      <c r="V2352" s="731" t="str">
        <f>IFERROR(INDEX('2. Raumgruppen'!$A$1:$Y$33,MATCH(IF(ISERROR(SEARCH(" ",M2352,1)),MID(M2352,1,3),MID(M2352,1,SEARCH(" ",M2352,1)-1)),'2. Raumgruppen'!$B:$B,0),IF(ISERROR(SEARCH(" ",M2352,1)),MATCH('2. Raumgruppen'!$L$8,'2. Raumgruppen'!$8:$8,0),MATCH(MID(M2352,SEARCH(" ",M2352,1)+1,3),'2. Raumgruppen'!$8:$8,0))),"")</f>
        <v/>
      </c>
      <c r="W2352" s="731" t="str">
        <f>IFERROR(INDEX('2. Raumgruppen'!$A$1:$Y$33,MATCH(IF(ISERROR(SEARCH(" ",N2352,1)),MID(N2352,1,3),MID(N2352,1,SEARCH(" ",N2352,1)-1)),'2. Raumgruppen'!$B:$B,0),IF(ISERROR(SEARCH(" ",N2352,1)),MATCH('2. Raumgruppen'!$L$8,'2. Raumgruppen'!$8:$8,0),MATCH(MID(N2352,SEARCH(" ",N2352,1)+1,3),'2. Raumgruppen'!$8:$8,0))),"")</f>
        <v/>
      </c>
      <c r="X2352" s="732" t="str">
        <f t="shared" si="353"/>
        <v/>
      </c>
      <c r="Y2352" s="732" t="str">
        <f t="shared" si="354"/>
        <v/>
      </c>
      <c r="Z2352" s="733" t="str">
        <f t="shared" si="355"/>
        <v/>
      </c>
      <c r="AA2352" s="732" t="str">
        <f t="shared" si="356"/>
        <v/>
      </c>
      <c r="AB2352" s="643"/>
      <c r="AC2352" s="276"/>
      <c r="AD2352" s="277"/>
      <c r="AE2352" s="278"/>
      <c r="AF2352" s="278" t="str">
        <f t="shared" si="348"/>
        <v/>
      </c>
      <c r="AG2352" s="278"/>
      <c r="AH2352" s="279">
        <f t="shared" si="349"/>
        <v>17.98</v>
      </c>
      <c r="AI2352" s="279" t="str">
        <f t="shared" si="350"/>
        <v/>
      </c>
      <c r="AJ2352" s="279" t="str">
        <f t="shared" si="351"/>
        <v/>
      </c>
      <c r="AK2352" s="278"/>
      <c r="AL2352" s="278"/>
      <c r="AM2352" s="278"/>
      <c r="AN2352" s="278"/>
      <c r="AO2352" s="262"/>
      <c r="AP2352" s="262"/>
      <c r="AQ2352" s="262"/>
      <c r="AR2352" s="262"/>
      <c r="AS2352" s="262"/>
      <c r="AT2352" s="262"/>
      <c r="AU2352" s="262"/>
      <c r="AV2352" s="262"/>
      <c r="AW2352" s="264"/>
      <c r="AX2352" s="264"/>
      <c r="AY2352" s="262"/>
      <c r="AZ2352" s="262"/>
    </row>
    <row r="2353" spans="1:52" ht="27" hidden="1" customHeight="1">
      <c r="B2353" s="639">
        <v>2339</v>
      </c>
      <c r="C2353" s="639"/>
      <c r="D2353" s="640"/>
      <c r="E2353" s="640"/>
      <c r="F2353" s="640" t="str">
        <f>IFERROR(VLOOKUP(C2353,'Gebäude-Typen'!$A$7:$D$215,4,FALSE),"")</f>
        <v/>
      </c>
      <c r="G2353" s="641"/>
      <c r="H2353" s="640"/>
      <c r="I2353" s="639"/>
      <c r="J2353" s="640"/>
      <c r="K2353" s="642"/>
      <c r="L2353" s="639"/>
      <c r="M2353" s="639"/>
      <c r="N2353" s="639"/>
      <c r="O2353" s="639"/>
      <c r="P2353" s="734"/>
      <c r="Q2353" s="642"/>
      <c r="R2353" s="639"/>
      <c r="S2353" s="729" t="str">
        <f>IFERROR(ROUND(VLOOKUP(M2353,Reinigungstage,IF('Gebäude-Typen'!$C$6&lt;&gt;0,'Gebäude-Typen'!$C$6,VLOOKUP(C2353,Gebäude_Typen,2,FALSE)),FALSE),2)/2,"")</f>
        <v/>
      </c>
      <c r="T2353" s="729" t="str">
        <f>IFERROR(ROUND(VLOOKUP(N2353,Reinigungstage,IF('Gebäude-Typen'!$C$6&lt;&gt;0,'Gebäude-Typen'!$C$6,VLOOKUP(C2353,Gebäude_Typen,2,FALSE)),FALSE),2)/2,"")</f>
        <v/>
      </c>
      <c r="U2353" s="730">
        <f t="shared" si="352"/>
        <v>17.98</v>
      </c>
      <c r="V2353" s="731" t="str">
        <f>IFERROR(INDEX('2. Raumgruppen'!$A$1:$Y$33,MATCH(IF(ISERROR(SEARCH(" ",M2353,1)),MID(M2353,1,3),MID(M2353,1,SEARCH(" ",M2353,1)-1)),'2. Raumgruppen'!$B:$B,0),IF(ISERROR(SEARCH(" ",M2353,1)),MATCH('2. Raumgruppen'!$L$8,'2. Raumgruppen'!$8:$8,0),MATCH(MID(M2353,SEARCH(" ",M2353,1)+1,3),'2. Raumgruppen'!$8:$8,0))),"")</f>
        <v/>
      </c>
      <c r="W2353" s="731" t="str">
        <f>IFERROR(INDEX('2. Raumgruppen'!$A$1:$Y$33,MATCH(IF(ISERROR(SEARCH(" ",N2353,1)),MID(N2353,1,3),MID(N2353,1,SEARCH(" ",N2353,1)-1)),'2. Raumgruppen'!$B:$B,0),IF(ISERROR(SEARCH(" ",N2353,1)),MATCH('2. Raumgruppen'!$L$8,'2. Raumgruppen'!$8:$8,0),MATCH(MID(N2353,SEARCH(" ",N2353,1)+1,3),'2. Raumgruppen'!$8:$8,0))),"")</f>
        <v/>
      </c>
      <c r="X2353" s="732" t="str">
        <f t="shared" si="353"/>
        <v/>
      </c>
      <c r="Y2353" s="732" t="str">
        <f t="shared" si="354"/>
        <v/>
      </c>
      <c r="Z2353" s="733" t="str">
        <f t="shared" si="355"/>
        <v/>
      </c>
      <c r="AA2353" s="732" t="str">
        <f t="shared" si="356"/>
        <v/>
      </c>
      <c r="AB2353" s="643"/>
      <c r="AC2353" s="276"/>
      <c r="AD2353" s="277"/>
      <c r="AE2353" s="278"/>
      <c r="AF2353" s="278" t="str">
        <f t="shared" si="348"/>
        <v/>
      </c>
      <c r="AG2353" s="278"/>
      <c r="AH2353" s="279">
        <f t="shared" si="349"/>
        <v>17.98</v>
      </c>
      <c r="AI2353" s="279" t="str">
        <f t="shared" si="350"/>
        <v/>
      </c>
      <c r="AJ2353" s="279" t="str">
        <f t="shared" si="351"/>
        <v/>
      </c>
      <c r="AK2353" s="278"/>
      <c r="AL2353" s="278"/>
      <c r="AM2353" s="278"/>
      <c r="AN2353" s="278"/>
      <c r="AO2353" s="262"/>
      <c r="AP2353" s="262"/>
      <c r="AQ2353" s="262"/>
      <c r="AR2353" s="262"/>
      <c r="AS2353" s="262"/>
      <c r="AT2353" s="262"/>
      <c r="AU2353" s="262"/>
      <c r="AV2353" s="262"/>
      <c r="AW2353" s="262"/>
      <c r="AX2353" s="264"/>
      <c r="AY2353" s="264"/>
      <c r="AZ2353" s="264"/>
    </row>
    <row r="2354" spans="1:52" ht="27" hidden="1" customHeight="1">
      <c r="B2354" s="639">
        <v>2340</v>
      </c>
      <c r="C2354" s="639"/>
      <c r="D2354" s="640"/>
      <c r="E2354" s="640"/>
      <c r="F2354" s="640" t="str">
        <f>IFERROR(VLOOKUP(C2354,'Gebäude-Typen'!$A$7:$D$215,4,FALSE),"")</f>
        <v/>
      </c>
      <c r="G2354" s="641"/>
      <c r="H2354" s="640"/>
      <c r="I2354" s="639"/>
      <c r="J2354" s="640"/>
      <c r="K2354" s="642"/>
      <c r="L2354" s="639"/>
      <c r="M2354" s="639"/>
      <c r="N2354" s="639"/>
      <c r="O2354" s="639"/>
      <c r="P2354" s="734"/>
      <c r="Q2354" s="642"/>
      <c r="R2354" s="639"/>
      <c r="S2354" s="729" t="str">
        <f>IFERROR(ROUND(VLOOKUP(M2354,Reinigungstage,IF('Gebäude-Typen'!$C$6&lt;&gt;0,'Gebäude-Typen'!$C$6,VLOOKUP(C2354,Gebäude_Typen,2,FALSE)),FALSE),2)/2,"")</f>
        <v/>
      </c>
      <c r="T2354" s="729" t="str">
        <f>IFERROR(ROUND(VLOOKUP(N2354,Reinigungstage,IF('Gebäude-Typen'!$C$6&lt;&gt;0,'Gebäude-Typen'!$C$6,VLOOKUP(C2354,Gebäude_Typen,2,FALSE)),FALSE),2)/2,"")</f>
        <v/>
      </c>
      <c r="U2354" s="730">
        <f t="shared" si="352"/>
        <v>17.98</v>
      </c>
      <c r="V2354" s="731" t="str">
        <f>IFERROR(INDEX('2. Raumgruppen'!$A$1:$Y$33,MATCH(IF(ISERROR(SEARCH(" ",M2354,1)),MID(M2354,1,3),MID(M2354,1,SEARCH(" ",M2354,1)-1)),'2. Raumgruppen'!$B:$B,0),IF(ISERROR(SEARCH(" ",M2354,1)),MATCH('2. Raumgruppen'!$L$8,'2. Raumgruppen'!$8:$8,0),MATCH(MID(M2354,SEARCH(" ",M2354,1)+1,3),'2. Raumgruppen'!$8:$8,0))),"")</f>
        <v/>
      </c>
      <c r="W2354" s="731" t="str">
        <f>IFERROR(INDEX('2. Raumgruppen'!$A$1:$Y$33,MATCH(IF(ISERROR(SEARCH(" ",N2354,1)),MID(N2354,1,3),MID(N2354,1,SEARCH(" ",N2354,1)-1)),'2. Raumgruppen'!$B:$B,0),IF(ISERROR(SEARCH(" ",N2354,1)),MATCH('2. Raumgruppen'!$L$8,'2. Raumgruppen'!$8:$8,0),MATCH(MID(N2354,SEARCH(" ",N2354,1)+1,3),'2. Raumgruppen'!$8:$8,0))),"")</f>
        <v/>
      </c>
      <c r="X2354" s="732" t="str">
        <f t="shared" si="353"/>
        <v/>
      </c>
      <c r="Y2354" s="732" t="str">
        <f t="shared" si="354"/>
        <v/>
      </c>
      <c r="Z2354" s="733" t="str">
        <f t="shared" si="355"/>
        <v/>
      </c>
      <c r="AA2354" s="732" t="str">
        <f t="shared" si="356"/>
        <v/>
      </c>
      <c r="AB2354" s="643"/>
      <c r="AC2354" s="276"/>
      <c r="AD2354" s="277"/>
      <c r="AE2354" s="278"/>
      <c r="AF2354" s="278" t="str">
        <f t="shared" si="348"/>
        <v/>
      </c>
      <c r="AG2354" s="278"/>
      <c r="AH2354" s="279">
        <f t="shared" si="349"/>
        <v>17.98</v>
      </c>
      <c r="AI2354" s="279" t="str">
        <f t="shared" si="350"/>
        <v/>
      </c>
      <c r="AJ2354" s="279" t="str">
        <f t="shared" si="351"/>
        <v/>
      </c>
      <c r="AK2354" s="278"/>
      <c r="AL2354" s="278"/>
      <c r="AM2354" s="278"/>
      <c r="AN2354" s="278"/>
      <c r="AO2354" s="262"/>
      <c r="AP2354" s="262"/>
      <c r="AQ2354" s="262"/>
      <c r="AR2354" s="262"/>
      <c r="AS2354" s="262"/>
      <c r="AT2354" s="262"/>
      <c r="AU2354" s="262"/>
      <c r="AV2354" s="262"/>
      <c r="AW2354" s="262"/>
      <c r="AX2354" s="264"/>
      <c r="AY2354" s="262"/>
      <c r="AZ2354" s="264"/>
    </row>
    <row r="2355" spans="1:52" ht="27" hidden="1" customHeight="1">
      <c r="B2355" s="639">
        <v>2341</v>
      </c>
      <c r="C2355" s="639"/>
      <c r="D2355" s="640"/>
      <c r="E2355" s="640"/>
      <c r="F2355" s="640" t="str">
        <f>IFERROR(VLOOKUP(C2355,'Gebäude-Typen'!$A$7:$D$215,4,FALSE),"")</f>
        <v/>
      </c>
      <c r="G2355" s="641"/>
      <c r="H2355" s="640"/>
      <c r="I2355" s="639"/>
      <c r="J2355" s="640"/>
      <c r="K2355" s="642"/>
      <c r="L2355" s="639"/>
      <c r="M2355" s="639"/>
      <c r="N2355" s="639"/>
      <c r="O2355" s="639"/>
      <c r="P2355" s="734"/>
      <c r="Q2355" s="642"/>
      <c r="R2355" s="639"/>
      <c r="S2355" s="729" t="str">
        <f>IFERROR(ROUND(VLOOKUP(M2355,Reinigungstage,IF('Gebäude-Typen'!$C$6&lt;&gt;0,'Gebäude-Typen'!$C$6,VLOOKUP(C2355,Gebäude_Typen,2,FALSE)),FALSE),2)/2,"")</f>
        <v/>
      </c>
      <c r="T2355" s="729" t="str">
        <f>IFERROR(ROUND(VLOOKUP(N2355,Reinigungstage,IF('Gebäude-Typen'!$C$6&lt;&gt;0,'Gebäude-Typen'!$C$6,VLOOKUP(C2355,Gebäude_Typen,2,FALSE)),FALSE),2)/2,"")</f>
        <v/>
      </c>
      <c r="U2355" s="730">
        <f t="shared" si="352"/>
        <v>17.98</v>
      </c>
      <c r="V2355" s="731" t="str">
        <f>IFERROR(INDEX('2. Raumgruppen'!$A$1:$Y$33,MATCH(IF(ISERROR(SEARCH(" ",M2355,1)),MID(M2355,1,3),MID(M2355,1,SEARCH(" ",M2355,1)-1)),'2. Raumgruppen'!$B:$B,0),IF(ISERROR(SEARCH(" ",M2355,1)),MATCH('2. Raumgruppen'!$L$8,'2. Raumgruppen'!$8:$8,0),MATCH(MID(M2355,SEARCH(" ",M2355,1)+1,3),'2. Raumgruppen'!$8:$8,0))),"")</f>
        <v/>
      </c>
      <c r="W2355" s="731" t="str">
        <f>IFERROR(INDEX('2. Raumgruppen'!$A$1:$Y$33,MATCH(IF(ISERROR(SEARCH(" ",N2355,1)),MID(N2355,1,3),MID(N2355,1,SEARCH(" ",N2355,1)-1)),'2. Raumgruppen'!$B:$B,0),IF(ISERROR(SEARCH(" ",N2355,1)),MATCH('2. Raumgruppen'!$L$8,'2. Raumgruppen'!$8:$8,0),MATCH(MID(N2355,SEARCH(" ",N2355,1)+1,3),'2. Raumgruppen'!$8:$8,0))),"")</f>
        <v/>
      </c>
      <c r="X2355" s="732" t="str">
        <f t="shared" si="353"/>
        <v/>
      </c>
      <c r="Y2355" s="732" t="str">
        <f t="shared" si="354"/>
        <v/>
      </c>
      <c r="Z2355" s="733" t="str">
        <f t="shared" si="355"/>
        <v/>
      </c>
      <c r="AA2355" s="732" t="str">
        <f t="shared" si="356"/>
        <v/>
      </c>
      <c r="AB2355" s="643"/>
      <c r="AC2355" s="276"/>
      <c r="AD2355" s="277"/>
      <c r="AE2355" s="278"/>
      <c r="AF2355" s="278" t="str">
        <f t="shared" si="348"/>
        <v/>
      </c>
      <c r="AG2355" s="278"/>
      <c r="AH2355" s="279">
        <f t="shared" si="349"/>
        <v>17.98</v>
      </c>
      <c r="AI2355" s="279" t="str">
        <f t="shared" si="350"/>
        <v/>
      </c>
      <c r="AJ2355" s="279" t="str">
        <f t="shared" si="351"/>
        <v/>
      </c>
      <c r="AK2355" s="278"/>
      <c r="AL2355" s="278"/>
      <c r="AM2355" s="278"/>
      <c r="AN2355" s="278"/>
      <c r="AO2355" s="262"/>
      <c r="AP2355" s="262"/>
      <c r="AQ2355" s="262"/>
      <c r="AR2355" s="262"/>
      <c r="AS2355" s="262"/>
      <c r="AT2355" s="262"/>
      <c r="AU2355" s="262"/>
      <c r="AV2355" s="262"/>
      <c r="AW2355" s="262"/>
      <c r="AX2355" s="262"/>
      <c r="AY2355" s="262"/>
      <c r="AZ2355" s="262"/>
    </row>
    <row r="2356" spans="1:52" ht="27" hidden="1" customHeight="1">
      <c r="B2356" s="639">
        <v>2342</v>
      </c>
      <c r="C2356" s="639"/>
      <c r="D2356" s="640"/>
      <c r="E2356" s="640"/>
      <c r="F2356" s="640" t="str">
        <f>IFERROR(VLOOKUP(C2356,'Gebäude-Typen'!$A$7:$D$215,4,FALSE),"")</f>
        <v/>
      </c>
      <c r="G2356" s="641"/>
      <c r="H2356" s="640"/>
      <c r="I2356" s="639"/>
      <c r="J2356" s="640"/>
      <c r="K2356" s="642"/>
      <c r="L2356" s="639"/>
      <c r="M2356" s="639"/>
      <c r="N2356" s="639"/>
      <c r="O2356" s="639"/>
      <c r="P2356" s="734"/>
      <c r="Q2356" s="642"/>
      <c r="R2356" s="639"/>
      <c r="S2356" s="729" t="str">
        <f>IFERROR(ROUND(VLOOKUP(M2356,Reinigungstage,IF('Gebäude-Typen'!$C$6&lt;&gt;0,'Gebäude-Typen'!$C$6,VLOOKUP(C2356,Gebäude_Typen,2,FALSE)),FALSE),2)/2,"")</f>
        <v/>
      </c>
      <c r="T2356" s="729" t="str">
        <f>IFERROR(ROUND(VLOOKUP(N2356,Reinigungstage,IF('Gebäude-Typen'!$C$6&lt;&gt;0,'Gebäude-Typen'!$C$6,VLOOKUP(C2356,Gebäude_Typen,2,FALSE)),FALSE),2)/2,"")</f>
        <v/>
      </c>
      <c r="U2356" s="730">
        <f t="shared" si="352"/>
        <v>17.98</v>
      </c>
      <c r="V2356" s="731" t="str">
        <f>IFERROR(INDEX('2. Raumgruppen'!$A$1:$Y$33,MATCH(IF(ISERROR(SEARCH(" ",M2356,1)),MID(M2356,1,3),MID(M2356,1,SEARCH(" ",M2356,1)-1)),'2. Raumgruppen'!$B:$B,0),IF(ISERROR(SEARCH(" ",M2356,1)),MATCH('2. Raumgruppen'!$L$8,'2. Raumgruppen'!$8:$8,0),MATCH(MID(M2356,SEARCH(" ",M2356,1)+1,3),'2. Raumgruppen'!$8:$8,0))),"")</f>
        <v/>
      </c>
      <c r="W2356" s="731" t="str">
        <f>IFERROR(INDEX('2. Raumgruppen'!$A$1:$Y$33,MATCH(IF(ISERROR(SEARCH(" ",N2356,1)),MID(N2356,1,3),MID(N2356,1,SEARCH(" ",N2356,1)-1)),'2. Raumgruppen'!$B:$B,0),IF(ISERROR(SEARCH(" ",N2356,1)),MATCH('2. Raumgruppen'!$L$8,'2. Raumgruppen'!$8:$8,0),MATCH(MID(N2356,SEARCH(" ",N2356,1)+1,3),'2. Raumgruppen'!$8:$8,0))),"")</f>
        <v/>
      </c>
      <c r="X2356" s="732" t="str">
        <f t="shared" si="353"/>
        <v/>
      </c>
      <c r="Y2356" s="732" t="str">
        <f t="shared" si="354"/>
        <v/>
      </c>
      <c r="Z2356" s="733" t="str">
        <f t="shared" si="355"/>
        <v/>
      </c>
      <c r="AA2356" s="732" t="str">
        <f t="shared" si="356"/>
        <v/>
      </c>
      <c r="AB2356" s="643"/>
      <c r="AC2356" s="276"/>
      <c r="AD2356" s="277"/>
      <c r="AE2356" s="278"/>
      <c r="AF2356" s="278" t="str">
        <f t="shared" si="348"/>
        <v/>
      </c>
      <c r="AG2356" s="278"/>
      <c r="AH2356" s="279">
        <f t="shared" si="349"/>
        <v>17.98</v>
      </c>
      <c r="AI2356" s="279" t="str">
        <f t="shared" si="350"/>
        <v/>
      </c>
      <c r="AJ2356" s="279" t="str">
        <f t="shared" si="351"/>
        <v/>
      </c>
      <c r="AK2356" s="278"/>
      <c r="AL2356" s="278"/>
      <c r="AM2356" s="278"/>
      <c r="AN2356" s="278"/>
      <c r="AO2356" s="262"/>
      <c r="AP2356" s="262"/>
      <c r="AQ2356" s="262"/>
      <c r="AR2356" s="262"/>
      <c r="AS2356" s="262"/>
      <c r="AT2356" s="262"/>
      <c r="AU2356" s="262"/>
      <c r="AV2356" s="262"/>
      <c r="AW2356" s="264"/>
      <c r="AX2356" s="264"/>
      <c r="AY2356" s="262"/>
      <c r="AZ2356" s="262"/>
    </row>
    <row r="2357" spans="1:52" ht="27" hidden="1" customHeight="1">
      <c r="A2357" s="264"/>
      <c r="B2357" s="639">
        <v>2343</v>
      </c>
      <c r="C2357" s="639"/>
      <c r="D2357" s="640"/>
      <c r="E2357" s="640"/>
      <c r="F2357" s="640" t="str">
        <f>IFERROR(VLOOKUP(C2357,'Gebäude-Typen'!$A$7:$D$215,4,FALSE),"")</f>
        <v/>
      </c>
      <c r="G2357" s="641"/>
      <c r="H2357" s="640"/>
      <c r="I2357" s="639"/>
      <c r="J2357" s="640"/>
      <c r="K2357" s="642"/>
      <c r="L2357" s="639"/>
      <c r="M2357" s="639"/>
      <c r="N2357" s="639"/>
      <c r="O2357" s="639"/>
      <c r="P2357" s="734"/>
      <c r="Q2357" s="642"/>
      <c r="R2357" s="639"/>
      <c r="S2357" s="729" t="str">
        <f>IFERROR(ROUND(VLOOKUP(M2357,Reinigungstage,IF('Gebäude-Typen'!$C$6&lt;&gt;0,'Gebäude-Typen'!$C$6,VLOOKUP(C2357,Gebäude_Typen,2,FALSE)),FALSE),2)/2,"")</f>
        <v/>
      </c>
      <c r="T2357" s="729" t="str">
        <f>IFERROR(ROUND(VLOOKUP(N2357,Reinigungstage,IF('Gebäude-Typen'!$C$6&lt;&gt;0,'Gebäude-Typen'!$C$6,VLOOKUP(C2357,Gebäude_Typen,2,FALSE)),FALSE),2)/2,"")</f>
        <v/>
      </c>
      <c r="U2357" s="730">
        <f t="shared" si="352"/>
        <v>17.98</v>
      </c>
      <c r="V2357" s="731" t="str">
        <f>IFERROR(INDEX('2. Raumgruppen'!$A$1:$Y$33,MATCH(IF(ISERROR(SEARCH(" ",M2357,1)),MID(M2357,1,3),MID(M2357,1,SEARCH(" ",M2357,1)-1)),'2. Raumgruppen'!$B:$B,0),IF(ISERROR(SEARCH(" ",M2357,1)),MATCH('2. Raumgruppen'!$L$8,'2. Raumgruppen'!$8:$8,0),MATCH(MID(M2357,SEARCH(" ",M2357,1)+1,3),'2. Raumgruppen'!$8:$8,0))),"")</f>
        <v/>
      </c>
      <c r="W2357" s="731" t="str">
        <f>IFERROR(INDEX('2. Raumgruppen'!$A$1:$Y$33,MATCH(IF(ISERROR(SEARCH(" ",N2357,1)),MID(N2357,1,3),MID(N2357,1,SEARCH(" ",N2357,1)-1)),'2. Raumgruppen'!$B:$B,0),IF(ISERROR(SEARCH(" ",N2357,1)),MATCH('2. Raumgruppen'!$L$8,'2. Raumgruppen'!$8:$8,0),MATCH(MID(N2357,SEARCH(" ",N2357,1)+1,3),'2. Raumgruppen'!$8:$8,0))),"")</f>
        <v/>
      </c>
      <c r="X2357" s="732" t="str">
        <f t="shared" si="353"/>
        <v/>
      </c>
      <c r="Y2357" s="732" t="str">
        <f t="shared" si="354"/>
        <v/>
      </c>
      <c r="Z2357" s="733" t="str">
        <f t="shared" si="355"/>
        <v/>
      </c>
      <c r="AA2357" s="732" t="str">
        <f t="shared" si="356"/>
        <v/>
      </c>
      <c r="AB2357" s="643"/>
      <c r="AC2357" s="276"/>
      <c r="AD2357" s="277"/>
      <c r="AE2357" s="278"/>
      <c r="AF2357" s="278" t="str">
        <f t="shared" ref="AF2357:AF2420" si="357">LEFT(N2357,1)</f>
        <v/>
      </c>
      <c r="AG2357" s="278"/>
      <c r="AH2357" s="279">
        <f t="shared" ref="AH2357:AH2420" si="358">IF(U2357=SVS,U2357,"")</f>
        <v>17.98</v>
      </c>
      <c r="AI2357" s="279" t="str">
        <f t="shared" ref="AI2357:AI2420" si="359">IF(U2357=SVSg,U2357,"")</f>
        <v/>
      </c>
      <c r="AJ2357" s="279" t="str">
        <f t="shared" ref="AJ2357:AJ2420" si="360">IF(AND(U2357&lt;&gt;SVS,U2357&lt;&gt;SVSg,T2357&lt;&gt;0),U2357,"")</f>
        <v/>
      </c>
      <c r="AK2357" s="278"/>
      <c r="AL2357" s="278"/>
      <c r="AM2357" s="278"/>
      <c r="AN2357" s="278"/>
      <c r="AO2357" s="262"/>
      <c r="AP2357" s="262"/>
      <c r="AQ2357" s="262"/>
      <c r="AR2357" s="262"/>
      <c r="AS2357" s="262"/>
      <c r="AT2357" s="262"/>
      <c r="AU2357" s="262"/>
      <c r="AV2357" s="262"/>
      <c r="AW2357" s="264"/>
      <c r="AX2357" s="264"/>
      <c r="AY2357" s="262"/>
      <c r="AZ2357" s="262"/>
    </row>
    <row r="2358" spans="1:52" ht="27" hidden="1" customHeight="1">
      <c r="B2358" s="639">
        <v>2344</v>
      </c>
      <c r="C2358" s="639"/>
      <c r="D2358" s="640"/>
      <c r="E2358" s="640"/>
      <c r="F2358" s="640" t="str">
        <f>IFERROR(VLOOKUP(C2358,'Gebäude-Typen'!$A$7:$D$215,4,FALSE),"")</f>
        <v/>
      </c>
      <c r="G2358" s="641"/>
      <c r="H2358" s="640"/>
      <c r="I2358" s="639"/>
      <c r="J2358" s="640"/>
      <c r="K2358" s="642"/>
      <c r="L2358" s="639"/>
      <c r="M2358" s="639"/>
      <c r="N2358" s="639"/>
      <c r="O2358" s="639"/>
      <c r="P2358" s="734"/>
      <c r="Q2358" s="642"/>
      <c r="R2358" s="639"/>
      <c r="S2358" s="729" t="str">
        <f>IFERROR(ROUND(VLOOKUP(M2358,Reinigungstage,IF('Gebäude-Typen'!$C$6&lt;&gt;0,'Gebäude-Typen'!$C$6,VLOOKUP(C2358,Gebäude_Typen,2,FALSE)),FALSE),2)/2,"")</f>
        <v/>
      </c>
      <c r="T2358" s="729" t="str">
        <f>IFERROR(ROUND(VLOOKUP(N2358,Reinigungstage,IF('Gebäude-Typen'!$C$6&lt;&gt;0,'Gebäude-Typen'!$C$6,VLOOKUP(C2358,Gebäude_Typen,2,FALSE)),FALSE),2)/2,"")</f>
        <v/>
      </c>
      <c r="U2358" s="730">
        <f t="shared" si="352"/>
        <v>17.98</v>
      </c>
      <c r="V2358" s="731" t="str">
        <f>IFERROR(INDEX('2. Raumgruppen'!$A$1:$Y$33,MATCH(IF(ISERROR(SEARCH(" ",M2358,1)),MID(M2358,1,3),MID(M2358,1,SEARCH(" ",M2358,1)-1)),'2. Raumgruppen'!$B:$B,0),IF(ISERROR(SEARCH(" ",M2358,1)),MATCH('2. Raumgruppen'!$L$8,'2. Raumgruppen'!$8:$8,0),MATCH(MID(M2358,SEARCH(" ",M2358,1)+1,3),'2. Raumgruppen'!$8:$8,0))),"")</f>
        <v/>
      </c>
      <c r="W2358" s="731" t="str">
        <f>IFERROR(INDEX('2. Raumgruppen'!$A$1:$Y$33,MATCH(IF(ISERROR(SEARCH(" ",N2358,1)),MID(N2358,1,3),MID(N2358,1,SEARCH(" ",N2358,1)-1)),'2. Raumgruppen'!$B:$B,0),IF(ISERROR(SEARCH(" ",N2358,1)),MATCH('2. Raumgruppen'!$L$8,'2. Raumgruppen'!$8:$8,0),MATCH(MID(N2358,SEARCH(" ",N2358,1)+1,3),'2. Raumgruppen'!$8:$8,0))),"")</f>
        <v/>
      </c>
      <c r="X2358" s="732" t="str">
        <f t="shared" si="353"/>
        <v/>
      </c>
      <c r="Y2358" s="732" t="str">
        <f t="shared" si="354"/>
        <v/>
      </c>
      <c r="Z2358" s="733" t="str">
        <f t="shared" si="355"/>
        <v/>
      </c>
      <c r="AA2358" s="732" t="str">
        <f t="shared" si="356"/>
        <v/>
      </c>
      <c r="AB2358" s="643"/>
      <c r="AC2358" s="276"/>
      <c r="AD2358" s="277"/>
      <c r="AE2358" s="278"/>
      <c r="AF2358" s="278" t="str">
        <f t="shared" si="357"/>
        <v/>
      </c>
      <c r="AG2358" s="278"/>
      <c r="AH2358" s="279">
        <f t="shared" si="358"/>
        <v>17.98</v>
      </c>
      <c r="AI2358" s="279" t="str">
        <f t="shared" si="359"/>
        <v/>
      </c>
      <c r="AJ2358" s="279" t="str">
        <f t="shared" si="360"/>
        <v/>
      </c>
      <c r="AK2358" s="278"/>
      <c r="AL2358" s="278"/>
      <c r="AM2358" s="278"/>
      <c r="AN2358" s="278"/>
      <c r="AO2358" s="262"/>
      <c r="AP2358" s="262"/>
      <c r="AQ2358" s="262"/>
      <c r="AR2358" s="262"/>
      <c r="AS2358" s="262"/>
      <c r="AT2358" s="262"/>
      <c r="AU2358" s="262"/>
      <c r="AV2358" s="262"/>
      <c r="AW2358" s="264"/>
      <c r="AX2358" s="264"/>
      <c r="AY2358" s="262"/>
      <c r="AZ2358" s="278"/>
    </row>
    <row r="2359" spans="1:52" ht="27" hidden="1" customHeight="1">
      <c r="B2359" s="639">
        <v>2345</v>
      </c>
      <c r="C2359" s="639"/>
      <c r="D2359" s="640"/>
      <c r="E2359" s="640"/>
      <c r="F2359" s="640" t="str">
        <f>IFERROR(VLOOKUP(C2359,'Gebäude-Typen'!$A$7:$D$215,4,FALSE),"")</f>
        <v/>
      </c>
      <c r="G2359" s="641"/>
      <c r="H2359" s="640"/>
      <c r="I2359" s="639"/>
      <c r="J2359" s="640"/>
      <c r="K2359" s="642"/>
      <c r="L2359" s="639"/>
      <c r="M2359" s="639"/>
      <c r="N2359" s="639"/>
      <c r="O2359" s="639"/>
      <c r="P2359" s="734"/>
      <c r="Q2359" s="642"/>
      <c r="R2359" s="639"/>
      <c r="S2359" s="729" t="str">
        <f>IFERROR(ROUND(VLOOKUP(M2359,Reinigungstage,IF('Gebäude-Typen'!$C$6&lt;&gt;0,'Gebäude-Typen'!$C$6,VLOOKUP(C2359,Gebäude_Typen,2,FALSE)),FALSE),2)/2,"")</f>
        <v/>
      </c>
      <c r="T2359" s="729" t="str">
        <f>IFERROR(ROUND(VLOOKUP(N2359,Reinigungstage,IF('Gebäude-Typen'!$C$6&lt;&gt;0,'Gebäude-Typen'!$C$6,VLOOKUP(C2359,Gebäude_Typen,2,FALSE)),FALSE),2)/2,"")</f>
        <v/>
      </c>
      <c r="U2359" s="730">
        <f t="shared" si="352"/>
        <v>17.98</v>
      </c>
      <c r="V2359" s="731" t="str">
        <f>IFERROR(INDEX('2. Raumgruppen'!$A$1:$Y$33,MATCH(IF(ISERROR(SEARCH(" ",M2359,1)),MID(M2359,1,3),MID(M2359,1,SEARCH(" ",M2359,1)-1)),'2. Raumgruppen'!$B:$B,0),IF(ISERROR(SEARCH(" ",M2359,1)),MATCH('2. Raumgruppen'!$L$8,'2. Raumgruppen'!$8:$8,0),MATCH(MID(M2359,SEARCH(" ",M2359,1)+1,3),'2. Raumgruppen'!$8:$8,0))),"")</f>
        <v/>
      </c>
      <c r="W2359" s="731" t="str">
        <f>IFERROR(INDEX('2. Raumgruppen'!$A$1:$Y$33,MATCH(IF(ISERROR(SEARCH(" ",N2359,1)),MID(N2359,1,3),MID(N2359,1,SEARCH(" ",N2359,1)-1)),'2. Raumgruppen'!$B:$B,0),IF(ISERROR(SEARCH(" ",N2359,1)),MATCH('2. Raumgruppen'!$L$8,'2. Raumgruppen'!$8:$8,0),MATCH(MID(N2359,SEARCH(" ",N2359,1)+1,3),'2. Raumgruppen'!$8:$8,0))),"")</f>
        <v/>
      </c>
      <c r="X2359" s="732" t="str">
        <f t="shared" si="353"/>
        <v/>
      </c>
      <c r="Y2359" s="732" t="str">
        <f t="shared" si="354"/>
        <v/>
      </c>
      <c r="Z2359" s="733" t="str">
        <f t="shared" si="355"/>
        <v/>
      </c>
      <c r="AA2359" s="732" t="str">
        <f t="shared" si="356"/>
        <v/>
      </c>
      <c r="AB2359" s="643"/>
      <c r="AC2359" s="276"/>
      <c r="AD2359" s="277"/>
      <c r="AE2359" s="278"/>
      <c r="AF2359" s="278" t="str">
        <f t="shared" si="357"/>
        <v/>
      </c>
      <c r="AG2359" s="278"/>
      <c r="AH2359" s="279">
        <f t="shared" si="358"/>
        <v>17.98</v>
      </c>
      <c r="AI2359" s="279" t="str">
        <f t="shared" si="359"/>
        <v/>
      </c>
      <c r="AJ2359" s="279" t="str">
        <f t="shared" si="360"/>
        <v/>
      </c>
      <c r="AK2359" s="278"/>
      <c r="AL2359" s="278"/>
      <c r="AM2359" s="278"/>
      <c r="AN2359" s="278"/>
      <c r="AO2359" s="262"/>
      <c r="AP2359" s="262"/>
      <c r="AQ2359" s="262"/>
      <c r="AR2359" s="262"/>
      <c r="AS2359" s="262"/>
      <c r="AT2359" s="262"/>
      <c r="AU2359" s="262"/>
      <c r="AV2359" s="262"/>
      <c r="AW2359" s="262"/>
      <c r="AX2359" s="262"/>
      <c r="AY2359" s="264"/>
      <c r="AZ2359" s="264"/>
    </row>
    <row r="2360" spans="1:52" ht="27" hidden="1" customHeight="1">
      <c r="B2360" s="639">
        <v>2346</v>
      </c>
      <c r="C2360" s="639"/>
      <c r="D2360" s="640"/>
      <c r="E2360" s="640"/>
      <c r="F2360" s="640" t="str">
        <f>IFERROR(VLOOKUP(C2360,'Gebäude-Typen'!$A$7:$D$215,4,FALSE),"")</f>
        <v/>
      </c>
      <c r="G2360" s="641"/>
      <c r="H2360" s="640"/>
      <c r="I2360" s="639"/>
      <c r="J2360" s="640"/>
      <c r="K2360" s="642"/>
      <c r="L2360" s="639"/>
      <c r="M2360" s="639"/>
      <c r="N2360" s="639"/>
      <c r="O2360" s="639"/>
      <c r="P2360" s="734"/>
      <c r="Q2360" s="642"/>
      <c r="R2360" s="639"/>
      <c r="S2360" s="729" t="str">
        <f>IFERROR(ROUND(VLOOKUP(M2360,Reinigungstage,IF('Gebäude-Typen'!$C$6&lt;&gt;0,'Gebäude-Typen'!$C$6,VLOOKUP(C2360,Gebäude_Typen,2,FALSE)),FALSE),2)/2,"")</f>
        <v/>
      </c>
      <c r="T2360" s="729" t="str">
        <f>IFERROR(ROUND(VLOOKUP(N2360,Reinigungstage,IF('Gebäude-Typen'!$C$6&lt;&gt;0,'Gebäude-Typen'!$C$6,VLOOKUP(C2360,Gebäude_Typen,2,FALSE)),FALSE),2)/2,"")</f>
        <v/>
      </c>
      <c r="U2360" s="730">
        <f t="shared" si="352"/>
        <v>17.98</v>
      </c>
      <c r="V2360" s="731" t="str">
        <f>IFERROR(INDEX('2. Raumgruppen'!$A$1:$Y$33,MATCH(IF(ISERROR(SEARCH(" ",M2360,1)),MID(M2360,1,3),MID(M2360,1,SEARCH(" ",M2360,1)-1)),'2. Raumgruppen'!$B:$B,0),IF(ISERROR(SEARCH(" ",M2360,1)),MATCH('2. Raumgruppen'!$L$8,'2. Raumgruppen'!$8:$8,0),MATCH(MID(M2360,SEARCH(" ",M2360,1)+1,3),'2. Raumgruppen'!$8:$8,0))),"")</f>
        <v/>
      </c>
      <c r="W2360" s="731" t="str">
        <f>IFERROR(INDEX('2. Raumgruppen'!$A$1:$Y$33,MATCH(IF(ISERROR(SEARCH(" ",N2360,1)),MID(N2360,1,3),MID(N2360,1,SEARCH(" ",N2360,1)-1)),'2. Raumgruppen'!$B:$B,0),IF(ISERROR(SEARCH(" ",N2360,1)),MATCH('2. Raumgruppen'!$L$8,'2. Raumgruppen'!$8:$8,0),MATCH(MID(N2360,SEARCH(" ",N2360,1)+1,3),'2. Raumgruppen'!$8:$8,0))),"")</f>
        <v/>
      </c>
      <c r="X2360" s="732" t="str">
        <f t="shared" si="353"/>
        <v/>
      </c>
      <c r="Y2360" s="732" t="str">
        <f t="shared" si="354"/>
        <v/>
      </c>
      <c r="Z2360" s="733" t="str">
        <f t="shared" si="355"/>
        <v/>
      </c>
      <c r="AA2360" s="732" t="str">
        <f t="shared" si="356"/>
        <v/>
      </c>
      <c r="AB2360" s="643"/>
      <c r="AC2360" s="276"/>
      <c r="AD2360" s="277"/>
      <c r="AE2360" s="278"/>
      <c r="AF2360" s="278" t="str">
        <f t="shared" si="357"/>
        <v/>
      </c>
      <c r="AG2360" s="278"/>
      <c r="AH2360" s="279">
        <f t="shared" si="358"/>
        <v>17.98</v>
      </c>
      <c r="AI2360" s="279" t="str">
        <f t="shared" si="359"/>
        <v/>
      </c>
      <c r="AJ2360" s="279" t="str">
        <f t="shared" si="360"/>
        <v/>
      </c>
      <c r="AK2360" s="278"/>
      <c r="AL2360" s="278"/>
      <c r="AM2360" s="278"/>
      <c r="AN2360" s="278"/>
      <c r="AO2360" s="262"/>
      <c r="AP2360" s="262"/>
      <c r="AQ2360" s="262"/>
      <c r="AR2360" s="262"/>
      <c r="AS2360" s="262"/>
      <c r="AT2360" s="262"/>
      <c r="AU2360" s="262"/>
      <c r="AV2360" s="262"/>
      <c r="AW2360" s="278"/>
      <c r="AX2360" s="262"/>
      <c r="AY2360" s="262"/>
      <c r="AZ2360" s="264"/>
    </row>
    <row r="2361" spans="1:52" ht="27" hidden="1" customHeight="1">
      <c r="B2361" s="639">
        <v>2347</v>
      </c>
      <c r="C2361" s="639"/>
      <c r="D2361" s="640"/>
      <c r="E2361" s="640"/>
      <c r="F2361" s="640" t="str">
        <f>IFERROR(VLOOKUP(C2361,'Gebäude-Typen'!$A$7:$D$215,4,FALSE),"")</f>
        <v/>
      </c>
      <c r="G2361" s="641"/>
      <c r="H2361" s="640"/>
      <c r="I2361" s="639"/>
      <c r="J2361" s="640"/>
      <c r="K2361" s="642"/>
      <c r="L2361" s="639"/>
      <c r="M2361" s="639"/>
      <c r="N2361" s="639"/>
      <c r="O2361" s="639"/>
      <c r="P2361" s="734"/>
      <c r="Q2361" s="642"/>
      <c r="R2361" s="639"/>
      <c r="S2361" s="729" t="str">
        <f>IFERROR(ROUND(VLOOKUP(M2361,Reinigungstage,IF('Gebäude-Typen'!$C$6&lt;&gt;0,'Gebäude-Typen'!$C$6,VLOOKUP(C2361,Gebäude_Typen,2,FALSE)),FALSE),2)/2,"")</f>
        <v/>
      </c>
      <c r="T2361" s="729" t="str">
        <f>IFERROR(ROUND(VLOOKUP(N2361,Reinigungstage,IF('Gebäude-Typen'!$C$6&lt;&gt;0,'Gebäude-Typen'!$C$6,VLOOKUP(C2361,Gebäude_Typen,2,FALSE)),FALSE),2)/2,"")</f>
        <v/>
      </c>
      <c r="U2361" s="730">
        <f t="shared" si="352"/>
        <v>17.98</v>
      </c>
      <c r="V2361" s="731" t="str">
        <f>IFERROR(INDEX('2. Raumgruppen'!$A$1:$Y$33,MATCH(IF(ISERROR(SEARCH(" ",M2361,1)),MID(M2361,1,3),MID(M2361,1,SEARCH(" ",M2361,1)-1)),'2. Raumgruppen'!$B:$B,0),IF(ISERROR(SEARCH(" ",M2361,1)),MATCH('2. Raumgruppen'!$L$8,'2. Raumgruppen'!$8:$8,0),MATCH(MID(M2361,SEARCH(" ",M2361,1)+1,3),'2. Raumgruppen'!$8:$8,0))),"")</f>
        <v/>
      </c>
      <c r="W2361" s="731" t="str">
        <f>IFERROR(INDEX('2. Raumgruppen'!$A$1:$Y$33,MATCH(IF(ISERROR(SEARCH(" ",N2361,1)),MID(N2361,1,3),MID(N2361,1,SEARCH(" ",N2361,1)-1)),'2. Raumgruppen'!$B:$B,0),IF(ISERROR(SEARCH(" ",N2361,1)),MATCH('2. Raumgruppen'!$L$8,'2. Raumgruppen'!$8:$8,0),MATCH(MID(N2361,SEARCH(" ",N2361,1)+1,3),'2. Raumgruppen'!$8:$8,0))),"")</f>
        <v/>
      </c>
      <c r="X2361" s="732" t="str">
        <f t="shared" si="353"/>
        <v/>
      </c>
      <c r="Y2361" s="732" t="str">
        <f t="shared" si="354"/>
        <v/>
      </c>
      <c r="Z2361" s="733" t="str">
        <f t="shared" si="355"/>
        <v/>
      </c>
      <c r="AA2361" s="732" t="str">
        <f t="shared" si="356"/>
        <v/>
      </c>
      <c r="AB2361" s="643"/>
      <c r="AC2361" s="276"/>
      <c r="AD2361" s="277"/>
      <c r="AE2361" s="278"/>
      <c r="AF2361" s="278" t="str">
        <f t="shared" si="357"/>
        <v/>
      </c>
      <c r="AG2361" s="278"/>
      <c r="AH2361" s="279">
        <f t="shared" si="358"/>
        <v>17.98</v>
      </c>
      <c r="AI2361" s="279" t="str">
        <f t="shared" si="359"/>
        <v/>
      </c>
      <c r="AJ2361" s="279" t="str">
        <f t="shared" si="360"/>
        <v/>
      </c>
      <c r="AK2361" s="278"/>
      <c r="AL2361" s="278"/>
      <c r="AM2361" s="278"/>
      <c r="AN2361" s="278"/>
      <c r="AO2361" s="262"/>
      <c r="AP2361" s="262"/>
      <c r="AQ2361" s="262"/>
      <c r="AR2361" s="262"/>
      <c r="AS2361" s="262"/>
      <c r="AT2361" s="262"/>
      <c r="AU2361" s="262"/>
      <c r="AV2361" s="262"/>
      <c r="AW2361" s="262"/>
      <c r="AX2361" s="264"/>
      <c r="AY2361" s="262"/>
      <c r="AZ2361" s="262"/>
    </row>
    <row r="2362" spans="1:52" ht="27" hidden="1" customHeight="1">
      <c r="B2362" s="639">
        <v>2348</v>
      </c>
      <c r="C2362" s="639"/>
      <c r="D2362" s="640"/>
      <c r="E2362" s="640"/>
      <c r="F2362" s="640" t="str">
        <f>IFERROR(VLOOKUP(C2362,'Gebäude-Typen'!$A$7:$D$215,4,FALSE),"")</f>
        <v/>
      </c>
      <c r="G2362" s="641"/>
      <c r="H2362" s="640"/>
      <c r="I2362" s="639"/>
      <c r="J2362" s="640"/>
      <c r="K2362" s="642"/>
      <c r="L2362" s="639"/>
      <c r="M2362" s="639"/>
      <c r="N2362" s="639"/>
      <c r="O2362" s="639"/>
      <c r="P2362" s="734"/>
      <c r="Q2362" s="642"/>
      <c r="R2362" s="639"/>
      <c r="S2362" s="729" t="str">
        <f>IFERROR(ROUND(VLOOKUP(M2362,Reinigungstage,IF('Gebäude-Typen'!$C$6&lt;&gt;0,'Gebäude-Typen'!$C$6,VLOOKUP(C2362,Gebäude_Typen,2,FALSE)),FALSE),2)/2,"")</f>
        <v/>
      </c>
      <c r="T2362" s="729" t="str">
        <f>IFERROR(ROUND(VLOOKUP(N2362,Reinigungstage,IF('Gebäude-Typen'!$C$6&lt;&gt;0,'Gebäude-Typen'!$C$6,VLOOKUP(C2362,Gebäude_Typen,2,FALSE)),FALSE),2)/2,"")</f>
        <v/>
      </c>
      <c r="U2362" s="730">
        <f t="shared" si="352"/>
        <v>17.98</v>
      </c>
      <c r="V2362" s="731" t="str">
        <f>IFERROR(INDEX('2. Raumgruppen'!$A$1:$Y$33,MATCH(IF(ISERROR(SEARCH(" ",M2362,1)),MID(M2362,1,3),MID(M2362,1,SEARCH(" ",M2362,1)-1)),'2. Raumgruppen'!$B:$B,0),IF(ISERROR(SEARCH(" ",M2362,1)),MATCH('2. Raumgruppen'!$L$8,'2. Raumgruppen'!$8:$8,0),MATCH(MID(M2362,SEARCH(" ",M2362,1)+1,3),'2. Raumgruppen'!$8:$8,0))),"")</f>
        <v/>
      </c>
      <c r="W2362" s="731" t="str">
        <f>IFERROR(INDEX('2. Raumgruppen'!$A$1:$Y$33,MATCH(IF(ISERROR(SEARCH(" ",N2362,1)),MID(N2362,1,3),MID(N2362,1,SEARCH(" ",N2362,1)-1)),'2. Raumgruppen'!$B:$B,0),IF(ISERROR(SEARCH(" ",N2362,1)),MATCH('2. Raumgruppen'!$L$8,'2. Raumgruppen'!$8:$8,0),MATCH(MID(N2362,SEARCH(" ",N2362,1)+1,3),'2. Raumgruppen'!$8:$8,0))),"")</f>
        <v/>
      </c>
      <c r="X2362" s="732" t="str">
        <f t="shared" si="353"/>
        <v/>
      </c>
      <c r="Y2362" s="732" t="str">
        <f t="shared" si="354"/>
        <v/>
      </c>
      <c r="Z2362" s="733" t="str">
        <f t="shared" si="355"/>
        <v/>
      </c>
      <c r="AA2362" s="732" t="str">
        <f t="shared" si="356"/>
        <v/>
      </c>
      <c r="AB2362" s="643"/>
      <c r="AC2362" s="276"/>
      <c r="AD2362" s="277"/>
      <c r="AE2362" s="278"/>
      <c r="AF2362" s="278" t="str">
        <f t="shared" si="357"/>
        <v/>
      </c>
      <c r="AG2362" s="278"/>
      <c r="AH2362" s="279">
        <f t="shared" si="358"/>
        <v>17.98</v>
      </c>
      <c r="AI2362" s="279" t="str">
        <f t="shared" si="359"/>
        <v/>
      </c>
      <c r="AJ2362" s="279" t="str">
        <f t="shared" si="360"/>
        <v/>
      </c>
      <c r="AK2362" s="278"/>
      <c r="AL2362" s="278"/>
      <c r="AM2362" s="278"/>
      <c r="AN2362" s="278"/>
      <c r="AO2362" s="262"/>
      <c r="AP2362" s="262"/>
      <c r="AQ2362" s="262"/>
      <c r="AR2362" s="262"/>
      <c r="AS2362" s="262"/>
      <c r="AT2362" s="262"/>
      <c r="AU2362" s="262"/>
      <c r="AV2362" s="262"/>
      <c r="AW2362" s="262"/>
      <c r="AX2362" s="262"/>
      <c r="AY2362" s="262"/>
      <c r="AZ2362" s="264"/>
    </row>
    <row r="2363" spans="1:52" ht="27" hidden="1" customHeight="1">
      <c r="B2363" s="639">
        <v>2349</v>
      </c>
      <c r="C2363" s="639"/>
      <c r="D2363" s="640"/>
      <c r="E2363" s="640"/>
      <c r="F2363" s="640" t="str">
        <f>IFERROR(VLOOKUP(C2363,'Gebäude-Typen'!$A$7:$D$215,4,FALSE),"")</f>
        <v/>
      </c>
      <c r="G2363" s="641"/>
      <c r="H2363" s="640"/>
      <c r="I2363" s="639"/>
      <c r="J2363" s="640"/>
      <c r="K2363" s="642"/>
      <c r="L2363" s="639"/>
      <c r="M2363" s="639"/>
      <c r="N2363" s="639"/>
      <c r="O2363" s="639"/>
      <c r="P2363" s="734"/>
      <c r="Q2363" s="642"/>
      <c r="R2363" s="639"/>
      <c r="S2363" s="729" t="str">
        <f>IFERROR(ROUND(VLOOKUP(M2363,Reinigungstage,IF('Gebäude-Typen'!$C$6&lt;&gt;0,'Gebäude-Typen'!$C$6,VLOOKUP(C2363,Gebäude_Typen,2,FALSE)),FALSE),2)/2,"")</f>
        <v/>
      </c>
      <c r="T2363" s="729" t="str">
        <f>IFERROR(ROUND(VLOOKUP(N2363,Reinigungstage,IF('Gebäude-Typen'!$C$6&lt;&gt;0,'Gebäude-Typen'!$C$6,VLOOKUP(C2363,Gebäude_Typen,2,FALSE)),FALSE),2)/2,"")</f>
        <v/>
      </c>
      <c r="U2363" s="730">
        <f t="shared" si="352"/>
        <v>17.98</v>
      </c>
      <c r="V2363" s="731" t="str">
        <f>IFERROR(INDEX('2. Raumgruppen'!$A$1:$Y$33,MATCH(IF(ISERROR(SEARCH(" ",M2363,1)),MID(M2363,1,3),MID(M2363,1,SEARCH(" ",M2363,1)-1)),'2. Raumgruppen'!$B:$B,0),IF(ISERROR(SEARCH(" ",M2363,1)),MATCH('2. Raumgruppen'!$L$8,'2. Raumgruppen'!$8:$8,0),MATCH(MID(M2363,SEARCH(" ",M2363,1)+1,3),'2. Raumgruppen'!$8:$8,0))),"")</f>
        <v/>
      </c>
      <c r="W2363" s="731" t="str">
        <f>IFERROR(INDEX('2. Raumgruppen'!$A$1:$Y$33,MATCH(IF(ISERROR(SEARCH(" ",N2363,1)),MID(N2363,1,3),MID(N2363,1,SEARCH(" ",N2363,1)-1)),'2. Raumgruppen'!$B:$B,0),IF(ISERROR(SEARCH(" ",N2363,1)),MATCH('2. Raumgruppen'!$L$8,'2. Raumgruppen'!$8:$8,0),MATCH(MID(N2363,SEARCH(" ",N2363,1)+1,3),'2. Raumgruppen'!$8:$8,0))),"")</f>
        <v/>
      </c>
      <c r="X2363" s="732" t="str">
        <f t="shared" si="353"/>
        <v/>
      </c>
      <c r="Y2363" s="732" t="str">
        <f t="shared" si="354"/>
        <v/>
      </c>
      <c r="Z2363" s="733" t="str">
        <f t="shared" si="355"/>
        <v/>
      </c>
      <c r="AA2363" s="732" t="str">
        <f t="shared" si="356"/>
        <v/>
      </c>
      <c r="AB2363" s="643"/>
      <c r="AC2363" s="276"/>
      <c r="AD2363" s="277"/>
      <c r="AE2363" s="278"/>
      <c r="AF2363" s="278" t="str">
        <f t="shared" si="357"/>
        <v/>
      </c>
      <c r="AG2363" s="278"/>
      <c r="AH2363" s="279">
        <f t="shared" si="358"/>
        <v>17.98</v>
      </c>
      <c r="AI2363" s="279" t="str">
        <f t="shared" si="359"/>
        <v/>
      </c>
      <c r="AJ2363" s="279" t="str">
        <f t="shared" si="360"/>
        <v/>
      </c>
      <c r="AK2363" s="278"/>
      <c r="AL2363" s="278"/>
      <c r="AM2363" s="278"/>
      <c r="AN2363" s="278"/>
      <c r="AO2363" s="262"/>
      <c r="AP2363" s="262"/>
      <c r="AQ2363" s="262"/>
      <c r="AR2363" s="262"/>
      <c r="AS2363" s="262"/>
      <c r="AT2363" s="262"/>
      <c r="AU2363" s="262"/>
      <c r="AV2363" s="262"/>
      <c r="AW2363" s="264"/>
      <c r="AX2363" s="262"/>
      <c r="AY2363" s="264"/>
      <c r="AZ2363" s="264"/>
    </row>
    <row r="2364" spans="1:52" ht="27" hidden="1" customHeight="1">
      <c r="B2364" s="639">
        <v>2350</v>
      </c>
      <c r="C2364" s="639"/>
      <c r="D2364" s="640"/>
      <c r="E2364" s="640"/>
      <c r="F2364" s="640" t="str">
        <f>IFERROR(VLOOKUP(C2364,'Gebäude-Typen'!$A$7:$D$215,4,FALSE),"")</f>
        <v/>
      </c>
      <c r="G2364" s="641"/>
      <c r="H2364" s="640"/>
      <c r="I2364" s="639"/>
      <c r="J2364" s="640"/>
      <c r="K2364" s="642"/>
      <c r="L2364" s="639"/>
      <c r="M2364" s="639"/>
      <c r="N2364" s="639"/>
      <c r="O2364" s="639"/>
      <c r="P2364" s="734"/>
      <c r="Q2364" s="642"/>
      <c r="R2364" s="639"/>
      <c r="S2364" s="729" t="str">
        <f>IFERROR(ROUND(VLOOKUP(M2364,Reinigungstage,IF('Gebäude-Typen'!$C$6&lt;&gt;0,'Gebäude-Typen'!$C$6,VLOOKUP(C2364,Gebäude_Typen,2,FALSE)),FALSE),2)/2,"")</f>
        <v/>
      </c>
      <c r="T2364" s="729" t="str">
        <f>IFERROR(ROUND(VLOOKUP(N2364,Reinigungstage,IF('Gebäude-Typen'!$C$6&lt;&gt;0,'Gebäude-Typen'!$C$6,VLOOKUP(C2364,Gebäude_Typen,2,FALSE)),FALSE),2)/2,"")</f>
        <v/>
      </c>
      <c r="U2364" s="730">
        <f t="shared" si="352"/>
        <v>17.98</v>
      </c>
      <c r="V2364" s="731" t="str">
        <f>IFERROR(INDEX('2. Raumgruppen'!$A$1:$Y$33,MATCH(IF(ISERROR(SEARCH(" ",M2364,1)),MID(M2364,1,3),MID(M2364,1,SEARCH(" ",M2364,1)-1)),'2. Raumgruppen'!$B:$B,0),IF(ISERROR(SEARCH(" ",M2364,1)),MATCH('2. Raumgruppen'!$L$8,'2. Raumgruppen'!$8:$8,0),MATCH(MID(M2364,SEARCH(" ",M2364,1)+1,3),'2. Raumgruppen'!$8:$8,0))),"")</f>
        <v/>
      </c>
      <c r="W2364" s="731" t="str">
        <f>IFERROR(INDEX('2. Raumgruppen'!$A$1:$Y$33,MATCH(IF(ISERROR(SEARCH(" ",N2364,1)),MID(N2364,1,3),MID(N2364,1,SEARCH(" ",N2364,1)-1)),'2. Raumgruppen'!$B:$B,0),IF(ISERROR(SEARCH(" ",N2364,1)),MATCH('2. Raumgruppen'!$L$8,'2. Raumgruppen'!$8:$8,0),MATCH(MID(N2364,SEARCH(" ",N2364,1)+1,3),'2. Raumgruppen'!$8:$8,0))),"")</f>
        <v/>
      </c>
      <c r="X2364" s="732" t="str">
        <f t="shared" si="353"/>
        <v/>
      </c>
      <c r="Y2364" s="732" t="str">
        <f t="shared" si="354"/>
        <v/>
      </c>
      <c r="Z2364" s="733" t="str">
        <f t="shared" si="355"/>
        <v/>
      </c>
      <c r="AA2364" s="732" t="str">
        <f t="shared" si="356"/>
        <v/>
      </c>
      <c r="AB2364" s="643"/>
      <c r="AC2364" s="276"/>
      <c r="AD2364" s="277"/>
      <c r="AE2364" s="278"/>
      <c r="AF2364" s="278" t="str">
        <f t="shared" si="357"/>
        <v/>
      </c>
      <c r="AG2364" s="278"/>
      <c r="AH2364" s="279">
        <f t="shared" si="358"/>
        <v>17.98</v>
      </c>
      <c r="AI2364" s="279" t="str">
        <f t="shared" si="359"/>
        <v/>
      </c>
      <c r="AJ2364" s="279" t="str">
        <f t="shared" si="360"/>
        <v/>
      </c>
      <c r="AK2364" s="278"/>
      <c r="AL2364" s="278"/>
      <c r="AM2364" s="278"/>
      <c r="AN2364" s="278"/>
      <c r="AO2364" s="262"/>
      <c r="AP2364" s="262"/>
      <c r="AQ2364" s="262"/>
      <c r="AR2364" s="262"/>
      <c r="AS2364" s="262"/>
      <c r="AT2364" s="262"/>
      <c r="AU2364" s="262"/>
      <c r="AV2364" s="262"/>
      <c r="AW2364" s="264"/>
      <c r="AX2364" s="264"/>
      <c r="AY2364" s="262"/>
      <c r="AZ2364" s="264"/>
    </row>
    <row r="2365" spans="1:52" ht="27" hidden="1" customHeight="1">
      <c r="B2365" s="639">
        <v>2351</v>
      </c>
      <c r="C2365" s="639"/>
      <c r="D2365" s="640"/>
      <c r="E2365" s="640"/>
      <c r="F2365" s="640" t="str">
        <f>IFERROR(VLOOKUP(C2365,'Gebäude-Typen'!$A$7:$D$215,4,FALSE),"")</f>
        <v/>
      </c>
      <c r="G2365" s="641"/>
      <c r="H2365" s="640"/>
      <c r="I2365" s="639"/>
      <c r="J2365" s="640"/>
      <c r="K2365" s="642"/>
      <c r="L2365" s="639"/>
      <c r="M2365" s="639"/>
      <c r="N2365" s="639"/>
      <c r="O2365" s="639"/>
      <c r="P2365" s="734"/>
      <c r="Q2365" s="642"/>
      <c r="R2365" s="639"/>
      <c r="S2365" s="729" t="str">
        <f>IFERROR(ROUND(VLOOKUP(M2365,Reinigungstage,IF('Gebäude-Typen'!$C$6&lt;&gt;0,'Gebäude-Typen'!$C$6,VLOOKUP(C2365,Gebäude_Typen,2,FALSE)),FALSE),2)/2,"")</f>
        <v/>
      </c>
      <c r="T2365" s="729" t="str">
        <f>IFERROR(ROUND(VLOOKUP(N2365,Reinigungstage,IF('Gebäude-Typen'!$C$6&lt;&gt;0,'Gebäude-Typen'!$C$6,VLOOKUP(C2365,Gebäude_Typen,2,FALSE)),FALSE),2)/2,"")</f>
        <v/>
      </c>
      <c r="U2365" s="730">
        <f t="shared" si="352"/>
        <v>17.98</v>
      </c>
      <c r="V2365" s="731" t="str">
        <f>IFERROR(INDEX('2. Raumgruppen'!$A$1:$Y$33,MATCH(IF(ISERROR(SEARCH(" ",M2365,1)),MID(M2365,1,3),MID(M2365,1,SEARCH(" ",M2365,1)-1)),'2. Raumgruppen'!$B:$B,0),IF(ISERROR(SEARCH(" ",M2365,1)),MATCH('2. Raumgruppen'!$L$8,'2. Raumgruppen'!$8:$8,0),MATCH(MID(M2365,SEARCH(" ",M2365,1)+1,3),'2. Raumgruppen'!$8:$8,0))),"")</f>
        <v/>
      </c>
      <c r="W2365" s="731" t="str">
        <f>IFERROR(INDEX('2. Raumgruppen'!$A$1:$Y$33,MATCH(IF(ISERROR(SEARCH(" ",N2365,1)),MID(N2365,1,3),MID(N2365,1,SEARCH(" ",N2365,1)-1)),'2. Raumgruppen'!$B:$B,0),IF(ISERROR(SEARCH(" ",N2365,1)),MATCH('2. Raumgruppen'!$L$8,'2. Raumgruppen'!$8:$8,0),MATCH(MID(N2365,SEARCH(" ",N2365,1)+1,3),'2. Raumgruppen'!$8:$8,0))),"")</f>
        <v/>
      </c>
      <c r="X2365" s="732" t="str">
        <f t="shared" si="353"/>
        <v/>
      </c>
      <c r="Y2365" s="732" t="str">
        <f t="shared" si="354"/>
        <v/>
      </c>
      <c r="Z2365" s="733" t="str">
        <f t="shared" si="355"/>
        <v/>
      </c>
      <c r="AA2365" s="732" t="str">
        <f t="shared" si="356"/>
        <v/>
      </c>
      <c r="AB2365" s="643"/>
      <c r="AC2365" s="276"/>
      <c r="AD2365" s="277"/>
      <c r="AE2365" s="278"/>
      <c r="AF2365" s="278" t="str">
        <f t="shared" si="357"/>
        <v/>
      </c>
      <c r="AG2365" s="278"/>
      <c r="AH2365" s="279">
        <f t="shared" si="358"/>
        <v>17.98</v>
      </c>
      <c r="AI2365" s="279" t="str">
        <f t="shared" si="359"/>
        <v/>
      </c>
      <c r="AJ2365" s="279" t="str">
        <f t="shared" si="360"/>
        <v/>
      </c>
      <c r="AK2365" s="278"/>
      <c r="AL2365" s="278"/>
      <c r="AM2365" s="278"/>
      <c r="AN2365" s="278"/>
      <c r="AO2365" s="262"/>
      <c r="AP2365" s="262"/>
      <c r="AQ2365" s="262"/>
      <c r="AR2365" s="262"/>
      <c r="AS2365" s="262"/>
      <c r="AT2365" s="262"/>
      <c r="AU2365" s="262"/>
      <c r="AV2365" s="262"/>
      <c r="AW2365" s="264"/>
      <c r="AX2365" s="262"/>
      <c r="AY2365" s="262"/>
      <c r="AZ2365" s="262"/>
    </row>
    <row r="2366" spans="1:52" ht="27" hidden="1" customHeight="1">
      <c r="B2366" s="639">
        <v>2352</v>
      </c>
      <c r="C2366" s="639"/>
      <c r="D2366" s="640"/>
      <c r="E2366" s="640"/>
      <c r="F2366" s="640" t="str">
        <f>IFERROR(VLOOKUP(C2366,'Gebäude-Typen'!$A$7:$D$215,4,FALSE),"")</f>
        <v/>
      </c>
      <c r="G2366" s="641"/>
      <c r="H2366" s="640"/>
      <c r="I2366" s="639"/>
      <c r="J2366" s="640"/>
      <c r="K2366" s="642"/>
      <c r="L2366" s="639"/>
      <c r="M2366" s="639"/>
      <c r="N2366" s="639"/>
      <c r="O2366" s="639"/>
      <c r="P2366" s="734"/>
      <c r="Q2366" s="642"/>
      <c r="R2366" s="639"/>
      <c r="S2366" s="729" t="str">
        <f>IFERROR(ROUND(VLOOKUP(M2366,Reinigungstage,IF('Gebäude-Typen'!$C$6&lt;&gt;0,'Gebäude-Typen'!$C$6,VLOOKUP(C2366,Gebäude_Typen,2,FALSE)),FALSE),2)/2,"")</f>
        <v/>
      </c>
      <c r="T2366" s="729" t="str">
        <f>IFERROR(ROUND(VLOOKUP(N2366,Reinigungstage,IF('Gebäude-Typen'!$C$6&lt;&gt;0,'Gebäude-Typen'!$C$6,VLOOKUP(C2366,Gebäude_Typen,2,FALSE)),FALSE),2)/2,"")</f>
        <v/>
      </c>
      <c r="U2366" s="730">
        <f t="shared" si="352"/>
        <v>17.98</v>
      </c>
      <c r="V2366" s="731" t="str">
        <f>IFERROR(INDEX('2. Raumgruppen'!$A$1:$Y$33,MATCH(IF(ISERROR(SEARCH(" ",M2366,1)),MID(M2366,1,3),MID(M2366,1,SEARCH(" ",M2366,1)-1)),'2. Raumgruppen'!$B:$B,0),IF(ISERROR(SEARCH(" ",M2366,1)),MATCH('2. Raumgruppen'!$L$8,'2. Raumgruppen'!$8:$8,0),MATCH(MID(M2366,SEARCH(" ",M2366,1)+1,3),'2. Raumgruppen'!$8:$8,0))),"")</f>
        <v/>
      </c>
      <c r="W2366" s="731" t="str">
        <f>IFERROR(INDEX('2. Raumgruppen'!$A$1:$Y$33,MATCH(IF(ISERROR(SEARCH(" ",N2366,1)),MID(N2366,1,3),MID(N2366,1,SEARCH(" ",N2366,1)-1)),'2. Raumgruppen'!$B:$B,0),IF(ISERROR(SEARCH(" ",N2366,1)),MATCH('2. Raumgruppen'!$L$8,'2. Raumgruppen'!$8:$8,0),MATCH(MID(N2366,SEARCH(" ",N2366,1)+1,3),'2. Raumgruppen'!$8:$8,0))),"")</f>
        <v/>
      </c>
      <c r="X2366" s="732" t="str">
        <f t="shared" si="353"/>
        <v/>
      </c>
      <c r="Y2366" s="732" t="str">
        <f t="shared" si="354"/>
        <v/>
      </c>
      <c r="Z2366" s="733" t="str">
        <f t="shared" si="355"/>
        <v/>
      </c>
      <c r="AA2366" s="732" t="str">
        <f t="shared" si="356"/>
        <v/>
      </c>
      <c r="AB2366" s="643"/>
      <c r="AC2366" s="276"/>
      <c r="AD2366" s="277"/>
      <c r="AE2366" s="278"/>
      <c r="AF2366" s="278" t="str">
        <f t="shared" si="357"/>
        <v/>
      </c>
      <c r="AG2366" s="278"/>
      <c r="AH2366" s="279">
        <f t="shared" si="358"/>
        <v>17.98</v>
      </c>
      <c r="AI2366" s="279" t="str">
        <f t="shared" si="359"/>
        <v/>
      </c>
      <c r="AJ2366" s="279" t="str">
        <f t="shared" si="360"/>
        <v/>
      </c>
      <c r="AK2366" s="278"/>
      <c r="AL2366" s="278"/>
      <c r="AM2366" s="278"/>
      <c r="AN2366" s="278"/>
      <c r="AO2366" s="262"/>
      <c r="AP2366" s="262"/>
      <c r="AQ2366" s="262"/>
      <c r="AR2366" s="262"/>
      <c r="AS2366" s="262"/>
      <c r="AT2366" s="262"/>
      <c r="AU2366" s="262"/>
      <c r="AV2366" s="262"/>
      <c r="AW2366" s="262"/>
      <c r="AX2366" s="262"/>
      <c r="AY2366" s="278"/>
      <c r="AZ2366" s="262"/>
    </row>
    <row r="2367" spans="1:52" ht="27" hidden="1" customHeight="1">
      <c r="A2367" s="264"/>
      <c r="B2367" s="639">
        <v>2353</v>
      </c>
      <c r="C2367" s="639"/>
      <c r="D2367" s="640"/>
      <c r="E2367" s="640"/>
      <c r="F2367" s="640" t="str">
        <f>IFERROR(VLOOKUP(C2367,'Gebäude-Typen'!$A$7:$D$215,4,FALSE),"")</f>
        <v/>
      </c>
      <c r="G2367" s="641"/>
      <c r="H2367" s="640"/>
      <c r="I2367" s="639"/>
      <c r="J2367" s="640"/>
      <c r="K2367" s="642"/>
      <c r="L2367" s="639"/>
      <c r="M2367" s="639"/>
      <c r="N2367" s="639"/>
      <c r="O2367" s="639"/>
      <c r="P2367" s="734"/>
      <c r="Q2367" s="642"/>
      <c r="R2367" s="639"/>
      <c r="S2367" s="729" t="str">
        <f>IFERROR(ROUND(VLOOKUP(M2367,Reinigungstage,IF('Gebäude-Typen'!$C$6&lt;&gt;0,'Gebäude-Typen'!$C$6,VLOOKUP(C2367,Gebäude_Typen,2,FALSE)),FALSE),2)/2,"")</f>
        <v/>
      </c>
      <c r="T2367" s="729" t="str">
        <f>IFERROR(ROUND(VLOOKUP(N2367,Reinigungstage,IF('Gebäude-Typen'!$C$6&lt;&gt;0,'Gebäude-Typen'!$C$6,VLOOKUP(C2367,Gebäude_Typen,2,FALSE)),FALSE),2)/2,"")</f>
        <v/>
      </c>
      <c r="U2367" s="730">
        <f t="shared" si="352"/>
        <v>17.98</v>
      </c>
      <c r="V2367" s="731" t="str">
        <f>IFERROR(INDEX('2. Raumgruppen'!$A$1:$Y$33,MATCH(IF(ISERROR(SEARCH(" ",M2367,1)),MID(M2367,1,3),MID(M2367,1,SEARCH(" ",M2367,1)-1)),'2. Raumgruppen'!$B:$B,0),IF(ISERROR(SEARCH(" ",M2367,1)),MATCH('2. Raumgruppen'!$L$8,'2. Raumgruppen'!$8:$8,0),MATCH(MID(M2367,SEARCH(" ",M2367,1)+1,3),'2. Raumgruppen'!$8:$8,0))),"")</f>
        <v/>
      </c>
      <c r="W2367" s="731" t="str">
        <f>IFERROR(INDEX('2. Raumgruppen'!$A$1:$Y$33,MATCH(IF(ISERROR(SEARCH(" ",N2367,1)),MID(N2367,1,3),MID(N2367,1,SEARCH(" ",N2367,1)-1)),'2. Raumgruppen'!$B:$B,0),IF(ISERROR(SEARCH(" ",N2367,1)),MATCH('2. Raumgruppen'!$L$8,'2. Raumgruppen'!$8:$8,0),MATCH(MID(N2367,SEARCH(" ",N2367,1)+1,3),'2. Raumgruppen'!$8:$8,0))),"")</f>
        <v/>
      </c>
      <c r="X2367" s="732" t="str">
        <f t="shared" si="353"/>
        <v/>
      </c>
      <c r="Y2367" s="732" t="str">
        <f t="shared" si="354"/>
        <v/>
      </c>
      <c r="Z2367" s="733" t="str">
        <f t="shared" si="355"/>
        <v/>
      </c>
      <c r="AA2367" s="732" t="str">
        <f t="shared" si="356"/>
        <v/>
      </c>
      <c r="AB2367" s="643"/>
      <c r="AC2367" s="276"/>
      <c r="AD2367" s="277"/>
      <c r="AE2367" s="278"/>
      <c r="AF2367" s="278" t="str">
        <f t="shared" si="357"/>
        <v/>
      </c>
      <c r="AG2367" s="278"/>
      <c r="AH2367" s="279">
        <f t="shared" si="358"/>
        <v>17.98</v>
      </c>
      <c r="AI2367" s="279" t="str">
        <f t="shared" si="359"/>
        <v/>
      </c>
      <c r="AJ2367" s="279" t="str">
        <f t="shared" si="360"/>
        <v/>
      </c>
      <c r="AK2367" s="278"/>
      <c r="AL2367" s="278"/>
      <c r="AM2367" s="278"/>
      <c r="AN2367" s="278"/>
      <c r="AO2367" s="262"/>
      <c r="AP2367" s="262"/>
      <c r="AQ2367" s="262"/>
      <c r="AR2367" s="262"/>
      <c r="AS2367" s="262"/>
      <c r="AT2367" s="262"/>
      <c r="AU2367" s="262"/>
      <c r="AV2367" s="262"/>
      <c r="AW2367" s="264"/>
      <c r="AX2367" s="262"/>
      <c r="AY2367" s="264"/>
      <c r="AZ2367" s="262"/>
    </row>
    <row r="2368" spans="1:52" ht="27" hidden="1" customHeight="1">
      <c r="B2368" s="639">
        <v>2354</v>
      </c>
      <c r="C2368" s="639"/>
      <c r="D2368" s="640"/>
      <c r="E2368" s="640"/>
      <c r="F2368" s="640" t="str">
        <f>IFERROR(VLOOKUP(C2368,'Gebäude-Typen'!$A$7:$D$215,4,FALSE),"")</f>
        <v/>
      </c>
      <c r="G2368" s="641"/>
      <c r="H2368" s="640"/>
      <c r="I2368" s="639"/>
      <c r="J2368" s="640"/>
      <c r="K2368" s="642"/>
      <c r="L2368" s="639"/>
      <c r="M2368" s="639"/>
      <c r="N2368" s="639"/>
      <c r="O2368" s="639"/>
      <c r="P2368" s="734"/>
      <c r="Q2368" s="642"/>
      <c r="R2368" s="639"/>
      <c r="S2368" s="729" t="str">
        <f>IFERROR(ROUND(VLOOKUP(M2368,Reinigungstage,IF('Gebäude-Typen'!$C$6&lt;&gt;0,'Gebäude-Typen'!$C$6,VLOOKUP(C2368,Gebäude_Typen,2,FALSE)),FALSE),2)/2,"")</f>
        <v/>
      </c>
      <c r="T2368" s="729" t="str">
        <f>IFERROR(ROUND(VLOOKUP(N2368,Reinigungstage,IF('Gebäude-Typen'!$C$6&lt;&gt;0,'Gebäude-Typen'!$C$6,VLOOKUP(C2368,Gebäude_Typen,2,FALSE)),FALSE),2)/2,"")</f>
        <v/>
      </c>
      <c r="U2368" s="730">
        <f t="shared" si="352"/>
        <v>17.98</v>
      </c>
      <c r="V2368" s="731" t="str">
        <f>IFERROR(INDEX('2. Raumgruppen'!$A$1:$Y$33,MATCH(IF(ISERROR(SEARCH(" ",M2368,1)),MID(M2368,1,3),MID(M2368,1,SEARCH(" ",M2368,1)-1)),'2. Raumgruppen'!$B:$B,0),IF(ISERROR(SEARCH(" ",M2368,1)),MATCH('2. Raumgruppen'!$L$8,'2. Raumgruppen'!$8:$8,0),MATCH(MID(M2368,SEARCH(" ",M2368,1)+1,3),'2. Raumgruppen'!$8:$8,0))),"")</f>
        <v/>
      </c>
      <c r="W2368" s="731" t="str">
        <f>IFERROR(INDEX('2. Raumgruppen'!$A$1:$Y$33,MATCH(IF(ISERROR(SEARCH(" ",N2368,1)),MID(N2368,1,3),MID(N2368,1,SEARCH(" ",N2368,1)-1)),'2. Raumgruppen'!$B:$B,0),IF(ISERROR(SEARCH(" ",N2368,1)),MATCH('2. Raumgruppen'!$L$8,'2. Raumgruppen'!$8:$8,0),MATCH(MID(N2368,SEARCH(" ",N2368,1)+1,3),'2. Raumgruppen'!$8:$8,0))),"")</f>
        <v/>
      </c>
      <c r="X2368" s="732" t="str">
        <f t="shared" si="353"/>
        <v/>
      </c>
      <c r="Y2368" s="732" t="str">
        <f t="shared" si="354"/>
        <v/>
      </c>
      <c r="Z2368" s="733" t="str">
        <f t="shared" si="355"/>
        <v/>
      </c>
      <c r="AA2368" s="732" t="str">
        <f t="shared" si="356"/>
        <v/>
      </c>
      <c r="AB2368" s="643"/>
      <c r="AC2368" s="276"/>
      <c r="AD2368" s="277"/>
      <c r="AE2368" s="278"/>
      <c r="AF2368" s="278" t="str">
        <f t="shared" si="357"/>
        <v/>
      </c>
      <c r="AG2368" s="278"/>
      <c r="AH2368" s="279">
        <f t="shared" si="358"/>
        <v>17.98</v>
      </c>
      <c r="AI2368" s="279" t="str">
        <f t="shared" si="359"/>
        <v/>
      </c>
      <c r="AJ2368" s="279" t="str">
        <f t="shared" si="360"/>
        <v/>
      </c>
      <c r="AK2368" s="278"/>
      <c r="AL2368" s="278"/>
      <c r="AM2368" s="278"/>
      <c r="AN2368" s="278"/>
      <c r="AO2368" s="262"/>
      <c r="AP2368" s="262"/>
      <c r="AQ2368" s="262"/>
      <c r="AR2368" s="262"/>
      <c r="AS2368" s="262"/>
      <c r="AT2368" s="262"/>
      <c r="AU2368" s="262"/>
      <c r="AV2368" s="262"/>
      <c r="AW2368" s="262"/>
      <c r="AX2368" s="262"/>
      <c r="AY2368" s="262"/>
      <c r="AZ2368" s="264"/>
    </row>
    <row r="2369" spans="1:52" ht="27" hidden="1" customHeight="1">
      <c r="B2369" s="639">
        <v>2355</v>
      </c>
      <c r="C2369" s="639"/>
      <c r="D2369" s="640"/>
      <c r="E2369" s="640"/>
      <c r="F2369" s="640" t="str">
        <f>IFERROR(VLOOKUP(C2369,'Gebäude-Typen'!$A$7:$D$215,4,FALSE),"")</f>
        <v/>
      </c>
      <c r="G2369" s="641"/>
      <c r="H2369" s="640"/>
      <c r="I2369" s="639"/>
      <c r="J2369" s="640"/>
      <c r="K2369" s="642"/>
      <c r="L2369" s="639"/>
      <c r="M2369" s="639"/>
      <c r="N2369" s="639"/>
      <c r="O2369" s="639"/>
      <c r="P2369" s="734"/>
      <c r="Q2369" s="642"/>
      <c r="R2369" s="639"/>
      <c r="S2369" s="729" t="str">
        <f>IFERROR(ROUND(VLOOKUP(M2369,Reinigungstage,IF('Gebäude-Typen'!$C$6&lt;&gt;0,'Gebäude-Typen'!$C$6,VLOOKUP(C2369,Gebäude_Typen,2,FALSE)),FALSE),2)/2,"")</f>
        <v/>
      </c>
      <c r="T2369" s="729" t="str">
        <f>IFERROR(ROUND(VLOOKUP(N2369,Reinigungstage,IF('Gebäude-Typen'!$C$6&lt;&gt;0,'Gebäude-Typen'!$C$6,VLOOKUP(C2369,Gebäude_Typen,2,FALSE)),FALSE),2)/2,"")</f>
        <v/>
      </c>
      <c r="U2369" s="730">
        <f t="shared" si="352"/>
        <v>17.98</v>
      </c>
      <c r="V2369" s="731" t="str">
        <f>IFERROR(INDEX('2. Raumgruppen'!$A$1:$Y$33,MATCH(IF(ISERROR(SEARCH(" ",M2369,1)),MID(M2369,1,3),MID(M2369,1,SEARCH(" ",M2369,1)-1)),'2. Raumgruppen'!$B:$B,0),IF(ISERROR(SEARCH(" ",M2369,1)),MATCH('2. Raumgruppen'!$L$8,'2. Raumgruppen'!$8:$8,0),MATCH(MID(M2369,SEARCH(" ",M2369,1)+1,3),'2. Raumgruppen'!$8:$8,0))),"")</f>
        <v/>
      </c>
      <c r="W2369" s="731" t="str">
        <f>IFERROR(INDEX('2. Raumgruppen'!$A$1:$Y$33,MATCH(IF(ISERROR(SEARCH(" ",N2369,1)),MID(N2369,1,3),MID(N2369,1,SEARCH(" ",N2369,1)-1)),'2. Raumgruppen'!$B:$B,0),IF(ISERROR(SEARCH(" ",N2369,1)),MATCH('2. Raumgruppen'!$L$8,'2. Raumgruppen'!$8:$8,0),MATCH(MID(N2369,SEARCH(" ",N2369,1)+1,3),'2. Raumgruppen'!$8:$8,0))),"")</f>
        <v/>
      </c>
      <c r="X2369" s="732" t="str">
        <f t="shared" si="353"/>
        <v/>
      </c>
      <c r="Y2369" s="732" t="str">
        <f t="shared" si="354"/>
        <v/>
      </c>
      <c r="Z2369" s="733" t="str">
        <f t="shared" si="355"/>
        <v/>
      </c>
      <c r="AA2369" s="732" t="str">
        <f t="shared" si="356"/>
        <v/>
      </c>
      <c r="AB2369" s="643"/>
      <c r="AC2369" s="276"/>
      <c r="AD2369" s="277"/>
      <c r="AE2369" s="278"/>
      <c r="AF2369" s="278" t="str">
        <f t="shared" si="357"/>
        <v/>
      </c>
      <c r="AG2369" s="278"/>
      <c r="AH2369" s="279">
        <f t="shared" si="358"/>
        <v>17.98</v>
      </c>
      <c r="AI2369" s="279" t="str">
        <f t="shared" si="359"/>
        <v/>
      </c>
      <c r="AJ2369" s="279" t="str">
        <f t="shared" si="360"/>
        <v/>
      </c>
      <c r="AK2369" s="278"/>
      <c r="AL2369" s="278"/>
      <c r="AM2369" s="278"/>
      <c r="AN2369" s="278"/>
      <c r="AO2369" s="262"/>
      <c r="AP2369" s="262"/>
      <c r="AQ2369" s="262"/>
      <c r="AR2369" s="262"/>
      <c r="AS2369" s="262"/>
      <c r="AT2369" s="262"/>
      <c r="AU2369" s="262"/>
      <c r="AV2369" s="262"/>
      <c r="AW2369" s="264"/>
      <c r="AX2369" s="264"/>
      <c r="AY2369" s="264"/>
      <c r="AZ2369" s="264"/>
    </row>
    <row r="2370" spans="1:52" ht="27" hidden="1" customHeight="1">
      <c r="B2370" s="639">
        <v>2356</v>
      </c>
      <c r="C2370" s="639"/>
      <c r="D2370" s="640"/>
      <c r="E2370" s="640"/>
      <c r="F2370" s="640" t="str">
        <f>IFERROR(VLOOKUP(C2370,'Gebäude-Typen'!$A$7:$D$215,4,FALSE),"")</f>
        <v/>
      </c>
      <c r="G2370" s="641"/>
      <c r="H2370" s="640"/>
      <c r="I2370" s="639"/>
      <c r="J2370" s="640"/>
      <c r="K2370" s="642"/>
      <c r="L2370" s="639"/>
      <c r="M2370" s="639"/>
      <c r="N2370" s="639"/>
      <c r="O2370" s="639"/>
      <c r="P2370" s="734"/>
      <c r="Q2370" s="642"/>
      <c r="R2370" s="639"/>
      <c r="S2370" s="729" t="str">
        <f>IFERROR(ROUND(VLOOKUP(M2370,Reinigungstage,IF('Gebäude-Typen'!$C$6&lt;&gt;0,'Gebäude-Typen'!$C$6,VLOOKUP(C2370,Gebäude_Typen,2,FALSE)),FALSE),2)/2,"")</f>
        <v/>
      </c>
      <c r="T2370" s="729" t="str">
        <f>IFERROR(ROUND(VLOOKUP(N2370,Reinigungstage,IF('Gebäude-Typen'!$C$6&lt;&gt;0,'Gebäude-Typen'!$C$6,VLOOKUP(C2370,Gebäude_Typen,2,FALSE)),FALSE),2)/2,"")</f>
        <v/>
      </c>
      <c r="U2370" s="730">
        <f t="shared" si="352"/>
        <v>17.98</v>
      </c>
      <c r="V2370" s="731" t="str">
        <f>IFERROR(INDEX('2. Raumgruppen'!$A$1:$Y$33,MATCH(IF(ISERROR(SEARCH(" ",M2370,1)),MID(M2370,1,3),MID(M2370,1,SEARCH(" ",M2370,1)-1)),'2. Raumgruppen'!$B:$B,0),IF(ISERROR(SEARCH(" ",M2370,1)),MATCH('2. Raumgruppen'!$L$8,'2. Raumgruppen'!$8:$8,0),MATCH(MID(M2370,SEARCH(" ",M2370,1)+1,3),'2. Raumgruppen'!$8:$8,0))),"")</f>
        <v/>
      </c>
      <c r="W2370" s="731" t="str">
        <f>IFERROR(INDEX('2. Raumgruppen'!$A$1:$Y$33,MATCH(IF(ISERROR(SEARCH(" ",N2370,1)),MID(N2370,1,3),MID(N2370,1,SEARCH(" ",N2370,1)-1)),'2. Raumgruppen'!$B:$B,0),IF(ISERROR(SEARCH(" ",N2370,1)),MATCH('2. Raumgruppen'!$L$8,'2. Raumgruppen'!$8:$8,0),MATCH(MID(N2370,SEARCH(" ",N2370,1)+1,3),'2. Raumgruppen'!$8:$8,0))),"")</f>
        <v/>
      </c>
      <c r="X2370" s="732" t="str">
        <f t="shared" si="353"/>
        <v/>
      </c>
      <c r="Y2370" s="732" t="str">
        <f t="shared" si="354"/>
        <v/>
      </c>
      <c r="Z2370" s="733" t="str">
        <f t="shared" si="355"/>
        <v/>
      </c>
      <c r="AA2370" s="732" t="str">
        <f t="shared" si="356"/>
        <v/>
      </c>
      <c r="AB2370" s="643"/>
      <c r="AC2370" s="276"/>
      <c r="AD2370" s="277"/>
      <c r="AE2370" s="278"/>
      <c r="AF2370" s="278" t="str">
        <f t="shared" si="357"/>
        <v/>
      </c>
      <c r="AG2370" s="278"/>
      <c r="AH2370" s="279">
        <f t="shared" si="358"/>
        <v>17.98</v>
      </c>
      <c r="AI2370" s="279" t="str">
        <f t="shared" si="359"/>
        <v/>
      </c>
      <c r="AJ2370" s="279" t="str">
        <f t="shared" si="360"/>
        <v/>
      </c>
      <c r="AK2370" s="278"/>
      <c r="AL2370" s="278"/>
      <c r="AM2370" s="278"/>
      <c r="AN2370" s="278"/>
      <c r="AO2370" s="262"/>
      <c r="AP2370" s="262"/>
      <c r="AQ2370" s="262"/>
      <c r="AR2370" s="262"/>
      <c r="AS2370" s="262"/>
      <c r="AT2370" s="262"/>
      <c r="AU2370" s="262"/>
      <c r="AV2370" s="262"/>
      <c r="AW2370" s="262"/>
      <c r="AX2370" s="262"/>
      <c r="AY2370" s="262"/>
      <c r="AZ2370" s="262"/>
    </row>
    <row r="2371" spans="1:52" ht="27" hidden="1" customHeight="1">
      <c r="B2371" s="639">
        <v>2357</v>
      </c>
      <c r="C2371" s="639"/>
      <c r="D2371" s="640"/>
      <c r="E2371" s="640"/>
      <c r="F2371" s="640" t="str">
        <f>IFERROR(VLOOKUP(C2371,'Gebäude-Typen'!$A$7:$D$215,4,FALSE),"")</f>
        <v/>
      </c>
      <c r="G2371" s="641"/>
      <c r="H2371" s="640"/>
      <c r="I2371" s="639"/>
      <c r="J2371" s="640"/>
      <c r="K2371" s="642"/>
      <c r="L2371" s="639"/>
      <c r="M2371" s="639"/>
      <c r="N2371" s="639"/>
      <c r="O2371" s="639"/>
      <c r="P2371" s="734"/>
      <c r="Q2371" s="642"/>
      <c r="R2371" s="639"/>
      <c r="S2371" s="729" t="str">
        <f>IFERROR(ROUND(VLOOKUP(M2371,Reinigungstage,IF('Gebäude-Typen'!$C$6&lt;&gt;0,'Gebäude-Typen'!$C$6,VLOOKUP(C2371,Gebäude_Typen,2,FALSE)),FALSE),2)/2,"")</f>
        <v/>
      </c>
      <c r="T2371" s="729" t="str">
        <f>IFERROR(ROUND(VLOOKUP(N2371,Reinigungstage,IF('Gebäude-Typen'!$C$6&lt;&gt;0,'Gebäude-Typen'!$C$6,VLOOKUP(C2371,Gebäude_Typen,2,FALSE)),FALSE),2)/2,"")</f>
        <v/>
      </c>
      <c r="U2371" s="730">
        <f t="shared" si="352"/>
        <v>17.98</v>
      </c>
      <c r="V2371" s="731" t="str">
        <f>IFERROR(INDEX('2. Raumgruppen'!$A$1:$Y$33,MATCH(IF(ISERROR(SEARCH(" ",M2371,1)),MID(M2371,1,3),MID(M2371,1,SEARCH(" ",M2371,1)-1)),'2. Raumgruppen'!$B:$B,0),IF(ISERROR(SEARCH(" ",M2371,1)),MATCH('2. Raumgruppen'!$L$8,'2. Raumgruppen'!$8:$8,0),MATCH(MID(M2371,SEARCH(" ",M2371,1)+1,3),'2. Raumgruppen'!$8:$8,0))),"")</f>
        <v/>
      </c>
      <c r="W2371" s="731" t="str">
        <f>IFERROR(INDEX('2. Raumgruppen'!$A$1:$Y$33,MATCH(IF(ISERROR(SEARCH(" ",N2371,1)),MID(N2371,1,3),MID(N2371,1,SEARCH(" ",N2371,1)-1)),'2. Raumgruppen'!$B:$B,0),IF(ISERROR(SEARCH(" ",N2371,1)),MATCH('2. Raumgruppen'!$L$8,'2. Raumgruppen'!$8:$8,0),MATCH(MID(N2371,SEARCH(" ",N2371,1)+1,3),'2. Raumgruppen'!$8:$8,0))),"")</f>
        <v/>
      </c>
      <c r="X2371" s="732" t="str">
        <f t="shared" si="353"/>
        <v/>
      </c>
      <c r="Y2371" s="732" t="str">
        <f t="shared" si="354"/>
        <v/>
      </c>
      <c r="Z2371" s="733" t="str">
        <f t="shared" si="355"/>
        <v/>
      </c>
      <c r="AA2371" s="732" t="str">
        <f t="shared" si="356"/>
        <v/>
      </c>
      <c r="AB2371" s="643"/>
      <c r="AC2371" s="276"/>
      <c r="AD2371" s="277"/>
      <c r="AE2371" s="278"/>
      <c r="AF2371" s="278" t="str">
        <f t="shared" si="357"/>
        <v/>
      </c>
      <c r="AG2371" s="278"/>
      <c r="AH2371" s="279">
        <f t="shared" si="358"/>
        <v>17.98</v>
      </c>
      <c r="AI2371" s="279" t="str">
        <f t="shared" si="359"/>
        <v/>
      </c>
      <c r="AJ2371" s="279" t="str">
        <f t="shared" si="360"/>
        <v/>
      </c>
      <c r="AK2371" s="278"/>
      <c r="AL2371" s="278"/>
      <c r="AM2371" s="278"/>
      <c r="AN2371" s="278"/>
      <c r="AO2371" s="262"/>
      <c r="AP2371" s="262"/>
      <c r="AQ2371" s="262"/>
      <c r="AR2371" s="262"/>
      <c r="AS2371" s="262"/>
      <c r="AT2371" s="262"/>
      <c r="AU2371" s="262"/>
      <c r="AV2371" s="262"/>
      <c r="AW2371" s="262"/>
      <c r="AX2371" s="262"/>
      <c r="AY2371" s="262"/>
      <c r="AZ2371" s="262"/>
    </row>
    <row r="2372" spans="1:52" ht="27" hidden="1" customHeight="1">
      <c r="B2372" s="639">
        <v>2358</v>
      </c>
      <c r="C2372" s="639"/>
      <c r="D2372" s="640"/>
      <c r="E2372" s="640"/>
      <c r="F2372" s="640" t="str">
        <f>IFERROR(VLOOKUP(C2372,'Gebäude-Typen'!$A$7:$D$215,4,FALSE),"")</f>
        <v/>
      </c>
      <c r="G2372" s="641"/>
      <c r="H2372" s="640"/>
      <c r="I2372" s="639"/>
      <c r="J2372" s="640"/>
      <c r="K2372" s="642"/>
      <c r="L2372" s="639"/>
      <c r="M2372" s="639"/>
      <c r="N2372" s="639"/>
      <c r="O2372" s="639"/>
      <c r="P2372" s="734"/>
      <c r="Q2372" s="642"/>
      <c r="R2372" s="639"/>
      <c r="S2372" s="729" t="str">
        <f>IFERROR(ROUND(VLOOKUP(M2372,Reinigungstage,IF('Gebäude-Typen'!$C$6&lt;&gt;0,'Gebäude-Typen'!$C$6,VLOOKUP(C2372,Gebäude_Typen,2,FALSE)),FALSE),2)/2,"")</f>
        <v/>
      </c>
      <c r="T2372" s="729" t="str">
        <f>IFERROR(ROUND(VLOOKUP(N2372,Reinigungstage,IF('Gebäude-Typen'!$C$6&lt;&gt;0,'Gebäude-Typen'!$C$6,VLOOKUP(C2372,Gebäude_Typen,2,FALSE)),FALSE),2)/2,"")</f>
        <v/>
      </c>
      <c r="U2372" s="730">
        <f t="shared" si="352"/>
        <v>17.98</v>
      </c>
      <c r="V2372" s="731" t="str">
        <f>IFERROR(INDEX('2. Raumgruppen'!$A$1:$Y$33,MATCH(IF(ISERROR(SEARCH(" ",M2372,1)),MID(M2372,1,3),MID(M2372,1,SEARCH(" ",M2372,1)-1)),'2. Raumgruppen'!$B:$B,0),IF(ISERROR(SEARCH(" ",M2372,1)),MATCH('2. Raumgruppen'!$L$8,'2. Raumgruppen'!$8:$8,0),MATCH(MID(M2372,SEARCH(" ",M2372,1)+1,3),'2. Raumgruppen'!$8:$8,0))),"")</f>
        <v/>
      </c>
      <c r="W2372" s="731" t="str">
        <f>IFERROR(INDEX('2. Raumgruppen'!$A$1:$Y$33,MATCH(IF(ISERROR(SEARCH(" ",N2372,1)),MID(N2372,1,3),MID(N2372,1,SEARCH(" ",N2372,1)-1)),'2. Raumgruppen'!$B:$B,0),IF(ISERROR(SEARCH(" ",N2372,1)),MATCH('2. Raumgruppen'!$L$8,'2. Raumgruppen'!$8:$8,0),MATCH(MID(N2372,SEARCH(" ",N2372,1)+1,3),'2. Raumgruppen'!$8:$8,0))),"")</f>
        <v/>
      </c>
      <c r="X2372" s="732" t="str">
        <f t="shared" si="353"/>
        <v/>
      </c>
      <c r="Y2372" s="732" t="str">
        <f t="shared" si="354"/>
        <v/>
      </c>
      <c r="Z2372" s="733" t="str">
        <f t="shared" si="355"/>
        <v/>
      </c>
      <c r="AA2372" s="732" t="str">
        <f t="shared" si="356"/>
        <v/>
      </c>
      <c r="AB2372" s="643"/>
      <c r="AC2372" s="276"/>
      <c r="AD2372" s="277"/>
      <c r="AE2372" s="278"/>
      <c r="AF2372" s="278" t="str">
        <f t="shared" si="357"/>
        <v/>
      </c>
      <c r="AG2372" s="278"/>
      <c r="AH2372" s="279">
        <f t="shared" si="358"/>
        <v>17.98</v>
      </c>
      <c r="AI2372" s="279" t="str">
        <f t="shared" si="359"/>
        <v/>
      </c>
      <c r="AJ2372" s="279" t="str">
        <f t="shared" si="360"/>
        <v/>
      </c>
      <c r="AK2372" s="278"/>
      <c r="AL2372" s="278"/>
      <c r="AM2372" s="278"/>
      <c r="AN2372" s="278"/>
      <c r="AO2372" s="262"/>
      <c r="AP2372" s="262"/>
      <c r="AQ2372" s="262"/>
      <c r="AR2372" s="262"/>
      <c r="AS2372" s="262"/>
      <c r="AT2372" s="262"/>
      <c r="AU2372" s="262"/>
      <c r="AV2372" s="262"/>
      <c r="AW2372" s="264"/>
      <c r="AX2372" s="262"/>
      <c r="AY2372" s="262"/>
      <c r="AZ2372" s="262"/>
    </row>
    <row r="2373" spans="1:52" ht="27" hidden="1" customHeight="1">
      <c r="B2373" s="639">
        <v>2359</v>
      </c>
      <c r="C2373" s="639"/>
      <c r="D2373" s="640"/>
      <c r="E2373" s="640"/>
      <c r="F2373" s="640" t="str">
        <f>IFERROR(VLOOKUP(C2373,'Gebäude-Typen'!$A$7:$D$215,4,FALSE),"")</f>
        <v/>
      </c>
      <c r="G2373" s="641"/>
      <c r="H2373" s="640"/>
      <c r="I2373" s="639"/>
      <c r="J2373" s="640"/>
      <c r="K2373" s="642"/>
      <c r="L2373" s="639"/>
      <c r="M2373" s="639"/>
      <c r="N2373" s="639"/>
      <c r="O2373" s="639"/>
      <c r="P2373" s="734"/>
      <c r="Q2373" s="642"/>
      <c r="R2373" s="639"/>
      <c r="S2373" s="729" t="str">
        <f>IFERROR(ROUND(VLOOKUP(M2373,Reinigungstage,IF('Gebäude-Typen'!$C$6&lt;&gt;0,'Gebäude-Typen'!$C$6,VLOOKUP(C2373,Gebäude_Typen,2,FALSE)),FALSE),2)/2,"")</f>
        <v/>
      </c>
      <c r="T2373" s="729" t="str">
        <f>IFERROR(ROUND(VLOOKUP(N2373,Reinigungstage,IF('Gebäude-Typen'!$C$6&lt;&gt;0,'Gebäude-Typen'!$C$6,VLOOKUP(C2373,Gebäude_Typen,2,FALSE)),FALSE),2)/2,"")</f>
        <v/>
      </c>
      <c r="U2373" s="730">
        <f t="shared" si="352"/>
        <v>17.98</v>
      </c>
      <c r="V2373" s="731" t="str">
        <f>IFERROR(INDEX('2. Raumgruppen'!$A$1:$Y$33,MATCH(IF(ISERROR(SEARCH(" ",M2373,1)),MID(M2373,1,3),MID(M2373,1,SEARCH(" ",M2373,1)-1)),'2. Raumgruppen'!$B:$B,0),IF(ISERROR(SEARCH(" ",M2373,1)),MATCH('2. Raumgruppen'!$L$8,'2. Raumgruppen'!$8:$8,0),MATCH(MID(M2373,SEARCH(" ",M2373,1)+1,3),'2. Raumgruppen'!$8:$8,0))),"")</f>
        <v/>
      </c>
      <c r="W2373" s="731" t="str">
        <f>IFERROR(INDEX('2. Raumgruppen'!$A$1:$Y$33,MATCH(IF(ISERROR(SEARCH(" ",N2373,1)),MID(N2373,1,3),MID(N2373,1,SEARCH(" ",N2373,1)-1)),'2. Raumgruppen'!$B:$B,0),IF(ISERROR(SEARCH(" ",N2373,1)),MATCH('2. Raumgruppen'!$L$8,'2. Raumgruppen'!$8:$8,0),MATCH(MID(N2373,SEARCH(" ",N2373,1)+1,3),'2. Raumgruppen'!$8:$8,0))),"")</f>
        <v/>
      </c>
      <c r="X2373" s="732" t="str">
        <f t="shared" si="353"/>
        <v/>
      </c>
      <c r="Y2373" s="732" t="str">
        <f t="shared" si="354"/>
        <v/>
      </c>
      <c r="Z2373" s="733" t="str">
        <f t="shared" si="355"/>
        <v/>
      </c>
      <c r="AA2373" s="732" t="str">
        <f t="shared" si="356"/>
        <v/>
      </c>
      <c r="AB2373" s="643"/>
      <c r="AC2373" s="276"/>
      <c r="AD2373" s="277"/>
      <c r="AE2373" s="278"/>
      <c r="AF2373" s="278" t="str">
        <f t="shared" si="357"/>
        <v/>
      </c>
      <c r="AG2373" s="278"/>
      <c r="AH2373" s="279">
        <f t="shared" si="358"/>
        <v>17.98</v>
      </c>
      <c r="AI2373" s="279" t="str">
        <f t="shared" si="359"/>
        <v/>
      </c>
      <c r="AJ2373" s="279" t="str">
        <f t="shared" si="360"/>
        <v/>
      </c>
      <c r="AK2373" s="278"/>
      <c r="AL2373" s="278"/>
      <c r="AM2373" s="278"/>
      <c r="AN2373" s="278"/>
      <c r="AO2373" s="262"/>
      <c r="AP2373" s="262"/>
      <c r="AQ2373" s="262"/>
      <c r="AR2373" s="262"/>
      <c r="AS2373" s="262"/>
      <c r="AT2373" s="262"/>
      <c r="AU2373" s="262"/>
      <c r="AV2373" s="262"/>
      <c r="AW2373" s="262"/>
      <c r="AX2373" s="264"/>
      <c r="AY2373" s="264"/>
      <c r="AZ2373" s="262"/>
    </row>
    <row r="2374" spans="1:52" ht="27" hidden="1" customHeight="1">
      <c r="B2374" s="639">
        <v>2360</v>
      </c>
      <c r="C2374" s="639"/>
      <c r="D2374" s="640"/>
      <c r="E2374" s="640"/>
      <c r="F2374" s="640" t="str">
        <f>IFERROR(VLOOKUP(C2374,'Gebäude-Typen'!$A$7:$D$215,4,FALSE),"")</f>
        <v/>
      </c>
      <c r="G2374" s="641"/>
      <c r="H2374" s="640"/>
      <c r="I2374" s="639"/>
      <c r="J2374" s="640"/>
      <c r="K2374" s="642"/>
      <c r="L2374" s="639"/>
      <c r="M2374" s="639"/>
      <c r="N2374" s="639"/>
      <c r="O2374" s="639"/>
      <c r="P2374" s="734"/>
      <c r="Q2374" s="642"/>
      <c r="R2374" s="639"/>
      <c r="S2374" s="729" t="str">
        <f>IFERROR(ROUND(VLOOKUP(M2374,Reinigungstage,IF('Gebäude-Typen'!$C$6&lt;&gt;0,'Gebäude-Typen'!$C$6,VLOOKUP(C2374,Gebäude_Typen,2,FALSE)),FALSE),2)/2,"")</f>
        <v/>
      </c>
      <c r="T2374" s="729" t="str">
        <f>IFERROR(ROUND(VLOOKUP(N2374,Reinigungstage,IF('Gebäude-Typen'!$C$6&lt;&gt;0,'Gebäude-Typen'!$C$6,VLOOKUP(C2374,Gebäude_Typen,2,FALSE)),FALSE),2)/2,"")</f>
        <v/>
      </c>
      <c r="U2374" s="730">
        <f t="shared" si="352"/>
        <v>17.98</v>
      </c>
      <c r="V2374" s="731" t="str">
        <f>IFERROR(INDEX('2. Raumgruppen'!$A$1:$Y$33,MATCH(IF(ISERROR(SEARCH(" ",M2374,1)),MID(M2374,1,3),MID(M2374,1,SEARCH(" ",M2374,1)-1)),'2. Raumgruppen'!$B:$B,0),IF(ISERROR(SEARCH(" ",M2374,1)),MATCH('2. Raumgruppen'!$L$8,'2. Raumgruppen'!$8:$8,0),MATCH(MID(M2374,SEARCH(" ",M2374,1)+1,3),'2. Raumgruppen'!$8:$8,0))),"")</f>
        <v/>
      </c>
      <c r="W2374" s="731" t="str">
        <f>IFERROR(INDEX('2. Raumgruppen'!$A$1:$Y$33,MATCH(IF(ISERROR(SEARCH(" ",N2374,1)),MID(N2374,1,3),MID(N2374,1,SEARCH(" ",N2374,1)-1)),'2. Raumgruppen'!$B:$B,0),IF(ISERROR(SEARCH(" ",N2374,1)),MATCH('2. Raumgruppen'!$L$8,'2. Raumgruppen'!$8:$8,0),MATCH(MID(N2374,SEARCH(" ",N2374,1)+1,3),'2. Raumgruppen'!$8:$8,0))),"")</f>
        <v/>
      </c>
      <c r="X2374" s="732" t="str">
        <f t="shared" si="353"/>
        <v/>
      </c>
      <c r="Y2374" s="732" t="str">
        <f t="shared" si="354"/>
        <v/>
      </c>
      <c r="Z2374" s="733" t="str">
        <f t="shared" si="355"/>
        <v/>
      </c>
      <c r="AA2374" s="732" t="str">
        <f t="shared" si="356"/>
        <v/>
      </c>
      <c r="AB2374" s="643"/>
      <c r="AC2374" s="276"/>
      <c r="AD2374" s="277"/>
      <c r="AE2374" s="278"/>
      <c r="AF2374" s="278" t="str">
        <f t="shared" si="357"/>
        <v/>
      </c>
      <c r="AG2374" s="278"/>
      <c r="AH2374" s="279">
        <f t="shared" si="358"/>
        <v>17.98</v>
      </c>
      <c r="AI2374" s="279" t="str">
        <f t="shared" si="359"/>
        <v/>
      </c>
      <c r="AJ2374" s="279" t="str">
        <f t="shared" si="360"/>
        <v/>
      </c>
      <c r="AK2374" s="278"/>
      <c r="AL2374" s="278"/>
      <c r="AM2374" s="278"/>
      <c r="AN2374" s="278"/>
      <c r="AO2374" s="262"/>
      <c r="AP2374" s="262"/>
      <c r="AQ2374" s="262"/>
      <c r="AR2374" s="262"/>
      <c r="AS2374" s="262"/>
      <c r="AT2374" s="262"/>
      <c r="AU2374" s="262"/>
      <c r="AV2374" s="262"/>
      <c r="AW2374" s="264"/>
      <c r="AX2374" s="264"/>
      <c r="AY2374" s="264"/>
      <c r="AZ2374" s="264"/>
    </row>
    <row r="2375" spans="1:52" ht="27" hidden="1" customHeight="1">
      <c r="A2375" s="264"/>
      <c r="B2375" s="639">
        <v>2361</v>
      </c>
      <c r="C2375" s="639"/>
      <c r="D2375" s="640"/>
      <c r="E2375" s="640"/>
      <c r="F2375" s="640" t="str">
        <f>IFERROR(VLOOKUP(C2375,'Gebäude-Typen'!$A$7:$D$215,4,FALSE),"")</f>
        <v/>
      </c>
      <c r="G2375" s="641"/>
      <c r="H2375" s="640"/>
      <c r="I2375" s="639"/>
      <c r="J2375" s="640"/>
      <c r="K2375" s="642"/>
      <c r="L2375" s="639"/>
      <c r="M2375" s="639"/>
      <c r="N2375" s="639"/>
      <c r="O2375" s="639"/>
      <c r="P2375" s="734"/>
      <c r="Q2375" s="642"/>
      <c r="R2375" s="639"/>
      <c r="S2375" s="729" t="str">
        <f>IFERROR(ROUND(VLOOKUP(M2375,Reinigungstage,IF('Gebäude-Typen'!$C$6&lt;&gt;0,'Gebäude-Typen'!$C$6,VLOOKUP(C2375,Gebäude_Typen,2,FALSE)),FALSE),2)/2,"")</f>
        <v/>
      </c>
      <c r="T2375" s="729" t="str">
        <f>IFERROR(ROUND(VLOOKUP(N2375,Reinigungstage,IF('Gebäude-Typen'!$C$6&lt;&gt;0,'Gebäude-Typen'!$C$6,VLOOKUP(C2375,Gebäude_Typen,2,FALSE)),FALSE),2)/2,"")</f>
        <v/>
      </c>
      <c r="U2375" s="730">
        <f t="shared" si="352"/>
        <v>17.98</v>
      </c>
      <c r="V2375" s="731" t="str">
        <f>IFERROR(INDEX('2. Raumgruppen'!$A$1:$Y$33,MATCH(IF(ISERROR(SEARCH(" ",M2375,1)),MID(M2375,1,3),MID(M2375,1,SEARCH(" ",M2375,1)-1)),'2. Raumgruppen'!$B:$B,0),IF(ISERROR(SEARCH(" ",M2375,1)),MATCH('2. Raumgruppen'!$L$8,'2. Raumgruppen'!$8:$8,0),MATCH(MID(M2375,SEARCH(" ",M2375,1)+1,3),'2. Raumgruppen'!$8:$8,0))),"")</f>
        <v/>
      </c>
      <c r="W2375" s="731" t="str">
        <f>IFERROR(INDEX('2. Raumgruppen'!$A$1:$Y$33,MATCH(IF(ISERROR(SEARCH(" ",N2375,1)),MID(N2375,1,3),MID(N2375,1,SEARCH(" ",N2375,1)-1)),'2. Raumgruppen'!$B:$B,0),IF(ISERROR(SEARCH(" ",N2375,1)),MATCH('2. Raumgruppen'!$L$8,'2. Raumgruppen'!$8:$8,0),MATCH(MID(N2375,SEARCH(" ",N2375,1)+1,3),'2. Raumgruppen'!$8:$8,0))),"")</f>
        <v/>
      </c>
      <c r="X2375" s="732" t="str">
        <f t="shared" si="353"/>
        <v/>
      </c>
      <c r="Y2375" s="732" t="str">
        <f t="shared" si="354"/>
        <v/>
      </c>
      <c r="Z2375" s="733" t="str">
        <f t="shared" si="355"/>
        <v/>
      </c>
      <c r="AA2375" s="732" t="str">
        <f t="shared" si="356"/>
        <v/>
      </c>
      <c r="AB2375" s="643"/>
      <c r="AC2375" s="276"/>
      <c r="AD2375" s="277"/>
      <c r="AE2375" s="278"/>
      <c r="AF2375" s="278" t="str">
        <f t="shared" si="357"/>
        <v/>
      </c>
      <c r="AG2375" s="278"/>
      <c r="AH2375" s="279">
        <f t="shared" si="358"/>
        <v>17.98</v>
      </c>
      <c r="AI2375" s="279" t="str">
        <f t="shared" si="359"/>
        <v/>
      </c>
      <c r="AJ2375" s="279" t="str">
        <f t="shared" si="360"/>
        <v/>
      </c>
      <c r="AK2375" s="278"/>
      <c r="AL2375" s="278"/>
      <c r="AM2375" s="278"/>
      <c r="AN2375" s="278"/>
      <c r="AO2375" s="262"/>
      <c r="AP2375" s="262"/>
      <c r="AQ2375" s="262"/>
      <c r="AR2375" s="262"/>
      <c r="AS2375" s="262"/>
      <c r="AT2375" s="262"/>
      <c r="AU2375" s="262"/>
      <c r="AV2375" s="262"/>
      <c r="AW2375" s="262"/>
      <c r="AX2375" s="264"/>
      <c r="AY2375" s="278"/>
      <c r="AZ2375" s="264"/>
    </row>
    <row r="2376" spans="1:52" ht="27" hidden="1" customHeight="1">
      <c r="A2376" s="264"/>
      <c r="B2376" s="639">
        <v>2362</v>
      </c>
      <c r="C2376" s="639"/>
      <c r="D2376" s="640"/>
      <c r="E2376" s="640"/>
      <c r="F2376" s="640" t="str">
        <f>IFERROR(VLOOKUP(C2376,'Gebäude-Typen'!$A$7:$D$215,4,FALSE),"")</f>
        <v/>
      </c>
      <c r="G2376" s="641"/>
      <c r="H2376" s="640"/>
      <c r="I2376" s="639"/>
      <c r="J2376" s="640"/>
      <c r="K2376" s="642"/>
      <c r="L2376" s="639"/>
      <c r="M2376" s="639"/>
      <c r="N2376" s="639"/>
      <c r="O2376" s="639"/>
      <c r="P2376" s="734"/>
      <c r="Q2376" s="642"/>
      <c r="R2376" s="639"/>
      <c r="S2376" s="729" t="str">
        <f>IFERROR(ROUND(VLOOKUP(M2376,Reinigungstage,IF('Gebäude-Typen'!$C$6&lt;&gt;0,'Gebäude-Typen'!$C$6,VLOOKUP(C2376,Gebäude_Typen,2,FALSE)),FALSE),2)/2,"")</f>
        <v/>
      </c>
      <c r="T2376" s="729" t="str">
        <f>IFERROR(ROUND(VLOOKUP(N2376,Reinigungstage,IF('Gebäude-Typen'!$C$6&lt;&gt;0,'Gebäude-Typen'!$C$6,VLOOKUP(C2376,Gebäude_Typen,2,FALSE)),FALSE),2)/2,"")</f>
        <v/>
      </c>
      <c r="U2376" s="730">
        <f t="shared" si="352"/>
        <v>17.98</v>
      </c>
      <c r="V2376" s="731" t="str">
        <f>IFERROR(INDEX('2. Raumgruppen'!$A$1:$Y$33,MATCH(IF(ISERROR(SEARCH(" ",M2376,1)),MID(M2376,1,3),MID(M2376,1,SEARCH(" ",M2376,1)-1)),'2. Raumgruppen'!$B:$B,0),IF(ISERROR(SEARCH(" ",M2376,1)),MATCH('2. Raumgruppen'!$L$8,'2. Raumgruppen'!$8:$8,0),MATCH(MID(M2376,SEARCH(" ",M2376,1)+1,3),'2. Raumgruppen'!$8:$8,0))),"")</f>
        <v/>
      </c>
      <c r="W2376" s="731" t="str">
        <f>IFERROR(INDEX('2. Raumgruppen'!$A$1:$Y$33,MATCH(IF(ISERROR(SEARCH(" ",N2376,1)),MID(N2376,1,3),MID(N2376,1,SEARCH(" ",N2376,1)-1)),'2. Raumgruppen'!$B:$B,0),IF(ISERROR(SEARCH(" ",N2376,1)),MATCH('2. Raumgruppen'!$L$8,'2. Raumgruppen'!$8:$8,0),MATCH(MID(N2376,SEARCH(" ",N2376,1)+1,3),'2. Raumgruppen'!$8:$8,0))),"")</f>
        <v/>
      </c>
      <c r="X2376" s="732" t="str">
        <f t="shared" si="353"/>
        <v/>
      </c>
      <c r="Y2376" s="732" t="str">
        <f t="shared" si="354"/>
        <v/>
      </c>
      <c r="Z2376" s="733" t="str">
        <f t="shared" si="355"/>
        <v/>
      </c>
      <c r="AA2376" s="732" t="str">
        <f t="shared" si="356"/>
        <v/>
      </c>
      <c r="AB2376" s="643"/>
      <c r="AC2376" s="276"/>
      <c r="AD2376" s="277"/>
      <c r="AE2376" s="278"/>
      <c r="AF2376" s="278" t="str">
        <f t="shared" si="357"/>
        <v/>
      </c>
      <c r="AG2376" s="278"/>
      <c r="AH2376" s="279">
        <f t="shared" si="358"/>
        <v>17.98</v>
      </c>
      <c r="AI2376" s="279" t="str">
        <f t="shared" si="359"/>
        <v/>
      </c>
      <c r="AJ2376" s="279" t="str">
        <f t="shared" si="360"/>
        <v/>
      </c>
      <c r="AK2376" s="278"/>
      <c r="AL2376" s="278"/>
      <c r="AM2376" s="278"/>
      <c r="AN2376" s="278"/>
      <c r="AO2376" s="262"/>
      <c r="AP2376" s="262"/>
      <c r="AQ2376" s="262"/>
      <c r="AR2376" s="262"/>
      <c r="AS2376" s="262"/>
      <c r="AT2376" s="262"/>
      <c r="AU2376" s="262"/>
      <c r="AV2376" s="262"/>
      <c r="AW2376" s="264"/>
      <c r="AX2376" s="264"/>
      <c r="AY2376" s="264"/>
      <c r="AZ2376" s="262"/>
    </row>
    <row r="2377" spans="1:52" ht="27" hidden="1" customHeight="1">
      <c r="B2377" s="639">
        <v>2363</v>
      </c>
      <c r="C2377" s="639"/>
      <c r="D2377" s="640"/>
      <c r="E2377" s="640"/>
      <c r="F2377" s="640" t="str">
        <f>IFERROR(VLOOKUP(C2377,'Gebäude-Typen'!$A$7:$D$215,4,FALSE),"")</f>
        <v/>
      </c>
      <c r="G2377" s="641"/>
      <c r="H2377" s="640"/>
      <c r="I2377" s="639"/>
      <c r="J2377" s="640"/>
      <c r="K2377" s="642"/>
      <c r="L2377" s="639"/>
      <c r="M2377" s="639"/>
      <c r="N2377" s="639"/>
      <c r="O2377" s="639"/>
      <c r="P2377" s="734"/>
      <c r="Q2377" s="642"/>
      <c r="R2377" s="639"/>
      <c r="S2377" s="729" t="str">
        <f>IFERROR(ROUND(VLOOKUP(M2377,Reinigungstage,IF('Gebäude-Typen'!$C$6&lt;&gt;0,'Gebäude-Typen'!$C$6,VLOOKUP(C2377,Gebäude_Typen,2,FALSE)),FALSE),2)/2,"")</f>
        <v/>
      </c>
      <c r="T2377" s="729" t="str">
        <f>IFERROR(ROUND(VLOOKUP(N2377,Reinigungstage,IF('Gebäude-Typen'!$C$6&lt;&gt;0,'Gebäude-Typen'!$C$6,VLOOKUP(C2377,Gebäude_Typen,2,FALSE)),FALSE),2)/2,"")</f>
        <v/>
      </c>
      <c r="U2377" s="730">
        <f t="shared" si="352"/>
        <v>17.98</v>
      </c>
      <c r="V2377" s="731" t="str">
        <f>IFERROR(INDEX('2. Raumgruppen'!$A$1:$Y$33,MATCH(IF(ISERROR(SEARCH(" ",M2377,1)),MID(M2377,1,3),MID(M2377,1,SEARCH(" ",M2377,1)-1)),'2. Raumgruppen'!$B:$B,0),IF(ISERROR(SEARCH(" ",M2377,1)),MATCH('2. Raumgruppen'!$L$8,'2. Raumgruppen'!$8:$8,0),MATCH(MID(M2377,SEARCH(" ",M2377,1)+1,3),'2. Raumgruppen'!$8:$8,0))),"")</f>
        <v/>
      </c>
      <c r="W2377" s="731" t="str">
        <f>IFERROR(INDEX('2. Raumgruppen'!$A$1:$Y$33,MATCH(IF(ISERROR(SEARCH(" ",N2377,1)),MID(N2377,1,3),MID(N2377,1,SEARCH(" ",N2377,1)-1)),'2. Raumgruppen'!$B:$B,0),IF(ISERROR(SEARCH(" ",N2377,1)),MATCH('2. Raumgruppen'!$L$8,'2. Raumgruppen'!$8:$8,0),MATCH(MID(N2377,SEARCH(" ",N2377,1)+1,3),'2. Raumgruppen'!$8:$8,0))),"")</f>
        <v/>
      </c>
      <c r="X2377" s="732" t="str">
        <f t="shared" si="353"/>
        <v/>
      </c>
      <c r="Y2377" s="732" t="str">
        <f t="shared" si="354"/>
        <v/>
      </c>
      <c r="Z2377" s="733" t="str">
        <f t="shared" si="355"/>
        <v/>
      </c>
      <c r="AA2377" s="732" t="str">
        <f t="shared" si="356"/>
        <v/>
      </c>
      <c r="AB2377" s="643"/>
      <c r="AC2377" s="276"/>
      <c r="AD2377" s="277"/>
      <c r="AE2377" s="278"/>
      <c r="AF2377" s="278" t="str">
        <f t="shared" si="357"/>
        <v/>
      </c>
      <c r="AG2377" s="278"/>
      <c r="AH2377" s="279">
        <f t="shared" si="358"/>
        <v>17.98</v>
      </c>
      <c r="AI2377" s="279" t="str">
        <f t="shared" si="359"/>
        <v/>
      </c>
      <c r="AJ2377" s="279" t="str">
        <f t="shared" si="360"/>
        <v/>
      </c>
      <c r="AK2377" s="278"/>
      <c r="AL2377" s="278"/>
      <c r="AM2377" s="278"/>
      <c r="AN2377" s="278"/>
      <c r="AO2377" s="262"/>
      <c r="AP2377" s="262"/>
      <c r="AQ2377" s="262"/>
      <c r="AR2377" s="262"/>
      <c r="AS2377" s="262"/>
      <c r="AT2377" s="262"/>
      <c r="AU2377" s="262"/>
      <c r="AV2377" s="262"/>
      <c r="AW2377" s="264"/>
      <c r="AX2377" s="264"/>
      <c r="AY2377" s="262"/>
      <c r="AZ2377" s="264"/>
    </row>
    <row r="2378" spans="1:52" ht="27" hidden="1" customHeight="1">
      <c r="B2378" s="639">
        <v>2364</v>
      </c>
      <c r="C2378" s="639"/>
      <c r="D2378" s="640"/>
      <c r="E2378" s="640"/>
      <c r="F2378" s="640" t="str">
        <f>IFERROR(VLOOKUP(C2378,'Gebäude-Typen'!$A$7:$D$215,4,FALSE),"")</f>
        <v/>
      </c>
      <c r="G2378" s="641"/>
      <c r="H2378" s="640"/>
      <c r="I2378" s="639"/>
      <c r="J2378" s="640"/>
      <c r="K2378" s="642"/>
      <c r="L2378" s="639"/>
      <c r="M2378" s="639"/>
      <c r="N2378" s="639"/>
      <c r="O2378" s="639"/>
      <c r="P2378" s="734"/>
      <c r="Q2378" s="642"/>
      <c r="R2378" s="639"/>
      <c r="S2378" s="729" t="str">
        <f>IFERROR(ROUND(VLOOKUP(M2378,Reinigungstage,IF('Gebäude-Typen'!$C$6&lt;&gt;0,'Gebäude-Typen'!$C$6,VLOOKUP(C2378,Gebäude_Typen,2,FALSE)),FALSE),2)/2,"")</f>
        <v/>
      </c>
      <c r="T2378" s="729" t="str">
        <f>IFERROR(ROUND(VLOOKUP(N2378,Reinigungstage,IF('Gebäude-Typen'!$C$6&lt;&gt;0,'Gebäude-Typen'!$C$6,VLOOKUP(C2378,Gebäude_Typen,2,FALSE)),FALSE),2)/2,"")</f>
        <v/>
      </c>
      <c r="U2378" s="730">
        <f t="shared" si="352"/>
        <v>17.98</v>
      </c>
      <c r="V2378" s="731" t="str">
        <f>IFERROR(INDEX('2. Raumgruppen'!$A$1:$Y$33,MATCH(IF(ISERROR(SEARCH(" ",M2378,1)),MID(M2378,1,3),MID(M2378,1,SEARCH(" ",M2378,1)-1)),'2. Raumgruppen'!$B:$B,0),IF(ISERROR(SEARCH(" ",M2378,1)),MATCH('2. Raumgruppen'!$L$8,'2. Raumgruppen'!$8:$8,0),MATCH(MID(M2378,SEARCH(" ",M2378,1)+1,3),'2. Raumgruppen'!$8:$8,0))),"")</f>
        <v/>
      </c>
      <c r="W2378" s="731" t="str">
        <f>IFERROR(INDEX('2. Raumgruppen'!$A$1:$Y$33,MATCH(IF(ISERROR(SEARCH(" ",N2378,1)),MID(N2378,1,3),MID(N2378,1,SEARCH(" ",N2378,1)-1)),'2. Raumgruppen'!$B:$B,0),IF(ISERROR(SEARCH(" ",N2378,1)),MATCH('2. Raumgruppen'!$L$8,'2. Raumgruppen'!$8:$8,0),MATCH(MID(N2378,SEARCH(" ",N2378,1)+1,3),'2. Raumgruppen'!$8:$8,0))),"")</f>
        <v/>
      </c>
      <c r="X2378" s="732" t="str">
        <f t="shared" si="353"/>
        <v/>
      </c>
      <c r="Y2378" s="732" t="str">
        <f t="shared" si="354"/>
        <v/>
      </c>
      <c r="Z2378" s="733" t="str">
        <f t="shared" si="355"/>
        <v/>
      </c>
      <c r="AA2378" s="732" t="str">
        <f t="shared" si="356"/>
        <v/>
      </c>
      <c r="AB2378" s="643"/>
      <c r="AC2378" s="276"/>
      <c r="AD2378" s="277"/>
      <c r="AE2378" s="278"/>
      <c r="AF2378" s="278" t="str">
        <f t="shared" si="357"/>
        <v/>
      </c>
      <c r="AG2378" s="278"/>
      <c r="AH2378" s="279">
        <f t="shared" si="358"/>
        <v>17.98</v>
      </c>
      <c r="AI2378" s="279" t="str">
        <f t="shared" si="359"/>
        <v/>
      </c>
      <c r="AJ2378" s="279" t="str">
        <f t="shared" si="360"/>
        <v/>
      </c>
      <c r="AK2378" s="278"/>
      <c r="AL2378" s="278"/>
      <c r="AM2378" s="278"/>
      <c r="AN2378" s="278"/>
      <c r="AO2378" s="262"/>
      <c r="AP2378" s="262"/>
      <c r="AQ2378" s="262"/>
      <c r="AR2378" s="262"/>
      <c r="AS2378" s="262"/>
      <c r="AT2378" s="262"/>
      <c r="AU2378" s="262"/>
      <c r="AV2378" s="262"/>
      <c r="AW2378" s="264"/>
      <c r="AX2378" s="264"/>
      <c r="AY2378" s="262"/>
      <c r="AZ2378" s="262"/>
    </row>
    <row r="2379" spans="1:52" ht="27" hidden="1" customHeight="1">
      <c r="A2379" s="264"/>
      <c r="B2379" s="639">
        <v>2365</v>
      </c>
      <c r="C2379" s="639"/>
      <c r="D2379" s="640"/>
      <c r="E2379" s="640"/>
      <c r="F2379" s="640" t="str">
        <f>IFERROR(VLOOKUP(C2379,'Gebäude-Typen'!$A$7:$D$215,4,FALSE),"")</f>
        <v/>
      </c>
      <c r="G2379" s="641"/>
      <c r="H2379" s="640"/>
      <c r="I2379" s="639"/>
      <c r="J2379" s="640"/>
      <c r="K2379" s="642"/>
      <c r="L2379" s="639"/>
      <c r="M2379" s="639"/>
      <c r="N2379" s="639"/>
      <c r="O2379" s="639"/>
      <c r="P2379" s="734"/>
      <c r="Q2379" s="642"/>
      <c r="R2379" s="639"/>
      <c r="S2379" s="729" t="str">
        <f>IFERROR(ROUND(VLOOKUP(M2379,Reinigungstage,IF('Gebäude-Typen'!$C$6&lt;&gt;0,'Gebäude-Typen'!$C$6,VLOOKUP(C2379,Gebäude_Typen,2,FALSE)),FALSE),2)/2,"")</f>
        <v/>
      </c>
      <c r="T2379" s="729" t="str">
        <f>IFERROR(ROUND(VLOOKUP(N2379,Reinigungstage,IF('Gebäude-Typen'!$C$6&lt;&gt;0,'Gebäude-Typen'!$C$6,VLOOKUP(C2379,Gebäude_Typen,2,FALSE)),FALSE),2)/2,"")</f>
        <v/>
      </c>
      <c r="U2379" s="730">
        <f t="shared" si="352"/>
        <v>17.98</v>
      </c>
      <c r="V2379" s="731" t="str">
        <f>IFERROR(INDEX('2. Raumgruppen'!$A$1:$Y$33,MATCH(IF(ISERROR(SEARCH(" ",M2379,1)),MID(M2379,1,3),MID(M2379,1,SEARCH(" ",M2379,1)-1)),'2. Raumgruppen'!$B:$B,0),IF(ISERROR(SEARCH(" ",M2379,1)),MATCH('2. Raumgruppen'!$L$8,'2. Raumgruppen'!$8:$8,0),MATCH(MID(M2379,SEARCH(" ",M2379,1)+1,3),'2. Raumgruppen'!$8:$8,0))),"")</f>
        <v/>
      </c>
      <c r="W2379" s="731" t="str">
        <f>IFERROR(INDEX('2. Raumgruppen'!$A$1:$Y$33,MATCH(IF(ISERROR(SEARCH(" ",N2379,1)),MID(N2379,1,3),MID(N2379,1,SEARCH(" ",N2379,1)-1)),'2. Raumgruppen'!$B:$B,0),IF(ISERROR(SEARCH(" ",N2379,1)),MATCH('2. Raumgruppen'!$L$8,'2. Raumgruppen'!$8:$8,0),MATCH(MID(N2379,SEARCH(" ",N2379,1)+1,3),'2. Raumgruppen'!$8:$8,0))),"")</f>
        <v/>
      </c>
      <c r="X2379" s="732" t="str">
        <f t="shared" si="353"/>
        <v/>
      </c>
      <c r="Y2379" s="732" t="str">
        <f t="shared" si="354"/>
        <v/>
      </c>
      <c r="Z2379" s="733" t="str">
        <f t="shared" si="355"/>
        <v/>
      </c>
      <c r="AA2379" s="732" t="str">
        <f t="shared" si="356"/>
        <v/>
      </c>
      <c r="AB2379" s="643"/>
      <c r="AC2379" s="276"/>
      <c r="AD2379" s="277"/>
      <c r="AE2379" s="278"/>
      <c r="AF2379" s="278" t="str">
        <f t="shared" si="357"/>
        <v/>
      </c>
      <c r="AG2379" s="278"/>
      <c r="AH2379" s="279">
        <f t="shared" si="358"/>
        <v>17.98</v>
      </c>
      <c r="AI2379" s="279" t="str">
        <f t="shared" si="359"/>
        <v/>
      </c>
      <c r="AJ2379" s="279" t="str">
        <f t="shared" si="360"/>
        <v/>
      </c>
      <c r="AK2379" s="278"/>
      <c r="AL2379" s="278"/>
      <c r="AM2379" s="278"/>
      <c r="AN2379" s="278"/>
      <c r="AO2379" s="262"/>
      <c r="AP2379" s="262"/>
      <c r="AQ2379" s="262"/>
      <c r="AR2379" s="262"/>
      <c r="AS2379" s="262"/>
      <c r="AT2379" s="262"/>
      <c r="AU2379" s="262"/>
      <c r="AV2379" s="262"/>
      <c r="AW2379" s="262"/>
      <c r="AX2379" s="264"/>
      <c r="AY2379" s="262"/>
      <c r="AZ2379" s="262"/>
    </row>
    <row r="2380" spans="1:52" ht="27" hidden="1" customHeight="1">
      <c r="B2380" s="639">
        <v>2366</v>
      </c>
      <c r="C2380" s="639"/>
      <c r="D2380" s="640"/>
      <c r="E2380" s="640"/>
      <c r="F2380" s="640" t="str">
        <f>IFERROR(VLOOKUP(C2380,'Gebäude-Typen'!$A$7:$D$215,4,FALSE),"")</f>
        <v/>
      </c>
      <c r="G2380" s="641"/>
      <c r="H2380" s="640"/>
      <c r="I2380" s="639"/>
      <c r="J2380" s="640"/>
      <c r="K2380" s="642"/>
      <c r="L2380" s="639"/>
      <c r="M2380" s="639"/>
      <c r="N2380" s="639"/>
      <c r="O2380" s="639"/>
      <c r="P2380" s="734"/>
      <c r="Q2380" s="642"/>
      <c r="R2380" s="639"/>
      <c r="S2380" s="729" t="str">
        <f>IFERROR(ROUND(VLOOKUP(M2380,Reinigungstage,IF('Gebäude-Typen'!$C$6&lt;&gt;0,'Gebäude-Typen'!$C$6,VLOOKUP(C2380,Gebäude_Typen,2,FALSE)),FALSE),2)/2,"")</f>
        <v/>
      </c>
      <c r="T2380" s="729" t="str">
        <f>IFERROR(ROUND(VLOOKUP(N2380,Reinigungstage,IF('Gebäude-Typen'!$C$6&lt;&gt;0,'Gebäude-Typen'!$C$6,VLOOKUP(C2380,Gebäude_Typen,2,FALSE)),FALSE),2)/2,"")</f>
        <v/>
      </c>
      <c r="U2380" s="730">
        <f t="shared" si="352"/>
        <v>17.98</v>
      </c>
      <c r="V2380" s="731" t="str">
        <f>IFERROR(INDEX('2. Raumgruppen'!$A$1:$Y$33,MATCH(IF(ISERROR(SEARCH(" ",M2380,1)),MID(M2380,1,3),MID(M2380,1,SEARCH(" ",M2380,1)-1)),'2. Raumgruppen'!$B:$B,0),IF(ISERROR(SEARCH(" ",M2380,1)),MATCH('2. Raumgruppen'!$L$8,'2. Raumgruppen'!$8:$8,0),MATCH(MID(M2380,SEARCH(" ",M2380,1)+1,3),'2. Raumgruppen'!$8:$8,0))),"")</f>
        <v/>
      </c>
      <c r="W2380" s="731" t="str">
        <f>IFERROR(INDEX('2. Raumgruppen'!$A$1:$Y$33,MATCH(IF(ISERROR(SEARCH(" ",N2380,1)),MID(N2380,1,3),MID(N2380,1,SEARCH(" ",N2380,1)-1)),'2. Raumgruppen'!$B:$B,0),IF(ISERROR(SEARCH(" ",N2380,1)),MATCH('2. Raumgruppen'!$L$8,'2. Raumgruppen'!$8:$8,0),MATCH(MID(N2380,SEARCH(" ",N2380,1)+1,3),'2. Raumgruppen'!$8:$8,0))),"")</f>
        <v/>
      </c>
      <c r="X2380" s="732" t="str">
        <f t="shared" si="353"/>
        <v/>
      </c>
      <c r="Y2380" s="732" t="str">
        <f t="shared" si="354"/>
        <v/>
      </c>
      <c r="Z2380" s="733" t="str">
        <f t="shared" si="355"/>
        <v/>
      </c>
      <c r="AA2380" s="732" t="str">
        <f t="shared" si="356"/>
        <v/>
      </c>
      <c r="AB2380" s="643"/>
      <c r="AC2380" s="276"/>
      <c r="AD2380" s="277"/>
      <c r="AE2380" s="278"/>
      <c r="AF2380" s="278" t="str">
        <f t="shared" si="357"/>
        <v/>
      </c>
      <c r="AG2380" s="278"/>
      <c r="AH2380" s="279">
        <f t="shared" si="358"/>
        <v>17.98</v>
      </c>
      <c r="AI2380" s="279" t="str">
        <f t="shared" si="359"/>
        <v/>
      </c>
      <c r="AJ2380" s="279" t="str">
        <f t="shared" si="360"/>
        <v/>
      </c>
      <c r="AK2380" s="278"/>
      <c r="AL2380" s="278"/>
      <c r="AM2380" s="278"/>
      <c r="AN2380" s="278"/>
      <c r="AO2380" s="262"/>
      <c r="AP2380" s="262"/>
      <c r="AQ2380" s="262"/>
      <c r="AR2380" s="262"/>
      <c r="AS2380" s="262"/>
      <c r="AT2380" s="262"/>
      <c r="AU2380" s="262"/>
      <c r="AV2380" s="262"/>
      <c r="AW2380" s="262"/>
      <c r="AX2380" s="262"/>
      <c r="AY2380" s="262"/>
      <c r="AZ2380" s="262"/>
    </row>
    <row r="2381" spans="1:52" ht="27" hidden="1" customHeight="1">
      <c r="B2381" s="639">
        <v>2367</v>
      </c>
      <c r="C2381" s="639"/>
      <c r="D2381" s="640"/>
      <c r="E2381" s="640"/>
      <c r="F2381" s="640" t="str">
        <f>IFERROR(VLOOKUP(C2381,'Gebäude-Typen'!$A$7:$D$215,4,FALSE),"")</f>
        <v/>
      </c>
      <c r="G2381" s="641"/>
      <c r="H2381" s="640"/>
      <c r="I2381" s="639"/>
      <c r="J2381" s="640"/>
      <c r="K2381" s="642"/>
      <c r="L2381" s="639"/>
      <c r="M2381" s="639"/>
      <c r="N2381" s="639"/>
      <c r="O2381" s="639"/>
      <c r="P2381" s="734"/>
      <c r="Q2381" s="642"/>
      <c r="R2381" s="639"/>
      <c r="S2381" s="729" t="str">
        <f>IFERROR(ROUND(VLOOKUP(M2381,Reinigungstage,IF('Gebäude-Typen'!$C$6&lt;&gt;0,'Gebäude-Typen'!$C$6,VLOOKUP(C2381,Gebäude_Typen,2,FALSE)),FALSE),2)/2,"")</f>
        <v/>
      </c>
      <c r="T2381" s="729" t="str">
        <f>IFERROR(ROUND(VLOOKUP(N2381,Reinigungstage,IF('Gebäude-Typen'!$C$6&lt;&gt;0,'Gebäude-Typen'!$C$6,VLOOKUP(C2381,Gebäude_Typen,2,FALSE)),FALSE),2)/2,"")</f>
        <v/>
      </c>
      <c r="U2381" s="730">
        <f t="shared" si="352"/>
        <v>17.98</v>
      </c>
      <c r="V2381" s="731" t="str">
        <f>IFERROR(INDEX('2. Raumgruppen'!$A$1:$Y$33,MATCH(IF(ISERROR(SEARCH(" ",M2381,1)),MID(M2381,1,3),MID(M2381,1,SEARCH(" ",M2381,1)-1)),'2. Raumgruppen'!$B:$B,0),IF(ISERROR(SEARCH(" ",M2381,1)),MATCH('2. Raumgruppen'!$L$8,'2. Raumgruppen'!$8:$8,0),MATCH(MID(M2381,SEARCH(" ",M2381,1)+1,3),'2. Raumgruppen'!$8:$8,0))),"")</f>
        <v/>
      </c>
      <c r="W2381" s="731" t="str">
        <f>IFERROR(INDEX('2. Raumgruppen'!$A$1:$Y$33,MATCH(IF(ISERROR(SEARCH(" ",N2381,1)),MID(N2381,1,3),MID(N2381,1,SEARCH(" ",N2381,1)-1)),'2. Raumgruppen'!$B:$B,0),IF(ISERROR(SEARCH(" ",N2381,1)),MATCH('2. Raumgruppen'!$L$8,'2. Raumgruppen'!$8:$8,0),MATCH(MID(N2381,SEARCH(" ",N2381,1)+1,3),'2. Raumgruppen'!$8:$8,0))),"")</f>
        <v/>
      </c>
      <c r="X2381" s="732" t="str">
        <f t="shared" si="353"/>
        <v/>
      </c>
      <c r="Y2381" s="732" t="str">
        <f t="shared" si="354"/>
        <v/>
      </c>
      <c r="Z2381" s="733" t="str">
        <f t="shared" si="355"/>
        <v/>
      </c>
      <c r="AA2381" s="732" t="str">
        <f t="shared" si="356"/>
        <v/>
      </c>
      <c r="AB2381" s="643"/>
      <c r="AC2381" s="276"/>
      <c r="AD2381" s="277"/>
      <c r="AE2381" s="278"/>
      <c r="AF2381" s="278" t="str">
        <f t="shared" si="357"/>
        <v/>
      </c>
      <c r="AG2381" s="278"/>
      <c r="AH2381" s="279">
        <f t="shared" si="358"/>
        <v>17.98</v>
      </c>
      <c r="AI2381" s="279" t="str">
        <f t="shared" si="359"/>
        <v/>
      </c>
      <c r="AJ2381" s="279" t="str">
        <f t="shared" si="360"/>
        <v/>
      </c>
      <c r="AK2381" s="278"/>
      <c r="AL2381" s="278"/>
      <c r="AM2381" s="278"/>
      <c r="AN2381" s="278"/>
      <c r="AO2381" s="262"/>
      <c r="AP2381" s="262"/>
      <c r="AQ2381" s="262"/>
      <c r="AR2381" s="262"/>
      <c r="AS2381" s="262"/>
      <c r="AT2381" s="262"/>
      <c r="AU2381" s="262"/>
      <c r="AV2381" s="262"/>
      <c r="AW2381" s="264"/>
      <c r="AX2381" s="262"/>
      <c r="AY2381" s="262"/>
      <c r="AZ2381" s="262"/>
    </row>
    <row r="2382" spans="1:52" ht="27" hidden="1" customHeight="1">
      <c r="B2382" s="639">
        <v>2368</v>
      </c>
      <c r="C2382" s="639"/>
      <c r="D2382" s="640"/>
      <c r="E2382" s="640"/>
      <c r="F2382" s="640" t="str">
        <f>IFERROR(VLOOKUP(C2382,'Gebäude-Typen'!$A$7:$D$215,4,FALSE),"")</f>
        <v/>
      </c>
      <c r="G2382" s="641"/>
      <c r="H2382" s="640"/>
      <c r="I2382" s="639"/>
      <c r="J2382" s="640"/>
      <c r="K2382" s="642"/>
      <c r="L2382" s="639"/>
      <c r="M2382" s="639"/>
      <c r="N2382" s="639"/>
      <c r="O2382" s="639"/>
      <c r="P2382" s="734"/>
      <c r="Q2382" s="642"/>
      <c r="R2382" s="639"/>
      <c r="S2382" s="729" t="str">
        <f>IFERROR(ROUND(VLOOKUP(M2382,Reinigungstage,IF('Gebäude-Typen'!$C$6&lt;&gt;0,'Gebäude-Typen'!$C$6,VLOOKUP(C2382,Gebäude_Typen,2,FALSE)),FALSE),2)/2,"")</f>
        <v/>
      </c>
      <c r="T2382" s="729" t="str">
        <f>IFERROR(ROUND(VLOOKUP(N2382,Reinigungstage,IF('Gebäude-Typen'!$C$6&lt;&gt;0,'Gebäude-Typen'!$C$6,VLOOKUP(C2382,Gebäude_Typen,2,FALSE)),FALSE),2)/2,"")</f>
        <v/>
      </c>
      <c r="U2382" s="730">
        <f t="shared" si="352"/>
        <v>17.98</v>
      </c>
      <c r="V2382" s="731" t="str">
        <f>IFERROR(INDEX('2. Raumgruppen'!$A$1:$Y$33,MATCH(IF(ISERROR(SEARCH(" ",M2382,1)),MID(M2382,1,3),MID(M2382,1,SEARCH(" ",M2382,1)-1)),'2. Raumgruppen'!$B:$B,0),IF(ISERROR(SEARCH(" ",M2382,1)),MATCH('2. Raumgruppen'!$L$8,'2. Raumgruppen'!$8:$8,0),MATCH(MID(M2382,SEARCH(" ",M2382,1)+1,3),'2. Raumgruppen'!$8:$8,0))),"")</f>
        <v/>
      </c>
      <c r="W2382" s="731" t="str">
        <f>IFERROR(INDEX('2. Raumgruppen'!$A$1:$Y$33,MATCH(IF(ISERROR(SEARCH(" ",N2382,1)),MID(N2382,1,3),MID(N2382,1,SEARCH(" ",N2382,1)-1)),'2. Raumgruppen'!$B:$B,0),IF(ISERROR(SEARCH(" ",N2382,1)),MATCH('2. Raumgruppen'!$L$8,'2. Raumgruppen'!$8:$8,0),MATCH(MID(N2382,SEARCH(" ",N2382,1)+1,3),'2. Raumgruppen'!$8:$8,0))),"")</f>
        <v/>
      </c>
      <c r="X2382" s="732" t="str">
        <f t="shared" si="353"/>
        <v/>
      </c>
      <c r="Y2382" s="732" t="str">
        <f t="shared" si="354"/>
        <v/>
      </c>
      <c r="Z2382" s="733" t="str">
        <f t="shared" si="355"/>
        <v/>
      </c>
      <c r="AA2382" s="732" t="str">
        <f t="shared" si="356"/>
        <v/>
      </c>
      <c r="AB2382" s="643"/>
      <c r="AC2382" s="276"/>
      <c r="AD2382" s="277"/>
      <c r="AE2382" s="278"/>
      <c r="AF2382" s="278" t="str">
        <f t="shared" si="357"/>
        <v/>
      </c>
      <c r="AG2382" s="278"/>
      <c r="AH2382" s="279">
        <f t="shared" si="358"/>
        <v>17.98</v>
      </c>
      <c r="AI2382" s="279" t="str">
        <f t="shared" si="359"/>
        <v/>
      </c>
      <c r="AJ2382" s="279" t="str">
        <f t="shared" si="360"/>
        <v/>
      </c>
      <c r="AK2382" s="278"/>
      <c r="AL2382" s="278"/>
      <c r="AM2382" s="278"/>
      <c r="AN2382" s="278"/>
      <c r="AO2382" s="262"/>
      <c r="AP2382" s="262"/>
      <c r="AQ2382" s="262"/>
      <c r="AR2382" s="262"/>
      <c r="AS2382" s="262"/>
      <c r="AT2382" s="262"/>
      <c r="AU2382" s="262"/>
      <c r="AV2382" s="262"/>
      <c r="AW2382" s="262"/>
      <c r="AX2382" s="262"/>
      <c r="AY2382" s="264"/>
      <c r="AZ2382" s="264"/>
    </row>
    <row r="2383" spans="1:52" ht="27" hidden="1" customHeight="1">
      <c r="B2383" s="639">
        <v>2369</v>
      </c>
      <c r="C2383" s="639"/>
      <c r="D2383" s="640"/>
      <c r="E2383" s="640"/>
      <c r="F2383" s="640" t="str">
        <f>IFERROR(VLOOKUP(C2383,'Gebäude-Typen'!$A$7:$D$215,4,FALSE),"")</f>
        <v/>
      </c>
      <c r="G2383" s="641"/>
      <c r="H2383" s="640"/>
      <c r="I2383" s="639"/>
      <c r="J2383" s="640"/>
      <c r="K2383" s="642"/>
      <c r="L2383" s="639"/>
      <c r="M2383" s="639"/>
      <c r="N2383" s="639"/>
      <c r="O2383" s="639"/>
      <c r="P2383" s="734"/>
      <c r="Q2383" s="642"/>
      <c r="R2383" s="639"/>
      <c r="S2383" s="729" t="str">
        <f>IFERROR(ROUND(VLOOKUP(M2383,Reinigungstage,IF('Gebäude-Typen'!$C$6&lt;&gt;0,'Gebäude-Typen'!$C$6,VLOOKUP(C2383,Gebäude_Typen,2,FALSE)),FALSE),2)/2,"")</f>
        <v/>
      </c>
      <c r="T2383" s="729" t="str">
        <f>IFERROR(ROUND(VLOOKUP(N2383,Reinigungstage,IF('Gebäude-Typen'!$C$6&lt;&gt;0,'Gebäude-Typen'!$C$6,VLOOKUP(C2383,Gebäude_Typen,2,FALSE)),FALSE),2)/2,"")</f>
        <v/>
      </c>
      <c r="U2383" s="730">
        <f t="shared" ref="U2383:U2446" si="361">SVS</f>
        <v>17.98</v>
      </c>
      <c r="V2383" s="731" t="str">
        <f>IFERROR(INDEX('2. Raumgruppen'!$A$1:$Y$33,MATCH(IF(ISERROR(SEARCH(" ",M2383,1)),MID(M2383,1,3),MID(M2383,1,SEARCH(" ",M2383,1)-1)),'2. Raumgruppen'!$B:$B,0),IF(ISERROR(SEARCH(" ",M2383,1)),MATCH('2. Raumgruppen'!$L$8,'2. Raumgruppen'!$8:$8,0),MATCH(MID(M2383,SEARCH(" ",M2383,1)+1,3),'2. Raumgruppen'!$8:$8,0))),"")</f>
        <v/>
      </c>
      <c r="W2383" s="731" t="str">
        <f>IFERROR(INDEX('2. Raumgruppen'!$A$1:$Y$33,MATCH(IF(ISERROR(SEARCH(" ",N2383,1)),MID(N2383,1,3),MID(N2383,1,SEARCH(" ",N2383,1)-1)),'2. Raumgruppen'!$B:$B,0),IF(ISERROR(SEARCH(" ",N2383,1)),MATCH('2. Raumgruppen'!$L$8,'2. Raumgruppen'!$8:$8,0),MATCH(MID(N2383,SEARCH(" ",N2383,1)+1,3),'2. Raumgruppen'!$8:$8,0))),"")</f>
        <v/>
      </c>
      <c r="X2383" s="732" t="str">
        <f t="shared" ref="X2383:X2446" si="362">IFERROR(K2383*S2383,"")</f>
        <v/>
      </c>
      <c r="Y2383" s="732" t="str">
        <f t="shared" ref="Y2383:Y2446" si="363">IFERROR(K2383*T2383,"")</f>
        <v/>
      </c>
      <c r="Z2383" s="733" t="str">
        <f t="shared" ref="Z2383:Z2446" si="364">IFERROR(IF(V2383="","",(X2383/V2383)+(Y2383/W2383)),"")</f>
        <v/>
      </c>
      <c r="AA2383" s="732" t="str">
        <f t="shared" ref="AA2383:AA2446" si="365">IFERROR(Z2383*U2383,"")</f>
        <v/>
      </c>
      <c r="AB2383" s="643"/>
      <c r="AC2383" s="276"/>
      <c r="AD2383" s="277"/>
      <c r="AE2383" s="278"/>
      <c r="AF2383" s="278" t="str">
        <f t="shared" si="357"/>
        <v/>
      </c>
      <c r="AG2383" s="278"/>
      <c r="AH2383" s="279">
        <f t="shared" si="358"/>
        <v>17.98</v>
      </c>
      <c r="AI2383" s="279" t="str">
        <f t="shared" si="359"/>
        <v/>
      </c>
      <c r="AJ2383" s="279" t="str">
        <f t="shared" si="360"/>
        <v/>
      </c>
      <c r="AK2383" s="278"/>
      <c r="AL2383" s="278"/>
      <c r="AM2383" s="278"/>
      <c r="AN2383" s="278"/>
      <c r="AO2383" s="262"/>
      <c r="AP2383" s="262"/>
      <c r="AQ2383" s="262"/>
      <c r="AR2383" s="262"/>
      <c r="AS2383" s="262"/>
      <c r="AT2383" s="262"/>
      <c r="AU2383" s="262"/>
      <c r="AV2383" s="262"/>
      <c r="AW2383" s="262"/>
      <c r="AX2383" s="264"/>
      <c r="AY2383" s="262"/>
      <c r="AZ2383" s="262"/>
    </row>
    <row r="2384" spans="1:52" ht="27" hidden="1" customHeight="1">
      <c r="B2384" s="639">
        <v>2370</v>
      </c>
      <c r="C2384" s="639"/>
      <c r="D2384" s="640"/>
      <c r="E2384" s="640"/>
      <c r="F2384" s="640" t="str">
        <f>IFERROR(VLOOKUP(C2384,'Gebäude-Typen'!$A$7:$D$215,4,FALSE),"")</f>
        <v/>
      </c>
      <c r="G2384" s="641"/>
      <c r="H2384" s="640"/>
      <c r="I2384" s="639"/>
      <c r="J2384" s="640"/>
      <c r="K2384" s="642"/>
      <c r="L2384" s="639"/>
      <c r="M2384" s="639"/>
      <c r="N2384" s="639"/>
      <c r="O2384" s="639"/>
      <c r="P2384" s="734"/>
      <c r="Q2384" s="642"/>
      <c r="R2384" s="639"/>
      <c r="S2384" s="729" t="str">
        <f>IFERROR(ROUND(VLOOKUP(M2384,Reinigungstage,IF('Gebäude-Typen'!$C$6&lt;&gt;0,'Gebäude-Typen'!$C$6,VLOOKUP(C2384,Gebäude_Typen,2,FALSE)),FALSE),2)/2,"")</f>
        <v/>
      </c>
      <c r="T2384" s="729" t="str">
        <f>IFERROR(ROUND(VLOOKUP(N2384,Reinigungstage,IF('Gebäude-Typen'!$C$6&lt;&gt;0,'Gebäude-Typen'!$C$6,VLOOKUP(C2384,Gebäude_Typen,2,FALSE)),FALSE),2)/2,"")</f>
        <v/>
      </c>
      <c r="U2384" s="730">
        <f t="shared" si="361"/>
        <v>17.98</v>
      </c>
      <c r="V2384" s="731" t="str">
        <f>IFERROR(INDEX('2. Raumgruppen'!$A$1:$Y$33,MATCH(IF(ISERROR(SEARCH(" ",M2384,1)),MID(M2384,1,3),MID(M2384,1,SEARCH(" ",M2384,1)-1)),'2. Raumgruppen'!$B:$B,0),IF(ISERROR(SEARCH(" ",M2384,1)),MATCH('2. Raumgruppen'!$L$8,'2. Raumgruppen'!$8:$8,0),MATCH(MID(M2384,SEARCH(" ",M2384,1)+1,3),'2. Raumgruppen'!$8:$8,0))),"")</f>
        <v/>
      </c>
      <c r="W2384" s="731" t="str">
        <f>IFERROR(INDEX('2. Raumgruppen'!$A$1:$Y$33,MATCH(IF(ISERROR(SEARCH(" ",N2384,1)),MID(N2384,1,3),MID(N2384,1,SEARCH(" ",N2384,1)-1)),'2. Raumgruppen'!$B:$B,0),IF(ISERROR(SEARCH(" ",N2384,1)),MATCH('2. Raumgruppen'!$L$8,'2. Raumgruppen'!$8:$8,0),MATCH(MID(N2384,SEARCH(" ",N2384,1)+1,3),'2. Raumgruppen'!$8:$8,0))),"")</f>
        <v/>
      </c>
      <c r="X2384" s="732" t="str">
        <f t="shared" si="362"/>
        <v/>
      </c>
      <c r="Y2384" s="732" t="str">
        <f t="shared" si="363"/>
        <v/>
      </c>
      <c r="Z2384" s="733" t="str">
        <f t="shared" si="364"/>
        <v/>
      </c>
      <c r="AA2384" s="732" t="str">
        <f t="shared" si="365"/>
        <v/>
      </c>
      <c r="AB2384" s="643"/>
      <c r="AC2384" s="276"/>
      <c r="AD2384" s="277"/>
      <c r="AE2384" s="278"/>
      <c r="AF2384" s="278" t="str">
        <f t="shared" si="357"/>
        <v/>
      </c>
      <c r="AG2384" s="278"/>
      <c r="AH2384" s="279">
        <f t="shared" si="358"/>
        <v>17.98</v>
      </c>
      <c r="AI2384" s="279" t="str">
        <f t="shared" si="359"/>
        <v/>
      </c>
      <c r="AJ2384" s="279" t="str">
        <f t="shared" si="360"/>
        <v/>
      </c>
      <c r="AK2384" s="278"/>
      <c r="AL2384" s="278"/>
      <c r="AM2384" s="278"/>
      <c r="AN2384" s="278"/>
      <c r="AO2384" s="262"/>
      <c r="AP2384" s="262"/>
      <c r="AQ2384" s="262"/>
      <c r="AR2384" s="262"/>
      <c r="AS2384" s="262"/>
      <c r="AT2384" s="262"/>
      <c r="AU2384" s="262"/>
      <c r="AV2384" s="262"/>
      <c r="AW2384" s="262"/>
      <c r="AX2384" s="262"/>
      <c r="AY2384" s="264"/>
      <c r="AZ2384" s="278"/>
    </row>
    <row r="2385" spans="1:72" ht="27" hidden="1" customHeight="1">
      <c r="B2385" s="639">
        <v>2371</v>
      </c>
      <c r="C2385" s="639"/>
      <c r="D2385" s="640"/>
      <c r="E2385" s="640"/>
      <c r="F2385" s="640" t="str">
        <f>IFERROR(VLOOKUP(C2385,'Gebäude-Typen'!$A$7:$D$215,4,FALSE),"")</f>
        <v/>
      </c>
      <c r="G2385" s="641"/>
      <c r="H2385" s="640"/>
      <c r="I2385" s="639"/>
      <c r="J2385" s="640"/>
      <c r="K2385" s="642"/>
      <c r="L2385" s="639"/>
      <c r="M2385" s="639"/>
      <c r="N2385" s="639"/>
      <c r="O2385" s="639"/>
      <c r="P2385" s="734"/>
      <c r="Q2385" s="642"/>
      <c r="R2385" s="639"/>
      <c r="S2385" s="729" t="str">
        <f>IFERROR(ROUND(VLOOKUP(M2385,Reinigungstage,IF('Gebäude-Typen'!$C$6&lt;&gt;0,'Gebäude-Typen'!$C$6,VLOOKUP(C2385,Gebäude_Typen,2,FALSE)),FALSE),2)/2,"")</f>
        <v/>
      </c>
      <c r="T2385" s="729" t="str">
        <f>IFERROR(ROUND(VLOOKUP(N2385,Reinigungstage,IF('Gebäude-Typen'!$C$6&lt;&gt;0,'Gebäude-Typen'!$C$6,VLOOKUP(C2385,Gebäude_Typen,2,FALSE)),FALSE),2)/2,"")</f>
        <v/>
      </c>
      <c r="U2385" s="730">
        <f t="shared" si="361"/>
        <v>17.98</v>
      </c>
      <c r="V2385" s="731" t="str">
        <f>IFERROR(INDEX('2. Raumgruppen'!$A$1:$Y$33,MATCH(IF(ISERROR(SEARCH(" ",M2385,1)),MID(M2385,1,3),MID(M2385,1,SEARCH(" ",M2385,1)-1)),'2. Raumgruppen'!$B:$B,0),IF(ISERROR(SEARCH(" ",M2385,1)),MATCH('2. Raumgruppen'!$L$8,'2. Raumgruppen'!$8:$8,0),MATCH(MID(M2385,SEARCH(" ",M2385,1)+1,3),'2. Raumgruppen'!$8:$8,0))),"")</f>
        <v/>
      </c>
      <c r="W2385" s="731" t="str">
        <f>IFERROR(INDEX('2. Raumgruppen'!$A$1:$Y$33,MATCH(IF(ISERROR(SEARCH(" ",N2385,1)),MID(N2385,1,3),MID(N2385,1,SEARCH(" ",N2385,1)-1)),'2. Raumgruppen'!$B:$B,0),IF(ISERROR(SEARCH(" ",N2385,1)),MATCH('2. Raumgruppen'!$L$8,'2. Raumgruppen'!$8:$8,0),MATCH(MID(N2385,SEARCH(" ",N2385,1)+1,3),'2. Raumgruppen'!$8:$8,0))),"")</f>
        <v/>
      </c>
      <c r="X2385" s="732" t="str">
        <f t="shared" si="362"/>
        <v/>
      </c>
      <c r="Y2385" s="732" t="str">
        <f t="shared" si="363"/>
        <v/>
      </c>
      <c r="Z2385" s="733" t="str">
        <f t="shared" si="364"/>
        <v/>
      </c>
      <c r="AA2385" s="732" t="str">
        <f t="shared" si="365"/>
        <v/>
      </c>
      <c r="AB2385" s="643"/>
      <c r="AC2385" s="276"/>
      <c r="AD2385" s="277"/>
      <c r="AE2385" s="278"/>
      <c r="AF2385" s="278" t="str">
        <f t="shared" si="357"/>
        <v/>
      </c>
      <c r="AG2385" s="278"/>
      <c r="AH2385" s="279">
        <f t="shared" si="358"/>
        <v>17.98</v>
      </c>
      <c r="AI2385" s="279" t="str">
        <f t="shared" si="359"/>
        <v/>
      </c>
      <c r="AJ2385" s="279" t="str">
        <f t="shared" si="360"/>
        <v/>
      </c>
      <c r="AK2385" s="278"/>
      <c r="AL2385" s="278"/>
      <c r="AM2385" s="278"/>
      <c r="AN2385" s="278"/>
      <c r="AO2385" s="262"/>
      <c r="AP2385" s="262"/>
      <c r="AQ2385" s="262"/>
      <c r="AR2385" s="262"/>
      <c r="AS2385" s="262"/>
      <c r="AT2385" s="262"/>
      <c r="AU2385" s="262"/>
      <c r="AV2385" s="262"/>
      <c r="AW2385" s="278"/>
      <c r="AX2385" s="262"/>
      <c r="AY2385" s="262"/>
      <c r="AZ2385" s="262"/>
    </row>
    <row r="2386" spans="1:72" ht="27" hidden="1" customHeight="1">
      <c r="A2386" s="264"/>
      <c r="B2386" s="639">
        <v>2372</v>
      </c>
      <c r="C2386" s="639"/>
      <c r="D2386" s="640"/>
      <c r="E2386" s="640"/>
      <c r="F2386" s="640" t="str">
        <f>IFERROR(VLOOKUP(C2386,'Gebäude-Typen'!$A$7:$D$215,4,FALSE),"")</f>
        <v/>
      </c>
      <c r="G2386" s="641"/>
      <c r="H2386" s="640"/>
      <c r="I2386" s="639"/>
      <c r="J2386" s="640"/>
      <c r="K2386" s="642"/>
      <c r="L2386" s="639"/>
      <c r="M2386" s="639"/>
      <c r="N2386" s="639"/>
      <c r="O2386" s="639"/>
      <c r="P2386" s="734"/>
      <c r="Q2386" s="642"/>
      <c r="R2386" s="639"/>
      <c r="S2386" s="729" t="str">
        <f>IFERROR(ROUND(VLOOKUP(M2386,Reinigungstage,IF('Gebäude-Typen'!$C$6&lt;&gt;0,'Gebäude-Typen'!$C$6,VLOOKUP(C2386,Gebäude_Typen,2,FALSE)),FALSE),2)/2,"")</f>
        <v/>
      </c>
      <c r="T2386" s="729" t="str">
        <f>IFERROR(ROUND(VLOOKUP(N2386,Reinigungstage,IF('Gebäude-Typen'!$C$6&lt;&gt;0,'Gebäude-Typen'!$C$6,VLOOKUP(C2386,Gebäude_Typen,2,FALSE)),FALSE),2)/2,"")</f>
        <v/>
      </c>
      <c r="U2386" s="730">
        <f t="shared" si="361"/>
        <v>17.98</v>
      </c>
      <c r="V2386" s="731" t="str">
        <f>IFERROR(INDEX('2. Raumgruppen'!$A$1:$Y$33,MATCH(IF(ISERROR(SEARCH(" ",M2386,1)),MID(M2386,1,3),MID(M2386,1,SEARCH(" ",M2386,1)-1)),'2. Raumgruppen'!$B:$B,0),IF(ISERROR(SEARCH(" ",M2386,1)),MATCH('2. Raumgruppen'!$L$8,'2. Raumgruppen'!$8:$8,0),MATCH(MID(M2386,SEARCH(" ",M2386,1)+1,3),'2. Raumgruppen'!$8:$8,0))),"")</f>
        <v/>
      </c>
      <c r="W2386" s="731" t="str">
        <f>IFERROR(INDEX('2. Raumgruppen'!$A$1:$Y$33,MATCH(IF(ISERROR(SEARCH(" ",N2386,1)),MID(N2386,1,3),MID(N2386,1,SEARCH(" ",N2386,1)-1)),'2. Raumgruppen'!$B:$B,0),IF(ISERROR(SEARCH(" ",N2386,1)),MATCH('2. Raumgruppen'!$L$8,'2. Raumgruppen'!$8:$8,0),MATCH(MID(N2386,SEARCH(" ",N2386,1)+1,3),'2. Raumgruppen'!$8:$8,0))),"")</f>
        <v/>
      </c>
      <c r="X2386" s="732" t="str">
        <f t="shared" si="362"/>
        <v/>
      </c>
      <c r="Y2386" s="732" t="str">
        <f t="shared" si="363"/>
        <v/>
      </c>
      <c r="Z2386" s="733" t="str">
        <f t="shared" si="364"/>
        <v/>
      </c>
      <c r="AA2386" s="732" t="str">
        <f t="shared" si="365"/>
        <v/>
      </c>
      <c r="AB2386" s="643"/>
      <c r="AC2386" s="276"/>
      <c r="AD2386" s="277"/>
      <c r="AE2386" s="278"/>
      <c r="AF2386" s="278" t="str">
        <f t="shared" si="357"/>
        <v/>
      </c>
      <c r="AG2386" s="278"/>
      <c r="AH2386" s="279">
        <f t="shared" si="358"/>
        <v>17.98</v>
      </c>
      <c r="AI2386" s="279" t="str">
        <f t="shared" si="359"/>
        <v/>
      </c>
      <c r="AJ2386" s="279" t="str">
        <f t="shared" si="360"/>
        <v/>
      </c>
      <c r="AK2386" s="278"/>
      <c r="AL2386" s="278"/>
      <c r="AM2386" s="278"/>
      <c r="AN2386" s="278"/>
      <c r="AO2386" s="262"/>
      <c r="AP2386" s="262"/>
      <c r="AQ2386" s="262"/>
      <c r="AR2386" s="262"/>
      <c r="AS2386" s="262"/>
      <c r="AT2386" s="262"/>
      <c r="AU2386" s="262"/>
      <c r="AV2386" s="262"/>
      <c r="AW2386" s="264"/>
      <c r="AX2386" s="262"/>
      <c r="AY2386" s="262"/>
      <c r="AZ2386" s="262"/>
    </row>
    <row r="2387" spans="1:72" ht="27" hidden="1" customHeight="1">
      <c r="B2387" s="639">
        <v>2373</v>
      </c>
      <c r="C2387" s="639"/>
      <c r="D2387" s="640"/>
      <c r="E2387" s="640"/>
      <c r="F2387" s="640" t="str">
        <f>IFERROR(VLOOKUP(C2387,'Gebäude-Typen'!$A$7:$D$215,4,FALSE),"")</f>
        <v/>
      </c>
      <c r="G2387" s="641"/>
      <c r="H2387" s="640"/>
      <c r="I2387" s="639"/>
      <c r="J2387" s="640"/>
      <c r="K2387" s="642"/>
      <c r="L2387" s="639"/>
      <c r="M2387" s="639"/>
      <c r="N2387" s="639"/>
      <c r="O2387" s="639"/>
      <c r="P2387" s="734"/>
      <c r="Q2387" s="642"/>
      <c r="R2387" s="639"/>
      <c r="S2387" s="729" t="str">
        <f>IFERROR(ROUND(VLOOKUP(M2387,Reinigungstage,IF('Gebäude-Typen'!$C$6&lt;&gt;0,'Gebäude-Typen'!$C$6,VLOOKUP(C2387,Gebäude_Typen,2,FALSE)),FALSE),2)/2,"")</f>
        <v/>
      </c>
      <c r="T2387" s="729" t="str">
        <f>IFERROR(ROUND(VLOOKUP(N2387,Reinigungstage,IF('Gebäude-Typen'!$C$6&lt;&gt;0,'Gebäude-Typen'!$C$6,VLOOKUP(C2387,Gebäude_Typen,2,FALSE)),FALSE),2)/2,"")</f>
        <v/>
      </c>
      <c r="U2387" s="730">
        <f t="shared" si="361"/>
        <v>17.98</v>
      </c>
      <c r="V2387" s="731" t="str">
        <f>IFERROR(INDEX('2. Raumgruppen'!$A$1:$Y$33,MATCH(IF(ISERROR(SEARCH(" ",M2387,1)),MID(M2387,1,3),MID(M2387,1,SEARCH(" ",M2387,1)-1)),'2. Raumgruppen'!$B:$B,0),IF(ISERROR(SEARCH(" ",M2387,1)),MATCH('2. Raumgruppen'!$L$8,'2. Raumgruppen'!$8:$8,0),MATCH(MID(M2387,SEARCH(" ",M2387,1)+1,3),'2. Raumgruppen'!$8:$8,0))),"")</f>
        <v/>
      </c>
      <c r="W2387" s="731" t="str">
        <f>IFERROR(INDEX('2. Raumgruppen'!$A$1:$Y$33,MATCH(IF(ISERROR(SEARCH(" ",N2387,1)),MID(N2387,1,3),MID(N2387,1,SEARCH(" ",N2387,1)-1)),'2. Raumgruppen'!$B:$B,0),IF(ISERROR(SEARCH(" ",N2387,1)),MATCH('2. Raumgruppen'!$L$8,'2. Raumgruppen'!$8:$8,0),MATCH(MID(N2387,SEARCH(" ",N2387,1)+1,3),'2. Raumgruppen'!$8:$8,0))),"")</f>
        <v/>
      </c>
      <c r="X2387" s="732" t="str">
        <f t="shared" si="362"/>
        <v/>
      </c>
      <c r="Y2387" s="732" t="str">
        <f t="shared" si="363"/>
        <v/>
      </c>
      <c r="Z2387" s="733" t="str">
        <f t="shared" si="364"/>
        <v/>
      </c>
      <c r="AA2387" s="732" t="str">
        <f t="shared" si="365"/>
        <v/>
      </c>
      <c r="AB2387" s="644"/>
      <c r="AC2387" s="276"/>
      <c r="AD2387" s="277"/>
      <c r="AE2387" s="278"/>
      <c r="AF2387" s="278" t="str">
        <f t="shared" si="357"/>
        <v/>
      </c>
      <c r="AG2387" s="278"/>
      <c r="AH2387" s="279">
        <f t="shared" si="358"/>
        <v>17.98</v>
      </c>
      <c r="AI2387" s="279" t="str">
        <f t="shared" si="359"/>
        <v/>
      </c>
      <c r="AJ2387" s="279" t="str">
        <f t="shared" si="360"/>
        <v/>
      </c>
      <c r="AK2387" s="278"/>
      <c r="AL2387" s="278"/>
      <c r="AM2387" s="278"/>
      <c r="AN2387" s="278"/>
      <c r="AO2387" s="262"/>
      <c r="AP2387" s="262"/>
      <c r="AQ2387" s="262"/>
      <c r="AR2387" s="262"/>
      <c r="AS2387" s="262"/>
      <c r="AT2387" s="262"/>
      <c r="AU2387" s="262"/>
      <c r="AV2387" s="262"/>
      <c r="AW2387" s="278"/>
      <c r="AX2387" s="264"/>
      <c r="AY2387" s="262"/>
      <c r="AZ2387" s="264"/>
    </row>
    <row r="2388" spans="1:72" ht="27" hidden="1" customHeight="1">
      <c r="B2388" s="639">
        <v>2374</v>
      </c>
      <c r="C2388" s="639"/>
      <c r="D2388" s="640"/>
      <c r="E2388" s="640"/>
      <c r="F2388" s="640" t="str">
        <f>IFERROR(VLOOKUP(C2388,'Gebäude-Typen'!$A$7:$D$215,4,FALSE),"")</f>
        <v/>
      </c>
      <c r="G2388" s="641"/>
      <c r="H2388" s="640"/>
      <c r="I2388" s="639"/>
      <c r="J2388" s="640"/>
      <c r="K2388" s="642"/>
      <c r="L2388" s="639"/>
      <c r="M2388" s="639"/>
      <c r="N2388" s="639"/>
      <c r="O2388" s="639"/>
      <c r="P2388" s="734"/>
      <c r="Q2388" s="642"/>
      <c r="R2388" s="639"/>
      <c r="S2388" s="729" t="str">
        <f>IFERROR(ROUND(VLOOKUP(M2388,Reinigungstage,IF('Gebäude-Typen'!$C$6&lt;&gt;0,'Gebäude-Typen'!$C$6,VLOOKUP(C2388,Gebäude_Typen,2,FALSE)),FALSE),2)/2,"")</f>
        <v/>
      </c>
      <c r="T2388" s="729" t="str">
        <f>IFERROR(ROUND(VLOOKUP(N2388,Reinigungstage,IF('Gebäude-Typen'!$C$6&lt;&gt;0,'Gebäude-Typen'!$C$6,VLOOKUP(C2388,Gebäude_Typen,2,FALSE)),FALSE),2)/2,"")</f>
        <v/>
      </c>
      <c r="U2388" s="730">
        <f t="shared" si="361"/>
        <v>17.98</v>
      </c>
      <c r="V2388" s="731" t="str">
        <f>IFERROR(INDEX('2. Raumgruppen'!$A$1:$Y$33,MATCH(IF(ISERROR(SEARCH(" ",M2388,1)),MID(M2388,1,3),MID(M2388,1,SEARCH(" ",M2388,1)-1)),'2. Raumgruppen'!$B:$B,0),IF(ISERROR(SEARCH(" ",M2388,1)),MATCH('2. Raumgruppen'!$L$8,'2. Raumgruppen'!$8:$8,0),MATCH(MID(M2388,SEARCH(" ",M2388,1)+1,3),'2. Raumgruppen'!$8:$8,0))),"")</f>
        <v/>
      </c>
      <c r="W2388" s="731" t="str">
        <f>IFERROR(INDEX('2. Raumgruppen'!$A$1:$Y$33,MATCH(IF(ISERROR(SEARCH(" ",N2388,1)),MID(N2388,1,3),MID(N2388,1,SEARCH(" ",N2388,1)-1)),'2. Raumgruppen'!$B:$B,0),IF(ISERROR(SEARCH(" ",N2388,1)),MATCH('2. Raumgruppen'!$L$8,'2. Raumgruppen'!$8:$8,0),MATCH(MID(N2388,SEARCH(" ",N2388,1)+1,3),'2. Raumgruppen'!$8:$8,0))),"")</f>
        <v/>
      </c>
      <c r="X2388" s="732" t="str">
        <f t="shared" si="362"/>
        <v/>
      </c>
      <c r="Y2388" s="732" t="str">
        <f t="shared" si="363"/>
        <v/>
      </c>
      <c r="Z2388" s="733" t="str">
        <f t="shared" si="364"/>
        <v/>
      </c>
      <c r="AA2388" s="732" t="str">
        <f t="shared" si="365"/>
        <v/>
      </c>
      <c r="AB2388" s="643"/>
      <c r="AC2388" s="276"/>
      <c r="AD2388" s="277"/>
      <c r="AE2388" s="278"/>
      <c r="AF2388" s="278" t="str">
        <f t="shared" si="357"/>
        <v/>
      </c>
      <c r="AG2388" s="278"/>
      <c r="AH2388" s="279">
        <f t="shared" si="358"/>
        <v>17.98</v>
      </c>
      <c r="AI2388" s="279" t="str">
        <f t="shared" si="359"/>
        <v/>
      </c>
      <c r="AJ2388" s="279" t="str">
        <f t="shared" si="360"/>
        <v/>
      </c>
      <c r="AK2388" s="278"/>
      <c r="AL2388" s="278"/>
      <c r="AM2388" s="278"/>
      <c r="AN2388" s="278"/>
      <c r="AO2388" s="262"/>
      <c r="AP2388" s="262"/>
      <c r="AQ2388" s="262"/>
      <c r="AR2388" s="262"/>
      <c r="AS2388" s="262"/>
      <c r="AT2388" s="262"/>
      <c r="AU2388" s="262"/>
      <c r="AV2388" s="262"/>
      <c r="AW2388" s="262"/>
      <c r="AX2388" s="264"/>
      <c r="AY2388" s="262"/>
      <c r="AZ2388" s="262"/>
    </row>
    <row r="2389" spans="1:72" s="282" customFormat="1" ht="27" hidden="1" customHeight="1">
      <c r="B2389" s="639">
        <v>2375</v>
      </c>
      <c r="C2389" s="639"/>
      <c r="D2389" s="640"/>
      <c r="E2389" s="640"/>
      <c r="F2389" s="640" t="str">
        <f>IFERROR(VLOOKUP(C2389,'Gebäude-Typen'!$A$7:$D$215,4,FALSE),"")</f>
        <v/>
      </c>
      <c r="G2389" s="641"/>
      <c r="H2389" s="640"/>
      <c r="I2389" s="639"/>
      <c r="J2389" s="640"/>
      <c r="K2389" s="642"/>
      <c r="L2389" s="639"/>
      <c r="M2389" s="639"/>
      <c r="N2389" s="639"/>
      <c r="O2389" s="639"/>
      <c r="P2389" s="734"/>
      <c r="Q2389" s="642"/>
      <c r="R2389" s="639"/>
      <c r="S2389" s="729" t="str">
        <f>IFERROR(ROUND(VLOOKUP(M2389,Reinigungstage,IF('Gebäude-Typen'!$C$6&lt;&gt;0,'Gebäude-Typen'!$C$6,VLOOKUP(C2389,Gebäude_Typen,2,FALSE)),FALSE),2)/2,"")</f>
        <v/>
      </c>
      <c r="T2389" s="729" t="str">
        <f>IFERROR(ROUND(VLOOKUP(N2389,Reinigungstage,IF('Gebäude-Typen'!$C$6&lt;&gt;0,'Gebäude-Typen'!$C$6,VLOOKUP(C2389,Gebäude_Typen,2,FALSE)),FALSE),2)/2,"")</f>
        <v/>
      </c>
      <c r="U2389" s="730">
        <f t="shared" si="361"/>
        <v>17.98</v>
      </c>
      <c r="V2389" s="731" t="str">
        <f>IFERROR(INDEX('2. Raumgruppen'!$A$1:$Y$33,MATCH(IF(ISERROR(SEARCH(" ",M2389,1)),MID(M2389,1,3),MID(M2389,1,SEARCH(" ",M2389,1)-1)),'2. Raumgruppen'!$B:$B,0),IF(ISERROR(SEARCH(" ",M2389,1)),MATCH('2. Raumgruppen'!$L$8,'2. Raumgruppen'!$8:$8,0),MATCH(MID(M2389,SEARCH(" ",M2389,1)+1,3),'2. Raumgruppen'!$8:$8,0))),"")</f>
        <v/>
      </c>
      <c r="W2389" s="731" t="str">
        <f>IFERROR(INDEX('2. Raumgruppen'!$A$1:$Y$33,MATCH(IF(ISERROR(SEARCH(" ",N2389,1)),MID(N2389,1,3),MID(N2389,1,SEARCH(" ",N2389,1)-1)),'2. Raumgruppen'!$B:$B,0),IF(ISERROR(SEARCH(" ",N2389,1)),MATCH('2. Raumgruppen'!$L$8,'2. Raumgruppen'!$8:$8,0),MATCH(MID(N2389,SEARCH(" ",N2389,1)+1,3),'2. Raumgruppen'!$8:$8,0))),"")</f>
        <v/>
      </c>
      <c r="X2389" s="732" t="str">
        <f t="shared" si="362"/>
        <v/>
      </c>
      <c r="Y2389" s="732" t="str">
        <f t="shared" si="363"/>
        <v/>
      </c>
      <c r="Z2389" s="733" t="str">
        <f t="shared" si="364"/>
        <v/>
      </c>
      <c r="AA2389" s="732" t="str">
        <f t="shared" si="365"/>
        <v/>
      </c>
      <c r="AB2389" s="643"/>
      <c r="AC2389" s="283"/>
      <c r="AD2389" s="284"/>
      <c r="AE2389" s="285"/>
      <c r="AF2389" s="278" t="str">
        <f t="shared" si="357"/>
        <v/>
      </c>
      <c r="AG2389" s="278"/>
      <c r="AH2389" s="279">
        <f t="shared" si="358"/>
        <v>17.98</v>
      </c>
      <c r="AI2389" s="279" t="str">
        <f t="shared" si="359"/>
        <v/>
      </c>
      <c r="AJ2389" s="279" t="str">
        <f t="shared" si="360"/>
        <v/>
      </c>
      <c r="AK2389" s="285"/>
      <c r="AL2389" s="285"/>
      <c r="AM2389" s="285"/>
      <c r="AN2389" s="285"/>
      <c r="AZ2389" s="286"/>
      <c r="BA2389" s="287"/>
      <c r="BB2389" s="287"/>
      <c r="BC2389" s="287"/>
      <c r="BD2389" s="287"/>
      <c r="BE2389" s="287"/>
      <c r="BF2389" s="287"/>
      <c r="BG2389" s="287"/>
      <c r="BH2389" s="287"/>
      <c r="BI2389" s="287"/>
      <c r="BJ2389" s="287"/>
      <c r="BK2389" s="287"/>
      <c r="BL2389" s="288"/>
      <c r="BM2389" s="288"/>
      <c r="BN2389" s="288"/>
      <c r="BO2389" s="288"/>
      <c r="BP2389" s="288"/>
      <c r="BQ2389" s="288"/>
      <c r="BR2389" s="287"/>
      <c r="BS2389" s="287"/>
      <c r="BT2389" s="287"/>
    </row>
    <row r="2390" spans="1:72" ht="27" hidden="1" customHeight="1">
      <c r="B2390" s="639">
        <v>2376</v>
      </c>
      <c r="C2390" s="639"/>
      <c r="D2390" s="640"/>
      <c r="E2390" s="640"/>
      <c r="F2390" s="640" t="str">
        <f>IFERROR(VLOOKUP(C2390,'Gebäude-Typen'!$A$7:$D$215,4,FALSE),"")</f>
        <v/>
      </c>
      <c r="G2390" s="641"/>
      <c r="H2390" s="640"/>
      <c r="I2390" s="639"/>
      <c r="J2390" s="640"/>
      <c r="K2390" s="642"/>
      <c r="L2390" s="639"/>
      <c r="M2390" s="639"/>
      <c r="N2390" s="639"/>
      <c r="O2390" s="639"/>
      <c r="P2390" s="734"/>
      <c r="Q2390" s="642"/>
      <c r="R2390" s="639"/>
      <c r="S2390" s="729" t="str">
        <f>IFERROR(ROUND(VLOOKUP(M2390,Reinigungstage,IF('Gebäude-Typen'!$C$6&lt;&gt;0,'Gebäude-Typen'!$C$6,VLOOKUP(C2390,Gebäude_Typen,2,FALSE)),FALSE),2)/2,"")</f>
        <v/>
      </c>
      <c r="T2390" s="729" t="str">
        <f>IFERROR(ROUND(VLOOKUP(N2390,Reinigungstage,IF('Gebäude-Typen'!$C$6&lt;&gt;0,'Gebäude-Typen'!$C$6,VLOOKUP(C2390,Gebäude_Typen,2,FALSE)),FALSE),2)/2,"")</f>
        <v/>
      </c>
      <c r="U2390" s="730">
        <f t="shared" si="361"/>
        <v>17.98</v>
      </c>
      <c r="V2390" s="731" t="str">
        <f>IFERROR(INDEX('2. Raumgruppen'!$A$1:$Y$33,MATCH(IF(ISERROR(SEARCH(" ",M2390,1)),MID(M2390,1,3),MID(M2390,1,SEARCH(" ",M2390,1)-1)),'2. Raumgruppen'!$B:$B,0),IF(ISERROR(SEARCH(" ",M2390,1)),MATCH('2. Raumgruppen'!$L$8,'2. Raumgruppen'!$8:$8,0),MATCH(MID(M2390,SEARCH(" ",M2390,1)+1,3),'2. Raumgruppen'!$8:$8,0))),"")</f>
        <v/>
      </c>
      <c r="W2390" s="731" t="str">
        <f>IFERROR(INDEX('2. Raumgruppen'!$A$1:$Y$33,MATCH(IF(ISERROR(SEARCH(" ",N2390,1)),MID(N2390,1,3),MID(N2390,1,SEARCH(" ",N2390,1)-1)),'2. Raumgruppen'!$B:$B,0),IF(ISERROR(SEARCH(" ",N2390,1)),MATCH('2. Raumgruppen'!$L$8,'2. Raumgruppen'!$8:$8,0),MATCH(MID(N2390,SEARCH(" ",N2390,1)+1,3),'2. Raumgruppen'!$8:$8,0))),"")</f>
        <v/>
      </c>
      <c r="X2390" s="732" t="str">
        <f t="shared" si="362"/>
        <v/>
      </c>
      <c r="Y2390" s="732" t="str">
        <f t="shared" si="363"/>
        <v/>
      </c>
      <c r="Z2390" s="733" t="str">
        <f t="shared" si="364"/>
        <v/>
      </c>
      <c r="AA2390" s="732" t="str">
        <f t="shared" si="365"/>
        <v/>
      </c>
      <c r="AB2390" s="644"/>
      <c r="AC2390" s="276"/>
      <c r="AD2390" s="277"/>
      <c r="AE2390" s="278"/>
      <c r="AF2390" s="278" t="str">
        <f t="shared" si="357"/>
        <v/>
      </c>
      <c r="AG2390" s="278"/>
      <c r="AH2390" s="279">
        <f t="shared" si="358"/>
        <v>17.98</v>
      </c>
      <c r="AI2390" s="279" t="str">
        <f t="shared" si="359"/>
        <v/>
      </c>
      <c r="AJ2390" s="279" t="str">
        <f t="shared" si="360"/>
        <v/>
      </c>
      <c r="AK2390" s="278"/>
      <c r="AL2390" s="278"/>
      <c r="AM2390" s="278"/>
      <c r="AN2390" s="278"/>
      <c r="AO2390" s="262"/>
      <c r="AP2390" s="262"/>
      <c r="AQ2390" s="262"/>
      <c r="AR2390" s="262"/>
      <c r="AS2390" s="262"/>
      <c r="AT2390" s="262"/>
      <c r="AU2390" s="262"/>
      <c r="AV2390" s="262"/>
      <c r="AW2390" s="262"/>
      <c r="AX2390" s="264"/>
      <c r="AY2390" s="264"/>
      <c r="AZ2390" s="262"/>
    </row>
    <row r="2391" spans="1:72" ht="27" hidden="1" customHeight="1">
      <c r="A2391" s="264"/>
      <c r="B2391" s="639">
        <v>2377</v>
      </c>
      <c r="C2391" s="639"/>
      <c r="D2391" s="640"/>
      <c r="E2391" s="640"/>
      <c r="F2391" s="640" t="str">
        <f>IFERROR(VLOOKUP(C2391,'Gebäude-Typen'!$A$7:$D$215,4,FALSE),"")</f>
        <v/>
      </c>
      <c r="G2391" s="641"/>
      <c r="H2391" s="640"/>
      <c r="I2391" s="639"/>
      <c r="J2391" s="640"/>
      <c r="K2391" s="642"/>
      <c r="L2391" s="639"/>
      <c r="M2391" s="639"/>
      <c r="N2391" s="639"/>
      <c r="O2391" s="639"/>
      <c r="P2391" s="734"/>
      <c r="Q2391" s="642"/>
      <c r="R2391" s="639"/>
      <c r="S2391" s="729" t="str">
        <f>IFERROR(ROUND(VLOOKUP(M2391,Reinigungstage,IF('Gebäude-Typen'!$C$6&lt;&gt;0,'Gebäude-Typen'!$C$6,VLOOKUP(C2391,Gebäude_Typen,2,FALSE)),FALSE),2)/2,"")</f>
        <v/>
      </c>
      <c r="T2391" s="729" t="str">
        <f>IFERROR(ROUND(VLOOKUP(N2391,Reinigungstage,IF('Gebäude-Typen'!$C$6&lt;&gt;0,'Gebäude-Typen'!$C$6,VLOOKUP(C2391,Gebäude_Typen,2,FALSE)),FALSE),2)/2,"")</f>
        <v/>
      </c>
      <c r="U2391" s="730">
        <f t="shared" si="361"/>
        <v>17.98</v>
      </c>
      <c r="V2391" s="731" t="str">
        <f>IFERROR(INDEX('2. Raumgruppen'!$A$1:$Y$33,MATCH(IF(ISERROR(SEARCH(" ",M2391,1)),MID(M2391,1,3),MID(M2391,1,SEARCH(" ",M2391,1)-1)),'2. Raumgruppen'!$B:$B,0),IF(ISERROR(SEARCH(" ",M2391,1)),MATCH('2. Raumgruppen'!$L$8,'2. Raumgruppen'!$8:$8,0),MATCH(MID(M2391,SEARCH(" ",M2391,1)+1,3),'2. Raumgruppen'!$8:$8,0))),"")</f>
        <v/>
      </c>
      <c r="W2391" s="731" t="str">
        <f>IFERROR(INDEX('2. Raumgruppen'!$A$1:$Y$33,MATCH(IF(ISERROR(SEARCH(" ",N2391,1)),MID(N2391,1,3),MID(N2391,1,SEARCH(" ",N2391,1)-1)),'2. Raumgruppen'!$B:$B,0),IF(ISERROR(SEARCH(" ",N2391,1)),MATCH('2. Raumgruppen'!$L$8,'2. Raumgruppen'!$8:$8,0),MATCH(MID(N2391,SEARCH(" ",N2391,1)+1,3),'2. Raumgruppen'!$8:$8,0))),"")</f>
        <v/>
      </c>
      <c r="X2391" s="732" t="str">
        <f t="shared" si="362"/>
        <v/>
      </c>
      <c r="Y2391" s="732" t="str">
        <f t="shared" si="363"/>
        <v/>
      </c>
      <c r="Z2391" s="733" t="str">
        <f t="shared" si="364"/>
        <v/>
      </c>
      <c r="AA2391" s="732" t="str">
        <f t="shared" si="365"/>
        <v/>
      </c>
      <c r="AB2391" s="643"/>
      <c r="AC2391" s="276"/>
      <c r="AD2391" s="277"/>
      <c r="AE2391" s="278"/>
      <c r="AF2391" s="278" t="str">
        <f t="shared" si="357"/>
        <v/>
      </c>
      <c r="AG2391" s="278"/>
      <c r="AH2391" s="279">
        <f t="shared" si="358"/>
        <v>17.98</v>
      </c>
      <c r="AI2391" s="279" t="str">
        <f t="shared" si="359"/>
        <v/>
      </c>
      <c r="AJ2391" s="279" t="str">
        <f t="shared" si="360"/>
        <v/>
      </c>
      <c r="AK2391" s="278"/>
      <c r="AL2391" s="278"/>
      <c r="AM2391" s="278"/>
      <c r="AN2391" s="278"/>
      <c r="AO2391" s="262"/>
      <c r="AP2391" s="262"/>
      <c r="AQ2391" s="262"/>
      <c r="AR2391" s="262"/>
      <c r="AS2391" s="262"/>
      <c r="AT2391" s="262"/>
      <c r="AU2391" s="262"/>
      <c r="AV2391" s="262"/>
      <c r="AW2391" s="262"/>
      <c r="AX2391" s="262"/>
      <c r="AY2391" s="262"/>
      <c r="AZ2391" s="262"/>
    </row>
    <row r="2392" spans="1:72" s="282" customFormat="1" ht="27" hidden="1" customHeight="1">
      <c r="B2392" s="639">
        <v>2378</v>
      </c>
      <c r="C2392" s="639"/>
      <c r="D2392" s="640"/>
      <c r="E2392" s="640"/>
      <c r="F2392" s="640" t="str">
        <f>IFERROR(VLOOKUP(C2392,'Gebäude-Typen'!$A$7:$D$215,4,FALSE),"")</f>
        <v/>
      </c>
      <c r="G2392" s="641"/>
      <c r="H2392" s="640"/>
      <c r="I2392" s="639"/>
      <c r="J2392" s="640"/>
      <c r="K2392" s="642"/>
      <c r="L2392" s="639"/>
      <c r="M2392" s="639"/>
      <c r="N2392" s="639"/>
      <c r="O2392" s="639"/>
      <c r="P2392" s="734"/>
      <c r="Q2392" s="642"/>
      <c r="R2392" s="639"/>
      <c r="S2392" s="729" t="str">
        <f>IFERROR(ROUND(VLOOKUP(M2392,Reinigungstage,IF('Gebäude-Typen'!$C$6&lt;&gt;0,'Gebäude-Typen'!$C$6,VLOOKUP(C2392,Gebäude_Typen,2,FALSE)),FALSE),2)/2,"")</f>
        <v/>
      </c>
      <c r="T2392" s="729" t="str">
        <f>IFERROR(ROUND(VLOOKUP(N2392,Reinigungstage,IF('Gebäude-Typen'!$C$6&lt;&gt;0,'Gebäude-Typen'!$C$6,VLOOKUP(C2392,Gebäude_Typen,2,FALSE)),FALSE),2)/2,"")</f>
        <v/>
      </c>
      <c r="U2392" s="730">
        <f t="shared" si="361"/>
        <v>17.98</v>
      </c>
      <c r="V2392" s="731" t="str">
        <f>IFERROR(INDEX('2. Raumgruppen'!$A$1:$Y$33,MATCH(IF(ISERROR(SEARCH(" ",M2392,1)),MID(M2392,1,3),MID(M2392,1,SEARCH(" ",M2392,1)-1)),'2. Raumgruppen'!$B:$B,0),IF(ISERROR(SEARCH(" ",M2392,1)),MATCH('2. Raumgruppen'!$L$8,'2. Raumgruppen'!$8:$8,0),MATCH(MID(M2392,SEARCH(" ",M2392,1)+1,3),'2. Raumgruppen'!$8:$8,0))),"")</f>
        <v/>
      </c>
      <c r="W2392" s="731" t="str">
        <f>IFERROR(INDEX('2. Raumgruppen'!$A$1:$Y$33,MATCH(IF(ISERROR(SEARCH(" ",N2392,1)),MID(N2392,1,3),MID(N2392,1,SEARCH(" ",N2392,1)-1)),'2. Raumgruppen'!$B:$B,0),IF(ISERROR(SEARCH(" ",N2392,1)),MATCH('2. Raumgruppen'!$L$8,'2. Raumgruppen'!$8:$8,0),MATCH(MID(N2392,SEARCH(" ",N2392,1)+1,3),'2. Raumgruppen'!$8:$8,0))),"")</f>
        <v/>
      </c>
      <c r="X2392" s="732" t="str">
        <f t="shared" si="362"/>
        <v/>
      </c>
      <c r="Y2392" s="732" t="str">
        <f t="shared" si="363"/>
        <v/>
      </c>
      <c r="Z2392" s="733" t="str">
        <f t="shared" si="364"/>
        <v/>
      </c>
      <c r="AA2392" s="732" t="str">
        <f t="shared" si="365"/>
        <v/>
      </c>
      <c r="AB2392" s="643"/>
      <c r="AC2392" s="283"/>
      <c r="AD2392" s="284"/>
      <c r="AE2392" s="285"/>
      <c r="AF2392" s="278" t="str">
        <f t="shared" si="357"/>
        <v/>
      </c>
      <c r="AG2392" s="278"/>
      <c r="AH2392" s="279">
        <f t="shared" si="358"/>
        <v>17.98</v>
      </c>
      <c r="AI2392" s="279" t="str">
        <f t="shared" si="359"/>
        <v/>
      </c>
      <c r="AJ2392" s="279" t="str">
        <f t="shared" si="360"/>
        <v/>
      </c>
      <c r="AK2392" s="285"/>
      <c r="AL2392" s="285"/>
      <c r="AM2392" s="285"/>
      <c r="AN2392" s="285"/>
      <c r="AW2392" s="286"/>
      <c r="AY2392" s="286"/>
      <c r="BA2392" s="287"/>
      <c r="BB2392" s="287"/>
      <c r="BC2392" s="287"/>
      <c r="BD2392" s="287"/>
      <c r="BE2392" s="287"/>
      <c r="BF2392" s="287"/>
      <c r="BG2392" s="287"/>
      <c r="BH2392" s="287"/>
      <c r="BI2392" s="287"/>
      <c r="BJ2392" s="287"/>
      <c r="BK2392" s="287"/>
      <c r="BL2392" s="288"/>
      <c r="BM2392" s="288"/>
      <c r="BN2392" s="288"/>
      <c r="BO2392" s="288"/>
      <c r="BP2392" s="288"/>
      <c r="BQ2392" s="288"/>
      <c r="BR2392" s="287"/>
      <c r="BS2392" s="287"/>
      <c r="BT2392" s="287"/>
    </row>
    <row r="2393" spans="1:72" ht="27" hidden="1" customHeight="1">
      <c r="B2393" s="639">
        <v>2379</v>
      </c>
      <c r="C2393" s="639"/>
      <c r="D2393" s="640"/>
      <c r="E2393" s="640"/>
      <c r="F2393" s="640" t="str">
        <f>IFERROR(VLOOKUP(C2393,'Gebäude-Typen'!$A$7:$D$215,4,FALSE),"")</f>
        <v/>
      </c>
      <c r="G2393" s="641"/>
      <c r="H2393" s="640"/>
      <c r="I2393" s="639"/>
      <c r="J2393" s="640"/>
      <c r="K2393" s="642"/>
      <c r="L2393" s="639"/>
      <c r="M2393" s="639"/>
      <c r="N2393" s="639"/>
      <c r="O2393" s="639"/>
      <c r="P2393" s="734"/>
      <c r="Q2393" s="642"/>
      <c r="R2393" s="639"/>
      <c r="S2393" s="729" t="str">
        <f>IFERROR(ROUND(VLOOKUP(M2393,Reinigungstage,IF('Gebäude-Typen'!$C$6&lt;&gt;0,'Gebäude-Typen'!$C$6,VLOOKUP(C2393,Gebäude_Typen,2,FALSE)),FALSE),2)/2,"")</f>
        <v/>
      </c>
      <c r="T2393" s="729" t="str">
        <f>IFERROR(ROUND(VLOOKUP(N2393,Reinigungstage,IF('Gebäude-Typen'!$C$6&lt;&gt;0,'Gebäude-Typen'!$C$6,VLOOKUP(C2393,Gebäude_Typen,2,FALSE)),FALSE),2)/2,"")</f>
        <v/>
      </c>
      <c r="U2393" s="730">
        <f t="shared" si="361"/>
        <v>17.98</v>
      </c>
      <c r="V2393" s="731" t="str">
        <f>IFERROR(INDEX('2. Raumgruppen'!$A$1:$Y$33,MATCH(IF(ISERROR(SEARCH(" ",M2393,1)),MID(M2393,1,3),MID(M2393,1,SEARCH(" ",M2393,1)-1)),'2. Raumgruppen'!$B:$B,0),IF(ISERROR(SEARCH(" ",M2393,1)),MATCH('2. Raumgruppen'!$L$8,'2. Raumgruppen'!$8:$8,0),MATCH(MID(M2393,SEARCH(" ",M2393,1)+1,3),'2. Raumgruppen'!$8:$8,0))),"")</f>
        <v/>
      </c>
      <c r="W2393" s="731" t="str">
        <f>IFERROR(INDEX('2. Raumgruppen'!$A$1:$Y$33,MATCH(IF(ISERROR(SEARCH(" ",N2393,1)),MID(N2393,1,3),MID(N2393,1,SEARCH(" ",N2393,1)-1)),'2. Raumgruppen'!$B:$B,0),IF(ISERROR(SEARCH(" ",N2393,1)),MATCH('2. Raumgruppen'!$L$8,'2. Raumgruppen'!$8:$8,0),MATCH(MID(N2393,SEARCH(" ",N2393,1)+1,3),'2. Raumgruppen'!$8:$8,0))),"")</f>
        <v/>
      </c>
      <c r="X2393" s="732" t="str">
        <f t="shared" si="362"/>
        <v/>
      </c>
      <c r="Y2393" s="732" t="str">
        <f t="shared" si="363"/>
        <v/>
      </c>
      <c r="Z2393" s="733" t="str">
        <f t="shared" si="364"/>
        <v/>
      </c>
      <c r="AA2393" s="732" t="str">
        <f t="shared" si="365"/>
        <v/>
      </c>
      <c r="AB2393" s="643"/>
      <c r="AC2393" s="276"/>
      <c r="AD2393" s="277"/>
      <c r="AE2393" s="278"/>
      <c r="AF2393" s="278" t="str">
        <f t="shared" si="357"/>
        <v/>
      </c>
      <c r="AG2393" s="278"/>
      <c r="AH2393" s="279">
        <f t="shared" si="358"/>
        <v>17.98</v>
      </c>
      <c r="AI2393" s="279" t="str">
        <f t="shared" si="359"/>
        <v/>
      </c>
      <c r="AJ2393" s="279" t="str">
        <f t="shared" si="360"/>
        <v/>
      </c>
      <c r="AK2393" s="278"/>
      <c r="AL2393" s="278"/>
      <c r="AM2393" s="278"/>
      <c r="AN2393" s="278"/>
      <c r="AO2393" s="262"/>
      <c r="AP2393" s="262"/>
      <c r="AQ2393" s="262"/>
      <c r="AR2393" s="262"/>
      <c r="AS2393" s="262"/>
      <c r="AT2393" s="262"/>
      <c r="AU2393" s="262"/>
      <c r="AV2393" s="262"/>
      <c r="AW2393" s="264"/>
      <c r="AX2393" s="262"/>
      <c r="AY2393" s="264"/>
      <c r="AZ2393" s="264"/>
    </row>
    <row r="2394" spans="1:72" ht="27" hidden="1" customHeight="1">
      <c r="B2394" s="639">
        <v>2380</v>
      </c>
      <c r="C2394" s="639"/>
      <c r="D2394" s="640"/>
      <c r="E2394" s="640"/>
      <c r="F2394" s="640" t="str">
        <f>IFERROR(VLOOKUP(C2394,'Gebäude-Typen'!$A$7:$D$215,4,FALSE),"")</f>
        <v/>
      </c>
      <c r="G2394" s="641"/>
      <c r="H2394" s="640"/>
      <c r="I2394" s="639"/>
      <c r="J2394" s="640"/>
      <c r="K2394" s="642"/>
      <c r="L2394" s="639"/>
      <c r="M2394" s="639"/>
      <c r="N2394" s="639"/>
      <c r="O2394" s="639"/>
      <c r="P2394" s="734"/>
      <c r="Q2394" s="642"/>
      <c r="R2394" s="639"/>
      <c r="S2394" s="729" t="str">
        <f>IFERROR(ROUND(VLOOKUP(M2394,Reinigungstage,IF('Gebäude-Typen'!$C$6&lt;&gt;0,'Gebäude-Typen'!$C$6,VLOOKUP(C2394,Gebäude_Typen,2,FALSE)),FALSE),2)/2,"")</f>
        <v/>
      </c>
      <c r="T2394" s="729" t="str">
        <f>IFERROR(ROUND(VLOOKUP(N2394,Reinigungstage,IF('Gebäude-Typen'!$C$6&lt;&gt;0,'Gebäude-Typen'!$C$6,VLOOKUP(C2394,Gebäude_Typen,2,FALSE)),FALSE),2)/2,"")</f>
        <v/>
      </c>
      <c r="U2394" s="730">
        <f t="shared" si="361"/>
        <v>17.98</v>
      </c>
      <c r="V2394" s="731" t="str">
        <f>IFERROR(INDEX('2. Raumgruppen'!$A$1:$Y$33,MATCH(IF(ISERROR(SEARCH(" ",M2394,1)),MID(M2394,1,3),MID(M2394,1,SEARCH(" ",M2394,1)-1)),'2. Raumgruppen'!$B:$B,0),IF(ISERROR(SEARCH(" ",M2394,1)),MATCH('2. Raumgruppen'!$L$8,'2. Raumgruppen'!$8:$8,0),MATCH(MID(M2394,SEARCH(" ",M2394,1)+1,3),'2. Raumgruppen'!$8:$8,0))),"")</f>
        <v/>
      </c>
      <c r="W2394" s="731" t="str">
        <f>IFERROR(INDEX('2. Raumgruppen'!$A$1:$Y$33,MATCH(IF(ISERROR(SEARCH(" ",N2394,1)),MID(N2394,1,3),MID(N2394,1,SEARCH(" ",N2394,1)-1)),'2. Raumgruppen'!$B:$B,0),IF(ISERROR(SEARCH(" ",N2394,1)),MATCH('2. Raumgruppen'!$L$8,'2. Raumgruppen'!$8:$8,0),MATCH(MID(N2394,SEARCH(" ",N2394,1)+1,3),'2. Raumgruppen'!$8:$8,0))),"")</f>
        <v/>
      </c>
      <c r="X2394" s="732" t="str">
        <f t="shared" si="362"/>
        <v/>
      </c>
      <c r="Y2394" s="732" t="str">
        <f t="shared" si="363"/>
        <v/>
      </c>
      <c r="Z2394" s="733" t="str">
        <f t="shared" si="364"/>
        <v/>
      </c>
      <c r="AA2394" s="732" t="str">
        <f t="shared" si="365"/>
        <v/>
      </c>
      <c r="AB2394" s="643"/>
      <c r="AC2394" s="276"/>
      <c r="AD2394" s="277"/>
      <c r="AE2394" s="278"/>
      <c r="AF2394" s="278" t="str">
        <f t="shared" si="357"/>
        <v/>
      </c>
      <c r="AG2394" s="278"/>
      <c r="AH2394" s="279">
        <f t="shared" si="358"/>
        <v>17.98</v>
      </c>
      <c r="AI2394" s="279" t="str">
        <f t="shared" si="359"/>
        <v/>
      </c>
      <c r="AJ2394" s="279" t="str">
        <f t="shared" si="360"/>
        <v/>
      </c>
      <c r="AK2394" s="278"/>
      <c r="AL2394" s="278"/>
      <c r="AM2394" s="278"/>
      <c r="AN2394" s="278"/>
      <c r="AO2394" s="262"/>
      <c r="AP2394" s="262"/>
      <c r="AQ2394" s="262"/>
      <c r="AR2394" s="262"/>
      <c r="AS2394" s="262"/>
      <c r="AT2394" s="262"/>
      <c r="AU2394" s="262"/>
      <c r="AV2394" s="262"/>
      <c r="AW2394" s="262"/>
      <c r="AX2394" s="262"/>
      <c r="AY2394" s="262"/>
      <c r="AZ2394" s="264"/>
    </row>
    <row r="2395" spans="1:72" ht="27" hidden="1" customHeight="1">
      <c r="B2395" s="639">
        <v>2381</v>
      </c>
      <c r="C2395" s="639"/>
      <c r="D2395" s="640"/>
      <c r="E2395" s="640"/>
      <c r="F2395" s="640" t="str">
        <f>IFERROR(VLOOKUP(C2395,'Gebäude-Typen'!$A$7:$D$215,4,FALSE),"")</f>
        <v/>
      </c>
      <c r="G2395" s="641"/>
      <c r="H2395" s="640"/>
      <c r="I2395" s="639"/>
      <c r="J2395" s="640"/>
      <c r="K2395" s="642"/>
      <c r="L2395" s="639"/>
      <c r="M2395" s="639"/>
      <c r="N2395" s="639"/>
      <c r="O2395" s="639"/>
      <c r="P2395" s="734"/>
      <c r="Q2395" s="642"/>
      <c r="R2395" s="639"/>
      <c r="S2395" s="729" t="str">
        <f>IFERROR(ROUND(VLOOKUP(M2395,Reinigungstage,IF('Gebäude-Typen'!$C$6&lt;&gt;0,'Gebäude-Typen'!$C$6,VLOOKUP(C2395,Gebäude_Typen,2,FALSE)),FALSE),2)/2,"")</f>
        <v/>
      </c>
      <c r="T2395" s="729" t="str">
        <f>IFERROR(ROUND(VLOOKUP(N2395,Reinigungstage,IF('Gebäude-Typen'!$C$6&lt;&gt;0,'Gebäude-Typen'!$C$6,VLOOKUP(C2395,Gebäude_Typen,2,FALSE)),FALSE),2)/2,"")</f>
        <v/>
      </c>
      <c r="U2395" s="730">
        <f t="shared" si="361"/>
        <v>17.98</v>
      </c>
      <c r="V2395" s="731" t="str">
        <f>IFERROR(INDEX('2. Raumgruppen'!$A$1:$Y$33,MATCH(IF(ISERROR(SEARCH(" ",M2395,1)),MID(M2395,1,3),MID(M2395,1,SEARCH(" ",M2395,1)-1)),'2. Raumgruppen'!$B:$B,0),IF(ISERROR(SEARCH(" ",M2395,1)),MATCH('2. Raumgruppen'!$L$8,'2. Raumgruppen'!$8:$8,0),MATCH(MID(M2395,SEARCH(" ",M2395,1)+1,3),'2. Raumgruppen'!$8:$8,0))),"")</f>
        <v/>
      </c>
      <c r="W2395" s="731" t="str">
        <f>IFERROR(INDEX('2. Raumgruppen'!$A$1:$Y$33,MATCH(IF(ISERROR(SEARCH(" ",N2395,1)),MID(N2395,1,3),MID(N2395,1,SEARCH(" ",N2395,1)-1)),'2. Raumgruppen'!$B:$B,0),IF(ISERROR(SEARCH(" ",N2395,1)),MATCH('2. Raumgruppen'!$L$8,'2. Raumgruppen'!$8:$8,0),MATCH(MID(N2395,SEARCH(" ",N2395,1)+1,3),'2. Raumgruppen'!$8:$8,0))),"")</f>
        <v/>
      </c>
      <c r="X2395" s="732" t="str">
        <f t="shared" si="362"/>
        <v/>
      </c>
      <c r="Y2395" s="732" t="str">
        <f t="shared" si="363"/>
        <v/>
      </c>
      <c r="Z2395" s="733" t="str">
        <f t="shared" si="364"/>
        <v/>
      </c>
      <c r="AA2395" s="732" t="str">
        <f t="shared" si="365"/>
        <v/>
      </c>
      <c r="AB2395" s="643"/>
      <c r="AC2395" s="276"/>
      <c r="AD2395" s="277"/>
      <c r="AE2395" s="278"/>
      <c r="AF2395" s="278" t="str">
        <f t="shared" si="357"/>
        <v/>
      </c>
      <c r="AG2395" s="278"/>
      <c r="AH2395" s="279">
        <f t="shared" si="358"/>
        <v>17.98</v>
      </c>
      <c r="AI2395" s="279" t="str">
        <f t="shared" si="359"/>
        <v/>
      </c>
      <c r="AJ2395" s="279" t="str">
        <f t="shared" si="360"/>
        <v/>
      </c>
      <c r="AK2395" s="278"/>
      <c r="AL2395" s="278"/>
      <c r="AM2395" s="278"/>
      <c r="AN2395" s="278"/>
      <c r="AO2395" s="262"/>
      <c r="AP2395" s="262"/>
      <c r="AQ2395" s="262"/>
      <c r="AR2395" s="262"/>
      <c r="AS2395" s="262"/>
      <c r="AT2395" s="262"/>
      <c r="AU2395" s="262"/>
      <c r="AV2395" s="262"/>
      <c r="AW2395" s="262"/>
      <c r="AX2395" s="262"/>
      <c r="AY2395" s="262"/>
      <c r="AZ2395" s="262"/>
    </row>
    <row r="2396" spans="1:72" ht="27" hidden="1" customHeight="1">
      <c r="B2396" s="639">
        <v>2382</v>
      </c>
      <c r="C2396" s="639"/>
      <c r="D2396" s="640"/>
      <c r="E2396" s="640"/>
      <c r="F2396" s="640" t="str">
        <f>IFERROR(VLOOKUP(C2396,'Gebäude-Typen'!$A$7:$D$215,4,FALSE),"")</f>
        <v/>
      </c>
      <c r="G2396" s="641"/>
      <c r="H2396" s="640"/>
      <c r="I2396" s="639"/>
      <c r="J2396" s="640"/>
      <c r="K2396" s="642"/>
      <c r="L2396" s="639"/>
      <c r="M2396" s="639"/>
      <c r="N2396" s="639"/>
      <c r="O2396" s="639"/>
      <c r="P2396" s="734"/>
      <c r="Q2396" s="642"/>
      <c r="R2396" s="639"/>
      <c r="S2396" s="729" t="str">
        <f>IFERROR(ROUND(VLOOKUP(M2396,Reinigungstage,IF('Gebäude-Typen'!$C$6&lt;&gt;0,'Gebäude-Typen'!$C$6,VLOOKUP(C2396,Gebäude_Typen,2,FALSE)),FALSE),2)/2,"")</f>
        <v/>
      </c>
      <c r="T2396" s="729" t="str">
        <f>IFERROR(ROUND(VLOOKUP(N2396,Reinigungstage,IF('Gebäude-Typen'!$C$6&lt;&gt;0,'Gebäude-Typen'!$C$6,VLOOKUP(C2396,Gebäude_Typen,2,FALSE)),FALSE),2)/2,"")</f>
        <v/>
      </c>
      <c r="U2396" s="730">
        <f t="shared" si="361"/>
        <v>17.98</v>
      </c>
      <c r="V2396" s="731" t="str">
        <f>IFERROR(INDEX('2. Raumgruppen'!$A$1:$Y$33,MATCH(IF(ISERROR(SEARCH(" ",M2396,1)),MID(M2396,1,3),MID(M2396,1,SEARCH(" ",M2396,1)-1)),'2. Raumgruppen'!$B:$B,0),IF(ISERROR(SEARCH(" ",M2396,1)),MATCH('2. Raumgruppen'!$L$8,'2. Raumgruppen'!$8:$8,0),MATCH(MID(M2396,SEARCH(" ",M2396,1)+1,3),'2. Raumgruppen'!$8:$8,0))),"")</f>
        <v/>
      </c>
      <c r="W2396" s="731" t="str">
        <f>IFERROR(INDEX('2. Raumgruppen'!$A$1:$Y$33,MATCH(IF(ISERROR(SEARCH(" ",N2396,1)),MID(N2396,1,3),MID(N2396,1,SEARCH(" ",N2396,1)-1)),'2. Raumgruppen'!$B:$B,0),IF(ISERROR(SEARCH(" ",N2396,1)),MATCH('2. Raumgruppen'!$L$8,'2. Raumgruppen'!$8:$8,0),MATCH(MID(N2396,SEARCH(" ",N2396,1)+1,3),'2. Raumgruppen'!$8:$8,0))),"")</f>
        <v/>
      </c>
      <c r="X2396" s="732" t="str">
        <f t="shared" si="362"/>
        <v/>
      </c>
      <c r="Y2396" s="732" t="str">
        <f t="shared" si="363"/>
        <v/>
      </c>
      <c r="Z2396" s="733" t="str">
        <f t="shared" si="364"/>
        <v/>
      </c>
      <c r="AA2396" s="732" t="str">
        <f t="shared" si="365"/>
        <v/>
      </c>
      <c r="AB2396" s="643"/>
      <c r="AC2396" s="276"/>
      <c r="AD2396" s="277"/>
      <c r="AE2396" s="278"/>
      <c r="AF2396" s="278" t="str">
        <f t="shared" si="357"/>
        <v/>
      </c>
      <c r="AG2396" s="278"/>
      <c r="AH2396" s="279">
        <f t="shared" si="358"/>
        <v>17.98</v>
      </c>
      <c r="AI2396" s="279" t="str">
        <f t="shared" si="359"/>
        <v/>
      </c>
      <c r="AJ2396" s="279" t="str">
        <f t="shared" si="360"/>
        <v/>
      </c>
      <c r="AK2396" s="278"/>
      <c r="AL2396" s="278"/>
      <c r="AM2396" s="278"/>
      <c r="AN2396" s="278"/>
      <c r="AO2396" s="262"/>
      <c r="AP2396" s="262"/>
      <c r="AQ2396" s="262"/>
      <c r="AR2396" s="262"/>
      <c r="AS2396" s="262"/>
      <c r="AT2396" s="262"/>
      <c r="AU2396" s="262"/>
      <c r="AV2396" s="262"/>
      <c r="AW2396" s="262"/>
      <c r="AX2396" s="264"/>
      <c r="AY2396" s="264"/>
      <c r="AZ2396" s="262"/>
    </row>
    <row r="2397" spans="1:72" ht="27" hidden="1" customHeight="1">
      <c r="B2397" s="639">
        <v>2383</v>
      </c>
      <c r="C2397" s="639"/>
      <c r="D2397" s="640"/>
      <c r="E2397" s="640"/>
      <c r="F2397" s="640" t="str">
        <f>IFERROR(VLOOKUP(C2397,'Gebäude-Typen'!$A$7:$D$215,4,FALSE),"")</f>
        <v/>
      </c>
      <c r="G2397" s="641"/>
      <c r="H2397" s="640"/>
      <c r="I2397" s="639"/>
      <c r="J2397" s="640"/>
      <c r="K2397" s="642"/>
      <c r="L2397" s="639"/>
      <c r="M2397" s="639"/>
      <c r="N2397" s="639"/>
      <c r="O2397" s="639"/>
      <c r="P2397" s="734"/>
      <c r="Q2397" s="642"/>
      <c r="R2397" s="639"/>
      <c r="S2397" s="729" t="str">
        <f>IFERROR(ROUND(VLOOKUP(M2397,Reinigungstage,IF('Gebäude-Typen'!$C$6&lt;&gt;0,'Gebäude-Typen'!$C$6,VLOOKUP(C2397,Gebäude_Typen,2,FALSE)),FALSE),2)/2,"")</f>
        <v/>
      </c>
      <c r="T2397" s="729" t="str">
        <f>IFERROR(ROUND(VLOOKUP(N2397,Reinigungstage,IF('Gebäude-Typen'!$C$6&lt;&gt;0,'Gebäude-Typen'!$C$6,VLOOKUP(C2397,Gebäude_Typen,2,FALSE)),FALSE),2)/2,"")</f>
        <v/>
      </c>
      <c r="U2397" s="730">
        <f t="shared" si="361"/>
        <v>17.98</v>
      </c>
      <c r="V2397" s="731" t="str">
        <f>IFERROR(INDEX('2. Raumgruppen'!$A$1:$Y$33,MATCH(IF(ISERROR(SEARCH(" ",M2397,1)),MID(M2397,1,3),MID(M2397,1,SEARCH(" ",M2397,1)-1)),'2. Raumgruppen'!$B:$B,0),IF(ISERROR(SEARCH(" ",M2397,1)),MATCH('2. Raumgruppen'!$L$8,'2. Raumgruppen'!$8:$8,0),MATCH(MID(M2397,SEARCH(" ",M2397,1)+1,3),'2. Raumgruppen'!$8:$8,0))),"")</f>
        <v/>
      </c>
      <c r="W2397" s="731" t="str">
        <f>IFERROR(INDEX('2. Raumgruppen'!$A$1:$Y$33,MATCH(IF(ISERROR(SEARCH(" ",N2397,1)),MID(N2397,1,3),MID(N2397,1,SEARCH(" ",N2397,1)-1)),'2. Raumgruppen'!$B:$B,0),IF(ISERROR(SEARCH(" ",N2397,1)),MATCH('2. Raumgruppen'!$L$8,'2. Raumgruppen'!$8:$8,0),MATCH(MID(N2397,SEARCH(" ",N2397,1)+1,3),'2. Raumgruppen'!$8:$8,0))),"")</f>
        <v/>
      </c>
      <c r="X2397" s="732" t="str">
        <f t="shared" si="362"/>
        <v/>
      </c>
      <c r="Y2397" s="732" t="str">
        <f t="shared" si="363"/>
        <v/>
      </c>
      <c r="Z2397" s="733" t="str">
        <f t="shared" si="364"/>
        <v/>
      </c>
      <c r="AA2397" s="732" t="str">
        <f t="shared" si="365"/>
        <v/>
      </c>
      <c r="AB2397" s="643"/>
      <c r="AC2397" s="276"/>
      <c r="AD2397" s="277"/>
      <c r="AE2397" s="278"/>
      <c r="AF2397" s="278" t="str">
        <f t="shared" si="357"/>
        <v/>
      </c>
      <c r="AG2397" s="278"/>
      <c r="AH2397" s="279">
        <f t="shared" si="358"/>
        <v>17.98</v>
      </c>
      <c r="AI2397" s="279" t="str">
        <f t="shared" si="359"/>
        <v/>
      </c>
      <c r="AJ2397" s="279" t="str">
        <f t="shared" si="360"/>
        <v/>
      </c>
      <c r="AK2397" s="278"/>
      <c r="AL2397" s="278"/>
      <c r="AM2397" s="278"/>
      <c r="AN2397" s="278"/>
      <c r="AO2397" s="262"/>
      <c r="AP2397" s="262"/>
      <c r="AQ2397" s="262"/>
      <c r="AR2397" s="262"/>
      <c r="AS2397" s="262"/>
      <c r="AT2397" s="262"/>
      <c r="AU2397" s="262"/>
      <c r="AV2397" s="262"/>
      <c r="AW2397" s="264"/>
      <c r="AX2397" s="262"/>
      <c r="AY2397" s="262"/>
      <c r="AZ2397" s="262"/>
    </row>
    <row r="2398" spans="1:72" ht="27" hidden="1" customHeight="1">
      <c r="B2398" s="639">
        <v>2384</v>
      </c>
      <c r="C2398" s="639"/>
      <c r="D2398" s="640"/>
      <c r="E2398" s="640"/>
      <c r="F2398" s="640" t="str">
        <f>IFERROR(VLOOKUP(C2398,'Gebäude-Typen'!$A$7:$D$215,4,FALSE),"")</f>
        <v/>
      </c>
      <c r="G2398" s="641"/>
      <c r="H2398" s="640"/>
      <c r="I2398" s="639"/>
      <c r="J2398" s="640"/>
      <c r="K2398" s="642"/>
      <c r="L2398" s="639"/>
      <c r="M2398" s="639"/>
      <c r="N2398" s="639"/>
      <c r="O2398" s="639"/>
      <c r="P2398" s="734"/>
      <c r="Q2398" s="642"/>
      <c r="R2398" s="639"/>
      <c r="S2398" s="729" t="str">
        <f>IFERROR(ROUND(VLOOKUP(M2398,Reinigungstage,IF('Gebäude-Typen'!$C$6&lt;&gt;0,'Gebäude-Typen'!$C$6,VLOOKUP(C2398,Gebäude_Typen,2,FALSE)),FALSE),2)/2,"")</f>
        <v/>
      </c>
      <c r="T2398" s="729" t="str">
        <f>IFERROR(ROUND(VLOOKUP(N2398,Reinigungstage,IF('Gebäude-Typen'!$C$6&lt;&gt;0,'Gebäude-Typen'!$C$6,VLOOKUP(C2398,Gebäude_Typen,2,FALSE)),FALSE),2)/2,"")</f>
        <v/>
      </c>
      <c r="U2398" s="730">
        <f t="shared" si="361"/>
        <v>17.98</v>
      </c>
      <c r="V2398" s="731" t="str">
        <f>IFERROR(INDEX('2. Raumgruppen'!$A$1:$Y$33,MATCH(IF(ISERROR(SEARCH(" ",M2398,1)),MID(M2398,1,3),MID(M2398,1,SEARCH(" ",M2398,1)-1)),'2. Raumgruppen'!$B:$B,0),IF(ISERROR(SEARCH(" ",M2398,1)),MATCH('2. Raumgruppen'!$L$8,'2. Raumgruppen'!$8:$8,0),MATCH(MID(M2398,SEARCH(" ",M2398,1)+1,3),'2. Raumgruppen'!$8:$8,0))),"")</f>
        <v/>
      </c>
      <c r="W2398" s="731" t="str">
        <f>IFERROR(INDEX('2. Raumgruppen'!$A$1:$Y$33,MATCH(IF(ISERROR(SEARCH(" ",N2398,1)),MID(N2398,1,3),MID(N2398,1,SEARCH(" ",N2398,1)-1)),'2. Raumgruppen'!$B:$B,0),IF(ISERROR(SEARCH(" ",N2398,1)),MATCH('2. Raumgruppen'!$L$8,'2. Raumgruppen'!$8:$8,0),MATCH(MID(N2398,SEARCH(" ",N2398,1)+1,3),'2. Raumgruppen'!$8:$8,0))),"")</f>
        <v/>
      </c>
      <c r="X2398" s="732" t="str">
        <f t="shared" si="362"/>
        <v/>
      </c>
      <c r="Y2398" s="732" t="str">
        <f t="shared" si="363"/>
        <v/>
      </c>
      <c r="Z2398" s="733" t="str">
        <f t="shared" si="364"/>
        <v/>
      </c>
      <c r="AA2398" s="732" t="str">
        <f t="shared" si="365"/>
        <v/>
      </c>
      <c r="AB2398" s="643"/>
      <c r="AC2398" s="276"/>
      <c r="AD2398" s="277"/>
      <c r="AE2398" s="278"/>
      <c r="AF2398" s="278" t="str">
        <f t="shared" si="357"/>
        <v/>
      </c>
      <c r="AG2398" s="278"/>
      <c r="AH2398" s="279">
        <f t="shared" si="358"/>
        <v>17.98</v>
      </c>
      <c r="AI2398" s="279" t="str">
        <f t="shared" si="359"/>
        <v/>
      </c>
      <c r="AJ2398" s="279" t="str">
        <f t="shared" si="360"/>
        <v/>
      </c>
      <c r="AK2398" s="278"/>
      <c r="AL2398" s="278"/>
      <c r="AM2398" s="278"/>
      <c r="AN2398" s="278"/>
      <c r="AO2398" s="262"/>
      <c r="AP2398" s="262"/>
      <c r="AQ2398" s="262"/>
      <c r="AR2398" s="262"/>
      <c r="AS2398" s="262"/>
      <c r="AT2398" s="262"/>
      <c r="AU2398" s="262"/>
      <c r="AV2398" s="262"/>
      <c r="AW2398" s="262"/>
      <c r="AX2398" s="264"/>
      <c r="AY2398" s="262"/>
      <c r="AZ2398" s="264"/>
    </row>
    <row r="2399" spans="1:72" ht="27" hidden="1" customHeight="1">
      <c r="B2399" s="639">
        <v>2385</v>
      </c>
      <c r="C2399" s="639"/>
      <c r="D2399" s="640"/>
      <c r="E2399" s="640"/>
      <c r="F2399" s="640" t="str">
        <f>IFERROR(VLOOKUP(C2399,'Gebäude-Typen'!$A$7:$D$215,4,FALSE),"")</f>
        <v/>
      </c>
      <c r="G2399" s="641"/>
      <c r="H2399" s="640"/>
      <c r="I2399" s="639"/>
      <c r="J2399" s="640"/>
      <c r="K2399" s="642"/>
      <c r="L2399" s="639"/>
      <c r="M2399" s="639"/>
      <c r="N2399" s="639"/>
      <c r="O2399" s="639"/>
      <c r="P2399" s="734"/>
      <c r="Q2399" s="642"/>
      <c r="R2399" s="639"/>
      <c r="S2399" s="729" t="str">
        <f>IFERROR(ROUND(VLOOKUP(M2399,Reinigungstage,IF('Gebäude-Typen'!$C$6&lt;&gt;0,'Gebäude-Typen'!$C$6,VLOOKUP(C2399,Gebäude_Typen,2,FALSE)),FALSE),2)/2,"")</f>
        <v/>
      </c>
      <c r="T2399" s="729" t="str">
        <f>IFERROR(ROUND(VLOOKUP(N2399,Reinigungstage,IF('Gebäude-Typen'!$C$6&lt;&gt;0,'Gebäude-Typen'!$C$6,VLOOKUP(C2399,Gebäude_Typen,2,FALSE)),FALSE),2)/2,"")</f>
        <v/>
      </c>
      <c r="U2399" s="730">
        <f t="shared" si="361"/>
        <v>17.98</v>
      </c>
      <c r="V2399" s="731" t="str">
        <f>IFERROR(INDEX('2. Raumgruppen'!$A$1:$Y$33,MATCH(IF(ISERROR(SEARCH(" ",M2399,1)),MID(M2399,1,3),MID(M2399,1,SEARCH(" ",M2399,1)-1)),'2. Raumgruppen'!$B:$B,0),IF(ISERROR(SEARCH(" ",M2399,1)),MATCH('2. Raumgruppen'!$L$8,'2. Raumgruppen'!$8:$8,0),MATCH(MID(M2399,SEARCH(" ",M2399,1)+1,3),'2. Raumgruppen'!$8:$8,0))),"")</f>
        <v/>
      </c>
      <c r="W2399" s="731" t="str">
        <f>IFERROR(INDEX('2. Raumgruppen'!$A$1:$Y$33,MATCH(IF(ISERROR(SEARCH(" ",N2399,1)),MID(N2399,1,3),MID(N2399,1,SEARCH(" ",N2399,1)-1)),'2. Raumgruppen'!$B:$B,0),IF(ISERROR(SEARCH(" ",N2399,1)),MATCH('2. Raumgruppen'!$L$8,'2. Raumgruppen'!$8:$8,0),MATCH(MID(N2399,SEARCH(" ",N2399,1)+1,3),'2. Raumgruppen'!$8:$8,0))),"")</f>
        <v/>
      </c>
      <c r="X2399" s="732" t="str">
        <f t="shared" si="362"/>
        <v/>
      </c>
      <c r="Y2399" s="732" t="str">
        <f t="shared" si="363"/>
        <v/>
      </c>
      <c r="Z2399" s="733" t="str">
        <f t="shared" si="364"/>
        <v/>
      </c>
      <c r="AA2399" s="732" t="str">
        <f t="shared" si="365"/>
        <v/>
      </c>
      <c r="AB2399" s="643"/>
      <c r="AC2399" s="276"/>
      <c r="AD2399" s="277"/>
      <c r="AE2399" s="278"/>
      <c r="AF2399" s="278" t="str">
        <f t="shared" si="357"/>
        <v/>
      </c>
      <c r="AG2399" s="278"/>
      <c r="AH2399" s="279">
        <f t="shared" si="358"/>
        <v>17.98</v>
      </c>
      <c r="AI2399" s="279" t="str">
        <f t="shared" si="359"/>
        <v/>
      </c>
      <c r="AJ2399" s="279" t="str">
        <f t="shared" si="360"/>
        <v/>
      </c>
      <c r="AK2399" s="278"/>
      <c r="AL2399" s="278"/>
      <c r="AM2399" s="278"/>
      <c r="AN2399" s="278"/>
      <c r="AO2399" s="262"/>
      <c r="AP2399" s="262"/>
      <c r="AQ2399" s="262"/>
      <c r="AR2399" s="262"/>
      <c r="AS2399" s="262"/>
      <c r="AT2399" s="262"/>
      <c r="AU2399" s="262"/>
      <c r="AV2399" s="262"/>
      <c r="AW2399" s="264"/>
      <c r="AX2399" s="264"/>
      <c r="AY2399" s="262"/>
      <c r="AZ2399" s="262"/>
    </row>
    <row r="2400" spans="1:72" ht="27" hidden="1" customHeight="1">
      <c r="B2400" s="639">
        <v>2386</v>
      </c>
      <c r="C2400" s="639"/>
      <c r="D2400" s="640"/>
      <c r="E2400" s="640"/>
      <c r="F2400" s="640" t="str">
        <f>IFERROR(VLOOKUP(C2400,'Gebäude-Typen'!$A$7:$D$215,4,FALSE),"")</f>
        <v/>
      </c>
      <c r="G2400" s="641"/>
      <c r="H2400" s="640"/>
      <c r="I2400" s="639"/>
      <c r="J2400" s="640"/>
      <c r="K2400" s="642"/>
      <c r="L2400" s="639"/>
      <c r="M2400" s="639"/>
      <c r="N2400" s="639"/>
      <c r="O2400" s="639"/>
      <c r="P2400" s="734"/>
      <c r="Q2400" s="642"/>
      <c r="R2400" s="639"/>
      <c r="S2400" s="729" t="str">
        <f>IFERROR(ROUND(VLOOKUP(M2400,Reinigungstage,IF('Gebäude-Typen'!$C$6&lt;&gt;0,'Gebäude-Typen'!$C$6,VLOOKUP(C2400,Gebäude_Typen,2,FALSE)),FALSE),2)/2,"")</f>
        <v/>
      </c>
      <c r="T2400" s="729" t="str">
        <f>IFERROR(ROUND(VLOOKUP(N2400,Reinigungstage,IF('Gebäude-Typen'!$C$6&lt;&gt;0,'Gebäude-Typen'!$C$6,VLOOKUP(C2400,Gebäude_Typen,2,FALSE)),FALSE),2)/2,"")</f>
        <v/>
      </c>
      <c r="U2400" s="730">
        <f t="shared" si="361"/>
        <v>17.98</v>
      </c>
      <c r="V2400" s="731" t="str">
        <f>IFERROR(INDEX('2. Raumgruppen'!$A$1:$Y$33,MATCH(IF(ISERROR(SEARCH(" ",M2400,1)),MID(M2400,1,3),MID(M2400,1,SEARCH(" ",M2400,1)-1)),'2. Raumgruppen'!$B:$B,0),IF(ISERROR(SEARCH(" ",M2400,1)),MATCH('2. Raumgruppen'!$L$8,'2. Raumgruppen'!$8:$8,0),MATCH(MID(M2400,SEARCH(" ",M2400,1)+1,3),'2. Raumgruppen'!$8:$8,0))),"")</f>
        <v/>
      </c>
      <c r="W2400" s="731" t="str">
        <f>IFERROR(INDEX('2. Raumgruppen'!$A$1:$Y$33,MATCH(IF(ISERROR(SEARCH(" ",N2400,1)),MID(N2400,1,3),MID(N2400,1,SEARCH(" ",N2400,1)-1)),'2. Raumgruppen'!$B:$B,0),IF(ISERROR(SEARCH(" ",N2400,1)),MATCH('2. Raumgruppen'!$L$8,'2. Raumgruppen'!$8:$8,0),MATCH(MID(N2400,SEARCH(" ",N2400,1)+1,3),'2. Raumgruppen'!$8:$8,0))),"")</f>
        <v/>
      </c>
      <c r="X2400" s="732" t="str">
        <f t="shared" si="362"/>
        <v/>
      </c>
      <c r="Y2400" s="732" t="str">
        <f t="shared" si="363"/>
        <v/>
      </c>
      <c r="Z2400" s="733" t="str">
        <f t="shared" si="364"/>
        <v/>
      </c>
      <c r="AA2400" s="732" t="str">
        <f t="shared" si="365"/>
        <v/>
      </c>
      <c r="AB2400" s="643"/>
      <c r="AC2400" s="276"/>
      <c r="AD2400" s="277"/>
      <c r="AE2400" s="278"/>
      <c r="AF2400" s="278" t="str">
        <f t="shared" si="357"/>
        <v/>
      </c>
      <c r="AG2400" s="278"/>
      <c r="AH2400" s="279">
        <f t="shared" si="358"/>
        <v>17.98</v>
      </c>
      <c r="AI2400" s="279" t="str">
        <f t="shared" si="359"/>
        <v/>
      </c>
      <c r="AJ2400" s="279" t="str">
        <f t="shared" si="360"/>
        <v/>
      </c>
      <c r="AK2400" s="278"/>
      <c r="AL2400" s="278"/>
      <c r="AM2400" s="278"/>
      <c r="AN2400" s="278"/>
      <c r="AO2400" s="262"/>
      <c r="AP2400" s="262"/>
      <c r="AQ2400" s="262"/>
      <c r="AR2400" s="262"/>
      <c r="AS2400" s="262"/>
      <c r="AT2400" s="262"/>
      <c r="AU2400" s="262"/>
      <c r="AV2400" s="262"/>
      <c r="AW2400" s="278"/>
      <c r="AX2400" s="262"/>
      <c r="AY2400" s="262"/>
      <c r="AZ2400" s="264"/>
    </row>
    <row r="2401" spans="2:52" ht="27" hidden="1" customHeight="1">
      <c r="B2401" s="639">
        <v>2387</v>
      </c>
      <c r="C2401" s="639"/>
      <c r="D2401" s="640"/>
      <c r="E2401" s="640"/>
      <c r="F2401" s="640" t="str">
        <f>IFERROR(VLOOKUP(C2401,'Gebäude-Typen'!$A$7:$D$215,4,FALSE),"")</f>
        <v/>
      </c>
      <c r="G2401" s="641"/>
      <c r="H2401" s="640"/>
      <c r="I2401" s="639"/>
      <c r="J2401" s="640"/>
      <c r="K2401" s="642"/>
      <c r="L2401" s="639"/>
      <c r="M2401" s="639"/>
      <c r="N2401" s="639"/>
      <c r="O2401" s="639"/>
      <c r="P2401" s="734"/>
      <c r="Q2401" s="642"/>
      <c r="R2401" s="639"/>
      <c r="S2401" s="729" t="str">
        <f>IFERROR(ROUND(VLOOKUP(M2401,Reinigungstage,IF('Gebäude-Typen'!$C$6&lt;&gt;0,'Gebäude-Typen'!$C$6,VLOOKUP(C2401,Gebäude_Typen,2,FALSE)),FALSE),2)/2,"")</f>
        <v/>
      </c>
      <c r="T2401" s="729" t="str">
        <f>IFERROR(ROUND(VLOOKUP(N2401,Reinigungstage,IF('Gebäude-Typen'!$C$6&lt;&gt;0,'Gebäude-Typen'!$C$6,VLOOKUP(C2401,Gebäude_Typen,2,FALSE)),FALSE),2)/2,"")</f>
        <v/>
      </c>
      <c r="U2401" s="730">
        <f t="shared" si="361"/>
        <v>17.98</v>
      </c>
      <c r="V2401" s="731" t="str">
        <f>IFERROR(INDEX('2. Raumgruppen'!$A$1:$Y$33,MATCH(IF(ISERROR(SEARCH(" ",M2401,1)),MID(M2401,1,3),MID(M2401,1,SEARCH(" ",M2401,1)-1)),'2. Raumgruppen'!$B:$B,0),IF(ISERROR(SEARCH(" ",M2401,1)),MATCH('2. Raumgruppen'!$L$8,'2. Raumgruppen'!$8:$8,0),MATCH(MID(M2401,SEARCH(" ",M2401,1)+1,3),'2. Raumgruppen'!$8:$8,0))),"")</f>
        <v/>
      </c>
      <c r="W2401" s="731" t="str">
        <f>IFERROR(INDEX('2. Raumgruppen'!$A$1:$Y$33,MATCH(IF(ISERROR(SEARCH(" ",N2401,1)),MID(N2401,1,3),MID(N2401,1,SEARCH(" ",N2401,1)-1)),'2. Raumgruppen'!$B:$B,0),IF(ISERROR(SEARCH(" ",N2401,1)),MATCH('2. Raumgruppen'!$L$8,'2. Raumgruppen'!$8:$8,0),MATCH(MID(N2401,SEARCH(" ",N2401,1)+1,3),'2. Raumgruppen'!$8:$8,0))),"")</f>
        <v/>
      </c>
      <c r="X2401" s="732" t="str">
        <f t="shared" si="362"/>
        <v/>
      </c>
      <c r="Y2401" s="732" t="str">
        <f t="shared" si="363"/>
        <v/>
      </c>
      <c r="Z2401" s="733" t="str">
        <f t="shared" si="364"/>
        <v/>
      </c>
      <c r="AA2401" s="732" t="str">
        <f t="shared" si="365"/>
        <v/>
      </c>
      <c r="AB2401" s="643"/>
      <c r="AC2401" s="276"/>
      <c r="AD2401" s="277"/>
      <c r="AE2401" s="278"/>
      <c r="AF2401" s="278" t="str">
        <f t="shared" si="357"/>
        <v/>
      </c>
      <c r="AG2401" s="278"/>
      <c r="AH2401" s="279">
        <f t="shared" si="358"/>
        <v>17.98</v>
      </c>
      <c r="AI2401" s="279" t="str">
        <f t="shared" si="359"/>
        <v/>
      </c>
      <c r="AJ2401" s="279" t="str">
        <f t="shared" si="360"/>
        <v/>
      </c>
      <c r="AK2401" s="278"/>
      <c r="AL2401" s="278"/>
      <c r="AM2401" s="278"/>
      <c r="AN2401" s="278"/>
      <c r="AO2401" s="262"/>
      <c r="AP2401" s="262"/>
      <c r="AQ2401" s="262"/>
      <c r="AR2401" s="262"/>
      <c r="AS2401" s="262"/>
      <c r="AT2401" s="262"/>
      <c r="AU2401" s="262"/>
      <c r="AV2401" s="262"/>
      <c r="AW2401" s="264"/>
      <c r="AX2401" s="264"/>
      <c r="AY2401" s="262"/>
      <c r="AZ2401" s="262"/>
    </row>
    <row r="2402" spans="2:52" ht="27" hidden="1" customHeight="1">
      <c r="B2402" s="639">
        <v>2388</v>
      </c>
      <c r="C2402" s="639"/>
      <c r="D2402" s="640"/>
      <c r="E2402" s="640"/>
      <c r="F2402" s="640" t="str">
        <f>IFERROR(VLOOKUP(C2402,'Gebäude-Typen'!$A$7:$D$215,4,FALSE),"")</f>
        <v/>
      </c>
      <c r="G2402" s="641"/>
      <c r="H2402" s="640"/>
      <c r="I2402" s="639"/>
      <c r="J2402" s="640"/>
      <c r="K2402" s="642"/>
      <c r="L2402" s="639"/>
      <c r="M2402" s="639"/>
      <c r="N2402" s="639"/>
      <c r="O2402" s="639"/>
      <c r="P2402" s="734"/>
      <c r="Q2402" s="642"/>
      <c r="R2402" s="639"/>
      <c r="S2402" s="729" t="str">
        <f>IFERROR(ROUND(VLOOKUP(M2402,Reinigungstage,IF('Gebäude-Typen'!$C$6&lt;&gt;0,'Gebäude-Typen'!$C$6,VLOOKUP(C2402,Gebäude_Typen,2,FALSE)),FALSE),2)/2,"")</f>
        <v/>
      </c>
      <c r="T2402" s="729" t="str">
        <f>IFERROR(ROUND(VLOOKUP(N2402,Reinigungstage,IF('Gebäude-Typen'!$C$6&lt;&gt;0,'Gebäude-Typen'!$C$6,VLOOKUP(C2402,Gebäude_Typen,2,FALSE)),FALSE),2)/2,"")</f>
        <v/>
      </c>
      <c r="U2402" s="730">
        <f t="shared" si="361"/>
        <v>17.98</v>
      </c>
      <c r="V2402" s="731" t="str">
        <f>IFERROR(INDEX('2. Raumgruppen'!$A$1:$Y$33,MATCH(IF(ISERROR(SEARCH(" ",M2402,1)),MID(M2402,1,3),MID(M2402,1,SEARCH(" ",M2402,1)-1)),'2. Raumgruppen'!$B:$B,0),IF(ISERROR(SEARCH(" ",M2402,1)),MATCH('2. Raumgruppen'!$L$8,'2. Raumgruppen'!$8:$8,0),MATCH(MID(M2402,SEARCH(" ",M2402,1)+1,3),'2. Raumgruppen'!$8:$8,0))),"")</f>
        <v/>
      </c>
      <c r="W2402" s="731" t="str">
        <f>IFERROR(INDEX('2. Raumgruppen'!$A$1:$Y$33,MATCH(IF(ISERROR(SEARCH(" ",N2402,1)),MID(N2402,1,3),MID(N2402,1,SEARCH(" ",N2402,1)-1)),'2. Raumgruppen'!$B:$B,0),IF(ISERROR(SEARCH(" ",N2402,1)),MATCH('2. Raumgruppen'!$L$8,'2. Raumgruppen'!$8:$8,0),MATCH(MID(N2402,SEARCH(" ",N2402,1)+1,3),'2. Raumgruppen'!$8:$8,0))),"")</f>
        <v/>
      </c>
      <c r="X2402" s="732" t="str">
        <f t="shared" si="362"/>
        <v/>
      </c>
      <c r="Y2402" s="732" t="str">
        <f t="shared" si="363"/>
        <v/>
      </c>
      <c r="Z2402" s="733" t="str">
        <f t="shared" si="364"/>
        <v/>
      </c>
      <c r="AA2402" s="732" t="str">
        <f t="shared" si="365"/>
        <v/>
      </c>
      <c r="AB2402" s="643"/>
      <c r="AC2402" s="276"/>
      <c r="AD2402" s="277"/>
      <c r="AE2402" s="278"/>
      <c r="AF2402" s="278" t="str">
        <f t="shared" si="357"/>
        <v/>
      </c>
      <c r="AG2402" s="278"/>
      <c r="AH2402" s="279">
        <f t="shared" si="358"/>
        <v>17.98</v>
      </c>
      <c r="AI2402" s="279" t="str">
        <f t="shared" si="359"/>
        <v/>
      </c>
      <c r="AJ2402" s="279" t="str">
        <f t="shared" si="360"/>
        <v/>
      </c>
      <c r="AK2402" s="278"/>
      <c r="AL2402" s="278"/>
      <c r="AM2402" s="278"/>
      <c r="AN2402" s="278"/>
      <c r="AO2402" s="262"/>
      <c r="AP2402" s="262"/>
      <c r="AQ2402" s="262"/>
      <c r="AR2402" s="262"/>
      <c r="AS2402" s="262"/>
      <c r="AT2402" s="262"/>
      <c r="AU2402" s="262"/>
      <c r="AV2402" s="262"/>
      <c r="AW2402" s="262"/>
      <c r="AX2402" s="262"/>
      <c r="AY2402" s="262"/>
      <c r="AZ2402" s="264"/>
    </row>
    <row r="2403" spans="2:52" ht="27" hidden="1" customHeight="1">
      <c r="B2403" s="639">
        <v>2389</v>
      </c>
      <c r="C2403" s="639"/>
      <c r="D2403" s="640"/>
      <c r="E2403" s="640"/>
      <c r="F2403" s="640" t="str">
        <f>IFERROR(VLOOKUP(C2403,'Gebäude-Typen'!$A$7:$D$215,4,FALSE),"")</f>
        <v/>
      </c>
      <c r="G2403" s="641"/>
      <c r="H2403" s="640"/>
      <c r="I2403" s="639"/>
      <c r="J2403" s="640"/>
      <c r="K2403" s="642"/>
      <c r="L2403" s="639"/>
      <c r="M2403" s="639"/>
      <c r="N2403" s="639"/>
      <c r="O2403" s="639"/>
      <c r="P2403" s="734"/>
      <c r="Q2403" s="642"/>
      <c r="R2403" s="639"/>
      <c r="S2403" s="729" t="str">
        <f>IFERROR(ROUND(VLOOKUP(M2403,Reinigungstage,IF('Gebäude-Typen'!$C$6&lt;&gt;0,'Gebäude-Typen'!$C$6,VLOOKUP(C2403,Gebäude_Typen,2,FALSE)),FALSE),2)/2,"")</f>
        <v/>
      </c>
      <c r="T2403" s="729" t="str">
        <f>IFERROR(ROUND(VLOOKUP(N2403,Reinigungstage,IF('Gebäude-Typen'!$C$6&lt;&gt;0,'Gebäude-Typen'!$C$6,VLOOKUP(C2403,Gebäude_Typen,2,FALSE)),FALSE),2)/2,"")</f>
        <v/>
      </c>
      <c r="U2403" s="730">
        <f t="shared" si="361"/>
        <v>17.98</v>
      </c>
      <c r="V2403" s="731" t="str">
        <f>IFERROR(INDEX('2. Raumgruppen'!$A$1:$Y$33,MATCH(IF(ISERROR(SEARCH(" ",M2403,1)),MID(M2403,1,3),MID(M2403,1,SEARCH(" ",M2403,1)-1)),'2. Raumgruppen'!$B:$B,0),IF(ISERROR(SEARCH(" ",M2403,1)),MATCH('2. Raumgruppen'!$L$8,'2. Raumgruppen'!$8:$8,0),MATCH(MID(M2403,SEARCH(" ",M2403,1)+1,3),'2. Raumgruppen'!$8:$8,0))),"")</f>
        <v/>
      </c>
      <c r="W2403" s="731" t="str">
        <f>IFERROR(INDEX('2. Raumgruppen'!$A$1:$Y$33,MATCH(IF(ISERROR(SEARCH(" ",N2403,1)),MID(N2403,1,3),MID(N2403,1,SEARCH(" ",N2403,1)-1)),'2. Raumgruppen'!$B:$B,0),IF(ISERROR(SEARCH(" ",N2403,1)),MATCH('2. Raumgruppen'!$L$8,'2. Raumgruppen'!$8:$8,0),MATCH(MID(N2403,SEARCH(" ",N2403,1)+1,3),'2. Raumgruppen'!$8:$8,0))),"")</f>
        <v/>
      </c>
      <c r="X2403" s="732" t="str">
        <f t="shared" si="362"/>
        <v/>
      </c>
      <c r="Y2403" s="732" t="str">
        <f t="shared" si="363"/>
        <v/>
      </c>
      <c r="Z2403" s="733" t="str">
        <f t="shared" si="364"/>
        <v/>
      </c>
      <c r="AA2403" s="732" t="str">
        <f t="shared" si="365"/>
        <v/>
      </c>
      <c r="AB2403" s="643"/>
      <c r="AC2403" s="276"/>
      <c r="AD2403" s="277"/>
      <c r="AE2403" s="278"/>
      <c r="AF2403" s="278" t="str">
        <f t="shared" si="357"/>
        <v/>
      </c>
      <c r="AG2403" s="278"/>
      <c r="AH2403" s="279">
        <f t="shared" si="358"/>
        <v>17.98</v>
      </c>
      <c r="AI2403" s="279" t="str">
        <f t="shared" si="359"/>
        <v/>
      </c>
      <c r="AJ2403" s="279" t="str">
        <f t="shared" si="360"/>
        <v/>
      </c>
      <c r="AK2403" s="278"/>
      <c r="AL2403" s="278"/>
      <c r="AM2403" s="278"/>
      <c r="AN2403" s="278"/>
      <c r="AO2403" s="262"/>
      <c r="AP2403" s="262"/>
      <c r="AQ2403" s="262"/>
      <c r="AR2403" s="262"/>
      <c r="AS2403" s="262"/>
      <c r="AT2403" s="262"/>
      <c r="AU2403" s="262"/>
      <c r="AV2403" s="262"/>
      <c r="AW2403" s="262"/>
      <c r="AX2403" s="262"/>
      <c r="AY2403" s="262"/>
      <c r="AZ2403" s="262"/>
    </row>
    <row r="2404" spans="2:52" ht="27" hidden="1" customHeight="1">
      <c r="B2404" s="639">
        <v>2390</v>
      </c>
      <c r="C2404" s="639"/>
      <c r="D2404" s="640"/>
      <c r="E2404" s="640"/>
      <c r="F2404" s="640" t="str">
        <f>IFERROR(VLOOKUP(C2404,'Gebäude-Typen'!$A$7:$D$215,4,FALSE),"")</f>
        <v/>
      </c>
      <c r="G2404" s="641"/>
      <c r="H2404" s="640"/>
      <c r="I2404" s="639"/>
      <c r="J2404" s="640"/>
      <c r="K2404" s="642"/>
      <c r="L2404" s="639"/>
      <c r="M2404" s="639"/>
      <c r="N2404" s="639"/>
      <c r="O2404" s="639"/>
      <c r="P2404" s="734"/>
      <c r="Q2404" s="642"/>
      <c r="R2404" s="639"/>
      <c r="S2404" s="729" t="str">
        <f>IFERROR(ROUND(VLOOKUP(M2404,Reinigungstage,IF('Gebäude-Typen'!$C$6&lt;&gt;0,'Gebäude-Typen'!$C$6,VLOOKUP(C2404,Gebäude_Typen,2,FALSE)),FALSE),2)/2,"")</f>
        <v/>
      </c>
      <c r="T2404" s="729" t="str">
        <f>IFERROR(ROUND(VLOOKUP(N2404,Reinigungstage,IF('Gebäude-Typen'!$C$6&lt;&gt;0,'Gebäude-Typen'!$C$6,VLOOKUP(C2404,Gebäude_Typen,2,FALSE)),FALSE),2)/2,"")</f>
        <v/>
      </c>
      <c r="U2404" s="730">
        <f t="shared" si="361"/>
        <v>17.98</v>
      </c>
      <c r="V2404" s="731" t="str">
        <f>IFERROR(INDEX('2. Raumgruppen'!$A$1:$Y$33,MATCH(IF(ISERROR(SEARCH(" ",M2404,1)),MID(M2404,1,3),MID(M2404,1,SEARCH(" ",M2404,1)-1)),'2. Raumgruppen'!$B:$B,0),IF(ISERROR(SEARCH(" ",M2404,1)),MATCH('2. Raumgruppen'!$L$8,'2. Raumgruppen'!$8:$8,0),MATCH(MID(M2404,SEARCH(" ",M2404,1)+1,3),'2. Raumgruppen'!$8:$8,0))),"")</f>
        <v/>
      </c>
      <c r="W2404" s="731" t="str">
        <f>IFERROR(INDEX('2. Raumgruppen'!$A$1:$Y$33,MATCH(IF(ISERROR(SEARCH(" ",N2404,1)),MID(N2404,1,3),MID(N2404,1,SEARCH(" ",N2404,1)-1)),'2. Raumgruppen'!$B:$B,0),IF(ISERROR(SEARCH(" ",N2404,1)),MATCH('2. Raumgruppen'!$L$8,'2. Raumgruppen'!$8:$8,0),MATCH(MID(N2404,SEARCH(" ",N2404,1)+1,3),'2. Raumgruppen'!$8:$8,0))),"")</f>
        <v/>
      </c>
      <c r="X2404" s="732" t="str">
        <f t="shared" si="362"/>
        <v/>
      </c>
      <c r="Y2404" s="732" t="str">
        <f t="shared" si="363"/>
        <v/>
      </c>
      <c r="Z2404" s="733" t="str">
        <f t="shared" si="364"/>
        <v/>
      </c>
      <c r="AA2404" s="732" t="str">
        <f t="shared" si="365"/>
        <v/>
      </c>
      <c r="AB2404" s="643"/>
      <c r="AC2404" s="276"/>
      <c r="AD2404" s="277"/>
      <c r="AE2404" s="278"/>
      <c r="AF2404" s="278" t="str">
        <f t="shared" si="357"/>
        <v/>
      </c>
      <c r="AG2404" s="278"/>
      <c r="AH2404" s="279">
        <f t="shared" si="358"/>
        <v>17.98</v>
      </c>
      <c r="AI2404" s="279" t="str">
        <f t="shared" si="359"/>
        <v/>
      </c>
      <c r="AJ2404" s="279" t="str">
        <f t="shared" si="360"/>
        <v/>
      </c>
      <c r="AK2404" s="278"/>
      <c r="AL2404" s="278"/>
      <c r="AM2404" s="278"/>
      <c r="AN2404" s="278"/>
      <c r="AO2404" s="262"/>
      <c r="AP2404" s="262"/>
      <c r="AQ2404" s="262"/>
      <c r="AR2404" s="262"/>
      <c r="AS2404" s="262"/>
      <c r="AT2404" s="262"/>
      <c r="AU2404" s="262"/>
      <c r="AV2404" s="262"/>
      <c r="AW2404" s="264"/>
      <c r="AX2404" s="262"/>
      <c r="AY2404" s="262"/>
      <c r="AZ2404" s="262"/>
    </row>
    <row r="2405" spans="2:52" ht="27" hidden="1" customHeight="1">
      <c r="B2405" s="639">
        <v>2391</v>
      </c>
      <c r="C2405" s="639"/>
      <c r="D2405" s="640"/>
      <c r="E2405" s="640"/>
      <c r="F2405" s="640" t="str">
        <f>IFERROR(VLOOKUP(C2405,'Gebäude-Typen'!$A$7:$D$215,4,FALSE),"")</f>
        <v/>
      </c>
      <c r="G2405" s="641"/>
      <c r="H2405" s="640"/>
      <c r="I2405" s="639"/>
      <c r="J2405" s="640"/>
      <c r="K2405" s="642"/>
      <c r="L2405" s="639"/>
      <c r="M2405" s="639"/>
      <c r="N2405" s="639"/>
      <c r="O2405" s="639"/>
      <c r="P2405" s="734"/>
      <c r="Q2405" s="642"/>
      <c r="R2405" s="639"/>
      <c r="S2405" s="729" t="str">
        <f>IFERROR(ROUND(VLOOKUP(M2405,Reinigungstage,IF('Gebäude-Typen'!$C$6&lt;&gt;0,'Gebäude-Typen'!$C$6,VLOOKUP(C2405,Gebäude_Typen,2,FALSE)),FALSE),2)/2,"")</f>
        <v/>
      </c>
      <c r="T2405" s="729" t="str">
        <f>IFERROR(ROUND(VLOOKUP(N2405,Reinigungstage,IF('Gebäude-Typen'!$C$6&lt;&gt;0,'Gebäude-Typen'!$C$6,VLOOKUP(C2405,Gebäude_Typen,2,FALSE)),FALSE),2)/2,"")</f>
        <v/>
      </c>
      <c r="U2405" s="730">
        <f t="shared" si="361"/>
        <v>17.98</v>
      </c>
      <c r="V2405" s="731" t="str">
        <f>IFERROR(INDEX('2. Raumgruppen'!$A$1:$Y$33,MATCH(IF(ISERROR(SEARCH(" ",M2405,1)),MID(M2405,1,3),MID(M2405,1,SEARCH(" ",M2405,1)-1)),'2. Raumgruppen'!$B:$B,0),IF(ISERROR(SEARCH(" ",M2405,1)),MATCH('2. Raumgruppen'!$L$8,'2. Raumgruppen'!$8:$8,0),MATCH(MID(M2405,SEARCH(" ",M2405,1)+1,3),'2. Raumgruppen'!$8:$8,0))),"")</f>
        <v/>
      </c>
      <c r="W2405" s="731" t="str">
        <f>IFERROR(INDEX('2. Raumgruppen'!$A$1:$Y$33,MATCH(IF(ISERROR(SEARCH(" ",N2405,1)),MID(N2405,1,3),MID(N2405,1,SEARCH(" ",N2405,1)-1)),'2. Raumgruppen'!$B:$B,0),IF(ISERROR(SEARCH(" ",N2405,1)),MATCH('2. Raumgruppen'!$L$8,'2. Raumgruppen'!$8:$8,0),MATCH(MID(N2405,SEARCH(" ",N2405,1)+1,3),'2. Raumgruppen'!$8:$8,0))),"")</f>
        <v/>
      </c>
      <c r="X2405" s="732" t="str">
        <f t="shared" si="362"/>
        <v/>
      </c>
      <c r="Y2405" s="732" t="str">
        <f t="shared" si="363"/>
        <v/>
      </c>
      <c r="Z2405" s="733" t="str">
        <f t="shared" si="364"/>
        <v/>
      </c>
      <c r="AA2405" s="732" t="str">
        <f t="shared" si="365"/>
        <v/>
      </c>
      <c r="AB2405" s="643"/>
      <c r="AC2405" s="276"/>
      <c r="AD2405" s="277"/>
      <c r="AE2405" s="278"/>
      <c r="AF2405" s="278" t="str">
        <f t="shared" si="357"/>
        <v/>
      </c>
      <c r="AG2405" s="278"/>
      <c r="AH2405" s="279">
        <f t="shared" si="358"/>
        <v>17.98</v>
      </c>
      <c r="AI2405" s="279" t="str">
        <f t="shared" si="359"/>
        <v/>
      </c>
      <c r="AJ2405" s="279" t="str">
        <f t="shared" si="360"/>
        <v/>
      </c>
      <c r="AK2405" s="278"/>
      <c r="AL2405" s="278"/>
      <c r="AM2405" s="278"/>
      <c r="AN2405" s="278"/>
      <c r="AO2405" s="262"/>
      <c r="AP2405" s="262"/>
      <c r="AQ2405" s="262"/>
      <c r="AR2405" s="262"/>
      <c r="AS2405" s="262"/>
      <c r="AT2405" s="262"/>
      <c r="AU2405" s="262"/>
      <c r="AV2405" s="262"/>
      <c r="AW2405" s="262"/>
      <c r="AX2405" s="264"/>
      <c r="AY2405" s="264"/>
      <c r="AZ2405" s="262"/>
    </row>
    <row r="2406" spans="2:52" ht="27" hidden="1" customHeight="1">
      <c r="B2406" s="639">
        <v>2392</v>
      </c>
      <c r="C2406" s="639"/>
      <c r="D2406" s="640"/>
      <c r="E2406" s="640"/>
      <c r="F2406" s="640" t="str">
        <f>IFERROR(VLOOKUP(C2406,'Gebäude-Typen'!$A$7:$D$215,4,FALSE),"")</f>
        <v/>
      </c>
      <c r="G2406" s="641"/>
      <c r="H2406" s="640"/>
      <c r="I2406" s="639"/>
      <c r="J2406" s="640"/>
      <c r="K2406" s="642"/>
      <c r="L2406" s="639"/>
      <c r="M2406" s="639"/>
      <c r="N2406" s="639"/>
      <c r="O2406" s="639"/>
      <c r="P2406" s="734"/>
      <c r="Q2406" s="642"/>
      <c r="R2406" s="639"/>
      <c r="S2406" s="729" t="str">
        <f>IFERROR(ROUND(VLOOKUP(M2406,Reinigungstage,IF('Gebäude-Typen'!$C$6&lt;&gt;0,'Gebäude-Typen'!$C$6,VLOOKUP(C2406,Gebäude_Typen,2,FALSE)),FALSE),2)/2,"")</f>
        <v/>
      </c>
      <c r="T2406" s="729" t="str">
        <f>IFERROR(ROUND(VLOOKUP(N2406,Reinigungstage,IF('Gebäude-Typen'!$C$6&lt;&gt;0,'Gebäude-Typen'!$C$6,VLOOKUP(C2406,Gebäude_Typen,2,FALSE)),FALSE),2)/2,"")</f>
        <v/>
      </c>
      <c r="U2406" s="730">
        <f t="shared" si="361"/>
        <v>17.98</v>
      </c>
      <c r="V2406" s="731" t="str">
        <f>IFERROR(INDEX('2. Raumgruppen'!$A$1:$Y$33,MATCH(IF(ISERROR(SEARCH(" ",M2406,1)),MID(M2406,1,3),MID(M2406,1,SEARCH(" ",M2406,1)-1)),'2. Raumgruppen'!$B:$B,0),IF(ISERROR(SEARCH(" ",M2406,1)),MATCH('2. Raumgruppen'!$L$8,'2. Raumgruppen'!$8:$8,0),MATCH(MID(M2406,SEARCH(" ",M2406,1)+1,3),'2. Raumgruppen'!$8:$8,0))),"")</f>
        <v/>
      </c>
      <c r="W2406" s="731" t="str">
        <f>IFERROR(INDEX('2. Raumgruppen'!$A$1:$Y$33,MATCH(IF(ISERROR(SEARCH(" ",N2406,1)),MID(N2406,1,3),MID(N2406,1,SEARCH(" ",N2406,1)-1)),'2. Raumgruppen'!$B:$B,0),IF(ISERROR(SEARCH(" ",N2406,1)),MATCH('2. Raumgruppen'!$L$8,'2. Raumgruppen'!$8:$8,0),MATCH(MID(N2406,SEARCH(" ",N2406,1)+1,3),'2. Raumgruppen'!$8:$8,0))),"")</f>
        <v/>
      </c>
      <c r="X2406" s="732" t="str">
        <f t="shared" si="362"/>
        <v/>
      </c>
      <c r="Y2406" s="732" t="str">
        <f t="shared" si="363"/>
        <v/>
      </c>
      <c r="Z2406" s="733" t="str">
        <f t="shared" si="364"/>
        <v/>
      </c>
      <c r="AA2406" s="732" t="str">
        <f t="shared" si="365"/>
        <v/>
      </c>
      <c r="AB2406" s="643"/>
      <c r="AC2406" s="276"/>
      <c r="AD2406" s="277"/>
      <c r="AE2406" s="278"/>
      <c r="AF2406" s="278" t="str">
        <f t="shared" si="357"/>
        <v/>
      </c>
      <c r="AG2406" s="278"/>
      <c r="AH2406" s="279">
        <f t="shared" si="358"/>
        <v>17.98</v>
      </c>
      <c r="AI2406" s="279" t="str">
        <f t="shared" si="359"/>
        <v/>
      </c>
      <c r="AJ2406" s="279" t="str">
        <f t="shared" si="360"/>
        <v/>
      </c>
      <c r="AK2406" s="278"/>
      <c r="AL2406" s="278"/>
      <c r="AM2406" s="278"/>
      <c r="AN2406" s="278"/>
      <c r="AO2406" s="262"/>
      <c r="AP2406" s="262"/>
      <c r="AQ2406" s="262"/>
      <c r="AR2406" s="262"/>
      <c r="AS2406" s="262"/>
      <c r="AT2406" s="262"/>
      <c r="AU2406" s="262"/>
      <c r="AV2406" s="262"/>
      <c r="AW2406" s="264"/>
      <c r="AX2406" s="264"/>
      <c r="AY2406" s="262"/>
      <c r="AZ2406" s="264"/>
    </row>
    <row r="2407" spans="2:52" ht="27" hidden="1" customHeight="1">
      <c r="B2407" s="639">
        <v>2393</v>
      </c>
      <c r="C2407" s="639"/>
      <c r="D2407" s="640"/>
      <c r="E2407" s="640"/>
      <c r="F2407" s="640" t="str">
        <f>IFERROR(VLOOKUP(C2407,'Gebäude-Typen'!$A$7:$D$215,4,FALSE),"")</f>
        <v/>
      </c>
      <c r="G2407" s="641"/>
      <c r="H2407" s="640"/>
      <c r="I2407" s="639"/>
      <c r="J2407" s="640"/>
      <c r="K2407" s="642"/>
      <c r="L2407" s="639"/>
      <c r="M2407" s="639"/>
      <c r="N2407" s="639"/>
      <c r="O2407" s="639"/>
      <c r="P2407" s="734"/>
      <c r="Q2407" s="642"/>
      <c r="R2407" s="639"/>
      <c r="S2407" s="729" t="str">
        <f>IFERROR(ROUND(VLOOKUP(M2407,Reinigungstage,IF('Gebäude-Typen'!$C$6&lt;&gt;0,'Gebäude-Typen'!$C$6,VLOOKUP(C2407,Gebäude_Typen,2,FALSE)),FALSE),2)/2,"")</f>
        <v/>
      </c>
      <c r="T2407" s="729" t="str">
        <f>IFERROR(ROUND(VLOOKUP(N2407,Reinigungstage,IF('Gebäude-Typen'!$C$6&lt;&gt;0,'Gebäude-Typen'!$C$6,VLOOKUP(C2407,Gebäude_Typen,2,FALSE)),FALSE),2)/2,"")</f>
        <v/>
      </c>
      <c r="U2407" s="730">
        <f t="shared" si="361"/>
        <v>17.98</v>
      </c>
      <c r="V2407" s="731" t="str">
        <f>IFERROR(INDEX('2. Raumgruppen'!$A$1:$Y$33,MATCH(IF(ISERROR(SEARCH(" ",M2407,1)),MID(M2407,1,3),MID(M2407,1,SEARCH(" ",M2407,1)-1)),'2. Raumgruppen'!$B:$B,0),IF(ISERROR(SEARCH(" ",M2407,1)),MATCH('2. Raumgruppen'!$L$8,'2. Raumgruppen'!$8:$8,0),MATCH(MID(M2407,SEARCH(" ",M2407,1)+1,3),'2. Raumgruppen'!$8:$8,0))),"")</f>
        <v/>
      </c>
      <c r="W2407" s="731" t="str">
        <f>IFERROR(INDEX('2. Raumgruppen'!$A$1:$Y$33,MATCH(IF(ISERROR(SEARCH(" ",N2407,1)),MID(N2407,1,3),MID(N2407,1,SEARCH(" ",N2407,1)-1)),'2. Raumgruppen'!$B:$B,0),IF(ISERROR(SEARCH(" ",N2407,1)),MATCH('2. Raumgruppen'!$L$8,'2. Raumgruppen'!$8:$8,0),MATCH(MID(N2407,SEARCH(" ",N2407,1)+1,3),'2. Raumgruppen'!$8:$8,0))),"")</f>
        <v/>
      </c>
      <c r="X2407" s="732" t="str">
        <f t="shared" si="362"/>
        <v/>
      </c>
      <c r="Y2407" s="732" t="str">
        <f t="shared" si="363"/>
        <v/>
      </c>
      <c r="Z2407" s="733" t="str">
        <f t="shared" si="364"/>
        <v/>
      </c>
      <c r="AA2407" s="732" t="str">
        <f t="shared" si="365"/>
        <v/>
      </c>
      <c r="AB2407" s="643"/>
      <c r="AC2407" s="276"/>
      <c r="AD2407" s="277"/>
      <c r="AE2407" s="278"/>
      <c r="AF2407" s="278" t="str">
        <f t="shared" si="357"/>
        <v/>
      </c>
      <c r="AG2407" s="278"/>
      <c r="AH2407" s="279">
        <f t="shared" si="358"/>
        <v>17.98</v>
      </c>
      <c r="AI2407" s="279" t="str">
        <f t="shared" si="359"/>
        <v/>
      </c>
      <c r="AJ2407" s="279" t="str">
        <f t="shared" si="360"/>
        <v/>
      </c>
      <c r="AK2407" s="278"/>
      <c r="AL2407" s="278"/>
      <c r="AM2407" s="278"/>
      <c r="AN2407" s="278"/>
      <c r="AO2407" s="262"/>
      <c r="AP2407" s="262"/>
      <c r="AQ2407" s="262"/>
      <c r="AR2407" s="262"/>
      <c r="AS2407" s="262"/>
      <c r="AT2407" s="262"/>
      <c r="AU2407" s="262"/>
      <c r="AV2407" s="262"/>
      <c r="AW2407" s="264"/>
      <c r="AX2407" s="264"/>
      <c r="AY2407" s="264"/>
      <c r="AZ2407" s="264"/>
    </row>
    <row r="2408" spans="2:52" ht="27" hidden="1" customHeight="1">
      <c r="B2408" s="639">
        <v>2394</v>
      </c>
      <c r="C2408" s="639"/>
      <c r="D2408" s="640"/>
      <c r="E2408" s="640"/>
      <c r="F2408" s="640" t="str">
        <f>IFERROR(VLOOKUP(C2408,'Gebäude-Typen'!$A$7:$D$215,4,FALSE),"")</f>
        <v/>
      </c>
      <c r="G2408" s="641"/>
      <c r="H2408" s="640"/>
      <c r="I2408" s="639"/>
      <c r="J2408" s="640"/>
      <c r="K2408" s="642"/>
      <c r="L2408" s="639"/>
      <c r="M2408" s="639"/>
      <c r="N2408" s="639"/>
      <c r="O2408" s="639"/>
      <c r="P2408" s="734"/>
      <c r="Q2408" s="642"/>
      <c r="R2408" s="639"/>
      <c r="S2408" s="729" t="str">
        <f>IFERROR(ROUND(VLOOKUP(M2408,Reinigungstage,IF('Gebäude-Typen'!$C$6&lt;&gt;0,'Gebäude-Typen'!$C$6,VLOOKUP(C2408,Gebäude_Typen,2,FALSE)),FALSE),2)/2,"")</f>
        <v/>
      </c>
      <c r="T2408" s="729" t="str">
        <f>IFERROR(ROUND(VLOOKUP(N2408,Reinigungstage,IF('Gebäude-Typen'!$C$6&lt;&gt;0,'Gebäude-Typen'!$C$6,VLOOKUP(C2408,Gebäude_Typen,2,FALSE)),FALSE),2)/2,"")</f>
        <v/>
      </c>
      <c r="U2408" s="730">
        <f t="shared" si="361"/>
        <v>17.98</v>
      </c>
      <c r="V2408" s="731" t="str">
        <f>IFERROR(INDEX('2. Raumgruppen'!$A$1:$Y$33,MATCH(IF(ISERROR(SEARCH(" ",M2408,1)),MID(M2408,1,3),MID(M2408,1,SEARCH(" ",M2408,1)-1)),'2. Raumgruppen'!$B:$B,0),IF(ISERROR(SEARCH(" ",M2408,1)),MATCH('2. Raumgruppen'!$L$8,'2. Raumgruppen'!$8:$8,0),MATCH(MID(M2408,SEARCH(" ",M2408,1)+1,3),'2. Raumgruppen'!$8:$8,0))),"")</f>
        <v/>
      </c>
      <c r="W2408" s="731" t="str">
        <f>IFERROR(INDEX('2. Raumgruppen'!$A$1:$Y$33,MATCH(IF(ISERROR(SEARCH(" ",N2408,1)),MID(N2408,1,3),MID(N2408,1,SEARCH(" ",N2408,1)-1)),'2. Raumgruppen'!$B:$B,0),IF(ISERROR(SEARCH(" ",N2408,1)),MATCH('2. Raumgruppen'!$L$8,'2. Raumgruppen'!$8:$8,0),MATCH(MID(N2408,SEARCH(" ",N2408,1)+1,3),'2. Raumgruppen'!$8:$8,0))),"")</f>
        <v/>
      </c>
      <c r="X2408" s="732" t="str">
        <f t="shared" si="362"/>
        <v/>
      </c>
      <c r="Y2408" s="732" t="str">
        <f t="shared" si="363"/>
        <v/>
      </c>
      <c r="Z2408" s="733" t="str">
        <f t="shared" si="364"/>
        <v/>
      </c>
      <c r="AA2408" s="732" t="str">
        <f t="shared" si="365"/>
        <v/>
      </c>
      <c r="AB2408" s="643"/>
      <c r="AC2408" s="276"/>
      <c r="AD2408" s="277"/>
      <c r="AE2408" s="278"/>
      <c r="AF2408" s="278" t="str">
        <f t="shared" si="357"/>
        <v/>
      </c>
      <c r="AG2408" s="278"/>
      <c r="AH2408" s="279">
        <f t="shared" si="358"/>
        <v>17.98</v>
      </c>
      <c r="AI2408" s="279" t="str">
        <f t="shared" si="359"/>
        <v/>
      </c>
      <c r="AJ2408" s="279" t="str">
        <f t="shared" si="360"/>
        <v/>
      </c>
      <c r="AK2408" s="278"/>
      <c r="AL2408" s="278"/>
      <c r="AM2408" s="278"/>
      <c r="AN2408" s="278"/>
      <c r="AO2408" s="262"/>
      <c r="AP2408" s="262"/>
      <c r="AQ2408" s="262"/>
      <c r="AR2408" s="262"/>
      <c r="AS2408" s="262"/>
      <c r="AT2408" s="262"/>
      <c r="AU2408" s="262"/>
      <c r="AV2408" s="262"/>
      <c r="AW2408" s="264"/>
      <c r="AX2408" s="264"/>
      <c r="AY2408" s="262"/>
      <c r="AZ2408" s="262"/>
    </row>
    <row r="2409" spans="2:52" ht="27" hidden="1" customHeight="1">
      <c r="B2409" s="639">
        <v>2395</v>
      </c>
      <c r="C2409" s="639"/>
      <c r="D2409" s="640"/>
      <c r="E2409" s="640"/>
      <c r="F2409" s="640" t="str">
        <f>IFERROR(VLOOKUP(C2409,'Gebäude-Typen'!$A$7:$D$215,4,FALSE),"")</f>
        <v/>
      </c>
      <c r="G2409" s="641"/>
      <c r="H2409" s="640"/>
      <c r="I2409" s="639"/>
      <c r="J2409" s="640"/>
      <c r="K2409" s="642"/>
      <c r="L2409" s="639"/>
      <c r="M2409" s="639"/>
      <c r="N2409" s="639"/>
      <c r="O2409" s="639"/>
      <c r="P2409" s="734"/>
      <c r="Q2409" s="642"/>
      <c r="R2409" s="639"/>
      <c r="S2409" s="729" t="str">
        <f>IFERROR(ROUND(VLOOKUP(M2409,Reinigungstage,IF('Gebäude-Typen'!$C$6&lt;&gt;0,'Gebäude-Typen'!$C$6,VLOOKUP(C2409,Gebäude_Typen,2,FALSE)),FALSE),2)/2,"")</f>
        <v/>
      </c>
      <c r="T2409" s="729" t="str">
        <f>IFERROR(ROUND(VLOOKUP(N2409,Reinigungstage,IF('Gebäude-Typen'!$C$6&lt;&gt;0,'Gebäude-Typen'!$C$6,VLOOKUP(C2409,Gebäude_Typen,2,FALSE)),FALSE),2)/2,"")</f>
        <v/>
      </c>
      <c r="U2409" s="730">
        <f t="shared" si="361"/>
        <v>17.98</v>
      </c>
      <c r="V2409" s="731" t="str">
        <f>IFERROR(INDEX('2. Raumgruppen'!$A$1:$Y$33,MATCH(IF(ISERROR(SEARCH(" ",M2409,1)),MID(M2409,1,3),MID(M2409,1,SEARCH(" ",M2409,1)-1)),'2. Raumgruppen'!$B:$B,0),IF(ISERROR(SEARCH(" ",M2409,1)),MATCH('2. Raumgruppen'!$L$8,'2. Raumgruppen'!$8:$8,0),MATCH(MID(M2409,SEARCH(" ",M2409,1)+1,3),'2. Raumgruppen'!$8:$8,0))),"")</f>
        <v/>
      </c>
      <c r="W2409" s="731" t="str">
        <f>IFERROR(INDEX('2. Raumgruppen'!$A$1:$Y$33,MATCH(IF(ISERROR(SEARCH(" ",N2409,1)),MID(N2409,1,3),MID(N2409,1,SEARCH(" ",N2409,1)-1)),'2. Raumgruppen'!$B:$B,0),IF(ISERROR(SEARCH(" ",N2409,1)),MATCH('2. Raumgruppen'!$L$8,'2. Raumgruppen'!$8:$8,0),MATCH(MID(N2409,SEARCH(" ",N2409,1)+1,3),'2. Raumgruppen'!$8:$8,0))),"")</f>
        <v/>
      </c>
      <c r="X2409" s="732" t="str">
        <f t="shared" si="362"/>
        <v/>
      </c>
      <c r="Y2409" s="732" t="str">
        <f t="shared" si="363"/>
        <v/>
      </c>
      <c r="Z2409" s="733" t="str">
        <f t="shared" si="364"/>
        <v/>
      </c>
      <c r="AA2409" s="732" t="str">
        <f t="shared" si="365"/>
        <v/>
      </c>
      <c r="AB2409" s="643"/>
      <c r="AC2409" s="276"/>
      <c r="AD2409" s="277"/>
      <c r="AE2409" s="278"/>
      <c r="AF2409" s="278" t="str">
        <f t="shared" si="357"/>
        <v/>
      </c>
      <c r="AG2409" s="278"/>
      <c r="AH2409" s="279">
        <f t="shared" si="358"/>
        <v>17.98</v>
      </c>
      <c r="AI2409" s="279" t="str">
        <f t="shared" si="359"/>
        <v/>
      </c>
      <c r="AJ2409" s="279" t="str">
        <f t="shared" si="360"/>
        <v/>
      </c>
      <c r="AK2409" s="278"/>
      <c r="AL2409" s="278"/>
      <c r="AM2409" s="278"/>
      <c r="AN2409" s="278"/>
      <c r="AO2409" s="262"/>
      <c r="AP2409" s="262"/>
      <c r="AQ2409" s="262"/>
      <c r="AR2409" s="262"/>
      <c r="AS2409" s="262"/>
      <c r="AT2409" s="262"/>
      <c r="AU2409" s="262"/>
      <c r="AV2409" s="262"/>
      <c r="AW2409" s="264"/>
      <c r="AX2409" s="264"/>
      <c r="AY2409" s="278"/>
      <c r="AZ2409" s="264"/>
    </row>
    <row r="2410" spans="2:52" ht="27" hidden="1" customHeight="1">
      <c r="B2410" s="639">
        <v>2396</v>
      </c>
      <c r="C2410" s="639"/>
      <c r="D2410" s="640"/>
      <c r="E2410" s="640"/>
      <c r="F2410" s="640" t="str">
        <f>IFERROR(VLOOKUP(C2410,'Gebäude-Typen'!$A$7:$D$215,4,FALSE),"")</f>
        <v/>
      </c>
      <c r="G2410" s="641"/>
      <c r="H2410" s="640"/>
      <c r="I2410" s="639"/>
      <c r="J2410" s="640"/>
      <c r="K2410" s="642"/>
      <c r="L2410" s="639"/>
      <c r="M2410" s="639"/>
      <c r="N2410" s="639"/>
      <c r="O2410" s="639"/>
      <c r="P2410" s="734"/>
      <c r="Q2410" s="642"/>
      <c r="R2410" s="639"/>
      <c r="S2410" s="729" t="str">
        <f>IFERROR(ROUND(VLOOKUP(M2410,Reinigungstage,IF('Gebäude-Typen'!$C$6&lt;&gt;0,'Gebäude-Typen'!$C$6,VLOOKUP(C2410,Gebäude_Typen,2,FALSE)),FALSE),2)/2,"")</f>
        <v/>
      </c>
      <c r="T2410" s="729" t="str">
        <f>IFERROR(ROUND(VLOOKUP(N2410,Reinigungstage,IF('Gebäude-Typen'!$C$6&lt;&gt;0,'Gebäude-Typen'!$C$6,VLOOKUP(C2410,Gebäude_Typen,2,FALSE)),FALSE),2)/2,"")</f>
        <v/>
      </c>
      <c r="U2410" s="730">
        <f t="shared" si="361"/>
        <v>17.98</v>
      </c>
      <c r="V2410" s="731" t="str">
        <f>IFERROR(INDEX('2. Raumgruppen'!$A$1:$Y$33,MATCH(IF(ISERROR(SEARCH(" ",M2410,1)),MID(M2410,1,3),MID(M2410,1,SEARCH(" ",M2410,1)-1)),'2. Raumgruppen'!$B:$B,0),IF(ISERROR(SEARCH(" ",M2410,1)),MATCH('2. Raumgruppen'!$L$8,'2. Raumgruppen'!$8:$8,0),MATCH(MID(M2410,SEARCH(" ",M2410,1)+1,3),'2. Raumgruppen'!$8:$8,0))),"")</f>
        <v/>
      </c>
      <c r="W2410" s="731" t="str">
        <f>IFERROR(INDEX('2. Raumgruppen'!$A$1:$Y$33,MATCH(IF(ISERROR(SEARCH(" ",N2410,1)),MID(N2410,1,3),MID(N2410,1,SEARCH(" ",N2410,1)-1)),'2. Raumgruppen'!$B:$B,0),IF(ISERROR(SEARCH(" ",N2410,1)),MATCH('2. Raumgruppen'!$L$8,'2. Raumgruppen'!$8:$8,0),MATCH(MID(N2410,SEARCH(" ",N2410,1)+1,3),'2. Raumgruppen'!$8:$8,0))),"")</f>
        <v/>
      </c>
      <c r="X2410" s="732" t="str">
        <f t="shared" si="362"/>
        <v/>
      </c>
      <c r="Y2410" s="732" t="str">
        <f t="shared" si="363"/>
        <v/>
      </c>
      <c r="Z2410" s="733" t="str">
        <f t="shared" si="364"/>
        <v/>
      </c>
      <c r="AA2410" s="732" t="str">
        <f t="shared" si="365"/>
        <v/>
      </c>
      <c r="AB2410" s="643"/>
      <c r="AC2410" s="276"/>
      <c r="AD2410" s="277"/>
      <c r="AE2410" s="278"/>
      <c r="AF2410" s="278" t="str">
        <f t="shared" si="357"/>
        <v/>
      </c>
      <c r="AG2410" s="278"/>
      <c r="AH2410" s="279">
        <f t="shared" si="358"/>
        <v>17.98</v>
      </c>
      <c r="AI2410" s="279" t="str">
        <f t="shared" si="359"/>
        <v/>
      </c>
      <c r="AJ2410" s="279" t="str">
        <f t="shared" si="360"/>
        <v/>
      </c>
      <c r="AK2410" s="278"/>
      <c r="AL2410" s="278"/>
      <c r="AM2410" s="278"/>
      <c r="AN2410" s="278"/>
      <c r="AO2410" s="262"/>
      <c r="AP2410" s="262"/>
      <c r="AQ2410" s="262"/>
      <c r="AR2410" s="262"/>
      <c r="AS2410" s="262"/>
      <c r="AT2410" s="262"/>
      <c r="AU2410" s="262"/>
      <c r="AV2410" s="262"/>
      <c r="AW2410" s="264"/>
      <c r="AX2410" s="262"/>
      <c r="AY2410" s="264"/>
      <c r="AZ2410" s="262"/>
    </row>
    <row r="2411" spans="2:52" ht="27" hidden="1" customHeight="1">
      <c r="B2411" s="639">
        <v>2397</v>
      </c>
      <c r="C2411" s="639"/>
      <c r="D2411" s="640"/>
      <c r="E2411" s="640"/>
      <c r="F2411" s="640" t="str">
        <f>IFERROR(VLOOKUP(C2411,'Gebäude-Typen'!$A$7:$D$215,4,FALSE),"")</f>
        <v/>
      </c>
      <c r="G2411" s="641"/>
      <c r="H2411" s="640"/>
      <c r="I2411" s="639"/>
      <c r="J2411" s="640"/>
      <c r="K2411" s="642"/>
      <c r="L2411" s="639"/>
      <c r="M2411" s="639"/>
      <c r="N2411" s="639"/>
      <c r="O2411" s="639"/>
      <c r="P2411" s="734"/>
      <c r="Q2411" s="642"/>
      <c r="R2411" s="639"/>
      <c r="S2411" s="729" t="str">
        <f>IFERROR(ROUND(VLOOKUP(M2411,Reinigungstage,IF('Gebäude-Typen'!$C$6&lt;&gt;0,'Gebäude-Typen'!$C$6,VLOOKUP(C2411,Gebäude_Typen,2,FALSE)),FALSE),2)/2,"")</f>
        <v/>
      </c>
      <c r="T2411" s="729" t="str">
        <f>IFERROR(ROUND(VLOOKUP(N2411,Reinigungstage,IF('Gebäude-Typen'!$C$6&lt;&gt;0,'Gebäude-Typen'!$C$6,VLOOKUP(C2411,Gebäude_Typen,2,FALSE)),FALSE),2)/2,"")</f>
        <v/>
      </c>
      <c r="U2411" s="730">
        <f t="shared" si="361"/>
        <v>17.98</v>
      </c>
      <c r="V2411" s="731" t="str">
        <f>IFERROR(INDEX('2. Raumgruppen'!$A$1:$Y$33,MATCH(IF(ISERROR(SEARCH(" ",M2411,1)),MID(M2411,1,3),MID(M2411,1,SEARCH(" ",M2411,1)-1)),'2. Raumgruppen'!$B:$B,0),IF(ISERROR(SEARCH(" ",M2411,1)),MATCH('2. Raumgruppen'!$L$8,'2. Raumgruppen'!$8:$8,0),MATCH(MID(M2411,SEARCH(" ",M2411,1)+1,3),'2. Raumgruppen'!$8:$8,0))),"")</f>
        <v/>
      </c>
      <c r="W2411" s="731" t="str">
        <f>IFERROR(INDEX('2. Raumgruppen'!$A$1:$Y$33,MATCH(IF(ISERROR(SEARCH(" ",N2411,1)),MID(N2411,1,3),MID(N2411,1,SEARCH(" ",N2411,1)-1)),'2. Raumgruppen'!$B:$B,0),IF(ISERROR(SEARCH(" ",N2411,1)),MATCH('2. Raumgruppen'!$L$8,'2. Raumgruppen'!$8:$8,0),MATCH(MID(N2411,SEARCH(" ",N2411,1)+1,3),'2. Raumgruppen'!$8:$8,0))),"")</f>
        <v/>
      </c>
      <c r="X2411" s="732" t="str">
        <f t="shared" si="362"/>
        <v/>
      </c>
      <c r="Y2411" s="732" t="str">
        <f t="shared" si="363"/>
        <v/>
      </c>
      <c r="Z2411" s="733" t="str">
        <f t="shared" si="364"/>
        <v/>
      </c>
      <c r="AA2411" s="732" t="str">
        <f t="shared" si="365"/>
        <v/>
      </c>
      <c r="AB2411" s="643"/>
      <c r="AC2411" s="276"/>
      <c r="AD2411" s="277"/>
      <c r="AE2411" s="278"/>
      <c r="AF2411" s="278" t="str">
        <f t="shared" si="357"/>
        <v/>
      </c>
      <c r="AG2411" s="278"/>
      <c r="AH2411" s="279">
        <f t="shared" si="358"/>
        <v>17.98</v>
      </c>
      <c r="AI2411" s="279" t="str">
        <f t="shared" si="359"/>
        <v/>
      </c>
      <c r="AJ2411" s="279" t="str">
        <f t="shared" si="360"/>
        <v/>
      </c>
      <c r="AK2411" s="278"/>
      <c r="AL2411" s="278"/>
      <c r="AM2411" s="278"/>
      <c r="AN2411" s="278"/>
      <c r="AO2411" s="262"/>
      <c r="AP2411" s="262"/>
      <c r="AQ2411" s="262"/>
      <c r="AR2411" s="262"/>
      <c r="AS2411" s="262"/>
      <c r="AT2411" s="262"/>
      <c r="AU2411" s="262"/>
      <c r="AV2411" s="262"/>
      <c r="AW2411" s="264"/>
      <c r="AX2411" s="262"/>
      <c r="AY2411" s="262"/>
      <c r="AZ2411" s="264"/>
    </row>
    <row r="2412" spans="2:52" ht="27" hidden="1" customHeight="1">
      <c r="B2412" s="639">
        <v>2398</v>
      </c>
      <c r="C2412" s="639"/>
      <c r="D2412" s="640"/>
      <c r="E2412" s="640"/>
      <c r="F2412" s="640" t="str">
        <f>IFERROR(VLOOKUP(C2412,'Gebäude-Typen'!$A$7:$D$215,4,FALSE),"")</f>
        <v/>
      </c>
      <c r="G2412" s="641"/>
      <c r="H2412" s="640"/>
      <c r="I2412" s="639"/>
      <c r="J2412" s="640"/>
      <c r="K2412" s="642"/>
      <c r="L2412" s="639"/>
      <c r="M2412" s="639"/>
      <c r="N2412" s="639"/>
      <c r="O2412" s="639"/>
      <c r="P2412" s="734"/>
      <c r="Q2412" s="642"/>
      <c r="R2412" s="639"/>
      <c r="S2412" s="729" t="str">
        <f>IFERROR(ROUND(VLOOKUP(M2412,Reinigungstage,IF('Gebäude-Typen'!$C$6&lt;&gt;0,'Gebäude-Typen'!$C$6,VLOOKUP(C2412,Gebäude_Typen,2,FALSE)),FALSE),2)/2,"")</f>
        <v/>
      </c>
      <c r="T2412" s="729" t="str">
        <f>IFERROR(ROUND(VLOOKUP(N2412,Reinigungstage,IF('Gebäude-Typen'!$C$6&lt;&gt;0,'Gebäude-Typen'!$C$6,VLOOKUP(C2412,Gebäude_Typen,2,FALSE)),FALSE),2)/2,"")</f>
        <v/>
      </c>
      <c r="U2412" s="730">
        <f t="shared" si="361"/>
        <v>17.98</v>
      </c>
      <c r="V2412" s="731" t="str">
        <f>IFERROR(INDEX('2. Raumgruppen'!$A$1:$Y$33,MATCH(IF(ISERROR(SEARCH(" ",M2412,1)),MID(M2412,1,3),MID(M2412,1,SEARCH(" ",M2412,1)-1)),'2. Raumgruppen'!$B:$B,0),IF(ISERROR(SEARCH(" ",M2412,1)),MATCH('2. Raumgruppen'!$L$8,'2. Raumgruppen'!$8:$8,0),MATCH(MID(M2412,SEARCH(" ",M2412,1)+1,3),'2. Raumgruppen'!$8:$8,0))),"")</f>
        <v/>
      </c>
      <c r="W2412" s="731" t="str">
        <f>IFERROR(INDEX('2. Raumgruppen'!$A$1:$Y$33,MATCH(IF(ISERROR(SEARCH(" ",N2412,1)),MID(N2412,1,3),MID(N2412,1,SEARCH(" ",N2412,1)-1)),'2. Raumgruppen'!$B:$B,0),IF(ISERROR(SEARCH(" ",N2412,1)),MATCH('2. Raumgruppen'!$L$8,'2. Raumgruppen'!$8:$8,0),MATCH(MID(N2412,SEARCH(" ",N2412,1)+1,3),'2. Raumgruppen'!$8:$8,0))),"")</f>
        <v/>
      </c>
      <c r="X2412" s="732" t="str">
        <f t="shared" si="362"/>
        <v/>
      </c>
      <c r="Y2412" s="732" t="str">
        <f t="shared" si="363"/>
        <v/>
      </c>
      <c r="Z2412" s="733" t="str">
        <f t="shared" si="364"/>
        <v/>
      </c>
      <c r="AA2412" s="732" t="str">
        <f t="shared" si="365"/>
        <v/>
      </c>
      <c r="AB2412" s="643"/>
      <c r="AC2412" s="276"/>
      <c r="AD2412" s="277"/>
      <c r="AE2412" s="278"/>
      <c r="AF2412" s="278" t="str">
        <f t="shared" si="357"/>
        <v/>
      </c>
      <c r="AG2412" s="278"/>
      <c r="AH2412" s="279">
        <f t="shared" si="358"/>
        <v>17.98</v>
      </c>
      <c r="AI2412" s="279" t="str">
        <f t="shared" si="359"/>
        <v/>
      </c>
      <c r="AJ2412" s="279" t="str">
        <f t="shared" si="360"/>
        <v/>
      </c>
      <c r="AK2412" s="278"/>
      <c r="AL2412" s="278"/>
      <c r="AM2412" s="278"/>
      <c r="AN2412" s="278"/>
      <c r="AO2412" s="262"/>
      <c r="AP2412" s="262"/>
      <c r="AQ2412" s="262"/>
      <c r="AR2412" s="262"/>
      <c r="AS2412" s="262"/>
      <c r="AT2412" s="262"/>
      <c r="AU2412" s="262"/>
      <c r="AV2412" s="262"/>
      <c r="AW2412" s="264"/>
      <c r="AX2412" s="264"/>
      <c r="AY2412" s="262"/>
      <c r="AZ2412" s="264"/>
    </row>
    <row r="2413" spans="2:52" ht="27" hidden="1" customHeight="1">
      <c r="B2413" s="639">
        <v>2399</v>
      </c>
      <c r="C2413" s="639"/>
      <c r="D2413" s="640"/>
      <c r="E2413" s="640"/>
      <c r="F2413" s="640" t="str">
        <f>IFERROR(VLOOKUP(C2413,'Gebäude-Typen'!$A$7:$D$215,4,FALSE),"")</f>
        <v/>
      </c>
      <c r="G2413" s="641"/>
      <c r="H2413" s="640"/>
      <c r="I2413" s="639"/>
      <c r="J2413" s="640"/>
      <c r="K2413" s="642"/>
      <c r="L2413" s="639"/>
      <c r="M2413" s="639"/>
      <c r="N2413" s="639"/>
      <c r="O2413" s="639"/>
      <c r="P2413" s="734"/>
      <c r="Q2413" s="642"/>
      <c r="R2413" s="639"/>
      <c r="S2413" s="729" t="str">
        <f>IFERROR(ROUND(VLOOKUP(M2413,Reinigungstage,IF('Gebäude-Typen'!$C$6&lt;&gt;0,'Gebäude-Typen'!$C$6,VLOOKUP(C2413,Gebäude_Typen,2,FALSE)),FALSE),2)/2,"")</f>
        <v/>
      </c>
      <c r="T2413" s="729" t="str">
        <f>IFERROR(ROUND(VLOOKUP(N2413,Reinigungstage,IF('Gebäude-Typen'!$C$6&lt;&gt;0,'Gebäude-Typen'!$C$6,VLOOKUP(C2413,Gebäude_Typen,2,FALSE)),FALSE),2)/2,"")</f>
        <v/>
      </c>
      <c r="U2413" s="730">
        <f t="shared" si="361"/>
        <v>17.98</v>
      </c>
      <c r="V2413" s="731" t="str">
        <f>IFERROR(INDEX('2. Raumgruppen'!$A$1:$Y$33,MATCH(IF(ISERROR(SEARCH(" ",M2413,1)),MID(M2413,1,3),MID(M2413,1,SEARCH(" ",M2413,1)-1)),'2. Raumgruppen'!$B:$B,0),IF(ISERROR(SEARCH(" ",M2413,1)),MATCH('2. Raumgruppen'!$L$8,'2. Raumgruppen'!$8:$8,0),MATCH(MID(M2413,SEARCH(" ",M2413,1)+1,3),'2. Raumgruppen'!$8:$8,0))),"")</f>
        <v/>
      </c>
      <c r="W2413" s="731" t="str">
        <f>IFERROR(INDEX('2. Raumgruppen'!$A$1:$Y$33,MATCH(IF(ISERROR(SEARCH(" ",N2413,1)),MID(N2413,1,3),MID(N2413,1,SEARCH(" ",N2413,1)-1)),'2. Raumgruppen'!$B:$B,0),IF(ISERROR(SEARCH(" ",N2413,1)),MATCH('2. Raumgruppen'!$L$8,'2. Raumgruppen'!$8:$8,0),MATCH(MID(N2413,SEARCH(" ",N2413,1)+1,3),'2. Raumgruppen'!$8:$8,0))),"")</f>
        <v/>
      </c>
      <c r="X2413" s="732" t="str">
        <f t="shared" si="362"/>
        <v/>
      </c>
      <c r="Y2413" s="732" t="str">
        <f t="shared" si="363"/>
        <v/>
      </c>
      <c r="Z2413" s="733" t="str">
        <f t="shared" si="364"/>
        <v/>
      </c>
      <c r="AA2413" s="732" t="str">
        <f t="shared" si="365"/>
        <v/>
      </c>
      <c r="AB2413" s="643"/>
      <c r="AC2413" s="276"/>
      <c r="AD2413" s="277"/>
      <c r="AE2413" s="278"/>
      <c r="AF2413" s="278" t="str">
        <f t="shared" si="357"/>
        <v/>
      </c>
      <c r="AG2413" s="278"/>
      <c r="AH2413" s="279">
        <f t="shared" si="358"/>
        <v>17.98</v>
      </c>
      <c r="AI2413" s="279" t="str">
        <f t="shared" si="359"/>
        <v/>
      </c>
      <c r="AJ2413" s="279" t="str">
        <f t="shared" si="360"/>
        <v/>
      </c>
      <c r="AK2413" s="278"/>
      <c r="AL2413" s="278"/>
      <c r="AM2413" s="278"/>
      <c r="AN2413" s="278"/>
      <c r="AO2413" s="262"/>
      <c r="AP2413" s="262"/>
      <c r="AQ2413" s="262"/>
      <c r="AR2413" s="262"/>
      <c r="AS2413" s="262"/>
      <c r="AT2413" s="262"/>
      <c r="AU2413" s="262"/>
      <c r="AV2413" s="262"/>
      <c r="AW2413" s="278"/>
      <c r="AX2413" s="262"/>
      <c r="AY2413" s="262"/>
      <c r="AZ2413" s="262"/>
    </row>
    <row r="2414" spans="2:52" ht="27" hidden="1" customHeight="1">
      <c r="B2414" s="639">
        <v>2400</v>
      </c>
      <c r="C2414" s="639"/>
      <c r="D2414" s="640"/>
      <c r="E2414" s="640"/>
      <c r="F2414" s="640" t="str">
        <f>IFERROR(VLOOKUP(C2414,'Gebäude-Typen'!$A$7:$D$215,4,FALSE),"")</f>
        <v/>
      </c>
      <c r="G2414" s="641"/>
      <c r="H2414" s="640"/>
      <c r="I2414" s="639"/>
      <c r="J2414" s="640"/>
      <c r="K2414" s="642"/>
      <c r="L2414" s="639"/>
      <c r="M2414" s="639"/>
      <c r="N2414" s="639"/>
      <c r="O2414" s="639"/>
      <c r="P2414" s="734"/>
      <c r="Q2414" s="642"/>
      <c r="R2414" s="639"/>
      <c r="S2414" s="729" t="str">
        <f>IFERROR(ROUND(VLOOKUP(M2414,Reinigungstage,IF('Gebäude-Typen'!$C$6&lt;&gt;0,'Gebäude-Typen'!$C$6,VLOOKUP(C2414,Gebäude_Typen,2,FALSE)),FALSE),2)/2,"")</f>
        <v/>
      </c>
      <c r="T2414" s="729" t="str">
        <f>IFERROR(ROUND(VLOOKUP(N2414,Reinigungstage,IF('Gebäude-Typen'!$C$6&lt;&gt;0,'Gebäude-Typen'!$C$6,VLOOKUP(C2414,Gebäude_Typen,2,FALSE)),FALSE),2)/2,"")</f>
        <v/>
      </c>
      <c r="U2414" s="730">
        <f t="shared" si="361"/>
        <v>17.98</v>
      </c>
      <c r="V2414" s="731" t="str">
        <f>IFERROR(INDEX('2. Raumgruppen'!$A$1:$Y$33,MATCH(IF(ISERROR(SEARCH(" ",M2414,1)),MID(M2414,1,3),MID(M2414,1,SEARCH(" ",M2414,1)-1)),'2. Raumgruppen'!$B:$B,0),IF(ISERROR(SEARCH(" ",M2414,1)),MATCH('2. Raumgruppen'!$L$8,'2. Raumgruppen'!$8:$8,0),MATCH(MID(M2414,SEARCH(" ",M2414,1)+1,3),'2. Raumgruppen'!$8:$8,0))),"")</f>
        <v/>
      </c>
      <c r="W2414" s="731" t="str">
        <f>IFERROR(INDEX('2. Raumgruppen'!$A$1:$Y$33,MATCH(IF(ISERROR(SEARCH(" ",N2414,1)),MID(N2414,1,3),MID(N2414,1,SEARCH(" ",N2414,1)-1)),'2. Raumgruppen'!$B:$B,0),IF(ISERROR(SEARCH(" ",N2414,1)),MATCH('2. Raumgruppen'!$L$8,'2. Raumgruppen'!$8:$8,0),MATCH(MID(N2414,SEARCH(" ",N2414,1)+1,3),'2. Raumgruppen'!$8:$8,0))),"")</f>
        <v/>
      </c>
      <c r="X2414" s="732" t="str">
        <f t="shared" si="362"/>
        <v/>
      </c>
      <c r="Y2414" s="732" t="str">
        <f t="shared" si="363"/>
        <v/>
      </c>
      <c r="Z2414" s="733" t="str">
        <f t="shared" si="364"/>
        <v/>
      </c>
      <c r="AA2414" s="732" t="str">
        <f t="shared" si="365"/>
        <v/>
      </c>
      <c r="AB2414" s="643"/>
      <c r="AC2414" s="276"/>
      <c r="AD2414" s="277"/>
      <c r="AE2414" s="278"/>
      <c r="AF2414" s="278" t="str">
        <f t="shared" si="357"/>
        <v/>
      </c>
      <c r="AG2414" s="278"/>
      <c r="AH2414" s="279">
        <f t="shared" si="358"/>
        <v>17.98</v>
      </c>
      <c r="AI2414" s="279" t="str">
        <f t="shared" si="359"/>
        <v/>
      </c>
      <c r="AJ2414" s="279" t="str">
        <f t="shared" si="360"/>
        <v/>
      </c>
      <c r="AK2414" s="278"/>
      <c r="AL2414" s="278"/>
      <c r="AM2414" s="278"/>
      <c r="AN2414" s="278"/>
      <c r="AO2414" s="262"/>
      <c r="AP2414" s="262"/>
      <c r="AQ2414" s="262"/>
      <c r="AR2414" s="262"/>
      <c r="AS2414" s="262"/>
      <c r="AT2414" s="262"/>
      <c r="AU2414" s="262"/>
      <c r="AV2414" s="262"/>
      <c r="AW2414" s="264"/>
      <c r="AX2414" s="262"/>
      <c r="AY2414" s="262"/>
      <c r="AZ2414" s="264"/>
    </row>
    <row r="2415" spans="2:52" ht="27" hidden="1" customHeight="1">
      <c r="B2415" s="639">
        <v>2401</v>
      </c>
      <c r="C2415" s="639"/>
      <c r="D2415" s="640"/>
      <c r="E2415" s="640"/>
      <c r="F2415" s="640" t="str">
        <f>IFERROR(VLOOKUP(C2415,'Gebäude-Typen'!$A$7:$D$215,4,FALSE),"")</f>
        <v/>
      </c>
      <c r="G2415" s="641"/>
      <c r="H2415" s="640"/>
      <c r="I2415" s="639"/>
      <c r="J2415" s="640"/>
      <c r="K2415" s="642"/>
      <c r="L2415" s="639"/>
      <c r="M2415" s="639"/>
      <c r="N2415" s="639"/>
      <c r="O2415" s="639"/>
      <c r="P2415" s="734"/>
      <c r="Q2415" s="642"/>
      <c r="R2415" s="639"/>
      <c r="S2415" s="729" t="str">
        <f>IFERROR(ROUND(VLOOKUP(M2415,Reinigungstage,IF('Gebäude-Typen'!$C$6&lt;&gt;0,'Gebäude-Typen'!$C$6,VLOOKUP(C2415,Gebäude_Typen,2,FALSE)),FALSE),2)/2,"")</f>
        <v/>
      </c>
      <c r="T2415" s="729" t="str">
        <f>IFERROR(ROUND(VLOOKUP(N2415,Reinigungstage,IF('Gebäude-Typen'!$C$6&lt;&gt;0,'Gebäude-Typen'!$C$6,VLOOKUP(C2415,Gebäude_Typen,2,FALSE)),FALSE),2)/2,"")</f>
        <v/>
      </c>
      <c r="U2415" s="730">
        <f t="shared" si="361"/>
        <v>17.98</v>
      </c>
      <c r="V2415" s="731" t="str">
        <f>IFERROR(INDEX('2. Raumgruppen'!$A$1:$Y$33,MATCH(IF(ISERROR(SEARCH(" ",M2415,1)),MID(M2415,1,3),MID(M2415,1,SEARCH(" ",M2415,1)-1)),'2. Raumgruppen'!$B:$B,0),IF(ISERROR(SEARCH(" ",M2415,1)),MATCH('2. Raumgruppen'!$L$8,'2. Raumgruppen'!$8:$8,0),MATCH(MID(M2415,SEARCH(" ",M2415,1)+1,3),'2. Raumgruppen'!$8:$8,0))),"")</f>
        <v/>
      </c>
      <c r="W2415" s="731" t="str">
        <f>IFERROR(INDEX('2. Raumgruppen'!$A$1:$Y$33,MATCH(IF(ISERROR(SEARCH(" ",N2415,1)),MID(N2415,1,3),MID(N2415,1,SEARCH(" ",N2415,1)-1)),'2. Raumgruppen'!$B:$B,0),IF(ISERROR(SEARCH(" ",N2415,1)),MATCH('2. Raumgruppen'!$L$8,'2. Raumgruppen'!$8:$8,0),MATCH(MID(N2415,SEARCH(" ",N2415,1)+1,3),'2. Raumgruppen'!$8:$8,0))),"")</f>
        <v/>
      </c>
      <c r="X2415" s="732" t="str">
        <f t="shared" si="362"/>
        <v/>
      </c>
      <c r="Y2415" s="732" t="str">
        <f t="shared" si="363"/>
        <v/>
      </c>
      <c r="Z2415" s="733" t="str">
        <f t="shared" si="364"/>
        <v/>
      </c>
      <c r="AA2415" s="732" t="str">
        <f t="shared" si="365"/>
        <v/>
      </c>
      <c r="AB2415" s="643"/>
      <c r="AC2415" s="276"/>
      <c r="AD2415" s="277"/>
      <c r="AE2415" s="278"/>
      <c r="AF2415" s="278" t="str">
        <f t="shared" si="357"/>
        <v/>
      </c>
      <c r="AG2415" s="278"/>
      <c r="AH2415" s="279">
        <f t="shared" si="358"/>
        <v>17.98</v>
      </c>
      <c r="AI2415" s="279" t="str">
        <f t="shared" si="359"/>
        <v/>
      </c>
      <c r="AJ2415" s="279" t="str">
        <f t="shared" si="360"/>
        <v/>
      </c>
      <c r="AK2415" s="278"/>
      <c r="AL2415" s="278"/>
      <c r="AM2415" s="278"/>
      <c r="AN2415" s="278"/>
      <c r="AO2415" s="262"/>
      <c r="AP2415" s="262"/>
      <c r="AQ2415" s="262"/>
      <c r="AR2415" s="262"/>
      <c r="AS2415" s="262"/>
      <c r="AT2415" s="262"/>
      <c r="AU2415" s="262"/>
      <c r="AV2415" s="262"/>
      <c r="AW2415" s="264"/>
      <c r="AX2415" s="262"/>
      <c r="AY2415" s="264"/>
      <c r="AZ2415" s="264"/>
    </row>
    <row r="2416" spans="2:52" ht="27" hidden="1" customHeight="1">
      <c r="B2416" s="639">
        <v>2402</v>
      </c>
      <c r="C2416" s="639"/>
      <c r="D2416" s="640"/>
      <c r="E2416" s="640"/>
      <c r="F2416" s="640" t="str">
        <f>IFERROR(VLOOKUP(C2416,'Gebäude-Typen'!$A$7:$D$215,4,FALSE),"")</f>
        <v/>
      </c>
      <c r="G2416" s="641"/>
      <c r="H2416" s="640"/>
      <c r="I2416" s="639"/>
      <c r="J2416" s="640"/>
      <c r="K2416" s="642"/>
      <c r="L2416" s="639"/>
      <c r="M2416" s="639"/>
      <c r="N2416" s="639"/>
      <c r="O2416" s="639"/>
      <c r="P2416" s="734"/>
      <c r="Q2416" s="642"/>
      <c r="R2416" s="639"/>
      <c r="S2416" s="729" t="str">
        <f>IFERROR(ROUND(VLOOKUP(M2416,Reinigungstage,IF('Gebäude-Typen'!$C$6&lt;&gt;0,'Gebäude-Typen'!$C$6,VLOOKUP(C2416,Gebäude_Typen,2,FALSE)),FALSE),2)/2,"")</f>
        <v/>
      </c>
      <c r="T2416" s="729" t="str">
        <f>IFERROR(ROUND(VLOOKUP(N2416,Reinigungstage,IF('Gebäude-Typen'!$C$6&lt;&gt;0,'Gebäude-Typen'!$C$6,VLOOKUP(C2416,Gebäude_Typen,2,FALSE)),FALSE),2)/2,"")</f>
        <v/>
      </c>
      <c r="U2416" s="730">
        <f t="shared" si="361"/>
        <v>17.98</v>
      </c>
      <c r="V2416" s="731" t="str">
        <f>IFERROR(INDEX('2. Raumgruppen'!$A$1:$Y$33,MATCH(IF(ISERROR(SEARCH(" ",M2416,1)),MID(M2416,1,3),MID(M2416,1,SEARCH(" ",M2416,1)-1)),'2. Raumgruppen'!$B:$B,0),IF(ISERROR(SEARCH(" ",M2416,1)),MATCH('2. Raumgruppen'!$L$8,'2. Raumgruppen'!$8:$8,0),MATCH(MID(M2416,SEARCH(" ",M2416,1)+1,3),'2. Raumgruppen'!$8:$8,0))),"")</f>
        <v/>
      </c>
      <c r="W2416" s="731" t="str">
        <f>IFERROR(INDEX('2. Raumgruppen'!$A$1:$Y$33,MATCH(IF(ISERROR(SEARCH(" ",N2416,1)),MID(N2416,1,3),MID(N2416,1,SEARCH(" ",N2416,1)-1)),'2. Raumgruppen'!$B:$B,0),IF(ISERROR(SEARCH(" ",N2416,1)),MATCH('2. Raumgruppen'!$L$8,'2. Raumgruppen'!$8:$8,0),MATCH(MID(N2416,SEARCH(" ",N2416,1)+1,3),'2. Raumgruppen'!$8:$8,0))),"")</f>
        <v/>
      </c>
      <c r="X2416" s="732" t="str">
        <f t="shared" si="362"/>
        <v/>
      </c>
      <c r="Y2416" s="732" t="str">
        <f t="shared" si="363"/>
        <v/>
      </c>
      <c r="Z2416" s="733" t="str">
        <f t="shared" si="364"/>
        <v/>
      </c>
      <c r="AA2416" s="732" t="str">
        <f t="shared" si="365"/>
        <v/>
      </c>
      <c r="AB2416" s="643"/>
      <c r="AC2416" s="276"/>
      <c r="AD2416" s="277"/>
      <c r="AE2416" s="278"/>
      <c r="AF2416" s="278" t="str">
        <f t="shared" si="357"/>
        <v/>
      </c>
      <c r="AG2416" s="278"/>
      <c r="AH2416" s="279">
        <f t="shared" si="358"/>
        <v>17.98</v>
      </c>
      <c r="AI2416" s="279" t="str">
        <f t="shared" si="359"/>
        <v/>
      </c>
      <c r="AJ2416" s="279" t="str">
        <f t="shared" si="360"/>
        <v/>
      </c>
      <c r="AK2416" s="278"/>
      <c r="AL2416" s="278"/>
      <c r="AM2416" s="278"/>
      <c r="AN2416" s="278"/>
      <c r="AO2416" s="262"/>
      <c r="AP2416" s="262"/>
      <c r="AQ2416" s="262"/>
      <c r="AR2416" s="262"/>
      <c r="AS2416" s="262"/>
      <c r="AT2416" s="262"/>
      <c r="AU2416" s="262"/>
      <c r="AV2416" s="262"/>
      <c r="AW2416" s="264"/>
      <c r="AX2416" s="278"/>
      <c r="AY2416" s="264"/>
      <c r="AZ2416" s="262"/>
    </row>
    <row r="2417" spans="1:69" ht="27" hidden="1" customHeight="1">
      <c r="B2417" s="639">
        <v>2403</v>
      </c>
      <c r="C2417" s="639"/>
      <c r="D2417" s="640"/>
      <c r="E2417" s="640"/>
      <c r="F2417" s="640" t="str">
        <f>IFERROR(VLOOKUP(C2417,'Gebäude-Typen'!$A$7:$D$215,4,FALSE),"")</f>
        <v/>
      </c>
      <c r="G2417" s="641"/>
      <c r="H2417" s="640"/>
      <c r="I2417" s="639"/>
      <c r="J2417" s="640"/>
      <c r="K2417" s="642"/>
      <c r="L2417" s="639"/>
      <c r="M2417" s="639"/>
      <c r="N2417" s="639"/>
      <c r="O2417" s="639"/>
      <c r="P2417" s="734"/>
      <c r="Q2417" s="642"/>
      <c r="R2417" s="639"/>
      <c r="S2417" s="729" t="str">
        <f>IFERROR(ROUND(VLOOKUP(M2417,Reinigungstage,IF('Gebäude-Typen'!$C$6&lt;&gt;0,'Gebäude-Typen'!$C$6,VLOOKUP(C2417,Gebäude_Typen,2,FALSE)),FALSE),2)/2,"")</f>
        <v/>
      </c>
      <c r="T2417" s="729" t="str">
        <f>IFERROR(ROUND(VLOOKUP(N2417,Reinigungstage,IF('Gebäude-Typen'!$C$6&lt;&gt;0,'Gebäude-Typen'!$C$6,VLOOKUP(C2417,Gebäude_Typen,2,FALSE)),FALSE),2)/2,"")</f>
        <v/>
      </c>
      <c r="U2417" s="730">
        <f t="shared" si="361"/>
        <v>17.98</v>
      </c>
      <c r="V2417" s="731" t="str">
        <f>IFERROR(INDEX('2. Raumgruppen'!$A$1:$Y$33,MATCH(IF(ISERROR(SEARCH(" ",M2417,1)),MID(M2417,1,3),MID(M2417,1,SEARCH(" ",M2417,1)-1)),'2. Raumgruppen'!$B:$B,0),IF(ISERROR(SEARCH(" ",M2417,1)),MATCH('2. Raumgruppen'!$L$8,'2. Raumgruppen'!$8:$8,0),MATCH(MID(M2417,SEARCH(" ",M2417,1)+1,3),'2. Raumgruppen'!$8:$8,0))),"")</f>
        <v/>
      </c>
      <c r="W2417" s="731" t="str">
        <f>IFERROR(INDEX('2. Raumgruppen'!$A$1:$Y$33,MATCH(IF(ISERROR(SEARCH(" ",N2417,1)),MID(N2417,1,3),MID(N2417,1,SEARCH(" ",N2417,1)-1)),'2. Raumgruppen'!$B:$B,0),IF(ISERROR(SEARCH(" ",N2417,1)),MATCH('2. Raumgruppen'!$L$8,'2. Raumgruppen'!$8:$8,0),MATCH(MID(N2417,SEARCH(" ",N2417,1)+1,3),'2. Raumgruppen'!$8:$8,0))),"")</f>
        <v/>
      </c>
      <c r="X2417" s="732" t="str">
        <f t="shared" si="362"/>
        <v/>
      </c>
      <c r="Y2417" s="732" t="str">
        <f t="shared" si="363"/>
        <v/>
      </c>
      <c r="Z2417" s="733" t="str">
        <f t="shared" si="364"/>
        <v/>
      </c>
      <c r="AA2417" s="732" t="str">
        <f t="shared" si="365"/>
        <v/>
      </c>
      <c r="AB2417" s="643"/>
      <c r="AC2417" s="276"/>
      <c r="AD2417" s="277"/>
      <c r="AE2417" s="278"/>
      <c r="AF2417" s="278" t="str">
        <f t="shared" si="357"/>
        <v/>
      </c>
      <c r="AG2417" s="278"/>
      <c r="AH2417" s="279">
        <f t="shared" si="358"/>
        <v>17.98</v>
      </c>
      <c r="AI2417" s="279" t="str">
        <f t="shared" si="359"/>
        <v/>
      </c>
      <c r="AJ2417" s="279" t="str">
        <f t="shared" si="360"/>
        <v/>
      </c>
      <c r="AK2417" s="278"/>
      <c r="AL2417" s="278"/>
      <c r="AM2417" s="278"/>
      <c r="AN2417" s="278"/>
      <c r="AO2417" s="262"/>
      <c r="AP2417" s="262"/>
      <c r="AQ2417" s="262"/>
      <c r="AR2417" s="262"/>
      <c r="AS2417" s="262"/>
      <c r="AT2417" s="262"/>
      <c r="AU2417" s="262"/>
      <c r="AV2417" s="262"/>
      <c r="AW2417" s="262"/>
      <c r="AX2417" s="262"/>
      <c r="AY2417" s="262"/>
      <c r="AZ2417" s="262"/>
      <c r="BL2417" s="281"/>
      <c r="BM2417" s="281"/>
      <c r="BN2417" s="281"/>
      <c r="BO2417" s="281"/>
      <c r="BP2417" s="281"/>
      <c r="BQ2417" s="281"/>
    </row>
    <row r="2418" spans="1:69" ht="27" hidden="1" customHeight="1">
      <c r="B2418" s="639">
        <v>2404</v>
      </c>
      <c r="C2418" s="639"/>
      <c r="D2418" s="640"/>
      <c r="E2418" s="640"/>
      <c r="F2418" s="640" t="str">
        <f>IFERROR(VLOOKUP(C2418,'Gebäude-Typen'!$A$7:$D$215,4,FALSE),"")</f>
        <v/>
      </c>
      <c r="G2418" s="641"/>
      <c r="H2418" s="640"/>
      <c r="I2418" s="639"/>
      <c r="J2418" s="640"/>
      <c r="K2418" s="642"/>
      <c r="L2418" s="639"/>
      <c r="M2418" s="639"/>
      <c r="N2418" s="639"/>
      <c r="O2418" s="639"/>
      <c r="P2418" s="734"/>
      <c r="Q2418" s="642"/>
      <c r="R2418" s="639"/>
      <c r="S2418" s="729" t="str">
        <f>IFERROR(ROUND(VLOOKUP(M2418,Reinigungstage,IF('Gebäude-Typen'!$C$6&lt;&gt;0,'Gebäude-Typen'!$C$6,VLOOKUP(C2418,Gebäude_Typen,2,FALSE)),FALSE),2)/2,"")</f>
        <v/>
      </c>
      <c r="T2418" s="729" t="str">
        <f>IFERROR(ROUND(VLOOKUP(N2418,Reinigungstage,IF('Gebäude-Typen'!$C$6&lt;&gt;0,'Gebäude-Typen'!$C$6,VLOOKUP(C2418,Gebäude_Typen,2,FALSE)),FALSE),2)/2,"")</f>
        <v/>
      </c>
      <c r="U2418" s="730">
        <f t="shared" si="361"/>
        <v>17.98</v>
      </c>
      <c r="V2418" s="731" t="str">
        <f>IFERROR(INDEX('2. Raumgruppen'!$A$1:$Y$33,MATCH(IF(ISERROR(SEARCH(" ",M2418,1)),MID(M2418,1,3),MID(M2418,1,SEARCH(" ",M2418,1)-1)),'2. Raumgruppen'!$B:$B,0),IF(ISERROR(SEARCH(" ",M2418,1)),MATCH('2. Raumgruppen'!$L$8,'2. Raumgruppen'!$8:$8,0),MATCH(MID(M2418,SEARCH(" ",M2418,1)+1,3),'2. Raumgruppen'!$8:$8,0))),"")</f>
        <v/>
      </c>
      <c r="W2418" s="731" t="str">
        <f>IFERROR(INDEX('2. Raumgruppen'!$A$1:$Y$33,MATCH(IF(ISERROR(SEARCH(" ",N2418,1)),MID(N2418,1,3),MID(N2418,1,SEARCH(" ",N2418,1)-1)),'2. Raumgruppen'!$B:$B,0),IF(ISERROR(SEARCH(" ",N2418,1)),MATCH('2. Raumgruppen'!$L$8,'2. Raumgruppen'!$8:$8,0),MATCH(MID(N2418,SEARCH(" ",N2418,1)+1,3),'2. Raumgruppen'!$8:$8,0))),"")</f>
        <v/>
      </c>
      <c r="X2418" s="732" t="str">
        <f t="shared" si="362"/>
        <v/>
      </c>
      <c r="Y2418" s="732" t="str">
        <f t="shared" si="363"/>
        <v/>
      </c>
      <c r="Z2418" s="733" t="str">
        <f t="shared" si="364"/>
        <v/>
      </c>
      <c r="AA2418" s="732" t="str">
        <f t="shared" si="365"/>
        <v/>
      </c>
      <c r="AB2418" s="643"/>
      <c r="AC2418" s="276"/>
      <c r="AD2418" s="277"/>
      <c r="AE2418" s="278"/>
      <c r="AF2418" s="278" t="str">
        <f t="shared" si="357"/>
        <v/>
      </c>
      <c r="AG2418" s="278"/>
      <c r="AH2418" s="279">
        <f t="shared" si="358"/>
        <v>17.98</v>
      </c>
      <c r="AI2418" s="279" t="str">
        <f t="shared" si="359"/>
        <v/>
      </c>
      <c r="AJ2418" s="279" t="str">
        <f t="shared" si="360"/>
        <v/>
      </c>
      <c r="AK2418" s="278"/>
      <c r="AL2418" s="278"/>
      <c r="AM2418" s="278"/>
      <c r="AN2418" s="278"/>
      <c r="AO2418" s="262"/>
      <c r="AP2418" s="262"/>
      <c r="AQ2418" s="262"/>
      <c r="AR2418" s="262"/>
      <c r="AS2418" s="262"/>
      <c r="AT2418" s="262"/>
      <c r="AU2418" s="262"/>
      <c r="AV2418" s="262"/>
      <c r="AW2418" s="264"/>
      <c r="AX2418" s="262"/>
      <c r="AY2418" s="262"/>
      <c r="AZ2418" s="262"/>
    </row>
    <row r="2419" spans="1:69" ht="27" hidden="1" customHeight="1">
      <c r="B2419" s="639">
        <v>2405</v>
      </c>
      <c r="C2419" s="639"/>
      <c r="D2419" s="640"/>
      <c r="E2419" s="640"/>
      <c r="F2419" s="640" t="str">
        <f>IFERROR(VLOOKUP(C2419,'Gebäude-Typen'!$A$7:$D$215,4,FALSE),"")</f>
        <v/>
      </c>
      <c r="G2419" s="641"/>
      <c r="H2419" s="640"/>
      <c r="I2419" s="639"/>
      <c r="J2419" s="640"/>
      <c r="K2419" s="642"/>
      <c r="L2419" s="639"/>
      <c r="M2419" s="639"/>
      <c r="N2419" s="639"/>
      <c r="O2419" s="639"/>
      <c r="P2419" s="734"/>
      <c r="Q2419" s="642"/>
      <c r="R2419" s="639"/>
      <c r="S2419" s="729" t="str">
        <f>IFERROR(ROUND(VLOOKUP(M2419,Reinigungstage,IF('Gebäude-Typen'!$C$6&lt;&gt;0,'Gebäude-Typen'!$C$6,VLOOKUP(C2419,Gebäude_Typen,2,FALSE)),FALSE),2)/2,"")</f>
        <v/>
      </c>
      <c r="T2419" s="729" t="str">
        <f>IFERROR(ROUND(VLOOKUP(N2419,Reinigungstage,IF('Gebäude-Typen'!$C$6&lt;&gt;0,'Gebäude-Typen'!$C$6,VLOOKUP(C2419,Gebäude_Typen,2,FALSE)),FALSE),2)/2,"")</f>
        <v/>
      </c>
      <c r="U2419" s="730">
        <f t="shared" si="361"/>
        <v>17.98</v>
      </c>
      <c r="V2419" s="731" t="str">
        <f>IFERROR(INDEX('2. Raumgruppen'!$A$1:$Y$33,MATCH(IF(ISERROR(SEARCH(" ",M2419,1)),MID(M2419,1,3),MID(M2419,1,SEARCH(" ",M2419,1)-1)),'2. Raumgruppen'!$B:$B,0),IF(ISERROR(SEARCH(" ",M2419,1)),MATCH('2. Raumgruppen'!$L$8,'2. Raumgruppen'!$8:$8,0),MATCH(MID(M2419,SEARCH(" ",M2419,1)+1,3),'2. Raumgruppen'!$8:$8,0))),"")</f>
        <v/>
      </c>
      <c r="W2419" s="731" t="str">
        <f>IFERROR(INDEX('2. Raumgruppen'!$A$1:$Y$33,MATCH(IF(ISERROR(SEARCH(" ",N2419,1)),MID(N2419,1,3),MID(N2419,1,SEARCH(" ",N2419,1)-1)),'2. Raumgruppen'!$B:$B,0),IF(ISERROR(SEARCH(" ",N2419,1)),MATCH('2. Raumgruppen'!$L$8,'2. Raumgruppen'!$8:$8,0),MATCH(MID(N2419,SEARCH(" ",N2419,1)+1,3),'2. Raumgruppen'!$8:$8,0))),"")</f>
        <v/>
      </c>
      <c r="X2419" s="732" t="str">
        <f t="shared" si="362"/>
        <v/>
      </c>
      <c r="Y2419" s="732" t="str">
        <f t="shared" si="363"/>
        <v/>
      </c>
      <c r="Z2419" s="733" t="str">
        <f t="shared" si="364"/>
        <v/>
      </c>
      <c r="AA2419" s="732" t="str">
        <f t="shared" si="365"/>
        <v/>
      </c>
      <c r="AB2419" s="643"/>
      <c r="AC2419" s="276"/>
      <c r="AD2419" s="277"/>
      <c r="AE2419" s="278"/>
      <c r="AF2419" s="278" t="str">
        <f t="shared" si="357"/>
        <v/>
      </c>
      <c r="AG2419" s="278"/>
      <c r="AH2419" s="279">
        <f t="shared" si="358"/>
        <v>17.98</v>
      </c>
      <c r="AI2419" s="279" t="str">
        <f t="shared" si="359"/>
        <v/>
      </c>
      <c r="AJ2419" s="279" t="str">
        <f t="shared" si="360"/>
        <v/>
      </c>
      <c r="AK2419" s="278"/>
      <c r="AL2419" s="278"/>
      <c r="AM2419" s="278"/>
      <c r="AN2419" s="278"/>
      <c r="AO2419" s="262"/>
      <c r="AP2419" s="262"/>
      <c r="AQ2419" s="262"/>
      <c r="AR2419" s="262"/>
      <c r="AS2419" s="262"/>
      <c r="AT2419" s="262"/>
      <c r="AU2419" s="262"/>
      <c r="AV2419" s="262"/>
      <c r="AW2419" s="262"/>
      <c r="AX2419" s="264"/>
      <c r="AY2419" s="278"/>
      <c r="AZ2419" s="278"/>
    </row>
    <row r="2420" spans="1:69" ht="27" hidden="1" customHeight="1">
      <c r="B2420" s="639">
        <v>2406</v>
      </c>
      <c r="C2420" s="639"/>
      <c r="D2420" s="640"/>
      <c r="E2420" s="640"/>
      <c r="F2420" s="640" t="str">
        <f>IFERROR(VLOOKUP(C2420,'Gebäude-Typen'!$A$7:$D$215,4,FALSE),"")</f>
        <v/>
      </c>
      <c r="G2420" s="641"/>
      <c r="H2420" s="640"/>
      <c r="I2420" s="639"/>
      <c r="J2420" s="640"/>
      <c r="K2420" s="642"/>
      <c r="L2420" s="639"/>
      <c r="M2420" s="639"/>
      <c r="N2420" s="639"/>
      <c r="O2420" s="639"/>
      <c r="P2420" s="734"/>
      <c r="Q2420" s="642"/>
      <c r="R2420" s="639"/>
      <c r="S2420" s="729" t="str">
        <f>IFERROR(ROUND(VLOOKUP(M2420,Reinigungstage,IF('Gebäude-Typen'!$C$6&lt;&gt;0,'Gebäude-Typen'!$C$6,VLOOKUP(C2420,Gebäude_Typen,2,FALSE)),FALSE),2)/2,"")</f>
        <v/>
      </c>
      <c r="T2420" s="729" t="str">
        <f>IFERROR(ROUND(VLOOKUP(N2420,Reinigungstage,IF('Gebäude-Typen'!$C$6&lt;&gt;0,'Gebäude-Typen'!$C$6,VLOOKUP(C2420,Gebäude_Typen,2,FALSE)),FALSE),2)/2,"")</f>
        <v/>
      </c>
      <c r="U2420" s="730">
        <f t="shared" si="361"/>
        <v>17.98</v>
      </c>
      <c r="V2420" s="731" t="str">
        <f>IFERROR(INDEX('2. Raumgruppen'!$A$1:$Y$33,MATCH(IF(ISERROR(SEARCH(" ",M2420,1)),MID(M2420,1,3),MID(M2420,1,SEARCH(" ",M2420,1)-1)),'2. Raumgruppen'!$B:$B,0),IF(ISERROR(SEARCH(" ",M2420,1)),MATCH('2. Raumgruppen'!$L$8,'2. Raumgruppen'!$8:$8,0),MATCH(MID(M2420,SEARCH(" ",M2420,1)+1,3),'2. Raumgruppen'!$8:$8,0))),"")</f>
        <v/>
      </c>
      <c r="W2420" s="731" t="str">
        <f>IFERROR(INDEX('2. Raumgruppen'!$A$1:$Y$33,MATCH(IF(ISERROR(SEARCH(" ",N2420,1)),MID(N2420,1,3),MID(N2420,1,SEARCH(" ",N2420,1)-1)),'2. Raumgruppen'!$B:$B,0),IF(ISERROR(SEARCH(" ",N2420,1)),MATCH('2. Raumgruppen'!$L$8,'2. Raumgruppen'!$8:$8,0),MATCH(MID(N2420,SEARCH(" ",N2420,1)+1,3),'2. Raumgruppen'!$8:$8,0))),"")</f>
        <v/>
      </c>
      <c r="X2420" s="732" t="str">
        <f t="shared" si="362"/>
        <v/>
      </c>
      <c r="Y2420" s="732" t="str">
        <f t="shared" si="363"/>
        <v/>
      </c>
      <c r="Z2420" s="733" t="str">
        <f t="shared" si="364"/>
        <v/>
      </c>
      <c r="AA2420" s="732" t="str">
        <f t="shared" si="365"/>
        <v/>
      </c>
      <c r="AB2420" s="643"/>
      <c r="AC2420" s="276"/>
      <c r="AD2420" s="277"/>
      <c r="AE2420" s="278"/>
      <c r="AF2420" s="278" t="str">
        <f t="shared" si="357"/>
        <v/>
      </c>
      <c r="AG2420" s="278"/>
      <c r="AH2420" s="279">
        <f t="shared" si="358"/>
        <v>17.98</v>
      </c>
      <c r="AI2420" s="279" t="str">
        <f t="shared" si="359"/>
        <v/>
      </c>
      <c r="AJ2420" s="279" t="str">
        <f t="shared" si="360"/>
        <v/>
      </c>
      <c r="AK2420" s="278"/>
      <c r="AL2420" s="278"/>
      <c r="AM2420" s="278"/>
      <c r="AN2420" s="278"/>
      <c r="AO2420" s="262"/>
      <c r="AP2420" s="262"/>
      <c r="AQ2420" s="262"/>
      <c r="AR2420" s="262"/>
      <c r="AS2420" s="262"/>
      <c r="AT2420" s="262"/>
      <c r="AU2420" s="262"/>
      <c r="AV2420" s="262"/>
      <c r="AW2420" s="262"/>
      <c r="AX2420" s="262"/>
      <c r="AY2420" s="262"/>
      <c r="AZ2420" s="262"/>
    </row>
    <row r="2421" spans="1:69" ht="27" hidden="1" customHeight="1">
      <c r="B2421" s="639">
        <v>2407</v>
      </c>
      <c r="C2421" s="639"/>
      <c r="D2421" s="640"/>
      <c r="E2421" s="640"/>
      <c r="F2421" s="640" t="str">
        <f>IFERROR(VLOOKUP(C2421,'Gebäude-Typen'!$A$7:$D$215,4,FALSE),"")</f>
        <v/>
      </c>
      <c r="G2421" s="641"/>
      <c r="H2421" s="640"/>
      <c r="I2421" s="639"/>
      <c r="J2421" s="640"/>
      <c r="K2421" s="642"/>
      <c r="L2421" s="639"/>
      <c r="M2421" s="639"/>
      <c r="N2421" s="639"/>
      <c r="O2421" s="639"/>
      <c r="P2421" s="734"/>
      <c r="Q2421" s="642"/>
      <c r="R2421" s="639"/>
      <c r="S2421" s="729" t="str">
        <f>IFERROR(ROUND(VLOOKUP(M2421,Reinigungstage,IF('Gebäude-Typen'!$C$6&lt;&gt;0,'Gebäude-Typen'!$C$6,VLOOKUP(C2421,Gebäude_Typen,2,FALSE)),FALSE),2)/2,"")</f>
        <v/>
      </c>
      <c r="T2421" s="729" t="str">
        <f>IFERROR(ROUND(VLOOKUP(N2421,Reinigungstage,IF('Gebäude-Typen'!$C$6&lt;&gt;0,'Gebäude-Typen'!$C$6,VLOOKUP(C2421,Gebäude_Typen,2,FALSE)),FALSE),2)/2,"")</f>
        <v/>
      </c>
      <c r="U2421" s="730">
        <f t="shared" si="361"/>
        <v>17.98</v>
      </c>
      <c r="V2421" s="731" t="str">
        <f>IFERROR(INDEX('2. Raumgruppen'!$A$1:$Y$33,MATCH(IF(ISERROR(SEARCH(" ",M2421,1)),MID(M2421,1,3),MID(M2421,1,SEARCH(" ",M2421,1)-1)),'2. Raumgruppen'!$B:$B,0),IF(ISERROR(SEARCH(" ",M2421,1)),MATCH('2. Raumgruppen'!$L$8,'2. Raumgruppen'!$8:$8,0),MATCH(MID(M2421,SEARCH(" ",M2421,1)+1,3),'2. Raumgruppen'!$8:$8,0))),"")</f>
        <v/>
      </c>
      <c r="W2421" s="731" t="str">
        <f>IFERROR(INDEX('2. Raumgruppen'!$A$1:$Y$33,MATCH(IF(ISERROR(SEARCH(" ",N2421,1)),MID(N2421,1,3),MID(N2421,1,SEARCH(" ",N2421,1)-1)),'2. Raumgruppen'!$B:$B,0),IF(ISERROR(SEARCH(" ",N2421,1)),MATCH('2. Raumgruppen'!$L$8,'2. Raumgruppen'!$8:$8,0),MATCH(MID(N2421,SEARCH(" ",N2421,1)+1,3),'2. Raumgruppen'!$8:$8,0))),"")</f>
        <v/>
      </c>
      <c r="X2421" s="732" t="str">
        <f t="shared" si="362"/>
        <v/>
      </c>
      <c r="Y2421" s="732" t="str">
        <f t="shared" si="363"/>
        <v/>
      </c>
      <c r="Z2421" s="733" t="str">
        <f t="shared" si="364"/>
        <v/>
      </c>
      <c r="AA2421" s="732" t="str">
        <f t="shared" si="365"/>
        <v/>
      </c>
      <c r="AB2421" s="643"/>
      <c r="AC2421" s="276"/>
      <c r="AD2421" s="277"/>
      <c r="AE2421" s="278"/>
      <c r="AF2421" s="278" t="str">
        <f t="shared" ref="AF2421:AF2484" si="366">LEFT(N2421,1)</f>
        <v/>
      </c>
      <c r="AG2421" s="278"/>
      <c r="AH2421" s="279">
        <f t="shared" ref="AH2421:AH2484" si="367">IF(U2421=SVS,U2421,"")</f>
        <v>17.98</v>
      </c>
      <c r="AI2421" s="279" t="str">
        <f t="shared" ref="AI2421:AI2484" si="368">IF(U2421=SVSg,U2421,"")</f>
        <v/>
      </c>
      <c r="AJ2421" s="279" t="str">
        <f t="shared" ref="AJ2421:AJ2484" si="369">IF(AND(U2421&lt;&gt;SVS,U2421&lt;&gt;SVSg,T2421&lt;&gt;0),U2421,"")</f>
        <v/>
      </c>
      <c r="AK2421" s="278"/>
      <c r="AL2421" s="278"/>
      <c r="AM2421" s="278"/>
      <c r="AN2421" s="278"/>
      <c r="AO2421" s="262"/>
      <c r="AP2421" s="262"/>
      <c r="AQ2421" s="262"/>
      <c r="AR2421" s="262"/>
      <c r="AS2421" s="262"/>
      <c r="AT2421" s="262"/>
      <c r="AU2421" s="262"/>
      <c r="AV2421" s="262"/>
      <c r="AW2421" s="264"/>
      <c r="AX2421" s="262"/>
      <c r="AY2421" s="262"/>
      <c r="AZ2421" s="262"/>
    </row>
    <row r="2422" spans="1:69" ht="27" hidden="1" customHeight="1">
      <c r="B2422" s="639">
        <v>2408</v>
      </c>
      <c r="C2422" s="639"/>
      <c r="D2422" s="640"/>
      <c r="E2422" s="640"/>
      <c r="F2422" s="640" t="str">
        <f>IFERROR(VLOOKUP(C2422,'Gebäude-Typen'!$A$7:$D$215,4,FALSE),"")</f>
        <v/>
      </c>
      <c r="G2422" s="641"/>
      <c r="H2422" s="640"/>
      <c r="I2422" s="639"/>
      <c r="J2422" s="640"/>
      <c r="K2422" s="642"/>
      <c r="L2422" s="639"/>
      <c r="M2422" s="639"/>
      <c r="N2422" s="639"/>
      <c r="O2422" s="639"/>
      <c r="P2422" s="734"/>
      <c r="Q2422" s="642"/>
      <c r="R2422" s="639"/>
      <c r="S2422" s="729" t="str">
        <f>IFERROR(ROUND(VLOOKUP(M2422,Reinigungstage,IF('Gebäude-Typen'!$C$6&lt;&gt;0,'Gebäude-Typen'!$C$6,VLOOKUP(C2422,Gebäude_Typen,2,FALSE)),FALSE),2)/2,"")</f>
        <v/>
      </c>
      <c r="T2422" s="729" t="str">
        <f>IFERROR(ROUND(VLOOKUP(N2422,Reinigungstage,IF('Gebäude-Typen'!$C$6&lt;&gt;0,'Gebäude-Typen'!$C$6,VLOOKUP(C2422,Gebäude_Typen,2,FALSE)),FALSE),2)/2,"")</f>
        <v/>
      </c>
      <c r="U2422" s="730">
        <f t="shared" si="361"/>
        <v>17.98</v>
      </c>
      <c r="V2422" s="731" t="str">
        <f>IFERROR(INDEX('2. Raumgruppen'!$A$1:$Y$33,MATCH(IF(ISERROR(SEARCH(" ",M2422,1)),MID(M2422,1,3),MID(M2422,1,SEARCH(" ",M2422,1)-1)),'2. Raumgruppen'!$B:$B,0),IF(ISERROR(SEARCH(" ",M2422,1)),MATCH('2. Raumgruppen'!$L$8,'2. Raumgruppen'!$8:$8,0),MATCH(MID(M2422,SEARCH(" ",M2422,1)+1,3),'2. Raumgruppen'!$8:$8,0))),"")</f>
        <v/>
      </c>
      <c r="W2422" s="731" t="str">
        <f>IFERROR(INDEX('2. Raumgruppen'!$A$1:$Y$33,MATCH(IF(ISERROR(SEARCH(" ",N2422,1)),MID(N2422,1,3),MID(N2422,1,SEARCH(" ",N2422,1)-1)),'2. Raumgruppen'!$B:$B,0),IF(ISERROR(SEARCH(" ",N2422,1)),MATCH('2. Raumgruppen'!$L$8,'2. Raumgruppen'!$8:$8,0),MATCH(MID(N2422,SEARCH(" ",N2422,1)+1,3),'2. Raumgruppen'!$8:$8,0))),"")</f>
        <v/>
      </c>
      <c r="X2422" s="732" t="str">
        <f t="shared" si="362"/>
        <v/>
      </c>
      <c r="Y2422" s="732" t="str">
        <f t="shared" si="363"/>
        <v/>
      </c>
      <c r="Z2422" s="733" t="str">
        <f t="shared" si="364"/>
        <v/>
      </c>
      <c r="AA2422" s="732" t="str">
        <f t="shared" si="365"/>
        <v/>
      </c>
      <c r="AB2422" s="643"/>
      <c r="AC2422" s="276"/>
      <c r="AD2422" s="277"/>
      <c r="AE2422" s="278"/>
      <c r="AF2422" s="278" t="str">
        <f t="shared" si="366"/>
        <v/>
      </c>
      <c r="AG2422" s="278"/>
      <c r="AH2422" s="279">
        <f t="shared" si="367"/>
        <v>17.98</v>
      </c>
      <c r="AI2422" s="279" t="str">
        <f t="shared" si="368"/>
        <v/>
      </c>
      <c r="AJ2422" s="279" t="str">
        <f t="shared" si="369"/>
        <v/>
      </c>
      <c r="AK2422" s="278"/>
      <c r="AL2422" s="278"/>
      <c r="AM2422" s="278"/>
      <c r="AN2422" s="278"/>
      <c r="AO2422" s="262"/>
      <c r="AP2422" s="262"/>
      <c r="AQ2422" s="262"/>
      <c r="AR2422" s="262"/>
      <c r="AS2422" s="262"/>
      <c r="AT2422" s="262"/>
      <c r="AU2422" s="262"/>
      <c r="AV2422" s="262"/>
      <c r="AW2422" s="262"/>
      <c r="AX2422" s="264"/>
      <c r="AY2422" s="262"/>
      <c r="AZ2422" s="262"/>
    </row>
    <row r="2423" spans="1:69" ht="27" hidden="1" customHeight="1">
      <c r="B2423" s="639">
        <v>2409</v>
      </c>
      <c r="C2423" s="639"/>
      <c r="D2423" s="640"/>
      <c r="E2423" s="640"/>
      <c r="F2423" s="640" t="str">
        <f>IFERROR(VLOOKUP(C2423,'Gebäude-Typen'!$A$7:$D$215,4,FALSE),"")</f>
        <v/>
      </c>
      <c r="G2423" s="641"/>
      <c r="H2423" s="640"/>
      <c r="I2423" s="639"/>
      <c r="J2423" s="640"/>
      <c r="K2423" s="642"/>
      <c r="L2423" s="639"/>
      <c r="M2423" s="639"/>
      <c r="N2423" s="639"/>
      <c r="O2423" s="639"/>
      <c r="P2423" s="734"/>
      <c r="Q2423" s="642"/>
      <c r="R2423" s="639"/>
      <c r="S2423" s="729" t="str">
        <f>IFERROR(ROUND(VLOOKUP(M2423,Reinigungstage,IF('Gebäude-Typen'!$C$6&lt;&gt;0,'Gebäude-Typen'!$C$6,VLOOKUP(C2423,Gebäude_Typen,2,FALSE)),FALSE),2)/2,"")</f>
        <v/>
      </c>
      <c r="T2423" s="729" t="str">
        <f>IFERROR(ROUND(VLOOKUP(N2423,Reinigungstage,IF('Gebäude-Typen'!$C$6&lt;&gt;0,'Gebäude-Typen'!$C$6,VLOOKUP(C2423,Gebäude_Typen,2,FALSE)),FALSE),2)/2,"")</f>
        <v/>
      </c>
      <c r="U2423" s="730">
        <f t="shared" si="361"/>
        <v>17.98</v>
      </c>
      <c r="V2423" s="731" t="str">
        <f>IFERROR(INDEX('2. Raumgruppen'!$A$1:$Y$33,MATCH(IF(ISERROR(SEARCH(" ",M2423,1)),MID(M2423,1,3),MID(M2423,1,SEARCH(" ",M2423,1)-1)),'2. Raumgruppen'!$B:$B,0),IF(ISERROR(SEARCH(" ",M2423,1)),MATCH('2. Raumgruppen'!$L$8,'2. Raumgruppen'!$8:$8,0),MATCH(MID(M2423,SEARCH(" ",M2423,1)+1,3),'2. Raumgruppen'!$8:$8,0))),"")</f>
        <v/>
      </c>
      <c r="W2423" s="731" t="str">
        <f>IFERROR(INDEX('2. Raumgruppen'!$A$1:$Y$33,MATCH(IF(ISERROR(SEARCH(" ",N2423,1)),MID(N2423,1,3),MID(N2423,1,SEARCH(" ",N2423,1)-1)),'2. Raumgruppen'!$B:$B,0),IF(ISERROR(SEARCH(" ",N2423,1)),MATCH('2. Raumgruppen'!$L$8,'2. Raumgruppen'!$8:$8,0),MATCH(MID(N2423,SEARCH(" ",N2423,1)+1,3),'2. Raumgruppen'!$8:$8,0))),"")</f>
        <v/>
      </c>
      <c r="X2423" s="732" t="str">
        <f t="shared" si="362"/>
        <v/>
      </c>
      <c r="Y2423" s="732" t="str">
        <f t="shared" si="363"/>
        <v/>
      </c>
      <c r="Z2423" s="733" t="str">
        <f t="shared" si="364"/>
        <v/>
      </c>
      <c r="AA2423" s="732" t="str">
        <f t="shared" si="365"/>
        <v/>
      </c>
      <c r="AB2423" s="643"/>
      <c r="AC2423" s="276"/>
      <c r="AD2423" s="277"/>
      <c r="AE2423" s="278"/>
      <c r="AF2423" s="278" t="str">
        <f t="shared" si="366"/>
        <v/>
      </c>
      <c r="AG2423" s="278"/>
      <c r="AH2423" s="279">
        <f t="shared" si="367"/>
        <v>17.98</v>
      </c>
      <c r="AI2423" s="279" t="str">
        <f t="shared" si="368"/>
        <v/>
      </c>
      <c r="AJ2423" s="279" t="str">
        <f t="shared" si="369"/>
        <v/>
      </c>
      <c r="AK2423" s="278"/>
      <c r="AL2423" s="278"/>
      <c r="AM2423" s="278"/>
      <c r="AN2423" s="278"/>
      <c r="AO2423" s="262"/>
      <c r="AP2423" s="262"/>
      <c r="AQ2423" s="262"/>
      <c r="AR2423" s="262"/>
      <c r="AS2423" s="262"/>
      <c r="AT2423" s="262"/>
      <c r="AU2423" s="262"/>
      <c r="AV2423" s="262"/>
      <c r="AW2423" s="262"/>
      <c r="AX2423" s="262"/>
      <c r="AY2423" s="262"/>
      <c r="AZ2423" s="262"/>
    </row>
    <row r="2424" spans="1:69" ht="27" hidden="1" customHeight="1">
      <c r="B2424" s="639">
        <v>2410</v>
      </c>
      <c r="C2424" s="639"/>
      <c r="D2424" s="640"/>
      <c r="E2424" s="640"/>
      <c r="F2424" s="640" t="str">
        <f>IFERROR(VLOOKUP(C2424,'Gebäude-Typen'!$A$7:$D$215,4,FALSE),"")</f>
        <v/>
      </c>
      <c r="G2424" s="641"/>
      <c r="H2424" s="640"/>
      <c r="I2424" s="639"/>
      <c r="J2424" s="640"/>
      <c r="K2424" s="642"/>
      <c r="L2424" s="639"/>
      <c r="M2424" s="639"/>
      <c r="N2424" s="639"/>
      <c r="O2424" s="639"/>
      <c r="P2424" s="734"/>
      <c r="Q2424" s="642"/>
      <c r="R2424" s="639"/>
      <c r="S2424" s="729" t="str">
        <f>IFERROR(ROUND(VLOOKUP(M2424,Reinigungstage,IF('Gebäude-Typen'!$C$6&lt;&gt;0,'Gebäude-Typen'!$C$6,VLOOKUP(C2424,Gebäude_Typen,2,FALSE)),FALSE),2)/2,"")</f>
        <v/>
      </c>
      <c r="T2424" s="729" t="str">
        <f>IFERROR(ROUND(VLOOKUP(N2424,Reinigungstage,IF('Gebäude-Typen'!$C$6&lt;&gt;0,'Gebäude-Typen'!$C$6,VLOOKUP(C2424,Gebäude_Typen,2,FALSE)),FALSE),2)/2,"")</f>
        <v/>
      </c>
      <c r="U2424" s="730">
        <f t="shared" si="361"/>
        <v>17.98</v>
      </c>
      <c r="V2424" s="731" t="str">
        <f>IFERROR(INDEX('2. Raumgruppen'!$A$1:$Y$33,MATCH(IF(ISERROR(SEARCH(" ",M2424,1)),MID(M2424,1,3),MID(M2424,1,SEARCH(" ",M2424,1)-1)),'2. Raumgruppen'!$B:$B,0),IF(ISERROR(SEARCH(" ",M2424,1)),MATCH('2. Raumgruppen'!$L$8,'2. Raumgruppen'!$8:$8,0),MATCH(MID(M2424,SEARCH(" ",M2424,1)+1,3),'2. Raumgruppen'!$8:$8,0))),"")</f>
        <v/>
      </c>
      <c r="W2424" s="731" t="str">
        <f>IFERROR(INDEX('2. Raumgruppen'!$A$1:$Y$33,MATCH(IF(ISERROR(SEARCH(" ",N2424,1)),MID(N2424,1,3),MID(N2424,1,SEARCH(" ",N2424,1)-1)),'2. Raumgruppen'!$B:$B,0),IF(ISERROR(SEARCH(" ",N2424,1)),MATCH('2. Raumgruppen'!$L$8,'2. Raumgruppen'!$8:$8,0),MATCH(MID(N2424,SEARCH(" ",N2424,1)+1,3),'2. Raumgruppen'!$8:$8,0))),"")</f>
        <v/>
      </c>
      <c r="X2424" s="732" t="str">
        <f t="shared" si="362"/>
        <v/>
      </c>
      <c r="Y2424" s="732" t="str">
        <f t="shared" si="363"/>
        <v/>
      </c>
      <c r="Z2424" s="733" t="str">
        <f t="shared" si="364"/>
        <v/>
      </c>
      <c r="AA2424" s="732" t="str">
        <f t="shared" si="365"/>
        <v/>
      </c>
      <c r="AB2424" s="643"/>
      <c r="AC2424" s="276"/>
      <c r="AD2424" s="277"/>
      <c r="AE2424" s="278"/>
      <c r="AF2424" s="278" t="str">
        <f t="shared" si="366"/>
        <v/>
      </c>
      <c r="AG2424" s="278"/>
      <c r="AH2424" s="279">
        <f t="shared" si="367"/>
        <v>17.98</v>
      </c>
      <c r="AI2424" s="279" t="str">
        <f t="shared" si="368"/>
        <v/>
      </c>
      <c r="AJ2424" s="279" t="str">
        <f t="shared" si="369"/>
        <v/>
      </c>
      <c r="AK2424" s="278"/>
      <c r="AL2424" s="278"/>
      <c r="AM2424" s="278"/>
      <c r="AN2424" s="278"/>
      <c r="AO2424" s="262"/>
      <c r="AP2424" s="262"/>
      <c r="AQ2424" s="262"/>
      <c r="AR2424" s="262"/>
      <c r="AS2424" s="262"/>
      <c r="AT2424" s="262"/>
      <c r="AU2424" s="262"/>
      <c r="AV2424" s="262"/>
      <c r="AW2424" s="264"/>
      <c r="AX2424" s="262"/>
      <c r="AY2424" s="262"/>
      <c r="AZ2424" s="262"/>
    </row>
    <row r="2425" spans="1:69" ht="27" hidden="1" customHeight="1">
      <c r="B2425" s="639">
        <v>2411</v>
      </c>
      <c r="C2425" s="639"/>
      <c r="D2425" s="640"/>
      <c r="E2425" s="640"/>
      <c r="F2425" s="640" t="str">
        <f>IFERROR(VLOOKUP(C2425,'Gebäude-Typen'!$A$7:$D$215,4,FALSE),"")</f>
        <v/>
      </c>
      <c r="G2425" s="641"/>
      <c r="H2425" s="640"/>
      <c r="I2425" s="639"/>
      <c r="J2425" s="640"/>
      <c r="K2425" s="642"/>
      <c r="L2425" s="639"/>
      <c r="M2425" s="639"/>
      <c r="N2425" s="639"/>
      <c r="O2425" s="639"/>
      <c r="P2425" s="734"/>
      <c r="Q2425" s="642"/>
      <c r="R2425" s="639"/>
      <c r="S2425" s="729" t="str">
        <f>IFERROR(ROUND(VLOOKUP(M2425,Reinigungstage,IF('Gebäude-Typen'!$C$6&lt;&gt;0,'Gebäude-Typen'!$C$6,VLOOKUP(C2425,Gebäude_Typen,2,FALSE)),FALSE),2)/2,"")</f>
        <v/>
      </c>
      <c r="T2425" s="729" t="str">
        <f>IFERROR(ROUND(VLOOKUP(N2425,Reinigungstage,IF('Gebäude-Typen'!$C$6&lt;&gt;0,'Gebäude-Typen'!$C$6,VLOOKUP(C2425,Gebäude_Typen,2,FALSE)),FALSE),2)/2,"")</f>
        <v/>
      </c>
      <c r="U2425" s="730">
        <f t="shared" si="361"/>
        <v>17.98</v>
      </c>
      <c r="V2425" s="731" t="str">
        <f>IFERROR(INDEX('2. Raumgruppen'!$A$1:$Y$33,MATCH(IF(ISERROR(SEARCH(" ",M2425,1)),MID(M2425,1,3),MID(M2425,1,SEARCH(" ",M2425,1)-1)),'2. Raumgruppen'!$B:$B,0),IF(ISERROR(SEARCH(" ",M2425,1)),MATCH('2. Raumgruppen'!$L$8,'2. Raumgruppen'!$8:$8,0),MATCH(MID(M2425,SEARCH(" ",M2425,1)+1,3),'2. Raumgruppen'!$8:$8,0))),"")</f>
        <v/>
      </c>
      <c r="W2425" s="731" t="str">
        <f>IFERROR(INDEX('2. Raumgruppen'!$A$1:$Y$33,MATCH(IF(ISERROR(SEARCH(" ",N2425,1)),MID(N2425,1,3),MID(N2425,1,SEARCH(" ",N2425,1)-1)),'2. Raumgruppen'!$B:$B,0),IF(ISERROR(SEARCH(" ",N2425,1)),MATCH('2. Raumgruppen'!$L$8,'2. Raumgruppen'!$8:$8,0),MATCH(MID(N2425,SEARCH(" ",N2425,1)+1,3),'2. Raumgruppen'!$8:$8,0))),"")</f>
        <v/>
      </c>
      <c r="X2425" s="732" t="str">
        <f t="shared" si="362"/>
        <v/>
      </c>
      <c r="Y2425" s="732" t="str">
        <f t="shared" si="363"/>
        <v/>
      </c>
      <c r="Z2425" s="733" t="str">
        <f t="shared" si="364"/>
        <v/>
      </c>
      <c r="AA2425" s="732" t="str">
        <f t="shared" si="365"/>
        <v/>
      </c>
      <c r="AB2425" s="643"/>
      <c r="AC2425" s="276"/>
      <c r="AD2425" s="277"/>
      <c r="AE2425" s="278"/>
      <c r="AF2425" s="278" t="str">
        <f t="shared" si="366"/>
        <v/>
      </c>
      <c r="AG2425" s="278"/>
      <c r="AH2425" s="279">
        <f t="shared" si="367"/>
        <v>17.98</v>
      </c>
      <c r="AI2425" s="279" t="str">
        <f t="shared" si="368"/>
        <v/>
      </c>
      <c r="AJ2425" s="279" t="str">
        <f t="shared" si="369"/>
        <v/>
      </c>
      <c r="AK2425" s="278"/>
      <c r="AL2425" s="278"/>
      <c r="AM2425" s="278"/>
      <c r="AN2425" s="278"/>
      <c r="AO2425" s="262"/>
      <c r="AP2425" s="262"/>
      <c r="AQ2425" s="262"/>
      <c r="AR2425" s="262"/>
      <c r="AS2425" s="262"/>
      <c r="AT2425" s="262"/>
      <c r="AU2425" s="262"/>
      <c r="AV2425" s="262"/>
      <c r="AW2425" s="264"/>
      <c r="AX2425" s="262"/>
      <c r="AY2425" s="264"/>
      <c r="AZ2425" s="264"/>
    </row>
    <row r="2426" spans="1:69" ht="27" hidden="1" customHeight="1">
      <c r="B2426" s="639">
        <v>2412</v>
      </c>
      <c r="C2426" s="639"/>
      <c r="D2426" s="640"/>
      <c r="E2426" s="640"/>
      <c r="F2426" s="640" t="str">
        <f>IFERROR(VLOOKUP(C2426,'Gebäude-Typen'!$A$7:$D$215,4,FALSE),"")</f>
        <v/>
      </c>
      <c r="G2426" s="641"/>
      <c r="H2426" s="640"/>
      <c r="I2426" s="639"/>
      <c r="J2426" s="640"/>
      <c r="K2426" s="642"/>
      <c r="L2426" s="639"/>
      <c r="M2426" s="639"/>
      <c r="N2426" s="639"/>
      <c r="O2426" s="639"/>
      <c r="P2426" s="734"/>
      <c r="Q2426" s="642"/>
      <c r="R2426" s="639"/>
      <c r="S2426" s="729" t="str">
        <f>IFERROR(ROUND(VLOOKUP(M2426,Reinigungstage,IF('Gebäude-Typen'!$C$6&lt;&gt;0,'Gebäude-Typen'!$C$6,VLOOKUP(C2426,Gebäude_Typen,2,FALSE)),FALSE),2)/2,"")</f>
        <v/>
      </c>
      <c r="T2426" s="729" t="str">
        <f>IFERROR(ROUND(VLOOKUP(N2426,Reinigungstage,IF('Gebäude-Typen'!$C$6&lt;&gt;0,'Gebäude-Typen'!$C$6,VLOOKUP(C2426,Gebäude_Typen,2,FALSE)),FALSE),2)/2,"")</f>
        <v/>
      </c>
      <c r="U2426" s="730">
        <f t="shared" si="361"/>
        <v>17.98</v>
      </c>
      <c r="V2426" s="731" t="str">
        <f>IFERROR(INDEX('2. Raumgruppen'!$A$1:$Y$33,MATCH(IF(ISERROR(SEARCH(" ",M2426,1)),MID(M2426,1,3),MID(M2426,1,SEARCH(" ",M2426,1)-1)),'2. Raumgruppen'!$B:$B,0),IF(ISERROR(SEARCH(" ",M2426,1)),MATCH('2. Raumgruppen'!$L$8,'2. Raumgruppen'!$8:$8,0),MATCH(MID(M2426,SEARCH(" ",M2426,1)+1,3),'2. Raumgruppen'!$8:$8,0))),"")</f>
        <v/>
      </c>
      <c r="W2426" s="731" t="str">
        <f>IFERROR(INDEX('2. Raumgruppen'!$A$1:$Y$33,MATCH(IF(ISERROR(SEARCH(" ",N2426,1)),MID(N2426,1,3),MID(N2426,1,SEARCH(" ",N2426,1)-1)),'2. Raumgruppen'!$B:$B,0),IF(ISERROR(SEARCH(" ",N2426,1)),MATCH('2. Raumgruppen'!$L$8,'2. Raumgruppen'!$8:$8,0),MATCH(MID(N2426,SEARCH(" ",N2426,1)+1,3),'2. Raumgruppen'!$8:$8,0))),"")</f>
        <v/>
      </c>
      <c r="X2426" s="732" t="str">
        <f t="shared" si="362"/>
        <v/>
      </c>
      <c r="Y2426" s="732" t="str">
        <f t="shared" si="363"/>
        <v/>
      </c>
      <c r="Z2426" s="733" t="str">
        <f t="shared" si="364"/>
        <v/>
      </c>
      <c r="AA2426" s="732" t="str">
        <f t="shared" si="365"/>
        <v/>
      </c>
      <c r="AB2426" s="643"/>
      <c r="AC2426" s="276"/>
      <c r="AD2426" s="277"/>
      <c r="AE2426" s="278"/>
      <c r="AF2426" s="278" t="str">
        <f t="shared" si="366"/>
        <v/>
      </c>
      <c r="AG2426" s="278"/>
      <c r="AH2426" s="279">
        <f t="shared" si="367"/>
        <v>17.98</v>
      </c>
      <c r="AI2426" s="279" t="str">
        <f t="shared" si="368"/>
        <v/>
      </c>
      <c r="AJ2426" s="279" t="str">
        <f t="shared" si="369"/>
        <v/>
      </c>
      <c r="AK2426" s="278"/>
      <c r="AL2426" s="278"/>
      <c r="AM2426" s="278"/>
      <c r="AN2426" s="278"/>
      <c r="AO2426" s="262"/>
      <c r="AP2426" s="262"/>
      <c r="AQ2426" s="262"/>
      <c r="AR2426" s="262"/>
      <c r="AS2426" s="262"/>
      <c r="AT2426" s="262"/>
      <c r="AU2426" s="262"/>
      <c r="AV2426" s="262"/>
      <c r="AW2426" s="262"/>
      <c r="AX2426" s="262"/>
      <c r="AY2426" s="262"/>
      <c r="AZ2426" s="278"/>
    </row>
    <row r="2427" spans="1:69" ht="27" hidden="1" customHeight="1">
      <c r="A2427" s="264"/>
      <c r="B2427" s="639">
        <v>2413</v>
      </c>
      <c r="C2427" s="639"/>
      <c r="D2427" s="640"/>
      <c r="E2427" s="640"/>
      <c r="F2427" s="640" t="str">
        <f>IFERROR(VLOOKUP(C2427,'Gebäude-Typen'!$A$7:$D$215,4,FALSE),"")</f>
        <v/>
      </c>
      <c r="G2427" s="641"/>
      <c r="H2427" s="640"/>
      <c r="I2427" s="639"/>
      <c r="J2427" s="640"/>
      <c r="K2427" s="642"/>
      <c r="L2427" s="639"/>
      <c r="M2427" s="639"/>
      <c r="N2427" s="639"/>
      <c r="O2427" s="639"/>
      <c r="P2427" s="734"/>
      <c r="Q2427" s="642"/>
      <c r="R2427" s="639"/>
      <c r="S2427" s="729" t="str">
        <f>IFERROR(ROUND(VLOOKUP(M2427,Reinigungstage,IF('Gebäude-Typen'!$C$6&lt;&gt;0,'Gebäude-Typen'!$C$6,VLOOKUP(C2427,Gebäude_Typen,2,FALSE)),FALSE),2)/2,"")</f>
        <v/>
      </c>
      <c r="T2427" s="729" t="str">
        <f>IFERROR(ROUND(VLOOKUP(N2427,Reinigungstage,IF('Gebäude-Typen'!$C$6&lt;&gt;0,'Gebäude-Typen'!$C$6,VLOOKUP(C2427,Gebäude_Typen,2,FALSE)),FALSE),2)/2,"")</f>
        <v/>
      </c>
      <c r="U2427" s="730">
        <f t="shared" si="361"/>
        <v>17.98</v>
      </c>
      <c r="V2427" s="731" t="str">
        <f>IFERROR(INDEX('2. Raumgruppen'!$A$1:$Y$33,MATCH(IF(ISERROR(SEARCH(" ",M2427,1)),MID(M2427,1,3),MID(M2427,1,SEARCH(" ",M2427,1)-1)),'2. Raumgruppen'!$B:$B,0),IF(ISERROR(SEARCH(" ",M2427,1)),MATCH('2. Raumgruppen'!$L$8,'2. Raumgruppen'!$8:$8,0),MATCH(MID(M2427,SEARCH(" ",M2427,1)+1,3),'2. Raumgruppen'!$8:$8,0))),"")</f>
        <v/>
      </c>
      <c r="W2427" s="731" t="str">
        <f>IFERROR(INDEX('2. Raumgruppen'!$A$1:$Y$33,MATCH(IF(ISERROR(SEARCH(" ",N2427,1)),MID(N2427,1,3),MID(N2427,1,SEARCH(" ",N2427,1)-1)),'2. Raumgruppen'!$B:$B,0),IF(ISERROR(SEARCH(" ",N2427,1)),MATCH('2. Raumgruppen'!$L$8,'2. Raumgruppen'!$8:$8,0),MATCH(MID(N2427,SEARCH(" ",N2427,1)+1,3),'2. Raumgruppen'!$8:$8,0))),"")</f>
        <v/>
      </c>
      <c r="X2427" s="732" t="str">
        <f t="shared" si="362"/>
        <v/>
      </c>
      <c r="Y2427" s="732" t="str">
        <f t="shared" si="363"/>
        <v/>
      </c>
      <c r="Z2427" s="733" t="str">
        <f t="shared" si="364"/>
        <v/>
      </c>
      <c r="AA2427" s="732" t="str">
        <f t="shared" si="365"/>
        <v/>
      </c>
      <c r="AB2427" s="643"/>
      <c r="AC2427" s="276"/>
      <c r="AD2427" s="277"/>
      <c r="AE2427" s="278"/>
      <c r="AF2427" s="278" t="str">
        <f t="shared" si="366"/>
        <v/>
      </c>
      <c r="AG2427" s="278"/>
      <c r="AH2427" s="279">
        <f t="shared" si="367"/>
        <v>17.98</v>
      </c>
      <c r="AI2427" s="279" t="str">
        <f t="shared" si="368"/>
        <v/>
      </c>
      <c r="AJ2427" s="279" t="str">
        <f t="shared" si="369"/>
        <v/>
      </c>
      <c r="AK2427" s="278"/>
      <c r="AL2427" s="278"/>
      <c r="AM2427" s="278"/>
      <c r="AN2427" s="278"/>
      <c r="AO2427" s="262"/>
      <c r="AP2427" s="262"/>
      <c r="AQ2427" s="262"/>
      <c r="AR2427" s="262"/>
      <c r="AS2427" s="262"/>
      <c r="AT2427" s="262"/>
      <c r="AU2427" s="262"/>
      <c r="AV2427" s="262"/>
      <c r="AW2427" s="262"/>
      <c r="AX2427" s="262"/>
      <c r="AY2427" s="262"/>
      <c r="AZ2427" s="262"/>
    </row>
    <row r="2428" spans="1:69" ht="27" hidden="1" customHeight="1">
      <c r="B2428" s="639">
        <v>2414</v>
      </c>
      <c r="C2428" s="639"/>
      <c r="D2428" s="640"/>
      <c r="E2428" s="640"/>
      <c r="F2428" s="640" t="str">
        <f>IFERROR(VLOOKUP(C2428,'Gebäude-Typen'!$A$7:$D$215,4,FALSE),"")</f>
        <v/>
      </c>
      <c r="G2428" s="641"/>
      <c r="H2428" s="640"/>
      <c r="I2428" s="639"/>
      <c r="J2428" s="640"/>
      <c r="K2428" s="642"/>
      <c r="L2428" s="639"/>
      <c r="M2428" s="639"/>
      <c r="N2428" s="639"/>
      <c r="O2428" s="639"/>
      <c r="P2428" s="734"/>
      <c r="Q2428" s="642"/>
      <c r="R2428" s="639"/>
      <c r="S2428" s="729" t="str">
        <f>IFERROR(ROUND(VLOOKUP(M2428,Reinigungstage,IF('Gebäude-Typen'!$C$6&lt;&gt;0,'Gebäude-Typen'!$C$6,VLOOKUP(C2428,Gebäude_Typen,2,FALSE)),FALSE),2)/2,"")</f>
        <v/>
      </c>
      <c r="T2428" s="729" t="str">
        <f>IFERROR(ROUND(VLOOKUP(N2428,Reinigungstage,IF('Gebäude-Typen'!$C$6&lt;&gt;0,'Gebäude-Typen'!$C$6,VLOOKUP(C2428,Gebäude_Typen,2,FALSE)),FALSE),2)/2,"")</f>
        <v/>
      </c>
      <c r="U2428" s="730">
        <f t="shared" si="361"/>
        <v>17.98</v>
      </c>
      <c r="V2428" s="731" t="str">
        <f>IFERROR(INDEX('2. Raumgruppen'!$A$1:$Y$33,MATCH(IF(ISERROR(SEARCH(" ",M2428,1)),MID(M2428,1,3),MID(M2428,1,SEARCH(" ",M2428,1)-1)),'2. Raumgruppen'!$B:$B,0),IF(ISERROR(SEARCH(" ",M2428,1)),MATCH('2. Raumgruppen'!$L$8,'2. Raumgruppen'!$8:$8,0),MATCH(MID(M2428,SEARCH(" ",M2428,1)+1,3),'2. Raumgruppen'!$8:$8,0))),"")</f>
        <v/>
      </c>
      <c r="W2428" s="731" t="str">
        <f>IFERROR(INDEX('2. Raumgruppen'!$A$1:$Y$33,MATCH(IF(ISERROR(SEARCH(" ",N2428,1)),MID(N2428,1,3),MID(N2428,1,SEARCH(" ",N2428,1)-1)),'2. Raumgruppen'!$B:$B,0),IF(ISERROR(SEARCH(" ",N2428,1)),MATCH('2. Raumgruppen'!$L$8,'2. Raumgruppen'!$8:$8,0),MATCH(MID(N2428,SEARCH(" ",N2428,1)+1,3),'2. Raumgruppen'!$8:$8,0))),"")</f>
        <v/>
      </c>
      <c r="X2428" s="732" t="str">
        <f t="shared" si="362"/>
        <v/>
      </c>
      <c r="Y2428" s="732" t="str">
        <f t="shared" si="363"/>
        <v/>
      </c>
      <c r="Z2428" s="733" t="str">
        <f t="shared" si="364"/>
        <v/>
      </c>
      <c r="AA2428" s="732" t="str">
        <f t="shared" si="365"/>
        <v/>
      </c>
      <c r="AB2428" s="643"/>
      <c r="AC2428" s="276"/>
      <c r="AD2428" s="277"/>
      <c r="AE2428" s="278"/>
      <c r="AF2428" s="278" t="str">
        <f t="shared" si="366"/>
        <v/>
      </c>
      <c r="AG2428" s="278"/>
      <c r="AH2428" s="279">
        <f t="shared" si="367"/>
        <v>17.98</v>
      </c>
      <c r="AI2428" s="279" t="str">
        <f t="shared" si="368"/>
        <v/>
      </c>
      <c r="AJ2428" s="279" t="str">
        <f t="shared" si="369"/>
        <v/>
      </c>
      <c r="AK2428" s="278"/>
      <c r="AL2428" s="278"/>
      <c r="AM2428" s="278"/>
      <c r="AN2428" s="278"/>
      <c r="AO2428" s="262"/>
      <c r="AP2428" s="262"/>
      <c r="AQ2428" s="262"/>
      <c r="AR2428" s="262"/>
      <c r="AS2428" s="262"/>
      <c r="AT2428" s="262"/>
      <c r="AU2428" s="262"/>
      <c r="AV2428" s="262"/>
      <c r="AW2428" s="262"/>
      <c r="AX2428" s="262"/>
      <c r="AY2428" s="262"/>
      <c r="AZ2428" s="264"/>
    </row>
    <row r="2429" spans="1:69" ht="27" hidden="1" customHeight="1">
      <c r="B2429" s="639">
        <v>2415</v>
      </c>
      <c r="C2429" s="639"/>
      <c r="D2429" s="640"/>
      <c r="E2429" s="640"/>
      <c r="F2429" s="640" t="str">
        <f>IFERROR(VLOOKUP(C2429,'Gebäude-Typen'!$A$7:$D$215,4,FALSE),"")</f>
        <v/>
      </c>
      <c r="G2429" s="641"/>
      <c r="H2429" s="640"/>
      <c r="I2429" s="639"/>
      <c r="J2429" s="640"/>
      <c r="K2429" s="642"/>
      <c r="L2429" s="639"/>
      <c r="M2429" s="639"/>
      <c r="N2429" s="639"/>
      <c r="O2429" s="639"/>
      <c r="P2429" s="734"/>
      <c r="Q2429" s="642"/>
      <c r="R2429" s="639"/>
      <c r="S2429" s="729" t="str">
        <f>IFERROR(ROUND(VLOOKUP(M2429,Reinigungstage,IF('Gebäude-Typen'!$C$6&lt;&gt;0,'Gebäude-Typen'!$C$6,VLOOKUP(C2429,Gebäude_Typen,2,FALSE)),FALSE),2)/2,"")</f>
        <v/>
      </c>
      <c r="T2429" s="729" t="str">
        <f>IFERROR(ROUND(VLOOKUP(N2429,Reinigungstage,IF('Gebäude-Typen'!$C$6&lt;&gt;0,'Gebäude-Typen'!$C$6,VLOOKUP(C2429,Gebäude_Typen,2,FALSE)),FALSE),2)/2,"")</f>
        <v/>
      </c>
      <c r="U2429" s="730">
        <f t="shared" si="361"/>
        <v>17.98</v>
      </c>
      <c r="V2429" s="731" t="str">
        <f>IFERROR(INDEX('2. Raumgruppen'!$A$1:$Y$33,MATCH(IF(ISERROR(SEARCH(" ",M2429,1)),MID(M2429,1,3),MID(M2429,1,SEARCH(" ",M2429,1)-1)),'2. Raumgruppen'!$B:$B,0),IF(ISERROR(SEARCH(" ",M2429,1)),MATCH('2. Raumgruppen'!$L$8,'2. Raumgruppen'!$8:$8,0),MATCH(MID(M2429,SEARCH(" ",M2429,1)+1,3),'2. Raumgruppen'!$8:$8,0))),"")</f>
        <v/>
      </c>
      <c r="W2429" s="731" t="str">
        <f>IFERROR(INDEX('2. Raumgruppen'!$A$1:$Y$33,MATCH(IF(ISERROR(SEARCH(" ",N2429,1)),MID(N2429,1,3),MID(N2429,1,SEARCH(" ",N2429,1)-1)),'2. Raumgruppen'!$B:$B,0),IF(ISERROR(SEARCH(" ",N2429,1)),MATCH('2. Raumgruppen'!$L$8,'2. Raumgruppen'!$8:$8,0),MATCH(MID(N2429,SEARCH(" ",N2429,1)+1,3),'2. Raumgruppen'!$8:$8,0))),"")</f>
        <v/>
      </c>
      <c r="X2429" s="732" t="str">
        <f t="shared" si="362"/>
        <v/>
      </c>
      <c r="Y2429" s="732" t="str">
        <f t="shared" si="363"/>
        <v/>
      </c>
      <c r="Z2429" s="733" t="str">
        <f t="shared" si="364"/>
        <v/>
      </c>
      <c r="AA2429" s="732" t="str">
        <f t="shared" si="365"/>
        <v/>
      </c>
      <c r="AB2429" s="643"/>
      <c r="AC2429" s="276"/>
      <c r="AD2429" s="277"/>
      <c r="AE2429" s="278"/>
      <c r="AF2429" s="278" t="str">
        <f t="shared" si="366"/>
        <v/>
      </c>
      <c r="AG2429" s="278"/>
      <c r="AH2429" s="279">
        <f t="shared" si="367"/>
        <v>17.98</v>
      </c>
      <c r="AI2429" s="279" t="str">
        <f t="shared" si="368"/>
        <v/>
      </c>
      <c r="AJ2429" s="279" t="str">
        <f t="shared" si="369"/>
        <v/>
      </c>
      <c r="AK2429" s="278"/>
      <c r="AL2429" s="278"/>
      <c r="AM2429" s="278"/>
      <c r="AN2429" s="278"/>
      <c r="AO2429" s="262"/>
      <c r="AP2429" s="262"/>
      <c r="AQ2429" s="262"/>
      <c r="AR2429" s="262"/>
      <c r="AS2429" s="262"/>
      <c r="AT2429" s="262"/>
      <c r="AU2429" s="262"/>
      <c r="AV2429" s="262"/>
      <c r="AW2429" s="262"/>
      <c r="AX2429" s="278"/>
      <c r="AY2429" s="262"/>
      <c r="AZ2429" s="278"/>
    </row>
    <row r="2430" spans="1:69" ht="27" hidden="1" customHeight="1">
      <c r="B2430" s="639">
        <v>2416</v>
      </c>
      <c r="C2430" s="639"/>
      <c r="D2430" s="640"/>
      <c r="E2430" s="640"/>
      <c r="F2430" s="640" t="str">
        <f>IFERROR(VLOOKUP(C2430,'Gebäude-Typen'!$A$7:$D$215,4,FALSE),"")</f>
        <v/>
      </c>
      <c r="G2430" s="641"/>
      <c r="H2430" s="640"/>
      <c r="I2430" s="639"/>
      <c r="J2430" s="640"/>
      <c r="K2430" s="642"/>
      <c r="L2430" s="639"/>
      <c r="M2430" s="639"/>
      <c r="N2430" s="639"/>
      <c r="O2430" s="639"/>
      <c r="P2430" s="734"/>
      <c r="Q2430" s="642"/>
      <c r="R2430" s="639"/>
      <c r="S2430" s="729" t="str">
        <f>IFERROR(ROUND(VLOOKUP(M2430,Reinigungstage,IF('Gebäude-Typen'!$C$6&lt;&gt;0,'Gebäude-Typen'!$C$6,VLOOKUP(C2430,Gebäude_Typen,2,FALSE)),FALSE),2)/2,"")</f>
        <v/>
      </c>
      <c r="T2430" s="729" t="str">
        <f>IFERROR(ROUND(VLOOKUP(N2430,Reinigungstage,IF('Gebäude-Typen'!$C$6&lt;&gt;0,'Gebäude-Typen'!$C$6,VLOOKUP(C2430,Gebäude_Typen,2,FALSE)),FALSE),2)/2,"")</f>
        <v/>
      </c>
      <c r="U2430" s="730">
        <f t="shared" si="361"/>
        <v>17.98</v>
      </c>
      <c r="V2430" s="731" t="str">
        <f>IFERROR(INDEX('2. Raumgruppen'!$A$1:$Y$33,MATCH(IF(ISERROR(SEARCH(" ",M2430,1)),MID(M2430,1,3),MID(M2430,1,SEARCH(" ",M2430,1)-1)),'2. Raumgruppen'!$B:$B,0),IF(ISERROR(SEARCH(" ",M2430,1)),MATCH('2. Raumgruppen'!$L$8,'2. Raumgruppen'!$8:$8,0),MATCH(MID(M2430,SEARCH(" ",M2430,1)+1,3),'2. Raumgruppen'!$8:$8,0))),"")</f>
        <v/>
      </c>
      <c r="W2430" s="731" t="str">
        <f>IFERROR(INDEX('2. Raumgruppen'!$A$1:$Y$33,MATCH(IF(ISERROR(SEARCH(" ",N2430,1)),MID(N2430,1,3),MID(N2430,1,SEARCH(" ",N2430,1)-1)),'2. Raumgruppen'!$B:$B,0),IF(ISERROR(SEARCH(" ",N2430,1)),MATCH('2. Raumgruppen'!$L$8,'2. Raumgruppen'!$8:$8,0),MATCH(MID(N2430,SEARCH(" ",N2430,1)+1,3),'2. Raumgruppen'!$8:$8,0))),"")</f>
        <v/>
      </c>
      <c r="X2430" s="732" t="str">
        <f t="shared" si="362"/>
        <v/>
      </c>
      <c r="Y2430" s="732" t="str">
        <f t="shared" si="363"/>
        <v/>
      </c>
      <c r="Z2430" s="733" t="str">
        <f t="shared" si="364"/>
        <v/>
      </c>
      <c r="AA2430" s="732" t="str">
        <f t="shared" si="365"/>
        <v/>
      </c>
      <c r="AB2430" s="643"/>
      <c r="AC2430" s="276"/>
      <c r="AD2430" s="277"/>
      <c r="AE2430" s="278"/>
      <c r="AF2430" s="278" t="str">
        <f t="shared" si="366"/>
        <v/>
      </c>
      <c r="AG2430" s="278"/>
      <c r="AH2430" s="279">
        <f t="shared" si="367"/>
        <v>17.98</v>
      </c>
      <c r="AI2430" s="279" t="str">
        <f t="shared" si="368"/>
        <v/>
      </c>
      <c r="AJ2430" s="279" t="str">
        <f t="shared" si="369"/>
        <v/>
      </c>
      <c r="AK2430" s="278"/>
      <c r="AL2430" s="278"/>
      <c r="AM2430" s="278"/>
      <c r="AN2430" s="278"/>
      <c r="AO2430" s="262"/>
      <c r="AP2430" s="262"/>
      <c r="AQ2430" s="262"/>
      <c r="AR2430" s="262"/>
      <c r="AS2430" s="262"/>
      <c r="AT2430" s="262"/>
      <c r="AU2430" s="262"/>
      <c r="AV2430" s="262"/>
      <c r="AW2430" s="264"/>
      <c r="AX2430" s="264"/>
      <c r="AY2430" s="262"/>
      <c r="AZ2430" s="262"/>
    </row>
    <row r="2431" spans="1:69" ht="27" hidden="1" customHeight="1">
      <c r="B2431" s="639">
        <v>2417</v>
      </c>
      <c r="C2431" s="639"/>
      <c r="D2431" s="640"/>
      <c r="E2431" s="640"/>
      <c r="F2431" s="640" t="str">
        <f>IFERROR(VLOOKUP(C2431,'Gebäude-Typen'!$A$7:$D$215,4,FALSE),"")</f>
        <v/>
      </c>
      <c r="G2431" s="641"/>
      <c r="H2431" s="640"/>
      <c r="I2431" s="639"/>
      <c r="J2431" s="640"/>
      <c r="K2431" s="642"/>
      <c r="L2431" s="639"/>
      <c r="M2431" s="639"/>
      <c r="N2431" s="639"/>
      <c r="O2431" s="639"/>
      <c r="P2431" s="734"/>
      <c r="Q2431" s="642"/>
      <c r="R2431" s="639"/>
      <c r="S2431" s="729" t="str">
        <f>IFERROR(ROUND(VLOOKUP(M2431,Reinigungstage,IF('Gebäude-Typen'!$C$6&lt;&gt;0,'Gebäude-Typen'!$C$6,VLOOKUP(C2431,Gebäude_Typen,2,FALSE)),FALSE),2)/2,"")</f>
        <v/>
      </c>
      <c r="T2431" s="729" t="str">
        <f>IFERROR(ROUND(VLOOKUP(N2431,Reinigungstage,IF('Gebäude-Typen'!$C$6&lt;&gt;0,'Gebäude-Typen'!$C$6,VLOOKUP(C2431,Gebäude_Typen,2,FALSE)),FALSE),2)/2,"")</f>
        <v/>
      </c>
      <c r="U2431" s="730">
        <f t="shared" si="361"/>
        <v>17.98</v>
      </c>
      <c r="V2431" s="731" t="str">
        <f>IFERROR(INDEX('2. Raumgruppen'!$A$1:$Y$33,MATCH(IF(ISERROR(SEARCH(" ",M2431,1)),MID(M2431,1,3),MID(M2431,1,SEARCH(" ",M2431,1)-1)),'2. Raumgruppen'!$B:$B,0),IF(ISERROR(SEARCH(" ",M2431,1)),MATCH('2. Raumgruppen'!$L$8,'2. Raumgruppen'!$8:$8,0),MATCH(MID(M2431,SEARCH(" ",M2431,1)+1,3),'2. Raumgruppen'!$8:$8,0))),"")</f>
        <v/>
      </c>
      <c r="W2431" s="731" t="str">
        <f>IFERROR(INDEX('2. Raumgruppen'!$A$1:$Y$33,MATCH(IF(ISERROR(SEARCH(" ",N2431,1)),MID(N2431,1,3),MID(N2431,1,SEARCH(" ",N2431,1)-1)),'2. Raumgruppen'!$B:$B,0),IF(ISERROR(SEARCH(" ",N2431,1)),MATCH('2. Raumgruppen'!$L$8,'2. Raumgruppen'!$8:$8,0),MATCH(MID(N2431,SEARCH(" ",N2431,1)+1,3),'2. Raumgruppen'!$8:$8,0))),"")</f>
        <v/>
      </c>
      <c r="X2431" s="732" t="str">
        <f t="shared" si="362"/>
        <v/>
      </c>
      <c r="Y2431" s="732" t="str">
        <f t="shared" si="363"/>
        <v/>
      </c>
      <c r="Z2431" s="733" t="str">
        <f t="shared" si="364"/>
        <v/>
      </c>
      <c r="AA2431" s="732" t="str">
        <f t="shared" si="365"/>
        <v/>
      </c>
      <c r="AB2431" s="643"/>
      <c r="AC2431" s="276"/>
      <c r="AD2431" s="277"/>
      <c r="AE2431" s="278"/>
      <c r="AF2431" s="278" t="str">
        <f t="shared" si="366"/>
        <v/>
      </c>
      <c r="AG2431" s="278"/>
      <c r="AH2431" s="279">
        <f t="shared" si="367"/>
        <v>17.98</v>
      </c>
      <c r="AI2431" s="279" t="str">
        <f t="shared" si="368"/>
        <v/>
      </c>
      <c r="AJ2431" s="279" t="str">
        <f t="shared" si="369"/>
        <v/>
      </c>
      <c r="AK2431" s="278"/>
      <c r="AL2431" s="278"/>
      <c r="AM2431" s="278"/>
      <c r="AN2431" s="278"/>
      <c r="AO2431" s="262"/>
      <c r="AP2431" s="262"/>
      <c r="AQ2431" s="262"/>
      <c r="AR2431" s="262"/>
      <c r="AS2431" s="262"/>
      <c r="AT2431" s="262"/>
      <c r="AU2431" s="262"/>
      <c r="AV2431" s="262"/>
      <c r="AW2431" s="264"/>
      <c r="AX2431" s="262"/>
      <c r="AY2431" s="262"/>
      <c r="AZ2431" s="264"/>
    </row>
    <row r="2432" spans="1:69" ht="27" hidden="1" customHeight="1">
      <c r="B2432" s="639">
        <v>2418</v>
      </c>
      <c r="C2432" s="639"/>
      <c r="D2432" s="640"/>
      <c r="E2432" s="640"/>
      <c r="F2432" s="640" t="str">
        <f>IFERROR(VLOOKUP(C2432,'Gebäude-Typen'!$A$7:$D$215,4,FALSE),"")</f>
        <v/>
      </c>
      <c r="G2432" s="641"/>
      <c r="H2432" s="640"/>
      <c r="I2432" s="639"/>
      <c r="J2432" s="640"/>
      <c r="K2432" s="642"/>
      <c r="L2432" s="639"/>
      <c r="M2432" s="639"/>
      <c r="N2432" s="639"/>
      <c r="O2432" s="639"/>
      <c r="P2432" s="734"/>
      <c r="Q2432" s="642"/>
      <c r="R2432" s="639"/>
      <c r="S2432" s="729" t="str">
        <f>IFERROR(ROUND(VLOOKUP(M2432,Reinigungstage,IF('Gebäude-Typen'!$C$6&lt;&gt;0,'Gebäude-Typen'!$C$6,VLOOKUP(C2432,Gebäude_Typen,2,FALSE)),FALSE),2)/2,"")</f>
        <v/>
      </c>
      <c r="T2432" s="729" t="str">
        <f>IFERROR(ROUND(VLOOKUP(N2432,Reinigungstage,IF('Gebäude-Typen'!$C$6&lt;&gt;0,'Gebäude-Typen'!$C$6,VLOOKUP(C2432,Gebäude_Typen,2,FALSE)),FALSE),2)/2,"")</f>
        <v/>
      </c>
      <c r="U2432" s="730">
        <f t="shared" si="361"/>
        <v>17.98</v>
      </c>
      <c r="V2432" s="731" t="str">
        <f>IFERROR(INDEX('2. Raumgruppen'!$A$1:$Y$33,MATCH(IF(ISERROR(SEARCH(" ",M2432,1)),MID(M2432,1,3),MID(M2432,1,SEARCH(" ",M2432,1)-1)),'2. Raumgruppen'!$B:$B,0),IF(ISERROR(SEARCH(" ",M2432,1)),MATCH('2. Raumgruppen'!$L$8,'2. Raumgruppen'!$8:$8,0),MATCH(MID(M2432,SEARCH(" ",M2432,1)+1,3),'2. Raumgruppen'!$8:$8,0))),"")</f>
        <v/>
      </c>
      <c r="W2432" s="731" t="str">
        <f>IFERROR(INDEX('2. Raumgruppen'!$A$1:$Y$33,MATCH(IF(ISERROR(SEARCH(" ",N2432,1)),MID(N2432,1,3),MID(N2432,1,SEARCH(" ",N2432,1)-1)),'2. Raumgruppen'!$B:$B,0),IF(ISERROR(SEARCH(" ",N2432,1)),MATCH('2. Raumgruppen'!$L$8,'2. Raumgruppen'!$8:$8,0),MATCH(MID(N2432,SEARCH(" ",N2432,1)+1,3),'2. Raumgruppen'!$8:$8,0))),"")</f>
        <v/>
      </c>
      <c r="X2432" s="732" t="str">
        <f t="shared" si="362"/>
        <v/>
      </c>
      <c r="Y2432" s="732" t="str">
        <f t="shared" si="363"/>
        <v/>
      </c>
      <c r="Z2432" s="733" t="str">
        <f t="shared" si="364"/>
        <v/>
      </c>
      <c r="AA2432" s="732" t="str">
        <f t="shared" si="365"/>
        <v/>
      </c>
      <c r="AB2432" s="643"/>
      <c r="AC2432" s="276"/>
      <c r="AD2432" s="277"/>
      <c r="AE2432" s="278"/>
      <c r="AF2432" s="278" t="str">
        <f t="shared" si="366"/>
        <v/>
      </c>
      <c r="AG2432" s="278"/>
      <c r="AH2432" s="279">
        <f t="shared" si="367"/>
        <v>17.98</v>
      </c>
      <c r="AI2432" s="279" t="str">
        <f t="shared" si="368"/>
        <v/>
      </c>
      <c r="AJ2432" s="279" t="str">
        <f t="shared" si="369"/>
        <v/>
      </c>
      <c r="AK2432" s="278"/>
      <c r="AL2432" s="278"/>
      <c r="AM2432" s="278"/>
      <c r="AN2432" s="278"/>
      <c r="AO2432" s="262"/>
      <c r="AP2432" s="262"/>
      <c r="AQ2432" s="262"/>
      <c r="AR2432" s="262"/>
      <c r="AS2432" s="262"/>
      <c r="AT2432" s="262"/>
      <c r="AU2432" s="262"/>
      <c r="AV2432" s="262"/>
      <c r="AW2432" s="264"/>
      <c r="AX2432" s="262"/>
      <c r="AY2432" s="264"/>
      <c r="AZ2432" s="262"/>
    </row>
    <row r="2433" spans="1:52" ht="27" hidden="1" customHeight="1">
      <c r="B2433" s="639">
        <v>2419</v>
      </c>
      <c r="C2433" s="639"/>
      <c r="D2433" s="640"/>
      <c r="E2433" s="640"/>
      <c r="F2433" s="640" t="str">
        <f>IFERROR(VLOOKUP(C2433,'Gebäude-Typen'!$A$7:$D$215,4,FALSE),"")</f>
        <v/>
      </c>
      <c r="G2433" s="641"/>
      <c r="H2433" s="640"/>
      <c r="I2433" s="639"/>
      <c r="J2433" s="640"/>
      <c r="K2433" s="642"/>
      <c r="L2433" s="639"/>
      <c r="M2433" s="639"/>
      <c r="N2433" s="639"/>
      <c r="O2433" s="639"/>
      <c r="P2433" s="734"/>
      <c r="Q2433" s="642"/>
      <c r="R2433" s="639"/>
      <c r="S2433" s="729" t="str">
        <f>IFERROR(ROUND(VLOOKUP(M2433,Reinigungstage,IF('Gebäude-Typen'!$C$6&lt;&gt;0,'Gebäude-Typen'!$C$6,VLOOKUP(C2433,Gebäude_Typen,2,FALSE)),FALSE),2)/2,"")</f>
        <v/>
      </c>
      <c r="T2433" s="729" t="str">
        <f>IFERROR(ROUND(VLOOKUP(N2433,Reinigungstage,IF('Gebäude-Typen'!$C$6&lt;&gt;0,'Gebäude-Typen'!$C$6,VLOOKUP(C2433,Gebäude_Typen,2,FALSE)),FALSE),2)/2,"")</f>
        <v/>
      </c>
      <c r="U2433" s="730">
        <f t="shared" si="361"/>
        <v>17.98</v>
      </c>
      <c r="V2433" s="731" t="str">
        <f>IFERROR(INDEX('2. Raumgruppen'!$A$1:$Y$33,MATCH(IF(ISERROR(SEARCH(" ",M2433,1)),MID(M2433,1,3),MID(M2433,1,SEARCH(" ",M2433,1)-1)),'2. Raumgruppen'!$B:$B,0),IF(ISERROR(SEARCH(" ",M2433,1)),MATCH('2. Raumgruppen'!$L$8,'2. Raumgruppen'!$8:$8,0),MATCH(MID(M2433,SEARCH(" ",M2433,1)+1,3),'2. Raumgruppen'!$8:$8,0))),"")</f>
        <v/>
      </c>
      <c r="W2433" s="731" t="str">
        <f>IFERROR(INDEX('2. Raumgruppen'!$A$1:$Y$33,MATCH(IF(ISERROR(SEARCH(" ",N2433,1)),MID(N2433,1,3),MID(N2433,1,SEARCH(" ",N2433,1)-1)),'2. Raumgruppen'!$B:$B,0),IF(ISERROR(SEARCH(" ",N2433,1)),MATCH('2. Raumgruppen'!$L$8,'2. Raumgruppen'!$8:$8,0),MATCH(MID(N2433,SEARCH(" ",N2433,1)+1,3),'2. Raumgruppen'!$8:$8,0))),"")</f>
        <v/>
      </c>
      <c r="X2433" s="732" t="str">
        <f t="shared" si="362"/>
        <v/>
      </c>
      <c r="Y2433" s="732" t="str">
        <f t="shared" si="363"/>
        <v/>
      </c>
      <c r="Z2433" s="733" t="str">
        <f t="shared" si="364"/>
        <v/>
      </c>
      <c r="AA2433" s="732" t="str">
        <f t="shared" si="365"/>
        <v/>
      </c>
      <c r="AB2433" s="643"/>
      <c r="AC2433" s="276"/>
      <c r="AD2433" s="277"/>
      <c r="AE2433" s="278"/>
      <c r="AF2433" s="278" t="str">
        <f t="shared" si="366"/>
        <v/>
      </c>
      <c r="AG2433" s="278"/>
      <c r="AH2433" s="279">
        <f t="shared" si="367"/>
        <v>17.98</v>
      </c>
      <c r="AI2433" s="279" t="str">
        <f t="shared" si="368"/>
        <v/>
      </c>
      <c r="AJ2433" s="279" t="str">
        <f t="shared" si="369"/>
        <v/>
      </c>
      <c r="AK2433" s="278"/>
      <c r="AL2433" s="278"/>
      <c r="AM2433" s="278"/>
      <c r="AN2433" s="278"/>
      <c r="AO2433" s="262"/>
      <c r="AP2433" s="262"/>
      <c r="AQ2433" s="262"/>
      <c r="AR2433" s="262"/>
      <c r="AS2433" s="262"/>
      <c r="AT2433" s="262"/>
      <c r="AU2433" s="262"/>
      <c r="AV2433" s="262"/>
      <c r="AW2433" s="264"/>
      <c r="AX2433" s="262"/>
      <c r="AY2433" s="262"/>
      <c r="AZ2433" s="262"/>
    </row>
    <row r="2434" spans="1:52" ht="27" hidden="1" customHeight="1">
      <c r="A2434" s="264"/>
      <c r="B2434" s="639">
        <v>2420</v>
      </c>
      <c r="C2434" s="639"/>
      <c r="D2434" s="640"/>
      <c r="E2434" s="640"/>
      <c r="F2434" s="640" t="str">
        <f>IFERROR(VLOOKUP(C2434,'Gebäude-Typen'!$A$7:$D$215,4,FALSE),"")</f>
        <v/>
      </c>
      <c r="G2434" s="641"/>
      <c r="H2434" s="640"/>
      <c r="I2434" s="639"/>
      <c r="J2434" s="640"/>
      <c r="K2434" s="642"/>
      <c r="L2434" s="639"/>
      <c r="M2434" s="639"/>
      <c r="N2434" s="639"/>
      <c r="O2434" s="639"/>
      <c r="P2434" s="734"/>
      <c r="Q2434" s="642"/>
      <c r="R2434" s="639"/>
      <c r="S2434" s="729" t="str">
        <f>IFERROR(ROUND(VLOOKUP(M2434,Reinigungstage,IF('Gebäude-Typen'!$C$6&lt;&gt;0,'Gebäude-Typen'!$C$6,VLOOKUP(C2434,Gebäude_Typen,2,FALSE)),FALSE),2)/2,"")</f>
        <v/>
      </c>
      <c r="T2434" s="729" t="str">
        <f>IFERROR(ROUND(VLOOKUP(N2434,Reinigungstage,IF('Gebäude-Typen'!$C$6&lt;&gt;0,'Gebäude-Typen'!$C$6,VLOOKUP(C2434,Gebäude_Typen,2,FALSE)),FALSE),2)/2,"")</f>
        <v/>
      </c>
      <c r="U2434" s="730">
        <f t="shared" si="361"/>
        <v>17.98</v>
      </c>
      <c r="V2434" s="731" t="str">
        <f>IFERROR(INDEX('2. Raumgruppen'!$A$1:$Y$33,MATCH(IF(ISERROR(SEARCH(" ",M2434,1)),MID(M2434,1,3),MID(M2434,1,SEARCH(" ",M2434,1)-1)),'2. Raumgruppen'!$B:$B,0),IF(ISERROR(SEARCH(" ",M2434,1)),MATCH('2. Raumgruppen'!$L$8,'2. Raumgruppen'!$8:$8,0),MATCH(MID(M2434,SEARCH(" ",M2434,1)+1,3),'2. Raumgruppen'!$8:$8,0))),"")</f>
        <v/>
      </c>
      <c r="W2434" s="731" t="str">
        <f>IFERROR(INDEX('2. Raumgruppen'!$A$1:$Y$33,MATCH(IF(ISERROR(SEARCH(" ",N2434,1)),MID(N2434,1,3),MID(N2434,1,SEARCH(" ",N2434,1)-1)),'2. Raumgruppen'!$B:$B,0),IF(ISERROR(SEARCH(" ",N2434,1)),MATCH('2. Raumgruppen'!$L$8,'2. Raumgruppen'!$8:$8,0),MATCH(MID(N2434,SEARCH(" ",N2434,1)+1,3),'2. Raumgruppen'!$8:$8,0))),"")</f>
        <v/>
      </c>
      <c r="X2434" s="732" t="str">
        <f t="shared" si="362"/>
        <v/>
      </c>
      <c r="Y2434" s="732" t="str">
        <f t="shared" si="363"/>
        <v/>
      </c>
      <c r="Z2434" s="733" t="str">
        <f t="shared" si="364"/>
        <v/>
      </c>
      <c r="AA2434" s="732" t="str">
        <f t="shared" si="365"/>
        <v/>
      </c>
      <c r="AB2434" s="643"/>
      <c r="AC2434" s="276"/>
      <c r="AD2434" s="277"/>
      <c r="AE2434" s="278"/>
      <c r="AF2434" s="278" t="str">
        <f t="shared" si="366"/>
        <v/>
      </c>
      <c r="AG2434" s="278"/>
      <c r="AH2434" s="279">
        <f t="shared" si="367"/>
        <v>17.98</v>
      </c>
      <c r="AI2434" s="279" t="str">
        <f t="shared" si="368"/>
        <v/>
      </c>
      <c r="AJ2434" s="279" t="str">
        <f t="shared" si="369"/>
        <v/>
      </c>
      <c r="AK2434" s="278"/>
      <c r="AL2434" s="278"/>
      <c r="AM2434" s="278"/>
      <c r="AN2434" s="278"/>
      <c r="AO2434" s="262"/>
      <c r="AP2434" s="262"/>
      <c r="AQ2434" s="262"/>
      <c r="AR2434" s="262"/>
      <c r="AS2434" s="262"/>
      <c r="AT2434" s="262"/>
      <c r="AU2434" s="262"/>
      <c r="AV2434" s="262"/>
      <c r="AW2434" s="264"/>
      <c r="AX2434" s="264"/>
      <c r="AY2434" s="264"/>
      <c r="AZ2434" s="262"/>
    </row>
    <row r="2435" spans="1:52" ht="27" hidden="1" customHeight="1">
      <c r="B2435" s="639">
        <v>2421</v>
      </c>
      <c r="C2435" s="639"/>
      <c r="D2435" s="640"/>
      <c r="E2435" s="640"/>
      <c r="F2435" s="640" t="str">
        <f>IFERROR(VLOOKUP(C2435,'Gebäude-Typen'!$A$7:$D$215,4,FALSE),"")</f>
        <v/>
      </c>
      <c r="G2435" s="641"/>
      <c r="H2435" s="640"/>
      <c r="I2435" s="639"/>
      <c r="J2435" s="640"/>
      <c r="K2435" s="642"/>
      <c r="L2435" s="639"/>
      <c r="M2435" s="639"/>
      <c r="N2435" s="639"/>
      <c r="O2435" s="639"/>
      <c r="P2435" s="734"/>
      <c r="Q2435" s="642"/>
      <c r="R2435" s="639"/>
      <c r="S2435" s="729" t="str">
        <f>IFERROR(ROUND(VLOOKUP(M2435,Reinigungstage,IF('Gebäude-Typen'!$C$6&lt;&gt;0,'Gebäude-Typen'!$C$6,VLOOKUP(C2435,Gebäude_Typen,2,FALSE)),FALSE),2)/2,"")</f>
        <v/>
      </c>
      <c r="T2435" s="729" t="str">
        <f>IFERROR(ROUND(VLOOKUP(N2435,Reinigungstage,IF('Gebäude-Typen'!$C$6&lt;&gt;0,'Gebäude-Typen'!$C$6,VLOOKUP(C2435,Gebäude_Typen,2,FALSE)),FALSE),2)/2,"")</f>
        <v/>
      </c>
      <c r="U2435" s="730">
        <f t="shared" si="361"/>
        <v>17.98</v>
      </c>
      <c r="V2435" s="731" t="str">
        <f>IFERROR(INDEX('2. Raumgruppen'!$A$1:$Y$33,MATCH(IF(ISERROR(SEARCH(" ",M2435,1)),MID(M2435,1,3),MID(M2435,1,SEARCH(" ",M2435,1)-1)),'2. Raumgruppen'!$B:$B,0),IF(ISERROR(SEARCH(" ",M2435,1)),MATCH('2. Raumgruppen'!$L$8,'2. Raumgruppen'!$8:$8,0),MATCH(MID(M2435,SEARCH(" ",M2435,1)+1,3),'2. Raumgruppen'!$8:$8,0))),"")</f>
        <v/>
      </c>
      <c r="W2435" s="731" t="str">
        <f>IFERROR(INDEX('2. Raumgruppen'!$A$1:$Y$33,MATCH(IF(ISERROR(SEARCH(" ",N2435,1)),MID(N2435,1,3),MID(N2435,1,SEARCH(" ",N2435,1)-1)),'2. Raumgruppen'!$B:$B,0),IF(ISERROR(SEARCH(" ",N2435,1)),MATCH('2. Raumgruppen'!$L$8,'2. Raumgruppen'!$8:$8,0),MATCH(MID(N2435,SEARCH(" ",N2435,1)+1,3),'2. Raumgruppen'!$8:$8,0))),"")</f>
        <v/>
      </c>
      <c r="X2435" s="732" t="str">
        <f t="shared" si="362"/>
        <v/>
      </c>
      <c r="Y2435" s="732" t="str">
        <f t="shared" si="363"/>
        <v/>
      </c>
      <c r="Z2435" s="733" t="str">
        <f t="shared" si="364"/>
        <v/>
      </c>
      <c r="AA2435" s="732" t="str">
        <f t="shared" si="365"/>
        <v/>
      </c>
      <c r="AB2435" s="643"/>
      <c r="AC2435" s="276"/>
      <c r="AD2435" s="277"/>
      <c r="AE2435" s="278"/>
      <c r="AF2435" s="278" t="str">
        <f t="shared" si="366"/>
        <v/>
      </c>
      <c r="AG2435" s="278"/>
      <c r="AH2435" s="279">
        <f t="shared" si="367"/>
        <v>17.98</v>
      </c>
      <c r="AI2435" s="279" t="str">
        <f t="shared" si="368"/>
        <v/>
      </c>
      <c r="AJ2435" s="279" t="str">
        <f t="shared" si="369"/>
        <v/>
      </c>
      <c r="AK2435" s="278"/>
      <c r="AL2435" s="278"/>
      <c r="AM2435" s="278"/>
      <c r="AN2435" s="278"/>
      <c r="AO2435" s="262"/>
      <c r="AP2435" s="262"/>
      <c r="AQ2435" s="262"/>
      <c r="AR2435" s="262"/>
      <c r="AS2435" s="262"/>
      <c r="AT2435" s="262"/>
      <c r="AU2435" s="262"/>
      <c r="AV2435" s="262"/>
      <c r="AW2435" s="264"/>
      <c r="AX2435" s="262"/>
      <c r="AY2435" s="262"/>
      <c r="AZ2435" s="262"/>
    </row>
    <row r="2436" spans="1:52" ht="27" hidden="1" customHeight="1">
      <c r="A2436" s="264"/>
      <c r="B2436" s="639">
        <v>2422</v>
      </c>
      <c r="C2436" s="639"/>
      <c r="D2436" s="640"/>
      <c r="E2436" s="640"/>
      <c r="F2436" s="640" t="str">
        <f>IFERROR(VLOOKUP(C2436,'Gebäude-Typen'!$A$7:$D$215,4,FALSE),"")</f>
        <v/>
      </c>
      <c r="G2436" s="641"/>
      <c r="H2436" s="640"/>
      <c r="I2436" s="639"/>
      <c r="J2436" s="640"/>
      <c r="K2436" s="642"/>
      <c r="L2436" s="639"/>
      <c r="M2436" s="639"/>
      <c r="N2436" s="639"/>
      <c r="O2436" s="639"/>
      <c r="P2436" s="734"/>
      <c r="Q2436" s="642"/>
      <c r="R2436" s="639"/>
      <c r="S2436" s="729" t="str">
        <f>IFERROR(ROUND(VLOOKUP(M2436,Reinigungstage,IF('Gebäude-Typen'!$C$6&lt;&gt;0,'Gebäude-Typen'!$C$6,VLOOKUP(C2436,Gebäude_Typen,2,FALSE)),FALSE),2)/2,"")</f>
        <v/>
      </c>
      <c r="T2436" s="729" t="str">
        <f>IFERROR(ROUND(VLOOKUP(N2436,Reinigungstage,IF('Gebäude-Typen'!$C$6&lt;&gt;0,'Gebäude-Typen'!$C$6,VLOOKUP(C2436,Gebäude_Typen,2,FALSE)),FALSE),2)/2,"")</f>
        <v/>
      </c>
      <c r="U2436" s="730">
        <f t="shared" si="361"/>
        <v>17.98</v>
      </c>
      <c r="V2436" s="731" t="str">
        <f>IFERROR(INDEX('2. Raumgruppen'!$A$1:$Y$33,MATCH(IF(ISERROR(SEARCH(" ",M2436,1)),MID(M2436,1,3),MID(M2436,1,SEARCH(" ",M2436,1)-1)),'2. Raumgruppen'!$B:$B,0),IF(ISERROR(SEARCH(" ",M2436,1)),MATCH('2. Raumgruppen'!$L$8,'2. Raumgruppen'!$8:$8,0),MATCH(MID(M2436,SEARCH(" ",M2436,1)+1,3),'2. Raumgruppen'!$8:$8,0))),"")</f>
        <v/>
      </c>
      <c r="W2436" s="731" t="str">
        <f>IFERROR(INDEX('2. Raumgruppen'!$A$1:$Y$33,MATCH(IF(ISERROR(SEARCH(" ",N2436,1)),MID(N2436,1,3),MID(N2436,1,SEARCH(" ",N2436,1)-1)),'2. Raumgruppen'!$B:$B,0),IF(ISERROR(SEARCH(" ",N2436,1)),MATCH('2. Raumgruppen'!$L$8,'2. Raumgruppen'!$8:$8,0),MATCH(MID(N2436,SEARCH(" ",N2436,1)+1,3),'2. Raumgruppen'!$8:$8,0))),"")</f>
        <v/>
      </c>
      <c r="X2436" s="732" t="str">
        <f t="shared" si="362"/>
        <v/>
      </c>
      <c r="Y2436" s="732" t="str">
        <f t="shared" si="363"/>
        <v/>
      </c>
      <c r="Z2436" s="733" t="str">
        <f t="shared" si="364"/>
        <v/>
      </c>
      <c r="AA2436" s="732" t="str">
        <f t="shared" si="365"/>
        <v/>
      </c>
      <c r="AB2436" s="643"/>
      <c r="AC2436" s="276"/>
      <c r="AD2436" s="277"/>
      <c r="AE2436" s="278"/>
      <c r="AF2436" s="278" t="str">
        <f t="shared" si="366"/>
        <v/>
      </c>
      <c r="AG2436" s="278"/>
      <c r="AH2436" s="279">
        <f t="shared" si="367"/>
        <v>17.98</v>
      </c>
      <c r="AI2436" s="279" t="str">
        <f t="shared" si="368"/>
        <v/>
      </c>
      <c r="AJ2436" s="279" t="str">
        <f t="shared" si="369"/>
        <v/>
      </c>
      <c r="AK2436" s="278"/>
      <c r="AL2436" s="278"/>
      <c r="AM2436" s="278"/>
      <c r="AN2436" s="278"/>
      <c r="AO2436" s="262"/>
      <c r="AP2436" s="262"/>
      <c r="AQ2436" s="262"/>
      <c r="AR2436" s="262"/>
      <c r="AS2436" s="262"/>
      <c r="AT2436" s="262"/>
      <c r="AU2436" s="262"/>
      <c r="AV2436" s="262"/>
      <c r="AW2436" s="262"/>
      <c r="AX2436" s="262"/>
      <c r="AY2436" s="262"/>
      <c r="AZ2436" s="262"/>
    </row>
    <row r="2437" spans="1:52" ht="27" hidden="1" customHeight="1">
      <c r="B2437" s="639">
        <v>2423</v>
      </c>
      <c r="C2437" s="639"/>
      <c r="D2437" s="640"/>
      <c r="E2437" s="640"/>
      <c r="F2437" s="640" t="str">
        <f>IFERROR(VLOOKUP(C2437,'Gebäude-Typen'!$A$7:$D$215,4,FALSE),"")</f>
        <v/>
      </c>
      <c r="G2437" s="641"/>
      <c r="H2437" s="640"/>
      <c r="I2437" s="639"/>
      <c r="J2437" s="640"/>
      <c r="K2437" s="642"/>
      <c r="L2437" s="639"/>
      <c r="M2437" s="639"/>
      <c r="N2437" s="639"/>
      <c r="O2437" s="639"/>
      <c r="P2437" s="734"/>
      <c r="Q2437" s="642"/>
      <c r="R2437" s="639"/>
      <c r="S2437" s="729" t="str">
        <f>IFERROR(ROUND(VLOOKUP(M2437,Reinigungstage,IF('Gebäude-Typen'!$C$6&lt;&gt;0,'Gebäude-Typen'!$C$6,VLOOKUP(C2437,Gebäude_Typen,2,FALSE)),FALSE),2)/2,"")</f>
        <v/>
      </c>
      <c r="T2437" s="729" t="str">
        <f>IFERROR(ROUND(VLOOKUP(N2437,Reinigungstage,IF('Gebäude-Typen'!$C$6&lt;&gt;0,'Gebäude-Typen'!$C$6,VLOOKUP(C2437,Gebäude_Typen,2,FALSE)),FALSE),2)/2,"")</f>
        <v/>
      </c>
      <c r="U2437" s="730">
        <f t="shared" si="361"/>
        <v>17.98</v>
      </c>
      <c r="V2437" s="731" t="str">
        <f>IFERROR(INDEX('2. Raumgruppen'!$A$1:$Y$33,MATCH(IF(ISERROR(SEARCH(" ",M2437,1)),MID(M2437,1,3),MID(M2437,1,SEARCH(" ",M2437,1)-1)),'2. Raumgruppen'!$B:$B,0),IF(ISERROR(SEARCH(" ",M2437,1)),MATCH('2. Raumgruppen'!$L$8,'2. Raumgruppen'!$8:$8,0),MATCH(MID(M2437,SEARCH(" ",M2437,1)+1,3),'2. Raumgruppen'!$8:$8,0))),"")</f>
        <v/>
      </c>
      <c r="W2437" s="731" t="str">
        <f>IFERROR(INDEX('2. Raumgruppen'!$A$1:$Y$33,MATCH(IF(ISERROR(SEARCH(" ",N2437,1)),MID(N2437,1,3),MID(N2437,1,SEARCH(" ",N2437,1)-1)),'2. Raumgruppen'!$B:$B,0),IF(ISERROR(SEARCH(" ",N2437,1)),MATCH('2. Raumgruppen'!$L$8,'2. Raumgruppen'!$8:$8,0),MATCH(MID(N2437,SEARCH(" ",N2437,1)+1,3),'2. Raumgruppen'!$8:$8,0))),"")</f>
        <v/>
      </c>
      <c r="X2437" s="732" t="str">
        <f t="shared" si="362"/>
        <v/>
      </c>
      <c r="Y2437" s="732" t="str">
        <f t="shared" si="363"/>
        <v/>
      </c>
      <c r="Z2437" s="733" t="str">
        <f t="shared" si="364"/>
        <v/>
      </c>
      <c r="AA2437" s="732" t="str">
        <f t="shared" si="365"/>
        <v/>
      </c>
      <c r="AB2437" s="643"/>
      <c r="AC2437" s="276"/>
      <c r="AD2437" s="277"/>
      <c r="AE2437" s="278"/>
      <c r="AF2437" s="278" t="str">
        <f t="shared" si="366"/>
        <v/>
      </c>
      <c r="AG2437" s="278"/>
      <c r="AH2437" s="279">
        <f t="shared" si="367"/>
        <v>17.98</v>
      </c>
      <c r="AI2437" s="279" t="str">
        <f t="shared" si="368"/>
        <v/>
      </c>
      <c r="AJ2437" s="279" t="str">
        <f t="shared" si="369"/>
        <v/>
      </c>
      <c r="AK2437" s="278"/>
      <c r="AL2437" s="278"/>
      <c r="AM2437" s="278"/>
      <c r="AN2437" s="278"/>
      <c r="AO2437" s="262"/>
      <c r="AP2437" s="262"/>
      <c r="AQ2437" s="262"/>
      <c r="AR2437" s="262"/>
      <c r="AS2437" s="262"/>
      <c r="AT2437" s="262"/>
      <c r="AU2437" s="262"/>
      <c r="AV2437" s="262"/>
      <c r="AW2437" s="262"/>
      <c r="AX2437" s="262"/>
      <c r="AY2437" s="264"/>
      <c r="AZ2437" s="262"/>
    </row>
    <row r="2438" spans="1:52" ht="27" hidden="1" customHeight="1">
      <c r="B2438" s="639">
        <v>2424</v>
      </c>
      <c r="C2438" s="639"/>
      <c r="D2438" s="640"/>
      <c r="E2438" s="640"/>
      <c r="F2438" s="640" t="str">
        <f>IFERROR(VLOOKUP(C2438,'Gebäude-Typen'!$A$7:$D$215,4,FALSE),"")</f>
        <v/>
      </c>
      <c r="G2438" s="641"/>
      <c r="H2438" s="640"/>
      <c r="I2438" s="639"/>
      <c r="J2438" s="640"/>
      <c r="K2438" s="642"/>
      <c r="L2438" s="639"/>
      <c r="M2438" s="639"/>
      <c r="N2438" s="639"/>
      <c r="O2438" s="639"/>
      <c r="P2438" s="734"/>
      <c r="Q2438" s="642"/>
      <c r="R2438" s="639"/>
      <c r="S2438" s="729" t="str">
        <f>IFERROR(ROUND(VLOOKUP(M2438,Reinigungstage,IF('Gebäude-Typen'!$C$6&lt;&gt;0,'Gebäude-Typen'!$C$6,VLOOKUP(C2438,Gebäude_Typen,2,FALSE)),FALSE),2)/2,"")</f>
        <v/>
      </c>
      <c r="T2438" s="729" t="str">
        <f>IFERROR(ROUND(VLOOKUP(N2438,Reinigungstage,IF('Gebäude-Typen'!$C$6&lt;&gt;0,'Gebäude-Typen'!$C$6,VLOOKUP(C2438,Gebäude_Typen,2,FALSE)),FALSE),2)/2,"")</f>
        <v/>
      </c>
      <c r="U2438" s="730">
        <f t="shared" si="361"/>
        <v>17.98</v>
      </c>
      <c r="V2438" s="731" t="str">
        <f>IFERROR(INDEX('2. Raumgruppen'!$A$1:$Y$33,MATCH(IF(ISERROR(SEARCH(" ",M2438,1)),MID(M2438,1,3),MID(M2438,1,SEARCH(" ",M2438,1)-1)),'2. Raumgruppen'!$B:$B,0),IF(ISERROR(SEARCH(" ",M2438,1)),MATCH('2. Raumgruppen'!$L$8,'2. Raumgruppen'!$8:$8,0),MATCH(MID(M2438,SEARCH(" ",M2438,1)+1,3),'2. Raumgruppen'!$8:$8,0))),"")</f>
        <v/>
      </c>
      <c r="W2438" s="731" t="str">
        <f>IFERROR(INDEX('2. Raumgruppen'!$A$1:$Y$33,MATCH(IF(ISERROR(SEARCH(" ",N2438,1)),MID(N2438,1,3),MID(N2438,1,SEARCH(" ",N2438,1)-1)),'2. Raumgruppen'!$B:$B,0),IF(ISERROR(SEARCH(" ",N2438,1)),MATCH('2. Raumgruppen'!$L$8,'2. Raumgruppen'!$8:$8,0),MATCH(MID(N2438,SEARCH(" ",N2438,1)+1,3),'2. Raumgruppen'!$8:$8,0))),"")</f>
        <v/>
      </c>
      <c r="X2438" s="732" t="str">
        <f t="shared" si="362"/>
        <v/>
      </c>
      <c r="Y2438" s="732" t="str">
        <f t="shared" si="363"/>
        <v/>
      </c>
      <c r="Z2438" s="733" t="str">
        <f t="shared" si="364"/>
        <v/>
      </c>
      <c r="AA2438" s="732" t="str">
        <f t="shared" si="365"/>
        <v/>
      </c>
      <c r="AB2438" s="643"/>
      <c r="AC2438" s="276"/>
      <c r="AD2438" s="277"/>
      <c r="AE2438" s="278"/>
      <c r="AF2438" s="278" t="str">
        <f t="shared" si="366"/>
        <v/>
      </c>
      <c r="AG2438" s="278"/>
      <c r="AH2438" s="279">
        <f t="shared" si="367"/>
        <v>17.98</v>
      </c>
      <c r="AI2438" s="279" t="str">
        <f t="shared" si="368"/>
        <v/>
      </c>
      <c r="AJ2438" s="279" t="str">
        <f t="shared" si="369"/>
        <v/>
      </c>
      <c r="AK2438" s="278"/>
      <c r="AL2438" s="278"/>
      <c r="AM2438" s="278"/>
      <c r="AN2438" s="278"/>
      <c r="AO2438" s="262"/>
      <c r="AP2438" s="262"/>
      <c r="AQ2438" s="262"/>
      <c r="AR2438" s="262"/>
      <c r="AS2438" s="262"/>
      <c r="AT2438" s="262"/>
      <c r="AU2438" s="262"/>
      <c r="AV2438" s="262"/>
      <c r="AW2438" s="262"/>
      <c r="AX2438" s="262"/>
      <c r="AY2438" s="264"/>
      <c r="AZ2438" s="264"/>
    </row>
    <row r="2439" spans="1:52" ht="27" hidden="1" customHeight="1">
      <c r="B2439" s="639">
        <v>2425</v>
      </c>
      <c r="C2439" s="639"/>
      <c r="D2439" s="640"/>
      <c r="E2439" s="640"/>
      <c r="F2439" s="640" t="str">
        <f>IFERROR(VLOOKUP(C2439,'Gebäude-Typen'!$A$7:$D$215,4,FALSE),"")</f>
        <v/>
      </c>
      <c r="G2439" s="641"/>
      <c r="H2439" s="640"/>
      <c r="I2439" s="639"/>
      <c r="J2439" s="640"/>
      <c r="K2439" s="642"/>
      <c r="L2439" s="639"/>
      <c r="M2439" s="639"/>
      <c r="N2439" s="639"/>
      <c r="O2439" s="639"/>
      <c r="P2439" s="734"/>
      <c r="Q2439" s="642"/>
      <c r="R2439" s="639"/>
      <c r="S2439" s="729" t="str">
        <f>IFERROR(ROUND(VLOOKUP(M2439,Reinigungstage,IF('Gebäude-Typen'!$C$6&lt;&gt;0,'Gebäude-Typen'!$C$6,VLOOKUP(C2439,Gebäude_Typen,2,FALSE)),FALSE),2)/2,"")</f>
        <v/>
      </c>
      <c r="T2439" s="729" t="str">
        <f>IFERROR(ROUND(VLOOKUP(N2439,Reinigungstage,IF('Gebäude-Typen'!$C$6&lt;&gt;0,'Gebäude-Typen'!$C$6,VLOOKUP(C2439,Gebäude_Typen,2,FALSE)),FALSE),2)/2,"")</f>
        <v/>
      </c>
      <c r="U2439" s="730">
        <f t="shared" si="361"/>
        <v>17.98</v>
      </c>
      <c r="V2439" s="731" t="str">
        <f>IFERROR(INDEX('2. Raumgruppen'!$A$1:$Y$33,MATCH(IF(ISERROR(SEARCH(" ",M2439,1)),MID(M2439,1,3),MID(M2439,1,SEARCH(" ",M2439,1)-1)),'2. Raumgruppen'!$B:$B,0),IF(ISERROR(SEARCH(" ",M2439,1)),MATCH('2. Raumgruppen'!$L$8,'2. Raumgruppen'!$8:$8,0),MATCH(MID(M2439,SEARCH(" ",M2439,1)+1,3),'2. Raumgruppen'!$8:$8,0))),"")</f>
        <v/>
      </c>
      <c r="W2439" s="731" t="str">
        <f>IFERROR(INDEX('2. Raumgruppen'!$A$1:$Y$33,MATCH(IF(ISERROR(SEARCH(" ",N2439,1)),MID(N2439,1,3),MID(N2439,1,SEARCH(" ",N2439,1)-1)),'2. Raumgruppen'!$B:$B,0),IF(ISERROR(SEARCH(" ",N2439,1)),MATCH('2. Raumgruppen'!$L$8,'2. Raumgruppen'!$8:$8,0),MATCH(MID(N2439,SEARCH(" ",N2439,1)+1,3),'2. Raumgruppen'!$8:$8,0))),"")</f>
        <v/>
      </c>
      <c r="X2439" s="732" t="str">
        <f t="shared" si="362"/>
        <v/>
      </c>
      <c r="Y2439" s="732" t="str">
        <f t="shared" si="363"/>
        <v/>
      </c>
      <c r="Z2439" s="733" t="str">
        <f t="shared" si="364"/>
        <v/>
      </c>
      <c r="AA2439" s="732" t="str">
        <f t="shared" si="365"/>
        <v/>
      </c>
      <c r="AB2439" s="643"/>
      <c r="AC2439" s="276"/>
      <c r="AD2439" s="277"/>
      <c r="AE2439" s="278"/>
      <c r="AF2439" s="278" t="str">
        <f t="shared" si="366"/>
        <v/>
      </c>
      <c r="AG2439" s="278"/>
      <c r="AH2439" s="279">
        <f t="shared" si="367"/>
        <v>17.98</v>
      </c>
      <c r="AI2439" s="279" t="str">
        <f t="shared" si="368"/>
        <v/>
      </c>
      <c r="AJ2439" s="279" t="str">
        <f t="shared" si="369"/>
        <v/>
      </c>
      <c r="AK2439" s="278"/>
      <c r="AL2439" s="278"/>
      <c r="AM2439" s="278"/>
      <c r="AN2439" s="278"/>
      <c r="AO2439" s="262"/>
      <c r="AP2439" s="262"/>
      <c r="AQ2439" s="262"/>
      <c r="AR2439" s="262"/>
      <c r="AS2439" s="262"/>
      <c r="AT2439" s="262"/>
      <c r="AU2439" s="262"/>
      <c r="AV2439" s="262"/>
      <c r="AW2439" s="264"/>
      <c r="AX2439" s="262"/>
      <c r="AY2439" s="264"/>
      <c r="AZ2439" s="262"/>
    </row>
    <row r="2440" spans="1:52" ht="27" hidden="1" customHeight="1">
      <c r="B2440" s="639">
        <v>2426</v>
      </c>
      <c r="C2440" s="639"/>
      <c r="D2440" s="640"/>
      <c r="E2440" s="640"/>
      <c r="F2440" s="640" t="str">
        <f>IFERROR(VLOOKUP(C2440,'Gebäude-Typen'!$A$7:$D$215,4,FALSE),"")</f>
        <v/>
      </c>
      <c r="G2440" s="641"/>
      <c r="H2440" s="640"/>
      <c r="I2440" s="639"/>
      <c r="J2440" s="640"/>
      <c r="K2440" s="642"/>
      <c r="L2440" s="639"/>
      <c r="M2440" s="639"/>
      <c r="N2440" s="639"/>
      <c r="O2440" s="639"/>
      <c r="P2440" s="734"/>
      <c r="Q2440" s="642"/>
      <c r="R2440" s="639"/>
      <c r="S2440" s="729" t="str">
        <f>IFERROR(ROUND(VLOOKUP(M2440,Reinigungstage,IF('Gebäude-Typen'!$C$6&lt;&gt;0,'Gebäude-Typen'!$C$6,VLOOKUP(C2440,Gebäude_Typen,2,FALSE)),FALSE),2)/2,"")</f>
        <v/>
      </c>
      <c r="T2440" s="729" t="str">
        <f>IFERROR(ROUND(VLOOKUP(N2440,Reinigungstage,IF('Gebäude-Typen'!$C$6&lt;&gt;0,'Gebäude-Typen'!$C$6,VLOOKUP(C2440,Gebäude_Typen,2,FALSE)),FALSE),2)/2,"")</f>
        <v/>
      </c>
      <c r="U2440" s="730">
        <f t="shared" si="361"/>
        <v>17.98</v>
      </c>
      <c r="V2440" s="731" t="str">
        <f>IFERROR(INDEX('2. Raumgruppen'!$A$1:$Y$33,MATCH(IF(ISERROR(SEARCH(" ",M2440,1)),MID(M2440,1,3),MID(M2440,1,SEARCH(" ",M2440,1)-1)),'2. Raumgruppen'!$B:$B,0),IF(ISERROR(SEARCH(" ",M2440,1)),MATCH('2. Raumgruppen'!$L$8,'2. Raumgruppen'!$8:$8,0),MATCH(MID(M2440,SEARCH(" ",M2440,1)+1,3),'2. Raumgruppen'!$8:$8,0))),"")</f>
        <v/>
      </c>
      <c r="W2440" s="731" t="str">
        <f>IFERROR(INDEX('2. Raumgruppen'!$A$1:$Y$33,MATCH(IF(ISERROR(SEARCH(" ",N2440,1)),MID(N2440,1,3),MID(N2440,1,SEARCH(" ",N2440,1)-1)),'2. Raumgruppen'!$B:$B,0),IF(ISERROR(SEARCH(" ",N2440,1)),MATCH('2. Raumgruppen'!$L$8,'2. Raumgruppen'!$8:$8,0),MATCH(MID(N2440,SEARCH(" ",N2440,1)+1,3),'2. Raumgruppen'!$8:$8,0))),"")</f>
        <v/>
      </c>
      <c r="X2440" s="732" t="str">
        <f t="shared" si="362"/>
        <v/>
      </c>
      <c r="Y2440" s="732" t="str">
        <f t="shared" si="363"/>
        <v/>
      </c>
      <c r="Z2440" s="733" t="str">
        <f t="shared" si="364"/>
        <v/>
      </c>
      <c r="AA2440" s="732" t="str">
        <f t="shared" si="365"/>
        <v/>
      </c>
      <c r="AB2440" s="643"/>
      <c r="AC2440" s="276"/>
      <c r="AD2440" s="277"/>
      <c r="AE2440" s="278"/>
      <c r="AF2440" s="278" t="str">
        <f t="shared" si="366"/>
        <v/>
      </c>
      <c r="AG2440" s="278"/>
      <c r="AH2440" s="279">
        <f t="shared" si="367"/>
        <v>17.98</v>
      </c>
      <c r="AI2440" s="279" t="str">
        <f t="shared" si="368"/>
        <v/>
      </c>
      <c r="AJ2440" s="279" t="str">
        <f t="shared" si="369"/>
        <v/>
      </c>
      <c r="AK2440" s="278"/>
      <c r="AL2440" s="278"/>
      <c r="AM2440" s="278"/>
      <c r="AN2440" s="278"/>
      <c r="AO2440" s="262"/>
      <c r="AP2440" s="262"/>
      <c r="AQ2440" s="262"/>
      <c r="AR2440" s="262"/>
      <c r="AS2440" s="262"/>
      <c r="AT2440" s="262"/>
      <c r="AU2440" s="262"/>
      <c r="AV2440" s="262"/>
      <c r="AW2440" s="262"/>
      <c r="AX2440" s="262"/>
      <c r="AY2440" s="264"/>
      <c r="AZ2440" s="278"/>
    </row>
    <row r="2441" spans="1:52" ht="27" hidden="1" customHeight="1">
      <c r="A2441" s="264"/>
      <c r="B2441" s="639">
        <v>2427</v>
      </c>
      <c r="C2441" s="639"/>
      <c r="D2441" s="640"/>
      <c r="E2441" s="640"/>
      <c r="F2441" s="640" t="str">
        <f>IFERROR(VLOOKUP(C2441,'Gebäude-Typen'!$A$7:$D$215,4,FALSE),"")</f>
        <v/>
      </c>
      <c r="G2441" s="641"/>
      <c r="H2441" s="640"/>
      <c r="I2441" s="639"/>
      <c r="J2441" s="640"/>
      <c r="K2441" s="642"/>
      <c r="L2441" s="639"/>
      <c r="M2441" s="639"/>
      <c r="N2441" s="639"/>
      <c r="O2441" s="639"/>
      <c r="P2441" s="734"/>
      <c r="Q2441" s="642"/>
      <c r="R2441" s="639"/>
      <c r="S2441" s="729" t="str">
        <f>IFERROR(ROUND(VLOOKUP(M2441,Reinigungstage,IF('Gebäude-Typen'!$C$6&lt;&gt;0,'Gebäude-Typen'!$C$6,VLOOKUP(C2441,Gebäude_Typen,2,FALSE)),FALSE),2)/2,"")</f>
        <v/>
      </c>
      <c r="T2441" s="729" t="str">
        <f>IFERROR(ROUND(VLOOKUP(N2441,Reinigungstage,IF('Gebäude-Typen'!$C$6&lt;&gt;0,'Gebäude-Typen'!$C$6,VLOOKUP(C2441,Gebäude_Typen,2,FALSE)),FALSE),2)/2,"")</f>
        <v/>
      </c>
      <c r="U2441" s="730">
        <f t="shared" si="361"/>
        <v>17.98</v>
      </c>
      <c r="V2441" s="731" t="str">
        <f>IFERROR(INDEX('2. Raumgruppen'!$A$1:$Y$33,MATCH(IF(ISERROR(SEARCH(" ",M2441,1)),MID(M2441,1,3),MID(M2441,1,SEARCH(" ",M2441,1)-1)),'2. Raumgruppen'!$B:$B,0),IF(ISERROR(SEARCH(" ",M2441,1)),MATCH('2. Raumgruppen'!$L$8,'2. Raumgruppen'!$8:$8,0),MATCH(MID(M2441,SEARCH(" ",M2441,1)+1,3),'2. Raumgruppen'!$8:$8,0))),"")</f>
        <v/>
      </c>
      <c r="W2441" s="731" t="str">
        <f>IFERROR(INDEX('2. Raumgruppen'!$A$1:$Y$33,MATCH(IF(ISERROR(SEARCH(" ",N2441,1)),MID(N2441,1,3),MID(N2441,1,SEARCH(" ",N2441,1)-1)),'2. Raumgruppen'!$B:$B,0),IF(ISERROR(SEARCH(" ",N2441,1)),MATCH('2. Raumgruppen'!$L$8,'2. Raumgruppen'!$8:$8,0),MATCH(MID(N2441,SEARCH(" ",N2441,1)+1,3),'2. Raumgruppen'!$8:$8,0))),"")</f>
        <v/>
      </c>
      <c r="X2441" s="732" t="str">
        <f t="shared" si="362"/>
        <v/>
      </c>
      <c r="Y2441" s="732" t="str">
        <f t="shared" si="363"/>
        <v/>
      </c>
      <c r="Z2441" s="733" t="str">
        <f t="shared" si="364"/>
        <v/>
      </c>
      <c r="AA2441" s="732" t="str">
        <f t="shared" si="365"/>
        <v/>
      </c>
      <c r="AB2441" s="643"/>
      <c r="AC2441" s="276"/>
      <c r="AD2441" s="277"/>
      <c r="AE2441" s="278"/>
      <c r="AF2441" s="278" t="str">
        <f t="shared" si="366"/>
        <v/>
      </c>
      <c r="AG2441" s="278"/>
      <c r="AH2441" s="279">
        <f t="shared" si="367"/>
        <v>17.98</v>
      </c>
      <c r="AI2441" s="279" t="str">
        <f t="shared" si="368"/>
        <v/>
      </c>
      <c r="AJ2441" s="279" t="str">
        <f t="shared" si="369"/>
        <v/>
      </c>
      <c r="AK2441" s="278"/>
      <c r="AL2441" s="278"/>
      <c r="AM2441" s="278"/>
      <c r="AN2441" s="278"/>
      <c r="AO2441" s="262"/>
      <c r="AP2441" s="262"/>
      <c r="AQ2441" s="262"/>
      <c r="AR2441" s="262"/>
      <c r="AS2441" s="262"/>
      <c r="AT2441" s="262"/>
      <c r="AU2441" s="262"/>
      <c r="AV2441" s="262"/>
      <c r="AW2441" s="264"/>
      <c r="AX2441" s="262"/>
      <c r="AY2441" s="264"/>
      <c r="AZ2441" s="278"/>
    </row>
    <row r="2442" spans="1:52" ht="27" hidden="1" customHeight="1">
      <c r="A2442" s="264"/>
      <c r="B2442" s="639">
        <v>2428</v>
      </c>
      <c r="C2442" s="639"/>
      <c r="D2442" s="640"/>
      <c r="E2442" s="640"/>
      <c r="F2442" s="640" t="str">
        <f>IFERROR(VLOOKUP(C2442,'Gebäude-Typen'!$A$7:$D$215,4,FALSE),"")</f>
        <v/>
      </c>
      <c r="G2442" s="641"/>
      <c r="H2442" s="640"/>
      <c r="I2442" s="639"/>
      <c r="J2442" s="640"/>
      <c r="K2442" s="642"/>
      <c r="L2442" s="639"/>
      <c r="M2442" s="639"/>
      <c r="N2442" s="639"/>
      <c r="O2442" s="639"/>
      <c r="P2442" s="734"/>
      <c r="Q2442" s="642"/>
      <c r="R2442" s="639"/>
      <c r="S2442" s="729" t="str">
        <f>IFERROR(ROUND(VLOOKUP(M2442,Reinigungstage,IF('Gebäude-Typen'!$C$6&lt;&gt;0,'Gebäude-Typen'!$C$6,VLOOKUP(C2442,Gebäude_Typen,2,FALSE)),FALSE),2)/2,"")</f>
        <v/>
      </c>
      <c r="T2442" s="729" t="str">
        <f>IFERROR(ROUND(VLOOKUP(N2442,Reinigungstage,IF('Gebäude-Typen'!$C$6&lt;&gt;0,'Gebäude-Typen'!$C$6,VLOOKUP(C2442,Gebäude_Typen,2,FALSE)),FALSE),2)/2,"")</f>
        <v/>
      </c>
      <c r="U2442" s="730">
        <f t="shared" si="361"/>
        <v>17.98</v>
      </c>
      <c r="V2442" s="731" t="str">
        <f>IFERROR(INDEX('2. Raumgruppen'!$A$1:$Y$33,MATCH(IF(ISERROR(SEARCH(" ",M2442,1)),MID(M2442,1,3),MID(M2442,1,SEARCH(" ",M2442,1)-1)),'2. Raumgruppen'!$B:$B,0),IF(ISERROR(SEARCH(" ",M2442,1)),MATCH('2. Raumgruppen'!$L$8,'2. Raumgruppen'!$8:$8,0),MATCH(MID(M2442,SEARCH(" ",M2442,1)+1,3),'2. Raumgruppen'!$8:$8,0))),"")</f>
        <v/>
      </c>
      <c r="W2442" s="731" t="str">
        <f>IFERROR(INDEX('2. Raumgruppen'!$A$1:$Y$33,MATCH(IF(ISERROR(SEARCH(" ",N2442,1)),MID(N2442,1,3),MID(N2442,1,SEARCH(" ",N2442,1)-1)),'2. Raumgruppen'!$B:$B,0),IF(ISERROR(SEARCH(" ",N2442,1)),MATCH('2. Raumgruppen'!$L$8,'2. Raumgruppen'!$8:$8,0),MATCH(MID(N2442,SEARCH(" ",N2442,1)+1,3),'2. Raumgruppen'!$8:$8,0))),"")</f>
        <v/>
      </c>
      <c r="X2442" s="732" t="str">
        <f t="shared" si="362"/>
        <v/>
      </c>
      <c r="Y2442" s="732" t="str">
        <f t="shared" si="363"/>
        <v/>
      </c>
      <c r="Z2442" s="733" t="str">
        <f t="shared" si="364"/>
        <v/>
      </c>
      <c r="AA2442" s="732" t="str">
        <f t="shared" si="365"/>
        <v/>
      </c>
      <c r="AB2442" s="643"/>
      <c r="AC2442" s="276"/>
      <c r="AD2442" s="277"/>
      <c r="AE2442" s="278"/>
      <c r="AF2442" s="278" t="str">
        <f t="shared" si="366"/>
        <v/>
      </c>
      <c r="AG2442" s="278"/>
      <c r="AH2442" s="279">
        <f t="shared" si="367"/>
        <v>17.98</v>
      </c>
      <c r="AI2442" s="279" t="str">
        <f t="shared" si="368"/>
        <v/>
      </c>
      <c r="AJ2442" s="279" t="str">
        <f t="shared" si="369"/>
        <v/>
      </c>
      <c r="AK2442" s="278"/>
      <c r="AL2442" s="278"/>
      <c r="AM2442" s="278"/>
      <c r="AN2442" s="278"/>
      <c r="AO2442" s="262"/>
      <c r="AP2442" s="262"/>
      <c r="AQ2442" s="262"/>
      <c r="AR2442" s="262"/>
      <c r="AS2442" s="262"/>
      <c r="AT2442" s="262"/>
      <c r="AU2442" s="262"/>
      <c r="AV2442" s="262"/>
      <c r="AW2442" s="262"/>
      <c r="AX2442" s="262"/>
      <c r="AY2442" s="262"/>
      <c r="AZ2442" s="262"/>
    </row>
    <row r="2443" spans="1:52" ht="27" hidden="1" customHeight="1">
      <c r="B2443" s="639">
        <v>2429</v>
      </c>
      <c r="C2443" s="639"/>
      <c r="D2443" s="640"/>
      <c r="E2443" s="640"/>
      <c r="F2443" s="640" t="str">
        <f>IFERROR(VLOOKUP(C2443,'Gebäude-Typen'!$A$7:$D$215,4,FALSE),"")</f>
        <v/>
      </c>
      <c r="G2443" s="641"/>
      <c r="H2443" s="640"/>
      <c r="I2443" s="639"/>
      <c r="J2443" s="640"/>
      <c r="K2443" s="642"/>
      <c r="L2443" s="639"/>
      <c r="M2443" s="639"/>
      <c r="N2443" s="639"/>
      <c r="O2443" s="639"/>
      <c r="P2443" s="734"/>
      <c r="Q2443" s="642"/>
      <c r="R2443" s="639"/>
      <c r="S2443" s="729" t="str">
        <f>IFERROR(ROUND(VLOOKUP(M2443,Reinigungstage,IF('Gebäude-Typen'!$C$6&lt;&gt;0,'Gebäude-Typen'!$C$6,VLOOKUP(C2443,Gebäude_Typen,2,FALSE)),FALSE),2)/2,"")</f>
        <v/>
      </c>
      <c r="T2443" s="729" t="str">
        <f>IFERROR(ROUND(VLOOKUP(N2443,Reinigungstage,IF('Gebäude-Typen'!$C$6&lt;&gt;0,'Gebäude-Typen'!$C$6,VLOOKUP(C2443,Gebäude_Typen,2,FALSE)),FALSE),2)/2,"")</f>
        <v/>
      </c>
      <c r="U2443" s="730">
        <f t="shared" si="361"/>
        <v>17.98</v>
      </c>
      <c r="V2443" s="731" t="str">
        <f>IFERROR(INDEX('2. Raumgruppen'!$A$1:$Y$33,MATCH(IF(ISERROR(SEARCH(" ",M2443,1)),MID(M2443,1,3),MID(M2443,1,SEARCH(" ",M2443,1)-1)),'2. Raumgruppen'!$B:$B,0),IF(ISERROR(SEARCH(" ",M2443,1)),MATCH('2. Raumgruppen'!$L$8,'2. Raumgruppen'!$8:$8,0),MATCH(MID(M2443,SEARCH(" ",M2443,1)+1,3),'2. Raumgruppen'!$8:$8,0))),"")</f>
        <v/>
      </c>
      <c r="W2443" s="731" t="str">
        <f>IFERROR(INDEX('2. Raumgruppen'!$A$1:$Y$33,MATCH(IF(ISERROR(SEARCH(" ",N2443,1)),MID(N2443,1,3),MID(N2443,1,SEARCH(" ",N2443,1)-1)),'2. Raumgruppen'!$B:$B,0),IF(ISERROR(SEARCH(" ",N2443,1)),MATCH('2. Raumgruppen'!$L$8,'2. Raumgruppen'!$8:$8,0),MATCH(MID(N2443,SEARCH(" ",N2443,1)+1,3),'2. Raumgruppen'!$8:$8,0))),"")</f>
        <v/>
      </c>
      <c r="X2443" s="732" t="str">
        <f t="shared" si="362"/>
        <v/>
      </c>
      <c r="Y2443" s="732" t="str">
        <f t="shared" si="363"/>
        <v/>
      </c>
      <c r="Z2443" s="733" t="str">
        <f t="shared" si="364"/>
        <v/>
      </c>
      <c r="AA2443" s="732" t="str">
        <f t="shared" si="365"/>
        <v/>
      </c>
      <c r="AB2443" s="643"/>
      <c r="AC2443" s="276"/>
      <c r="AD2443" s="277"/>
      <c r="AE2443" s="278"/>
      <c r="AF2443" s="278" t="str">
        <f t="shared" si="366"/>
        <v/>
      </c>
      <c r="AG2443" s="278"/>
      <c r="AH2443" s="279">
        <f t="shared" si="367"/>
        <v>17.98</v>
      </c>
      <c r="AI2443" s="279" t="str">
        <f t="shared" si="368"/>
        <v/>
      </c>
      <c r="AJ2443" s="279" t="str">
        <f t="shared" si="369"/>
        <v/>
      </c>
      <c r="AK2443" s="278"/>
      <c r="AL2443" s="278"/>
      <c r="AM2443" s="278"/>
      <c r="AN2443" s="278"/>
      <c r="AO2443" s="262"/>
      <c r="AP2443" s="262"/>
      <c r="AQ2443" s="262"/>
      <c r="AR2443" s="262"/>
      <c r="AS2443" s="262"/>
      <c r="AT2443" s="262"/>
      <c r="AU2443" s="262"/>
      <c r="AV2443" s="262"/>
      <c r="AW2443" s="264"/>
      <c r="AX2443" s="262"/>
      <c r="AY2443" s="262"/>
      <c r="AZ2443" s="262"/>
    </row>
    <row r="2444" spans="1:52" ht="27" hidden="1" customHeight="1">
      <c r="A2444" s="264"/>
      <c r="B2444" s="639">
        <v>2430</v>
      </c>
      <c r="C2444" s="639"/>
      <c r="D2444" s="640"/>
      <c r="E2444" s="640"/>
      <c r="F2444" s="640" t="str">
        <f>IFERROR(VLOOKUP(C2444,'Gebäude-Typen'!$A$7:$D$215,4,FALSE),"")</f>
        <v/>
      </c>
      <c r="G2444" s="641"/>
      <c r="H2444" s="640"/>
      <c r="I2444" s="639"/>
      <c r="J2444" s="640"/>
      <c r="K2444" s="642"/>
      <c r="L2444" s="639"/>
      <c r="M2444" s="639"/>
      <c r="N2444" s="639"/>
      <c r="O2444" s="639"/>
      <c r="P2444" s="734"/>
      <c r="Q2444" s="642"/>
      <c r="R2444" s="639"/>
      <c r="S2444" s="729" t="str">
        <f>IFERROR(ROUND(VLOOKUP(M2444,Reinigungstage,IF('Gebäude-Typen'!$C$6&lt;&gt;0,'Gebäude-Typen'!$C$6,VLOOKUP(C2444,Gebäude_Typen,2,FALSE)),FALSE),2)/2,"")</f>
        <v/>
      </c>
      <c r="T2444" s="729" t="str">
        <f>IFERROR(ROUND(VLOOKUP(N2444,Reinigungstage,IF('Gebäude-Typen'!$C$6&lt;&gt;0,'Gebäude-Typen'!$C$6,VLOOKUP(C2444,Gebäude_Typen,2,FALSE)),FALSE),2)/2,"")</f>
        <v/>
      </c>
      <c r="U2444" s="730">
        <f t="shared" si="361"/>
        <v>17.98</v>
      </c>
      <c r="V2444" s="731" t="str">
        <f>IFERROR(INDEX('2. Raumgruppen'!$A$1:$Y$33,MATCH(IF(ISERROR(SEARCH(" ",M2444,1)),MID(M2444,1,3),MID(M2444,1,SEARCH(" ",M2444,1)-1)),'2. Raumgruppen'!$B:$B,0),IF(ISERROR(SEARCH(" ",M2444,1)),MATCH('2. Raumgruppen'!$L$8,'2. Raumgruppen'!$8:$8,0),MATCH(MID(M2444,SEARCH(" ",M2444,1)+1,3),'2. Raumgruppen'!$8:$8,0))),"")</f>
        <v/>
      </c>
      <c r="W2444" s="731" t="str">
        <f>IFERROR(INDEX('2. Raumgruppen'!$A$1:$Y$33,MATCH(IF(ISERROR(SEARCH(" ",N2444,1)),MID(N2444,1,3),MID(N2444,1,SEARCH(" ",N2444,1)-1)),'2. Raumgruppen'!$B:$B,0),IF(ISERROR(SEARCH(" ",N2444,1)),MATCH('2. Raumgruppen'!$L$8,'2. Raumgruppen'!$8:$8,0),MATCH(MID(N2444,SEARCH(" ",N2444,1)+1,3),'2. Raumgruppen'!$8:$8,0))),"")</f>
        <v/>
      </c>
      <c r="X2444" s="732" t="str">
        <f t="shared" si="362"/>
        <v/>
      </c>
      <c r="Y2444" s="732" t="str">
        <f t="shared" si="363"/>
        <v/>
      </c>
      <c r="Z2444" s="733" t="str">
        <f t="shared" si="364"/>
        <v/>
      </c>
      <c r="AA2444" s="732" t="str">
        <f t="shared" si="365"/>
        <v/>
      </c>
      <c r="AB2444" s="643"/>
      <c r="AC2444" s="276"/>
      <c r="AD2444" s="277"/>
      <c r="AE2444" s="278"/>
      <c r="AF2444" s="278" t="str">
        <f t="shared" si="366"/>
        <v/>
      </c>
      <c r="AG2444" s="278"/>
      <c r="AH2444" s="279">
        <f t="shared" si="367"/>
        <v>17.98</v>
      </c>
      <c r="AI2444" s="279" t="str">
        <f t="shared" si="368"/>
        <v/>
      </c>
      <c r="AJ2444" s="279" t="str">
        <f t="shared" si="369"/>
        <v/>
      </c>
      <c r="AK2444" s="278"/>
      <c r="AL2444" s="278"/>
      <c r="AM2444" s="278"/>
      <c r="AN2444" s="278"/>
      <c r="AO2444" s="262"/>
      <c r="AP2444" s="262"/>
      <c r="AQ2444" s="262"/>
      <c r="AR2444" s="262"/>
      <c r="AS2444" s="262"/>
      <c r="AT2444" s="262"/>
      <c r="AU2444" s="262"/>
      <c r="AV2444" s="262"/>
      <c r="AW2444" s="262"/>
      <c r="AX2444" s="262"/>
      <c r="AY2444" s="262"/>
      <c r="AZ2444" s="264"/>
    </row>
    <row r="2445" spans="1:52" ht="27" hidden="1" customHeight="1">
      <c r="B2445" s="639">
        <v>2431</v>
      </c>
      <c r="C2445" s="639"/>
      <c r="D2445" s="640"/>
      <c r="E2445" s="640"/>
      <c r="F2445" s="640" t="str">
        <f>IFERROR(VLOOKUP(C2445,'Gebäude-Typen'!$A$7:$D$215,4,FALSE),"")</f>
        <v/>
      </c>
      <c r="G2445" s="641"/>
      <c r="H2445" s="640"/>
      <c r="I2445" s="639"/>
      <c r="J2445" s="640"/>
      <c r="K2445" s="642"/>
      <c r="L2445" s="639"/>
      <c r="M2445" s="639"/>
      <c r="N2445" s="639"/>
      <c r="O2445" s="639"/>
      <c r="P2445" s="734"/>
      <c r="Q2445" s="642"/>
      <c r="R2445" s="639"/>
      <c r="S2445" s="729" t="str">
        <f>IFERROR(ROUND(VLOOKUP(M2445,Reinigungstage,IF('Gebäude-Typen'!$C$6&lt;&gt;0,'Gebäude-Typen'!$C$6,VLOOKUP(C2445,Gebäude_Typen,2,FALSE)),FALSE),2)/2,"")</f>
        <v/>
      </c>
      <c r="T2445" s="729" t="str">
        <f>IFERROR(ROUND(VLOOKUP(N2445,Reinigungstage,IF('Gebäude-Typen'!$C$6&lt;&gt;0,'Gebäude-Typen'!$C$6,VLOOKUP(C2445,Gebäude_Typen,2,FALSE)),FALSE),2)/2,"")</f>
        <v/>
      </c>
      <c r="U2445" s="730">
        <f t="shared" si="361"/>
        <v>17.98</v>
      </c>
      <c r="V2445" s="731" t="str">
        <f>IFERROR(INDEX('2. Raumgruppen'!$A$1:$Y$33,MATCH(IF(ISERROR(SEARCH(" ",M2445,1)),MID(M2445,1,3),MID(M2445,1,SEARCH(" ",M2445,1)-1)),'2. Raumgruppen'!$B:$B,0),IF(ISERROR(SEARCH(" ",M2445,1)),MATCH('2. Raumgruppen'!$L$8,'2. Raumgruppen'!$8:$8,0),MATCH(MID(M2445,SEARCH(" ",M2445,1)+1,3),'2. Raumgruppen'!$8:$8,0))),"")</f>
        <v/>
      </c>
      <c r="W2445" s="731" t="str">
        <f>IFERROR(INDEX('2. Raumgruppen'!$A$1:$Y$33,MATCH(IF(ISERROR(SEARCH(" ",N2445,1)),MID(N2445,1,3),MID(N2445,1,SEARCH(" ",N2445,1)-1)),'2. Raumgruppen'!$B:$B,0),IF(ISERROR(SEARCH(" ",N2445,1)),MATCH('2. Raumgruppen'!$L$8,'2. Raumgruppen'!$8:$8,0),MATCH(MID(N2445,SEARCH(" ",N2445,1)+1,3),'2. Raumgruppen'!$8:$8,0))),"")</f>
        <v/>
      </c>
      <c r="X2445" s="732" t="str">
        <f t="shared" si="362"/>
        <v/>
      </c>
      <c r="Y2445" s="732" t="str">
        <f t="shared" si="363"/>
        <v/>
      </c>
      <c r="Z2445" s="733" t="str">
        <f t="shared" si="364"/>
        <v/>
      </c>
      <c r="AA2445" s="732" t="str">
        <f t="shared" si="365"/>
        <v/>
      </c>
      <c r="AB2445" s="643"/>
      <c r="AC2445" s="276"/>
      <c r="AD2445" s="277"/>
      <c r="AE2445" s="278"/>
      <c r="AF2445" s="278" t="str">
        <f t="shared" si="366"/>
        <v/>
      </c>
      <c r="AG2445" s="278"/>
      <c r="AH2445" s="279">
        <f t="shared" si="367"/>
        <v>17.98</v>
      </c>
      <c r="AI2445" s="279" t="str">
        <f t="shared" si="368"/>
        <v/>
      </c>
      <c r="AJ2445" s="279" t="str">
        <f t="shared" si="369"/>
        <v/>
      </c>
      <c r="AK2445" s="278"/>
      <c r="AL2445" s="278"/>
      <c r="AM2445" s="278"/>
      <c r="AN2445" s="278"/>
      <c r="AO2445" s="262"/>
      <c r="AP2445" s="262"/>
      <c r="AQ2445" s="262"/>
      <c r="AR2445" s="262"/>
      <c r="AS2445" s="262"/>
      <c r="AT2445" s="262"/>
      <c r="AU2445" s="262"/>
      <c r="AV2445" s="262"/>
      <c r="AW2445" s="262"/>
      <c r="AX2445" s="262"/>
      <c r="AY2445" s="262"/>
      <c r="AZ2445" s="264"/>
    </row>
    <row r="2446" spans="1:52" ht="27" hidden="1" customHeight="1">
      <c r="B2446" s="639">
        <v>2432</v>
      </c>
      <c r="C2446" s="639"/>
      <c r="D2446" s="640"/>
      <c r="E2446" s="640"/>
      <c r="F2446" s="640" t="str">
        <f>IFERROR(VLOOKUP(C2446,'Gebäude-Typen'!$A$7:$D$215,4,FALSE),"")</f>
        <v/>
      </c>
      <c r="G2446" s="641"/>
      <c r="H2446" s="640"/>
      <c r="I2446" s="639"/>
      <c r="J2446" s="640"/>
      <c r="K2446" s="642"/>
      <c r="L2446" s="639"/>
      <c r="M2446" s="639"/>
      <c r="N2446" s="639"/>
      <c r="O2446" s="639"/>
      <c r="P2446" s="734"/>
      <c r="Q2446" s="642"/>
      <c r="R2446" s="639"/>
      <c r="S2446" s="729" t="str">
        <f>IFERROR(ROUND(VLOOKUP(M2446,Reinigungstage,IF('Gebäude-Typen'!$C$6&lt;&gt;0,'Gebäude-Typen'!$C$6,VLOOKUP(C2446,Gebäude_Typen,2,FALSE)),FALSE),2)/2,"")</f>
        <v/>
      </c>
      <c r="T2446" s="729" t="str">
        <f>IFERROR(ROUND(VLOOKUP(N2446,Reinigungstage,IF('Gebäude-Typen'!$C$6&lt;&gt;0,'Gebäude-Typen'!$C$6,VLOOKUP(C2446,Gebäude_Typen,2,FALSE)),FALSE),2)/2,"")</f>
        <v/>
      </c>
      <c r="U2446" s="730">
        <f t="shared" si="361"/>
        <v>17.98</v>
      </c>
      <c r="V2446" s="731" t="str">
        <f>IFERROR(INDEX('2. Raumgruppen'!$A$1:$Y$33,MATCH(IF(ISERROR(SEARCH(" ",M2446,1)),MID(M2446,1,3),MID(M2446,1,SEARCH(" ",M2446,1)-1)),'2. Raumgruppen'!$B:$B,0),IF(ISERROR(SEARCH(" ",M2446,1)),MATCH('2. Raumgruppen'!$L$8,'2. Raumgruppen'!$8:$8,0),MATCH(MID(M2446,SEARCH(" ",M2446,1)+1,3),'2. Raumgruppen'!$8:$8,0))),"")</f>
        <v/>
      </c>
      <c r="W2446" s="731" t="str">
        <f>IFERROR(INDEX('2. Raumgruppen'!$A$1:$Y$33,MATCH(IF(ISERROR(SEARCH(" ",N2446,1)),MID(N2446,1,3),MID(N2446,1,SEARCH(" ",N2446,1)-1)),'2. Raumgruppen'!$B:$B,0),IF(ISERROR(SEARCH(" ",N2446,1)),MATCH('2. Raumgruppen'!$L$8,'2. Raumgruppen'!$8:$8,0),MATCH(MID(N2446,SEARCH(" ",N2446,1)+1,3),'2. Raumgruppen'!$8:$8,0))),"")</f>
        <v/>
      </c>
      <c r="X2446" s="732" t="str">
        <f t="shared" si="362"/>
        <v/>
      </c>
      <c r="Y2446" s="732" t="str">
        <f t="shared" si="363"/>
        <v/>
      </c>
      <c r="Z2446" s="733" t="str">
        <f t="shared" si="364"/>
        <v/>
      </c>
      <c r="AA2446" s="732" t="str">
        <f t="shared" si="365"/>
        <v/>
      </c>
      <c r="AB2446" s="643"/>
      <c r="AC2446" s="276"/>
      <c r="AD2446" s="277"/>
      <c r="AE2446" s="278"/>
      <c r="AF2446" s="278" t="str">
        <f t="shared" si="366"/>
        <v/>
      </c>
      <c r="AG2446" s="278"/>
      <c r="AH2446" s="279">
        <f t="shared" si="367"/>
        <v>17.98</v>
      </c>
      <c r="AI2446" s="279" t="str">
        <f t="shared" si="368"/>
        <v/>
      </c>
      <c r="AJ2446" s="279" t="str">
        <f t="shared" si="369"/>
        <v/>
      </c>
      <c r="AK2446" s="278"/>
      <c r="AL2446" s="278"/>
      <c r="AM2446" s="278"/>
      <c r="AN2446" s="278"/>
      <c r="AO2446" s="262"/>
      <c r="AP2446" s="262"/>
      <c r="AQ2446" s="262"/>
      <c r="AR2446" s="262"/>
      <c r="AS2446" s="262"/>
      <c r="AT2446" s="262"/>
      <c r="AU2446" s="262"/>
      <c r="AV2446" s="262"/>
      <c r="AW2446" s="264"/>
      <c r="AX2446" s="262"/>
      <c r="AY2446" s="262"/>
      <c r="AZ2446" s="262"/>
    </row>
    <row r="2447" spans="1:52" ht="27" hidden="1" customHeight="1">
      <c r="A2447" s="264"/>
      <c r="B2447" s="639">
        <v>2433</v>
      </c>
      <c r="C2447" s="639"/>
      <c r="D2447" s="640"/>
      <c r="E2447" s="640"/>
      <c r="F2447" s="640" t="str">
        <f>IFERROR(VLOOKUP(C2447,'Gebäude-Typen'!$A$7:$D$215,4,FALSE),"")</f>
        <v/>
      </c>
      <c r="G2447" s="641"/>
      <c r="H2447" s="640"/>
      <c r="I2447" s="639"/>
      <c r="J2447" s="640"/>
      <c r="K2447" s="642"/>
      <c r="L2447" s="639"/>
      <c r="M2447" s="639"/>
      <c r="N2447" s="639"/>
      <c r="O2447" s="639"/>
      <c r="P2447" s="734"/>
      <c r="Q2447" s="642"/>
      <c r="R2447" s="639"/>
      <c r="S2447" s="729" t="str">
        <f>IFERROR(ROUND(VLOOKUP(M2447,Reinigungstage,IF('Gebäude-Typen'!$C$6&lt;&gt;0,'Gebäude-Typen'!$C$6,VLOOKUP(C2447,Gebäude_Typen,2,FALSE)),FALSE),2)/2,"")</f>
        <v/>
      </c>
      <c r="T2447" s="729" t="str">
        <f>IFERROR(ROUND(VLOOKUP(N2447,Reinigungstage,IF('Gebäude-Typen'!$C$6&lt;&gt;0,'Gebäude-Typen'!$C$6,VLOOKUP(C2447,Gebäude_Typen,2,FALSE)),FALSE),2)/2,"")</f>
        <v/>
      </c>
      <c r="U2447" s="730">
        <f t="shared" ref="U2447:U2510" si="370">SVS</f>
        <v>17.98</v>
      </c>
      <c r="V2447" s="731" t="str">
        <f>IFERROR(INDEX('2. Raumgruppen'!$A$1:$Y$33,MATCH(IF(ISERROR(SEARCH(" ",M2447,1)),MID(M2447,1,3),MID(M2447,1,SEARCH(" ",M2447,1)-1)),'2. Raumgruppen'!$B:$B,0),IF(ISERROR(SEARCH(" ",M2447,1)),MATCH('2. Raumgruppen'!$L$8,'2. Raumgruppen'!$8:$8,0),MATCH(MID(M2447,SEARCH(" ",M2447,1)+1,3),'2. Raumgruppen'!$8:$8,0))),"")</f>
        <v/>
      </c>
      <c r="W2447" s="731" t="str">
        <f>IFERROR(INDEX('2. Raumgruppen'!$A$1:$Y$33,MATCH(IF(ISERROR(SEARCH(" ",N2447,1)),MID(N2447,1,3),MID(N2447,1,SEARCH(" ",N2447,1)-1)),'2. Raumgruppen'!$B:$B,0),IF(ISERROR(SEARCH(" ",N2447,1)),MATCH('2. Raumgruppen'!$L$8,'2. Raumgruppen'!$8:$8,0),MATCH(MID(N2447,SEARCH(" ",N2447,1)+1,3),'2. Raumgruppen'!$8:$8,0))),"")</f>
        <v/>
      </c>
      <c r="X2447" s="732" t="str">
        <f t="shared" ref="X2447:X2510" si="371">IFERROR(K2447*S2447,"")</f>
        <v/>
      </c>
      <c r="Y2447" s="732" t="str">
        <f t="shared" ref="Y2447:Y2510" si="372">IFERROR(K2447*T2447,"")</f>
        <v/>
      </c>
      <c r="Z2447" s="733" t="str">
        <f t="shared" ref="Z2447:Z2510" si="373">IFERROR(IF(V2447="","",(X2447/V2447)+(Y2447/W2447)),"")</f>
        <v/>
      </c>
      <c r="AA2447" s="732" t="str">
        <f t="shared" ref="AA2447:AA2510" si="374">IFERROR(Z2447*U2447,"")</f>
        <v/>
      </c>
      <c r="AB2447" s="643"/>
      <c r="AC2447" s="276"/>
      <c r="AD2447" s="277"/>
      <c r="AE2447" s="278"/>
      <c r="AF2447" s="278" t="str">
        <f t="shared" si="366"/>
        <v/>
      </c>
      <c r="AG2447" s="278"/>
      <c r="AH2447" s="279">
        <f t="shared" si="367"/>
        <v>17.98</v>
      </c>
      <c r="AI2447" s="279" t="str">
        <f t="shared" si="368"/>
        <v/>
      </c>
      <c r="AJ2447" s="279" t="str">
        <f t="shared" si="369"/>
        <v/>
      </c>
      <c r="AK2447" s="278"/>
      <c r="AL2447" s="278"/>
      <c r="AM2447" s="278"/>
      <c r="AN2447" s="278"/>
      <c r="AO2447" s="262"/>
      <c r="AP2447" s="262"/>
      <c r="AQ2447" s="262"/>
      <c r="AR2447" s="262"/>
      <c r="AS2447" s="262"/>
      <c r="AT2447" s="262"/>
      <c r="AU2447" s="262"/>
      <c r="AV2447" s="262"/>
      <c r="AW2447" s="262"/>
      <c r="AX2447" s="262"/>
      <c r="AY2447" s="262"/>
      <c r="AZ2447" s="262"/>
    </row>
    <row r="2448" spans="1:52" ht="27" hidden="1" customHeight="1">
      <c r="B2448" s="639">
        <v>2434</v>
      </c>
      <c r="C2448" s="639"/>
      <c r="D2448" s="640"/>
      <c r="E2448" s="640"/>
      <c r="F2448" s="640" t="str">
        <f>IFERROR(VLOOKUP(C2448,'Gebäude-Typen'!$A$7:$D$215,4,FALSE),"")</f>
        <v/>
      </c>
      <c r="G2448" s="641"/>
      <c r="H2448" s="640"/>
      <c r="I2448" s="639"/>
      <c r="J2448" s="640"/>
      <c r="K2448" s="642"/>
      <c r="L2448" s="639"/>
      <c r="M2448" s="639"/>
      <c r="N2448" s="639"/>
      <c r="O2448" s="639"/>
      <c r="P2448" s="734"/>
      <c r="Q2448" s="642"/>
      <c r="R2448" s="639"/>
      <c r="S2448" s="729" t="str">
        <f>IFERROR(ROUND(VLOOKUP(M2448,Reinigungstage,IF('Gebäude-Typen'!$C$6&lt;&gt;0,'Gebäude-Typen'!$C$6,VLOOKUP(C2448,Gebäude_Typen,2,FALSE)),FALSE),2)/2,"")</f>
        <v/>
      </c>
      <c r="T2448" s="729" t="str">
        <f>IFERROR(ROUND(VLOOKUP(N2448,Reinigungstage,IF('Gebäude-Typen'!$C$6&lt;&gt;0,'Gebäude-Typen'!$C$6,VLOOKUP(C2448,Gebäude_Typen,2,FALSE)),FALSE),2)/2,"")</f>
        <v/>
      </c>
      <c r="U2448" s="730">
        <f t="shared" si="370"/>
        <v>17.98</v>
      </c>
      <c r="V2448" s="731" t="str">
        <f>IFERROR(INDEX('2. Raumgruppen'!$A$1:$Y$33,MATCH(IF(ISERROR(SEARCH(" ",M2448,1)),MID(M2448,1,3),MID(M2448,1,SEARCH(" ",M2448,1)-1)),'2. Raumgruppen'!$B:$B,0),IF(ISERROR(SEARCH(" ",M2448,1)),MATCH('2. Raumgruppen'!$L$8,'2. Raumgruppen'!$8:$8,0),MATCH(MID(M2448,SEARCH(" ",M2448,1)+1,3),'2. Raumgruppen'!$8:$8,0))),"")</f>
        <v/>
      </c>
      <c r="W2448" s="731" t="str">
        <f>IFERROR(INDEX('2. Raumgruppen'!$A$1:$Y$33,MATCH(IF(ISERROR(SEARCH(" ",N2448,1)),MID(N2448,1,3),MID(N2448,1,SEARCH(" ",N2448,1)-1)),'2. Raumgruppen'!$B:$B,0),IF(ISERROR(SEARCH(" ",N2448,1)),MATCH('2. Raumgruppen'!$L$8,'2. Raumgruppen'!$8:$8,0),MATCH(MID(N2448,SEARCH(" ",N2448,1)+1,3),'2. Raumgruppen'!$8:$8,0))),"")</f>
        <v/>
      </c>
      <c r="X2448" s="732" t="str">
        <f t="shared" si="371"/>
        <v/>
      </c>
      <c r="Y2448" s="732" t="str">
        <f t="shared" si="372"/>
        <v/>
      </c>
      <c r="Z2448" s="733" t="str">
        <f t="shared" si="373"/>
        <v/>
      </c>
      <c r="AA2448" s="732" t="str">
        <f t="shared" si="374"/>
        <v/>
      </c>
      <c r="AB2448" s="643"/>
      <c r="AC2448" s="276"/>
      <c r="AD2448" s="277"/>
      <c r="AE2448" s="278"/>
      <c r="AF2448" s="278" t="str">
        <f t="shared" si="366"/>
        <v/>
      </c>
      <c r="AG2448" s="278"/>
      <c r="AH2448" s="279">
        <f t="shared" si="367"/>
        <v>17.98</v>
      </c>
      <c r="AI2448" s="279" t="str">
        <f t="shared" si="368"/>
        <v/>
      </c>
      <c r="AJ2448" s="279" t="str">
        <f t="shared" si="369"/>
        <v/>
      </c>
      <c r="AK2448" s="278"/>
      <c r="AL2448" s="278"/>
      <c r="AM2448" s="278"/>
      <c r="AN2448" s="278"/>
      <c r="AO2448" s="262"/>
      <c r="AP2448" s="262"/>
      <c r="AQ2448" s="262"/>
      <c r="AR2448" s="262"/>
      <c r="AS2448" s="262"/>
      <c r="AT2448" s="262"/>
      <c r="AU2448" s="262"/>
      <c r="AV2448" s="262"/>
      <c r="AW2448" s="264"/>
      <c r="AX2448" s="262"/>
      <c r="AY2448" s="264"/>
      <c r="AZ2448" s="264"/>
    </row>
    <row r="2449" spans="1:69" ht="27" hidden="1" customHeight="1">
      <c r="B2449" s="639">
        <v>2435</v>
      </c>
      <c r="C2449" s="639"/>
      <c r="D2449" s="640"/>
      <c r="E2449" s="640"/>
      <c r="F2449" s="640" t="str">
        <f>IFERROR(VLOOKUP(C2449,'Gebäude-Typen'!$A$7:$D$215,4,FALSE),"")</f>
        <v/>
      </c>
      <c r="G2449" s="641"/>
      <c r="H2449" s="640"/>
      <c r="I2449" s="639"/>
      <c r="J2449" s="640"/>
      <c r="K2449" s="642"/>
      <c r="L2449" s="639"/>
      <c r="M2449" s="639"/>
      <c r="N2449" s="639"/>
      <c r="O2449" s="639"/>
      <c r="P2449" s="734"/>
      <c r="Q2449" s="642"/>
      <c r="R2449" s="639"/>
      <c r="S2449" s="729" t="str">
        <f>IFERROR(ROUND(VLOOKUP(M2449,Reinigungstage,IF('Gebäude-Typen'!$C$6&lt;&gt;0,'Gebäude-Typen'!$C$6,VLOOKUP(C2449,Gebäude_Typen,2,FALSE)),FALSE),2)/2,"")</f>
        <v/>
      </c>
      <c r="T2449" s="729" t="str">
        <f>IFERROR(ROUND(VLOOKUP(N2449,Reinigungstage,IF('Gebäude-Typen'!$C$6&lt;&gt;0,'Gebäude-Typen'!$C$6,VLOOKUP(C2449,Gebäude_Typen,2,FALSE)),FALSE),2)/2,"")</f>
        <v/>
      </c>
      <c r="U2449" s="730">
        <f t="shared" si="370"/>
        <v>17.98</v>
      </c>
      <c r="V2449" s="731" t="str">
        <f>IFERROR(INDEX('2. Raumgruppen'!$A$1:$Y$33,MATCH(IF(ISERROR(SEARCH(" ",M2449,1)),MID(M2449,1,3),MID(M2449,1,SEARCH(" ",M2449,1)-1)),'2. Raumgruppen'!$B:$B,0),IF(ISERROR(SEARCH(" ",M2449,1)),MATCH('2. Raumgruppen'!$L$8,'2. Raumgruppen'!$8:$8,0),MATCH(MID(M2449,SEARCH(" ",M2449,1)+1,3),'2. Raumgruppen'!$8:$8,0))),"")</f>
        <v/>
      </c>
      <c r="W2449" s="731" t="str">
        <f>IFERROR(INDEX('2. Raumgruppen'!$A$1:$Y$33,MATCH(IF(ISERROR(SEARCH(" ",N2449,1)),MID(N2449,1,3),MID(N2449,1,SEARCH(" ",N2449,1)-1)),'2. Raumgruppen'!$B:$B,0),IF(ISERROR(SEARCH(" ",N2449,1)),MATCH('2. Raumgruppen'!$L$8,'2. Raumgruppen'!$8:$8,0),MATCH(MID(N2449,SEARCH(" ",N2449,1)+1,3),'2. Raumgruppen'!$8:$8,0))),"")</f>
        <v/>
      </c>
      <c r="X2449" s="732" t="str">
        <f t="shared" si="371"/>
        <v/>
      </c>
      <c r="Y2449" s="732" t="str">
        <f t="shared" si="372"/>
        <v/>
      </c>
      <c r="Z2449" s="733" t="str">
        <f t="shared" si="373"/>
        <v/>
      </c>
      <c r="AA2449" s="732" t="str">
        <f t="shared" si="374"/>
        <v/>
      </c>
      <c r="AB2449" s="643"/>
      <c r="AC2449" s="276"/>
      <c r="AD2449" s="277"/>
      <c r="AE2449" s="278"/>
      <c r="AF2449" s="278" t="str">
        <f t="shared" si="366"/>
        <v/>
      </c>
      <c r="AG2449" s="278"/>
      <c r="AH2449" s="279">
        <f t="shared" si="367"/>
        <v>17.98</v>
      </c>
      <c r="AI2449" s="279" t="str">
        <f t="shared" si="368"/>
        <v/>
      </c>
      <c r="AJ2449" s="279" t="str">
        <f t="shared" si="369"/>
        <v/>
      </c>
      <c r="AK2449" s="278"/>
      <c r="AL2449" s="278"/>
      <c r="AM2449" s="278"/>
      <c r="AN2449" s="278"/>
      <c r="AO2449" s="262"/>
      <c r="AP2449" s="262"/>
      <c r="AQ2449" s="262"/>
      <c r="AR2449" s="262"/>
      <c r="AS2449" s="262"/>
      <c r="AT2449" s="262"/>
      <c r="AU2449" s="262"/>
      <c r="AV2449" s="262"/>
      <c r="AW2449" s="262"/>
      <c r="AX2449" s="264"/>
      <c r="AY2449" s="264"/>
      <c r="AZ2449" s="262"/>
    </row>
    <row r="2450" spans="1:69" ht="27" hidden="1" customHeight="1">
      <c r="B2450" s="639">
        <v>2436</v>
      </c>
      <c r="C2450" s="639"/>
      <c r="D2450" s="640"/>
      <c r="E2450" s="640"/>
      <c r="F2450" s="640" t="str">
        <f>IFERROR(VLOOKUP(C2450,'Gebäude-Typen'!$A$7:$D$215,4,FALSE),"")</f>
        <v/>
      </c>
      <c r="G2450" s="641"/>
      <c r="H2450" s="640"/>
      <c r="I2450" s="639"/>
      <c r="J2450" s="640"/>
      <c r="K2450" s="642"/>
      <c r="L2450" s="639"/>
      <c r="M2450" s="639"/>
      <c r="N2450" s="639"/>
      <c r="O2450" s="639"/>
      <c r="P2450" s="734"/>
      <c r="Q2450" s="642"/>
      <c r="R2450" s="639"/>
      <c r="S2450" s="729" t="str">
        <f>IFERROR(ROUND(VLOOKUP(M2450,Reinigungstage,IF('Gebäude-Typen'!$C$6&lt;&gt;0,'Gebäude-Typen'!$C$6,VLOOKUP(C2450,Gebäude_Typen,2,FALSE)),FALSE),2)/2,"")</f>
        <v/>
      </c>
      <c r="T2450" s="729" t="str">
        <f>IFERROR(ROUND(VLOOKUP(N2450,Reinigungstage,IF('Gebäude-Typen'!$C$6&lt;&gt;0,'Gebäude-Typen'!$C$6,VLOOKUP(C2450,Gebäude_Typen,2,FALSE)),FALSE),2)/2,"")</f>
        <v/>
      </c>
      <c r="U2450" s="730">
        <f t="shared" si="370"/>
        <v>17.98</v>
      </c>
      <c r="V2450" s="731" t="str">
        <f>IFERROR(INDEX('2. Raumgruppen'!$A$1:$Y$33,MATCH(IF(ISERROR(SEARCH(" ",M2450,1)),MID(M2450,1,3),MID(M2450,1,SEARCH(" ",M2450,1)-1)),'2. Raumgruppen'!$B:$B,0),IF(ISERROR(SEARCH(" ",M2450,1)),MATCH('2. Raumgruppen'!$L$8,'2. Raumgruppen'!$8:$8,0),MATCH(MID(M2450,SEARCH(" ",M2450,1)+1,3),'2. Raumgruppen'!$8:$8,0))),"")</f>
        <v/>
      </c>
      <c r="W2450" s="731" t="str">
        <f>IFERROR(INDEX('2. Raumgruppen'!$A$1:$Y$33,MATCH(IF(ISERROR(SEARCH(" ",N2450,1)),MID(N2450,1,3),MID(N2450,1,SEARCH(" ",N2450,1)-1)),'2. Raumgruppen'!$B:$B,0),IF(ISERROR(SEARCH(" ",N2450,1)),MATCH('2. Raumgruppen'!$L$8,'2. Raumgruppen'!$8:$8,0),MATCH(MID(N2450,SEARCH(" ",N2450,1)+1,3),'2. Raumgruppen'!$8:$8,0))),"")</f>
        <v/>
      </c>
      <c r="X2450" s="732" t="str">
        <f t="shared" si="371"/>
        <v/>
      </c>
      <c r="Y2450" s="732" t="str">
        <f t="shared" si="372"/>
        <v/>
      </c>
      <c r="Z2450" s="733" t="str">
        <f t="shared" si="373"/>
        <v/>
      </c>
      <c r="AA2450" s="732" t="str">
        <f t="shared" si="374"/>
        <v/>
      </c>
      <c r="AB2450" s="643"/>
      <c r="AC2450" s="276"/>
      <c r="AD2450" s="277"/>
      <c r="AE2450" s="278"/>
      <c r="AF2450" s="278" t="str">
        <f t="shared" si="366"/>
        <v/>
      </c>
      <c r="AG2450" s="278"/>
      <c r="AH2450" s="279">
        <f t="shared" si="367"/>
        <v>17.98</v>
      </c>
      <c r="AI2450" s="279" t="str">
        <f t="shared" si="368"/>
        <v/>
      </c>
      <c r="AJ2450" s="279" t="str">
        <f t="shared" si="369"/>
        <v/>
      </c>
      <c r="AK2450" s="278"/>
      <c r="AL2450" s="278"/>
      <c r="AM2450" s="278"/>
      <c r="AN2450" s="278"/>
      <c r="AO2450" s="262"/>
      <c r="AP2450" s="262"/>
      <c r="AQ2450" s="262"/>
      <c r="AR2450" s="262"/>
      <c r="AS2450" s="262"/>
      <c r="AT2450" s="262"/>
      <c r="AU2450" s="262"/>
      <c r="AV2450" s="262"/>
      <c r="AW2450" s="262"/>
      <c r="AX2450" s="264"/>
      <c r="AY2450" s="262"/>
      <c r="AZ2450" s="264"/>
    </row>
    <row r="2451" spans="1:69" ht="27" hidden="1" customHeight="1">
      <c r="B2451" s="639">
        <v>2437</v>
      </c>
      <c r="C2451" s="639"/>
      <c r="D2451" s="640"/>
      <c r="E2451" s="640"/>
      <c r="F2451" s="640" t="str">
        <f>IFERROR(VLOOKUP(C2451,'Gebäude-Typen'!$A$7:$D$215,4,FALSE),"")</f>
        <v/>
      </c>
      <c r="G2451" s="641"/>
      <c r="H2451" s="640"/>
      <c r="I2451" s="639"/>
      <c r="J2451" s="640"/>
      <c r="K2451" s="642"/>
      <c r="L2451" s="639"/>
      <c r="M2451" s="639"/>
      <c r="N2451" s="639"/>
      <c r="O2451" s="639"/>
      <c r="P2451" s="734"/>
      <c r="Q2451" s="642"/>
      <c r="R2451" s="639"/>
      <c r="S2451" s="729" t="str">
        <f>IFERROR(ROUND(VLOOKUP(M2451,Reinigungstage,IF('Gebäude-Typen'!$C$6&lt;&gt;0,'Gebäude-Typen'!$C$6,VLOOKUP(C2451,Gebäude_Typen,2,FALSE)),FALSE),2)/2,"")</f>
        <v/>
      </c>
      <c r="T2451" s="729" t="str">
        <f>IFERROR(ROUND(VLOOKUP(N2451,Reinigungstage,IF('Gebäude-Typen'!$C$6&lt;&gt;0,'Gebäude-Typen'!$C$6,VLOOKUP(C2451,Gebäude_Typen,2,FALSE)),FALSE),2)/2,"")</f>
        <v/>
      </c>
      <c r="U2451" s="730">
        <f t="shared" si="370"/>
        <v>17.98</v>
      </c>
      <c r="V2451" s="731" t="str">
        <f>IFERROR(INDEX('2. Raumgruppen'!$A$1:$Y$33,MATCH(IF(ISERROR(SEARCH(" ",M2451,1)),MID(M2451,1,3),MID(M2451,1,SEARCH(" ",M2451,1)-1)),'2. Raumgruppen'!$B:$B,0),IF(ISERROR(SEARCH(" ",M2451,1)),MATCH('2. Raumgruppen'!$L$8,'2. Raumgruppen'!$8:$8,0),MATCH(MID(M2451,SEARCH(" ",M2451,1)+1,3),'2. Raumgruppen'!$8:$8,0))),"")</f>
        <v/>
      </c>
      <c r="W2451" s="731" t="str">
        <f>IFERROR(INDEX('2. Raumgruppen'!$A$1:$Y$33,MATCH(IF(ISERROR(SEARCH(" ",N2451,1)),MID(N2451,1,3),MID(N2451,1,SEARCH(" ",N2451,1)-1)),'2. Raumgruppen'!$B:$B,0),IF(ISERROR(SEARCH(" ",N2451,1)),MATCH('2. Raumgruppen'!$L$8,'2. Raumgruppen'!$8:$8,0),MATCH(MID(N2451,SEARCH(" ",N2451,1)+1,3),'2. Raumgruppen'!$8:$8,0))),"")</f>
        <v/>
      </c>
      <c r="X2451" s="732" t="str">
        <f t="shared" si="371"/>
        <v/>
      </c>
      <c r="Y2451" s="732" t="str">
        <f t="shared" si="372"/>
        <v/>
      </c>
      <c r="Z2451" s="733" t="str">
        <f t="shared" si="373"/>
        <v/>
      </c>
      <c r="AA2451" s="732" t="str">
        <f t="shared" si="374"/>
        <v/>
      </c>
      <c r="AB2451" s="643"/>
      <c r="AC2451" s="276"/>
      <c r="AD2451" s="277"/>
      <c r="AE2451" s="278"/>
      <c r="AF2451" s="278" t="str">
        <f t="shared" si="366"/>
        <v/>
      </c>
      <c r="AG2451" s="278"/>
      <c r="AH2451" s="279">
        <f t="shared" si="367"/>
        <v>17.98</v>
      </c>
      <c r="AI2451" s="279" t="str">
        <f t="shared" si="368"/>
        <v/>
      </c>
      <c r="AJ2451" s="279" t="str">
        <f t="shared" si="369"/>
        <v/>
      </c>
      <c r="AK2451" s="278"/>
      <c r="AL2451" s="278"/>
      <c r="AM2451" s="278"/>
      <c r="AN2451" s="278"/>
      <c r="AO2451" s="262"/>
      <c r="AP2451" s="262"/>
      <c r="AQ2451" s="262"/>
      <c r="AR2451" s="262"/>
      <c r="AS2451" s="262"/>
      <c r="AT2451" s="262"/>
      <c r="AU2451" s="262"/>
      <c r="AV2451" s="262"/>
      <c r="AW2451" s="264"/>
      <c r="AX2451" s="262"/>
      <c r="AY2451" s="262"/>
      <c r="AZ2451" s="278"/>
    </row>
    <row r="2452" spans="1:69" ht="27" hidden="1" customHeight="1">
      <c r="B2452" s="639">
        <v>2438</v>
      </c>
      <c r="C2452" s="639"/>
      <c r="D2452" s="640"/>
      <c r="E2452" s="640"/>
      <c r="F2452" s="640" t="str">
        <f>IFERROR(VLOOKUP(C2452,'Gebäude-Typen'!$A$7:$D$215,4,FALSE),"")</f>
        <v/>
      </c>
      <c r="G2452" s="641"/>
      <c r="H2452" s="640"/>
      <c r="I2452" s="639"/>
      <c r="J2452" s="640"/>
      <c r="K2452" s="642"/>
      <c r="L2452" s="639"/>
      <c r="M2452" s="639"/>
      <c r="N2452" s="639"/>
      <c r="O2452" s="639"/>
      <c r="P2452" s="734"/>
      <c r="Q2452" s="642"/>
      <c r="R2452" s="639"/>
      <c r="S2452" s="729" t="str">
        <f>IFERROR(ROUND(VLOOKUP(M2452,Reinigungstage,IF('Gebäude-Typen'!$C$6&lt;&gt;0,'Gebäude-Typen'!$C$6,VLOOKUP(C2452,Gebäude_Typen,2,FALSE)),FALSE),2)/2,"")</f>
        <v/>
      </c>
      <c r="T2452" s="729" t="str">
        <f>IFERROR(ROUND(VLOOKUP(N2452,Reinigungstage,IF('Gebäude-Typen'!$C$6&lt;&gt;0,'Gebäude-Typen'!$C$6,VLOOKUP(C2452,Gebäude_Typen,2,FALSE)),FALSE),2)/2,"")</f>
        <v/>
      </c>
      <c r="U2452" s="730">
        <f t="shared" si="370"/>
        <v>17.98</v>
      </c>
      <c r="V2452" s="731" t="str">
        <f>IFERROR(INDEX('2. Raumgruppen'!$A$1:$Y$33,MATCH(IF(ISERROR(SEARCH(" ",M2452,1)),MID(M2452,1,3),MID(M2452,1,SEARCH(" ",M2452,1)-1)),'2. Raumgruppen'!$B:$B,0),IF(ISERROR(SEARCH(" ",M2452,1)),MATCH('2. Raumgruppen'!$L$8,'2. Raumgruppen'!$8:$8,0),MATCH(MID(M2452,SEARCH(" ",M2452,1)+1,3),'2. Raumgruppen'!$8:$8,0))),"")</f>
        <v/>
      </c>
      <c r="W2452" s="731" t="str">
        <f>IFERROR(INDEX('2. Raumgruppen'!$A$1:$Y$33,MATCH(IF(ISERROR(SEARCH(" ",N2452,1)),MID(N2452,1,3),MID(N2452,1,SEARCH(" ",N2452,1)-1)),'2. Raumgruppen'!$B:$B,0),IF(ISERROR(SEARCH(" ",N2452,1)),MATCH('2. Raumgruppen'!$L$8,'2. Raumgruppen'!$8:$8,0),MATCH(MID(N2452,SEARCH(" ",N2452,1)+1,3),'2. Raumgruppen'!$8:$8,0))),"")</f>
        <v/>
      </c>
      <c r="X2452" s="732" t="str">
        <f t="shared" si="371"/>
        <v/>
      </c>
      <c r="Y2452" s="732" t="str">
        <f t="shared" si="372"/>
        <v/>
      </c>
      <c r="Z2452" s="733" t="str">
        <f t="shared" si="373"/>
        <v/>
      </c>
      <c r="AA2452" s="732" t="str">
        <f t="shared" si="374"/>
        <v/>
      </c>
      <c r="AB2452" s="643"/>
      <c r="AC2452" s="276"/>
      <c r="AD2452" s="277"/>
      <c r="AE2452" s="278"/>
      <c r="AF2452" s="278" t="str">
        <f t="shared" si="366"/>
        <v/>
      </c>
      <c r="AG2452" s="278"/>
      <c r="AH2452" s="279">
        <f t="shared" si="367"/>
        <v>17.98</v>
      </c>
      <c r="AI2452" s="279" t="str">
        <f t="shared" si="368"/>
        <v/>
      </c>
      <c r="AJ2452" s="279" t="str">
        <f t="shared" si="369"/>
        <v/>
      </c>
      <c r="AK2452" s="278"/>
      <c r="AL2452" s="278"/>
      <c r="AM2452" s="278"/>
      <c r="AN2452" s="278"/>
      <c r="AO2452" s="262"/>
      <c r="AP2452" s="262"/>
      <c r="AQ2452" s="262"/>
      <c r="AR2452" s="262"/>
      <c r="AS2452" s="262"/>
      <c r="AT2452" s="262"/>
      <c r="AU2452" s="262"/>
      <c r="AV2452" s="262"/>
      <c r="AW2452" s="278"/>
      <c r="AX2452" s="262"/>
      <c r="AY2452" s="264"/>
      <c r="AZ2452" s="278"/>
    </row>
    <row r="2453" spans="1:69" ht="27" hidden="1" customHeight="1">
      <c r="B2453" s="639">
        <v>2439</v>
      </c>
      <c r="C2453" s="639"/>
      <c r="D2453" s="640"/>
      <c r="E2453" s="640"/>
      <c r="F2453" s="640" t="str">
        <f>IFERROR(VLOOKUP(C2453,'Gebäude-Typen'!$A$7:$D$215,4,FALSE),"")</f>
        <v/>
      </c>
      <c r="G2453" s="641"/>
      <c r="H2453" s="640"/>
      <c r="I2453" s="639"/>
      <c r="J2453" s="640"/>
      <c r="K2453" s="642"/>
      <c r="L2453" s="639"/>
      <c r="M2453" s="639"/>
      <c r="N2453" s="639"/>
      <c r="O2453" s="639"/>
      <c r="P2453" s="734"/>
      <c r="Q2453" s="642"/>
      <c r="R2453" s="639"/>
      <c r="S2453" s="729" t="str">
        <f>IFERROR(ROUND(VLOOKUP(M2453,Reinigungstage,IF('Gebäude-Typen'!$C$6&lt;&gt;0,'Gebäude-Typen'!$C$6,VLOOKUP(C2453,Gebäude_Typen,2,FALSE)),FALSE),2)/2,"")</f>
        <v/>
      </c>
      <c r="T2453" s="729" t="str">
        <f>IFERROR(ROUND(VLOOKUP(N2453,Reinigungstage,IF('Gebäude-Typen'!$C$6&lt;&gt;0,'Gebäude-Typen'!$C$6,VLOOKUP(C2453,Gebäude_Typen,2,FALSE)),FALSE),2)/2,"")</f>
        <v/>
      </c>
      <c r="U2453" s="730">
        <f t="shared" si="370"/>
        <v>17.98</v>
      </c>
      <c r="V2453" s="731" t="str">
        <f>IFERROR(INDEX('2. Raumgruppen'!$A$1:$Y$33,MATCH(IF(ISERROR(SEARCH(" ",M2453,1)),MID(M2453,1,3),MID(M2453,1,SEARCH(" ",M2453,1)-1)),'2. Raumgruppen'!$B:$B,0),IF(ISERROR(SEARCH(" ",M2453,1)),MATCH('2. Raumgruppen'!$L$8,'2. Raumgruppen'!$8:$8,0),MATCH(MID(M2453,SEARCH(" ",M2453,1)+1,3),'2. Raumgruppen'!$8:$8,0))),"")</f>
        <v/>
      </c>
      <c r="W2453" s="731" t="str">
        <f>IFERROR(INDEX('2. Raumgruppen'!$A$1:$Y$33,MATCH(IF(ISERROR(SEARCH(" ",N2453,1)),MID(N2453,1,3),MID(N2453,1,SEARCH(" ",N2453,1)-1)),'2. Raumgruppen'!$B:$B,0),IF(ISERROR(SEARCH(" ",N2453,1)),MATCH('2. Raumgruppen'!$L$8,'2. Raumgruppen'!$8:$8,0),MATCH(MID(N2453,SEARCH(" ",N2453,1)+1,3),'2. Raumgruppen'!$8:$8,0))),"")</f>
        <v/>
      </c>
      <c r="X2453" s="732" t="str">
        <f t="shared" si="371"/>
        <v/>
      </c>
      <c r="Y2453" s="732" t="str">
        <f t="shared" si="372"/>
        <v/>
      </c>
      <c r="Z2453" s="733" t="str">
        <f t="shared" si="373"/>
        <v/>
      </c>
      <c r="AA2453" s="732" t="str">
        <f t="shared" si="374"/>
        <v/>
      </c>
      <c r="AB2453" s="643"/>
      <c r="AC2453" s="276"/>
      <c r="AD2453" s="277"/>
      <c r="AE2453" s="278"/>
      <c r="AF2453" s="278" t="str">
        <f t="shared" si="366"/>
        <v/>
      </c>
      <c r="AG2453" s="278"/>
      <c r="AH2453" s="279">
        <f t="shared" si="367"/>
        <v>17.98</v>
      </c>
      <c r="AI2453" s="279" t="str">
        <f t="shared" si="368"/>
        <v/>
      </c>
      <c r="AJ2453" s="279" t="str">
        <f t="shared" si="369"/>
        <v/>
      </c>
      <c r="AK2453" s="278"/>
      <c r="AL2453" s="278"/>
      <c r="AM2453" s="278"/>
      <c r="AN2453" s="278"/>
      <c r="AO2453" s="262"/>
      <c r="AP2453" s="262"/>
      <c r="AQ2453" s="262"/>
      <c r="AR2453" s="262"/>
      <c r="AS2453" s="262"/>
      <c r="AT2453" s="262"/>
      <c r="AU2453" s="262"/>
      <c r="AV2453" s="262"/>
      <c r="AW2453" s="264"/>
      <c r="AX2453" s="262"/>
      <c r="AY2453" s="262"/>
      <c r="AZ2453" s="264"/>
    </row>
    <row r="2454" spans="1:69" ht="27" hidden="1" customHeight="1">
      <c r="B2454" s="639">
        <v>2440</v>
      </c>
      <c r="C2454" s="639"/>
      <c r="D2454" s="640"/>
      <c r="E2454" s="640"/>
      <c r="F2454" s="640" t="str">
        <f>IFERROR(VLOOKUP(C2454,'Gebäude-Typen'!$A$7:$D$215,4,FALSE),"")</f>
        <v/>
      </c>
      <c r="G2454" s="641"/>
      <c r="H2454" s="640"/>
      <c r="I2454" s="639"/>
      <c r="J2454" s="640"/>
      <c r="K2454" s="642"/>
      <c r="L2454" s="639"/>
      <c r="M2454" s="639"/>
      <c r="N2454" s="639"/>
      <c r="O2454" s="639"/>
      <c r="P2454" s="734"/>
      <c r="Q2454" s="642"/>
      <c r="R2454" s="639"/>
      <c r="S2454" s="729" t="str">
        <f>IFERROR(ROUND(VLOOKUP(M2454,Reinigungstage,IF('Gebäude-Typen'!$C$6&lt;&gt;0,'Gebäude-Typen'!$C$6,VLOOKUP(C2454,Gebäude_Typen,2,FALSE)),FALSE),2)/2,"")</f>
        <v/>
      </c>
      <c r="T2454" s="729" t="str">
        <f>IFERROR(ROUND(VLOOKUP(N2454,Reinigungstage,IF('Gebäude-Typen'!$C$6&lt;&gt;0,'Gebäude-Typen'!$C$6,VLOOKUP(C2454,Gebäude_Typen,2,FALSE)),FALSE),2)/2,"")</f>
        <v/>
      </c>
      <c r="U2454" s="730">
        <f t="shared" si="370"/>
        <v>17.98</v>
      </c>
      <c r="V2454" s="731" t="str">
        <f>IFERROR(INDEX('2. Raumgruppen'!$A$1:$Y$33,MATCH(IF(ISERROR(SEARCH(" ",M2454,1)),MID(M2454,1,3),MID(M2454,1,SEARCH(" ",M2454,1)-1)),'2. Raumgruppen'!$B:$B,0),IF(ISERROR(SEARCH(" ",M2454,1)),MATCH('2. Raumgruppen'!$L$8,'2. Raumgruppen'!$8:$8,0),MATCH(MID(M2454,SEARCH(" ",M2454,1)+1,3),'2. Raumgruppen'!$8:$8,0))),"")</f>
        <v/>
      </c>
      <c r="W2454" s="731" t="str">
        <f>IFERROR(INDEX('2. Raumgruppen'!$A$1:$Y$33,MATCH(IF(ISERROR(SEARCH(" ",N2454,1)),MID(N2454,1,3),MID(N2454,1,SEARCH(" ",N2454,1)-1)),'2. Raumgruppen'!$B:$B,0),IF(ISERROR(SEARCH(" ",N2454,1)),MATCH('2. Raumgruppen'!$L$8,'2. Raumgruppen'!$8:$8,0),MATCH(MID(N2454,SEARCH(" ",N2454,1)+1,3),'2. Raumgruppen'!$8:$8,0))),"")</f>
        <v/>
      </c>
      <c r="X2454" s="732" t="str">
        <f t="shared" si="371"/>
        <v/>
      </c>
      <c r="Y2454" s="732" t="str">
        <f t="shared" si="372"/>
        <v/>
      </c>
      <c r="Z2454" s="733" t="str">
        <f t="shared" si="373"/>
        <v/>
      </c>
      <c r="AA2454" s="732" t="str">
        <f t="shared" si="374"/>
        <v/>
      </c>
      <c r="AB2454" s="643"/>
      <c r="AC2454" s="276"/>
      <c r="AD2454" s="277"/>
      <c r="AE2454" s="278"/>
      <c r="AF2454" s="278" t="str">
        <f t="shared" si="366"/>
        <v/>
      </c>
      <c r="AG2454" s="278"/>
      <c r="AH2454" s="279">
        <f t="shared" si="367"/>
        <v>17.98</v>
      </c>
      <c r="AI2454" s="279" t="str">
        <f t="shared" si="368"/>
        <v/>
      </c>
      <c r="AJ2454" s="279" t="str">
        <f t="shared" si="369"/>
        <v/>
      </c>
      <c r="AK2454" s="278"/>
      <c r="AL2454" s="278"/>
      <c r="AM2454" s="278"/>
      <c r="AN2454" s="278"/>
      <c r="AO2454" s="262"/>
      <c r="AP2454" s="262"/>
      <c r="AQ2454" s="262"/>
      <c r="AR2454" s="262"/>
      <c r="AS2454" s="262"/>
      <c r="AT2454" s="262"/>
      <c r="AU2454" s="262"/>
      <c r="AV2454" s="262"/>
      <c r="AW2454" s="264"/>
      <c r="AX2454" s="264"/>
      <c r="AY2454" s="262"/>
      <c r="AZ2454" s="262"/>
    </row>
    <row r="2455" spans="1:69" ht="27" hidden="1" customHeight="1">
      <c r="B2455" s="639">
        <v>2441</v>
      </c>
      <c r="C2455" s="639"/>
      <c r="D2455" s="640"/>
      <c r="E2455" s="640"/>
      <c r="F2455" s="640" t="str">
        <f>IFERROR(VLOOKUP(C2455,'Gebäude-Typen'!$A$7:$D$215,4,FALSE),"")</f>
        <v/>
      </c>
      <c r="G2455" s="641"/>
      <c r="H2455" s="640"/>
      <c r="I2455" s="639"/>
      <c r="J2455" s="640"/>
      <c r="K2455" s="642"/>
      <c r="L2455" s="639"/>
      <c r="M2455" s="639"/>
      <c r="N2455" s="639"/>
      <c r="O2455" s="639"/>
      <c r="P2455" s="734"/>
      <c r="Q2455" s="642"/>
      <c r="R2455" s="639"/>
      <c r="S2455" s="729" t="str">
        <f>IFERROR(ROUND(VLOOKUP(M2455,Reinigungstage,IF('Gebäude-Typen'!$C$6&lt;&gt;0,'Gebäude-Typen'!$C$6,VLOOKUP(C2455,Gebäude_Typen,2,FALSE)),FALSE),2)/2,"")</f>
        <v/>
      </c>
      <c r="T2455" s="729" t="str">
        <f>IFERROR(ROUND(VLOOKUP(N2455,Reinigungstage,IF('Gebäude-Typen'!$C$6&lt;&gt;0,'Gebäude-Typen'!$C$6,VLOOKUP(C2455,Gebäude_Typen,2,FALSE)),FALSE),2)/2,"")</f>
        <v/>
      </c>
      <c r="U2455" s="730">
        <f t="shared" si="370"/>
        <v>17.98</v>
      </c>
      <c r="V2455" s="731" t="str">
        <f>IFERROR(INDEX('2. Raumgruppen'!$A$1:$Y$33,MATCH(IF(ISERROR(SEARCH(" ",M2455,1)),MID(M2455,1,3),MID(M2455,1,SEARCH(" ",M2455,1)-1)),'2. Raumgruppen'!$B:$B,0),IF(ISERROR(SEARCH(" ",M2455,1)),MATCH('2. Raumgruppen'!$L$8,'2. Raumgruppen'!$8:$8,0),MATCH(MID(M2455,SEARCH(" ",M2455,1)+1,3),'2. Raumgruppen'!$8:$8,0))),"")</f>
        <v/>
      </c>
      <c r="W2455" s="731" t="str">
        <f>IFERROR(INDEX('2. Raumgruppen'!$A$1:$Y$33,MATCH(IF(ISERROR(SEARCH(" ",N2455,1)),MID(N2455,1,3),MID(N2455,1,SEARCH(" ",N2455,1)-1)),'2. Raumgruppen'!$B:$B,0),IF(ISERROR(SEARCH(" ",N2455,1)),MATCH('2. Raumgruppen'!$L$8,'2. Raumgruppen'!$8:$8,0),MATCH(MID(N2455,SEARCH(" ",N2455,1)+1,3),'2. Raumgruppen'!$8:$8,0))),"")</f>
        <v/>
      </c>
      <c r="X2455" s="732" t="str">
        <f t="shared" si="371"/>
        <v/>
      </c>
      <c r="Y2455" s="732" t="str">
        <f t="shared" si="372"/>
        <v/>
      </c>
      <c r="Z2455" s="733" t="str">
        <f t="shared" si="373"/>
        <v/>
      </c>
      <c r="AA2455" s="732" t="str">
        <f t="shared" si="374"/>
        <v/>
      </c>
      <c r="AB2455" s="643"/>
      <c r="AC2455" s="276"/>
      <c r="AD2455" s="277"/>
      <c r="AE2455" s="278"/>
      <c r="AF2455" s="278" t="str">
        <f t="shared" si="366"/>
        <v/>
      </c>
      <c r="AG2455" s="278"/>
      <c r="AH2455" s="279">
        <f t="shared" si="367"/>
        <v>17.98</v>
      </c>
      <c r="AI2455" s="279" t="str">
        <f t="shared" si="368"/>
        <v/>
      </c>
      <c r="AJ2455" s="279" t="str">
        <f t="shared" si="369"/>
        <v/>
      </c>
      <c r="AK2455" s="278"/>
      <c r="AL2455" s="278"/>
      <c r="AM2455" s="278"/>
      <c r="AN2455" s="278"/>
      <c r="AO2455" s="262"/>
      <c r="AP2455" s="262"/>
      <c r="AQ2455" s="262"/>
      <c r="AR2455" s="262"/>
      <c r="AS2455" s="262"/>
      <c r="AT2455" s="262"/>
      <c r="AU2455" s="262"/>
      <c r="AV2455" s="262"/>
      <c r="AW2455" s="262"/>
      <c r="AX2455" s="262"/>
      <c r="AY2455" s="264"/>
      <c r="AZ2455" s="278"/>
    </row>
    <row r="2456" spans="1:69" ht="27" hidden="1" customHeight="1">
      <c r="B2456" s="639">
        <v>2442</v>
      </c>
      <c r="C2456" s="639"/>
      <c r="D2456" s="640"/>
      <c r="E2456" s="640"/>
      <c r="F2456" s="640" t="str">
        <f>IFERROR(VLOOKUP(C2456,'Gebäude-Typen'!$A$7:$D$215,4,FALSE),"")</f>
        <v/>
      </c>
      <c r="G2456" s="641"/>
      <c r="H2456" s="640"/>
      <c r="I2456" s="639"/>
      <c r="J2456" s="640"/>
      <c r="K2456" s="642"/>
      <c r="L2456" s="639"/>
      <c r="M2456" s="639"/>
      <c r="N2456" s="639"/>
      <c r="O2456" s="639"/>
      <c r="P2456" s="734"/>
      <c r="Q2456" s="642"/>
      <c r="R2456" s="639"/>
      <c r="S2456" s="729" t="str">
        <f>IFERROR(ROUND(VLOOKUP(M2456,Reinigungstage,IF('Gebäude-Typen'!$C$6&lt;&gt;0,'Gebäude-Typen'!$C$6,VLOOKUP(C2456,Gebäude_Typen,2,FALSE)),FALSE),2)/2,"")</f>
        <v/>
      </c>
      <c r="T2456" s="729" t="str">
        <f>IFERROR(ROUND(VLOOKUP(N2456,Reinigungstage,IF('Gebäude-Typen'!$C$6&lt;&gt;0,'Gebäude-Typen'!$C$6,VLOOKUP(C2456,Gebäude_Typen,2,FALSE)),FALSE),2)/2,"")</f>
        <v/>
      </c>
      <c r="U2456" s="730">
        <f t="shared" si="370"/>
        <v>17.98</v>
      </c>
      <c r="V2456" s="731" t="str">
        <f>IFERROR(INDEX('2. Raumgruppen'!$A$1:$Y$33,MATCH(IF(ISERROR(SEARCH(" ",M2456,1)),MID(M2456,1,3),MID(M2456,1,SEARCH(" ",M2456,1)-1)),'2. Raumgruppen'!$B:$B,0),IF(ISERROR(SEARCH(" ",M2456,1)),MATCH('2. Raumgruppen'!$L$8,'2. Raumgruppen'!$8:$8,0),MATCH(MID(M2456,SEARCH(" ",M2456,1)+1,3),'2. Raumgruppen'!$8:$8,0))),"")</f>
        <v/>
      </c>
      <c r="W2456" s="731" t="str">
        <f>IFERROR(INDEX('2. Raumgruppen'!$A$1:$Y$33,MATCH(IF(ISERROR(SEARCH(" ",N2456,1)),MID(N2456,1,3),MID(N2456,1,SEARCH(" ",N2456,1)-1)),'2. Raumgruppen'!$B:$B,0),IF(ISERROR(SEARCH(" ",N2456,1)),MATCH('2. Raumgruppen'!$L$8,'2. Raumgruppen'!$8:$8,0),MATCH(MID(N2456,SEARCH(" ",N2456,1)+1,3),'2. Raumgruppen'!$8:$8,0))),"")</f>
        <v/>
      </c>
      <c r="X2456" s="732" t="str">
        <f t="shared" si="371"/>
        <v/>
      </c>
      <c r="Y2456" s="732" t="str">
        <f t="shared" si="372"/>
        <v/>
      </c>
      <c r="Z2456" s="733" t="str">
        <f t="shared" si="373"/>
        <v/>
      </c>
      <c r="AA2456" s="732" t="str">
        <f t="shared" si="374"/>
        <v/>
      </c>
      <c r="AB2456" s="643"/>
      <c r="AC2456" s="276"/>
      <c r="AD2456" s="277"/>
      <c r="AE2456" s="278"/>
      <c r="AF2456" s="278" t="str">
        <f t="shared" si="366"/>
        <v/>
      </c>
      <c r="AG2456" s="278"/>
      <c r="AH2456" s="279">
        <f t="shared" si="367"/>
        <v>17.98</v>
      </c>
      <c r="AI2456" s="279" t="str">
        <f t="shared" si="368"/>
        <v/>
      </c>
      <c r="AJ2456" s="279" t="str">
        <f t="shared" si="369"/>
        <v/>
      </c>
      <c r="AK2456" s="278"/>
      <c r="AL2456" s="278"/>
      <c r="AM2456" s="278"/>
      <c r="AN2456" s="278"/>
      <c r="AO2456" s="262"/>
      <c r="AP2456" s="262"/>
      <c r="AQ2456" s="262"/>
      <c r="AR2456" s="262"/>
      <c r="AS2456" s="262"/>
      <c r="AT2456" s="262"/>
      <c r="AU2456" s="262"/>
      <c r="AV2456" s="262"/>
      <c r="AW2456" s="264"/>
      <c r="AX2456" s="264"/>
      <c r="AY2456" s="262"/>
      <c r="AZ2456" s="264"/>
    </row>
    <row r="2457" spans="1:69" ht="27" hidden="1" customHeight="1">
      <c r="B2457" s="639">
        <v>2443</v>
      </c>
      <c r="C2457" s="639"/>
      <c r="D2457" s="640"/>
      <c r="E2457" s="640"/>
      <c r="F2457" s="640" t="str">
        <f>IFERROR(VLOOKUP(C2457,'Gebäude-Typen'!$A$7:$D$215,4,FALSE),"")</f>
        <v/>
      </c>
      <c r="G2457" s="641"/>
      <c r="H2457" s="640"/>
      <c r="I2457" s="639"/>
      <c r="J2457" s="640"/>
      <c r="K2457" s="642"/>
      <c r="L2457" s="639"/>
      <c r="M2457" s="639"/>
      <c r="N2457" s="639"/>
      <c r="O2457" s="639"/>
      <c r="P2457" s="734"/>
      <c r="Q2457" s="642"/>
      <c r="R2457" s="639"/>
      <c r="S2457" s="729" t="str">
        <f>IFERROR(ROUND(VLOOKUP(M2457,Reinigungstage,IF('Gebäude-Typen'!$C$6&lt;&gt;0,'Gebäude-Typen'!$C$6,VLOOKUP(C2457,Gebäude_Typen,2,FALSE)),FALSE),2)/2,"")</f>
        <v/>
      </c>
      <c r="T2457" s="729" t="str">
        <f>IFERROR(ROUND(VLOOKUP(N2457,Reinigungstage,IF('Gebäude-Typen'!$C$6&lt;&gt;0,'Gebäude-Typen'!$C$6,VLOOKUP(C2457,Gebäude_Typen,2,FALSE)),FALSE),2)/2,"")</f>
        <v/>
      </c>
      <c r="U2457" s="730">
        <f t="shared" si="370"/>
        <v>17.98</v>
      </c>
      <c r="V2457" s="731" t="str">
        <f>IFERROR(INDEX('2. Raumgruppen'!$A$1:$Y$33,MATCH(IF(ISERROR(SEARCH(" ",M2457,1)),MID(M2457,1,3),MID(M2457,1,SEARCH(" ",M2457,1)-1)),'2. Raumgruppen'!$B:$B,0),IF(ISERROR(SEARCH(" ",M2457,1)),MATCH('2. Raumgruppen'!$L$8,'2. Raumgruppen'!$8:$8,0),MATCH(MID(M2457,SEARCH(" ",M2457,1)+1,3),'2. Raumgruppen'!$8:$8,0))),"")</f>
        <v/>
      </c>
      <c r="W2457" s="731" t="str">
        <f>IFERROR(INDEX('2. Raumgruppen'!$A$1:$Y$33,MATCH(IF(ISERROR(SEARCH(" ",N2457,1)),MID(N2457,1,3),MID(N2457,1,SEARCH(" ",N2457,1)-1)),'2. Raumgruppen'!$B:$B,0),IF(ISERROR(SEARCH(" ",N2457,1)),MATCH('2. Raumgruppen'!$L$8,'2. Raumgruppen'!$8:$8,0),MATCH(MID(N2457,SEARCH(" ",N2457,1)+1,3),'2. Raumgruppen'!$8:$8,0))),"")</f>
        <v/>
      </c>
      <c r="X2457" s="732" t="str">
        <f t="shared" si="371"/>
        <v/>
      </c>
      <c r="Y2457" s="732" t="str">
        <f t="shared" si="372"/>
        <v/>
      </c>
      <c r="Z2457" s="733" t="str">
        <f t="shared" si="373"/>
        <v/>
      </c>
      <c r="AA2457" s="732" t="str">
        <f t="shared" si="374"/>
        <v/>
      </c>
      <c r="AB2457" s="643"/>
      <c r="AC2457" s="276"/>
      <c r="AD2457" s="277"/>
      <c r="AE2457" s="278"/>
      <c r="AF2457" s="278" t="str">
        <f t="shared" si="366"/>
        <v/>
      </c>
      <c r="AG2457" s="278"/>
      <c r="AH2457" s="279">
        <f t="shared" si="367"/>
        <v>17.98</v>
      </c>
      <c r="AI2457" s="279" t="str">
        <f t="shared" si="368"/>
        <v/>
      </c>
      <c r="AJ2457" s="279" t="str">
        <f t="shared" si="369"/>
        <v/>
      </c>
      <c r="AK2457" s="278"/>
      <c r="AL2457" s="278"/>
      <c r="AM2457" s="278"/>
      <c r="AN2457" s="278"/>
      <c r="AO2457" s="262"/>
      <c r="AP2457" s="262"/>
      <c r="AQ2457" s="262"/>
      <c r="AR2457" s="262"/>
      <c r="AS2457" s="262"/>
      <c r="AT2457" s="262"/>
      <c r="AU2457" s="262"/>
      <c r="AV2457" s="262"/>
      <c r="AW2457" s="262"/>
      <c r="AX2457" s="264"/>
      <c r="AY2457" s="262"/>
      <c r="AZ2457" s="264"/>
    </row>
    <row r="2458" spans="1:69" ht="27" hidden="1" customHeight="1">
      <c r="B2458" s="639">
        <v>2444</v>
      </c>
      <c r="C2458" s="639"/>
      <c r="D2458" s="640"/>
      <c r="E2458" s="640"/>
      <c r="F2458" s="640" t="str">
        <f>IFERROR(VLOOKUP(C2458,'Gebäude-Typen'!$A$7:$D$215,4,FALSE),"")</f>
        <v/>
      </c>
      <c r="G2458" s="641"/>
      <c r="H2458" s="640"/>
      <c r="I2458" s="639"/>
      <c r="J2458" s="640"/>
      <c r="K2458" s="642"/>
      <c r="L2458" s="639"/>
      <c r="M2458" s="639"/>
      <c r="N2458" s="639"/>
      <c r="O2458" s="639"/>
      <c r="P2458" s="734"/>
      <c r="Q2458" s="642"/>
      <c r="R2458" s="639"/>
      <c r="S2458" s="729" t="str">
        <f>IFERROR(ROUND(VLOOKUP(M2458,Reinigungstage,IF('Gebäude-Typen'!$C$6&lt;&gt;0,'Gebäude-Typen'!$C$6,VLOOKUP(C2458,Gebäude_Typen,2,FALSE)),FALSE),2)/2,"")</f>
        <v/>
      </c>
      <c r="T2458" s="729" t="str">
        <f>IFERROR(ROUND(VLOOKUP(N2458,Reinigungstage,IF('Gebäude-Typen'!$C$6&lt;&gt;0,'Gebäude-Typen'!$C$6,VLOOKUP(C2458,Gebäude_Typen,2,FALSE)),FALSE),2)/2,"")</f>
        <v/>
      </c>
      <c r="U2458" s="730">
        <f t="shared" si="370"/>
        <v>17.98</v>
      </c>
      <c r="V2458" s="731" t="str">
        <f>IFERROR(INDEX('2. Raumgruppen'!$A$1:$Y$33,MATCH(IF(ISERROR(SEARCH(" ",M2458,1)),MID(M2458,1,3),MID(M2458,1,SEARCH(" ",M2458,1)-1)),'2. Raumgruppen'!$B:$B,0),IF(ISERROR(SEARCH(" ",M2458,1)),MATCH('2. Raumgruppen'!$L$8,'2. Raumgruppen'!$8:$8,0),MATCH(MID(M2458,SEARCH(" ",M2458,1)+1,3),'2. Raumgruppen'!$8:$8,0))),"")</f>
        <v/>
      </c>
      <c r="W2458" s="731" t="str">
        <f>IFERROR(INDEX('2. Raumgruppen'!$A$1:$Y$33,MATCH(IF(ISERROR(SEARCH(" ",N2458,1)),MID(N2458,1,3),MID(N2458,1,SEARCH(" ",N2458,1)-1)),'2. Raumgruppen'!$B:$B,0),IF(ISERROR(SEARCH(" ",N2458,1)),MATCH('2. Raumgruppen'!$L$8,'2. Raumgruppen'!$8:$8,0),MATCH(MID(N2458,SEARCH(" ",N2458,1)+1,3),'2. Raumgruppen'!$8:$8,0))),"")</f>
        <v/>
      </c>
      <c r="X2458" s="732" t="str">
        <f t="shared" si="371"/>
        <v/>
      </c>
      <c r="Y2458" s="732" t="str">
        <f t="shared" si="372"/>
        <v/>
      </c>
      <c r="Z2458" s="733" t="str">
        <f t="shared" si="373"/>
        <v/>
      </c>
      <c r="AA2458" s="732" t="str">
        <f t="shared" si="374"/>
        <v/>
      </c>
      <c r="AB2458" s="643"/>
      <c r="AC2458" s="276"/>
      <c r="AD2458" s="277"/>
      <c r="AE2458" s="278"/>
      <c r="AF2458" s="278" t="str">
        <f t="shared" si="366"/>
        <v/>
      </c>
      <c r="AG2458" s="278"/>
      <c r="AH2458" s="279">
        <f t="shared" si="367"/>
        <v>17.98</v>
      </c>
      <c r="AI2458" s="279" t="str">
        <f t="shared" si="368"/>
        <v/>
      </c>
      <c r="AJ2458" s="279" t="str">
        <f t="shared" si="369"/>
        <v/>
      </c>
      <c r="AK2458" s="278"/>
      <c r="AL2458" s="278"/>
      <c r="AM2458" s="278"/>
      <c r="AN2458" s="278"/>
      <c r="AO2458" s="262"/>
      <c r="AP2458" s="262"/>
      <c r="AQ2458" s="262"/>
      <c r="AR2458" s="262"/>
      <c r="AS2458" s="262"/>
      <c r="AT2458" s="262"/>
      <c r="AU2458" s="262"/>
      <c r="AV2458" s="262"/>
      <c r="AW2458" s="262"/>
      <c r="AX2458" s="262"/>
      <c r="AY2458" s="278"/>
      <c r="AZ2458" s="262"/>
    </row>
    <row r="2459" spans="1:69" ht="27" hidden="1" customHeight="1">
      <c r="B2459" s="639">
        <v>2445</v>
      </c>
      <c r="C2459" s="639"/>
      <c r="D2459" s="640"/>
      <c r="E2459" s="640"/>
      <c r="F2459" s="640" t="str">
        <f>IFERROR(VLOOKUP(C2459,'Gebäude-Typen'!$A$7:$D$215,4,FALSE),"")</f>
        <v/>
      </c>
      <c r="G2459" s="641"/>
      <c r="H2459" s="640"/>
      <c r="I2459" s="639"/>
      <c r="J2459" s="640"/>
      <c r="K2459" s="642"/>
      <c r="L2459" s="639"/>
      <c r="M2459" s="639"/>
      <c r="N2459" s="639"/>
      <c r="O2459" s="639"/>
      <c r="P2459" s="734"/>
      <c r="Q2459" s="642"/>
      <c r="R2459" s="639"/>
      <c r="S2459" s="729" t="str">
        <f>IFERROR(ROUND(VLOOKUP(M2459,Reinigungstage,IF('Gebäude-Typen'!$C$6&lt;&gt;0,'Gebäude-Typen'!$C$6,VLOOKUP(C2459,Gebäude_Typen,2,FALSE)),FALSE),2)/2,"")</f>
        <v/>
      </c>
      <c r="T2459" s="729" t="str">
        <f>IFERROR(ROUND(VLOOKUP(N2459,Reinigungstage,IF('Gebäude-Typen'!$C$6&lt;&gt;0,'Gebäude-Typen'!$C$6,VLOOKUP(C2459,Gebäude_Typen,2,FALSE)),FALSE),2)/2,"")</f>
        <v/>
      </c>
      <c r="U2459" s="730">
        <f t="shared" si="370"/>
        <v>17.98</v>
      </c>
      <c r="V2459" s="731" t="str">
        <f>IFERROR(INDEX('2. Raumgruppen'!$A$1:$Y$33,MATCH(IF(ISERROR(SEARCH(" ",M2459,1)),MID(M2459,1,3),MID(M2459,1,SEARCH(" ",M2459,1)-1)),'2. Raumgruppen'!$B:$B,0),IF(ISERROR(SEARCH(" ",M2459,1)),MATCH('2. Raumgruppen'!$L$8,'2. Raumgruppen'!$8:$8,0),MATCH(MID(M2459,SEARCH(" ",M2459,1)+1,3),'2. Raumgruppen'!$8:$8,0))),"")</f>
        <v/>
      </c>
      <c r="W2459" s="731" t="str">
        <f>IFERROR(INDEX('2. Raumgruppen'!$A$1:$Y$33,MATCH(IF(ISERROR(SEARCH(" ",N2459,1)),MID(N2459,1,3),MID(N2459,1,SEARCH(" ",N2459,1)-1)),'2. Raumgruppen'!$B:$B,0),IF(ISERROR(SEARCH(" ",N2459,1)),MATCH('2. Raumgruppen'!$L$8,'2. Raumgruppen'!$8:$8,0),MATCH(MID(N2459,SEARCH(" ",N2459,1)+1,3),'2. Raumgruppen'!$8:$8,0))),"")</f>
        <v/>
      </c>
      <c r="X2459" s="732" t="str">
        <f t="shared" si="371"/>
        <v/>
      </c>
      <c r="Y2459" s="732" t="str">
        <f t="shared" si="372"/>
        <v/>
      </c>
      <c r="Z2459" s="733" t="str">
        <f t="shared" si="373"/>
        <v/>
      </c>
      <c r="AA2459" s="732" t="str">
        <f t="shared" si="374"/>
        <v/>
      </c>
      <c r="AB2459" s="643"/>
      <c r="AC2459" s="276"/>
      <c r="AD2459" s="277"/>
      <c r="AE2459" s="278"/>
      <c r="AF2459" s="278" t="str">
        <f t="shared" si="366"/>
        <v/>
      </c>
      <c r="AG2459" s="278"/>
      <c r="AH2459" s="279">
        <f t="shared" si="367"/>
        <v>17.98</v>
      </c>
      <c r="AI2459" s="279" t="str">
        <f t="shared" si="368"/>
        <v/>
      </c>
      <c r="AJ2459" s="279" t="str">
        <f t="shared" si="369"/>
        <v/>
      </c>
      <c r="AK2459" s="278"/>
      <c r="AL2459" s="278"/>
      <c r="AM2459" s="278"/>
      <c r="AN2459" s="278"/>
      <c r="AO2459" s="262"/>
      <c r="AP2459" s="262"/>
      <c r="AQ2459" s="262"/>
      <c r="AR2459" s="262"/>
      <c r="AS2459" s="262"/>
      <c r="AT2459" s="262"/>
      <c r="AU2459" s="262"/>
      <c r="AV2459" s="262"/>
      <c r="AW2459" s="262"/>
      <c r="AX2459" s="264"/>
      <c r="AY2459" s="262"/>
      <c r="AZ2459" s="262"/>
    </row>
    <row r="2460" spans="1:69" ht="27" hidden="1" customHeight="1">
      <c r="B2460" s="639">
        <v>2446</v>
      </c>
      <c r="C2460" s="639"/>
      <c r="D2460" s="640"/>
      <c r="E2460" s="640"/>
      <c r="F2460" s="640" t="str">
        <f>IFERROR(VLOOKUP(C2460,'Gebäude-Typen'!$A$7:$D$215,4,FALSE),"")</f>
        <v/>
      </c>
      <c r="G2460" s="641"/>
      <c r="H2460" s="640"/>
      <c r="I2460" s="639"/>
      <c r="J2460" s="640"/>
      <c r="K2460" s="642"/>
      <c r="L2460" s="639"/>
      <c r="M2460" s="639"/>
      <c r="N2460" s="639"/>
      <c r="O2460" s="639"/>
      <c r="P2460" s="734"/>
      <c r="Q2460" s="642"/>
      <c r="R2460" s="639"/>
      <c r="S2460" s="729" t="str">
        <f>IFERROR(ROUND(VLOOKUP(M2460,Reinigungstage,IF('Gebäude-Typen'!$C$6&lt;&gt;0,'Gebäude-Typen'!$C$6,VLOOKUP(C2460,Gebäude_Typen,2,FALSE)),FALSE),2)/2,"")</f>
        <v/>
      </c>
      <c r="T2460" s="729" t="str">
        <f>IFERROR(ROUND(VLOOKUP(N2460,Reinigungstage,IF('Gebäude-Typen'!$C$6&lt;&gt;0,'Gebäude-Typen'!$C$6,VLOOKUP(C2460,Gebäude_Typen,2,FALSE)),FALSE),2)/2,"")</f>
        <v/>
      </c>
      <c r="U2460" s="730">
        <f t="shared" si="370"/>
        <v>17.98</v>
      </c>
      <c r="V2460" s="731" t="str">
        <f>IFERROR(INDEX('2. Raumgruppen'!$A$1:$Y$33,MATCH(IF(ISERROR(SEARCH(" ",M2460,1)),MID(M2460,1,3),MID(M2460,1,SEARCH(" ",M2460,1)-1)),'2. Raumgruppen'!$B:$B,0),IF(ISERROR(SEARCH(" ",M2460,1)),MATCH('2. Raumgruppen'!$L$8,'2. Raumgruppen'!$8:$8,0),MATCH(MID(M2460,SEARCH(" ",M2460,1)+1,3),'2. Raumgruppen'!$8:$8,0))),"")</f>
        <v/>
      </c>
      <c r="W2460" s="731" t="str">
        <f>IFERROR(INDEX('2. Raumgruppen'!$A$1:$Y$33,MATCH(IF(ISERROR(SEARCH(" ",N2460,1)),MID(N2460,1,3),MID(N2460,1,SEARCH(" ",N2460,1)-1)),'2. Raumgruppen'!$B:$B,0),IF(ISERROR(SEARCH(" ",N2460,1)),MATCH('2. Raumgruppen'!$L$8,'2. Raumgruppen'!$8:$8,0),MATCH(MID(N2460,SEARCH(" ",N2460,1)+1,3),'2. Raumgruppen'!$8:$8,0))),"")</f>
        <v/>
      </c>
      <c r="X2460" s="732" t="str">
        <f t="shared" si="371"/>
        <v/>
      </c>
      <c r="Y2460" s="732" t="str">
        <f t="shared" si="372"/>
        <v/>
      </c>
      <c r="Z2460" s="733" t="str">
        <f t="shared" si="373"/>
        <v/>
      </c>
      <c r="AA2460" s="732" t="str">
        <f t="shared" si="374"/>
        <v/>
      </c>
      <c r="AB2460" s="643"/>
      <c r="AC2460" s="276"/>
      <c r="AD2460" s="277"/>
      <c r="AE2460" s="278"/>
      <c r="AF2460" s="278" t="str">
        <f t="shared" si="366"/>
        <v/>
      </c>
      <c r="AG2460" s="278"/>
      <c r="AH2460" s="279">
        <f t="shared" si="367"/>
        <v>17.98</v>
      </c>
      <c r="AI2460" s="279" t="str">
        <f t="shared" si="368"/>
        <v/>
      </c>
      <c r="AJ2460" s="279" t="str">
        <f t="shared" si="369"/>
        <v/>
      </c>
      <c r="AK2460" s="278"/>
      <c r="AL2460" s="278"/>
      <c r="AM2460" s="278"/>
      <c r="AN2460" s="278"/>
      <c r="AO2460" s="262"/>
      <c r="AP2460" s="262"/>
      <c r="AQ2460" s="262"/>
      <c r="AR2460" s="262"/>
      <c r="AS2460" s="262"/>
      <c r="AT2460" s="262"/>
      <c r="AU2460" s="262"/>
      <c r="AV2460" s="262"/>
      <c r="AW2460" s="262"/>
      <c r="AX2460" s="262"/>
      <c r="AY2460" s="262"/>
      <c r="AZ2460" s="262"/>
      <c r="BL2460" s="281"/>
      <c r="BM2460" s="281"/>
      <c r="BN2460" s="281"/>
      <c r="BO2460" s="281"/>
      <c r="BP2460" s="281"/>
      <c r="BQ2460" s="281"/>
    </row>
    <row r="2461" spans="1:69" ht="27" hidden="1" customHeight="1">
      <c r="A2461" s="264"/>
      <c r="B2461" s="639">
        <v>2447</v>
      </c>
      <c r="C2461" s="639"/>
      <c r="D2461" s="640"/>
      <c r="E2461" s="640"/>
      <c r="F2461" s="640" t="str">
        <f>IFERROR(VLOOKUP(C2461,'Gebäude-Typen'!$A$7:$D$215,4,FALSE),"")</f>
        <v/>
      </c>
      <c r="G2461" s="641"/>
      <c r="H2461" s="640"/>
      <c r="I2461" s="639"/>
      <c r="J2461" s="640"/>
      <c r="K2461" s="642"/>
      <c r="L2461" s="639"/>
      <c r="M2461" s="639"/>
      <c r="N2461" s="639"/>
      <c r="O2461" s="639"/>
      <c r="P2461" s="734"/>
      <c r="Q2461" s="642"/>
      <c r="R2461" s="639"/>
      <c r="S2461" s="729" t="str">
        <f>IFERROR(ROUND(VLOOKUP(M2461,Reinigungstage,IF('Gebäude-Typen'!$C$6&lt;&gt;0,'Gebäude-Typen'!$C$6,VLOOKUP(C2461,Gebäude_Typen,2,FALSE)),FALSE),2)/2,"")</f>
        <v/>
      </c>
      <c r="T2461" s="729" t="str">
        <f>IFERROR(ROUND(VLOOKUP(N2461,Reinigungstage,IF('Gebäude-Typen'!$C$6&lt;&gt;0,'Gebäude-Typen'!$C$6,VLOOKUP(C2461,Gebäude_Typen,2,FALSE)),FALSE),2)/2,"")</f>
        <v/>
      </c>
      <c r="U2461" s="730">
        <f t="shared" si="370"/>
        <v>17.98</v>
      </c>
      <c r="V2461" s="731" t="str">
        <f>IFERROR(INDEX('2. Raumgruppen'!$A$1:$Y$33,MATCH(IF(ISERROR(SEARCH(" ",M2461,1)),MID(M2461,1,3),MID(M2461,1,SEARCH(" ",M2461,1)-1)),'2. Raumgruppen'!$B:$B,0),IF(ISERROR(SEARCH(" ",M2461,1)),MATCH('2. Raumgruppen'!$L$8,'2. Raumgruppen'!$8:$8,0),MATCH(MID(M2461,SEARCH(" ",M2461,1)+1,3),'2. Raumgruppen'!$8:$8,0))),"")</f>
        <v/>
      </c>
      <c r="W2461" s="731" t="str">
        <f>IFERROR(INDEX('2. Raumgruppen'!$A$1:$Y$33,MATCH(IF(ISERROR(SEARCH(" ",N2461,1)),MID(N2461,1,3),MID(N2461,1,SEARCH(" ",N2461,1)-1)),'2. Raumgruppen'!$B:$B,0),IF(ISERROR(SEARCH(" ",N2461,1)),MATCH('2. Raumgruppen'!$L$8,'2. Raumgruppen'!$8:$8,0),MATCH(MID(N2461,SEARCH(" ",N2461,1)+1,3),'2. Raumgruppen'!$8:$8,0))),"")</f>
        <v/>
      </c>
      <c r="X2461" s="732" t="str">
        <f t="shared" si="371"/>
        <v/>
      </c>
      <c r="Y2461" s="732" t="str">
        <f t="shared" si="372"/>
        <v/>
      </c>
      <c r="Z2461" s="733" t="str">
        <f t="shared" si="373"/>
        <v/>
      </c>
      <c r="AA2461" s="732" t="str">
        <f t="shared" si="374"/>
        <v/>
      </c>
      <c r="AB2461" s="643"/>
      <c r="AC2461" s="276"/>
      <c r="AD2461" s="277"/>
      <c r="AE2461" s="278"/>
      <c r="AF2461" s="278" t="str">
        <f t="shared" si="366"/>
        <v/>
      </c>
      <c r="AG2461" s="278"/>
      <c r="AH2461" s="279">
        <f t="shared" si="367"/>
        <v>17.98</v>
      </c>
      <c r="AI2461" s="279" t="str">
        <f t="shared" si="368"/>
        <v/>
      </c>
      <c r="AJ2461" s="279" t="str">
        <f t="shared" si="369"/>
        <v/>
      </c>
      <c r="AK2461" s="278"/>
      <c r="AL2461" s="278"/>
      <c r="AM2461" s="278"/>
      <c r="AN2461" s="278"/>
      <c r="AO2461" s="262"/>
      <c r="AP2461" s="262"/>
      <c r="AQ2461" s="262"/>
      <c r="AR2461" s="262"/>
      <c r="AS2461" s="262"/>
      <c r="AT2461" s="262"/>
      <c r="AU2461" s="262"/>
      <c r="AV2461" s="262"/>
      <c r="AW2461" s="264"/>
      <c r="AX2461" s="262"/>
      <c r="AY2461" s="262"/>
      <c r="AZ2461" s="262"/>
    </row>
    <row r="2462" spans="1:69" ht="27" hidden="1" customHeight="1">
      <c r="A2462" s="264"/>
      <c r="B2462" s="639">
        <v>2448</v>
      </c>
      <c r="C2462" s="639"/>
      <c r="D2462" s="640"/>
      <c r="E2462" s="640"/>
      <c r="F2462" s="640" t="str">
        <f>IFERROR(VLOOKUP(C2462,'Gebäude-Typen'!$A$7:$D$215,4,FALSE),"")</f>
        <v/>
      </c>
      <c r="G2462" s="641"/>
      <c r="H2462" s="640"/>
      <c r="I2462" s="639"/>
      <c r="J2462" s="640"/>
      <c r="K2462" s="642"/>
      <c r="L2462" s="639"/>
      <c r="M2462" s="639"/>
      <c r="N2462" s="639"/>
      <c r="O2462" s="639"/>
      <c r="P2462" s="734"/>
      <c r="Q2462" s="642"/>
      <c r="R2462" s="639"/>
      <c r="S2462" s="729" t="str">
        <f>IFERROR(ROUND(VLOOKUP(M2462,Reinigungstage,IF('Gebäude-Typen'!$C$6&lt;&gt;0,'Gebäude-Typen'!$C$6,VLOOKUP(C2462,Gebäude_Typen,2,FALSE)),FALSE),2)/2,"")</f>
        <v/>
      </c>
      <c r="T2462" s="729" t="str">
        <f>IFERROR(ROUND(VLOOKUP(N2462,Reinigungstage,IF('Gebäude-Typen'!$C$6&lt;&gt;0,'Gebäude-Typen'!$C$6,VLOOKUP(C2462,Gebäude_Typen,2,FALSE)),FALSE),2)/2,"")</f>
        <v/>
      </c>
      <c r="U2462" s="730">
        <f t="shared" si="370"/>
        <v>17.98</v>
      </c>
      <c r="V2462" s="731" t="str">
        <f>IFERROR(INDEX('2. Raumgruppen'!$A$1:$Y$33,MATCH(IF(ISERROR(SEARCH(" ",M2462,1)),MID(M2462,1,3),MID(M2462,1,SEARCH(" ",M2462,1)-1)),'2. Raumgruppen'!$B:$B,0),IF(ISERROR(SEARCH(" ",M2462,1)),MATCH('2. Raumgruppen'!$L$8,'2. Raumgruppen'!$8:$8,0),MATCH(MID(M2462,SEARCH(" ",M2462,1)+1,3),'2. Raumgruppen'!$8:$8,0))),"")</f>
        <v/>
      </c>
      <c r="W2462" s="731" t="str">
        <f>IFERROR(INDEX('2. Raumgruppen'!$A$1:$Y$33,MATCH(IF(ISERROR(SEARCH(" ",N2462,1)),MID(N2462,1,3),MID(N2462,1,SEARCH(" ",N2462,1)-1)),'2. Raumgruppen'!$B:$B,0),IF(ISERROR(SEARCH(" ",N2462,1)),MATCH('2. Raumgruppen'!$L$8,'2. Raumgruppen'!$8:$8,0),MATCH(MID(N2462,SEARCH(" ",N2462,1)+1,3),'2. Raumgruppen'!$8:$8,0))),"")</f>
        <v/>
      </c>
      <c r="X2462" s="732" t="str">
        <f t="shared" si="371"/>
        <v/>
      </c>
      <c r="Y2462" s="732" t="str">
        <f t="shared" si="372"/>
        <v/>
      </c>
      <c r="Z2462" s="733" t="str">
        <f t="shared" si="373"/>
        <v/>
      </c>
      <c r="AA2462" s="732" t="str">
        <f t="shared" si="374"/>
        <v/>
      </c>
      <c r="AB2462" s="643"/>
      <c r="AC2462" s="276"/>
      <c r="AD2462" s="277"/>
      <c r="AE2462" s="278"/>
      <c r="AF2462" s="278" t="str">
        <f t="shared" si="366"/>
        <v/>
      </c>
      <c r="AG2462" s="278"/>
      <c r="AH2462" s="279">
        <f t="shared" si="367"/>
        <v>17.98</v>
      </c>
      <c r="AI2462" s="279" t="str">
        <f t="shared" si="368"/>
        <v/>
      </c>
      <c r="AJ2462" s="279" t="str">
        <f t="shared" si="369"/>
        <v/>
      </c>
      <c r="AK2462" s="278"/>
      <c r="AL2462" s="278"/>
      <c r="AM2462" s="278"/>
      <c r="AN2462" s="278"/>
      <c r="AO2462" s="262"/>
      <c r="AP2462" s="262"/>
      <c r="AQ2462" s="262"/>
      <c r="AR2462" s="262"/>
      <c r="AS2462" s="262"/>
      <c r="AT2462" s="262"/>
      <c r="AU2462" s="262"/>
      <c r="AV2462" s="262"/>
      <c r="AW2462" s="264"/>
      <c r="AX2462" s="264"/>
      <c r="AY2462" s="264"/>
      <c r="AZ2462" s="264"/>
    </row>
    <row r="2463" spans="1:69" ht="27" hidden="1" customHeight="1">
      <c r="B2463" s="639">
        <v>2449</v>
      </c>
      <c r="C2463" s="639"/>
      <c r="D2463" s="640"/>
      <c r="E2463" s="640"/>
      <c r="F2463" s="640" t="str">
        <f>IFERROR(VLOOKUP(C2463,'Gebäude-Typen'!$A$7:$D$215,4,FALSE),"")</f>
        <v/>
      </c>
      <c r="G2463" s="641"/>
      <c r="H2463" s="640"/>
      <c r="I2463" s="639"/>
      <c r="J2463" s="640"/>
      <c r="K2463" s="642"/>
      <c r="L2463" s="639"/>
      <c r="M2463" s="639"/>
      <c r="N2463" s="639"/>
      <c r="O2463" s="639"/>
      <c r="P2463" s="734"/>
      <c r="Q2463" s="642"/>
      <c r="R2463" s="639"/>
      <c r="S2463" s="729" t="str">
        <f>IFERROR(ROUND(VLOOKUP(M2463,Reinigungstage,IF('Gebäude-Typen'!$C$6&lt;&gt;0,'Gebäude-Typen'!$C$6,VLOOKUP(C2463,Gebäude_Typen,2,FALSE)),FALSE),2)/2,"")</f>
        <v/>
      </c>
      <c r="T2463" s="729" t="str">
        <f>IFERROR(ROUND(VLOOKUP(N2463,Reinigungstage,IF('Gebäude-Typen'!$C$6&lt;&gt;0,'Gebäude-Typen'!$C$6,VLOOKUP(C2463,Gebäude_Typen,2,FALSE)),FALSE),2)/2,"")</f>
        <v/>
      </c>
      <c r="U2463" s="730">
        <f t="shared" si="370"/>
        <v>17.98</v>
      </c>
      <c r="V2463" s="731" t="str">
        <f>IFERROR(INDEX('2. Raumgruppen'!$A$1:$Y$33,MATCH(IF(ISERROR(SEARCH(" ",M2463,1)),MID(M2463,1,3),MID(M2463,1,SEARCH(" ",M2463,1)-1)),'2. Raumgruppen'!$B:$B,0),IF(ISERROR(SEARCH(" ",M2463,1)),MATCH('2. Raumgruppen'!$L$8,'2. Raumgruppen'!$8:$8,0),MATCH(MID(M2463,SEARCH(" ",M2463,1)+1,3),'2. Raumgruppen'!$8:$8,0))),"")</f>
        <v/>
      </c>
      <c r="W2463" s="731" t="str">
        <f>IFERROR(INDEX('2. Raumgruppen'!$A$1:$Y$33,MATCH(IF(ISERROR(SEARCH(" ",N2463,1)),MID(N2463,1,3),MID(N2463,1,SEARCH(" ",N2463,1)-1)),'2. Raumgruppen'!$B:$B,0),IF(ISERROR(SEARCH(" ",N2463,1)),MATCH('2. Raumgruppen'!$L$8,'2. Raumgruppen'!$8:$8,0),MATCH(MID(N2463,SEARCH(" ",N2463,1)+1,3),'2. Raumgruppen'!$8:$8,0))),"")</f>
        <v/>
      </c>
      <c r="X2463" s="732" t="str">
        <f t="shared" si="371"/>
        <v/>
      </c>
      <c r="Y2463" s="732" t="str">
        <f t="shared" si="372"/>
        <v/>
      </c>
      <c r="Z2463" s="733" t="str">
        <f t="shared" si="373"/>
        <v/>
      </c>
      <c r="AA2463" s="732" t="str">
        <f t="shared" si="374"/>
        <v/>
      </c>
      <c r="AB2463" s="643"/>
      <c r="AC2463" s="276"/>
      <c r="AD2463" s="277"/>
      <c r="AE2463" s="278"/>
      <c r="AF2463" s="278" t="str">
        <f t="shared" si="366"/>
        <v/>
      </c>
      <c r="AG2463" s="278"/>
      <c r="AH2463" s="279">
        <f t="shared" si="367"/>
        <v>17.98</v>
      </c>
      <c r="AI2463" s="279" t="str">
        <f t="shared" si="368"/>
        <v/>
      </c>
      <c r="AJ2463" s="279" t="str">
        <f t="shared" si="369"/>
        <v/>
      </c>
      <c r="AK2463" s="278"/>
      <c r="AL2463" s="278"/>
      <c r="AM2463" s="278"/>
      <c r="AN2463" s="278"/>
      <c r="AO2463" s="262"/>
      <c r="AP2463" s="262"/>
      <c r="AQ2463" s="262"/>
      <c r="AR2463" s="262"/>
      <c r="AS2463" s="262"/>
      <c r="AT2463" s="262"/>
      <c r="AU2463" s="262"/>
      <c r="AV2463" s="262"/>
      <c r="AW2463" s="262"/>
      <c r="AX2463" s="264"/>
      <c r="AY2463" s="262"/>
      <c r="AZ2463" s="264"/>
    </row>
    <row r="2464" spans="1:69" ht="27" hidden="1" customHeight="1">
      <c r="A2464" s="264"/>
      <c r="B2464" s="639">
        <v>2450</v>
      </c>
      <c r="C2464" s="639"/>
      <c r="D2464" s="640"/>
      <c r="E2464" s="640"/>
      <c r="F2464" s="640" t="str">
        <f>IFERROR(VLOOKUP(C2464,'Gebäude-Typen'!$A$7:$D$215,4,FALSE),"")</f>
        <v/>
      </c>
      <c r="G2464" s="641"/>
      <c r="H2464" s="640"/>
      <c r="I2464" s="639"/>
      <c r="J2464" s="640"/>
      <c r="K2464" s="642"/>
      <c r="L2464" s="639"/>
      <c r="M2464" s="639"/>
      <c r="N2464" s="639"/>
      <c r="O2464" s="639"/>
      <c r="P2464" s="734"/>
      <c r="Q2464" s="642"/>
      <c r="R2464" s="639"/>
      <c r="S2464" s="729" t="str">
        <f>IFERROR(ROUND(VLOOKUP(M2464,Reinigungstage,IF('Gebäude-Typen'!$C$6&lt;&gt;0,'Gebäude-Typen'!$C$6,VLOOKUP(C2464,Gebäude_Typen,2,FALSE)),FALSE),2)/2,"")</f>
        <v/>
      </c>
      <c r="T2464" s="729" t="str">
        <f>IFERROR(ROUND(VLOOKUP(N2464,Reinigungstage,IF('Gebäude-Typen'!$C$6&lt;&gt;0,'Gebäude-Typen'!$C$6,VLOOKUP(C2464,Gebäude_Typen,2,FALSE)),FALSE),2)/2,"")</f>
        <v/>
      </c>
      <c r="U2464" s="730">
        <f t="shared" si="370"/>
        <v>17.98</v>
      </c>
      <c r="V2464" s="731" t="str">
        <f>IFERROR(INDEX('2. Raumgruppen'!$A$1:$Y$33,MATCH(IF(ISERROR(SEARCH(" ",M2464,1)),MID(M2464,1,3),MID(M2464,1,SEARCH(" ",M2464,1)-1)),'2. Raumgruppen'!$B:$B,0),IF(ISERROR(SEARCH(" ",M2464,1)),MATCH('2. Raumgruppen'!$L$8,'2. Raumgruppen'!$8:$8,0),MATCH(MID(M2464,SEARCH(" ",M2464,1)+1,3),'2. Raumgruppen'!$8:$8,0))),"")</f>
        <v/>
      </c>
      <c r="W2464" s="731" t="str">
        <f>IFERROR(INDEX('2. Raumgruppen'!$A$1:$Y$33,MATCH(IF(ISERROR(SEARCH(" ",N2464,1)),MID(N2464,1,3),MID(N2464,1,SEARCH(" ",N2464,1)-1)),'2. Raumgruppen'!$B:$B,0),IF(ISERROR(SEARCH(" ",N2464,1)),MATCH('2. Raumgruppen'!$L$8,'2. Raumgruppen'!$8:$8,0),MATCH(MID(N2464,SEARCH(" ",N2464,1)+1,3),'2. Raumgruppen'!$8:$8,0))),"")</f>
        <v/>
      </c>
      <c r="X2464" s="732" t="str">
        <f t="shared" si="371"/>
        <v/>
      </c>
      <c r="Y2464" s="732" t="str">
        <f t="shared" si="372"/>
        <v/>
      </c>
      <c r="Z2464" s="733" t="str">
        <f t="shared" si="373"/>
        <v/>
      </c>
      <c r="AA2464" s="732" t="str">
        <f t="shared" si="374"/>
        <v/>
      </c>
      <c r="AB2464" s="643"/>
      <c r="AC2464" s="276"/>
      <c r="AD2464" s="277"/>
      <c r="AE2464" s="278"/>
      <c r="AF2464" s="278" t="str">
        <f t="shared" si="366"/>
        <v/>
      </c>
      <c r="AG2464" s="278"/>
      <c r="AH2464" s="279">
        <f t="shared" si="367"/>
        <v>17.98</v>
      </c>
      <c r="AI2464" s="279" t="str">
        <f t="shared" si="368"/>
        <v/>
      </c>
      <c r="AJ2464" s="279" t="str">
        <f t="shared" si="369"/>
        <v/>
      </c>
      <c r="AK2464" s="278"/>
      <c r="AL2464" s="278"/>
      <c r="AM2464" s="278"/>
      <c r="AN2464" s="278"/>
      <c r="AO2464" s="262"/>
      <c r="AP2464" s="262"/>
      <c r="AQ2464" s="262"/>
      <c r="AR2464" s="262"/>
      <c r="AS2464" s="262"/>
      <c r="AT2464" s="262"/>
      <c r="AU2464" s="262"/>
      <c r="AV2464" s="262"/>
      <c r="AW2464" s="262"/>
      <c r="AX2464" s="264"/>
      <c r="AY2464" s="262"/>
      <c r="AZ2464" s="264"/>
    </row>
    <row r="2465" spans="1:69" ht="27" hidden="1" customHeight="1">
      <c r="B2465" s="639">
        <v>2451</v>
      </c>
      <c r="C2465" s="639"/>
      <c r="D2465" s="640"/>
      <c r="E2465" s="640"/>
      <c r="F2465" s="640" t="str">
        <f>IFERROR(VLOOKUP(C2465,'Gebäude-Typen'!$A$7:$D$215,4,FALSE),"")</f>
        <v/>
      </c>
      <c r="G2465" s="641"/>
      <c r="H2465" s="640"/>
      <c r="I2465" s="639"/>
      <c r="J2465" s="640"/>
      <c r="K2465" s="642"/>
      <c r="L2465" s="639"/>
      <c r="M2465" s="639"/>
      <c r="N2465" s="639"/>
      <c r="O2465" s="639"/>
      <c r="P2465" s="734"/>
      <c r="Q2465" s="642"/>
      <c r="R2465" s="639"/>
      <c r="S2465" s="729" t="str">
        <f>IFERROR(ROUND(VLOOKUP(M2465,Reinigungstage,IF('Gebäude-Typen'!$C$6&lt;&gt;0,'Gebäude-Typen'!$C$6,VLOOKUP(C2465,Gebäude_Typen,2,FALSE)),FALSE),2)/2,"")</f>
        <v/>
      </c>
      <c r="T2465" s="729" t="str">
        <f>IFERROR(ROUND(VLOOKUP(N2465,Reinigungstage,IF('Gebäude-Typen'!$C$6&lt;&gt;0,'Gebäude-Typen'!$C$6,VLOOKUP(C2465,Gebäude_Typen,2,FALSE)),FALSE),2)/2,"")</f>
        <v/>
      </c>
      <c r="U2465" s="730">
        <f t="shared" si="370"/>
        <v>17.98</v>
      </c>
      <c r="V2465" s="731" t="str">
        <f>IFERROR(INDEX('2. Raumgruppen'!$A$1:$Y$33,MATCH(IF(ISERROR(SEARCH(" ",M2465,1)),MID(M2465,1,3),MID(M2465,1,SEARCH(" ",M2465,1)-1)),'2. Raumgruppen'!$B:$B,0),IF(ISERROR(SEARCH(" ",M2465,1)),MATCH('2. Raumgruppen'!$L$8,'2. Raumgruppen'!$8:$8,0),MATCH(MID(M2465,SEARCH(" ",M2465,1)+1,3),'2. Raumgruppen'!$8:$8,0))),"")</f>
        <v/>
      </c>
      <c r="W2465" s="731" t="str">
        <f>IFERROR(INDEX('2. Raumgruppen'!$A$1:$Y$33,MATCH(IF(ISERROR(SEARCH(" ",N2465,1)),MID(N2465,1,3),MID(N2465,1,SEARCH(" ",N2465,1)-1)),'2. Raumgruppen'!$B:$B,0),IF(ISERROR(SEARCH(" ",N2465,1)),MATCH('2. Raumgruppen'!$L$8,'2. Raumgruppen'!$8:$8,0),MATCH(MID(N2465,SEARCH(" ",N2465,1)+1,3),'2. Raumgruppen'!$8:$8,0))),"")</f>
        <v/>
      </c>
      <c r="X2465" s="732" t="str">
        <f t="shared" si="371"/>
        <v/>
      </c>
      <c r="Y2465" s="732" t="str">
        <f t="shared" si="372"/>
        <v/>
      </c>
      <c r="Z2465" s="733" t="str">
        <f t="shared" si="373"/>
        <v/>
      </c>
      <c r="AA2465" s="732" t="str">
        <f t="shared" si="374"/>
        <v/>
      </c>
      <c r="AB2465" s="643"/>
      <c r="AC2465" s="276"/>
      <c r="AD2465" s="277"/>
      <c r="AE2465" s="278"/>
      <c r="AF2465" s="278" t="str">
        <f t="shared" si="366"/>
        <v/>
      </c>
      <c r="AG2465" s="278"/>
      <c r="AH2465" s="279">
        <f t="shared" si="367"/>
        <v>17.98</v>
      </c>
      <c r="AI2465" s="279" t="str">
        <f t="shared" si="368"/>
        <v/>
      </c>
      <c r="AJ2465" s="279" t="str">
        <f t="shared" si="369"/>
        <v/>
      </c>
      <c r="AK2465" s="278"/>
      <c r="AL2465" s="278"/>
      <c r="AM2465" s="278"/>
      <c r="AN2465" s="278"/>
      <c r="AO2465" s="262"/>
      <c r="AP2465" s="262"/>
      <c r="AQ2465" s="262"/>
      <c r="AR2465" s="262"/>
      <c r="AS2465" s="262"/>
      <c r="AT2465" s="262"/>
      <c r="AU2465" s="262"/>
      <c r="AV2465" s="262"/>
      <c r="AW2465" s="262"/>
      <c r="AX2465" s="262"/>
      <c r="AY2465" s="264"/>
      <c r="AZ2465" s="262"/>
    </row>
    <row r="2466" spans="1:69" ht="27" hidden="1" customHeight="1">
      <c r="B2466" s="639">
        <v>2452</v>
      </c>
      <c r="C2466" s="639"/>
      <c r="D2466" s="640"/>
      <c r="E2466" s="640"/>
      <c r="F2466" s="640" t="str">
        <f>IFERROR(VLOOKUP(C2466,'Gebäude-Typen'!$A$7:$D$215,4,FALSE),"")</f>
        <v/>
      </c>
      <c r="G2466" s="641"/>
      <c r="H2466" s="640"/>
      <c r="I2466" s="639"/>
      <c r="J2466" s="640"/>
      <c r="K2466" s="642"/>
      <c r="L2466" s="639"/>
      <c r="M2466" s="639"/>
      <c r="N2466" s="639"/>
      <c r="O2466" s="639"/>
      <c r="P2466" s="734"/>
      <c r="Q2466" s="642"/>
      <c r="R2466" s="639"/>
      <c r="S2466" s="729" t="str">
        <f>IFERROR(ROUND(VLOOKUP(M2466,Reinigungstage,IF('Gebäude-Typen'!$C$6&lt;&gt;0,'Gebäude-Typen'!$C$6,VLOOKUP(C2466,Gebäude_Typen,2,FALSE)),FALSE),2)/2,"")</f>
        <v/>
      </c>
      <c r="T2466" s="729" t="str">
        <f>IFERROR(ROUND(VLOOKUP(N2466,Reinigungstage,IF('Gebäude-Typen'!$C$6&lt;&gt;0,'Gebäude-Typen'!$C$6,VLOOKUP(C2466,Gebäude_Typen,2,FALSE)),FALSE),2)/2,"")</f>
        <v/>
      </c>
      <c r="U2466" s="730">
        <f t="shared" si="370"/>
        <v>17.98</v>
      </c>
      <c r="V2466" s="731" t="str">
        <f>IFERROR(INDEX('2. Raumgruppen'!$A$1:$Y$33,MATCH(IF(ISERROR(SEARCH(" ",M2466,1)),MID(M2466,1,3),MID(M2466,1,SEARCH(" ",M2466,1)-1)),'2. Raumgruppen'!$B:$B,0),IF(ISERROR(SEARCH(" ",M2466,1)),MATCH('2. Raumgruppen'!$L$8,'2. Raumgruppen'!$8:$8,0),MATCH(MID(M2466,SEARCH(" ",M2466,1)+1,3),'2. Raumgruppen'!$8:$8,0))),"")</f>
        <v/>
      </c>
      <c r="W2466" s="731" t="str">
        <f>IFERROR(INDEX('2. Raumgruppen'!$A$1:$Y$33,MATCH(IF(ISERROR(SEARCH(" ",N2466,1)),MID(N2466,1,3),MID(N2466,1,SEARCH(" ",N2466,1)-1)),'2. Raumgruppen'!$B:$B,0),IF(ISERROR(SEARCH(" ",N2466,1)),MATCH('2. Raumgruppen'!$L$8,'2. Raumgruppen'!$8:$8,0),MATCH(MID(N2466,SEARCH(" ",N2466,1)+1,3),'2. Raumgruppen'!$8:$8,0))),"")</f>
        <v/>
      </c>
      <c r="X2466" s="732" t="str">
        <f t="shared" si="371"/>
        <v/>
      </c>
      <c r="Y2466" s="732" t="str">
        <f t="shared" si="372"/>
        <v/>
      </c>
      <c r="Z2466" s="733" t="str">
        <f t="shared" si="373"/>
        <v/>
      </c>
      <c r="AA2466" s="732" t="str">
        <f t="shared" si="374"/>
        <v/>
      </c>
      <c r="AB2466" s="643"/>
      <c r="AC2466" s="276"/>
      <c r="AD2466" s="277"/>
      <c r="AE2466" s="278"/>
      <c r="AF2466" s="278" t="str">
        <f t="shared" si="366"/>
        <v/>
      </c>
      <c r="AG2466" s="278"/>
      <c r="AH2466" s="279">
        <f t="shared" si="367"/>
        <v>17.98</v>
      </c>
      <c r="AI2466" s="279" t="str">
        <f t="shared" si="368"/>
        <v/>
      </c>
      <c r="AJ2466" s="279" t="str">
        <f t="shared" si="369"/>
        <v/>
      </c>
      <c r="AK2466" s="278"/>
      <c r="AL2466" s="278"/>
      <c r="AM2466" s="278"/>
      <c r="AN2466" s="278"/>
      <c r="AO2466" s="262"/>
      <c r="AP2466" s="262"/>
      <c r="AQ2466" s="262"/>
      <c r="AR2466" s="262"/>
      <c r="AS2466" s="262"/>
      <c r="AT2466" s="262"/>
      <c r="AU2466" s="262"/>
      <c r="AV2466" s="262"/>
      <c r="AW2466" s="264"/>
      <c r="AX2466" s="262"/>
      <c r="AY2466" s="262"/>
      <c r="AZ2466" s="264"/>
    </row>
    <row r="2467" spans="1:69" ht="27" hidden="1" customHeight="1">
      <c r="B2467" s="639">
        <v>2453</v>
      </c>
      <c r="C2467" s="639"/>
      <c r="D2467" s="640"/>
      <c r="E2467" s="640"/>
      <c r="F2467" s="640" t="str">
        <f>IFERROR(VLOOKUP(C2467,'Gebäude-Typen'!$A$7:$D$215,4,FALSE),"")</f>
        <v/>
      </c>
      <c r="G2467" s="641"/>
      <c r="H2467" s="640"/>
      <c r="I2467" s="639"/>
      <c r="J2467" s="640"/>
      <c r="K2467" s="642"/>
      <c r="L2467" s="639"/>
      <c r="M2467" s="639"/>
      <c r="N2467" s="639"/>
      <c r="O2467" s="639"/>
      <c r="P2467" s="734"/>
      <c r="Q2467" s="642"/>
      <c r="R2467" s="639"/>
      <c r="S2467" s="729" t="str">
        <f>IFERROR(ROUND(VLOOKUP(M2467,Reinigungstage,IF('Gebäude-Typen'!$C$6&lt;&gt;0,'Gebäude-Typen'!$C$6,VLOOKUP(C2467,Gebäude_Typen,2,FALSE)),FALSE),2)/2,"")</f>
        <v/>
      </c>
      <c r="T2467" s="729" t="str">
        <f>IFERROR(ROUND(VLOOKUP(N2467,Reinigungstage,IF('Gebäude-Typen'!$C$6&lt;&gt;0,'Gebäude-Typen'!$C$6,VLOOKUP(C2467,Gebäude_Typen,2,FALSE)),FALSE),2)/2,"")</f>
        <v/>
      </c>
      <c r="U2467" s="730">
        <f t="shared" si="370"/>
        <v>17.98</v>
      </c>
      <c r="V2467" s="731" t="str">
        <f>IFERROR(INDEX('2. Raumgruppen'!$A$1:$Y$33,MATCH(IF(ISERROR(SEARCH(" ",M2467,1)),MID(M2467,1,3),MID(M2467,1,SEARCH(" ",M2467,1)-1)),'2. Raumgruppen'!$B:$B,0),IF(ISERROR(SEARCH(" ",M2467,1)),MATCH('2. Raumgruppen'!$L$8,'2. Raumgruppen'!$8:$8,0),MATCH(MID(M2467,SEARCH(" ",M2467,1)+1,3),'2. Raumgruppen'!$8:$8,0))),"")</f>
        <v/>
      </c>
      <c r="W2467" s="731" t="str">
        <f>IFERROR(INDEX('2. Raumgruppen'!$A$1:$Y$33,MATCH(IF(ISERROR(SEARCH(" ",N2467,1)),MID(N2467,1,3),MID(N2467,1,SEARCH(" ",N2467,1)-1)),'2. Raumgruppen'!$B:$B,0),IF(ISERROR(SEARCH(" ",N2467,1)),MATCH('2. Raumgruppen'!$L$8,'2. Raumgruppen'!$8:$8,0),MATCH(MID(N2467,SEARCH(" ",N2467,1)+1,3),'2. Raumgruppen'!$8:$8,0))),"")</f>
        <v/>
      </c>
      <c r="X2467" s="732" t="str">
        <f t="shared" si="371"/>
        <v/>
      </c>
      <c r="Y2467" s="732" t="str">
        <f t="shared" si="372"/>
        <v/>
      </c>
      <c r="Z2467" s="733" t="str">
        <f t="shared" si="373"/>
        <v/>
      </c>
      <c r="AA2467" s="732" t="str">
        <f t="shared" si="374"/>
        <v/>
      </c>
      <c r="AB2467" s="643"/>
      <c r="AC2467" s="276"/>
      <c r="AD2467" s="277"/>
      <c r="AE2467" s="278"/>
      <c r="AF2467" s="278" t="str">
        <f t="shared" si="366"/>
        <v/>
      </c>
      <c r="AG2467" s="278"/>
      <c r="AH2467" s="279">
        <f t="shared" si="367"/>
        <v>17.98</v>
      </c>
      <c r="AI2467" s="279" t="str">
        <f t="shared" si="368"/>
        <v/>
      </c>
      <c r="AJ2467" s="279" t="str">
        <f t="shared" si="369"/>
        <v/>
      </c>
      <c r="AK2467" s="278"/>
      <c r="AL2467" s="278"/>
      <c r="AM2467" s="278"/>
      <c r="AN2467" s="278"/>
      <c r="AO2467" s="262"/>
      <c r="AP2467" s="262"/>
      <c r="AQ2467" s="262"/>
      <c r="AR2467" s="262"/>
      <c r="AS2467" s="262"/>
      <c r="AT2467" s="262"/>
      <c r="AU2467" s="262"/>
      <c r="AV2467" s="262"/>
      <c r="AW2467" s="262"/>
      <c r="AX2467" s="264"/>
      <c r="AY2467" s="262"/>
      <c r="AZ2467" s="264"/>
    </row>
    <row r="2468" spans="1:69" ht="27" hidden="1" customHeight="1">
      <c r="B2468" s="639">
        <v>2454</v>
      </c>
      <c r="C2468" s="639"/>
      <c r="D2468" s="640"/>
      <c r="E2468" s="640"/>
      <c r="F2468" s="640" t="str">
        <f>IFERROR(VLOOKUP(C2468,'Gebäude-Typen'!$A$7:$D$215,4,FALSE),"")</f>
        <v/>
      </c>
      <c r="G2468" s="641"/>
      <c r="H2468" s="640"/>
      <c r="I2468" s="639"/>
      <c r="J2468" s="640"/>
      <c r="K2468" s="642"/>
      <c r="L2468" s="639"/>
      <c r="M2468" s="639"/>
      <c r="N2468" s="639"/>
      <c r="O2468" s="639"/>
      <c r="P2468" s="734"/>
      <c r="Q2468" s="642"/>
      <c r="R2468" s="639"/>
      <c r="S2468" s="729" t="str">
        <f>IFERROR(ROUND(VLOOKUP(M2468,Reinigungstage,IF('Gebäude-Typen'!$C$6&lt;&gt;0,'Gebäude-Typen'!$C$6,VLOOKUP(C2468,Gebäude_Typen,2,FALSE)),FALSE),2)/2,"")</f>
        <v/>
      </c>
      <c r="T2468" s="729" t="str">
        <f>IFERROR(ROUND(VLOOKUP(N2468,Reinigungstage,IF('Gebäude-Typen'!$C$6&lt;&gt;0,'Gebäude-Typen'!$C$6,VLOOKUP(C2468,Gebäude_Typen,2,FALSE)),FALSE),2)/2,"")</f>
        <v/>
      </c>
      <c r="U2468" s="730">
        <f t="shared" si="370"/>
        <v>17.98</v>
      </c>
      <c r="V2468" s="731" t="str">
        <f>IFERROR(INDEX('2. Raumgruppen'!$A$1:$Y$33,MATCH(IF(ISERROR(SEARCH(" ",M2468,1)),MID(M2468,1,3),MID(M2468,1,SEARCH(" ",M2468,1)-1)),'2. Raumgruppen'!$B:$B,0),IF(ISERROR(SEARCH(" ",M2468,1)),MATCH('2. Raumgruppen'!$L$8,'2. Raumgruppen'!$8:$8,0),MATCH(MID(M2468,SEARCH(" ",M2468,1)+1,3),'2. Raumgruppen'!$8:$8,0))),"")</f>
        <v/>
      </c>
      <c r="W2468" s="731" t="str">
        <f>IFERROR(INDEX('2. Raumgruppen'!$A$1:$Y$33,MATCH(IF(ISERROR(SEARCH(" ",N2468,1)),MID(N2468,1,3),MID(N2468,1,SEARCH(" ",N2468,1)-1)),'2. Raumgruppen'!$B:$B,0),IF(ISERROR(SEARCH(" ",N2468,1)),MATCH('2. Raumgruppen'!$L$8,'2. Raumgruppen'!$8:$8,0),MATCH(MID(N2468,SEARCH(" ",N2468,1)+1,3),'2. Raumgruppen'!$8:$8,0))),"")</f>
        <v/>
      </c>
      <c r="X2468" s="732" t="str">
        <f t="shared" si="371"/>
        <v/>
      </c>
      <c r="Y2468" s="732" t="str">
        <f t="shared" si="372"/>
        <v/>
      </c>
      <c r="Z2468" s="733" t="str">
        <f t="shared" si="373"/>
        <v/>
      </c>
      <c r="AA2468" s="732" t="str">
        <f t="shared" si="374"/>
        <v/>
      </c>
      <c r="AB2468" s="643"/>
      <c r="AC2468" s="276"/>
      <c r="AD2468" s="277"/>
      <c r="AE2468" s="278"/>
      <c r="AF2468" s="278" t="str">
        <f t="shared" si="366"/>
        <v/>
      </c>
      <c r="AG2468" s="278"/>
      <c r="AH2468" s="279">
        <f t="shared" si="367"/>
        <v>17.98</v>
      </c>
      <c r="AI2468" s="279" t="str">
        <f t="shared" si="368"/>
        <v/>
      </c>
      <c r="AJ2468" s="279" t="str">
        <f t="shared" si="369"/>
        <v/>
      </c>
      <c r="AK2468" s="278"/>
      <c r="AL2468" s="278"/>
      <c r="AM2468" s="278"/>
      <c r="AN2468" s="278"/>
      <c r="AO2468" s="262"/>
      <c r="AP2468" s="262"/>
      <c r="AQ2468" s="262"/>
      <c r="AR2468" s="262"/>
      <c r="AS2468" s="262"/>
      <c r="AT2468" s="262"/>
      <c r="AU2468" s="262"/>
      <c r="AV2468" s="262"/>
      <c r="AW2468" s="264"/>
      <c r="AX2468" s="264"/>
      <c r="AY2468" s="262"/>
      <c r="AZ2468" s="264"/>
    </row>
    <row r="2469" spans="1:69" ht="27" hidden="1" customHeight="1">
      <c r="A2469" s="264"/>
      <c r="B2469" s="639">
        <v>2455</v>
      </c>
      <c r="C2469" s="639"/>
      <c r="D2469" s="640"/>
      <c r="E2469" s="640"/>
      <c r="F2469" s="640" t="str">
        <f>IFERROR(VLOOKUP(C2469,'Gebäude-Typen'!$A$7:$D$215,4,FALSE),"")</f>
        <v/>
      </c>
      <c r="G2469" s="641"/>
      <c r="H2469" s="640"/>
      <c r="I2469" s="639"/>
      <c r="J2469" s="640"/>
      <c r="K2469" s="642"/>
      <c r="L2469" s="639"/>
      <c r="M2469" s="639"/>
      <c r="N2469" s="639"/>
      <c r="O2469" s="639"/>
      <c r="P2469" s="734"/>
      <c r="Q2469" s="642"/>
      <c r="R2469" s="639"/>
      <c r="S2469" s="729" t="str">
        <f>IFERROR(ROUND(VLOOKUP(M2469,Reinigungstage,IF('Gebäude-Typen'!$C$6&lt;&gt;0,'Gebäude-Typen'!$C$6,VLOOKUP(C2469,Gebäude_Typen,2,FALSE)),FALSE),2)/2,"")</f>
        <v/>
      </c>
      <c r="T2469" s="729" t="str">
        <f>IFERROR(ROUND(VLOOKUP(N2469,Reinigungstage,IF('Gebäude-Typen'!$C$6&lt;&gt;0,'Gebäude-Typen'!$C$6,VLOOKUP(C2469,Gebäude_Typen,2,FALSE)),FALSE),2)/2,"")</f>
        <v/>
      </c>
      <c r="U2469" s="730">
        <f t="shared" si="370"/>
        <v>17.98</v>
      </c>
      <c r="V2469" s="731" t="str">
        <f>IFERROR(INDEX('2. Raumgruppen'!$A$1:$Y$33,MATCH(IF(ISERROR(SEARCH(" ",M2469,1)),MID(M2469,1,3),MID(M2469,1,SEARCH(" ",M2469,1)-1)),'2. Raumgruppen'!$B:$B,0),IF(ISERROR(SEARCH(" ",M2469,1)),MATCH('2. Raumgruppen'!$L$8,'2. Raumgruppen'!$8:$8,0),MATCH(MID(M2469,SEARCH(" ",M2469,1)+1,3),'2. Raumgruppen'!$8:$8,0))),"")</f>
        <v/>
      </c>
      <c r="W2469" s="731" t="str">
        <f>IFERROR(INDEX('2. Raumgruppen'!$A$1:$Y$33,MATCH(IF(ISERROR(SEARCH(" ",N2469,1)),MID(N2469,1,3),MID(N2469,1,SEARCH(" ",N2469,1)-1)),'2. Raumgruppen'!$B:$B,0),IF(ISERROR(SEARCH(" ",N2469,1)),MATCH('2. Raumgruppen'!$L$8,'2. Raumgruppen'!$8:$8,0),MATCH(MID(N2469,SEARCH(" ",N2469,1)+1,3),'2. Raumgruppen'!$8:$8,0))),"")</f>
        <v/>
      </c>
      <c r="X2469" s="732" t="str">
        <f t="shared" si="371"/>
        <v/>
      </c>
      <c r="Y2469" s="732" t="str">
        <f t="shared" si="372"/>
        <v/>
      </c>
      <c r="Z2469" s="733" t="str">
        <f t="shared" si="373"/>
        <v/>
      </c>
      <c r="AA2469" s="732" t="str">
        <f t="shared" si="374"/>
        <v/>
      </c>
      <c r="AB2469" s="643"/>
      <c r="AC2469" s="276"/>
      <c r="AD2469" s="277"/>
      <c r="AE2469" s="278"/>
      <c r="AF2469" s="278" t="str">
        <f t="shared" si="366"/>
        <v/>
      </c>
      <c r="AG2469" s="278"/>
      <c r="AH2469" s="279">
        <f t="shared" si="367"/>
        <v>17.98</v>
      </c>
      <c r="AI2469" s="279" t="str">
        <f t="shared" si="368"/>
        <v/>
      </c>
      <c r="AJ2469" s="279" t="str">
        <f t="shared" si="369"/>
        <v/>
      </c>
      <c r="AK2469" s="278"/>
      <c r="AL2469" s="278"/>
      <c r="AM2469" s="278"/>
      <c r="AN2469" s="278"/>
      <c r="AO2469" s="262"/>
      <c r="AP2469" s="262"/>
      <c r="AQ2469" s="262"/>
      <c r="AR2469" s="262"/>
      <c r="AS2469" s="262"/>
      <c r="AT2469" s="262"/>
      <c r="AU2469" s="262"/>
      <c r="AV2469" s="262"/>
      <c r="AW2469" s="264"/>
      <c r="AX2469" s="262"/>
      <c r="AY2469" s="264"/>
      <c r="AZ2469" s="264"/>
    </row>
    <row r="2470" spans="1:69" ht="27" hidden="1" customHeight="1">
      <c r="B2470" s="639">
        <v>2456</v>
      </c>
      <c r="C2470" s="639"/>
      <c r="D2470" s="640"/>
      <c r="E2470" s="640"/>
      <c r="F2470" s="640" t="str">
        <f>IFERROR(VLOOKUP(C2470,'Gebäude-Typen'!$A$7:$D$215,4,FALSE),"")</f>
        <v/>
      </c>
      <c r="G2470" s="641"/>
      <c r="H2470" s="640"/>
      <c r="I2470" s="639"/>
      <c r="J2470" s="640"/>
      <c r="K2470" s="642"/>
      <c r="L2470" s="639"/>
      <c r="M2470" s="639"/>
      <c r="N2470" s="639"/>
      <c r="O2470" s="639"/>
      <c r="P2470" s="734"/>
      <c r="Q2470" s="642"/>
      <c r="R2470" s="639"/>
      <c r="S2470" s="729" t="str">
        <f>IFERROR(ROUND(VLOOKUP(M2470,Reinigungstage,IF('Gebäude-Typen'!$C$6&lt;&gt;0,'Gebäude-Typen'!$C$6,VLOOKUP(C2470,Gebäude_Typen,2,FALSE)),FALSE),2)/2,"")</f>
        <v/>
      </c>
      <c r="T2470" s="729" t="str">
        <f>IFERROR(ROUND(VLOOKUP(N2470,Reinigungstage,IF('Gebäude-Typen'!$C$6&lt;&gt;0,'Gebäude-Typen'!$C$6,VLOOKUP(C2470,Gebäude_Typen,2,FALSE)),FALSE),2)/2,"")</f>
        <v/>
      </c>
      <c r="U2470" s="730">
        <f t="shared" si="370"/>
        <v>17.98</v>
      </c>
      <c r="V2470" s="731" t="str">
        <f>IFERROR(INDEX('2. Raumgruppen'!$A$1:$Y$33,MATCH(IF(ISERROR(SEARCH(" ",M2470,1)),MID(M2470,1,3),MID(M2470,1,SEARCH(" ",M2470,1)-1)),'2. Raumgruppen'!$B:$B,0),IF(ISERROR(SEARCH(" ",M2470,1)),MATCH('2. Raumgruppen'!$L$8,'2. Raumgruppen'!$8:$8,0),MATCH(MID(M2470,SEARCH(" ",M2470,1)+1,3),'2. Raumgruppen'!$8:$8,0))),"")</f>
        <v/>
      </c>
      <c r="W2470" s="731" t="str">
        <f>IFERROR(INDEX('2. Raumgruppen'!$A$1:$Y$33,MATCH(IF(ISERROR(SEARCH(" ",N2470,1)),MID(N2470,1,3),MID(N2470,1,SEARCH(" ",N2470,1)-1)),'2. Raumgruppen'!$B:$B,0),IF(ISERROR(SEARCH(" ",N2470,1)),MATCH('2. Raumgruppen'!$L$8,'2. Raumgruppen'!$8:$8,0),MATCH(MID(N2470,SEARCH(" ",N2470,1)+1,3),'2. Raumgruppen'!$8:$8,0))),"")</f>
        <v/>
      </c>
      <c r="X2470" s="732" t="str">
        <f t="shared" si="371"/>
        <v/>
      </c>
      <c r="Y2470" s="732" t="str">
        <f t="shared" si="372"/>
        <v/>
      </c>
      <c r="Z2470" s="733" t="str">
        <f t="shared" si="373"/>
        <v/>
      </c>
      <c r="AA2470" s="732" t="str">
        <f t="shared" si="374"/>
        <v/>
      </c>
      <c r="AB2470" s="643"/>
      <c r="AC2470" s="276"/>
      <c r="AD2470" s="277"/>
      <c r="AE2470" s="278"/>
      <c r="AF2470" s="278" t="str">
        <f t="shared" si="366"/>
        <v/>
      </c>
      <c r="AG2470" s="278"/>
      <c r="AH2470" s="279">
        <f t="shared" si="367"/>
        <v>17.98</v>
      </c>
      <c r="AI2470" s="279" t="str">
        <f t="shared" si="368"/>
        <v/>
      </c>
      <c r="AJ2470" s="279" t="str">
        <f t="shared" si="369"/>
        <v/>
      </c>
      <c r="AK2470" s="278"/>
      <c r="AL2470" s="278"/>
      <c r="AM2470" s="278"/>
      <c r="AN2470" s="278"/>
      <c r="AO2470" s="262"/>
      <c r="AP2470" s="262"/>
      <c r="AQ2470" s="262"/>
      <c r="AR2470" s="262"/>
      <c r="AS2470" s="262"/>
      <c r="AT2470" s="262"/>
      <c r="AU2470" s="262"/>
      <c r="AV2470" s="262"/>
      <c r="AW2470" s="264"/>
      <c r="AX2470" s="262"/>
      <c r="AY2470" s="262"/>
      <c r="AZ2470" s="262"/>
    </row>
    <row r="2471" spans="1:69" ht="27" hidden="1" customHeight="1">
      <c r="B2471" s="639">
        <v>2457</v>
      </c>
      <c r="C2471" s="639"/>
      <c r="D2471" s="640"/>
      <c r="E2471" s="640"/>
      <c r="F2471" s="640" t="str">
        <f>IFERROR(VLOOKUP(C2471,'Gebäude-Typen'!$A$7:$D$215,4,FALSE),"")</f>
        <v/>
      </c>
      <c r="G2471" s="641"/>
      <c r="H2471" s="640"/>
      <c r="I2471" s="639"/>
      <c r="J2471" s="640"/>
      <c r="K2471" s="642"/>
      <c r="L2471" s="639"/>
      <c r="M2471" s="639"/>
      <c r="N2471" s="639"/>
      <c r="O2471" s="639"/>
      <c r="P2471" s="734"/>
      <c r="Q2471" s="642"/>
      <c r="R2471" s="639"/>
      <c r="S2471" s="729" t="str">
        <f>IFERROR(ROUND(VLOOKUP(M2471,Reinigungstage,IF('Gebäude-Typen'!$C$6&lt;&gt;0,'Gebäude-Typen'!$C$6,VLOOKUP(C2471,Gebäude_Typen,2,FALSE)),FALSE),2)/2,"")</f>
        <v/>
      </c>
      <c r="T2471" s="729" t="str">
        <f>IFERROR(ROUND(VLOOKUP(N2471,Reinigungstage,IF('Gebäude-Typen'!$C$6&lt;&gt;0,'Gebäude-Typen'!$C$6,VLOOKUP(C2471,Gebäude_Typen,2,FALSE)),FALSE),2)/2,"")</f>
        <v/>
      </c>
      <c r="U2471" s="730">
        <f t="shared" si="370"/>
        <v>17.98</v>
      </c>
      <c r="V2471" s="731" t="str">
        <f>IFERROR(INDEX('2. Raumgruppen'!$A$1:$Y$33,MATCH(IF(ISERROR(SEARCH(" ",M2471,1)),MID(M2471,1,3),MID(M2471,1,SEARCH(" ",M2471,1)-1)),'2. Raumgruppen'!$B:$B,0),IF(ISERROR(SEARCH(" ",M2471,1)),MATCH('2. Raumgruppen'!$L$8,'2. Raumgruppen'!$8:$8,0),MATCH(MID(M2471,SEARCH(" ",M2471,1)+1,3),'2. Raumgruppen'!$8:$8,0))),"")</f>
        <v/>
      </c>
      <c r="W2471" s="731" t="str">
        <f>IFERROR(INDEX('2. Raumgruppen'!$A$1:$Y$33,MATCH(IF(ISERROR(SEARCH(" ",N2471,1)),MID(N2471,1,3),MID(N2471,1,SEARCH(" ",N2471,1)-1)),'2. Raumgruppen'!$B:$B,0),IF(ISERROR(SEARCH(" ",N2471,1)),MATCH('2. Raumgruppen'!$L$8,'2. Raumgruppen'!$8:$8,0),MATCH(MID(N2471,SEARCH(" ",N2471,1)+1,3),'2. Raumgruppen'!$8:$8,0))),"")</f>
        <v/>
      </c>
      <c r="X2471" s="732" t="str">
        <f t="shared" si="371"/>
        <v/>
      </c>
      <c r="Y2471" s="732" t="str">
        <f t="shared" si="372"/>
        <v/>
      </c>
      <c r="Z2471" s="733" t="str">
        <f t="shared" si="373"/>
        <v/>
      </c>
      <c r="AA2471" s="732" t="str">
        <f t="shared" si="374"/>
        <v/>
      </c>
      <c r="AB2471" s="643"/>
      <c r="AC2471" s="276"/>
      <c r="AD2471" s="277"/>
      <c r="AE2471" s="278"/>
      <c r="AF2471" s="278" t="str">
        <f t="shared" si="366"/>
        <v/>
      </c>
      <c r="AG2471" s="278"/>
      <c r="AH2471" s="279">
        <f t="shared" si="367"/>
        <v>17.98</v>
      </c>
      <c r="AI2471" s="279" t="str">
        <f t="shared" si="368"/>
        <v/>
      </c>
      <c r="AJ2471" s="279" t="str">
        <f t="shared" si="369"/>
        <v/>
      </c>
      <c r="AK2471" s="278"/>
      <c r="AL2471" s="278"/>
      <c r="AM2471" s="278"/>
      <c r="AN2471" s="278"/>
      <c r="AO2471" s="262"/>
      <c r="AP2471" s="262"/>
      <c r="AQ2471" s="262"/>
      <c r="AR2471" s="262"/>
      <c r="AS2471" s="262"/>
      <c r="AT2471" s="262"/>
      <c r="AU2471" s="262"/>
      <c r="AV2471" s="262"/>
      <c r="AW2471" s="264"/>
      <c r="AX2471" s="262"/>
      <c r="AY2471" s="262"/>
      <c r="AZ2471" s="262"/>
    </row>
    <row r="2472" spans="1:69" ht="27" hidden="1" customHeight="1">
      <c r="B2472" s="639">
        <v>2458</v>
      </c>
      <c r="C2472" s="639"/>
      <c r="D2472" s="640"/>
      <c r="E2472" s="640"/>
      <c r="F2472" s="640" t="str">
        <f>IFERROR(VLOOKUP(C2472,'Gebäude-Typen'!$A$7:$D$215,4,FALSE),"")</f>
        <v/>
      </c>
      <c r="G2472" s="641"/>
      <c r="H2472" s="640"/>
      <c r="I2472" s="639"/>
      <c r="J2472" s="640"/>
      <c r="K2472" s="642"/>
      <c r="L2472" s="639"/>
      <c r="M2472" s="639"/>
      <c r="N2472" s="639"/>
      <c r="O2472" s="639"/>
      <c r="P2472" s="734"/>
      <c r="Q2472" s="642"/>
      <c r="R2472" s="639"/>
      <c r="S2472" s="729" t="str">
        <f>IFERROR(ROUND(VLOOKUP(M2472,Reinigungstage,IF('Gebäude-Typen'!$C$6&lt;&gt;0,'Gebäude-Typen'!$C$6,VLOOKUP(C2472,Gebäude_Typen,2,FALSE)),FALSE),2)/2,"")</f>
        <v/>
      </c>
      <c r="T2472" s="729" t="str">
        <f>IFERROR(ROUND(VLOOKUP(N2472,Reinigungstage,IF('Gebäude-Typen'!$C$6&lt;&gt;0,'Gebäude-Typen'!$C$6,VLOOKUP(C2472,Gebäude_Typen,2,FALSE)),FALSE),2)/2,"")</f>
        <v/>
      </c>
      <c r="U2472" s="730">
        <f t="shared" si="370"/>
        <v>17.98</v>
      </c>
      <c r="V2472" s="731" t="str">
        <f>IFERROR(INDEX('2. Raumgruppen'!$A$1:$Y$33,MATCH(IF(ISERROR(SEARCH(" ",M2472,1)),MID(M2472,1,3),MID(M2472,1,SEARCH(" ",M2472,1)-1)),'2. Raumgruppen'!$B:$B,0),IF(ISERROR(SEARCH(" ",M2472,1)),MATCH('2. Raumgruppen'!$L$8,'2. Raumgruppen'!$8:$8,0),MATCH(MID(M2472,SEARCH(" ",M2472,1)+1,3),'2. Raumgruppen'!$8:$8,0))),"")</f>
        <v/>
      </c>
      <c r="W2472" s="731" t="str">
        <f>IFERROR(INDEX('2. Raumgruppen'!$A$1:$Y$33,MATCH(IF(ISERROR(SEARCH(" ",N2472,1)),MID(N2472,1,3),MID(N2472,1,SEARCH(" ",N2472,1)-1)),'2. Raumgruppen'!$B:$B,0),IF(ISERROR(SEARCH(" ",N2472,1)),MATCH('2. Raumgruppen'!$L$8,'2. Raumgruppen'!$8:$8,0),MATCH(MID(N2472,SEARCH(" ",N2472,1)+1,3),'2. Raumgruppen'!$8:$8,0))),"")</f>
        <v/>
      </c>
      <c r="X2472" s="732" t="str">
        <f t="shared" si="371"/>
        <v/>
      </c>
      <c r="Y2472" s="732" t="str">
        <f t="shared" si="372"/>
        <v/>
      </c>
      <c r="Z2472" s="733" t="str">
        <f t="shared" si="373"/>
        <v/>
      </c>
      <c r="AA2472" s="732" t="str">
        <f t="shared" si="374"/>
        <v/>
      </c>
      <c r="AB2472" s="643"/>
      <c r="AC2472" s="276"/>
      <c r="AD2472" s="277"/>
      <c r="AE2472" s="278"/>
      <c r="AF2472" s="278" t="str">
        <f t="shared" si="366"/>
        <v/>
      </c>
      <c r="AG2472" s="278"/>
      <c r="AH2472" s="279">
        <f t="shared" si="367"/>
        <v>17.98</v>
      </c>
      <c r="AI2472" s="279" t="str">
        <f t="shared" si="368"/>
        <v/>
      </c>
      <c r="AJ2472" s="279" t="str">
        <f t="shared" si="369"/>
        <v/>
      </c>
      <c r="AK2472" s="278"/>
      <c r="AL2472" s="278"/>
      <c r="AM2472" s="278"/>
      <c r="AN2472" s="278"/>
      <c r="AO2472" s="262"/>
      <c r="AP2472" s="262"/>
      <c r="AQ2472" s="262"/>
      <c r="AR2472" s="262"/>
      <c r="AS2472" s="262"/>
      <c r="AT2472" s="262"/>
      <c r="AU2472" s="262"/>
      <c r="AV2472" s="262"/>
      <c r="AW2472" s="262"/>
      <c r="AX2472" s="262"/>
      <c r="AY2472" s="262"/>
      <c r="AZ2472" s="264"/>
    </row>
    <row r="2473" spans="1:69" ht="27" hidden="1" customHeight="1">
      <c r="A2473" s="264"/>
      <c r="B2473" s="639">
        <v>2459</v>
      </c>
      <c r="C2473" s="639"/>
      <c r="D2473" s="640"/>
      <c r="E2473" s="640"/>
      <c r="F2473" s="640" t="str">
        <f>IFERROR(VLOOKUP(C2473,'Gebäude-Typen'!$A$7:$D$215,4,FALSE),"")</f>
        <v/>
      </c>
      <c r="G2473" s="641"/>
      <c r="H2473" s="640"/>
      <c r="I2473" s="639"/>
      <c r="J2473" s="640"/>
      <c r="K2473" s="642"/>
      <c r="L2473" s="639"/>
      <c r="M2473" s="639"/>
      <c r="N2473" s="639"/>
      <c r="O2473" s="639"/>
      <c r="P2473" s="734"/>
      <c r="Q2473" s="642"/>
      <c r="R2473" s="639"/>
      <c r="S2473" s="729" t="str">
        <f>IFERROR(ROUND(VLOOKUP(M2473,Reinigungstage,IF('Gebäude-Typen'!$C$6&lt;&gt;0,'Gebäude-Typen'!$C$6,VLOOKUP(C2473,Gebäude_Typen,2,FALSE)),FALSE),2)/2,"")</f>
        <v/>
      </c>
      <c r="T2473" s="729" t="str">
        <f>IFERROR(ROUND(VLOOKUP(N2473,Reinigungstage,IF('Gebäude-Typen'!$C$6&lt;&gt;0,'Gebäude-Typen'!$C$6,VLOOKUP(C2473,Gebäude_Typen,2,FALSE)),FALSE),2)/2,"")</f>
        <v/>
      </c>
      <c r="U2473" s="730">
        <f t="shared" si="370"/>
        <v>17.98</v>
      </c>
      <c r="V2473" s="731" t="str">
        <f>IFERROR(INDEX('2. Raumgruppen'!$A$1:$Y$33,MATCH(IF(ISERROR(SEARCH(" ",M2473,1)),MID(M2473,1,3),MID(M2473,1,SEARCH(" ",M2473,1)-1)),'2. Raumgruppen'!$B:$B,0),IF(ISERROR(SEARCH(" ",M2473,1)),MATCH('2. Raumgruppen'!$L$8,'2. Raumgruppen'!$8:$8,0),MATCH(MID(M2473,SEARCH(" ",M2473,1)+1,3),'2. Raumgruppen'!$8:$8,0))),"")</f>
        <v/>
      </c>
      <c r="W2473" s="731" t="str">
        <f>IFERROR(INDEX('2. Raumgruppen'!$A$1:$Y$33,MATCH(IF(ISERROR(SEARCH(" ",N2473,1)),MID(N2473,1,3),MID(N2473,1,SEARCH(" ",N2473,1)-1)),'2. Raumgruppen'!$B:$B,0),IF(ISERROR(SEARCH(" ",N2473,1)),MATCH('2. Raumgruppen'!$L$8,'2. Raumgruppen'!$8:$8,0),MATCH(MID(N2473,SEARCH(" ",N2473,1)+1,3),'2. Raumgruppen'!$8:$8,0))),"")</f>
        <v/>
      </c>
      <c r="X2473" s="732" t="str">
        <f t="shared" si="371"/>
        <v/>
      </c>
      <c r="Y2473" s="732" t="str">
        <f t="shared" si="372"/>
        <v/>
      </c>
      <c r="Z2473" s="733" t="str">
        <f t="shared" si="373"/>
        <v/>
      </c>
      <c r="AA2473" s="732" t="str">
        <f t="shared" si="374"/>
        <v/>
      </c>
      <c r="AB2473" s="643"/>
      <c r="AC2473" s="276"/>
      <c r="AD2473" s="277"/>
      <c r="AE2473" s="278"/>
      <c r="AF2473" s="278" t="str">
        <f t="shared" si="366"/>
        <v/>
      </c>
      <c r="AG2473" s="278"/>
      <c r="AH2473" s="279">
        <f t="shared" si="367"/>
        <v>17.98</v>
      </c>
      <c r="AI2473" s="279" t="str">
        <f t="shared" si="368"/>
        <v/>
      </c>
      <c r="AJ2473" s="279" t="str">
        <f t="shared" si="369"/>
        <v/>
      </c>
      <c r="AK2473" s="278"/>
      <c r="AL2473" s="278"/>
      <c r="AM2473" s="278"/>
      <c r="AN2473" s="278"/>
      <c r="AO2473" s="262"/>
      <c r="AP2473" s="262"/>
      <c r="AQ2473" s="262"/>
      <c r="AR2473" s="262"/>
      <c r="AS2473" s="262"/>
      <c r="AT2473" s="262"/>
      <c r="AU2473" s="262"/>
      <c r="AV2473" s="262"/>
      <c r="AW2473" s="262"/>
      <c r="AX2473" s="262"/>
      <c r="AY2473" s="264"/>
      <c r="AZ2473" s="262"/>
    </row>
    <row r="2474" spans="1:69" ht="27" hidden="1" customHeight="1">
      <c r="A2474" s="264"/>
      <c r="B2474" s="639">
        <v>2460</v>
      </c>
      <c r="C2474" s="639"/>
      <c r="D2474" s="640"/>
      <c r="E2474" s="640"/>
      <c r="F2474" s="640" t="str">
        <f>IFERROR(VLOOKUP(C2474,'Gebäude-Typen'!$A$7:$D$215,4,FALSE),"")</f>
        <v/>
      </c>
      <c r="G2474" s="641"/>
      <c r="H2474" s="640"/>
      <c r="I2474" s="639"/>
      <c r="J2474" s="640"/>
      <c r="K2474" s="642"/>
      <c r="L2474" s="639"/>
      <c r="M2474" s="639"/>
      <c r="N2474" s="639"/>
      <c r="O2474" s="639"/>
      <c r="P2474" s="734"/>
      <c r="Q2474" s="642"/>
      <c r="R2474" s="639"/>
      <c r="S2474" s="729" t="str">
        <f>IFERROR(ROUND(VLOOKUP(M2474,Reinigungstage,IF('Gebäude-Typen'!$C$6&lt;&gt;0,'Gebäude-Typen'!$C$6,VLOOKUP(C2474,Gebäude_Typen,2,FALSE)),FALSE),2)/2,"")</f>
        <v/>
      </c>
      <c r="T2474" s="729" t="str">
        <f>IFERROR(ROUND(VLOOKUP(N2474,Reinigungstage,IF('Gebäude-Typen'!$C$6&lt;&gt;0,'Gebäude-Typen'!$C$6,VLOOKUP(C2474,Gebäude_Typen,2,FALSE)),FALSE),2)/2,"")</f>
        <v/>
      </c>
      <c r="U2474" s="730">
        <f t="shared" si="370"/>
        <v>17.98</v>
      </c>
      <c r="V2474" s="731" t="str">
        <f>IFERROR(INDEX('2. Raumgruppen'!$A$1:$Y$33,MATCH(IF(ISERROR(SEARCH(" ",M2474,1)),MID(M2474,1,3),MID(M2474,1,SEARCH(" ",M2474,1)-1)),'2. Raumgruppen'!$B:$B,0),IF(ISERROR(SEARCH(" ",M2474,1)),MATCH('2. Raumgruppen'!$L$8,'2. Raumgruppen'!$8:$8,0),MATCH(MID(M2474,SEARCH(" ",M2474,1)+1,3),'2. Raumgruppen'!$8:$8,0))),"")</f>
        <v/>
      </c>
      <c r="W2474" s="731" t="str">
        <f>IFERROR(INDEX('2. Raumgruppen'!$A$1:$Y$33,MATCH(IF(ISERROR(SEARCH(" ",N2474,1)),MID(N2474,1,3),MID(N2474,1,SEARCH(" ",N2474,1)-1)),'2. Raumgruppen'!$B:$B,0),IF(ISERROR(SEARCH(" ",N2474,1)),MATCH('2. Raumgruppen'!$L$8,'2. Raumgruppen'!$8:$8,0),MATCH(MID(N2474,SEARCH(" ",N2474,1)+1,3),'2. Raumgruppen'!$8:$8,0))),"")</f>
        <v/>
      </c>
      <c r="X2474" s="732" t="str">
        <f t="shared" si="371"/>
        <v/>
      </c>
      <c r="Y2474" s="732" t="str">
        <f t="shared" si="372"/>
        <v/>
      </c>
      <c r="Z2474" s="733" t="str">
        <f t="shared" si="373"/>
        <v/>
      </c>
      <c r="AA2474" s="732" t="str">
        <f t="shared" si="374"/>
        <v/>
      </c>
      <c r="AB2474" s="643"/>
      <c r="AC2474" s="276"/>
      <c r="AD2474" s="277"/>
      <c r="AE2474" s="278"/>
      <c r="AF2474" s="278" t="str">
        <f t="shared" si="366"/>
        <v/>
      </c>
      <c r="AG2474" s="278"/>
      <c r="AH2474" s="279">
        <f t="shared" si="367"/>
        <v>17.98</v>
      </c>
      <c r="AI2474" s="279" t="str">
        <f t="shared" si="368"/>
        <v/>
      </c>
      <c r="AJ2474" s="279" t="str">
        <f t="shared" si="369"/>
        <v/>
      </c>
      <c r="AK2474" s="278"/>
      <c r="AL2474" s="278"/>
      <c r="AM2474" s="278"/>
      <c r="AN2474" s="278"/>
      <c r="AO2474" s="262"/>
      <c r="AP2474" s="262"/>
      <c r="AQ2474" s="262"/>
      <c r="AR2474" s="262"/>
      <c r="AS2474" s="262"/>
      <c r="AT2474" s="262"/>
      <c r="AU2474" s="262"/>
      <c r="AV2474" s="262"/>
      <c r="AW2474" s="262"/>
      <c r="AX2474" s="262"/>
      <c r="AY2474" s="264"/>
      <c r="AZ2474" s="262"/>
      <c r="BL2474" s="281"/>
      <c r="BM2474" s="281"/>
      <c r="BN2474" s="281"/>
      <c r="BO2474" s="281"/>
      <c r="BP2474" s="281"/>
      <c r="BQ2474" s="281"/>
    </row>
    <row r="2475" spans="1:69" ht="27" hidden="1" customHeight="1">
      <c r="B2475" s="639">
        <v>2461</v>
      </c>
      <c r="C2475" s="639"/>
      <c r="D2475" s="640"/>
      <c r="E2475" s="640"/>
      <c r="F2475" s="640" t="str">
        <f>IFERROR(VLOOKUP(C2475,'Gebäude-Typen'!$A$7:$D$215,4,FALSE),"")</f>
        <v/>
      </c>
      <c r="G2475" s="641"/>
      <c r="H2475" s="640"/>
      <c r="I2475" s="639"/>
      <c r="J2475" s="640"/>
      <c r="K2475" s="642"/>
      <c r="L2475" s="639"/>
      <c r="M2475" s="639"/>
      <c r="N2475" s="639"/>
      <c r="O2475" s="639"/>
      <c r="P2475" s="734"/>
      <c r="Q2475" s="642"/>
      <c r="R2475" s="639"/>
      <c r="S2475" s="729" t="str">
        <f>IFERROR(ROUND(VLOOKUP(M2475,Reinigungstage,IF('Gebäude-Typen'!$C$6&lt;&gt;0,'Gebäude-Typen'!$C$6,VLOOKUP(C2475,Gebäude_Typen,2,FALSE)),FALSE),2)/2,"")</f>
        <v/>
      </c>
      <c r="T2475" s="729" t="str">
        <f>IFERROR(ROUND(VLOOKUP(N2475,Reinigungstage,IF('Gebäude-Typen'!$C$6&lt;&gt;0,'Gebäude-Typen'!$C$6,VLOOKUP(C2475,Gebäude_Typen,2,FALSE)),FALSE),2)/2,"")</f>
        <v/>
      </c>
      <c r="U2475" s="730">
        <f t="shared" si="370"/>
        <v>17.98</v>
      </c>
      <c r="V2475" s="731" t="str">
        <f>IFERROR(INDEX('2. Raumgruppen'!$A$1:$Y$33,MATCH(IF(ISERROR(SEARCH(" ",M2475,1)),MID(M2475,1,3),MID(M2475,1,SEARCH(" ",M2475,1)-1)),'2. Raumgruppen'!$B:$B,0),IF(ISERROR(SEARCH(" ",M2475,1)),MATCH('2. Raumgruppen'!$L$8,'2. Raumgruppen'!$8:$8,0),MATCH(MID(M2475,SEARCH(" ",M2475,1)+1,3),'2. Raumgruppen'!$8:$8,0))),"")</f>
        <v/>
      </c>
      <c r="W2475" s="731" t="str">
        <f>IFERROR(INDEX('2. Raumgruppen'!$A$1:$Y$33,MATCH(IF(ISERROR(SEARCH(" ",N2475,1)),MID(N2475,1,3),MID(N2475,1,SEARCH(" ",N2475,1)-1)),'2. Raumgruppen'!$B:$B,0),IF(ISERROR(SEARCH(" ",N2475,1)),MATCH('2. Raumgruppen'!$L$8,'2. Raumgruppen'!$8:$8,0),MATCH(MID(N2475,SEARCH(" ",N2475,1)+1,3),'2. Raumgruppen'!$8:$8,0))),"")</f>
        <v/>
      </c>
      <c r="X2475" s="732" t="str">
        <f t="shared" si="371"/>
        <v/>
      </c>
      <c r="Y2475" s="732" t="str">
        <f t="shared" si="372"/>
        <v/>
      </c>
      <c r="Z2475" s="733" t="str">
        <f t="shared" si="373"/>
        <v/>
      </c>
      <c r="AA2475" s="732" t="str">
        <f t="shared" si="374"/>
        <v/>
      </c>
      <c r="AB2475" s="643"/>
      <c r="AC2475" s="276"/>
      <c r="AD2475" s="277"/>
      <c r="AE2475" s="278"/>
      <c r="AF2475" s="278" t="str">
        <f t="shared" si="366"/>
        <v/>
      </c>
      <c r="AG2475" s="278"/>
      <c r="AH2475" s="279">
        <f t="shared" si="367"/>
        <v>17.98</v>
      </c>
      <c r="AI2475" s="279" t="str">
        <f t="shared" si="368"/>
        <v/>
      </c>
      <c r="AJ2475" s="279" t="str">
        <f t="shared" si="369"/>
        <v/>
      </c>
      <c r="AK2475" s="278"/>
      <c r="AL2475" s="278"/>
      <c r="AM2475" s="278"/>
      <c r="AN2475" s="278"/>
      <c r="AO2475" s="262"/>
      <c r="AP2475" s="262"/>
      <c r="AQ2475" s="262"/>
      <c r="AR2475" s="262"/>
      <c r="AS2475" s="262"/>
      <c r="AT2475" s="262"/>
      <c r="AU2475" s="262"/>
      <c r="AV2475" s="262"/>
      <c r="AW2475" s="262"/>
      <c r="AX2475" s="262"/>
      <c r="AY2475" s="264"/>
      <c r="AZ2475" s="264"/>
    </row>
    <row r="2476" spans="1:69" ht="27" hidden="1" customHeight="1">
      <c r="B2476" s="639">
        <v>2462</v>
      </c>
      <c r="C2476" s="639"/>
      <c r="D2476" s="640"/>
      <c r="E2476" s="640"/>
      <c r="F2476" s="640" t="str">
        <f>IFERROR(VLOOKUP(C2476,'Gebäude-Typen'!$A$7:$D$215,4,FALSE),"")</f>
        <v/>
      </c>
      <c r="G2476" s="641"/>
      <c r="H2476" s="640"/>
      <c r="I2476" s="639"/>
      <c r="J2476" s="640"/>
      <c r="K2476" s="642"/>
      <c r="L2476" s="639"/>
      <c r="M2476" s="639"/>
      <c r="N2476" s="639"/>
      <c r="O2476" s="639"/>
      <c r="P2476" s="734"/>
      <c r="Q2476" s="642"/>
      <c r="R2476" s="639"/>
      <c r="S2476" s="729" t="str">
        <f>IFERROR(ROUND(VLOOKUP(M2476,Reinigungstage,IF('Gebäude-Typen'!$C$6&lt;&gt;0,'Gebäude-Typen'!$C$6,VLOOKUP(C2476,Gebäude_Typen,2,FALSE)),FALSE),2)/2,"")</f>
        <v/>
      </c>
      <c r="T2476" s="729" t="str">
        <f>IFERROR(ROUND(VLOOKUP(N2476,Reinigungstage,IF('Gebäude-Typen'!$C$6&lt;&gt;0,'Gebäude-Typen'!$C$6,VLOOKUP(C2476,Gebäude_Typen,2,FALSE)),FALSE),2)/2,"")</f>
        <v/>
      </c>
      <c r="U2476" s="730">
        <f t="shared" si="370"/>
        <v>17.98</v>
      </c>
      <c r="V2476" s="731" t="str">
        <f>IFERROR(INDEX('2. Raumgruppen'!$A$1:$Y$33,MATCH(IF(ISERROR(SEARCH(" ",M2476,1)),MID(M2476,1,3),MID(M2476,1,SEARCH(" ",M2476,1)-1)),'2. Raumgruppen'!$B:$B,0),IF(ISERROR(SEARCH(" ",M2476,1)),MATCH('2. Raumgruppen'!$L$8,'2. Raumgruppen'!$8:$8,0),MATCH(MID(M2476,SEARCH(" ",M2476,1)+1,3),'2. Raumgruppen'!$8:$8,0))),"")</f>
        <v/>
      </c>
      <c r="W2476" s="731" t="str">
        <f>IFERROR(INDEX('2. Raumgruppen'!$A$1:$Y$33,MATCH(IF(ISERROR(SEARCH(" ",N2476,1)),MID(N2476,1,3),MID(N2476,1,SEARCH(" ",N2476,1)-1)),'2. Raumgruppen'!$B:$B,0),IF(ISERROR(SEARCH(" ",N2476,1)),MATCH('2. Raumgruppen'!$L$8,'2. Raumgruppen'!$8:$8,0),MATCH(MID(N2476,SEARCH(" ",N2476,1)+1,3),'2. Raumgruppen'!$8:$8,0))),"")</f>
        <v/>
      </c>
      <c r="X2476" s="732" t="str">
        <f t="shared" si="371"/>
        <v/>
      </c>
      <c r="Y2476" s="732" t="str">
        <f t="shared" si="372"/>
        <v/>
      </c>
      <c r="Z2476" s="733" t="str">
        <f t="shared" si="373"/>
        <v/>
      </c>
      <c r="AA2476" s="732" t="str">
        <f t="shared" si="374"/>
        <v/>
      </c>
      <c r="AB2476" s="643"/>
      <c r="AC2476" s="276"/>
      <c r="AD2476" s="277"/>
      <c r="AE2476" s="278"/>
      <c r="AF2476" s="278" t="str">
        <f t="shared" si="366"/>
        <v/>
      </c>
      <c r="AG2476" s="278"/>
      <c r="AH2476" s="279">
        <f t="shared" si="367"/>
        <v>17.98</v>
      </c>
      <c r="AI2476" s="279" t="str">
        <f t="shared" si="368"/>
        <v/>
      </c>
      <c r="AJ2476" s="279" t="str">
        <f t="shared" si="369"/>
        <v/>
      </c>
      <c r="AK2476" s="278"/>
      <c r="AL2476" s="278"/>
      <c r="AM2476" s="278"/>
      <c r="AN2476" s="278"/>
      <c r="AO2476" s="262"/>
      <c r="AP2476" s="262"/>
      <c r="AQ2476" s="262"/>
      <c r="AR2476" s="262"/>
      <c r="AS2476" s="262"/>
      <c r="AT2476" s="262"/>
      <c r="AU2476" s="262"/>
      <c r="AV2476" s="262"/>
      <c r="AW2476" s="264"/>
      <c r="AX2476" s="262"/>
      <c r="AY2476" s="262"/>
      <c r="AZ2476" s="262"/>
    </row>
    <row r="2477" spans="1:69" ht="27" hidden="1" customHeight="1">
      <c r="B2477" s="639">
        <v>2463</v>
      </c>
      <c r="C2477" s="639"/>
      <c r="D2477" s="640"/>
      <c r="E2477" s="640"/>
      <c r="F2477" s="640" t="str">
        <f>IFERROR(VLOOKUP(C2477,'Gebäude-Typen'!$A$7:$D$215,4,FALSE),"")</f>
        <v/>
      </c>
      <c r="G2477" s="641"/>
      <c r="H2477" s="640"/>
      <c r="I2477" s="639"/>
      <c r="J2477" s="640"/>
      <c r="K2477" s="642"/>
      <c r="L2477" s="639"/>
      <c r="M2477" s="639"/>
      <c r="N2477" s="639"/>
      <c r="O2477" s="639"/>
      <c r="P2477" s="734"/>
      <c r="Q2477" s="642"/>
      <c r="R2477" s="639"/>
      <c r="S2477" s="729" t="str">
        <f>IFERROR(ROUND(VLOOKUP(M2477,Reinigungstage,IF('Gebäude-Typen'!$C$6&lt;&gt;0,'Gebäude-Typen'!$C$6,VLOOKUP(C2477,Gebäude_Typen,2,FALSE)),FALSE),2)/2,"")</f>
        <v/>
      </c>
      <c r="T2477" s="729" t="str">
        <f>IFERROR(ROUND(VLOOKUP(N2477,Reinigungstage,IF('Gebäude-Typen'!$C$6&lt;&gt;0,'Gebäude-Typen'!$C$6,VLOOKUP(C2477,Gebäude_Typen,2,FALSE)),FALSE),2)/2,"")</f>
        <v/>
      </c>
      <c r="U2477" s="730">
        <f t="shared" si="370"/>
        <v>17.98</v>
      </c>
      <c r="V2477" s="731" t="str">
        <f>IFERROR(INDEX('2. Raumgruppen'!$A$1:$Y$33,MATCH(IF(ISERROR(SEARCH(" ",M2477,1)),MID(M2477,1,3),MID(M2477,1,SEARCH(" ",M2477,1)-1)),'2. Raumgruppen'!$B:$B,0),IF(ISERROR(SEARCH(" ",M2477,1)),MATCH('2. Raumgruppen'!$L$8,'2. Raumgruppen'!$8:$8,0),MATCH(MID(M2477,SEARCH(" ",M2477,1)+1,3),'2. Raumgruppen'!$8:$8,0))),"")</f>
        <v/>
      </c>
      <c r="W2477" s="731" t="str">
        <f>IFERROR(INDEX('2. Raumgruppen'!$A$1:$Y$33,MATCH(IF(ISERROR(SEARCH(" ",N2477,1)),MID(N2477,1,3),MID(N2477,1,SEARCH(" ",N2477,1)-1)),'2. Raumgruppen'!$B:$B,0),IF(ISERROR(SEARCH(" ",N2477,1)),MATCH('2. Raumgruppen'!$L$8,'2. Raumgruppen'!$8:$8,0),MATCH(MID(N2477,SEARCH(" ",N2477,1)+1,3),'2. Raumgruppen'!$8:$8,0))),"")</f>
        <v/>
      </c>
      <c r="X2477" s="732" t="str">
        <f t="shared" si="371"/>
        <v/>
      </c>
      <c r="Y2477" s="732" t="str">
        <f t="shared" si="372"/>
        <v/>
      </c>
      <c r="Z2477" s="733" t="str">
        <f t="shared" si="373"/>
        <v/>
      </c>
      <c r="AA2477" s="732" t="str">
        <f t="shared" si="374"/>
        <v/>
      </c>
      <c r="AB2477" s="643"/>
      <c r="AC2477" s="276"/>
      <c r="AD2477" s="277"/>
      <c r="AE2477" s="278"/>
      <c r="AF2477" s="278" t="str">
        <f t="shared" si="366"/>
        <v/>
      </c>
      <c r="AG2477" s="278"/>
      <c r="AH2477" s="279">
        <f t="shared" si="367"/>
        <v>17.98</v>
      </c>
      <c r="AI2477" s="279" t="str">
        <f t="shared" si="368"/>
        <v/>
      </c>
      <c r="AJ2477" s="279" t="str">
        <f t="shared" si="369"/>
        <v/>
      </c>
      <c r="AK2477" s="278"/>
      <c r="AL2477" s="278"/>
      <c r="AM2477" s="278"/>
      <c r="AN2477" s="278"/>
      <c r="AO2477" s="262"/>
      <c r="AP2477" s="262"/>
      <c r="AQ2477" s="262"/>
      <c r="AR2477" s="262"/>
      <c r="AS2477" s="262"/>
      <c r="AT2477" s="262"/>
      <c r="AU2477" s="262"/>
      <c r="AV2477" s="262"/>
      <c r="AW2477" s="264"/>
      <c r="AX2477" s="262"/>
      <c r="AY2477" s="264"/>
      <c r="AZ2477" s="262"/>
    </row>
    <row r="2478" spans="1:69" ht="27" hidden="1" customHeight="1">
      <c r="B2478" s="639">
        <v>2464</v>
      </c>
      <c r="C2478" s="639"/>
      <c r="D2478" s="640"/>
      <c r="E2478" s="640"/>
      <c r="F2478" s="640" t="str">
        <f>IFERROR(VLOOKUP(C2478,'Gebäude-Typen'!$A$7:$D$215,4,FALSE),"")</f>
        <v/>
      </c>
      <c r="G2478" s="641"/>
      <c r="H2478" s="640"/>
      <c r="I2478" s="639"/>
      <c r="J2478" s="640"/>
      <c r="K2478" s="642"/>
      <c r="L2478" s="639"/>
      <c r="M2478" s="639"/>
      <c r="N2478" s="639"/>
      <c r="O2478" s="639"/>
      <c r="P2478" s="734"/>
      <c r="Q2478" s="642"/>
      <c r="R2478" s="639"/>
      <c r="S2478" s="729" t="str">
        <f>IFERROR(ROUND(VLOOKUP(M2478,Reinigungstage,IF('Gebäude-Typen'!$C$6&lt;&gt;0,'Gebäude-Typen'!$C$6,VLOOKUP(C2478,Gebäude_Typen,2,FALSE)),FALSE),2)/2,"")</f>
        <v/>
      </c>
      <c r="T2478" s="729" t="str">
        <f>IFERROR(ROUND(VLOOKUP(N2478,Reinigungstage,IF('Gebäude-Typen'!$C$6&lt;&gt;0,'Gebäude-Typen'!$C$6,VLOOKUP(C2478,Gebäude_Typen,2,FALSE)),FALSE),2)/2,"")</f>
        <v/>
      </c>
      <c r="U2478" s="730">
        <f t="shared" si="370"/>
        <v>17.98</v>
      </c>
      <c r="V2478" s="731" t="str">
        <f>IFERROR(INDEX('2. Raumgruppen'!$A$1:$Y$33,MATCH(IF(ISERROR(SEARCH(" ",M2478,1)),MID(M2478,1,3),MID(M2478,1,SEARCH(" ",M2478,1)-1)),'2. Raumgruppen'!$B:$B,0),IF(ISERROR(SEARCH(" ",M2478,1)),MATCH('2. Raumgruppen'!$L$8,'2. Raumgruppen'!$8:$8,0),MATCH(MID(M2478,SEARCH(" ",M2478,1)+1,3),'2. Raumgruppen'!$8:$8,0))),"")</f>
        <v/>
      </c>
      <c r="W2478" s="731" t="str">
        <f>IFERROR(INDEX('2. Raumgruppen'!$A$1:$Y$33,MATCH(IF(ISERROR(SEARCH(" ",N2478,1)),MID(N2478,1,3),MID(N2478,1,SEARCH(" ",N2478,1)-1)),'2. Raumgruppen'!$B:$B,0),IF(ISERROR(SEARCH(" ",N2478,1)),MATCH('2. Raumgruppen'!$L$8,'2. Raumgruppen'!$8:$8,0),MATCH(MID(N2478,SEARCH(" ",N2478,1)+1,3),'2. Raumgruppen'!$8:$8,0))),"")</f>
        <v/>
      </c>
      <c r="X2478" s="732" t="str">
        <f t="shared" si="371"/>
        <v/>
      </c>
      <c r="Y2478" s="732" t="str">
        <f t="shared" si="372"/>
        <v/>
      </c>
      <c r="Z2478" s="733" t="str">
        <f t="shared" si="373"/>
        <v/>
      </c>
      <c r="AA2478" s="732" t="str">
        <f t="shared" si="374"/>
        <v/>
      </c>
      <c r="AB2478" s="643"/>
      <c r="AC2478" s="276"/>
      <c r="AD2478" s="277"/>
      <c r="AE2478" s="278"/>
      <c r="AF2478" s="278" t="str">
        <f t="shared" si="366"/>
        <v/>
      </c>
      <c r="AG2478" s="278"/>
      <c r="AH2478" s="279">
        <f t="shared" si="367"/>
        <v>17.98</v>
      </c>
      <c r="AI2478" s="279" t="str">
        <f t="shared" si="368"/>
        <v/>
      </c>
      <c r="AJ2478" s="279" t="str">
        <f t="shared" si="369"/>
        <v/>
      </c>
      <c r="AK2478" s="278"/>
      <c r="AL2478" s="278"/>
      <c r="AM2478" s="278"/>
      <c r="AN2478" s="278"/>
      <c r="AO2478" s="262"/>
      <c r="AP2478" s="262"/>
      <c r="AQ2478" s="262"/>
      <c r="AR2478" s="262"/>
      <c r="AS2478" s="262"/>
      <c r="AT2478" s="262"/>
      <c r="AU2478" s="262"/>
      <c r="AV2478" s="262"/>
      <c r="AW2478" s="262"/>
      <c r="AX2478" s="264"/>
      <c r="AY2478" s="278"/>
      <c r="AZ2478" s="262"/>
    </row>
    <row r="2479" spans="1:69" ht="27" hidden="1" customHeight="1">
      <c r="B2479" s="639">
        <v>2465</v>
      </c>
      <c r="C2479" s="639"/>
      <c r="D2479" s="640"/>
      <c r="E2479" s="640"/>
      <c r="F2479" s="640" t="str">
        <f>IFERROR(VLOOKUP(C2479,'Gebäude-Typen'!$A$7:$D$215,4,FALSE),"")</f>
        <v/>
      </c>
      <c r="G2479" s="641"/>
      <c r="H2479" s="640"/>
      <c r="I2479" s="639"/>
      <c r="J2479" s="640"/>
      <c r="K2479" s="642"/>
      <c r="L2479" s="639"/>
      <c r="M2479" s="639"/>
      <c r="N2479" s="639"/>
      <c r="O2479" s="639"/>
      <c r="P2479" s="734"/>
      <c r="Q2479" s="642"/>
      <c r="R2479" s="639"/>
      <c r="S2479" s="729" t="str">
        <f>IFERROR(ROUND(VLOOKUP(M2479,Reinigungstage,IF('Gebäude-Typen'!$C$6&lt;&gt;0,'Gebäude-Typen'!$C$6,VLOOKUP(C2479,Gebäude_Typen,2,FALSE)),FALSE),2)/2,"")</f>
        <v/>
      </c>
      <c r="T2479" s="729" t="str">
        <f>IFERROR(ROUND(VLOOKUP(N2479,Reinigungstage,IF('Gebäude-Typen'!$C$6&lt;&gt;0,'Gebäude-Typen'!$C$6,VLOOKUP(C2479,Gebäude_Typen,2,FALSE)),FALSE),2)/2,"")</f>
        <v/>
      </c>
      <c r="U2479" s="730">
        <f t="shared" si="370"/>
        <v>17.98</v>
      </c>
      <c r="V2479" s="731" t="str">
        <f>IFERROR(INDEX('2. Raumgruppen'!$A$1:$Y$33,MATCH(IF(ISERROR(SEARCH(" ",M2479,1)),MID(M2479,1,3),MID(M2479,1,SEARCH(" ",M2479,1)-1)),'2. Raumgruppen'!$B:$B,0),IF(ISERROR(SEARCH(" ",M2479,1)),MATCH('2. Raumgruppen'!$L$8,'2. Raumgruppen'!$8:$8,0),MATCH(MID(M2479,SEARCH(" ",M2479,1)+1,3),'2. Raumgruppen'!$8:$8,0))),"")</f>
        <v/>
      </c>
      <c r="W2479" s="731" t="str">
        <f>IFERROR(INDEX('2. Raumgruppen'!$A$1:$Y$33,MATCH(IF(ISERROR(SEARCH(" ",N2479,1)),MID(N2479,1,3),MID(N2479,1,SEARCH(" ",N2479,1)-1)),'2. Raumgruppen'!$B:$B,0),IF(ISERROR(SEARCH(" ",N2479,1)),MATCH('2. Raumgruppen'!$L$8,'2. Raumgruppen'!$8:$8,0),MATCH(MID(N2479,SEARCH(" ",N2479,1)+1,3),'2. Raumgruppen'!$8:$8,0))),"")</f>
        <v/>
      </c>
      <c r="X2479" s="732" t="str">
        <f t="shared" si="371"/>
        <v/>
      </c>
      <c r="Y2479" s="732" t="str">
        <f t="shared" si="372"/>
        <v/>
      </c>
      <c r="Z2479" s="733" t="str">
        <f t="shared" si="373"/>
        <v/>
      </c>
      <c r="AA2479" s="732" t="str">
        <f t="shared" si="374"/>
        <v/>
      </c>
      <c r="AB2479" s="643"/>
      <c r="AC2479" s="276"/>
      <c r="AD2479" s="277"/>
      <c r="AE2479" s="278"/>
      <c r="AF2479" s="278" t="str">
        <f t="shared" si="366"/>
        <v/>
      </c>
      <c r="AG2479" s="278"/>
      <c r="AH2479" s="279">
        <f t="shared" si="367"/>
        <v>17.98</v>
      </c>
      <c r="AI2479" s="279" t="str">
        <f t="shared" si="368"/>
        <v/>
      </c>
      <c r="AJ2479" s="279" t="str">
        <f t="shared" si="369"/>
        <v/>
      </c>
      <c r="AK2479" s="278"/>
      <c r="AL2479" s="278"/>
      <c r="AM2479" s="278"/>
      <c r="AN2479" s="278"/>
      <c r="AO2479" s="262"/>
      <c r="AP2479" s="262"/>
      <c r="AQ2479" s="262"/>
      <c r="AR2479" s="262"/>
      <c r="AS2479" s="262"/>
      <c r="AT2479" s="262"/>
      <c r="AU2479" s="262"/>
      <c r="AV2479" s="262"/>
      <c r="AW2479" s="264"/>
      <c r="AX2479" s="262"/>
      <c r="AY2479" s="262"/>
      <c r="AZ2479" s="264"/>
    </row>
    <row r="2480" spans="1:69" ht="27" hidden="1" customHeight="1">
      <c r="B2480" s="639">
        <v>2466</v>
      </c>
      <c r="C2480" s="639"/>
      <c r="D2480" s="640"/>
      <c r="E2480" s="640"/>
      <c r="F2480" s="640" t="str">
        <f>IFERROR(VLOOKUP(C2480,'Gebäude-Typen'!$A$7:$D$215,4,FALSE),"")</f>
        <v/>
      </c>
      <c r="G2480" s="641"/>
      <c r="H2480" s="640"/>
      <c r="I2480" s="639"/>
      <c r="J2480" s="640"/>
      <c r="K2480" s="642"/>
      <c r="L2480" s="639"/>
      <c r="M2480" s="639"/>
      <c r="N2480" s="639"/>
      <c r="O2480" s="639"/>
      <c r="P2480" s="734"/>
      <c r="Q2480" s="642"/>
      <c r="R2480" s="639"/>
      <c r="S2480" s="729" t="str">
        <f>IFERROR(ROUND(VLOOKUP(M2480,Reinigungstage,IF('Gebäude-Typen'!$C$6&lt;&gt;0,'Gebäude-Typen'!$C$6,VLOOKUP(C2480,Gebäude_Typen,2,FALSE)),FALSE),2)/2,"")</f>
        <v/>
      </c>
      <c r="T2480" s="729" t="str">
        <f>IFERROR(ROUND(VLOOKUP(N2480,Reinigungstage,IF('Gebäude-Typen'!$C$6&lt;&gt;0,'Gebäude-Typen'!$C$6,VLOOKUP(C2480,Gebäude_Typen,2,FALSE)),FALSE),2)/2,"")</f>
        <v/>
      </c>
      <c r="U2480" s="730">
        <f t="shared" si="370"/>
        <v>17.98</v>
      </c>
      <c r="V2480" s="731" t="str">
        <f>IFERROR(INDEX('2. Raumgruppen'!$A$1:$Y$33,MATCH(IF(ISERROR(SEARCH(" ",M2480,1)),MID(M2480,1,3),MID(M2480,1,SEARCH(" ",M2480,1)-1)),'2. Raumgruppen'!$B:$B,0),IF(ISERROR(SEARCH(" ",M2480,1)),MATCH('2. Raumgruppen'!$L$8,'2. Raumgruppen'!$8:$8,0),MATCH(MID(M2480,SEARCH(" ",M2480,1)+1,3),'2. Raumgruppen'!$8:$8,0))),"")</f>
        <v/>
      </c>
      <c r="W2480" s="731" t="str">
        <f>IFERROR(INDEX('2. Raumgruppen'!$A$1:$Y$33,MATCH(IF(ISERROR(SEARCH(" ",N2480,1)),MID(N2480,1,3),MID(N2480,1,SEARCH(" ",N2480,1)-1)),'2. Raumgruppen'!$B:$B,0),IF(ISERROR(SEARCH(" ",N2480,1)),MATCH('2. Raumgruppen'!$L$8,'2. Raumgruppen'!$8:$8,0),MATCH(MID(N2480,SEARCH(" ",N2480,1)+1,3),'2. Raumgruppen'!$8:$8,0))),"")</f>
        <v/>
      </c>
      <c r="X2480" s="732" t="str">
        <f t="shared" si="371"/>
        <v/>
      </c>
      <c r="Y2480" s="732" t="str">
        <f t="shared" si="372"/>
        <v/>
      </c>
      <c r="Z2480" s="733" t="str">
        <f t="shared" si="373"/>
        <v/>
      </c>
      <c r="AA2480" s="732" t="str">
        <f t="shared" si="374"/>
        <v/>
      </c>
      <c r="AB2480" s="643"/>
      <c r="AC2480" s="276"/>
      <c r="AD2480" s="277"/>
      <c r="AE2480" s="278"/>
      <c r="AF2480" s="278" t="str">
        <f t="shared" si="366"/>
        <v/>
      </c>
      <c r="AG2480" s="278"/>
      <c r="AH2480" s="279">
        <f t="shared" si="367"/>
        <v>17.98</v>
      </c>
      <c r="AI2480" s="279" t="str">
        <f t="shared" si="368"/>
        <v/>
      </c>
      <c r="AJ2480" s="279" t="str">
        <f t="shared" si="369"/>
        <v/>
      </c>
      <c r="AK2480" s="278"/>
      <c r="AL2480" s="278"/>
      <c r="AM2480" s="278"/>
      <c r="AN2480" s="278"/>
      <c r="AO2480" s="262"/>
      <c r="AP2480" s="262"/>
      <c r="AQ2480" s="262"/>
      <c r="AR2480" s="262"/>
      <c r="AS2480" s="262"/>
      <c r="AT2480" s="262"/>
      <c r="AU2480" s="262"/>
      <c r="AV2480" s="262"/>
      <c r="AW2480" s="262"/>
      <c r="AX2480" s="262"/>
      <c r="AY2480" s="262"/>
      <c r="AZ2480" s="264"/>
    </row>
    <row r="2481" spans="1:69" ht="27" hidden="1" customHeight="1">
      <c r="B2481" s="639">
        <v>2467</v>
      </c>
      <c r="C2481" s="639"/>
      <c r="D2481" s="640"/>
      <c r="E2481" s="640"/>
      <c r="F2481" s="640" t="str">
        <f>IFERROR(VLOOKUP(C2481,'Gebäude-Typen'!$A$7:$D$215,4,FALSE),"")</f>
        <v/>
      </c>
      <c r="G2481" s="641"/>
      <c r="H2481" s="640"/>
      <c r="I2481" s="639"/>
      <c r="J2481" s="640"/>
      <c r="K2481" s="642"/>
      <c r="L2481" s="639"/>
      <c r="M2481" s="639"/>
      <c r="N2481" s="639"/>
      <c r="O2481" s="639"/>
      <c r="P2481" s="734"/>
      <c r="Q2481" s="642"/>
      <c r="R2481" s="639"/>
      <c r="S2481" s="729" t="str">
        <f>IFERROR(ROUND(VLOOKUP(M2481,Reinigungstage,IF('Gebäude-Typen'!$C$6&lt;&gt;0,'Gebäude-Typen'!$C$6,VLOOKUP(C2481,Gebäude_Typen,2,FALSE)),FALSE),2)/2,"")</f>
        <v/>
      </c>
      <c r="T2481" s="729" t="str">
        <f>IFERROR(ROUND(VLOOKUP(N2481,Reinigungstage,IF('Gebäude-Typen'!$C$6&lt;&gt;0,'Gebäude-Typen'!$C$6,VLOOKUP(C2481,Gebäude_Typen,2,FALSE)),FALSE),2)/2,"")</f>
        <v/>
      </c>
      <c r="U2481" s="730">
        <f t="shared" si="370"/>
        <v>17.98</v>
      </c>
      <c r="V2481" s="731" t="str">
        <f>IFERROR(INDEX('2. Raumgruppen'!$A$1:$Y$33,MATCH(IF(ISERROR(SEARCH(" ",M2481,1)),MID(M2481,1,3),MID(M2481,1,SEARCH(" ",M2481,1)-1)),'2. Raumgruppen'!$B:$B,0),IF(ISERROR(SEARCH(" ",M2481,1)),MATCH('2. Raumgruppen'!$L$8,'2. Raumgruppen'!$8:$8,0),MATCH(MID(M2481,SEARCH(" ",M2481,1)+1,3),'2. Raumgruppen'!$8:$8,0))),"")</f>
        <v/>
      </c>
      <c r="W2481" s="731" t="str">
        <f>IFERROR(INDEX('2. Raumgruppen'!$A$1:$Y$33,MATCH(IF(ISERROR(SEARCH(" ",N2481,1)),MID(N2481,1,3),MID(N2481,1,SEARCH(" ",N2481,1)-1)),'2. Raumgruppen'!$B:$B,0),IF(ISERROR(SEARCH(" ",N2481,1)),MATCH('2. Raumgruppen'!$L$8,'2. Raumgruppen'!$8:$8,0),MATCH(MID(N2481,SEARCH(" ",N2481,1)+1,3),'2. Raumgruppen'!$8:$8,0))),"")</f>
        <v/>
      </c>
      <c r="X2481" s="732" t="str">
        <f t="shared" si="371"/>
        <v/>
      </c>
      <c r="Y2481" s="732" t="str">
        <f t="shared" si="372"/>
        <v/>
      </c>
      <c r="Z2481" s="733" t="str">
        <f t="shared" si="373"/>
        <v/>
      </c>
      <c r="AA2481" s="732" t="str">
        <f t="shared" si="374"/>
        <v/>
      </c>
      <c r="AB2481" s="643"/>
      <c r="AC2481" s="276"/>
      <c r="AD2481" s="277"/>
      <c r="AE2481" s="278"/>
      <c r="AF2481" s="278" t="str">
        <f t="shared" si="366"/>
        <v/>
      </c>
      <c r="AG2481" s="278"/>
      <c r="AH2481" s="279">
        <f t="shared" si="367"/>
        <v>17.98</v>
      </c>
      <c r="AI2481" s="279" t="str">
        <f t="shared" si="368"/>
        <v/>
      </c>
      <c r="AJ2481" s="279" t="str">
        <f t="shared" si="369"/>
        <v/>
      </c>
      <c r="AK2481" s="278"/>
      <c r="AL2481" s="278"/>
      <c r="AM2481" s="278"/>
      <c r="AN2481" s="278"/>
      <c r="AO2481" s="262"/>
      <c r="AP2481" s="262"/>
      <c r="AQ2481" s="262"/>
      <c r="AR2481" s="262"/>
      <c r="AS2481" s="262"/>
      <c r="AT2481" s="262"/>
      <c r="AU2481" s="262"/>
      <c r="AV2481" s="262"/>
      <c r="AW2481" s="262"/>
      <c r="AX2481" s="262"/>
      <c r="AY2481" s="264"/>
      <c r="AZ2481" s="262"/>
    </row>
    <row r="2482" spans="1:69" ht="27" hidden="1" customHeight="1">
      <c r="A2482" s="264"/>
      <c r="B2482" s="639">
        <v>2468</v>
      </c>
      <c r="C2482" s="639"/>
      <c r="D2482" s="640"/>
      <c r="E2482" s="640"/>
      <c r="F2482" s="640" t="str">
        <f>IFERROR(VLOOKUP(C2482,'Gebäude-Typen'!$A$7:$D$215,4,FALSE),"")</f>
        <v/>
      </c>
      <c r="G2482" s="641"/>
      <c r="H2482" s="640"/>
      <c r="I2482" s="639"/>
      <c r="J2482" s="640"/>
      <c r="K2482" s="642"/>
      <c r="L2482" s="639"/>
      <c r="M2482" s="639"/>
      <c r="N2482" s="639"/>
      <c r="O2482" s="639"/>
      <c r="P2482" s="734"/>
      <c r="Q2482" s="642"/>
      <c r="R2482" s="639"/>
      <c r="S2482" s="729" t="str">
        <f>IFERROR(ROUND(VLOOKUP(M2482,Reinigungstage,IF('Gebäude-Typen'!$C$6&lt;&gt;0,'Gebäude-Typen'!$C$6,VLOOKUP(C2482,Gebäude_Typen,2,FALSE)),FALSE),2)/2,"")</f>
        <v/>
      </c>
      <c r="T2482" s="729" t="str">
        <f>IFERROR(ROUND(VLOOKUP(N2482,Reinigungstage,IF('Gebäude-Typen'!$C$6&lt;&gt;0,'Gebäude-Typen'!$C$6,VLOOKUP(C2482,Gebäude_Typen,2,FALSE)),FALSE),2)/2,"")</f>
        <v/>
      </c>
      <c r="U2482" s="730">
        <f t="shared" si="370"/>
        <v>17.98</v>
      </c>
      <c r="V2482" s="731" t="str">
        <f>IFERROR(INDEX('2. Raumgruppen'!$A$1:$Y$33,MATCH(IF(ISERROR(SEARCH(" ",M2482,1)),MID(M2482,1,3),MID(M2482,1,SEARCH(" ",M2482,1)-1)),'2. Raumgruppen'!$B:$B,0),IF(ISERROR(SEARCH(" ",M2482,1)),MATCH('2. Raumgruppen'!$L$8,'2. Raumgruppen'!$8:$8,0),MATCH(MID(M2482,SEARCH(" ",M2482,1)+1,3),'2. Raumgruppen'!$8:$8,0))),"")</f>
        <v/>
      </c>
      <c r="W2482" s="731" t="str">
        <f>IFERROR(INDEX('2. Raumgruppen'!$A$1:$Y$33,MATCH(IF(ISERROR(SEARCH(" ",N2482,1)),MID(N2482,1,3),MID(N2482,1,SEARCH(" ",N2482,1)-1)),'2. Raumgruppen'!$B:$B,0),IF(ISERROR(SEARCH(" ",N2482,1)),MATCH('2. Raumgruppen'!$L$8,'2. Raumgruppen'!$8:$8,0),MATCH(MID(N2482,SEARCH(" ",N2482,1)+1,3),'2. Raumgruppen'!$8:$8,0))),"")</f>
        <v/>
      </c>
      <c r="X2482" s="732" t="str">
        <f t="shared" si="371"/>
        <v/>
      </c>
      <c r="Y2482" s="732" t="str">
        <f t="shared" si="372"/>
        <v/>
      </c>
      <c r="Z2482" s="733" t="str">
        <f t="shared" si="373"/>
        <v/>
      </c>
      <c r="AA2482" s="732" t="str">
        <f t="shared" si="374"/>
        <v/>
      </c>
      <c r="AB2482" s="643"/>
      <c r="AC2482" s="276"/>
      <c r="AD2482" s="277"/>
      <c r="AE2482" s="278"/>
      <c r="AF2482" s="278" t="str">
        <f t="shared" si="366"/>
        <v/>
      </c>
      <c r="AG2482" s="278"/>
      <c r="AH2482" s="279">
        <f t="shared" si="367"/>
        <v>17.98</v>
      </c>
      <c r="AI2482" s="279" t="str">
        <f t="shared" si="368"/>
        <v/>
      </c>
      <c r="AJ2482" s="279" t="str">
        <f t="shared" si="369"/>
        <v/>
      </c>
      <c r="AK2482" s="278"/>
      <c r="AL2482" s="278"/>
      <c r="AM2482" s="278"/>
      <c r="AN2482" s="278"/>
      <c r="AO2482" s="262"/>
      <c r="AP2482" s="262"/>
      <c r="AQ2482" s="262"/>
      <c r="AR2482" s="262"/>
      <c r="AS2482" s="262"/>
      <c r="AT2482" s="262"/>
      <c r="AU2482" s="262"/>
      <c r="AV2482" s="262"/>
      <c r="AW2482" s="262"/>
      <c r="AX2482" s="264"/>
      <c r="AY2482" s="262"/>
      <c r="AZ2482" s="262"/>
    </row>
    <row r="2483" spans="1:69" ht="27" hidden="1" customHeight="1">
      <c r="B2483" s="639">
        <v>2469</v>
      </c>
      <c r="C2483" s="639"/>
      <c r="D2483" s="640"/>
      <c r="E2483" s="640"/>
      <c r="F2483" s="640" t="str">
        <f>IFERROR(VLOOKUP(C2483,'Gebäude-Typen'!$A$7:$D$215,4,FALSE),"")</f>
        <v/>
      </c>
      <c r="G2483" s="641"/>
      <c r="H2483" s="640"/>
      <c r="I2483" s="639"/>
      <c r="J2483" s="640"/>
      <c r="K2483" s="642"/>
      <c r="L2483" s="639"/>
      <c r="M2483" s="639"/>
      <c r="N2483" s="639"/>
      <c r="O2483" s="639"/>
      <c r="P2483" s="734"/>
      <c r="Q2483" s="642"/>
      <c r="R2483" s="639"/>
      <c r="S2483" s="729" t="str">
        <f>IFERROR(ROUND(VLOOKUP(M2483,Reinigungstage,IF('Gebäude-Typen'!$C$6&lt;&gt;0,'Gebäude-Typen'!$C$6,VLOOKUP(C2483,Gebäude_Typen,2,FALSE)),FALSE),2)/2,"")</f>
        <v/>
      </c>
      <c r="T2483" s="729" t="str">
        <f>IFERROR(ROUND(VLOOKUP(N2483,Reinigungstage,IF('Gebäude-Typen'!$C$6&lt;&gt;0,'Gebäude-Typen'!$C$6,VLOOKUP(C2483,Gebäude_Typen,2,FALSE)),FALSE),2)/2,"")</f>
        <v/>
      </c>
      <c r="U2483" s="730">
        <f t="shared" si="370"/>
        <v>17.98</v>
      </c>
      <c r="V2483" s="731" t="str">
        <f>IFERROR(INDEX('2. Raumgruppen'!$A$1:$Y$33,MATCH(IF(ISERROR(SEARCH(" ",M2483,1)),MID(M2483,1,3),MID(M2483,1,SEARCH(" ",M2483,1)-1)),'2. Raumgruppen'!$B:$B,0),IF(ISERROR(SEARCH(" ",M2483,1)),MATCH('2. Raumgruppen'!$L$8,'2. Raumgruppen'!$8:$8,0),MATCH(MID(M2483,SEARCH(" ",M2483,1)+1,3),'2. Raumgruppen'!$8:$8,0))),"")</f>
        <v/>
      </c>
      <c r="W2483" s="731" t="str">
        <f>IFERROR(INDEX('2. Raumgruppen'!$A$1:$Y$33,MATCH(IF(ISERROR(SEARCH(" ",N2483,1)),MID(N2483,1,3),MID(N2483,1,SEARCH(" ",N2483,1)-1)),'2. Raumgruppen'!$B:$B,0),IF(ISERROR(SEARCH(" ",N2483,1)),MATCH('2. Raumgruppen'!$L$8,'2. Raumgruppen'!$8:$8,0),MATCH(MID(N2483,SEARCH(" ",N2483,1)+1,3),'2. Raumgruppen'!$8:$8,0))),"")</f>
        <v/>
      </c>
      <c r="X2483" s="732" t="str">
        <f t="shared" si="371"/>
        <v/>
      </c>
      <c r="Y2483" s="732" t="str">
        <f t="shared" si="372"/>
        <v/>
      </c>
      <c r="Z2483" s="733" t="str">
        <f t="shared" si="373"/>
        <v/>
      </c>
      <c r="AA2483" s="732" t="str">
        <f t="shared" si="374"/>
        <v/>
      </c>
      <c r="AB2483" s="643"/>
      <c r="AC2483" s="276"/>
      <c r="AD2483" s="277"/>
      <c r="AE2483" s="278"/>
      <c r="AF2483" s="278" t="str">
        <f t="shared" si="366"/>
        <v/>
      </c>
      <c r="AG2483" s="278"/>
      <c r="AH2483" s="279">
        <f t="shared" si="367"/>
        <v>17.98</v>
      </c>
      <c r="AI2483" s="279" t="str">
        <f t="shared" si="368"/>
        <v/>
      </c>
      <c r="AJ2483" s="279" t="str">
        <f t="shared" si="369"/>
        <v/>
      </c>
      <c r="AK2483" s="278"/>
      <c r="AL2483" s="278"/>
      <c r="AM2483" s="278"/>
      <c r="AN2483" s="278"/>
      <c r="AO2483" s="262"/>
      <c r="AP2483" s="262"/>
      <c r="AQ2483" s="262"/>
      <c r="AR2483" s="262"/>
      <c r="AS2483" s="262"/>
      <c r="AT2483" s="262"/>
      <c r="AU2483" s="262"/>
      <c r="AV2483" s="262"/>
      <c r="AW2483" s="278"/>
      <c r="AX2483" s="278"/>
      <c r="AY2483" s="262"/>
      <c r="AZ2483" s="264"/>
    </row>
    <row r="2484" spans="1:69" ht="27" hidden="1" customHeight="1">
      <c r="B2484" s="639">
        <v>2470</v>
      </c>
      <c r="C2484" s="639"/>
      <c r="D2484" s="640"/>
      <c r="E2484" s="640"/>
      <c r="F2484" s="640" t="str">
        <f>IFERROR(VLOOKUP(C2484,'Gebäude-Typen'!$A$7:$D$215,4,FALSE),"")</f>
        <v/>
      </c>
      <c r="G2484" s="641"/>
      <c r="H2484" s="640"/>
      <c r="I2484" s="639"/>
      <c r="J2484" s="640"/>
      <c r="K2484" s="642"/>
      <c r="L2484" s="639"/>
      <c r="M2484" s="639"/>
      <c r="N2484" s="639"/>
      <c r="O2484" s="639"/>
      <c r="P2484" s="734"/>
      <c r="Q2484" s="642"/>
      <c r="R2484" s="639"/>
      <c r="S2484" s="729" t="str">
        <f>IFERROR(ROUND(VLOOKUP(M2484,Reinigungstage,IF('Gebäude-Typen'!$C$6&lt;&gt;0,'Gebäude-Typen'!$C$6,VLOOKUP(C2484,Gebäude_Typen,2,FALSE)),FALSE),2)/2,"")</f>
        <v/>
      </c>
      <c r="T2484" s="729" t="str">
        <f>IFERROR(ROUND(VLOOKUP(N2484,Reinigungstage,IF('Gebäude-Typen'!$C$6&lt;&gt;0,'Gebäude-Typen'!$C$6,VLOOKUP(C2484,Gebäude_Typen,2,FALSE)),FALSE),2)/2,"")</f>
        <v/>
      </c>
      <c r="U2484" s="730">
        <f t="shared" si="370"/>
        <v>17.98</v>
      </c>
      <c r="V2484" s="731" t="str">
        <f>IFERROR(INDEX('2. Raumgruppen'!$A$1:$Y$33,MATCH(IF(ISERROR(SEARCH(" ",M2484,1)),MID(M2484,1,3),MID(M2484,1,SEARCH(" ",M2484,1)-1)),'2. Raumgruppen'!$B:$B,0),IF(ISERROR(SEARCH(" ",M2484,1)),MATCH('2. Raumgruppen'!$L$8,'2. Raumgruppen'!$8:$8,0),MATCH(MID(M2484,SEARCH(" ",M2484,1)+1,3),'2. Raumgruppen'!$8:$8,0))),"")</f>
        <v/>
      </c>
      <c r="W2484" s="731" t="str">
        <f>IFERROR(INDEX('2. Raumgruppen'!$A$1:$Y$33,MATCH(IF(ISERROR(SEARCH(" ",N2484,1)),MID(N2484,1,3),MID(N2484,1,SEARCH(" ",N2484,1)-1)),'2. Raumgruppen'!$B:$B,0),IF(ISERROR(SEARCH(" ",N2484,1)),MATCH('2. Raumgruppen'!$L$8,'2. Raumgruppen'!$8:$8,0),MATCH(MID(N2484,SEARCH(" ",N2484,1)+1,3),'2. Raumgruppen'!$8:$8,0))),"")</f>
        <v/>
      </c>
      <c r="X2484" s="732" t="str">
        <f t="shared" si="371"/>
        <v/>
      </c>
      <c r="Y2484" s="732" t="str">
        <f t="shared" si="372"/>
        <v/>
      </c>
      <c r="Z2484" s="733" t="str">
        <f t="shared" si="373"/>
        <v/>
      </c>
      <c r="AA2484" s="732" t="str">
        <f t="shared" si="374"/>
        <v/>
      </c>
      <c r="AB2484" s="643"/>
      <c r="AC2484" s="276"/>
      <c r="AD2484" s="277"/>
      <c r="AE2484" s="278"/>
      <c r="AF2484" s="278" t="str">
        <f t="shared" si="366"/>
        <v/>
      </c>
      <c r="AG2484" s="278"/>
      <c r="AH2484" s="279">
        <f t="shared" si="367"/>
        <v>17.98</v>
      </c>
      <c r="AI2484" s="279" t="str">
        <f t="shared" si="368"/>
        <v/>
      </c>
      <c r="AJ2484" s="279" t="str">
        <f t="shared" si="369"/>
        <v/>
      </c>
      <c r="AK2484" s="278"/>
      <c r="AL2484" s="278"/>
      <c r="AM2484" s="278"/>
      <c r="AN2484" s="278"/>
      <c r="AO2484" s="262"/>
      <c r="AP2484" s="262"/>
      <c r="AQ2484" s="262"/>
      <c r="AR2484" s="262"/>
      <c r="AS2484" s="262"/>
      <c r="AT2484" s="262"/>
      <c r="AU2484" s="262"/>
      <c r="AV2484" s="262"/>
      <c r="AW2484" s="262"/>
      <c r="AX2484" s="262"/>
      <c r="AY2484" s="264"/>
      <c r="AZ2484" s="262"/>
    </row>
    <row r="2485" spans="1:69" ht="27" hidden="1" customHeight="1">
      <c r="B2485" s="639">
        <v>2471</v>
      </c>
      <c r="C2485" s="639"/>
      <c r="D2485" s="640"/>
      <c r="E2485" s="640"/>
      <c r="F2485" s="640" t="str">
        <f>IFERROR(VLOOKUP(C2485,'Gebäude-Typen'!$A$7:$D$215,4,FALSE),"")</f>
        <v/>
      </c>
      <c r="G2485" s="641"/>
      <c r="H2485" s="640"/>
      <c r="I2485" s="639"/>
      <c r="J2485" s="640"/>
      <c r="K2485" s="642"/>
      <c r="L2485" s="639"/>
      <c r="M2485" s="639"/>
      <c r="N2485" s="639"/>
      <c r="O2485" s="639"/>
      <c r="P2485" s="734"/>
      <c r="Q2485" s="642"/>
      <c r="R2485" s="639"/>
      <c r="S2485" s="729" t="str">
        <f>IFERROR(ROUND(VLOOKUP(M2485,Reinigungstage,IF('Gebäude-Typen'!$C$6&lt;&gt;0,'Gebäude-Typen'!$C$6,VLOOKUP(C2485,Gebäude_Typen,2,FALSE)),FALSE),2)/2,"")</f>
        <v/>
      </c>
      <c r="T2485" s="729" t="str">
        <f>IFERROR(ROUND(VLOOKUP(N2485,Reinigungstage,IF('Gebäude-Typen'!$C$6&lt;&gt;0,'Gebäude-Typen'!$C$6,VLOOKUP(C2485,Gebäude_Typen,2,FALSE)),FALSE),2)/2,"")</f>
        <v/>
      </c>
      <c r="U2485" s="730">
        <f t="shared" si="370"/>
        <v>17.98</v>
      </c>
      <c r="V2485" s="731" t="str">
        <f>IFERROR(INDEX('2. Raumgruppen'!$A$1:$Y$33,MATCH(IF(ISERROR(SEARCH(" ",M2485,1)),MID(M2485,1,3),MID(M2485,1,SEARCH(" ",M2485,1)-1)),'2. Raumgruppen'!$B:$B,0),IF(ISERROR(SEARCH(" ",M2485,1)),MATCH('2. Raumgruppen'!$L$8,'2. Raumgruppen'!$8:$8,0),MATCH(MID(M2485,SEARCH(" ",M2485,1)+1,3),'2. Raumgruppen'!$8:$8,0))),"")</f>
        <v/>
      </c>
      <c r="W2485" s="731" t="str">
        <f>IFERROR(INDEX('2. Raumgruppen'!$A$1:$Y$33,MATCH(IF(ISERROR(SEARCH(" ",N2485,1)),MID(N2485,1,3),MID(N2485,1,SEARCH(" ",N2485,1)-1)),'2. Raumgruppen'!$B:$B,0),IF(ISERROR(SEARCH(" ",N2485,1)),MATCH('2. Raumgruppen'!$L$8,'2. Raumgruppen'!$8:$8,0),MATCH(MID(N2485,SEARCH(" ",N2485,1)+1,3),'2. Raumgruppen'!$8:$8,0))),"")</f>
        <v/>
      </c>
      <c r="X2485" s="732" t="str">
        <f t="shared" si="371"/>
        <v/>
      </c>
      <c r="Y2485" s="732" t="str">
        <f t="shared" si="372"/>
        <v/>
      </c>
      <c r="Z2485" s="733" t="str">
        <f t="shared" si="373"/>
        <v/>
      </c>
      <c r="AA2485" s="732" t="str">
        <f t="shared" si="374"/>
        <v/>
      </c>
      <c r="AB2485" s="643"/>
      <c r="AC2485" s="276"/>
      <c r="AD2485" s="277"/>
      <c r="AE2485" s="278"/>
      <c r="AF2485" s="278" t="str">
        <f t="shared" ref="AF2485:AF2548" si="375">LEFT(N2485,1)</f>
        <v/>
      </c>
      <c r="AG2485" s="278"/>
      <c r="AH2485" s="279">
        <f t="shared" ref="AH2485:AH2548" si="376">IF(U2485=SVS,U2485,"")</f>
        <v>17.98</v>
      </c>
      <c r="AI2485" s="279" t="str">
        <f t="shared" ref="AI2485:AI2548" si="377">IF(U2485=SVSg,U2485,"")</f>
        <v/>
      </c>
      <c r="AJ2485" s="279" t="str">
        <f t="shared" ref="AJ2485:AJ2548" si="378">IF(AND(U2485&lt;&gt;SVS,U2485&lt;&gt;SVSg,T2485&lt;&gt;0),U2485,"")</f>
        <v/>
      </c>
      <c r="AK2485" s="278"/>
      <c r="AL2485" s="278"/>
      <c r="AM2485" s="278"/>
      <c r="AN2485" s="278"/>
      <c r="AO2485" s="262"/>
      <c r="AP2485" s="262"/>
      <c r="AQ2485" s="262"/>
      <c r="AR2485" s="262"/>
      <c r="AS2485" s="262"/>
      <c r="AT2485" s="262"/>
      <c r="AU2485" s="262"/>
      <c r="AV2485" s="262"/>
      <c r="AW2485" s="262"/>
      <c r="AX2485" s="264"/>
      <c r="AY2485" s="262"/>
      <c r="AZ2485" s="264"/>
    </row>
    <row r="2486" spans="1:69" ht="27" hidden="1" customHeight="1">
      <c r="B2486" s="639">
        <v>2472</v>
      </c>
      <c r="C2486" s="639"/>
      <c r="D2486" s="640"/>
      <c r="E2486" s="640"/>
      <c r="F2486" s="640" t="str">
        <f>IFERROR(VLOOKUP(C2486,'Gebäude-Typen'!$A$7:$D$215,4,FALSE),"")</f>
        <v/>
      </c>
      <c r="G2486" s="641"/>
      <c r="H2486" s="640"/>
      <c r="I2486" s="639"/>
      <c r="J2486" s="640"/>
      <c r="K2486" s="642"/>
      <c r="L2486" s="639"/>
      <c r="M2486" s="639"/>
      <c r="N2486" s="639"/>
      <c r="O2486" s="639"/>
      <c r="P2486" s="734"/>
      <c r="Q2486" s="642"/>
      <c r="R2486" s="639"/>
      <c r="S2486" s="729" t="str">
        <f>IFERROR(ROUND(VLOOKUP(M2486,Reinigungstage,IF('Gebäude-Typen'!$C$6&lt;&gt;0,'Gebäude-Typen'!$C$6,VLOOKUP(C2486,Gebäude_Typen,2,FALSE)),FALSE),2)/2,"")</f>
        <v/>
      </c>
      <c r="T2486" s="729" t="str">
        <f>IFERROR(ROUND(VLOOKUP(N2486,Reinigungstage,IF('Gebäude-Typen'!$C$6&lt;&gt;0,'Gebäude-Typen'!$C$6,VLOOKUP(C2486,Gebäude_Typen,2,FALSE)),FALSE),2)/2,"")</f>
        <v/>
      </c>
      <c r="U2486" s="730">
        <f t="shared" si="370"/>
        <v>17.98</v>
      </c>
      <c r="V2486" s="731" t="str">
        <f>IFERROR(INDEX('2. Raumgruppen'!$A$1:$Y$33,MATCH(IF(ISERROR(SEARCH(" ",M2486,1)),MID(M2486,1,3),MID(M2486,1,SEARCH(" ",M2486,1)-1)),'2. Raumgruppen'!$B:$B,0),IF(ISERROR(SEARCH(" ",M2486,1)),MATCH('2. Raumgruppen'!$L$8,'2. Raumgruppen'!$8:$8,0),MATCH(MID(M2486,SEARCH(" ",M2486,1)+1,3),'2. Raumgruppen'!$8:$8,0))),"")</f>
        <v/>
      </c>
      <c r="W2486" s="731" t="str">
        <f>IFERROR(INDEX('2. Raumgruppen'!$A$1:$Y$33,MATCH(IF(ISERROR(SEARCH(" ",N2486,1)),MID(N2486,1,3),MID(N2486,1,SEARCH(" ",N2486,1)-1)),'2. Raumgruppen'!$B:$B,0),IF(ISERROR(SEARCH(" ",N2486,1)),MATCH('2. Raumgruppen'!$L$8,'2. Raumgruppen'!$8:$8,0),MATCH(MID(N2486,SEARCH(" ",N2486,1)+1,3),'2. Raumgruppen'!$8:$8,0))),"")</f>
        <v/>
      </c>
      <c r="X2486" s="732" t="str">
        <f t="shared" si="371"/>
        <v/>
      </c>
      <c r="Y2486" s="732" t="str">
        <f t="shared" si="372"/>
        <v/>
      </c>
      <c r="Z2486" s="733" t="str">
        <f t="shared" si="373"/>
        <v/>
      </c>
      <c r="AA2486" s="732" t="str">
        <f t="shared" si="374"/>
        <v/>
      </c>
      <c r="AB2486" s="643"/>
      <c r="AC2486" s="276"/>
      <c r="AD2486" s="277"/>
      <c r="AE2486" s="278"/>
      <c r="AF2486" s="278" t="str">
        <f t="shared" si="375"/>
        <v/>
      </c>
      <c r="AG2486" s="278"/>
      <c r="AH2486" s="279">
        <f t="shared" si="376"/>
        <v>17.98</v>
      </c>
      <c r="AI2486" s="279" t="str">
        <f t="shared" si="377"/>
        <v/>
      </c>
      <c r="AJ2486" s="279" t="str">
        <f t="shared" si="378"/>
        <v/>
      </c>
      <c r="AK2486" s="278"/>
      <c r="AL2486" s="278"/>
      <c r="AM2486" s="278"/>
      <c r="AN2486" s="278"/>
      <c r="AO2486" s="262"/>
      <c r="AP2486" s="262"/>
      <c r="AQ2486" s="262"/>
      <c r="AR2486" s="262"/>
      <c r="AS2486" s="262"/>
      <c r="AT2486" s="262"/>
      <c r="AU2486" s="262"/>
      <c r="AV2486" s="262"/>
      <c r="AW2486" s="262"/>
      <c r="AX2486" s="262"/>
      <c r="AY2486" s="264"/>
      <c r="AZ2486" s="262"/>
    </row>
    <row r="2487" spans="1:69" ht="27" hidden="1" customHeight="1">
      <c r="B2487" s="639">
        <v>2473</v>
      </c>
      <c r="C2487" s="639"/>
      <c r="D2487" s="640"/>
      <c r="E2487" s="640"/>
      <c r="F2487" s="640" t="str">
        <f>IFERROR(VLOOKUP(C2487,'Gebäude-Typen'!$A$7:$D$215,4,FALSE),"")</f>
        <v/>
      </c>
      <c r="G2487" s="641"/>
      <c r="H2487" s="640"/>
      <c r="I2487" s="639"/>
      <c r="J2487" s="640"/>
      <c r="K2487" s="642"/>
      <c r="L2487" s="639"/>
      <c r="M2487" s="639"/>
      <c r="N2487" s="639"/>
      <c r="O2487" s="639"/>
      <c r="P2487" s="734"/>
      <c r="Q2487" s="642"/>
      <c r="R2487" s="639"/>
      <c r="S2487" s="729" t="str">
        <f>IFERROR(ROUND(VLOOKUP(M2487,Reinigungstage,IF('Gebäude-Typen'!$C$6&lt;&gt;0,'Gebäude-Typen'!$C$6,VLOOKUP(C2487,Gebäude_Typen,2,FALSE)),FALSE),2)/2,"")</f>
        <v/>
      </c>
      <c r="T2487" s="729" t="str">
        <f>IFERROR(ROUND(VLOOKUP(N2487,Reinigungstage,IF('Gebäude-Typen'!$C$6&lt;&gt;0,'Gebäude-Typen'!$C$6,VLOOKUP(C2487,Gebäude_Typen,2,FALSE)),FALSE),2)/2,"")</f>
        <v/>
      </c>
      <c r="U2487" s="730">
        <f t="shared" si="370"/>
        <v>17.98</v>
      </c>
      <c r="V2487" s="731" t="str">
        <f>IFERROR(INDEX('2. Raumgruppen'!$A$1:$Y$33,MATCH(IF(ISERROR(SEARCH(" ",M2487,1)),MID(M2487,1,3),MID(M2487,1,SEARCH(" ",M2487,1)-1)),'2. Raumgruppen'!$B:$B,0),IF(ISERROR(SEARCH(" ",M2487,1)),MATCH('2. Raumgruppen'!$L$8,'2. Raumgruppen'!$8:$8,0),MATCH(MID(M2487,SEARCH(" ",M2487,1)+1,3),'2. Raumgruppen'!$8:$8,0))),"")</f>
        <v/>
      </c>
      <c r="W2487" s="731" t="str">
        <f>IFERROR(INDEX('2. Raumgruppen'!$A$1:$Y$33,MATCH(IF(ISERROR(SEARCH(" ",N2487,1)),MID(N2487,1,3),MID(N2487,1,SEARCH(" ",N2487,1)-1)),'2. Raumgruppen'!$B:$B,0),IF(ISERROR(SEARCH(" ",N2487,1)),MATCH('2. Raumgruppen'!$L$8,'2. Raumgruppen'!$8:$8,0),MATCH(MID(N2487,SEARCH(" ",N2487,1)+1,3),'2. Raumgruppen'!$8:$8,0))),"")</f>
        <v/>
      </c>
      <c r="X2487" s="732" t="str">
        <f t="shared" si="371"/>
        <v/>
      </c>
      <c r="Y2487" s="732" t="str">
        <f t="shared" si="372"/>
        <v/>
      </c>
      <c r="Z2487" s="733" t="str">
        <f t="shared" si="373"/>
        <v/>
      </c>
      <c r="AA2487" s="732" t="str">
        <f t="shared" si="374"/>
        <v/>
      </c>
      <c r="AB2487" s="643"/>
      <c r="AC2487" s="276"/>
      <c r="AD2487" s="277"/>
      <c r="AE2487" s="278"/>
      <c r="AF2487" s="278" t="str">
        <f t="shared" si="375"/>
        <v/>
      </c>
      <c r="AG2487" s="278"/>
      <c r="AH2487" s="279">
        <f t="shared" si="376"/>
        <v>17.98</v>
      </c>
      <c r="AI2487" s="279" t="str">
        <f t="shared" si="377"/>
        <v/>
      </c>
      <c r="AJ2487" s="279" t="str">
        <f t="shared" si="378"/>
        <v/>
      </c>
      <c r="AK2487" s="278"/>
      <c r="AL2487" s="278"/>
      <c r="AM2487" s="278"/>
      <c r="AN2487" s="278"/>
      <c r="AO2487" s="262"/>
      <c r="AP2487" s="262"/>
      <c r="AQ2487" s="262"/>
      <c r="AR2487" s="262"/>
      <c r="AS2487" s="262"/>
      <c r="AT2487" s="262"/>
      <c r="AU2487" s="262"/>
      <c r="AV2487" s="262"/>
      <c r="AW2487" s="264"/>
      <c r="AX2487" s="264"/>
      <c r="AY2487" s="262"/>
      <c r="AZ2487" s="262"/>
    </row>
    <row r="2488" spans="1:69" ht="27" hidden="1" customHeight="1">
      <c r="B2488" s="639">
        <v>2474</v>
      </c>
      <c r="C2488" s="639"/>
      <c r="D2488" s="640"/>
      <c r="E2488" s="640"/>
      <c r="F2488" s="640" t="str">
        <f>IFERROR(VLOOKUP(C2488,'Gebäude-Typen'!$A$7:$D$215,4,FALSE),"")</f>
        <v/>
      </c>
      <c r="G2488" s="641"/>
      <c r="H2488" s="640"/>
      <c r="I2488" s="639"/>
      <c r="J2488" s="640"/>
      <c r="K2488" s="642"/>
      <c r="L2488" s="639"/>
      <c r="M2488" s="639"/>
      <c r="N2488" s="639"/>
      <c r="O2488" s="639"/>
      <c r="P2488" s="734"/>
      <c r="Q2488" s="642"/>
      <c r="R2488" s="639"/>
      <c r="S2488" s="729" t="str">
        <f>IFERROR(ROUND(VLOOKUP(M2488,Reinigungstage,IF('Gebäude-Typen'!$C$6&lt;&gt;0,'Gebäude-Typen'!$C$6,VLOOKUP(C2488,Gebäude_Typen,2,FALSE)),FALSE),2)/2,"")</f>
        <v/>
      </c>
      <c r="T2488" s="729" t="str">
        <f>IFERROR(ROUND(VLOOKUP(N2488,Reinigungstage,IF('Gebäude-Typen'!$C$6&lt;&gt;0,'Gebäude-Typen'!$C$6,VLOOKUP(C2488,Gebäude_Typen,2,FALSE)),FALSE),2)/2,"")</f>
        <v/>
      </c>
      <c r="U2488" s="730">
        <f t="shared" si="370"/>
        <v>17.98</v>
      </c>
      <c r="V2488" s="731" t="str">
        <f>IFERROR(INDEX('2. Raumgruppen'!$A$1:$Y$33,MATCH(IF(ISERROR(SEARCH(" ",M2488,1)),MID(M2488,1,3),MID(M2488,1,SEARCH(" ",M2488,1)-1)),'2. Raumgruppen'!$B:$B,0),IF(ISERROR(SEARCH(" ",M2488,1)),MATCH('2. Raumgruppen'!$L$8,'2. Raumgruppen'!$8:$8,0),MATCH(MID(M2488,SEARCH(" ",M2488,1)+1,3),'2. Raumgruppen'!$8:$8,0))),"")</f>
        <v/>
      </c>
      <c r="W2488" s="731" t="str">
        <f>IFERROR(INDEX('2. Raumgruppen'!$A$1:$Y$33,MATCH(IF(ISERROR(SEARCH(" ",N2488,1)),MID(N2488,1,3),MID(N2488,1,SEARCH(" ",N2488,1)-1)),'2. Raumgruppen'!$B:$B,0),IF(ISERROR(SEARCH(" ",N2488,1)),MATCH('2. Raumgruppen'!$L$8,'2. Raumgruppen'!$8:$8,0),MATCH(MID(N2488,SEARCH(" ",N2488,1)+1,3),'2. Raumgruppen'!$8:$8,0))),"")</f>
        <v/>
      </c>
      <c r="X2488" s="732" t="str">
        <f t="shared" si="371"/>
        <v/>
      </c>
      <c r="Y2488" s="732" t="str">
        <f t="shared" si="372"/>
        <v/>
      </c>
      <c r="Z2488" s="733" t="str">
        <f t="shared" si="373"/>
        <v/>
      </c>
      <c r="AA2488" s="732" t="str">
        <f t="shared" si="374"/>
        <v/>
      </c>
      <c r="AB2488" s="643"/>
      <c r="AC2488" s="276"/>
      <c r="AD2488" s="277"/>
      <c r="AE2488" s="278"/>
      <c r="AF2488" s="278" t="str">
        <f t="shared" si="375"/>
        <v/>
      </c>
      <c r="AG2488" s="278"/>
      <c r="AH2488" s="279">
        <f t="shared" si="376"/>
        <v>17.98</v>
      </c>
      <c r="AI2488" s="279" t="str">
        <f t="shared" si="377"/>
        <v/>
      </c>
      <c r="AJ2488" s="279" t="str">
        <f t="shared" si="378"/>
        <v/>
      </c>
      <c r="AK2488" s="278"/>
      <c r="AL2488" s="278"/>
      <c r="AM2488" s="278"/>
      <c r="AN2488" s="278"/>
      <c r="AO2488" s="262"/>
      <c r="AP2488" s="262"/>
      <c r="AQ2488" s="262"/>
      <c r="AR2488" s="262"/>
      <c r="AS2488" s="262"/>
      <c r="AT2488" s="262"/>
      <c r="AU2488" s="262"/>
      <c r="AV2488" s="262"/>
      <c r="AW2488" s="262"/>
      <c r="AX2488" s="262"/>
      <c r="AY2488" s="264"/>
      <c r="AZ2488" s="264"/>
    </row>
    <row r="2489" spans="1:69" ht="27" hidden="1" customHeight="1">
      <c r="B2489" s="639">
        <v>2475</v>
      </c>
      <c r="C2489" s="639"/>
      <c r="D2489" s="640"/>
      <c r="E2489" s="640"/>
      <c r="F2489" s="640" t="str">
        <f>IFERROR(VLOOKUP(C2489,'Gebäude-Typen'!$A$7:$D$215,4,FALSE),"")</f>
        <v/>
      </c>
      <c r="G2489" s="641"/>
      <c r="H2489" s="640"/>
      <c r="I2489" s="639"/>
      <c r="J2489" s="640"/>
      <c r="K2489" s="642"/>
      <c r="L2489" s="639"/>
      <c r="M2489" s="639"/>
      <c r="N2489" s="639"/>
      <c r="O2489" s="639"/>
      <c r="P2489" s="734"/>
      <c r="Q2489" s="642"/>
      <c r="R2489" s="639"/>
      <c r="S2489" s="729" t="str">
        <f>IFERROR(ROUND(VLOOKUP(M2489,Reinigungstage,IF('Gebäude-Typen'!$C$6&lt;&gt;0,'Gebäude-Typen'!$C$6,VLOOKUP(C2489,Gebäude_Typen,2,FALSE)),FALSE),2)/2,"")</f>
        <v/>
      </c>
      <c r="T2489" s="729" t="str">
        <f>IFERROR(ROUND(VLOOKUP(N2489,Reinigungstage,IF('Gebäude-Typen'!$C$6&lt;&gt;0,'Gebäude-Typen'!$C$6,VLOOKUP(C2489,Gebäude_Typen,2,FALSE)),FALSE),2)/2,"")</f>
        <v/>
      </c>
      <c r="U2489" s="730">
        <f t="shared" si="370"/>
        <v>17.98</v>
      </c>
      <c r="V2489" s="731" t="str">
        <f>IFERROR(INDEX('2. Raumgruppen'!$A$1:$Y$33,MATCH(IF(ISERROR(SEARCH(" ",M2489,1)),MID(M2489,1,3),MID(M2489,1,SEARCH(" ",M2489,1)-1)),'2. Raumgruppen'!$B:$B,0),IF(ISERROR(SEARCH(" ",M2489,1)),MATCH('2. Raumgruppen'!$L$8,'2. Raumgruppen'!$8:$8,0),MATCH(MID(M2489,SEARCH(" ",M2489,1)+1,3),'2. Raumgruppen'!$8:$8,0))),"")</f>
        <v/>
      </c>
      <c r="W2489" s="731" t="str">
        <f>IFERROR(INDEX('2. Raumgruppen'!$A$1:$Y$33,MATCH(IF(ISERROR(SEARCH(" ",N2489,1)),MID(N2489,1,3),MID(N2489,1,SEARCH(" ",N2489,1)-1)),'2. Raumgruppen'!$B:$B,0),IF(ISERROR(SEARCH(" ",N2489,1)),MATCH('2. Raumgruppen'!$L$8,'2. Raumgruppen'!$8:$8,0),MATCH(MID(N2489,SEARCH(" ",N2489,1)+1,3),'2. Raumgruppen'!$8:$8,0))),"")</f>
        <v/>
      </c>
      <c r="X2489" s="732" t="str">
        <f t="shared" si="371"/>
        <v/>
      </c>
      <c r="Y2489" s="732" t="str">
        <f t="shared" si="372"/>
        <v/>
      </c>
      <c r="Z2489" s="733" t="str">
        <f t="shared" si="373"/>
        <v/>
      </c>
      <c r="AA2489" s="732" t="str">
        <f t="shared" si="374"/>
        <v/>
      </c>
      <c r="AB2489" s="643"/>
      <c r="AC2489" s="276"/>
      <c r="AD2489" s="277"/>
      <c r="AE2489" s="278"/>
      <c r="AF2489" s="278" t="str">
        <f t="shared" si="375"/>
        <v/>
      </c>
      <c r="AG2489" s="278"/>
      <c r="AH2489" s="279">
        <f t="shared" si="376"/>
        <v>17.98</v>
      </c>
      <c r="AI2489" s="279" t="str">
        <f t="shared" si="377"/>
        <v/>
      </c>
      <c r="AJ2489" s="279" t="str">
        <f t="shared" si="378"/>
        <v/>
      </c>
      <c r="AK2489" s="278"/>
      <c r="AL2489" s="278"/>
      <c r="AM2489" s="278"/>
      <c r="AN2489" s="278"/>
      <c r="AO2489" s="262"/>
      <c r="AP2489" s="262"/>
      <c r="AQ2489" s="262"/>
      <c r="AR2489" s="262"/>
      <c r="AS2489" s="262"/>
      <c r="AT2489" s="262"/>
      <c r="AU2489" s="262"/>
      <c r="AV2489" s="262"/>
      <c r="AW2489" s="262"/>
      <c r="AX2489" s="264"/>
      <c r="AY2489" s="278"/>
      <c r="AZ2489" s="264"/>
    </row>
    <row r="2490" spans="1:69" ht="27" hidden="1" customHeight="1">
      <c r="B2490" s="639">
        <v>2476</v>
      </c>
      <c r="C2490" s="639"/>
      <c r="D2490" s="640"/>
      <c r="E2490" s="640"/>
      <c r="F2490" s="640" t="str">
        <f>IFERROR(VLOOKUP(C2490,'Gebäude-Typen'!$A$7:$D$215,4,FALSE),"")</f>
        <v/>
      </c>
      <c r="G2490" s="641"/>
      <c r="H2490" s="640"/>
      <c r="I2490" s="639"/>
      <c r="J2490" s="640"/>
      <c r="K2490" s="642"/>
      <c r="L2490" s="639"/>
      <c r="M2490" s="639"/>
      <c r="N2490" s="639"/>
      <c r="O2490" s="639"/>
      <c r="P2490" s="734"/>
      <c r="Q2490" s="642"/>
      <c r="R2490" s="639"/>
      <c r="S2490" s="729" t="str">
        <f>IFERROR(ROUND(VLOOKUP(M2490,Reinigungstage,IF('Gebäude-Typen'!$C$6&lt;&gt;0,'Gebäude-Typen'!$C$6,VLOOKUP(C2490,Gebäude_Typen,2,FALSE)),FALSE),2)/2,"")</f>
        <v/>
      </c>
      <c r="T2490" s="729" t="str">
        <f>IFERROR(ROUND(VLOOKUP(N2490,Reinigungstage,IF('Gebäude-Typen'!$C$6&lt;&gt;0,'Gebäude-Typen'!$C$6,VLOOKUP(C2490,Gebäude_Typen,2,FALSE)),FALSE),2)/2,"")</f>
        <v/>
      </c>
      <c r="U2490" s="730">
        <f t="shared" si="370"/>
        <v>17.98</v>
      </c>
      <c r="V2490" s="731" t="str">
        <f>IFERROR(INDEX('2. Raumgruppen'!$A$1:$Y$33,MATCH(IF(ISERROR(SEARCH(" ",M2490,1)),MID(M2490,1,3),MID(M2490,1,SEARCH(" ",M2490,1)-1)),'2. Raumgruppen'!$B:$B,0),IF(ISERROR(SEARCH(" ",M2490,1)),MATCH('2. Raumgruppen'!$L$8,'2. Raumgruppen'!$8:$8,0),MATCH(MID(M2490,SEARCH(" ",M2490,1)+1,3),'2. Raumgruppen'!$8:$8,0))),"")</f>
        <v/>
      </c>
      <c r="W2490" s="731" t="str">
        <f>IFERROR(INDEX('2. Raumgruppen'!$A$1:$Y$33,MATCH(IF(ISERROR(SEARCH(" ",N2490,1)),MID(N2490,1,3),MID(N2490,1,SEARCH(" ",N2490,1)-1)),'2. Raumgruppen'!$B:$B,0),IF(ISERROR(SEARCH(" ",N2490,1)),MATCH('2. Raumgruppen'!$L$8,'2. Raumgruppen'!$8:$8,0),MATCH(MID(N2490,SEARCH(" ",N2490,1)+1,3),'2. Raumgruppen'!$8:$8,0))),"")</f>
        <v/>
      </c>
      <c r="X2490" s="732" t="str">
        <f t="shared" si="371"/>
        <v/>
      </c>
      <c r="Y2490" s="732" t="str">
        <f t="shared" si="372"/>
        <v/>
      </c>
      <c r="Z2490" s="733" t="str">
        <f t="shared" si="373"/>
        <v/>
      </c>
      <c r="AA2490" s="732" t="str">
        <f t="shared" si="374"/>
        <v/>
      </c>
      <c r="AB2490" s="643"/>
      <c r="AC2490" s="276"/>
      <c r="AD2490" s="277"/>
      <c r="AE2490" s="278"/>
      <c r="AF2490" s="278" t="str">
        <f t="shared" si="375"/>
        <v/>
      </c>
      <c r="AG2490" s="278"/>
      <c r="AH2490" s="279">
        <f t="shared" si="376"/>
        <v>17.98</v>
      </c>
      <c r="AI2490" s="279" t="str">
        <f t="shared" si="377"/>
        <v/>
      </c>
      <c r="AJ2490" s="279" t="str">
        <f t="shared" si="378"/>
        <v/>
      </c>
      <c r="AK2490" s="278"/>
      <c r="AL2490" s="278"/>
      <c r="AM2490" s="278"/>
      <c r="AN2490" s="278"/>
      <c r="AO2490" s="262"/>
      <c r="AP2490" s="262"/>
      <c r="AQ2490" s="262"/>
      <c r="AR2490" s="262"/>
      <c r="AS2490" s="262"/>
      <c r="AT2490" s="262"/>
      <c r="AU2490" s="262"/>
      <c r="AV2490" s="262"/>
      <c r="AW2490" s="264"/>
      <c r="AX2490" s="262"/>
      <c r="AY2490" s="262"/>
      <c r="AZ2490" s="262"/>
      <c r="BL2490" s="280"/>
      <c r="BM2490" s="280"/>
      <c r="BN2490" s="280"/>
      <c r="BO2490" s="280"/>
      <c r="BP2490" s="280"/>
      <c r="BQ2490" s="280"/>
    </row>
    <row r="2491" spans="1:69" ht="27" hidden="1" customHeight="1">
      <c r="B2491" s="639">
        <v>2477</v>
      </c>
      <c r="C2491" s="639"/>
      <c r="D2491" s="640"/>
      <c r="E2491" s="640"/>
      <c r="F2491" s="640" t="str">
        <f>IFERROR(VLOOKUP(C2491,'Gebäude-Typen'!$A$7:$D$215,4,FALSE),"")</f>
        <v/>
      </c>
      <c r="G2491" s="641"/>
      <c r="H2491" s="640"/>
      <c r="I2491" s="639"/>
      <c r="J2491" s="640"/>
      <c r="K2491" s="642"/>
      <c r="L2491" s="639"/>
      <c r="M2491" s="639"/>
      <c r="N2491" s="639"/>
      <c r="O2491" s="639"/>
      <c r="P2491" s="734"/>
      <c r="Q2491" s="642"/>
      <c r="R2491" s="639"/>
      <c r="S2491" s="729" t="str">
        <f>IFERROR(ROUND(VLOOKUP(M2491,Reinigungstage,IF('Gebäude-Typen'!$C$6&lt;&gt;0,'Gebäude-Typen'!$C$6,VLOOKUP(C2491,Gebäude_Typen,2,FALSE)),FALSE),2)/2,"")</f>
        <v/>
      </c>
      <c r="T2491" s="729" t="str">
        <f>IFERROR(ROUND(VLOOKUP(N2491,Reinigungstage,IF('Gebäude-Typen'!$C$6&lt;&gt;0,'Gebäude-Typen'!$C$6,VLOOKUP(C2491,Gebäude_Typen,2,FALSE)),FALSE),2)/2,"")</f>
        <v/>
      </c>
      <c r="U2491" s="730">
        <f t="shared" si="370"/>
        <v>17.98</v>
      </c>
      <c r="V2491" s="731" t="str">
        <f>IFERROR(INDEX('2. Raumgruppen'!$A$1:$Y$33,MATCH(IF(ISERROR(SEARCH(" ",M2491,1)),MID(M2491,1,3),MID(M2491,1,SEARCH(" ",M2491,1)-1)),'2. Raumgruppen'!$B:$B,0),IF(ISERROR(SEARCH(" ",M2491,1)),MATCH('2. Raumgruppen'!$L$8,'2. Raumgruppen'!$8:$8,0),MATCH(MID(M2491,SEARCH(" ",M2491,1)+1,3),'2. Raumgruppen'!$8:$8,0))),"")</f>
        <v/>
      </c>
      <c r="W2491" s="731" t="str">
        <f>IFERROR(INDEX('2. Raumgruppen'!$A$1:$Y$33,MATCH(IF(ISERROR(SEARCH(" ",N2491,1)),MID(N2491,1,3),MID(N2491,1,SEARCH(" ",N2491,1)-1)),'2. Raumgruppen'!$B:$B,0),IF(ISERROR(SEARCH(" ",N2491,1)),MATCH('2. Raumgruppen'!$L$8,'2. Raumgruppen'!$8:$8,0),MATCH(MID(N2491,SEARCH(" ",N2491,1)+1,3),'2. Raumgruppen'!$8:$8,0))),"")</f>
        <v/>
      </c>
      <c r="X2491" s="732" t="str">
        <f t="shared" si="371"/>
        <v/>
      </c>
      <c r="Y2491" s="732" t="str">
        <f t="shared" si="372"/>
        <v/>
      </c>
      <c r="Z2491" s="733" t="str">
        <f t="shared" si="373"/>
        <v/>
      </c>
      <c r="AA2491" s="732" t="str">
        <f t="shared" si="374"/>
        <v/>
      </c>
      <c r="AB2491" s="643"/>
      <c r="AC2491" s="276"/>
      <c r="AD2491" s="277"/>
      <c r="AE2491" s="278"/>
      <c r="AF2491" s="278" t="str">
        <f t="shared" si="375"/>
        <v/>
      </c>
      <c r="AG2491" s="278"/>
      <c r="AH2491" s="279">
        <f t="shared" si="376"/>
        <v>17.98</v>
      </c>
      <c r="AI2491" s="279" t="str">
        <f t="shared" si="377"/>
        <v/>
      </c>
      <c r="AJ2491" s="279" t="str">
        <f t="shared" si="378"/>
        <v/>
      </c>
      <c r="AK2491" s="278"/>
      <c r="AL2491" s="278"/>
      <c r="AM2491" s="278"/>
      <c r="AN2491" s="278"/>
      <c r="AO2491" s="262"/>
      <c r="AP2491" s="262"/>
      <c r="AQ2491" s="262"/>
      <c r="AR2491" s="262"/>
      <c r="AS2491" s="262"/>
      <c r="AT2491" s="262"/>
      <c r="AU2491" s="262"/>
      <c r="AV2491" s="262"/>
      <c r="AW2491" s="262"/>
      <c r="AX2491" s="264"/>
      <c r="AY2491" s="264"/>
      <c r="AZ2491" s="278"/>
    </row>
    <row r="2492" spans="1:69" ht="27" hidden="1" customHeight="1">
      <c r="B2492" s="639">
        <v>2478</v>
      </c>
      <c r="C2492" s="639"/>
      <c r="D2492" s="640"/>
      <c r="E2492" s="640"/>
      <c r="F2492" s="640" t="str">
        <f>IFERROR(VLOOKUP(C2492,'Gebäude-Typen'!$A$7:$D$215,4,FALSE),"")</f>
        <v/>
      </c>
      <c r="G2492" s="641"/>
      <c r="H2492" s="640"/>
      <c r="I2492" s="639"/>
      <c r="J2492" s="640"/>
      <c r="K2492" s="642"/>
      <c r="L2492" s="639"/>
      <c r="M2492" s="639"/>
      <c r="N2492" s="639"/>
      <c r="O2492" s="639"/>
      <c r="P2492" s="734"/>
      <c r="Q2492" s="642"/>
      <c r="R2492" s="639"/>
      <c r="S2492" s="729" t="str">
        <f>IFERROR(ROUND(VLOOKUP(M2492,Reinigungstage,IF('Gebäude-Typen'!$C$6&lt;&gt;0,'Gebäude-Typen'!$C$6,VLOOKUP(C2492,Gebäude_Typen,2,FALSE)),FALSE),2)/2,"")</f>
        <v/>
      </c>
      <c r="T2492" s="729" t="str">
        <f>IFERROR(ROUND(VLOOKUP(N2492,Reinigungstage,IF('Gebäude-Typen'!$C$6&lt;&gt;0,'Gebäude-Typen'!$C$6,VLOOKUP(C2492,Gebäude_Typen,2,FALSE)),FALSE),2)/2,"")</f>
        <v/>
      </c>
      <c r="U2492" s="730">
        <f t="shared" si="370"/>
        <v>17.98</v>
      </c>
      <c r="V2492" s="731" t="str">
        <f>IFERROR(INDEX('2. Raumgruppen'!$A$1:$Y$33,MATCH(IF(ISERROR(SEARCH(" ",M2492,1)),MID(M2492,1,3),MID(M2492,1,SEARCH(" ",M2492,1)-1)),'2. Raumgruppen'!$B:$B,0),IF(ISERROR(SEARCH(" ",M2492,1)),MATCH('2. Raumgruppen'!$L$8,'2. Raumgruppen'!$8:$8,0),MATCH(MID(M2492,SEARCH(" ",M2492,1)+1,3),'2. Raumgruppen'!$8:$8,0))),"")</f>
        <v/>
      </c>
      <c r="W2492" s="731" t="str">
        <f>IFERROR(INDEX('2. Raumgruppen'!$A$1:$Y$33,MATCH(IF(ISERROR(SEARCH(" ",N2492,1)),MID(N2492,1,3),MID(N2492,1,SEARCH(" ",N2492,1)-1)),'2. Raumgruppen'!$B:$B,0),IF(ISERROR(SEARCH(" ",N2492,1)),MATCH('2. Raumgruppen'!$L$8,'2. Raumgruppen'!$8:$8,0),MATCH(MID(N2492,SEARCH(" ",N2492,1)+1,3),'2. Raumgruppen'!$8:$8,0))),"")</f>
        <v/>
      </c>
      <c r="X2492" s="732" t="str">
        <f t="shared" si="371"/>
        <v/>
      </c>
      <c r="Y2492" s="732" t="str">
        <f t="shared" si="372"/>
        <v/>
      </c>
      <c r="Z2492" s="733" t="str">
        <f t="shared" si="373"/>
        <v/>
      </c>
      <c r="AA2492" s="732" t="str">
        <f t="shared" si="374"/>
        <v/>
      </c>
      <c r="AB2492" s="643"/>
      <c r="AC2492" s="276"/>
      <c r="AD2492" s="277"/>
      <c r="AE2492" s="278"/>
      <c r="AF2492" s="278" t="str">
        <f t="shared" si="375"/>
        <v/>
      </c>
      <c r="AG2492" s="278"/>
      <c r="AH2492" s="279">
        <f t="shared" si="376"/>
        <v>17.98</v>
      </c>
      <c r="AI2492" s="279" t="str">
        <f t="shared" si="377"/>
        <v/>
      </c>
      <c r="AJ2492" s="279" t="str">
        <f t="shared" si="378"/>
        <v/>
      </c>
      <c r="AK2492" s="278"/>
      <c r="AL2492" s="278"/>
      <c r="AM2492" s="278"/>
      <c r="AN2492" s="278"/>
      <c r="AO2492" s="262"/>
      <c r="AP2492" s="262"/>
      <c r="AQ2492" s="262"/>
      <c r="AR2492" s="262"/>
      <c r="AS2492" s="262"/>
      <c r="AT2492" s="262"/>
      <c r="AU2492" s="262"/>
      <c r="AV2492" s="262"/>
      <c r="AW2492" s="264"/>
      <c r="AX2492" s="264"/>
      <c r="AY2492" s="262"/>
      <c r="AZ2492" s="262"/>
    </row>
    <row r="2493" spans="1:69" ht="27" hidden="1" customHeight="1">
      <c r="B2493" s="639">
        <v>2479</v>
      </c>
      <c r="C2493" s="639"/>
      <c r="D2493" s="640"/>
      <c r="E2493" s="640"/>
      <c r="F2493" s="640" t="str">
        <f>IFERROR(VLOOKUP(C2493,'Gebäude-Typen'!$A$7:$D$215,4,FALSE),"")</f>
        <v/>
      </c>
      <c r="G2493" s="641"/>
      <c r="H2493" s="640"/>
      <c r="I2493" s="639"/>
      <c r="J2493" s="640"/>
      <c r="K2493" s="642"/>
      <c r="L2493" s="639"/>
      <c r="M2493" s="639"/>
      <c r="N2493" s="639"/>
      <c r="O2493" s="639"/>
      <c r="P2493" s="734"/>
      <c r="Q2493" s="642"/>
      <c r="R2493" s="639"/>
      <c r="S2493" s="729" t="str">
        <f>IFERROR(ROUND(VLOOKUP(M2493,Reinigungstage,IF('Gebäude-Typen'!$C$6&lt;&gt;0,'Gebäude-Typen'!$C$6,VLOOKUP(C2493,Gebäude_Typen,2,FALSE)),FALSE),2)/2,"")</f>
        <v/>
      </c>
      <c r="T2493" s="729" t="str">
        <f>IFERROR(ROUND(VLOOKUP(N2493,Reinigungstage,IF('Gebäude-Typen'!$C$6&lt;&gt;0,'Gebäude-Typen'!$C$6,VLOOKUP(C2493,Gebäude_Typen,2,FALSE)),FALSE),2)/2,"")</f>
        <v/>
      </c>
      <c r="U2493" s="730">
        <f t="shared" si="370"/>
        <v>17.98</v>
      </c>
      <c r="V2493" s="731" t="str">
        <f>IFERROR(INDEX('2. Raumgruppen'!$A$1:$Y$33,MATCH(IF(ISERROR(SEARCH(" ",M2493,1)),MID(M2493,1,3),MID(M2493,1,SEARCH(" ",M2493,1)-1)),'2. Raumgruppen'!$B:$B,0),IF(ISERROR(SEARCH(" ",M2493,1)),MATCH('2. Raumgruppen'!$L$8,'2. Raumgruppen'!$8:$8,0),MATCH(MID(M2493,SEARCH(" ",M2493,1)+1,3),'2. Raumgruppen'!$8:$8,0))),"")</f>
        <v/>
      </c>
      <c r="W2493" s="731" t="str">
        <f>IFERROR(INDEX('2. Raumgruppen'!$A$1:$Y$33,MATCH(IF(ISERROR(SEARCH(" ",N2493,1)),MID(N2493,1,3),MID(N2493,1,SEARCH(" ",N2493,1)-1)),'2. Raumgruppen'!$B:$B,0),IF(ISERROR(SEARCH(" ",N2493,1)),MATCH('2. Raumgruppen'!$L$8,'2. Raumgruppen'!$8:$8,0),MATCH(MID(N2493,SEARCH(" ",N2493,1)+1,3),'2. Raumgruppen'!$8:$8,0))),"")</f>
        <v/>
      </c>
      <c r="X2493" s="732" t="str">
        <f t="shared" si="371"/>
        <v/>
      </c>
      <c r="Y2493" s="732" t="str">
        <f t="shared" si="372"/>
        <v/>
      </c>
      <c r="Z2493" s="733" t="str">
        <f t="shared" si="373"/>
        <v/>
      </c>
      <c r="AA2493" s="732" t="str">
        <f t="shared" si="374"/>
        <v/>
      </c>
      <c r="AB2493" s="643"/>
      <c r="AC2493" s="276"/>
      <c r="AD2493" s="277"/>
      <c r="AE2493" s="278"/>
      <c r="AF2493" s="278" t="str">
        <f t="shared" si="375"/>
        <v/>
      </c>
      <c r="AG2493" s="278"/>
      <c r="AH2493" s="279">
        <f t="shared" si="376"/>
        <v>17.98</v>
      </c>
      <c r="AI2493" s="279" t="str">
        <f t="shared" si="377"/>
        <v/>
      </c>
      <c r="AJ2493" s="279" t="str">
        <f t="shared" si="378"/>
        <v/>
      </c>
      <c r="AK2493" s="278"/>
      <c r="AL2493" s="278"/>
      <c r="AM2493" s="278"/>
      <c r="AN2493" s="278"/>
      <c r="AO2493" s="262"/>
      <c r="AP2493" s="262"/>
      <c r="AQ2493" s="262"/>
      <c r="AR2493" s="262"/>
      <c r="AS2493" s="262"/>
      <c r="AT2493" s="262"/>
      <c r="AU2493" s="262"/>
      <c r="AV2493" s="262"/>
      <c r="AW2493" s="264"/>
      <c r="AX2493" s="262"/>
      <c r="AY2493" s="262"/>
      <c r="AZ2493" s="264"/>
    </row>
    <row r="2494" spans="1:69" ht="27" hidden="1" customHeight="1">
      <c r="B2494" s="639">
        <v>2480</v>
      </c>
      <c r="C2494" s="639"/>
      <c r="D2494" s="640"/>
      <c r="E2494" s="640"/>
      <c r="F2494" s="640" t="str">
        <f>IFERROR(VLOOKUP(C2494,'Gebäude-Typen'!$A$7:$D$215,4,FALSE),"")</f>
        <v/>
      </c>
      <c r="G2494" s="641"/>
      <c r="H2494" s="640"/>
      <c r="I2494" s="639"/>
      <c r="J2494" s="640"/>
      <c r="K2494" s="642"/>
      <c r="L2494" s="639"/>
      <c r="M2494" s="639"/>
      <c r="N2494" s="639"/>
      <c r="O2494" s="639"/>
      <c r="P2494" s="734"/>
      <c r="Q2494" s="642"/>
      <c r="R2494" s="639"/>
      <c r="S2494" s="729" t="str">
        <f>IFERROR(ROUND(VLOOKUP(M2494,Reinigungstage,IF('Gebäude-Typen'!$C$6&lt;&gt;0,'Gebäude-Typen'!$C$6,VLOOKUP(C2494,Gebäude_Typen,2,FALSE)),FALSE),2)/2,"")</f>
        <v/>
      </c>
      <c r="T2494" s="729" t="str">
        <f>IFERROR(ROUND(VLOOKUP(N2494,Reinigungstage,IF('Gebäude-Typen'!$C$6&lt;&gt;0,'Gebäude-Typen'!$C$6,VLOOKUP(C2494,Gebäude_Typen,2,FALSE)),FALSE),2)/2,"")</f>
        <v/>
      </c>
      <c r="U2494" s="730">
        <f t="shared" si="370"/>
        <v>17.98</v>
      </c>
      <c r="V2494" s="731" t="str">
        <f>IFERROR(INDEX('2. Raumgruppen'!$A$1:$Y$33,MATCH(IF(ISERROR(SEARCH(" ",M2494,1)),MID(M2494,1,3),MID(M2494,1,SEARCH(" ",M2494,1)-1)),'2. Raumgruppen'!$B:$B,0),IF(ISERROR(SEARCH(" ",M2494,1)),MATCH('2. Raumgruppen'!$L$8,'2. Raumgruppen'!$8:$8,0),MATCH(MID(M2494,SEARCH(" ",M2494,1)+1,3),'2. Raumgruppen'!$8:$8,0))),"")</f>
        <v/>
      </c>
      <c r="W2494" s="731" t="str">
        <f>IFERROR(INDEX('2. Raumgruppen'!$A$1:$Y$33,MATCH(IF(ISERROR(SEARCH(" ",N2494,1)),MID(N2494,1,3),MID(N2494,1,SEARCH(" ",N2494,1)-1)),'2. Raumgruppen'!$B:$B,0),IF(ISERROR(SEARCH(" ",N2494,1)),MATCH('2. Raumgruppen'!$L$8,'2. Raumgruppen'!$8:$8,0),MATCH(MID(N2494,SEARCH(" ",N2494,1)+1,3),'2. Raumgruppen'!$8:$8,0))),"")</f>
        <v/>
      </c>
      <c r="X2494" s="732" t="str">
        <f t="shared" si="371"/>
        <v/>
      </c>
      <c r="Y2494" s="732" t="str">
        <f t="shared" si="372"/>
        <v/>
      </c>
      <c r="Z2494" s="733" t="str">
        <f t="shared" si="373"/>
        <v/>
      </c>
      <c r="AA2494" s="732" t="str">
        <f t="shared" si="374"/>
        <v/>
      </c>
      <c r="AB2494" s="643"/>
      <c r="AC2494" s="276"/>
      <c r="AD2494" s="277"/>
      <c r="AE2494" s="278"/>
      <c r="AF2494" s="278" t="str">
        <f t="shared" si="375"/>
        <v/>
      </c>
      <c r="AG2494" s="278"/>
      <c r="AH2494" s="279">
        <f t="shared" si="376"/>
        <v>17.98</v>
      </c>
      <c r="AI2494" s="279" t="str">
        <f t="shared" si="377"/>
        <v/>
      </c>
      <c r="AJ2494" s="279" t="str">
        <f t="shared" si="378"/>
        <v/>
      </c>
      <c r="AK2494" s="278"/>
      <c r="AL2494" s="278"/>
      <c r="AM2494" s="278"/>
      <c r="AN2494" s="278"/>
      <c r="AO2494" s="262"/>
      <c r="AP2494" s="262"/>
      <c r="AQ2494" s="262"/>
      <c r="AR2494" s="262"/>
      <c r="AS2494" s="262"/>
      <c r="AT2494" s="262"/>
      <c r="AU2494" s="262"/>
      <c r="AV2494" s="262"/>
      <c r="AW2494" s="262"/>
      <c r="AX2494" s="262"/>
      <c r="AY2494" s="262"/>
      <c r="AZ2494" s="264"/>
    </row>
    <row r="2495" spans="1:69" ht="27" hidden="1" customHeight="1">
      <c r="A2495" s="264"/>
      <c r="B2495" s="639">
        <v>2481</v>
      </c>
      <c r="C2495" s="639"/>
      <c r="D2495" s="640"/>
      <c r="E2495" s="640"/>
      <c r="F2495" s="640" t="str">
        <f>IFERROR(VLOOKUP(C2495,'Gebäude-Typen'!$A$7:$D$215,4,FALSE),"")</f>
        <v/>
      </c>
      <c r="G2495" s="641"/>
      <c r="H2495" s="640"/>
      <c r="I2495" s="639"/>
      <c r="J2495" s="640"/>
      <c r="K2495" s="642"/>
      <c r="L2495" s="639"/>
      <c r="M2495" s="639"/>
      <c r="N2495" s="639"/>
      <c r="O2495" s="639"/>
      <c r="P2495" s="734"/>
      <c r="Q2495" s="642"/>
      <c r="R2495" s="639"/>
      <c r="S2495" s="729" t="str">
        <f>IFERROR(ROUND(VLOOKUP(M2495,Reinigungstage,IF('Gebäude-Typen'!$C$6&lt;&gt;0,'Gebäude-Typen'!$C$6,VLOOKUP(C2495,Gebäude_Typen,2,FALSE)),FALSE),2)/2,"")</f>
        <v/>
      </c>
      <c r="T2495" s="729" t="str">
        <f>IFERROR(ROUND(VLOOKUP(N2495,Reinigungstage,IF('Gebäude-Typen'!$C$6&lt;&gt;0,'Gebäude-Typen'!$C$6,VLOOKUP(C2495,Gebäude_Typen,2,FALSE)),FALSE),2)/2,"")</f>
        <v/>
      </c>
      <c r="U2495" s="730">
        <f t="shared" si="370"/>
        <v>17.98</v>
      </c>
      <c r="V2495" s="731" t="str">
        <f>IFERROR(INDEX('2. Raumgruppen'!$A$1:$Y$33,MATCH(IF(ISERROR(SEARCH(" ",M2495,1)),MID(M2495,1,3),MID(M2495,1,SEARCH(" ",M2495,1)-1)),'2. Raumgruppen'!$B:$B,0),IF(ISERROR(SEARCH(" ",M2495,1)),MATCH('2. Raumgruppen'!$L$8,'2. Raumgruppen'!$8:$8,0),MATCH(MID(M2495,SEARCH(" ",M2495,1)+1,3),'2. Raumgruppen'!$8:$8,0))),"")</f>
        <v/>
      </c>
      <c r="W2495" s="731" t="str">
        <f>IFERROR(INDEX('2. Raumgruppen'!$A$1:$Y$33,MATCH(IF(ISERROR(SEARCH(" ",N2495,1)),MID(N2495,1,3),MID(N2495,1,SEARCH(" ",N2495,1)-1)),'2. Raumgruppen'!$B:$B,0),IF(ISERROR(SEARCH(" ",N2495,1)),MATCH('2. Raumgruppen'!$L$8,'2. Raumgruppen'!$8:$8,0),MATCH(MID(N2495,SEARCH(" ",N2495,1)+1,3),'2. Raumgruppen'!$8:$8,0))),"")</f>
        <v/>
      </c>
      <c r="X2495" s="732" t="str">
        <f t="shared" si="371"/>
        <v/>
      </c>
      <c r="Y2495" s="732" t="str">
        <f t="shared" si="372"/>
        <v/>
      </c>
      <c r="Z2495" s="733" t="str">
        <f t="shared" si="373"/>
        <v/>
      </c>
      <c r="AA2495" s="732" t="str">
        <f t="shared" si="374"/>
        <v/>
      </c>
      <c r="AB2495" s="643"/>
      <c r="AC2495" s="276"/>
      <c r="AD2495" s="277"/>
      <c r="AE2495" s="278"/>
      <c r="AF2495" s="278" t="str">
        <f t="shared" si="375"/>
        <v/>
      </c>
      <c r="AG2495" s="278"/>
      <c r="AH2495" s="279">
        <f t="shared" si="376"/>
        <v>17.98</v>
      </c>
      <c r="AI2495" s="279" t="str">
        <f t="shared" si="377"/>
        <v/>
      </c>
      <c r="AJ2495" s="279" t="str">
        <f t="shared" si="378"/>
        <v/>
      </c>
      <c r="AK2495" s="278"/>
      <c r="AL2495" s="278"/>
      <c r="AM2495" s="278"/>
      <c r="AN2495" s="278"/>
      <c r="AO2495" s="262"/>
      <c r="AP2495" s="262"/>
      <c r="AQ2495" s="262"/>
      <c r="AR2495" s="262"/>
      <c r="AS2495" s="262"/>
      <c r="AT2495" s="262"/>
      <c r="AU2495" s="262"/>
      <c r="AV2495" s="262"/>
      <c r="AW2495" s="264"/>
      <c r="AX2495" s="264"/>
      <c r="AY2495" s="264"/>
      <c r="AZ2495" s="264"/>
    </row>
    <row r="2496" spans="1:69" ht="27" hidden="1" customHeight="1">
      <c r="B2496" s="639">
        <v>2482</v>
      </c>
      <c r="C2496" s="639"/>
      <c r="D2496" s="640"/>
      <c r="E2496" s="640"/>
      <c r="F2496" s="640" t="str">
        <f>IFERROR(VLOOKUP(C2496,'Gebäude-Typen'!$A$7:$D$215,4,FALSE),"")</f>
        <v/>
      </c>
      <c r="G2496" s="641"/>
      <c r="H2496" s="640"/>
      <c r="I2496" s="639"/>
      <c r="J2496" s="640"/>
      <c r="K2496" s="642"/>
      <c r="L2496" s="639"/>
      <c r="M2496" s="639"/>
      <c r="N2496" s="639"/>
      <c r="O2496" s="639"/>
      <c r="P2496" s="734"/>
      <c r="Q2496" s="642"/>
      <c r="R2496" s="639"/>
      <c r="S2496" s="729" t="str">
        <f>IFERROR(ROUND(VLOOKUP(M2496,Reinigungstage,IF('Gebäude-Typen'!$C$6&lt;&gt;0,'Gebäude-Typen'!$C$6,VLOOKUP(C2496,Gebäude_Typen,2,FALSE)),FALSE),2)/2,"")</f>
        <v/>
      </c>
      <c r="T2496" s="729" t="str">
        <f>IFERROR(ROUND(VLOOKUP(N2496,Reinigungstage,IF('Gebäude-Typen'!$C$6&lt;&gt;0,'Gebäude-Typen'!$C$6,VLOOKUP(C2496,Gebäude_Typen,2,FALSE)),FALSE),2)/2,"")</f>
        <v/>
      </c>
      <c r="U2496" s="730">
        <f t="shared" si="370"/>
        <v>17.98</v>
      </c>
      <c r="V2496" s="731" t="str">
        <f>IFERROR(INDEX('2. Raumgruppen'!$A$1:$Y$33,MATCH(IF(ISERROR(SEARCH(" ",M2496,1)),MID(M2496,1,3),MID(M2496,1,SEARCH(" ",M2496,1)-1)),'2. Raumgruppen'!$B:$B,0),IF(ISERROR(SEARCH(" ",M2496,1)),MATCH('2. Raumgruppen'!$L$8,'2. Raumgruppen'!$8:$8,0),MATCH(MID(M2496,SEARCH(" ",M2496,1)+1,3),'2. Raumgruppen'!$8:$8,0))),"")</f>
        <v/>
      </c>
      <c r="W2496" s="731" t="str">
        <f>IFERROR(INDEX('2. Raumgruppen'!$A$1:$Y$33,MATCH(IF(ISERROR(SEARCH(" ",N2496,1)),MID(N2496,1,3),MID(N2496,1,SEARCH(" ",N2496,1)-1)),'2. Raumgruppen'!$B:$B,0),IF(ISERROR(SEARCH(" ",N2496,1)),MATCH('2. Raumgruppen'!$L$8,'2. Raumgruppen'!$8:$8,0),MATCH(MID(N2496,SEARCH(" ",N2496,1)+1,3),'2. Raumgruppen'!$8:$8,0))),"")</f>
        <v/>
      </c>
      <c r="X2496" s="732" t="str">
        <f t="shared" si="371"/>
        <v/>
      </c>
      <c r="Y2496" s="732" t="str">
        <f t="shared" si="372"/>
        <v/>
      </c>
      <c r="Z2496" s="733" t="str">
        <f t="shared" si="373"/>
        <v/>
      </c>
      <c r="AA2496" s="732" t="str">
        <f t="shared" si="374"/>
        <v/>
      </c>
      <c r="AB2496" s="643"/>
      <c r="AC2496" s="276"/>
      <c r="AD2496" s="277"/>
      <c r="AE2496" s="278"/>
      <c r="AF2496" s="278" t="str">
        <f t="shared" si="375"/>
        <v/>
      </c>
      <c r="AG2496" s="278"/>
      <c r="AH2496" s="279">
        <f t="shared" si="376"/>
        <v>17.98</v>
      </c>
      <c r="AI2496" s="279" t="str">
        <f t="shared" si="377"/>
        <v/>
      </c>
      <c r="AJ2496" s="279" t="str">
        <f t="shared" si="378"/>
        <v/>
      </c>
      <c r="AK2496" s="278"/>
      <c r="AL2496" s="278"/>
      <c r="AM2496" s="278"/>
      <c r="AN2496" s="278"/>
      <c r="AO2496" s="262"/>
      <c r="AP2496" s="262"/>
      <c r="AQ2496" s="262"/>
      <c r="AR2496" s="262"/>
      <c r="AS2496" s="262"/>
      <c r="AT2496" s="262"/>
      <c r="AU2496" s="262"/>
      <c r="AV2496" s="262"/>
      <c r="AW2496" s="262"/>
      <c r="AX2496" s="262"/>
      <c r="AY2496" s="264"/>
      <c r="AZ2496" s="262"/>
    </row>
    <row r="2497" spans="1:52" ht="27" hidden="1" customHeight="1">
      <c r="B2497" s="639">
        <v>2483</v>
      </c>
      <c r="C2497" s="639"/>
      <c r="D2497" s="640"/>
      <c r="E2497" s="640"/>
      <c r="F2497" s="640" t="str">
        <f>IFERROR(VLOOKUP(C2497,'Gebäude-Typen'!$A$7:$D$215,4,FALSE),"")</f>
        <v/>
      </c>
      <c r="G2497" s="641"/>
      <c r="H2497" s="640"/>
      <c r="I2497" s="639"/>
      <c r="J2497" s="640"/>
      <c r="K2497" s="642"/>
      <c r="L2497" s="639"/>
      <c r="M2497" s="639"/>
      <c r="N2497" s="639"/>
      <c r="O2497" s="639"/>
      <c r="P2497" s="734"/>
      <c r="Q2497" s="642"/>
      <c r="R2497" s="639"/>
      <c r="S2497" s="729" t="str">
        <f>IFERROR(ROUND(VLOOKUP(M2497,Reinigungstage,IF('Gebäude-Typen'!$C$6&lt;&gt;0,'Gebäude-Typen'!$C$6,VLOOKUP(C2497,Gebäude_Typen,2,FALSE)),FALSE),2)/2,"")</f>
        <v/>
      </c>
      <c r="T2497" s="729" t="str">
        <f>IFERROR(ROUND(VLOOKUP(N2497,Reinigungstage,IF('Gebäude-Typen'!$C$6&lt;&gt;0,'Gebäude-Typen'!$C$6,VLOOKUP(C2497,Gebäude_Typen,2,FALSE)),FALSE),2)/2,"")</f>
        <v/>
      </c>
      <c r="U2497" s="730">
        <f t="shared" si="370"/>
        <v>17.98</v>
      </c>
      <c r="V2497" s="731" t="str">
        <f>IFERROR(INDEX('2. Raumgruppen'!$A$1:$Y$33,MATCH(IF(ISERROR(SEARCH(" ",M2497,1)),MID(M2497,1,3),MID(M2497,1,SEARCH(" ",M2497,1)-1)),'2. Raumgruppen'!$B:$B,0),IF(ISERROR(SEARCH(" ",M2497,1)),MATCH('2. Raumgruppen'!$L$8,'2. Raumgruppen'!$8:$8,0),MATCH(MID(M2497,SEARCH(" ",M2497,1)+1,3),'2. Raumgruppen'!$8:$8,0))),"")</f>
        <v/>
      </c>
      <c r="W2497" s="731" t="str">
        <f>IFERROR(INDEX('2. Raumgruppen'!$A$1:$Y$33,MATCH(IF(ISERROR(SEARCH(" ",N2497,1)),MID(N2497,1,3),MID(N2497,1,SEARCH(" ",N2497,1)-1)),'2. Raumgruppen'!$B:$B,0),IF(ISERROR(SEARCH(" ",N2497,1)),MATCH('2. Raumgruppen'!$L$8,'2. Raumgruppen'!$8:$8,0),MATCH(MID(N2497,SEARCH(" ",N2497,1)+1,3),'2. Raumgruppen'!$8:$8,0))),"")</f>
        <v/>
      </c>
      <c r="X2497" s="732" t="str">
        <f t="shared" si="371"/>
        <v/>
      </c>
      <c r="Y2497" s="732" t="str">
        <f t="shared" si="372"/>
        <v/>
      </c>
      <c r="Z2497" s="733" t="str">
        <f t="shared" si="373"/>
        <v/>
      </c>
      <c r="AA2497" s="732" t="str">
        <f t="shared" si="374"/>
        <v/>
      </c>
      <c r="AB2497" s="643"/>
      <c r="AC2497" s="276"/>
      <c r="AD2497" s="277"/>
      <c r="AE2497" s="278"/>
      <c r="AF2497" s="278" t="str">
        <f t="shared" si="375"/>
        <v/>
      </c>
      <c r="AG2497" s="278"/>
      <c r="AH2497" s="279">
        <f t="shared" si="376"/>
        <v>17.98</v>
      </c>
      <c r="AI2497" s="279" t="str">
        <f t="shared" si="377"/>
        <v/>
      </c>
      <c r="AJ2497" s="279" t="str">
        <f t="shared" si="378"/>
        <v/>
      </c>
      <c r="AK2497" s="278"/>
      <c r="AL2497" s="278"/>
      <c r="AM2497" s="278"/>
      <c r="AN2497" s="278"/>
      <c r="AO2497" s="262"/>
      <c r="AP2497" s="262"/>
      <c r="AQ2497" s="262"/>
      <c r="AR2497" s="262"/>
      <c r="AS2497" s="262"/>
      <c r="AT2497" s="262"/>
      <c r="AU2497" s="262"/>
      <c r="AV2497" s="262"/>
      <c r="AW2497" s="264"/>
      <c r="AX2497" s="262"/>
      <c r="AY2497" s="262"/>
      <c r="AZ2497" s="262"/>
    </row>
    <row r="2498" spans="1:52" ht="27" hidden="1" customHeight="1">
      <c r="B2498" s="639">
        <v>2484</v>
      </c>
      <c r="C2498" s="639"/>
      <c r="D2498" s="640"/>
      <c r="E2498" s="640"/>
      <c r="F2498" s="640" t="str">
        <f>IFERROR(VLOOKUP(C2498,'Gebäude-Typen'!$A$7:$D$215,4,FALSE),"")</f>
        <v/>
      </c>
      <c r="G2498" s="641"/>
      <c r="H2498" s="640"/>
      <c r="I2498" s="639"/>
      <c r="J2498" s="640"/>
      <c r="K2498" s="642"/>
      <c r="L2498" s="639"/>
      <c r="M2498" s="639"/>
      <c r="N2498" s="639"/>
      <c r="O2498" s="639"/>
      <c r="P2498" s="734"/>
      <c r="Q2498" s="642"/>
      <c r="R2498" s="639"/>
      <c r="S2498" s="729" t="str">
        <f>IFERROR(ROUND(VLOOKUP(M2498,Reinigungstage,IF('Gebäude-Typen'!$C$6&lt;&gt;0,'Gebäude-Typen'!$C$6,VLOOKUP(C2498,Gebäude_Typen,2,FALSE)),FALSE),2)/2,"")</f>
        <v/>
      </c>
      <c r="T2498" s="729" t="str">
        <f>IFERROR(ROUND(VLOOKUP(N2498,Reinigungstage,IF('Gebäude-Typen'!$C$6&lt;&gt;0,'Gebäude-Typen'!$C$6,VLOOKUP(C2498,Gebäude_Typen,2,FALSE)),FALSE),2)/2,"")</f>
        <v/>
      </c>
      <c r="U2498" s="730">
        <f t="shared" si="370"/>
        <v>17.98</v>
      </c>
      <c r="V2498" s="731" t="str">
        <f>IFERROR(INDEX('2. Raumgruppen'!$A$1:$Y$33,MATCH(IF(ISERROR(SEARCH(" ",M2498,1)),MID(M2498,1,3),MID(M2498,1,SEARCH(" ",M2498,1)-1)),'2. Raumgruppen'!$B:$B,0),IF(ISERROR(SEARCH(" ",M2498,1)),MATCH('2. Raumgruppen'!$L$8,'2. Raumgruppen'!$8:$8,0),MATCH(MID(M2498,SEARCH(" ",M2498,1)+1,3),'2. Raumgruppen'!$8:$8,0))),"")</f>
        <v/>
      </c>
      <c r="W2498" s="731" t="str">
        <f>IFERROR(INDEX('2. Raumgruppen'!$A$1:$Y$33,MATCH(IF(ISERROR(SEARCH(" ",N2498,1)),MID(N2498,1,3),MID(N2498,1,SEARCH(" ",N2498,1)-1)),'2. Raumgruppen'!$B:$B,0),IF(ISERROR(SEARCH(" ",N2498,1)),MATCH('2. Raumgruppen'!$L$8,'2. Raumgruppen'!$8:$8,0),MATCH(MID(N2498,SEARCH(" ",N2498,1)+1,3),'2. Raumgruppen'!$8:$8,0))),"")</f>
        <v/>
      </c>
      <c r="X2498" s="732" t="str">
        <f t="shared" si="371"/>
        <v/>
      </c>
      <c r="Y2498" s="732" t="str">
        <f t="shared" si="372"/>
        <v/>
      </c>
      <c r="Z2498" s="733" t="str">
        <f t="shared" si="373"/>
        <v/>
      </c>
      <c r="AA2498" s="732" t="str">
        <f t="shared" si="374"/>
        <v/>
      </c>
      <c r="AB2498" s="643"/>
      <c r="AC2498" s="276"/>
      <c r="AD2498" s="277"/>
      <c r="AE2498" s="278"/>
      <c r="AF2498" s="278" t="str">
        <f t="shared" si="375"/>
        <v/>
      </c>
      <c r="AG2498" s="278"/>
      <c r="AH2498" s="279">
        <f t="shared" si="376"/>
        <v>17.98</v>
      </c>
      <c r="AI2498" s="279" t="str">
        <f t="shared" si="377"/>
        <v/>
      </c>
      <c r="AJ2498" s="279" t="str">
        <f t="shared" si="378"/>
        <v/>
      </c>
      <c r="AK2498" s="278"/>
      <c r="AL2498" s="278"/>
      <c r="AM2498" s="278"/>
      <c r="AN2498" s="278"/>
      <c r="AO2498" s="262"/>
      <c r="AP2498" s="262"/>
      <c r="AQ2498" s="262"/>
      <c r="AR2498" s="262"/>
      <c r="AS2498" s="262"/>
      <c r="AT2498" s="262"/>
      <c r="AU2498" s="262"/>
      <c r="AV2498" s="262"/>
      <c r="AW2498" s="264"/>
      <c r="AX2498" s="262"/>
      <c r="AY2498" s="262"/>
      <c r="AZ2498" s="262"/>
    </row>
    <row r="2499" spans="1:52" ht="27" hidden="1" customHeight="1">
      <c r="B2499" s="639">
        <v>2485</v>
      </c>
      <c r="C2499" s="639"/>
      <c r="D2499" s="640"/>
      <c r="E2499" s="640"/>
      <c r="F2499" s="640" t="str">
        <f>IFERROR(VLOOKUP(C2499,'Gebäude-Typen'!$A$7:$D$215,4,FALSE),"")</f>
        <v/>
      </c>
      <c r="G2499" s="641"/>
      <c r="H2499" s="640"/>
      <c r="I2499" s="639"/>
      <c r="J2499" s="640"/>
      <c r="K2499" s="642"/>
      <c r="L2499" s="639"/>
      <c r="M2499" s="639"/>
      <c r="N2499" s="639"/>
      <c r="O2499" s="639"/>
      <c r="P2499" s="734"/>
      <c r="Q2499" s="642"/>
      <c r="R2499" s="639"/>
      <c r="S2499" s="729" t="str">
        <f>IFERROR(ROUND(VLOOKUP(M2499,Reinigungstage,IF('Gebäude-Typen'!$C$6&lt;&gt;0,'Gebäude-Typen'!$C$6,VLOOKUP(C2499,Gebäude_Typen,2,FALSE)),FALSE),2)/2,"")</f>
        <v/>
      </c>
      <c r="T2499" s="729" t="str">
        <f>IFERROR(ROUND(VLOOKUP(N2499,Reinigungstage,IF('Gebäude-Typen'!$C$6&lt;&gt;0,'Gebäude-Typen'!$C$6,VLOOKUP(C2499,Gebäude_Typen,2,FALSE)),FALSE),2)/2,"")</f>
        <v/>
      </c>
      <c r="U2499" s="730">
        <f t="shared" si="370"/>
        <v>17.98</v>
      </c>
      <c r="V2499" s="731" t="str">
        <f>IFERROR(INDEX('2. Raumgruppen'!$A$1:$Y$33,MATCH(IF(ISERROR(SEARCH(" ",M2499,1)),MID(M2499,1,3),MID(M2499,1,SEARCH(" ",M2499,1)-1)),'2. Raumgruppen'!$B:$B,0),IF(ISERROR(SEARCH(" ",M2499,1)),MATCH('2. Raumgruppen'!$L$8,'2. Raumgruppen'!$8:$8,0),MATCH(MID(M2499,SEARCH(" ",M2499,1)+1,3),'2. Raumgruppen'!$8:$8,0))),"")</f>
        <v/>
      </c>
      <c r="W2499" s="731" t="str">
        <f>IFERROR(INDEX('2. Raumgruppen'!$A$1:$Y$33,MATCH(IF(ISERROR(SEARCH(" ",N2499,1)),MID(N2499,1,3),MID(N2499,1,SEARCH(" ",N2499,1)-1)),'2. Raumgruppen'!$B:$B,0),IF(ISERROR(SEARCH(" ",N2499,1)),MATCH('2. Raumgruppen'!$L$8,'2. Raumgruppen'!$8:$8,0),MATCH(MID(N2499,SEARCH(" ",N2499,1)+1,3),'2. Raumgruppen'!$8:$8,0))),"")</f>
        <v/>
      </c>
      <c r="X2499" s="732" t="str">
        <f t="shared" si="371"/>
        <v/>
      </c>
      <c r="Y2499" s="732" t="str">
        <f t="shared" si="372"/>
        <v/>
      </c>
      <c r="Z2499" s="733" t="str">
        <f t="shared" si="373"/>
        <v/>
      </c>
      <c r="AA2499" s="732" t="str">
        <f t="shared" si="374"/>
        <v/>
      </c>
      <c r="AB2499" s="643"/>
      <c r="AC2499" s="276"/>
      <c r="AD2499" s="277"/>
      <c r="AE2499" s="278"/>
      <c r="AF2499" s="278" t="str">
        <f t="shared" si="375"/>
        <v/>
      </c>
      <c r="AG2499" s="278"/>
      <c r="AH2499" s="279">
        <f t="shared" si="376"/>
        <v>17.98</v>
      </c>
      <c r="AI2499" s="279" t="str">
        <f t="shared" si="377"/>
        <v/>
      </c>
      <c r="AJ2499" s="279" t="str">
        <f t="shared" si="378"/>
        <v/>
      </c>
      <c r="AK2499" s="278"/>
      <c r="AL2499" s="278"/>
      <c r="AM2499" s="278"/>
      <c r="AN2499" s="278"/>
      <c r="AO2499" s="262"/>
      <c r="AP2499" s="262"/>
      <c r="AQ2499" s="262"/>
      <c r="AR2499" s="262"/>
      <c r="AS2499" s="262"/>
      <c r="AT2499" s="262"/>
      <c r="AU2499" s="262"/>
      <c r="AV2499" s="262"/>
      <c r="AW2499" s="262"/>
      <c r="AX2499" s="262"/>
      <c r="AY2499" s="262"/>
      <c r="AZ2499" s="264"/>
    </row>
    <row r="2500" spans="1:52" ht="27" hidden="1" customHeight="1">
      <c r="B2500" s="639">
        <v>2486</v>
      </c>
      <c r="C2500" s="639"/>
      <c r="D2500" s="640"/>
      <c r="E2500" s="640"/>
      <c r="F2500" s="640" t="str">
        <f>IFERROR(VLOOKUP(C2500,'Gebäude-Typen'!$A$7:$D$215,4,FALSE),"")</f>
        <v/>
      </c>
      <c r="G2500" s="641"/>
      <c r="H2500" s="640"/>
      <c r="I2500" s="639"/>
      <c r="J2500" s="640"/>
      <c r="K2500" s="642"/>
      <c r="L2500" s="639"/>
      <c r="M2500" s="639"/>
      <c r="N2500" s="639"/>
      <c r="O2500" s="639"/>
      <c r="P2500" s="734"/>
      <c r="Q2500" s="642"/>
      <c r="R2500" s="639"/>
      <c r="S2500" s="729" t="str">
        <f>IFERROR(ROUND(VLOOKUP(M2500,Reinigungstage,IF('Gebäude-Typen'!$C$6&lt;&gt;0,'Gebäude-Typen'!$C$6,VLOOKUP(C2500,Gebäude_Typen,2,FALSE)),FALSE),2)/2,"")</f>
        <v/>
      </c>
      <c r="T2500" s="729" t="str">
        <f>IFERROR(ROUND(VLOOKUP(N2500,Reinigungstage,IF('Gebäude-Typen'!$C$6&lt;&gt;0,'Gebäude-Typen'!$C$6,VLOOKUP(C2500,Gebäude_Typen,2,FALSE)),FALSE),2)/2,"")</f>
        <v/>
      </c>
      <c r="U2500" s="730">
        <f t="shared" si="370"/>
        <v>17.98</v>
      </c>
      <c r="V2500" s="731" t="str">
        <f>IFERROR(INDEX('2. Raumgruppen'!$A$1:$Y$33,MATCH(IF(ISERROR(SEARCH(" ",M2500,1)),MID(M2500,1,3),MID(M2500,1,SEARCH(" ",M2500,1)-1)),'2. Raumgruppen'!$B:$B,0),IF(ISERROR(SEARCH(" ",M2500,1)),MATCH('2. Raumgruppen'!$L$8,'2. Raumgruppen'!$8:$8,0),MATCH(MID(M2500,SEARCH(" ",M2500,1)+1,3),'2. Raumgruppen'!$8:$8,0))),"")</f>
        <v/>
      </c>
      <c r="W2500" s="731" t="str">
        <f>IFERROR(INDEX('2. Raumgruppen'!$A$1:$Y$33,MATCH(IF(ISERROR(SEARCH(" ",N2500,1)),MID(N2500,1,3),MID(N2500,1,SEARCH(" ",N2500,1)-1)),'2. Raumgruppen'!$B:$B,0),IF(ISERROR(SEARCH(" ",N2500,1)),MATCH('2. Raumgruppen'!$L$8,'2. Raumgruppen'!$8:$8,0),MATCH(MID(N2500,SEARCH(" ",N2500,1)+1,3),'2. Raumgruppen'!$8:$8,0))),"")</f>
        <v/>
      </c>
      <c r="X2500" s="732" t="str">
        <f t="shared" si="371"/>
        <v/>
      </c>
      <c r="Y2500" s="732" t="str">
        <f t="shared" si="372"/>
        <v/>
      </c>
      <c r="Z2500" s="733" t="str">
        <f t="shared" si="373"/>
        <v/>
      </c>
      <c r="AA2500" s="732" t="str">
        <f t="shared" si="374"/>
        <v/>
      </c>
      <c r="AB2500" s="643"/>
      <c r="AC2500" s="276"/>
      <c r="AD2500" s="277"/>
      <c r="AE2500" s="278"/>
      <c r="AF2500" s="278" t="str">
        <f t="shared" si="375"/>
        <v/>
      </c>
      <c r="AG2500" s="278"/>
      <c r="AH2500" s="279">
        <f t="shared" si="376"/>
        <v>17.98</v>
      </c>
      <c r="AI2500" s="279" t="str">
        <f t="shared" si="377"/>
        <v/>
      </c>
      <c r="AJ2500" s="279" t="str">
        <f t="shared" si="378"/>
        <v/>
      </c>
      <c r="AK2500" s="278"/>
      <c r="AL2500" s="278"/>
      <c r="AM2500" s="278"/>
      <c r="AN2500" s="278"/>
      <c r="AO2500" s="262"/>
      <c r="AP2500" s="262"/>
      <c r="AQ2500" s="262"/>
      <c r="AR2500" s="262"/>
      <c r="AS2500" s="262"/>
      <c r="AT2500" s="262"/>
      <c r="AU2500" s="262"/>
      <c r="AV2500" s="262"/>
      <c r="AW2500" s="262"/>
      <c r="AX2500" s="262"/>
      <c r="AY2500" s="262"/>
      <c r="AZ2500" s="262"/>
    </row>
    <row r="2501" spans="1:52" ht="27" hidden="1" customHeight="1">
      <c r="B2501" s="639">
        <v>2487</v>
      </c>
      <c r="C2501" s="639"/>
      <c r="D2501" s="640"/>
      <c r="E2501" s="640"/>
      <c r="F2501" s="640" t="str">
        <f>IFERROR(VLOOKUP(C2501,'Gebäude-Typen'!$A$7:$D$215,4,FALSE),"")</f>
        <v/>
      </c>
      <c r="G2501" s="641"/>
      <c r="H2501" s="640"/>
      <c r="I2501" s="639"/>
      <c r="J2501" s="640"/>
      <c r="K2501" s="642"/>
      <c r="L2501" s="639"/>
      <c r="M2501" s="639"/>
      <c r="N2501" s="639"/>
      <c r="O2501" s="639"/>
      <c r="P2501" s="734"/>
      <c r="Q2501" s="642"/>
      <c r="R2501" s="639"/>
      <c r="S2501" s="729" t="str">
        <f>IFERROR(ROUND(VLOOKUP(M2501,Reinigungstage,IF('Gebäude-Typen'!$C$6&lt;&gt;0,'Gebäude-Typen'!$C$6,VLOOKUP(C2501,Gebäude_Typen,2,FALSE)),FALSE),2)/2,"")</f>
        <v/>
      </c>
      <c r="T2501" s="729" t="str">
        <f>IFERROR(ROUND(VLOOKUP(N2501,Reinigungstage,IF('Gebäude-Typen'!$C$6&lt;&gt;0,'Gebäude-Typen'!$C$6,VLOOKUP(C2501,Gebäude_Typen,2,FALSE)),FALSE),2)/2,"")</f>
        <v/>
      </c>
      <c r="U2501" s="730">
        <f t="shared" si="370"/>
        <v>17.98</v>
      </c>
      <c r="V2501" s="731" t="str">
        <f>IFERROR(INDEX('2. Raumgruppen'!$A$1:$Y$33,MATCH(IF(ISERROR(SEARCH(" ",M2501,1)),MID(M2501,1,3),MID(M2501,1,SEARCH(" ",M2501,1)-1)),'2. Raumgruppen'!$B:$B,0),IF(ISERROR(SEARCH(" ",M2501,1)),MATCH('2. Raumgruppen'!$L$8,'2. Raumgruppen'!$8:$8,0),MATCH(MID(M2501,SEARCH(" ",M2501,1)+1,3),'2. Raumgruppen'!$8:$8,0))),"")</f>
        <v/>
      </c>
      <c r="W2501" s="731" t="str">
        <f>IFERROR(INDEX('2. Raumgruppen'!$A$1:$Y$33,MATCH(IF(ISERROR(SEARCH(" ",N2501,1)),MID(N2501,1,3),MID(N2501,1,SEARCH(" ",N2501,1)-1)),'2. Raumgruppen'!$B:$B,0),IF(ISERROR(SEARCH(" ",N2501,1)),MATCH('2. Raumgruppen'!$L$8,'2. Raumgruppen'!$8:$8,0),MATCH(MID(N2501,SEARCH(" ",N2501,1)+1,3),'2. Raumgruppen'!$8:$8,0))),"")</f>
        <v/>
      </c>
      <c r="X2501" s="732" t="str">
        <f t="shared" si="371"/>
        <v/>
      </c>
      <c r="Y2501" s="732" t="str">
        <f t="shared" si="372"/>
        <v/>
      </c>
      <c r="Z2501" s="733" t="str">
        <f t="shared" si="373"/>
        <v/>
      </c>
      <c r="AA2501" s="732" t="str">
        <f t="shared" si="374"/>
        <v/>
      </c>
      <c r="AB2501" s="643"/>
      <c r="AC2501" s="276"/>
      <c r="AD2501" s="277"/>
      <c r="AE2501" s="278"/>
      <c r="AF2501" s="278" t="str">
        <f t="shared" si="375"/>
        <v/>
      </c>
      <c r="AG2501" s="278"/>
      <c r="AH2501" s="279">
        <f t="shared" si="376"/>
        <v>17.98</v>
      </c>
      <c r="AI2501" s="279" t="str">
        <f t="shared" si="377"/>
        <v/>
      </c>
      <c r="AJ2501" s="279" t="str">
        <f t="shared" si="378"/>
        <v/>
      </c>
      <c r="AK2501" s="278"/>
      <c r="AL2501" s="278"/>
      <c r="AM2501" s="278"/>
      <c r="AN2501" s="278"/>
      <c r="AO2501" s="262"/>
      <c r="AP2501" s="262"/>
      <c r="AQ2501" s="262"/>
      <c r="AR2501" s="262"/>
      <c r="AS2501" s="262"/>
      <c r="AT2501" s="262"/>
      <c r="AU2501" s="262"/>
      <c r="AV2501" s="262"/>
      <c r="AW2501" s="262"/>
      <c r="AX2501" s="264"/>
      <c r="AY2501" s="264"/>
      <c r="AZ2501" s="264"/>
    </row>
    <row r="2502" spans="1:52" ht="27" hidden="1" customHeight="1">
      <c r="B2502" s="639">
        <v>2488</v>
      </c>
      <c r="C2502" s="639"/>
      <c r="D2502" s="640"/>
      <c r="E2502" s="640"/>
      <c r="F2502" s="640" t="str">
        <f>IFERROR(VLOOKUP(C2502,'Gebäude-Typen'!$A$7:$D$215,4,FALSE),"")</f>
        <v/>
      </c>
      <c r="G2502" s="641"/>
      <c r="H2502" s="640"/>
      <c r="I2502" s="639"/>
      <c r="J2502" s="640"/>
      <c r="K2502" s="642"/>
      <c r="L2502" s="639"/>
      <c r="M2502" s="639"/>
      <c r="N2502" s="639"/>
      <c r="O2502" s="639"/>
      <c r="P2502" s="734"/>
      <c r="Q2502" s="642"/>
      <c r="R2502" s="639"/>
      <c r="S2502" s="729" t="str">
        <f>IFERROR(ROUND(VLOOKUP(M2502,Reinigungstage,IF('Gebäude-Typen'!$C$6&lt;&gt;0,'Gebäude-Typen'!$C$6,VLOOKUP(C2502,Gebäude_Typen,2,FALSE)),FALSE),2)/2,"")</f>
        <v/>
      </c>
      <c r="T2502" s="729" t="str">
        <f>IFERROR(ROUND(VLOOKUP(N2502,Reinigungstage,IF('Gebäude-Typen'!$C$6&lt;&gt;0,'Gebäude-Typen'!$C$6,VLOOKUP(C2502,Gebäude_Typen,2,FALSE)),FALSE),2)/2,"")</f>
        <v/>
      </c>
      <c r="U2502" s="730">
        <f t="shared" si="370"/>
        <v>17.98</v>
      </c>
      <c r="V2502" s="731" t="str">
        <f>IFERROR(INDEX('2. Raumgruppen'!$A$1:$Y$33,MATCH(IF(ISERROR(SEARCH(" ",M2502,1)),MID(M2502,1,3),MID(M2502,1,SEARCH(" ",M2502,1)-1)),'2. Raumgruppen'!$B:$B,0),IF(ISERROR(SEARCH(" ",M2502,1)),MATCH('2. Raumgruppen'!$L$8,'2. Raumgruppen'!$8:$8,0),MATCH(MID(M2502,SEARCH(" ",M2502,1)+1,3),'2. Raumgruppen'!$8:$8,0))),"")</f>
        <v/>
      </c>
      <c r="W2502" s="731" t="str">
        <f>IFERROR(INDEX('2. Raumgruppen'!$A$1:$Y$33,MATCH(IF(ISERROR(SEARCH(" ",N2502,1)),MID(N2502,1,3),MID(N2502,1,SEARCH(" ",N2502,1)-1)),'2. Raumgruppen'!$B:$B,0),IF(ISERROR(SEARCH(" ",N2502,1)),MATCH('2. Raumgruppen'!$L$8,'2. Raumgruppen'!$8:$8,0),MATCH(MID(N2502,SEARCH(" ",N2502,1)+1,3),'2. Raumgruppen'!$8:$8,0))),"")</f>
        <v/>
      </c>
      <c r="X2502" s="732" t="str">
        <f t="shared" si="371"/>
        <v/>
      </c>
      <c r="Y2502" s="732" t="str">
        <f t="shared" si="372"/>
        <v/>
      </c>
      <c r="Z2502" s="733" t="str">
        <f t="shared" si="373"/>
        <v/>
      </c>
      <c r="AA2502" s="732" t="str">
        <f t="shared" si="374"/>
        <v/>
      </c>
      <c r="AB2502" s="643"/>
      <c r="AC2502" s="276"/>
      <c r="AD2502" s="277"/>
      <c r="AE2502" s="278"/>
      <c r="AF2502" s="278" t="str">
        <f t="shared" si="375"/>
        <v/>
      </c>
      <c r="AG2502" s="278"/>
      <c r="AH2502" s="279">
        <f t="shared" si="376"/>
        <v>17.98</v>
      </c>
      <c r="AI2502" s="279" t="str">
        <f t="shared" si="377"/>
        <v/>
      </c>
      <c r="AJ2502" s="279" t="str">
        <f t="shared" si="378"/>
        <v/>
      </c>
      <c r="AK2502" s="278"/>
      <c r="AL2502" s="278"/>
      <c r="AM2502" s="278"/>
      <c r="AN2502" s="278"/>
      <c r="AO2502" s="262"/>
      <c r="AP2502" s="262"/>
      <c r="AQ2502" s="262"/>
      <c r="AR2502" s="262"/>
      <c r="AS2502" s="262"/>
      <c r="AT2502" s="262"/>
      <c r="AU2502" s="262"/>
      <c r="AV2502" s="262"/>
      <c r="AW2502" s="264"/>
      <c r="AX2502" s="262"/>
      <c r="AY2502" s="262"/>
      <c r="AZ2502" s="264"/>
    </row>
    <row r="2503" spans="1:52" ht="27" hidden="1" customHeight="1">
      <c r="B2503" s="639">
        <v>2489</v>
      </c>
      <c r="C2503" s="639"/>
      <c r="D2503" s="640"/>
      <c r="E2503" s="640"/>
      <c r="F2503" s="640" t="str">
        <f>IFERROR(VLOOKUP(C2503,'Gebäude-Typen'!$A$7:$D$215,4,FALSE),"")</f>
        <v/>
      </c>
      <c r="G2503" s="641"/>
      <c r="H2503" s="640"/>
      <c r="I2503" s="639"/>
      <c r="J2503" s="640"/>
      <c r="K2503" s="642"/>
      <c r="L2503" s="639"/>
      <c r="M2503" s="639"/>
      <c r="N2503" s="639"/>
      <c r="O2503" s="639"/>
      <c r="P2503" s="734"/>
      <c r="Q2503" s="642"/>
      <c r="R2503" s="639"/>
      <c r="S2503" s="729" t="str">
        <f>IFERROR(ROUND(VLOOKUP(M2503,Reinigungstage,IF('Gebäude-Typen'!$C$6&lt;&gt;0,'Gebäude-Typen'!$C$6,VLOOKUP(C2503,Gebäude_Typen,2,FALSE)),FALSE),2)/2,"")</f>
        <v/>
      </c>
      <c r="T2503" s="729" t="str">
        <f>IFERROR(ROUND(VLOOKUP(N2503,Reinigungstage,IF('Gebäude-Typen'!$C$6&lt;&gt;0,'Gebäude-Typen'!$C$6,VLOOKUP(C2503,Gebäude_Typen,2,FALSE)),FALSE),2)/2,"")</f>
        <v/>
      </c>
      <c r="U2503" s="730">
        <f t="shared" si="370"/>
        <v>17.98</v>
      </c>
      <c r="V2503" s="731" t="str">
        <f>IFERROR(INDEX('2. Raumgruppen'!$A$1:$Y$33,MATCH(IF(ISERROR(SEARCH(" ",M2503,1)),MID(M2503,1,3),MID(M2503,1,SEARCH(" ",M2503,1)-1)),'2. Raumgruppen'!$B:$B,0),IF(ISERROR(SEARCH(" ",M2503,1)),MATCH('2. Raumgruppen'!$L$8,'2. Raumgruppen'!$8:$8,0),MATCH(MID(M2503,SEARCH(" ",M2503,1)+1,3),'2. Raumgruppen'!$8:$8,0))),"")</f>
        <v/>
      </c>
      <c r="W2503" s="731" t="str">
        <f>IFERROR(INDEX('2. Raumgruppen'!$A$1:$Y$33,MATCH(IF(ISERROR(SEARCH(" ",N2503,1)),MID(N2503,1,3),MID(N2503,1,SEARCH(" ",N2503,1)-1)),'2. Raumgruppen'!$B:$B,0),IF(ISERROR(SEARCH(" ",N2503,1)),MATCH('2. Raumgruppen'!$L$8,'2. Raumgruppen'!$8:$8,0),MATCH(MID(N2503,SEARCH(" ",N2503,1)+1,3),'2. Raumgruppen'!$8:$8,0))),"")</f>
        <v/>
      </c>
      <c r="X2503" s="732" t="str">
        <f t="shared" si="371"/>
        <v/>
      </c>
      <c r="Y2503" s="732" t="str">
        <f t="shared" si="372"/>
        <v/>
      </c>
      <c r="Z2503" s="733" t="str">
        <f t="shared" si="373"/>
        <v/>
      </c>
      <c r="AA2503" s="732" t="str">
        <f t="shared" si="374"/>
        <v/>
      </c>
      <c r="AB2503" s="643"/>
      <c r="AC2503" s="276"/>
      <c r="AD2503" s="277"/>
      <c r="AE2503" s="278"/>
      <c r="AF2503" s="278" t="str">
        <f t="shared" si="375"/>
        <v/>
      </c>
      <c r="AG2503" s="278"/>
      <c r="AH2503" s="279">
        <f t="shared" si="376"/>
        <v>17.98</v>
      </c>
      <c r="AI2503" s="279" t="str">
        <f t="shared" si="377"/>
        <v/>
      </c>
      <c r="AJ2503" s="279" t="str">
        <f t="shared" si="378"/>
        <v/>
      </c>
      <c r="AK2503" s="278"/>
      <c r="AL2503" s="278"/>
      <c r="AM2503" s="278"/>
      <c r="AN2503" s="278"/>
      <c r="AO2503" s="262"/>
      <c r="AP2503" s="262"/>
      <c r="AQ2503" s="262"/>
      <c r="AR2503" s="262"/>
      <c r="AS2503" s="262"/>
      <c r="AT2503" s="262"/>
      <c r="AU2503" s="262"/>
      <c r="AV2503" s="262"/>
      <c r="AW2503" s="262"/>
      <c r="AX2503" s="262"/>
      <c r="AY2503" s="278"/>
      <c r="AZ2503" s="262"/>
    </row>
    <row r="2504" spans="1:52" ht="27" hidden="1" customHeight="1">
      <c r="B2504" s="639">
        <v>2490</v>
      </c>
      <c r="C2504" s="639"/>
      <c r="D2504" s="640"/>
      <c r="E2504" s="640"/>
      <c r="F2504" s="640" t="str">
        <f>IFERROR(VLOOKUP(C2504,'Gebäude-Typen'!$A$7:$D$215,4,FALSE),"")</f>
        <v/>
      </c>
      <c r="G2504" s="641"/>
      <c r="H2504" s="640"/>
      <c r="I2504" s="639"/>
      <c r="J2504" s="640"/>
      <c r="K2504" s="642"/>
      <c r="L2504" s="639"/>
      <c r="M2504" s="639"/>
      <c r="N2504" s="639"/>
      <c r="O2504" s="639"/>
      <c r="P2504" s="734"/>
      <c r="Q2504" s="642"/>
      <c r="R2504" s="639"/>
      <c r="S2504" s="729" t="str">
        <f>IFERROR(ROUND(VLOOKUP(M2504,Reinigungstage,IF('Gebäude-Typen'!$C$6&lt;&gt;0,'Gebäude-Typen'!$C$6,VLOOKUP(C2504,Gebäude_Typen,2,FALSE)),FALSE),2)/2,"")</f>
        <v/>
      </c>
      <c r="T2504" s="729" t="str">
        <f>IFERROR(ROUND(VLOOKUP(N2504,Reinigungstage,IF('Gebäude-Typen'!$C$6&lt;&gt;0,'Gebäude-Typen'!$C$6,VLOOKUP(C2504,Gebäude_Typen,2,FALSE)),FALSE),2)/2,"")</f>
        <v/>
      </c>
      <c r="U2504" s="730">
        <f t="shared" si="370"/>
        <v>17.98</v>
      </c>
      <c r="V2504" s="731" t="str">
        <f>IFERROR(INDEX('2. Raumgruppen'!$A$1:$Y$33,MATCH(IF(ISERROR(SEARCH(" ",M2504,1)),MID(M2504,1,3),MID(M2504,1,SEARCH(" ",M2504,1)-1)),'2. Raumgruppen'!$B:$B,0),IF(ISERROR(SEARCH(" ",M2504,1)),MATCH('2. Raumgruppen'!$L$8,'2. Raumgruppen'!$8:$8,0),MATCH(MID(M2504,SEARCH(" ",M2504,1)+1,3),'2. Raumgruppen'!$8:$8,0))),"")</f>
        <v/>
      </c>
      <c r="W2504" s="731" t="str">
        <f>IFERROR(INDEX('2. Raumgruppen'!$A$1:$Y$33,MATCH(IF(ISERROR(SEARCH(" ",N2504,1)),MID(N2504,1,3),MID(N2504,1,SEARCH(" ",N2504,1)-1)),'2. Raumgruppen'!$B:$B,0),IF(ISERROR(SEARCH(" ",N2504,1)),MATCH('2. Raumgruppen'!$L$8,'2. Raumgruppen'!$8:$8,0),MATCH(MID(N2504,SEARCH(" ",N2504,1)+1,3),'2. Raumgruppen'!$8:$8,0))),"")</f>
        <v/>
      </c>
      <c r="X2504" s="732" t="str">
        <f t="shared" si="371"/>
        <v/>
      </c>
      <c r="Y2504" s="732" t="str">
        <f t="shared" si="372"/>
        <v/>
      </c>
      <c r="Z2504" s="733" t="str">
        <f t="shared" si="373"/>
        <v/>
      </c>
      <c r="AA2504" s="732" t="str">
        <f t="shared" si="374"/>
        <v/>
      </c>
      <c r="AB2504" s="643"/>
      <c r="AC2504" s="276"/>
      <c r="AD2504" s="277"/>
      <c r="AE2504" s="278"/>
      <c r="AF2504" s="278" t="str">
        <f t="shared" si="375"/>
        <v/>
      </c>
      <c r="AG2504" s="278"/>
      <c r="AH2504" s="279">
        <f t="shared" si="376"/>
        <v>17.98</v>
      </c>
      <c r="AI2504" s="279" t="str">
        <f t="shared" si="377"/>
        <v/>
      </c>
      <c r="AJ2504" s="279" t="str">
        <f t="shared" si="378"/>
        <v/>
      </c>
      <c r="AK2504" s="278"/>
      <c r="AL2504" s="278"/>
      <c r="AM2504" s="278"/>
      <c r="AN2504" s="278"/>
      <c r="AO2504" s="262"/>
      <c r="AP2504" s="262"/>
      <c r="AQ2504" s="262"/>
      <c r="AR2504" s="262"/>
      <c r="AS2504" s="262"/>
      <c r="AT2504" s="262"/>
      <c r="AU2504" s="262"/>
      <c r="AV2504" s="262"/>
      <c r="AW2504" s="262"/>
      <c r="AX2504" s="262"/>
      <c r="AY2504" s="264"/>
      <c r="AZ2504" s="264"/>
    </row>
    <row r="2505" spans="1:52" ht="27" hidden="1" customHeight="1">
      <c r="B2505" s="639">
        <v>2491</v>
      </c>
      <c r="C2505" s="639"/>
      <c r="D2505" s="640"/>
      <c r="E2505" s="640"/>
      <c r="F2505" s="640" t="str">
        <f>IFERROR(VLOOKUP(C2505,'Gebäude-Typen'!$A$7:$D$215,4,FALSE),"")</f>
        <v/>
      </c>
      <c r="G2505" s="641"/>
      <c r="H2505" s="640"/>
      <c r="I2505" s="639"/>
      <c r="J2505" s="640"/>
      <c r="K2505" s="642"/>
      <c r="L2505" s="639"/>
      <c r="M2505" s="639"/>
      <c r="N2505" s="639"/>
      <c r="O2505" s="639"/>
      <c r="P2505" s="734"/>
      <c r="Q2505" s="642"/>
      <c r="R2505" s="639"/>
      <c r="S2505" s="729" t="str">
        <f>IFERROR(ROUND(VLOOKUP(M2505,Reinigungstage,IF('Gebäude-Typen'!$C$6&lt;&gt;0,'Gebäude-Typen'!$C$6,VLOOKUP(C2505,Gebäude_Typen,2,FALSE)),FALSE),2)/2,"")</f>
        <v/>
      </c>
      <c r="T2505" s="729" t="str">
        <f>IFERROR(ROUND(VLOOKUP(N2505,Reinigungstage,IF('Gebäude-Typen'!$C$6&lt;&gt;0,'Gebäude-Typen'!$C$6,VLOOKUP(C2505,Gebäude_Typen,2,FALSE)),FALSE),2)/2,"")</f>
        <v/>
      </c>
      <c r="U2505" s="730">
        <f t="shared" si="370"/>
        <v>17.98</v>
      </c>
      <c r="V2505" s="731" t="str">
        <f>IFERROR(INDEX('2. Raumgruppen'!$A$1:$Y$33,MATCH(IF(ISERROR(SEARCH(" ",M2505,1)),MID(M2505,1,3),MID(M2505,1,SEARCH(" ",M2505,1)-1)),'2. Raumgruppen'!$B:$B,0),IF(ISERROR(SEARCH(" ",M2505,1)),MATCH('2. Raumgruppen'!$L$8,'2. Raumgruppen'!$8:$8,0),MATCH(MID(M2505,SEARCH(" ",M2505,1)+1,3),'2. Raumgruppen'!$8:$8,0))),"")</f>
        <v/>
      </c>
      <c r="W2505" s="731" t="str">
        <f>IFERROR(INDEX('2. Raumgruppen'!$A$1:$Y$33,MATCH(IF(ISERROR(SEARCH(" ",N2505,1)),MID(N2505,1,3),MID(N2505,1,SEARCH(" ",N2505,1)-1)),'2. Raumgruppen'!$B:$B,0),IF(ISERROR(SEARCH(" ",N2505,1)),MATCH('2. Raumgruppen'!$L$8,'2. Raumgruppen'!$8:$8,0),MATCH(MID(N2505,SEARCH(" ",N2505,1)+1,3),'2. Raumgruppen'!$8:$8,0))),"")</f>
        <v/>
      </c>
      <c r="X2505" s="732" t="str">
        <f t="shared" si="371"/>
        <v/>
      </c>
      <c r="Y2505" s="732" t="str">
        <f t="shared" si="372"/>
        <v/>
      </c>
      <c r="Z2505" s="733" t="str">
        <f t="shared" si="373"/>
        <v/>
      </c>
      <c r="AA2505" s="732" t="str">
        <f t="shared" si="374"/>
        <v/>
      </c>
      <c r="AB2505" s="643"/>
      <c r="AC2505" s="276"/>
      <c r="AD2505" s="277"/>
      <c r="AE2505" s="278"/>
      <c r="AF2505" s="278" t="str">
        <f t="shared" si="375"/>
        <v/>
      </c>
      <c r="AG2505" s="278"/>
      <c r="AH2505" s="279">
        <f t="shared" si="376"/>
        <v>17.98</v>
      </c>
      <c r="AI2505" s="279" t="str">
        <f t="shared" si="377"/>
        <v/>
      </c>
      <c r="AJ2505" s="279" t="str">
        <f t="shared" si="378"/>
        <v/>
      </c>
      <c r="AK2505" s="278"/>
      <c r="AL2505" s="278"/>
      <c r="AM2505" s="278"/>
      <c r="AN2505" s="278"/>
      <c r="AO2505" s="262"/>
      <c r="AP2505" s="262"/>
      <c r="AQ2505" s="262"/>
      <c r="AR2505" s="262"/>
      <c r="AS2505" s="262"/>
      <c r="AT2505" s="262"/>
      <c r="AU2505" s="262"/>
      <c r="AV2505" s="262"/>
      <c r="AW2505" s="264"/>
      <c r="AX2505" s="262"/>
      <c r="AY2505" s="264"/>
      <c r="AZ2505" s="278"/>
    </row>
    <row r="2506" spans="1:52" ht="27" hidden="1" customHeight="1">
      <c r="B2506" s="639">
        <v>2492</v>
      </c>
      <c r="C2506" s="639"/>
      <c r="D2506" s="640"/>
      <c r="E2506" s="640"/>
      <c r="F2506" s="640" t="str">
        <f>IFERROR(VLOOKUP(C2506,'Gebäude-Typen'!$A$7:$D$215,4,FALSE),"")</f>
        <v/>
      </c>
      <c r="G2506" s="641"/>
      <c r="H2506" s="640"/>
      <c r="I2506" s="639"/>
      <c r="J2506" s="640"/>
      <c r="K2506" s="642"/>
      <c r="L2506" s="639"/>
      <c r="M2506" s="639"/>
      <c r="N2506" s="639"/>
      <c r="O2506" s="639"/>
      <c r="P2506" s="734"/>
      <c r="Q2506" s="642"/>
      <c r="R2506" s="639"/>
      <c r="S2506" s="729" t="str">
        <f>IFERROR(ROUND(VLOOKUP(M2506,Reinigungstage,IF('Gebäude-Typen'!$C$6&lt;&gt;0,'Gebäude-Typen'!$C$6,VLOOKUP(C2506,Gebäude_Typen,2,FALSE)),FALSE),2)/2,"")</f>
        <v/>
      </c>
      <c r="T2506" s="729" t="str">
        <f>IFERROR(ROUND(VLOOKUP(N2506,Reinigungstage,IF('Gebäude-Typen'!$C$6&lt;&gt;0,'Gebäude-Typen'!$C$6,VLOOKUP(C2506,Gebäude_Typen,2,FALSE)),FALSE),2)/2,"")</f>
        <v/>
      </c>
      <c r="U2506" s="730">
        <f t="shared" si="370"/>
        <v>17.98</v>
      </c>
      <c r="V2506" s="731" t="str">
        <f>IFERROR(INDEX('2. Raumgruppen'!$A$1:$Y$33,MATCH(IF(ISERROR(SEARCH(" ",M2506,1)),MID(M2506,1,3),MID(M2506,1,SEARCH(" ",M2506,1)-1)),'2. Raumgruppen'!$B:$B,0),IF(ISERROR(SEARCH(" ",M2506,1)),MATCH('2. Raumgruppen'!$L$8,'2. Raumgruppen'!$8:$8,0),MATCH(MID(M2506,SEARCH(" ",M2506,1)+1,3),'2. Raumgruppen'!$8:$8,0))),"")</f>
        <v/>
      </c>
      <c r="W2506" s="731" t="str">
        <f>IFERROR(INDEX('2. Raumgruppen'!$A$1:$Y$33,MATCH(IF(ISERROR(SEARCH(" ",N2506,1)),MID(N2506,1,3),MID(N2506,1,SEARCH(" ",N2506,1)-1)),'2. Raumgruppen'!$B:$B,0),IF(ISERROR(SEARCH(" ",N2506,1)),MATCH('2. Raumgruppen'!$L$8,'2. Raumgruppen'!$8:$8,0),MATCH(MID(N2506,SEARCH(" ",N2506,1)+1,3),'2. Raumgruppen'!$8:$8,0))),"")</f>
        <v/>
      </c>
      <c r="X2506" s="732" t="str">
        <f t="shared" si="371"/>
        <v/>
      </c>
      <c r="Y2506" s="732" t="str">
        <f t="shared" si="372"/>
        <v/>
      </c>
      <c r="Z2506" s="733" t="str">
        <f t="shared" si="373"/>
        <v/>
      </c>
      <c r="AA2506" s="732" t="str">
        <f t="shared" si="374"/>
        <v/>
      </c>
      <c r="AB2506" s="643"/>
      <c r="AC2506" s="276"/>
      <c r="AD2506" s="277"/>
      <c r="AE2506" s="278"/>
      <c r="AF2506" s="278" t="str">
        <f t="shared" si="375"/>
        <v/>
      </c>
      <c r="AG2506" s="278"/>
      <c r="AH2506" s="279">
        <f t="shared" si="376"/>
        <v>17.98</v>
      </c>
      <c r="AI2506" s="279" t="str">
        <f t="shared" si="377"/>
        <v/>
      </c>
      <c r="AJ2506" s="279" t="str">
        <f t="shared" si="378"/>
        <v/>
      </c>
      <c r="AK2506" s="278"/>
      <c r="AL2506" s="278"/>
      <c r="AM2506" s="278"/>
      <c r="AN2506" s="278"/>
      <c r="AO2506" s="262"/>
      <c r="AP2506" s="262"/>
      <c r="AQ2506" s="262"/>
      <c r="AR2506" s="262"/>
      <c r="AS2506" s="262"/>
      <c r="AT2506" s="262"/>
      <c r="AU2506" s="262"/>
      <c r="AV2506" s="262"/>
      <c r="AW2506" s="264"/>
      <c r="AX2506" s="264"/>
      <c r="AY2506" s="264"/>
      <c r="AZ2506" s="262"/>
    </row>
    <row r="2507" spans="1:52" ht="27" hidden="1" customHeight="1">
      <c r="B2507" s="639">
        <v>2493</v>
      </c>
      <c r="C2507" s="639"/>
      <c r="D2507" s="640"/>
      <c r="E2507" s="640"/>
      <c r="F2507" s="640" t="str">
        <f>IFERROR(VLOOKUP(C2507,'Gebäude-Typen'!$A$7:$D$215,4,FALSE),"")</f>
        <v/>
      </c>
      <c r="G2507" s="641"/>
      <c r="H2507" s="640"/>
      <c r="I2507" s="639"/>
      <c r="J2507" s="640"/>
      <c r="K2507" s="642"/>
      <c r="L2507" s="639"/>
      <c r="M2507" s="639"/>
      <c r="N2507" s="639"/>
      <c r="O2507" s="639"/>
      <c r="P2507" s="734"/>
      <c r="Q2507" s="642"/>
      <c r="R2507" s="639"/>
      <c r="S2507" s="729" t="str">
        <f>IFERROR(ROUND(VLOOKUP(M2507,Reinigungstage,IF('Gebäude-Typen'!$C$6&lt;&gt;0,'Gebäude-Typen'!$C$6,VLOOKUP(C2507,Gebäude_Typen,2,FALSE)),FALSE),2)/2,"")</f>
        <v/>
      </c>
      <c r="T2507" s="729" t="str">
        <f>IFERROR(ROUND(VLOOKUP(N2507,Reinigungstage,IF('Gebäude-Typen'!$C$6&lt;&gt;0,'Gebäude-Typen'!$C$6,VLOOKUP(C2507,Gebäude_Typen,2,FALSE)),FALSE),2)/2,"")</f>
        <v/>
      </c>
      <c r="U2507" s="730">
        <f t="shared" si="370"/>
        <v>17.98</v>
      </c>
      <c r="V2507" s="731" t="str">
        <f>IFERROR(INDEX('2. Raumgruppen'!$A$1:$Y$33,MATCH(IF(ISERROR(SEARCH(" ",M2507,1)),MID(M2507,1,3),MID(M2507,1,SEARCH(" ",M2507,1)-1)),'2. Raumgruppen'!$B:$B,0),IF(ISERROR(SEARCH(" ",M2507,1)),MATCH('2. Raumgruppen'!$L$8,'2. Raumgruppen'!$8:$8,0),MATCH(MID(M2507,SEARCH(" ",M2507,1)+1,3),'2. Raumgruppen'!$8:$8,0))),"")</f>
        <v/>
      </c>
      <c r="W2507" s="731" t="str">
        <f>IFERROR(INDEX('2. Raumgruppen'!$A$1:$Y$33,MATCH(IF(ISERROR(SEARCH(" ",N2507,1)),MID(N2507,1,3),MID(N2507,1,SEARCH(" ",N2507,1)-1)),'2. Raumgruppen'!$B:$B,0),IF(ISERROR(SEARCH(" ",N2507,1)),MATCH('2. Raumgruppen'!$L$8,'2. Raumgruppen'!$8:$8,0),MATCH(MID(N2507,SEARCH(" ",N2507,1)+1,3),'2. Raumgruppen'!$8:$8,0))),"")</f>
        <v/>
      </c>
      <c r="X2507" s="732" t="str">
        <f t="shared" si="371"/>
        <v/>
      </c>
      <c r="Y2507" s="732" t="str">
        <f t="shared" si="372"/>
        <v/>
      </c>
      <c r="Z2507" s="733" t="str">
        <f t="shared" si="373"/>
        <v/>
      </c>
      <c r="AA2507" s="732" t="str">
        <f t="shared" si="374"/>
        <v/>
      </c>
      <c r="AB2507" s="643"/>
      <c r="AC2507" s="276"/>
      <c r="AD2507" s="277"/>
      <c r="AE2507" s="278"/>
      <c r="AF2507" s="278" t="str">
        <f t="shared" si="375"/>
        <v/>
      </c>
      <c r="AG2507" s="278"/>
      <c r="AH2507" s="279">
        <f t="shared" si="376"/>
        <v>17.98</v>
      </c>
      <c r="AI2507" s="279" t="str">
        <f t="shared" si="377"/>
        <v/>
      </c>
      <c r="AJ2507" s="279" t="str">
        <f t="shared" si="378"/>
        <v/>
      </c>
      <c r="AK2507" s="278"/>
      <c r="AL2507" s="278"/>
      <c r="AM2507" s="278"/>
      <c r="AN2507" s="278"/>
      <c r="AO2507" s="262"/>
      <c r="AP2507" s="262"/>
      <c r="AQ2507" s="262"/>
      <c r="AR2507" s="262"/>
      <c r="AS2507" s="262"/>
      <c r="AT2507" s="262"/>
      <c r="AU2507" s="262"/>
      <c r="AV2507" s="262"/>
      <c r="AW2507" s="264"/>
      <c r="AX2507" s="262"/>
      <c r="AY2507" s="262"/>
      <c r="AZ2507" s="262"/>
    </row>
    <row r="2508" spans="1:52" ht="27" hidden="1" customHeight="1">
      <c r="B2508" s="639">
        <v>2494</v>
      </c>
      <c r="C2508" s="639"/>
      <c r="D2508" s="640"/>
      <c r="E2508" s="640"/>
      <c r="F2508" s="640" t="str">
        <f>IFERROR(VLOOKUP(C2508,'Gebäude-Typen'!$A$7:$D$215,4,FALSE),"")</f>
        <v/>
      </c>
      <c r="G2508" s="641"/>
      <c r="H2508" s="640"/>
      <c r="I2508" s="639"/>
      <c r="J2508" s="640"/>
      <c r="K2508" s="642"/>
      <c r="L2508" s="639"/>
      <c r="M2508" s="639"/>
      <c r="N2508" s="639"/>
      <c r="O2508" s="639"/>
      <c r="P2508" s="734"/>
      <c r="Q2508" s="642"/>
      <c r="R2508" s="639"/>
      <c r="S2508" s="729" t="str">
        <f>IFERROR(ROUND(VLOOKUP(M2508,Reinigungstage,IF('Gebäude-Typen'!$C$6&lt;&gt;0,'Gebäude-Typen'!$C$6,VLOOKUP(C2508,Gebäude_Typen,2,FALSE)),FALSE),2)/2,"")</f>
        <v/>
      </c>
      <c r="T2508" s="729" t="str">
        <f>IFERROR(ROUND(VLOOKUP(N2508,Reinigungstage,IF('Gebäude-Typen'!$C$6&lt;&gt;0,'Gebäude-Typen'!$C$6,VLOOKUP(C2508,Gebäude_Typen,2,FALSE)),FALSE),2)/2,"")</f>
        <v/>
      </c>
      <c r="U2508" s="730">
        <f t="shared" si="370"/>
        <v>17.98</v>
      </c>
      <c r="V2508" s="731" t="str">
        <f>IFERROR(INDEX('2. Raumgruppen'!$A$1:$Y$33,MATCH(IF(ISERROR(SEARCH(" ",M2508,1)),MID(M2508,1,3),MID(M2508,1,SEARCH(" ",M2508,1)-1)),'2. Raumgruppen'!$B:$B,0),IF(ISERROR(SEARCH(" ",M2508,1)),MATCH('2. Raumgruppen'!$L$8,'2. Raumgruppen'!$8:$8,0),MATCH(MID(M2508,SEARCH(" ",M2508,1)+1,3),'2. Raumgruppen'!$8:$8,0))),"")</f>
        <v/>
      </c>
      <c r="W2508" s="731" t="str">
        <f>IFERROR(INDEX('2. Raumgruppen'!$A$1:$Y$33,MATCH(IF(ISERROR(SEARCH(" ",N2508,1)),MID(N2508,1,3),MID(N2508,1,SEARCH(" ",N2508,1)-1)),'2. Raumgruppen'!$B:$B,0),IF(ISERROR(SEARCH(" ",N2508,1)),MATCH('2. Raumgruppen'!$L$8,'2. Raumgruppen'!$8:$8,0),MATCH(MID(N2508,SEARCH(" ",N2508,1)+1,3),'2. Raumgruppen'!$8:$8,0))),"")</f>
        <v/>
      </c>
      <c r="X2508" s="732" t="str">
        <f t="shared" si="371"/>
        <v/>
      </c>
      <c r="Y2508" s="732" t="str">
        <f t="shared" si="372"/>
        <v/>
      </c>
      <c r="Z2508" s="733" t="str">
        <f t="shared" si="373"/>
        <v/>
      </c>
      <c r="AA2508" s="732" t="str">
        <f t="shared" si="374"/>
        <v/>
      </c>
      <c r="AB2508" s="643"/>
      <c r="AC2508" s="276"/>
      <c r="AD2508" s="277"/>
      <c r="AE2508" s="278"/>
      <c r="AF2508" s="278" t="str">
        <f t="shared" si="375"/>
        <v/>
      </c>
      <c r="AG2508" s="278"/>
      <c r="AH2508" s="279">
        <f t="shared" si="376"/>
        <v>17.98</v>
      </c>
      <c r="AI2508" s="279" t="str">
        <f t="shared" si="377"/>
        <v/>
      </c>
      <c r="AJ2508" s="279" t="str">
        <f t="shared" si="378"/>
        <v/>
      </c>
      <c r="AK2508" s="278"/>
      <c r="AL2508" s="278"/>
      <c r="AM2508" s="278"/>
      <c r="AN2508" s="278"/>
      <c r="AO2508" s="262"/>
      <c r="AP2508" s="262"/>
      <c r="AQ2508" s="262"/>
      <c r="AR2508" s="262"/>
      <c r="AS2508" s="262"/>
      <c r="AT2508" s="262"/>
      <c r="AU2508" s="262"/>
      <c r="AV2508" s="262"/>
      <c r="AW2508" s="264"/>
      <c r="AX2508" s="262"/>
      <c r="AY2508" s="264"/>
      <c r="AZ2508" s="262"/>
    </row>
    <row r="2509" spans="1:52" ht="27" hidden="1" customHeight="1">
      <c r="B2509" s="639">
        <v>2495</v>
      </c>
      <c r="C2509" s="639"/>
      <c r="D2509" s="640"/>
      <c r="E2509" s="640"/>
      <c r="F2509" s="640" t="str">
        <f>IFERROR(VLOOKUP(C2509,'Gebäude-Typen'!$A$7:$D$215,4,FALSE),"")</f>
        <v/>
      </c>
      <c r="G2509" s="641"/>
      <c r="H2509" s="640"/>
      <c r="I2509" s="639"/>
      <c r="J2509" s="640"/>
      <c r="K2509" s="642"/>
      <c r="L2509" s="639"/>
      <c r="M2509" s="639"/>
      <c r="N2509" s="639"/>
      <c r="O2509" s="639"/>
      <c r="P2509" s="734"/>
      <c r="Q2509" s="642"/>
      <c r="R2509" s="639"/>
      <c r="S2509" s="729" t="str">
        <f>IFERROR(ROUND(VLOOKUP(M2509,Reinigungstage,IF('Gebäude-Typen'!$C$6&lt;&gt;0,'Gebäude-Typen'!$C$6,VLOOKUP(C2509,Gebäude_Typen,2,FALSE)),FALSE),2)/2,"")</f>
        <v/>
      </c>
      <c r="T2509" s="729" t="str">
        <f>IFERROR(ROUND(VLOOKUP(N2509,Reinigungstage,IF('Gebäude-Typen'!$C$6&lt;&gt;0,'Gebäude-Typen'!$C$6,VLOOKUP(C2509,Gebäude_Typen,2,FALSE)),FALSE),2)/2,"")</f>
        <v/>
      </c>
      <c r="U2509" s="730">
        <f t="shared" si="370"/>
        <v>17.98</v>
      </c>
      <c r="V2509" s="731" t="str">
        <f>IFERROR(INDEX('2. Raumgruppen'!$A$1:$Y$33,MATCH(IF(ISERROR(SEARCH(" ",M2509,1)),MID(M2509,1,3),MID(M2509,1,SEARCH(" ",M2509,1)-1)),'2. Raumgruppen'!$B:$B,0),IF(ISERROR(SEARCH(" ",M2509,1)),MATCH('2. Raumgruppen'!$L$8,'2. Raumgruppen'!$8:$8,0),MATCH(MID(M2509,SEARCH(" ",M2509,1)+1,3),'2. Raumgruppen'!$8:$8,0))),"")</f>
        <v/>
      </c>
      <c r="W2509" s="731" t="str">
        <f>IFERROR(INDEX('2. Raumgruppen'!$A$1:$Y$33,MATCH(IF(ISERROR(SEARCH(" ",N2509,1)),MID(N2509,1,3),MID(N2509,1,SEARCH(" ",N2509,1)-1)),'2. Raumgruppen'!$B:$B,0),IF(ISERROR(SEARCH(" ",N2509,1)),MATCH('2. Raumgruppen'!$L$8,'2. Raumgruppen'!$8:$8,0),MATCH(MID(N2509,SEARCH(" ",N2509,1)+1,3),'2. Raumgruppen'!$8:$8,0))),"")</f>
        <v/>
      </c>
      <c r="X2509" s="732" t="str">
        <f t="shared" si="371"/>
        <v/>
      </c>
      <c r="Y2509" s="732" t="str">
        <f t="shared" si="372"/>
        <v/>
      </c>
      <c r="Z2509" s="733" t="str">
        <f t="shared" si="373"/>
        <v/>
      </c>
      <c r="AA2509" s="732" t="str">
        <f t="shared" si="374"/>
        <v/>
      </c>
      <c r="AB2509" s="643"/>
      <c r="AC2509" s="276"/>
      <c r="AD2509" s="277"/>
      <c r="AE2509" s="278"/>
      <c r="AF2509" s="278" t="str">
        <f t="shared" si="375"/>
        <v/>
      </c>
      <c r="AG2509" s="278"/>
      <c r="AH2509" s="279">
        <f t="shared" si="376"/>
        <v>17.98</v>
      </c>
      <c r="AI2509" s="279" t="str">
        <f t="shared" si="377"/>
        <v/>
      </c>
      <c r="AJ2509" s="279" t="str">
        <f t="shared" si="378"/>
        <v/>
      </c>
      <c r="AK2509" s="278"/>
      <c r="AL2509" s="278"/>
      <c r="AM2509" s="278"/>
      <c r="AN2509" s="278"/>
      <c r="AO2509" s="262"/>
      <c r="AP2509" s="262"/>
      <c r="AQ2509" s="262"/>
      <c r="AR2509" s="262"/>
      <c r="AS2509" s="262"/>
      <c r="AT2509" s="262"/>
      <c r="AU2509" s="262"/>
      <c r="AV2509" s="262"/>
      <c r="AW2509" s="262"/>
      <c r="AX2509" s="262"/>
      <c r="AY2509" s="264"/>
      <c r="AZ2509" s="264"/>
    </row>
    <row r="2510" spans="1:52" ht="27" hidden="1" customHeight="1">
      <c r="A2510" s="264"/>
      <c r="B2510" s="639">
        <v>2496</v>
      </c>
      <c r="C2510" s="639"/>
      <c r="D2510" s="640"/>
      <c r="E2510" s="640"/>
      <c r="F2510" s="640" t="str">
        <f>IFERROR(VLOOKUP(C2510,'Gebäude-Typen'!$A$7:$D$215,4,FALSE),"")</f>
        <v/>
      </c>
      <c r="G2510" s="641"/>
      <c r="H2510" s="640"/>
      <c r="I2510" s="639"/>
      <c r="J2510" s="640"/>
      <c r="K2510" s="642"/>
      <c r="L2510" s="639"/>
      <c r="M2510" s="639"/>
      <c r="N2510" s="639"/>
      <c r="O2510" s="639"/>
      <c r="P2510" s="734"/>
      <c r="Q2510" s="642"/>
      <c r="R2510" s="639"/>
      <c r="S2510" s="729" t="str">
        <f>IFERROR(ROUND(VLOOKUP(M2510,Reinigungstage,IF('Gebäude-Typen'!$C$6&lt;&gt;0,'Gebäude-Typen'!$C$6,VLOOKUP(C2510,Gebäude_Typen,2,FALSE)),FALSE),2)/2,"")</f>
        <v/>
      </c>
      <c r="T2510" s="729" t="str">
        <f>IFERROR(ROUND(VLOOKUP(N2510,Reinigungstage,IF('Gebäude-Typen'!$C$6&lt;&gt;0,'Gebäude-Typen'!$C$6,VLOOKUP(C2510,Gebäude_Typen,2,FALSE)),FALSE),2)/2,"")</f>
        <v/>
      </c>
      <c r="U2510" s="730">
        <f t="shared" si="370"/>
        <v>17.98</v>
      </c>
      <c r="V2510" s="731" t="str">
        <f>IFERROR(INDEX('2. Raumgruppen'!$A$1:$Y$33,MATCH(IF(ISERROR(SEARCH(" ",M2510,1)),MID(M2510,1,3),MID(M2510,1,SEARCH(" ",M2510,1)-1)),'2. Raumgruppen'!$B:$B,0),IF(ISERROR(SEARCH(" ",M2510,1)),MATCH('2. Raumgruppen'!$L$8,'2. Raumgruppen'!$8:$8,0),MATCH(MID(M2510,SEARCH(" ",M2510,1)+1,3),'2. Raumgruppen'!$8:$8,0))),"")</f>
        <v/>
      </c>
      <c r="W2510" s="731" t="str">
        <f>IFERROR(INDEX('2. Raumgruppen'!$A$1:$Y$33,MATCH(IF(ISERROR(SEARCH(" ",N2510,1)),MID(N2510,1,3),MID(N2510,1,SEARCH(" ",N2510,1)-1)),'2. Raumgruppen'!$B:$B,0),IF(ISERROR(SEARCH(" ",N2510,1)),MATCH('2. Raumgruppen'!$L$8,'2. Raumgruppen'!$8:$8,0),MATCH(MID(N2510,SEARCH(" ",N2510,1)+1,3),'2. Raumgruppen'!$8:$8,0))),"")</f>
        <v/>
      </c>
      <c r="X2510" s="732" t="str">
        <f t="shared" si="371"/>
        <v/>
      </c>
      <c r="Y2510" s="732" t="str">
        <f t="shared" si="372"/>
        <v/>
      </c>
      <c r="Z2510" s="733" t="str">
        <f t="shared" si="373"/>
        <v/>
      </c>
      <c r="AA2510" s="732" t="str">
        <f t="shared" si="374"/>
        <v/>
      </c>
      <c r="AB2510" s="643"/>
      <c r="AC2510" s="276"/>
      <c r="AD2510" s="277"/>
      <c r="AE2510" s="278"/>
      <c r="AF2510" s="278" t="str">
        <f t="shared" si="375"/>
        <v/>
      </c>
      <c r="AG2510" s="278"/>
      <c r="AH2510" s="279">
        <f t="shared" si="376"/>
        <v>17.98</v>
      </c>
      <c r="AI2510" s="279" t="str">
        <f t="shared" si="377"/>
        <v/>
      </c>
      <c r="AJ2510" s="279" t="str">
        <f t="shared" si="378"/>
        <v/>
      </c>
      <c r="AK2510" s="278"/>
      <c r="AL2510" s="278"/>
      <c r="AM2510" s="278"/>
      <c r="AN2510" s="278"/>
      <c r="AO2510" s="262"/>
      <c r="AP2510" s="262"/>
      <c r="AQ2510" s="262"/>
      <c r="AR2510" s="262"/>
      <c r="AS2510" s="262"/>
      <c r="AT2510" s="262"/>
      <c r="AU2510" s="262"/>
      <c r="AV2510" s="262"/>
      <c r="AW2510" s="262"/>
      <c r="AX2510" s="278"/>
      <c r="AY2510" s="278"/>
      <c r="AZ2510" s="264"/>
    </row>
    <row r="2511" spans="1:52" ht="27" hidden="1" customHeight="1">
      <c r="A2511" s="264"/>
      <c r="B2511" s="639">
        <v>2497</v>
      </c>
      <c r="C2511" s="639"/>
      <c r="D2511" s="640"/>
      <c r="E2511" s="640"/>
      <c r="F2511" s="640" t="str">
        <f>IFERROR(VLOOKUP(C2511,'Gebäude-Typen'!$A$7:$D$215,4,FALSE),"")</f>
        <v/>
      </c>
      <c r="G2511" s="641"/>
      <c r="H2511" s="640"/>
      <c r="I2511" s="639"/>
      <c r="J2511" s="640"/>
      <c r="K2511" s="642"/>
      <c r="L2511" s="639"/>
      <c r="M2511" s="639"/>
      <c r="N2511" s="639"/>
      <c r="O2511" s="639"/>
      <c r="P2511" s="734"/>
      <c r="Q2511" s="642"/>
      <c r="R2511" s="639"/>
      <c r="S2511" s="729" t="str">
        <f>IFERROR(ROUND(VLOOKUP(M2511,Reinigungstage,IF('Gebäude-Typen'!$C$6&lt;&gt;0,'Gebäude-Typen'!$C$6,VLOOKUP(C2511,Gebäude_Typen,2,FALSE)),FALSE),2)/2,"")</f>
        <v/>
      </c>
      <c r="T2511" s="729" t="str">
        <f>IFERROR(ROUND(VLOOKUP(N2511,Reinigungstage,IF('Gebäude-Typen'!$C$6&lt;&gt;0,'Gebäude-Typen'!$C$6,VLOOKUP(C2511,Gebäude_Typen,2,FALSE)),FALSE),2)/2,"")</f>
        <v/>
      </c>
      <c r="U2511" s="730">
        <f t="shared" ref="U2511:U2574" si="379">SVS</f>
        <v>17.98</v>
      </c>
      <c r="V2511" s="731" t="str">
        <f>IFERROR(INDEX('2. Raumgruppen'!$A$1:$Y$33,MATCH(IF(ISERROR(SEARCH(" ",M2511,1)),MID(M2511,1,3),MID(M2511,1,SEARCH(" ",M2511,1)-1)),'2. Raumgruppen'!$B:$B,0),IF(ISERROR(SEARCH(" ",M2511,1)),MATCH('2. Raumgruppen'!$L$8,'2. Raumgruppen'!$8:$8,0),MATCH(MID(M2511,SEARCH(" ",M2511,1)+1,3),'2. Raumgruppen'!$8:$8,0))),"")</f>
        <v/>
      </c>
      <c r="W2511" s="731" t="str">
        <f>IFERROR(INDEX('2. Raumgruppen'!$A$1:$Y$33,MATCH(IF(ISERROR(SEARCH(" ",N2511,1)),MID(N2511,1,3),MID(N2511,1,SEARCH(" ",N2511,1)-1)),'2. Raumgruppen'!$B:$B,0),IF(ISERROR(SEARCH(" ",N2511,1)),MATCH('2. Raumgruppen'!$L$8,'2. Raumgruppen'!$8:$8,0),MATCH(MID(N2511,SEARCH(" ",N2511,1)+1,3),'2. Raumgruppen'!$8:$8,0))),"")</f>
        <v/>
      </c>
      <c r="X2511" s="732" t="str">
        <f t="shared" ref="X2511:X2574" si="380">IFERROR(K2511*S2511,"")</f>
        <v/>
      </c>
      <c r="Y2511" s="732" t="str">
        <f t="shared" ref="Y2511:Y2574" si="381">IFERROR(K2511*T2511,"")</f>
        <v/>
      </c>
      <c r="Z2511" s="733" t="str">
        <f t="shared" ref="Z2511:Z2574" si="382">IFERROR(IF(V2511="","",(X2511/V2511)+(Y2511/W2511)),"")</f>
        <v/>
      </c>
      <c r="AA2511" s="732" t="str">
        <f t="shared" ref="AA2511:AA2574" si="383">IFERROR(Z2511*U2511,"")</f>
        <v/>
      </c>
      <c r="AB2511" s="643"/>
      <c r="AC2511" s="276"/>
      <c r="AD2511" s="277"/>
      <c r="AE2511" s="278"/>
      <c r="AF2511" s="278" t="str">
        <f t="shared" si="375"/>
        <v/>
      </c>
      <c r="AG2511" s="278"/>
      <c r="AH2511" s="279">
        <f t="shared" si="376"/>
        <v>17.98</v>
      </c>
      <c r="AI2511" s="279" t="str">
        <f t="shared" si="377"/>
        <v/>
      </c>
      <c r="AJ2511" s="279" t="str">
        <f t="shared" si="378"/>
        <v/>
      </c>
      <c r="AK2511" s="278"/>
      <c r="AL2511" s="278"/>
      <c r="AM2511" s="278"/>
      <c r="AN2511" s="278"/>
      <c r="AO2511" s="262"/>
      <c r="AP2511" s="262"/>
      <c r="AQ2511" s="262"/>
      <c r="AR2511" s="262"/>
      <c r="AS2511" s="262"/>
      <c r="AT2511" s="262"/>
      <c r="AU2511" s="262"/>
      <c r="AV2511" s="262"/>
      <c r="AW2511" s="262"/>
      <c r="AX2511" s="264"/>
      <c r="AY2511" s="262"/>
      <c r="AZ2511" s="278"/>
    </row>
    <row r="2512" spans="1:52" ht="27" hidden="1" customHeight="1">
      <c r="B2512" s="639">
        <v>2498</v>
      </c>
      <c r="C2512" s="639"/>
      <c r="D2512" s="640"/>
      <c r="E2512" s="640"/>
      <c r="F2512" s="640" t="str">
        <f>IFERROR(VLOOKUP(C2512,'Gebäude-Typen'!$A$7:$D$215,4,FALSE),"")</f>
        <v/>
      </c>
      <c r="G2512" s="641"/>
      <c r="H2512" s="640"/>
      <c r="I2512" s="639"/>
      <c r="J2512" s="640"/>
      <c r="K2512" s="642"/>
      <c r="L2512" s="639"/>
      <c r="M2512" s="639"/>
      <c r="N2512" s="639"/>
      <c r="O2512" s="639"/>
      <c r="P2512" s="734"/>
      <c r="Q2512" s="642"/>
      <c r="R2512" s="639"/>
      <c r="S2512" s="729" t="str">
        <f>IFERROR(ROUND(VLOOKUP(M2512,Reinigungstage,IF('Gebäude-Typen'!$C$6&lt;&gt;0,'Gebäude-Typen'!$C$6,VLOOKUP(C2512,Gebäude_Typen,2,FALSE)),FALSE),2)/2,"")</f>
        <v/>
      </c>
      <c r="T2512" s="729" t="str">
        <f>IFERROR(ROUND(VLOOKUP(N2512,Reinigungstage,IF('Gebäude-Typen'!$C$6&lt;&gt;0,'Gebäude-Typen'!$C$6,VLOOKUP(C2512,Gebäude_Typen,2,FALSE)),FALSE),2)/2,"")</f>
        <v/>
      </c>
      <c r="U2512" s="730">
        <f t="shared" si="379"/>
        <v>17.98</v>
      </c>
      <c r="V2512" s="731" t="str">
        <f>IFERROR(INDEX('2. Raumgruppen'!$A$1:$Y$33,MATCH(IF(ISERROR(SEARCH(" ",M2512,1)),MID(M2512,1,3),MID(M2512,1,SEARCH(" ",M2512,1)-1)),'2. Raumgruppen'!$B:$B,0),IF(ISERROR(SEARCH(" ",M2512,1)),MATCH('2. Raumgruppen'!$L$8,'2. Raumgruppen'!$8:$8,0),MATCH(MID(M2512,SEARCH(" ",M2512,1)+1,3),'2. Raumgruppen'!$8:$8,0))),"")</f>
        <v/>
      </c>
      <c r="W2512" s="731" t="str">
        <f>IFERROR(INDEX('2. Raumgruppen'!$A$1:$Y$33,MATCH(IF(ISERROR(SEARCH(" ",N2512,1)),MID(N2512,1,3),MID(N2512,1,SEARCH(" ",N2512,1)-1)),'2. Raumgruppen'!$B:$B,0),IF(ISERROR(SEARCH(" ",N2512,1)),MATCH('2. Raumgruppen'!$L$8,'2. Raumgruppen'!$8:$8,0),MATCH(MID(N2512,SEARCH(" ",N2512,1)+1,3),'2. Raumgruppen'!$8:$8,0))),"")</f>
        <v/>
      </c>
      <c r="X2512" s="732" t="str">
        <f t="shared" si="380"/>
        <v/>
      </c>
      <c r="Y2512" s="732" t="str">
        <f t="shared" si="381"/>
        <v/>
      </c>
      <c r="Z2512" s="733" t="str">
        <f t="shared" si="382"/>
        <v/>
      </c>
      <c r="AA2512" s="732" t="str">
        <f t="shared" si="383"/>
        <v/>
      </c>
      <c r="AB2512" s="643"/>
      <c r="AC2512" s="276"/>
      <c r="AD2512" s="277"/>
      <c r="AE2512" s="278"/>
      <c r="AF2512" s="278" t="str">
        <f t="shared" si="375"/>
        <v/>
      </c>
      <c r="AG2512" s="278"/>
      <c r="AH2512" s="279">
        <f t="shared" si="376"/>
        <v>17.98</v>
      </c>
      <c r="AI2512" s="279" t="str">
        <f t="shared" si="377"/>
        <v/>
      </c>
      <c r="AJ2512" s="279" t="str">
        <f t="shared" si="378"/>
        <v/>
      </c>
      <c r="AK2512" s="278"/>
      <c r="AL2512" s="278"/>
      <c r="AM2512" s="278"/>
      <c r="AN2512" s="278"/>
      <c r="AO2512" s="262"/>
      <c r="AP2512" s="262"/>
      <c r="AQ2512" s="262"/>
      <c r="AR2512" s="262"/>
      <c r="AS2512" s="262"/>
      <c r="AT2512" s="262"/>
      <c r="AU2512" s="262"/>
      <c r="AV2512" s="262"/>
      <c r="AW2512" s="262"/>
      <c r="AX2512" s="262"/>
      <c r="AY2512" s="262"/>
      <c r="AZ2512" s="262"/>
    </row>
    <row r="2513" spans="1:52" ht="27" hidden="1" customHeight="1">
      <c r="B2513" s="639">
        <v>2499</v>
      </c>
      <c r="C2513" s="639"/>
      <c r="D2513" s="640"/>
      <c r="E2513" s="640"/>
      <c r="F2513" s="640" t="str">
        <f>IFERROR(VLOOKUP(C2513,'Gebäude-Typen'!$A$7:$D$215,4,FALSE),"")</f>
        <v/>
      </c>
      <c r="G2513" s="641"/>
      <c r="H2513" s="640"/>
      <c r="I2513" s="639"/>
      <c r="J2513" s="640"/>
      <c r="K2513" s="642"/>
      <c r="L2513" s="639"/>
      <c r="M2513" s="639"/>
      <c r="N2513" s="639"/>
      <c r="O2513" s="639"/>
      <c r="P2513" s="734"/>
      <c r="Q2513" s="642"/>
      <c r="R2513" s="639"/>
      <c r="S2513" s="729" t="str">
        <f>IFERROR(ROUND(VLOOKUP(M2513,Reinigungstage,IF('Gebäude-Typen'!$C$6&lt;&gt;0,'Gebäude-Typen'!$C$6,VLOOKUP(C2513,Gebäude_Typen,2,FALSE)),FALSE),2)/2,"")</f>
        <v/>
      </c>
      <c r="T2513" s="729" t="str">
        <f>IFERROR(ROUND(VLOOKUP(N2513,Reinigungstage,IF('Gebäude-Typen'!$C$6&lt;&gt;0,'Gebäude-Typen'!$C$6,VLOOKUP(C2513,Gebäude_Typen,2,FALSE)),FALSE),2)/2,"")</f>
        <v/>
      </c>
      <c r="U2513" s="730">
        <f t="shared" si="379"/>
        <v>17.98</v>
      </c>
      <c r="V2513" s="731" t="str">
        <f>IFERROR(INDEX('2. Raumgruppen'!$A$1:$Y$33,MATCH(IF(ISERROR(SEARCH(" ",M2513,1)),MID(M2513,1,3),MID(M2513,1,SEARCH(" ",M2513,1)-1)),'2. Raumgruppen'!$B:$B,0),IF(ISERROR(SEARCH(" ",M2513,1)),MATCH('2. Raumgruppen'!$L$8,'2. Raumgruppen'!$8:$8,0),MATCH(MID(M2513,SEARCH(" ",M2513,1)+1,3),'2. Raumgruppen'!$8:$8,0))),"")</f>
        <v/>
      </c>
      <c r="W2513" s="731" t="str">
        <f>IFERROR(INDEX('2. Raumgruppen'!$A$1:$Y$33,MATCH(IF(ISERROR(SEARCH(" ",N2513,1)),MID(N2513,1,3),MID(N2513,1,SEARCH(" ",N2513,1)-1)),'2. Raumgruppen'!$B:$B,0),IF(ISERROR(SEARCH(" ",N2513,1)),MATCH('2. Raumgruppen'!$L$8,'2. Raumgruppen'!$8:$8,0),MATCH(MID(N2513,SEARCH(" ",N2513,1)+1,3),'2. Raumgruppen'!$8:$8,0))),"")</f>
        <v/>
      </c>
      <c r="X2513" s="732" t="str">
        <f t="shared" si="380"/>
        <v/>
      </c>
      <c r="Y2513" s="732" t="str">
        <f t="shared" si="381"/>
        <v/>
      </c>
      <c r="Z2513" s="733" t="str">
        <f t="shared" si="382"/>
        <v/>
      </c>
      <c r="AA2513" s="732" t="str">
        <f t="shared" si="383"/>
        <v/>
      </c>
      <c r="AB2513" s="643"/>
      <c r="AC2513" s="276"/>
      <c r="AD2513" s="277"/>
      <c r="AE2513" s="278"/>
      <c r="AF2513" s="278" t="str">
        <f t="shared" si="375"/>
        <v/>
      </c>
      <c r="AG2513" s="278"/>
      <c r="AH2513" s="279">
        <f t="shared" si="376"/>
        <v>17.98</v>
      </c>
      <c r="AI2513" s="279" t="str">
        <f t="shared" si="377"/>
        <v/>
      </c>
      <c r="AJ2513" s="279" t="str">
        <f t="shared" si="378"/>
        <v/>
      </c>
      <c r="AK2513" s="278"/>
      <c r="AL2513" s="278"/>
      <c r="AM2513" s="278"/>
      <c r="AN2513" s="278"/>
      <c r="AO2513" s="262"/>
      <c r="AP2513" s="262"/>
      <c r="AQ2513" s="262"/>
      <c r="AR2513" s="262"/>
      <c r="AS2513" s="262"/>
      <c r="AT2513" s="262"/>
      <c r="AU2513" s="262"/>
      <c r="AV2513" s="262"/>
      <c r="AW2513" s="264"/>
      <c r="AX2513" s="262"/>
      <c r="AY2513" s="264"/>
      <c r="AZ2513" s="262"/>
    </row>
    <row r="2514" spans="1:52" ht="27" hidden="1" customHeight="1">
      <c r="B2514" s="639">
        <v>2500</v>
      </c>
      <c r="C2514" s="639"/>
      <c r="D2514" s="640"/>
      <c r="E2514" s="640"/>
      <c r="F2514" s="640" t="str">
        <f>IFERROR(VLOOKUP(C2514,'Gebäude-Typen'!$A$7:$D$215,4,FALSE),"")</f>
        <v/>
      </c>
      <c r="G2514" s="641"/>
      <c r="H2514" s="640"/>
      <c r="I2514" s="639"/>
      <c r="J2514" s="640"/>
      <c r="K2514" s="642"/>
      <c r="L2514" s="639"/>
      <c r="M2514" s="639"/>
      <c r="N2514" s="639"/>
      <c r="O2514" s="639"/>
      <c r="P2514" s="734"/>
      <c r="Q2514" s="642"/>
      <c r="R2514" s="639"/>
      <c r="S2514" s="729" t="str">
        <f>IFERROR(ROUND(VLOOKUP(M2514,Reinigungstage,IF('Gebäude-Typen'!$C$6&lt;&gt;0,'Gebäude-Typen'!$C$6,VLOOKUP(C2514,Gebäude_Typen,2,FALSE)),FALSE),2)/2,"")</f>
        <v/>
      </c>
      <c r="T2514" s="729" t="str">
        <f>IFERROR(ROUND(VLOOKUP(N2514,Reinigungstage,IF('Gebäude-Typen'!$C$6&lt;&gt;0,'Gebäude-Typen'!$C$6,VLOOKUP(C2514,Gebäude_Typen,2,FALSE)),FALSE),2)/2,"")</f>
        <v/>
      </c>
      <c r="U2514" s="730">
        <f t="shared" si="379"/>
        <v>17.98</v>
      </c>
      <c r="V2514" s="731" t="str">
        <f>IFERROR(INDEX('2. Raumgruppen'!$A$1:$Y$33,MATCH(IF(ISERROR(SEARCH(" ",M2514,1)),MID(M2514,1,3),MID(M2514,1,SEARCH(" ",M2514,1)-1)),'2. Raumgruppen'!$B:$B,0),IF(ISERROR(SEARCH(" ",M2514,1)),MATCH('2. Raumgruppen'!$L$8,'2. Raumgruppen'!$8:$8,0),MATCH(MID(M2514,SEARCH(" ",M2514,1)+1,3),'2. Raumgruppen'!$8:$8,0))),"")</f>
        <v/>
      </c>
      <c r="W2514" s="731" t="str">
        <f>IFERROR(INDEX('2. Raumgruppen'!$A$1:$Y$33,MATCH(IF(ISERROR(SEARCH(" ",N2514,1)),MID(N2514,1,3),MID(N2514,1,SEARCH(" ",N2514,1)-1)),'2. Raumgruppen'!$B:$B,0),IF(ISERROR(SEARCH(" ",N2514,1)),MATCH('2. Raumgruppen'!$L$8,'2. Raumgruppen'!$8:$8,0),MATCH(MID(N2514,SEARCH(" ",N2514,1)+1,3),'2. Raumgruppen'!$8:$8,0))),"")</f>
        <v/>
      </c>
      <c r="X2514" s="732" t="str">
        <f t="shared" si="380"/>
        <v/>
      </c>
      <c r="Y2514" s="732" t="str">
        <f t="shared" si="381"/>
        <v/>
      </c>
      <c r="Z2514" s="733" t="str">
        <f t="shared" si="382"/>
        <v/>
      </c>
      <c r="AA2514" s="732" t="str">
        <f t="shared" si="383"/>
        <v/>
      </c>
      <c r="AB2514" s="643"/>
      <c r="AC2514" s="276"/>
      <c r="AD2514" s="277"/>
      <c r="AE2514" s="278"/>
      <c r="AF2514" s="278" t="str">
        <f t="shared" si="375"/>
        <v/>
      </c>
      <c r="AG2514" s="278"/>
      <c r="AH2514" s="279">
        <f t="shared" si="376"/>
        <v>17.98</v>
      </c>
      <c r="AI2514" s="279" t="str">
        <f t="shared" si="377"/>
        <v/>
      </c>
      <c r="AJ2514" s="279" t="str">
        <f t="shared" si="378"/>
        <v/>
      </c>
      <c r="AK2514" s="278"/>
      <c r="AL2514" s="278"/>
      <c r="AM2514" s="278"/>
      <c r="AN2514" s="278"/>
      <c r="AO2514" s="262"/>
      <c r="AP2514" s="262"/>
      <c r="AQ2514" s="262"/>
      <c r="AR2514" s="262"/>
      <c r="AS2514" s="262"/>
      <c r="AT2514" s="262"/>
      <c r="AU2514" s="262"/>
      <c r="AV2514" s="262"/>
      <c r="AW2514" s="264"/>
      <c r="AX2514" s="264"/>
      <c r="AY2514" s="264"/>
      <c r="AZ2514" s="262"/>
    </row>
    <row r="2515" spans="1:52" ht="27" hidden="1" customHeight="1">
      <c r="B2515" s="639">
        <v>2501</v>
      </c>
      <c r="C2515" s="639"/>
      <c r="D2515" s="640"/>
      <c r="E2515" s="640"/>
      <c r="F2515" s="640" t="str">
        <f>IFERROR(VLOOKUP(C2515,'Gebäude-Typen'!$A$7:$D$215,4,FALSE),"")</f>
        <v/>
      </c>
      <c r="G2515" s="641"/>
      <c r="H2515" s="640"/>
      <c r="I2515" s="639"/>
      <c r="J2515" s="640"/>
      <c r="K2515" s="642"/>
      <c r="L2515" s="639"/>
      <c r="M2515" s="639"/>
      <c r="N2515" s="639"/>
      <c r="O2515" s="639"/>
      <c r="P2515" s="734"/>
      <c r="Q2515" s="642"/>
      <c r="R2515" s="639"/>
      <c r="S2515" s="729" t="str">
        <f>IFERROR(ROUND(VLOOKUP(M2515,Reinigungstage,IF('Gebäude-Typen'!$C$6&lt;&gt;0,'Gebäude-Typen'!$C$6,VLOOKUP(C2515,Gebäude_Typen,2,FALSE)),FALSE),2)/2,"")</f>
        <v/>
      </c>
      <c r="T2515" s="729" t="str">
        <f>IFERROR(ROUND(VLOOKUP(N2515,Reinigungstage,IF('Gebäude-Typen'!$C$6&lt;&gt;0,'Gebäude-Typen'!$C$6,VLOOKUP(C2515,Gebäude_Typen,2,FALSE)),FALSE),2)/2,"")</f>
        <v/>
      </c>
      <c r="U2515" s="730">
        <f t="shared" si="379"/>
        <v>17.98</v>
      </c>
      <c r="V2515" s="731" t="str">
        <f>IFERROR(INDEX('2. Raumgruppen'!$A$1:$Y$33,MATCH(IF(ISERROR(SEARCH(" ",M2515,1)),MID(M2515,1,3),MID(M2515,1,SEARCH(" ",M2515,1)-1)),'2. Raumgruppen'!$B:$B,0),IF(ISERROR(SEARCH(" ",M2515,1)),MATCH('2. Raumgruppen'!$L$8,'2. Raumgruppen'!$8:$8,0),MATCH(MID(M2515,SEARCH(" ",M2515,1)+1,3),'2. Raumgruppen'!$8:$8,0))),"")</f>
        <v/>
      </c>
      <c r="W2515" s="731" t="str">
        <f>IFERROR(INDEX('2. Raumgruppen'!$A$1:$Y$33,MATCH(IF(ISERROR(SEARCH(" ",N2515,1)),MID(N2515,1,3),MID(N2515,1,SEARCH(" ",N2515,1)-1)),'2. Raumgruppen'!$B:$B,0),IF(ISERROR(SEARCH(" ",N2515,1)),MATCH('2. Raumgruppen'!$L$8,'2. Raumgruppen'!$8:$8,0),MATCH(MID(N2515,SEARCH(" ",N2515,1)+1,3),'2. Raumgruppen'!$8:$8,0))),"")</f>
        <v/>
      </c>
      <c r="X2515" s="732" t="str">
        <f t="shared" si="380"/>
        <v/>
      </c>
      <c r="Y2515" s="732" t="str">
        <f t="shared" si="381"/>
        <v/>
      </c>
      <c r="Z2515" s="733" t="str">
        <f t="shared" si="382"/>
        <v/>
      </c>
      <c r="AA2515" s="732" t="str">
        <f t="shared" si="383"/>
        <v/>
      </c>
      <c r="AB2515" s="643"/>
      <c r="AC2515" s="276"/>
      <c r="AD2515" s="277"/>
      <c r="AE2515" s="278"/>
      <c r="AF2515" s="278" t="str">
        <f t="shared" si="375"/>
        <v/>
      </c>
      <c r="AG2515" s="278"/>
      <c r="AH2515" s="279">
        <f t="shared" si="376"/>
        <v>17.98</v>
      </c>
      <c r="AI2515" s="279" t="str">
        <f t="shared" si="377"/>
        <v/>
      </c>
      <c r="AJ2515" s="279" t="str">
        <f t="shared" si="378"/>
        <v/>
      </c>
      <c r="AK2515" s="278"/>
      <c r="AL2515" s="278"/>
      <c r="AM2515" s="278"/>
      <c r="AN2515" s="278"/>
      <c r="AO2515" s="262"/>
      <c r="AP2515" s="262"/>
      <c r="AQ2515" s="262"/>
      <c r="AR2515" s="262"/>
      <c r="AS2515" s="262"/>
      <c r="AT2515" s="262"/>
      <c r="AU2515" s="262"/>
      <c r="AV2515" s="262"/>
      <c r="AW2515" s="264"/>
      <c r="AX2515" s="262"/>
      <c r="AY2515" s="262"/>
      <c r="AZ2515" s="262"/>
    </row>
    <row r="2516" spans="1:52" ht="27" hidden="1" customHeight="1">
      <c r="B2516" s="639">
        <v>2502</v>
      </c>
      <c r="C2516" s="639"/>
      <c r="D2516" s="640"/>
      <c r="E2516" s="640"/>
      <c r="F2516" s="640" t="str">
        <f>IFERROR(VLOOKUP(C2516,'Gebäude-Typen'!$A$7:$D$215,4,FALSE),"")</f>
        <v/>
      </c>
      <c r="G2516" s="641"/>
      <c r="H2516" s="640"/>
      <c r="I2516" s="639"/>
      <c r="J2516" s="640"/>
      <c r="K2516" s="642"/>
      <c r="L2516" s="639"/>
      <c r="M2516" s="639"/>
      <c r="N2516" s="639"/>
      <c r="O2516" s="639"/>
      <c r="P2516" s="734"/>
      <c r="Q2516" s="642"/>
      <c r="R2516" s="639"/>
      <c r="S2516" s="729" t="str">
        <f>IFERROR(ROUND(VLOOKUP(M2516,Reinigungstage,IF('Gebäude-Typen'!$C$6&lt;&gt;0,'Gebäude-Typen'!$C$6,VLOOKUP(C2516,Gebäude_Typen,2,FALSE)),FALSE),2)/2,"")</f>
        <v/>
      </c>
      <c r="T2516" s="729" t="str">
        <f>IFERROR(ROUND(VLOOKUP(N2516,Reinigungstage,IF('Gebäude-Typen'!$C$6&lt;&gt;0,'Gebäude-Typen'!$C$6,VLOOKUP(C2516,Gebäude_Typen,2,FALSE)),FALSE),2)/2,"")</f>
        <v/>
      </c>
      <c r="U2516" s="730">
        <f t="shared" si="379"/>
        <v>17.98</v>
      </c>
      <c r="V2516" s="731" t="str">
        <f>IFERROR(INDEX('2. Raumgruppen'!$A$1:$Y$33,MATCH(IF(ISERROR(SEARCH(" ",M2516,1)),MID(M2516,1,3),MID(M2516,1,SEARCH(" ",M2516,1)-1)),'2. Raumgruppen'!$B:$B,0),IF(ISERROR(SEARCH(" ",M2516,1)),MATCH('2. Raumgruppen'!$L$8,'2. Raumgruppen'!$8:$8,0),MATCH(MID(M2516,SEARCH(" ",M2516,1)+1,3),'2. Raumgruppen'!$8:$8,0))),"")</f>
        <v/>
      </c>
      <c r="W2516" s="731" t="str">
        <f>IFERROR(INDEX('2. Raumgruppen'!$A$1:$Y$33,MATCH(IF(ISERROR(SEARCH(" ",N2516,1)),MID(N2516,1,3),MID(N2516,1,SEARCH(" ",N2516,1)-1)),'2. Raumgruppen'!$B:$B,0),IF(ISERROR(SEARCH(" ",N2516,1)),MATCH('2. Raumgruppen'!$L$8,'2. Raumgruppen'!$8:$8,0),MATCH(MID(N2516,SEARCH(" ",N2516,1)+1,3),'2. Raumgruppen'!$8:$8,0))),"")</f>
        <v/>
      </c>
      <c r="X2516" s="732" t="str">
        <f t="shared" si="380"/>
        <v/>
      </c>
      <c r="Y2516" s="732" t="str">
        <f t="shared" si="381"/>
        <v/>
      </c>
      <c r="Z2516" s="733" t="str">
        <f t="shared" si="382"/>
        <v/>
      </c>
      <c r="AA2516" s="732" t="str">
        <f t="shared" si="383"/>
        <v/>
      </c>
      <c r="AB2516" s="643"/>
      <c r="AC2516" s="276"/>
      <c r="AD2516" s="277"/>
      <c r="AE2516" s="278"/>
      <c r="AF2516" s="278" t="str">
        <f t="shared" si="375"/>
        <v/>
      </c>
      <c r="AG2516" s="278"/>
      <c r="AH2516" s="279">
        <f t="shared" si="376"/>
        <v>17.98</v>
      </c>
      <c r="AI2516" s="279" t="str">
        <f t="shared" si="377"/>
        <v/>
      </c>
      <c r="AJ2516" s="279" t="str">
        <f t="shared" si="378"/>
        <v/>
      </c>
      <c r="AK2516" s="278"/>
      <c r="AL2516" s="278"/>
      <c r="AM2516" s="278"/>
      <c r="AN2516" s="278"/>
      <c r="AO2516" s="262"/>
      <c r="AP2516" s="262"/>
      <c r="AQ2516" s="262"/>
      <c r="AR2516" s="262"/>
      <c r="AS2516" s="262"/>
      <c r="AT2516" s="262"/>
      <c r="AU2516" s="262"/>
      <c r="AV2516" s="262"/>
      <c r="AW2516" s="264"/>
      <c r="AX2516" s="264"/>
      <c r="AY2516" s="262"/>
      <c r="AZ2516" s="262"/>
    </row>
    <row r="2517" spans="1:52" ht="27" hidden="1" customHeight="1">
      <c r="A2517" s="264"/>
      <c r="B2517" s="639">
        <v>2503</v>
      </c>
      <c r="C2517" s="639"/>
      <c r="D2517" s="640"/>
      <c r="E2517" s="640"/>
      <c r="F2517" s="640" t="str">
        <f>IFERROR(VLOOKUP(C2517,'Gebäude-Typen'!$A$7:$D$215,4,FALSE),"")</f>
        <v/>
      </c>
      <c r="G2517" s="641"/>
      <c r="H2517" s="640"/>
      <c r="I2517" s="639"/>
      <c r="J2517" s="640"/>
      <c r="K2517" s="642"/>
      <c r="L2517" s="639"/>
      <c r="M2517" s="639"/>
      <c r="N2517" s="639"/>
      <c r="O2517" s="639"/>
      <c r="P2517" s="734"/>
      <c r="Q2517" s="642"/>
      <c r="R2517" s="639"/>
      <c r="S2517" s="729" t="str">
        <f>IFERROR(ROUND(VLOOKUP(M2517,Reinigungstage,IF('Gebäude-Typen'!$C$6&lt;&gt;0,'Gebäude-Typen'!$C$6,VLOOKUP(C2517,Gebäude_Typen,2,FALSE)),FALSE),2)/2,"")</f>
        <v/>
      </c>
      <c r="T2517" s="729" t="str">
        <f>IFERROR(ROUND(VLOOKUP(N2517,Reinigungstage,IF('Gebäude-Typen'!$C$6&lt;&gt;0,'Gebäude-Typen'!$C$6,VLOOKUP(C2517,Gebäude_Typen,2,FALSE)),FALSE),2)/2,"")</f>
        <v/>
      </c>
      <c r="U2517" s="730">
        <f t="shared" si="379"/>
        <v>17.98</v>
      </c>
      <c r="V2517" s="731" t="str">
        <f>IFERROR(INDEX('2. Raumgruppen'!$A$1:$Y$33,MATCH(IF(ISERROR(SEARCH(" ",M2517,1)),MID(M2517,1,3),MID(M2517,1,SEARCH(" ",M2517,1)-1)),'2. Raumgruppen'!$B:$B,0),IF(ISERROR(SEARCH(" ",M2517,1)),MATCH('2. Raumgruppen'!$L$8,'2. Raumgruppen'!$8:$8,0),MATCH(MID(M2517,SEARCH(" ",M2517,1)+1,3),'2. Raumgruppen'!$8:$8,0))),"")</f>
        <v/>
      </c>
      <c r="W2517" s="731" t="str">
        <f>IFERROR(INDEX('2. Raumgruppen'!$A$1:$Y$33,MATCH(IF(ISERROR(SEARCH(" ",N2517,1)),MID(N2517,1,3),MID(N2517,1,SEARCH(" ",N2517,1)-1)),'2. Raumgruppen'!$B:$B,0),IF(ISERROR(SEARCH(" ",N2517,1)),MATCH('2. Raumgruppen'!$L$8,'2. Raumgruppen'!$8:$8,0),MATCH(MID(N2517,SEARCH(" ",N2517,1)+1,3),'2. Raumgruppen'!$8:$8,0))),"")</f>
        <v/>
      </c>
      <c r="X2517" s="732" t="str">
        <f t="shared" si="380"/>
        <v/>
      </c>
      <c r="Y2517" s="732" t="str">
        <f t="shared" si="381"/>
        <v/>
      </c>
      <c r="Z2517" s="733" t="str">
        <f t="shared" si="382"/>
        <v/>
      </c>
      <c r="AA2517" s="732" t="str">
        <f t="shared" si="383"/>
        <v/>
      </c>
      <c r="AB2517" s="643"/>
      <c r="AC2517" s="276"/>
      <c r="AD2517" s="277"/>
      <c r="AE2517" s="278"/>
      <c r="AF2517" s="278" t="str">
        <f t="shared" si="375"/>
        <v/>
      </c>
      <c r="AG2517" s="278"/>
      <c r="AH2517" s="279">
        <f t="shared" si="376"/>
        <v>17.98</v>
      </c>
      <c r="AI2517" s="279" t="str">
        <f t="shared" si="377"/>
        <v/>
      </c>
      <c r="AJ2517" s="279" t="str">
        <f t="shared" si="378"/>
        <v/>
      </c>
      <c r="AK2517" s="278"/>
      <c r="AL2517" s="278"/>
      <c r="AM2517" s="278"/>
      <c r="AN2517" s="278"/>
      <c r="AO2517" s="262"/>
      <c r="AP2517" s="262"/>
      <c r="AQ2517" s="262"/>
      <c r="AR2517" s="262"/>
      <c r="AS2517" s="262"/>
      <c r="AT2517" s="262"/>
      <c r="AU2517" s="262"/>
      <c r="AV2517" s="262"/>
      <c r="AW2517" s="264"/>
      <c r="AX2517" s="262"/>
      <c r="AY2517" s="262"/>
      <c r="AZ2517" s="262"/>
    </row>
    <row r="2518" spans="1:52" ht="27" hidden="1" customHeight="1">
      <c r="B2518" s="639">
        <v>2504</v>
      </c>
      <c r="C2518" s="639"/>
      <c r="D2518" s="640"/>
      <c r="E2518" s="640"/>
      <c r="F2518" s="640" t="str">
        <f>IFERROR(VLOOKUP(C2518,'Gebäude-Typen'!$A$7:$D$215,4,FALSE),"")</f>
        <v/>
      </c>
      <c r="G2518" s="641"/>
      <c r="H2518" s="640"/>
      <c r="I2518" s="639"/>
      <c r="J2518" s="640"/>
      <c r="K2518" s="642"/>
      <c r="L2518" s="639"/>
      <c r="M2518" s="639"/>
      <c r="N2518" s="639"/>
      <c r="O2518" s="639"/>
      <c r="P2518" s="734"/>
      <c r="Q2518" s="642"/>
      <c r="R2518" s="639"/>
      <c r="S2518" s="729" t="str">
        <f>IFERROR(ROUND(VLOOKUP(M2518,Reinigungstage,IF('Gebäude-Typen'!$C$6&lt;&gt;0,'Gebäude-Typen'!$C$6,VLOOKUP(C2518,Gebäude_Typen,2,FALSE)),FALSE),2)/2,"")</f>
        <v/>
      </c>
      <c r="T2518" s="729" t="str">
        <f>IFERROR(ROUND(VLOOKUP(N2518,Reinigungstage,IF('Gebäude-Typen'!$C$6&lt;&gt;0,'Gebäude-Typen'!$C$6,VLOOKUP(C2518,Gebäude_Typen,2,FALSE)),FALSE),2)/2,"")</f>
        <v/>
      </c>
      <c r="U2518" s="730">
        <f t="shared" si="379"/>
        <v>17.98</v>
      </c>
      <c r="V2518" s="731" t="str">
        <f>IFERROR(INDEX('2. Raumgruppen'!$A$1:$Y$33,MATCH(IF(ISERROR(SEARCH(" ",M2518,1)),MID(M2518,1,3),MID(M2518,1,SEARCH(" ",M2518,1)-1)),'2. Raumgruppen'!$B:$B,0),IF(ISERROR(SEARCH(" ",M2518,1)),MATCH('2. Raumgruppen'!$L$8,'2. Raumgruppen'!$8:$8,0),MATCH(MID(M2518,SEARCH(" ",M2518,1)+1,3),'2. Raumgruppen'!$8:$8,0))),"")</f>
        <v/>
      </c>
      <c r="W2518" s="731" t="str">
        <f>IFERROR(INDEX('2. Raumgruppen'!$A$1:$Y$33,MATCH(IF(ISERROR(SEARCH(" ",N2518,1)),MID(N2518,1,3),MID(N2518,1,SEARCH(" ",N2518,1)-1)),'2. Raumgruppen'!$B:$B,0),IF(ISERROR(SEARCH(" ",N2518,1)),MATCH('2. Raumgruppen'!$L$8,'2. Raumgruppen'!$8:$8,0),MATCH(MID(N2518,SEARCH(" ",N2518,1)+1,3),'2. Raumgruppen'!$8:$8,0))),"")</f>
        <v/>
      </c>
      <c r="X2518" s="732" t="str">
        <f t="shared" si="380"/>
        <v/>
      </c>
      <c r="Y2518" s="732" t="str">
        <f t="shared" si="381"/>
        <v/>
      </c>
      <c r="Z2518" s="733" t="str">
        <f t="shared" si="382"/>
        <v/>
      </c>
      <c r="AA2518" s="732" t="str">
        <f t="shared" si="383"/>
        <v/>
      </c>
      <c r="AB2518" s="643"/>
      <c r="AC2518" s="276"/>
      <c r="AD2518" s="277"/>
      <c r="AE2518" s="278"/>
      <c r="AF2518" s="278" t="str">
        <f t="shared" si="375"/>
        <v/>
      </c>
      <c r="AG2518" s="278"/>
      <c r="AH2518" s="279">
        <f t="shared" si="376"/>
        <v>17.98</v>
      </c>
      <c r="AI2518" s="279" t="str">
        <f t="shared" si="377"/>
        <v/>
      </c>
      <c r="AJ2518" s="279" t="str">
        <f t="shared" si="378"/>
        <v/>
      </c>
      <c r="AK2518" s="278"/>
      <c r="AL2518" s="278"/>
      <c r="AM2518" s="278"/>
      <c r="AN2518" s="278"/>
      <c r="AO2518" s="262"/>
      <c r="AP2518" s="262"/>
      <c r="AQ2518" s="262"/>
      <c r="AR2518" s="262"/>
      <c r="AS2518" s="262"/>
      <c r="AT2518" s="262"/>
      <c r="AU2518" s="262"/>
      <c r="AV2518" s="262"/>
      <c r="AW2518" s="264"/>
      <c r="AX2518" s="262"/>
      <c r="AY2518" s="262"/>
      <c r="AZ2518" s="262"/>
    </row>
    <row r="2519" spans="1:52" ht="27" hidden="1" customHeight="1">
      <c r="B2519" s="639">
        <v>2505</v>
      </c>
      <c r="C2519" s="639"/>
      <c r="D2519" s="640"/>
      <c r="E2519" s="640"/>
      <c r="F2519" s="640" t="str">
        <f>IFERROR(VLOOKUP(C2519,'Gebäude-Typen'!$A$7:$D$215,4,FALSE),"")</f>
        <v/>
      </c>
      <c r="G2519" s="641"/>
      <c r="H2519" s="640"/>
      <c r="I2519" s="639"/>
      <c r="J2519" s="640"/>
      <c r="K2519" s="642"/>
      <c r="L2519" s="639"/>
      <c r="M2519" s="639"/>
      <c r="N2519" s="639"/>
      <c r="O2519" s="639"/>
      <c r="P2519" s="734"/>
      <c r="Q2519" s="642"/>
      <c r="R2519" s="639"/>
      <c r="S2519" s="729" t="str">
        <f>IFERROR(ROUND(VLOOKUP(M2519,Reinigungstage,IF('Gebäude-Typen'!$C$6&lt;&gt;0,'Gebäude-Typen'!$C$6,VLOOKUP(C2519,Gebäude_Typen,2,FALSE)),FALSE),2)/2,"")</f>
        <v/>
      </c>
      <c r="T2519" s="729" t="str">
        <f>IFERROR(ROUND(VLOOKUP(N2519,Reinigungstage,IF('Gebäude-Typen'!$C$6&lt;&gt;0,'Gebäude-Typen'!$C$6,VLOOKUP(C2519,Gebäude_Typen,2,FALSE)),FALSE),2)/2,"")</f>
        <v/>
      </c>
      <c r="U2519" s="730">
        <f t="shared" si="379"/>
        <v>17.98</v>
      </c>
      <c r="V2519" s="731" t="str">
        <f>IFERROR(INDEX('2. Raumgruppen'!$A$1:$Y$33,MATCH(IF(ISERROR(SEARCH(" ",M2519,1)),MID(M2519,1,3),MID(M2519,1,SEARCH(" ",M2519,1)-1)),'2. Raumgruppen'!$B:$B,0),IF(ISERROR(SEARCH(" ",M2519,1)),MATCH('2. Raumgruppen'!$L$8,'2. Raumgruppen'!$8:$8,0),MATCH(MID(M2519,SEARCH(" ",M2519,1)+1,3),'2. Raumgruppen'!$8:$8,0))),"")</f>
        <v/>
      </c>
      <c r="W2519" s="731" t="str">
        <f>IFERROR(INDEX('2. Raumgruppen'!$A$1:$Y$33,MATCH(IF(ISERROR(SEARCH(" ",N2519,1)),MID(N2519,1,3),MID(N2519,1,SEARCH(" ",N2519,1)-1)),'2. Raumgruppen'!$B:$B,0),IF(ISERROR(SEARCH(" ",N2519,1)),MATCH('2. Raumgruppen'!$L$8,'2. Raumgruppen'!$8:$8,0),MATCH(MID(N2519,SEARCH(" ",N2519,1)+1,3),'2. Raumgruppen'!$8:$8,0))),"")</f>
        <v/>
      </c>
      <c r="X2519" s="732" t="str">
        <f t="shared" si="380"/>
        <v/>
      </c>
      <c r="Y2519" s="732" t="str">
        <f t="shared" si="381"/>
        <v/>
      </c>
      <c r="Z2519" s="733" t="str">
        <f t="shared" si="382"/>
        <v/>
      </c>
      <c r="AA2519" s="732" t="str">
        <f t="shared" si="383"/>
        <v/>
      </c>
      <c r="AB2519" s="643"/>
      <c r="AC2519" s="276"/>
      <c r="AD2519" s="277"/>
      <c r="AE2519" s="278"/>
      <c r="AF2519" s="278" t="str">
        <f t="shared" si="375"/>
        <v/>
      </c>
      <c r="AG2519" s="278"/>
      <c r="AH2519" s="279">
        <f t="shared" si="376"/>
        <v>17.98</v>
      </c>
      <c r="AI2519" s="279" t="str">
        <f t="shared" si="377"/>
        <v/>
      </c>
      <c r="AJ2519" s="279" t="str">
        <f t="shared" si="378"/>
        <v/>
      </c>
      <c r="AK2519" s="278"/>
      <c r="AL2519" s="278"/>
      <c r="AM2519" s="278"/>
      <c r="AN2519" s="278"/>
      <c r="AO2519" s="262"/>
      <c r="AP2519" s="262"/>
      <c r="AQ2519" s="262"/>
      <c r="AR2519" s="262"/>
      <c r="AS2519" s="262"/>
      <c r="AT2519" s="262"/>
      <c r="AU2519" s="262"/>
      <c r="AV2519" s="262"/>
      <c r="AW2519" s="262"/>
      <c r="AX2519" s="262"/>
      <c r="AY2519" s="264"/>
      <c r="AZ2519" s="262"/>
    </row>
    <row r="2520" spans="1:52" ht="27" hidden="1" customHeight="1">
      <c r="B2520" s="639">
        <v>2506</v>
      </c>
      <c r="C2520" s="639"/>
      <c r="D2520" s="640"/>
      <c r="E2520" s="640"/>
      <c r="F2520" s="640" t="str">
        <f>IFERROR(VLOOKUP(C2520,'Gebäude-Typen'!$A$7:$D$215,4,FALSE),"")</f>
        <v/>
      </c>
      <c r="G2520" s="641"/>
      <c r="H2520" s="640"/>
      <c r="I2520" s="639"/>
      <c r="J2520" s="640"/>
      <c r="K2520" s="642"/>
      <c r="L2520" s="639"/>
      <c r="M2520" s="639"/>
      <c r="N2520" s="639"/>
      <c r="O2520" s="639"/>
      <c r="P2520" s="734"/>
      <c r="Q2520" s="642"/>
      <c r="R2520" s="639"/>
      <c r="S2520" s="729" t="str">
        <f>IFERROR(ROUND(VLOOKUP(M2520,Reinigungstage,IF('Gebäude-Typen'!$C$6&lt;&gt;0,'Gebäude-Typen'!$C$6,VLOOKUP(C2520,Gebäude_Typen,2,FALSE)),FALSE),2)/2,"")</f>
        <v/>
      </c>
      <c r="T2520" s="729" t="str">
        <f>IFERROR(ROUND(VLOOKUP(N2520,Reinigungstage,IF('Gebäude-Typen'!$C$6&lt;&gt;0,'Gebäude-Typen'!$C$6,VLOOKUP(C2520,Gebäude_Typen,2,FALSE)),FALSE),2)/2,"")</f>
        <v/>
      </c>
      <c r="U2520" s="730">
        <f t="shared" si="379"/>
        <v>17.98</v>
      </c>
      <c r="V2520" s="731" t="str">
        <f>IFERROR(INDEX('2. Raumgruppen'!$A$1:$Y$33,MATCH(IF(ISERROR(SEARCH(" ",M2520,1)),MID(M2520,1,3),MID(M2520,1,SEARCH(" ",M2520,1)-1)),'2. Raumgruppen'!$B:$B,0),IF(ISERROR(SEARCH(" ",M2520,1)),MATCH('2. Raumgruppen'!$L$8,'2. Raumgruppen'!$8:$8,0),MATCH(MID(M2520,SEARCH(" ",M2520,1)+1,3),'2. Raumgruppen'!$8:$8,0))),"")</f>
        <v/>
      </c>
      <c r="W2520" s="731" t="str">
        <f>IFERROR(INDEX('2. Raumgruppen'!$A$1:$Y$33,MATCH(IF(ISERROR(SEARCH(" ",N2520,1)),MID(N2520,1,3),MID(N2520,1,SEARCH(" ",N2520,1)-1)),'2. Raumgruppen'!$B:$B,0),IF(ISERROR(SEARCH(" ",N2520,1)),MATCH('2. Raumgruppen'!$L$8,'2. Raumgruppen'!$8:$8,0),MATCH(MID(N2520,SEARCH(" ",N2520,1)+1,3),'2. Raumgruppen'!$8:$8,0))),"")</f>
        <v/>
      </c>
      <c r="X2520" s="732" t="str">
        <f t="shared" si="380"/>
        <v/>
      </c>
      <c r="Y2520" s="732" t="str">
        <f t="shared" si="381"/>
        <v/>
      </c>
      <c r="Z2520" s="733" t="str">
        <f t="shared" si="382"/>
        <v/>
      </c>
      <c r="AA2520" s="732" t="str">
        <f t="shared" si="383"/>
        <v/>
      </c>
      <c r="AB2520" s="643"/>
      <c r="AC2520" s="276"/>
      <c r="AD2520" s="277"/>
      <c r="AE2520" s="278"/>
      <c r="AF2520" s="278" t="str">
        <f t="shared" si="375"/>
        <v/>
      </c>
      <c r="AG2520" s="278"/>
      <c r="AH2520" s="279">
        <f t="shared" si="376"/>
        <v>17.98</v>
      </c>
      <c r="AI2520" s="279" t="str">
        <f t="shared" si="377"/>
        <v/>
      </c>
      <c r="AJ2520" s="279" t="str">
        <f t="shared" si="378"/>
        <v/>
      </c>
      <c r="AK2520" s="278"/>
      <c r="AL2520" s="278"/>
      <c r="AM2520" s="278"/>
      <c r="AN2520" s="278"/>
      <c r="AO2520" s="262"/>
      <c r="AP2520" s="262"/>
      <c r="AQ2520" s="262"/>
      <c r="AR2520" s="262"/>
      <c r="AS2520" s="262"/>
      <c r="AT2520" s="262"/>
      <c r="AU2520" s="262"/>
      <c r="AV2520" s="262"/>
      <c r="AW2520" s="262"/>
      <c r="AX2520" s="262"/>
      <c r="AY2520" s="262"/>
      <c r="AZ2520" s="278"/>
    </row>
    <row r="2521" spans="1:52" ht="27" hidden="1" customHeight="1">
      <c r="B2521" s="639">
        <v>2507</v>
      </c>
      <c r="C2521" s="639"/>
      <c r="D2521" s="640"/>
      <c r="E2521" s="640"/>
      <c r="F2521" s="640" t="str">
        <f>IFERROR(VLOOKUP(C2521,'Gebäude-Typen'!$A$7:$D$215,4,FALSE),"")</f>
        <v/>
      </c>
      <c r="G2521" s="641"/>
      <c r="H2521" s="640"/>
      <c r="I2521" s="639"/>
      <c r="J2521" s="640"/>
      <c r="K2521" s="642"/>
      <c r="L2521" s="639"/>
      <c r="M2521" s="639"/>
      <c r="N2521" s="639"/>
      <c r="O2521" s="639"/>
      <c r="P2521" s="734"/>
      <c r="Q2521" s="642"/>
      <c r="R2521" s="639"/>
      <c r="S2521" s="729" t="str">
        <f>IFERROR(ROUND(VLOOKUP(M2521,Reinigungstage,IF('Gebäude-Typen'!$C$6&lt;&gt;0,'Gebäude-Typen'!$C$6,VLOOKUP(C2521,Gebäude_Typen,2,FALSE)),FALSE),2)/2,"")</f>
        <v/>
      </c>
      <c r="T2521" s="729" t="str">
        <f>IFERROR(ROUND(VLOOKUP(N2521,Reinigungstage,IF('Gebäude-Typen'!$C$6&lt;&gt;0,'Gebäude-Typen'!$C$6,VLOOKUP(C2521,Gebäude_Typen,2,FALSE)),FALSE),2)/2,"")</f>
        <v/>
      </c>
      <c r="U2521" s="730">
        <f t="shared" si="379"/>
        <v>17.98</v>
      </c>
      <c r="V2521" s="731" t="str">
        <f>IFERROR(INDEX('2. Raumgruppen'!$A$1:$Y$33,MATCH(IF(ISERROR(SEARCH(" ",M2521,1)),MID(M2521,1,3),MID(M2521,1,SEARCH(" ",M2521,1)-1)),'2. Raumgruppen'!$B:$B,0),IF(ISERROR(SEARCH(" ",M2521,1)),MATCH('2. Raumgruppen'!$L$8,'2. Raumgruppen'!$8:$8,0),MATCH(MID(M2521,SEARCH(" ",M2521,1)+1,3),'2. Raumgruppen'!$8:$8,0))),"")</f>
        <v/>
      </c>
      <c r="W2521" s="731" t="str">
        <f>IFERROR(INDEX('2. Raumgruppen'!$A$1:$Y$33,MATCH(IF(ISERROR(SEARCH(" ",N2521,1)),MID(N2521,1,3),MID(N2521,1,SEARCH(" ",N2521,1)-1)),'2. Raumgruppen'!$B:$B,0),IF(ISERROR(SEARCH(" ",N2521,1)),MATCH('2. Raumgruppen'!$L$8,'2. Raumgruppen'!$8:$8,0),MATCH(MID(N2521,SEARCH(" ",N2521,1)+1,3),'2. Raumgruppen'!$8:$8,0))),"")</f>
        <v/>
      </c>
      <c r="X2521" s="732" t="str">
        <f t="shared" si="380"/>
        <v/>
      </c>
      <c r="Y2521" s="732" t="str">
        <f t="shared" si="381"/>
        <v/>
      </c>
      <c r="Z2521" s="733" t="str">
        <f t="shared" si="382"/>
        <v/>
      </c>
      <c r="AA2521" s="732" t="str">
        <f t="shared" si="383"/>
        <v/>
      </c>
      <c r="AB2521" s="643"/>
      <c r="AC2521" s="276"/>
      <c r="AD2521" s="277"/>
      <c r="AE2521" s="278"/>
      <c r="AF2521" s="278" t="str">
        <f t="shared" si="375"/>
        <v/>
      </c>
      <c r="AG2521" s="278"/>
      <c r="AH2521" s="279">
        <f t="shared" si="376"/>
        <v>17.98</v>
      </c>
      <c r="AI2521" s="279" t="str">
        <f t="shared" si="377"/>
        <v/>
      </c>
      <c r="AJ2521" s="279" t="str">
        <f t="shared" si="378"/>
        <v/>
      </c>
      <c r="AK2521" s="278"/>
      <c r="AL2521" s="278"/>
      <c r="AM2521" s="278"/>
      <c r="AN2521" s="278"/>
      <c r="AO2521" s="262"/>
      <c r="AP2521" s="262"/>
      <c r="AQ2521" s="262"/>
      <c r="AR2521" s="262"/>
      <c r="AS2521" s="262"/>
      <c r="AT2521" s="262"/>
      <c r="AU2521" s="262"/>
      <c r="AV2521" s="262"/>
      <c r="AW2521" s="262"/>
      <c r="AX2521" s="264"/>
      <c r="AY2521" s="264"/>
      <c r="AZ2521" s="278"/>
    </row>
    <row r="2522" spans="1:52" ht="27" hidden="1" customHeight="1">
      <c r="A2522" s="264"/>
      <c r="B2522" s="639">
        <v>2508</v>
      </c>
      <c r="C2522" s="639"/>
      <c r="D2522" s="640"/>
      <c r="E2522" s="640"/>
      <c r="F2522" s="640" t="str">
        <f>IFERROR(VLOOKUP(C2522,'Gebäude-Typen'!$A$7:$D$215,4,FALSE),"")</f>
        <v/>
      </c>
      <c r="G2522" s="641"/>
      <c r="H2522" s="640"/>
      <c r="I2522" s="639"/>
      <c r="J2522" s="640"/>
      <c r="K2522" s="642"/>
      <c r="L2522" s="639"/>
      <c r="M2522" s="639"/>
      <c r="N2522" s="639"/>
      <c r="O2522" s="639"/>
      <c r="P2522" s="734"/>
      <c r="Q2522" s="642"/>
      <c r="R2522" s="639"/>
      <c r="S2522" s="729" t="str">
        <f>IFERROR(ROUND(VLOOKUP(M2522,Reinigungstage,IF('Gebäude-Typen'!$C$6&lt;&gt;0,'Gebäude-Typen'!$C$6,VLOOKUP(C2522,Gebäude_Typen,2,FALSE)),FALSE),2)/2,"")</f>
        <v/>
      </c>
      <c r="T2522" s="729" t="str">
        <f>IFERROR(ROUND(VLOOKUP(N2522,Reinigungstage,IF('Gebäude-Typen'!$C$6&lt;&gt;0,'Gebäude-Typen'!$C$6,VLOOKUP(C2522,Gebäude_Typen,2,FALSE)),FALSE),2)/2,"")</f>
        <v/>
      </c>
      <c r="U2522" s="730">
        <f t="shared" si="379"/>
        <v>17.98</v>
      </c>
      <c r="V2522" s="731" t="str">
        <f>IFERROR(INDEX('2. Raumgruppen'!$A$1:$Y$33,MATCH(IF(ISERROR(SEARCH(" ",M2522,1)),MID(M2522,1,3),MID(M2522,1,SEARCH(" ",M2522,1)-1)),'2. Raumgruppen'!$B:$B,0),IF(ISERROR(SEARCH(" ",M2522,1)),MATCH('2. Raumgruppen'!$L$8,'2. Raumgruppen'!$8:$8,0),MATCH(MID(M2522,SEARCH(" ",M2522,1)+1,3),'2. Raumgruppen'!$8:$8,0))),"")</f>
        <v/>
      </c>
      <c r="W2522" s="731" t="str">
        <f>IFERROR(INDEX('2. Raumgruppen'!$A$1:$Y$33,MATCH(IF(ISERROR(SEARCH(" ",N2522,1)),MID(N2522,1,3),MID(N2522,1,SEARCH(" ",N2522,1)-1)),'2. Raumgruppen'!$B:$B,0),IF(ISERROR(SEARCH(" ",N2522,1)),MATCH('2. Raumgruppen'!$L$8,'2. Raumgruppen'!$8:$8,0),MATCH(MID(N2522,SEARCH(" ",N2522,1)+1,3),'2. Raumgruppen'!$8:$8,0))),"")</f>
        <v/>
      </c>
      <c r="X2522" s="732" t="str">
        <f t="shared" si="380"/>
        <v/>
      </c>
      <c r="Y2522" s="732" t="str">
        <f t="shared" si="381"/>
        <v/>
      </c>
      <c r="Z2522" s="733" t="str">
        <f t="shared" si="382"/>
        <v/>
      </c>
      <c r="AA2522" s="732" t="str">
        <f t="shared" si="383"/>
        <v/>
      </c>
      <c r="AB2522" s="643"/>
      <c r="AC2522" s="276"/>
      <c r="AD2522" s="277"/>
      <c r="AE2522" s="278"/>
      <c r="AF2522" s="278" t="str">
        <f t="shared" si="375"/>
        <v/>
      </c>
      <c r="AG2522" s="278"/>
      <c r="AH2522" s="279">
        <f t="shared" si="376"/>
        <v>17.98</v>
      </c>
      <c r="AI2522" s="279" t="str">
        <f t="shared" si="377"/>
        <v/>
      </c>
      <c r="AJ2522" s="279" t="str">
        <f t="shared" si="378"/>
        <v/>
      </c>
      <c r="AK2522" s="278"/>
      <c r="AL2522" s="278"/>
      <c r="AM2522" s="278"/>
      <c r="AN2522" s="278"/>
      <c r="AO2522" s="262"/>
      <c r="AP2522" s="262"/>
      <c r="AQ2522" s="262"/>
      <c r="AR2522" s="262"/>
      <c r="AS2522" s="262"/>
      <c r="AT2522" s="262"/>
      <c r="AU2522" s="262"/>
      <c r="AV2522" s="262"/>
      <c r="AW2522" s="262"/>
      <c r="AX2522" s="262"/>
      <c r="AY2522" s="262"/>
      <c r="AZ2522" s="264"/>
    </row>
    <row r="2523" spans="1:52" ht="27" hidden="1" customHeight="1">
      <c r="A2523" s="264"/>
      <c r="B2523" s="639">
        <v>2509</v>
      </c>
      <c r="C2523" s="639"/>
      <c r="D2523" s="640"/>
      <c r="E2523" s="640"/>
      <c r="F2523" s="640" t="str">
        <f>IFERROR(VLOOKUP(C2523,'Gebäude-Typen'!$A$7:$D$215,4,FALSE),"")</f>
        <v/>
      </c>
      <c r="G2523" s="641"/>
      <c r="H2523" s="640"/>
      <c r="I2523" s="639"/>
      <c r="J2523" s="640"/>
      <c r="K2523" s="642"/>
      <c r="L2523" s="639"/>
      <c r="M2523" s="639"/>
      <c r="N2523" s="639"/>
      <c r="O2523" s="639"/>
      <c r="P2523" s="734"/>
      <c r="Q2523" s="642"/>
      <c r="R2523" s="639"/>
      <c r="S2523" s="729" t="str">
        <f>IFERROR(ROUND(VLOOKUP(M2523,Reinigungstage,IF('Gebäude-Typen'!$C$6&lt;&gt;0,'Gebäude-Typen'!$C$6,VLOOKUP(C2523,Gebäude_Typen,2,FALSE)),FALSE),2)/2,"")</f>
        <v/>
      </c>
      <c r="T2523" s="729" t="str">
        <f>IFERROR(ROUND(VLOOKUP(N2523,Reinigungstage,IF('Gebäude-Typen'!$C$6&lt;&gt;0,'Gebäude-Typen'!$C$6,VLOOKUP(C2523,Gebäude_Typen,2,FALSE)),FALSE),2)/2,"")</f>
        <v/>
      </c>
      <c r="U2523" s="730">
        <f t="shared" si="379"/>
        <v>17.98</v>
      </c>
      <c r="V2523" s="731" t="str">
        <f>IFERROR(INDEX('2. Raumgruppen'!$A$1:$Y$33,MATCH(IF(ISERROR(SEARCH(" ",M2523,1)),MID(M2523,1,3),MID(M2523,1,SEARCH(" ",M2523,1)-1)),'2. Raumgruppen'!$B:$B,0),IF(ISERROR(SEARCH(" ",M2523,1)),MATCH('2. Raumgruppen'!$L$8,'2. Raumgruppen'!$8:$8,0),MATCH(MID(M2523,SEARCH(" ",M2523,1)+1,3),'2. Raumgruppen'!$8:$8,0))),"")</f>
        <v/>
      </c>
      <c r="W2523" s="731" t="str">
        <f>IFERROR(INDEX('2. Raumgruppen'!$A$1:$Y$33,MATCH(IF(ISERROR(SEARCH(" ",N2523,1)),MID(N2523,1,3),MID(N2523,1,SEARCH(" ",N2523,1)-1)),'2. Raumgruppen'!$B:$B,0),IF(ISERROR(SEARCH(" ",N2523,1)),MATCH('2. Raumgruppen'!$L$8,'2. Raumgruppen'!$8:$8,0),MATCH(MID(N2523,SEARCH(" ",N2523,1)+1,3),'2. Raumgruppen'!$8:$8,0))),"")</f>
        <v/>
      </c>
      <c r="X2523" s="732" t="str">
        <f t="shared" si="380"/>
        <v/>
      </c>
      <c r="Y2523" s="732" t="str">
        <f t="shared" si="381"/>
        <v/>
      </c>
      <c r="Z2523" s="733" t="str">
        <f t="shared" si="382"/>
        <v/>
      </c>
      <c r="AA2523" s="732" t="str">
        <f t="shared" si="383"/>
        <v/>
      </c>
      <c r="AB2523" s="643"/>
      <c r="AC2523" s="276"/>
      <c r="AD2523" s="277"/>
      <c r="AE2523" s="278"/>
      <c r="AF2523" s="278" t="str">
        <f t="shared" si="375"/>
        <v/>
      </c>
      <c r="AG2523" s="278"/>
      <c r="AH2523" s="279">
        <f t="shared" si="376"/>
        <v>17.98</v>
      </c>
      <c r="AI2523" s="279" t="str">
        <f t="shared" si="377"/>
        <v/>
      </c>
      <c r="AJ2523" s="279" t="str">
        <f t="shared" si="378"/>
        <v/>
      </c>
      <c r="AK2523" s="278"/>
      <c r="AL2523" s="278"/>
      <c r="AM2523" s="278"/>
      <c r="AN2523" s="278"/>
      <c r="AO2523" s="262"/>
      <c r="AP2523" s="262"/>
      <c r="AQ2523" s="262"/>
      <c r="AR2523" s="262"/>
      <c r="AS2523" s="262"/>
      <c r="AT2523" s="262"/>
      <c r="AU2523" s="262"/>
      <c r="AV2523" s="262"/>
      <c r="AW2523" s="262"/>
      <c r="AX2523" s="264"/>
      <c r="AY2523" s="262"/>
      <c r="AZ2523" s="264"/>
    </row>
    <row r="2524" spans="1:52" ht="27" hidden="1" customHeight="1">
      <c r="B2524" s="639">
        <v>2510</v>
      </c>
      <c r="C2524" s="639"/>
      <c r="D2524" s="640"/>
      <c r="E2524" s="640"/>
      <c r="F2524" s="640" t="str">
        <f>IFERROR(VLOOKUP(C2524,'Gebäude-Typen'!$A$7:$D$215,4,FALSE),"")</f>
        <v/>
      </c>
      <c r="G2524" s="641"/>
      <c r="H2524" s="640"/>
      <c r="I2524" s="639"/>
      <c r="J2524" s="640"/>
      <c r="K2524" s="642"/>
      <c r="L2524" s="639"/>
      <c r="M2524" s="639"/>
      <c r="N2524" s="639"/>
      <c r="O2524" s="639"/>
      <c r="P2524" s="734"/>
      <c r="Q2524" s="642"/>
      <c r="R2524" s="639"/>
      <c r="S2524" s="729" t="str">
        <f>IFERROR(ROUND(VLOOKUP(M2524,Reinigungstage,IF('Gebäude-Typen'!$C$6&lt;&gt;0,'Gebäude-Typen'!$C$6,VLOOKUP(C2524,Gebäude_Typen,2,FALSE)),FALSE),2)/2,"")</f>
        <v/>
      </c>
      <c r="T2524" s="729" t="str">
        <f>IFERROR(ROUND(VLOOKUP(N2524,Reinigungstage,IF('Gebäude-Typen'!$C$6&lt;&gt;0,'Gebäude-Typen'!$C$6,VLOOKUP(C2524,Gebäude_Typen,2,FALSE)),FALSE),2)/2,"")</f>
        <v/>
      </c>
      <c r="U2524" s="730">
        <f t="shared" si="379"/>
        <v>17.98</v>
      </c>
      <c r="V2524" s="731" t="str">
        <f>IFERROR(INDEX('2. Raumgruppen'!$A$1:$Y$33,MATCH(IF(ISERROR(SEARCH(" ",M2524,1)),MID(M2524,1,3),MID(M2524,1,SEARCH(" ",M2524,1)-1)),'2. Raumgruppen'!$B:$B,0),IF(ISERROR(SEARCH(" ",M2524,1)),MATCH('2. Raumgruppen'!$L$8,'2. Raumgruppen'!$8:$8,0),MATCH(MID(M2524,SEARCH(" ",M2524,1)+1,3),'2. Raumgruppen'!$8:$8,0))),"")</f>
        <v/>
      </c>
      <c r="W2524" s="731" t="str">
        <f>IFERROR(INDEX('2. Raumgruppen'!$A$1:$Y$33,MATCH(IF(ISERROR(SEARCH(" ",N2524,1)),MID(N2524,1,3),MID(N2524,1,SEARCH(" ",N2524,1)-1)),'2. Raumgruppen'!$B:$B,0),IF(ISERROR(SEARCH(" ",N2524,1)),MATCH('2. Raumgruppen'!$L$8,'2. Raumgruppen'!$8:$8,0),MATCH(MID(N2524,SEARCH(" ",N2524,1)+1,3),'2. Raumgruppen'!$8:$8,0))),"")</f>
        <v/>
      </c>
      <c r="X2524" s="732" t="str">
        <f t="shared" si="380"/>
        <v/>
      </c>
      <c r="Y2524" s="732" t="str">
        <f t="shared" si="381"/>
        <v/>
      </c>
      <c r="Z2524" s="733" t="str">
        <f t="shared" si="382"/>
        <v/>
      </c>
      <c r="AA2524" s="732" t="str">
        <f t="shared" si="383"/>
        <v/>
      </c>
      <c r="AB2524" s="643"/>
      <c r="AC2524" s="276"/>
      <c r="AD2524" s="277"/>
      <c r="AE2524" s="278"/>
      <c r="AF2524" s="278" t="str">
        <f t="shared" si="375"/>
        <v/>
      </c>
      <c r="AG2524" s="278"/>
      <c r="AH2524" s="279">
        <f t="shared" si="376"/>
        <v>17.98</v>
      </c>
      <c r="AI2524" s="279" t="str">
        <f t="shared" si="377"/>
        <v/>
      </c>
      <c r="AJ2524" s="279" t="str">
        <f t="shared" si="378"/>
        <v/>
      </c>
      <c r="AK2524" s="278"/>
      <c r="AL2524" s="278"/>
      <c r="AM2524" s="278"/>
      <c r="AN2524" s="278"/>
      <c r="AO2524" s="262"/>
      <c r="AP2524" s="262"/>
      <c r="AQ2524" s="262"/>
      <c r="AR2524" s="262"/>
      <c r="AS2524" s="262"/>
      <c r="AT2524" s="262"/>
      <c r="AU2524" s="262"/>
      <c r="AV2524" s="262"/>
      <c r="AW2524" s="264"/>
      <c r="AX2524" s="262"/>
      <c r="AY2524" s="264"/>
      <c r="AZ2524" s="264"/>
    </row>
    <row r="2525" spans="1:52" ht="27" hidden="1" customHeight="1">
      <c r="B2525" s="639">
        <v>2511</v>
      </c>
      <c r="C2525" s="639"/>
      <c r="D2525" s="640"/>
      <c r="E2525" s="640"/>
      <c r="F2525" s="640" t="str">
        <f>IFERROR(VLOOKUP(C2525,'Gebäude-Typen'!$A$7:$D$215,4,FALSE),"")</f>
        <v/>
      </c>
      <c r="G2525" s="641"/>
      <c r="H2525" s="640"/>
      <c r="I2525" s="639"/>
      <c r="J2525" s="640"/>
      <c r="K2525" s="642"/>
      <c r="L2525" s="639"/>
      <c r="M2525" s="639"/>
      <c r="N2525" s="639"/>
      <c r="O2525" s="639"/>
      <c r="P2525" s="734"/>
      <c r="Q2525" s="642"/>
      <c r="R2525" s="639"/>
      <c r="S2525" s="729" t="str">
        <f>IFERROR(ROUND(VLOOKUP(M2525,Reinigungstage,IF('Gebäude-Typen'!$C$6&lt;&gt;0,'Gebäude-Typen'!$C$6,VLOOKUP(C2525,Gebäude_Typen,2,FALSE)),FALSE),2)/2,"")</f>
        <v/>
      </c>
      <c r="T2525" s="729" t="str">
        <f>IFERROR(ROUND(VLOOKUP(N2525,Reinigungstage,IF('Gebäude-Typen'!$C$6&lt;&gt;0,'Gebäude-Typen'!$C$6,VLOOKUP(C2525,Gebäude_Typen,2,FALSE)),FALSE),2)/2,"")</f>
        <v/>
      </c>
      <c r="U2525" s="730">
        <f t="shared" si="379"/>
        <v>17.98</v>
      </c>
      <c r="V2525" s="731" t="str">
        <f>IFERROR(INDEX('2. Raumgruppen'!$A$1:$Y$33,MATCH(IF(ISERROR(SEARCH(" ",M2525,1)),MID(M2525,1,3),MID(M2525,1,SEARCH(" ",M2525,1)-1)),'2. Raumgruppen'!$B:$B,0),IF(ISERROR(SEARCH(" ",M2525,1)),MATCH('2. Raumgruppen'!$L$8,'2. Raumgruppen'!$8:$8,0),MATCH(MID(M2525,SEARCH(" ",M2525,1)+1,3),'2. Raumgruppen'!$8:$8,0))),"")</f>
        <v/>
      </c>
      <c r="W2525" s="731" t="str">
        <f>IFERROR(INDEX('2. Raumgruppen'!$A$1:$Y$33,MATCH(IF(ISERROR(SEARCH(" ",N2525,1)),MID(N2525,1,3),MID(N2525,1,SEARCH(" ",N2525,1)-1)),'2. Raumgruppen'!$B:$B,0),IF(ISERROR(SEARCH(" ",N2525,1)),MATCH('2. Raumgruppen'!$L$8,'2. Raumgruppen'!$8:$8,0),MATCH(MID(N2525,SEARCH(" ",N2525,1)+1,3),'2. Raumgruppen'!$8:$8,0))),"")</f>
        <v/>
      </c>
      <c r="X2525" s="732" t="str">
        <f t="shared" si="380"/>
        <v/>
      </c>
      <c r="Y2525" s="732" t="str">
        <f t="shared" si="381"/>
        <v/>
      </c>
      <c r="Z2525" s="733" t="str">
        <f t="shared" si="382"/>
        <v/>
      </c>
      <c r="AA2525" s="732" t="str">
        <f t="shared" si="383"/>
        <v/>
      </c>
      <c r="AB2525" s="643"/>
      <c r="AC2525" s="276"/>
      <c r="AD2525" s="277"/>
      <c r="AE2525" s="278"/>
      <c r="AF2525" s="278" t="str">
        <f t="shared" si="375"/>
        <v/>
      </c>
      <c r="AG2525" s="278"/>
      <c r="AH2525" s="279">
        <f t="shared" si="376"/>
        <v>17.98</v>
      </c>
      <c r="AI2525" s="279" t="str">
        <f t="shared" si="377"/>
        <v/>
      </c>
      <c r="AJ2525" s="279" t="str">
        <f t="shared" si="378"/>
        <v/>
      </c>
      <c r="AK2525" s="278"/>
      <c r="AL2525" s="278"/>
      <c r="AM2525" s="278"/>
      <c r="AN2525" s="278"/>
      <c r="AO2525" s="262"/>
      <c r="AP2525" s="262"/>
      <c r="AQ2525" s="262"/>
      <c r="AR2525" s="262"/>
      <c r="AS2525" s="262"/>
      <c r="AT2525" s="262"/>
      <c r="AU2525" s="262"/>
      <c r="AV2525" s="262"/>
      <c r="AW2525" s="262"/>
      <c r="AX2525" s="264"/>
      <c r="AY2525" s="264"/>
      <c r="AZ2525" s="264"/>
    </row>
    <row r="2526" spans="1:52" ht="27" hidden="1" customHeight="1">
      <c r="B2526" s="639">
        <v>2512</v>
      </c>
      <c r="C2526" s="639"/>
      <c r="D2526" s="640"/>
      <c r="E2526" s="640"/>
      <c r="F2526" s="640" t="str">
        <f>IFERROR(VLOOKUP(C2526,'Gebäude-Typen'!$A$7:$D$215,4,FALSE),"")</f>
        <v/>
      </c>
      <c r="G2526" s="641"/>
      <c r="H2526" s="640"/>
      <c r="I2526" s="639"/>
      <c r="J2526" s="640"/>
      <c r="K2526" s="642"/>
      <c r="L2526" s="639"/>
      <c r="M2526" s="639"/>
      <c r="N2526" s="639"/>
      <c r="O2526" s="639"/>
      <c r="P2526" s="734"/>
      <c r="Q2526" s="642"/>
      <c r="R2526" s="639"/>
      <c r="S2526" s="729" t="str">
        <f>IFERROR(ROUND(VLOOKUP(M2526,Reinigungstage,IF('Gebäude-Typen'!$C$6&lt;&gt;0,'Gebäude-Typen'!$C$6,VLOOKUP(C2526,Gebäude_Typen,2,FALSE)),FALSE),2)/2,"")</f>
        <v/>
      </c>
      <c r="T2526" s="729" t="str">
        <f>IFERROR(ROUND(VLOOKUP(N2526,Reinigungstage,IF('Gebäude-Typen'!$C$6&lt;&gt;0,'Gebäude-Typen'!$C$6,VLOOKUP(C2526,Gebäude_Typen,2,FALSE)),FALSE),2)/2,"")</f>
        <v/>
      </c>
      <c r="U2526" s="730">
        <f t="shared" si="379"/>
        <v>17.98</v>
      </c>
      <c r="V2526" s="731" t="str">
        <f>IFERROR(INDEX('2. Raumgruppen'!$A$1:$Y$33,MATCH(IF(ISERROR(SEARCH(" ",M2526,1)),MID(M2526,1,3),MID(M2526,1,SEARCH(" ",M2526,1)-1)),'2. Raumgruppen'!$B:$B,0),IF(ISERROR(SEARCH(" ",M2526,1)),MATCH('2. Raumgruppen'!$L$8,'2. Raumgruppen'!$8:$8,0),MATCH(MID(M2526,SEARCH(" ",M2526,1)+1,3),'2. Raumgruppen'!$8:$8,0))),"")</f>
        <v/>
      </c>
      <c r="W2526" s="731" t="str">
        <f>IFERROR(INDEX('2. Raumgruppen'!$A$1:$Y$33,MATCH(IF(ISERROR(SEARCH(" ",N2526,1)),MID(N2526,1,3),MID(N2526,1,SEARCH(" ",N2526,1)-1)),'2. Raumgruppen'!$B:$B,0),IF(ISERROR(SEARCH(" ",N2526,1)),MATCH('2. Raumgruppen'!$L$8,'2. Raumgruppen'!$8:$8,0),MATCH(MID(N2526,SEARCH(" ",N2526,1)+1,3),'2. Raumgruppen'!$8:$8,0))),"")</f>
        <v/>
      </c>
      <c r="X2526" s="732" t="str">
        <f t="shared" si="380"/>
        <v/>
      </c>
      <c r="Y2526" s="732" t="str">
        <f t="shared" si="381"/>
        <v/>
      </c>
      <c r="Z2526" s="733" t="str">
        <f t="shared" si="382"/>
        <v/>
      </c>
      <c r="AA2526" s="732" t="str">
        <f t="shared" si="383"/>
        <v/>
      </c>
      <c r="AB2526" s="643"/>
      <c r="AC2526" s="276"/>
      <c r="AD2526" s="277"/>
      <c r="AE2526" s="278"/>
      <c r="AF2526" s="278" t="str">
        <f t="shared" si="375"/>
        <v/>
      </c>
      <c r="AG2526" s="278"/>
      <c r="AH2526" s="279">
        <f t="shared" si="376"/>
        <v>17.98</v>
      </c>
      <c r="AI2526" s="279" t="str">
        <f t="shared" si="377"/>
        <v/>
      </c>
      <c r="AJ2526" s="279" t="str">
        <f t="shared" si="378"/>
        <v/>
      </c>
      <c r="AK2526" s="278"/>
      <c r="AL2526" s="278"/>
      <c r="AM2526" s="278"/>
      <c r="AN2526" s="278"/>
      <c r="AO2526" s="262"/>
      <c r="AP2526" s="262"/>
      <c r="AQ2526" s="262"/>
      <c r="AR2526" s="262"/>
      <c r="AS2526" s="262"/>
      <c r="AT2526" s="262"/>
      <c r="AU2526" s="262"/>
      <c r="AV2526" s="262"/>
      <c r="AW2526" s="262"/>
      <c r="AX2526" s="262"/>
      <c r="AY2526" s="262"/>
      <c r="AZ2526" s="278"/>
    </row>
    <row r="2527" spans="1:52" ht="27" hidden="1" customHeight="1">
      <c r="B2527" s="639">
        <v>2513</v>
      </c>
      <c r="C2527" s="639"/>
      <c r="D2527" s="640"/>
      <c r="E2527" s="640"/>
      <c r="F2527" s="640" t="str">
        <f>IFERROR(VLOOKUP(C2527,'Gebäude-Typen'!$A$7:$D$215,4,FALSE),"")</f>
        <v/>
      </c>
      <c r="G2527" s="641"/>
      <c r="H2527" s="640"/>
      <c r="I2527" s="639"/>
      <c r="J2527" s="640"/>
      <c r="K2527" s="642"/>
      <c r="L2527" s="639"/>
      <c r="M2527" s="639"/>
      <c r="N2527" s="639"/>
      <c r="O2527" s="639"/>
      <c r="P2527" s="734"/>
      <c r="Q2527" s="642"/>
      <c r="R2527" s="639"/>
      <c r="S2527" s="729" t="str">
        <f>IFERROR(ROUND(VLOOKUP(M2527,Reinigungstage,IF('Gebäude-Typen'!$C$6&lt;&gt;0,'Gebäude-Typen'!$C$6,VLOOKUP(C2527,Gebäude_Typen,2,FALSE)),FALSE),2)/2,"")</f>
        <v/>
      </c>
      <c r="T2527" s="729" t="str">
        <f>IFERROR(ROUND(VLOOKUP(N2527,Reinigungstage,IF('Gebäude-Typen'!$C$6&lt;&gt;0,'Gebäude-Typen'!$C$6,VLOOKUP(C2527,Gebäude_Typen,2,FALSE)),FALSE),2)/2,"")</f>
        <v/>
      </c>
      <c r="U2527" s="730">
        <f t="shared" si="379"/>
        <v>17.98</v>
      </c>
      <c r="V2527" s="731" t="str">
        <f>IFERROR(INDEX('2. Raumgruppen'!$A$1:$Y$33,MATCH(IF(ISERROR(SEARCH(" ",M2527,1)),MID(M2527,1,3),MID(M2527,1,SEARCH(" ",M2527,1)-1)),'2. Raumgruppen'!$B:$B,0),IF(ISERROR(SEARCH(" ",M2527,1)),MATCH('2. Raumgruppen'!$L$8,'2. Raumgruppen'!$8:$8,0),MATCH(MID(M2527,SEARCH(" ",M2527,1)+1,3),'2. Raumgruppen'!$8:$8,0))),"")</f>
        <v/>
      </c>
      <c r="W2527" s="731" t="str">
        <f>IFERROR(INDEX('2. Raumgruppen'!$A$1:$Y$33,MATCH(IF(ISERROR(SEARCH(" ",N2527,1)),MID(N2527,1,3),MID(N2527,1,SEARCH(" ",N2527,1)-1)),'2. Raumgruppen'!$B:$B,0),IF(ISERROR(SEARCH(" ",N2527,1)),MATCH('2. Raumgruppen'!$L$8,'2. Raumgruppen'!$8:$8,0),MATCH(MID(N2527,SEARCH(" ",N2527,1)+1,3),'2. Raumgruppen'!$8:$8,0))),"")</f>
        <v/>
      </c>
      <c r="X2527" s="732" t="str">
        <f t="shared" si="380"/>
        <v/>
      </c>
      <c r="Y2527" s="732" t="str">
        <f t="shared" si="381"/>
        <v/>
      </c>
      <c r="Z2527" s="733" t="str">
        <f t="shared" si="382"/>
        <v/>
      </c>
      <c r="AA2527" s="732" t="str">
        <f t="shared" si="383"/>
        <v/>
      </c>
      <c r="AB2527" s="643"/>
      <c r="AC2527" s="276"/>
      <c r="AD2527" s="277"/>
      <c r="AE2527" s="278"/>
      <c r="AF2527" s="278" t="str">
        <f t="shared" si="375"/>
        <v/>
      </c>
      <c r="AG2527" s="278"/>
      <c r="AH2527" s="279">
        <f t="shared" si="376"/>
        <v>17.98</v>
      </c>
      <c r="AI2527" s="279" t="str">
        <f t="shared" si="377"/>
        <v/>
      </c>
      <c r="AJ2527" s="279" t="str">
        <f t="shared" si="378"/>
        <v/>
      </c>
      <c r="AK2527" s="278"/>
      <c r="AL2527" s="278"/>
      <c r="AM2527" s="278"/>
      <c r="AN2527" s="278"/>
      <c r="AO2527" s="262"/>
      <c r="AP2527" s="262"/>
      <c r="AQ2527" s="262"/>
      <c r="AR2527" s="262"/>
      <c r="AS2527" s="262"/>
      <c r="AT2527" s="262"/>
      <c r="AU2527" s="262"/>
      <c r="AV2527" s="262"/>
      <c r="AW2527" s="262"/>
      <c r="AX2527" s="262"/>
      <c r="AY2527" s="262"/>
      <c r="AZ2527" s="262"/>
    </row>
    <row r="2528" spans="1:52" ht="27" hidden="1" customHeight="1">
      <c r="B2528" s="639">
        <v>2514</v>
      </c>
      <c r="C2528" s="639"/>
      <c r="D2528" s="640"/>
      <c r="E2528" s="640"/>
      <c r="F2528" s="640" t="str">
        <f>IFERROR(VLOOKUP(C2528,'Gebäude-Typen'!$A$7:$D$215,4,FALSE),"")</f>
        <v/>
      </c>
      <c r="G2528" s="641"/>
      <c r="H2528" s="640"/>
      <c r="I2528" s="639"/>
      <c r="J2528" s="640"/>
      <c r="K2528" s="642"/>
      <c r="L2528" s="639"/>
      <c r="M2528" s="639"/>
      <c r="N2528" s="639"/>
      <c r="O2528" s="639"/>
      <c r="P2528" s="734"/>
      <c r="Q2528" s="642"/>
      <c r="R2528" s="639"/>
      <c r="S2528" s="729" t="str">
        <f>IFERROR(ROUND(VLOOKUP(M2528,Reinigungstage,IF('Gebäude-Typen'!$C$6&lt;&gt;0,'Gebäude-Typen'!$C$6,VLOOKUP(C2528,Gebäude_Typen,2,FALSE)),FALSE),2)/2,"")</f>
        <v/>
      </c>
      <c r="T2528" s="729" t="str">
        <f>IFERROR(ROUND(VLOOKUP(N2528,Reinigungstage,IF('Gebäude-Typen'!$C$6&lt;&gt;0,'Gebäude-Typen'!$C$6,VLOOKUP(C2528,Gebäude_Typen,2,FALSE)),FALSE),2)/2,"")</f>
        <v/>
      </c>
      <c r="U2528" s="730">
        <f t="shared" si="379"/>
        <v>17.98</v>
      </c>
      <c r="V2528" s="731" t="str">
        <f>IFERROR(INDEX('2. Raumgruppen'!$A$1:$Y$33,MATCH(IF(ISERROR(SEARCH(" ",M2528,1)),MID(M2528,1,3),MID(M2528,1,SEARCH(" ",M2528,1)-1)),'2. Raumgruppen'!$B:$B,0),IF(ISERROR(SEARCH(" ",M2528,1)),MATCH('2. Raumgruppen'!$L$8,'2. Raumgruppen'!$8:$8,0),MATCH(MID(M2528,SEARCH(" ",M2528,1)+1,3),'2. Raumgruppen'!$8:$8,0))),"")</f>
        <v/>
      </c>
      <c r="W2528" s="731" t="str">
        <f>IFERROR(INDEX('2. Raumgruppen'!$A$1:$Y$33,MATCH(IF(ISERROR(SEARCH(" ",N2528,1)),MID(N2528,1,3),MID(N2528,1,SEARCH(" ",N2528,1)-1)),'2. Raumgruppen'!$B:$B,0),IF(ISERROR(SEARCH(" ",N2528,1)),MATCH('2. Raumgruppen'!$L$8,'2. Raumgruppen'!$8:$8,0),MATCH(MID(N2528,SEARCH(" ",N2528,1)+1,3),'2. Raumgruppen'!$8:$8,0))),"")</f>
        <v/>
      </c>
      <c r="X2528" s="732" t="str">
        <f t="shared" si="380"/>
        <v/>
      </c>
      <c r="Y2528" s="732" t="str">
        <f t="shared" si="381"/>
        <v/>
      </c>
      <c r="Z2528" s="733" t="str">
        <f t="shared" si="382"/>
        <v/>
      </c>
      <c r="AA2528" s="732" t="str">
        <f t="shared" si="383"/>
        <v/>
      </c>
      <c r="AB2528" s="643"/>
      <c r="AC2528" s="276"/>
      <c r="AD2528" s="277"/>
      <c r="AE2528" s="278"/>
      <c r="AF2528" s="278" t="str">
        <f t="shared" si="375"/>
        <v/>
      </c>
      <c r="AG2528" s="278"/>
      <c r="AH2528" s="279">
        <f t="shared" si="376"/>
        <v>17.98</v>
      </c>
      <c r="AI2528" s="279" t="str">
        <f t="shared" si="377"/>
        <v/>
      </c>
      <c r="AJ2528" s="279" t="str">
        <f t="shared" si="378"/>
        <v/>
      </c>
      <c r="AK2528" s="278"/>
      <c r="AL2528" s="278"/>
      <c r="AM2528" s="278"/>
      <c r="AN2528" s="278"/>
      <c r="AO2528" s="262"/>
      <c r="AP2528" s="262"/>
      <c r="AQ2528" s="262"/>
      <c r="AR2528" s="262"/>
      <c r="AS2528" s="262"/>
      <c r="AT2528" s="262"/>
      <c r="AU2528" s="262"/>
      <c r="AV2528" s="262"/>
      <c r="AW2528" s="262"/>
      <c r="AX2528" s="264"/>
      <c r="AY2528" s="262"/>
      <c r="AZ2528" s="262"/>
    </row>
    <row r="2529" spans="1:52" ht="27" hidden="1" customHeight="1">
      <c r="B2529" s="639">
        <v>2515</v>
      </c>
      <c r="C2529" s="639"/>
      <c r="D2529" s="640"/>
      <c r="E2529" s="640"/>
      <c r="F2529" s="640" t="str">
        <f>IFERROR(VLOOKUP(C2529,'Gebäude-Typen'!$A$7:$D$215,4,FALSE),"")</f>
        <v/>
      </c>
      <c r="G2529" s="641"/>
      <c r="H2529" s="640"/>
      <c r="I2529" s="639"/>
      <c r="J2529" s="640"/>
      <c r="K2529" s="642"/>
      <c r="L2529" s="639"/>
      <c r="M2529" s="639"/>
      <c r="N2529" s="639"/>
      <c r="O2529" s="639"/>
      <c r="P2529" s="734"/>
      <c r="Q2529" s="642"/>
      <c r="R2529" s="639"/>
      <c r="S2529" s="729" t="str">
        <f>IFERROR(ROUND(VLOOKUP(M2529,Reinigungstage,IF('Gebäude-Typen'!$C$6&lt;&gt;0,'Gebäude-Typen'!$C$6,VLOOKUP(C2529,Gebäude_Typen,2,FALSE)),FALSE),2)/2,"")</f>
        <v/>
      </c>
      <c r="T2529" s="729" t="str">
        <f>IFERROR(ROUND(VLOOKUP(N2529,Reinigungstage,IF('Gebäude-Typen'!$C$6&lt;&gt;0,'Gebäude-Typen'!$C$6,VLOOKUP(C2529,Gebäude_Typen,2,FALSE)),FALSE),2)/2,"")</f>
        <v/>
      </c>
      <c r="U2529" s="730">
        <f t="shared" si="379"/>
        <v>17.98</v>
      </c>
      <c r="V2529" s="731" t="str">
        <f>IFERROR(INDEX('2. Raumgruppen'!$A$1:$Y$33,MATCH(IF(ISERROR(SEARCH(" ",M2529,1)),MID(M2529,1,3),MID(M2529,1,SEARCH(" ",M2529,1)-1)),'2. Raumgruppen'!$B:$B,0),IF(ISERROR(SEARCH(" ",M2529,1)),MATCH('2. Raumgruppen'!$L$8,'2. Raumgruppen'!$8:$8,0),MATCH(MID(M2529,SEARCH(" ",M2529,1)+1,3),'2. Raumgruppen'!$8:$8,0))),"")</f>
        <v/>
      </c>
      <c r="W2529" s="731" t="str">
        <f>IFERROR(INDEX('2. Raumgruppen'!$A$1:$Y$33,MATCH(IF(ISERROR(SEARCH(" ",N2529,1)),MID(N2529,1,3),MID(N2529,1,SEARCH(" ",N2529,1)-1)),'2. Raumgruppen'!$B:$B,0),IF(ISERROR(SEARCH(" ",N2529,1)),MATCH('2. Raumgruppen'!$L$8,'2. Raumgruppen'!$8:$8,0),MATCH(MID(N2529,SEARCH(" ",N2529,1)+1,3),'2. Raumgruppen'!$8:$8,0))),"")</f>
        <v/>
      </c>
      <c r="X2529" s="732" t="str">
        <f t="shared" si="380"/>
        <v/>
      </c>
      <c r="Y2529" s="732" t="str">
        <f t="shared" si="381"/>
        <v/>
      </c>
      <c r="Z2529" s="733" t="str">
        <f t="shared" si="382"/>
        <v/>
      </c>
      <c r="AA2529" s="732" t="str">
        <f t="shared" si="383"/>
        <v/>
      </c>
      <c r="AB2529" s="643"/>
      <c r="AC2529" s="276"/>
      <c r="AD2529" s="277"/>
      <c r="AE2529" s="278"/>
      <c r="AF2529" s="278" t="str">
        <f t="shared" si="375"/>
        <v/>
      </c>
      <c r="AG2529" s="278"/>
      <c r="AH2529" s="279">
        <f t="shared" si="376"/>
        <v>17.98</v>
      </c>
      <c r="AI2529" s="279" t="str">
        <f t="shared" si="377"/>
        <v/>
      </c>
      <c r="AJ2529" s="279" t="str">
        <f t="shared" si="378"/>
        <v/>
      </c>
      <c r="AK2529" s="278"/>
      <c r="AL2529" s="278"/>
      <c r="AM2529" s="278"/>
      <c r="AN2529" s="278"/>
      <c r="AO2529" s="262"/>
      <c r="AP2529" s="262"/>
      <c r="AQ2529" s="262"/>
      <c r="AR2529" s="262"/>
      <c r="AS2529" s="262"/>
      <c r="AT2529" s="262"/>
      <c r="AU2529" s="262"/>
      <c r="AV2529" s="262"/>
      <c r="AW2529" s="262"/>
      <c r="AX2529" s="262"/>
      <c r="AY2529" s="264"/>
      <c r="AZ2529" s="262"/>
    </row>
    <row r="2530" spans="1:52" ht="27" hidden="1" customHeight="1">
      <c r="B2530" s="639">
        <v>2516</v>
      </c>
      <c r="C2530" s="639"/>
      <c r="D2530" s="640"/>
      <c r="E2530" s="640"/>
      <c r="F2530" s="640" t="str">
        <f>IFERROR(VLOOKUP(C2530,'Gebäude-Typen'!$A$7:$D$215,4,FALSE),"")</f>
        <v/>
      </c>
      <c r="G2530" s="641"/>
      <c r="H2530" s="640"/>
      <c r="I2530" s="639"/>
      <c r="J2530" s="640"/>
      <c r="K2530" s="642"/>
      <c r="L2530" s="639"/>
      <c r="M2530" s="639"/>
      <c r="N2530" s="639"/>
      <c r="O2530" s="639"/>
      <c r="P2530" s="734"/>
      <c r="Q2530" s="642"/>
      <c r="R2530" s="639"/>
      <c r="S2530" s="729" t="str">
        <f>IFERROR(ROUND(VLOOKUP(M2530,Reinigungstage,IF('Gebäude-Typen'!$C$6&lt;&gt;0,'Gebäude-Typen'!$C$6,VLOOKUP(C2530,Gebäude_Typen,2,FALSE)),FALSE),2)/2,"")</f>
        <v/>
      </c>
      <c r="T2530" s="729" t="str">
        <f>IFERROR(ROUND(VLOOKUP(N2530,Reinigungstage,IF('Gebäude-Typen'!$C$6&lt;&gt;0,'Gebäude-Typen'!$C$6,VLOOKUP(C2530,Gebäude_Typen,2,FALSE)),FALSE),2)/2,"")</f>
        <v/>
      </c>
      <c r="U2530" s="730">
        <f t="shared" si="379"/>
        <v>17.98</v>
      </c>
      <c r="V2530" s="731" t="str">
        <f>IFERROR(INDEX('2. Raumgruppen'!$A$1:$Y$33,MATCH(IF(ISERROR(SEARCH(" ",M2530,1)),MID(M2530,1,3),MID(M2530,1,SEARCH(" ",M2530,1)-1)),'2. Raumgruppen'!$B:$B,0),IF(ISERROR(SEARCH(" ",M2530,1)),MATCH('2. Raumgruppen'!$L$8,'2. Raumgruppen'!$8:$8,0),MATCH(MID(M2530,SEARCH(" ",M2530,1)+1,3),'2. Raumgruppen'!$8:$8,0))),"")</f>
        <v/>
      </c>
      <c r="W2530" s="731" t="str">
        <f>IFERROR(INDEX('2. Raumgruppen'!$A$1:$Y$33,MATCH(IF(ISERROR(SEARCH(" ",N2530,1)),MID(N2530,1,3),MID(N2530,1,SEARCH(" ",N2530,1)-1)),'2. Raumgruppen'!$B:$B,0),IF(ISERROR(SEARCH(" ",N2530,1)),MATCH('2. Raumgruppen'!$L$8,'2. Raumgruppen'!$8:$8,0),MATCH(MID(N2530,SEARCH(" ",N2530,1)+1,3),'2. Raumgruppen'!$8:$8,0))),"")</f>
        <v/>
      </c>
      <c r="X2530" s="732" t="str">
        <f t="shared" si="380"/>
        <v/>
      </c>
      <c r="Y2530" s="732" t="str">
        <f t="shared" si="381"/>
        <v/>
      </c>
      <c r="Z2530" s="733" t="str">
        <f t="shared" si="382"/>
        <v/>
      </c>
      <c r="AA2530" s="732" t="str">
        <f t="shared" si="383"/>
        <v/>
      </c>
      <c r="AB2530" s="643"/>
      <c r="AC2530" s="276"/>
      <c r="AD2530" s="277"/>
      <c r="AE2530" s="278"/>
      <c r="AF2530" s="278" t="str">
        <f t="shared" si="375"/>
        <v/>
      </c>
      <c r="AG2530" s="278"/>
      <c r="AH2530" s="279">
        <f t="shared" si="376"/>
        <v>17.98</v>
      </c>
      <c r="AI2530" s="279" t="str">
        <f t="shared" si="377"/>
        <v/>
      </c>
      <c r="AJ2530" s="279" t="str">
        <f t="shared" si="378"/>
        <v/>
      </c>
      <c r="AK2530" s="278"/>
      <c r="AL2530" s="278"/>
      <c r="AM2530" s="278"/>
      <c r="AN2530" s="278"/>
      <c r="AO2530" s="262"/>
      <c r="AP2530" s="262"/>
      <c r="AQ2530" s="262"/>
      <c r="AR2530" s="262"/>
      <c r="AS2530" s="262"/>
      <c r="AT2530" s="262"/>
      <c r="AU2530" s="262"/>
      <c r="AV2530" s="262"/>
      <c r="AW2530" s="264"/>
      <c r="AX2530" s="262"/>
      <c r="AY2530" s="264"/>
      <c r="AZ2530" s="262"/>
    </row>
    <row r="2531" spans="1:52" ht="27" hidden="1" customHeight="1">
      <c r="A2531" s="264"/>
      <c r="B2531" s="639">
        <v>2517</v>
      </c>
      <c r="C2531" s="639"/>
      <c r="D2531" s="640"/>
      <c r="E2531" s="640"/>
      <c r="F2531" s="640" t="str">
        <f>IFERROR(VLOOKUP(C2531,'Gebäude-Typen'!$A$7:$D$215,4,FALSE),"")</f>
        <v/>
      </c>
      <c r="G2531" s="641"/>
      <c r="H2531" s="640"/>
      <c r="I2531" s="639"/>
      <c r="J2531" s="640"/>
      <c r="K2531" s="642"/>
      <c r="L2531" s="639"/>
      <c r="M2531" s="639"/>
      <c r="N2531" s="639"/>
      <c r="O2531" s="639"/>
      <c r="P2531" s="734"/>
      <c r="Q2531" s="642"/>
      <c r="R2531" s="639"/>
      <c r="S2531" s="729" t="str">
        <f>IFERROR(ROUND(VLOOKUP(M2531,Reinigungstage,IF('Gebäude-Typen'!$C$6&lt;&gt;0,'Gebäude-Typen'!$C$6,VLOOKUP(C2531,Gebäude_Typen,2,FALSE)),FALSE),2)/2,"")</f>
        <v/>
      </c>
      <c r="T2531" s="729" t="str">
        <f>IFERROR(ROUND(VLOOKUP(N2531,Reinigungstage,IF('Gebäude-Typen'!$C$6&lt;&gt;0,'Gebäude-Typen'!$C$6,VLOOKUP(C2531,Gebäude_Typen,2,FALSE)),FALSE),2)/2,"")</f>
        <v/>
      </c>
      <c r="U2531" s="730">
        <f t="shared" si="379"/>
        <v>17.98</v>
      </c>
      <c r="V2531" s="731" t="str">
        <f>IFERROR(INDEX('2. Raumgruppen'!$A$1:$Y$33,MATCH(IF(ISERROR(SEARCH(" ",M2531,1)),MID(M2531,1,3),MID(M2531,1,SEARCH(" ",M2531,1)-1)),'2. Raumgruppen'!$B:$B,0),IF(ISERROR(SEARCH(" ",M2531,1)),MATCH('2. Raumgruppen'!$L$8,'2. Raumgruppen'!$8:$8,0),MATCH(MID(M2531,SEARCH(" ",M2531,1)+1,3),'2. Raumgruppen'!$8:$8,0))),"")</f>
        <v/>
      </c>
      <c r="W2531" s="731" t="str">
        <f>IFERROR(INDEX('2. Raumgruppen'!$A$1:$Y$33,MATCH(IF(ISERROR(SEARCH(" ",N2531,1)),MID(N2531,1,3),MID(N2531,1,SEARCH(" ",N2531,1)-1)),'2. Raumgruppen'!$B:$B,0),IF(ISERROR(SEARCH(" ",N2531,1)),MATCH('2. Raumgruppen'!$L$8,'2. Raumgruppen'!$8:$8,0),MATCH(MID(N2531,SEARCH(" ",N2531,1)+1,3),'2. Raumgruppen'!$8:$8,0))),"")</f>
        <v/>
      </c>
      <c r="X2531" s="732" t="str">
        <f t="shared" si="380"/>
        <v/>
      </c>
      <c r="Y2531" s="732" t="str">
        <f t="shared" si="381"/>
        <v/>
      </c>
      <c r="Z2531" s="733" t="str">
        <f t="shared" si="382"/>
        <v/>
      </c>
      <c r="AA2531" s="732" t="str">
        <f t="shared" si="383"/>
        <v/>
      </c>
      <c r="AB2531" s="643"/>
      <c r="AC2531" s="276"/>
      <c r="AD2531" s="277"/>
      <c r="AE2531" s="278"/>
      <c r="AF2531" s="278" t="str">
        <f t="shared" si="375"/>
        <v/>
      </c>
      <c r="AG2531" s="278"/>
      <c r="AH2531" s="279">
        <f t="shared" si="376"/>
        <v>17.98</v>
      </c>
      <c r="AI2531" s="279" t="str">
        <f t="shared" si="377"/>
        <v/>
      </c>
      <c r="AJ2531" s="279" t="str">
        <f t="shared" si="378"/>
        <v/>
      </c>
      <c r="AK2531" s="278"/>
      <c r="AL2531" s="278"/>
      <c r="AM2531" s="278"/>
      <c r="AN2531" s="278"/>
      <c r="AO2531" s="262"/>
      <c r="AP2531" s="262"/>
      <c r="AQ2531" s="262"/>
      <c r="AR2531" s="262"/>
      <c r="AS2531" s="262"/>
      <c r="AT2531" s="262"/>
      <c r="AU2531" s="262"/>
      <c r="AV2531" s="262"/>
      <c r="AW2531" s="262"/>
      <c r="AX2531" s="262"/>
      <c r="AY2531" s="262"/>
      <c r="AZ2531" s="264"/>
    </row>
    <row r="2532" spans="1:52" ht="27" hidden="1" customHeight="1">
      <c r="B2532" s="639">
        <v>2518</v>
      </c>
      <c r="C2532" s="639"/>
      <c r="D2532" s="640"/>
      <c r="E2532" s="640"/>
      <c r="F2532" s="640" t="str">
        <f>IFERROR(VLOOKUP(C2532,'Gebäude-Typen'!$A$7:$D$215,4,FALSE),"")</f>
        <v/>
      </c>
      <c r="G2532" s="641"/>
      <c r="H2532" s="640"/>
      <c r="I2532" s="639"/>
      <c r="J2532" s="640"/>
      <c r="K2532" s="642"/>
      <c r="L2532" s="639"/>
      <c r="M2532" s="639"/>
      <c r="N2532" s="639"/>
      <c r="O2532" s="639"/>
      <c r="P2532" s="734"/>
      <c r="Q2532" s="642"/>
      <c r="R2532" s="639"/>
      <c r="S2532" s="729" t="str">
        <f>IFERROR(ROUND(VLOOKUP(M2532,Reinigungstage,IF('Gebäude-Typen'!$C$6&lt;&gt;0,'Gebäude-Typen'!$C$6,VLOOKUP(C2532,Gebäude_Typen,2,FALSE)),FALSE),2)/2,"")</f>
        <v/>
      </c>
      <c r="T2532" s="729" t="str">
        <f>IFERROR(ROUND(VLOOKUP(N2532,Reinigungstage,IF('Gebäude-Typen'!$C$6&lt;&gt;0,'Gebäude-Typen'!$C$6,VLOOKUP(C2532,Gebäude_Typen,2,FALSE)),FALSE),2)/2,"")</f>
        <v/>
      </c>
      <c r="U2532" s="730">
        <f t="shared" si="379"/>
        <v>17.98</v>
      </c>
      <c r="V2532" s="731" t="str">
        <f>IFERROR(INDEX('2. Raumgruppen'!$A$1:$Y$33,MATCH(IF(ISERROR(SEARCH(" ",M2532,1)),MID(M2532,1,3),MID(M2532,1,SEARCH(" ",M2532,1)-1)),'2. Raumgruppen'!$B:$B,0),IF(ISERROR(SEARCH(" ",M2532,1)),MATCH('2. Raumgruppen'!$L$8,'2. Raumgruppen'!$8:$8,0),MATCH(MID(M2532,SEARCH(" ",M2532,1)+1,3),'2. Raumgruppen'!$8:$8,0))),"")</f>
        <v/>
      </c>
      <c r="W2532" s="731" t="str">
        <f>IFERROR(INDEX('2. Raumgruppen'!$A$1:$Y$33,MATCH(IF(ISERROR(SEARCH(" ",N2532,1)),MID(N2532,1,3),MID(N2532,1,SEARCH(" ",N2532,1)-1)),'2. Raumgruppen'!$B:$B,0),IF(ISERROR(SEARCH(" ",N2532,1)),MATCH('2. Raumgruppen'!$L$8,'2. Raumgruppen'!$8:$8,0),MATCH(MID(N2532,SEARCH(" ",N2532,1)+1,3),'2. Raumgruppen'!$8:$8,0))),"")</f>
        <v/>
      </c>
      <c r="X2532" s="732" t="str">
        <f t="shared" si="380"/>
        <v/>
      </c>
      <c r="Y2532" s="732" t="str">
        <f t="shared" si="381"/>
        <v/>
      </c>
      <c r="Z2532" s="733" t="str">
        <f t="shared" si="382"/>
        <v/>
      </c>
      <c r="AA2532" s="732" t="str">
        <f t="shared" si="383"/>
        <v/>
      </c>
      <c r="AB2532" s="643"/>
      <c r="AC2532" s="276"/>
      <c r="AD2532" s="277"/>
      <c r="AE2532" s="278"/>
      <c r="AF2532" s="278" t="str">
        <f t="shared" si="375"/>
        <v/>
      </c>
      <c r="AG2532" s="278"/>
      <c r="AH2532" s="279">
        <f t="shared" si="376"/>
        <v>17.98</v>
      </c>
      <c r="AI2532" s="279" t="str">
        <f t="shared" si="377"/>
        <v/>
      </c>
      <c r="AJ2532" s="279" t="str">
        <f t="shared" si="378"/>
        <v/>
      </c>
      <c r="AK2532" s="278"/>
      <c r="AL2532" s="278"/>
      <c r="AM2532" s="278"/>
      <c r="AN2532" s="278"/>
      <c r="AO2532" s="262"/>
      <c r="AP2532" s="262"/>
      <c r="AQ2532" s="262"/>
      <c r="AR2532" s="262"/>
      <c r="AS2532" s="262"/>
      <c r="AT2532" s="262"/>
      <c r="AU2532" s="262"/>
      <c r="AV2532" s="262"/>
      <c r="AW2532" s="262"/>
      <c r="AX2532" s="264"/>
      <c r="AY2532" s="264"/>
      <c r="AZ2532" s="264"/>
    </row>
    <row r="2533" spans="1:52" ht="27" hidden="1" customHeight="1">
      <c r="B2533" s="639">
        <v>2519</v>
      </c>
      <c r="C2533" s="639"/>
      <c r="D2533" s="640"/>
      <c r="E2533" s="640"/>
      <c r="F2533" s="640" t="str">
        <f>IFERROR(VLOOKUP(C2533,'Gebäude-Typen'!$A$7:$D$215,4,FALSE),"")</f>
        <v/>
      </c>
      <c r="G2533" s="641"/>
      <c r="H2533" s="640"/>
      <c r="I2533" s="639"/>
      <c r="J2533" s="640"/>
      <c r="K2533" s="642"/>
      <c r="L2533" s="639"/>
      <c r="M2533" s="639"/>
      <c r="N2533" s="639"/>
      <c r="O2533" s="639"/>
      <c r="P2533" s="734"/>
      <c r="Q2533" s="642"/>
      <c r="R2533" s="639"/>
      <c r="S2533" s="729" t="str">
        <f>IFERROR(ROUND(VLOOKUP(M2533,Reinigungstage,IF('Gebäude-Typen'!$C$6&lt;&gt;0,'Gebäude-Typen'!$C$6,VLOOKUP(C2533,Gebäude_Typen,2,FALSE)),FALSE),2)/2,"")</f>
        <v/>
      </c>
      <c r="T2533" s="729" t="str">
        <f>IFERROR(ROUND(VLOOKUP(N2533,Reinigungstage,IF('Gebäude-Typen'!$C$6&lt;&gt;0,'Gebäude-Typen'!$C$6,VLOOKUP(C2533,Gebäude_Typen,2,FALSE)),FALSE),2)/2,"")</f>
        <v/>
      </c>
      <c r="U2533" s="730">
        <f t="shared" si="379"/>
        <v>17.98</v>
      </c>
      <c r="V2533" s="731" t="str">
        <f>IFERROR(INDEX('2. Raumgruppen'!$A$1:$Y$33,MATCH(IF(ISERROR(SEARCH(" ",M2533,1)),MID(M2533,1,3),MID(M2533,1,SEARCH(" ",M2533,1)-1)),'2. Raumgruppen'!$B:$B,0),IF(ISERROR(SEARCH(" ",M2533,1)),MATCH('2. Raumgruppen'!$L$8,'2. Raumgruppen'!$8:$8,0),MATCH(MID(M2533,SEARCH(" ",M2533,1)+1,3),'2. Raumgruppen'!$8:$8,0))),"")</f>
        <v/>
      </c>
      <c r="W2533" s="731" t="str">
        <f>IFERROR(INDEX('2. Raumgruppen'!$A$1:$Y$33,MATCH(IF(ISERROR(SEARCH(" ",N2533,1)),MID(N2533,1,3),MID(N2533,1,SEARCH(" ",N2533,1)-1)),'2. Raumgruppen'!$B:$B,0),IF(ISERROR(SEARCH(" ",N2533,1)),MATCH('2. Raumgruppen'!$L$8,'2. Raumgruppen'!$8:$8,0),MATCH(MID(N2533,SEARCH(" ",N2533,1)+1,3),'2. Raumgruppen'!$8:$8,0))),"")</f>
        <v/>
      </c>
      <c r="X2533" s="732" t="str">
        <f t="shared" si="380"/>
        <v/>
      </c>
      <c r="Y2533" s="732" t="str">
        <f t="shared" si="381"/>
        <v/>
      </c>
      <c r="Z2533" s="733" t="str">
        <f t="shared" si="382"/>
        <v/>
      </c>
      <c r="AA2533" s="732" t="str">
        <f t="shared" si="383"/>
        <v/>
      </c>
      <c r="AB2533" s="643"/>
      <c r="AC2533" s="276"/>
      <c r="AD2533" s="277"/>
      <c r="AE2533" s="278"/>
      <c r="AF2533" s="278" t="str">
        <f t="shared" si="375"/>
        <v/>
      </c>
      <c r="AG2533" s="278"/>
      <c r="AH2533" s="279">
        <f t="shared" si="376"/>
        <v>17.98</v>
      </c>
      <c r="AI2533" s="279" t="str">
        <f t="shared" si="377"/>
        <v/>
      </c>
      <c r="AJ2533" s="279" t="str">
        <f t="shared" si="378"/>
        <v/>
      </c>
      <c r="AK2533" s="278"/>
      <c r="AL2533" s="278"/>
      <c r="AM2533" s="278"/>
      <c r="AN2533" s="278"/>
      <c r="AO2533" s="262"/>
      <c r="AP2533" s="262"/>
      <c r="AQ2533" s="262"/>
      <c r="AR2533" s="262"/>
      <c r="AS2533" s="262"/>
      <c r="AT2533" s="262"/>
      <c r="AU2533" s="262"/>
      <c r="AV2533" s="262"/>
      <c r="AW2533" s="262"/>
      <c r="AX2533" s="264"/>
      <c r="AY2533" s="264"/>
      <c r="AZ2533" s="278"/>
    </row>
    <row r="2534" spans="1:52" ht="27" hidden="1" customHeight="1">
      <c r="B2534" s="639">
        <v>2520</v>
      </c>
      <c r="C2534" s="639"/>
      <c r="D2534" s="640"/>
      <c r="E2534" s="640"/>
      <c r="F2534" s="640" t="str">
        <f>IFERROR(VLOOKUP(C2534,'Gebäude-Typen'!$A$7:$D$215,4,FALSE),"")</f>
        <v/>
      </c>
      <c r="G2534" s="641"/>
      <c r="H2534" s="640"/>
      <c r="I2534" s="639"/>
      <c r="J2534" s="640"/>
      <c r="K2534" s="642"/>
      <c r="L2534" s="639"/>
      <c r="M2534" s="639"/>
      <c r="N2534" s="639"/>
      <c r="O2534" s="639"/>
      <c r="P2534" s="734"/>
      <c r="Q2534" s="642"/>
      <c r="R2534" s="639"/>
      <c r="S2534" s="729" t="str">
        <f>IFERROR(ROUND(VLOOKUP(M2534,Reinigungstage,IF('Gebäude-Typen'!$C$6&lt;&gt;0,'Gebäude-Typen'!$C$6,VLOOKUP(C2534,Gebäude_Typen,2,FALSE)),FALSE),2)/2,"")</f>
        <v/>
      </c>
      <c r="T2534" s="729" t="str">
        <f>IFERROR(ROUND(VLOOKUP(N2534,Reinigungstage,IF('Gebäude-Typen'!$C$6&lt;&gt;0,'Gebäude-Typen'!$C$6,VLOOKUP(C2534,Gebäude_Typen,2,FALSE)),FALSE),2)/2,"")</f>
        <v/>
      </c>
      <c r="U2534" s="730">
        <f t="shared" si="379"/>
        <v>17.98</v>
      </c>
      <c r="V2534" s="731" t="str">
        <f>IFERROR(INDEX('2. Raumgruppen'!$A$1:$Y$33,MATCH(IF(ISERROR(SEARCH(" ",M2534,1)),MID(M2534,1,3),MID(M2534,1,SEARCH(" ",M2534,1)-1)),'2. Raumgruppen'!$B:$B,0),IF(ISERROR(SEARCH(" ",M2534,1)),MATCH('2. Raumgruppen'!$L$8,'2. Raumgruppen'!$8:$8,0),MATCH(MID(M2534,SEARCH(" ",M2534,1)+1,3),'2. Raumgruppen'!$8:$8,0))),"")</f>
        <v/>
      </c>
      <c r="W2534" s="731" t="str">
        <f>IFERROR(INDEX('2. Raumgruppen'!$A$1:$Y$33,MATCH(IF(ISERROR(SEARCH(" ",N2534,1)),MID(N2534,1,3),MID(N2534,1,SEARCH(" ",N2534,1)-1)),'2. Raumgruppen'!$B:$B,0),IF(ISERROR(SEARCH(" ",N2534,1)),MATCH('2. Raumgruppen'!$L$8,'2. Raumgruppen'!$8:$8,0),MATCH(MID(N2534,SEARCH(" ",N2534,1)+1,3),'2. Raumgruppen'!$8:$8,0))),"")</f>
        <v/>
      </c>
      <c r="X2534" s="732" t="str">
        <f t="shared" si="380"/>
        <v/>
      </c>
      <c r="Y2534" s="732" t="str">
        <f t="shared" si="381"/>
        <v/>
      </c>
      <c r="Z2534" s="733" t="str">
        <f t="shared" si="382"/>
        <v/>
      </c>
      <c r="AA2534" s="732" t="str">
        <f t="shared" si="383"/>
        <v/>
      </c>
      <c r="AB2534" s="643"/>
      <c r="AC2534" s="276"/>
      <c r="AD2534" s="277"/>
      <c r="AE2534" s="278"/>
      <c r="AF2534" s="278" t="str">
        <f t="shared" si="375"/>
        <v/>
      </c>
      <c r="AG2534" s="278"/>
      <c r="AH2534" s="279">
        <f t="shared" si="376"/>
        <v>17.98</v>
      </c>
      <c r="AI2534" s="279" t="str">
        <f t="shared" si="377"/>
        <v/>
      </c>
      <c r="AJ2534" s="279" t="str">
        <f t="shared" si="378"/>
        <v/>
      </c>
      <c r="AK2534" s="278"/>
      <c r="AL2534" s="278"/>
      <c r="AM2534" s="278"/>
      <c r="AN2534" s="278"/>
      <c r="AO2534" s="262"/>
      <c r="AP2534" s="262"/>
      <c r="AQ2534" s="262"/>
      <c r="AR2534" s="262"/>
      <c r="AS2534" s="262"/>
      <c r="AT2534" s="262"/>
      <c r="AU2534" s="262"/>
      <c r="AV2534" s="262"/>
      <c r="AW2534" s="262"/>
      <c r="AX2534" s="262"/>
      <c r="AY2534" s="262"/>
      <c r="AZ2534" s="264"/>
    </row>
    <row r="2535" spans="1:52" ht="27" hidden="1" customHeight="1">
      <c r="B2535" s="639">
        <v>2521</v>
      </c>
      <c r="C2535" s="639"/>
      <c r="D2535" s="640"/>
      <c r="E2535" s="640"/>
      <c r="F2535" s="640" t="str">
        <f>IFERROR(VLOOKUP(C2535,'Gebäude-Typen'!$A$7:$D$215,4,FALSE),"")</f>
        <v/>
      </c>
      <c r="G2535" s="641"/>
      <c r="H2535" s="640"/>
      <c r="I2535" s="639"/>
      <c r="J2535" s="640"/>
      <c r="K2535" s="642"/>
      <c r="L2535" s="639"/>
      <c r="M2535" s="639"/>
      <c r="N2535" s="639"/>
      <c r="O2535" s="639"/>
      <c r="P2535" s="734"/>
      <c r="Q2535" s="642"/>
      <c r="R2535" s="639"/>
      <c r="S2535" s="729" t="str">
        <f>IFERROR(ROUND(VLOOKUP(M2535,Reinigungstage,IF('Gebäude-Typen'!$C$6&lt;&gt;0,'Gebäude-Typen'!$C$6,VLOOKUP(C2535,Gebäude_Typen,2,FALSE)),FALSE),2)/2,"")</f>
        <v/>
      </c>
      <c r="T2535" s="729" t="str">
        <f>IFERROR(ROUND(VLOOKUP(N2535,Reinigungstage,IF('Gebäude-Typen'!$C$6&lt;&gt;0,'Gebäude-Typen'!$C$6,VLOOKUP(C2535,Gebäude_Typen,2,FALSE)),FALSE),2)/2,"")</f>
        <v/>
      </c>
      <c r="U2535" s="730">
        <f t="shared" si="379"/>
        <v>17.98</v>
      </c>
      <c r="V2535" s="731" t="str">
        <f>IFERROR(INDEX('2. Raumgruppen'!$A$1:$Y$33,MATCH(IF(ISERROR(SEARCH(" ",M2535,1)),MID(M2535,1,3),MID(M2535,1,SEARCH(" ",M2535,1)-1)),'2. Raumgruppen'!$B:$B,0),IF(ISERROR(SEARCH(" ",M2535,1)),MATCH('2. Raumgruppen'!$L$8,'2. Raumgruppen'!$8:$8,0),MATCH(MID(M2535,SEARCH(" ",M2535,1)+1,3),'2. Raumgruppen'!$8:$8,0))),"")</f>
        <v/>
      </c>
      <c r="W2535" s="731" t="str">
        <f>IFERROR(INDEX('2. Raumgruppen'!$A$1:$Y$33,MATCH(IF(ISERROR(SEARCH(" ",N2535,1)),MID(N2535,1,3),MID(N2535,1,SEARCH(" ",N2535,1)-1)),'2. Raumgruppen'!$B:$B,0),IF(ISERROR(SEARCH(" ",N2535,1)),MATCH('2. Raumgruppen'!$L$8,'2. Raumgruppen'!$8:$8,0),MATCH(MID(N2535,SEARCH(" ",N2535,1)+1,3),'2. Raumgruppen'!$8:$8,0))),"")</f>
        <v/>
      </c>
      <c r="X2535" s="732" t="str">
        <f t="shared" si="380"/>
        <v/>
      </c>
      <c r="Y2535" s="732" t="str">
        <f t="shared" si="381"/>
        <v/>
      </c>
      <c r="Z2535" s="733" t="str">
        <f t="shared" si="382"/>
        <v/>
      </c>
      <c r="AA2535" s="732" t="str">
        <f t="shared" si="383"/>
        <v/>
      </c>
      <c r="AB2535" s="643"/>
      <c r="AC2535" s="276"/>
      <c r="AD2535" s="277"/>
      <c r="AE2535" s="278"/>
      <c r="AF2535" s="278" t="str">
        <f t="shared" si="375"/>
        <v/>
      </c>
      <c r="AG2535" s="278"/>
      <c r="AH2535" s="279">
        <f t="shared" si="376"/>
        <v>17.98</v>
      </c>
      <c r="AI2535" s="279" t="str">
        <f t="shared" si="377"/>
        <v/>
      </c>
      <c r="AJ2535" s="279" t="str">
        <f t="shared" si="378"/>
        <v/>
      </c>
      <c r="AK2535" s="278"/>
      <c r="AL2535" s="278"/>
      <c r="AM2535" s="278"/>
      <c r="AN2535" s="278"/>
      <c r="AO2535" s="262"/>
      <c r="AP2535" s="262"/>
      <c r="AQ2535" s="262"/>
      <c r="AR2535" s="262"/>
      <c r="AS2535" s="262"/>
      <c r="AT2535" s="262"/>
      <c r="AU2535" s="262"/>
      <c r="AV2535" s="262"/>
      <c r="AW2535" s="262"/>
      <c r="AX2535" s="264"/>
      <c r="AY2535" s="264"/>
      <c r="AZ2535" s="264"/>
    </row>
    <row r="2536" spans="1:52" ht="27" hidden="1" customHeight="1">
      <c r="B2536" s="639">
        <v>2522</v>
      </c>
      <c r="C2536" s="639"/>
      <c r="D2536" s="640"/>
      <c r="E2536" s="640"/>
      <c r="F2536" s="640" t="str">
        <f>IFERROR(VLOOKUP(C2536,'Gebäude-Typen'!$A$7:$D$215,4,FALSE),"")</f>
        <v/>
      </c>
      <c r="G2536" s="641"/>
      <c r="H2536" s="640"/>
      <c r="I2536" s="639"/>
      <c r="J2536" s="640"/>
      <c r="K2536" s="642"/>
      <c r="L2536" s="639"/>
      <c r="M2536" s="639"/>
      <c r="N2536" s="639"/>
      <c r="O2536" s="639"/>
      <c r="P2536" s="734"/>
      <c r="Q2536" s="642"/>
      <c r="R2536" s="639"/>
      <c r="S2536" s="729" t="str">
        <f>IFERROR(ROUND(VLOOKUP(M2536,Reinigungstage,IF('Gebäude-Typen'!$C$6&lt;&gt;0,'Gebäude-Typen'!$C$6,VLOOKUP(C2536,Gebäude_Typen,2,FALSE)),FALSE),2)/2,"")</f>
        <v/>
      </c>
      <c r="T2536" s="729" t="str">
        <f>IFERROR(ROUND(VLOOKUP(N2536,Reinigungstage,IF('Gebäude-Typen'!$C$6&lt;&gt;0,'Gebäude-Typen'!$C$6,VLOOKUP(C2536,Gebäude_Typen,2,FALSE)),FALSE),2)/2,"")</f>
        <v/>
      </c>
      <c r="U2536" s="730">
        <f t="shared" si="379"/>
        <v>17.98</v>
      </c>
      <c r="V2536" s="731" t="str">
        <f>IFERROR(INDEX('2. Raumgruppen'!$A$1:$Y$33,MATCH(IF(ISERROR(SEARCH(" ",M2536,1)),MID(M2536,1,3),MID(M2536,1,SEARCH(" ",M2536,1)-1)),'2. Raumgruppen'!$B:$B,0),IF(ISERROR(SEARCH(" ",M2536,1)),MATCH('2. Raumgruppen'!$L$8,'2. Raumgruppen'!$8:$8,0),MATCH(MID(M2536,SEARCH(" ",M2536,1)+1,3),'2. Raumgruppen'!$8:$8,0))),"")</f>
        <v/>
      </c>
      <c r="W2536" s="731" t="str">
        <f>IFERROR(INDEX('2. Raumgruppen'!$A$1:$Y$33,MATCH(IF(ISERROR(SEARCH(" ",N2536,1)),MID(N2536,1,3),MID(N2536,1,SEARCH(" ",N2536,1)-1)),'2. Raumgruppen'!$B:$B,0),IF(ISERROR(SEARCH(" ",N2536,1)),MATCH('2. Raumgruppen'!$L$8,'2. Raumgruppen'!$8:$8,0),MATCH(MID(N2536,SEARCH(" ",N2536,1)+1,3),'2. Raumgruppen'!$8:$8,0))),"")</f>
        <v/>
      </c>
      <c r="X2536" s="732" t="str">
        <f t="shared" si="380"/>
        <v/>
      </c>
      <c r="Y2536" s="732" t="str">
        <f t="shared" si="381"/>
        <v/>
      </c>
      <c r="Z2536" s="733" t="str">
        <f t="shared" si="382"/>
        <v/>
      </c>
      <c r="AA2536" s="732" t="str">
        <f t="shared" si="383"/>
        <v/>
      </c>
      <c r="AB2536" s="643"/>
      <c r="AC2536" s="276"/>
      <c r="AD2536" s="277"/>
      <c r="AE2536" s="278"/>
      <c r="AF2536" s="278" t="str">
        <f t="shared" si="375"/>
        <v/>
      </c>
      <c r="AG2536" s="278"/>
      <c r="AH2536" s="279">
        <f t="shared" si="376"/>
        <v>17.98</v>
      </c>
      <c r="AI2536" s="279" t="str">
        <f t="shared" si="377"/>
        <v/>
      </c>
      <c r="AJ2536" s="279" t="str">
        <f t="shared" si="378"/>
        <v/>
      </c>
      <c r="AK2536" s="278"/>
      <c r="AL2536" s="278"/>
      <c r="AM2536" s="278"/>
      <c r="AN2536" s="278"/>
      <c r="AO2536" s="262"/>
      <c r="AP2536" s="262"/>
      <c r="AQ2536" s="262"/>
      <c r="AR2536" s="262"/>
      <c r="AS2536" s="262"/>
      <c r="AT2536" s="262"/>
      <c r="AU2536" s="262"/>
      <c r="AV2536" s="262"/>
      <c r="AW2536" s="262"/>
      <c r="AX2536" s="262"/>
      <c r="AY2536" s="264"/>
      <c r="AZ2536" s="264"/>
    </row>
    <row r="2537" spans="1:52" ht="27" hidden="1" customHeight="1">
      <c r="B2537" s="639">
        <v>2523</v>
      </c>
      <c r="C2537" s="639"/>
      <c r="D2537" s="640"/>
      <c r="E2537" s="640"/>
      <c r="F2537" s="640" t="str">
        <f>IFERROR(VLOOKUP(C2537,'Gebäude-Typen'!$A$7:$D$215,4,FALSE),"")</f>
        <v/>
      </c>
      <c r="G2537" s="641"/>
      <c r="H2537" s="640"/>
      <c r="I2537" s="639"/>
      <c r="J2537" s="640"/>
      <c r="K2537" s="642"/>
      <c r="L2537" s="639"/>
      <c r="M2537" s="639"/>
      <c r="N2537" s="639"/>
      <c r="O2537" s="639"/>
      <c r="P2537" s="734"/>
      <c r="Q2537" s="642"/>
      <c r="R2537" s="639"/>
      <c r="S2537" s="729" t="str">
        <f>IFERROR(ROUND(VLOOKUP(M2537,Reinigungstage,IF('Gebäude-Typen'!$C$6&lt;&gt;0,'Gebäude-Typen'!$C$6,VLOOKUP(C2537,Gebäude_Typen,2,FALSE)),FALSE),2)/2,"")</f>
        <v/>
      </c>
      <c r="T2537" s="729" t="str">
        <f>IFERROR(ROUND(VLOOKUP(N2537,Reinigungstage,IF('Gebäude-Typen'!$C$6&lt;&gt;0,'Gebäude-Typen'!$C$6,VLOOKUP(C2537,Gebäude_Typen,2,FALSE)),FALSE),2)/2,"")</f>
        <v/>
      </c>
      <c r="U2537" s="730">
        <f t="shared" si="379"/>
        <v>17.98</v>
      </c>
      <c r="V2537" s="731" t="str">
        <f>IFERROR(INDEX('2. Raumgruppen'!$A$1:$Y$33,MATCH(IF(ISERROR(SEARCH(" ",M2537,1)),MID(M2537,1,3),MID(M2537,1,SEARCH(" ",M2537,1)-1)),'2. Raumgruppen'!$B:$B,0),IF(ISERROR(SEARCH(" ",M2537,1)),MATCH('2. Raumgruppen'!$L$8,'2. Raumgruppen'!$8:$8,0),MATCH(MID(M2537,SEARCH(" ",M2537,1)+1,3),'2. Raumgruppen'!$8:$8,0))),"")</f>
        <v/>
      </c>
      <c r="W2537" s="731" t="str">
        <f>IFERROR(INDEX('2. Raumgruppen'!$A$1:$Y$33,MATCH(IF(ISERROR(SEARCH(" ",N2537,1)),MID(N2537,1,3),MID(N2537,1,SEARCH(" ",N2537,1)-1)),'2. Raumgruppen'!$B:$B,0),IF(ISERROR(SEARCH(" ",N2537,1)),MATCH('2. Raumgruppen'!$L$8,'2. Raumgruppen'!$8:$8,0),MATCH(MID(N2537,SEARCH(" ",N2537,1)+1,3),'2. Raumgruppen'!$8:$8,0))),"")</f>
        <v/>
      </c>
      <c r="X2537" s="732" t="str">
        <f t="shared" si="380"/>
        <v/>
      </c>
      <c r="Y2537" s="732" t="str">
        <f t="shared" si="381"/>
        <v/>
      </c>
      <c r="Z2537" s="733" t="str">
        <f t="shared" si="382"/>
        <v/>
      </c>
      <c r="AA2537" s="732" t="str">
        <f t="shared" si="383"/>
        <v/>
      </c>
      <c r="AB2537" s="643"/>
      <c r="AC2537" s="276"/>
      <c r="AD2537" s="277"/>
      <c r="AE2537" s="278"/>
      <c r="AF2537" s="278" t="str">
        <f t="shared" si="375"/>
        <v/>
      </c>
      <c r="AG2537" s="278"/>
      <c r="AH2537" s="279">
        <f t="shared" si="376"/>
        <v>17.98</v>
      </c>
      <c r="AI2537" s="279" t="str">
        <f t="shared" si="377"/>
        <v/>
      </c>
      <c r="AJ2537" s="279" t="str">
        <f t="shared" si="378"/>
        <v/>
      </c>
      <c r="AK2537" s="278"/>
      <c r="AL2537" s="278"/>
      <c r="AM2537" s="278"/>
      <c r="AN2537" s="278"/>
      <c r="AO2537" s="262"/>
      <c r="AP2537" s="262"/>
      <c r="AQ2537" s="262"/>
      <c r="AR2537" s="262"/>
      <c r="AS2537" s="262"/>
      <c r="AT2537" s="262"/>
      <c r="AU2537" s="262"/>
      <c r="AV2537" s="262"/>
      <c r="AW2537" s="264"/>
      <c r="AX2537" s="264"/>
      <c r="AY2537" s="262"/>
      <c r="AZ2537" s="264"/>
    </row>
    <row r="2538" spans="1:52" ht="27" hidden="1" customHeight="1">
      <c r="A2538" s="264"/>
      <c r="B2538" s="639">
        <v>2524</v>
      </c>
      <c r="C2538" s="639"/>
      <c r="D2538" s="640"/>
      <c r="E2538" s="640"/>
      <c r="F2538" s="640" t="str">
        <f>IFERROR(VLOOKUP(C2538,'Gebäude-Typen'!$A$7:$D$215,4,FALSE),"")</f>
        <v/>
      </c>
      <c r="G2538" s="641"/>
      <c r="H2538" s="640"/>
      <c r="I2538" s="639"/>
      <c r="J2538" s="640"/>
      <c r="K2538" s="642"/>
      <c r="L2538" s="639"/>
      <c r="M2538" s="639"/>
      <c r="N2538" s="639"/>
      <c r="O2538" s="639"/>
      <c r="P2538" s="734"/>
      <c r="Q2538" s="642"/>
      <c r="R2538" s="639"/>
      <c r="S2538" s="729" t="str">
        <f>IFERROR(ROUND(VLOOKUP(M2538,Reinigungstage,IF('Gebäude-Typen'!$C$6&lt;&gt;0,'Gebäude-Typen'!$C$6,VLOOKUP(C2538,Gebäude_Typen,2,FALSE)),FALSE),2)/2,"")</f>
        <v/>
      </c>
      <c r="T2538" s="729" t="str">
        <f>IFERROR(ROUND(VLOOKUP(N2538,Reinigungstage,IF('Gebäude-Typen'!$C$6&lt;&gt;0,'Gebäude-Typen'!$C$6,VLOOKUP(C2538,Gebäude_Typen,2,FALSE)),FALSE),2)/2,"")</f>
        <v/>
      </c>
      <c r="U2538" s="730">
        <f t="shared" si="379"/>
        <v>17.98</v>
      </c>
      <c r="V2538" s="731" t="str">
        <f>IFERROR(INDEX('2. Raumgruppen'!$A$1:$Y$33,MATCH(IF(ISERROR(SEARCH(" ",M2538,1)),MID(M2538,1,3),MID(M2538,1,SEARCH(" ",M2538,1)-1)),'2. Raumgruppen'!$B:$B,0),IF(ISERROR(SEARCH(" ",M2538,1)),MATCH('2. Raumgruppen'!$L$8,'2. Raumgruppen'!$8:$8,0),MATCH(MID(M2538,SEARCH(" ",M2538,1)+1,3),'2. Raumgruppen'!$8:$8,0))),"")</f>
        <v/>
      </c>
      <c r="W2538" s="731" t="str">
        <f>IFERROR(INDEX('2. Raumgruppen'!$A$1:$Y$33,MATCH(IF(ISERROR(SEARCH(" ",N2538,1)),MID(N2538,1,3),MID(N2538,1,SEARCH(" ",N2538,1)-1)),'2. Raumgruppen'!$B:$B,0),IF(ISERROR(SEARCH(" ",N2538,1)),MATCH('2. Raumgruppen'!$L$8,'2. Raumgruppen'!$8:$8,0),MATCH(MID(N2538,SEARCH(" ",N2538,1)+1,3),'2. Raumgruppen'!$8:$8,0))),"")</f>
        <v/>
      </c>
      <c r="X2538" s="732" t="str">
        <f t="shared" si="380"/>
        <v/>
      </c>
      <c r="Y2538" s="732" t="str">
        <f t="shared" si="381"/>
        <v/>
      </c>
      <c r="Z2538" s="733" t="str">
        <f t="shared" si="382"/>
        <v/>
      </c>
      <c r="AA2538" s="732" t="str">
        <f t="shared" si="383"/>
        <v/>
      </c>
      <c r="AB2538" s="643"/>
      <c r="AC2538" s="276"/>
      <c r="AD2538" s="277"/>
      <c r="AE2538" s="278"/>
      <c r="AF2538" s="278" t="str">
        <f t="shared" si="375"/>
        <v/>
      </c>
      <c r="AG2538" s="278"/>
      <c r="AH2538" s="279">
        <f t="shared" si="376"/>
        <v>17.98</v>
      </c>
      <c r="AI2538" s="279" t="str">
        <f t="shared" si="377"/>
        <v/>
      </c>
      <c r="AJ2538" s="279" t="str">
        <f t="shared" si="378"/>
        <v/>
      </c>
      <c r="AK2538" s="278"/>
      <c r="AL2538" s="278"/>
      <c r="AM2538" s="278"/>
      <c r="AN2538" s="278"/>
      <c r="AO2538" s="262"/>
      <c r="AP2538" s="262"/>
      <c r="AQ2538" s="262"/>
      <c r="AR2538" s="262"/>
      <c r="AS2538" s="262"/>
      <c r="AT2538" s="262"/>
      <c r="AU2538" s="262"/>
      <c r="AV2538" s="262"/>
      <c r="AW2538" s="262"/>
      <c r="AX2538" s="278"/>
      <c r="AY2538" s="262"/>
      <c r="AZ2538" s="262"/>
    </row>
    <row r="2539" spans="1:52" ht="27" hidden="1" customHeight="1">
      <c r="B2539" s="639">
        <v>2525</v>
      </c>
      <c r="C2539" s="639"/>
      <c r="D2539" s="640"/>
      <c r="E2539" s="640"/>
      <c r="F2539" s="640" t="str">
        <f>IFERROR(VLOOKUP(C2539,'Gebäude-Typen'!$A$7:$D$215,4,FALSE),"")</f>
        <v/>
      </c>
      <c r="G2539" s="641"/>
      <c r="H2539" s="640"/>
      <c r="I2539" s="639"/>
      <c r="J2539" s="640"/>
      <c r="K2539" s="642"/>
      <c r="L2539" s="639"/>
      <c r="M2539" s="639"/>
      <c r="N2539" s="639"/>
      <c r="O2539" s="639"/>
      <c r="P2539" s="734"/>
      <c r="Q2539" s="642"/>
      <c r="R2539" s="639"/>
      <c r="S2539" s="729" t="str">
        <f>IFERROR(ROUND(VLOOKUP(M2539,Reinigungstage,IF('Gebäude-Typen'!$C$6&lt;&gt;0,'Gebäude-Typen'!$C$6,VLOOKUP(C2539,Gebäude_Typen,2,FALSE)),FALSE),2)/2,"")</f>
        <v/>
      </c>
      <c r="T2539" s="729" t="str">
        <f>IFERROR(ROUND(VLOOKUP(N2539,Reinigungstage,IF('Gebäude-Typen'!$C$6&lt;&gt;0,'Gebäude-Typen'!$C$6,VLOOKUP(C2539,Gebäude_Typen,2,FALSE)),FALSE),2)/2,"")</f>
        <v/>
      </c>
      <c r="U2539" s="730">
        <f t="shared" si="379"/>
        <v>17.98</v>
      </c>
      <c r="V2539" s="731" t="str">
        <f>IFERROR(INDEX('2. Raumgruppen'!$A$1:$Y$33,MATCH(IF(ISERROR(SEARCH(" ",M2539,1)),MID(M2539,1,3),MID(M2539,1,SEARCH(" ",M2539,1)-1)),'2. Raumgruppen'!$B:$B,0),IF(ISERROR(SEARCH(" ",M2539,1)),MATCH('2. Raumgruppen'!$L$8,'2. Raumgruppen'!$8:$8,0),MATCH(MID(M2539,SEARCH(" ",M2539,1)+1,3),'2. Raumgruppen'!$8:$8,0))),"")</f>
        <v/>
      </c>
      <c r="W2539" s="731" t="str">
        <f>IFERROR(INDEX('2. Raumgruppen'!$A$1:$Y$33,MATCH(IF(ISERROR(SEARCH(" ",N2539,1)),MID(N2539,1,3),MID(N2539,1,SEARCH(" ",N2539,1)-1)),'2. Raumgruppen'!$B:$B,0),IF(ISERROR(SEARCH(" ",N2539,1)),MATCH('2. Raumgruppen'!$L$8,'2. Raumgruppen'!$8:$8,0),MATCH(MID(N2539,SEARCH(" ",N2539,1)+1,3),'2. Raumgruppen'!$8:$8,0))),"")</f>
        <v/>
      </c>
      <c r="X2539" s="732" t="str">
        <f t="shared" si="380"/>
        <v/>
      </c>
      <c r="Y2539" s="732" t="str">
        <f t="shared" si="381"/>
        <v/>
      </c>
      <c r="Z2539" s="733" t="str">
        <f t="shared" si="382"/>
        <v/>
      </c>
      <c r="AA2539" s="732" t="str">
        <f t="shared" si="383"/>
        <v/>
      </c>
      <c r="AB2539" s="643"/>
      <c r="AC2539" s="276"/>
      <c r="AD2539" s="277"/>
      <c r="AE2539" s="278"/>
      <c r="AF2539" s="278" t="str">
        <f t="shared" si="375"/>
        <v/>
      </c>
      <c r="AG2539" s="278"/>
      <c r="AH2539" s="279">
        <f t="shared" si="376"/>
        <v>17.98</v>
      </c>
      <c r="AI2539" s="279" t="str">
        <f t="shared" si="377"/>
        <v/>
      </c>
      <c r="AJ2539" s="279" t="str">
        <f t="shared" si="378"/>
        <v/>
      </c>
      <c r="AK2539" s="278"/>
      <c r="AL2539" s="278"/>
      <c r="AM2539" s="278"/>
      <c r="AN2539" s="278"/>
      <c r="AO2539" s="262"/>
      <c r="AP2539" s="262"/>
      <c r="AQ2539" s="262"/>
      <c r="AR2539" s="262"/>
      <c r="AS2539" s="262"/>
      <c r="AT2539" s="262"/>
      <c r="AU2539" s="262"/>
      <c r="AV2539" s="262"/>
      <c r="AW2539" s="262"/>
      <c r="AX2539" s="264"/>
      <c r="AY2539" s="264"/>
      <c r="AZ2539" s="262"/>
    </row>
    <row r="2540" spans="1:52" ht="27" hidden="1" customHeight="1">
      <c r="B2540" s="639">
        <v>2526</v>
      </c>
      <c r="C2540" s="639"/>
      <c r="D2540" s="640"/>
      <c r="E2540" s="640"/>
      <c r="F2540" s="640" t="str">
        <f>IFERROR(VLOOKUP(C2540,'Gebäude-Typen'!$A$7:$D$215,4,FALSE),"")</f>
        <v/>
      </c>
      <c r="G2540" s="641"/>
      <c r="H2540" s="640"/>
      <c r="I2540" s="639"/>
      <c r="J2540" s="640"/>
      <c r="K2540" s="642"/>
      <c r="L2540" s="639"/>
      <c r="M2540" s="639"/>
      <c r="N2540" s="639"/>
      <c r="O2540" s="639"/>
      <c r="P2540" s="734"/>
      <c r="Q2540" s="642"/>
      <c r="R2540" s="639"/>
      <c r="S2540" s="729" t="str">
        <f>IFERROR(ROUND(VLOOKUP(M2540,Reinigungstage,IF('Gebäude-Typen'!$C$6&lt;&gt;0,'Gebäude-Typen'!$C$6,VLOOKUP(C2540,Gebäude_Typen,2,FALSE)),FALSE),2)/2,"")</f>
        <v/>
      </c>
      <c r="T2540" s="729" t="str">
        <f>IFERROR(ROUND(VLOOKUP(N2540,Reinigungstage,IF('Gebäude-Typen'!$C$6&lt;&gt;0,'Gebäude-Typen'!$C$6,VLOOKUP(C2540,Gebäude_Typen,2,FALSE)),FALSE),2)/2,"")</f>
        <v/>
      </c>
      <c r="U2540" s="730">
        <f t="shared" si="379"/>
        <v>17.98</v>
      </c>
      <c r="V2540" s="731" t="str">
        <f>IFERROR(INDEX('2. Raumgruppen'!$A$1:$Y$33,MATCH(IF(ISERROR(SEARCH(" ",M2540,1)),MID(M2540,1,3),MID(M2540,1,SEARCH(" ",M2540,1)-1)),'2. Raumgruppen'!$B:$B,0),IF(ISERROR(SEARCH(" ",M2540,1)),MATCH('2. Raumgruppen'!$L$8,'2. Raumgruppen'!$8:$8,0),MATCH(MID(M2540,SEARCH(" ",M2540,1)+1,3),'2. Raumgruppen'!$8:$8,0))),"")</f>
        <v/>
      </c>
      <c r="W2540" s="731" t="str">
        <f>IFERROR(INDEX('2. Raumgruppen'!$A$1:$Y$33,MATCH(IF(ISERROR(SEARCH(" ",N2540,1)),MID(N2540,1,3),MID(N2540,1,SEARCH(" ",N2540,1)-1)),'2. Raumgruppen'!$B:$B,0),IF(ISERROR(SEARCH(" ",N2540,1)),MATCH('2. Raumgruppen'!$L$8,'2. Raumgruppen'!$8:$8,0),MATCH(MID(N2540,SEARCH(" ",N2540,1)+1,3),'2. Raumgruppen'!$8:$8,0))),"")</f>
        <v/>
      </c>
      <c r="X2540" s="732" t="str">
        <f t="shared" si="380"/>
        <v/>
      </c>
      <c r="Y2540" s="732" t="str">
        <f t="shared" si="381"/>
        <v/>
      </c>
      <c r="Z2540" s="733" t="str">
        <f t="shared" si="382"/>
        <v/>
      </c>
      <c r="AA2540" s="732" t="str">
        <f t="shared" si="383"/>
        <v/>
      </c>
      <c r="AB2540" s="643"/>
      <c r="AC2540" s="276"/>
      <c r="AD2540" s="277"/>
      <c r="AE2540" s="278"/>
      <c r="AF2540" s="278" t="str">
        <f t="shared" si="375"/>
        <v/>
      </c>
      <c r="AG2540" s="278"/>
      <c r="AH2540" s="279">
        <f t="shared" si="376"/>
        <v>17.98</v>
      </c>
      <c r="AI2540" s="279" t="str">
        <f t="shared" si="377"/>
        <v/>
      </c>
      <c r="AJ2540" s="279" t="str">
        <f t="shared" si="378"/>
        <v/>
      </c>
      <c r="AK2540" s="278"/>
      <c r="AL2540" s="278"/>
      <c r="AM2540" s="278"/>
      <c r="AN2540" s="278"/>
      <c r="AO2540" s="262"/>
      <c r="AP2540" s="262"/>
      <c r="AQ2540" s="262"/>
      <c r="AR2540" s="262"/>
      <c r="AS2540" s="262"/>
      <c r="AT2540" s="262"/>
      <c r="AU2540" s="262"/>
      <c r="AV2540" s="262"/>
      <c r="AW2540" s="262"/>
      <c r="AX2540" s="264"/>
      <c r="AY2540" s="262"/>
      <c r="AZ2540" s="262"/>
    </row>
    <row r="2541" spans="1:52" ht="27" hidden="1" customHeight="1">
      <c r="B2541" s="639">
        <v>2527</v>
      </c>
      <c r="C2541" s="639"/>
      <c r="D2541" s="640"/>
      <c r="E2541" s="640"/>
      <c r="F2541" s="640" t="str">
        <f>IFERROR(VLOOKUP(C2541,'Gebäude-Typen'!$A$7:$D$215,4,FALSE),"")</f>
        <v/>
      </c>
      <c r="G2541" s="641"/>
      <c r="H2541" s="640"/>
      <c r="I2541" s="639"/>
      <c r="J2541" s="640"/>
      <c r="K2541" s="642"/>
      <c r="L2541" s="639"/>
      <c r="M2541" s="639"/>
      <c r="N2541" s="639"/>
      <c r="O2541" s="639"/>
      <c r="P2541" s="734"/>
      <c r="Q2541" s="642"/>
      <c r="R2541" s="639"/>
      <c r="S2541" s="729" t="str">
        <f>IFERROR(ROUND(VLOOKUP(M2541,Reinigungstage,IF('Gebäude-Typen'!$C$6&lt;&gt;0,'Gebäude-Typen'!$C$6,VLOOKUP(C2541,Gebäude_Typen,2,FALSE)),FALSE),2)/2,"")</f>
        <v/>
      </c>
      <c r="T2541" s="729" t="str">
        <f>IFERROR(ROUND(VLOOKUP(N2541,Reinigungstage,IF('Gebäude-Typen'!$C$6&lt;&gt;0,'Gebäude-Typen'!$C$6,VLOOKUP(C2541,Gebäude_Typen,2,FALSE)),FALSE),2)/2,"")</f>
        <v/>
      </c>
      <c r="U2541" s="730">
        <f t="shared" si="379"/>
        <v>17.98</v>
      </c>
      <c r="V2541" s="731" t="str">
        <f>IFERROR(INDEX('2. Raumgruppen'!$A$1:$Y$33,MATCH(IF(ISERROR(SEARCH(" ",M2541,1)),MID(M2541,1,3),MID(M2541,1,SEARCH(" ",M2541,1)-1)),'2. Raumgruppen'!$B:$B,0),IF(ISERROR(SEARCH(" ",M2541,1)),MATCH('2. Raumgruppen'!$L$8,'2. Raumgruppen'!$8:$8,0),MATCH(MID(M2541,SEARCH(" ",M2541,1)+1,3),'2. Raumgruppen'!$8:$8,0))),"")</f>
        <v/>
      </c>
      <c r="W2541" s="731" t="str">
        <f>IFERROR(INDEX('2. Raumgruppen'!$A$1:$Y$33,MATCH(IF(ISERROR(SEARCH(" ",N2541,1)),MID(N2541,1,3),MID(N2541,1,SEARCH(" ",N2541,1)-1)),'2. Raumgruppen'!$B:$B,0),IF(ISERROR(SEARCH(" ",N2541,1)),MATCH('2. Raumgruppen'!$L$8,'2. Raumgruppen'!$8:$8,0),MATCH(MID(N2541,SEARCH(" ",N2541,1)+1,3),'2. Raumgruppen'!$8:$8,0))),"")</f>
        <v/>
      </c>
      <c r="X2541" s="732" t="str">
        <f t="shared" si="380"/>
        <v/>
      </c>
      <c r="Y2541" s="732" t="str">
        <f t="shared" si="381"/>
        <v/>
      </c>
      <c r="Z2541" s="733" t="str">
        <f t="shared" si="382"/>
        <v/>
      </c>
      <c r="AA2541" s="732" t="str">
        <f t="shared" si="383"/>
        <v/>
      </c>
      <c r="AB2541" s="643"/>
      <c r="AC2541" s="276"/>
      <c r="AD2541" s="277"/>
      <c r="AE2541" s="278"/>
      <c r="AF2541" s="278" t="str">
        <f t="shared" si="375"/>
        <v/>
      </c>
      <c r="AG2541" s="278"/>
      <c r="AH2541" s="279">
        <f t="shared" si="376"/>
        <v>17.98</v>
      </c>
      <c r="AI2541" s="279" t="str">
        <f t="shared" si="377"/>
        <v/>
      </c>
      <c r="AJ2541" s="279" t="str">
        <f t="shared" si="378"/>
        <v/>
      </c>
      <c r="AK2541" s="278"/>
      <c r="AL2541" s="278"/>
      <c r="AM2541" s="278"/>
      <c r="AN2541" s="278"/>
      <c r="AO2541" s="262"/>
      <c r="AP2541" s="262"/>
      <c r="AQ2541" s="262"/>
      <c r="AR2541" s="262"/>
      <c r="AS2541" s="262"/>
      <c r="AT2541" s="262"/>
      <c r="AU2541" s="262"/>
      <c r="AV2541" s="262"/>
      <c r="AW2541" s="262"/>
      <c r="AX2541" s="262"/>
      <c r="AY2541" s="262"/>
      <c r="AZ2541" s="264"/>
    </row>
    <row r="2542" spans="1:52" ht="27" hidden="1" customHeight="1">
      <c r="A2542" s="264"/>
      <c r="B2542" s="639">
        <v>2528</v>
      </c>
      <c r="C2542" s="639"/>
      <c r="D2542" s="640"/>
      <c r="E2542" s="640"/>
      <c r="F2542" s="640" t="str">
        <f>IFERROR(VLOOKUP(C2542,'Gebäude-Typen'!$A$7:$D$215,4,FALSE),"")</f>
        <v/>
      </c>
      <c r="G2542" s="641"/>
      <c r="H2542" s="640"/>
      <c r="I2542" s="639"/>
      <c r="J2542" s="640"/>
      <c r="K2542" s="642"/>
      <c r="L2542" s="639"/>
      <c r="M2542" s="639"/>
      <c r="N2542" s="639"/>
      <c r="O2542" s="639"/>
      <c r="P2542" s="734"/>
      <c r="Q2542" s="642"/>
      <c r="R2542" s="639"/>
      <c r="S2542" s="729" t="str">
        <f>IFERROR(ROUND(VLOOKUP(M2542,Reinigungstage,IF('Gebäude-Typen'!$C$6&lt;&gt;0,'Gebäude-Typen'!$C$6,VLOOKUP(C2542,Gebäude_Typen,2,FALSE)),FALSE),2)/2,"")</f>
        <v/>
      </c>
      <c r="T2542" s="729" t="str">
        <f>IFERROR(ROUND(VLOOKUP(N2542,Reinigungstage,IF('Gebäude-Typen'!$C$6&lt;&gt;0,'Gebäude-Typen'!$C$6,VLOOKUP(C2542,Gebäude_Typen,2,FALSE)),FALSE),2)/2,"")</f>
        <v/>
      </c>
      <c r="U2542" s="730">
        <f t="shared" si="379"/>
        <v>17.98</v>
      </c>
      <c r="V2542" s="731" t="str">
        <f>IFERROR(INDEX('2. Raumgruppen'!$A$1:$Y$33,MATCH(IF(ISERROR(SEARCH(" ",M2542,1)),MID(M2542,1,3),MID(M2542,1,SEARCH(" ",M2542,1)-1)),'2. Raumgruppen'!$B:$B,0),IF(ISERROR(SEARCH(" ",M2542,1)),MATCH('2. Raumgruppen'!$L$8,'2. Raumgruppen'!$8:$8,0),MATCH(MID(M2542,SEARCH(" ",M2542,1)+1,3),'2. Raumgruppen'!$8:$8,0))),"")</f>
        <v/>
      </c>
      <c r="W2542" s="731" t="str">
        <f>IFERROR(INDEX('2. Raumgruppen'!$A$1:$Y$33,MATCH(IF(ISERROR(SEARCH(" ",N2542,1)),MID(N2542,1,3),MID(N2542,1,SEARCH(" ",N2542,1)-1)),'2. Raumgruppen'!$B:$B,0),IF(ISERROR(SEARCH(" ",N2542,1)),MATCH('2. Raumgruppen'!$L$8,'2. Raumgruppen'!$8:$8,0),MATCH(MID(N2542,SEARCH(" ",N2542,1)+1,3),'2. Raumgruppen'!$8:$8,0))),"")</f>
        <v/>
      </c>
      <c r="X2542" s="732" t="str">
        <f t="shared" si="380"/>
        <v/>
      </c>
      <c r="Y2542" s="732" t="str">
        <f t="shared" si="381"/>
        <v/>
      </c>
      <c r="Z2542" s="733" t="str">
        <f t="shared" si="382"/>
        <v/>
      </c>
      <c r="AA2542" s="732" t="str">
        <f t="shared" si="383"/>
        <v/>
      </c>
      <c r="AB2542" s="643"/>
      <c r="AC2542" s="276"/>
      <c r="AD2542" s="277"/>
      <c r="AE2542" s="278"/>
      <c r="AF2542" s="278" t="str">
        <f t="shared" si="375"/>
        <v/>
      </c>
      <c r="AG2542" s="278"/>
      <c r="AH2542" s="279">
        <f t="shared" si="376"/>
        <v>17.98</v>
      </c>
      <c r="AI2542" s="279" t="str">
        <f t="shared" si="377"/>
        <v/>
      </c>
      <c r="AJ2542" s="279" t="str">
        <f t="shared" si="378"/>
        <v/>
      </c>
      <c r="AK2542" s="278"/>
      <c r="AL2542" s="278"/>
      <c r="AM2542" s="278"/>
      <c r="AN2542" s="278"/>
      <c r="AO2542" s="262"/>
      <c r="AP2542" s="262"/>
      <c r="AQ2542" s="262"/>
      <c r="AR2542" s="262"/>
      <c r="AS2542" s="262"/>
      <c r="AT2542" s="262"/>
      <c r="AU2542" s="262"/>
      <c r="AV2542" s="262"/>
      <c r="AW2542" s="262"/>
      <c r="AX2542" s="262"/>
      <c r="AY2542" s="262"/>
      <c r="AZ2542" s="264"/>
    </row>
    <row r="2543" spans="1:52" ht="27" hidden="1" customHeight="1">
      <c r="B2543" s="639">
        <v>2529</v>
      </c>
      <c r="C2543" s="639"/>
      <c r="D2543" s="640"/>
      <c r="E2543" s="640"/>
      <c r="F2543" s="640" t="str">
        <f>IFERROR(VLOOKUP(C2543,'Gebäude-Typen'!$A$7:$D$215,4,FALSE),"")</f>
        <v/>
      </c>
      <c r="G2543" s="641"/>
      <c r="H2543" s="640"/>
      <c r="I2543" s="639"/>
      <c r="J2543" s="640"/>
      <c r="K2543" s="642"/>
      <c r="L2543" s="639"/>
      <c r="M2543" s="639"/>
      <c r="N2543" s="639"/>
      <c r="O2543" s="639"/>
      <c r="P2543" s="734"/>
      <c r="Q2543" s="642"/>
      <c r="R2543" s="639"/>
      <c r="S2543" s="729" t="str">
        <f>IFERROR(ROUND(VLOOKUP(M2543,Reinigungstage,IF('Gebäude-Typen'!$C$6&lt;&gt;0,'Gebäude-Typen'!$C$6,VLOOKUP(C2543,Gebäude_Typen,2,FALSE)),FALSE),2)/2,"")</f>
        <v/>
      </c>
      <c r="T2543" s="729" t="str">
        <f>IFERROR(ROUND(VLOOKUP(N2543,Reinigungstage,IF('Gebäude-Typen'!$C$6&lt;&gt;0,'Gebäude-Typen'!$C$6,VLOOKUP(C2543,Gebäude_Typen,2,FALSE)),FALSE),2)/2,"")</f>
        <v/>
      </c>
      <c r="U2543" s="730">
        <f t="shared" si="379"/>
        <v>17.98</v>
      </c>
      <c r="V2543" s="731" t="str">
        <f>IFERROR(INDEX('2. Raumgruppen'!$A$1:$Y$33,MATCH(IF(ISERROR(SEARCH(" ",M2543,1)),MID(M2543,1,3),MID(M2543,1,SEARCH(" ",M2543,1)-1)),'2. Raumgruppen'!$B:$B,0),IF(ISERROR(SEARCH(" ",M2543,1)),MATCH('2. Raumgruppen'!$L$8,'2. Raumgruppen'!$8:$8,0),MATCH(MID(M2543,SEARCH(" ",M2543,1)+1,3),'2. Raumgruppen'!$8:$8,0))),"")</f>
        <v/>
      </c>
      <c r="W2543" s="731" t="str">
        <f>IFERROR(INDEX('2. Raumgruppen'!$A$1:$Y$33,MATCH(IF(ISERROR(SEARCH(" ",N2543,1)),MID(N2543,1,3),MID(N2543,1,SEARCH(" ",N2543,1)-1)),'2. Raumgruppen'!$B:$B,0),IF(ISERROR(SEARCH(" ",N2543,1)),MATCH('2. Raumgruppen'!$L$8,'2. Raumgruppen'!$8:$8,0),MATCH(MID(N2543,SEARCH(" ",N2543,1)+1,3),'2. Raumgruppen'!$8:$8,0))),"")</f>
        <v/>
      </c>
      <c r="X2543" s="732" t="str">
        <f t="shared" si="380"/>
        <v/>
      </c>
      <c r="Y2543" s="732" t="str">
        <f t="shared" si="381"/>
        <v/>
      </c>
      <c r="Z2543" s="733" t="str">
        <f t="shared" si="382"/>
        <v/>
      </c>
      <c r="AA2543" s="732" t="str">
        <f t="shared" si="383"/>
        <v/>
      </c>
      <c r="AB2543" s="643"/>
      <c r="AC2543" s="276"/>
      <c r="AD2543" s="277"/>
      <c r="AE2543" s="278"/>
      <c r="AF2543" s="278" t="str">
        <f t="shared" si="375"/>
        <v/>
      </c>
      <c r="AG2543" s="278"/>
      <c r="AH2543" s="279">
        <f t="shared" si="376"/>
        <v>17.98</v>
      </c>
      <c r="AI2543" s="279" t="str">
        <f t="shared" si="377"/>
        <v/>
      </c>
      <c r="AJ2543" s="279" t="str">
        <f t="shared" si="378"/>
        <v/>
      </c>
      <c r="AK2543" s="278"/>
      <c r="AL2543" s="278"/>
      <c r="AM2543" s="278"/>
      <c r="AN2543" s="278"/>
      <c r="AO2543" s="262"/>
      <c r="AP2543" s="262"/>
      <c r="AQ2543" s="262"/>
      <c r="AR2543" s="262"/>
      <c r="AS2543" s="262"/>
      <c r="AT2543" s="262"/>
      <c r="AU2543" s="262"/>
      <c r="AV2543" s="262"/>
      <c r="AW2543" s="264"/>
      <c r="AX2543" s="262"/>
      <c r="AY2543" s="262"/>
      <c r="AZ2543" s="262"/>
    </row>
    <row r="2544" spans="1:52" ht="27" hidden="1" customHeight="1">
      <c r="B2544" s="639">
        <v>2530</v>
      </c>
      <c r="C2544" s="639"/>
      <c r="D2544" s="640"/>
      <c r="E2544" s="640"/>
      <c r="F2544" s="640" t="str">
        <f>IFERROR(VLOOKUP(C2544,'Gebäude-Typen'!$A$7:$D$215,4,FALSE),"")</f>
        <v/>
      </c>
      <c r="G2544" s="641"/>
      <c r="H2544" s="640"/>
      <c r="I2544" s="639"/>
      <c r="J2544" s="640"/>
      <c r="K2544" s="642"/>
      <c r="L2544" s="639"/>
      <c r="M2544" s="639"/>
      <c r="N2544" s="639"/>
      <c r="O2544" s="639"/>
      <c r="P2544" s="734"/>
      <c r="Q2544" s="642"/>
      <c r="R2544" s="639"/>
      <c r="S2544" s="729" t="str">
        <f>IFERROR(ROUND(VLOOKUP(M2544,Reinigungstage,IF('Gebäude-Typen'!$C$6&lt;&gt;0,'Gebäude-Typen'!$C$6,VLOOKUP(C2544,Gebäude_Typen,2,FALSE)),FALSE),2)/2,"")</f>
        <v/>
      </c>
      <c r="T2544" s="729" t="str">
        <f>IFERROR(ROUND(VLOOKUP(N2544,Reinigungstage,IF('Gebäude-Typen'!$C$6&lt;&gt;0,'Gebäude-Typen'!$C$6,VLOOKUP(C2544,Gebäude_Typen,2,FALSE)),FALSE),2)/2,"")</f>
        <v/>
      </c>
      <c r="U2544" s="730">
        <f t="shared" si="379"/>
        <v>17.98</v>
      </c>
      <c r="V2544" s="731" t="str">
        <f>IFERROR(INDEX('2. Raumgruppen'!$A$1:$Y$33,MATCH(IF(ISERROR(SEARCH(" ",M2544,1)),MID(M2544,1,3),MID(M2544,1,SEARCH(" ",M2544,1)-1)),'2. Raumgruppen'!$B:$B,0),IF(ISERROR(SEARCH(" ",M2544,1)),MATCH('2. Raumgruppen'!$L$8,'2. Raumgruppen'!$8:$8,0),MATCH(MID(M2544,SEARCH(" ",M2544,1)+1,3),'2. Raumgruppen'!$8:$8,0))),"")</f>
        <v/>
      </c>
      <c r="W2544" s="731" t="str">
        <f>IFERROR(INDEX('2. Raumgruppen'!$A$1:$Y$33,MATCH(IF(ISERROR(SEARCH(" ",N2544,1)),MID(N2544,1,3),MID(N2544,1,SEARCH(" ",N2544,1)-1)),'2. Raumgruppen'!$B:$B,0),IF(ISERROR(SEARCH(" ",N2544,1)),MATCH('2. Raumgruppen'!$L$8,'2. Raumgruppen'!$8:$8,0),MATCH(MID(N2544,SEARCH(" ",N2544,1)+1,3),'2. Raumgruppen'!$8:$8,0))),"")</f>
        <v/>
      </c>
      <c r="X2544" s="732" t="str">
        <f t="shared" si="380"/>
        <v/>
      </c>
      <c r="Y2544" s="732" t="str">
        <f t="shared" si="381"/>
        <v/>
      </c>
      <c r="Z2544" s="733" t="str">
        <f t="shared" si="382"/>
        <v/>
      </c>
      <c r="AA2544" s="732" t="str">
        <f t="shared" si="383"/>
        <v/>
      </c>
      <c r="AB2544" s="643"/>
      <c r="AC2544" s="276"/>
      <c r="AD2544" s="277"/>
      <c r="AE2544" s="278"/>
      <c r="AF2544" s="278" t="str">
        <f t="shared" si="375"/>
        <v/>
      </c>
      <c r="AG2544" s="278"/>
      <c r="AH2544" s="279">
        <f t="shared" si="376"/>
        <v>17.98</v>
      </c>
      <c r="AI2544" s="279" t="str">
        <f t="shared" si="377"/>
        <v/>
      </c>
      <c r="AJ2544" s="279" t="str">
        <f t="shared" si="378"/>
        <v/>
      </c>
      <c r="AK2544" s="278"/>
      <c r="AL2544" s="278"/>
      <c r="AM2544" s="278"/>
      <c r="AN2544" s="278"/>
      <c r="AO2544" s="262"/>
      <c r="AP2544" s="262"/>
      <c r="AQ2544" s="262"/>
      <c r="AR2544" s="262"/>
      <c r="AS2544" s="262"/>
      <c r="AT2544" s="262"/>
      <c r="AU2544" s="262"/>
      <c r="AV2544" s="262"/>
      <c r="AW2544" s="278"/>
      <c r="AX2544" s="264"/>
      <c r="AY2544" s="262"/>
      <c r="AZ2544" s="264"/>
    </row>
    <row r="2545" spans="1:69" ht="27" hidden="1" customHeight="1">
      <c r="B2545" s="639">
        <v>2531</v>
      </c>
      <c r="C2545" s="639"/>
      <c r="D2545" s="640"/>
      <c r="E2545" s="640"/>
      <c r="F2545" s="640" t="str">
        <f>IFERROR(VLOOKUP(C2545,'Gebäude-Typen'!$A$7:$D$215,4,FALSE),"")</f>
        <v/>
      </c>
      <c r="G2545" s="641"/>
      <c r="H2545" s="640"/>
      <c r="I2545" s="639"/>
      <c r="J2545" s="640"/>
      <c r="K2545" s="642"/>
      <c r="L2545" s="639"/>
      <c r="M2545" s="639"/>
      <c r="N2545" s="639"/>
      <c r="O2545" s="639"/>
      <c r="P2545" s="734"/>
      <c r="Q2545" s="642"/>
      <c r="R2545" s="639"/>
      <c r="S2545" s="729" t="str">
        <f>IFERROR(ROUND(VLOOKUP(M2545,Reinigungstage,IF('Gebäude-Typen'!$C$6&lt;&gt;0,'Gebäude-Typen'!$C$6,VLOOKUP(C2545,Gebäude_Typen,2,FALSE)),FALSE),2)/2,"")</f>
        <v/>
      </c>
      <c r="T2545" s="729" t="str">
        <f>IFERROR(ROUND(VLOOKUP(N2545,Reinigungstage,IF('Gebäude-Typen'!$C$6&lt;&gt;0,'Gebäude-Typen'!$C$6,VLOOKUP(C2545,Gebäude_Typen,2,FALSE)),FALSE),2)/2,"")</f>
        <v/>
      </c>
      <c r="U2545" s="730">
        <f t="shared" si="379"/>
        <v>17.98</v>
      </c>
      <c r="V2545" s="731" t="str">
        <f>IFERROR(INDEX('2. Raumgruppen'!$A$1:$Y$33,MATCH(IF(ISERROR(SEARCH(" ",M2545,1)),MID(M2545,1,3),MID(M2545,1,SEARCH(" ",M2545,1)-1)),'2. Raumgruppen'!$B:$B,0),IF(ISERROR(SEARCH(" ",M2545,1)),MATCH('2. Raumgruppen'!$L$8,'2. Raumgruppen'!$8:$8,0),MATCH(MID(M2545,SEARCH(" ",M2545,1)+1,3),'2. Raumgruppen'!$8:$8,0))),"")</f>
        <v/>
      </c>
      <c r="W2545" s="731" t="str">
        <f>IFERROR(INDEX('2. Raumgruppen'!$A$1:$Y$33,MATCH(IF(ISERROR(SEARCH(" ",N2545,1)),MID(N2545,1,3),MID(N2545,1,SEARCH(" ",N2545,1)-1)),'2. Raumgruppen'!$B:$B,0),IF(ISERROR(SEARCH(" ",N2545,1)),MATCH('2. Raumgruppen'!$L$8,'2. Raumgruppen'!$8:$8,0),MATCH(MID(N2545,SEARCH(" ",N2545,1)+1,3),'2. Raumgruppen'!$8:$8,0))),"")</f>
        <v/>
      </c>
      <c r="X2545" s="732" t="str">
        <f t="shared" si="380"/>
        <v/>
      </c>
      <c r="Y2545" s="732" t="str">
        <f t="shared" si="381"/>
        <v/>
      </c>
      <c r="Z2545" s="733" t="str">
        <f t="shared" si="382"/>
        <v/>
      </c>
      <c r="AA2545" s="732" t="str">
        <f t="shared" si="383"/>
        <v/>
      </c>
      <c r="AB2545" s="643"/>
      <c r="AC2545" s="276"/>
      <c r="AD2545" s="277"/>
      <c r="AE2545" s="278"/>
      <c r="AF2545" s="278" t="str">
        <f t="shared" si="375"/>
        <v/>
      </c>
      <c r="AG2545" s="278"/>
      <c r="AH2545" s="279">
        <f t="shared" si="376"/>
        <v>17.98</v>
      </c>
      <c r="AI2545" s="279" t="str">
        <f t="shared" si="377"/>
        <v/>
      </c>
      <c r="AJ2545" s="279" t="str">
        <f t="shared" si="378"/>
        <v/>
      </c>
      <c r="AK2545" s="278"/>
      <c r="AL2545" s="278"/>
      <c r="AM2545" s="278"/>
      <c r="AN2545" s="278"/>
      <c r="AO2545" s="262"/>
      <c r="AP2545" s="262"/>
      <c r="AQ2545" s="262"/>
      <c r="AR2545" s="262"/>
      <c r="AS2545" s="262"/>
      <c r="AT2545" s="262"/>
      <c r="AU2545" s="262"/>
      <c r="AV2545" s="262"/>
      <c r="AW2545" s="264"/>
      <c r="AX2545" s="264"/>
      <c r="AY2545" s="264"/>
      <c r="AZ2545" s="262"/>
    </row>
    <row r="2546" spans="1:69" ht="27" hidden="1" customHeight="1">
      <c r="A2546" s="264"/>
      <c r="B2546" s="639">
        <v>2532</v>
      </c>
      <c r="C2546" s="639"/>
      <c r="D2546" s="640"/>
      <c r="E2546" s="640"/>
      <c r="F2546" s="640" t="str">
        <f>IFERROR(VLOOKUP(C2546,'Gebäude-Typen'!$A$7:$D$215,4,FALSE),"")</f>
        <v/>
      </c>
      <c r="G2546" s="641"/>
      <c r="H2546" s="640"/>
      <c r="I2546" s="639"/>
      <c r="J2546" s="640"/>
      <c r="K2546" s="642"/>
      <c r="L2546" s="639"/>
      <c r="M2546" s="639"/>
      <c r="N2546" s="639"/>
      <c r="O2546" s="639"/>
      <c r="P2546" s="734"/>
      <c r="Q2546" s="642"/>
      <c r="R2546" s="639"/>
      <c r="S2546" s="729" t="str">
        <f>IFERROR(ROUND(VLOOKUP(M2546,Reinigungstage,IF('Gebäude-Typen'!$C$6&lt;&gt;0,'Gebäude-Typen'!$C$6,VLOOKUP(C2546,Gebäude_Typen,2,FALSE)),FALSE),2)/2,"")</f>
        <v/>
      </c>
      <c r="T2546" s="729" t="str">
        <f>IFERROR(ROUND(VLOOKUP(N2546,Reinigungstage,IF('Gebäude-Typen'!$C$6&lt;&gt;0,'Gebäude-Typen'!$C$6,VLOOKUP(C2546,Gebäude_Typen,2,FALSE)),FALSE),2)/2,"")</f>
        <v/>
      </c>
      <c r="U2546" s="730">
        <f t="shared" si="379"/>
        <v>17.98</v>
      </c>
      <c r="V2546" s="731" t="str">
        <f>IFERROR(INDEX('2. Raumgruppen'!$A$1:$Y$33,MATCH(IF(ISERROR(SEARCH(" ",M2546,1)),MID(M2546,1,3),MID(M2546,1,SEARCH(" ",M2546,1)-1)),'2. Raumgruppen'!$B:$B,0),IF(ISERROR(SEARCH(" ",M2546,1)),MATCH('2. Raumgruppen'!$L$8,'2. Raumgruppen'!$8:$8,0),MATCH(MID(M2546,SEARCH(" ",M2546,1)+1,3),'2. Raumgruppen'!$8:$8,0))),"")</f>
        <v/>
      </c>
      <c r="W2546" s="731" t="str">
        <f>IFERROR(INDEX('2. Raumgruppen'!$A$1:$Y$33,MATCH(IF(ISERROR(SEARCH(" ",N2546,1)),MID(N2546,1,3),MID(N2546,1,SEARCH(" ",N2546,1)-1)),'2. Raumgruppen'!$B:$B,0),IF(ISERROR(SEARCH(" ",N2546,1)),MATCH('2. Raumgruppen'!$L$8,'2. Raumgruppen'!$8:$8,0),MATCH(MID(N2546,SEARCH(" ",N2546,1)+1,3),'2. Raumgruppen'!$8:$8,0))),"")</f>
        <v/>
      </c>
      <c r="X2546" s="732" t="str">
        <f t="shared" si="380"/>
        <v/>
      </c>
      <c r="Y2546" s="732" t="str">
        <f t="shared" si="381"/>
        <v/>
      </c>
      <c r="Z2546" s="733" t="str">
        <f t="shared" si="382"/>
        <v/>
      </c>
      <c r="AA2546" s="732" t="str">
        <f t="shared" si="383"/>
        <v/>
      </c>
      <c r="AB2546" s="643"/>
      <c r="AC2546" s="276"/>
      <c r="AD2546" s="277"/>
      <c r="AE2546" s="278"/>
      <c r="AF2546" s="278" t="str">
        <f t="shared" si="375"/>
        <v/>
      </c>
      <c r="AG2546" s="278"/>
      <c r="AH2546" s="279">
        <f t="shared" si="376"/>
        <v>17.98</v>
      </c>
      <c r="AI2546" s="279" t="str">
        <f t="shared" si="377"/>
        <v/>
      </c>
      <c r="AJ2546" s="279" t="str">
        <f t="shared" si="378"/>
        <v/>
      </c>
      <c r="AK2546" s="278"/>
      <c r="AL2546" s="278"/>
      <c r="AM2546" s="278"/>
      <c r="AN2546" s="278"/>
      <c r="AO2546" s="262"/>
      <c r="AP2546" s="262"/>
      <c r="AQ2546" s="262"/>
      <c r="AR2546" s="262"/>
      <c r="AS2546" s="262"/>
      <c r="AT2546" s="262"/>
      <c r="AU2546" s="262"/>
      <c r="AV2546" s="262"/>
      <c r="AW2546" s="262"/>
      <c r="AX2546" s="262"/>
      <c r="AY2546" s="262"/>
      <c r="AZ2546" s="262"/>
    </row>
    <row r="2547" spans="1:69" ht="27" hidden="1" customHeight="1">
      <c r="B2547" s="639">
        <v>2533</v>
      </c>
      <c r="C2547" s="639"/>
      <c r="D2547" s="640"/>
      <c r="E2547" s="640"/>
      <c r="F2547" s="640" t="str">
        <f>IFERROR(VLOOKUP(C2547,'Gebäude-Typen'!$A$7:$D$215,4,FALSE),"")</f>
        <v/>
      </c>
      <c r="G2547" s="641"/>
      <c r="H2547" s="640"/>
      <c r="I2547" s="639"/>
      <c r="J2547" s="640"/>
      <c r="K2547" s="642"/>
      <c r="L2547" s="639"/>
      <c r="M2547" s="639"/>
      <c r="N2547" s="639"/>
      <c r="O2547" s="639"/>
      <c r="P2547" s="734"/>
      <c r="Q2547" s="642"/>
      <c r="R2547" s="639"/>
      <c r="S2547" s="729" t="str">
        <f>IFERROR(ROUND(VLOOKUP(M2547,Reinigungstage,IF('Gebäude-Typen'!$C$6&lt;&gt;0,'Gebäude-Typen'!$C$6,VLOOKUP(C2547,Gebäude_Typen,2,FALSE)),FALSE),2)/2,"")</f>
        <v/>
      </c>
      <c r="T2547" s="729" t="str">
        <f>IFERROR(ROUND(VLOOKUP(N2547,Reinigungstage,IF('Gebäude-Typen'!$C$6&lt;&gt;0,'Gebäude-Typen'!$C$6,VLOOKUP(C2547,Gebäude_Typen,2,FALSE)),FALSE),2)/2,"")</f>
        <v/>
      </c>
      <c r="U2547" s="730">
        <f t="shared" si="379"/>
        <v>17.98</v>
      </c>
      <c r="V2547" s="731" t="str">
        <f>IFERROR(INDEX('2. Raumgruppen'!$A$1:$Y$33,MATCH(IF(ISERROR(SEARCH(" ",M2547,1)),MID(M2547,1,3),MID(M2547,1,SEARCH(" ",M2547,1)-1)),'2. Raumgruppen'!$B:$B,0),IF(ISERROR(SEARCH(" ",M2547,1)),MATCH('2. Raumgruppen'!$L$8,'2. Raumgruppen'!$8:$8,0),MATCH(MID(M2547,SEARCH(" ",M2547,1)+1,3),'2. Raumgruppen'!$8:$8,0))),"")</f>
        <v/>
      </c>
      <c r="W2547" s="731" t="str">
        <f>IFERROR(INDEX('2. Raumgruppen'!$A$1:$Y$33,MATCH(IF(ISERROR(SEARCH(" ",N2547,1)),MID(N2547,1,3),MID(N2547,1,SEARCH(" ",N2547,1)-1)),'2. Raumgruppen'!$B:$B,0),IF(ISERROR(SEARCH(" ",N2547,1)),MATCH('2. Raumgruppen'!$L$8,'2. Raumgruppen'!$8:$8,0),MATCH(MID(N2547,SEARCH(" ",N2547,1)+1,3),'2. Raumgruppen'!$8:$8,0))),"")</f>
        <v/>
      </c>
      <c r="X2547" s="732" t="str">
        <f t="shared" si="380"/>
        <v/>
      </c>
      <c r="Y2547" s="732" t="str">
        <f t="shared" si="381"/>
        <v/>
      </c>
      <c r="Z2547" s="733" t="str">
        <f t="shared" si="382"/>
        <v/>
      </c>
      <c r="AA2547" s="732" t="str">
        <f t="shared" si="383"/>
        <v/>
      </c>
      <c r="AB2547" s="643"/>
      <c r="AC2547" s="276"/>
      <c r="AD2547" s="277"/>
      <c r="AE2547" s="278"/>
      <c r="AF2547" s="278" t="str">
        <f t="shared" si="375"/>
        <v/>
      </c>
      <c r="AG2547" s="278"/>
      <c r="AH2547" s="279">
        <f t="shared" si="376"/>
        <v>17.98</v>
      </c>
      <c r="AI2547" s="279" t="str">
        <f t="shared" si="377"/>
        <v/>
      </c>
      <c r="AJ2547" s="279" t="str">
        <f t="shared" si="378"/>
        <v/>
      </c>
      <c r="AK2547" s="278"/>
      <c r="AL2547" s="278"/>
      <c r="AM2547" s="278"/>
      <c r="AN2547" s="278"/>
      <c r="AO2547" s="262"/>
      <c r="AP2547" s="262"/>
      <c r="AQ2547" s="262"/>
      <c r="AR2547" s="262"/>
      <c r="AS2547" s="262"/>
      <c r="AT2547" s="262"/>
      <c r="AU2547" s="262"/>
      <c r="AV2547" s="262"/>
      <c r="AW2547" s="264"/>
      <c r="AX2547" s="278"/>
      <c r="AY2547" s="262"/>
      <c r="AZ2547" s="264"/>
    </row>
    <row r="2548" spans="1:69" ht="27" hidden="1" customHeight="1">
      <c r="A2548" s="264"/>
      <c r="B2548" s="639">
        <v>2534</v>
      </c>
      <c r="C2548" s="639"/>
      <c r="D2548" s="640"/>
      <c r="E2548" s="640"/>
      <c r="F2548" s="640" t="str">
        <f>IFERROR(VLOOKUP(C2548,'Gebäude-Typen'!$A$7:$D$215,4,FALSE),"")</f>
        <v/>
      </c>
      <c r="G2548" s="641"/>
      <c r="H2548" s="640"/>
      <c r="I2548" s="639"/>
      <c r="J2548" s="640"/>
      <c r="K2548" s="642"/>
      <c r="L2548" s="639"/>
      <c r="M2548" s="639"/>
      <c r="N2548" s="639"/>
      <c r="O2548" s="639"/>
      <c r="P2548" s="734"/>
      <c r="Q2548" s="642"/>
      <c r="R2548" s="639"/>
      <c r="S2548" s="729" t="str">
        <f>IFERROR(ROUND(VLOOKUP(M2548,Reinigungstage,IF('Gebäude-Typen'!$C$6&lt;&gt;0,'Gebäude-Typen'!$C$6,VLOOKUP(C2548,Gebäude_Typen,2,FALSE)),FALSE),2)/2,"")</f>
        <v/>
      </c>
      <c r="T2548" s="729" t="str">
        <f>IFERROR(ROUND(VLOOKUP(N2548,Reinigungstage,IF('Gebäude-Typen'!$C$6&lt;&gt;0,'Gebäude-Typen'!$C$6,VLOOKUP(C2548,Gebäude_Typen,2,FALSE)),FALSE),2)/2,"")</f>
        <v/>
      </c>
      <c r="U2548" s="730">
        <f t="shared" si="379"/>
        <v>17.98</v>
      </c>
      <c r="V2548" s="731" t="str">
        <f>IFERROR(INDEX('2. Raumgruppen'!$A$1:$Y$33,MATCH(IF(ISERROR(SEARCH(" ",M2548,1)),MID(M2548,1,3),MID(M2548,1,SEARCH(" ",M2548,1)-1)),'2. Raumgruppen'!$B:$B,0),IF(ISERROR(SEARCH(" ",M2548,1)),MATCH('2. Raumgruppen'!$L$8,'2. Raumgruppen'!$8:$8,0),MATCH(MID(M2548,SEARCH(" ",M2548,1)+1,3),'2. Raumgruppen'!$8:$8,0))),"")</f>
        <v/>
      </c>
      <c r="W2548" s="731" t="str">
        <f>IFERROR(INDEX('2. Raumgruppen'!$A$1:$Y$33,MATCH(IF(ISERROR(SEARCH(" ",N2548,1)),MID(N2548,1,3),MID(N2548,1,SEARCH(" ",N2548,1)-1)),'2. Raumgruppen'!$B:$B,0),IF(ISERROR(SEARCH(" ",N2548,1)),MATCH('2. Raumgruppen'!$L$8,'2. Raumgruppen'!$8:$8,0),MATCH(MID(N2548,SEARCH(" ",N2548,1)+1,3),'2. Raumgruppen'!$8:$8,0))),"")</f>
        <v/>
      </c>
      <c r="X2548" s="732" t="str">
        <f t="shared" si="380"/>
        <v/>
      </c>
      <c r="Y2548" s="732" t="str">
        <f t="shared" si="381"/>
        <v/>
      </c>
      <c r="Z2548" s="733" t="str">
        <f t="shared" si="382"/>
        <v/>
      </c>
      <c r="AA2548" s="732" t="str">
        <f t="shared" si="383"/>
        <v/>
      </c>
      <c r="AB2548" s="643"/>
      <c r="AC2548" s="276"/>
      <c r="AD2548" s="277"/>
      <c r="AE2548" s="278"/>
      <c r="AF2548" s="278" t="str">
        <f t="shared" si="375"/>
        <v/>
      </c>
      <c r="AG2548" s="278"/>
      <c r="AH2548" s="279">
        <f t="shared" si="376"/>
        <v>17.98</v>
      </c>
      <c r="AI2548" s="279" t="str">
        <f t="shared" si="377"/>
        <v/>
      </c>
      <c r="AJ2548" s="279" t="str">
        <f t="shared" si="378"/>
        <v/>
      </c>
      <c r="AK2548" s="278"/>
      <c r="AL2548" s="278"/>
      <c r="AM2548" s="278"/>
      <c r="AN2548" s="278"/>
      <c r="AO2548" s="262"/>
      <c r="AP2548" s="262"/>
      <c r="AQ2548" s="262"/>
      <c r="AR2548" s="262"/>
      <c r="AS2548" s="262"/>
      <c r="AT2548" s="262"/>
      <c r="AU2548" s="262"/>
      <c r="AV2548" s="262"/>
      <c r="AW2548" s="262"/>
      <c r="AX2548" s="262"/>
      <c r="AY2548" s="262"/>
      <c r="AZ2548" s="262"/>
    </row>
    <row r="2549" spans="1:69" ht="27" hidden="1" customHeight="1">
      <c r="B2549" s="639">
        <v>2535</v>
      </c>
      <c r="C2549" s="639"/>
      <c r="D2549" s="640"/>
      <c r="E2549" s="640"/>
      <c r="F2549" s="640" t="str">
        <f>IFERROR(VLOOKUP(C2549,'Gebäude-Typen'!$A$7:$D$215,4,FALSE),"")</f>
        <v/>
      </c>
      <c r="G2549" s="641"/>
      <c r="H2549" s="640"/>
      <c r="I2549" s="639"/>
      <c r="J2549" s="640"/>
      <c r="K2549" s="642"/>
      <c r="L2549" s="639"/>
      <c r="M2549" s="639"/>
      <c r="N2549" s="639"/>
      <c r="O2549" s="639"/>
      <c r="P2549" s="734"/>
      <c r="Q2549" s="642"/>
      <c r="R2549" s="639"/>
      <c r="S2549" s="729" t="str">
        <f>IFERROR(ROUND(VLOOKUP(M2549,Reinigungstage,IF('Gebäude-Typen'!$C$6&lt;&gt;0,'Gebäude-Typen'!$C$6,VLOOKUP(C2549,Gebäude_Typen,2,FALSE)),FALSE),2)/2,"")</f>
        <v/>
      </c>
      <c r="T2549" s="729" t="str">
        <f>IFERROR(ROUND(VLOOKUP(N2549,Reinigungstage,IF('Gebäude-Typen'!$C$6&lt;&gt;0,'Gebäude-Typen'!$C$6,VLOOKUP(C2549,Gebäude_Typen,2,FALSE)),FALSE),2)/2,"")</f>
        <v/>
      </c>
      <c r="U2549" s="730">
        <f t="shared" si="379"/>
        <v>17.98</v>
      </c>
      <c r="V2549" s="731" t="str">
        <f>IFERROR(INDEX('2. Raumgruppen'!$A$1:$Y$33,MATCH(IF(ISERROR(SEARCH(" ",M2549,1)),MID(M2549,1,3),MID(M2549,1,SEARCH(" ",M2549,1)-1)),'2. Raumgruppen'!$B:$B,0),IF(ISERROR(SEARCH(" ",M2549,1)),MATCH('2. Raumgruppen'!$L$8,'2. Raumgruppen'!$8:$8,0),MATCH(MID(M2549,SEARCH(" ",M2549,1)+1,3),'2. Raumgruppen'!$8:$8,0))),"")</f>
        <v/>
      </c>
      <c r="W2549" s="731" t="str">
        <f>IFERROR(INDEX('2. Raumgruppen'!$A$1:$Y$33,MATCH(IF(ISERROR(SEARCH(" ",N2549,1)),MID(N2549,1,3),MID(N2549,1,SEARCH(" ",N2549,1)-1)),'2. Raumgruppen'!$B:$B,0),IF(ISERROR(SEARCH(" ",N2549,1)),MATCH('2. Raumgruppen'!$L$8,'2. Raumgruppen'!$8:$8,0),MATCH(MID(N2549,SEARCH(" ",N2549,1)+1,3),'2. Raumgruppen'!$8:$8,0))),"")</f>
        <v/>
      </c>
      <c r="X2549" s="732" t="str">
        <f t="shared" si="380"/>
        <v/>
      </c>
      <c r="Y2549" s="732" t="str">
        <f t="shared" si="381"/>
        <v/>
      </c>
      <c r="Z2549" s="733" t="str">
        <f t="shared" si="382"/>
        <v/>
      </c>
      <c r="AA2549" s="732" t="str">
        <f t="shared" si="383"/>
        <v/>
      </c>
      <c r="AB2549" s="643"/>
      <c r="AC2549" s="276"/>
      <c r="AD2549" s="277"/>
      <c r="AE2549" s="278"/>
      <c r="AF2549" s="278" t="str">
        <f t="shared" ref="AF2549:AF2612" si="384">LEFT(N2549,1)</f>
        <v/>
      </c>
      <c r="AG2549" s="278"/>
      <c r="AH2549" s="279">
        <f t="shared" ref="AH2549:AH2612" si="385">IF(U2549=SVS,U2549,"")</f>
        <v>17.98</v>
      </c>
      <c r="AI2549" s="279" t="str">
        <f t="shared" ref="AI2549:AI2612" si="386">IF(U2549=SVSg,U2549,"")</f>
        <v/>
      </c>
      <c r="AJ2549" s="279" t="str">
        <f t="shared" ref="AJ2549:AJ2612" si="387">IF(AND(U2549&lt;&gt;SVS,U2549&lt;&gt;SVSg,T2549&lt;&gt;0),U2549,"")</f>
        <v/>
      </c>
      <c r="AK2549" s="278"/>
      <c r="AL2549" s="278"/>
      <c r="AM2549" s="278"/>
      <c r="AN2549" s="278"/>
      <c r="AO2549" s="262"/>
      <c r="AP2549" s="262"/>
      <c r="AQ2549" s="262"/>
      <c r="AR2549" s="262"/>
      <c r="AS2549" s="262"/>
      <c r="AT2549" s="262"/>
      <c r="AU2549" s="262"/>
      <c r="AV2549" s="262"/>
      <c r="AW2549" s="264"/>
      <c r="AX2549" s="264"/>
      <c r="AY2549" s="262"/>
      <c r="AZ2549" s="264"/>
    </row>
    <row r="2550" spans="1:69" ht="27" hidden="1" customHeight="1">
      <c r="B2550" s="639">
        <v>2536</v>
      </c>
      <c r="C2550" s="639"/>
      <c r="D2550" s="640"/>
      <c r="E2550" s="640"/>
      <c r="F2550" s="640" t="str">
        <f>IFERROR(VLOOKUP(C2550,'Gebäude-Typen'!$A$7:$D$215,4,FALSE),"")</f>
        <v/>
      </c>
      <c r="G2550" s="641"/>
      <c r="H2550" s="640"/>
      <c r="I2550" s="639"/>
      <c r="J2550" s="640"/>
      <c r="K2550" s="642"/>
      <c r="L2550" s="639"/>
      <c r="M2550" s="639"/>
      <c r="N2550" s="639"/>
      <c r="O2550" s="639"/>
      <c r="P2550" s="734"/>
      <c r="Q2550" s="642"/>
      <c r="R2550" s="639"/>
      <c r="S2550" s="729" t="str">
        <f>IFERROR(ROUND(VLOOKUP(M2550,Reinigungstage,IF('Gebäude-Typen'!$C$6&lt;&gt;0,'Gebäude-Typen'!$C$6,VLOOKUP(C2550,Gebäude_Typen,2,FALSE)),FALSE),2)/2,"")</f>
        <v/>
      </c>
      <c r="T2550" s="729" t="str">
        <f>IFERROR(ROUND(VLOOKUP(N2550,Reinigungstage,IF('Gebäude-Typen'!$C$6&lt;&gt;0,'Gebäude-Typen'!$C$6,VLOOKUP(C2550,Gebäude_Typen,2,FALSE)),FALSE),2)/2,"")</f>
        <v/>
      </c>
      <c r="U2550" s="730">
        <f t="shared" si="379"/>
        <v>17.98</v>
      </c>
      <c r="V2550" s="731" t="str">
        <f>IFERROR(INDEX('2. Raumgruppen'!$A$1:$Y$33,MATCH(IF(ISERROR(SEARCH(" ",M2550,1)),MID(M2550,1,3),MID(M2550,1,SEARCH(" ",M2550,1)-1)),'2. Raumgruppen'!$B:$B,0),IF(ISERROR(SEARCH(" ",M2550,1)),MATCH('2. Raumgruppen'!$L$8,'2. Raumgruppen'!$8:$8,0),MATCH(MID(M2550,SEARCH(" ",M2550,1)+1,3),'2. Raumgruppen'!$8:$8,0))),"")</f>
        <v/>
      </c>
      <c r="W2550" s="731" t="str">
        <f>IFERROR(INDEX('2. Raumgruppen'!$A$1:$Y$33,MATCH(IF(ISERROR(SEARCH(" ",N2550,1)),MID(N2550,1,3),MID(N2550,1,SEARCH(" ",N2550,1)-1)),'2. Raumgruppen'!$B:$B,0),IF(ISERROR(SEARCH(" ",N2550,1)),MATCH('2. Raumgruppen'!$L$8,'2. Raumgruppen'!$8:$8,0),MATCH(MID(N2550,SEARCH(" ",N2550,1)+1,3),'2. Raumgruppen'!$8:$8,0))),"")</f>
        <v/>
      </c>
      <c r="X2550" s="732" t="str">
        <f t="shared" si="380"/>
        <v/>
      </c>
      <c r="Y2550" s="732" t="str">
        <f t="shared" si="381"/>
        <v/>
      </c>
      <c r="Z2550" s="733" t="str">
        <f t="shared" si="382"/>
        <v/>
      </c>
      <c r="AA2550" s="732" t="str">
        <f t="shared" si="383"/>
        <v/>
      </c>
      <c r="AB2550" s="643"/>
      <c r="AC2550" s="276"/>
      <c r="AD2550" s="277"/>
      <c r="AE2550" s="278"/>
      <c r="AF2550" s="278" t="str">
        <f t="shared" si="384"/>
        <v/>
      </c>
      <c r="AG2550" s="278"/>
      <c r="AH2550" s="279">
        <f t="shared" si="385"/>
        <v>17.98</v>
      </c>
      <c r="AI2550" s="279" t="str">
        <f t="shared" si="386"/>
        <v/>
      </c>
      <c r="AJ2550" s="279" t="str">
        <f t="shared" si="387"/>
        <v/>
      </c>
      <c r="AK2550" s="278"/>
      <c r="AL2550" s="278"/>
      <c r="AM2550" s="278"/>
      <c r="AN2550" s="278"/>
      <c r="AO2550" s="262"/>
      <c r="AP2550" s="262"/>
      <c r="AQ2550" s="262"/>
      <c r="AR2550" s="262"/>
      <c r="AS2550" s="262"/>
      <c r="AT2550" s="262"/>
      <c r="AU2550" s="262"/>
      <c r="AV2550" s="262"/>
      <c r="AW2550" s="262"/>
      <c r="AX2550" s="262"/>
      <c r="AY2550" s="262"/>
      <c r="AZ2550" s="264"/>
    </row>
    <row r="2551" spans="1:69" ht="27" hidden="1" customHeight="1">
      <c r="B2551" s="639">
        <v>2537</v>
      </c>
      <c r="C2551" s="639"/>
      <c r="D2551" s="640"/>
      <c r="E2551" s="640"/>
      <c r="F2551" s="640" t="str">
        <f>IFERROR(VLOOKUP(C2551,'Gebäude-Typen'!$A$7:$D$215,4,FALSE),"")</f>
        <v/>
      </c>
      <c r="G2551" s="641"/>
      <c r="H2551" s="640"/>
      <c r="I2551" s="639"/>
      <c r="J2551" s="640"/>
      <c r="K2551" s="642"/>
      <c r="L2551" s="639"/>
      <c r="M2551" s="639"/>
      <c r="N2551" s="639"/>
      <c r="O2551" s="639"/>
      <c r="P2551" s="734"/>
      <c r="Q2551" s="642"/>
      <c r="R2551" s="639"/>
      <c r="S2551" s="729" t="str">
        <f>IFERROR(ROUND(VLOOKUP(M2551,Reinigungstage,IF('Gebäude-Typen'!$C$6&lt;&gt;0,'Gebäude-Typen'!$C$6,VLOOKUP(C2551,Gebäude_Typen,2,FALSE)),FALSE),2)/2,"")</f>
        <v/>
      </c>
      <c r="T2551" s="729" t="str">
        <f>IFERROR(ROUND(VLOOKUP(N2551,Reinigungstage,IF('Gebäude-Typen'!$C$6&lt;&gt;0,'Gebäude-Typen'!$C$6,VLOOKUP(C2551,Gebäude_Typen,2,FALSE)),FALSE),2)/2,"")</f>
        <v/>
      </c>
      <c r="U2551" s="730">
        <f t="shared" si="379"/>
        <v>17.98</v>
      </c>
      <c r="V2551" s="731" t="str">
        <f>IFERROR(INDEX('2. Raumgruppen'!$A$1:$Y$33,MATCH(IF(ISERROR(SEARCH(" ",M2551,1)),MID(M2551,1,3),MID(M2551,1,SEARCH(" ",M2551,1)-1)),'2. Raumgruppen'!$B:$B,0),IF(ISERROR(SEARCH(" ",M2551,1)),MATCH('2. Raumgruppen'!$L$8,'2. Raumgruppen'!$8:$8,0),MATCH(MID(M2551,SEARCH(" ",M2551,1)+1,3),'2. Raumgruppen'!$8:$8,0))),"")</f>
        <v/>
      </c>
      <c r="W2551" s="731" t="str">
        <f>IFERROR(INDEX('2. Raumgruppen'!$A$1:$Y$33,MATCH(IF(ISERROR(SEARCH(" ",N2551,1)),MID(N2551,1,3),MID(N2551,1,SEARCH(" ",N2551,1)-1)),'2. Raumgruppen'!$B:$B,0),IF(ISERROR(SEARCH(" ",N2551,1)),MATCH('2. Raumgruppen'!$L$8,'2. Raumgruppen'!$8:$8,0),MATCH(MID(N2551,SEARCH(" ",N2551,1)+1,3),'2. Raumgruppen'!$8:$8,0))),"")</f>
        <v/>
      </c>
      <c r="X2551" s="732" t="str">
        <f t="shared" si="380"/>
        <v/>
      </c>
      <c r="Y2551" s="732" t="str">
        <f t="shared" si="381"/>
        <v/>
      </c>
      <c r="Z2551" s="733" t="str">
        <f t="shared" si="382"/>
        <v/>
      </c>
      <c r="AA2551" s="732" t="str">
        <f t="shared" si="383"/>
        <v/>
      </c>
      <c r="AB2551" s="643"/>
      <c r="AC2551" s="276"/>
      <c r="AD2551" s="277"/>
      <c r="AE2551" s="278"/>
      <c r="AF2551" s="278" t="str">
        <f t="shared" si="384"/>
        <v/>
      </c>
      <c r="AG2551" s="278"/>
      <c r="AH2551" s="279">
        <f t="shared" si="385"/>
        <v>17.98</v>
      </c>
      <c r="AI2551" s="279" t="str">
        <f t="shared" si="386"/>
        <v/>
      </c>
      <c r="AJ2551" s="279" t="str">
        <f t="shared" si="387"/>
        <v/>
      </c>
      <c r="AK2551" s="278"/>
      <c r="AL2551" s="278"/>
      <c r="AM2551" s="278"/>
      <c r="AN2551" s="278"/>
      <c r="AO2551" s="262"/>
      <c r="AP2551" s="262"/>
      <c r="AQ2551" s="262"/>
      <c r="AR2551" s="262"/>
      <c r="AS2551" s="262"/>
      <c r="AT2551" s="262"/>
      <c r="AU2551" s="262"/>
      <c r="AV2551" s="262"/>
      <c r="AW2551" s="262"/>
      <c r="AX2551" s="262"/>
      <c r="AY2551" s="264"/>
      <c r="AZ2551" s="262"/>
    </row>
    <row r="2552" spans="1:69" ht="27" hidden="1" customHeight="1">
      <c r="A2552" s="264"/>
      <c r="B2552" s="639">
        <v>2538</v>
      </c>
      <c r="C2552" s="639"/>
      <c r="D2552" s="640"/>
      <c r="E2552" s="640"/>
      <c r="F2552" s="640" t="str">
        <f>IFERROR(VLOOKUP(C2552,'Gebäude-Typen'!$A$7:$D$215,4,FALSE),"")</f>
        <v/>
      </c>
      <c r="G2552" s="641"/>
      <c r="H2552" s="640"/>
      <c r="I2552" s="639"/>
      <c r="J2552" s="640"/>
      <c r="K2552" s="642"/>
      <c r="L2552" s="639"/>
      <c r="M2552" s="639"/>
      <c r="N2552" s="639"/>
      <c r="O2552" s="639"/>
      <c r="P2552" s="734"/>
      <c r="Q2552" s="642"/>
      <c r="R2552" s="639"/>
      <c r="S2552" s="729" t="str">
        <f>IFERROR(ROUND(VLOOKUP(M2552,Reinigungstage,IF('Gebäude-Typen'!$C$6&lt;&gt;0,'Gebäude-Typen'!$C$6,VLOOKUP(C2552,Gebäude_Typen,2,FALSE)),FALSE),2)/2,"")</f>
        <v/>
      </c>
      <c r="T2552" s="729" t="str">
        <f>IFERROR(ROUND(VLOOKUP(N2552,Reinigungstage,IF('Gebäude-Typen'!$C$6&lt;&gt;0,'Gebäude-Typen'!$C$6,VLOOKUP(C2552,Gebäude_Typen,2,FALSE)),FALSE),2)/2,"")</f>
        <v/>
      </c>
      <c r="U2552" s="730">
        <f t="shared" si="379"/>
        <v>17.98</v>
      </c>
      <c r="V2552" s="731" t="str">
        <f>IFERROR(INDEX('2. Raumgruppen'!$A$1:$Y$33,MATCH(IF(ISERROR(SEARCH(" ",M2552,1)),MID(M2552,1,3),MID(M2552,1,SEARCH(" ",M2552,1)-1)),'2. Raumgruppen'!$B:$B,0),IF(ISERROR(SEARCH(" ",M2552,1)),MATCH('2. Raumgruppen'!$L$8,'2. Raumgruppen'!$8:$8,0),MATCH(MID(M2552,SEARCH(" ",M2552,1)+1,3),'2. Raumgruppen'!$8:$8,0))),"")</f>
        <v/>
      </c>
      <c r="W2552" s="731" t="str">
        <f>IFERROR(INDEX('2. Raumgruppen'!$A$1:$Y$33,MATCH(IF(ISERROR(SEARCH(" ",N2552,1)),MID(N2552,1,3),MID(N2552,1,SEARCH(" ",N2552,1)-1)),'2. Raumgruppen'!$B:$B,0),IF(ISERROR(SEARCH(" ",N2552,1)),MATCH('2. Raumgruppen'!$L$8,'2. Raumgruppen'!$8:$8,0),MATCH(MID(N2552,SEARCH(" ",N2552,1)+1,3),'2. Raumgruppen'!$8:$8,0))),"")</f>
        <v/>
      </c>
      <c r="X2552" s="732" t="str">
        <f t="shared" si="380"/>
        <v/>
      </c>
      <c r="Y2552" s="732" t="str">
        <f t="shared" si="381"/>
        <v/>
      </c>
      <c r="Z2552" s="733" t="str">
        <f t="shared" si="382"/>
        <v/>
      </c>
      <c r="AA2552" s="732" t="str">
        <f t="shared" si="383"/>
        <v/>
      </c>
      <c r="AB2552" s="643"/>
      <c r="AC2552" s="276"/>
      <c r="AD2552" s="277"/>
      <c r="AE2552" s="278"/>
      <c r="AF2552" s="278" t="str">
        <f t="shared" si="384"/>
        <v/>
      </c>
      <c r="AG2552" s="278"/>
      <c r="AH2552" s="279">
        <f t="shared" si="385"/>
        <v>17.98</v>
      </c>
      <c r="AI2552" s="279" t="str">
        <f t="shared" si="386"/>
        <v/>
      </c>
      <c r="AJ2552" s="279" t="str">
        <f t="shared" si="387"/>
        <v/>
      </c>
      <c r="AK2552" s="278"/>
      <c r="AL2552" s="278"/>
      <c r="AM2552" s="278"/>
      <c r="AN2552" s="278"/>
      <c r="AO2552" s="262"/>
      <c r="AP2552" s="262"/>
      <c r="AQ2552" s="262"/>
      <c r="AR2552" s="262"/>
      <c r="AS2552" s="262"/>
      <c r="AT2552" s="262"/>
      <c r="AU2552" s="262"/>
      <c r="AV2552" s="262"/>
      <c r="AW2552" s="262"/>
      <c r="AX2552" s="264"/>
      <c r="AY2552" s="262"/>
      <c r="AZ2552" s="262"/>
    </row>
    <row r="2553" spans="1:69" ht="27" hidden="1" customHeight="1">
      <c r="B2553" s="639">
        <v>2539</v>
      </c>
      <c r="C2553" s="639"/>
      <c r="D2553" s="640"/>
      <c r="E2553" s="640"/>
      <c r="F2553" s="640" t="str">
        <f>IFERROR(VLOOKUP(C2553,'Gebäude-Typen'!$A$7:$D$215,4,FALSE),"")</f>
        <v/>
      </c>
      <c r="G2553" s="641"/>
      <c r="H2553" s="640"/>
      <c r="I2553" s="639"/>
      <c r="J2553" s="640"/>
      <c r="K2553" s="642"/>
      <c r="L2553" s="639"/>
      <c r="M2553" s="639"/>
      <c r="N2553" s="639"/>
      <c r="O2553" s="639"/>
      <c r="P2553" s="734"/>
      <c r="Q2553" s="642"/>
      <c r="R2553" s="639"/>
      <c r="S2553" s="729" t="str">
        <f>IFERROR(ROUND(VLOOKUP(M2553,Reinigungstage,IF('Gebäude-Typen'!$C$6&lt;&gt;0,'Gebäude-Typen'!$C$6,VLOOKUP(C2553,Gebäude_Typen,2,FALSE)),FALSE),2)/2,"")</f>
        <v/>
      </c>
      <c r="T2553" s="729" t="str">
        <f>IFERROR(ROUND(VLOOKUP(N2553,Reinigungstage,IF('Gebäude-Typen'!$C$6&lt;&gt;0,'Gebäude-Typen'!$C$6,VLOOKUP(C2553,Gebäude_Typen,2,FALSE)),FALSE),2)/2,"")</f>
        <v/>
      </c>
      <c r="U2553" s="730">
        <f t="shared" si="379"/>
        <v>17.98</v>
      </c>
      <c r="V2553" s="731" t="str">
        <f>IFERROR(INDEX('2. Raumgruppen'!$A$1:$Y$33,MATCH(IF(ISERROR(SEARCH(" ",M2553,1)),MID(M2553,1,3),MID(M2553,1,SEARCH(" ",M2553,1)-1)),'2. Raumgruppen'!$B:$B,0),IF(ISERROR(SEARCH(" ",M2553,1)),MATCH('2. Raumgruppen'!$L$8,'2. Raumgruppen'!$8:$8,0),MATCH(MID(M2553,SEARCH(" ",M2553,1)+1,3),'2. Raumgruppen'!$8:$8,0))),"")</f>
        <v/>
      </c>
      <c r="W2553" s="731" t="str">
        <f>IFERROR(INDEX('2. Raumgruppen'!$A$1:$Y$33,MATCH(IF(ISERROR(SEARCH(" ",N2553,1)),MID(N2553,1,3),MID(N2553,1,SEARCH(" ",N2553,1)-1)),'2. Raumgruppen'!$B:$B,0),IF(ISERROR(SEARCH(" ",N2553,1)),MATCH('2. Raumgruppen'!$L$8,'2. Raumgruppen'!$8:$8,0),MATCH(MID(N2553,SEARCH(" ",N2553,1)+1,3),'2. Raumgruppen'!$8:$8,0))),"")</f>
        <v/>
      </c>
      <c r="X2553" s="732" t="str">
        <f t="shared" si="380"/>
        <v/>
      </c>
      <c r="Y2553" s="732" t="str">
        <f t="shared" si="381"/>
        <v/>
      </c>
      <c r="Z2553" s="733" t="str">
        <f t="shared" si="382"/>
        <v/>
      </c>
      <c r="AA2553" s="732" t="str">
        <f t="shared" si="383"/>
        <v/>
      </c>
      <c r="AB2553" s="643"/>
      <c r="AC2553" s="276"/>
      <c r="AD2553" s="277"/>
      <c r="AE2553" s="278"/>
      <c r="AF2553" s="278" t="str">
        <f t="shared" si="384"/>
        <v/>
      </c>
      <c r="AG2553" s="278"/>
      <c r="AH2553" s="279">
        <f t="shared" si="385"/>
        <v>17.98</v>
      </c>
      <c r="AI2553" s="279" t="str">
        <f t="shared" si="386"/>
        <v/>
      </c>
      <c r="AJ2553" s="279" t="str">
        <f t="shared" si="387"/>
        <v/>
      </c>
      <c r="AK2553" s="278"/>
      <c r="AL2553" s="278"/>
      <c r="AM2553" s="278"/>
      <c r="AN2553" s="278"/>
      <c r="AO2553" s="262"/>
      <c r="AP2553" s="262"/>
      <c r="AQ2553" s="262"/>
      <c r="AR2553" s="262"/>
      <c r="AS2553" s="262"/>
      <c r="AT2553" s="262"/>
      <c r="AU2553" s="262"/>
      <c r="AV2553" s="262"/>
      <c r="AW2553" s="278"/>
      <c r="AX2553" s="278"/>
      <c r="AY2553" s="262"/>
      <c r="AZ2553" s="264"/>
    </row>
    <row r="2554" spans="1:69" ht="27" hidden="1" customHeight="1">
      <c r="B2554" s="639">
        <v>2540</v>
      </c>
      <c r="C2554" s="639"/>
      <c r="D2554" s="640"/>
      <c r="E2554" s="640"/>
      <c r="F2554" s="640" t="str">
        <f>IFERROR(VLOOKUP(C2554,'Gebäude-Typen'!$A$7:$D$215,4,FALSE),"")</f>
        <v/>
      </c>
      <c r="G2554" s="641"/>
      <c r="H2554" s="640"/>
      <c r="I2554" s="639"/>
      <c r="J2554" s="640"/>
      <c r="K2554" s="642"/>
      <c r="L2554" s="639"/>
      <c r="M2554" s="639"/>
      <c r="N2554" s="639"/>
      <c r="O2554" s="639"/>
      <c r="P2554" s="734"/>
      <c r="Q2554" s="642"/>
      <c r="R2554" s="639"/>
      <c r="S2554" s="729" t="str">
        <f>IFERROR(ROUND(VLOOKUP(M2554,Reinigungstage,IF('Gebäude-Typen'!$C$6&lt;&gt;0,'Gebäude-Typen'!$C$6,VLOOKUP(C2554,Gebäude_Typen,2,FALSE)),FALSE),2)/2,"")</f>
        <v/>
      </c>
      <c r="T2554" s="729" t="str">
        <f>IFERROR(ROUND(VLOOKUP(N2554,Reinigungstage,IF('Gebäude-Typen'!$C$6&lt;&gt;0,'Gebäude-Typen'!$C$6,VLOOKUP(C2554,Gebäude_Typen,2,FALSE)),FALSE),2)/2,"")</f>
        <v/>
      </c>
      <c r="U2554" s="730">
        <f t="shared" si="379"/>
        <v>17.98</v>
      </c>
      <c r="V2554" s="731" t="str">
        <f>IFERROR(INDEX('2. Raumgruppen'!$A$1:$Y$33,MATCH(IF(ISERROR(SEARCH(" ",M2554,1)),MID(M2554,1,3),MID(M2554,1,SEARCH(" ",M2554,1)-1)),'2. Raumgruppen'!$B:$B,0),IF(ISERROR(SEARCH(" ",M2554,1)),MATCH('2. Raumgruppen'!$L$8,'2. Raumgruppen'!$8:$8,0),MATCH(MID(M2554,SEARCH(" ",M2554,1)+1,3),'2. Raumgruppen'!$8:$8,0))),"")</f>
        <v/>
      </c>
      <c r="W2554" s="731" t="str">
        <f>IFERROR(INDEX('2. Raumgruppen'!$A$1:$Y$33,MATCH(IF(ISERROR(SEARCH(" ",N2554,1)),MID(N2554,1,3),MID(N2554,1,SEARCH(" ",N2554,1)-1)),'2. Raumgruppen'!$B:$B,0),IF(ISERROR(SEARCH(" ",N2554,1)),MATCH('2. Raumgruppen'!$L$8,'2. Raumgruppen'!$8:$8,0),MATCH(MID(N2554,SEARCH(" ",N2554,1)+1,3),'2. Raumgruppen'!$8:$8,0))),"")</f>
        <v/>
      </c>
      <c r="X2554" s="732" t="str">
        <f t="shared" si="380"/>
        <v/>
      </c>
      <c r="Y2554" s="732" t="str">
        <f t="shared" si="381"/>
        <v/>
      </c>
      <c r="Z2554" s="733" t="str">
        <f t="shared" si="382"/>
        <v/>
      </c>
      <c r="AA2554" s="732" t="str">
        <f t="shared" si="383"/>
        <v/>
      </c>
      <c r="AB2554" s="643"/>
      <c r="AC2554" s="276"/>
      <c r="AD2554" s="277"/>
      <c r="AE2554" s="278"/>
      <c r="AF2554" s="278" t="str">
        <f t="shared" si="384"/>
        <v/>
      </c>
      <c r="AG2554" s="278"/>
      <c r="AH2554" s="279">
        <f t="shared" si="385"/>
        <v>17.98</v>
      </c>
      <c r="AI2554" s="279" t="str">
        <f t="shared" si="386"/>
        <v/>
      </c>
      <c r="AJ2554" s="279" t="str">
        <f t="shared" si="387"/>
        <v/>
      </c>
      <c r="AK2554" s="278"/>
      <c r="AL2554" s="278"/>
      <c r="AM2554" s="278"/>
      <c r="AN2554" s="278"/>
      <c r="AO2554" s="262"/>
      <c r="AP2554" s="262"/>
      <c r="AQ2554" s="262"/>
      <c r="AR2554" s="262"/>
      <c r="AS2554" s="262"/>
      <c r="AT2554" s="262"/>
      <c r="AU2554" s="262"/>
      <c r="AV2554" s="262"/>
      <c r="AW2554" s="262"/>
      <c r="AX2554" s="262"/>
      <c r="AY2554" s="264"/>
      <c r="AZ2554" s="262"/>
    </row>
    <row r="2555" spans="1:69" ht="27" hidden="1" customHeight="1">
      <c r="B2555" s="639">
        <v>2541</v>
      </c>
      <c r="C2555" s="639"/>
      <c r="D2555" s="640"/>
      <c r="E2555" s="640"/>
      <c r="F2555" s="640" t="str">
        <f>IFERROR(VLOOKUP(C2555,'Gebäude-Typen'!$A$7:$D$215,4,FALSE),"")</f>
        <v/>
      </c>
      <c r="G2555" s="641"/>
      <c r="H2555" s="640"/>
      <c r="I2555" s="639"/>
      <c r="J2555" s="640"/>
      <c r="K2555" s="642"/>
      <c r="L2555" s="639"/>
      <c r="M2555" s="639"/>
      <c r="N2555" s="639"/>
      <c r="O2555" s="639"/>
      <c r="P2555" s="734"/>
      <c r="Q2555" s="642"/>
      <c r="R2555" s="639"/>
      <c r="S2555" s="729" t="str">
        <f>IFERROR(ROUND(VLOOKUP(M2555,Reinigungstage,IF('Gebäude-Typen'!$C$6&lt;&gt;0,'Gebäude-Typen'!$C$6,VLOOKUP(C2555,Gebäude_Typen,2,FALSE)),FALSE),2)/2,"")</f>
        <v/>
      </c>
      <c r="T2555" s="729" t="str">
        <f>IFERROR(ROUND(VLOOKUP(N2555,Reinigungstage,IF('Gebäude-Typen'!$C$6&lt;&gt;0,'Gebäude-Typen'!$C$6,VLOOKUP(C2555,Gebäude_Typen,2,FALSE)),FALSE),2)/2,"")</f>
        <v/>
      </c>
      <c r="U2555" s="730">
        <f t="shared" si="379"/>
        <v>17.98</v>
      </c>
      <c r="V2555" s="731" t="str">
        <f>IFERROR(INDEX('2. Raumgruppen'!$A$1:$Y$33,MATCH(IF(ISERROR(SEARCH(" ",M2555,1)),MID(M2555,1,3),MID(M2555,1,SEARCH(" ",M2555,1)-1)),'2. Raumgruppen'!$B:$B,0),IF(ISERROR(SEARCH(" ",M2555,1)),MATCH('2. Raumgruppen'!$L$8,'2. Raumgruppen'!$8:$8,0),MATCH(MID(M2555,SEARCH(" ",M2555,1)+1,3),'2. Raumgruppen'!$8:$8,0))),"")</f>
        <v/>
      </c>
      <c r="W2555" s="731" t="str">
        <f>IFERROR(INDEX('2. Raumgruppen'!$A$1:$Y$33,MATCH(IF(ISERROR(SEARCH(" ",N2555,1)),MID(N2555,1,3),MID(N2555,1,SEARCH(" ",N2555,1)-1)),'2. Raumgruppen'!$B:$B,0),IF(ISERROR(SEARCH(" ",N2555,1)),MATCH('2. Raumgruppen'!$L$8,'2. Raumgruppen'!$8:$8,0),MATCH(MID(N2555,SEARCH(" ",N2555,1)+1,3),'2. Raumgruppen'!$8:$8,0))),"")</f>
        <v/>
      </c>
      <c r="X2555" s="732" t="str">
        <f t="shared" si="380"/>
        <v/>
      </c>
      <c r="Y2555" s="732" t="str">
        <f t="shared" si="381"/>
        <v/>
      </c>
      <c r="Z2555" s="733" t="str">
        <f t="shared" si="382"/>
        <v/>
      </c>
      <c r="AA2555" s="732" t="str">
        <f t="shared" si="383"/>
        <v/>
      </c>
      <c r="AB2555" s="643"/>
      <c r="AC2555" s="276"/>
      <c r="AD2555" s="277"/>
      <c r="AE2555" s="278"/>
      <c r="AF2555" s="278" t="str">
        <f t="shared" si="384"/>
        <v/>
      </c>
      <c r="AG2555" s="278"/>
      <c r="AH2555" s="279">
        <f t="shared" si="385"/>
        <v>17.98</v>
      </c>
      <c r="AI2555" s="279" t="str">
        <f t="shared" si="386"/>
        <v/>
      </c>
      <c r="AJ2555" s="279" t="str">
        <f t="shared" si="387"/>
        <v/>
      </c>
      <c r="AK2555" s="278"/>
      <c r="AL2555" s="278"/>
      <c r="AM2555" s="278"/>
      <c r="AN2555" s="278"/>
      <c r="AO2555" s="262"/>
      <c r="AP2555" s="262"/>
      <c r="AQ2555" s="262"/>
      <c r="AR2555" s="262"/>
      <c r="AS2555" s="262"/>
      <c r="AT2555" s="262"/>
      <c r="AU2555" s="262"/>
      <c r="AV2555" s="262"/>
      <c r="AW2555" s="262"/>
      <c r="AX2555" s="264"/>
      <c r="AY2555" s="262"/>
      <c r="AZ2555" s="264"/>
    </row>
    <row r="2556" spans="1:69" ht="27" hidden="1" customHeight="1">
      <c r="B2556" s="639">
        <v>2542</v>
      </c>
      <c r="C2556" s="639"/>
      <c r="D2556" s="640"/>
      <c r="E2556" s="640"/>
      <c r="F2556" s="640" t="str">
        <f>IFERROR(VLOOKUP(C2556,'Gebäude-Typen'!$A$7:$D$215,4,FALSE),"")</f>
        <v/>
      </c>
      <c r="G2556" s="641"/>
      <c r="H2556" s="640"/>
      <c r="I2556" s="639"/>
      <c r="J2556" s="640"/>
      <c r="K2556" s="642"/>
      <c r="L2556" s="639"/>
      <c r="M2556" s="639"/>
      <c r="N2556" s="639"/>
      <c r="O2556" s="639"/>
      <c r="P2556" s="734"/>
      <c r="Q2556" s="642"/>
      <c r="R2556" s="639"/>
      <c r="S2556" s="729" t="str">
        <f>IFERROR(ROUND(VLOOKUP(M2556,Reinigungstage,IF('Gebäude-Typen'!$C$6&lt;&gt;0,'Gebäude-Typen'!$C$6,VLOOKUP(C2556,Gebäude_Typen,2,FALSE)),FALSE),2)/2,"")</f>
        <v/>
      </c>
      <c r="T2556" s="729" t="str">
        <f>IFERROR(ROUND(VLOOKUP(N2556,Reinigungstage,IF('Gebäude-Typen'!$C$6&lt;&gt;0,'Gebäude-Typen'!$C$6,VLOOKUP(C2556,Gebäude_Typen,2,FALSE)),FALSE),2)/2,"")</f>
        <v/>
      </c>
      <c r="U2556" s="730">
        <f t="shared" si="379"/>
        <v>17.98</v>
      </c>
      <c r="V2556" s="731" t="str">
        <f>IFERROR(INDEX('2. Raumgruppen'!$A$1:$Y$33,MATCH(IF(ISERROR(SEARCH(" ",M2556,1)),MID(M2556,1,3),MID(M2556,1,SEARCH(" ",M2556,1)-1)),'2. Raumgruppen'!$B:$B,0),IF(ISERROR(SEARCH(" ",M2556,1)),MATCH('2. Raumgruppen'!$L$8,'2. Raumgruppen'!$8:$8,0),MATCH(MID(M2556,SEARCH(" ",M2556,1)+1,3),'2. Raumgruppen'!$8:$8,0))),"")</f>
        <v/>
      </c>
      <c r="W2556" s="731" t="str">
        <f>IFERROR(INDEX('2. Raumgruppen'!$A$1:$Y$33,MATCH(IF(ISERROR(SEARCH(" ",N2556,1)),MID(N2556,1,3),MID(N2556,1,SEARCH(" ",N2556,1)-1)),'2. Raumgruppen'!$B:$B,0),IF(ISERROR(SEARCH(" ",N2556,1)),MATCH('2. Raumgruppen'!$L$8,'2. Raumgruppen'!$8:$8,0),MATCH(MID(N2556,SEARCH(" ",N2556,1)+1,3),'2. Raumgruppen'!$8:$8,0))),"")</f>
        <v/>
      </c>
      <c r="X2556" s="732" t="str">
        <f t="shared" si="380"/>
        <v/>
      </c>
      <c r="Y2556" s="732" t="str">
        <f t="shared" si="381"/>
        <v/>
      </c>
      <c r="Z2556" s="733" t="str">
        <f t="shared" si="382"/>
        <v/>
      </c>
      <c r="AA2556" s="732" t="str">
        <f t="shared" si="383"/>
        <v/>
      </c>
      <c r="AB2556" s="643"/>
      <c r="AC2556" s="276"/>
      <c r="AD2556" s="277"/>
      <c r="AE2556" s="278"/>
      <c r="AF2556" s="278" t="str">
        <f t="shared" si="384"/>
        <v/>
      </c>
      <c r="AG2556" s="278"/>
      <c r="AH2556" s="279">
        <f t="shared" si="385"/>
        <v>17.98</v>
      </c>
      <c r="AI2556" s="279" t="str">
        <f t="shared" si="386"/>
        <v/>
      </c>
      <c r="AJ2556" s="279" t="str">
        <f t="shared" si="387"/>
        <v/>
      </c>
      <c r="AK2556" s="278"/>
      <c r="AL2556" s="278"/>
      <c r="AM2556" s="278"/>
      <c r="AN2556" s="278"/>
      <c r="AO2556" s="262"/>
      <c r="AP2556" s="262"/>
      <c r="AQ2556" s="262"/>
      <c r="AR2556" s="262"/>
      <c r="AS2556" s="262"/>
      <c r="AT2556" s="262"/>
      <c r="AU2556" s="262"/>
      <c r="AV2556" s="262"/>
      <c r="AW2556" s="262"/>
      <c r="AX2556" s="262"/>
      <c r="AY2556" s="264"/>
      <c r="AZ2556" s="262"/>
    </row>
    <row r="2557" spans="1:69" ht="27" hidden="1" customHeight="1">
      <c r="B2557" s="639">
        <v>2543</v>
      </c>
      <c r="C2557" s="639"/>
      <c r="D2557" s="640"/>
      <c r="E2557" s="640"/>
      <c r="F2557" s="640" t="str">
        <f>IFERROR(VLOOKUP(C2557,'Gebäude-Typen'!$A$7:$D$215,4,FALSE),"")</f>
        <v/>
      </c>
      <c r="G2557" s="641"/>
      <c r="H2557" s="640"/>
      <c r="I2557" s="639"/>
      <c r="J2557" s="640"/>
      <c r="K2557" s="642"/>
      <c r="L2557" s="639"/>
      <c r="M2557" s="639"/>
      <c r="N2557" s="639"/>
      <c r="O2557" s="639"/>
      <c r="P2557" s="734"/>
      <c r="Q2557" s="642"/>
      <c r="R2557" s="639"/>
      <c r="S2557" s="729" t="str">
        <f>IFERROR(ROUND(VLOOKUP(M2557,Reinigungstage,IF('Gebäude-Typen'!$C$6&lt;&gt;0,'Gebäude-Typen'!$C$6,VLOOKUP(C2557,Gebäude_Typen,2,FALSE)),FALSE),2)/2,"")</f>
        <v/>
      </c>
      <c r="T2557" s="729" t="str">
        <f>IFERROR(ROUND(VLOOKUP(N2557,Reinigungstage,IF('Gebäude-Typen'!$C$6&lt;&gt;0,'Gebäude-Typen'!$C$6,VLOOKUP(C2557,Gebäude_Typen,2,FALSE)),FALSE),2)/2,"")</f>
        <v/>
      </c>
      <c r="U2557" s="730">
        <f t="shared" si="379"/>
        <v>17.98</v>
      </c>
      <c r="V2557" s="731" t="str">
        <f>IFERROR(INDEX('2. Raumgruppen'!$A$1:$Y$33,MATCH(IF(ISERROR(SEARCH(" ",M2557,1)),MID(M2557,1,3),MID(M2557,1,SEARCH(" ",M2557,1)-1)),'2. Raumgruppen'!$B:$B,0),IF(ISERROR(SEARCH(" ",M2557,1)),MATCH('2. Raumgruppen'!$L$8,'2. Raumgruppen'!$8:$8,0),MATCH(MID(M2557,SEARCH(" ",M2557,1)+1,3),'2. Raumgruppen'!$8:$8,0))),"")</f>
        <v/>
      </c>
      <c r="W2557" s="731" t="str">
        <f>IFERROR(INDEX('2. Raumgruppen'!$A$1:$Y$33,MATCH(IF(ISERROR(SEARCH(" ",N2557,1)),MID(N2557,1,3),MID(N2557,1,SEARCH(" ",N2557,1)-1)),'2. Raumgruppen'!$B:$B,0),IF(ISERROR(SEARCH(" ",N2557,1)),MATCH('2. Raumgruppen'!$L$8,'2. Raumgruppen'!$8:$8,0),MATCH(MID(N2557,SEARCH(" ",N2557,1)+1,3),'2. Raumgruppen'!$8:$8,0))),"")</f>
        <v/>
      </c>
      <c r="X2557" s="732" t="str">
        <f t="shared" si="380"/>
        <v/>
      </c>
      <c r="Y2557" s="732" t="str">
        <f t="shared" si="381"/>
        <v/>
      </c>
      <c r="Z2557" s="733" t="str">
        <f t="shared" si="382"/>
        <v/>
      </c>
      <c r="AA2557" s="732" t="str">
        <f t="shared" si="383"/>
        <v/>
      </c>
      <c r="AB2557" s="643"/>
      <c r="AC2557" s="276"/>
      <c r="AD2557" s="277"/>
      <c r="AE2557" s="278"/>
      <c r="AF2557" s="278" t="str">
        <f t="shared" si="384"/>
        <v/>
      </c>
      <c r="AG2557" s="278"/>
      <c r="AH2557" s="279">
        <f t="shared" si="385"/>
        <v>17.98</v>
      </c>
      <c r="AI2557" s="279" t="str">
        <f t="shared" si="386"/>
        <v/>
      </c>
      <c r="AJ2557" s="279" t="str">
        <f t="shared" si="387"/>
        <v/>
      </c>
      <c r="AK2557" s="278"/>
      <c r="AL2557" s="278"/>
      <c r="AM2557" s="278"/>
      <c r="AN2557" s="278"/>
      <c r="AO2557" s="262"/>
      <c r="AP2557" s="262"/>
      <c r="AQ2557" s="262"/>
      <c r="AR2557" s="262"/>
      <c r="AS2557" s="262"/>
      <c r="AT2557" s="262"/>
      <c r="AU2557" s="262"/>
      <c r="AV2557" s="262"/>
      <c r="AW2557" s="264"/>
      <c r="AX2557" s="264"/>
      <c r="AY2557" s="262"/>
      <c r="AZ2557" s="262"/>
    </row>
    <row r="2558" spans="1:69" ht="27" hidden="1" customHeight="1">
      <c r="B2558" s="639">
        <v>2544</v>
      </c>
      <c r="C2558" s="639"/>
      <c r="D2558" s="640"/>
      <c r="E2558" s="640"/>
      <c r="F2558" s="640" t="str">
        <f>IFERROR(VLOOKUP(C2558,'Gebäude-Typen'!$A$7:$D$215,4,FALSE),"")</f>
        <v/>
      </c>
      <c r="G2558" s="641"/>
      <c r="H2558" s="640"/>
      <c r="I2558" s="639"/>
      <c r="J2558" s="640"/>
      <c r="K2558" s="642"/>
      <c r="L2558" s="639"/>
      <c r="M2558" s="639"/>
      <c r="N2558" s="639"/>
      <c r="O2558" s="639"/>
      <c r="P2558" s="734"/>
      <c r="Q2558" s="642"/>
      <c r="R2558" s="639"/>
      <c r="S2558" s="729" t="str">
        <f>IFERROR(ROUND(VLOOKUP(M2558,Reinigungstage,IF('Gebäude-Typen'!$C$6&lt;&gt;0,'Gebäude-Typen'!$C$6,VLOOKUP(C2558,Gebäude_Typen,2,FALSE)),FALSE),2)/2,"")</f>
        <v/>
      </c>
      <c r="T2558" s="729" t="str">
        <f>IFERROR(ROUND(VLOOKUP(N2558,Reinigungstage,IF('Gebäude-Typen'!$C$6&lt;&gt;0,'Gebäude-Typen'!$C$6,VLOOKUP(C2558,Gebäude_Typen,2,FALSE)),FALSE),2)/2,"")</f>
        <v/>
      </c>
      <c r="U2558" s="730">
        <f t="shared" si="379"/>
        <v>17.98</v>
      </c>
      <c r="V2558" s="731" t="str">
        <f>IFERROR(INDEX('2. Raumgruppen'!$A$1:$Y$33,MATCH(IF(ISERROR(SEARCH(" ",M2558,1)),MID(M2558,1,3),MID(M2558,1,SEARCH(" ",M2558,1)-1)),'2. Raumgruppen'!$B:$B,0),IF(ISERROR(SEARCH(" ",M2558,1)),MATCH('2. Raumgruppen'!$L$8,'2. Raumgruppen'!$8:$8,0),MATCH(MID(M2558,SEARCH(" ",M2558,1)+1,3),'2. Raumgruppen'!$8:$8,0))),"")</f>
        <v/>
      </c>
      <c r="W2558" s="731" t="str">
        <f>IFERROR(INDEX('2. Raumgruppen'!$A$1:$Y$33,MATCH(IF(ISERROR(SEARCH(" ",N2558,1)),MID(N2558,1,3),MID(N2558,1,SEARCH(" ",N2558,1)-1)),'2. Raumgruppen'!$B:$B,0),IF(ISERROR(SEARCH(" ",N2558,1)),MATCH('2. Raumgruppen'!$L$8,'2. Raumgruppen'!$8:$8,0),MATCH(MID(N2558,SEARCH(" ",N2558,1)+1,3),'2. Raumgruppen'!$8:$8,0))),"")</f>
        <v/>
      </c>
      <c r="X2558" s="732" t="str">
        <f t="shared" si="380"/>
        <v/>
      </c>
      <c r="Y2558" s="732" t="str">
        <f t="shared" si="381"/>
        <v/>
      </c>
      <c r="Z2558" s="733" t="str">
        <f t="shared" si="382"/>
        <v/>
      </c>
      <c r="AA2558" s="732" t="str">
        <f t="shared" si="383"/>
        <v/>
      </c>
      <c r="AB2558" s="643"/>
      <c r="AC2558" s="276"/>
      <c r="AD2558" s="277"/>
      <c r="AE2558" s="278"/>
      <c r="AF2558" s="278" t="str">
        <f t="shared" si="384"/>
        <v/>
      </c>
      <c r="AG2558" s="278"/>
      <c r="AH2558" s="279">
        <f t="shared" si="385"/>
        <v>17.98</v>
      </c>
      <c r="AI2558" s="279" t="str">
        <f t="shared" si="386"/>
        <v/>
      </c>
      <c r="AJ2558" s="279" t="str">
        <f t="shared" si="387"/>
        <v/>
      </c>
      <c r="AK2558" s="278"/>
      <c r="AL2558" s="278"/>
      <c r="AM2558" s="278"/>
      <c r="AN2558" s="278"/>
      <c r="AO2558" s="262"/>
      <c r="AP2558" s="262"/>
      <c r="AQ2558" s="262"/>
      <c r="AR2558" s="262"/>
      <c r="AS2558" s="262"/>
      <c r="AT2558" s="262"/>
      <c r="AU2558" s="262"/>
      <c r="AV2558" s="262"/>
      <c r="AW2558" s="262"/>
      <c r="AX2558" s="262"/>
      <c r="AY2558" s="264"/>
      <c r="AZ2558" s="264"/>
    </row>
    <row r="2559" spans="1:69" ht="27" hidden="1" customHeight="1">
      <c r="B2559" s="639">
        <v>2545</v>
      </c>
      <c r="C2559" s="639"/>
      <c r="D2559" s="640"/>
      <c r="E2559" s="640"/>
      <c r="F2559" s="640" t="str">
        <f>IFERROR(VLOOKUP(C2559,'Gebäude-Typen'!$A$7:$D$215,4,FALSE),"")</f>
        <v/>
      </c>
      <c r="G2559" s="641"/>
      <c r="H2559" s="640"/>
      <c r="I2559" s="639"/>
      <c r="J2559" s="640"/>
      <c r="K2559" s="642"/>
      <c r="L2559" s="639"/>
      <c r="M2559" s="639"/>
      <c r="N2559" s="639"/>
      <c r="O2559" s="639"/>
      <c r="P2559" s="734"/>
      <c r="Q2559" s="642"/>
      <c r="R2559" s="639"/>
      <c r="S2559" s="729" t="str">
        <f>IFERROR(ROUND(VLOOKUP(M2559,Reinigungstage,IF('Gebäude-Typen'!$C$6&lt;&gt;0,'Gebäude-Typen'!$C$6,VLOOKUP(C2559,Gebäude_Typen,2,FALSE)),FALSE),2)/2,"")</f>
        <v/>
      </c>
      <c r="T2559" s="729" t="str">
        <f>IFERROR(ROUND(VLOOKUP(N2559,Reinigungstage,IF('Gebäude-Typen'!$C$6&lt;&gt;0,'Gebäude-Typen'!$C$6,VLOOKUP(C2559,Gebäude_Typen,2,FALSE)),FALSE),2)/2,"")</f>
        <v/>
      </c>
      <c r="U2559" s="730">
        <f t="shared" si="379"/>
        <v>17.98</v>
      </c>
      <c r="V2559" s="731" t="str">
        <f>IFERROR(INDEX('2. Raumgruppen'!$A$1:$Y$33,MATCH(IF(ISERROR(SEARCH(" ",M2559,1)),MID(M2559,1,3),MID(M2559,1,SEARCH(" ",M2559,1)-1)),'2. Raumgruppen'!$B:$B,0),IF(ISERROR(SEARCH(" ",M2559,1)),MATCH('2. Raumgruppen'!$L$8,'2. Raumgruppen'!$8:$8,0),MATCH(MID(M2559,SEARCH(" ",M2559,1)+1,3),'2. Raumgruppen'!$8:$8,0))),"")</f>
        <v/>
      </c>
      <c r="W2559" s="731" t="str">
        <f>IFERROR(INDEX('2. Raumgruppen'!$A$1:$Y$33,MATCH(IF(ISERROR(SEARCH(" ",N2559,1)),MID(N2559,1,3),MID(N2559,1,SEARCH(" ",N2559,1)-1)),'2. Raumgruppen'!$B:$B,0),IF(ISERROR(SEARCH(" ",N2559,1)),MATCH('2. Raumgruppen'!$L$8,'2. Raumgruppen'!$8:$8,0),MATCH(MID(N2559,SEARCH(" ",N2559,1)+1,3),'2. Raumgruppen'!$8:$8,0))),"")</f>
        <v/>
      </c>
      <c r="X2559" s="732" t="str">
        <f t="shared" si="380"/>
        <v/>
      </c>
      <c r="Y2559" s="732" t="str">
        <f t="shared" si="381"/>
        <v/>
      </c>
      <c r="Z2559" s="733" t="str">
        <f t="shared" si="382"/>
        <v/>
      </c>
      <c r="AA2559" s="732" t="str">
        <f t="shared" si="383"/>
        <v/>
      </c>
      <c r="AB2559" s="643"/>
      <c r="AC2559" s="276"/>
      <c r="AD2559" s="277"/>
      <c r="AE2559" s="278"/>
      <c r="AF2559" s="278" t="str">
        <f t="shared" si="384"/>
        <v/>
      </c>
      <c r="AG2559" s="278"/>
      <c r="AH2559" s="279">
        <f t="shared" si="385"/>
        <v>17.98</v>
      </c>
      <c r="AI2559" s="279" t="str">
        <f t="shared" si="386"/>
        <v/>
      </c>
      <c r="AJ2559" s="279" t="str">
        <f t="shared" si="387"/>
        <v/>
      </c>
      <c r="AK2559" s="278"/>
      <c r="AL2559" s="278"/>
      <c r="AM2559" s="278"/>
      <c r="AN2559" s="278"/>
      <c r="AO2559" s="262"/>
      <c r="AP2559" s="262"/>
      <c r="AQ2559" s="262"/>
      <c r="AR2559" s="262"/>
      <c r="AS2559" s="262"/>
      <c r="AT2559" s="262"/>
      <c r="AU2559" s="262"/>
      <c r="AV2559" s="262"/>
      <c r="AW2559" s="262"/>
      <c r="AX2559" s="264"/>
      <c r="AY2559" s="278"/>
      <c r="AZ2559" s="264"/>
    </row>
    <row r="2560" spans="1:69" ht="27" hidden="1" customHeight="1">
      <c r="B2560" s="639">
        <v>2546</v>
      </c>
      <c r="C2560" s="639"/>
      <c r="D2560" s="640"/>
      <c r="E2560" s="640"/>
      <c r="F2560" s="640" t="str">
        <f>IFERROR(VLOOKUP(C2560,'Gebäude-Typen'!$A$7:$D$215,4,FALSE),"")</f>
        <v/>
      </c>
      <c r="G2560" s="641"/>
      <c r="H2560" s="640"/>
      <c r="I2560" s="639"/>
      <c r="J2560" s="640"/>
      <c r="K2560" s="642"/>
      <c r="L2560" s="639"/>
      <c r="M2560" s="639"/>
      <c r="N2560" s="639"/>
      <c r="O2560" s="639"/>
      <c r="P2560" s="734"/>
      <c r="Q2560" s="642"/>
      <c r="R2560" s="639"/>
      <c r="S2560" s="729" t="str">
        <f>IFERROR(ROUND(VLOOKUP(M2560,Reinigungstage,IF('Gebäude-Typen'!$C$6&lt;&gt;0,'Gebäude-Typen'!$C$6,VLOOKUP(C2560,Gebäude_Typen,2,FALSE)),FALSE),2)/2,"")</f>
        <v/>
      </c>
      <c r="T2560" s="729" t="str">
        <f>IFERROR(ROUND(VLOOKUP(N2560,Reinigungstage,IF('Gebäude-Typen'!$C$6&lt;&gt;0,'Gebäude-Typen'!$C$6,VLOOKUP(C2560,Gebäude_Typen,2,FALSE)),FALSE),2)/2,"")</f>
        <v/>
      </c>
      <c r="U2560" s="730">
        <f t="shared" si="379"/>
        <v>17.98</v>
      </c>
      <c r="V2560" s="731" t="str">
        <f>IFERROR(INDEX('2. Raumgruppen'!$A$1:$Y$33,MATCH(IF(ISERROR(SEARCH(" ",M2560,1)),MID(M2560,1,3),MID(M2560,1,SEARCH(" ",M2560,1)-1)),'2. Raumgruppen'!$B:$B,0),IF(ISERROR(SEARCH(" ",M2560,1)),MATCH('2. Raumgruppen'!$L$8,'2. Raumgruppen'!$8:$8,0),MATCH(MID(M2560,SEARCH(" ",M2560,1)+1,3),'2. Raumgruppen'!$8:$8,0))),"")</f>
        <v/>
      </c>
      <c r="W2560" s="731" t="str">
        <f>IFERROR(INDEX('2. Raumgruppen'!$A$1:$Y$33,MATCH(IF(ISERROR(SEARCH(" ",N2560,1)),MID(N2560,1,3),MID(N2560,1,SEARCH(" ",N2560,1)-1)),'2. Raumgruppen'!$B:$B,0),IF(ISERROR(SEARCH(" ",N2560,1)),MATCH('2. Raumgruppen'!$L$8,'2. Raumgruppen'!$8:$8,0),MATCH(MID(N2560,SEARCH(" ",N2560,1)+1,3),'2. Raumgruppen'!$8:$8,0))),"")</f>
        <v/>
      </c>
      <c r="X2560" s="732" t="str">
        <f t="shared" si="380"/>
        <v/>
      </c>
      <c r="Y2560" s="732" t="str">
        <f t="shared" si="381"/>
        <v/>
      </c>
      <c r="Z2560" s="733" t="str">
        <f t="shared" si="382"/>
        <v/>
      </c>
      <c r="AA2560" s="732" t="str">
        <f t="shared" si="383"/>
        <v/>
      </c>
      <c r="AB2560" s="643"/>
      <c r="AC2560" s="276"/>
      <c r="AD2560" s="277"/>
      <c r="AE2560" s="278"/>
      <c r="AF2560" s="278" t="str">
        <f t="shared" si="384"/>
        <v/>
      </c>
      <c r="AG2560" s="278"/>
      <c r="AH2560" s="279">
        <f t="shared" si="385"/>
        <v>17.98</v>
      </c>
      <c r="AI2560" s="279" t="str">
        <f t="shared" si="386"/>
        <v/>
      </c>
      <c r="AJ2560" s="279" t="str">
        <f t="shared" si="387"/>
        <v/>
      </c>
      <c r="AK2560" s="278"/>
      <c r="AL2560" s="278"/>
      <c r="AM2560" s="278"/>
      <c r="AN2560" s="278"/>
      <c r="AO2560" s="262"/>
      <c r="AP2560" s="262"/>
      <c r="AQ2560" s="262"/>
      <c r="AR2560" s="262"/>
      <c r="AS2560" s="262"/>
      <c r="AT2560" s="262"/>
      <c r="AU2560" s="262"/>
      <c r="AV2560" s="262"/>
      <c r="AW2560" s="264"/>
      <c r="AX2560" s="262"/>
      <c r="AY2560" s="262"/>
      <c r="AZ2560" s="262"/>
      <c r="BL2560" s="280"/>
      <c r="BM2560" s="280"/>
      <c r="BN2560" s="280"/>
      <c r="BO2560" s="280"/>
      <c r="BP2560" s="280"/>
      <c r="BQ2560" s="280"/>
    </row>
    <row r="2561" spans="1:52" ht="27" hidden="1" customHeight="1">
      <c r="B2561" s="639">
        <v>2547</v>
      </c>
      <c r="C2561" s="639"/>
      <c r="D2561" s="640"/>
      <c r="E2561" s="640"/>
      <c r="F2561" s="640" t="str">
        <f>IFERROR(VLOOKUP(C2561,'Gebäude-Typen'!$A$7:$D$215,4,FALSE),"")</f>
        <v/>
      </c>
      <c r="G2561" s="641"/>
      <c r="H2561" s="640"/>
      <c r="I2561" s="639"/>
      <c r="J2561" s="640"/>
      <c r="K2561" s="642"/>
      <c r="L2561" s="639"/>
      <c r="M2561" s="639"/>
      <c r="N2561" s="639"/>
      <c r="O2561" s="639"/>
      <c r="P2561" s="734"/>
      <c r="Q2561" s="642"/>
      <c r="R2561" s="639"/>
      <c r="S2561" s="729" t="str">
        <f>IFERROR(ROUND(VLOOKUP(M2561,Reinigungstage,IF('Gebäude-Typen'!$C$6&lt;&gt;0,'Gebäude-Typen'!$C$6,VLOOKUP(C2561,Gebäude_Typen,2,FALSE)),FALSE),2)/2,"")</f>
        <v/>
      </c>
      <c r="T2561" s="729" t="str">
        <f>IFERROR(ROUND(VLOOKUP(N2561,Reinigungstage,IF('Gebäude-Typen'!$C$6&lt;&gt;0,'Gebäude-Typen'!$C$6,VLOOKUP(C2561,Gebäude_Typen,2,FALSE)),FALSE),2)/2,"")</f>
        <v/>
      </c>
      <c r="U2561" s="730">
        <f t="shared" si="379"/>
        <v>17.98</v>
      </c>
      <c r="V2561" s="731" t="str">
        <f>IFERROR(INDEX('2. Raumgruppen'!$A$1:$Y$33,MATCH(IF(ISERROR(SEARCH(" ",M2561,1)),MID(M2561,1,3),MID(M2561,1,SEARCH(" ",M2561,1)-1)),'2. Raumgruppen'!$B:$B,0),IF(ISERROR(SEARCH(" ",M2561,1)),MATCH('2. Raumgruppen'!$L$8,'2. Raumgruppen'!$8:$8,0),MATCH(MID(M2561,SEARCH(" ",M2561,1)+1,3),'2. Raumgruppen'!$8:$8,0))),"")</f>
        <v/>
      </c>
      <c r="W2561" s="731" t="str">
        <f>IFERROR(INDEX('2. Raumgruppen'!$A$1:$Y$33,MATCH(IF(ISERROR(SEARCH(" ",N2561,1)),MID(N2561,1,3),MID(N2561,1,SEARCH(" ",N2561,1)-1)),'2. Raumgruppen'!$B:$B,0),IF(ISERROR(SEARCH(" ",N2561,1)),MATCH('2. Raumgruppen'!$L$8,'2. Raumgruppen'!$8:$8,0),MATCH(MID(N2561,SEARCH(" ",N2561,1)+1,3),'2. Raumgruppen'!$8:$8,0))),"")</f>
        <v/>
      </c>
      <c r="X2561" s="732" t="str">
        <f t="shared" si="380"/>
        <v/>
      </c>
      <c r="Y2561" s="732" t="str">
        <f t="shared" si="381"/>
        <v/>
      </c>
      <c r="Z2561" s="733" t="str">
        <f t="shared" si="382"/>
        <v/>
      </c>
      <c r="AA2561" s="732" t="str">
        <f t="shared" si="383"/>
        <v/>
      </c>
      <c r="AB2561" s="643"/>
      <c r="AC2561" s="276"/>
      <c r="AD2561" s="277"/>
      <c r="AE2561" s="278"/>
      <c r="AF2561" s="278" t="str">
        <f t="shared" si="384"/>
        <v/>
      </c>
      <c r="AG2561" s="278"/>
      <c r="AH2561" s="279">
        <f t="shared" si="385"/>
        <v>17.98</v>
      </c>
      <c r="AI2561" s="279" t="str">
        <f t="shared" si="386"/>
        <v/>
      </c>
      <c r="AJ2561" s="279" t="str">
        <f t="shared" si="387"/>
        <v/>
      </c>
      <c r="AK2561" s="278"/>
      <c r="AL2561" s="278"/>
      <c r="AM2561" s="278"/>
      <c r="AN2561" s="278"/>
      <c r="AO2561" s="262"/>
      <c r="AP2561" s="262"/>
      <c r="AQ2561" s="262"/>
      <c r="AR2561" s="262"/>
      <c r="AS2561" s="262"/>
      <c r="AT2561" s="262"/>
      <c r="AU2561" s="262"/>
      <c r="AV2561" s="262"/>
      <c r="AW2561" s="262"/>
      <c r="AX2561" s="264"/>
      <c r="AY2561" s="264"/>
      <c r="AZ2561" s="278"/>
    </row>
    <row r="2562" spans="1:52" ht="27" hidden="1" customHeight="1">
      <c r="B2562" s="639">
        <v>2548</v>
      </c>
      <c r="C2562" s="639"/>
      <c r="D2562" s="640"/>
      <c r="E2562" s="640"/>
      <c r="F2562" s="640" t="str">
        <f>IFERROR(VLOOKUP(C2562,'Gebäude-Typen'!$A$7:$D$215,4,FALSE),"")</f>
        <v/>
      </c>
      <c r="G2562" s="641"/>
      <c r="H2562" s="640"/>
      <c r="I2562" s="639"/>
      <c r="J2562" s="640"/>
      <c r="K2562" s="642"/>
      <c r="L2562" s="639"/>
      <c r="M2562" s="639"/>
      <c r="N2562" s="639"/>
      <c r="O2562" s="639"/>
      <c r="P2562" s="734"/>
      <c r="Q2562" s="642"/>
      <c r="R2562" s="639"/>
      <c r="S2562" s="729" t="str">
        <f>IFERROR(ROUND(VLOOKUP(M2562,Reinigungstage,IF('Gebäude-Typen'!$C$6&lt;&gt;0,'Gebäude-Typen'!$C$6,VLOOKUP(C2562,Gebäude_Typen,2,FALSE)),FALSE),2)/2,"")</f>
        <v/>
      </c>
      <c r="T2562" s="729" t="str">
        <f>IFERROR(ROUND(VLOOKUP(N2562,Reinigungstage,IF('Gebäude-Typen'!$C$6&lt;&gt;0,'Gebäude-Typen'!$C$6,VLOOKUP(C2562,Gebäude_Typen,2,FALSE)),FALSE),2)/2,"")</f>
        <v/>
      </c>
      <c r="U2562" s="730">
        <f t="shared" si="379"/>
        <v>17.98</v>
      </c>
      <c r="V2562" s="731" t="str">
        <f>IFERROR(INDEX('2. Raumgruppen'!$A$1:$Y$33,MATCH(IF(ISERROR(SEARCH(" ",M2562,1)),MID(M2562,1,3),MID(M2562,1,SEARCH(" ",M2562,1)-1)),'2. Raumgruppen'!$B:$B,0),IF(ISERROR(SEARCH(" ",M2562,1)),MATCH('2. Raumgruppen'!$L$8,'2. Raumgruppen'!$8:$8,0),MATCH(MID(M2562,SEARCH(" ",M2562,1)+1,3),'2. Raumgruppen'!$8:$8,0))),"")</f>
        <v/>
      </c>
      <c r="W2562" s="731" t="str">
        <f>IFERROR(INDEX('2. Raumgruppen'!$A$1:$Y$33,MATCH(IF(ISERROR(SEARCH(" ",N2562,1)),MID(N2562,1,3),MID(N2562,1,SEARCH(" ",N2562,1)-1)),'2. Raumgruppen'!$B:$B,0),IF(ISERROR(SEARCH(" ",N2562,1)),MATCH('2. Raumgruppen'!$L$8,'2. Raumgruppen'!$8:$8,0),MATCH(MID(N2562,SEARCH(" ",N2562,1)+1,3),'2. Raumgruppen'!$8:$8,0))),"")</f>
        <v/>
      </c>
      <c r="X2562" s="732" t="str">
        <f t="shared" si="380"/>
        <v/>
      </c>
      <c r="Y2562" s="732" t="str">
        <f t="shared" si="381"/>
        <v/>
      </c>
      <c r="Z2562" s="733" t="str">
        <f t="shared" si="382"/>
        <v/>
      </c>
      <c r="AA2562" s="732" t="str">
        <f t="shared" si="383"/>
        <v/>
      </c>
      <c r="AB2562" s="643"/>
      <c r="AC2562" s="276"/>
      <c r="AD2562" s="277"/>
      <c r="AE2562" s="278"/>
      <c r="AF2562" s="278" t="str">
        <f t="shared" si="384"/>
        <v/>
      </c>
      <c r="AG2562" s="278"/>
      <c r="AH2562" s="279">
        <f t="shared" si="385"/>
        <v>17.98</v>
      </c>
      <c r="AI2562" s="279" t="str">
        <f t="shared" si="386"/>
        <v/>
      </c>
      <c r="AJ2562" s="279" t="str">
        <f t="shared" si="387"/>
        <v/>
      </c>
      <c r="AK2562" s="278"/>
      <c r="AL2562" s="278"/>
      <c r="AM2562" s="278"/>
      <c r="AN2562" s="278"/>
      <c r="AO2562" s="262"/>
      <c r="AP2562" s="262"/>
      <c r="AQ2562" s="262"/>
      <c r="AR2562" s="262"/>
      <c r="AS2562" s="262"/>
      <c r="AT2562" s="262"/>
      <c r="AU2562" s="262"/>
      <c r="AV2562" s="262"/>
      <c r="AW2562" s="264"/>
      <c r="AX2562" s="264"/>
      <c r="AY2562" s="262"/>
      <c r="AZ2562" s="262"/>
    </row>
    <row r="2563" spans="1:52" ht="27" hidden="1" customHeight="1">
      <c r="B2563" s="639">
        <v>2549</v>
      </c>
      <c r="C2563" s="639"/>
      <c r="D2563" s="640"/>
      <c r="E2563" s="640"/>
      <c r="F2563" s="640" t="str">
        <f>IFERROR(VLOOKUP(C2563,'Gebäude-Typen'!$A$7:$D$215,4,FALSE),"")</f>
        <v/>
      </c>
      <c r="G2563" s="641"/>
      <c r="H2563" s="640"/>
      <c r="I2563" s="639"/>
      <c r="J2563" s="640"/>
      <c r="K2563" s="642"/>
      <c r="L2563" s="639"/>
      <c r="M2563" s="639"/>
      <c r="N2563" s="639"/>
      <c r="O2563" s="639"/>
      <c r="P2563" s="734"/>
      <c r="Q2563" s="642"/>
      <c r="R2563" s="639"/>
      <c r="S2563" s="729" t="str">
        <f>IFERROR(ROUND(VLOOKUP(M2563,Reinigungstage,IF('Gebäude-Typen'!$C$6&lt;&gt;0,'Gebäude-Typen'!$C$6,VLOOKUP(C2563,Gebäude_Typen,2,FALSE)),FALSE),2)/2,"")</f>
        <v/>
      </c>
      <c r="T2563" s="729" t="str">
        <f>IFERROR(ROUND(VLOOKUP(N2563,Reinigungstage,IF('Gebäude-Typen'!$C$6&lt;&gt;0,'Gebäude-Typen'!$C$6,VLOOKUP(C2563,Gebäude_Typen,2,FALSE)),FALSE),2)/2,"")</f>
        <v/>
      </c>
      <c r="U2563" s="730">
        <f t="shared" si="379"/>
        <v>17.98</v>
      </c>
      <c r="V2563" s="731" t="str">
        <f>IFERROR(INDEX('2. Raumgruppen'!$A$1:$Y$33,MATCH(IF(ISERROR(SEARCH(" ",M2563,1)),MID(M2563,1,3),MID(M2563,1,SEARCH(" ",M2563,1)-1)),'2. Raumgruppen'!$B:$B,0),IF(ISERROR(SEARCH(" ",M2563,1)),MATCH('2. Raumgruppen'!$L$8,'2. Raumgruppen'!$8:$8,0),MATCH(MID(M2563,SEARCH(" ",M2563,1)+1,3),'2. Raumgruppen'!$8:$8,0))),"")</f>
        <v/>
      </c>
      <c r="W2563" s="731" t="str">
        <f>IFERROR(INDEX('2. Raumgruppen'!$A$1:$Y$33,MATCH(IF(ISERROR(SEARCH(" ",N2563,1)),MID(N2563,1,3),MID(N2563,1,SEARCH(" ",N2563,1)-1)),'2. Raumgruppen'!$B:$B,0),IF(ISERROR(SEARCH(" ",N2563,1)),MATCH('2. Raumgruppen'!$L$8,'2. Raumgruppen'!$8:$8,0),MATCH(MID(N2563,SEARCH(" ",N2563,1)+1,3),'2. Raumgruppen'!$8:$8,0))),"")</f>
        <v/>
      </c>
      <c r="X2563" s="732" t="str">
        <f t="shared" si="380"/>
        <v/>
      </c>
      <c r="Y2563" s="732" t="str">
        <f t="shared" si="381"/>
        <v/>
      </c>
      <c r="Z2563" s="733" t="str">
        <f t="shared" si="382"/>
        <v/>
      </c>
      <c r="AA2563" s="732" t="str">
        <f t="shared" si="383"/>
        <v/>
      </c>
      <c r="AB2563" s="643"/>
      <c r="AC2563" s="276"/>
      <c r="AD2563" s="277"/>
      <c r="AE2563" s="278"/>
      <c r="AF2563" s="278" t="str">
        <f t="shared" si="384"/>
        <v/>
      </c>
      <c r="AG2563" s="278"/>
      <c r="AH2563" s="279">
        <f t="shared" si="385"/>
        <v>17.98</v>
      </c>
      <c r="AI2563" s="279" t="str">
        <f t="shared" si="386"/>
        <v/>
      </c>
      <c r="AJ2563" s="279" t="str">
        <f t="shared" si="387"/>
        <v/>
      </c>
      <c r="AK2563" s="278"/>
      <c r="AL2563" s="278"/>
      <c r="AM2563" s="278"/>
      <c r="AN2563" s="278"/>
      <c r="AO2563" s="262"/>
      <c r="AP2563" s="262"/>
      <c r="AQ2563" s="262"/>
      <c r="AR2563" s="262"/>
      <c r="AS2563" s="262"/>
      <c r="AT2563" s="262"/>
      <c r="AU2563" s="262"/>
      <c r="AV2563" s="262"/>
      <c r="AW2563" s="264"/>
      <c r="AX2563" s="262"/>
      <c r="AY2563" s="262"/>
      <c r="AZ2563" s="264"/>
    </row>
    <row r="2564" spans="1:52" ht="27" hidden="1" customHeight="1">
      <c r="B2564" s="639">
        <v>2550</v>
      </c>
      <c r="C2564" s="639"/>
      <c r="D2564" s="640"/>
      <c r="E2564" s="640"/>
      <c r="F2564" s="640" t="str">
        <f>IFERROR(VLOOKUP(C2564,'Gebäude-Typen'!$A$7:$D$215,4,FALSE),"")</f>
        <v/>
      </c>
      <c r="G2564" s="641"/>
      <c r="H2564" s="640"/>
      <c r="I2564" s="639"/>
      <c r="J2564" s="640"/>
      <c r="K2564" s="642"/>
      <c r="L2564" s="639"/>
      <c r="M2564" s="639"/>
      <c r="N2564" s="639"/>
      <c r="O2564" s="639"/>
      <c r="P2564" s="734"/>
      <c r="Q2564" s="642"/>
      <c r="R2564" s="639"/>
      <c r="S2564" s="729" t="str">
        <f>IFERROR(ROUND(VLOOKUP(M2564,Reinigungstage,IF('Gebäude-Typen'!$C$6&lt;&gt;0,'Gebäude-Typen'!$C$6,VLOOKUP(C2564,Gebäude_Typen,2,FALSE)),FALSE),2)/2,"")</f>
        <v/>
      </c>
      <c r="T2564" s="729" t="str">
        <f>IFERROR(ROUND(VLOOKUP(N2564,Reinigungstage,IF('Gebäude-Typen'!$C$6&lt;&gt;0,'Gebäude-Typen'!$C$6,VLOOKUP(C2564,Gebäude_Typen,2,FALSE)),FALSE),2)/2,"")</f>
        <v/>
      </c>
      <c r="U2564" s="730">
        <f t="shared" si="379"/>
        <v>17.98</v>
      </c>
      <c r="V2564" s="731" t="str">
        <f>IFERROR(INDEX('2. Raumgruppen'!$A$1:$Y$33,MATCH(IF(ISERROR(SEARCH(" ",M2564,1)),MID(M2564,1,3),MID(M2564,1,SEARCH(" ",M2564,1)-1)),'2. Raumgruppen'!$B:$B,0),IF(ISERROR(SEARCH(" ",M2564,1)),MATCH('2. Raumgruppen'!$L$8,'2. Raumgruppen'!$8:$8,0),MATCH(MID(M2564,SEARCH(" ",M2564,1)+1,3),'2. Raumgruppen'!$8:$8,0))),"")</f>
        <v/>
      </c>
      <c r="W2564" s="731" t="str">
        <f>IFERROR(INDEX('2. Raumgruppen'!$A$1:$Y$33,MATCH(IF(ISERROR(SEARCH(" ",N2564,1)),MID(N2564,1,3),MID(N2564,1,SEARCH(" ",N2564,1)-1)),'2. Raumgruppen'!$B:$B,0),IF(ISERROR(SEARCH(" ",N2564,1)),MATCH('2. Raumgruppen'!$L$8,'2. Raumgruppen'!$8:$8,0),MATCH(MID(N2564,SEARCH(" ",N2564,1)+1,3),'2. Raumgruppen'!$8:$8,0))),"")</f>
        <v/>
      </c>
      <c r="X2564" s="732" t="str">
        <f t="shared" si="380"/>
        <v/>
      </c>
      <c r="Y2564" s="732" t="str">
        <f t="shared" si="381"/>
        <v/>
      </c>
      <c r="Z2564" s="733" t="str">
        <f t="shared" si="382"/>
        <v/>
      </c>
      <c r="AA2564" s="732" t="str">
        <f t="shared" si="383"/>
        <v/>
      </c>
      <c r="AB2564" s="643"/>
      <c r="AC2564" s="276"/>
      <c r="AD2564" s="277"/>
      <c r="AE2564" s="278"/>
      <c r="AF2564" s="278" t="str">
        <f t="shared" si="384"/>
        <v/>
      </c>
      <c r="AG2564" s="278"/>
      <c r="AH2564" s="279">
        <f t="shared" si="385"/>
        <v>17.98</v>
      </c>
      <c r="AI2564" s="279" t="str">
        <f t="shared" si="386"/>
        <v/>
      </c>
      <c r="AJ2564" s="279" t="str">
        <f t="shared" si="387"/>
        <v/>
      </c>
      <c r="AK2564" s="278"/>
      <c r="AL2564" s="278"/>
      <c r="AM2564" s="278"/>
      <c r="AN2564" s="278"/>
      <c r="AO2564" s="262"/>
      <c r="AP2564" s="262"/>
      <c r="AQ2564" s="262"/>
      <c r="AR2564" s="262"/>
      <c r="AS2564" s="262"/>
      <c r="AT2564" s="262"/>
      <c r="AU2564" s="262"/>
      <c r="AV2564" s="262"/>
      <c r="AW2564" s="262"/>
      <c r="AX2564" s="262"/>
      <c r="AY2564" s="262"/>
      <c r="AZ2564" s="264"/>
    </row>
    <row r="2565" spans="1:52" ht="27" hidden="1" customHeight="1">
      <c r="A2565" s="264"/>
      <c r="B2565" s="639">
        <v>2551</v>
      </c>
      <c r="C2565" s="639"/>
      <c r="D2565" s="640"/>
      <c r="E2565" s="640"/>
      <c r="F2565" s="640" t="str">
        <f>IFERROR(VLOOKUP(C2565,'Gebäude-Typen'!$A$7:$D$215,4,FALSE),"")</f>
        <v/>
      </c>
      <c r="G2565" s="641"/>
      <c r="H2565" s="640"/>
      <c r="I2565" s="639"/>
      <c r="J2565" s="640"/>
      <c r="K2565" s="642"/>
      <c r="L2565" s="639"/>
      <c r="M2565" s="639"/>
      <c r="N2565" s="639"/>
      <c r="O2565" s="639"/>
      <c r="P2565" s="734"/>
      <c r="Q2565" s="642"/>
      <c r="R2565" s="639"/>
      <c r="S2565" s="729" t="str">
        <f>IFERROR(ROUND(VLOOKUP(M2565,Reinigungstage,IF('Gebäude-Typen'!$C$6&lt;&gt;0,'Gebäude-Typen'!$C$6,VLOOKUP(C2565,Gebäude_Typen,2,FALSE)),FALSE),2)/2,"")</f>
        <v/>
      </c>
      <c r="T2565" s="729" t="str">
        <f>IFERROR(ROUND(VLOOKUP(N2565,Reinigungstage,IF('Gebäude-Typen'!$C$6&lt;&gt;0,'Gebäude-Typen'!$C$6,VLOOKUP(C2565,Gebäude_Typen,2,FALSE)),FALSE),2)/2,"")</f>
        <v/>
      </c>
      <c r="U2565" s="730">
        <f t="shared" si="379"/>
        <v>17.98</v>
      </c>
      <c r="V2565" s="731" t="str">
        <f>IFERROR(INDEX('2. Raumgruppen'!$A$1:$Y$33,MATCH(IF(ISERROR(SEARCH(" ",M2565,1)),MID(M2565,1,3),MID(M2565,1,SEARCH(" ",M2565,1)-1)),'2. Raumgruppen'!$B:$B,0),IF(ISERROR(SEARCH(" ",M2565,1)),MATCH('2. Raumgruppen'!$L$8,'2. Raumgruppen'!$8:$8,0),MATCH(MID(M2565,SEARCH(" ",M2565,1)+1,3),'2. Raumgruppen'!$8:$8,0))),"")</f>
        <v/>
      </c>
      <c r="W2565" s="731" t="str">
        <f>IFERROR(INDEX('2. Raumgruppen'!$A$1:$Y$33,MATCH(IF(ISERROR(SEARCH(" ",N2565,1)),MID(N2565,1,3),MID(N2565,1,SEARCH(" ",N2565,1)-1)),'2. Raumgruppen'!$B:$B,0),IF(ISERROR(SEARCH(" ",N2565,1)),MATCH('2. Raumgruppen'!$L$8,'2. Raumgruppen'!$8:$8,0),MATCH(MID(N2565,SEARCH(" ",N2565,1)+1,3),'2. Raumgruppen'!$8:$8,0))),"")</f>
        <v/>
      </c>
      <c r="X2565" s="732" t="str">
        <f t="shared" si="380"/>
        <v/>
      </c>
      <c r="Y2565" s="732" t="str">
        <f t="shared" si="381"/>
        <v/>
      </c>
      <c r="Z2565" s="733" t="str">
        <f t="shared" si="382"/>
        <v/>
      </c>
      <c r="AA2565" s="732" t="str">
        <f t="shared" si="383"/>
        <v/>
      </c>
      <c r="AB2565" s="643"/>
      <c r="AC2565" s="276"/>
      <c r="AD2565" s="277"/>
      <c r="AE2565" s="278"/>
      <c r="AF2565" s="278" t="str">
        <f t="shared" si="384"/>
        <v/>
      </c>
      <c r="AG2565" s="278"/>
      <c r="AH2565" s="279">
        <f t="shared" si="385"/>
        <v>17.98</v>
      </c>
      <c r="AI2565" s="279" t="str">
        <f t="shared" si="386"/>
        <v/>
      </c>
      <c r="AJ2565" s="279" t="str">
        <f t="shared" si="387"/>
        <v/>
      </c>
      <c r="AK2565" s="278"/>
      <c r="AL2565" s="278"/>
      <c r="AM2565" s="278"/>
      <c r="AN2565" s="278"/>
      <c r="AO2565" s="262"/>
      <c r="AP2565" s="262"/>
      <c r="AQ2565" s="262"/>
      <c r="AR2565" s="262"/>
      <c r="AS2565" s="262"/>
      <c r="AT2565" s="262"/>
      <c r="AU2565" s="262"/>
      <c r="AV2565" s="262"/>
      <c r="AW2565" s="264"/>
      <c r="AX2565" s="264"/>
      <c r="AY2565" s="264"/>
      <c r="AZ2565" s="264"/>
    </row>
    <row r="2566" spans="1:52" ht="27" hidden="1" customHeight="1">
      <c r="B2566" s="639">
        <v>2552</v>
      </c>
      <c r="C2566" s="639"/>
      <c r="D2566" s="640"/>
      <c r="E2566" s="640"/>
      <c r="F2566" s="640" t="str">
        <f>IFERROR(VLOOKUP(C2566,'Gebäude-Typen'!$A$7:$D$215,4,FALSE),"")</f>
        <v/>
      </c>
      <c r="G2566" s="641"/>
      <c r="H2566" s="640"/>
      <c r="I2566" s="639"/>
      <c r="J2566" s="640"/>
      <c r="K2566" s="642"/>
      <c r="L2566" s="639"/>
      <c r="M2566" s="639"/>
      <c r="N2566" s="639"/>
      <c r="O2566" s="639"/>
      <c r="P2566" s="734"/>
      <c r="Q2566" s="642"/>
      <c r="R2566" s="639"/>
      <c r="S2566" s="729" t="str">
        <f>IFERROR(ROUND(VLOOKUP(M2566,Reinigungstage,IF('Gebäude-Typen'!$C$6&lt;&gt;0,'Gebäude-Typen'!$C$6,VLOOKUP(C2566,Gebäude_Typen,2,FALSE)),FALSE),2)/2,"")</f>
        <v/>
      </c>
      <c r="T2566" s="729" t="str">
        <f>IFERROR(ROUND(VLOOKUP(N2566,Reinigungstage,IF('Gebäude-Typen'!$C$6&lt;&gt;0,'Gebäude-Typen'!$C$6,VLOOKUP(C2566,Gebäude_Typen,2,FALSE)),FALSE),2)/2,"")</f>
        <v/>
      </c>
      <c r="U2566" s="730">
        <f t="shared" si="379"/>
        <v>17.98</v>
      </c>
      <c r="V2566" s="731" t="str">
        <f>IFERROR(INDEX('2. Raumgruppen'!$A$1:$Y$33,MATCH(IF(ISERROR(SEARCH(" ",M2566,1)),MID(M2566,1,3),MID(M2566,1,SEARCH(" ",M2566,1)-1)),'2. Raumgruppen'!$B:$B,0),IF(ISERROR(SEARCH(" ",M2566,1)),MATCH('2. Raumgruppen'!$L$8,'2. Raumgruppen'!$8:$8,0),MATCH(MID(M2566,SEARCH(" ",M2566,1)+1,3),'2. Raumgruppen'!$8:$8,0))),"")</f>
        <v/>
      </c>
      <c r="W2566" s="731" t="str">
        <f>IFERROR(INDEX('2. Raumgruppen'!$A$1:$Y$33,MATCH(IF(ISERROR(SEARCH(" ",N2566,1)),MID(N2566,1,3),MID(N2566,1,SEARCH(" ",N2566,1)-1)),'2. Raumgruppen'!$B:$B,0),IF(ISERROR(SEARCH(" ",N2566,1)),MATCH('2. Raumgruppen'!$L$8,'2. Raumgruppen'!$8:$8,0),MATCH(MID(N2566,SEARCH(" ",N2566,1)+1,3),'2. Raumgruppen'!$8:$8,0))),"")</f>
        <v/>
      </c>
      <c r="X2566" s="732" t="str">
        <f t="shared" si="380"/>
        <v/>
      </c>
      <c r="Y2566" s="732" t="str">
        <f t="shared" si="381"/>
        <v/>
      </c>
      <c r="Z2566" s="733" t="str">
        <f t="shared" si="382"/>
        <v/>
      </c>
      <c r="AA2566" s="732" t="str">
        <f t="shared" si="383"/>
        <v/>
      </c>
      <c r="AB2566" s="643"/>
      <c r="AC2566" s="276"/>
      <c r="AD2566" s="277"/>
      <c r="AE2566" s="278"/>
      <c r="AF2566" s="278" t="str">
        <f t="shared" si="384"/>
        <v/>
      </c>
      <c r="AG2566" s="278"/>
      <c r="AH2566" s="279">
        <f t="shared" si="385"/>
        <v>17.98</v>
      </c>
      <c r="AI2566" s="279" t="str">
        <f t="shared" si="386"/>
        <v/>
      </c>
      <c r="AJ2566" s="279" t="str">
        <f t="shared" si="387"/>
        <v/>
      </c>
      <c r="AK2566" s="278"/>
      <c r="AL2566" s="278"/>
      <c r="AM2566" s="278"/>
      <c r="AN2566" s="278"/>
      <c r="AO2566" s="262"/>
      <c r="AP2566" s="262"/>
      <c r="AQ2566" s="262"/>
      <c r="AR2566" s="262"/>
      <c r="AS2566" s="262"/>
      <c r="AT2566" s="262"/>
      <c r="AU2566" s="262"/>
      <c r="AV2566" s="262"/>
      <c r="AW2566" s="262"/>
      <c r="AX2566" s="262"/>
      <c r="AY2566" s="264"/>
      <c r="AZ2566" s="262"/>
    </row>
    <row r="2567" spans="1:52" ht="27" hidden="1" customHeight="1">
      <c r="B2567" s="639">
        <v>2553</v>
      </c>
      <c r="C2567" s="639"/>
      <c r="D2567" s="640"/>
      <c r="E2567" s="640"/>
      <c r="F2567" s="640" t="str">
        <f>IFERROR(VLOOKUP(C2567,'Gebäude-Typen'!$A$7:$D$215,4,FALSE),"")</f>
        <v/>
      </c>
      <c r="G2567" s="641"/>
      <c r="H2567" s="640"/>
      <c r="I2567" s="639"/>
      <c r="J2567" s="640"/>
      <c r="K2567" s="642"/>
      <c r="L2567" s="639"/>
      <c r="M2567" s="639"/>
      <c r="N2567" s="639"/>
      <c r="O2567" s="639"/>
      <c r="P2567" s="734"/>
      <c r="Q2567" s="642"/>
      <c r="R2567" s="639"/>
      <c r="S2567" s="729" t="str">
        <f>IFERROR(ROUND(VLOOKUP(M2567,Reinigungstage,IF('Gebäude-Typen'!$C$6&lt;&gt;0,'Gebäude-Typen'!$C$6,VLOOKUP(C2567,Gebäude_Typen,2,FALSE)),FALSE),2)/2,"")</f>
        <v/>
      </c>
      <c r="T2567" s="729" t="str">
        <f>IFERROR(ROUND(VLOOKUP(N2567,Reinigungstage,IF('Gebäude-Typen'!$C$6&lt;&gt;0,'Gebäude-Typen'!$C$6,VLOOKUP(C2567,Gebäude_Typen,2,FALSE)),FALSE),2)/2,"")</f>
        <v/>
      </c>
      <c r="U2567" s="730">
        <f t="shared" si="379"/>
        <v>17.98</v>
      </c>
      <c r="V2567" s="731" t="str">
        <f>IFERROR(INDEX('2. Raumgruppen'!$A$1:$Y$33,MATCH(IF(ISERROR(SEARCH(" ",M2567,1)),MID(M2567,1,3),MID(M2567,1,SEARCH(" ",M2567,1)-1)),'2. Raumgruppen'!$B:$B,0),IF(ISERROR(SEARCH(" ",M2567,1)),MATCH('2. Raumgruppen'!$L$8,'2. Raumgruppen'!$8:$8,0),MATCH(MID(M2567,SEARCH(" ",M2567,1)+1,3),'2. Raumgruppen'!$8:$8,0))),"")</f>
        <v/>
      </c>
      <c r="W2567" s="731" t="str">
        <f>IFERROR(INDEX('2. Raumgruppen'!$A$1:$Y$33,MATCH(IF(ISERROR(SEARCH(" ",N2567,1)),MID(N2567,1,3),MID(N2567,1,SEARCH(" ",N2567,1)-1)),'2. Raumgruppen'!$B:$B,0),IF(ISERROR(SEARCH(" ",N2567,1)),MATCH('2. Raumgruppen'!$L$8,'2. Raumgruppen'!$8:$8,0),MATCH(MID(N2567,SEARCH(" ",N2567,1)+1,3),'2. Raumgruppen'!$8:$8,0))),"")</f>
        <v/>
      </c>
      <c r="X2567" s="732" t="str">
        <f t="shared" si="380"/>
        <v/>
      </c>
      <c r="Y2567" s="732" t="str">
        <f t="shared" si="381"/>
        <v/>
      </c>
      <c r="Z2567" s="733" t="str">
        <f t="shared" si="382"/>
        <v/>
      </c>
      <c r="AA2567" s="732" t="str">
        <f t="shared" si="383"/>
        <v/>
      </c>
      <c r="AB2567" s="643"/>
      <c r="AC2567" s="276"/>
      <c r="AD2567" s="277"/>
      <c r="AE2567" s="278"/>
      <c r="AF2567" s="278" t="str">
        <f t="shared" si="384"/>
        <v/>
      </c>
      <c r="AG2567" s="278"/>
      <c r="AH2567" s="279">
        <f t="shared" si="385"/>
        <v>17.98</v>
      </c>
      <c r="AI2567" s="279" t="str">
        <f t="shared" si="386"/>
        <v/>
      </c>
      <c r="AJ2567" s="279" t="str">
        <f t="shared" si="387"/>
        <v/>
      </c>
      <c r="AK2567" s="278"/>
      <c r="AL2567" s="278"/>
      <c r="AM2567" s="278"/>
      <c r="AN2567" s="278"/>
      <c r="AO2567" s="262"/>
      <c r="AP2567" s="262"/>
      <c r="AQ2567" s="262"/>
      <c r="AR2567" s="262"/>
      <c r="AS2567" s="262"/>
      <c r="AT2567" s="262"/>
      <c r="AU2567" s="262"/>
      <c r="AV2567" s="262"/>
      <c r="AW2567" s="264"/>
      <c r="AX2567" s="262"/>
      <c r="AY2567" s="262"/>
      <c r="AZ2567" s="262"/>
    </row>
    <row r="2568" spans="1:52" ht="27" hidden="1" customHeight="1">
      <c r="B2568" s="639">
        <v>2554</v>
      </c>
      <c r="C2568" s="639"/>
      <c r="D2568" s="640"/>
      <c r="E2568" s="640"/>
      <c r="F2568" s="640" t="str">
        <f>IFERROR(VLOOKUP(C2568,'Gebäude-Typen'!$A$7:$D$215,4,FALSE),"")</f>
        <v/>
      </c>
      <c r="G2568" s="641"/>
      <c r="H2568" s="640"/>
      <c r="I2568" s="639"/>
      <c r="J2568" s="640"/>
      <c r="K2568" s="642"/>
      <c r="L2568" s="639"/>
      <c r="M2568" s="639"/>
      <c r="N2568" s="639"/>
      <c r="O2568" s="639"/>
      <c r="P2568" s="734"/>
      <c r="Q2568" s="642"/>
      <c r="R2568" s="639"/>
      <c r="S2568" s="729" t="str">
        <f>IFERROR(ROUND(VLOOKUP(M2568,Reinigungstage,IF('Gebäude-Typen'!$C$6&lt;&gt;0,'Gebäude-Typen'!$C$6,VLOOKUP(C2568,Gebäude_Typen,2,FALSE)),FALSE),2)/2,"")</f>
        <v/>
      </c>
      <c r="T2568" s="729" t="str">
        <f>IFERROR(ROUND(VLOOKUP(N2568,Reinigungstage,IF('Gebäude-Typen'!$C$6&lt;&gt;0,'Gebäude-Typen'!$C$6,VLOOKUP(C2568,Gebäude_Typen,2,FALSE)),FALSE),2)/2,"")</f>
        <v/>
      </c>
      <c r="U2568" s="730">
        <f t="shared" si="379"/>
        <v>17.98</v>
      </c>
      <c r="V2568" s="731" t="str">
        <f>IFERROR(INDEX('2. Raumgruppen'!$A$1:$Y$33,MATCH(IF(ISERROR(SEARCH(" ",M2568,1)),MID(M2568,1,3),MID(M2568,1,SEARCH(" ",M2568,1)-1)),'2. Raumgruppen'!$B:$B,0),IF(ISERROR(SEARCH(" ",M2568,1)),MATCH('2. Raumgruppen'!$L$8,'2. Raumgruppen'!$8:$8,0),MATCH(MID(M2568,SEARCH(" ",M2568,1)+1,3),'2. Raumgruppen'!$8:$8,0))),"")</f>
        <v/>
      </c>
      <c r="W2568" s="731" t="str">
        <f>IFERROR(INDEX('2. Raumgruppen'!$A$1:$Y$33,MATCH(IF(ISERROR(SEARCH(" ",N2568,1)),MID(N2568,1,3),MID(N2568,1,SEARCH(" ",N2568,1)-1)),'2. Raumgruppen'!$B:$B,0),IF(ISERROR(SEARCH(" ",N2568,1)),MATCH('2. Raumgruppen'!$L$8,'2. Raumgruppen'!$8:$8,0),MATCH(MID(N2568,SEARCH(" ",N2568,1)+1,3),'2. Raumgruppen'!$8:$8,0))),"")</f>
        <v/>
      </c>
      <c r="X2568" s="732" t="str">
        <f t="shared" si="380"/>
        <v/>
      </c>
      <c r="Y2568" s="732" t="str">
        <f t="shared" si="381"/>
        <v/>
      </c>
      <c r="Z2568" s="733" t="str">
        <f t="shared" si="382"/>
        <v/>
      </c>
      <c r="AA2568" s="732" t="str">
        <f t="shared" si="383"/>
        <v/>
      </c>
      <c r="AB2568" s="643"/>
      <c r="AC2568" s="276"/>
      <c r="AD2568" s="277"/>
      <c r="AE2568" s="278"/>
      <c r="AF2568" s="278" t="str">
        <f t="shared" si="384"/>
        <v/>
      </c>
      <c r="AG2568" s="278"/>
      <c r="AH2568" s="279">
        <f t="shared" si="385"/>
        <v>17.98</v>
      </c>
      <c r="AI2568" s="279" t="str">
        <f t="shared" si="386"/>
        <v/>
      </c>
      <c r="AJ2568" s="279" t="str">
        <f t="shared" si="387"/>
        <v/>
      </c>
      <c r="AK2568" s="278"/>
      <c r="AL2568" s="278"/>
      <c r="AM2568" s="278"/>
      <c r="AN2568" s="278"/>
      <c r="AO2568" s="262"/>
      <c r="AP2568" s="262"/>
      <c r="AQ2568" s="262"/>
      <c r="AR2568" s="262"/>
      <c r="AS2568" s="262"/>
      <c r="AT2568" s="262"/>
      <c r="AU2568" s="262"/>
      <c r="AV2568" s="262"/>
      <c r="AW2568" s="264"/>
      <c r="AX2568" s="262"/>
      <c r="AY2568" s="262"/>
      <c r="AZ2568" s="262"/>
    </row>
    <row r="2569" spans="1:52" ht="27" hidden="1" customHeight="1">
      <c r="B2569" s="639">
        <v>2555</v>
      </c>
      <c r="C2569" s="639"/>
      <c r="D2569" s="640"/>
      <c r="E2569" s="640"/>
      <c r="F2569" s="640" t="str">
        <f>IFERROR(VLOOKUP(C2569,'Gebäude-Typen'!$A$7:$D$215,4,FALSE),"")</f>
        <v/>
      </c>
      <c r="G2569" s="641"/>
      <c r="H2569" s="640"/>
      <c r="I2569" s="639"/>
      <c r="J2569" s="640"/>
      <c r="K2569" s="642"/>
      <c r="L2569" s="639"/>
      <c r="M2569" s="639"/>
      <c r="N2569" s="639"/>
      <c r="O2569" s="639"/>
      <c r="P2569" s="734"/>
      <c r="Q2569" s="642"/>
      <c r="R2569" s="639"/>
      <c r="S2569" s="729" t="str">
        <f>IFERROR(ROUND(VLOOKUP(M2569,Reinigungstage,IF('Gebäude-Typen'!$C$6&lt;&gt;0,'Gebäude-Typen'!$C$6,VLOOKUP(C2569,Gebäude_Typen,2,FALSE)),FALSE),2)/2,"")</f>
        <v/>
      </c>
      <c r="T2569" s="729" t="str">
        <f>IFERROR(ROUND(VLOOKUP(N2569,Reinigungstage,IF('Gebäude-Typen'!$C$6&lt;&gt;0,'Gebäude-Typen'!$C$6,VLOOKUP(C2569,Gebäude_Typen,2,FALSE)),FALSE),2)/2,"")</f>
        <v/>
      </c>
      <c r="U2569" s="730">
        <f t="shared" si="379"/>
        <v>17.98</v>
      </c>
      <c r="V2569" s="731" t="str">
        <f>IFERROR(INDEX('2. Raumgruppen'!$A$1:$Y$33,MATCH(IF(ISERROR(SEARCH(" ",M2569,1)),MID(M2569,1,3),MID(M2569,1,SEARCH(" ",M2569,1)-1)),'2. Raumgruppen'!$B:$B,0),IF(ISERROR(SEARCH(" ",M2569,1)),MATCH('2. Raumgruppen'!$L$8,'2. Raumgruppen'!$8:$8,0),MATCH(MID(M2569,SEARCH(" ",M2569,1)+1,3),'2. Raumgruppen'!$8:$8,0))),"")</f>
        <v/>
      </c>
      <c r="W2569" s="731" t="str">
        <f>IFERROR(INDEX('2. Raumgruppen'!$A$1:$Y$33,MATCH(IF(ISERROR(SEARCH(" ",N2569,1)),MID(N2569,1,3),MID(N2569,1,SEARCH(" ",N2569,1)-1)),'2. Raumgruppen'!$B:$B,0),IF(ISERROR(SEARCH(" ",N2569,1)),MATCH('2. Raumgruppen'!$L$8,'2. Raumgruppen'!$8:$8,0),MATCH(MID(N2569,SEARCH(" ",N2569,1)+1,3),'2. Raumgruppen'!$8:$8,0))),"")</f>
        <v/>
      </c>
      <c r="X2569" s="732" t="str">
        <f t="shared" si="380"/>
        <v/>
      </c>
      <c r="Y2569" s="732" t="str">
        <f t="shared" si="381"/>
        <v/>
      </c>
      <c r="Z2569" s="733" t="str">
        <f t="shared" si="382"/>
        <v/>
      </c>
      <c r="AA2569" s="732" t="str">
        <f t="shared" si="383"/>
        <v/>
      </c>
      <c r="AB2569" s="643"/>
      <c r="AC2569" s="276"/>
      <c r="AD2569" s="277"/>
      <c r="AE2569" s="278"/>
      <c r="AF2569" s="278" t="str">
        <f t="shared" si="384"/>
        <v/>
      </c>
      <c r="AG2569" s="278"/>
      <c r="AH2569" s="279">
        <f t="shared" si="385"/>
        <v>17.98</v>
      </c>
      <c r="AI2569" s="279" t="str">
        <f t="shared" si="386"/>
        <v/>
      </c>
      <c r="AJ2569" s="279" t="str">
        <f t="shared" si="387"/>
        <v/>
      </c>
      <c r="AK2569" s="278"/>
      <c r="AL2569" s="278"/>
      <c r="AM2569" s="278"/>
      <c r="AN2569" s="278"/>
      <c r="AO2569" s="262"/>
      <c r="AP2569" s="262"/>
      <c r="AQ2569" s="262"/>
      <c r="AR2569" s="262"/>
      <c r="AS2569" s="262"/>
      <c r="AT2569" s="262"/>
      <c r="AU2569" s="262"/>
      <c r="AV2569" s="262"/>
      <c r="AW2569" s="262"/>
      <c r="AX2569" s="262"/>
      <c r="AY2569" s="262"/>
      <c r="AZ2569" s="264"/>
    </row>
    <row r="2570" spans="1:52" ht="27" hidden="1" customHeight="1">
      <c r="B2570" s="639">
        <v>2556</v>
      </c>
      <c r="C2570" s="639"/>
      <c r="D2570" s="640"/>
      <c r="E2570" s="640"/>
      <c r="F2570" s="640" t="str">
        <f>IFERROR(VLOOKUP(C2570,'Gebäude-Typen'!$A$7:$D$215,4,FALSE),"")</f>
        <v/>
      </c>
      <c r="G2570" s="641"/>
      <c r="H2570" s="640"/>
      <c r="I2570" s="639"/>
      <c r="J2570" s="640"/>
      <c r="K2570" s="642"/>
      <c r="L2570" s="639"/>
      <c r="M2570" s="639"/>
      <c r="N2570" s="639"/>
      <c r="O2570" s="639"/>
      <c r="P2570" s="734"/>
      <c r="Q2570" s="642"/>
      <c r="R2570" s="639"/>
      <c r="S2570" s="729" t="str">
        <f>IFERROR(ROUND(VLOOKUP(M2570,Reinigungstage,IF('Gebäude-Typen'!$C$6&lt;&gt;0,'Gebäude-Typen'!$C$6,VLOOKUP(C2570,Gebäude_Typen,2,FALSE)),FALSE),2)/2,"")</f>
        <v/>
      </c>
      <c r="T2570" s="729" t="str">
        <f>IFERROR(ROUND(VLOOKUP(N2570,Reinigungstage,IF('Gebäude-Typen'!$C$6&lt;&gt;0,'Gebäude-Typen'!$C$6,VLOOKUP(C2570,Gebäude_Typen,2,FALSE)),FALSE),2)/2,"")</f>
        <v/>
      </c>
      <c r="U2570" s="730">
        <f t="shared" si="379"/>
        <v>17.98</v>
      </c>
      <c r="V2570" s="731" t="str">
        <f>IFERROR(INDEX('2. Raumgruppen'!$A$1:$Y$33,MATCH(IF(ISERROR(SEARCH(" ",M2570,1)),MID(M2570,1,3),MID(M2570,1,SEARCH(" ",M2570,1)-1)),'2. Raumgruppen'!$B:$B,0),IF(ISERROR(SEARCH(" ",M2570,1)),MATCH('2. Raumgruppen'!$L$8,'2. Raumgruppen'!$8:$8,0),MATCH(MID(M2570,SEARCH(" ",M2570,1)+1,3),'2. Raumgruppen'!$8:$8,0))),"")</f>
        <v/>
      </c>
      <c r="W2570" s="731" t="str">
        <f>IFERROR(INDEX('2. Raumgruppen'!$A$1:$Y$33,MATCH(IF(ISERROR(SEARCH(" ",N2570,1)),MID(N2570,1,3),MID(N2570,1,SEARCH(" ",N2570,1)-1)),'2. Raumgruppen'!$B:$B,0),IF(ISERROR(SEARCH(" ",N2570,1)),MATCH('2. Raumgruppen'!$L$8,'2. Raumgruppen'!$8:$8,0),MATCH(MID(N2570,SEARCH(" ",N2570,1)+1,3),'2. Raumgruppen'!$8:$8,0))),"")</f>
        <v/>
      </c>
      <c r="X2570" s="732" t="str">
        <f t="shared" si="380"/>
        <v/>
      </c>
      <c r="Y2570" s="732" t="str">
        <f t="shared" si="381"/>
        <v/>
      </c>
      <c r="Z2570" s="733" t="str">
        <f t="shared" si="382"/>
        <v/>
      </c>
      <c r="AA2570" s="732" t="str">
        <f t="shared" si="383"/>
        <v/>
      </c>
      <c r="AB2570" s="643"/>
      <c r="AC2570" s="276"/>
      <c r="AD2570" s="277"/>
      <c r="AE2570" s="278"/>
      <c r="AF2570" s="278" t="str">
        <f t="shared" si="384"/>
        <v/>
      </c>
      <c r="AG2570" s="278"/>
      <c r="AH2570" s="279">
        <f t="shared" si="385"/>
        <v>17.98</v>
      </c>
      <c r="AI2570" s="279" t="str">
        <f t="shared" si="386"/>
        <v/>
      </c>
      <c r="AJ2570" s="279" t="str">
        <f t="shared" si="387"/>
        <v/>
      </c>
      <c r="AK2570" s="278"/>
      <c r="AL2570" s="278"/>
      <c r="AM2570" s="278"/>
      <c r="AN2570" s="278"/>
      <c r="AO2570" s="262"/>
      <c r="AP2570" s="262"/>
      <c r="AQ2570" s="262"/>
      <c r="AR2570" s="262"/>
      <c r="AS2570" s="262"/>
      <c r="AT2570" s="262"/>
      <c r="AU2570" s="262"/>
      <c r="AV2570" s="262"/>
      <c r="AW2570" s="262"/>
      <c r="AX2570" s="262"/>
      <c r="AY2570" s="262"/>
      <c r="AZ2570" s="262"/>
    </row>
    <row r="2571" spans="1:52" ht="27" hidden="1" customHeight="1">
      <c r="B2571" s="639">
        <v>2557</v>
      </c>
      <c r="C2571" s="639"/>
      <c r="D2571" s="640"/>
      <c r="E2571" s="640"/>
      <c r="F2571" s="640" t="str">
        <f>IFERROR(VLOOKUP(C2571,'Gebäude-Typen'!$A$7:$D$215,4,FALSE),"")</f>
        <v/>
      </c>
      <c r="G2571" s="641"/>
      <c r="H2571" s="640"/>
      <c r="I2571" s="639"/>
      <c r="J2571" s="640"/>
      <c r="K2571" s="642"/>
      <c r="L2571" s="639"/>
      <c r="M2571" s="639"/>
      <c r="N2571" s="639"/>
      <c r="O2571" s="639"/>
      <c r="P2571" s="734"/>
      <c r="Q2571" s="642"/>
      <c r="R2571" s="639"/>
      <c r="S2571" s="729" t="str">
        <f>IFERROR(ROUND(VLOOKUP(M2571,Reinigungstage,IF('Gebäude-Typen'!$C$6&lt;&gt;0,'Gebäude-Typen'!$C$6,VLOOKUP(C2571,Gebäude_Typen,2,FALSE)),FALSE),2)/2,"")</f>
        <v/>
      </c>
      <c r="T2571" s="729" t="str">
        <f>IFERROR(ROUND(VLOOKUP(N2571,Reinigungstage,IF('Gebäude-Typen'!$C$6&lt;&gt;0,'Gebäude-Typen'!$C$6,VLOOKUP(C2571,Gebäude_Typen,2,FALSE)),FALSE),2)/2,"")</f>
        <v/>
      </c>
      <c r="U2571" s="730">
        <f t="shared" si="379"/>
        <v>17.98</v>
      </c>
      <c r="V2571" s="731" t="str">
        <f>IFERROR(INDEX('2. Raumgruppen'!$A$1:$Y$33,MATCH(IF(ISERROR(SEARCH(" ",M2571,1)),MID(M2571,1,3),MID(M2571,1,SEARCH(" ",M2571,1)-1)),'2. Raumgruppen'!$B:$B,0),IF(ISERROR(SEARCH(" ",M2571,1)),MATCH('2. Raumgruppen'!$L$8,'2. Raumgruppen'!$8:$8,0),MATCH(MID(M2571,SEARCH(" ",M2571,1)+1,3),'2. Raumgruppen'!$8:$8,0))),"")</f>
        <v/>
      </c>
      <c r="W2571" s="731" t="str">
        <f>IFERROR(INDEX('2. Raumgruppen'!$A$1:$Y$33,MATCH(IF(ISERROR(SEARCH(" ",N2571,1)),MID(N2571,1,3),MID(N2571,1,SEARCH(" ",N2571,1)-1)),'2. Raumgruppen'!$B:$B,0),IF(ISERROR(SEARCH(" ",N2571,1)),MATCH('2. Raumgruppen'!$L$8,'2. Raumgruppen'!$8:$8,0),MATCH(MID(N2571,SEARCH(" ",N2571,1)+1,3),'2. Raumgruppen'!$8:$8,0))),"")</f>
        <v/>
      </c>
      <c r="X2571" s="732" t="str">
        <f t="shared" si="380"/>
        <v/>
      </c>
      <c r="Y2571" s="732" t="str">
        <f t="shared" si="381"/>
        <v/>
      </c>
      <c r="Z2571" s="733" t="str">
        <f t="shared" si="382"/>
        <v/>
      </c>
      <c r="AA2571" s="732" t="str">
        <f t="shared" si="383"/>
        <v/>
      </c>
      <c r="AB2571" s="643"/>
      <c r="AC2571" s="276"/>
      <c r="AD2571" s="277"/>
      <c r="AE2571" s="278"/>
      <c r="AF2571" s="278" t="str">
        <f t="shared" si="384"/>
        <v/>
      </c>
      <c r="AG2571" s="278"/>
      <c r="AH2571" s="279">
        <f t="shared" si="385"/>
        <v>17.98</v>
      </c>
      <c r="AI2571" s="279" t="str">
        <f t="shared" si="386"/>
        <v/>
      </c>
      <c r="AJ2571" s="279" t="str">
        <f t="shared" si="387"/>
        <v/>
      </c>
      <c r="AK2571" s="278"/>
      <c r="AL2571" s="278"/>
      <c r="AM2571" s="278"/>
      <c r="AN2571" s="278"/>
      <c r="AO2571" s="262"/>
      <c r="AP2571" s="262"/>
      <c r="AQ2571" s="262"/>
      <c r="AR2571" s="262"/>
      <c r="AS2571" s="262"/>
      <c r="AT2571" s="262"/>
      <c r="AU2571" s="262"/>
      <c r="AV2571" s="262"/>
      <c r="AW2571" s="262"/>
      <c r="AX2571" s="264"/>
      <c r="AY2571" s="264"/>
      <c r="AZ2571" s="264"/>
    </row>
    <row r="2572" spans="1:52" ht="27" hidden="1" customHeight="1">
      <c r="B2572" s="639">
        <v>2558</v>
      </c>
      <c r="C2572" s="639"/>
      <c r="D2572" s="640"/>
      <c r="E2572" s="640"/>
      <c r="F2572" s="640" t="str">
        <f>IFERROR(VLOOKUP(C2572,'Gebäude-Typen'!$A$7:$D$215,4,FALSE),"")</f>
        <v/>
      </c>
      <c r="G2572" s="641"/>
      <c r="H2572" s="640"/>
      <c r="I2572" s="639"/>
      <c r="J2572" s="640"/>
      <c r="K2572" s="642"/>
      <c r="L2572" s="639"/>
      <c r="M2572" s="639"/>
      <c r="N2572" s="639"/>
      <c r="O2572" s="639"/>
      <c r="P2572" s="734"/>
      <c r="Q2572" s="642"/>
      <c r="R2572" s="639"/>
      <c r="S2572" s="729" t="str">
        <f>IFERROR(ROUND(VLOOKUP(M2572,Reinigungstage,IF('Gebäude-Typen'!$C$6&lt;&gt;0,'Gebäude-Typen'!$C$6,VLOOKUP(C2572,Gebäude_Typen,2,FALSE)),FALSE),2)/2,"")</f>
        <v/>
      </c>
      <c r="T2572" s="729" t="str">
        <f>IFERROR(ROUND(VLOOKUP(N2572,Reinigungstage,IF('Gebäude-Typen'!$C$6&lt;&gt;0,'Gebäude-Typen'!$C$6,VLOOKUP(C2572,Gebäude_Typen,2,FALSE)),FALSE),2)/2,"")</f>
        <v/>
      </c>
      <c r="U2572" s="730">
        <f t="shared" si="379"/>
        <v>17.98</v>
      </c>
      <c r="V2572" s="731" t="str">
        <f>IFERROR(INDEX('2. Raumgruppen'!$A$1:$Y$33,MATCH(IF(ISERROR(SEARCH(" ",M2572,1)),MID(M2572,1,3),MID(M2572,1,SEARCH(" ",M2572,1)-1)),'2. Raumgruppen'!$B:$B,0),IF(ISERROR(SEARCH(" ",M2572,1)),MATCH('2. Raumgruppen'!$L$8,'2. Raumgruppen'!$8:$8,0),MATCH(MID(M2572,SEARCH(" ",M2572,1)+1,3),'2. Raumgruppen'!$8:$8,0))),"")</f>
        <v/>
      </c>
      <c r="W2572" s="731" t="str">
        <f>IFERROR(INDEX('2. Raumgruppen'!$A$1:$Y$33,MATCH(IF(ISERROR(SEARCH(" ",N2572,1)),MID(N2572,1,3),MID(N2572,1,SEARCH(" ",N2572,1)-1)),'2. Raumgruppen'!$B:$B,0),IF(ISERROR(SEARCH(" ",N2572,1)),MATCH('2. Raumgruppen'!$L$8,'2. Raumgruppen'!$8:$8,0),MATCH(MID(N2572,SEARCH(" ",N2572,1)+1,3),'2. Raumgruppen'!$8:$8,0))),"")</f>
        <v/>
      </c>
      <c r="X2572" s="732" t="str">
        <f t="shared" si="380"/>
        <v/>
      </c>
      <c r="Y2572" s="732" t="str">
        <f t="shared" si="381"/>
        <v/>
      </c>
      <c r="Z2572" s="733" t="str">
        <f t="shared" si="382"/>
        <v/>
      </c>
      <c r="AA2572" s="732" t="str">
        <f t="shared" si="383"/>
        <v/>
      </c>
      <c r="AB2572" s="643"/>
      <c r="AC2572" s="276"/>
      <c r="AD2572" s="277"/>
      <c r="AE2572" s="278"/>
      <c r="AF2572" s="278" t="str">
        <f t="shared" si="384"/>
        <v/>
      </c>
      <c r="AG2572" s="278"/>
      <c r="AH2572" s="279">
        <f t="shared" si="385"/>
        <v>17.98</v>
      </c>
      <c r="AI2572" s="279" t="str">
        <f t="shared" si="386"/>
        <v/>
      </c>
      <c r="AJ2572" s="279" t="str">
        <f t="shared" si="387"/>
        <v/>
      </c>
      <c r="AK2572" s="278"/>
      <c r="AL2572" s="278"/>
      <c r="AM2572" s="278"/>
      <c r="AN2572" s="278"/>
      <c r="AO2572" s="262"/>
      <c r="AP2572" s="262"/>
      <c r="AQ2572" s="262"/>
      <c r="AR2572" s="262"/>
      <c r="AS2572" s="262"/>
      <c r="AT2572" s="262"/>
      <c r="AU2572" s="262"/>
      <c r="AV2572" s="262"/>
      <c r="AW2572" s="264"/>
      <c r="AX2572" s="262"/>
      <c r="AY2572" s="262"/>
      <c r="AZ2572" s="264"/>
    </row>
    <row r="2573" spans="1:52" ht="27" hidden="1" customHeight="1">
      <c r="B2573" s="639">
        <v>2559</v>
      </c>
      <c r="C2573" s="639"/>
      <c r="D2573" s="640"/>
      <c r="E2573" s="640"/>
      <c r="F2573" s="640" t="str">
        <f>IFERROR(VLOOKUP(C2573,'Gebäude-Typen'!$A$7:$D$215,4,FALSE),"")</f>
        <v/>
      </c>
      <c r="G2573" s="641"/>
      <c r="H2573" s="640"/>
      <c r="I2573" s="639"/>
      <c r="J2573" s="640"/>
      <c r="K2573" s="642"/>
      <c r="L2573" s="639"/>
      <c r="M2573" s="639"/>
      <c r="N2573" s="639"/>
      <c r="O2573" s="639"/>
      <c r="P2573" s="734"/>
      <c r="Q2573" s="642"/>
      <c r="R2573" s="639"/>
      <c r="S2573" s="729" t="str">
        <f>IFERROR(ROUND(VLOOKUP(M2573,Reinigungstage,IF('Gebäude-Typen'!$C$6&lt;&gt;0,'Gebäude-Typen'!$C$6,VLOOKUP(C2573,Gebäude_Typen,2,FALSE)),FALSE),2)/2,"")</f>
        <v/>
      </c>
      <c r="T2573" s="729" t="str">
        <f>IFERROR(ROUND(VLOOKUP(N2573,Reinigungstage,IF('Gebäude-Typen'!$C$6&lt;&gt;0,'Gebäude-Typen'!$C$6,VLOOKUP(C2573,Gebäude_Typen,2,FALSE)),FALSE),2)/2,"")</f>
        <v/>
      </c>
      <c r="U2573" s="730">
        <f t="shared" si="379"/>
        <v>17.98</v>
      </c>
      <c r="V2573" s="731" t="str">
        <f>IFERROR(INDEX('2. Raumgruppen'!$A$1:$Y$33,MATCH(IF(ISERROR(SEARCH(" ",M2573,1)),MID(M2573,1,3),MID(M2573,1,SEARCH(" ",M2573,1)-1)),'2. Raumgruppen'!$B:$B,0),IF(ISERROR(SEARCH(" ",M2573,1)),MATCH('2. Raumgruppen'!$L$8,'2. Raumgruppen'!$8:$8,0),MATCH(MID(M2573,SEARCH(" ",M2573,1)+1,3),'2. Raumgruppen'!$8:$8,0))),"")</f>
        <v/>
      </c>
      <c r="W2573" s="731" t="str">
        <f>IFERROR(INDEX('2. Raumgruppen'!$A$1:$Y$33,MATCH(IF(ISERROR(SEARCH(" ",N2573,1)),MID(N2573,1,3),MID(N2573,1,SEARCH(" ",N2573,1)-1)),'2. Raumgruppen'!$B:$B,0),IF(ISERROR(SEARCH(" ",N2573,1)),MATCH('2. Raumgruppen'!$L$8,'2. Raumgruppen'!$8:$8,0),MATCH(MID(N2573,SEARCH(" ",N2573,1)+1,3),'2. Raumgruppen'!$8:$8,0))),"")</f>
        <v/>
      </c>
      <c r="X2573" s="732" t="str">
        <f t="shared" si="380"/>
        <v/>
      </c>
      <c r="Y2573" s="732" t="str">
        <f t="shared" si="381"/>
        <v/>
      </c>
      <c r="Z2573" s="733" t="str">
        <f t="shared" si="382"/>
        <v/>
      </c>
      <c r="AA2573" s="732" t="str">
        <f t="shared" si="383"/>
        <v/>
      </c>
      <c r="AB2573" s="643"/>
      <c r="AC2573" s="276"/>
      <c r="AD2573" s="277"/>
      <c r="AE2573" s="278"/>
      <c r="AF2573" s="278" t="str">
        <f t="shared" si="384"/>
        <v/>
      </c>
      <c r="AG2573" s="278"/>
      <c r="AH2573" s="279">
        <f t="shared" si="385"/>
        <v>17.98</v>
      </c>
      <c r="AI2573" s="279" t="str">
        <f t="shared" si="386"/>
        <v/>
      </c>
      <c r="AJ2573" s="279" t="str">
        <f t="shared" si="387"/>
        <v/>
      </c>
      <c r="AK2573" s="278"/>
      <c r="AL2573" s="278"/>
      <c r="AM2573" s="278"/>
      <c r="AN2573" s="278"/>
      <c r="AO2573" s="262"/>
      <c r="AP2573" s="262"/>
      <c r="AQ2573" s="262"/>
      <c r="AR2573" s="262"/>
      <c r="AS2573" s="262"/>
      <c r="AT2573" s="262"/>
      <c r="AU2573" s="262"/>
      <c r="AV2573" s="262"/>
      <c r="AW2573" s="262"/>
      <c r="AX2573" s="262"/>
      <c r="AY2573" s="278"/>
      <c r="AZ2573" s="262"/>
    </row>
    <row r="2574" spans="1:52" ht="27" hidden="1" customHeight="1">
      <c r="B2574" s="639">
        <v>2560</v>
      </c>
      <c r="C2574" s="639"/>
      <c r="D2574" s="640"/>
      <c r="E2574" s="640"/>
      <c r="F2574" s="640" t="str">
        <f>IFERROR(VLOOKUP(C2574,'Gebäude-Typen'!$A$7:$D$215,4,FALSE),"")</f>
        <v/>
      </c>
      <c r="G2574" s="641"/>
      <c r="H2574" s="640"/>
      <c r="I2574" s="639"/>
      <c r="J2574" s="640"/>
      <c r="K2574" s="642"/>
      <c r="L2574" s="639"/>
      <c r="M2574" s="639"/>
      <c r="N2574" s="639"/>
      <c r="O2574" s="639"/>
      <c r="P2574" s="734"/>
      <c r="Q2574" s="642"/>
      <c r="R2574" s="639"/>
      <c r="S2574" s="729" t="str">
        <f>IFERROR(ROUND(VLOOKUP(M2574,Reinigungstage,IF('Gebäude-Typen'!$C$6&lt;&gt;0,'Gebäude-Typen'!$C$6,VLOOKUP(C2574,Gebäude_Typen,2,FALSE)),FALSE),2)/2,"")</f>
        <v/>
      </c>
      <c r="T2574" s="729" t="str">
        <f>IFERROR(ROUND(VLOOKUP(N2574,Reinigungstage,IF('Gebäude-Typen'!$C$6&lt;&gt;0,'Gebäude-Typen'!$C$6,VLOOKUP(C2574,Gebäude_Typen,2,FALSE)),FALSE),2)/2,"")</f>
        <v/>
      </c>
      <c r="U2574" s="730">
        <f t="shared" si="379"/>
        <v>17.98</v>
      </c>
      <c r="V2574" s="731" t="str">
        <f>IFERROR(INDEX('2. Raumgruppen'!$A$1:$Y$33,MATCH(IF(ISERROR(SEARCH(" ",M2574,1)),MID(M2574,1,3),MID(M2574,1,SEARCH(" ",M2574,1)-1)),'2. Raumgruppen'!$B:$B,0),IF(ISERROR(SEARCH(" ",M2574,1)),MATCH('2. Raumgruppen'!$L$8,'2. Raumgruppen'!$8:$8,0),MATCH(MID(M2574,SEARCH(" ",M2574,1)+1,3),'2. Raumgruppen'!$8:$8,0))),"")</f>
        <v/>
      </c>
      <c r="W2574" s="731" t="str">
        <f>IFERROR(INDEX('2. Raumgruppen'!$A$1:$Y$33,MATCH(IF(ISERROR(SEARCH(" ",N2574,1)),MID(N2574,1,3),MID(N2574,1,SEARCH(" ",N2574,1)-1)),'2. Raumgruppen'!$B:$B,0),IF(ISERROR(SEARCH(" ",N2574,1)),MATCH('2. Raumgruppen'!$L$8,'2. Raumgruppen'!$8:$8,0),MATCH(MID(N2574,SEARCH(" ",N2574,1)+1,3),'2. Raumgruppen'!$8:$8,0))),"")</f>
        <v/>
      </c>
      <c r="X2574" s="732" t="str">
        <f t="shared" si="380"/>
        <v/>
      </c>
      <c r="Y2574" s="732" t="str">
        <f t="shared" si="381"/>
        <v/>
      </c>
      <c r="Z2574" s="733" t="str">
        <f t="shared" si="382"/>
        <v/>
      </c>
      <c r="AA2574" s="732" t="str">
        <f t="shared" si="383"/>
        <v/>
      </c>
      <c r="AB2574" s="643"/>
      <c r="AC2574" s="276"/>
      <c r="AD2574" s="277"/>
      <c r="AE2574" s="278"/>
      <c r="AF2574" s="278" t="str">
        <f t="shared" si="384"/>
        <v/>
      </c>
      <c r="AG2574" s="278"/>
      <c r="AH2574" s="279">
        <f t="shared" si="385"/>
        <v>17.98</v>
      </c>
      <c r="AI2574" s="279" t="str">
        <f t="shared" si="386"/>
        <v/>
      </c>
      <c r="AJ2574" s="279" t="str">
        <f t="shared" si="387"/>
        <v/>
      </c>
      <c r="AK2574" s="278"/>
      <c r="AL2574" s="278"/>
      <c r="AM2574" s="278"/>
      <c r="AN2574" s="278"/>
      <c r="AO2574" s="262"/>
      <c r="AP2574" s="262"/>
      <c r="AQ2574" s="262"/>
      <c r="AR2574" s="262"/>
      <c r="AS2574" s="262"/>
      <c r="AT2574" s="262"/>
      <c r="AU2574" s="262"/>
      <c r="AV2574" s="262"/>
      <c r="AW2574" s="262"/>
      <c r="AX2574" s="262"/>
      <c r="AY2574" s="264"/>
      <c r="AZ2574" s="264"/>
    </row>
    <row r="2575" spans="1:52" ht="27" hidden="1" customHeight="1">
      <c r="B2575" s="639">
        <v>2561</v>
      </c>
      <c r="C2575" s="639"/>
      <c r="D2575" s="640"/>
      <c r="E2575" s="640"/>
      <c r="F2575" s="640" t="str">
        <f>IFERROR(VLOOKUP(C2575,'Gebäude-Typen'!$A$7:$D$215,4,FALSE),"")</f>
        <v/>
      </c>
      <c r="G2575" s="641"/>
      <c r="H2575" s="640"/>
      <c r="I2575" s="639"/>
      <c r="J2575" s="640"/>
      <c r="K2575" s="642"/>
      <c r="L2575" s="639"/>
      <c r="M2575" s="639"/>
      <c r="N2575" s="639"/>
      <c r="O2575" s="639"/>
      <c r="P2575" s="734"/>
      <c r="Q2575" s="642"/>
      <c r="R2575" s="639"/>
      <c r="S2575" s="729" t="str">
        <f>IFERROR(ROUND(VLOOKUP(M2575,Reinigungstage,IF('Gebäude-Typen'!$C$6&lt;&gt;0,'Gebäude-Typen'!$C$6,VLOOKUP(C2575,Gebäude_Typen,2,FALSE)),FALSE),2)/2,"")</f>
        <v/>
      </c>
      <c r="T2575" s="729" t="str">
        <f>IFERROR(ROUND(VLOOKUP(N2575,Reinigungstage,IF('Gebäude-Typen'!$C$6&lt;&gt;0,'Gebäude-Typen'!$C$6,VLOOKUP(C2575,Gebäude_Typen,2,FALSE)),FALSE),2)/2,"")</f>
        <v/>
      </c>
      <c r="U2575" s="730">
        <f t="shared" ref="U2575:U2638" si="388">SVS</f>
        <v>17.98</v>
      </c>
      <c r="V2575" s="731" t="str">
        <f>IFERROR(INDEX('2. Raumgruppen'!$A$1:$Y$33,MATCH(IF(ISERROR(SEARCH(" ",M2575,1)),MID(M2575,1,3),MID(M2575,1,SEARCH(" ",M2575,1)-1)),'2. Raumgruppen'!$B:$B,0),IF(ISERROR(SEARCH(" ",M2575,1)),MATCH('2. Raumgruppen'!$L$8,'2. Raumgruppen'!$8:$8,0),MATCH(MID(M2575,SEARCH(" ",M2575,1)+1,3),'2. Raumgruppen'!$8:$8,0))),"")</f>
        <v/>
      </c>
      <c r="W2575" s="731" t="str">
        <f>IFERROR(INDEX('2. Raumgruppen'!$A$1:$Y$33,MATCH(IF(ISERROR(SEARCH(" ",N2575,1)),MID(N2575,1,3),MID(N2575,1,SEARCH(" ",N2575,1)-1)),'2. Raumgruppen'!$B:$B,0),IF(ISERROR(SEARCH(" ",N2575,1)),MATCH('2. Raumgruppen'!$L$8,'2. Raumgruppen'!$8:$8,0),MATCH(MID(N2575,SEARCH(" ",N2575,1)+1,3),'2. Raumgruppen'!$8:$8,0))),"")</f>
        <v/>
      </c>
      <c r="X2575" s="732" t="str">
        <f t="shared" ref="X2575:X2638" si="389">IFERROR(K2575*S2575,"")</f>
        <v/>
      </c>
      <c r="Y2575" s="732" t="str">
        <f t="shared" ref="Y2575:Y2638" si="390">IFERROR(K2575*T2575,"")</f>
        <v/>
      </c>
      <c r="Z2575" s="733" t="str">
        <f t="shared" ref="Z2575:Z2638" si="391">IFERROR(IF(V2575="","",(X2575/V2575)+(Y2575/W2575)),"")</f>
        <v/>
      </c>
      <c r="AA2575" s="732" t="str">
        <f t="shared" ref="AA2575:AA2638" si="392">IFERROR(Z2575*U2575,"")</f>
        <v/>
      </c>
      <c r="AB2575" s="643"/>
      <c r="AC2575" s="276"/>
      <c r="AD2575" s="277"/>
      <c r="AE2575" s="278"/>
      <c r="AF2575" s="278" t="str">
        <f t="shared" si="384"/>
        <v/>
      </c>
      <c r="AG2575" s="278"/>
      <c r="AH2575" s="279">
        <f t="shared" si="385"/>
        <v>17.98</v>
      </c>
      <c r="AI2575" s="279" t="str">
        <f t="shared" si="386"/>
        <v/>
      </c>
      <c r="AJ2575" s="279" t="str">
        <f t="shared" si="387"/>
        <v/>
      </c>
      <c r="AK2575" s="278"/>
      <c r="AL2575" s="278"/>
      <c r="AM2575" s="278"/>
      <c r="AN2575" s="278"/>
      <c r="AO2575" s="262"/>
      <c r="AP2575" s="262"/>
      <c r="AQ2575" s="262"/>
      <c r="AR2575" s="262"/>
      <c r="AS2575" s="262"/>
      <c r="AT2575" s="262"/>
      <c r="AU2575" s="262"/>
      <c r="AV2575" s="262"/>
      <c r="AW2575" s="264"/>
      <c r="AX2575" s="262"/>
      <c r="AY2575" s="264"/>
      <c r="AZ2575" s="278"/>
    </row>
    <row r="2576" spans="1:52" ht="27" hidden="1" customHeight="1">
      <c r="B2576" s="639">
        <v>2562</v>
      </c>
      <c r="C2576" s="639"/>
      <c r="D2576" s="640"/>
      <c r="E2576" s="640"/>
      <c r="F2576" s="640" t="str">
        <f>IFERROR(VLOOKUP(C2576,'Gebäude-Typen'!$A$7:$D$215,4,FALSE),"")</f>
        <v/>
      </c>
      <c r="G2576" s="641"/>
      <c r="H2576" s="640"/>
      <c r="I2576" s="639"/>
      <c r="J2576" s="640"/>
      <c r="K2576" s="642"/>
      <c r="L2576" s="639"/>
      <c r="M2576" s="639"/>
      <c r="N2576" s="639"/>
      <c r="O2576" s="639"/>
      <c r="P2576" s="734"/>
      <c r="Q2576" s="642"/>
      <c r="R2576" s="639"/>
      <c r="S2576" s="729" t="str">
        <f>IFERROR(ROUND(VLOOKUP(M2576,Reinigungstage,IF('Gebäude-Typen'!$C$6&lt;&gt;0,'Gebäude-Typen'!$C$6,VLOOKUP(C2576,Gebäude_Typen,2,FALSE)),FALSE),2)/2,"")</f>
        <v/>
      </c>
      <c r="T2576" s="729" t="str">
        <f>IFERROR(ROUND(VLOOKUP(N2576,Reinigungstage,IF('Gebäude-Typen'!$C$6&lt;&gt;0,'Gebäude-Typen'!$C$6,VLOOKUP(C2576,Gebäude_Typen,2,FALSE)),FALSE),2)/2,"")</f>
        <v/>
      </c>
      <c r="U2576" s="730">
        <f t="shared" si="388"/>
        <v>17.98</v>
      </c>
      <c r="V2576" s="731" t="str">
        <f>IFERROR(INDEX('2. Raumgruppen'!$A$1:$Y$33,MATCH(IF(ISERROR(SEARCH(" ",M2576,1)),MID(M2576,1,3),MID(M2576,1,SEARCH(" ",M2576,1)-1)),'2. Raumgruppen'!$B:$B,0),IF(ISERROR(SEARCH(" ",M2576,1)),MATCH('2. Raumgruppen'!$L$8,'2. Raumgruppen'!$8:$8,0),MATCH(MID(M2576,SEARCH(" ",M2576,1)+1,3),'2. Raumgruppen'!$8:$8,0))),"")</f>
        <v/>
      </c>
      <c r="W2576" s="731" t="str">
        <f>IFERROR(INDEX('2. Raumgruppen'!$A$1:$Y$33,MATCH(IF(ISERROR(SEARCH(" ",N2576,1)),MID(N2576,1,3),MID(N2576,1,SEARCH(" ",N2576,1)-1)),'2. Raumgruppen'!$B:$B,0),IF(ISERROR(SEARCH(" ",N2576,1)),MATCH('2. Raumgruppen'!$L$8,'2. Raumgruppen'!$8:$8,0),MATCH(MID(N2576,SEARCH(" ",N2576,1)+1,3),'2. Raumgruppen'!$8:$8,0))),"")</f>
        <v/>
      </c>
      <c r="X2576" s="732" t="str">
        <f t="shared" si="389"/>
        <v/>
      </c>
      <c r="Y2576" s="732" t="str">
        <f t="shared" si="390"/>
        <v/>
      </c>
      <c r="Z2576" s="733" t="str">
        <f t="shared" si="391"/>
        <v/>
      </c>
      <c r="AA2576" s="732" t="str">
        <f t="shared" si="392"/>
        <v/>
      </c>
      <c r="AB2576" s="643"/>
      <c r="AC2576" s="276"/>
      <c r="AD2576" s="277"/>
      <c r="AE2576" s="278"/>
      <c r="AF2576" s="278" t="str">
        <f t="shared" si="384"/>
        <v/>
      </c>
      <c r="AG2576" s="278"/>
      <c r="AH2576" s="279">
        <f t="shared" si="385"/>
        <v>17.98</v>
      </c>
      <c r="AI2576" s="279" t="str">
        <f t="shared" si="386"/>
        <v/>
      </c>
      <c r="AJ2576" s="279" t="str">
        <f t="shared" si="387"/>
        <v/>
      </c>
      <c r="AK2576" s="278"/>
      <c r="AL2576" s="278"/>
      <c r="AM2576" s="278"/>
      <c r="AN2576" s="278"/>
      <c r="AO2576" s="262"/>
      <c r="AP2576" s="262"/>
      <c r="AQ2576" s="262"/>
      <c r="AR2576" s="262"/>
      <c r="AS2576" s="262"/>
      <c r="AT2576" s="262"/>
      <c r="AU2576" s="262"/>
      <c r="AV2576" s="262"/>
      <c r="AW2576" s="264"/>
      <c r="AX2576" s="264"/>
      <c r="AY2576" s="264"/>
      <c r="AZ2576" s="262"/>
    </row>
    <row r="2577" spans="1:52" ht="27" hidden="1" customHeight="1">
      <c r="B2577" s="639">
        <v>2563</v>
      </c>
      <c r="C2577" s="639"/>
      <c r="D2577" s="640"/>
      <c r="E2577" s="640"/>
      <c r="F2577" s="640" t="str">
        <f>IFERROR(VLOOKUP(C2577,'Gebäude-Typen'!$A$7:$D$215,4,FALSE),"")</f>
        <v/>
      </c>
      <c r="G2577" s="641"/>
      <c r="H2577" s="640"/>
      <c r="I2577" s="639"/>
      <c r="J2577" s="640"/>
      <c r="K2577" s="642"/>
      <c r="L2577" s="639"/>
      <c r="M2577" s="639"/>
      <c r="N2577" s="639"/>
      <c r="O2577" s="639"/>
      <c r="P2577" s="734"/>
      <c r="Q2577" s="642"/>
      <c r="R2577" s="639"/>
      <c r="S2577" s="729" t="str">
        <f>IFERROR(ROUND(VLOOKUP(M2577,Reinigungstage,IF('Gebäude-Typen'!$C$6&lt;&gt;0,'Gebäude-Typen'!$C$6,VLOOKUP(C2577,Gebäude_Typen,2,FALSE)),FALSE),2)/2,"")</f>
        <v/>
      </c>
      <c r="T2577" s="729" t="str">
        <f>IFERROR(ROUND(VLOOKUP(N2577,Reinigungstage,IF('Gebäude-Typen'!$C$6&lt;&gt;0,'Gebäude-Typen'!$C$6,VLOOKUP(C2577,Gebäude_Typen,2,FALSE)),FALSE),2)/2,"")</f>
        <v/>
      </c>
      <c r="U2577" s="730">
        <f t="shared" si="388"/>
        <v>17.98</v>
      </c>
      <c r="V2577" s="731" t="str">
        <f>IFERROR(INDEX('2. Raumgruppen'!$A$1:$Y$33,MATCH(IF(ISERROR(SEARCH(" ",M2577,1)),MID(M2577,1,3),MID(M2577,1,SEARCH(" ",M2577,1)-1)),'2. Raumgruppen'!$B:$B,0),IF(ISERROR(SEARCH(" ",M2577,1)),MATCH('2. Raumgruppen'!$L$8,'2. Raumgruppen'!$8:$8,0),MATCH(MID(M2577,SEARCH(" ",M2577,1)+1,3),'2. Raumgruppen'!$8:$8,0))),"")</f>
        <v/>
      </c>
      <c r="W2577" s="731" t="str">
        <f>IFERROR(INDEX('2. Raumgruppen'!$A$1:$Y$33,MATCH(IF(ISERROR(SEARCH(" ",N2577,1)),MID(N2577,1,3),MID(N2577,1,SEARCH(" ",N2577,1)-1)),'2. Raumgruppen'!$B:$B,0),IF(ISERROR(SEARCH(" ",N2577,1)),MATCH('2. Raumgruppen'!$L$8,'2. Raumgruppen'!$8:$8,0),MATCH(MID(N2577,SEARCH(" ",N2577,1)+1,3),'2. Raumgruppen'!$8:$8,0))),"")</f>
        <v/>
      </c>
      <c r="X2577" s="732" t="str">
        <f t="shared" si="389"/>
        <v/>
      </c>
      <c r="Y2577" s="732" t="str">
        <f t="shared" si="390"/>
        <v/>
      </c>
      <c r="Z2577" s="733" t="str">
        <f t="shared" si="391"/>
        <v/>
      </c>
      <c r="AA2577" s="732" t="str">
        <f t="shared" si="392"/>
        <v/>
      </c>
      <c r="AB2577" s="643"/>
      <c r="AC2577" s="276"/>
      <c r="AD2577" s="277"/>
      <c r="AE2577" s="278"/>
      <c r="AF2577" s="278" t="str">
        <f t="shared" si="384"/>
        <v/>
      </c>
      <c r="AG2577" s="278"/>
      <c r="AH2577" s="279">
        <f t="shared" si="385"/>
        <v>17.98</v>
      </c>
      <c r="AI2577" s="279" t="str">
        <f t="shared" si="386"/>
        <v/>
      </c>
      <c r="AJ2577" s="279" t="str">
        <f t="shared" si="387"/>
        <v/>
      </c>
      <c r="AK2577" s="278"/>
      <c r="AL2577" s="278"/>
      <c r="AM2577" s="278"/>
      <c r="AN2577" s="278"/>
      <c r="AO2577" s="262"/>
      <c r="AP2577" s="262"/>
      <c r="AQ2577" s="262"/>
      <c r="AR2577" s="262"/>
      <c r="AS2577" s="262"/>
      <c r="AT2577" s="262"/>
      <c r="AU2577" s="262"/>
      <c r="AV2577" s="262"/>
      <c r="AW2577" s="264"/>
      <c r="AX2577" s="262"/>
      <c r="AY2577" s="262"/>
      <c r="AZ2577" s="262"/>
    </row>
    <row r="2578" spans="1:52" ht="27" hidden="1" customHeight="1">
      <c r="B2578" s="639">
        <v>2564</v>
      </c>
      <c r="C2578" s="639"/>
      <c r="D2578" s="640"/>
      <c r="E2578" s="640"/>
      <c r="F2578" s="640" t="str">
        <f>IFERROR(VLOOKUP(C2578,'Gebäude-Typen'!$A$7:$D$215,4,FALSE),"")</f>
        <v/>
      </c>
      <c r="G2578" s="641"/>
      <c r="H2578" s="640"/>
      <c r="I2578" s="639"/>
      <c r="J2578" s="640"/>
      <c r="K2578" s="642"/>
      <c r="L2578" s="639"/>
      <c r="M2578" s="639"/>
      <c r="N2578" s="639"/>
      <c r="O2578" s="639"/>
      <c r="P2578" s="734"/>
      <c r="Q2578" s="642"/>
      <c r="R2578" s="639"/>
      <c r="S2578" s="729" t="str">
        <f>IFERROR(ROUND(VLOOKUP(M2578,Reinigungstage,IF('Gebäude-Typen'!$C$6&lt;&gt;0,'Gebäude-Typen'!$C$6,VLOOKUP(C2578,Gebäude_Typen,2,FALSE)),FALSE),2)/2,"")</f>
        <v/>
      </c>
      <c r="T2578" s="729" t="str">
        <f>IFERROR(ROUND(VLOOKUP(N2578,Reinigungstage,IF('Gebäude-Typen'!$C$6&lt;&gt;0,'Gebäude-Typen'!$C$6,VLOOKUP(C2578,Gebäude_Typen,2,FALSE)),FALSE),2)/2,"")</f>
        <v/>
      </c>
      <c r="U2578" s="730">
        <f t="shared" si="388"/>
        <v>17.98</v>
      </c>
      <c r="V2578" s="731" t="str">
        <f>IFERROR(INDEX('2. Raumgruppen'!$A$1:$Y$33,MATCH(IF(ISERROR(SEARCH(" ",M2578,1)),MID(M2578,1,3),MID(M2578,1,SEARCH(" ",M2578,1)-1)),'2. Raumgruppen'!$B:$B,0),IF(ISERROR(SEARCH(" ",M2578,1)),MATCH('2. Raumgruppen'!$L$8,'2. Raumgruppen'!$8:$8,0),MATCH(MID(M2578,SEARCH(" ",M2578,1)+1,3),'2. Raumgruppen'!$8:$8,0))),"")</f>
        <v/>
      </c>
      <c r="W2578" s="731" t="str">
        <f>IFERROR(INDEX('2. Raumgruppen'!$A$1:$Y$33,MATCH(IF(ISERROR(SEARCH(" ",N2578,1)),MID(N2578,1,3),MID(N2578,1,SEARCH(" ",N2578,1)-1)),'2. Raumgruppen'!$B:$B,0),IF(ISERROR(SEARCH(" ",N2578,1)),MATCH('2. Raumgruppen'!$L$8,'2. Raumgruppen'!$8:$8,0),MATCH(MID(N2578,SEARCH(" ",N2578,1)+1,3),'2. Raumgruppen'!$8:$8,0))),"")</f>
        <v/>
      </c>
      <c r="X2578" s="732" t="str">
        <f t="shared" si="389"/>
        <v/>
      </c>
      <c r="Y2578" s="732" t="str">
        <f t="shared" si="390"/>
        <v/>
      </c>
      <c r="Z2578" s="733" t="str">
        <f t="shared" si="391"/>
        <v/>
      </c>
      <c r="AA2578" s="732" t="str">
        <f t="shared" si="392"/>
        <v/>
      </c>
      <c r="AB2578" s="643"/>
      <c r="AC2578" s="276"/>
      <c r="AD2578" s="277"/>
      <c r="AE2578" s="278"/>
      <c r="AF2578" s="278" t="str">
        <f t="shared" si="384"/>
        <v/>
      </c>
      <c r="AG2578" s="278"/>
      <c r="AH2578" s="279">
        <f t="shared" si="385"/>
        <v>17.98</v>
      </c>
      <c r="AI2578" s="279" t="str">
        <f t="shared" si="386"/>
        <v/>
      </c>
      <c r="AJ2578" s="279" t="str">
        <f t="shared" si="387"/>
        <v/>
      </c>
      <c r="AK2578" s="278"/>
      <c r="AL2578" s="278"/>
      <c r="AM2578" s="278"/>
      <c r="AN2578" s="278"/>
      <c r="AO2578" s="262"/>
      <c r="AP2578" s="262"/>
      <c r="AQ2578" s="262"/>
      <c r="AR2578" s="262"/>
      <c r="AS2578" s="262"/>
      <c r="AT2578" s="262"/>
      <c r="AU2578" s="262"/>
      <c r="AV2578" s="262"/>
      <c r="AW2578" s="264"/>
      <c r="AX2578" s="262"/>
      <c r="AY2578" s="264"/>
      <c r="AZ2578" s="262"/>
    </row>
    <row r="2579" spans="1:52" ht="27" hidden="1" customHeight="1">
      <c r="B2579" s="639">
        <v>2565</v>
      </c>
      <c r="C2579" s="639"/>
      <c r="D2579" s="640"/>
      <c r="E2579" s="640"/>
      <c r="F2579" s="640" t="str">
        <f>IFERROR(VLOOKUP(C2579,'Gebäude-Typen'!$A$7:$D$215,4,FALSE),"")</f>
        <v/>
      </c>
      <c r="G2579" s="641"/>
      <c r="H2579" s="640"/>
      <c r="I2579" s="639"/>
      <c r="J2579" s="640"/>
      <c r="K2579" s="642"/>
      <c r="L2579" s="639"/>
      <c r="M2579" s="639"/>
      <c r="N2579" s="639"/>
      <c r="O2579" s="639"/>
      <c r="P2579" s="734"/>
      <c r="Q2579" s="642"/>
      <c r="R2579" s="639"/>
      <c r="S2579" s="729" t="str">
        <f>IFERROR(ROUND(VLOOKUP(M2579,Reinigungstage,IF('Gebäude-Typen'!$C$6&lt;&gt;0,'Gebäude-Typen'!$C$6,VLOOKUP(C2579,Gebäude_Typen,2,FALSE)),FALSE),2)/2,"")</f>
        <v/>
      </c>
      <c r="T2579" s="729" t="str">
        <f>IFERROR(ROUND(VLOOKUP(N2579,Reinigungstage,IF('Gebäude-Typen'!$C$6&lt;&gt;0,'Gebäude-Typen'!$C$6,VLOOKUP(C2579,Gebäude_Typen,2,FALSE)),FALSE),2)/2,"")</f>
        <v/>
      </c>
      <c r="U2579" s="730">
        <f t="shared" si="388"/>
        <v>17.98</v>
      </c>
      <c r="V2579" s="731" t="str">
        <f>IFERROR(INDEX('2. Raumgruppen'!$A$1:$Y$33,MATCH(IF(ISERROR(SEARCH(" ",M2579,1)),MID(M2579,1,3),MID(M2579,1,SEARCH(" ",M2579,1)-1)),'2. Raumgruppen'!$B:$B,0),IF(ISERROR(SEARCH(" ",M2579,1)),MATCH('2. Raumgruppen'!$L$8,'2. Raumgruppen'!$8:$8,0),MATCH(MID(M2579,SEARCH(" ",M2579,1)+1,3),'2. Raumgruppen'!$8:$8,0))),"")</f>
        <v/>
      </c>
      <c r="W2579" s="731" t="str">
        <f>IFERROR(INDEX('2. Raumgruppen'!$A$1:$Y$33,MATCH(IF(ISERROR(SEARCH(" ",N2579,1)),MID(N2579,1,3),MID(N2579,1,SEARCH(" ",N2579,1)-1)),'2. Raumgruppen'!$B:$B,0),IF(ISERROR(SEARCH(" ",N2579,1)),MATCH('2. Raumgruppen'!$L$8,'2. Raumgruppen'!$8:$8,0),MATCH(MID(N2579,SEARCH(" ",N2579,1)+1,3),'2. Raumgruppen'!$8:$8,0))),"")</f>
        <v/>
      </c>
      <c r="X2579" s="732" t="str">
        <f t="shared" si="389"/>
        <v/>
      </c>
      <c r="Y2579" s="732" t="str">
        <f t="shared" si="390"/>
        <v/>
      </c>
      <c r="Z2579" s="733" t="str">
        <f t="shared" si="391"/>
        <v/>
      </c>
      <c r="AA2579" s="732" t="str">
        <f t="shared" si="392"/>
        <v/>
      </c>
      <c r="AB2579" s="643"/>
      <c r="AC2579" s="276"/>
      <c r="AD2579" s="277"/>
      <c r="AE2579" s="278"/>
      <c r="AF2579" s="278" t="str">
        <f t="shared" si="384"/>
        <v/>
      </c>
      <c r="AG2579" s="278"/>
      <c r="AH2579" s="279">
        <f t="shared" si="385"/>
        <v>17.98</v>
      </c>
      <c r="AI2579" s="279" t="str">
        <f t="shared" si="386"/>
        <v/>
      </c>
      <c r="AJ2579" s="279" t="str">
        <f t="shared" si="387"/>
        <v/>
      </c>
      <c r="AK2579" s="278"/>
      <c r="AL2579" s="278"/>
      <c r="AM2579" s="278"/>
      <c r="AN2579" s="278"/>
      <c r="AO2579" s="262"/>
      <c r="AP2579" s="262"/>
      <c r="AQ2579" s="262"/>
      <c r="AR2579" s="262"/>
      <c r="AS2579" s="262"/>
      <c r="AT2579" s="262"/>
      <c r="AU2579" s="262"/>
      <c r="AV2579" s="262"/>
      <c r="AW2579" s="262"/>
      <c r="AX2579" s="262"/>
      <c r="AY2579" s="264"/>
      <c r="AZ2579" s="264"/>
    </row>
    <row r="2580" spans="1:52" ht="27" hidden="1" customHeight="1">
      <c r="A2580" s="264"/>
      <c r="B2580" s="639">
        <v>2566</v>
      </c>
      <c r="C2580" s="639"/>
      <c r="D2580" s="640"/>
      <c r="E2580" s="640"/>
      <c r="F2580" s="640" t="str">
        <f>IFERROR(VLOOKUP(C2580,'Gebäude-Typen'!$A$7:$D$215,4,FALSE),"")</f>
        <v/>
      </c>
      <c r="G2580" s="641"/>
      <c r="H2580" s="640"/>
      <c r="I2580" s="639"/>
      <c r="J2580" s="640"/>
      <c r="K2580" s="642"/>
      <c r="L2580" s="639"/>
      <c r="M2580" s="639"/>
      <c r="N2580" s="639"/>
      <c r="O2580" s="639"/>
      <c r="P2580" s="734"/>
      <c r="Q2580" s="642"/>
      <c r="R2580" s="639"/>
      <c r="S2580" s="729" t="str">
        <f>IFERROR(ROUND(VLOOKUP(M2580,Reinigungstage,IF('Gebäude-Typen'!$C$6&lt;&gt;0,'Gebäude-Typen'!$C$6,VLOOKUP(C2580,Gebäude_Typen,2,FALSE)),FALSE),2)/2,"")</f>
        <v/>
      </c>
      <c r="T2580" s="729" t="str">
        <f>IFERROR(ROUND(VLOOKUP(N2580,Reinigungstage,IF('Gebäude-Typen'!$C$6&lt;&gt;0,'Gebäude-Typen'!$C$6,VLOOKUP(C2580,Gebäude_Typen,2,FALSE)),FALSE),2)/2,"")</f>
        <v/>
      </c>
      <c r="U2580" s="730">
        <f t="shared" si="388"/>
        <v>17.98</v>
      </c>
      <c r="V2580" s="731" t="str">
        <f>IFERROR(INDEX('2. Raumgruppen'!$A$1:$Y$33,MATCH(IF(ISERROR(SEARCH(" ",M2580,1)),MID(M2580,1,3),MID(M2580,1,SEARCH(" ",M2580,1)-1)),'2. Raumgruppen'!$B:$B,0),IF(ISERROR(SEARCH(" ",M2580,1)),MATCH('2. Raumgruppen'!$L$8,'2. Raumgruppen'!$8:$8,0),MATCH(MID(M2580,SEARCH(" ",M2580,1)+1,3),'2. Raumgruppen'!$8:$8,0))),"")</f>
        <v/>
      </c>
      <c r="W2580" s="731" t="str">
        <f>IFERROR(INDEX('2. Raumgruppen'!$A$1:$Y$33,MATCH(IF(ISERROR(SEARCH(" ",N2580,1)),MID(N2580,1,3),MID(N2580,1,SEARCH(" ",N2580,1)-1)),'2. Raumgruppen'!$B:$B,0),IF(ISERROR(SEARCH(" ",N2580,1)),MATCH('2. Raumgruppen'!$L$8,'2. Raumgruppen'!$8:$8,0),MATCH(MID(N2580,SEARCH(" ",N2580,1)+1,3),'2. Raumgruppen'!$8:$8,0))),"")</f>
        <v/>
      </c>
      <c r="X2580" s="732" t="str">
        <f t="shared" si="389"/>
        <v/>
      </c>
      <c r="Y2580" s="732" t="str">
        <f t="shared" si="390"/>
        <v/>
      </c>
      <c r="Z2580" s="733" t="str">
        <f t="shared" si="391"/>
        <v/>
      </c>
      <c r="AA2580" s="732" t="str">
        <f t="shared" si="392"/>
        <v/>
      </c>
      <c r="AB2580" s="643"/>
      <c r="AC2580" s="276"/>
      <c r="AD2580" s="277"/>
      <c r="AE2580" s="278"/>
      <c r="AF2580" s="278" t="str">
        <f t="shared" si="384"/>
        <v/>
      </c>
      <c r="AG2580" s="278"/>
      <c r="AH2580" s="279">
        <f t="shared" si="385"/>
        <v>17.98</v>
      </c>
      <c r="AI2580" s="279" t="str">
        <f t="shared" si="386"/>
        <v/>
      </c>
      <c r="AJ2580" s="279" t="str">
        <f t="shared" si="387"/>
        <v/>
      </c>
      <c r="AK2580" s="278"/>
      <c r="AL2580" s="278"/>
      <c r="AM2580" s="278"/>
      <c r="AN2580" s="278"/>
      <c r="AO2580" s="262"/>
      <c r="AP2580" s="262"/>
      <c r="AQ2580" s="262"/>
      <c r="AR2580" s="262"/>
      <c r="AS2580" s="262"/>
      <c r="AT2580" s="262"/>
      <c r="AU2580" s="262"/>
      <c r="AV2580" s="262"/>
      <c r="AW2580" s="262"/>
      <c r="AX2580" s="278"/>
      <c r="AY2580" s="278"/>
      <c r="AZ2580" s="264"/>
    </row>
    <row r="2581" spans="1:52" ht="27" hidden="1" customHeight="1">
      <c r="A2581" s="264"/>
      <c r="B2581" s="639">
        <v>2567</v>
      </c>
      <c r="C2581" s="639"/>
      <c r="D2581" s="640"/>
      <c r="E2581" s="640"/>
      <c r="F2581" s="640" t="str">
        <f>IFERROR(VLOOKUP(C2581,'Gebäude-Typen'!$A$7:$D$215,4,FALSE),"")</f>
        <v/>
      </c>
      <c r="G2581" s="641"/>
      <c r="H2581" s="640"/>
      <c r="I2581" s="639"/>
      <c r="J2581" s="640"/>
      <c r="K2581" s="642"/>
      <c r="L2581" s="639"/>
      <c r="M2581" s="639"/>
      <c r="N2581" s="639"/>
      <c r="O2581" s="639"/>
      <c r="P2581" s="734"/>
      <c r="Q2581" s="642"/>
      <c r="R2581" s="639"/>
      <c r="S2581" s="729" t="str">
        <f>IFERROR(ROUND(VLOOKUP(M2581,Reinigungstage,IF('Gebäude-Typen'!$C$6&lt;&gt;0,'Gebäude-Typen'!$C$6,VLOOKUP(C2581,Gebäude_Typen,2,FALSE)),FALSE),2)/2,"")</f>
        <v/>
      </c>
      <c r="T2581" s="729" t="str">
        <f>IFERROR(ROUND(VLOOKUP(N2581,Reinigungstage,IF('Gebäude-Typen'!$C$6&lt;&gt;0,'Gebäude-Typen'!$C$6,VLOOKUP(C2581,Gebäude_Typen,2,FALSE)),FALSE),2)/2,"")</f>
        <v/>
      </c>
      <c r="U2581" s="730">
        <f t="shared" si="388"/>
        <v>17.98</v>
      </c>
      <c r="V2581" s="731" t="str">
        <f>IFERROR(INDEX('2. Raumgruppen'!$A$1:$Y$33,MATCH(IF(ISERROR(SEARCH(" ",M2581,1)),MID(M2581,1,3),MID(M2581,1,SEARCH(" ",M2581,1)-1)),'2. Raumgruppen'!$B:$B,0),IF(ISERROR(SEARCH(" ",M2581,1)),MATCH('2. Raumgruppen'!$L$8,'2. Raumgruppen'!$8:$8,0),MATCH(MID(M2581,SEARCH(" ",M2581,1)+1,3),'2. Raumgruppen'!$8:$8,0))),"")</f>
        <v/>
      </c>
      <c r="W2581" s="731" t="str">
        <f>IFERROR(INDEX('2. Raumgruppen'!$A$1:$Y$33,MATCH(IF(ISERROR(SEARCH(" ",N2581,1)),MID(N2581,1,3),MID(N2581,1,SEARCH(" ",N2581,1)-1)),'2. Raumgruppen'!$B:$B,0),IF(ISERROR(SEARCH(" ",N2581,1)),MATCH('2. Raumgruppen'!$L$8,'2. Raumgruppen'!$8:$8,0),MATCH(MID(N2581,SEARCH(" ",N2581,1)+1,3),'2. Raumgruppen'!$8:$8,0))),"")</f>
        <v/>
      </c>
      <c r="X2581" s="732" t="str">
        <f t="shared" si="389"/>
        <v/>
      </c>
      <c r="Y2581" s="732" t="str">
        <f t="shared" si="390"/>
        <v/>
      </c>
      <c r="Z2581" s="733" t="str">
        <f t="shared" si="391"/>
        <v/>
      </c>
      <c r="AA2581" s="732" t="str">
        <f t="shared" si="392"/>
        <v/>
      </c>
      <c r="AB2581" s="643"/>
      <c r="AC2581" s="276"/>
      <c r="AD2581" s="277"/>
      <c r="AE2581" s="278"/>
      <c r="AF2581" s="278" t="str">
        <f t="shared" si="384"/>
        <v/>
      </c>
      <c r="AG2581" s="278"/>
      <c r="AH2581" s="279">
        <f t="shared" si="385"/>
        <v>17.98</v>
      </c>
      <c r="AI2581" s="279" t="str">
        <f t="shared" si="386"/>
        <v/>
      </c>
      <c r="AJ2581" s="279" t="str">
        <f t="shared" si="387"/>
        <v/>
      </c>
      <c r="AK2581" s="278"/>
      <c r="AL2581" s="278"/>
      <c r="AM2581" s="278"/>
      <c r="AN2581" s="278"/>
      <c r="AO2581" s="262"/>
      <c r="AP2581" s="262"/>
      <c r="AQ2581" s="262"/>
      <c r="AR2581" s="262"/>
      <c r="AS2581" s="262"/>
      <c r="AT2581" s="262"/>
      <c r="AU2581" s="262"/>
      <c r="AV2581" s="262"/>
      <c r="AW2581" s="262"/>
      <c r="AX2581" s="264"/>
      <c r="AY2581" s="262"/>
      <c r="AZ2581" s="278"/>
    </row>
    <row r="2582" spans="1:52" ht="27" hidden="1" customHeight="1">
      <c r="B2582" s="639">
        <v>2568</v>
      </c>
      <c r="C2582" s="639"/>
      <c r="D2582" s="640"/>
      <c r="E2582" s="640"/>
      <c r="F2582" s="640" t="str">
        <f>IFERROR(VLOOKUP(C2582,'Gebäude-Typen'!$A$7:$D$215,4,FALSE),"")</f>
        <v/>
      </c>
      <c r="G2582" s="641"/>
      <c r="H2582" s="640"/>
      <c r="I2582" s="639"/>
      <c r="J2582" s="640"/>
      <c r="K2582" s="642"/>
      <c r="L2582" s="639"/>
      <c r="M2582" s="639"/>
      <c r="N2582" s="639"/>
      <c r="O2582" s="639"/>
      <c r="P2582" s="734"/>
      <c r="Q2582" s="642"/>
      <c r="R2582" s="639"/>
      <c r="S2582" s="729" t="str">
        <f>IFERROR(ROUND(VLOOKUP(M2582,Reinigungstage,IF('Gebäude-Typen'!$C$6&lt;&gt;0,'Gebäude-Typen'!$C$6,VLOOKUP(C2582,Gebäude_Typen,2,FALSE)),FALSE),2)/2,"")</f>
        <v/>
      </c>
      <c r="T2582" s="729" t="str">
        <f>IFERROR(ROUND(VLOOKUP(N2582,Reinigungstage,IF('Gebäude-Typen'!$C$6&lt;&gt;0,'Gebäude-Typen'!$C$6,VLOOKUP(C2582,Gebäude_Typen,2,FALSE)),FALSE),2)/2,"")</f>
        <v/>
      </c>
      <c r="U2582" s="730">
        <f t="shared" si="388"/>
        <v>17.98</v>
      </c>
      <c r="V2582" s="731" t="str">
        <f>IFERROR(INDEX('2. Raumgruppen'!$A$1:$Y$33,MATCH(IF(ISERROR(SEARCH(" ",M2582,1)),MID(M2582,1,3),MID(M2582,1,SEARCH(" ",M2582,1)-1)),'2. Raumgruppen'!$B:$B,0),IF(ISERROR(SEARCH(" ",M2582,1)),MATCH('2. Raumgruppen'!$L$8,'2. Raumgruppen'!$8:$8,0),MATCH(MID(M2582,SEARCH(" ",M2582,1)+1,3),'2. Raumgruppen'!$8:$8,0))),"")</f>
        <v/>
      </c>
      <c r="W2582" s="731" t="str">
        <f>IFERROR(INDEX('2. Raumgruppen'!$A$1:$Y$33,MATCH(IF(ISERROR(SEARCH(" ",N2582,1)),MID(N2582,1,3),MID(N2582,1,SEARCH(" ",N2582,1)-1)),'2. Raumgruppen'!$B:$B,0),IF(ISERROR(SEARCH(" ",N2582,1)),MATCH('2. Raumgruppen'!$L$8,'2. Raumgruppen'!$8:$8,0),MATCH(MID(N2582,SEARCH(" ",N2582,1)+1,3),'2. Raumgruppen'!$8:$8,0))),"")</f>
        <v/>
      </c>
      <c r="X2582" s="732" t="str">
        <f t="shared" si="389"/>
        <v/>
      </c>
      <c r="Y2582" s="732" t="str">
        <f t="shared" si="390"/>
        <v/>
      </c>
      <c r="Z2582" s="733" t="str">
        <f t="shared" si="391"/>
        <v/>
      </c>
      <c r="AA2582" s="732" t="str">
        <f t="shared" si="392"/>
        <v/>
      </c>
      <c r="AB2582" s="643"/>
      <c r="AC2582" s="276"/>
      <c r="AD2582" s="277"/>
      <c r="AE2582" s="278"/>
      <c r="AF2582" s="278" t="str">
        <f t="shared" si="384"/>
        <v/>
      </c>
      <c r="AG2582" s="278"/>
      <c r="AH2582" s="279">
        <f t="shared" si="385"/>
        <v>17.98</v>
      </c>
      <c r="AI2582" s="279" t="str">
        <f t="shared" si="386"/>
        <v/>
      </c>
      <c r="AJ2582" s="279" t="str">
        <f t="shared" si="387"/>
        <v/>
      </c>
      <c r="AK2582" s="278"/>
      <c r="AL2582" s="278"/>
      <c r="AM2582" s="278"/>
      <c r="AN2582" s="278"/>
      <c r="AO2582" s="262"/>
      <c r="AP2582" s="262"/>
      <c r="AQ2582" s="262"/>
      <c r="AR2582" s="262"/>
      <c r="AS2582" s="262"/>
      <c r="AT2582" s="262"/>
      <c r="AU2582" s="262"/>
      <c r="AV2582" s="262"/>
      <c r="AW2582" s="262"/>
      <c r="AX2582" s="262"/>
      <c r="AY2582" s="262"/>
      <c r="AZ2582" s="262"/>
    </row>
    <row r="2583" spans="1:52" ht="27" hidden="1" customHeight="1">
      <c r="B2583" s="639">
        <v>2569</v>
      </c>
      <c r="C2583" s="639"/>
      <c r="D2583" s="640"/>
      <c r="E2583" s="640"/>
      <c r="F2583" s="640" t="str">
        <f>IFERROR(VLOOKUP(C2583,'Gebäude-Typen'!$A$7:$D$215,4,FALSE),"")</f>
        <v/>
      </c>
      <c r="G2583" s="641"/>
      <c r="H2583" s="640"/>
      <c r="I2583" s="639"/>
      <c r="J2583" s="640"/>
      <c r="K2583" s="642"/>
      <c r="L2583" s="639"/>
      <c r="M2583" s="639"/>
      <c r="N2583" s="639"/>
      <c r="O2583" s="639"/>
      <c r="P2583" s="734"/>
      <c r="Q2583" s="642"/>
      <c r="R2583" s="639"/>
      <c r="S2583" s="729" t="str">
        <f>IFERROR(ROUND(VLOOKUP(M2583,Reinigungstage,IF('Gebäude-Typen'!$C$6&lt;&gt;0,'Gebäude-Typen'!$C$6,VLOOKUP(C2583,Gebäude_Typen,2,FALSE)),FALSE),2)/2,"")</f>
        <v/>
      </c>
      <c r="T2583" s="729" t="str">
        <f>IFERROR(ROUND(VLOOKUP(N2583,Reinigungstage,IF('Gebäude-Typen'!$C$6&lt;&gt;0,'Gebäude-Typen'!$C$6,VLOOKUP(C2583,Gebäude_Typen,2,FALSE)),FALSE),2)/2,"")</f>
        <v/>
      </c>
      <c r="U2583" s="730">
        <f t="shared" si="388"/>
        <v>17.98</v>
      </c>
      <c r="V2583" s="731" t="str">
        <f>IFERROR(INDEX('2. Raumgruppen'!$A$1:$Y$33,MATCH(IF(ISERROR(SEARCH(" ",M2583,1)),MID(M2583,1,3),MID(M2583,1,SEARCH(" ",M2583,1)-1)),'2. Raumgruppen'!$B:$B,0),IF(ISERROR(SEARCH(" ",M2583,1)),MATCH('2. Raumgruppen'!$L$8,'2. Raumgruppen'!$8:$8,0),MATCH(MID(M2583,SEARCH(" ",M2583,1)+1,3),'2. Raumgruppen'!$8:$8,0))),"")</f>
        <v/>
      </c>
      <c r="W2583" s="731" t="str">
        <f>IFERROR(INDEX('2. Raumgruppen'!$A$1:$Y$33,MATCH(IF(ISERROR(SEARCH(" ",N2583,1)),MID(N2583,1,3),MID(N2583,1,SEARCH(" ",N2583,1)-1)),'2. Raumgruppen'!$B:$B,0),IF(ISERROR(SEARCH(" ",N2583,1)),MATCH('2. Raumgruppen'!$L$8,'2. Raumgruppen'!$8:$8,0),MATCH(MID(N2583,SEARCH(" ",N2583,1)+1,3),'2. Raumgruppen'!$8:$8,0))),"")</f>
        <v/>
      </c>
      <c r="X2583" s="732" t="str">
        <f t="shared" si="389"/>
        <v/>
      </c>
      <c r="Y2583" s="732" t="str">
        <f t="shared" si="390"/>
        <v/>
      </c>
      <c r="Z2583" s="733" t="str">
        <f t="shared" si="391"/>
        <v/>
      </c>
      <c r="AA2583" s="732" t="str">
        <f t="shared" si="392"/>
        <v/>
      </c>
      <c r="AB2583" s="643"/>
      <c r="AC2583" s="276"/>
      <c r="AD2583" s="277"/>
      <c r="AE2583" s="278"/>
      <c r="AF2583" s="278" t="str">
        <f t="shared" si="384"/>
        <v/>
      </c>
      <c r="AG2583" s="278"/>
      <c r="AH2583" s="279">
        <f t="shared" si="385"/>
        <v>17.98</v>
      </c>
      <c r="AI2583" s="279" t="str">
        <f t="shared" si="386"/>
        <v/>
      </c>
      <c r="AJ2583" s="279" t="str">
        <f t="shared" si="387"/>
        <v/>
      </c>
      <c r="AK2583" s="278"/>
      <c r="AL2583" s="278"/>
      <c r="AM2583" s="278"/>
      <c r="AN2583" s="278"/>
      <c r="AO2583" s="262"/>
      <c r="AP2583" s="262"/>
      <c r="AQ2583" s="262"/>
      <c r="AR2583" s="262"/>
      <c r="AS2583" s="262"/>
      <c r="AT2583" s="262"/>
      <c r="AU2583" s="262"/>
      <c r="AV2583" s="262"/>
      <c r="AW2583" s="264"/>
      <c r="AX2583" s="262"/>
      <c r="AY2583" s="264"/>
      <c r="AZ2583" s="262"/>
    </row>
    <row r="2584" spans="1:52" ht="27" hidden="1" customHeight="1">
      <c r="B2584" s="639">
        <v>2570</v>
      </c>
      <c r="C2584" s="639"/>
      <c r="D2584" s="640"/>
      <c r="E2584" s="640"/>
      <c r="F2584" s="640" t="str">
        <f>IFERROR(VLOOKUP(C2584,'Gebäude-Typen'!$A$7:$D$215,4,FALSE),"")</f>
        <v/>
      </c>
      <c r="G2584" s="641"/>
      <c r="H2584" s="640"/>
      <c r="I2584" s="639"/>
      <c r="J2584" s="640"/>
      <c r="K2584" s="642"/>
      <c r="L2584" s="639"/>
      <c r="M2584" s="639"/>
      <c r="N2584" s="639"/>
      <c r="O2584" s="639"/>
      <c r="P2584" s="734"/>
      <c r="Q2584" s="642"/>
      <c r="R2584" s="639"/>
      <c r="S2584" s="729" t="str">
        <f>IFERROR(ROUND(VLOOKUP(M2584,Reinigungstage,IF('Gebäude-Typen'!$C$6&lt;&gt;0,'Gebäude-Typen'!$C$6,VLOOKUP(C2584,Gebäude_Typen,2,FALSE)),FALSE),2)/2,"")</f>
        <v/>
      </c>
      <c r="T2584" s="729" t="str">
        <f>IFERROR(ROUND(VLOOKUP(N2584,Reinigungstage,IF('Gebäude-Typen'!$C$6&lt;&gt;0,'Gebäude-Typen'!$C$6,VLOOKUP(C2584,Gebäude_Typen,2,FALSE)),FALSE),2)/2,"")</f>
        <v/>
      </c>
      <c r="U2584" s="730">
        <f t="shared" si="388"/>
        <v>17.98</v>
      </c>
      <c r="V2584" s="731" t="str">
        <f>IFERROR(INDEX('2. Raumgruppen'!$A$1:$Y$33,MATCH(IF(ISERROR(SEARCH(" ",M2584,1)),MID(M2584,1,3),MID(M2584,1,SEARCH(" ",M2584,1)-1)),'2. Raumgruppen'!$B:$B,0),IF(ISERROR(SEARCH(" ",M2584,1)),MATCH('2. Raumgruppen'!$L$8,'2. Raumgruppen'!$8:$8,0),MATCH(MID(M2584,SEARCH(" ",M2584,1)+1,3),'2. Raumgruppen'!$8:$8,0))),"")</f>
        <v/>
      </c>
      <c r="W2584" s="731" t="str">
        <f>IFERROR(INDEX('2. Raumgruppen'!$A$1:$Y$33,MATCH(IF(ISERROR(SEARCH(" ",N2584,1)),MID(N2584,1,3),MID(N2584,1,SEARCH(" ",N2584,1)-1)),'2. Raumgruppen'!$B:$B,0),IF(ISERROR(SEARCH(" ",N2584,1)),MATCH('2. Raumgruppen'!$L$8,'2. Raumgruppen'!$8:$8,0),MATCH(MID(N2584,SEARCH(" ",N2584,1)+1,3),'2. Raumgruppen'!$8:$8,0))),"")</f>
        <v/>
      </c>
      <c r="X2584" s="732" t="str">
        <f t="shared" si="389"/>
        <v/>
      </c>
      <c r="Y2584" s="732" t="str">
        <f t="shared" si="390"/>
        <v/>
      </c>
      <c r="Z2584" s="733" t="str">
        <f t="shared" si="391"/>
        <v/>
      </c>
      <c r="AA2584" s="732" t="str">
        <f t="shared" si="392"/>
        <v/>
      </c>
      <c r="AB2584" s="643"/>
      <c r="AC2584" s="276"/>
      <c r="AD2584" s="277"/>
      <c r="AE2584" s="278"/>
      <c r="AF2584" s="278" t="str">
        <f t="shared" si="384"/>
        <v/>
      </c>
      <c r="AG2584" s="278"/>
      <c r="AH2584" s="279">
        <f t="shared" si="385"/>
        <v>17.98</v>
      </c>
      <c r="AI2584" s="279" t="str">
        <f t="shared" si="386"/>
        <v/>
      </c>
      <c r="AJ2584" s="279" t="str">
        <f t="shared" si="387"/>
        <v/>
      </c>
      <c r="AK2584" s="278"/>
      <c r="AL2584" s="278"/>
      <c r="AM2584" s="278"/>
      <c r="AN2584" s="278"/>
      <c r="AO2584" s="262"/>
      <c r="AP2584" s="262"/>
      <c r="AQ2584" s="262"/>
      <c r="AR2584" s="262"/>
      <c r="AS2584" s="262"/>
      <c r="AT2584" s="262"/>
      <c r="AU2584" s="262"/>
      <c r="AV2584" s="262"/>
      <c r="AW2584" s="264"/>
      <c r="AX2584" s="264"/>
      <c r="AY2584" s="264"/>
      <c r="AZ2584" s="262"/>
    </row>
    <row r="2585" spans="1:52" ht="27" hidden="1" customHeight="1">
      <c r="B2585" s="639">
        <v>2571</v>
      </c>
      <c r="C2585" s="639"/>
      <c r="D2585" s="640"/>
      <c r="E2585" s="640"/>
      <c r="F2585" s="640" t="str">
        <f>IFERROR(VLOOKUP(C2585,'Gebäude-Typen'!$A$7:$D$215,4,FALSE),"")</f>
        <v/>
      </c>
      <c r="G2585" s="641"/>
      <c r="H2585" s="640"/>
      <c r="I2585" s="639"/>
      <c r="J2585" s="640"/>
      <c r="K2585" s="642"/>
      <c r="L2585" s="639"/>
      <c r="M2585" s="639"/>
      <c r="N2585" s="639"/>
      <c r="O2585" s="639"/>
      <c r="P2585" s="734"/>
      <c r="Q2585" s="642"/>
      <c r="R2585" s="639"/>
      <c r="S2585" s="729" t="str">
        <f>IFERROR(ROUND(VLOOKUP(M2585,Reinigungstage,IF('Gebäude-Typen'!$C$6&lt;&gt;0,'Gebäude-Typen'!$C$6,VLOOKUP(C2585,Gebäude_Typen,2,FALSE)),FALSE),2)/2,"")</f>
        <v/>
      </c>
      <c r="T2585" s="729" t="str">
        <f>IFERROR(ROUND(VLOOKUP(N2585,Reinigungstage,IF('Gebäude-Typen'!$C$6&lt;&gt;0,'Gebäude-Typen'!$C$6,VLOOKUP(C2585,Gebäude_Typen,2,FALSE)),FALSE),2)/2,"")</f>
        <v/>
      </c>
      <c r="U2585" s="730">
        <f t="shared" si="388"/>
        <v>17.98</v>
      </c>
      <c r="V2585" s="731" t="str">
        <f>IFERROR(INDEX('2. Raumgruppen'!$A$1:$Y$33,MATCH(IF(ISERROR(SEARCH(" ",M2585,1)),MID(M2585,1,3),MID(M2585,1,SEARCH(" ",M2585,1)-1)),'2. Raumgruppen'!$B:$B,0),IF(ISERROR(SEARCH(" ",M2585,1)),MATCH('2. Raumgruppen'!$L$8,'2. Raumgruppen'!$8:$8,0),MATCH(MID(M2585,SEARCH(" ",M2585,1)+1,3),'2. Raumgruppen'!$8:$8,0))),"")</f>
        <v/>
      </c>
      <c r="W2585" s="731" t="str">
        <f>IFERROR(INDEX('2. Raumgruppen'!$A$1:$Y$33,MATCH(IF(ISERROR(SEARCH(" ",N2585,1)),MID(N2585,1,3),MID(N2585,1,SEARCH(" ",N2585,1)-1)),'2. Raumgruppen'!$B:$B,0),IF(ISERROR(SEARCH(" ",N2585,1)),MATCH('2. Raumgruppen'!$L$8,'2. Raumgruppen'!$8:$8,0),MATCH(MID(N2585,SEARCH(" ",N2585,1)+1,3),'2. Raumgruppen'!$8:$8,0))),"")</f>
        <v/>
      </c>
      <c r="X2585" s="732" t="str">
        <f t="shared" si="389"/>
        <v/>
      </c>
      <c r="Y2585" s="732" t="str">
        <f t="shared" si="390"/>
        <v/>
      </c>
      <c r="Z2585" s="733" t="str">
        <f t="shared" si="391"/>
        <v/>
      </c>
      <c r="AA2585" s="732" t="str">
        <f t="shared" si="392"/>
        <v/>
      </c>
      <c r="AB2585" s="643"/>
      <c r="AC2585" s="276"/>
      <c r="AD2585" s="277"/>
      <c r="AE2585" s="278"/>
      <c r="AF2585" s="278" t="str">
        <f t="shared" si="384"/>
        <v/>
      </c>
      <c r="AG2585" s="278"/>
      <c r="AH2585" s="279">
        <f t="shared" si="385"/>
        <v>17.98</v>
      </c>
      <c r="AI2585" s="279" t="str">
        <f t="shared" si="386"/>
        <v/>
      </c>
      <c r="AJ2585" s="279" t="str">
        <f t="shared" si="387"/>
        <v/>
      </c>
      <c r="AK2585" s="278"/>
      <c r="AL2585" s="278"/>
      <c r="AM2585" s="278"/>
      <c r="AN2585" s="278"/>
      <c r="AO2585" s="262"/>
      <c r="AP2585" s="262"/>
      <c r="AQ2585" s="262"/>
      <c r="AR2585" s="262"/>
      <c r="AS2585" s="262"/>
      <c r="AT2585" s="262"/>
      <c r="AU2585" s="262"/>
      <c r="AV2585" s="262"/>
      <c r="AW2585" s="264"/>
      <c r="AX2585" s="262"/>
      <c r="AY2585" s="262"/>
      <c r="AZ2585" s="262"/>
    </row>
    <row r="2586" spans="1:52" ht="27" hidden="1" customHeight="1">
      <c r="B2586" s="639">
        <v>2572</v>
      </c>
      <c r="C2586" s="639"/>
      <c r="D2586" s="640"/>
      <c r="E2586" s="640"/>
      <c r="F2586" s="640" t="str">
        <f>IFERROR(VLOOKUP(C2586,'Gebäude-Typen'!$A$7:$D$215,4,FALSE),"")</f>
        <v/>
      </c>
      <c r="G2586" s="641"/>
      <c r="H2586" s="640"/>
      <c r="I2586" s="639"/>
      <c r="J2586" s="640"/>
      <c r="K2586" s="642"/>
      <c r="L2586" s="639"/>
      <c r="M2586" s="639"/>
      <c r="N2586" s="639"/>
      <c r="O2586" s="639"/>
      <c r="P2586" s="734"/>
      <c r="Q2586" s="642"/>
      <c r="R2586" s="639"/>
      <c r="S2586" s="729" t="str">
        <f>IFERROR(ROUND(VLOOKUP(M2586,Reinigungstage,IF('Gebäude-Typen'!$C$6&lt;&gt;0,'Gebäude-Typen'!$C$6,VLOOKUP(C2586,Gebäude_Typen,2,FALSE)),FALSE),2)/2,"")</f>
        <v/>
      </c>
      <c r="T2586" s="729" t="str">
        <f>IFERROR(ROUND(VLOOKUP(N2586,Reinigungstage,IF('Gebäude-Typen'!$C$6&lt;&gt;0,'Gebäude-Typen'!$C$6,VLOOKUP(C2586,Gebäude_Typen,2,FALSE)),FALSE),2)/2,"")</f>
        <v/>
      </c>
      <c r="U2586" s="730">
        <f t="shared" si="388"/>
        <v>17.98</v>
      </c>
      <c r="V2586" s="731" t="str">
        <f>IFERROR(INDEX('2. Raumgruppen'!$A$1:$Y$33,MATCH(IF(ISERROR(SEARCH(" ",M2586,1)),MID(M2586,1,3),MID(M2586,1,SEARCH(" ",M2586,1)-1)),'2. Raumgruppen'!$B:$B,0),IF(ISERROR(SEARCH(" ",M2586,1)),MATCH('2. Raumgruppen'!$L$8,'2. Raumgruppen'!$8:$8,0),MATCH(MID(M2586,SEARCH(" ",M2586,1)+1,3),'2. Raumgruppen'!$8:$8,0))),"")</f>
        <v/>
      </c>
      <c r="W2586" s="731" t="str">
        <f>IFERROR(INDEX('2. Raumgruppen'!$A$1:$Y$33,MATCH(IF(ISERROR(SEARCH(" ",N2586,1)),MID(N2586,1,3),MID(N2586,1,SEARCH(" ",N2586,1)-1)),'2. Raumgruppen'!$B:$B,0),IF(ISERROR(SEARCH(" ",N2586,1)),MATCH('2. Raumgruppen'!$L$8,'2. Raumgruppen'!$8:$8,0),MATCH(MID(N2586,SEARCH(" ",N2586,1)+1,3),'2. Raumgruppen'!$8:$8,0))),"")</f>
        <v/>
      </c>
      <c r="X2586" s="732" t="str">
        <f t="shared" si="389"/>
        <v/>
      </c>
      <c r="Y2586" s="732" t="str">
        <f t="shared" si="390"/>
        <v/>
      </c>
      <c r="Z2586" s="733" t="str">
        <f t="shared" si="391"/>
        <v/>
      </c>
      <c r="AA2586" s="732" t="str">
        <f t="shared" si="392"/>
        <v/>
      </c>
      <c r="AB2586" s="643"/>
      <c r="AC2586" s="276"/>
      <c r="AD2586" s="277"/>
      <c r="AE2586" s="278"/>
      <c r="AF2586" s="278" t="str">
        <f t="shared" si="384"/>
        <v/>
      </c>
      <c r="AG2586" s="278"/>
      <c r="AH2586" s="279">
        <f t="shared" si="385"/>
        <v>17.98</v>
      </c>
      <c r="AI2586" s="279" t="str">
        <f t="shared" si="386"/>
        <v/>
      </c>
      <c r="AJ2586" s="279" t="str">
        <f t="shared" si="387"/>
        <v/>
      </c>
      <c r="AK2586" s="278"/>
      <c r="AL2586" s="278"/>
      <c r="AM2586" s="278"/>
      <c r="AN2586" s="278"/>
      <c r="AO2586" s="262"/>
      <c r="AP2586" s="262"/>
      <c r="AQ2586" s="262"/>
      <c r="AR2586" s="262"/>
      <c r="AS2586" s="262"/>
      <c r="AT2586" s="262"/>
      <c r="AU2586" s="262"/>
      <c r="AV2586" s="262"/>
      <c r="AW2586" s="264"/>
      <c r="AX2586" s="264"/>
      <c r="AY2586" s="262"/>
      <c r="AZ2586" s="262"/>
    </row>
    <row r="2587" spans="1:52" ht="27" hidden="1" customHeight="1">
      <c r="A2587" s="264"/>
      <c r="B2587" s="639">
        <v>2573</v>
      </c>
      <c r="C2587" s="639"/>
      <c r="D2587" s="640"/>
      <c r="E2587" s="640"/>
      <c r="F2587" s="640" t="str">
        <f>IFERROR(VLOOKUP(C2587,'Gebäude-Typen'!$A$7:$D$215,4,FALSE),"")</f>
        <v/>
      </c>
      <c r="G2587" s="641"/>
      <c r="H2587" s="640"/>
      <c r="I2587" s="639"/>
      <c r="J2587" s="640"/>
      <c r="K2587" s="642"/>
      <c r="L2587" s="639"/>
      <c r="M2587" s="639"/>
      <c r="N2587" s="639"/>
      <c r="O2587" s="639"/>
      <c r="P2587" s="734"/>
      <c r="Q2587" s="642"/>
      <c r="R2587" s="639"/>
      <c r="S2587" s="729" t="str">
        <f>IFERROR(ROUND(VLOOKUP(M2587,Reinigungstage,IF('Gebäude-Typen'!$C$6&lt;&gt;0,'Gebäude-Typen'!$C$6,VLOOKUP(C2587,Gebäude_Typen,2,FALSE)),FALSE),2)/2,"")</f>
        <v/>
      </c>
      <c r="T2587" s="729" t="str">
        <f>IFERROR(ROUND(VLOOKUP(N2587,Reinigungstage,IF('Gebäude-Typen'!$C$6&lt;&gt;0,'Gebäude-Typen'!$C$6,VLOOKUP(C2587,Gebäude_Typen,2,FALSE)),FALSE),2)/2,"")</f>
        <v/>
      </c>
      <c r="U2587" s="730">
        <f t="shared" si="388"/>
        <v>17.98</v>
      </c>
      <c r="V2587" s="731" t="str">
        <f>IFERROR(INDEX('2. Raumgruppen'!$A$1:$Y$33,MATCH(IF(ISERROR(SEARCH(" ",M2587,1)),MID(M2587,1,3),MID(M2587,1,SEARCH(" ",M2587,1)-1)),'2. Raumgruppen'!$B:$B,0),IF(ISERROR(SEARCH(" ",M2587,1)),MATCH('2. Raumgruppen'!$L$8,'2. Raumgruppen'!$8:$8,0),MATCH(MID(M2587,SEARCH(" ",M2587,1)+1,3),'2. Raumgruppen'!$8:$8,0))),"")</f>
        <v/>
      </c>
      <c r="W2587" s="731" t="str">
        <f>IFERROR(INDEX('2. Raumgruppen'!$A$1:$Y$33,MATCH(IF(ISERROR(SEARCH(" ",N2587,1)),MID(N2587,1,3),MID(N2587,1,SEARCH(" ",N2587,1)-1)),'2. Raumgruppen'!$B:$B,0),IF(ISERROR(SEARCH(" ",N2587,1)),MATCH('2. Raumgruppen'!$L$8,'2. Raumgruppen'!$8:$8,0),MATCH(MID(N2587,SEARCH(" ",N2587,1)+1,3),'2. Raumgruppen'!$8:$8,0))),"")</f>
        <v/>
      </c>
      <c r="X2587" s="732" t="str">
        <f t="shared" si="389"/>
        <v/>
      </c>
      <c r="Y2587" s="732" t="str">
        <f t="shared" si="390"/>
        <v/>
      </c>
      <c r="Z2587" s="733" t="str">
        <f t="shared" si="391"/>
        <v/>
      </c>
      <c r="AA2587" s="732" t="str">
        <f t="shared" si="392"/>
        <v/>
      </c>
      <c r="AB2587" s="643"/>
      <c r="AC2587" s="276"/>
      <c r="AD2587" s="277"/>
      <c r="AE2587" s="278"/>
      <c r="AF2587" s="278" t="str">
        <f t="shared" si="384"/>
        <v/>
      </c>
      <c r="AG2587" s="278"/>
      <c r="AH2587" s="279">
        <f t="shared" si="385"/>
        <v>17.98</v>
      </c>
      <c r="AI2587" s="279" t="str">
        <f t="shared" si="386"/>
        <v/>
      </c>
      <c r="AJ2587" s="279" t="str">
        <f t="shared" si="387"/>
        <v/>
      </c>
      <c r="AK2587" s="278"/>
      <c r="AL2587" s="278"/>
      <c r="AM2587" s="278"/>
      <c r="AN2587" s="278"/>
      <c r="AO2587" s="262"/>
      <c r="AP2587" s="262"/>
      <c r="AQ2587" s="262"/>
      <c r="AR2587" s="262"/>
      <c r="AS2587" s="262"/>
      <c r="AT2587" s="262"/>
      <c r="AU2587" s="262"/>
      <c r="AV2587" s="262"/>
      <c r="AW2587" s="264"/>
      <c r="AX2587" s="262"/>
      <c r="AY2587" s="262"/>
      <c r="AZ2587" s="262"/>
    </row>
    <row r="2588" spans="1:52" ht="27" hidden="1" customHeight="1">
      <c r="B2588" s="639">
        <v>2574</v>
      </c>
      <c r="C2588" s="639"/>
      <c r="D2588" s="640"/>
      <c r="E2588" s="640"/>
      <c r="F2588" s="640" t="str">
        <f>IFERROR(VLOOKUP(C2588,'Gebäude-Typen'!$A$7:$D$215,4,FALSE),"")</f>
        <v/>
      </c>
      <c r="G2588" s="641"/>
      <c r="H2588" s="640"/>
      <c r="I2588" s="639"/>
      <c r="J2588" s="640"/>
      <c r="K2588" s="642"/>
      <c r="L2588" s="639"/>
      <c r="M2588" s="639"/>
      <c r="N2588" s="639"/>
      <c r="O2588" s="639"/>
      <c r="P2588" s="734"/>
      <c r="Q2588" s="642"/>
      <c r="R2588" s="639"/>
      <c r="S2588" s="729" t="str">
        <f>IFERROR(ROUND(VLOOKUP(M2588,Reinigungstage,IF('Gebäude-Typen'!$C$6&lt;&gt;0,'Gebäude-Typen'!$C$6,VLOOKUP(C2588,Gebäude_Typen,2,FALSE)),FALSE),2)/2,"")</f>
        <v/>
      </c>
      <c r="T2588" s="729" t="str">
        <f>IFERROR(ROUND(VLOOKUP(N2588,Reinigungstage,IF('Gebäude-Typen'!$C$6&lt;&gt;0,'Gebäude-Typen'!$C$6,VLOOKUP(C2588,Gebäude_Typen,2,FALSE)),FALSE),2)/2,"")</f>
        <v/>
      </c>
      <c r="U2588" s="730">
        <f t="shared" si="388"/>
        <v>17.98</v>
      </c>
      <c r="V2588" s="731" t="str">
        <f>IFERROR(INDEX('2. Raumgruppen'!$A$1:$Y$33,MATCH(IF(ISERROR(SEARCH(" ",M2588,1)),MID(M2588,1,3),MID(M2588,1,SEARCH(" ",M2588,1)-1)),'2. Raumgruppen'!$B:$B,0),IF(ISERROR(SEARCH(" ",M2588,1)),MATCH('2. Raumgruppen'!$L$8,'2. Raumgruppen'!$8:$8,0),MATCH(MID(M2588,SEARCH(" ",M2588,1)+1,3),'2. Raumgruppen'!$8:$8,0))),"")</f>
        <v/>
      </c>
      <c r="W2588" s="731" t="str">
        <f>IFERROR(INDEX('2. Raumgruppen'!$A$1:$Y$33,MATCH(IF(ISERROR(SEARCH(" ",N2588,1)),MID(N2588,1,3),MID(N2588,1,SEARCH(" ",N2588,1)-1)),'2. Raumgruppen'!$B:$B,0),IF(ISERROR(SEARCH(" ",N2588,1)),MATCH('2. Raumgruppen'!$L$8,'2. Raumgruppen'!$8:$8,0),MATCH(MID(N2588,SEARCH(" ",N2588,1)+1,3),'2. Raumgruppen'!$8:$8,0))),"")</f>
        <v/>
      </c>
      <c r="X2588" s="732" t="str">
        <f t="shared" si="389"/>
        <v/>
      </c>
      <c r="Y2588" s="732" t="str">
        <f t="shared" si="390"/>
        <v/>
      </c>
      <c r="Z2588" s="733" t="str">
        <f t="shared" si="391"/>
        <v/>
      </c>
      <c r="AA2588" s="732" t="str">
        <f t="shared" si="392"/>
        <v/>
      </c>
      <c r="AB2588" s="643"/>
      <c r="AC2588" s="276"/>
      <c r="AD2588" s="277"/>
      <c r="AE2588" s="278"/>
      <c r="AF2588" s="278" t="str">
        <f t="shared" si="384"/>
        <v/>
      </c>
      <c r="AG2588" s="278"/>
      <c r="AH2588" s="279">
        <f t="shared" si="385"/>
        <v>17.98</v>
      </c>
      <c r="AI2588" s="279" t="str">
        <f t="shared" si="386"/>
        <v/>
      </c>
      <c r="AJ2588" s="279" t="str">
        <f t="shared" si="387"/>
        <v/>
      </c>
      <c r="AK2588" s="278"/>
      <c r="AL2588" s="278"/>
      <c r="AM2588" s="278"/>
      <c r="AN2588" s="278"/>
      <c r="AO2588" s="262"/>
      <c r="AP2588" s="262"/>
      <c r="AQ2588" s="262"/>
      <c r="AR2588" s="262"/>
      <c r="AS2588" s="262"/>
      <c r="AT2588" s="262"/>
      <c r="AU2588" s="262"/>
      <c r="AV2588" s="262"/>
      <c r="AW2588" s="264"/>
      <c r="AX2588" s="262"/>
      <c r="AY2588" s="262"/>
      <c r="AZ2588" s="262"/>
    </row>
    <row r="2589" spans="1:52" ht="27" hidden="1" customHeight="1">
      <c r="B2589" s="639">
        <v>2575</v>
      </c>
      <c r="C2589" s="639"/>
      <c r="D2589" s="640"/>
      <c r="E2589" s="640"/>
      <c r="F2589" s="640" t="str">
        <f>IFERROR(VLOOKUP(C2589,'Gebäude-Typen'!$A$7:$D$215,4,FALSE),"")</f>
        <v/>
      </c>
      <c r="G2589" s="641"/>
      <c r="H2589" s="640"/>
      <c r="I2589" s="639"/>
      <c r="J2589" s="640"/>
      <c r="K2589" s="642"/>
      <c r="L2589" s="639"/>
      <c r="M2589" s="639"/>
      <c r="N2589" s="639"/>
      <c r="O2589" s="639"/>
      <c r="P2589" s="734"/>
      <c r="Q2589" s="642"/>
      <c r="R2589" s="639"/>
      <c r="S2589" s="729" t="str">
        <f>IFERROR(ROUND(VLOOKUP(M2589,Reinigungstage,IF('Gebäude-Typen'!$C$6&lt;&gt;0,'Gebäude-Typen'!$C$6,VLOOKUP(C2589,Gebäude_Typen,2,FALSE)),FALSE),2)/2,"")</f>
        <v/>
      </c>
      <c r="T2589" s="729" t="str">
        <f>IFERROR(ROUND(VLOOKUP(N2589,Reinigungstage,IF('Gebäude-Typen'!$C$6&lt;&gt;0,'Gebäude-Typen'!$C$6,VLOOKUP(C2589,Gebäude_Typen,2,FALSE)),FALSE),2)/2,"")</f>
        <v/>
      </c>
      <c r="U2589" s="730">
        <f t="shared" si="388"/>
        <v>17.98</v>
      </c>
      <c r="V2589" s="731" t="str">
        <f>IFERROR(INDEX('2. Raumgruppen'!$A$1:$Y$33,MATCH(IF(ISERROR(SEARCH(" ",M2589,1)),MID(M2589,1,3),MID(M2589,1,SEARCH(" ",M2589,1)-1)),'2. Raumgruppen'!$B:$B,0),IF(ISERROR(SEARCH(" ",M2589,1)),MATCH('2. Raumgruppen'!$L$8,'2. Raumgruppen'!$8:$8,0),MATCH(MID(M2589,SEARCH(" ",M2589,1)+1,3),'2. Raumgruppen'!$8:$8,0))),"")</f>
        <v/>
      </c>
      <c r="W2589" s="731" t="str">
        <f>IFERROR(INDEX('2. Raumgruppen'!$A$1:$Y$33,MATCH(IF(ISERROR(SEARCH(" ",N2589,1)),MID(N2589,1,3),MID(N2589,1,SEARCH(" ",N2589,1)-1)),'2. Raumgruppen'!$B:$B,0),IF(ISERROR(SEARCH(" ",N2589,1)),MATCH('2. Raumgruppen'!$L$8,'2. Raumgruppen'!$8:$8,0),MATCH(MID(N2589,SEARCH(" ",N2589,1)+1,3),'2. Raumgruppen'!$8:$8,0))),"")</f>
        <v/>
      </c>
      <c r="X2589" s="732" t="str">
        <f t="shared" si="389"/>
        <v/>
      </c>
      <c r="Y2589" s="732" t="str">
        <f t="shared" si="390"/>
        <v/>
      </c>
      <c r="Z2589" s="733" t="str">
        <f t="shared" si="391"/>
        <v/>
      </c>
      <c r="AA2589" s="732" t="str">
        <f t="shared" si="392"/>
        <v/>
      </c>
      <c r="AB2589" s="643"/>
      <c r="AC2589" s="276"/>
      <c r="AD2589" s="277"/>
      <c r="AE2589" s="278"/>
      <c r="AF2589" s="278" t="str">
        <f t="shared" si="384"/>
        <v/>
      </c>
      <c r="AG2589" s="278"/>
      <c r="AH2589" s="279">
        <f t="shared" si="385"/>
        <v>17.98</v>
      </c>
      <c r="AI2589" s="279" t="str">
        <f t="shared" si="386"/>
        <v/>
      </c>
      <c r="AJ2589" s="279" t="str">
        <f t="shared" si="387"/>
        <v/>
      </c>
      <c r="AK2589" s="278"/>
      <c r="AL2589" s="278"/>
      <c r="AM2589" s="278"/>
      <c r="AN2589" s="278"/>
      <c r="AO2589" s="262"/>
      <c r="AP2589" s="262"/>
      <c r="AQ2589" s="262"/>
      <c r="AR2589" s="262"/>
      <c r="AS2589" s="262"/>
      <c r="AT2589" s="262"/>
      <c r="AU2589" s="262"/>
      <c r="AV2589" s="262"/>
      <c r="AW2589" s="262"/>
      <c r="AX2589" s="262"/>
      <c r="AY2589" s="264"/>
      <c r="AZ2589" s="262"/>
    </row>
    <row r="2590" spans="1:52" ht="27" hidden="1" customHeight="1">
      <c r="B2590" s="639">
        <v>2576</v>
      </c>
      <c r="C2590" s="639"/>
      <c r="D2590" s="640"/>
      <c r="E2590" s="640"/>
      <c r="F2590" s="640" t="str">
        <f>IFERROR(VLOOKUP(C2590,'Gebäude-Typen'!$A$7:$D$215,4,FALSE),"")</f>
        <v/>
      </c>
      <c r="G2590" s="641"/>
      <c r="H2590" s="640"/>
      <c r="I2590" s="639"/>
      <c r="J2590" s="640"/>
      <c r="K2590" s="642"/>
      <c r="L2590" s="639"/>
      <c r="M2590" s="639"/>
      <c r="N2590" s="639"/>
      <c r="O2590" s="639"/>
      <c r="P2590" s="734"/>
      <c r="Q2590" s="642"/>
      <c r="R2590" s="639"/>
      <c r="S2590" s="729" t="str">
        <f>IFERROR(ROUND(VLOOKUP(M2590,Reinigungstage,IF('Gebäude-Typen'!$C$6&lt;&gt;0,'Gebäude-Typen'!$C$6,VLOOKUP(C2590,Gebäude_Typen,2,FALSE)),FALSE),2)/2,"")</f>
        <v/>
      </c>
      <c r="T2590" s="729" t="str">
        <f>IFERROR(ROUND(VLOOKUP(N2590,Reinigungstage,IF('Gebäude-Typen'!$C$6&lt;&gt;0,'Gebäude-Typen'!$C$6,VLOOKUP(C2590,Gebäude_Typen,2,FALSE)),FALSE),2)/2,"")</f>
        <v/>
      </c>
      <c r="U2590" s="730">
        <f t="shared" si="388"/>
        <v>17.98</v>
      </c>
      <c r="V2590" s="731" t="str">
        <f>IFERROR(INDEX('2. Raumgruppen'!$A$1:$Y$33,MATCH(IF(ISERROR(SEARCH(" ",M2590,1)),MID(M2590,1,3),MID(M2590,1,SEARCH(" ",M2590,1)-1)),'2. Raumgruppen'!$B:$B,0),IF(ISERROR(SEARCH(" ",M2590,1)),MATCH('2. Raumgruppen'!$L$8,'2. Raumgruppen'!$8:$8,0),MATCH(MID(M2590,SEARCH(" ",M2590,1)+1,3),'2. Raumgruppen'!$8:$8,0))),"")</f>
        <v/>
      </c>
      <c r="W2590" s="731" t="str">
        <f>IFERROR(INDEX('2. Raumgruppen'!$A$1:$Y$33,MATCH(IF(ISERROR(SEARCH(" ",N2590,1)),MID(N2590,1,3),MID(N2590,1,SEARCH(" ",N2590,1)-1)),'2. Raumgruppen'!$B:$B,0),IF(ISERROR(SEARCH(" ",N2590,1)),MATCH('2. Raumgruppen'!$L$8,'2. Raumgruppen'!$8:$8,0),MATCH(MID(N2590,SEARCH(" ",N2590,1)+1,3),'2. Raumgruppen'!$8:$8,0))),"")</f>
        <v/>
      </c>
      <c r="X2590" s="732" t="str">
        <f t="shared" si="389"/>
        <v/>
      </c>
      <c r="Y2590" s="732" t="str">
        <f t="shared" si="390"/>
        <v/>
      </c>
      <c r="Z2590" s="733" t="str">
        <f t="shared" si="391"/>
        <v/>
      </c>
      <c r="AA2590" s="732" t="str">
        <f t="shared" si="392"/>
        <v/>
      </c>
      <c r="AB2590" s="643"/>
      <c r="AC2590" s="276"/>
      <c r="AD2590" s="277"/>
      <c r="AE2590" s="278"/>
      <c r="AF2590" s="278" t="str">
        <f t="shared" si="384"/>
        <v/>
      </c>
      <c r="AG2590" s="278"/>
      <c r="AH2590" s="279">
        <f t="shared" si="385"/>
        <v>17.98</v>
      </c>
      <c r="AI2590" s="279" t="str">
        <f t="shared" si="386"/>
        <v/>
      </c>
      <c r="AJ2590" s="279" t="str">
        <f t="shared" si="387"/>
        <v/>
      </c>
      <c r="AK2590" s="278"/>
      <c r="AL2590" s="278"/>
      <c r="AM2590" s="278"/>
      <c r="AN2590" s="278"/>
      <c r="AO2590" s="262"/>
      <c r="AP2590" s="262"/>
      <c r="AQ2590" s="262"/>
      <c r="AR2590" s="262"/>
      <c r="AS2590" s="262"/>
      <c r="AT2590" s="262"/>
      <c r="AU2590" s="262"/>
      <c r="AV2590" s="262"/>
      <c r="AW2590" s="262"/>
      <c r="AX2590" s="262"/>
      <c r="AY2590" s="262"/>
      <c r="AZ2590" s="278"/>
    </row>
    <row r="2591" spans="1:52" ht="27" hidden="1" customHeight="1">
      <c r="B2591" s="639">
        <v>2577</v>
      </c>
      <c r="C2591" s="639"/>
      <c r="D2591" s="640"/>
      <c r="E2591" s="640"/>
      <c r="F2591" s="640" t="str">
        <f>IFERROR(VLOOKUP(C2591,'Gebäude-Typen'!$A$7:$D$215,4,FALSE),"")</f>
        <v/>
      </c>
      <c r="G2591" s="641"/>
      <c r="H2591" s="640"/>
      <c r="I2591" s="639"/>
      <c r="J2591" s="640"/>
      <c r="K2591" s="642"/>
      <c r="L2591" s="639"/>
      <c r="M2591" s="639"/>
      <c r="N2591" s="639"/>
      <c r="O2591" s="639"/>
      <c r="P2591" s="734"/>
      <c r="Q2591" s="642"/>
      <c r="R2591" s="639"/>
      <c r="S2591" s="729" t="str">
        <f>IFERROR(ROUND(VLOOKUP(M2591,Reinigungstage,IF('Gebäude-Typen'!$C$6&lt;&gt;0,'Gebäude-Typen'!$C$6,VLOOKUP(C2591,Gebäude_Typen,2,FALSE)),FALSE),2)/2,"")</f>
        <v/>
      </c>
      <c r="T2591" s="729" t="str">
        <f>IFERROR(ROUND(VLOOKUP(N2591,Reinigungstage,IF('Gebäude-Typen'!$C$6&lt;&gt;0,'Gebäude-Typen'!$C$6,VLOOKUP(C2591,Gebäude_Typen,2,FALSE)),FALSE),2)/2,"")</f>
        <v/>
      </c>
      <c r="U2591" s="730">
        <f t="shared" si="388"/>
        <v>17.98</v>
      </c>
      <c r="V2591" s="731" t="str">
        <f>IFERROR(INDEX('2. Raumgruppen'!$A$1:$Y$33,MATCH(IF(ISERROR(SEARCH(" ",M2591,1)),MID(M2591,1,3),MID(M2591,1,SEARCH(" ",M2591,1)-1)),'2. Raumgruppen'!$B:$B,0),IF(ISERROR(SEARCH(" ",M2591,1)),MATCH('2. Raumgruppen'!$L$8,'2. Raumgruppen'!$8:$8,0),MATCH(MID(M2591,SEARCH(" ",M2591,1)+1,3),'2. Raumgruppen'!$8:$8,0))),"")</f>
        <v/>
      </c>
      <c r="W2591" s="731" t="str">
        <f>IFERROR(INDEX('2. Raumgruppen'!$A$1:$Y$33,MATCH(IF(ISERROR(SEARCH(" ",N2591,1)),MID(N2591,1,3),MID(N2591,1,SEARCH(" ",N2591,1)-1)),'2. Raumgruppen'!$B:$B,0),IF(ISERROR(SEARCH(" ",N2591,1)),MATCH('2. Raumgruppen'!$L$8,'2. Raumgruppen'!$8:$8,0),MATCH(MID(N2591,SEARCH(" ",N2591,1)+1,3),'2. Raumgruppen'!$8:$8,0))),"")</f>
        <v/>
      </c>
      <c r="X2591" s="732" t="str">
        <f t="shared" si="389"/>
        <v/>
      </c>
      <c r="Y2591" s="732" t="str">
        <f t="shared" si="390"/>
        <v/>
      </c>
      <c r="Z2591" s="733" t="str">
        <f t="shared" si="391"/>
        <v/>
      </c>
      <c r="AA2591" s="732" t="str">
        <f t="shared" si="392"/>
        <v/>
      </c>
      <c r="AB2591" s="643"/>
      <c r="AC2591" s="276"/>
      <c r="AD2591" s="277"/>
      <c r="AE2591" s="278"/>
      <c r="AF2591" s="278" t="str">
        <f t="shared" si="384"/>
        <v/>
      </c>
      <c r="AG2591" s="278"/>
      <c r="AH2591" s="279">
        <f t="shared" si="385"/>
        <v>17.98</v>
      </c>
      <c r="AI2591" s="279" t="str">
        <f t="shared" si="386"/>
        <v/>
      </c>
      <c r="AJ2591" s="279" t="str">
        <f t="shared" si="387"/>
        <v/>
      </c>
      <c r="AK2591" s="278"/>
      <c r="AL2591" s="278"/>
      <c r="AM2591" s="278"/>
      <c r="AN2591" s="278"/>
      <c r="AO2591" s="262"/>
      <c r="AP2591" s="262"/>
      <c r="AQ2591" s="262"/>
      <c r="AR2591" s="262"/>
      <c r="AS2591" s="262"/>
      <c r="AT2591" s="262"/>
      <c r="AU2591" s="262"/>
      <c r="AV2591" s="262"/>
      <c r="AW2591" s="262"/>
      <c r="AX2591" s="264"/>
      <c r="AY2591" s="264"/>
      <c r="AZ2591" s="278"/>
    </row>
    <row r="2592" spans="1:52" ht="27" hidden="1" customHeight="1">
      <c r="A2592" s="264"/>
      <c r="B2592" s="639">
        <v>2578</v>
      </c>
      <c r="C2592" s="639"/>
      <c r="D2592" s="640"/>
      <c r="E2592" s="640"/>
      <c r="F2592" s="640" t="str">
        <f>IFERROR(VLOOKUP(C2592,'Gebäude-Typen'!$A$7:$D$215,4,FALSE),"")</f>
        <v/>
      </c>
      <c r="G2592" s="641"/>
      <c r="H2592" s="640"/>
      <c r="I2592" s="639"/>
      <c r="J2592" s="640"/>
      <c r="K2592" s="642"/>
      <c r="L2592" s="639"/>
      <c r="M2592" s="639"/>
      <c r="N2592" s="639"/>
      <c r="O2592" s="639"/>
      <c r="P2592" s="734"/>
      <c r="Q2592" s="642"/>
      <c r="R2592" s="639"/>
      <c r="S2592" s="729" t="str">
        <f>IFERROR(ROUND(VLOOKUP(M2592,Reinigungstage,IF('Gebäude-Typen'!$C$6&lt;&gt;0,'Gebäude-Typen'!$C$6,VLOOKUP(C2592,Gebäude_Typen,2,FALSE)),FALSE),2)/2,"")</f>
        <v/>
      </c>
      <c r="T2592" s="729" t="str">
        <f>IFERROR(ROUND(VLOOKUP(N2592,Reinigungstage,IF('Gebäude-Typen'!$C$6&lt;&gt;0,'Gebäude-Typen'!$C$6,VLOOKUP(C2592,Gebäude_Typen,2,FALSE)),FALSE),2)/2,"")</f>
        <v/>
      </c>
      <c r="U2592" s="730">
        <f t="shared" si="388"/>
        <v>17.98</v>
      </c>
      <c r="V2592" s="731" t="str">
        <f>IFERROR(INDEX('2. Raumgruppen'!$A$1:$Y$33,MATCH(IF(ISERROR(SEARCH(" ",M2592,1)),MID(M2592,1,3),MID(M2592,1,SEARCH(" ",M2592,1)-1)),'2. Raumgruppen'!$B:$B,0),IF(ISERROR(SEARCH(" ",M2592,1)),MATCH('2. Raumgruppen'!$L$8,'2. Raumgruppen'!$8:$8,0),MATCH(MID(M2592,SEARCH(" ",M2592,1)+1,3),'2. Raumgruppen'!$8:$8,0))),"")</f>
        <v/>
      </c>
      <c r="W2592" s="731" t="str">
        <f>IFERROR(INDEX('2. Raumgruppen'!$A$1:$Y$33,MATCH(IF(ISERROR(SEARCH(" ",N2592,1)),MID(N2592,1,3),MID(N2592,1,SEARCH(" ",N2592,1)-1)),'2. Raumgruppen'!$B:$B,0),IF(ISERROR(SEARCH(" ",N2592,1)),MATCH('2. Raumgruppen'!$L$8,'2. Raumgruppen'!$8:$8,0),MATCH(MID(N2592,SEARCH(" ",N2592,1)+1,3),'2. Raumgruppen'!$8:$8,0))),"")</f>
        <v/>
      </c>
      <c r="X2592" s="732" t="str">
        <f t="shared" si="389"/>
        <v/>
      </c>
      <c r="Y2592" s="732" t="str">
        <f t="shared" si="390"/>
        <v/>
      </c>
      <c r="Z2592" s="733" t="str">
        <f t="shared" si="391"/>
        <v/>
      </c>
      <c r="AA2592" s="732" t="str">
        <f t="shared" si="392"/>
        <v/>
      </c>
      <c r="AB2592" s="643"/>
      <c r="AC2592" s="276"/>
      <c r="AD2592" s="277"/>
      <c r="AE2592" s="278"/>
      <c r="AF2592" s="278" t="str">
        <f t="shared" si="384"/>
        <v/>
      </c>
      <c r="AG2592" s="278"/>
      <c r="AH2592" s="279">
        <f t="shared" si="385"/>
        <v>17.98</v>
      </c>
      <c r="AI2592" s="279" t="str">
        <f t="shared" si="386"/>
        <v/>
      </c>
      <c r="AJ2592" s="279" t="str">
        <f t="shared" si="387"/>
        <v/>
      </c>
      <c r="AK2592" s="278"/>
      <c r="AL2592" s="278"/>
      <c r="AM2592" s="278"/>
      <c r="AN2592" s="278"/>
      <c r="AO2592" s="262"/>
      <c r="AP2592" s="262"/>
      <c r="AQ2592" s="262"/>
      <c r="AR2592" s="262"/>
      <c r="AS2592" s="262"/>
      <c r="AT2592" s="262"/>
      <c r="AU2592" s="262"/>
      <c r="AV2592" s="262"/>
      <c r="AW2592" s="262"/>
      <c r="AX2592" s="262"/>
      <c r="AY2592" s="262"/>
      <c r="AZ2592" s="264"/>
    </row>
    <row r="2593" spans="1:52" ht="27" hidden="1" customHeight="1">
      <c r="A2593" s="264"/>
      <c r="B2593" s="639">
        <v>2579</v>
      </c>
      <c r="C2593" s="639"/>
      <c r="D2593" s="640"/>
      <c r="E2593" s="640"/>
      <c r="F2593" s="640" t="str">
        <f>IFERROR(VLOOKUP(C2593,'Gebäude-Typen'!$A$7:$D$215,4,FALSE),"")</f>
        <v/>
      </c>
      <c r="G2593" s="641"/>
      <c r="H2593" s="640"/>
      <c r="I2593" s="639"/>
      <c r="J2593" s="640"/>
      <c r="K2593" s="642"/>
      <c r="L2593" s="639"/>
      <c r="M2593" s="639"/>
      <c r="N2593" s="639"/>
      <c r="O2593" s="639"/>
      <c r="P2593" s="734"/>
      <c r="Q2593" s="642"/>
      <c r="R2593" s="639"/>
      <c r="S2593" s="729" t="str">
        <f>IFERROR(ROUND(VLOOKUP(M2593,Reinigungstage,IF('Gebäude-Typen'!$C$6&lt;&gt;0,'Gebäude-Typen'!$C$6,VLOOKUP(C2593,Gebäude_Typen,2,FALSE)),FALSE),2)/2,"")</f>
        <v/>
      </c>
      <c r="T2593" s="729" t="str">
        <f>IFERROR(ROUND(VLOOKUP(N2593,Reinigungstage,IF('Gebäude-Typen'!$C$6&lt;&gt;0,'Gebäude-Typen'!$C$6,VLOOKUP(C2593,Gebäude_Typen,2,FALSE)),FALSE),2)/2,"")</f>
        <v/>
      </c>
      <c r="U2593" s="730">
        <f t="shared" si="388"/>
        <v>17.98</v>
      </c>
      <c r="V2593" s="731" t="str">
        <f>IFERROR(INDEX('2. Raumgruppen'!$A$1:$Y$33,MATCH(IF(ISERROR(SEARCH(" ",M2593,1)),MID(M2593,1,3),MID(M2593,1,SEARCH(" ",M2593,1)-1)),'2. Raumgruppen'!$B:$B,0),IF(ISERROR(SEARCH(" ",M2593,1)),MATCH('2. Raumgruppen'!$L$8,'2. Raumgruppen'!$8:$8,0),MATCH(MID(M2593,SEARCH(" ",M2593,1)+1,3),'2. Raumgruppen'!$8:$8,0))),"")</f>
        <v/>
      </c>
      <c r="W2593" s="731" t="str">
        <f>IFERROR(INDEX('2. Raumgruppen'!$A$1:$Y$33,MATCH(IF(ISERROR(SEARCH(" ",N2593,1)),MID(N2593,1,3),MID(N2593,1,SEARCH(" ",N2593,1)-1)),'2. Raumgruppen'!$B:$B,0),IF(ISERROR(SEARCH(" ",N2593,1)),MATCH('2. Raumgruppen'!$L$8,'2. Raumgruppen'!$8:$8,0),MATCH(MID(N2593,SEARCH(" ",N2593,1)+1,3),'2. Raumgruppen'!$8:$8,0))),"")</f>
        <v/>
      </c>
      <c r="X2593" s="732" t="str">
        <f t="shared" si="389"/>
        <v/>
      </c>
      <c r="Y2593" s="732" t="str">
        <f t="shared" si="390"/>
        <v/>
      </c>
      <c r="Z2593" s="733" t="str">
        <f t="shared" si="391"/>
        <v/>
      </c>
      <c r="AA2593" s="732" t="str">
        <f t="shared" si="392"/>
        <v/>
      </c>
      <c r="AB2593" s="643"/>
      <c r="AC2593" s="276"/>
      <c r="AD2593" s="277"/>
      <c r="AE2593" s="278"/>
      <c r="AF2593" s="278" t="str">
        <f t="shared" si="384"/>
        <v/>
      </c>
      <c r="AG2593" s="278"/>
      <c r="AH2593" s="279">
        <f t="shared" si="385"/>
        <v>17.98</v>
      </c>
      <c r="AI2593" s="279" t="str">
        <f t="shared" si="386"/>
        <v/>
      </c>
      <c r="AJ2593" s="279" t="str">
        <f t="shared" si="387"/>
        <v/>
      </c>
      <c r="AK2593" s="278"/>
      <c r="AL2593" s="278"/>
      <c r="AM2593" s="278"/>
      <c r="AN2593" s="278"/>
      <c r="AO2593" s="262"/>
      <c r="AP2593" s="262"/>
      <c r="AQ2593" s="262"/>
      <c r="AR2593" s="262"/>
      <c r="AS2593" s="262"/>
      <c r="AT2593" s="262"/>
      <c r="AU2593" s="262"/>
      <c r="AV2593" s="262"/>
      <c r="AW2593" s="262"/>
      <c r="AX2593" s="264"/>
      <c r="AY2593" s="262"/>
      <c r="AZ2593" s="264"/>
    </row>
    <row r="2594" spans="1:52" ht="27" hidden="1" customHeight="1">
      <c r="B2594" s="639">
        <v>2580</v>
      </c>
      <c r="C2594" s="639"/>
      <c r="D2594" s="640"/>
      <c r="E2594" s="640"/>
      <c r="F2594" s="640" t="str">
        <f>IFERROR(VLOOKUP(C2594,'Gebäude-Typen'!$A$7:$D$215,4,FALSE),"")</f>
        <v/>
      </c>
      <c r="G2594" s="641"/>
      <c r="H2594" s="640"/>
      <c r="I2594" s="639"/>
      <c r="J2594" s="640"/>
      <c r="K2594" s="642"/>
      <c r="L2594" s="639"/>
      <c r="M2594" s="639"/>
      <c r="N2594" s="639"/>
      <c r="O2594" s="639"/>
      <c r="P2594" s="734"/>
      <c r="Q2594" s="642"/>
      <c r="R2594" s="639"/>
      <c r="S2594" s="729" t="str">
        <f>IFERROR(ROUND(VLOOKUP(M2594,Reinigungstage,IF('Gebäude-Typen'!$C$6&lt;&gt;0,'Gebäude-Typen'!$C$6,VLOOKUP(C2594,Gebäude_Typen,2,FALSE)),FALSE),2)/2,"")</f>
        <v/>
      </c>
      <c r="T2594" s="729" t="str">
        <f>IFERROR(ROUND(VLOOKUP(N2594,Reinigungstage,IF('Gebäude-Typen'!$C$6&lt;&gt;0,'Gebäude-Typen'!$C$6,VLOOKUP(C2594,Gebäude_Typen,2,FALSE)),FALSE),2)/2,"")</f>
        <v/>
      </c>
      <c r="U2594" s="730">
        <f t="shared" si="388"/>
        <v>17.98</v>
      </c>
      <c r="V2594" s="731" t="str">
        <f>IFERROR(INDEX('2. Raumgruppen'!$A$1:$Y$33,MATCH(IF(ISERROR(SEARCH(" ",M2594,1)),MID(M2594,1,3),MID(M2594,1,SEARCH(" ",M2594,1)-1)),'2. Raumgruppen'!$B:$B,0),IF(ISERROR(SEARCH(" ",M2594,1)),MATCH('2. Raumgruppen'!$L$8,'2. Raumgruppen'!$8:$8,0),MATCH(MID(M2594,SEARCH(" ",M2594,1)+1,3),'2. Raumgruppen'!$8:$8,0))),"")</f>
        <v/>
      </c>
      <c r="W2594" s="731" t="str">
        <f>IFERROR(INDEX('2. Raumgruppen'!$A$1:$Y$33,MATCH(IF(ISERROR(SEARCH(" ",N2594,1)),MID(N2594,1,3),MID(N2594,1,SEARCH(" ",N2594,1)-1)),'2. Raumgruppen'!$B:$B,0),IF(ISERROR(SEARCH(" ",N2594,1)),MATCH('2. Raumgruppen'!$L$8,'2. Raumgruppen'!$8:$8,0),MATCH(MID(N2594,SEARCH(" ",N2594,1)+1,3),'2. Raumgruppen'!$8:$8,0))),"")</f>
        <v/>
      </c>
      <c r="X2594" s="732" t="str">
        <f t="shared" si="389"/>
        <v/>
      </c>
      <c r="Y2594" s="732" t="str">
        <f t="shared" si="390"/>
        <v/>
      </c>
      <c r="Z2594" s="733" t="str">
        <f t="shared" si="391"/>
        <v/>
      </c>
      <c r="AA2594" s="732" t="str">
        <f t="shared" si="392"/>
        <v/>
      </c>
      <c r="AB2594" s="643"/>
      <c r="AC2594" s="276"/>
      <c r="AD2594" s="277"/>
      <c r="AE2594" s="278"/>
      <c r="AF2594" s="278" t="str">
        <f t="shared" si="384"/>
        <v/>
      </c>
      <c r="AG2594" s="278"/>
      <c r="AH2594" s="279">
        <f t="shared" si="385"/>
        <v>17.98</v>
      </c>
      <c r="AI2594" s="279" t="str">
        <f t="shared" si="386"/>
        <v/>
      </c>
      <c r="AJ2594" s="279" t="str">
        <f t="shared" si="387"/>
        <v/>
      </c>
      <c r="AK2594" s="278"/>
      <c r="AL2594" s="278"/>
      <c r="AM2594" s="278"/>
      <c r="AN2594" s="278"/>
      <c r="AO2594" s="262"/>
      <c r="AP2594" s="262"/>
      <c r="AQ2594" s="262"/>
      <c r="AR2594" s="262"/>
      <c r="AS2594" s="262"/>
      <c r="AT2594" s="262"/>
      <c r="AU2594" s="262"/>
      <c r="AV2594" s="262"/>
      <c r="AW2594" s="264"/>
      <c r="AX2594" s="262"/>
      <c r="AY2594" s="264"/>
      <c r="AZ2594" s="264"/>
    </row>
    <row r="2595" spans="1:52" ht="27" hidden="1" customHeight="1">
      <c r="B2595" s="639">
        <v>2581</v>
      </c>
      <c r="C2595" s="639"/>
      <c r="D2595" s="640"/>
      <c r="E2595" s="640"/>
      <c r="F2595" s="640" t="str">
        <f>IFERROR(VLOOKUP(C2595,'Gebäude-Typen'!$A$7:$D$215,4,FALSE),"")</f>
        <v/>
      </c>
      <c r="G2595" s="641"/>
      <c r="H2595" s="640"/>
      <c r="I2595" s="639"/>
      <c r="J2595" s="640"/>
      <c r="K2595" s="642"/>
      <c r="L2595" s="639"/>
      <c r="M2595" s="639"/>
      <c r="N2595" s="639"/>
      <c r="O2595" s="639"/>
      <c r="P2595" s="734"/>
      <c r="Q2595" s="642"/>
      <c r="R2595" s="639"/>
      <c r="S2595" s="729" t="str">
        <f>IFERROR(ROUND(VLOOKUP(M2595,Reinigungstage,IF('Gebäude-Typen'!$C$6&lt;&gt;0,'Gebäude-Typen'!$C$6,VLOOKUP(C2595,Gebäude_Typen,2,FALSE)),FALSE),2)/2,"")</f>
        <v/>
      </c>
      <c r="T2595" s="729" t="str">
        <f>IFERROR(ROUND(VLOOKUP(N2595,Reinigungstage,IF('Gebäude-Typen'!$C$6&lt;&gt;0,'Gebäude-Typen'!$C$6,VLOOKUP(C2595,Gebäude_Typen,2,FALSE)),FALSE),2)/2,"")</f>
        <v/>
      </c>
      <c r="U2595" s="730">
        <f t="shared" si="388"/>
        <v>17.98</v>
      </c>
      <c r="V2595" s="731" t="str">
        <f>IFERROR(INDEX('2. Raumgruppen'!$A$1:$Y$33,MATCH(IF(ISERROR(SEARCH(" ",M2595,1)),MID(M2595,1,3),MID(M2595,1,SEARCH(" ",M2595,1)-1)),'2. Raumgruppen'!$B:$B,0),IF(ISERROR(SEARCH(" ",M2595,1)),MATCH('2. Raumgruppen'!$L$8,'2. Raumgruppen'!$8:$8,0),MATCH(MID(M2595,SEARCH(" ",M2595,1)+1,3),'2. Raumgruppen'!$8:$8,0))),"")</f>
        <v/>
      </c>
      <c r="W2595" s="731" t="str">
        <f>IFERROR(INDEX('2. Raumgruppen'!$A$1:$Y$33,MATCH(IF(ISERROR(SEARCH(" ",N2595,1)),MID(N2595,1,3),MID(N2595,1,SEARCH(" ",N2595,1)-1)),'2. Raumgruppen'!$B:$B,0),IF(ISERROR(SEARCH(" ",N2595,1)),MATCH('2. Raumgruppen'!$L$8,'2. Raumgruppen'!$8:$8,0),MATCH(MID(N2595,SEARCH(" ",N2595,1)+1,3),'2. Raumgruppen'!$8:$8,0))),"")</f>
        <v/>
      </c>
      <c r="X2595" s="732" t="str">
        <f t="shared" si="389"/>
        <v/>
      </c>
      <c r="Y2595" s="732" t="str">
        <f t="shared" si="390"/>
        <v/>
      </c>
      <c r="Z2595" s="733" t="str">
        <f t="shared" si="391"/>
        <v/>
      </c>
      <c r="AA2595" s="732" t="str">
        <f t="shared" si="392"/>
        <v/>
      </c>
      <c r="AB2595" s="643"/>
      <c r="AC2595" s="276"/>
      <c r="AD2595" s="277"/>
      <c r="AE2595" s="278"/>
      <c r="AF2595" s="278" t="str">
        <f t="shared" si="384"/>
        <v/>
      </c>
      <c r="AG2595" s="278"/>
      <c r="AH2595" s="279">
        <f t="shared" si="385"/>
        <v>17.98</v>
      </c>
      <c r="AI2595" s="279" t="str">
        <f t="shared" si="386"/>
        <v/>
      </c>
      <c r="AJ2595" s="279" t="str">
        <f t="shared" si="387"/>
        <v/>
      </c>
      <c r="AK2595" s="278"/>
      <c r="AL2595" s="278"/>
      <c r="AM2595" s="278"/>
      <c r="AN2595" s="278"/>
      <c r="AO2595" s="262"/>
      <c r="AP2595" s="262"/>
      <c r="AQ2595" s="262"/>
      <c r="AR2595" s="262"/>
      <c r="AS2595" s="262"/>
      <c r="AT2595" s="262"/>
      <c r="AU2595" s="262"/>
      <c r="AV2595" s="262"/>
      <c r="AW2595" s="262"/>
      <c r="AX2595" s="264"/>
      <c r="AY2595" s="264"/>
      <c r="AZ2595" s="264"/>
    </row>
    <row r="2596" spans="1:52" ht="27" hidden="1" customHeight="1">
      <c r="B2596" s="639">
        <v>2582</v>
      </c>
      <c r="C2596" s="639"/>
      <c r="D2596" s="640"/>
      <c r="E2596" s="640"/>
      <c r="F2596" s="640" t="str">
        <f>IFERROR(VLOOKUP(C2596,'Gebäude-Typen'!$A$7:$D$215,4,FALSE),"")</f>
        <v/>
      </c>
      <c r="G2596" s="641"/>
      <c r="H2596" s="640"/>
      <c r="I2596" s="639"/>
      <c r="J2596" s="640"/>
      <c r="K2596" s="642"/>
      <c r="L2596" s="639"/>
      <c r="M2596" s="639"/>
      <c r="N2596" s="639"/>
      <c r="O2596" s="639"/>
      <c r="P2596" s="734"/>
      <c r="Q2596" s="642"/>
      <c r="R2596" s="639"/>
      <c r="S2596" s="729" t="str">
        <f>IFERROR(ROUND(VLOOKUP(M2596,Reinigungstage,IF('Gebäude-Typen'!$C$6&lt;&gt;0,'Gebäude-Typen'!$C$6,VLOOKUP(C2596,Gebäude_Typen,2,FALSE)),FALSE),2)/2,"")</f>
        <v/>
      </c>
      <c r="T2596" s="729" t="str">
        <f>IFERROR(ROUND(VLOOKUP(N2596,Reinigungstage,IF('Gebäude-Typen'!$C$6&lt;&gt;0,'Gebäude-Typen'!$C$6,VLOOKUP(C2596,Gebäude_Typen,2,FALSE)),FALSE),2)/2,"")</f>
        <v/>
      </c>
      <c r="U2596" s="730">
        <f t="shared" si="388"/>
        <v>17.98</v>
      </c>
      <c r="V2596" s="731" t="str">
        <f>IFERROR(INDEX('2. Raumgruppen'!$A$1:$Y$33,MATCH(IF(ISERROR(SEARCH(" ",M2596,1)),MID(M2596,1,3),MID(M2596,1,SEARCH(" ",M2596,1)-1)),'2. Raumgruppen'!$B:$B,0),IF(ISERROR(SEARCH(" ",M2596,1)),MATCH('2. Raumgruppen'!$L$8,'2. Raumgruppen'!$8:$8,0),MATCH(MID(M2596,SEARCH(" ",M2596,1)+1,3),'2. Raumgruppen'!$8:$8,0))),"")</f>
        <v/>
      </c>
      <c r="W2596" s="731" t="str">
        <f>IFERROR(INDEX('2. Raumgruppen'!$A$1:$Y$33,MATCH(IF(ISERROR(SEARCH(" ",N2596,1)),MID(N2596,1,3),MID(N2596,1,SEARCH(" ",N2596,1)-1)),'2. Raumgruppen'!$B:$B,0),IF(ISERROR(SEARCH(" ",N2596,1)),MATCH('2. Raumgruppen'!$L$8,'2. Raumgruppen'!$8:$8,0),MATCH(MID(N2596,SEARCH(" ",N2596,1)+1,3),'2. Raumgruppen'!$8:$8,0))),"")</f>
        <v/>
      </c>
      <c r="X2596" s="732" t="str">
        <f t="shared" si="389"/>
        <v/>
      </c>
      <c r="Y2596" s="732" t="str">
        <f t="shared" si="390"/>
        <v/>
      </c>
      <c r="Z2596" s="733" t="str">
        <f t="shared" si="391"/>
        <v/>
      </c>
      <c r="AA2596" s="732" t="str">
        <f t="shared" si="392"/>
        <v/>
      </c>
      <c r="AB2596" s="643"/>
      <c r="AC2596" s="276"/>
      <c r="AD2596" s="277"/>
      <c r="AE2596" s="278"/>
      <c r="AF2596" s="278" t="str">
        <f t="shared" si="384"/>
        <v/>
      </c>
      <c r="AG2596" s="278"/>
      <c r="AH2596" s="279">
        <f t="shared" si="385"/>
        <v>17.98</v>
      </c>
      <c r="AI2596" s="279" t="str">
        <f t="shared" si="386"/>
        <v/>
      </c>
      <c r="AJ2596" s="279" t="str">
        <f t="shared" si="387"/>
        <v/>
      </c>
      <c r="AK2596" s="278"/>
      <c r="AL2596" s="278"/>
      <c r="AM2596" s="278"/>
      <c r="AN2596" s="278"/>
      <c r="AO2596" s="262"/>
      <c r="AP2596" s="262"/>
      <c r="AQ2596" s="262"/>
      <c r="AR2596" s="262"/>
      <c r="AS2596" s="262"/>
      <c r="AT2596" s="262"/>
      <c r="AU2596" s="262"/>
      <c r="AV2596" s="262"/>
      <c r="AW2596" s="262"/>
      <c r="AX2596" s="262"/>
      <c r="AY2596" s="262"/>
      <c r="AZ2596" s="278"/>
    </row>
    <row r="2597" spans="1:52" ht="27" hidden="1" customHeight="1">
      <c r="B2597" s="639">
        <v>2583</v>
      </c>
      <c r="C2597" s="639"/>
      <c r="D2597" s="640"/>
      <c r="E2597" s="640"/>
      <c r="F2597" s="640" t="str">
        <f>IFERROR(VLOOKUP(C2597,'Gebäude-Typen'!$A$7:$D$215,4,FALSE),"")</f>
        <v/>
      </c>
      <c r="G2597" s="641"/>
      <c r="H2597" s="640"/>
      <c r="I2597" s="639"/>
      <c r="J2597" s="640"/>
      <c r="K2597" s="642"/>
      <c r="L2597" s="639"/>
      <c r="M2597" s="639"/>
      <c r="N2597" s="639"/>
      <c r="O2597" s="639"/>
      <c r="P2597" s="734"/>
      <c r="Q2597" s="642"/>
      <c r="R2597" s="639"/>
      <c r="S2597" s="729" t="str">
        <f>IFERROR(ROUND(VLOOKUP(M2597,Reinigungstage,IF('Gebäude-Typen'!$C$6&lt;&gt;0,'Gebäude-Typen'!$C$6,VLOOKUP(C2597,Gebäude_Typen,2,FALSE)),FALSE),2)/2,"")</f>
        <v/>
      </c>
      <c r="T2597" s="729" t="str">
        <f>IFERROR(ROUND(VLOOKUP(N2597,Reinigungstage,IF('Gebäude-Typen'!$C$6&lt;&gt;0,'Gebäude-Typen'!$C$6,VLOOKUP(C2597,Gebäude_Typen,2,FALSE)),FALSE),2)/2,"")</f>
        <v/>
      </c>
      <c r="U2597" s="730">
        <f t="shared" si="388"/>
        <v>17.98</v>
      </c>
      <c r="V2597" s="731" t="str">
        <f>IFERROR(INDEX('2. Raumgruppen'!$A$1:$Y$33,MATCH(IF(ISERROR(SEARCH(" ",M2597,1)),MID(M2597,1,3),MID(M2597,1,SEARCH(" ",M2597,1)-1)),'2. Raumgruppen'!$B:$B,0),IF(ISERROR(SEARCH(" ",M2597,1)),MATCH('2. Raumgruppen'!$L$8,'2. Raumgruppen'!$8:$8,0),MATCH(MID(M2597,SEARCH(" ",M2597,1)+1,3),'2. Raumgruppen'!$8:$8,0))),"")</f>
        <v/>
      </c>
      <c r="W2597" s="731" t="str">
        <f>IFERROR(INDEX('2. Raumgruppen'!$A$1:$Y$33,MATCH(IF(ISERROR(SEARCH(" ",N2597,1)),MID(N2597,1,3),MID(N2597,1,SEARCH(" ",N2597,1)-1)),'2. Raumgruppen'!$B:$B,0),IF(ISERROR(SEARCH(" ",N2597,1)),MATCH('2. Raumgruppen'!$L$8,'2. Raumgruppen'!$8:$8,0),MATCH(MID(N2597,SEARCH(" ",N2597,1)+1,3),'2. Raumgruppen'!$8:$8,0))),"")</f>
        <v/>
      </c>
      <c r="X2597" s="732" t="str">
        <f t="shared" si="389"/>
        <v/>
      </c>
      <c r="Y2597" s="732" t="str">
        <f t="shared" si="390"/>
        <v/>
      </c>
      <c r="Z2597" s="733" t="str">
        <f t="shared" si="391"/>
        <v/>
      </c>
      <c r="AA2597" s="732" t="str">
        <f t="shared" si="392"/>
        <v/>
      </c>
      <c r="AB2597" s="643"/>
      <c r="AC2597" s="276"/>
      <c r="AD2597" s="277"/>
      <c r="AE2597" s="278"/>
      <c r="AF2597" s="278" t="str">
        <f t="shared" si="384"/>
        <v/>
      </c>
      <c r="AG2597" s="278"/>
      <c r="AH2597" s="279">
        <f t="shared" si="385"/>
        <v>17.98</v>
      </c>
      <c r="AI2597" s="279" t="str">
        <f t="shared" si="386"/>
        <v/>
      </c>
      <c r="AJ2597" s="279" t="str">
        <f t="shared" si="387"/>
        <v/>
      </c>
      <c r="AK2597" s="278"/>
      <c r="AL2597" s="278"/>
      <c r="AM2597" s="278"/>
      <c r="AN2597" s="278"/>
      <c r="AO2597" s="262"/>
      <c r="AP2597" s="262"/>
      <c r="AQ2597" s="262"/>
      <c r="AR2597" s="262"/>
      <c r="AS2597" s="262"/>
      <c r="AT2597" s="262"/>
      <c r="AU2597" s="262"/>
      <c r="AV2597" s="262"/>
      <c r="AW2597" s="262"/>
      <c r="AX2597" s="262"/>
      <c r="AY2597" s="262"/>
      <c r="AZ2597" s="262"/>
    </row>
    <row r="2598" spans="1:52" ht="27" hidden="1" customHeight="1">
      <c r="B2598" s="639">
        <v>2584</v>
      </c>
      <c r="C2598" s="639"/>
      <c r="D2598" s="640"/>
      <c r="E2598" s="640"/>
      <c r="F2598" s="640" t="str">
        <f>IFERROR(VLOOKUP(C2598,'Gebäude-Typen'!$A$7:$D$215,4,FALSE),"")</f>
        <v/>
      </c>
      <c r="G2598" s="641"/>
      <c r="H2598" s="640"/>
      <c r="I2598" s="639"/>
      <c r="J2598" s="640"/>
      <c r="K2598" s="642"/>
      <c r="L2598" s="639"/>
      <c r="M2598" s="639"/>
      <c r="N2598" s="639"/>
      <c r="O2598" s="639"/>
      <c r="P2598" s="734"/>
      <c r="Q2598" s="642"/>
      <c r="R2598" s="639"/>
      <c r="S2598" s="729" t="str">
        <f>IFERROR(ROUND(VLOOKUP(M2598,Reinigungstage,IF('Gebäude-Typen'!$C$6&lt;&gt;0,'Gebäude-Typen'!$C$6,VLOOKUP(C2598,Gebäude_Typen,2,FALSE)),FALSE),2)/2,"")</f>
        <v/>
      </c>
      <c r="T2598" s="729" t="str">
        <f>IFERROR(ROUND(VLOOKUP(N2598,Reinigungstage,IF('Gebäude-Typen'!$C$6&lt;&gt;0,'Gebäude-Typen'!$C$6,VLOOKUP(C2598,Gebäude_Typen,2,FALSE)),FALSE),2)/2,"")</f>
        <v/>
      </c>
      <c r="U2598" s="730">
        <f t="shared" si="388"/>
        <v>17.98</v>
      </c>
      <c r="V2598" s="731" t="str">
        <f>IFERROR(INDEX('2. Raumgruppen'!$A$1:$Y$33,MATCH(IF(ISERROR(SEARCH(" ",M2598,1)),MID(M2598,1,3),MID(M2598,1,SEARCH(" ",M2598,1)-1)),'2. Raumgruppen'!$B:$B,0),IF(ISERROR(SEARCH(" ",M2598,1)),MATCH('2. Raumgruppen'!$L$8,'2. Raumgruppen'!$8:$8,0),MATCH(MID(M2598,SEARCH(" ",M2598,1)+1,3),'2. Raumgruppen'!$8:$8,0))),"")</f>
        <v/>
      </c>
      <c r="W2598" s="731" t="str">
        <f>IFERROR(INDEX('2. Raumgruppen'!$A$1:$Y$33,MATCH(IF(ISERROR(SEARCH(" ",N2598,1)),MID(N2598,1,3),MID(N2598,1,SEARCH(" ",N2598,1)-1)),'2. Raumgruppen'!$B:$B,0),IF(ISERROR(SEARCH(" ",N2598,1)),MATCH('2. Raumgruppen'!$L$8,'2. Raumgruppen'!$8:$8,0),MATCH(MID(N2598,SEARCH(" ",N2598,1)+1,3),'2. Raumgruppen'!$8:$8,0))),"")</f>
        <v/>
      </c>
      <c r="X2598" s="732" t="str">
        <f t="shared" si="389"/>
        <v/>
      </c>
      <c r="Y2598" s="732" t="str">
        <f t="shared" si="390"/>
        <v/>
      </c>
      <c r="Z2598" s="733" t="str">
        <f t="shared" si="391"/>
        <v/>
      </c>
      <c r="AA2598" s="732" t="str">
        <f t="shared" si="392"/>
        <v/>
      </c>
      <c r="AB2598" s="643"/>
      <c r="AC2598" s="276"/>
      <c r="AD2598" s="277"/>
      <c r="AE2598" s="278"/>
      <c r="AF2598" s="278" t="str">
        <f t="shared" si="384"/>
        <v/>
      </c>
      <c r="AG2598" s="278"/>
      <c r="AH2598" s="279">
        <f t="shared" si="385"/>
        <v>17.98</v>
      </c>
      <c r="AI2598" s="279" t="str">
        <f t="shared" si="386"/>
        <v/>
      </c>
      <c r="AJ2598" s="279" t="str">
        <f t="shared" si="387"/>
        <v/>
      </c>
      <c r="AK2598" s="278"/>
      <c r="AL2598" s="278"/>
      <c r="AM2598" s="278"/>
      <c r="AN2598" s="278"/>
      <c r="AO2598" s="262"/>
      <c r="AP2598" s="262"/>
      <c r="AQ2598" s="262"/>
      <c r="AR2598" s="262"/>
      <c r="AS2598" s="262"/>
      <c r="AT2598" s="262"/>
      <c r="AU2598" s="262"/>
      <c r="AV2598" s="262"/>
      <c r="AW2598" s="262"/>
      <c r="AX2598" s="264"/>
      <c r="AY2598" s="262"/>
      <c r="AZ2598" s="262"/>
    </row>
    <row r="2599" spans="1:52" ht="27" hidden="1" customHeight="1">
      <c r="B2599" s="639">
        <v>2585</v>
      </c>
      <c r="C2599" s="639"/>
      <c r="D2599" s="640"/>
      <c r="E2599" s="640"/>
      <c r="F2599" s="640" t="str">
        <f>IFERROR(VLOOKUP(C2599,'Gebäude-Typen'!$A$7:$D$215,4,FALSE),"")</f>
        <v/>
      </c>
      <c r="G2599" s="641"/>
      <c r="H2599" s="640"/>
      <c r="I2599" s="639"/>
      <c r="J2599" s="640"/>
      <c r="K2599" s="642"/>
      <c r="L2599" s="639"/>
      <c r="M2599" s="639"/>
      <c r="N2599" s="639"/>
      <c r="O2599" s="639"/>
      <c r="P2599" s="734"/>
      <c r="Q2599" s="642"/>
      <c r="R2599" s="639"/>
      <c r="S2599" s="729" t="str">
        <f>IFERROR(ROUND(VLOOKUP(M2599,Reinigungstage,IF('Gebäude-Typen'!$C$6&lt;&gt;0,'Gebäude-Typen'!$C$6,VLOOKUP(C2599,Gebäude_Typen,2,FALSE)),FALSE),2)/2,"")</f>
        <v/>
      </c>
      <c r="T2599" s="729" t="str">
        <f>IFERROR(ROUND(VLOOKUP(N2599,Reinigungstage,IF('Gebäude-Typen'!$C$6&lt;&gt;0,'Gebäude-Typen'!$C$6,VLOOKUP(C2599,Gebäude_Typen,2,FALSE)),FALSE),2)/2,"")</f>
        <v/>
      </c>
      <c r="U2599" s="730">
        <f t="shared" si="388"/>
        <v>17.98</v>
      </c>
      <c r="V2599" s="731" t="str">
        <f>IFERROR(INDEX('2. Raumgruppen'!$A$1:$Y$33,MATCH(IF(ISERROR(SEARCH(" ",M2599,1)),MID(M2599,1,3),MID(M2599,1,SEARCH(" ",M2599,1)-1)),'2. Raumgruppen'!$B:$B,0),IF(ISERROR(SEARCH(" ",M2599,1)),MATCH('2. Raumgruppen'!$L$8,'2. Raumgruppen'!$8:$8,0),MATCH(MID(M2599,SEARCH(" ",M2599,1)+1,3),'2. Raumgruppen'!$8:$8,0))),"")</f>
        <v/>
      </c>
      <c r="W2599" s="731" t="str">
        <f>IFERROR(INDEX('2. Raumgruppen'!$A$1:$Y$33,MATCH(IF(ISERROR(SEARCH(" ",N2599,1)),MID(N2599,1,3),MID(N2599,1,SEARCH(" ",N2599,1)-1)),'2. Raumgruppen'!$B:$B,0),IF(ISERROR(SEARCH(" ",N2599,1)),MATCH('2. Raumgruppen'!$L$8,'2. Raumgruppen'!$8:$8,0),MATCH(MID(N2599,SEARCH(" ",N2599,1)+1,3),'2. Raumgruppen'!$8:$8,0))),"")</f>
        <v/>
      </c>
      <c r="X2599" s="732" t="str">
        <f t="shared" si="389"/>
        <v/>
      </c>
      <c r="Y2599" s="732" t="str">
        <f t="shared" si="390"/>
        <v/>
      </c>
      <c r="Z2599" s="733" t="str">
        <f t="shared" si="391"/>
        <v/>
      </c>
      <c r="AA2599" s="732" t="str">
        <f t="shared" si="392"/>
        <v/>
      </c>
      <c r="AB2599" s="643"/>
      <c r="AC2599" s="276"/>
      <c r="AD2599" s="277"/>
      <c r="AE2599" s="278"/>
      <c r="AF2599" s="278" t="str">
        <f t="shared" si="384"/>
        <v/>
      </c>
      <c r="AG2599" s="278"/>
      <c r="AH2599" s="279">
        <f t="shared" si="385"/>
        <v>17.98</v>
      </c>
      <c r="AI2599" s="279" t="str">
        <f t="shared" si="386"/>
        <v/>
      </c>
      <c r="AJ2599" s="279" t="str">
        <f t="shared" si="387"/>
        <v/>
      </c>
      <c r="AK2599" s="278"/>
      <c r="AL2599" s="278"/>
      <c r="AM2599" s="278"/>
      <c r="AN2599" s="278"/>
      <c r="AO2599" s="262"/>
      <c r="AP2599" s="262"/>
      <c r="AQ2599" s="262"/>
      <c r="AR2599" s="262"/>
      <c r="AS2599" s="262"/>
      <c r="AT2599" s="262"/>
      <c r="AU2599" s="262"/>
      <c r="AV2599" s="262"/>
      <c r="AW2599" s="262"/>
      <c r="AX2599" s="262"/>
      <c r="AY2599" s="264"/>
      <c r="AZ2599" s="262"/>
    </row>
    <row r="2600" spans="1:52" ht="27" hidden="1" customHeight="1">
      <c r="B2600" s="639">
        <v>2586</v>
      </c>
      <c r="C2600" s="639"/>
      <c r="D2600" s="640"/>
      <c r="E2600" s="640"/>
      <c r="F2600" s="640" t="str">
        <f>IFERROR(VLOOKUP(C2600,'Gebäude-Typen'!$A$7:$D$215,4,FALSE),"")</f>
        <v/>
      </c>
      <c r="G2600" s="641"/>
      <c r="H2600" s="640"/>
      <c r="I2600" s="639"/>
      <c r="J2600" s="640"/>
      <c r="K2600" s="642"/>
      <c r="L2600" s="639"/>
      <c r="M2600" s="639"/>
      <c r="N2600" s="639"/>
      <c r="O2600" s="639"/>
      <c r="P2600" s="734"/>
      <c r="Q2600" s="642"/>
      <c r="R2600" s="639"/>
      <c r="S2600" s="729" t="str">
        <f>IFERROR(ROUND(VLOOKUP(M2600,Reinigungstage,IF('Gebäude-Typen'!$C$6&lt;&gt;0,'Gebäude-Typen'!$C$6,VLOOKUP(C2600,Gebäude_Typen,2,FALSE)),FALSE),2)/2,"")</f>
        <v/>
      </c>
      <c r="T2600" s="729" t="str">
        <f>IFERROR(ROUND(VLOOKUP(N2600,Reinigungstage,IF('Gebäude-Typen'!$C$6&lt;&gt;0,'Gebäude-Typen'!$C$6,VLOOKUP(C2600,Gebäude_Typen,2,FALSE)),FALSE),2)/2,"")</f>
        <v/>
      </c>
      <c r="U2600" s="730">
        <f t="shared" si="388"/>
        <v>17.98</v>
      </c>
      <c r="V2600" s="731" t="str">
        <f>IFERROR(INDEX('2. Raumgruppen'!$A$1:$Y$33,MATCH(IF(ISERROR(SEARCH(" ",M2600,1)),MID(M2600,1,3),MID(M2600,1,SEARCH(" ",M2600,1)-1)),'2. Raumgruppen'!$B:$B,0),IF(ISERROR(SEARCH(" ",M2600,1)),MATCH('2. Raumgruppen'!$L$8,'2. Raumgruppen'!$8:$8,0),MATCH(MID(M2600,SEARCH(" ",M2600,1)+1,3),'2. Raumgruppen'!$8:$8,0))),"")</f>
        <v/>
      </c>
      <c r="W2600" s="731" t="str">
        <f>IFERROR(INDEX('2. Raumgruppen'!$A$1:$Y$33,MATCH(IF(ISERROR(SEARCH(" ",N2600,1)),MID(N2600,1,3),MID(N2600,1,SEARCH(" ",N2600,1)-1)),'2. Raumgruppen'!$B:$B,0),IF(ISERROR(SEARCH(" ",N2600,1)),MATCH('2. Raumgruppen'!$L$8,'2. Raumgruppen'!$8:$8,0),MATCH(MID(N2600,SEARCH(" ",N2600,1)+1,3),'2. Raumgruppen'!$8:$8,0))),"")</f>
        <v/>
      </c>
      <c r="X2600" s="732" t="str">
        <f t="shared" si="389"/>
        <v/>
      </c>
      <c r="Y2600" s="732" t="str">
        <f t="shared" si="390"/>
        <v/>
      </c>
      <c r="Z2600" s="733" t="str">
        <f t="shared" si="391"/>
        <v/>
      </c>
      <c r="AA2600" s="732" t="str">
        <f t="shared" si="392"/>
        <v/>
      </c>
      <c r="AB2600" s="643"/>
      <c r="AC2600" s="276"/>
      <c r="AD2600" s="277"/>
      <c r="AE2600" s="278"/>
      <c r="AF2600" s="278" t="str">
        <f t="shared" si="384"/>
        <v/>
      </c>
      <c r="AG2600" s="278"/>
      <c r="AH2600" s="279">
        <f t="shared" si="385"/>
        <v>17.98</v>
      </c>
      <c r="AI2600" s="279" t="str">
        <f t="shared" si="386"/>
        <v/>
      </c>
      <c r="AJ2600" s="279" t="str">
        <f t="shared" si="387"/>
        <v/>
      </c>
      <c r="AK2600" s="278"/>
      <c r="AL2600" s="278"/>
      <c r="AM2600" s="278"/>
      <c r="AN2600" s="278"/>
      <c r="AO2600" s="262"/>
      <c r="AP2600" s="262"/>
      <c r="AQ2600" s="262"/>
      <c r="AR2600" s="262"/>
      <c r="AS2600" s="262"/>
      <c r="AT2600" s="262"/>
      <c r="AU2600" s="262"/>
      <c r="AV2600" s="262"/>
      <c r="AW2600" s="264"/>
      <c r="AX2600" s="262"/>
      <c r="AY2600" s="264"/>
      <c r="AZ2600" s="262"/>
    </row>
    <row r="2601" spans="1:52" ht="27" hidden="1" customHeight="1">
      <c r="A2601" s="264"/>
      <c r="B2601" s="639">
        <v>2587</v>
      </c>
      <c r="C2601" s="639"/>
      <c r="D2601" s="640"/>
      <c r="E2601" s="640"/>
      <c r="F2601" s="640" t="str">
        <f>IFERROR(VLOOKUP(C2601,'Gebäude-Typen'!$A$7:$D$215,4,FALSE),"")</f>
        <v/>
      </c>
      <c r="G2601" s="641"/>
      <c r="H2601" s="640"/>
      <c r="I2601" s="639"/>
      <c r="J2601" s="640"/>
      <c r="K2601" s="642"/>
      <c r="L2601" s="639"/>
      <c r="M2601" s="639"/>
      <c r="N2601" s="639"/>
      <c r="O2601" s="639"/>
      <c r="P2601" s="734"/>
      <c r="Q2601" s="642"/>
      <c r="R2601" s="639"/>
      <c r="S2601" s="729" t="str">
        <f>IFERROR(ROUND(VLOOKUP(M2601,Reinigungstage,IF('Gebäude-Typen'!$C$6&lt;&gt;0,'Gebäude-Typen'!$C$6,VLOOKUP(C2601,Gebäude_Typen,2,FALSE)),FALSE),2)/2,"")</f>
        <v/>
      </c>
      <c r="T2601" s="729" t="str">
        <f>IFERROR(ROUND(VLOOKUP(N2601,Reinigungstage,IF('Gebäude-Typen'!$C$6&lt;&gt;0,'Gebäude-Typen'!$C$6,VLOOKUP(C2601,Gebäude_Typen,2,FALSE)),FALSE),2)/2,"")</f>
        <v/>
      </c>
      <c r="U2601" s="730">
        <f t="shared" si="388"/>
        <v>17.98</v>
      </c>
      <c r="V2601" s="731" t="str">
        <f>IFERROR(INDEX('2. Raumgruppen'!$A$1:$Y$33,MATCH(IF(ISERROR(SEARCH(" ",M2601,1)),MID(M2601,1,3),MID(M2601,1,SEARCH(" ",M2601,1)-1)),'2. Raumgruppen'!$B:$B,0),IF(ISERROR(SEARCH(" ",M2601,1)),MATCH('2. Raumgruppen'!$L$8,'2. Raumgruppen'!$8:$8,0),MATCH(MID(M2601,SEARCH(" ",M2601,1)+1,3),'2. Raumgruppen'!$8:$8,0))),"")</f>
        <v/>
      </c>
      <c r="W2601" s="731" t="str">
        <f>IFERROR(INDEX('2. Raumgruppen'!$A$1:$Y$33,MATCH(IF(ISERROR(SEARCH(" ",N2601,1)),MID(N2601,1,3),MID(N2601,1,SEARCH(" ",N2601,1)-1)),'2. Raumgruppen'!$B:$B,0),IF(ISERROR(SEARCH(" ",N2601,1)),MATCH('2. Raumgruppen'!$L$8,'2. Raumgruppen'!$8:$8,0),MATCH(MID(N2601,SEARCH(" ",N2601,1)+1,3),'2. Raumgruppen'!$8:$8,0))),"")</f>
        <v/>
      </c>
      <c r="X2601" s="732" t="str">
        <f t="shared" si="389"/>
        <v/>
      </c>
      <c r="Y2601" s="732" t="str">
        <f t="shared" si="390"/>
        <v/>
      </c>
      <c r="Z2601" s="733" t="str">
        <f t="shared" si="391"/>
        <v/>
      </c>
      <c r="AA2601" s="732" t="str">
        <f t="shared" si="392"/>
        <v/>
      </c>
      <c r="AB2601" s="643"/>
      <c r="AC2601" s="276"/>
      <c r="AD2601" s="277"/>
      <c r="AE2601" s="278"/>
      <c r="AF2601" s="278" t="str">
        <f t="shared" si="384"/>
        <v/>
      </c>
      <c r="AG2601" s="278"/>
      <c r="AH2601" s="279">
        <f t="shared" si="385"/>
        <v>17.98</v>
      </c>
      <c r="AI2601" s="279" t="str">
        <f t="shared" si="386"/>
        <v/>
      </c>
      <c r="AJ2601" s="279" t="str">
        <f t="shared" si="387"/>
        <v/>
      </c>
      <c r="AK2601" s="278"/>
      <c r="AL2601" s="278"/>
      <c r="AM2601" s="278"/>
      <c r="AN2601" s="278"/>
      <c r="AO2601" s="262"/>
      <c r="AP2601" s="262"/>
      <c r="AQ2601" s="262"/>
      <c r="AR2601" s="262"/>
      <c r="AS2601" s="262"/>
      <c r="AT2601" s="262"/>
      <c r="AU2601" s="262"/>
      <c r="AV2601" s="262"/>
      <c r="AW2601" s="262"/>
      <c r="AX2601" s="262"/>
      <c r="AY2601" s="262"/>
      <c r="AZ2601" s="264"/>
    </row>
    <row r="2602" spans="1:52" ht="27" hidden="1" customHeight="1">
      <c r="B2602" s="639">
        <v>2588</v>
      </c>
      <c r="C2602" s="639"/>
      <c r="D2602" s="640"/>
      <c r="E2602" s="640"/>
      <c r="F2602" s="640" t="str">
        <f>IFERROR(VLOOKUP(C2602,'Gebäude-Typen'!$A$7:$D$215,4,FALSE),"")</f>
        <v/>
      </c>
      <c r="G2602" s="641"/>
      <c r="H2602" s="640"/>
      <c r="I2602" s="639"/>
      <c r="J2602" s="640"/>
      <c r="K2602" s="642"/>
      <c r="L2602" s="639"/>
      <c r="M2602" s="639"/>
      <c r="N2602" s="639"/>
      <c r="O2602" s="639"/>
      <c r="P2602" s="734"/>
      <c r="Q2602" s="642"/>
      <c r="R2602" s="639"/>
      <c r="S2602" s="729" t="str">
        <f>IFERROR(ROUND(VLOOKUP(M2602,Reinigungstage,IF('Gebäude-Typen'!$C$6&lt;&gt;0,'Gebäude-Typen'!$C$6,VLOOKUP(C2602,Gebäude_Typen,2,FALSE)),FALSE),2)/2,"")</f>
        <v/>
      </c>
      <c r="T2602" s="729" t="str">
        <f>IFERROR(ROUND(VLOOKUP(N2602,Reinigungstage,IF('Gebäude-Typen'!$C$6&lt;&gt;0,'Gebäude-Typen'!$C$6,VLOOKUP(C2602,Gebäude_Typen,2,FALSE)),FALSE),2)/2,"")</f>
        <v/>
      </c>
      <c r="U2602" s="730">
        <f t="shared" si="388"/>
        <v>17.98</v>
      </c>
      <c r="V2602" s="731" t="str">
        <f>IFERROR(INDEX('2. Raumgruppen'!$A$1:$Y$33,MATCH(IF(ISERROR(SEARCH(" ",M2602,1)),MID(M2602,1,3),MID(M2602,1,SEARCH(" ",M2602,1)-1)),'2. Raumgruppen'!$B:$B,0),IF(ISERROR(SEARCH(" ",M2602,1)),MATCH('2. Raumgruppen'!$L$8,'2. Raumgruppen'!$8:$8,0),MATCH(MID(M2602,SEARCH(" ",M2602,1)+1,3),'2. Raumgruppen'!$8:$8,0))),"")</f>
        <v/>
      </c>
      <c r="W2602" s="731" t="str">
        <f>IFERROR(INDEX('2. Raumgruppen'!$A$1:$Y$33,MATCH(IF(ISERROR(SEARCH(" ",N2602,1)),MID(N2602,1,3),MID(N2602,1,SEARCH(" ",N2602,1)-1)),'2. Raumgruppen'!$B:$B,0),IF(ISERROR(SEARCH(" ",N2602,1)),MATCH('2. Raumgruppen'!$L$8,'2. Raumgruppen'!$8:$8,0),MATCH(MID(N2602,SEARCH(" ",N2602,1)+1,3),'2. Raumgruppen'!$8:$8,0))),"")</f>
        <v/>
      </c>
      <c r="X2602" s="732" t="str">
        <f t="shared" si="389"/>
        <v/>
      </c>
      <c r="Y2602" s="732" t="str">
        <f t="shared" si="390"/>
        <v/>
      </c>
      <c r="Z2602" s="733" t="str">
        <f t="shared" si="391"/>
        <v/>
      </c>
      <c r="AA2602" s="732" t="str">
        <f t="shared" si="392"/>
        <v/>
      </c>
      <c r="AB2602" s="643"/>
      <c r="AC2602" s="276"/>
      <c r="AD2602" s="277"/>
      <c r="AE2602" s="278"/>
      <c r="AF2602" s="278" t="str">
        <f t="shared" si="384"/>
        <v/>
      </c>
      <c r="AG2602" s="278"/>
      <c r="AH2602" s="279">
        <f t="shared" si="385"/>
        <v>17.98</v>
      </c>
      <c r="AI2602" s="279" t="str">
        <f t="shared" si="386"/>
        <v/>
      </c>
      <c r="AJ2602" s="279" t="str">
        <f t="shared" si="387"/>
        <v/>
      </c>
      <c r="AK2602" s="278"/>
      <c r="AL2602" s="278"/>
      <c r="AM2602" s="278"/>
      <c r="AN2602" s="278"/>
      <c r="AO2602" s="262"/>
      <c r="AP2602" s="262"/>
      <c r="AQ2602" s="262"/>
      <c r="AR2602" s="262"/>
      <c r="AS2602" s="262"/>
      <c r="AT2602" s="262"/>
      <c r="AU2602" s="262"/>
      <c r="AV2602" s="262"/>
      <c r="AW2602" s="262"/>
      <c r="AX2602" s="264"/>
      <c r="AY2602" s="264"/>
      <c r="AZ2602" s="264"/>
    </row>
    <row r="2603" spans="1:52" ht="27" hidden="1" customHeight="1">
      <c r="B2603" s="639">
        <v>2589</v>
      </c>
      <c r="C2603" s="639"/>
      <c r="D2603" s="640"/>
      <c r="E2603" s="640"/>
      <c r="F2603" s="640" t="str">
        <f>IFERROR(VLOOKUP(C2603,'Gebäude-Typen'!$A$7:$D$215,4,FALSE),"")</f>
        <v/>
      </c>
      <c r="G2603" s="641"/>
      <c r="H2603" s="640"/>
      <c r="I2603" s="639"/>
      <c r="J2603" s="640"/>
      <c r="K2603" s="642"/>
      <c r="L2603" s="639"/>
      <c r="M2603" s="639"/>
      <c r="N2603" s="639"/>
      <c r="O2603" s="639"/>
      <c r="P2603" s="734"/>
      <c r="Q2603" s="642"/>
      <c r="R2603" s="639"/>
      <c r="S2603" s="729" t="str">
        <f>IFERROR(ROUND(VLOOKUP(M2603,Reinigungstage,IF('Gebäude-Typen'!$C$6&lt;&gt;0,'Gebäude-Typen'!$C$6,VLOOKUP(C2603,Gebäude_Typen,2,FALSE)),FALSE),2)/2,"")</f>
        <v/>
      </c>
      <c r="T2603" s="729" t="str">
        <f>IFERROR(ROUND(VLOOKUP(N2603,Reinigungstage,IF('Gebäude-Typen'!$C$6&lt;&gt;0,'Gebäude-Typen'!$C$6,VLOOKUP(C2603,Gebäude_Typen,2,FALSE)),FALSE),2)/2,"")</f>
        <v/>
      </c>
      <c r="U2603" s="730">
        <f t="shared" si="388"/>
        <v>17.98</v>
      </c>
      <c r="V2603" s="731" t="str">
        <f>IFERROR(INDEX('2. Raumgruppen'!$A$1:$Y$33,MATCH(IF(ISERROR(SEARCH(" ",M2603,1)),MID(M2603,1,3),MID(M2603,1,SEARCH(" ",M2603,1)-1)),'2. Raumgruppen'!$B:$B,0),IF(ISERROR(SEARCH(" ",M2603,1)),MATCH('2. Raumgruppen'!$L$8,'2. Raumgruppen'!$8:$8,0),MATCH(MID(M2603,SEARCH(" ",M2603,1)+1,3),'2. Raumgruppen'!$8:$8,0))),"")</f>
        <v/>
      </c>
      <c r="W2603" s="731" t="str">
        <f>IFERROR(INDEX('2. Raumgruppen'!$A$1:$Y$33,MATCH(IF(ISERROR(SEARCH(" ",N2603,1)),MID(N2603,1,3),MID(N2603,1,SEARCH(" ",N2603,1)-1)),'2. Raumgruppen'!$B:$B,0),IF(ISERROR(SEARCH(" ",N2603,1)),MATCH('2. Raumgruppen'!$L$8,'2. Raumgruppen'!$8:$8,0),MATCH(MID(N2603,SEARCH(" ",N2603,1)+1,3),'2. Raumgruppen'!$8:$8,0))),"")</f>
        <v/>
      </c>
      <c r="X2603" s="732" t="str">
        <f t="shared" si="389"/>
        <v/>
      </c>
      <c r="Y2603" s="732" t="str">
        <f t="shared" si="390"/>
        <v/>
      </c>
      <c r="Z2603" s="733" t="str">
        <f t="shared" si="391"/>
        <v/>
      </c>
      <c r="AA2603" s="732" t="str">
        <f t="shared" si="392"/>
        <v/>
      </c>
      <c r="AB2603" s="643"/>
      <c r="AC2603" s="276"/>
      <c r="AD2603" s="277"/>
      <c r="AE2603" s="278"/>
      <c r="AF2603" s="278" t="str">
        <f t="shared" si="384"/>
        <v/>
      </c>
      <c r="AG2603" s="278"/>
      <c r="AH2603" s="279">
        <f t="shared" si="385"/>
        <v>17.98</v>
      </c>
      <c r="AI2603" s="279" t="str">
        <f t="shared" si="386"/>
        <v/>
      </c>
      <c r="AJ2603" s="279" t="str">
        <f t="shared" si="387"/>
        <v/>
      </c>
      <c r="AK2603" s="278"/>
      <c r="AL2603" s="278"/>
      <c r="AM2603" s="278"/>
      <c r="AN2603" s="278"/>
      <c r="AO2603" s="262"/>
      <c r="AP2603" s="262"/>
      <c r="AQ2603" s="262"/>
      <c r="AR2603" s="262"/>
      <c r="AS2603" s="262"/>
      <c r="AT2603" s="262"/>
      <c r="AU2603" s="262"/>
      <c r="AV2603" s="262"/>
      <c r="AW2603" s="262"/>
      <c r="AX2603" s="264"/>
      <c r="AY2603" s="264"/>
      <c r="AZ2603" s="278"/>
    </row>
    <row r="2604" spans="1:52" ht="27" hidden="1" customHeight="1">
      <c r="B2604" s="639">
        <v>2590</v>
      </c>
      <c r="C2604" s="639"/>
      <c r="D2604" s="640"/>
      <c r="E2604" s="640"/>
      <c r="F2604" s="640" t="str">
        <f>IFERROR(VLOOKUP(C2604,'Gebäude-Typen'!$A$7:$D$215,4,FALSE),"")</f>
        <v/>
      </c>
      <c r="G2604" s="641"/>
      <c r="H2604" s="640"/>
      <c r="I2604" s="639"/>
      <c r="J2604" s="640"/>
      <c r="K2604" s="642"/>
      <c r="L2604" s="639"/>
      <c r="M2604" s="639"/>
      <c r="N2604" s="639"/>
      <c r="O2604" s="639"/>
      <c r="P2604" s="734"/>
      <c r="Q2604" s="642"/>
      <c r="R2604" s="639"/>
      <c r="S2604" s="729" t="str">
        <f>IFERROR(ROUND(VLOOKUP(M2604,Reinigungstage,IF('Gebäude-Typen'!$C$6&lt;&gt;0,'Gebäude-Typen'!$C$6,VLOOKUP(C2604,Gebäude_Typen,2,FALSE)),FALSE),2)/2,"")</f>
        <v/>
      </c>
      <c r="T2604" s="729" t="str">
        <f>IFERROR(ROUND(VLOOKUP(N2604,Reinigungstage,IF('Gebäude-Typen'!$C$6&lt;&gt;0,'Gebäude-Typen'!$C$6,VLOOKUP(C2604,Gebäude_Typen,2,FALSE)),FALSE),2)/2,"")</f>
        <v/>
      </c>
      <c r="U2604" s="730">
        <f t="shared" si="388"/>
        <v>17.98</v>
      </c>
      <c r="V2604" s="731" t="str">
        <f>IFERROR(INDEX('2. Raumgruppen'!$A$1:$Y$33,MATCH(IF(ISERROR(SEARCH(" ",M2604,1)),MID(M2604,1,3),MID(M2604,1,SEARCH(" ",M2604,1)-1)),'2. Raumgruppen'!$B:$B,0),IF(ISERROR(SEARCH(" ",M2604,1)),MATCH('2. Raumgruppen'!$L$8,'2. Raumgruppen'!$8:$8,0),MATCH(MID(M2604,SEARCH(" ",M2604,1)+1,3),'2. Raumgruppen'!$8:$8,0))),"")</f>
        <v/>
      </c>
      <c r="W2604" s="731" t="str">
        <f>IFERROR(INDEX('2. Raumgruppen'!$A$1:$Y$33,MATCH(IF(ISERROR(SEARCH(" ",N2604,1)),MID(N2604,1,3),MID(N2604,1,SEARCH(" ",N2604,1)-1)),'2. Raumgruppen'!$B:$B,0),IF(ISERROR(SEARCH(" ",N2604,1)),MATCH('2. Raumgruppen'!$L$8,'2. Raumgruppen'!$8:$8,0),MATCH(MID(N2604,SEARCH(" ",N2604,1)+1,3),'2. Raumgruppen'!$8:$8,0))),"")</f>
        <v/>
      </c>
      <c r="X2604" s="732" t="str">
        <f t="shared" si="389"/>
        <v/>
      </c>
      <c r="Y2604" s="732" t="str">
        <f t="shared" si="390"/>
        <v/>
      </c>
      <c r="Z2604" s="733" t="str">
        <f t="shared" si="391"/>
        <v/>
      </c>
      <c r="AA2604" s="732" t="str">
        <f t="shared" si="392"/>
        <v/>
      </c>
      <c r="AB2604" s="643"/>
      <c r="AC2604" s="276"/>
      <c r="AD2604" s="277"/>
      <c r="AE2604" s="278"/>
      <c r="AF2604" s="278" t="str">
        <f t="shared" si="384"/>
        <v/>
      </c>
      <c r="AG2604" s="278"/>
      <c r="AH2604" s="279">
        <f t="shared" si="385"/>
        <v>17.98</v>
      </c>
      <c r="AI2604" s="279" t="str">
        <f t="shared" si="386"/>
        <v/>
      </c>
      <c r="AJ2604" s="279" t="str">
        <f t="shared" si="387"/>
        <v/>
      </c>
      <c r="AK2604" s="278"/>
      <c r="AL2604" s="278"/>
      <c r="AM2604" s="278"/>
      <c r="AN2604" s="278"/>
      <c r="AO2604" s="262"/>
      <c r="AP2604" s="262"/>
      <c r="AQ2604" s="262"/>
      <c r="AR2604" s="262"/>
      <c r="AS2604" s="262"/>
      <c r="AT2604" s="262"/>
      <c r="AU2604" s="262"/>
      <c r="AV2604" s="262"/>
      <c r="AW2604" s="262"/>
      <c r="AX2604" s="262"/>
      <c r="AY2604" s="262"/>
      <c r="AZ2604" s="264"/>
    </row>
    <row r="2605" spans="1:52" ht="27" hidden="1" customHeight="1">
      <c r="B2605" s="639">
        <v>2591</v>
      </c>
      <c r="C2605" s="639"/>
      <c r="D2605" s="640"/>
      <c r="E2605" s="640"/>
      <c r="F2605" s="640" t="str">
        <f>IFERROR(VLOOKUP(C2605,'Gebäude-Typen'!$A$7:$D$215,4,FALSE),"")</f>
        <v/>
      </c>
      <c r="G2605" s="641"/>
      <c r="H2605" s="640"/>
      <c r="I2605" s="639"/>
      <c r="J2605" s="640"/>
      <c r="K2605" s="642"/>
      <c r="L2605" s="639"/>
      <c r="M2605" s="639"/>
      <c r="N2605" s="639"/>
      <c r="O2605" s="639"/>
      <c r="P2605" s="734"/>
      <c r="Q2605" s="642"/>
      <c r="R2605" s="639"/>
      <c r="S2605" s="729" t="str">
        <f>IFERROR(ROUND(VLOOKUP(M2605,Reinigungstage,IF('Gebäude-Typen'!$C$6&lt;&gt;0,'Gebäude-Typen'!$C$6,VLOOKUP(C2605,Gebäude_Typen,2,FALSE)),FALSE),2)/2,"")</f>
        <v/>
      </c>
      <c r="T2605" s="729" t="str">
        <f>IFERROR(ROUND(VLOOKUP(N2605,Reinigungstage,IF('Gebäude-Typen'!$C$6&lt;&gt;0,'Gebäude-Typen'!$C$6,VLOOKUP(C2605,Gebäude_Typen,2,FALSE)),FALSE),2)/2,"")</f>
        <v/>
      </c>
      <c r="U2605" s="730">
        <f t="shared" si="388"/>
        <v>17.98</v>
      </c>
      <c r="V2605" s="731" t="str">
        <f>IFERROR(INDEX('2. Raumgruppen'!$A$1:$Y$33,MATCH(IF(ISERROR(SEARCH(" ",M2605,1)),MID(M2605,1,3),MID(M2605,1,SEARCH(" ",M2605,1)-1)),'2. Raumgruppen'!$B:$B,0),IF(ISERROR(SEARCH(" ",M2605,1)),MATCH('2. Raumgruppen'!$L$8,'2. Raumgruppen'!$8:$8,0),MATCH(MID(M2605,SEARCH(" ",M2605,1)+1,3),'2. Raumgruppen'!$8:$8,0))),"")</f>
        <v/>
      </c>
      <c r="W2605" s="731" t="str">
        <f>IFERROR(INDEX('2. Raumgruppen'!$A$1:$Y$33,MATCH(IF(ISERROR(SEARCH(" ",N2605,1)),MID(N2605,1,3),MID(N2605,1,SEARCH(" ",N2605,1)-1)),'2. Raumgruppen'!$B:$B,0),IF(ISERROR(SEARCH(" ",N2605,1)),MATCH('2. Raumgruppen'!$L$8,'2. Raumgruppen'!$8:$8,0),MATCH(MID(N2605,SEARCH(" ",N2605,1)+1,3),'2. Raumgruppen'!$8:$8,0))),"")</f>
        <v/>
      </c>
      <c r="X2605" s="732" t="str">
        <f t="shared" si="389"/>
        <v/>
      </c>
      <c r="Y2605" s="732" t="str">
        <f t="shared" si="390"/>
        <v/>
      </c>
      <c r="Z2605" s="733" t="str">
        <f t="shared" si="391"/>
        <v/>
      </c>
      <c r="AA2605" s="732" t="str">
        <f t="shared" si="392"/>
        <v/>
      </c>
      <c r="AB2605" s="643"/>
      <c r="AC2605" s="276"/>
      <c r="AD2605" s="277"/>
      <c r="AE2605" s="278"/>
      <c r="AF2605" s="278" t="str">
        <f t="shared" si="384"/>
        <v/>
      </c>
      <c r="AG2605" s="278"/>
      <c r="AH2605" s="279">
        <f t="shared" si="385"/>
        <v>17.98</v>
      </c>
      <c r="AI2605" s="279" t="str">
        <f t="shared" si="386"/>
        <v/>
      </c>
      <c r="AJ2605" s="279" t="str">
        <f t="shared" si="387"/>
        <v/>
      </c>
      <c r="AK2605" s="278"/>
      <c r="AL2605" s="278"/>
      <c r="AM2605" s="278"/>
      <c r="AN2605" s="278"/>
      <c r="AO2605" s="262"/>
      <c r="AP2605" s="262"/>
      <c r="AQ2605" s="262"/>
      <c r="AR2605" s="262"/>
      <c r="AS2605" s="262"/>
      <c r="AT2605" s="262"/>
      <c r="AU2605" s="262"/>
      <c r="AV2605" s="262"/>
      <c r="AW2605" s="262"/>
      <c r="AX2605" s="264"/>
      <c r="AY2605" s="264"/>
      <c r="AZ2605" s="264"/>
    </row>
    <row r="2606" spans="1:52" ht="27" hidden="1" customHeight="1">
      <c r="B2606" s="639">
        <v>2592</v>
      </c>
      <c r="C2606" s="639"/>
      <c r="D2606" s="640"/>
      <c r="E2606" s="640"/>
      <c r="F2606" s="640" t="str">
        <f>IFERROR(VLOOKUP(C2606,'Gebäude-Typen'!$A$7:$D$215,4,FALSE),"")</f>
        <v/>
      </c>
      <c r="G2606" s="641"/>
      <c r="H2606" s="640"/>
      <c r="I2606" s="639"/>
      <c r="J2606" s="640"/>
      <c r="K2606" s="642"/>
      <c r="L2606" s="639"/>
      <c r="M2606" s="639"/>
      <c r="N2606" s="639"/>
      <c r="O2606" s="639"/>
      <c r="P2606" s="734"/>
      <c r="Q2606" s="642"/>
      <c r="R2606" s="639"/>
      <c r="S2606" s="729" t="str">
        <f>IFERROR(ROUND(VLOOKUP(M2606,Reinigungstage,IF('Gebäude-Typen'!$C$6&lt;&gt;0,'Gebäude-Typen'!$C$6,VLOOKUP(C2606,Gebäude_Typen,2,FALSE)),FALSE),2)/2,"")</f>
        <v/>
      </c>
      <c r="T2606" s="729" t="str">
        <f>IFERROR(ROUND(VLOOKUP(N2606,Reinigungstage,IF('Gebäude-Typen'!$C$6&lt;&gt;0,'Gebäude-Typen'!$C$6,VLOOKUP(C2606,Gebäude_Typen,2,FALSE)),FALSE),2)/2,"")</f>
        <v/>
      </c>
      <c r="U2606" s="730">
        <f t="shared" si="388"/>
        <v>17.98</v>
      </c>
      <c r="V2606" s="731" t="str">
        <f>IFERROR(INDEX('2. Raumgruppen'!$A$1:$Y$33,MATCH(IF(ISERROR(SEARCH(" ",M2606,1)),MID(M2606,1,3),MID(M2606,1,SEARCH(" ",M2606,1)-1)),'2. Raumgruppen'!$B:$B,0),IF(ISERROR(SEARCH(" ",M2606,1)),MATCH('2. Raumgruppen'!$L$8,'2. Raumgruppen'!$8:$8,0),MATCH(MID(M2606,SEARCH(" ",M2606,1)+1,3),'2. Raumgruppen'!$8:$8,0))),"")</f>
        <v/>
      </c>
      <c r="W2606" s="731" t="str">
        <f>IFERROR(INDEX('2. Raumgruppen'!$A$1:$Y$33,MATCH(IF(ISERROR(SEARCH(" ",N2606,1)),MID(N2606,1,3),MID(N2606,1,SEARCH(" ",N2606,1)-1)),'2. Raumgruppen'!$B:$B,0),IF(ISERROR(SEARCH(" ",N2606,1)),MATCH('2. Raumgruppen'!$L$8,'2. Raumgruppen'!$8:$8,0),MATCH(MID(N2606,SEARCH(" ",N2606,1)+1,3),'2. Raumgruppen'!$8:$8,0))),"")</f>
        <v/>
      </c>
      <c r="X2606" s="732" t="str">
        <f t="shared" si="389"/>
        <v/>
      </c>
      <c r="Y2606" s="732" t="str">
        <f t="shared" si="390"/>
        <v/>
      </c>
      <c r="Z2606" s="733" t="str">
        <f t="shared" si="391"/>
        <v/>
      </c>
      <c r="AA2606" s="732" t="str">
        <f t="shared" si="392"/>
        <v/>
      </c>
      <c r="AB2606" s="643"/>
      <c r="AC2606" s="276"/>
      <c r="AD2606" s="277"/>
      <c r="AE2606" s="278"/>
      <c r="AF2606" s="278" t="str">
        <f t="shared" si="384"/>
        <v/>
      </c>
      <c r="AG2606" s="278"/>
      <c r="AH2606" s="279">
        <f t="shared" si="385"/>
        <v>17.98</v>
      </c>
      <c r="AI2606" s="279" t="str">
        <f t="shared" si="386"/>
        <v/>
      </c>
      <c r="AJ2606" s="279" t="str">
        <f t="shared" si="387"/>
        <v/>
      </c>
      <c r="AK2606" s="278"/>
      <c r="AL2606" s="278"/>
      <c r="AM2606" s="278"/>
      <c r="AN2606" s="278"/>
      <c r="AO2606" s="262"/>
      <c r="AP2606" s="262"/>
      <c r="AQ2606" s="262"/>
      <c r="AR2606" s="262"/>
      <c r="AS2606" s="262"/>
      <c r="AT2606" s="262"/>
      <c r="AU2606" s="262"/>
      <c r="AV2606" s="262"/>
      <c r="AW2606" s="262"/>
      <c r="AX2606" s="262"/>
      <c r="AY2606" s="264"/>
      <c r="AZ2606" s="264"/>
    </row>
    <row r="2607" spans="1:52" ht="27" hidden="1" customHeight="1">
      <c r="B2607" s="639">
        <v>2593</v>
      </c>
      <c r="C2607" s="639"/>
      <c r="D2607" s="640"/>
      <c r="E2607" s="640"/>
      <c r="F2607" s="640" t="str">
        <f>IFERROR(VLOOKUP(C2607,'Gebäude-Typen'!$A$7:$D$215,4,FALSE),"")</f>
        <v/>
      </c>
      <c r="G2607" s="641"/>
      <c r="H2607" s="640"/>
      <c r="I2607" s="639"/>
      <c r="J2607" s="640"/>
      <c r="K2607" s="642"/>
      <c r="L2607" s="639"/>
      <c r="M2607" s="639"/>
      <c r="N2607" s="639"/>
      <c r="O2607" s="639"/>
      <c r="P2607" s="734"/>
      <c r="Q2607" s="642"/>
      <c r="R2607" s="639"/>
      <c r="S2607" s="729" t="str">
        <f>IFERROR(ROUND(VLOOKUP(M2607,Reinigungstage,IF('Gebäude-Typen'!$C$6&lt;&gt;0,'Gebäude-Typen'!$C$6,VLOOKUP(C2607,Gebäude_Typen,2,FALSE)),FALSE),2)/2,"")</f>
        <v/>
      </c>
      <c r="T2607" s="729" t="str">
        <f>IFERROR(ROUND(VLOOKUP(N2607,Reinigungstage,IF('Gebäude-Typen'!$C$6&lt;&gt;0,'Gebäude-Typen'!$C$6,VLOOKUP(C2607,Gebäude_Typen,2,FALSE)),FALSE),2)/2,"")</f>
        <v/>
      </c>
      <c r="U2607" s="730">
        <f t="shared" si="388"/>
        <v>17.98</v>
      </c>
      <c r="V2607" s="731" t="str">
        <f>IFERROR(INDEX('2. Raumgruppen'!$A$1:$Y$33,MATCH(IF(ISERROR(SEARCH(" ",M2607,1)),MID(M2607,1,3),MID(M2607,1,SEARCH(" ",M2607,1)-1)),'2. Raumgruppen'!$B:$B,0),IF(ISERROR(SEARCH(" ",M2607,1)),MATCH('2. Raumgruppen'!$L$8,'2. Raumgruppen'!$8:$8,0),MATCH(MID(M2607,SEARCH(" ",M2607,1)+1,3),'2. Raumgruppen'!$8:$8,0))),"")</f>
        <v/>
      </c>
      <c r="W2607" s="731" t="str">
        <f>IFERROR(INDEX('2. Raumgruppen'!$A$1:$Y$33,MATCH(IF(ISERROR(SEARCH(" ",N2607,1)),MID(N2607,1,3),MID(N2607,1,SEARCH(" ",N2607,1)-1)),'2. Raumgruppen'!$B:$B,0),IF(ISERROR(SEARCH(" ",N2607,1)),MATCH('2. Raumgruppen'!$L$8,'2. Raumgruppen'!$8:$8,0),MATCH(MID(N2607,SEARCH(" ",N2607,1)+1,3),'2. Raumgruppen'!$8:$8,0))),"")</f>
        <v/>
      </c>
      <c r="X2607" s="732" t="str">
        <f t="shared" si="389"/>
        <v/>
      </c>
      <c r="Y2607" s="732" t="str">
        <f t="shared" si="390"/>
        <v/>
      </c>
      <c r="Z2607" s="733" t="str">
        <f t="shared" si="391"/>
        <v/>
      </c>
      <c r="AA2607" s="732" t="str">
        <f t="shared" si="392"/>
        <v/>
      </c>
      <c r="AB2607" s="643"/>
      <c r="AC2607" s="276"/>
      <c r="AD2607" s="277"/>
      <c r="AE2607" s="278"/>
      <c r="AF2607" s="278" t="str">
        <f t="shared" si="384"/>
        <v/>
      </c>
      <c r="AG2607" s="278"/>
      <c r="AH2607" s="279">
        <f t="shared" si="385"/>
        <v>17.98</v>
      </c>
      <c r="AI2607" s="279" t="str">
        <f t="shared" si="386"/>
        <v/>
      </c>
      <c r="AJ2607" s="279" t="str">
        <f t="shared" si="387"/>
        <v/>
      </c>
      <c r="AK2607" s="278"/>
      <c r="AL2607" s="278"/>
      <c r="AM2607" s="278"/>
      <c r="AN2607" s="278"/>
      <c r="AO2607" s="262"/>
      <c r="AP2607" s="262"/>
      <c r="AQ2607" s="262"/>
      <c r="AR2607" s="262"/>
      <c r="AS2607" s="262"/>
      <c r="AT2607" s="262"/>
      <c r="AU2607" s="262"/>
      <c r="AV2607" s="262"/>
      <c r="AW2607" s="264"/>
      <c r="AX2607" s="264"/>
      <c r="AY2607" s="262"/>
      <c r="AZ2607" s="264"/>
    </row>
    <row r="2608" spans="1:52" ht="27" hidden="1" customHeight="1">
      <c r="A2608" s="264"/>
      <c r="B2608" s="639">
        <v>2594</v>
      </c>
      <c r="C2608" s="639"/>
      <c r="D2608" s="640"/>
      <c r="E2608" s="640"/>
      <c r="F2608" s="640" t="str">
        <f>IFERROR(VLOOKUP(C2608,'Gebäude-Typen'!$A$7:$D$215,4,FALSE),"")</f>
        <v/>
      </c>
      <c r="G2608" s="641"/>
      <c r="H2608" s="640"/>
      <c r="I2608" s="639"/>
      <c r="J2608" s="640"/>
      <c r="K2608" s="642"/>
      <c r="L2608" s="639"/>
      <c r="M2608" s="639"/>
      <c r="N2608" s="639"/>
      <c r="O2608" s="639"/>
      <c r="P2608" s="734"/>
      <c r="Q2608" s="642"/>
      <c r="R2608" s="639"/>
      <c r="S2608" s="729" t="str">
        <f>IFERROR(ROUND(VLOOKUP(M2608,Reinigungstage,IF('Gebäude-Typen'!$C$6&lt;&gt;0,'Gebäude-Typen'!$C$6,VLOOKUP(C2608,Gebäude_Typen,2,FALSE)),FALSE),2)/2,"")</f>
        <v/>
      </c>
      <c r="T2608" s="729" t="str">
        <f>IFERROR(ROUND(VLOOKUP(N2608,Reinigungstage,IF('Gebäude-Typen'!$C$6&lt;&gt;0,'Gebäude-Typen'!$C$6,VLOOKUP(C2608,Gebäude_Typen,2,FALSE)),FALSE),2)/2,"")</f>
        <v/>
      </c>
      <c r="U2608" s="730">
        <f t="shared" si="388"/>
        <v>17.98</v>
      </c>
      <c r="V2608" s="731" t="str">
        <f>IFERROR(INDEX('2. Raumgruppen'!$A$1:$Y$33,MATCH(IF(ISERROR(SEARCH(" ",M2608,1)),MID(M2608,1,3),MID(M2608,1,SEARCH(" ",M2608,1)-1)),'2. Raumgruppen'!$B:$B,0),IF(ISERROR(SEARCH(" ",M2608,1)),MATCH('2. Raumgruppen'!$L$8,'2. Raumgruppen'!$8:$8,0),MATCH(MID(M2608,SEARCH(" ",M2608,1)+1,3),'2. Raumgruppen'!$8:$8,0))),"")</f>
        <v/>
      </c>
      <c r="W2608" s="731" t="str">
        <f>IFERROR(INDEX('2. Raumgruppen'!$A$1:$Y$33,MATCH(IF(ISERROR(SEARCH(" ",N2608,1)),MID(N2608,1,3),MID(N2608,1,SEARCH(" ",N2608,1)-1)),'2. Raumgruppen'!$B:$B,0),IF(ISERROR(SEARCH(" ",N2608,1)),MATCH('2. Raumgruppen'!$L$8,'2. Raumgruppen'!$8:$8,0),MATCH(MID(N2608,SEARCH(" ",N2608,1)+1,3),'2. Raumgruppen'!$8:$8,0))),"")</f>
        <v/>
      </c>
      <c r="X2608" s="732" t="str">
        <f t="shared" si="389"/>
        <v/>
      </c>
      <c r="Y2608" s="732" t="str">
        <f t="shared" si="390"/>
        <v/>
      </c>
      <c r="Z2608" s="733" t="str">
        <f t="shared" si="391"/>
        <v/>
      </c>
      <c r="AA2608" s="732" t="str">
        <f t="shared" si="392"/>
        <v/>
      </c>
      <c r="AB2608" s="643"/>
      <c r="AC2608" s="276"/>
      <c r="AD2608" s="277"/>
      <c r="AE2608" s="278"/>
      <c r="AF2608" s="278" t="str">
        <f t="shared" si="384"/>
        <v/>
      </c>
      <c r="AG2608" s="278"/>
      <c r="AH2608" s="279">
        <f t="shared" si="385"/>
        <v>17.98</v>
      </c>
      <c r="AI2608" s="279" t="str">
        <f t="shared" si="386"/>
        <v/>
      </c>
      <c r="AJ2608" s="279" t="str">
        <f t="shared" si="387"/>
        <v/>
      </c>
      <c r="AK2608" s="278"/>
      <c r="AL2608" s="278"/>
      <c r="AM2608" s="278"/>
      <c r="AN2608" s="278"/>
      <c r="AO2608" s="262"/>
      <c r="AP2608" s="262"/>
      <c r="AQ2608" s="262"/>
      <c r="AR2608" s="262"/>
      <c r="AS2608" s="262"/>
      <c r="AT2608" s="262"/>
      <c r="AU2608" s="262"/>
      <c r="AV2608" s="262"/>
      <c r="AW2608" s="262"/>
      <c r="AX2608" s="278"/>
      <c r="AY2608" s="262"/>
      <c r="AZ2608" s="262"/>
    </row>
    <row r="2609" spans="1:52" ht="27" hidden="1" customHeight="1">
      <c r="B2609" s="639">
        <v>2595</v>
      </c>
      <c r="C2609" s="639"/>
      <c r="D2609" s="640"/>
      <c r="E2609" s="640"/>
      <c r="F2609" s="640" t="str">
        <f>IFERROR(VLOOKUP(C2609,'Gebäude-Typen'!$A$7:$D$215,4,FALSE),"")</f>
        <v/>
      </c>
      <c r="G2609" s="641"/>
      <c r="H2609" s="640"/>
      <c r="I2609" s="639"/>
      <c r="J2609" s="640"/>
      <c r="K2609" s="642"/>
      <c r="L2609" s="639"/>
      <c r="M2609" s="639"/>
      <c r="N2609" s="639"/>
      <c r="O2609" s="639"/>
      <c r="P2609" s="734"/>
      <c r="Q2609" s="642"/>
      <c r="R2609" s="639"/>
      <c r="S2609" s="729" t="str">
        <f>IFERROR(ROUND(VLOOKUP(M2609,Reinigungstage,IF('Gebäude-Typen'!$C$6&lt;&gt;0,'Gebäude-Typen'!$C$6,VLOOKUP(C2609,Gebäude_Typen,2,FALSE)),FALSE),2)/2,"")</f>
        <v/>
      </c>
      <c r="T2609" s="729" t="str">
        <f>IFERROR(ROUND(VLOOKUP(N2609,Reinigungstage,IF('Gebäude-Typen'!$C$6&lt;&gt;0,'Gebäude-Typen'!$C$6,VLOOKUP(C2609,Gebäude_Typen,2,FALSE)),FALSE),2)/2,"")</f>
        <v/>
      </c>
      <c r="U2609" s="730">
        <f t="shared" si="388"/>
        <v>17.98</v>
      </c>
      <c r="V2609" s="731" t="str">
        <f>IFERROR(INDEX('2. Raumgruppen'!$A$1:$Y$33,MATCH(IF(ISERROR(SEARCH(" ",M2609,1)),MID(M2609,1,3),MID(M2609,1,SEARCH(" ",M2609,1)-1)),'2. Raumgruppen'!$B:$B,0),IF(ISERROR(SEARCH(" ",M2609,1)),MATCH('2. Raumgruppen'!$L$8,'2. Raumgruppen'!$8:$8,0),MATCH(MID(M2609,SEARCH(" ",M2609,1)+1,3),'2. Raumgruppen'!$8:$8,0))),"")</f>
        <v/>
      </c>
      <c r="W2609" s="731" t="str">
        <f>IFERROR(INDEX('2. Raumgruppen'!$A$1:$Y$33,MATCH(IF(ISERROR(SEARCH(" ",N2609,1)),MID(N2609,1,3),MID(N2609,1,SEARCH(" ",N2609,1)-1)),'2. Raumgruppen'!$B:$B,0),IF(ISERROR(SEARCH(" ",N2609,1)),MATCH('2. Raumgruppen'!$L$8,'2. Raumgruppen'!$8:$8,0),MATCH(MID(N2609,SEARCH(" ",N2609,1)+1,3),'2. Raumgruppen'!$8:$8,0))),"")</f>
        <v/>
      </c>
      <c r="X2609" s="732" t="str">
        <f t="shared" si="389"/>
        <v/>
      </c>
      <c r="Y2609" s="732" t="str">
        <f t="shared" si="390"/>
        <v/>
      </c>
      <c r="Z2609" s="733" t="str">
        <f t="shared" si="391"/>
        <v/>
      </c>
      <c r="AA2609" s="732" t="str">
        <f t="shared" si="392"/>
        <v/>
      </c>
      <c r="AB2609" s="643"/>
      <c r="AC2609" s="276"/>
      <c r="AD2609" s="277"/>
      <c r="AE2609" s="278"/>
      <c r="AF2609" s="278" t="str">
        <f t="shared" si="384"/>
        <v/>
      </c>
      <c r="AG2609" s="278"/>
      <c r="AH2609" s="279">
        <f t="shared" si="385"/>
        <v>17.98</v>
      </c>
      <c r="AI2609" s="279" t="str">
        <f t="shared" si="386"/>
        <v/>
      </c>
      <c r="AJ2609" s="279" t="str">
        <f t="shared" si="387"/>
        <v/>
      </c>
      <c r="AK2609" s="278"/>
      <c r="AL2609" s="278"/>
      <c r="AM2609" s="278"/>
      <c r="AN2609" s="278"/>
      <c r="AO2609" s="262"/>
      <c r="AP2609" s="262"/>
      <c r="AQ2609" s="262"/>
      <c r="AR2609" s="262"/>
      <c r="AS2609" s="262"/>
      <c r="AT2609" s="262"/>
      <c r="AU2609" s="262"/>
      <c r="AV2609" s="262"/>
      <c r="AW2609" s="262"/>
      <c r="AX2609" s="264"/>
      <c r="AY2609" s="264"/>
      <c r="AZ2609" s="262"/>
    </row>
    <row r="2610" spans="1:52" ht="27" hidden="1" customHeight="1">
      <c r="B2610" s="639">
        <v>2596</v>
      </c>
      <c r="C2610" s="639"/>
      <c r="D2610" s="640"/>
      <c r="E2610" s="640"/>
      <c r="F2610" s="640" t="str">
        <f>IFERROR(VLOOKUP(C2610,'Gebäude-Typen'!$A$7:$D$215,4,FALSE),"")</f>
        <v/>
      </c>
      <c r="G2610" s="641"/>
      <c r="H2610" s="640"/>
      <c r="I2610" s="639"/>
      <c r="J2610" s="640"/>
      <c r="K2610" s="642"/>
      <c r="L2610" s="639"/>
      <c r="M2610" s="639"/>
      <c r="N2610" s="639"/>
      <c r="O2610" s="639"/>
      <c r="P2610" s="734"/>
      <c r="Q2610" s="642"/>
      <c r="R2610" s="639"/>
      <c r="S2610" s="729" t="str">
        <f>IFERROR(ROUND(VLOOKUP(M2610,Reinigungstage,IF('Gebäude-Typen'!$C$6&lt;&gt;0,'Gebäude-Typen'!$C$6,VLOOKUP(C2610,Gebäude_Typen,2,FALSE)),FALSE),2)/2,"")</f>
        <v/>
      </c>
      <c r="T2610" s="729" t="str">
        <f>IFERROR(ROUND(VLOOKUP(N2610,Reinigungstage,IF('Gebäude-Typen'!$C$6&lt;&gt;0,'Gebäude-Typen'!$C$6,VLOOKUP(C2610,Gebäude_Typen,2,FALSE)),FALSE),2)/2,"")</f>
        <v/>
      </c>
      <c r="U2610" s="730">
        <f t="shared" si="388"/>
        <v>17.98</v>
      </c>
      <c r="V2610" s="731" t="str">
        <f>IFERROR(INDEX('2. Raumgruppen'!$A$1:$Y$33,MATCH(IF(ISERROR(SEARCH(" ",M2610,1)),MID(M2610,1,3),MID(M2610,1,SEARCH(" ",M2610,1)-1)),'2. Raumgruppen'!$B:$B,0),IF(ISERROR(SEARCH(" ",M2610,1)),MATCH('2. Raumgruppen'!$L$8,'2. Raumgruppen'!$8:$8,0),MATCH(MID(M2610,SEARCH(" ",M2610,1)+1,3),'2. Raumgruppen'!$8:$8,0))),"")</f>
        <v/>
      </c>
      <c r="W2610" s="731" t="str">
        <f>IFERROR(INDEX('2. Raumgruppen'!$A$1:$Y$33,MATCH(IF(ISERROR(SEARCH(" ",N2610,1)),MID(N2610,1,3),MID(N2610,1,SEARCH(" ",N2610,1)-1)),'2. Raumgruppen'!$B:$B,0),IF(ISERROR(SEARCH(" ",N2610,1)),MATCH('2. Raumgruppen'!$L$8,'2. Raumgruppen'!$8:$8,0),MATCH(MID(N2610,SEARCH(" ",N2610,1)+1,3),'2. Raumgruppen'!$8:$8,0))),"")</f>
        <v/>
      </c>
      <c r="X2610" s="732" t="str">
        <f t="shared" si="389"/>
        <v/>
      </c>
      <c r="Y2610" s="732" t="str">
        <f t="shared" si="390"/>
        <v/>
      </c>
      <c r="Z2610" s="733" t="str">
        <f t="shared" si="391"/>
        <v/>
      </c>
      <c r="AA2610" s="732" t="str">
        <f t="shared" si="392"/>
        <v/>
      </c>
      <c r="AB2610" s="643"/>
      <c r="AC2610" s="276"/>
      <c r="AD2610" s="277"/>
      <c r="AE2610" s="278"/>
      <c r="AF2610" s="278" t="str">
        <f t="shared" si="384"/>
        <v/>
      </c>
      <c r="AG2610" s="278"/>
      <c r="AH2610" s="279">
        <f t="shared" si="385"/>
        <v>17.98</v>
      </c>
      <c r="AI2610" s="279" t="str">
        <f t="shared" si="386"/>
        <v/>
      </c>
      <c r="AJ2610" s="279" t="str">
        <f t="shared" si="387"/>
        <v/>
      </c>
      <c r="AK2610" s="278"/>
      <c r="AL2610" s="278"/>
      <c r="AM2610" s="278"/>
      <c r="AN2610" s="278"/>
      <c r="AO2610" s="262"/>
      <c r="AP2610" s="262"/>
      <c r="AQ2610" s="262"/>
      <c r="AR2610" s="262"/>
      <c r="AS2610" s="262"/>
      <c r="AT2610" s="262"/>
      <c r="AU2610" s="262"/>
      <c r="AV2610" s="262"/>
      <c r="AW2610" s="262"/>
      <c r="AX2610" s="264"/>
      <c r="AY2610" s="262"/>
      <c r="AZ2610" s="262"/>
    </row>
    <row r="2611" spans="1:52" ht="27" hidden="1" customHeight="1">
      <c r="B2611" s="639">
        <v>2597</v>
      </c>
      <c r="C2611" s="639"/>
      <c r="D2611" s="640"/>
      <c r="E2611" s="640"/>
      <c r="F2611" s="640" t="str">
        <f>IFERROR(VLOOKUP(C2611,'Gebäude-Typen'!$A$7:$D$215,4,FALSE),"")</f>
        <v/>
      </c>
      <c r="G2611" s="641"/>
      <c r="H2611" s="640"/>
      <c r="I2611" s="639"/>
      <c r="J2611" s="640"/>
      <c r="K2611" s="642"/>
      <c r="L2611" s="639"/>
      <c r="M2611" s="639"/>
      <c r="N2611" s="639"/>
      <c r="O2611" s="639"/>
      <c r="P2611" s="734"/>
      <c r="Q2611" s="642"/>
      <c r="R2611" s="639"/>
      <c r="S2611" s="729" t="str">
        <f>IFERROR(ROUND(VLOOKUP(M2611,Reinigungstage,IF('Gebäude-Typen'!$C$6&lt;&gt;0,'Gebäude-Typen'!$C$6,VLOOKUP(C2611,Gebäude_Typen,2,FALSE)),FALSE),2)/2,"")</f>
        <v/>
      </c>
      <c r="T2611" s="729" t="str">
        <f>IFERROR(ROUND(VLOOKUP(N2611,Reinigungstage,IF('Gebäude-Typen'!$C$6&lt;&gt;0,'Gebäude-Typen'!$C$6,VLOOKUP(C2611,Gebäude_Typen,2,FALSE)),FALSE),2)/2,"")</f>
        <v/>
      </c>
      <c r="U2611" s="730">
        <f t="shared" si="388"/>
        <v>17.98</v>
      </c>
      <c r="V2611" s="731" t="str">
        <f>IFERROR(INDEX('2. Raumgruppen'!$A$1:$Y$33,MATCH(IF(ISERROR(SEARCH(" ",M2611,1)),MID(M2611,1,3),MID(M2611,1,SEARCH(" ",M2611,1)-1)),'2. Raumgruppen'!$B:$B,0),IF(ISERROR(SEARCH(" ",M2611,1)),MATCH('2. Raumgruppen'!$L$8,'2. Raumgruppen'!$8:$8,0),MATCH(MID(M2611,SEARCH(" ",M2611,1)+1,3),'2. Raumgruppen'!$8:$8,0))),"")</f>
        <v/>
      </c>
      <c r="W2611" s="731" t="str">
        <f>IFERROR(INDEX('2. Raumgruppen'!$A$1:$Y$33,MATCH(IF(ISERROR(SEARCH(" ",N2611,1)),MID(N2611,1,3),MID(N2611,1,SEARCH(" ",N2611,1)-1)),'2. Raumgruppen'!$B:$B,0),IF(ISERROR(SEARCH(" ",N2611,1)),MATCH('2. Raumgruppen'!$L$8,'2. Raumgruppen'!$8:$8,0),MATCH(MID(N2611,SEARCH(" ",N2611,1)+1,3),'2. Raumgruppen'!$8:$8,0))),"")</f>
        <v/>
      </c>
      <c r="X2611" s="732" t="str">
        <f t="shared" si="389"/>
        <v/>
      </c>
      <c r="Y2611" s="732" t="str">
        <f t="shared" si="390"/>
        <v/>
      </c>
      <c r="Z2611" s="733" t="str">
        <f t="shared" si="391"/>
        <v/>
      </c>
      <c r="AA2611" s="732" t="str">
        <f t="shared" si="392"/>
        <v/>
      </c>
      <c r="AB2611" s="643"/>
      <c r="AC2611" s="276"/>
      <c r="AD2611" s="277"/>
      <c r="AE2611" s="278"/>
      <c r="AF2611" s="278" t="str">
        <f t="shared" si="384"/>
        <v/>
      </c>
      <c r="AG2611" s="278"/>
      <c r="AH2611" s="279">
        <f t="shared" si="385"/>
        <v>17.98</v>
      </c>
      <c r="AI2611" s="279" t="str">
        <f t="shared" si="386"/>
        <v/>
      </c>
      <c r="AJ2611" s="279" t="str">
        <f t="shared" si="387"/>
        <v/>
      </c>
      <c r="AK2611" s="278"/>
      <c r="AL2611" s="278"/>
      <c r="AM2611" s="278"/>
      <c r="AN2611" s="278"/>
      <c r="AO2611" s="262"/>
      <c r="AP2611" s="262"/>
      <c r="AQ2611" s="262"/>
      <c r="AR2611" s="262"/>
      <c r="AS2611" s="262"/>
      <c r="AT2611" s="262"/>
      <c r="AU2611" s="262"/>
      <c r="AV2611" s="262"/>
      <c r="AW2611" s="262"/>
      <c r="AX2611" s="262"/>
      <c r="AY2611" s="262"/>
      <c r="AZ2611" s="264"/>
    </row>
    <row r="2612" spans="1:52" ht="27" hidden="1" customHeight="1">
      <c r="A2612" s="264"/>
      <c r="B2612" s="639">
        <v>2598</v>
      </c>
      <c r="C2612" s="639"/>
      <c r="D2612" s="640"/>
      <c r="E2612" s="640"/>
      <c r="F2612" s="640" t="str">
        <f>IFERROR(VLOOKUP(C2612,'Gebäude-Typen'!$A$7:$D$215,4,FALSE),"")</f>
        <v/>
      </c>
      <c r="G2612" s="641"/>
      <c r="H2612" s="640"/>
      <c r="I2612" s="639"/>
      <c r="J2612" s="640"/>
      <c r="K2612" s="642"/>
      <c r="L2612" s="639"/>
      <c r="M2612" s="639"/>
      <c r="N2612" s="639"/>
      <c r="O2612" s="639"/>
      <c r="P2612" s="734"/>
      <c r="Q2612" s="642"/>
      <c r="R2612" s="639"/>
      <c r="S2612" s="729" t="str">
        <f>IFERROR(ROUND(VLOOKUP(M2612,Reinigungstage,IF('Gebäude-Typen'!$C$6&lt;&gt;0,'Gebäude-Typen'!$C$6,VLOOKUP(C2612,Gebäude_Typen,2,FALSE)),FALSE),2)/2,"")</f>
        <v/>
      </c>
      <c r="T2612" s="729" t="str">
        <f>IFERROR(ROUND(VLOOKUP(N2612,Reinigungstage,IF('Gebäude-Typen'!$C$6&lt;&gt;0,'Gebäude-Typen'!$C$6,VLOOKUP(C2612,Gebäude_Typen,2,FALSE)),FALSE),2)/2,"")</f>
        <v/>
      </c>
      <c r="U2612" s="730">
        <f t="shared" si="388"/>
        <v>17.98</v>
      </c>
      <c r="V2612" s="731" t="str">
        <f>IFERROR(INDEX('2. Raumgruppen'!$A$1:$Y$33,MATCH(IF(ISERROR(SEARCH(" ",M2612,1)),MID(M2612,1,3),MID(M2612,1,SEARCH(" ",M2612,1)-1)),'2. Raumgruppen'!$B:$B,0),IF(ISERROR(SEARCH(" ",M2612,1)),MATCH('2. Raumgruppen'!$L$8,'2. Raumgruppen'!$8:$8,0),MATCH(MID(M2612,SEARCH(" ",M2612,1)+1,3),'2. Raumgruppen'!$8:$8,0))),"")</f>
        <v/>
      </c>
      <c r="W2612" s="731" t="str">
        <f>IFERROR(INDEX('2. Raumgruppen'!$A$1:$Y$33,MATCH(IF(ISERROR(SEARCH(" ",N2612,1)),MID(N2612,1,3),MID(N2612,1,SEARCH(" ",N2612,1)-1)),'2. Raumgruppen'!$B:$B,0),IF(ISERROR(SEARCH(" ",N2612,1)),MATCH('2. Raumgruppen'!$L$8,'2. Raumgruppen'!$8:$8,0),MATCH(MID(N2612,SEARCH(" ",N2612,1)+1,3),'2. Raumgruppen'!$8:$8,0))),"")</f>
        <v/>
      </c>
      <c r="X2612" s="732" t="str">
        <f t="shared" si="389"/>
        <v/>
      </c>
      <c r="Y2612" s="732" t="str">
        <f t="shared" si="390"/>
        <v/>
      </c>
      <c r="Z2612" s="733" t="str">
        <f t="shared" si="391"/>
        <v/>
      </c>
      <c r="AA2612" s="732" t="str">
        <f t="shared" si="392"/>
        <v/>
      </c>
      <c r="AB2612" s="643"/>
      <c r="AC2612" s="276"/>
      <c r="AD2612" s="277"/>
      <c r="AE2612" s="278"/>
      <c r="AF2612" s="278" t="str">
        <f t="shared" si="384"/>
        <v/>
      </c>
      <c r="AG2612" s="278"/>
      <c r="AH2612" s="279">
        <f t="shared" si="385"/>
        <v>17.98</v>
      </c>
      <c r="AI2612" s="279" t="str">
        <f t="shared" si="386"/>
        <v/>
      </c>
      <c r="AJ2612" s="279" t="str">
        <f t="shared" si="387"/>
        <v/>
      </c>
      <c r="AK2612" s="278"/>
      <c r="AL2612" s="278"/>
      <c r="AM2612" s="278"/>
      <c r="AN2612" s="278"/>
      <c r="AO2612" s="262"/>
      <c r="AP2612" s="262"/>
      <c r="AQ2612" s="262"/>
      <c r="AR2612" s="262"/>
      <c r="AS2612" s="262"/>
      <c r="AT2612" s="262"/>
      <c r="AU2612" s="262"/>
      <c r="AV2612" s="262"/>
      <c r="AW2612" s="262"/>
      <c r="AX2612" s="262"/>
      <c r="AY2612" s="262"/>
      <c r="AZ2612" s="264"/>
    </row>
    <row r="2613" spans="1:52" ht="27" hidden="1" customHeight="1">
      <c r="B2613" s="639">
        <v>2599</v>
      </c>
      <c r="C2613" s="639"/>
      <c r="D2613" s="640"/>
      <c r="E2613" s="640"/>
      <c r="F2613" s="640" t="str">
        <f>IFERROR(VLOOKUP(C2613,'Gebäude-Typen'!$A$7:$D$215,4,FALSE),"")</f>
        <v/>
      </c>
      <c r="G2613" s="641"/>
      <c r="H2613" s="640"/>
      <c r="I2613" s="639"/>
      <c r="J2613" s="640"/>
      <c r="K2613" s="642"/>
      <c r="L2613" s="639"/>
      <c r="M2613" s="639"/>
      <c r="N2613" s="639"/>
      <c r="O2613" s="639"/>
      <c r="P2613" s="734"/>
      <c r="Q2613" s="642"/>
      <c r="R2613" s="639"/>
      <c r="S2613" s="729" t="str">
        <f>IFERROR(ROUND(VLOOKUP(M2613,Reinigungstage,IF('Gebäude-Typen'!$C$6&lt;&gt;0,'Gebäude-Typen'!$C$6,VLOOKUP(C2613,Gebäude_Typen,2,FALSE)),FALSE),2)/2,"")</f>
        <v/>
      </c>
      <c r="T2613" s="729" t="str">
        <f>IFERROR(ROUND(VLOOKUP(N2613,Reinigungstage,IF('Gebäude-Typen'!$C$6&lt;&gt;0,'Gebäude-Typen'!$C$6,VLOOKUP(C2613,Gebäude_Typen,2,FALSE)),FALSE),2)/2,"")</f>
        <v/>
      </c>
      <c r="U2613" s="730">
        <f t="shared" si="388"/>
        <v>17.98</v>
      </c>
      <c r="V2613" s="731" t="str">
        <f>IFERROR(INDEX('2. Raumgruppen'!$A$1:$Y$33,MATCH(IF(ISERROR(SEARCH(" ",M2613,1)),MID(M2613,1,3),MID(M2613,1,SEARCH(" ",M2613,1)-1)),'2. Raumgruppen'!$B:$B,0),IF(ISERROR(SEARCH(" ",M2613,1)),MATCH('2. Raumgruppen'!$L$8,'2. Raumgruppen'!$8:$8,0),MATCH(MID(M2613,SEARCH(" ",M2613,1)+1,3),'2. Raumgruppen'!$8:$8,0))),"")</f>
        <v/>
      </c>
      <c r="W2613" s="731" t="str">
        <f>IFERROR(INDEX('2. Raumgruppen'!$A$1:$Y$33,MATCH(IF(ISERROR(SEARCH(" ",N2613,1)),MID(N2613,1,3),MID(N2613,1,SEARCH(" ",N2613,1)-1)),'2. Raumgruppen'!$B:$B,0),IF(ISERROR(SEARCH(" ",N2613,1)),MATCH('2. Raumgruppen'!$L$8,'2. Raumgruppen'!$8:$8,0),MATCH(MID(N2613,SEARCH(" ",N2613,1)+1,3),'2. Raumgruppen'!$8:$8,0))),"")</f>
        <v/>
      </c>
      <c r="X2613" s="732" t="str">
        <f t="shared" si="389"/>
        <v/>
      </c>
      <c r="Y2613" s="732" t="str">
        <f t="shared" si="390"/>
        <v/>
      </c>
      <c r="Z2613" s="733" t="str">
        <f t="shared" si="391"/>
        <v/>
      </c>
      <c r="AA2613" s="732" t="str">
        <f t="shared" si="392"/>
        <v/>
      </c>
      <c r="AB2613" s="643"/>
      <c r="AC2613" s="276"/>
      <c r="AD2613" s="277"/>
      <c r="AE2613" s="278"/>
      <c r="AF2613" s="278" t="str">
        <f t="shared" ref="AF2613:AF2676" si="393">LEFT(N2613,1)</f>
        <v/>
      </c>
      <c r="AG2613" s="278"/>
      <c r="AH2613" s="279">
        <f t="shared" ref="AH2613:AH2676" si="394">IF(U2613=SVS,U2613,"")</f>
        <v>17.98</v>
      </c>
      <c r="AI2613" s="279" t="str">
        <f t="shared" ref="AI2613:AI2676" si="395">IF(U2613=SVSg,U2613,"")</f>
        <v/>
      </c>
      <c r="AJ2613" s="279" t="str">
        <f t="shared" ref="AJ2613:AJ2676" si="396">IF(AND(U2613&lt;&gt;SVS,U2613&lt;&gt;SVSg,T2613&lt;&gt;0),U2613,"")</f>
        <v/>
      </c>
      <c r="AK2613" s="278"/>
      <c r="AL2613" s="278"/>
      <c r="AM2613" s="278"/>
      <c r="AN2613" s="278"/>
      <c r="AO2613" s="262"/>
      <c r="AP2613" s="262"/>
      <c r="AQ2613" s="262"/>
      <c r="AR2613" s="262"/>
      <c r="AS2613" s="262"/>
      <c r="AT2613" s="262"/>
      <c r="AU2613" s="262"/>
      <c r="AV2613" s="262"/>
      <c r="AW2613" s="264"/>
      <c r="AX2613" s="262"/>
      <c r="AY2613" s="262"/>
      <c r="AZ2613" s="262"/>
    </row>
    <row r="2614" spans="1:52" ht="27" hidden="1" customHeight="1">
      <c r="B2614" s="639">
        <v>2600</v>
      </c>
      <c r="C2614" s="639"/>
      <c r="D2614" s="640"/>
      <c r="E2614" s="640"/>
      <c r="F2614" s="640" t="str">
        <f>IFERROR(VLOOKUP(C2614,'Gebäude-Typen'!$A$7:$D$215,4,FALSE),"")</f>
        <v/>
      </c>
      <c r="G2614" s="641"/>
      <c r="H2614" s="640"/>
      <c r="I2614" s="639"/>
      <c r="J2614" s="640"/>
      <c r="K2614" s="642"/>
      <c r="L2614" s="639"/>
      <c r="M2614" s="639"/>
      <c r="N2614" s="639"/>
      <c r="O2614" s="639"/>
      <c r="P2614" s="734"/>
      <c r="Q2614" s="642"/>
      <c r="R2614" s="639"/>
      <c r="S2614" s="729" t="str">
        <f>IFERROR(ROUND(VLOOKUP(M2614,Reinigungstage,IF('Gebäude-Typen'!$C$6&lt;&gt;0,'Gebäude-Typen'!$C$6,VLOOKUP(C2614,Gebäude_Typen,2,FALSE)),FALSE),2)/2,"")</f>
        <v/>
      </c>
      <c r="T2614" s="729" t="str">
        <f>IFERROR(ROUND(VLOOKUP(N2614,Reinigungstage,IF('Gebäude-Typen'!$C$6&lt;&gt;0,'Gebäude-Typen'!$C$6,VLOOKUP(C2614,Gebäude_Typen,2,FALSE)),FALSE),2)/2,"")</f>
        <v/>
      </c>
      <c r="U2614" s="730">
        <f t="shared" si="388"/>
        <v>17.98</v>
      </c>
      <c r="V2614" s="731" t="str">
        <f>IFERROR(INDEX('2. Raumgruppen'!$A$1:$Y$33,MATCH(IF(ISERROR(SEARCH(" ",M2614,1)),MID(M2614,1,3),MID(M2614,1,SEARCH(" ",M2614,1)-1)),'2. Raumgruppen'!$B:$B,0),IF(ISERROR(SEARCH(" ",M2614,1)),MATCH('2. Raumgruppen'!$L$8,'2. Raumgruppen'!$8:$8,0),MATCH(MID(M2614,SEARCH(" ",M2614,1)+1,3),'2. Raumgruppen'!$8:$8,0))),"")</f>
        <v/>
      </c>
      <c r="W2614" s="731" t="str">
        <f>IFERROR(INDEX('2. Raumgruppen'!$A$1:$Y$33,MATCH(IF(ISERROR(SEARCH(" ",N2614,1)),MID(N2614,1,3),MID(N2614,1,SEARCH(" ",N2614,1)-1)),'2. Raumgruppen'!$B:$B,0),IF(ISERROR(SEARCH(" ",N2614,1)),MATCH('2. Raumgruppen'!$L$8,'2. Raumgruppen'!$8:$8,0),MATCH(MID(N2614,SEARCH(" ",N2614,1)+1,3),'2. Raumgruppen'!$8:$8,0))),"")</f>
        <v/>
      </c>
      <c r="X2614" s="732" t="str">
        <f t="shared" si="389"/>
        <v/>
      </c>
      <c r="Y2614" s="732" t="str">
        <f t="shared" si="390"/>
        <v/>
      </c>
      <c r="Z2614" s="733" t="str">
        <f t="shared" si="391"/>
        <v/>
      </c>
      <c r="AA2614" s="732" t="str">
        <f t="shared" si="392"/>
        <v/>
      </c>
      <c r="AB2614" s="643"/>
      <c r="AC2614" s="276"/>
      <c r="AD2614" s="277"/>
      <c r="AE2614" s="278"/>
      <c r="AF2614" s="278" t="str">
        <f t="shared" si="393"/>
        <v/>
      </c>
      <c r="AG2614" s="278"/>
      <c r="AH2614" s="279">
        <f t="shared" si="394"/>
        <v>17.98</v>
      </c>
      <c r="AI2614" s="279" t="str">
        <f t="shared" si="395"/>
        <v/>
      </c>
      <c r="AJ2614" s="279" t="str">
        <f t="shared" si="396"/>
        <v/>
      </c>
      <c r="AK2614" s="278"/>
      <c r="AL2614" s="278"/>
      <c r="AM2614" s="278"/>
      <c r="AN2614" s="278"/>
      <c r="AO2614" s="262"/>
      <c r="AP2614" s="262"/>
      <c r="AQ2614" s="262"/>
      <c r="AR2614" s="262"/>
      <c r="AS2614" s="262"/>
      <c r="AT2614" s="262"/>
      <c r="AU2614" s="262"/>
      <c r="AV2614" s="262"/>
      <c r="AW2614" s="278"/>
      <c r="AX2614" s="264"/>
      <c r="AY2614" s="262"/>
      <c r="AZ2614" s="264"/>
    </row>
    <row r="2615" spans="1:52" ht="27" hidden="1" customHeight="1">
      <c r="B2615" s="639">
        <v>2601</v>
      </c>
      <c r="C2615" s="639"/>
      <c r="D2615" s="640"/>
      <c r="E2615" s="640"/>
      <c r="F2615" s="640" t="str">
        <f>IFERROR(VLOOKUP(C2615,'Gebäude-Typen'!$A$7:$D$215,4,FALSE),"")</f>
        <v/>
      </c>
      <c r="G2615" s="641"/>
      <c r="H2615" s="640"/>
      <c r="I2615" s="639"/>
      <c r="J2615" s="640"/>
      <c r="K2615" s="642"/>
      <c r="L2615" s="639"/>
      <c r="M2615" s="639"/>
      <c r="N2615" s="639"/>
      <c r="O2615" s="639"/>
      <c r="P2615" s="734"/>
      <c r="Q2615" s="642"/>
      <c r="R2615" s="639"/>
      <c r="S2615" s="729" t="str">
        <f>IFERROR(ROUND(VLOOKUP(M2615,Reinigungstage,IF('Gebäude-Typen'!$C$6&lt;&gt;0,'Gebäude-Typen'!$C$6,VLOOKUP(C2615,Gebäude_Typen,2,FALSE)),FALSE),2)/2,"")</f>
        <v/>
      </c>
      <c r="T2615" s="729" t="str">
        <f>IFERROR(ROUND(VLOOKUP(N2615,Reinigungstage,IF('Gebäude-Typen'!$C$6&lt;&gt;0,'Gebäude-Typen'!$C$6,VLOOKUP(C2615,Gebäude_Typen,2,FALSE)),FALSE),2)/2,"")</f>
        <v/>
      </c>
      <c r="U2615" s="730">
        <f t="shared" si="388"/>
        <v>17.98</v>
      </c>
      <c r="V2615" s="731" t="str">
        <f>IFERROR(INDEX('2. Raumgruppen'!$A$1:$Y$33,MATCH(IF(ISERROR(SEARCH(" ",M2615,1)),MID(M2615,1,3),MID(M2615,1,SEARCH(" ",M2615,1)-1)),'2. Raumgruppen'!$B:$B,0),IF(ISERROR(SEARCH(" ",M2615,1)),MATCH('2. Raumgruppen'!$L$8,'2. Raumgruppen'!$8:$8,0),MATCH(MID(M2615,SEARCH(" ",M2615,1)+1,3),'2. Raumgruppen'!$8:$8,0))),"")</f>
        <v/>
      </c>
      <c r="W2615" s="731" t="str">
        <f>IFERROR(INDEX('2. Raumgruppen'!$A$1:$Y$33,MATCH(IF(ISERROR(SEARCH(" ",N2615,1)),MID(N2615,1,3),MID(N2615,1,SEARCH(" ",N2615,1)-1)),'2. Raumgruppen'!$B:$B,0),IF(ISERROR(SEARCH(" ",N2615,1)),MATCH('2. Raumgruppen'!$L$8,'2. Raumgruppen'!$8:$8,0),MATCH(MID(N2615,SEARCH(" ",N2615,1)+1,3),'2. Raumgruppen'!$8:$8,0))),"")</f>
        <v/>
      </c>
      <c r="X2615" s="732" t="str">
        <f t="shared" si="389"/>
        <v/>
      </c>
      <c r="Y2615" s="732" t="str">
        <f t="shared" si="390"/>
        <v/>
      </c>
      <c r="Z2615" s="733" t="str">
        <f t="shared" si="391"/>
        <v/>
      </c>
      <c r="AA2615" s="732" t="str">
        <f t="shared" si="392"/>
        <v/>
      </c>
      <c r="AB2615" s="643"/>
      <c r="AC2615" s="276"/>
      <c r="AD2615" s="277"/>
      <c r="AE2615" s="278"/>
      <c r="AF2615" s="278" t="str">
        <f t="shared" si="393"/>
        <v/>
      </c>
      <c r="AG2615" s="278"/>
      <c r="AH2615" s="279">
        <f t="shared" si="394"/>
        <v>17.98</v>
      </c>
      <c r="AI2615" s="279" t="str">
        <f t="shared" si="395"/>
        <v/>
      </c>
      <c r="AJ2615" s="279" t="str">
        <f t="shared" si="396"/>
        <v/>
      </c>
      <c r="AK2615" s="278"/>
      <c r="AL2615" s="278"/>
      <c r="AM2615" s="278"/>
      <c r="AN2615" s="278"/>
      <c r="AO2615" s="262"/>
      <c r="AP2615" s="262"/>
      <c r="AQ2615" s="262"/>
      <c r="AR2615" s="262"/>
      <c r="AS2615" s="262"/>
      <c r="AT2615" s="262"/>
      <c r="AU2615" s="262"/>
      <c r="AV2615" s="262"/>
      <c r="AW2615" s="264"/>
      <c r="AX2615" s="264"/>
      <c r="AY2615" s="264"/>
      <c r="AZ2615" s="262"/>
    </row>
    <row r="2616" spans="1:52" ht="27" hidden="1" customHeight="1">
      <c r="A2616" s="264"/>
      <c r="B2616" s="639">
        <v>2602</v>
      </c>
      <c r="C2616" s="639"/>
      <c r="D2616" s="640"/>
      <c r="E2616" s="640"/>
      <c r="F2616" s="640" t="str">
        <f>IFERROR(VLOOKUP(C2616,'Gebäude-Typen'!$A$7:$D$215,4,FALSE),"")</f>
        <v/>
      </c>
      <c r="G2616" s="641"/>
      <c r="H2616" s="640"/>
      <c r="I2616" s="639"/>
      <c r="J2616" s="640"/>
      <c r="K2616" s="642"/>
      <c r="L2616" s="639"/>
      <c r="M2616" s="639"/>
      <c r="N2616" s="639"/>
      <c r="O2616" s="639"/>
      <c r="P2616" s="734"/>
      <c r="Q2616" s="642"/>
      <c r="R2616" s="639"/>
      <c r="S2616" s="729" t="str">
        <f>IFERROR(ROUND(VLOOKUP(M2616,Reinigungstage,IF('Gebäude-Typen'!$C$6&lt;&gt;0,'Gebäude-Typen'!$C$6,VLOOKUP(C2616,Gebäude_Typen,2,FALSE)),FALSE),2)/2,"")</f>
        <v/>
      </c>
      <c r="T2616" s="729" t="str">
        <f>IFERROR(ROUND(VLOOKUP(N2616,Reinigungstage,IF('Gebäude-Typen'!$C$6&lt;&gt;0,'Gebäude-Typen'!$C$6,VLOOKUP(C2616,Gebäude_Typen,2,FALSE)),FALSE),2)/2,"")</f>
        <v/>
      </c>
      <c r="U2616" s="730">
        <f t="shared" si="388"/>
        <v>17.98</v>
      </c>
      <c r="V2616" s="731" t="str">
        <f>IFERROR(INDEX('2. Raumgruppen'!$A$1:$Y$33,MATCH(IF(ISERROR(SEARCH(" ",M2616,1)),MID(M2616,1,3),MID(M2616,1,SEARCH(" ",M2616,1)-1)),'2. Raumgruppen'!$B:$B,0),IF(ISERROR(SEARCH(" ",M2616,1)),MATCH('2. Raumgruppen'!$L$8,'2. Raumgruppen'!$8:$8,0),MATCH(MID(M2616,SEARCH(" ",M2616,1)+1,3),'2. Raumgruppen'!$8:$8,0))),"")</f>
        <v/>
      </c>
      <c r="W2616" s="731" t="str">
        <f>IFERROR(INDEX('2. Raumgruppen'!$A$1:$Y$33,MATCH(IF(ISERROR(SEARCH(" ",N2616,1)),MID(N2616,1,3),MID(N2616,1,SEARCH(" ",N2616,1)-1)),'2. Raumgruppen'!$B:$B,0),IF(ISERROR(SEARCH(" ",N2616,1)),MATCH('2. Raumgruppen'!$L$8,'2. Raumgruppen'!$8:$8,0),MATCH(MID(N2616,SEARCH(" ",N2616,1)+1,3),'2. Raumgruppen'!$8:$8,0))),"")</f>
        <v/>
      </c>
      <c r="X2616" s="732" t="str">
        <f t="shared" si="389"/>
        <v/>
      </c>
      <c r="Y2616" s="732" t="str">
        <f t="shared" si="390"/>
        <v/>
      </c>
      <c r="Z2616" s="733" t="str">
        <f t="shared" si="391"/>
        <v/>
      </c>
      <c r="AA2616" s="732" t="str">
        <f t="shared" si="392"/>
        <v/>
      </c>
      <c r="AB2616" s="643"/>
      <c r="AC2616" s="276"/>
      <c r="AD2616" s="277"/>
      <c r="AE2616" s="278"/>
      <c r="AF2616" s="278" t="str">
        <f t="shared" si="393"/>
        <v/>
      </c>
      <c r="AG2616" s="278"/>
      <c r="AH2616" s="279">
        <f t="shared" si="394"/>
        <v>17.98</v>
      </c>
      <c r="AI2616" s="279" t="str">
        <f t="shared" si="395"/>
        <v/>
      </c>
      <c r="AJ2616" s="279" t="str">
        <f t="shared" si="396"/>
        <v/>
      </c>
      <c r="AK2616" s="278"/>
      <c r="AL2616" s="278"/>
      <c r="AM2616" s="278"/>
      <c r="AN2616" s="278"/>
      <c r="AO2616" s="262"/>
      <c r="AP2616" s="262"/>
      <c r="AQ2616" s="262"/>
      <c r="AR2616" s="262"/>
      <c r="AS2616" s="262"/>
      <c r="AT2616" s="262"/>
      <c r="AU2616" s="262"/>
      <c r="AV2616" s="262"/>
      <c r="AW2616" s="262"/>
      <c r="AX2616" s="262"/>
      <c r="AY2616" s="262"/>
      <c r="AZ2616" s="262"/>
    </row>
    <row r="2617" spans="1:52" ht="27" hidden="1" customHeight="1">
      <c r="B2617" s="639">
        <v>2603</v>
      </c>
      <c r="C2617" s="639"/>
      <c r="D2617" s="640"/>
      <c r="E2617" s="640"/>
      <c r="F2617" s="640" t="str">
        <f>IFERROR(VLOOKUP(C2617,'Gebäude-Typen'!$A$7:$D$215,4,FALSE),"")</f>
        <v/>
      </c>
      <c r="G2617" s="641"/>
      <c r="H2617" s="640"/>
      <c r="I2617" s="639"/>
      <c r="J2617" s="640"/>
      <c r="K2617" s="642"/>
      <c r="L2617" s="639"/>
      <c r="M2617" s="639"/>
      <c r="N2617" s="639"/>
      <c r="O2617" s="639"/>
      <c r="P2617" s="734"/>
      <c r="Q2617" s="642"/>
      <c r="R2617" s="639"/>
      <c r="S2617" s="729" t="str">
        <f>IFERROR(ROUND(VLOOKUP(M2617,Reinigungstage,IF('Gebäude-Typen'!$C$6&lt;&gt;0,'Gebäude-Typen'!$C$6,VLOOKUP(C2617,Gebäude_Typen,2,FALSE)),FALSE),2)/2,"")</f>
        <v/>
      </c>
      <c r="T2617" s="729" t="str">
        <f>IFERROR(ROUND(VLOOKUP(N2617,Reinigungstage,IF('Gebäude-Typen'!$C$6&lt;&gt;0,'Gebäude-Typen'!$C$6,VLOOKUP(C2617,Gebäude_Typen,2,FALSE)),FALSE),2)/2,"")</f>
        <v/>
      </c>
      <c r="U2617" s="730">
        <f t="shared" si="388"/>
        <v>17.98</v>
      </c>
      <c r="V2617" s="731" t="str">
        <f>IFERROR(INDEX('2. Raumgruppen'!$A$1:$Y$33,MATCH(IF(ISERROR(SEARCH(" ",M2617,1)),MID(M2617,1,3),MID(M2617,1,SEARCH(" ",M2617,1)-1)),'2. Raumgruppen'!$B:$B,0),IF(ISERROR(SEARCH(" ",M2617,1)),MATCH('2. Raumgruppen'!$L$8,'2. Raumgruppen'!$8:$8,0),MATCH(MID(M2617,SEARCH(" ",M2617,1)+1,3),'2. Raumgruppen'!$8:$8,0))),"")</f>
        <v/>
      </c>
      <c r="W2617" s="731" t="str">
        <f>IFERROR(INDEX('2. Raumgruppen'!$A$1:$Y$33,MATCH(IF(ISERROR(SEARCH(" ",N2617,1)),MID(N2617,1,3),MID(N2617,1,SEARCH(" ",N2617,1)-1)),'2. Raumgruppen'!$B:$B,0),IF(ISERROR(SEARCH(" ",N2617,1)),MATCH('2. Raumgruppen'!$L$8,'2. Raumgruppen'!$8:$8,0),MATCH(MID(N2617,SEARCH(" ",N2617,1)+1,3),'2. Raumgruppen'!$8:$8,0))),"")</f>
        <v/>
      </c>
      <c r="X2617" s="732" t="str">
        <f t="shared" si="389"/>
        <v/>
      </c>
      <c r="Y2617" s="732" t="str">
        <f t="shared" si="390"/>
        <v/>
      </c>
      <c r="Z2617" s="733" t="str">
        <f t="shared" si="391"/>
        <v/>
      </c>
      <c r="AA2617" s="732" t="str">
        <f t="shared" si="392"/>
        <v/>
      </c>
      <c r="AB2617" s="643"/>
      <c r="AC2617" s="276"/>
      <c r="AD2617" s="277"/>
      <c r="AE2617" s="278"/>
      <c r="AF2617" s="278" t="str">
        <f t="shared" si="393"/>
        <v/>
      </c>
      <c r="AG2617" s="278"/>
      <c r="AH2617" s="279">
        <f t="shared" si="394"/>
        <v>17.98</v>
      </c>
      <c r="AI2617" s="279" t="str">
        <f t="shared" si="395"/>
        <v/>
      </c>
      <c r="AJ2617" s="279" t="str">
        <f t="shared" si="396"/>
        <v/>
      </c>
      <c r="AK2617" s="278"/>
      <c r="AL2617" s="278"/>
      <c r="AM2617" s="278"/>
      <c r="AN2617" s="278"/>
      <c r="AO2617" s="262"/>
      <c r="AP2617" s="262"/>
      <c r="AQ2617" s="262"/>
      <c r="AR2617" s="262"/>
      <c r="AS2617" s="262"/>
      <c r="AT2617" s="262"/>
      <c r="AU2617" s="262"/>
      <c r="AV2617" s="262"/>
      <c r="AW2617" s="264"/>
      <c r="AX2617" s="278"/>
      <c r="AY2617" s="262"/>
      <c r="AZ2617" s="264"/>
    </row>
    <row r="2618" spans="1:52" ht="27" hidden="1" customHeight="1">
      <c r="A2618" s="264"/>
      <c r="B2618" s="639">
        <v>2604</v>
      </c>
      <c r="C2618" s="639"/>
      <c r="D2618" s="640"/>
      <c r="E2618" s="640"/>
      <c r="F2618" s="640" t="str">
        <f>IFERROR(VLOOKUP(C2618,'Gebäude-Typen'!$A$7:$D$215,4,FALSE),"")</f>
        <v/>
      </c>
      <c r="G2618" s="641"/>
      <c r="H2618" s="640"/>
      <c r="I2618" s="639"/>
      <c r="J2618" s="640"/>
      <c r="K2618" s="642"/>
      <c r="L2618" s="639"/>
      <c r="M2618" s="639"/>
      <c r="N2618" s="639"/>
      <c r="O2618" s="639"/>
      <c r="P2618" s="734"/>
      <c r="Q2618" s="642"/>
      <c r="R2618" s="639"/>
      <c r="S2618" s="729" t="str">
        <f>IFERROR(ROUND(VLOOKUP(M2618,Reinigungstage,IF('Gebäude-Typen'!$C$6&lt;&gt;0,'Gebäude-Typen'!$C$6,VLOOKUP(C2618,Gebäude_Typen,2,FALSE)),FALSE),2)/2,"")</f>
        <v/>
      </c>
      <c r="T2618" s="729" t="str">
        <f>IFERROR(ROUND(VLOOKUP(N2618,Reinigungstage,IF('Gebäude-Typen'!$C$6&lt;&gt;0,'Gebäude-Typen'!$C$6,VLOOKUP(C2618,Gebäude_Typen,2,FALSE)),FALSE),2)/2,"")</f>
        <v/>
      </c>
      <c r="U2618" s="730">
        <f t="shared" si="388"/>
        <v>17.98</v>
      </c>
      <c r="V2618" s="731" t="str">
        <f>IFERROR(INDEX('2. Raumgruppen'!$A$1:$Y$33,MATCH(IF(ISERROR(SEARCH(" ",M2618,1)),MID(M2618,1,3),MID(M2618,1,SEARCH(" ",M2618,1)-1)),'2. Raumgruppen'!$B:$B,0),IF(ISERROR(SEARCH(" ",M2618,1)),MATCH('2. Raumgruppen'!$L$8,'2. Raumgruppen'!$8:$8,0),MATCH(MID(M2618,SEARCH(" ",M2618,1)+1,3),'2. Raumgruppen'!$8:$8,0))),"")</f>
        <v/>
      </c>
      <c r="W2618" s="731" t="str">
        <f>IFERROR(INDEX('2. Raumgruppen'!$A$1:$Y$33,MATCH(IF(ISERROR(SEARCH(" ",N2618,1)),MID(N2618,1,3),MID(N2618,1,SEARCH(" ",N2618,1)-1)),'2. Raumgruppen'!$B:$B,0),IF(ISERROR(SEARCH(" ",N2618,1)),MATCH('2. Raumgruppen'!$L$8,'2. Raumgruppen'!$8:$8,0),MATCH(MID(N2618,SEARCH(" ",N2618,1)+1,3),'2. Raumgruppen'!$8:$8,0))),"")</f>
        <v/>
      </c>
      <c r="X2618" s="732" t="str">
        <f t="shared" si="389"/>
        <v/>
      </c>
      <c r="Y2618" s="732" t="str">
        <f t="shared" si="390"/>
        <v/>
      </c>
      <c r="Z2618" s="733" t="str">
        <f t="shared" si="391"/>
        <v/>
      </c>
      <c r="AA2618" s="732" t="str">
        <f t="shared" si="392"/>
        <v/>
      </c>
      <c r="AB2618" s="643"/>
      <c r="AC2618" s="276"/>
      <c r="AD2618" s="277"/>
      <c r="AE2618" s="278"/>
      <c r="AF2618" s="278" t="str">
        <f t="shared" si="393"/>
        <v/>
      </c>
      <c r="AG2618" s="278"/>
      <c r="AH2618" s="279">
        <f t="shared" si="394"/>
        <v>17.98</v>
      </c>
      <c r="AI2618" s="279" t="str">
        <f t="shared" si="395"/>
        <v/>
      </c>
      <c r="AJ2618" s="279" t="str">
        <f t="shared" si="396"/>
        <v/>
      </c>
      <c r="AK2618" s="278"/>
      <c r="AL2618" s="278"/>
      <c r="AM2618" s="278"/>
      <c r="AN2618" s="278"/>
      <c r="AO2618" s="262"/>
      <c r="AP2618" s="262"/>
      <c r="AQ2618" s="262"/>
      <c r="AR2618" s="262"/>
      <c r="AS2618" s="262"/>
      <c r="AT2618" s="262"/>
      <c r="AU2618" s="262"/>
      <c r="AV2618" s="262"/>
      <c r="AW2618" s="262"/>
      <c r="AX2618" s="262"/>
      <c r="AY2618" s="262"/>
      <c r="AZ2618" s="262"/>
    </row>
    <row r="2619" spans="1:52" ht="27" hidden="1" customHeight="1">
      <c r="B2619" s="639">
        <v>2605</v>
      </c>
      <c r="C2619" s="639"/>
      <c r="D2619" s="640"/>
      <c r="E2619" s="640"/>
      <c r="F2619" s="640" t="str">
        <f>IFERROR(VLOOKUP(C2619,'Gebäude-Typen'!$A$7:$D$215,4,FALSE),"")</f>
        <v/>
      </c>
      <c r="G2619" s="641"/>
      <c r="H2619" s="640"/>
      <c r="I2619" s="639"/>
      <c r="J2619" s="640"/>
      <c r="K2619" s="642"/>
      <c r="L2619" s="639"/>
      <c r="M2619" s="639"/>
      <c r="N2619" s="639"/>
      <c r="O2619" s="639"/>
      <c r="P2619" s="734"/>
      <c r="Q2619" s="642"/>
      <c r="R2619" s="639"/>
      <c r="S2619" s="729" t="str">
        <f>IFERROR(ROUND(VLOOKUP(M2619,Reinigungstage,IF('Gebäude-Typen'!$C$6&lt;&gt;0,'Gebäude-Typen'!$C$6,VLOOKUP(C2619,Gebäude_Typen,2,FALSE)),FALSE),2)/2,"")</f>
        <v/>
      </c>
      <c r="T2619" s="729" t="str">
        <f>IFERROR(ROUND(VLOOKUP(N2619,Reinigungstage,IF('Gebäude-Typen'!$C$6&lt;&gt;0,'Gebäude-Typen'!$C$6,VLOOKUP(C2619,Gebäude_Typen,2,FALSE)),FALSE),2)/2,"")</f>
        <v/>
      </c>
      <c r="U2619" s="730">
        <f t="shared" si="388"/>
        <v>17.98</v>
      </c>
      <c r="V2619" s="731" t="str">
        <f>IFERROR(INDEX('2. Raumgruppen'!$A$1:$Y$33,MATCH(IF(ISERROR(SEARCH(" ",M2619,1)),MID(M2619,1,3),MID(M2619,1,SEARCH(" ",M2619,1)-1)),'2. Raumgruppen'!$B:$B,0),IF(ISERROR(SEARCH(" ",M2619,1)),MATCH('2. Raumgruppen'!$L$8,'2. Raumgruppen'!$8:$8,0),MATCH(MID(M2619,SEARCH(" ",M2619,1)+1,3),'2. Raumgruppen'!$8:$8,0))),"")</f>
        <v/>
      </c>
      <c r="W2619" s="731" t="str">
        <f>IFERROR(INDEX('2. Raumgruppen'!$A$1:$Y$33,MATCH(IF(ISERROR(SEARCH(" ",N2619,1)),MID(N2619,1,3),MID(N2619,1,SEARCH(" ",N2619,1)-1)),'2. Raumgruppen'!$B:$B,0),IF(ISERROR(SEARCH(" ",N2619,1)),MATCH('2. Raumgruppen'!$L$8,'2. Raumgruppen'!$8:$8,0),MATCH(MID(N2619,SEARCH(" ",N2619,1)+1,3),'2. Raumgruppen'!$8:$8,0))),"")</f>
        <v/>
      </c>
      <c r="X2619" s="732" t="str">
        <f t="shared" si="389"/>
        <v/>
      </c>
      <c r="Y2619" s="732" t="str">
        <f t="shared" si="390"/>
        <v/>
      </c>
      <c r="Z2619" s="733" t="str">
        <f t="shared" si="391"/>
        <v/>
      </c>
      <c r="AA2619" s="732" t="str">
        <f t="shared" si="392"/>
        <v/>
      </c>
      <c r="AB2619" s="643"/>
      <c r="AC2619" s="276"/>
      <c r="AD2619" s="277"/>
      <c r="AE2619" s="278"/>
      <c r="AF2619" s="278" t="str">
        <f t="shared" si="393"/>
        <v/>
      </c>
      <c r="AG2619" s="278"/>
      <c r="AH2619" s="279">
        <f t="shared" si="394"/>
        <v>17.98</v>
      </c>
      <c r="AI2619" s="279" t="str">
        <f t="shared" si="395"/>
        <v/>
      </c>
      <c r="AJ2619" s="279" t="str">
        <f t="shared" si="396"/>
        <v/>
      </c>
      <c r="AK2619" s="278"/>
      <c r="AL2619" s="278"/>
      <c r="AM2619" s="278"/>
      <c r="AN2619" s="278"/>
      <c r="AO2619" s="262"/>
      <c r="AP2619" s="262"/>
      <c r="AQ2619" s="262"/>
      <c r="AR2619" s="262"/>
      <c r="AS2619" s="262"/>
      <c r="AT2619" s="262"/>
      <c r="AU2619" s="262"/>
      <c r="AV2619" s="262"/>
      <c r="AW2619" s="264"/>
      <c r="AX2619" s="264"/>
      <c r="AY2619" s="262"/>
      <c r="AZ2619" s="264"/>
    </row>
    <row r="2620" spans="1:52" ht="27" hidden="1" customHeight="1">
      <c r="A2620" s="264"/>
      <c r="B2620" s="639">
        <v>2606</v>
      </c>
      <c r="C2620" s="639"/>
      <c r="D2620" s="640"/>
      <c r="E2620" s="640"/>
      <c r="F2620" s="640" t="str">
        <f>IFERROR(VLOOKUP(C2620,'Gebäude-Typen'!$A$7:$D$215,4,FALSE),"")</f>
        <v/>
      </c>
      <c r="G2620" s="641"/>
      <c r="H2620" s="640"/>
      <c r="I2620" s="639"/>
      <c r="J2620" s="640"/>
      <c r="K2620" s="642"/>
      <c r="L2620" s="639"/>
      <c r="M2620" s="639"/>
      <c r="N2620" s="639"/>
      <c r="O2620" s="639"/>
      <c r="P2620" s="734"/>
      <c r="Q2620" s="642"/>
      <c r="R2620" s="639"/>
      <c r="S2620" s="729" t="str">
        <f>IFERROR(ROUND(VLOOKUP(M2620,Reinigungstage,IF('Gebäude-Typen'!$C$6&lt;&gt;0,'Gebäude-Typen'!$C$6,VLOOKUP(C2620,Gebäude_Typen,2,FALSE)),FALSE),2)/2,"")</f>
        <v/>
      </c>
      <c r="T2620" s="729" t="str">
        <f>IFERROR(ROUND(VLOOKUP(N2620,Reinigungstage,IF('Gebäude-Typen'!$C$6&lt;&gt;0,'Gebäude-Typen'!$C$6,VLOOKUP(C2620,Gebäude_Typen,2,FALSE)),FALSE),2)/2,"")</f>
        <v/>
      </c>
      <c r="U2620" s="730">
        <f t="shared" si="388"/>
        <v>17.98</v>
      </c>
      <c r="V2620" s="731" t="str">
        <f>IFERROR(INDEX('2. Raumgruppen'!$A$1:$Y$33,MATCH(IF(ISERROR(SEARCH(" ",M2620,1)),MID(M2620,1,3),MID(M2620,1,SEARCH(" ",M2620,1)-1)),'2. Raumgruppen'!$B:$B,0),IF(ISERROR(SEARCH(" ",M2620,1)),MATCH('2. Raumgruppen'!$L$8,'2. Raumgruppen'!$8:$8,0),MATCH(MID(M2620,SEARCH(" ",M2620,1)+1,3),'2. Raumgruppen'!$8:$8,0))),"")</f>
        <v/>
      </c>
      <c r="W2620" s="731" t="str">
        <f>IFERROR(INDEX('2. Raumgruppen'!$A$1:$Y$33,MATCH(IF(ISERROR(SEARCH(" ",N2620,1)),MID(N2620,1,3),MID(N2620,1,SEARCH(" ",N2620,1)-1)),'2. Raumgruppen'!$B:$B,0),IF(ISERROR(SEARCH(" ",N2620,1)),MATCH('2. Raumgruppen'!$L$8,'2. Raumgruppen'!$8:$8,0),MATCH(MID(N2620,SEARCH(" ",N2620,1)+1,3),'2. Raumgruppen'!$8:$8,0))),"")</f>
        <v/>
      </c>
      <c r="X2620" s="732" t="str">
        <f t="shared" si="389"/>
        <v/>
      </c>
      <c r="Y2620" s="732" t="str">
        <f t="shared" si="390"/>
        <v/>
      </c>
      <c r="Z2620" s="733" t="str">
        <f t="shared" si="391"/>
        <v/>
      </c>
      <c r="AA2620" s="732" t="str">
        <f t="shared" si="392"/>
        <v/>
      </c>
      <c r="AB2620" s="643"/>
      <c r="AC2620" s="276"/>
      <c r="AD2620" s="277"/>
      <c r="AE2620" s="278"/>
      <c r="AF2620" s="278" t="str">
        <f t="shared" si="393"/>
        <v/>
      </c>
      <c r="AG2620" s="278"/>
      <c r="AH2620" s="279">
        <f t="shared" si="394"/>
        <v>17.98</v>
      </c>
      <c r="AI2620" s="279" t="str">
        <f t="shared" si="395"/>
        <v/>
      </c>
      <c r="AJ2620" s="279" t="str">
        <f t="shared" si="396"/>
        <v/>
      </c>
      <c r="AK2620" s="278"/>
      <c r="AL2620" s="278"/>
      <c r="AM2620" s="278"/>
      <c r="AN2620" s="278"/>
      <c r="AO2620" s="262"/>
      <c r="AP2620" s="262"/>
      <c r="AQ2620" s="262"/>
      <c r="AR2620" s="262"/>
      <c r="AS2620" s="262"/>
      <c r="AT2620" s="262"/>
      <c r="AU2620" s="262"/>
      <c r="AV2620" s="262"/>
      <c r="AW2620" s="264"/>
      <c r="AX2620" s="264"/>
      <c r="AY2620" s="262"/>
      <c r="AZ2620" s="262"/>
    </row>
    <row r="2621" spans="1:52" ht="27" hidden="1" customHeight="1">
      <c r="B2621" s="639">
        <v>2607</v>
      </c>
      <c r="C2621" s="639"/>
      <c r="D2621" s="640"/>
      <c r="E2621" s="640"/>
      <c r="F2621" s="640" t="str">
        <f>IFERROR(VLOOKUP(C2621,'Gebäude-Typen'!$A$7:$D$215,4,FALSE),"")</f>
        <v/>
      </c>
      <c r="G2621" s="641"/>
      <c r="H2621" s="640"/>
      <c r="I2621" s="639"/>
      <c r="J2621" s="640"/>
      <c r="K2621" s="642"/>
      <c r="L2621" s="639"/>
      <c r="M2621" s="639"/>
      <c r="N2621" s="639"/>
      <c r="O2621" s="639"/>
      <c r="P2621" s="734"/>
      <c r="Q2621" s="642"/>
      <c r="R2621" s="639"/>
      <c r="S2621" s="729" t="str">
        <f>IFERROR(ROUND(VLOOKUP(M2621,Reinigungstage,IF('Gebäude-Typen'!$C$6&lt;&gt;0,'Gebäude-Typen'!$C$6,VLOOKUP(C2621,Gebäude_Typen,2,FALSE)),FALSE),2)/2,"")</f>
        <v/>
      </c>
      <c r="T2621" s="729" t="str">
        <f>IFERROR(ROUND(VLOOKUP(N2621,Reinigungstage,IF('Gebäude-Typen'!$C$6&lt;&gt;0,'Gebäude-Typen'!$C$6,VLOOKUP(C2621,Gebäude_Typen,2,FALSE)),FALSE),2)/2,"")</f>
        <v/>
      </c>
      <c r="U2621" s="730">
        <f t="shared" si="388"/>
        <v>17.98</v>
      </c>
      <c r="V2621" s="731" t="str">
        <f>IFERROR(INDEX('2. Raumgruppen'!$A$1:$Y$33,MATCH(IF(ISERROR(SEARCH(" ",M2621,1)),MID(M2621,1,3),MID(M2621,1,SEARCH(" ",M2621,1)-1)),'2. Raumgruppen'!$B:$B,0),IF(ISERROR(SEARCH(" ",M2621,1)),MATCH('2. Raumgruppen'!$L$8,'2. Raumgruppen'!$8:$8,0),MATCH(MID(M2621,SEARCH(" ",M2621,1)+1,3),'2. Raumgruppen'!$8:$8,0))),"")</f>
        <v/>
      </c>
      <c r="W2621" s="731" t="str">
        <f>IFERROR(INDEX('2. Raumgruppen'!$A$1:$Y$33,MATCH(IF(ISERROR(SEARCH(" ",N2621,1)),MID(N2621,1,3),MID(N2621,1,SEARCH(" ",N2621,1)-1)),'2. Raumgruppen'!$B:$B,0),IF(ISERROR(SEARCH(" ",N2621,1)),MATCH('2. Raumgruppen'!$L$8,'2. Raumgruppen'!$8:$8,0),MATCH(MID(N2621,SEARCH(" ",N2621,1)+1,3),'2. Raumgruppen'!$8:$8,0))),"")</f>
        <v/>
      </c>
      <c r="X2621" s="732" t="str">
        <f t="shared" si="389"/>
        <v/>
      </c>
      <c r="Y2621" s="732" t="str">
        <f t="shared" si="390"/>
        <v/>
      </c>
      <c r="Z2621" s="733" t="str">
        <f t="shared" si="391"/>
        <v/>
      </c>
      <c r="AA2621" s="732" t="str">
        <f t="shared" si="392"/>
        <v/>
      </c>
      <c r="AB2621" s="643"/>
      <c r="AC2621" s="276"/>
      <c r="AD2621" s="277"/>
      <c r="AE2621" s="278"/>
      <c r="AF2621" s="278" t="str">
        <f t="shared" si="393"/>
        <v/>
      </c>
      <c r="AG2621" s="278"/>
      <c r="AH2621" s="279">
        <f t="shared" si="394"/>
        <v>17.98</v>
      </c>
      <c r="AI2621" s="279" t="str">
        <f t="shared" si="395"/>
        <v/>
      </c>
      <c r="AJ2621" s="279" t="str">
        <f t="shared" si="396"/>
        <v/>
      </c>
      <c r="AK2621" s="278"/>
      <c r="AL2621" s="278"/>
      <c r="AM2621" s="278"/>
      <c r="AN2621" s="278"/>
      <c r="AO2621" s="262"/>
      <c r="AP2621" s="262"/>
      <c r="AQ2621" s="262"/>
      <c r="AR2621" s="262"/>
      <c r="AS2621" s="262"/>
      <c r="AT2621" s="262"/>
      <c r="AU2621" s="262"/>
      <c r="AV2621" s="262"/>
      <c r="AW2621" s="262"/>
      <c r="AX2621" s="264"/>
      <c r="AY2621" s="262"/>
      <c r="AZ2621" s="262"/>
    </row>
    <row r="2622" spans="1:52" ht="27" hidden="1" customHeight="1">
      <c r="B2622" s="639">
        <v>2608</v>
      </c>
      <c r="C2622" s="639"/>
      <c r="D2622" s="640"/>
      <c r="E2622" s="640"/>
      <c r="F2622" s="640" t="str">
        <f>IFERROR(VLOOKUP(C2622,'Gebäude-Typen'!$A$7:$D$215,4,FALSE),"")</f>
        <v/>
      </c>
      <c r="G2622" s="641"/>
      <c r="H2622" s="640"/>
      <c r="I2622" s="639"/>
      <c r="J2622" s="640"/>
      <c r="K2622" s="642"/>
      <c r="L2622" s="639"/>
      <c r="M2622" s="639"/>
      <c r="N2622" s="639"/>
      <c r="O2622" s="639"/>
      <c r="P2622" s="734"/>
      <c r="Q2622" s="642"/>
      <c r="R2622" s="639"/>
      <c r="S2622" s="729" t="str">
        <f>IFERROR(ROUND(VLOOKUP(M2622,Reinigungstage,IF('Gebäude-Typen'!$C$6&lt;&gt;0,'Gebäude-Typen'!$C$6,VLOOKUP(C2622,Gebäude_Typen,2,FALSE)),FALSE),2)/2,"")</f>
        <v/>
      </c>
      <c r="T2622" s="729" t="str">
        <f>IFERROR(ROUND(VLOOKUP(N2622,Reinigungstage,IF('Gebäude-Typen'!$C$6&lt;&gt;0,'Gebäude-Typen'!$C$6,VLOOKUP(C2622,Gebäude_Typen,2,FALSE)),FALSE),2)/2,"")</f>
        <v/>
      </c>
      <c r="U2622" s="730">
        <f t="shared" si="388"/>
        <v>17.98</v>
      </c>
      <c r="V2622" s="731" t="str">
        <f>IFERROR(INDEX('2. Raumgruppen'!$A$1:$Y$33,MATCH(IF(ISERROR(SEARCH(" ",M2622,1)),MID(M2622,1,3),MID(M2622,1,SEARCH(" ",M2622,1)-1)),'2. Raumgruppen'!$B:$B,0),IF(ISERROR(SEARCH(" ",M2622,1)),MATCH('2. Raumgruppen'!$L$8,'2. Raumgruppen'!$8:$8,0),MATCH(MID(M2622,SEARCH(" ",M2622,1)+1,3),'2. Raumgruppen'!$8:$8,0))),"")</f>
        <v/>
      </c>
      <c r="W2622" s="731" t="str">
        <f>IFERROR(INDEX('2. Raumgruppen'!$A$1:$Y$33,MATCH(IF(ISERROR(SEARCH(" ",N2622,1)),MID(N2622,1,3),MID(N2622,1,SEARCH(" ",N2622,1)-1)),'2. Raumgruppen'!$B:$B,0),IF(ISERROR(SEARCH(" ",N2622,1)),MATCH('2. Raumgruppen'!$L$8,'2. Raumgruppen'!$8:$8,0),MATCH(MID(N2622,SEARCH(" ",N2622,1)+1,3),'2. Raumgruppen'!$8:$8,0))),"")</f>
        <v/>
      </c>
      <c r="X2622" s="732" t="str">
        <f t="shared" si="389"/>
        <v/>
      </c>
      <c r="Y2622" s="732" t="str">
        <f t="shared" si="390"/>
        <v/>
      </c>
      <c r="Z2622" s="733" t="str">
        <f t="shared" si="391"/>
        <v/>
      </c>
      <c r="AA2622" s="732" t="str">
        <f t="shared" si="392"/>
        <v/>
      </c>
      <c r="AB2622" s="643"/>
      <c r="AC2622" s="276"/>
      <c r="AD2622" s="277"/>
      <c r="AE2622" s="278"/>
      <c r="AF2622" s="278" t="str">
        <f t="shared" si="393"/>
        <v/>
      </c>
      <c r="AG2622" s="278"/>
      <c r="AH2622" s="279">
        <f t="shared" si="394"/>
        <v>17.98</v>
      </c>
      <c r="AI2622" s="279" t="str">
        <f t="shared" si="395"/>
        <v/>
      </c>
      <c r="AJ2622" s="279" t="str">
        <f t="shared" si="396"/>
        <v/>
      </c>
      <c r="AK2622" s="278"/>
      <c r="AL2622" s="278"/>
      <c r="AM2622" s="278"/>
      <c r="AN2622" s="278"/>
      <c r="AO2622" s="262"/>
      <c r="AP2622" s="262"/>
      <c r="AQ2622" s="262"/>
      <c r="AR2622" s="262"/>
      <c r="AS2622" s="262"/>
      <c r="AT2622" s="262"/>
      <c r="AU2622" s="262"/>
      <c r="AV2622" s="262"/>
      <c r="AW2622" s="264"/>
      <c r="AX2622" s="264"/>
      <c r="AY2622" s="262"/>
      <c r="AZ2622" s="264"/>
    </row>
    <row r="2623" spans="1:52" ht="27" hidden="1" customHeight="1">
      <c r="B2623" s="639">
        <v>2609</v>
      </c>
      <c r="C2623" s="639"/>
      <c r="D2623" s="640"/>
      <c r="E2623" s="640"/>
      <c r="F2623" s="640" t="str">
        <f>IFERROR(VLOOKUP(C2623,'Gebäude-Typen'!$A$7:$D$215,4,FALSE),"")</f>
        <v/>
      </c>
      <c r="G2623" s="641"/>
      <c r="H2623" s="640"/>
      <c r="I2623" s="639"/>
      <c r="J2623" s="640"/>
      <c r="K2623" s="642"/>
      <c r="L2623" s="639"/>
      <c r="M2623" s="639"/>
      <c r="N2623" s="639"/>
      <c r="O2623" s="639"/>
      <c r="P2623" s="734"/>
      <c r="Q2623" s="642"/>
      <c r="R2623" s="639"/>
      <c r="S2623" s="729" t="str">
        <f>IFERROR(ROUND(VLOOKUP(M2623,Reinigungstage,IF('Gebäude-Typen'!$C$6&lt;&gt;0,'Gebäude-Typen'!$C$6,VLOOKUP(C2623,Gebäude_Typen,2,FALSE)),FALSE),2)/2,"")</f>
        <v/>
      </c>
      <c r="T2623" s="729" t="str">
        <f>IFERROR(ROUND(VLOOKUP(N2623,Reinigungstage,IF('Gebäude-Typen'!$C$6&lt;&gt;0,'Gebäude-Typen'!$C$6,VLOOKUP(C2623,Gebäude_Typen,2,FALSE)),FALSE),2)/2,"")</f>
        <v/>
      </c>
      <c r="U2623" s="730">
        <f t="shared" si="388"/>
        <v>17.98</v>
      </c>
      <c r="V2623" s="731" t="str">
        <f>IFERROR(INDEX('2. Raumgruppen'!$A$1:$Y$33,MATCH(IF(ISERROR(SEARCH(" ",M2623,1)),MID(M2623,1,3),MID(M2623,1,SEARCH(" ",M2623,1)-1)),'2. Raumgruppen'!$B:$B,0),IF(ISERROR(SEARCH(" ",M2623,1)),MATCH('2. Raumgruppen'!$L$8,'2. Raumgruppen'!$8:$8,0),MATCH(MID(M2623,SEARCH(" ",M2623,1)+1,3),'2. Raumgruppen'!$8:$8,0))),"")</f>
        <v/>
      </c>
      <c r="W2623" s="731" t="str">
        <f>IFERROR(INDEX('2. Raumgruppen'!$A$1:$Y$33,MATCH(IF(ISERROR(SEARCH(" ",N2623,1)),MID(N2623,1,3),MID(N2623,1,SEARCH(" ",N2623,1)-1)),'2. Raumgruppen'!$B:$B,0),IF(ISERROR(SEARCH(" ",N2623,1)),MATCH('2. Raumgruppen'!$L$8,'2. Raumgruppen'!$8:$8,0),MATCH(MID(N2623,SEARCH(" ",N2623,1)+1,3),'2. Raumgruppen'!$8:$8,0))),"")</f>
        <v/>
      </c>
      <c r="X2623" s="732" t="str">
        <f t="shared" si="389"/>
        <v/>
      </c>
      <c r="Y2623" s="732" t="str">
        <f t="shared" si="390"/>
        <v/>
      </c>
      <c r="Z2623" s="733" t="str">
        <f t="shared" si="391"/>
        <v/>
      </c>
      <c r="AA2623" s="732" t="str">
        <f t="shared" si="392"/>
        <v/>
      </c>
      <c r="AB2623" s="643"/>
      <c r="AC2623" s="276"/>
      <c r="AD2623" s="277"/>
      <c r="AE2623" s="278"/>
      <c r="AF2623" s="278" t="str">
        <f t="shared" si="393"/>
        <v/>
      </c>
      <c r="AG2623" s="278"/>
      <c r="AH2623" s="279">
        <f t="shared" si="394"/>
        <v>17.98</v>
      </c>
      <c r="AI2623" s="279" t="str">
        <f t="shared" si="395"/>
        <v/>
      </c>
      <c r="AJ2623" s="279" t="str">
        <f t="shared" si="396"/>
        <v/>
      </c>
      <c r="AK2623" s="278"/>
      <c r="AL2623" s="278"/>
      <c r="AM2623" s="278"/>
      <c r="AN2623" s="278"/>
      <c r="AO2623" s="262"/>
      <c r="AP2623" s="262"/>
      <c r="AQ2623" s="262"/>
      <c r="AR2623" s="262"/>
      <c r="AS2623" s="262"/>
      <c r="AT2623" s="262"/>
      <c r="AU2623" s="262"/>
      <c r="AV2623" s="262"/>
      <c r="AW2623" s="262"/>
      <c r="AX2623" s="278"/>
      <c r="AY2623" s="264"/>
      <c r="AZ2623" s="264"/>
    </row>
    <row r="2624" spans="1:52" ht="27" hidden="1" customHeight="1">
      <c r="B2624" s="639">
        <v>2610</v>
      </c>
      <c r="C2624" s="639"/>
      <c r="D2624" s="640"/>
      <c r="E2624" s="640"/>
      <c r="F2624" s="640" t="str">
        <f>IFERROR(VLOOKUP(C2624,'Gebäude-Typen'!$A$7:$D$215,4,FALSE),"")</f>
        <v/>
      </c>
      <c r="G2624" s="641"/>
      <c r="H2624" s="640"/>
      <c r="I2624" s="639"/>
      <c r="J2624" s="640"/>
      <c r="K2624" s="642"/>
      <c r="L2624" s="639"/>
      <c r="M2624" s="639"/>
      <c r="N2624" s="639"/>
      <c r="O2624" s="639"/>
      <c r="P2624" s="734"/>
      <c r="Q2624" s="642"/>
      <c r="R2624" s="639"/>
      <c r="S2624" s="729" t="str">
        <f>IFERROR(ROUND(VLOOKUP(M2624,Reinigungstage,IF('Gebäude-Typen'!$C$6&lt;&gt;0,'Gebäude-Typen'!$C$6,VLOOKUP(C2624,Gebäude_Typen,2,FALSE)),FALSE),2)/2,"")</f>
        <v/>
      </c>
      <c r="T2624" s="729" t="str">
        <f>IFERROR(ROUND(VLOOKUP(N2624,Reinigungstage,IF('Gebäude-Typen'!$C$6&lt;&gt;0,'Gebäude-Typen'!$C$6,VLOOKUP(C2624,Gebäude_Typen,2,FALSE)),FALSE),2)/2,"")</f>
        <v/>
      </c>
      <c r="U2624" s="730">
        <f t="shared" si="388"/>
        <v>17.98</v>
      </c>
      <c r="V2624" s="731" t="str">
        <f>IFERROR(INDEX('2. Raumgruppen'!$A$1:$Y$33,MATCH(IF(ISERROR(SEARCH(" ",M2624,1)),MID(M2624,1,3),MID(M2624,1,SEARCH(" ",M2624,1)-1)),'2. Raumgruppen'!$B:$B,0),IF(ISERROR(SEARCH(" ",M2624,1)),MATCH('2. Raumgruppen'!$L$8,'2. Raumgruppen'!$8:$8,0),MATCH(MID(M2624,SEARCH(" ",M2624,1)+1,3),'2. Raumgruppen'!$8:$8,0))),"")</f>
        <v/>
      </c>
      <c r="W2624" s="731" t="str">
        <f>IFERROR(INDEX('2. Raumgruppen'!$A$1:$Y$33,MATCH(IF(ISERROR(SEARCH(" ",N2624,1)),MID(N2624,1,3),MID(N2624,1,SEARCH(" ",N2624,1)-1)),'2. Raumgruppen'!$B:$B,0),IF(ISERROR(SEARCH(" ",N2624,1)),MATCH('2. Raumgruppen'!$L$8,'2. Raumgruppen'!$8:$8,0),MATCH(MID(N2624,SEARCH(" ",N2624,1)+1,3),'2. Raumgruppen'!$8:$8,0))),"")</f>
        <v/>
      </c>
      <c r="X2624" s="732" t="str">
        <f t="shared" si="389"/>
        <v/>
      </c>
      <c r="Y2624" s="732" t="str">
        <f t="shared" si="390"/>
        <v/>
      </c>
      <c r="Z2624" s="733" t="str">
        <f t="shared" si="391"/>
        <v/>
      </c>
      <c r="AA2624" s="732" t="str">
        <f t="shared" si="392"/>
        <v/>
      </c>
      <c r="AB2624" s="643"/>
      <c r="AC2624" s="276"/>
      <c r="AD2624" s="277"/>
      <c r="AE2624" s="278"/>
      <c r="AF2624" s="278" t="str">
        <f t="shared" si="393"/>
        <v/>
      </c>
      <c r="AG2624" s="278"/>
      <c r="AH2624" s="279">
        <f t="shared" si="394"/>
        <v>17.98</v>
      </c>
      <c r="AI2624" s="279" t="str">
        <f t="shared" si="395"/>
        <v/>
      </c>
      <c r="AJ2624" s="279" t="str">
        <f t="shared" si="396"/>
        <v/>
      </c>
      <c r="AK2624" s="278"/>
      <c r="AL2624" s="278"/>
      <c r="AM2624" s="278"/>
      <c r="AN2624" s="278"/>
      <c r="AO2624" s="262"/>
      <c r="AP2624" s="262"/>
      <c r="AQ2624" s="262"/>
      <c r="AR2624" s="262"/>
      <c r="AS2624" s="262"/>
      <c r="AT2624" s="262"/>
      <c r="AU2624" s="262"/>
      <c r="AV2624" s="262"/>
      <c r="AW2624" s="262"/>
      <c r="AX2624" s="262"/>
      <c r="AY2624" s="264"/>
      <c r="AZ2624" s="262"/>
    </row>
    <row r="2625" spans="1:52" ht="27" hidden="1" customHeight="1">
      <c r="B2625" s="639">
        <v>2611</v>
      </c>
      <c r="C2625" s="639"/>
      <c r="D2625" s="640"/>
      <c r="E2625" s="640"/>
      <c r="F2625" s="640" t="str">
        <f>IFERROR(VLOOKUP(C2625,'Gebäude-Typen'!$A$7:$D$215,4,FALSE),"")</f>
        <v/>
      </c>
      <c r="G2625" s="641"/>
      <c r="H2625" s="640"/>
      <c r="I2625" s="639"/>
      <c r="J2625" s="640"/>
      <c r="K2625" s="642"/>
      <c r="L2625" s="639"/>
      <c r="M2625" s="639"/>
      <c r="N2625" s="639"/>
      <c r="O2625" s="639"/>
      <c r="P2625" s="734"/>
      <c r="Q2625" s="642"/>
      <c r="R2625" s="639"/>
      <c r="S2625" s="729" t="str">
        <f>IFERROR(ROUND(VLOOKUP(M2625,Reinigungstage,IF('Gebäude-Typen'!$C$6&lt;&gt;0,'Gebäude-Typen'!$C$6,VLOOKUP(C2625,Gebäude_Typen,2,FALSE)),FALSE),2)/2,"")</f>
        <v/>
      </c>
      <c r="T2625" s="729" t="str">
        <f>IFERROR(ROUND(VLOOKUP(N2625,Reinigungstage,IF('Gebäude-Typen'!$C$6&lt;&gt;0,'Gebäude-Typen'!$C$6,VLOOKUP(C2625,Gebäude_Typen,2,FALSE)),FALSE),2)/2,"")</f>
        <v/>
      </c>
      <c r="U2625" s="730">
        <f t="shared" si="388"/>
        <v>17.98</v>
      </c>
      <c r="V2625" s="731" t="str">
        <f>IFERROR(INDEX('2. Raumgruppen'!$A$1:$Y$33,MATCH(IF(ISERROR(SEARCH(" ",M2625,1)),MID(M2625,1,3),MID(M2625,1,SEARCH(" ",M2625,1)-1)),'2. Raumgruppen'!$B:$B,0),IF(ISERROR(SEARCH(" ",M2625,1)),MATCH('2. Raumgruppen'!$L$8,'2. Raumgruppen'!$8:$8,0),MATCH(MID(M2625,SEARCH(" ",M2625,1)+1,3),'2. Raumgruppen'!$8:$8,0))),"")</f>
        <v/>
      </c>
      <c r="W2625" s="731" t="str">
        <f>IFERROR(INDEX('2. Raumgruppen'!$A$1:$Y$33,MATCH(IF(ISERROR(SEARCH(" ",N2625,1)),MID(N2625,1,3),MID(N2625,1,SEARCH(" ",N2625,1)-1)),'2. Raumgruppen'!$B:$B,0),IF(ISERROR(SEARCH(" ",N2625,1)),MATCH('2. Raumgruppen'!$L$8,'2. Raumgruppen'!$8:$8,0),MATCH(MID(N2625,SEARCH(" ",N2625,1)+1,3),'2. Raumgruppen'!$8:$8,0))),"")</f>
        <v/>
      </c>
      <c r="X2625" s="732" t="str">
        <f t="shared" si="389"/>
        <v/>
      </c>
      <c r="Y2625" s="732" t="str">
        <f t="shared" si="390"/>
        <v/>
      </c>
      <c r="Z2625" s="733" t="str">
        <f t="shared" si="391"/>
        <v/>
      </c>
      <c r="AA2625" s="732" t="str">
        <f t="shared" si="392"/>
        <v/>
      </c>
      <c r="AB2625" s="643"/>
      <c r="AC2625" s="276"/>
      <c r="AD2625" s="277"/>
      <c r="AE2625" s="278"/>
      <c r="AF2625" s="278" t="str">
        <f t="shared" si="393"/>
        <v/>
      </c>
      <c r="AG2625" s="278"/>
      <c r="AH2625" s="279">
        <f t="shared" si="394"/>
        <v>17.98</v>
      </c>
      <c r="AI2625" s="279" t="str">
        <f t="shared" si="395"/>
        <v/>
      </c>
      <c r="AJ2625" s="279" t="str">
        <f t="shared" si="396"/>
        <v/>
      </c>
      <c r="AK2625" s="278"/>
      <c r="AL2625" s="278"/>
      <c r="AM2625" s="278"/>
      <c r="AN2625" s="278"/>
      <c r="AO2625" s="262"/>
      <c r="AP2625" s="262"/>
      <c r="AQ2625" s="262"/>
      <c r="AR2625" s="262"/>
      <c r="AS2625" s="262"/>
      <c r="AT2625" s="262"/>
      <c r="AU2625" s="262"/>
      <c r="AV2625" s="262"/>
      <c r="AW2625" s="262"/>
      <c r="AX2625" s="262"/>
      <c r="AY2625" s="262"/>
      <c r="AZ2625" s="262"/>
    </row>
    <row r="2626" spans="1:52" ht="27" hidden="1" customHeight="1">
      <c r="B2626" s="639">
        <v>2612</v>
      </c>
      <c r="C2626" s="639"/>
      <c r="D2626" s="640"/>
      <c r="E2626" s="640"/>
      <c r="F2626" s="640" t="str">
        <f>IFERROR(VLOOKUP(C2626,'Gebäude-Typen'!$A$7:$D$215,4,FALSE),"")</f>
        <v/>
      </c>
      <c r="G2626" s="641"/>
      <c r="H2626" s="640"/>
      <c r="I2626" s="639"/>
      <c r="J2626" s="640"/>
      <c r="K2626" s="642"/>
      <c r="L2626" s="639"/>
      <c r="M2626" s="639"/>
      <c r="N2626" s="639"/>
      <c r="O2626" s="639"/>
      <c r="P2626" s="734"/>
      <c r="Q2626" s="642"/>
      <c r="R2626" s="639"/>
      <c r="S2626" s="729" t="str">
        <f>IFERROR(ROUND(VLOOKUP(M2626,Reinigungstage,IF('Gebäude-Typen'!$C$6&lt;&gt;0,'Gebäude-Typen'!$C$6,VLOOKUP(C2626,Gebäude_Typen,2,FALSE)),FALSE),2)/2,"")</f>
        <v/>
      </c>
      <c r="T2626" s="729" t="str">
        <f>IFERROR(ROUND(VLOOKUP(N2626,Reinigungstage,IF('Gebäude-Typen'!$C$6&lt;&gt;0,'Gebäude-Typen'!$C$6,VLOOKUP(C2626,Gebäude_Typen,2,FALSE)),FALSE),2)/2,"")</f>
        <v/>
      </c>
      <c r="U2626" s="730">
        <f t="shared" si="388"/>
        <v>17.98</v>
      </c>
      <c r="V2626" s="731" t="str">
        <f>IFERROR(INDEX('2. Raumgruppen'!$A$1:$Y$33,MATCH(IF(ISERROR(SEARCH(" ",M2626,1)),MID(M2626,1,3),MID(M2626,1,SEARCH(" ",M2626,1)-1)),'2. Raumgruppen'!$B:$B,0),IF(ISERROR(SEARCH(" ",M2626,1)),MATCH('2. Raumgruppen'!$L$8,'2. Raumgruppen'!$8:$8,0),MATCH(MID(M2626,SEARCH(" ",M2626,1)+1,3),'2. Raumgruppen'!$8:$8,0))),"")</f>
        <v/>
      </c>
      <c r="W2626" s="731" t="str">
        <f>IFERROR(INDEX('2. Raumgruppen'!$A$1:$Y$33,MATCH(IF(ISERROR(SEARCH(" ",N2626,1)),MID(N2626,1,3),MID(N2626,1,SEARCH(" ",N2626,1)-1)),'2. Raumgruppen'!$B:$B,0),IF(ISERROR(SEARCH(" ",N2626,1)),MATCH('2. Raumgruppen'!$L$8,'2. Raumgruppen'!$8:$8,0),MATCH(MID(N2626,SEARCH(" ",N2626,1)+1,3),'2. Raumgruppen'!$8:$8,0))),"")</f>
        <v/>
      </c>
      <c r="X2626" s="732" t="str">
        <f t="shared" si="389"/>
        <v/>
      </c>
      <c r="Y2626" s="732" t="str">
        <f t="shared" si="390"/>
        <v/>
      </c>
      <c r="Z2626" s="733" t="str">
        <f t="shared" si="391"/>
        <v/>
      </c>
      <c r="AA2626" s="732" t="str">
        <f t="shared" si="392"/>
        <v/>
      </c>
      <c r="AB2626" s="643"/>
      <c r="AC2626" s="276"/>
      <c r="AD2626" s="277"/>
      <c r="AE2626" s="278"/>
      <c r="AF2626" s="278" t="str">
        <f t="shared" si="393"/>
        <v/>
      </c>
      <c r="AG2626" s="278"/>
      <c r="AH2626" s="279">
        <f t="shared" si="394"/>
        <v>17.98</v>
      </c>
      <c r="AI2626" s="279" t="str">
        <f t="shared" si="395"/>
        <v/>
      </c>
      <c r="AJ2626" s="279" t="str">
        <f t="shared" si="396"/>
        <v/>
      </c>
      <c r="AK2626" s="278"/>
      <c r="AL2626" s="278"/>
      <c r="AM2626" s="278"/>
      <c r="AN2626" s="278"/>
      <c r="AO2626" s="262"/>
      <c r="AP2626" s="262"/>
      <c r="AQ2626" s="262"/>
      <c r="AR2626" s="262"/>
      <c r="AS2626" s="262"/>
      <c r="AT2626" s="262"/>
      <c r="AU2626" s="262"/>
      <c r="AV2626" s="262"/>
      <c r="AW2626" s="264"/>
      <c r="AX2626" s="262"/>
      <c r="AY2626" s="262"/>
      <c r="AZ2626" s="264"/>
    </row>
    <row r="2627" spans="1:52" ht="27" hidden="1" customHeight="1">
      <c r="A2627" s="264"/>
      <c r="B2627" s="639">
        <v>2613</v>
      </c>
      <c r="C2627" s="639"/>
      <c r="D2627" s="640"/>
      <c r="E2627" s="640"/>
      <c r="F2627" s="640" t="str">
        <f>IFERROR(VLOOKUP(C2627,'Gebäude-Typen'!$A$7:$D$215,4,FALSE),"")</f>
        <v/>
      </c>
      <c r="G2627" s="641"/>
      <c r="H2627" s="640"/>
      <c r="I2627" s="639"/>
      <c r="J2627" s="640"/>
      <c r="K2627" s="642"/>
      <c r="L2627" s="639"/>
      <c r="M2627" s="639"/>
      <c r="N2627" s="639"/>
      <c r="O2627" s="639"/>
      <c r="P2627" s="734"/>
      <c r="Q2627" s="642"/>
      <c r="R2627" s="639"/>
      <c r="S2627" s="729" t="str">
        <f>IFERROR(ROUND(VLOOKUP(M2627,Reinigungstage,IF('Gebäude-Typen'!$C$6&lt;&gt;0,'Gebäude-Typen'!$C$6,VLOOKUP(C2627,Gebäude_Typen,2,FALSE)),FALSE),2)/2,"")</f>
        <v/>
      </c>
      <c r="T2627" s="729" t="str">
        <f>IFERROR(ROUND(VLOOKUP(N2627,Reinigungstage,IF('Gebäude-Typen'!$C$6&lt;&gt;0,'Gebäude-Typen'!$C$6,VLOOKUP(C2627,Gebäude_Typen,2,FALSE)),FALSE),2)/2,"")</f>
        <v/>
      </c>
      <c r="U2627" s="730">
        <f t="shared" si="388"/>
        <v>17.98</v>
      </c>
      <c r="V2627" s="731" t="str">
        <f>IFERROR(INDEX('2. Raumgruppen'!$A$1:$Y$33,MATCH(IF(ISERROR(SEARCH(" ",M2627,1)),MID(M2627,1,3),MID(M2627,1,SEARCH(" ",M2627,1)-1)),'2. Raumgruppen'!$B:$B,0),IF(ISERROR(SEARCH(" ",M2627,1)),MATCH('2. Raumgruppen'!$L$8,'2. Raumgruppen'!$8:$8,0),MATCH(MID(M2627,SEARCH(" ",M2627,1)+1,3),'2. Raumgruppen'!$8:$8,0))),"")</f>
        <v/>
      </c>
      <c r="W2627" s="731" t="str">
        <f>IFERROR(INDEX('2. Raumgruppen'!$A$1:$Y$33,MATCH(IF(ISERROR(SEARCH(" ",N2627,1)),MID(N2627,1,3),MID(N2627,1,SEARCH(" ",N2627,1)-1)),'2. Raumgruppen'!$B:$B,0),IF(ISERROR(SEARCH(" ",N2627,1)),MATCH('2. Raumgruppen'!$L$8,'2. Raumgruppen'!$8:$8,0),MATCH(MID(N2627,SEARCH(" ",N2627,1)+1,3),'2. Raumgruppen'!$8:$8,0))),"")</f>
        <v/>
      </c>
      <c r="X2627" s="732" t="str">
        <f t="shared" si="389"/>
        <v/>
      </c>
      <c r="Y2627" s="732" t="str">
        <f t="shared" si="390"/>
        <v/>
      </c>
      <c r="Z2627" s="733" t="str">
        <f t="shared" si="391"/>
        <v/>
      </c>
      <c r="AA2627" s="732" t="str">
        <f t="shared" si="392"/>
        <v/>
      </c>
      <c r="AB2627" s="643"/>
      <c r="AC2627" s="276"/>
      <c r="AD2627" s="277"/>
      <c r="AE2627" s="278"/>
      <c r="AF2627" s="278" t="str">
        <f t="shared" si="393"/>
        <v/>
      </c>
      <c r="AG2627" s="278"/>
      <c r="AH2627" s="279">
        <f t="shared" si="394"/>
        <v>17.98</v>
      </c>
      <c r="AI2627" s="279" t="str">
        <f t="shared" si="395"/>
        <v/>
      </c>
      <c r="AJ2627" s="279" t="str">
        <f t="shared" si="396"/>
        <v/>
      </c>
      <c r="AK2627" s="278"/>
      <c r="AL2627" s="278"/>
      <c r="AM2627" s="278"/>
      <c r="AN2627" s="278"/>
      <c r="AO2627" s="262"/>
      <c r="AP2627" s="262"/>
      <c r="AQ2627" s="262"/>
      <c r="AR2627" s="262"/>
      <c r="AS2627" s="262"/>
      <c r="AT2627" s="262"/>
      <c r="AU2627" s="262"/>
      <c r="AV2627" s="262"/>
      <c r="AW2627" s="262"/>
      <c r="AX2627" s="262"/>
      <c r="AY2627" s="264"/>
      <c r="AZ2627" s="262"/>
    </row>
    <row r="2628" spans="1:52" ht="27" hidden="1" customHeight="1">
      <c r="B2628" s="639">
        <v>2614</v>
      </c>
      <c r="C2628" s="639"/>
      <c r="D2628" s="640"/>
      <c r="E2628" s="640"/>
      <c r="F2628" s="640" t="str">
        <f>IFERROR(VLOOKUP(C2628,'Gebäude-Typen'!$A$7:$D$215,4,FALSE),"")</f>
        <v/>
      </c>
      <c r="G2628" s="641"/>
      <c r="H2628" s="640"/>
      <c r="I2628" s="639"/>
      <c r="J2628" s="640"/>
      <c r="K2628" s="642"/>
      <c r="L2628" s="639"/>
      <c r="M2628" s="639"/>
      <c r="N2628" s="639"/>
      <c r="O2628" s="639"/>
      <c r="P2628" s="734"/>
      <c r="Q2628" s="642"/>
      <c r="R2628" s="639"/>
      <c r="S2628" s="729" t="str">
        <f>IFERROR(ROUND(VLOOKUP(M2628,Reinigungstage,IF('Gebäude-Typen'!$C$6&lt;&gt;0,'Gebäude-Typen'!$C$6,VLOOKUP(C2628,Gebäude_Typen,2,FALSE)),FALSE),2)/2,"")</f>
        <v/>
      </c>
      <c r="T2628" s="729" t="str">
        <f>IFERROR(ROUND(VLOOKUP(N2628,Reinigungstage,IF('Gebäude-Typen'!$C$6&lt;&gt;0,'Gebäude-Typen'!$C$6,VLOOKUP(C2628,Gebäude_Typen,2,FALSE)),FALSE),2)/2,"")</f>
        <v/>
      </c>
      <c r="U2628" s="730">
        <f t="shared" si="388"/>
        <v>17.98</v>
      </c>
      <c r="V2628" s="731" t="str">
        <f>IFERROR(INDEX('2. Raumgruppen'!$A$1:$Y$33,MATCH(IF(ISERROR(SEARCH(" ",M2628,1)),MID(M2628,1,3),MID(M2628,1,SEARCH(" ",M2628,1)-1)),'2. Raumgruppen'!$B:$B,0),IF(ISERROR(SEARCH(" ",M2628,1)),MATCH('2. Raumgruppen'!$L$8,'2. Raumgruppen'!$8:$8,0),MATCH(MID(M2628,SEARCH(" ",M2628,1)+1,3),'2. Raumgruppen'!$8:$8,0))),"")</f>
        <v/>
      </c>
      <c r="W2628" s="731" t="str">
        <f>IFERROR(INDEX('2. Raumgruppen'!$A$1:$Y$33,MATCH(IF(ISERROR(SEARCH(" ",N2628,1)),MID(N2628,1,3),MID(N2628,1,SEARCH(" ",N2628,1)-1)),'2. Raumgruppen'!$B:$B,0),IF(ISERROR(SEARCH(" ",N2628,1)),MATCH('2. Raumgruppen'!$L$8,'2. Raumgruppen'!$8:$8,0),MATCH(MID(N2628,SEARCH(" ",N2628,1)+1,3),'2. Raumgruppen'!$8:$8,0))),"")</f>
        <v/>
      </c>
      <c r="X2628" s="732" t="str">
        <f t="shared" si="389"/>
        <v/>
      </c>
      <c r="Y2628" s="732" t="str">
        <f t="shared" si="390"/>
        <v/>
      </c>
      <c r="Z2628" s="733" t="str">
        <f t="shared" si="391"/>
        <v/>
      </c>
      <c r="AA2628" s="732" t="str">
        <f t="shared" si="392"/>
        <v/>
      </c>
      <c r="AB2628" s="643"/>
      <c r="AC2628" s="276"/>
      <c r="AD2628" s="277"/>
      <c r="AE2628" s="278"/>
      <c r="AF2628" s="278" t="str">
        <f t="shared" si="393"/>
        <v/>
      </c>
      <c r="AG2628" s="278"/>
      <c r="AH2628" s="279">
        <f t="shared" si="394"/>
        <v>17.98</v>
      </c>
      <c r="AI2628" s="279" t="str">
        <f t="shared" si="395"/>
        <v/>
      </c>
      <c r="AJ2628" s="279" t="str">
        <f t="shared" si="396"/>
        <v/>
      </c>
      <c r="AK2628" s="278"/>
      <c r="AL2628" s="278"/>
      <c r="AM2628" s="278"/>
      <c r="AN2628" s="278"/>
      <c r="AO2628" s="262"/>
      <c r="AP2628" s="262"/>
      <c r="AQ2628" s="262"/>
      <c r="AR2628" s="262"/>
      <c r="AS2628" s="262"/>
      <c r="AT2628" s="262"/>
      <c r="AU2628" s="262"/>
      <c r="AV2628" s="262"/>
      <c r="AW2628" s="262"/>
      <c r="AX2628" s="264"/>
      <c r="AY2628" s="264"/>
      <c r="AZ2628" s="262"/>
    </row>
    <row r="2629" spans="1:52" ht="27" hidden="1" customHeight="1">
      <c r="B2629" s="639">
        <v>2615</v>
      </c>
      <c r="C2629" s="639"/>
      <c r="D2629" s="640"/>
      <c r="E2629" s="640"/>
      <c r="F2629" s="640" t="str">
        <f>IFERROR(VLOOKUP(C2629,'Gebäude-Typen'!$A$7:$D$215,4,FALSE),"")</f>
        <v/>
      </c>
      <c r="G2629" s="641"/>
      <c r="H2629" s="640"/>
      <c r="I2629" s="639"/>
      <c r="J2629" s="640"/>
      <c r="K2629" s="642"/>
      <c r="L2629" s="639"/>
      <c r="M2629" s="639"/>
      <c r="N2629" s="639"/>
      <c r="O2629" s="639"/>
      <c r="P2629" s="734"/>
      <c r="Q2629" s="642"/>
      <c r="R2629" s="639"/>
      <c r="S2629" s="729" t="str">
        <f>IFERROR(ROUND(VLOOKUP(M2629,Reinigungstage,IF('Gebäude-Typen'!$C$6&lt;&gt;0,'Gebäude-Typen'!$C$6,VLOOKUP(C2629,Gebäude_Typen,2,FALSE)),FALSE),2)/2,"")</f>
        <v/>
      </c>
      <c r="T2629" s="729" t="str">
        <f>IFERROR(ROUND(VLOOKUP(N2629,Reinigungstage,IF('Gebäude-Typen'!$C$6&lt;&gt;0,'Gebäude-Typen'!$C$6,VLOOKUP(C2629,Gebäude_Typen,2,FALSE)),FALSE),2)/2,"")</f>
        <v/>
      </c>
      <c r="U2629" s="730">
        <f t="shared" si="388"/>
        <v>17.98</v>
      </c>
      <c r="V2629" s="731" t="str">
        <f>IFERROR(INDEX('2. Raumgruppen'!$A$1:$Y$33,MATCH(IF(ISERROR(SEARCH(" ",M2629,1)),MID(M2629,1,3),MID(M2629,1,SEARCH(" ",M2629,1)-1)),'2. Raumgruppen'!$B:$B,0),IF(ISERROR(SEARCH(" ",M2629,1)),MATCH('2. Raumgruppen'!$L$8,'2. Raumgruppen'!$8:$8,0),MATCH(MID(M2629,SEARCH(" ",M2629,1)+1,3),'2. Raumgruppen'!$8:$8,0))),"")</f>
        <v/>
      </c>
      <c r="W2629" s="731" t="str">
        <f>IFERROR(INDEX('2. Raumgruppen'!$A$1:$Y$33,MATCH(IF(ISERROR(SEARCH(" ",N2629,1)),MID(N2629,1,3),MID(N2629,1,SEARCH(" ",N2629,1)-1)),'2. Raumgruppen'!$B:$B,0),IF(ISERROR(SEARCH(" ",N2629,1)),MATCH('2. Raumgruppen'!$L$8,'2. Raumgruppen'!$8:$8,0),MATCH(MID(N2629,SEARCH(" ",N2629,1)+1,3),'2. Raumgruppen'!$8:$8,0))),"")</f>
        <v/>
      </c>
      <c r="X2629" s="732" t="str">
        <f t="shared" si="389"/>
        <v/>
      </c>
      <c r="Y2629" s="732" t="str">
        <f t="shared" si="390"/>
        <v/>
      </c>
      <c r="Z2629" s="733" t="str">
        <f t="shared" si="391"/>
        <v/>
      </c>
      <c r="AA2629" s="732" t="str">
        <f t="shared" si="392"/>
        <v/>
      </c>
      <c r="AB2629" s="643"/>
      <c r="AC2629" s="276"/>
      <c r="AD2629" s="277"/>
      <c r="AE2629" s="278"/>
      <c r="AF2629" s="278" t="str">
        <f t="shared" si="393"/>
        <v/>
      </c>
      <c r="AG2629" s="278"/>
      <c r="AH2629" s="279">
        <f t="shared" si="394"/>
        <v>17.98</v>
      </c>
      <c r="AI2629" s="279" t="str">
        <f t="shared" si="395"/>
        <v/>
      </c>
      <c r="AJ2629" s="279" t="str">
        <f t="shared" si="396"/>
        <v/>
      </c>
      <c r="AK2629" s="278"/>
      <c r="AL2629" s="278"/>
      <c r="AM2629" s="278"/>
      <c r="AN2629" s="278"/>
      <c r="AO2629" s="262"/>
      <c r="AP2629" s="262"/>
      <c r="AQ2629" s="262"/>
      <c r="AR2629" s="262"/>
      <c r="AS2629" s="262"/>
      <c r="AT2629" s="262"/>
      <c r="AU2629" s="262"/>
      <c r="AV2629" s="262"/>
      <c r="AW2629" s="264"/>
      <c r="AX2629" s="262"/>
      <c r="AY2629" s="278"/>
      <c r="AZ2629" s="262"/>
    </row>
    <row r="2630" spans="1:52" ht="27" hidden="1" customHeight="1">
      <c r="B2630" s="639">
        <v>2616</v>
      </c>
      <c r="C2630" s="639"/>
      <c r="D2630" s="640"/>
      <c r="E2630" s="640"/>
      <c r="F2630" s="640" t="str">
        <f>IFERROR(VLOOKUP(C2630,'Gebäude-Typen'!$A$7:$D$215,4,FALSE),"")</f>
        <v/>
      </c>
      <c r="G2630" s="641"/>
      <c r="H2630" s="640"/>
      <c r="I2630" s="639"/>
      <c r="J2630" s="640"/>
      <c r="K2630" s="642"/>
      <c r="L2630" s="639"/>
      <c r="M2630" s="639"/>
      <c r="N2630" s="639"/>
      <c r="O2630" s="639"/>
      <c r="P2630" s="734"/>
      <c r="Q2630" s="642"/>
      <c r="R2630" s="639"/>
      <c r="S2630" s="729" t="str">
        <f>IFERROR(ROUND(VLOOKUP(M2630,Reinigungstage,IF('Gebäude-Typen'!$C$6&lt;&gt;0,'Gebäude-Typen'!$C$6,VLOOKUP(C2630,Gebäude_Typen,2,FALSE)),FALSE),2)/2,"")</f>
        <v/>
      </c>
      <c r="T2630" s="729" t="str">
        <f>IFERROR(ROUND(VLOOKUP(N2630,Reinigungstage,IF('Gebäude-Typen'!$C$6&lt;&gt;0,'Gebäude-Typen'!$C$6,VLOOKUP(C2630,Gebäude_Typen,2,FALSE)),FALSE),2)/2,"")</f>
        <v/>
      </c>
      <c r="U2630" s="730">
        <f t="shared" si="388"/>
        <v>17.98</v>
      </c>
      <c r="V2630" s="731" t="str">
        <f>IFERROR(INDEX('2. Raumgruppen'!$A$1:$Y$33,MATCH(IF(ISERROR(SEARCH(" ",M2630,1)),MID(M2630,1,3),MID(M2630,1,SEARCH(" ",M2630,1)-1)),'2. Raumgruppen'!$B:$B,0),IF(ISERROR(SEARCH(" ",M2630,1)),MATCH('2. Raumgruppen'!$L$8,'2. Raumgruppen'!$8:$8,0),MATCH(MID(M2630,SEARCH(" ",M2630,1)+1,3),'2. Raumgruppen'!$8:$8,0))),"")</f>
        <v/>
      </c>
      <c r="W2630" s="731" t="str">
        <f>IFERROR(INDEX('2. Raumgruppen'!$A$1:$Y$33,MATCH(IF(ISERROR(SEARCH(" ",N2630,1)),MID(N2630,1,3),MID(N2630,1,SEARCH(" ",N2630,1)-1)),'2. Raumgruppen'!$B:$B,0),IF(ISERROR(SEARCH(" ",N2630,1)),MATCH('2. Raumgruppen'!$L$8,'2. Raumgruppen'!$8:$8,0),MATCH(MID(N2630,SEARCH(" ",N2630,1)+1,3),'2. Raumgruppen'!$8:$8,0))),"")</f>
        <v/>
      </c>
      <c r="X2630" s="732" t="str">
        <f t="shared" si="389"/>
        <v/>
      </c>
      <c r="Y2630" s="732" t="str">
        <f t="shared" si="390"/>
        <v/>
      </c>
      <c r="Z2630" s="733" t="str">
        <f t="shared" si="391"/>
        <v/>
      </c>
      <c r="AA2630" s="732" t="str">
        <f t="shared" si="392"/>
        <v/>
      </c>
      <c r="AB2630" s="643"/>
      <c r="AC2630" s="276"/>
      <c r="AD2630" s="277"/>
      <c r="AE2630" s="278"/>
      <c r="AF2630" s="278" t="str">
        <f t="shared" si="393"/>
        <v/>
      </c>
      <c r="AG2630" s="278"/>
      <c r="AH2630" s="279">
        <f t="shared" si="394"/>
        <v>17.98</v>
      </c>
      <c r="AI2630" s="279" t="str">
        <f t="shared" si="395"/>
        <v/>
      </c>
      <c r="AJ2630" s="279" t="str">
        <f t="shared" si="396"/>
        <v/>
      </c>
      <c r="AK2630" s="278"/>
      <c r="AL2630" s="278"/>
      <c r="AM2630" s="278"/>
      <c r="AN2630" s="278"/>
      <c r="AO2630" s="262"/>
      <c r="AP2630" s="262"/>
      <c r="AQ2630" s="262"/>
      <c r="AR2630" s="262"/>
      <c r="AS2630" s="262"/>
      <c r="AT2630" s="262"/>
      <c r="AU2630" s="262"/>
      <c r="AV2630" s="262"/>
      <c r="AW2630" s="264"/>
      <c r="AX2630" s="264"/>
      <c r="AY2630" s="262"/>
      <c r="AZ2630" s="262"/>
    </row>
    <row r="2631" spans="1:52" ht="27" hidden="1" customHeight="1">
      <c r="B2631" s="639">
        <v>2617</v>
      </c>
      <c r="C2631" s="639"/>
      <c r="D2631" s="640"/>
      <c r="E2631" s="640"/>
      <c r="F2631" s="640" t="str">
        <f>IFERROR(VLOOKUP(C2631,'Gebäude-Typen'!$A$7:$D$215,4,FALSE),"")</f>
        <v/>
      </c>
      <c r="G2631" s="641"/>
      <c r="H2631" s="640"/>
      <c r="I2631" s="639"/>
      <c r="J2631" s="640"/>
      <c r="K2631" s="642"/>
      <c r="L2631" s="639"/>
      <c r="M2631" s="639"/>
      <c r="N2631" s="639"/>
      <c r="O2631" s="639"/>
      <c r="P2631" s="734"/>
      <c r="Q2631" s="642"/>
      <c r="R2631" s="639"/>
      <c r="S2631" s="729" t="str">
        <f>IFERROR(ROUND(VLOOKUP(M2631,Reinigungstage,IF('Gebäude-Typen'!$C$6&lt;&gt;0,'Gebäude-Typen'!$C$6,VLOOKUP(C2631,Gebäude_Typen,2,FALSE)),FALSE),2)/2,"")</f>
        <v/>
      </c>
      <c r="T2631" s="729" t="str">
        <f>IFERROR(ROUND(VLOOKUP(N2631,Reinigungstage,IF('Gebäude-Typen'!$C$6&lt;&gt;0,'Gebäude-Typen'!$C$6,VLOOKUP(C2631,Gebäude_Typen,2,FALSE)),FALSE),2)/2,"")</f>
        <v/>
      </c>
      <c r="U2631" s="730">
        <f t="shared" si="388"/>
        <v>17.98</v>
      </c>
      <c r="V2631" s="731" t="str">
        <f>IFERROR(INDEX('2. Raumgruppen'!$A$1:$Y$33,MATCH(IF(ISERROR(SEARCH(" ",M2631,1)),MID(M2631,1,3),MID(M2631,1,SEARCH(" ",M2631,1)-1)),'2. Raumgruppen'!$B:$B,0),IF(ISERROR(SEARCH(" ",M2631,1)),MATCH('2. Raumgruppen'!$L$8,'2. Raumgruppen'!$8:$8,0),MATCH(MID(M2631,SEARCH(" ",M2631,1)+1,3),'2. Raumgruppen'!$8:$8,0))),"")</f>
        <v/>
      </c>
      <c r="W2631" s="731" t="str">
        <f>IFERROR(INDEX('2. Raumgruppen'!$A$1:$Y$33,MATCH(IF(ISERROR(SEARCH(" ",N2631,1)),MID(N2631,1,3),MID(N2631,1,SEARCH(" ",N2631,1)-1)),'2. Raumgruppen'!$B:$B,0),IF(ISERROR(SEARCH(" ",N2631,1)),MATCH('2. Raumgruppen'!$L$8,'2. Raumgruppen'!$8:$8,0),MATCH(MID(N2631,SEARCH(" ",N2631,1)+1,3),'2. Raumgruppen'!$8:$8,0))),"")</f>
        <v/>
      </c>
      <c r="X2631" s="732" t="str">
        <f t="shared" si="389"/>
        <v/>
      </c>
      <c r="Y2631" s="732" t="str">
        <f t="shared" si="390"/>
        <v/>
      </c>
      <c r="Z2631" s="733" t="str">
        <f t="shared" si="391"/>
        <v/>
      </c>
      <c r="AA2631" s="732" t="str">
        <f t="shared" si="392"/>
        <v/>
      </c>
      <c r="AB2631" s="643"/>
      <c r="AC2631" s="276"/>
      <c r="AD2631" s="277"/>
      <c r="AE2631" s="278"/>
      <c r="AF2631" s="278" t="str">
        <f t="shared" si="393"/>
        <v/>
      </c>
      <c r="AG2631" s="278"/>
      <c r="AH2631" s="279">
        <f t="shared" si="394"/>
        <v>17.98</v>
      </c>
      <c r="AI2631" s="279" t="str">
        <f t="shared" si="395"/>
        <v/>
      </c>
      <c r="AJ2631" s="279" t="str">
        <f t="shared" si="396"/>
        <v/>
      </c>
      <c r="AK2631" s="278"/>
      <c r="AL2631" s="278"/>
      <c r="AM2631" s="278"/>
      <c r="AN2631" s="278"/>
      <c r="AO2631" s="262"/>
      <c r="AP2631" s="262"/>
      <c r="AQ2631" s="262"/>
      <c r="AR2631" s="262"/>
      <c r="AS2631" s="262"/>
      <c r="AT2631" s="262"/>
      <c r="AU2631" s="262"/>
      <c r="AV2631" s="262"/>
      <c r="AW2631" s="262"/>
      <c r="AX2631" s="262"/>
      <c r="AY2631" s="262"/>
      <c r="AZ2631" s="264"/>
    </row>
    <row r="2632" spans="1:52" ht="27" hidden="1" customHeight="1">
      <c r="B2632" s="639">
        <v>2618</v>
      </c>
      <c r="C2632" s="639"/>
      <c r="D2632" s="640"/>
      <c r="E2632" s="640"/>
      <c r="F2632" s="640" t="str">
        <f>IFERROR(VLOOKUP(C2632,'Gebäude-Typen'!$A$7:$D$215,4,FALSE),"")</f>
        <v/>
      </c>
      <c r="G2632" s="641"/>
      <c r="H2632" s="640"/>
      <c r="I2632" s="639"/>
      <c r="J2632" s="640"/>
      <c r="K2632" s="642"/>
      <c r="L2632" s="639"/>
      <c r="M2632" s="639"/>
      <c r="N2632" s="639"/>
      <c r="O2632" s="639"/>
      <c r="P2632" s="734"/>
      <c r="Q2632" s="642"/>
      <c r="R2632" s="639"/>
      <c r="S2632" s="729" t="str">
        <f>IFERROR(ROUND(VLOOKUP(M2632,Reinigungstage,IF('Gebäude-Typen'!$C$6&lt;&gt;0,'Gebäude-Typen'!$C$6,VLOOKUP(C2632,Gebäude_Typen,2,FALSE)),FALSE),2)/2,"")</f>
        <v/>
      </c>
      <c r="T2632" s="729" t="str">
        <f>IFERROR(ROUND(VLOOKUP(N2632,Reinigungstage,IF('Gebäude-Typen'!$C$6&lt;&gt;0,'Gebäude-Typen'!$C$6,VLOOKUP(C2632,Gebäude_Typen,2,FALSE)),FALSE),2)/2,"")</f>
        <v/>
      </c>
      <c r="U2632" s="730">
        <f t="shared" si="388"/>
        <v>17.98</v>
      </c>
      <c r="V2632" s="731" t="str">
        <f>IFERROR(INDEX('2. Raumgruppen'!$A$1:$Y$33,MATCH(IF(ISERROR(SEARCH(" ",M2632,1)),MID(M2632,1,3),MID(M2632,1,SEARCH(" ",M2632,1)-1)),'2. Raumgruppen'!$B:$B,0),IF(ISERROR(SEARCH(" ",M2632,1)),MATCH('2. Raumgruppen'!$L$8,'2. Raumgruppen'!$8:$8,0),MATCH(MID(M2632,SEARCH(" ",M2632,1)+1,3),'2. Raumgruppen'!$8:$8,0))),"")</f>
        <v/>
      </c>
      <c r="W2632" s="731" t="str">
        <f>IFERROR(INDEX('2. Raumgruppen'!$A$1:$Y$33,MATCH(IF(ISERROR(SEARCH(" ",N2632,1)),MID(N2632,1,3),MID(N2632,1,SEARCH(" ",N2632,1)-1)),'2. Raumgruppen'!$B:$B,0),IF(ISERROR(SEARCH(" ",N2632,1)),MATCH('2. Raumgruppen'!$L$8,'2. Raumgruppen'!$8:$8,0),MATCH(MID(N2632,SEARCH(" ",N2632,1)+1,3),'2. Raumgruppen'!$8:$8,0))),"")</f>
        <v/>
      </c>
      <c r="X2632" s="732" t="str">
        <f t="shared" si="389"/>
        <v/>
      </c>
      <c r="Y2632" s="732" t="str">
        <f t="shared" si="390"/>
        <v/>
      </c>
      <c r="Z2632" s="733" t="str">
        <f t="shared" si="391"/>
        <v/>
      </c>
      <c r="AA2632" s="732" t="str">
        <f t="shared" si="392"/>
        <v/>
      </c>
      <c r="AB2632" s="643"/>
      <c r="AC2632" s="276"/>
      <c r="AD2632" s="277"/>
      <c r="AE2632" s="278"/>
      <c r="AF2632" s="278" t="str">
        <f t="shared" si="393"/>
        <v/>
      </c>
      <c r="AG2632" s="278"/>
      <c r="AH2632" s="279">
        <f t="shared" si="394"/>
        <v>17.98</v>
      </c>
      <c r="AI2632" s="279" t="str">
        <f t="shared" si="395"/>
        <v/>
      </c>
      <c r="AJ2632" s="279" t="str">
        <f t="shared" si="396"/>
        <v/>
      </c>
      <c r="AK2632" s="278"/>
      <c r="AL2632" s="278"/>
      <c r="AM2632" s="278"/>
      <c r="AN2632" s="278"/>
      <c r="AO2632" s="262"/>
      <c r="AP2632" s="262"/>
      <c r="AQ2632" s="262"/>
      <c r="AR2632" s="262"/>
      <c r="AS2632" s="262"/>
      <c r="AT2632" s="262"/>
      <c r="AU2632" s="262"/>
      <c r="AV2632" s="262"/>
      <c r="AW2632" s="264"/>
      <c r="AX2632" s="264"/>
      <c r="AY2632" s="262"/>
      <c r="AZ2632" s="262"/>
    </row>
    <row r="2633" spans="1:52" ht="27" hidden="1" customHeight="1">
      <c r="B2633" s="639">
        <v>2619</v>
      </c>
      <c r="C2633" s="639"/>
      <c r="D2633" s="640"/>
      <c r="E2633" s="640"/>
      <c r="F2633" s="640" t="str">
        <f>IFERROR(VLOOKUP(C2633,'Gebäude-Typen'!$A$7:$D$215,4,FALSE),"")</f>
        <v/>
      </c>
      <c r="G2633" s="641"/>
      <c r="H2633" s="640"/>
      <c r="I2633" s="639"/>
      <c r="J2633" s="640"/>
      <c r="K2633" s="642"/>
      <c r="L2633" s="639"/>
      <c r="M2633" s="639"/>
      <c r="N2633" s="639"/>
      <c r="O2633" s="639"/>
      <c r="P2633" s="734"/>
      <c r="Q2633" s="642"/>
      <c r="R2633" s="639"/>
      <c r="S2633" s="729" t="str">
        <f>IFERROR(ROUND(VLOOKUP(M2633,Reinigungstage,IF('Gebäude-Typen'!$C$6&lt;&gt;0,'Gebäude-Typen'!$C$6,VLOOKUP(C2633,Gebäude_Typen,2,FALSE)),FALSE),2)/2,"")</f>
        <v/>
      </c>
      <c r="T2633" s="729" t="str">
        <f>IFERROR(ROUND(VLOOKUP(N2633,Reinigungstage,IF('Gebäude-Typen'!$C$6&lt;&gt;0,'Gebäude-Typen'!$C$6,VLOOKUP(C2633,Gebäude_Typen,2,FALSE)),FALSE),2)/2,"")</f>
        <v/>
      </c>
      <c r="U2633" s="730">
        <f t="shared" si="388"/>
        <v>17.98</v>
      </c>
      <c r="V2633" s="731" t="str">
        <f>IFERROR(INDEX('2. Raumgruppen'!$A$1:$Y$33,MATCH(IF(ISERROR(SEARCH(" ",M2633,1)),MID(M2633,1,3),MID(M2633,1,SEARCH(" ",M2633,1)-1)),'2. Raumgruppen'!$B:$B,0),IF(ISERROR(SEARCH(" ",M2633,1)),MATCH('2. Raumgruppen'!$L$8,'2. Raumgruppen'!$8:$8,0),MATCH(MID(M2633,SEARCH(" ",M2633,1)+1,3),'2. Raumgruppen'!$8:$8,0))),"")</f>
        <v/>
      </c>
      <c r="W2633" s="731" t="str">
        <f>IFERROR(INDEX('2. Raumgruppen'!$A$1:$Y$33,MATCH(IF(ISERROR(SEARCH(" ",N2633,1)),MID(N2633,1,3),MID(N2633,1,SEARCH(" ",N2633,1)-1)),'2. Raumgruppen'!$B:$B,0),IF(ISERROR(SEARCH(" ",N2633,1)),MATCH('2. Raumgruppen'!$L$8,'2. Raumgruppen'!$8:$8,0),MATCH(MID(N2633,SEARCH(" ",N2633,1)+1,3),'2. Raumgruppen'!$8:$8,0))),"")</f>
        <v/>
      </c>
      <c r="X2633" s="732" t="str">
        <f t="shared" si="389"/>
        <v/>
      </c>
      <c r="Y2633" s="732" t="str">
        <f t="shared" si="390"/>
        <v/>
      </c>
      <c r="Z2633" s="733" t="str">
        <f t="shared" si="391"/>
        <v/>
      </c>
      <c r="AA2633" s="732" t="str">
        <f t="shared" si="392"/>
        <v/>
      </c>
      <c r="AB2633" s="643"/>
      <c r="AC2633" s="276"/>
      <c r="AD2633" s="277"/>
      <c r="AE2633" s="278"/>
      <c r="AF2633" s="278" t="str">
        <f t="shared" si="393"/>
        <v/>
      </c>
      <c r="AG2633" s="278"/>
      <c r="AH2633" s="279">
        <f t="shared" si="394"/>
        <v>17.98</v>
      </c>
      <c r="AI2633" s="279" t="str">
        <f t="shared" si="395"/>
        <v/>
      </c>
      <c r="AJ2633" s="279" t="str">
        <f t="shared" si="396"/>
        <v/>
      </c>
      <c r="AK2633" s="278"/>
      <c r="AL2633" s="278"/>
      <c r="AM2633" s="278"/>
      <c r="AN2633" s="278"/>
      <c r="AO2633" s="262"/>
      <c r="AP2633" s="262"/>
      <c r="AQ2633" s="262"/>
      <c r="AR2633" s="262"/>
      <c r="AS2633" s="262"/>
      <c r="AT2633" s="262"/>
      <c r="AU2633" s="262"/>
      <c r="AV2633" s="262"/>
      <c r="AW2633" s="262"/>
      <c r="AX2633" s="262"/>
      <c r="AY2633" s="262"/>
      <c r="AZ2633" s="264"/>
    </row>
    <row r="2634" spans="1:52" ht="27" hidden="1" customHeight="1">
      <c r="B2634" s="639">
        <v>2620</v>
      </c>
      <c r="C2634" s="639"/>
      <c r="D2634" s="640"/>
      <c r="E2634" s="640"/>
      <c r="F2634" s="640" t="str">
        <f>IFERROR(VLOOKUP(C2634,'Gebäude-Typen'!$A$7:$D$215,4,FALSE),"")</f>
        <v/>
      </c>
      <c r="G2634" s="641"/>
      <c r="H2634" s="640"/>
      <c r="I2634" s="639"/>
      <c r="J2634" s="640"/>
      <c r="K2634" s="642"/>
      <c r="L2634" s="639"/>
      <c r="M2634" s="639"/>
      <c r="N2634" s="639"/>
      <c r="O2634" s="639"/>
      <c r="P2634" s="734"/>
      <c r="Q2634" s="642"/>
      <c r="R2634" s="639"/>
      <c r="S2634" s="729" t="str">
        <f>IFERROR(ROUND(VLOOKUP(M2634,Reinigungstage,IF('Gebäude-Typen'!$C$6&lt;&gt;0,'Gebäude-Typen'!$C$6,VLOOKUP(C2634,Gebäude_Typen,2,FALSE)),FALSE),2)/2,"")</f>
        <v/>
      </c>
      <c r="T2634" s="729" t="str">
        <f>IFERROR(ROUND(VLOOKUP(N2634,Reinigungstage,IF('Gebäude-Typen'!$C$6&lt;&gt;0,'Gebäude-Typen'!$C$6,VLOOKUP(C2634,Gebäude_Typen,2,FALSE)),FALSE),2)/2,"")</f>
        <v/>
      </c>
      <c r="U2634" s="730">
        <f t="shared" si="388"/>
        <v>17.98</v>
      </c>
      <c r="V2634" s="731" t="str">
        <f>IFERROR(INDEX('2. Raumgruppen'!$A$1:$Y$33,MATCH(IF(ISERROR(SEARCH(" ",M2634,1)),MID(M2634,1,3),MID(M2634,1,SEARCH(" ",M2634,1)-1)),'2. Raumgruppen'!$B:$B,0),IF(ISERROR(SEARCH(" ",M2634,1)),MATCH('2. Raumgruppen'!$L$8,'2. Raumgruppen'!$8:$8,0),MATCH(MID(M2634,SEARCH(" ",M2634,1)+1,3),'2. Raumgruppen'!$8:$8,0))),"")</f>
        <v/>
      </c>
      <c r="W2634" s="731" t="str">
        <f>IFERROR(INDEX('2. Raumgruppen'!$A$1:$Y$33,MATCH(IF(ISERROR(SEARCH(" ",N2634,1)),MID(N2634,1,3),MID(N2634,1,SEARCH(" ",N2634,1)-1)),'2. Raumgruppen'!$B:$B,0),IF(ISERROR(SEARCH(" ",N2634,1)),MATCH('2. Raumgruppen'!$L$8,'2. Raumgruppen'!$8:$8,0),MATCH(MID(N2634,SEARCH(" ",N2634,1)+1,3),'2. Raumgruppen'!$8:$8,0))),"")</f>
        <v/>
      </c>
      <c r="X2634" s="732" t="str">
        <f t="shared" si="389"/>
        <v/>
      </c>
      <c r="Y2634" s="732" t="str">
        <f t="shared" si="390"/>
        <v/>
      </c>
      <c r="Z2634" s="733" t="str">
        <f t="shared" si="391"/>
        <v/>
      </c>
      <c r="AA2634" s="732" t="str">
        <f t="shared" si="392"/>
        <v/>
      </c>
      <c r="AB2634" s="643"/>
      <c r="AC2634" s="276"/>
      <c r="AD2634" s="277"/>
      <c r="AE2634" s="278"/>
      <c r="AF2634" s="278" t="str">
        <f t="shared" si="393"/>
        <v/>
      </c>
      <c r="AG2634" s="278"/>
      <c r="AH2634" s="279">
        <f t="shared" si="394"/>
        <v>17.98</v>
      </c>
      <c r="AI2634" s="279" t="str">
        <f t="shared" si="395"/>
        <v/>
      </c>
      <c r="AJ2634" s="279" t="str">
        <f t="shared" si="396"/>
        <v/>
      </c>
      <c r="AK2634" s="278"/>
      <c r="AL2634" s="278"/>
      <c r="AM2634" s="278"/>
      <c r="AN2634" s="278"/>
      <c r="AO2634" s="262"/>
      <c r="AP2634" s="262"/>
      <c r="AQ2634" s="262"/>
      <c r="AR2634" s="262"/>
      <c r="AS2634" s="262"/>
      <c r="AT2634" s="262"/>
      <c r="AU2634" s="262"/>
      <c r="AV2634" s="262"/>
      <c r="AW2634" s="262"/>
      <c r="AX2634" s="262"/>
      <c r="AY2634" s="264"/>
      <c r="AZ2634" s="262"/>
    </row>
    <row r="2635" spans="1:52" ht="27" hidden="1" customHeight="1">
      <c r="B2635" s="639">
        <v>2621</v>
      </c>
      <c r="C2635" s="639"/>
      <c r="D2635" s="640"/>
      <c r="E2635" s="640"/>
      <c r="F2635" s="640" t="str">
        <f>IFERROR(VLOOKUP(C2635,'Gebäude-Typen'!$A$7:$D$215,4,FALSE),"")</f>
        <v/>
      </c>
      <c r="G2635" s="641"/>
      <c r="H2635" s="640"/>
      <c r="I2635" s="639"/>
      <c r="J2635" s="640"/>
      <c r="K2635" s="642"/>
      <c r="L2635" s="639"/>
      <c r="M2635" s="639"/>
      <c r="N2635" s="639"/>
      <c r="O2635" s="639"/>
      <c r="P2635" s="734"/>
      <c r="Q2635" s="642"/>
      <c r="R2635" s="639"/>
      <c r="S2635" s="729" t="str">
        <f>IFERROR(ROUND(VLOOKUP(M2635,Reinigungstage,IF('Gebäude-Typen'!$C$6&lt;&gt;0,'Gebäude-Typen'!$C$6,VLOOKUP(C2635,Gebäude_Typen,2,FALSE)),FALSE),2)/2,"")</f>
        <v/>
      </c>
      <c r="T2635" s="729" t="str">
        <f>IFERROR(ROUND(VLOOKUP(N2635,Reinigungstage,IF('Gebäude-Typen'!$C$6&lt;&gt;0,'Gebäude-Typen'!$C$6,VLOOKUP(C2635,Gebäude_Typen,2,FALSE)),FALSE),2)/2,"")</f>
        <v/>
      </c>
      <c r="U2635" s="730">
        <f t="shared" si="388"/>
        <v>17.98</v>
      </c>
      <c r="V2635" s="731" t="str">
        <f>IFERROR(INDEX('2. Raumgruppen'!$A$1:$Y$33,MATCH(IF(ISERROR(SEARCH(" ",M2635,1)),MID(M2635,1,3),MID(M2635,1,SEARCH(" ",M2635,1)-1)),'2. Raumgruppen'!$B:$B,0),IF(ISERROR(SEARCH(" ",M2635,1)),MATCH('2. Raumgruppen'!$L$8,'2. Raumgruppen'!$8:$8,0),MATCH(MID(M2635,SEARCH(" ",M2635,1)+1,3),'2. Raumgruppen'!$8:$8,0))),"")</f>
        <v/>
      </c>
      <c r="W2635" s="731" t="str">
        <f>IFERROR(INDEX('2. Raumgruppen'!$A$1:$Y$33,MATCH(IF(ISERROR(SEARCH(" ",N2635,1)),MID(N2635,1,3),MID(N2635,1,SEARCH(" ",N2635,1)-1)),'2. Raumgruppen'!$B:$B,0),IF(ISERROR(SEARCH(" ",N2635,1)),MATCH('2. Raumgruppen'!$L$8,'2. Raumgruppen'!$8:$8,0),MATCH(MID(N2635,SEARCH(" ",N2635,1)+1,3),'2. Raumgruppen'!$8:$8,0))),"")</f>
        <v/>
      </c>
      <c r="X2635" s="732" t="str">
        <f t="shared" si="389"/>
        <v/>
      </c>
      <c r="Y2635" s="732" t="str">
        <f t="shared" si="390"/>
        <v/>
      </c>
      <c r="Z2635" s="733" t="str">
        <f t="shared" si="391"/>
        <v/>
      </c>
      <c r="AA2635" s="732" t="str">
        <f t="shared" si="392"/>
        <v/>
      </c>
      <c r="AB2635" s="643"/>
      <c r="AC2635" s="276"/>
      <c r="AD2635" s="277"/>
      <c r="AE2635" s="278"/>
      <c r="AF2635" s="278" t="str">
        <f t="shared" si="393"/>
        <v/>
      </c>
      <c r="AG2635" s="278"/>
      <c r="AH2635" s="279">
        <f t="shared" si="394"/>
        <v>17.98</v>
      </c>
      <c r="AI2635" s="279" t="str">
        <f t="shared" si="395"/>
        <v/>
      </c>
      <c r="AJ2635" s="279" t="str">
        <f t="shared" si="396"/>
        <v/>
      </c>
      <c r="AK2635" s="278"/>
      <c r="AL2635" s="278"/>
      <c r="AM2635" s="278"/>
      <c r="AN2635" s="278"/>
      <c r="AO2635" s="262"/>
      <c r="AP2635" s="262"/>
      <c r="AQ2635" s="262"/>
      <c r="AR2635" s="262"/>
      <c r="AS2635" s="262"/>
      <c r="AT2635" s="262"/>
      <c r="AU2635" s="262"/>
      <c r="AV2635" s="262"/>
      <c r="AW2635" s="262"/>
      <c r="AX2635" s="262"/>
      <c r="AY2635" s="262"/>
      <c r="AZ2635" s="262"/>
    </row>
    <row r="2636" spans="1:52" ht="27" hidden="1" customHeight="1">
      <c r="B2636" s="639">
        <v>2622</v>
      </c>
      <c r="C2636" s="639"/>
      <c r="D2636" s="640"/>
      <c r="E2636" s="640"/>
      <c r="F2636" s="640" t="str">
        <f>IFERROR(VLOOKUP(C2636,'Gebäude-Typen'!$A$7:$D$215,4,FALSE),"")</f>
        <v/>
      </c>
      <c r="G2636" s="641"/>
      <c r="H2636" s="640"/>
      <c r="I2636" s="639"/>
      <c r="J2636" s="640"/>
      <c r="K2636" s="642"/>
      <c r="L2636" s="639"/>
      <c r="M2636" s="639"/>
      <c r="N2636" s="639"/>
      <c r="O2636" s="639"/>
      <c r="P2636" s="734"/>
      <c r="Q2636" s="642"/>
      <c r="R2636" s="639"/>
      <c r="S2636" s="729" t="str">
        <f>IFERROR(ROUND(VLOOKUP(M2636,Reinigungstage,IF('Gebäude-Typen'!$C$6&lt;&gt;0,'Gebäude-Typen'!$C$6,VLOOKUP(C2636,Gebäude_Typen,2,FALSE)),FALSE),2)/2,"")</f>
        <v/>
      </c>
      <c r="T2636" s="729" t="str">
        <f>IFERROR(ROUND(VLOOKUP(N2636,Reinigungstage,IF('Gebäude-Typen'!$C$6&lt;&gt;0,'Gebäude-Typen'!$C$6,VLOOKUP(C2636,Gebäude_Typen,2,FALSE)),FALSE),2)/2,"")</f>
        <v/>
      </c>
      <c r="U2636" s="730">
        <f t="shared" si="388"/>
        <v>17.98</v>
      </c>
      <c r="V2636" s="731" t="str">
        <f>IFERROR(INDEX('2. Raumgruppen'!$A$1:$Y$33,MATCH(IF(ISERROR(SEARCH(" ",M2636,1)),MID(M2636,1,3),MID(M2636,1,SEARCH(" ",M2636,1)-1)),'2. Raumgruppen'!$B:$B,0),IF(ISERROR(SEARCH(" ",M2636,1)),MATCH('2. Raumgruppen'!$L$8,'2. Raumgruppen'!$8:$8,0),MATCH(MID(M2636,SEARCH(" ",M2636,1)+1,3),'2. Raumgruppen'!$8:$8,0))),"")</f>
        <v/>
      </c>
      <c r="W2636" s="731" t="str">
        <f>IFERROR(INDEX('2. Raumgruppen'!$A$1:$Y$33,MATCH(IF(ISERROR(SEARCH(" ",N2636,1)),MID(N2636,1,3),MID(N2636,1,SEARCH(" ",N2636,1)-1)),'2. Raumgruppen'!$B:$B,0),IF(ISERROR(SEARCH(" ",N2636,1)),MATCH('2. Raumgruppen'!$L$8,'2. Raumgruppen'!$8:$8,0),MATCH(MID(N2636,SEARCH(" ",N2636,1)+1,3),'2. Raumgruppen'!$8:$8,0))),"")</f>
        <v/>
      </c>
      <c r="X2636" s="732" t="str">
        <f t="shared" si="389"/>
        <v/>
      </c>
      <c r="Y2636" s="732" t="str">
        <f t="shared" si="390"/>
        <v/>
      </c>
      <c r="Z2636" s="733" t="str">
        <f t="shared" si="391"/>
        <v/>
      </c>
      <c r="AA2636" s="732" t="str">
        <f t="shared" si="392"/>
        <v/>
      </c>
      <c r="AB2636" s="643"/>
      <c r="AC2636" s="276"/>
      <c r="AD2636" s="277"/>
      <c r="AE2636" s="278"/>
      <c r="AF2636" s="278" t="str">
        <f t="shared" si="393"/>
        <v/>
      </c>
      <c r="AG2636" s="278"/>
      <c r="AH2636" s="279">
        <f t="shared" si="394"/>
        <v>17.98</v>
      </c>
      <c r="AI2636" s="279" t="str">
        <f t="shared" si="395"/>
        <v/>
      </c>
      <c r="AJ2636" s="279" t="str">
        <f t="shared" si="396"/>
        <v/>
      </c>
      <c r="AK2636" s="278"/>
      <c r="AL2636" s="278"/>
      <c r="AM2636" s="278"/>
      <c r="AN2636" s="278"/>
      <c r="AO2636" s="262"/>
      <c r="AP2636" s="262"/>
      <c r="AQ2636" s="262"/>
      <c r="AR2636" s="262"/>
      <c r="AS2636" s="262"/>
      <c r="AT2636" s="262"/>
      <c r="AU2636" s="262"/>
      <c r="AV2636" s="262"/>
      <c r="AW2636" s="262"/>
      <c r="AX2636" s="264"/>
      <c r="AY2636" s="262"/>
      <c r="AZ2636" s="264"/>
    </row>
    <row r="2637" spans="1:52" ht="27" hidden="1" customHeight="1">
      <c r="B2637" s="639">
        <v>2623</v>
      </c>
      <c r="C2637" s="639"/>
      <c r="D2637" s="640"/>
      <c r="E2637" s="640"/>
      <c r="F2637" s="640" t="str">
        <f>IFERROR(VLOOKUP(C2637,'Gebäude-Typen'!$A$7:$D$215,4,FALSE),"")</f>
        <v/>
      </c>
      <c r="G2637" s="641"/>
      <c r="H2637" s="640"/>
      <c r="I2637" s="639"/>
      <c r="J2637" s="640"/>
      <c r="K2637" s="642"/>
      <c r="L2637" s="639"/>
      <c r="M2637" s="639"/>
      <c r="N2637" s="639"/>
      <c r="O2637" s="639"/>
      <c r="P2637" s="734"/>
      <c r="Q2637" s="642"/>
      <c r="R2637" s="639"/>
      <c r="S2637" s="729" t="str">
        <f>IFERROR(ROUND(VLOOKUP(M2637,Reinigungstage,IF('Gebäude-Typen'!$C$6&lt;&gt;0,'Gebäude-Typen'!$C$6,VLOOKUP(C2637,Gebäude_Typen,2,FALSE)),FALSE),2)/2,"")</f>
        <v/>
      </c>
      <c r="T2637" s="729" t="str">
        <f>IFERROR(ROUND(VLOOKUP(N2637,Reinigungstage,IF('Gebäude-Typen'!$C$6&lt;&gt;0,'Gebäude-Typen'!$C$6,VLOOKUP(C2637,Gebäude_Typen,2,FALSE)),FALSE),2)/2,"")</f>
        <v/>
      </c>
      <c r="U2637" s="730">
        <f t="shared" si="388"/>
        <v>17.98</v>
      </c>
      <c r="V2637" s="731" t="str">
        <f>IFERROR(INDEX('2. Raumgruppen'!$A$1:$Y$33,MATCH(IF(ISERROR(SEARCH(" ",M2637,1)),MID(M2637,1,3),MID(M2637,1,SEARCH(" ",M2637,1)-1)),'2. Raumgruppen'!$B:$B,0),IF(ISERROR(SEARCH(" ",M2637,1)),MATCH('2. Raumgruppen'!$L$8,'2. Raumgruppen'!$8:$8,0),MATCH(MID(M2637,SEARCH(" ",M2637,1)+1,3),'2. Raumgruppen'!$8:$8,0))),"")</f>
        <v/>
      </c>
      <c r="W2637" s="731" t="str">
        <f>IFERROR(INDEX('2. Raumgruppen'!$A$1:$Y$33,MATCH(IF(ISERROR(SEARCH(" ",N2637,1)),MID(N2637,1,3),MID(N2637,1,SEARCH(" ",N2637,1)-1)),'2. Raumgruppen'!$B:$B,0),IF(ISERROR(SEARCH(" ",N2637,1)),MATCH('2. Raumgruppen'!$L$8,'2. Raumgruppen'!$8:$8,0),MATCH(MID(N2637,SEARCH(" ",N2637,1)+1,3),'2. Raumgruppen'!$8:$8,0))),"")</f>
        <v/>
      </c>
      <c r="X2637" s="732" t="str">
        <f t="shared" si="389"/>
        <v/>
      </c>
      <c r="Y2637" s="732" t="str">
        <f t="shared" si="390"/>
        <v/>
      </c>
      <c r="Z2637" s="733" t="str">
        <f t="shared" si="391"/>
        <v/>
      </c>
      <c r="AA2637" s="732" t="str">
        <f t="shared" si="392"/>
        <v/>
      </c>
      <c r="AB2637" s="643"/>
      <c r="AC2637" s="276"/>
      <c r="AD2637" s="277"/>
      <c r="AE2637" s="278"/>
      <c r="AF2637" s="278" t="str">
        <f t="shared" si="393"/>
        <v/>
      </c>
      <c r="AG2637" s="278"/>
      <c r="AH2637" s="279">
        <f t="shared" si="394"/>
        <v>17.98</v>
      </c>
      <c r="AI2637" s="279" t="str">
        <f t="shared" si="395"/>
        <v/>
      </c>
      <c r="AJ2637" s="279" t="str">
        <f t="shared" si="396"/>
        <v/>
      </c>
      <c r="AK2637" s="278"/>
      <c r="AL2637" s="278"/>
      <c r="AM2637" s="278"/>
      <c r="AN2637" s="278"/>
      <c r="AO2637" s="262"/>
      <c r="AP2637" s="262"/>
      <c r="AQ2637" s="262"/>
      <c r="AR2637" s="262"/>
      <c r="AS2637" s="262"/>
      <c r="AT2637" s="262"/>
      <c r="AU2637" s="262"/>
      <c r="AV2637" s="262"/>
      <c r="AW2637" s="262"/>
      <c r="AX2637" s="264"/>
      <c r="AY2637" s="262"/>
      <c r="AZ2637" s="264"/>
    </row>
    <row r="2638" spans="1:52" ht="27" hidden="1" customHeight="1">
      <c r="A2638" s="264"/>
      <c r="B2638" s="639">
        <v>2624</v>
      </c>
      <c r="C2638" s="639"/>
      <c r="D2638" s="640"/>
      <c r="E2638" s="640"/>
      <c r="F2638" s="640" t="str">
        <f>IFERROR(VLOOKUP(C2638,'Gebäude-Typen'!$A$7:$D$215,4,FALSE),"")</f>
        <v/>
      </c>
      <c r="G2638" s="641"/>
      <c r="H2638" s="640"/>
      <c r="I2638" s="639"/>
      <c r="J2638" s="640"/>
      <c r="K2638" s="642"/>
      <c r="L2638" s="639"/>
      <c r="M2638" s="639"/>
      <c r="N2638" s="639"/>
      <c r="O2638" s="639"/>
      <c r="P2638" s="734"/>
      <c r="Q2638" s="642"/>
      <c r="R2638" s="639"/>
      <c r="S2638" s="729" t="str">
        <f>IFERROR(ROUND(VLOOKUP(M2638,Reinigungstage,IF('Gebäude-Typen'!$C$6&lt;&gt;0,'Gebäude-Typen'!$C$6,VLOOKUP(C2638,Gebäude_Typen,2,FALSE)),FALSE),2)/2,"")</f>
        <v/>
      </c>
      <c r="T2638" s="729" t="str">
        <f>IFERROR(ROUND(VLOOKUP(N2638,Reinigungstage,IF('Gebäude-Typen'!$C$6&lt;&gt;0,'Gebäude-Typen'!$C$6,VLOOKUP(C2638,Gebäude_Typen,2,FALSE)),FALSE),2)/2,"")</f>
        <v/>
      </c>
      <c r="U2638" s="730">
        <f t="shared" si="388"/>
        <v>17.98</v>
      </c>
      <c r="V2638" s="731" t="str">
        <f>IFERROR(INDEX('2. Raumgruppen'!$A$1:$Y$33,MATCH(IF(ISERROR(SEARCH(" ",M2638,1)),MID(M2638,1,3),MID(M2638,1,SEARCH(" ",M2638,1)-1)),'2. Raumgruppen'!$B:$B,0),IF(ISERROR(SEARCH(" ",M2638,1)),MATCH('2. Raumgruppen'!$L$8,'2. Raumgruppen'!$8:$8,0),MATCH(MID(M2638,SEARCH(" ",M2638,1)+1,3),'2. Raumgruppen'!$8:$8,0))),"")</f>
        <v/>
      </c>
      <c r="W2638" s="731" t="str">
        <f>IFERROR(INDEX('2. Raumgruppen'!$A$1:$Y$33,MATCH(IF(ISERROR(SEARCH(" ",N2638,1)),MID(N2638,1,3),MID(N2638,1,SEARCH(" ",N2638,1)-1)),'2. Raumgruppen'!$B:$B,0),IF(ISERROR(SEARCH(" ",N2638,1)),MATCH('2. Raumgruppen'!$L$8,'2. Raumgruppen'!$8:$8,0),MATCH(MID(N2638,SEARCH(" ",N2638,1)+1,3),'2. Raumgruppen'!$8:$8,0))),"")</f>
        <v/>
      </c>
      <c r="X2638" s="732" t="str">
        <f t="shared" si="389"/>
        <v/>
      </c>
      <c r="Y2638" s="732" t="str">
        <f t="shared" si="390"/>
        <v/>
      </c>
      <c r="Z2638" s="733" t="str">
        <f t="shared" si="391"/>
        <v/>
      </c>
      <c r="AA2638" s="732" t="str">
        <f t="shared" si="392"/>
        <v/>
      </c>
      <c r="AB2638" s="643"/>
      <c r="AC2638" s="276"/>
      <c r="AD2638" s="277"/>
      <c r="AE2638" s="278"/>
      <c r="AF2638" s="278" t="str">
        <f t="shared" si="393"/>
        <v/>
      </c>
      <c r="AG2638" s="278"/>
      <c r="AH2638" s="279">
        <f t="shared" si="394"/>
        <v>17.98</v>
      </c>
      <c r="AI2638" s="279" t="str">
        <f t="shared" si="395"/>
        <v/>
      </c>
      <c r="AJ2638" s="279" t="str">
        <f t="shared" si="396"/>
        <v/>
      </c>
      <c r="AK2638" s="278"/>
      <c r="AL2638" s="278"/>
      <c r="AM2638" s="278"/>
      <c r="AN2638" s="278"/>
      <c r="AO2638" s="262"/>
      <c r="AP2638" s="262"/>
      <c r="AQ2638" s="262"/>
      <c r="AR2638" s="262"/>
      <c r="AS2638" s="262"/>
      <c r="AT2638" s="262"/>
      <c r="AU2638" s="262"/>
      <c r="AV2638" s="262"/>
      <c r="AW2638" s="264"/>
      <c r="AX2638" s="262"/>
      <c r="AY2638" s="262"/>
      <c r="AZ2638" s="262"/>
    </row>
    <row r="2639" spans="1:52" ht="27" hidden="1" customHeight="1">
      <c r="B2639" s="639">
        <v>2625</v>
      </c>
      <c r="C2639" s="639"/>
      <c r="D2639" s="640"/>
      <c r="E2639" s="640"/>
      <c r="F2639" s="640" t="str">
        <f>IFERROR(VLOOKUP(C2639,'Gebäude-Typen'!$A$7:$D$215,4,FALSE),"")</f>
        <v/>
      </c>
      <c r="G2639" s="641"/>
      <c r="H2639" s="640"/>
      <c r="I2639" s="639"/>
      <c r="J2639" s="640"/>
      <c r="K2639" s="642"/>
      <c r="L2639" s="639"/>
      <c r="M2639" s="639"/>
      <c r="N2639" s="639"/>
      <c r="O2639" s="639"/>
      <c r="P2639" s="734"/>
      <c r="Q2639" s="642"/>
      <c r="R2639" s="639"/>
      <c r="S2639" s="729" t="str">
        <f>IFERROR(ROUND(VLOOKUP(M2639,Reinigungstage,IF('Gebäude-Typen'!$C$6&lt;&gt;0,'Gebäude-Typen'!$C$6,VLOOKUP(C2639,Gebäude_Typen,2,FALSE)),FALSE),2)/2,"")</f>
        <v/>
      </c>
      <c r="T2639" s="729" t="str">
        <f>IFERROR(ROUND(VLOOKUP(N2639,Reinigungstage,IF('Gebäude-Typen'!$C$6&lt;&gt;0,'Gebäude-Typen'!$C$6,VLOOKUP(C2639,Gebäude_Typen,2,FALSE)),FALSE),2)/2,"")</f>
        <v/>
      </c>
      <c r="U2639" s="730">
        <f t="shared" ref="U2639:U2702" si="397">SVS</f>
        <v>17.98</v>
      </c>
      <c r="V2639" s="731" t="str">
        <f>IFERROR(INDEX('2. Raumgruppen'!$A$1:$Y$33,MATCH(IF(ISERROR(SEARCH(" ",M2639,1)),MID(M2639,1,3),MID(M2639,1,SEARCH(" ",M2639,1)-1)),'2. Raumgruppen'!$B:$B,0),IF(ISERROR(SEARCH(" ",M2639,1)),MATCH('2. Raumgruppen'!$L$8,'2. Raumgruppen'!$8:$8,0),MATCH(MID(M2639,SEARCH(" ",M2639,1)+1,3),'2. Raumgruppen'!$8:$8,0))),"")</f>
        <v/>
      </c>
      <c r="W2639" s="731" t="str">
        <f>IFERROR(INDEX('2. Raumgruppen'!$A$1:$Y$33,MATCH(IF(ISERROR(SEARCH(" ",N2639,1)),MID(N2639,1,3),MID(N2639,1,SEARCH(" ",N2639,1)-1)),'2. Raumgruppen'!$B:$B,0),IF(ISERROR(SEARCH(" ",N2639,1)),MATCH('2. Raumgruppen'!$L$8,'2. Raumgruppen'!$8:$8,0),MATCH(MID(N2639,SEARCH(" ",N2639,1)+1,3),'2. Raumgruppen'!$8:$8,0))),"")</f>
        <v/>
      </c>
      <c r="X2639" s="732" t="str">
        <f t="shared" ref="X2639:X2702" si="398">IFERROR(K2639*S2639,"")</f>
        <v/>
      </c>
      <c r="Y2639" s="732" t="str">
        <f t="shared" ref="Y2639:Y2702" si="399">IFERROR(K2639*T2639,"")</f>
        <v/>
      </c>
      <c r="Z2639" s="733" t="str">
        <f t="shared" ref="Z2639:Z2702" si="400">IFERROR(IF(V2639="","",(X2639/V2639)+(Y2639/W2639)),"")</f>
        <v/>
      </c>
      <c r="AA2639" s="732" t="str">
        <f t="shared" ref="AA2639:AA2702" si="401">IFERROR(Z2639*U2639,"")</f>
        <v/>
      </c>
      <c r="AB2639" s="643"/>
      <c r="AC2639" s="276"/>
      <c r="AD2639" s="277"/>
      <c r="AE2639" s="278"/>
      <c r="AF2639" s="278" t="str">
        <f t="shared" si="393"/>
        <v/>
      </c>
      <c r="AG2639" s="278"/>
      <c r="AH2639" s="279">
        <f t="shared" si="394"/>
        <v>17.98</v>
      </c>
      <c r="AI2639" s="279" t="str">
        <f t="shared" si="395"/>
        <v/>
      </c>
      <c r="AJ2639" s="279" t="str">
        <f t="shared" si="396"/>
        <v/>
      </c>
      <c r="AK2639" s="278"/>
      <c r="AL2639" s="278"/>
      <c r="AM2639" s="278"/>
      <c r="AN2639" s="278"/>
      <c r="AO2639" s="262"/>
      <c r="AP2639" s="262"/>
      <c r="AQ2639" s="262"/>
      <c r="AR2639" s="262"/>
      <c r="AS2639" s="262"/>
      <c r="AT2639" s="262"/>
      <c r="AU2639" s="262"/>
      <c r="AV2639" s="262"/>
      <c r="AW2639" s="262"/>
      <c r="AX2639" s="262"/>
      <c r="AY2639" s="262"/>
      <c r="AZ2639" s="262"/>
    </row>
    <row r="2640" spans="1:52" ht="27" hidden="1" customHeight="1">
      <c r="B2640" s="639">
        <v>2626</v>
      </c>
      <c r="C2640" s="639"/>
      <c r="D2640" s="640"/>
      <c r="E2640" s="640"/>
      <c r="F2640" s="640" t="str">
        <f>IFERROR(VLOOKUP(C2640,'Gebäude-Typen'!$A$7:$D$215,4,FALSE),"")</f>
        <v/>
      </c>
      <c r="G2640" s="641"/>
      <c r="H2640" s="640"/>
      <c r="I2640" s="639"/>
      <c r="J2640" s="640"/>
      <c r="K2640" s="642"/>
      <c r="L2640" s="639"/>
      <c r="M2640" s="639"/>
      <c r="N2640" s="639"/>
      <c r="O2640" s="639"/>
      <c r="P2640" s="734"/>
      <c r="Q2640" s="642"/>
      <c r="R2640" s="639"/>
      <c r="S2640" s="729" t="str">
        <f>IFERROR(ROUND(VLOOKUP(M2640,Reinigungstage,IF('Gebäude-Typen'!$C$6&lt;&gt;0,'Gebäude-Typen'!$C$6,VLOOKUP(C2640,Gebäude_Typen,2,FALSE)),FALSE),2)/2,"")</f>
        <v/>
      </c>
      <c r="T2640" s="729" t="str">
        <f>IFERROR(ROUND(VLOOKUP(N2640,Reinigungstage,IF('Gebäude-Typen'!$C$6&lt;&gt;0,'Gebäude-Typen'!$C$6,VLOOKUP(C2640,Gebäude_Typen,2,FALSE)),FALSE),2)/2,"")</f>
        <v/>
      </c>
      <c r="U2640" s="730">
        <f t="shared" si="397"/>
        <v>17.98</v>
      </c>
      <c r="V2640" s="731" t="str">
        <f>IFERROR(INDEX('2. Raumgruppen'!$A$1:$Y$33,MATCH(IF(ISERROR(SEARCH(" ",M2640,1)),MID(M2640,1,3),MID(M2640,1,SEARCH(" ",M2640,1)-1)),'2. Raumgruppen'!$B:$B,0),IF(ISERROR(SEARCH(" ",M2640,1)),MATCH('2. Raumgruppen'!$L$8,'2. Raumgruppen'!$8:$8,0),MATCH(MID(M2640,SEARCH(" ",M2640,1)+1,3),'2. Raumgruppen'!$8:$8,0))),"")</f>
        <v/>
      </c>
      <c r="W2640" s="731" t="str">
        <f>IFERROR(INDEX('2. Raumgruppen'!$A$1:$Y$33,MATCH(IF(ISERROR(SEARCH(" ",N2640,1)),MID(N2640,1,3),MID(N2640,1,SEARCH(" ",N2640,1)-1)),'2. Raumgruppen'!$B:$B,0),IF(ISERROR(SEARCH(" ",N2640,1)),MATCH('2. Raumgruppen'!$L$8,'2. Raumgruppen'!$8:$8,0),MATCH(MID(N2640,SEARCH(" ",N2640,1)+1,3),'2. Raumgruppen'!$8:$8,0))),"")</f>
        <v/>
      </c>
      <c r="X2640" s="732" t="str">
        <f t="shared" si="398"/>
        <v/>
      </c>
      <c r="Y2640" s="732" t="str">
        <f t="shared" si="399"/>
        <v/>
      </c>
      <c r="Z2640" s="733" t="str">
        <f t="shared" si="400"/>
        <v/>
      </c>
      <c r="AA2640" s="732" t="str">
        <f t="shared" si="401"/>
        <v/>
      </c>
      <c r="AB2640" s="643"/>
      <c r="AC2640" s="276"/>
      <c r="AD2640" s="277"/>
      <c r="AE2640" s="278"/>
      <c r="AF2640" s="278" t="str">
        <f t="shared" si="393"/>
        <v/>
      </c>
      <c r="AG2640" s="278"/>
      <c r="AH2640" s="279">
        <f t="shared" si="394"/>
        <v>17.98</v>
      </c>
      <c r="AI2640" s="279" t="str">
        <f t="shared" si="395"/>
        <v/>
      </c>
      <c r="AJ2640" s="279" t="str">
        <f t="shared" si="396"/>
        <v/>
      </c>
      <c r="AK2640" s="278"/>
      <c r="AL2640" s="278"/>
      <c r="AM2640" s="278"/>
      <c r="AN2640" s="278"/>
      <c r="AO2640" s="262"/>
      <c r="AP2640" s="262"/>
      <c r="AQ2640" s="262"/>
      <c r="AR2640" s="262"/>
      <c r="AS2640" s="262"/>
      <c r="AT2640" s="262"/>
      <c r="AU2640" s="262"/>
      <c r="AV2640" s="262"/>
      <c r="AW2640" s="262"/>
      <c r="AX2640" s="278"/>
      <c r="AY2640" s="262"/>
      <c r="AZ2640" s="264"/>
    </row>
    <row r="2641" spans="2:69" ht="27" hidden="1" customHeight="1">
      <c r="B2641" s="639">
        <v>2627</v>
      </c>
      <c r="C2641" s="639"/>
      <c r="D2641" s="640"/>
      <c r="E2641" s="640"/>
      <c r="F2641" s="640" t="str">
        <f>IFERROR(VLOOKUP(C2641,'Gebäude-Typen'!$A$7:$D$215,4,FALSE),"")</f>
        <v/>
      </c>
      <c r="G2641" s="641"/>
      <c r="H2641" s="640"/>
      <c r="I2641" s="639"/>
      <c r="J2641" s="640"/>
      <c r="K2641" s="642"/>
      <c r="L2641" s="639"/>
      <c r="M2641" s="639"/>
      <c r="N2641" s="639"/>
      <c r="O2641" s="639"/>
      <c r="P2641" s="734"/>
      <c r="Q2641" s="642"/>
      <c r="R2641" s="639"/>
      <c r="S2641" s="729" t="str">
        <f>IFERROR(ROUND(VLOOKUP(M2641,Reinigungstage,IF('Gebäude-Typen'!$C$6&lt;&gt;0,'Gebäude-Typen'!$C$6,VLOOKUP(C2641,Gebäude_Typen,2,FALSE)),FALSE),2)/2,"")</f>
        <v/>
      </c>
      <c r="T2641" s="729" t="str">
        <f>IFERROR(ROUND(VLOOKUP(N2641,Reinigungstage,IF('Gebäude-Typen'!$C$6&lt;&gt;0,'Gebäude-Typen'!$C$6,VLOOKUP(C2641,Gebäude_Typen,2,FALSE)),FALSE),2)/2,"")</f>
        <v/>
      </c>
      <c r="U2641" s="730">
        <f t="shared" si="397"/>
        <v>17.98</v>
      </c>
      <c r="V2641" s="731" t="str">
        <f>IFERROR(INDEX('2. Raumgruppen'!$A$1:$Y$33,MATCH(IF(ISERROR(SEARCH(" ",M2641,1)),MID(M2641,1,3),MID(M2641,1,SEARCH(" ",M2641,1)-1)),'2. Raumgruppen'!$B:$B,0),IF(ISERROR(SEARCH(" ",M2641,1)),MATCH('2. Raumgruppen'!$L$8,'2. Raumgruppen'!$8:$8,0),MATCH(MID(M2641,SEARCH(" ",M2641,1)+1,3),'2. Raumgruppen'!$8:$8,0))),"")</f>
        <v/>
      </c>
      <c r="W2641" s="731" t="str">
        <f>IFERROR(INDEX('2. Raumgruppen'!$A$1:$Y$33,MATCH(IF(ISERROR(SEARCH(" ",N2641,1)),MID(N2641,1,3),MID(N2641,1,SEARCH(" ",N2641,1)-1)),'2. Raumgruppen'!$B:$B,0),IF(ISERROR(SEARCH(" ",N2641,1)),MATCH('2. Raumgruppen'!$L$8,'2. Raumgruppen'!$8:$8,0),MATCH(MID(N2641,SEARCH(" ",N2641,1)+1,3),'2. Raumgruppen'!$8:$8,0))),"")</f>
        <v/>
      </c>
      <c r="X2641" s="732" t="str">
        <f t="shared" si="398"/>
        <v/>
      </c>
      <c r="Y2641" s="732" t="str">
        <f t="shared" si="399"/>
        <v/>
      </c>
      <c r="Z2641" s="733" t="str">
        <f t="shared" si="400"/>
        <v/>
      </c>
      <c r="AA2641" s="732" t="str">
        <f t="shared" si="401"/>
        <v/>
      </c>
      <c r="AB2641" s="643"/>
      <c r="AC2641" s="276"/>
      <c r="AD2641" s="277"/>
      <c r="AE2641" s="278"/>
      <c r="AF2641" s="278" t="str">
        <f t="shared" si="393"/>
        <v/>
      </c>
      <c r="AG2641" s="278"/>
      <c r="AH2641" s="279">
        <f t="shared" si="394"/>
        <v>17.98</v>
      </c>
      <c r="AI2641" s="279" t="str">
        <f t="shared" si="395"/>
        <v/>
      </c>
      <c r="AJ2641" s="279" t="str">
        <f t="shared" si="396"/>
        <v/>
      </c>
      <c r="AK2641" s="278"/>
      <c r="AL2641" s="278"/>
      <c r="AM2641" s="278"/>
      <c r="AN2641" s="278"/>
      <c r="AO2641" s="262"/>
      <c r="AP2641" s="262"/>
      <c r="AQ2641" s="262"/>
      <c r="AR2641" s="262"/>
      <c r="AS2641" s="262"/>
      <c r="AT2641" s="262"/>
      <c r="AU2641" s="262"/>
      <c r="AV2641" s="262"/>
      <c r="AW2641" s="262"/>
      <c r="AX2641" s="264"/>
      <c r="AY2641" s="262"/>
      <c r="AZ2641" s="264"/>
    </row>
    <row r="2642" spans="2:69" ht="27" hidden="1" customHeight="1">
      <c r="B2642" s="639">
        <v>2628</v>
      </c>
      <c r="C2642" s="639"/>
      <c r="D2642" s="640"/>
      <c r="E2642" s="640"/>
      <c r="F2642" s="640" t="str">
        <f>IFERROR(VLOOKUP(C2642,'Gebäude-Typen'!$A$7:$D$215,4,FALSE),"")</f>
        <v/>
      </c>
      <c r="G2642" s="641"/>
      <c r="H2642" s="640"/>
      <c r="I2642" s="639"/>
      <c r="J2642" s="640"/>
      <c r="K2642" s="642"/>
      <c r="L2642" s="639"/>
      <c r="M2642" s="639"/>
      <c r="N2642" s="639"/>
      <c r="O2642" s="639"/>
      <c r="P2642" s="734"/>
      <c r="Q2642" s="642"/>
      <c r="R2642" s="639"/>
      <c r="S2642" s="729" t="str">
        <f>IFERROR(ROUND(VLOOKUP(M2642,Reinigungstage,IF('Gebäude-Typen'!$C$6&lt;&gt;0,'Gebäude-Typen'!$C$6,VLOOKUP(C2642,Gebäude_Typen,2,FALSE)),FALSE),2)/2,"")</f>
        <v/>
      </c>
      <c r="T2642" s="729" t="str">
        <f>IFERROR(ROUND(VLOOKUP(N2642,Reinigungstage,IF('Gebäude-Typen'!$C$6&lt;&gt;0,'Gebäude-Typen'!$C$6,VLOOKUP(C2642,Gebäude_Typen,2,FALSE)),FALSE),2)/2,"")</f>
        <v/>
      </c>
      <c r="U2642" s="730">
        <f t="shared" si="397"/>
        <v>17.98</v>
      </c>
      <c r="V2642" s="731" t="str">
        <f>IFERROR(INDEX('2. Raumgruppen'!$A$1:$Y$33,MATCH(IF(ISERROR(SEARCH(" ",M2642,1)),MID(M2642,1,3),MID(M2642,1,SEARCH(" ",M2642,1)-1)),'2. Raumgruppen'!$B:$B,0),IF(ISERROR(SEARCH(" ",M2642,1)),MATCH('2. Raumgruppen'!$L$8,'2. Raumgruppen'!$8:$8,0),MATCH(MID(M2642,SEARCH(" ",M2642,1)+1,3),'2. Raumgruppen'!$8:$8,0))),"")</f>
        <v/>
      </c>
      <c r="W2642" s="731" t="str">
        <f>IFERROR(INDEX('2. Raumgruppen'!$A$1:$Y$33,MATCH(IF(ISERROR(SEARCH(" ",N2642,1)),MID(N2642,1,3),MID(N2642,1,SEARCH(" ",N2642,1)-1)),'2. Raumgruppen'!$B:$B,0),IF(ISERROR(SEARCH(" ",N2642,1)),MATCH('2. Raumgruppen'!$L$8,'2. Raumgruppen'!$8:$8,0),MATCH(MID(N2642,SEARCH(" ",N2642,1)+1,3),'2. Raumgruppen'!$8:$8,0))),"")</f>
        <v/>
      </c>
      <c r="X2642" s="732" t="str">
        <f t="shared" si="398"/>
        <v/>
      </c>
      <c r="Y2642" s="732" t="str">
        <f t="shared" si="399"/>
        <v/>
      </c>
      <c r="Z2642" s="733" t="str">
        <f t="shared" si="400"/>
        <v/>
      </c>
      <c r="AA2642" s="732" t="str">
        <f t="shared" si="401"/>
        <v/>
      </c>
      <c r="AB2642" s="643"/>
      <c r="AC2642" s="276"/>
      <c r="AD2642" s="277"/>
      <c r="AE2642" s="278"/>
      <c r="AF2642" s="278" t="str">
        <f t="shared" si="393"/>
        <v/>
      </c>
      <c r="AG2642" s="278"/>
      <c r="AH2642" s="279">
        <f t="shared" si="394"/>
        <v>17.98</v>
      </c>
      <c r="AI2642" s="279" t="str">
        <f t="shared" si="395"/>
        <v/>
      </c>
      <c r="AJ2642" s="279" t="str">
        <f t="shared" si="396"/>
        <v/>
      </c>
      <c r="AK2642" s="278"/>
      <c r="AL2642" s="278"/>
      <c r="AM2642" s="278"/>
      <c r="AN2642" s="278"/>
      <c r="AO2642" s="262"/>
      <c r="AP2642" s="262"/>
      <c r="AQ2642" s="262"/>
      <c r="AR2642" s="262"/>
      <c r="AS2642" s="262"/>
      <c r="AT2642" s="262"/>
      <c r="AU2642" s="262"/>
      <c r="AV2642" s="262"/>
      <c r="AW2642" s="262"/>
      <c r="AX2642" s="264"/>
      <c r="AY2642" s="262"/>
      <c r="AZ2642" s="264"/>
    </row>
    <row r="2643" spans="2:69" ht="27" hidden="1" customHeight="1">
      <c r="B2643" s="639">
        <v>2629</v>
      </c>
      <c r="C2643" s="639"/>
      <c r="D2643" s="640"/>
      <c r="E2643" s="640"/>
      <c r="F2643" s="640" t="str">
        <f>IFERROR(VLOOKUP(C2643,'Gebäude-Typen'!$A$7:$D$215,4,FALSE),"")</f>
        <v/>
      </c>
      <c r="G2643" s="641"/>
      <c r="H2643" s="640"/>
      <c r="I2643" s="639"/>
      <c r="J2643" s="640"/>
      <c r="K2643" s="642"/>
      <c r="L2643" s="639"/>
      <c r="M2643" s="639"/>
      <c r="N2643" s="639"/>
      <c r="O2643" s="639"/>
      <c r="P2643" s="734"/>
      <c r="Q2643" s="642"/>
      <c r="R2643" s="639"/>
      <c r="S2643" s="729" t="str">
        <f>IFERROR(ROUND(VLOOKUP(M2643,Reinigungstage,IF('Gebäude-Typen'!$C$6&lt;&gt;0,'Gebäude-Typen'!$C$6,VLOOKUP(C2643,Gebäude_Typen,2,FALSE)),FALSE),2)/2,"")</f>
        <v/>
      </c>
      <c r="T2643" s="729" t="str">
        <f>IFERROR(ROUND(VLOOKUP(N2643,Reinigungstage,IF('Gebäude-Typen'!$C$6&lt;&gt;0,'Gebäude-Typen'!$C$6,VLOOKUP(C2643,Gebäude_Typen,2,FALSE)),FALSE),2)/2,"")</f>
        <v/>
      </c>
      <c r="U2643" s="730">
        <f t="shared" si="397"/>
        <v>17.98</v>
      </c>
      <c r="V2643" s="731" t="str">
        <f>IFERROR(INDEX('2. Raumgruppen'!$A$1:$Y$33,MATCH(IF(ISERROR(SEARCH(" ",M2643,1)),MID(M2643,1,3),MID(M2643,1,SEARCH(" ",M2643,1)-1)),'2. Raumgruppen'!$B:$B,0),IF(ISERROR(SEARCH(" ",M2643,1)),MATCH('2. Raumgruppen'!$L$8,'2. Raumgruppen'!$8:$8,0),MATCH(MID(M2643,SEARCH(" ",M2643,1)+1,3),'2. Raumgruppen'!$8:$8,0))),"")</f>
        <v/>
      </c>
      <c r="W2643" s="731" t="str">
        <f>IFERROR(INDEX('2. Raumgruppen'!$A$1:$Y$33,MATCH(IF(ISERROR(SEARCH(" ",N2643,1)),MID(N2643,1,3),MID(N2643,1,SEARCH(" ",N2643,1)-1)),'2. Raumgruppen'!$B:$B,0),IF(ISERROR(SEARCH(" ",N2643,1)),MATCH('2. Raumgruppen'!$L$8,'2. Raumgruppen'!$8:$8,0),MATCH(MID(N2643,SEARCH(" ",N2643,1)+1,3),'2. Raumgruppen'!$8:$8,0))),"")</f>
        <v/>
      </c>
      <c r="X2643" s="732" t="str">
        <f t="shared" si="398"/>
        <v/>
      </c>
      <c r="Y2643" s="732" t="str">
        <f t="shared" si="399"/>
        <v/>
      </c>
      <c r="Z2643" s="733" t="str">
        <f t="shared" si="400"/>
        <v/>
      </c>
      <c r="AA2643" s="732" t="str">
        <f t="shared" si="401"/>
        <v/>
      </c>
      <c r="AB2643" s="643"/>
      <c r="AC2643" s="276"/>
      <c r="AD2643" s="277"/>
      <c r="AE2643" s="278"/>
      <c r="AF2643" s="278" t="str">
        <f t="shared" si="393"/>
        <v/>
      </c>
      <c r="AG2643" s="278"/>
      <c r="AH2643" s="279">
        <f t="shared" si="394"/>
        <v>17.98</v>
      </c>
      <c r="AI2643" s="279" t="str">
        <f t="shared" si="395"/>
        <v/>
      </c>
      <c r="AJ2643" s="279" t="str">
        <f t="shared" si="396"/>
        <v/>
      </c>
      <c r="AK2643" s="278"/>
      <c r="AL2643" s="278"/>
      <c r="AM2643" s="278"/>
      <c r="AN2643" s="278"/>
      <c r="AO2643" s="262"/>
      <c r="AP2643" s="262"/>
      <c r="AQ2643" s="262"/>
      <c r="AR2643" s="262"/>
      <c r="AS2643" s="262"/>
      <c r="AT2643" s="262"/>
      <c r="AU2643" s="262"/>
      <c r="AV2643" s="262"/>
      <c r="AW2643" s="264"/>
      <c r="AX2643" s="262"/>
      <c r="AY2643" s="262"/>
      <c r="AZ2643" s="262"/>
    </row>
    <row r="2644" spans="2:69" ht="27" hidden="1" customHeight="1">
      <c r="B2644" s="639">
        <v>2630</v>
      </c>
      <c r="C2644" s="639"/>
      <c r="D2644" s="640"/>
      <c r="E2644" s="640"/>
      <c r="F2644" s="640" t="str">
        <f>IFERROR(VLOOKUP(C2644,'Gebäude-Typen'!$A$7:$D$215,4,FALSE),"")</f>
        <v/>
      </c>
      <c r="G2644" s="641"/>
      <c r="H2644" s="640"/>
      <c r="I2644" s="639"/>
      <c r="J2644" s="640"/>
      <c r="K2644" s="642"/>
      <c r="L2644" s="639"/>
      <c r="M2644" s="639"/>
      <c r="N2644" s="639"/>
      <c r="O2644" s="639"/>
      <c r="P2644" s="734"/>
      <c r="Q2644" s="642"/>
      <c r="R2644" s="639"/>
      <c r="S2644" s="729" t="str">
        <f>IFERROR(ROUND(VLOOKUP(M2644,Reinigungstage,IF('Gebäude-Typen'!$C$6&lt;&gt;0,'Gebäude-Typen'!$C$6,VLOOKUP(C2644,Gebäude_Typen,2,FALSE)),FALSE),2)/2,"")</f>
        <v/>
      </c>
      <c r="T2644" s="729" t="str">
        <f>IFERROR(ROUND(VLOOKUP(N2644,Reinigungstage,IF('Gebäude-Typen'!$C$6&lt;&gt;0,'Gebäude-Typen'!$C$6,VLOOKUP(C2644,Gebäude_Typen,2,FALSE)),FALSE),2)/2,"")</f>
        <v/>
      </c>
      <c r="U2644" s="730">
        <f t="shared" si="397"/>
        <v>17.98</v>
      </c>
      <c r="V2644" s="731" t="str">
        <f>IFERROR(INDEX('2. Raumgruppen'!$A$1:$Y$33,MATCH(IF(ISERROR(SEARCH(" ",M2644,1)),MID(M2644,1,3),MID(M2644,1,SEARCH(" ",M2644,1)-1)),'2. Raumgruppen'!$B:$B,0),IF(ISERROR(SEARCH(" ",M2644,1)),MATCH('2. Raumgruppen'!$L$8,'2. Raumgruppen'!$8:$8,0),MATCH(MID(M2644,SEARCH(" ",M2644,1)+1,3),'2. Raumgruppen'!$8:$8,0))),"")</f>
        <v/>
      </c>
      <c r="W2644" s="731" t="str">
        <f>IFERROR(INDEX('2. Raumgruppen'!$A$1:$Y$33,MATCH(IF(ISERROR(SEARCH(" ",N2644,1)),MID(N2644,1,3),MID(N2644,1,SEARCH(" ",N2644,1)-1)),'2. Raumgruppen'!$B:$B,0),IF(ISERROR(SEARCH(" ",N2644,1)),MATCH('2. Raumgruppen'!$L$8,'2. Raumgruppen'!$8:$8,0),MATCH(MID(N2644,SEARCH(" ",N2644,1)+1,3),'2. Raumgruppen'!$8:$8,0))),"")</f>
        <v/>
      </c>
      <c r="X2644" s="732" t="str">
        <f t="shared" si="398"/>
        <v/>
      </c>
      <c r="Y2644" s="732" t="str">
        <f t="shared" si="399"/>
        <v/>
      </c>
      <c r="Z2644" s="733" t="str">
        <f t="shared" si="400"/>
        <v/>
      </c>
      <c r="AA2644" s="732" t="str">
        <f t="shared" si="401"/>
        <v/>
      </c>
      <c r="AB2644" s="643"/>
      <c r="AC2644" s="276"/>
      <c r="AD2644" s="277"/>
      <c r="AE2644" s="278"/>
      <c r="AF2644" s="278" t="str">
        <f t="shared" si="393"/>
        <v/>
      </c>
      <c r="AG2644" s="278"/>
      <c r="AH2644" s="279">
        <f t="shared" si="394"/>
        <v>17.98</v>
      </c>
      <c r="AI2644" s="279" t="str">
        <f t="shared" si="395"/>
        <v/>
      </c>
      <c r="AJ2644" s="279" t="str">
        <f t="shared" si="396"/>
        <v/>
      </c>
      <c r="AK2644" s="278"/>
      <c r="AL2644" s="278"/>
      <c r="AM2644" s="278"/>
      <c r="AN2644" s="278"/>
      <c r="AO2644" s="262"/>
      <c r="AP2644" s="262"/>
      <c r="AQ2644" s="262"/>
      <c r="AR2644" s="262"/>
      <c r="AS2644" s="262"/>
      <c r="AT2644" s="262"/>
      <c r="AU2644" s="262"/>
      <c r="AV2644" s="262"/>
      <c r="AW2644" s="262"/>
      <c r="AX2644" s="264"/>
      <c r="AY2644" s="278"/>
      <c r="AZ2644" s="278"/>
    </row>
    <row r="2645" spans="2:69" ht="27" hidden="1" customHeight="1">
      <c r="B2645" s="639">
        <v>2631</v>
      </c>
      <c r="C2645" s="639"/>
      <c r="D2645" s="640"/>
      <c r="E2645" s="640"/>
      <c r="F2645" s="640" t="str">
        <f>IFERROR(VLOOKUP(C2645,'Gebäude-Typen'!$A$7:$D$215,4,FALSE),"")</f>
        <v/>
      </c>
      <c r="G2645" s="641"/>
      <c r="H2645" s="640"/>
      <c r="I2645" s="639"/>
      <c r="J2645" s="640"/>
      <c r="K2645" s="642"/>
      <c r="L2645" s="639"/>
      <c r="M2645" s="639"/>
      <c r="N2645" s="639"/>
      <c r="O2645" s="639"/>
      <c r="P2645" s="734"/>
      <c r="Q2645" s="642"/>
      <c r="R2645" s="639"/>
      <c r="S2645" s="729" t="str">
        <f>IFERROR(ROUND(VLOOKUP(M2645,Reinigungstage,IF('Gebäude-Typen'!$C$6&lt;&gt;0,'Gebäude-Typen'!$C$6,VLOOKUP(C2645,Gebäude_Typen,2,FALSE)),FALSE),2)/2,"")</f>
        <v/>
      </c>
      <c r="T2645" s="729" t="str">
        <f>IFERROR(ROUND(VLOOKUP(N2645,Reinigungstage,IF('Gebäude-Typen'!$C$6&lt;&gt;0,'Gebäude-Typen'!$C$6,VLOOKUP(C2645,Gebäude_Typen,2,FALSE)),FALSE),2)/2,"")</f>
        <v/>
      </c>
      <c r="U2645" s="730">
        <f t="shared" si="397"/>
        <v>17.98</v>
      </c>
      <c r="V2645" s="731" t="str">
        <f>IFERROR(INDEX('2. Raumgruppen'!$A$1:$Y$33,MATCH(IF(ISERROR(SEARCH(" ",M2645,1)),MID(M2645,1,3),MID(M2645,1,SEARCH(" ",M2645,1)-1)),'2. Raumgruppen'!$B:$B,0),IF(ISERROR(SEARCH(" ",M2645,1)),MATCH('2. Raumgruppen'!$L$8,'2. Raumgruppen'!$8:$8,0),MATCH(MID(M2645,SEARCH(" ",M2645,1)+1,3),'2. Raumgruppen'!$8:$8,0))),"")</f>
        <v/>
      </c>
      <c r="W2645" s="731" t="str">
        <f>IFERROR(INDEX('2. Raumgruppen'!$A$1:$Y$33,MATCH(IF(ISERROR(SEARCH(" ",N2645,1)),MID(N2645,1,3),MID(N2645,1,SEARCH(" ",N2645,1)-1)),'2. Raumgruppen'!$B:$B,0),IF(ISERROR(SEARCH(" ",N2645,1)),MATCH('2. Raumgruppen'!$L$8,'2. Raumgruppen'!$8:$8,0),MATCH(MID(N2645,SEARCH(" ",N2645,1)+1,3),'2. Raumgruppen'!$8:$8,0))),"")</f>
        <v/>
      </c>
      <c r="X2645" s="732" t="str">
        <f t="shared" si="398"/>
        <v/>
      </c>
      <c r="Y2645" s="732" t="str">
        <f t="shared" si="399"/>
        <v/>
      </c>
      <c r="Z2645" s="733" t="str">
        <f t="shared" si="400"/>
        <v/>
      </c>
      <c r="AA2645" s="732" t="str">
        <f t="shared" si="401"/>
        <v/>
      </c>
      <c r="AB2645" s="643"/>
      <c r="AC2645" s="276"/>
      <c r="AD2645" s="277"/>
      <c r="AE2645" s="278"/>
      <c r="AF2645" s="278" t="str">
        <f t="shared" si="393"/>
        <v/>
      </c>
      <c r="AG2645" s="278"/>
      <c r="AH2645" s="279">
        <f t="shared" si="394"/>
        <v>17.98</v>
      </c>
      <c r="AI2645" s="279" t="str">
        <f t="shared" si="395"/>
        <v/>
      </c>
      <c r="AJ2645" s="279" t="str">
        <f t="shared" si="396"/>
        <v/>
      </c>
      <c r="AK2645" s="278"/>
      <c r="AL2645" s="278"/>
      <c r="AM2645" s="278"/>
      <c r="AN2645" s="278"/>
      <c r="AO2645" s="262"/>
      <c r="AP2645" s="262"/>
      <c r="AQ2645" s="262"/>
      <c r="AR2645" s="262"/>
      <c r="AS2645" s="262"/>
      <c r="AT2645" s="262"/>
      <c r="AU2645" s="262"/>
      <c r="AV2645" s="262"/>
      <c r="AW2645" s="262"/>
      <c r="AX2645" s="262"/>
      <c r="AY2645" s="262"/>
      <c r="AZ2645" s="264"/>
    </row>
    <row r="2646" spans="2:69" ht="27" hidden="1" customHeight="1">
      <c r="B2646" s="639">
        <v>2632</v>
      </c>
      <c r="C2646" s="639"/>
      <c r="D2646" s="640"/>
      <c r="E2646" s="640"/>
      <c r="F2646" s="640" t="str">
        <f>IFERROR(VLOOKUP(C2646,'Gebäude-Typen'!$A$7:$D$215,4,FALSE),"")</f>
        <v/>
      </c>
      <c r="G2646" s="641"/>
      <c r="H2646" s="640"/>
      <c r="I2646" s="639"/>
      <c r="J2646" s="640"/>
      <c r="K2646" s="642"/>
      <c r="L2646" s="639"/>
      <c r="M2646" s="639"/>
      <c r="N2646" s="639"/>
      <c r="O2646" s="639"/>
      <c r="P2646" s="734"/>
      <c r="Q2646" s="642"/>
      <c r="R2646" s="639"/>
      <c r="S2646" s="729" t="str">
        <f>IFERROR(ROUND(VLOOKUP(M2646,Reinigungstage,IF('Gebäude-Typen'!$C$6&lt;&gt;0,'Gebäude-Typen'!$C$6,VLOOKUP(C2646,Gebäude_Typen,2,FALSE)),FALSE),2)/2,"")</f>
        <v/>
      </c>
      <c r="T2646" s="729" t="str">
        <f>IFERROR(ROUND(VLOOKUP(N2646,Reinigungstage,IF('Gebäude-Typen'!$C$6&lt;&gt;0,'Gebäude-Typen'!$C$6,VLOOKUP(C2646,Gebäude_Typen,2,FALSE)),FALSE),2)/2,"")</f>
        <v/>
      </c>
      <c r="U2646" s="730">
        <f t="shared" si="397"/>
        <v>17.98</v>
      </c>
      <c r="V2646" s="731" t="str">
        <f>IFERROR(INDEX('2. Raumgruppen'!$A$1:$Y$33,MATCH(IF(ISERROR(SEARCH(" ",M2646,1)),MID(M2646,1,3),MID(M2646,1,SEARCH(" ",M2646,1)-1)),'2. Raumgruppen'!$B:$B,0),IF(ISERROR(SEARCH(" ",M2646,1)),MATCH('2. Raumgruppen'!$L$8,'2. Raumgruppen'!$8:$8,0),MATCH(MID(M2646,SEARCH(" ",M2646,1)+1,3),'2. Raumgruppen'!$8:$8,0))),"")</f>
        <v/>
      </c>
      <c r="W2646" s="731" t="str">
        <f>IFERROR(INDEX('2. Raumgruppen'!$A$1:$Y$33,MATCH(IF(ISERROR(SEARCH(" ",N2646,1)),MID(N2646,1,3),MID(N2646,1,SEARCH(" ",N2646,1)-1)),'2. Raumgruppen'!$B:$B,0),IF(ISERROR(SEARCH(" ",N2646,1)),MATCH('2. Raumgruppen'!$L$8,'2. Raumgruppen'!$8:$8,0),MATCH(MID(N2646,SEARCH(" ",N2646,1)+1,3),'2. Raumgruppen'!$8:$8,0))),"")</f>
        <v/>
      </c>
      <c r="X2646" s="732" t="str">
        <f t="shared" si="398"/>
        <v/>
      </c>
      <c r="Y2646" s="732" t="str">
        <f t="shared" si="399"/>
        <v/>
      </c>
      <c r="Z2646" s="733" t="str">
        <f t="shared" si="400"/>
        <v/>
      </c>
      <c r="AA2646" s="732" t="str">
        <f t="shared" si="401"/>
        <v/>
      </c>
      <c r="AB2646" s="643"/>
      <c r="AC2646" s="276"/>
      <c r="AD2646" s="277"/>
      <c r="AE2646" s="278"/>
      <c r="AF2646" s="278" t="str">
        <f t="shared" si="393"/>
        <v/>
      </c>
      <c r="AG2646" s="278"/>
      <c r="AH2646" s="279">
        <f t="shared" si="394"/>
        <v>17.98</v>
      </c>
      <c r="AI2646" s="279" t="str">
        <f t="shared" si="395"/>
        <v/>
      </c>
      <c r="AJ2646" s="279" t="str">
        <f t="shared" si="396"/>
        <v/>
      </c>
      <c r="AK2646" s="278"/>
      <c r="AL2646" s="278"/>
      <c r="AM2646" s="278"/>
      <c r="AN2646" s="278"/>
      <c r="AO2646" s="262"/>
      <c r="AP2646" s="262"/>
      <c r="AQ2646" s="262"/>
      <c r="AR2646" s="262"/>
      <c r="AS2646" s="262"/>
      <c r="AT2646" s="262"/>
      <c r="AU2646" s="262"/>
      <c r="AV2646" s="262"/>
      <c r="AW2646" s="264"/>
      <c r="AX2646" s="262"/>
      <c r="AY2646" s="264"/>
      <c r="AZ2646" s="262"/>
    </row>
    <row r="2647" spans="2:69" ht="27" hidden="1" customHeight="1">
      <c r="B2647" s="639">
        <v>2633</v>
      </c>
      <c r="C2647" s="639"/>
      <c r="D2647" s="640"/>
      <c r="E2647" s="640"/>
      <c r="F2647" s="640" t="str">
        <f>IFERROR(VLOOKUP(C2647,'Gebäude-Typen'!$A$7:$D$215,4,FALSE),"")</f>
        <v/>
      </c>
      <c r="G2647" s="641"/>
      <c r="H2647" s="640"/>
      <c r="I2647" s="639"/>
      <c r="J2647" s="640"/>
      <c r="K2647" s="642"/>
      <c r="L2647" s="639"/>
      <c r="M2647" s="639"/>
      <c r="N2647" s="639"/>
      <c r="O2647" s="639"/>
      <c r="P2647" s="734"/>
      <c r="Q2647" s="642"/>
      <c r="R2647" s="639"/>
      <c r="S2647" s="729" t="str">
        <f>IFERROR(ROUND(VLOOKUP(M2647,Reinigungstage,IF('Gebäude-Typen'!$C$6&lt;&gt;0,'Gebäude-Typen'!$C$6,VLOOKUP(C2647,Gebäude_Typen,2,FALSE)),FALSE),2)/2,"")</f>
        <v/>
      </c>
      <c r="T2647" s="729" t="str">
        <f>IFERROR(ROUND(VLOOKUP(N2647,Reinigungstage,IF('Gebäude-Typen'!$C$6&lt;&gt;0,'Gebäude-Typen'!$C$6,VLOOKUP(C2647,Gebäude_Typen,2,FALSE)),FALSE),2)/2,"")</f>
        <v/>
      </c>
      <c r="U2647" s="730">
        <f t="shared" si="397"/>
        <v>17.98</v>
      </c>
      <c r="V2647" s="731" t="str">
        <f>IFERROR(INDEX('2. Raumgruppen'!$A$1:$Y$33,MATCH(IF(ISERROR(SEARCH(" ",M2647,1)),MID(M2647,1,3),MID(M2647,1,SEARCH(" ",M2647,1)-1)),'2. Raumgruppen'!$B:$B,0),IF(ISERROR(SEARCH(" ",M2647,1)),MATCH('2. Raumgruppen'!$L$8,'2. Raumgruppen'!$8:$8,0),MATCH(MID(M2647,SEARCH(" ",M2647,1)+1,3),'2. Raumgruppen'!$8:$8,0))),"")</f>
        <v/>
      </c>
      <c r="W2647" s="731" t="str">
        <f>IFERROR(INDEX('2. Raumgruppen'!$A$1:$Y$33,MATCH(IF(ISERROR(SEARCH(" ",N2647,1)),MID(N2647,1,3),MID(N2647,1,SEARCH(" ",N2647,1)-1)),'2. Raumgruppen'!$B:$B,0),IF(ISERROR(SEARCH(" ",N2647,1)),MATCH('2. Raumgruppen'!$L$8,'2. Raumgruppen'!$8:$8,0),MATCH(MID(N2647,SEARCH(" ",N2647,1)+1,3),'2. Raumgruppen'!$8:$8,0))),"")</f>
        <v/>
      </c>
      <c r="X2647" s="732" t="str">
        <f t="shared" si="398"/>
        <v/>
      </c>
      <c r="Y2647" s="732" t="str">
        <f t="shared" si="399"/>
        <v/>
      </c>
      <c r="Z2647" s="733" t="str">
        <f t="shared" si="400"/>
        <v/>
      </c>
      <c r="AA2647" s="732" t="str">
        <f t="shared" si="401"/>
        <v/>
      </c>
      <c r="AB2647" s="643"/>
      <c r="AC2647" s="276"/>
      <c r="AD2647" s="277"/>
      <c r="AE2647" s="278"/>
      <c r="AF2647" s="278" t="str">
        <f t="shared" si="393"/>
        <v/>
      </c>
      <c r="AG2647" s="278"/>
      <c r="AH2647" s="279">
        <f t="shared" si="394"/>
        <v>17.98</v>
      </c>
      <c r="AI2647" s="279" t="str">
        <f t="shared" si="395"/>
        <v/>
      </c>
      <c r="AJ2647" s="279" t="str">
        <f t="shared" si="396"/>
        <v/>
      </c>
      <c r="AK2647" s="278"/>
      <c r="AL2647" s="278"/>
      <c r="AM2647" s="278"/>
      <c r="AN2647" s="278"/>
      <c r="AO2647" s="262"/>
      <c r="AP2647" s="262"/>
      <c r="AQ2647" s="262"/>
      <c r="AR2647" s="262"/>
      <c r="AS2647" s="262"/>
      <c r="AT2647" s="262"/>
      <c r="AU2647" s="262"/>
      <c r="AV2647" s="262"/>
      <c r="AW2647" s="262"/>
      <c r="AX2647" s="262"/>
      <c r="AY2647" s="262"/>
      <c r="AZ2647" s="262"/>
    </row>
    <row r="2648" spans="2:69" ht="27" hidden="1" customHeight="1">
      <c r="B2648" s="639">
        <v>2634</v>
      </c>
      <c r="C2648" s="639"/>
      <c r="D2648" s="640"/>
      <c r="E2648" s="640"/>
      <c r="F2648" s="640" t="str">
        <f>IFERROR(VLOOKUP(C2648,'Gebäude-Typen'!$A$7:$D$215,4,FALSE),"")</f>
        <v/>
      </c>
      <c r="G2648" s="641"/>
      <c r="H2648" s="640"/>
      <c r="I2648" s="639"/>
      <c r="J2648" s="640"/>
      <c r="K2648" s="642"/>
      <c r="L2648" s="639"/>
      <c r="M2648" s="639"/>
      <c r="N2648" s="639"/>
      <c r="O2648" s="639"/>
      <c r="P2648" s="734"/>
      <c r="Q2648" s="642"/>
      <c r="R2648" s="639"/>
      <c r="S2648" s="729" t="str">
        <f>IFERROR(ROUND(VLOOKUP(M2648,Reinigungstage,IF('Gebäude-Typen'!$C$6&lt;&gt;0,'Gebäude-Typen'!$C$6,VLOOKUP(C2648,Gebäude_Typen,2,FALSE)),FALSE),2)/2,"")</f>
        <v/>
      </c>
      <c r="T2648" s="729" t="str">
        <f>IFERROR(ROUND(VLOOKUP(N2648,Reinigungstage,IF('Gebäude-Typen'!$C$6&lt;&gt;0,'Gebäude-Typen'!$C$6,VLOOKUP(C2648,Gebäude_Typen,2,FALSE)),FALSE),2)/2,"")</f>
        <v/>
      </c>
      <c r="U2648" s="730">
        <f t="shared" si="397"/>
        <v>17.98</v>
      </c>
      <c r="V2648" s="731" t="str">
        <f>IFERROR(INDEX('2. Raumgruppen'!$A$1:$Y$33,MATCH(IF(ISERROR(SEARCH(" ",M2648,1)),MID(M2648,1,3),MID(M2648,1,SEARCH(" ",M2648,1)-1)),'2. Raumgruppen'!$B:$B,0),IF(ISERROR(SEARCH(" ",M2648,1)),MATCH('2. Raumgruppen'!$L$8,'2. Raumgruppen'!$8:$8,0),MATCH(MID(M2648,SEARCH(" ",M2648,1)+1,3),'2. Raumgruppen'!$8:$8,0))),"")</f>
        <v/>
      </c>
      <c r="W2648" s="731" t="str">
        <f>IFERROR(INDEX('2. Raumgruppen'!$A$1:$Y$33,MATCH(IF(ISERROR(SEARCH(" ",N2648,1)),MID(N2648,1,3),MID(N2648,1,SEARCH(" ",N2648,1)-1)),'2. Raumgruppen'!$B:$B,0),IF(ISERROR(SEARCH(" ",N2648,1)),MATCH('2. Raumgruppen'!$L$8,'2. Raumgruppen'!$8:$8,0),MATCH(MID(N2648,SEARCH(" ",N2648,1)+1,3),'2. Raumgruppen'!$8:$8,0))),"")</f>
        <v/>
      </c>
      <c r="X2648" s="732" t="str">
        <f t="shared" si="398"/>
        <v/>
      </c>
      <c r="Y2648" s="732" t="str">
        <f t="shared" si="399"/>
        <v/>
      </c>
      <c r="Z2648" s="733" t="str">
        <f t="shared" si="400"/>
        <v/>
      </c>
      <c r="AA2648" s="732" t="str">
        <f t="shared" si="401"/>
        <v/>
      </c>
      <c r="AB2648" s="643"/>
      <c r="AC2648" s="276"/>
      <c r="AD2648" s="277"/>
      <c r="AE2648" s="278"/>
      <c r="AF2648" s="278" t="str">
        <f t="shared" si="393"/>
        <v/>
      </c>
      <c r="AG2648" s="278"/>
      <c r="AH2648" s="279">
        <f t="shared" si="394"/>
        <v>17.98</v>
      </c>
      <c r="AI2648" s="279" t="str">
        <f t="shared" si="395"/>
        <v/>
      </c>
      <c r="AJ2648" s="279" t="str">
        <f t="shared" si="396"/>
        <v/>
      </c>
      <c r="AK2648" s="278"/>
      <c r="AL2648" s="278"/>
      <c r="AM2648" s="278"/>
      <c r="AN2648" s="278"/>
      <c r="AO2648" s="262"/>
      <c r="AP2648" s="262"/>
      <c r="AQ2648" s="262"/>
      <c r="AR2648" s="262"/>
      <c r="AS2648" s="262"/>
      <c r="AT2648" s="262"/>
      <c r="AU2648" s="262"/>
      <c r="AV2648" s="262"/>
      <c r="AW2648" s="262"/>
      <c r="AX2648" s="262"/>
      <c r="AY2648" s="262"/>
      <c r="AZ2648" s="264"/>
    </row>
    <row r="2649" spans="2:69" ht="27" hidden="1" customHeight="1">
      <c r="B2649" s="639">
        <v>2635</v>
      </c>
      <c r="C2649" s="639"/>
      <c r="D2649" s="640"/>
      <c r="E2649" s="640"/>
      <c r="F2649" s="640" t="str">
        <f>IFERROR(VLOOKUP(C2649,'Gebäude-Typen'!$A$7:$D$215,4,FALSE),"")</f>
        <v/>
      </c>
      <c r="G2649" s="641"/>
      <c r="H2649" s="640"/>
      <c r="I2649" s="639"/>
      <c r="J2649" s="640"/>
      <c r="K2649" s="642"/>
      <c r="L2649" s="639"/>
      <c r="M2649" s="639"/>
      <c r="N2649" s="639"/>
      <c r="O2649" s="639"/>
      <c r="P2649" s="734"/>
      <c r="Q2649" s="642"/>
      <c r="R2649" s="639"/>
      <c r="S2649" s="729" t="str">
        <f>IFERROR(ROUND(VLOOKUP(M2649,Reinigungstage,IF('Gebäude-Typen'!$C$6&lt;&gt;0,'Gebäude-Typen'!$C$6,VLOOKUP(C2649,Gebäude_Typen,2,FALSE)),FALSE),2)/2,"")</f>
        <v/>
      </c>
      <c r="T2649" s="729" t="str">
        <f>IFERROR(ROUND(VLOOKUP(N2649,Reinigungstage,IF('Gebäude-Typen'!$C$6&lt;&gt;0,'Gebäude-Typen'!$C$6,VLOOKUP(C2649,Gebäude_Typen,2,FALSE)),FALSE),2)/2,"")</f>
        <v/>
      </c>
      <c r="U2649" s="730">
        <f t="shared" si="397"/>
        <v>17.98</v>
      </c>
      <c r="V2649" s="731" t="str">
        <f>IFERROR(INDEX('2. Raumgruppen'!$A$1:$Y$33,MATCH(IF(ISERROR(SEARCH(" ",M2649,1)),MID(M2649,1,3),MID(M2649,1,SEARCH(" ",M2649,1)-1)),'2. Raumgruppen'!$B:$B,0),IF(ISERROR(SEARCH(" ",M2649,1)),MATCH('2. Raumgruppen'!$L$8,'2. Raumgruppen'!$8:$8,0),MATCH(MID(M2649,SEARCH(" ",M2649,1)+1,3),'2. Raumgruppen'!$8:$8,0))),"")</f>
        <v/>
      </c>
      <c r="W2649" s="731" t="str">
        <f>IFERROR(INDEX('2. Raumgruppen'!$A$1:$Y$33,MATCH(IF(ISERROR(SEARCH(" ",N2649,1)),MID(N2649,1,3),MID(N2649,1,SEARCH(" ",N2649,1)-1)),'2. Raumgruppen'!$B:$B,0),IF(ISERROR(SEARCH(" ",N2649,1)),MATCH('2. Raumgruppen'!$L$8,'2. Raumgruppen'!$8:$8,0),MATCH(MID(N2649,SEARCH(" ",N2649,1)+1,3),'2. Raumgruppen'!$8:$8,0))),"")</f>
        <v/>
      </c>
      <c r="X2649" s="732" t="str">
        <f t="shared" si="398"/>
        <v/>
      </c>
      <c r="Y2649" s="732" t="str">
        <f t="shared" si="399"/>
        <v/>
      </c>
      <c r="Z2649" s="733" t="str">
        <f t="shared" si="400"/>
        <v/>
      </c>
      <c r="AA2649" s="732" t="str">
        <f t="shared" si="401"/>
        <v/>
      </c>
      <c r="AB2649" s="643"/>
      <c r="AC2649" s="276"/>
      <c r="AD2649" s="277"/>
      <c r="AE2649" s="278"/>
      <c r="AF2649" s="278" t="str">
        <f t="shared" si="393"/>
        <v/>
      </c>
      <c r="AG2649" s="278"/>
      <c r="AH2649" s="279">
        <f t="shared" si="394"/>
        <v>17.98</v>
      </c>
      <c r="AI2649" s="279" t="str">
        <f t="shared" si="395"/>
        <v/>
      </c>
      <c r="AJ2649" s="279" t="str">
        <f t="shared" si="396"/>
        <v/>
      </c>
      <c r="AK2649" s="278"/>
      <c r="AL2649" s="278"/>
      <c r="AM2649" s="278"/>
      <c r="AN2649" s="278"/>
      <c r="AO2649" s="262"/>
      <c r="AP2649" s="262"/>
      <c r="AQ2649" s="262"/>
      <c r="AR2649" s="262"/>
      <c r="AS2649" s="262"/>
      <c r="AT2649" s="262"/>
      <c r="AU2649" s="262"/>
      <c r="AV2649" s="262"/>
      <c r="AW2649" s="262"/>
      <c r="AX2649" s="264"/>
      <c r="AY2649" s="262"/>
      <c r="AZ2649" s="262"/>
    </row>
    <row r="2650" spans="2:69" ht="27" hidden="1" customHeight="1">
      <c r="B2650" s="639">
        <v>2636</v>
      </c>
      <c r="C2650" s="639"/>
      <c r="D2650" s="640"/>
      <c r="E2650" s="640"/>
      <c r="F2650" s="640" t="str">
        <f>IFERROR(VLOOKUP(C2650,'Gebäude-Typen'!$A$7:$D$215,4,FALSE),"")</f>
        <v/>
      </c>
      <c r="G2650" s="641"/>
      <c r="H2650" s="640"/>
      <c r="I2650" s="639"/>
      <c r="J2650" s="640"/>
      <c r="K2650" s="642"/>
      <c r="L2650" s="639"/>
      <c r="M2650" s="639"/>
      <c r="N2650" s="639"/>
      <c r="O2650" s="639"/>
      <c r="P2650" s="734"/>
      <c r="Q2650" s="642"/>
      <c r="R2650" s="639"/>
      <c r="S2650" s="729" t="str">
        <f>IFERROR(ROUND(VLOOKUP(M2650,Reinigungstage,IF('Gebäude-Typen'!$C$6&lt;&gt;0,'Gebäude-Typen'!$C$6,VLOOKUP(C2650,Gebäude_Typen,2,FALSE)),FALSE),2)/2,"")</f>
        <v/>
      </c>
      <c r="T2650" s="729" t="str">
        <f>IFERROR(ROUND(VLOOKUP(N2650,Reinigungstage,IF('Gebäude-Typen'!$C$6&lt;&gt;0,'Gebäude-Typen'!$C$6,VLOOKUP(C2650,Gebäude_Typen,2,FALSE)),FALSE),2)/2,"")</f>
        <v/>
      </c>
      <c r="U2650" s="730">
        <f t="shared" si="397"/>
        <v>17.98</v>
      </c>
      <c r="V2650" s="731" t="str">
        <f>IFERROR(INDEX('2. Raumgruppen'!$A$1:$Y$33,MATCH(IF(ISERROR(SEARCH(" ",M2650,1)),MID(M2650,1,3),MID(M2650,1,SEARCH(" ",M2650,1)-1)),'2. Raumgruppen'!$B:$B,0),IF(ISERROR(SEARCH(" ",M2650,1)),MATCH('2. Raumgruppen'!$L$8,'2. Raumgruppen'!$8:$8,0),MATCH(MID(M2650,SEARCH(" ",M2650,1)+1,3),'2. Raumgruppen'!$8:$8,0))),"")</f>
        <v/>
      </c>
      <c r="W2650" s="731" t="str">
        <f>IFERROR(INDEX('2. Raumgruppen'!$A$1:$Y$33,MATCH(IF(ISERROR(SEARCH(" ",N2650,1)),MID(N2650,1,3),MID(N2650,1,SEARCH(" ",N2650,1)-1)),'2. Raumgruppen'!$B:$B,0),IF(ISERROR(SEARCH(" ",N2650,1)),MATCH('2. Raumgruppen'!$L$8,'2. Raumgruppen'!$8:$8,0),MATCH(MID(N2650,SEARCH(" ",N2650,1)+1,3),'2. Raumgruppen'!$8:$8,0))),"")</f>
        <v/>
      </c>
      <c r="X2650" s="732" t="str">
        <f t="shared" si="398"/>
        <v/>
      </c>
      <c r="Y2650" s="732" t="str">
        <f t="shared" si="399"/>
        <v/>
      </c>
      <c r="Z2650" s="733" t="str">
        <f t="shared" si="400"/>
        <v/>
      </c>
      <c r="AA2650" s="732" t="str">
        <f t="shared" si="401"/>
        <v/>
      </c>
      <c r="AB2650" s="643"/>
      <c r="AC2650" s="276"/>
      <c r="AD2650" s="277"/>
      <c r="AE2650" s="278"/>
      <c r="AF2650" s="278" t="str">
        <f t="shared" si="393"/>
        <v/>
      </c>
      <c r="AG2650" s="278"/>
      <c r="AH2650" s="279">
        <f t="shared" si="394"/>
        <v>17.98</v>
      </c>
      <c r="AI2650" s="279" t="str">
        <f t="shared" si="395"/>
        <v/>
      </c>
      <c r="AJ2650" s="279" t="str">
        <f t="shared" si="396"/>
        <v/>
      </c>
      <c r="AK2650" s="278"/>
      <c r="AL2650" s="278"/>
      <c r="AM2650" s="278"/>
      <c r="AN2650" s="278"/>
      <c r="AO2650" s="262"/>
      <c r="AP2650" s="262"/>
      <c r="AQ2650" s="262"/>
      <c r="AR2650" s="262"/>
      <c r="AS2650" s="262"/>
      <c r="AT2650" s="262"/>
      <c r="AU2650" s="262"/>
      <c r="AV2650" s="262"/>
      <c r="AW2650" s="264"/>
      <c r="AX2650" s="262"/>
      <c r="AY2650" s="262"/>
      <c r="AZ2650" s="262"/>
    </row>
    <row r="2651" spans="2:69" ht="27" hidden="1" customHeight="1">
      <c r="B2651" s="639">
        <v>2637</v>
      </c>
      <c r="C2651" s="639"/>
      <c r="D2651" s="640"/>
      <c r="E2651" s="640"/>
      <c r="F2651" s="640" t="str">
        <f>IFERROR(VLOOKUP(C2651,'Gebäude-Typen'!$A$7:$D$215,4,FALSE),"")</f>
        <v/>
      </c>
      <c r="G2651" s="641"/>
      <c r="H2651" s="640"/>
      <c r="I2651" s="639"/>
      <c r="J2651" s="640"/>
      <c r="K2651" s="642"/>
      <c r="L2651" s="639"/>
      <c r="M2651" s="639"/>
      <c r="N2651" s="639"/>
      <c r="O2651" s="639"/>
      <c r="P2651" s="734"/>
      <c r="Q2651" s="642"/>
      <c r="R2651" s="639"/>
      <c r="S2651" s="729" t="str">
        <f>IFERROR(ROUND(VLOOKUP(M2651,Reinigungstage,IF('Gebäude-Typen'!$C$6&lt;&gt;0,'Gebäude-Typen'!$C$6,VLOOKUP(C2651,Gebäude_Typen,2,FALSE)),FALSE),2)/2,"")</f>
        <v/>
      </c>
      <c r="T2651" s="729" t="str">
        <f>IFERROR(ROUND(VLOOKUP(N2651,Reinigungstage,IF('Gebäude-Typen'!$C$6&lt;&gt;0,'Gebäude-Typen'!$C$6,VLOOKUP(C2651,Gebäude_Typen,2,FALSE)),FALSE),2)/2,"")</f>
        <v/>
      </c>
      <c r="U2651" s="730">
        <f t="shared" si="397"/>
        <v>17.98</v>
      </c>
      <c r="V2651" s="731" t="str">
        <f>IFERROR(INDEX('2. Raumgruppen'!$A$1:$Y$33,MATCH(IF(ISERROR(SEARCH(" ",M2651,1)),MID(M2651,1,3),MID(M2651,1,SEARCH(" ",M2651,1)-1)),'2. Raumgruppen'!$B:$B,0),IF(ISERROR(SEARCH(" ",M2651,1)),MATCH('2. Raumgruppen'!$L$8,'2. Raumgruppen'!$8:$8,0),MATCH(MID(M2651,SEARCH(" ",M2651,1)+1,3),'2. Raumgruppen'!$8:$8,0))),"")</f>
        <v/>
      </c>
      <c r="W2651" s="731" t="str">
        <f>IFERROR(INDEX('2. Raumgruppen'!$A$1:$Y$33,MATCH(IF(ISERROR(SEARCH(" ",N2651,1)),MID(N2651,1,3),MID(N2651,1,SEARCH(" ",N2651,1)-1)),'2. Raumgruppen'!$B:$B,0),IF(ISERROR(SEARCH(" ",N2651,1)),MATCH('2. Raumgruppen'!$L$8,'2. Raumgruppen'!$8:$8,0),MATCH(MID(N2651,SEARCH(" ",N2651,1)+1,3),'2. Raumgruppen'!$8:$8,0))),"")</f>
        <v/>
      </c>
      <c r="X2651" s="732" t="str">
        <f t="shared" si="398"/>
        <v/>
      </c>
      <c r="Y2651" s="732" t="str">
        <f t="shared" si="399"/>
        <v/>
      </c>
      <c r="Z2651" s="733" t="str">
        <f t="shared" si="400"/>
        <v/>
      </c>
      <c r="AA2651" s="732" t="str">
        <f t="shared" si="401"/>
        <v/>
      </c>
      <c r="AB2651" s="643"/>
      <c r="AC2651" s="276"/>
      <c r="AD2651" s="277"/>
      <c r="AE2651" s="278"/>
      <c r="AF2651" s="278" t="str">
        <f t="shared" si="393"/>
        <v/>
      </c>
      <c r="AG2651" s="278"/>
      <c r="AH2651" s="279">
        <f t="shared" si="394"/>
        <v>17.98</v>
      </c>
      <c r="AI2651" s="279" t="str">
        <f t="shared" si="395"/>
        <v/>
      </c>
      <c r="AJ2651" s="279" t="str">
        <f t="shared" si="396"/>
        <v/>
      </c>
      <c r="AK2651" s="278"/>
      <c r="AL2651" s="278"/>
      <c r="AM2651" s="278"/>
      <c r="AN2651" s="278"/>
      <c r="AO2651" s="262"/>
      <c r="AP2651" s="262"/>
      <c r="AQ2651" s="262"/>
      <c r="AR2651" s="262"/>
      <c r="AS2651" s="262"/>
      <c r="AT2651" s="262"/>
      <c r="AU2651" s="262"/>
      <c r="AV2651" s="262"/>
      <c r="AW2651" s="264"/>
      <c r="AX2651" s="262"/>
      <c r="AY2651" s="264"/>
      <c r="AZ2651" s="262"/>
    </row>
    <row r="2652" spans="2:69" ht="27" hidden="1" customHeight="1">
      <c r="B2652" s="639">
        <v>2638</v>
      </c>
      <c r="C2652" s="639"/>
      <c r="D2652" s="640"/>
      <c r="E2652" s="640"/>
      <c r="F2652" s="640" t="str">
        <f>IFERROR(VLOOKUP(C2652,'Gebäude-Typen'!$A$7:$D$215,4,FALSE),"")</f>
        <v/>
      </c>
      <c r="G2652" s="641"/>
      <c r="H2652" s="640"/>
      <c r="I2652" s="639"/>
      <c r="J2652" s="640"/>
      <c r="K2652" s="642"/>
      <c r="L2652" s="639"/>
      <c r="M2652" s="639"/>
      <c r="N2652" s="639"/>
      <c r="O2652" s="639"/>
      <c r="P2652" s="734"/>
      <c r="Q2652" s="642"/>
      <c r="R2652" s="639"/>
      <c r="S2652" s="729" t="str">
        <f>IFERROR(ROUND(VLOOKUP(M2652,Reinigungstage,IF('Gebäude-Typen'!$C$6&lt;&gt;0,'Gebäude-Typen'!$C$6,VLOOKUP(C2652,Gebäude_Typen,2,FALSE)),FALSE),2)/2,"")</f>
        <v/>
      </c>
      <c r="T2652" s="729" t="str">
        <f>IFERROR(ROUND(VLOOKUP(N2652,Reinigungstage,IF('Gebäude-Typen'!$C$6&lt;&gt;0,'Gebäude-Typen'!$C$6,VLOOKUP(C2652,Gebäude_Typen,2,FALSE)),FALSE),2)/2,"")</f>
        <v/>
      </c>
      <c r="U2652" s="730">
        <f t="shared" si="397"/>
        <v>17.98</v>
      </c>
      <c r="V2652" s="731" t="str">
        <f>IFERROR(INDEX('2. Raumgruppen'!$A$1:$Y$33,MATCH(IF(ISERROR(SEARCH(" ",M2652,1)),MID(M2652,1,3),MID(M2652,1,SEARCH(" ",M2652,1)-1)),'2. Raumgruppen'!$B:$B,0),IF(ISERROR(SEARCH(" ",M2652,1)),MATCH('2. Raumgruppen'!$L$8,'2. Raumgruppen'!$8:$8,0),MATCH(MID(M2652,SEARCH(" ",M2652,1)+1,3),'2. Raumgruppen'!$8:$8,0))),"")</f>
        <v/>
      </c>
      <c r="W2652" s="731" t="str">
        <f>IFERROR(INDEX('2. Raumgruppen'!$A$1:$Y$33,MATCH(IF(ISERROR(SEARCH(" ",N2652,1)),MID(N2652,1,3),MID(N2652,1,SEARCH(" ",N2652,1)-1)),'2. Raumgruppen'!$B:$B,0),IF(ISERROR(SEARCH(" ",N2652,1)),MATCH('2. Raumgruppen'!$L$8,'2. Raumgruppen'!$8:$8,0),MATCH(MID(N2652,SEARCH(" ",N2652,1)+1,3),'2. Raumgruppen'!$8:$8,0))),"")</f>
        <v/>
      </c>
      <c r="X2652" s="732" t="str">
        <f t="shared" si="398"/>
        <v/>
      </c>
      <c r="Y2652" s="732" t="str">
        <f t="shared" si="399"/>
        <v/>
      </c>
      <c r="Z2652" s="733" t="str">
        <f t="shared" si="400"/>
        <v/>
      </c>
      <c r="AA2652" s="732" t="str">
        <f t="shared" si="401"/>
        <v/>
      </c>
      <c r="AB2652" s="643"/>
      <c r="AC2652" s="276"/>
      <c r="AD2652" s="277"/>
      <c r="AE2652" s="278"/>
      <c r="AF2652" s="278" t="str">
        <f t="shared" si="393"/>
        <v/>
      </c>
      <c r="AG2652" s="278"/>
      <c r="AH2652" s="279">
        <f t="shared" si="394"/>
        <v>17.98</v>
      </c>
      <c r="AI2652" s="279" t="str">
        <f t="shared" si="395"/>
        <v/>
      </c>
      <c r="AJ2652" s="279" t="str">
        <f t="shared" si="396"/>
        <v/>
      </c>
      <c r="AK2652" s="278"/>
      <c r="AL2652" s="278"/>
      <c r="AM2652" s="278"/>
      <c r="AN2652" s="278"/>
      <c r="AO2652" s="262"/>
      <c r="AP2652" s="262"/>
      <c r="AQ2652" s="262"/>
      <c r="AR2652" s="262"/>
      <c r="AS2652" s="262"/>
      <c r="AT2652" s="262"/>
      <c r="AU2652" s="262"/>
      <c r="AV2652" s="262"/>
      <c r="AW2652" s="264"/>
      <c r="AX2652" s="264"/>
      <c r="AY2652" s="262"/>
      <c r="AZ2652" s="262"/>
    </row>
    <row r="2653" spans="2:69" ht="27" hidden="1" customHeight="1">
      <c r="B2653" s="639">
        <v>2639</v>
      </c>
      <c r="C2653" s="639"/>
      <c r="D2653" s="640"/>
      <c r="E2653" s="640"/>
      <c r="F2653" s="640" t="str">
        <f>IFERROR(VLOOKUP(C2653,'Gebäude-Typen'!$A$7:$D$215,4,FALSE),"")</f>
        <v/>
      </c>
      <c r="G2653" s="641"/>
      <c r="H2653" s="640"/>
      <c r="I2653" s="639"/>
      <c r="J2653" s="640"/>
      <c r="K2653" s="642"/>
      <c r="L2653" s="639"/>
      <c r="M2653" s="639"/>
      <c r="N2653" s="639"/>
      <c r="O2653" s="639"/>
      <c r="P2653" s="734"/>
      <c r="Q2653" s="642"/>
      <c r="R2653" s="639"/>
      <c r="S2653" s="729" t="str">
        <f>IFERROR(ROUND(VLOOKUP(M2653,Reinigungstage,IF('Gebäude-Typen'!$C$6&lt;&gt;0,'Gebäude-Typen'!$C$6,VLOOKUP(C2653,Gebäude_Typen,2,FALSE)),FALSE),2)/2,"")</f>
        <v/>
      </c>
      <c r="T2653" s="729" t="str">
        <f>IFERROR(ROUND(VLOOKUP(N2653,Reinigungstage,IF('Gebäude-Typen'!$C$6&lt;&gt;0,'Gebäude-Typen'!$C$6,VLOOKUP(C2653,Gebäude_Typen,2,FALSE)),FALSE),2)/2,"")</f>
        <v/>
      </c>
      <c r="U2653" s="730">
        <f t="shared" si="397"/>
        <v>17.98</v>
      </c>
      <c r="V2653" s="731" t="str">
        <f>IFERROR(INDEX('2. Raumgruppen'!$A$1:$Y$33,MATCH(IF(ISERROR(SEARCH(" ",M2653,1)),MID(M2653,1,3),MID(M2653,1,SEARCH(" ",M2653,1)-1)),'2. Raumgruppen'!$B:$B,0),IF(ISERROR(SEARCH(" ",M2653,1)),MATCH('2. Raumgruppen'!$L$8,'2. Raumgruppen'!$8:$8,0),MATCH(MID(M2653,SEARCH(" ",M2653,1)+1,3),'2. Raumgruppen'!$8:$8,0))),"")</f>
        <v/>
      </c>
      <c r="W2653" s="731" t="str">
        <f>IFERROR(INDEX('2. Raumgruppen'!$A$1:$Y$33,MATCH(IF(ISERROR(SEARCH(" ",N2653,1)),MID(N2653,1,3),MID(N2653,1,SEARCH(" ",N2653,1)-1)),'2. Raumgruppen'!$B:$B,0),IF(ISERROR(SEARCH(" ",N2653,1)),MATCH('2. Raumgruppen'!$L$8,'2. Raumgruppen'!$8:$8,0),MATCH(MID(N2653,SEARCH(" ",N2653,1)+1,3),'2. Raumgruppen'!$8:$8,0))),"")</f>
        <v/>
      </c>
      <c r="X2653" s="732" t="str">
        <f t="shared" si="398"/>
        <v/>
      </c>
      <c r="Y2653" s="732" t="str">
        <f t="shared" si="399"/>
        <v/>
      </c>
      <c r="Z2653" s="733" t="str">
        <f t="shared" si="400"/>
        <v/>
      </c>
      <c r="AA2653" s="732" t="str">
        <f t="shared" si="401"/>
        <v/>
      </c>
      <c r="AB2653" s="643"/>
      <c r="AC2653" s="276"/>
      <c r="AD2653" s="277"/>
      <c r="AE2653" s="278"/>
      <c r="AF2653" s="278" t="str">
        <f t="shared" si="393"/>
        <v/>
      </c>
      <c r="AG2653" s="278"/>
      <c r="AH2653" s="279">
        <f t="shared" si="394"/>
        <v>17.98</v>
      </c>
      <c r="AI2653" s="279" t="str">
        <f t="shared" si="395"/>
        <v/>
      </c>
      <c r="AJ2653" s="279" t="str">
        <f t="shared" si="396"/>
        <v/>
      </c>
      <c r="AK2653" s="278"/>
      <c r="AL2653" s="278"/>
      <c r="AM2653" s="278"/>
      <c r="AN2653" s="278"/>
      <c r="AO2653" s="262"/>
      <c r="AP2653" s="262"/>
      <c r="AQ2653" s="262"/>
      <c r="AR2653" s="262"/>
      <c r="AS2653" s="262"/>
      <c r="AT2653" s="262"/>
      <c r="AU2653" s="262"/>
      <c r="AV2653" s="262"/>
      <c r="AW2653" s="264"/>
      <c r="AX2653" s="262"/>
      <c r="AY2653" s="278"/>
      <c r="AZ2653" s="262"/>
    </row>
    <row r="2654" spans="2:69" ht="27" hidden="1" customHeight="1">
      <c r="B2654" s="639">
        <v>2640</v>
      </c>
      <c r="C2654" s="639"/>
      <c r="D2654" s="640"/>
      <c r="E2654" s="640"/>
      <c r="F2654" s="640" t="str">
        <f>IFERROR(VLOOKUP(C2654,'Gebäude-Typen'!$A$7:$D$215,4,FALSE),"")</f>
        <v/>
      </c>
      <c r="G2654" s="641"/>
      <c r="H2654" s="640"/>
      <c r="I2654" s="639"/>
      <c r="J2654" s="640"/>
      <c r="K2654" s="642"/>
      <c r="L2654" s="639"/>
      <c r="M2654" s="639"/>
      <c r="N2654" s="639"/>
      <c r="O2654" s="639"/>
      <c r="P2654" s="734"/>
      <c r="Q2654" s="642"/>
      <c r="R2654" s="639"/>
      <c r="S2654" s="729" t="str">
        <f>IFERROR(ROUND(VLOOKUP(M2654,Reinigungstage,IF('Gebäude-Typen'!$C$6&lt;&gt;0,'Gebäude-Typen'!$C$6,VLOOKUP(C2654,Gebäude_Typen,2,FALSE)),FALSE),2)/2,"")</f>
        <v/>
      </c>
      <c r="T2654" s="729" t="str">
        <f>IFERROR(ROUND(VLOOKUP(N2654,Reinigungstage,IF('Gebäude-Typen'!$C$6&lt;&gt;0,'Gebäude-Typen'!$C$6,VLOOKUP(C2654,Gebäude_Typen,2,FALSE)),FALSE),2)/2,"")</f>
        <v/>
      </c>
      <c r="U2654" s="730">
        <f t="shared" si="397"/>
        <v>17.98</v>
      </c>
      <c r="V2654" s="731" t="str">
        <f>IFERROR(INDEX('2. Raumgruppen'!$A$1:$Y$33,MATCH(IF(ISERROR(SEARCH(" ",M2654,1)),MID(M2654,1,3),MID(M2654,1,SEARCH(" ",M2654,1)-1)),'2. Raumgruppen'!$B:$B,0),IF(ISERROR(SEARCH(" ",M2654,1)),MATCH('2. Raumgruppen'!$L$8,'2. Raumgruppen'!$8:$8,0),MATCH(MID(M2654,SEARCH(" ",M2654,1)+1,3),'2. Raumgruppen'!$8:$8,0))),"")</f>
        <v/>
      </c>
      <c r="W2654" s="731" t="str">
        <f>IFERROR(INDEX('2. Raumgruppen'!$A$1:$Y$33,MATCH(IF(ISERROR(SEARCH(" ",N2654,1)),MID(N2654,1,3),MID(N2654,1,SEARCH(" ",N2654,1)-1)),'2. Raumgruppen'!$B:$B,0),IF(ISERROR(SEARCH(" ",N2654,1)),MATCH('2. Raumgruppen'!$L$8,'2. Raumgruppen'!$8:$8,0),MATCH(MID(N2654,SEARCH(" ",N2654,1)+1,3),'2. Raumgruppen'!$8:$8,0))),"")</f>
        <v/>
      </c>
      <c r="X2654" s="732" t="str">
        <f t="shared" si="398"/>
        <v/>
      </c>
      <c r="Y2654" s="732" t="str">
        <f t="shared" si="399"/>
        <v/>
      </c>
      <c r="Z2654" s="733" t="str">
        <f t="shared" si="400"/>
        <v/>
      </c>
      <c r="AA2654" s="732" t="str">
        <f t="shared" si="401"/>
        <v/>
      </c>
      <c r="AB2654" s="643"/>
      <c r="AC2654" s="276"/>
      <c r="AD2654" s="277"/>
      <c r="AE2654" s="278"/>
      <c r="AF2654" s="278" t="str">
        <f t="shared" si="393"/>
        <v/>
      </c>
      <c r="AG2654" s="278"/>
      <c r="AH2654" s="279">
        <f t="shared" si="394"/>
        <v>17.98</v>
      </c>
      <c r="AI2654" s="279" t="str">
        <f t="shared" si="395"/>
        <v/>
      </c>
      <c r="AJ2654" s="279" t="str">
        <f t="shared" si="396"/>
        <v/>
      </c>
      <c r="AK2654" s="278"/>
      <c r="AL2654" s="278"/>
      <c r="AM2654" s="278"/>
      <c r="AN2654" s="278"/>
      <c r="AO2654" s="262"/>
      <c r="AP2654" s="262"/>
      <c r="AQ2654" s="262"/>
      <c r="AR2654" s="262"/>
      <c r="AS2654" s="262"/>
      <c r="AT2654" s="262"/>
      <c r="AU2654" s="262"/>
      <c r="AV2654" s="262"/>
      <c r="AW2654" s="262"/>
      <c r="AX2654" s="264"/>
      <c r="AY2654" s="264"/>
      <c r="AZ2654" s="262"/>
    </row>
    <row r="2655" spans="2:69" ht="27" hidden="1" customHeight="1">
      <c r="B2655" s="639">
        <v>2641</v>
      </c>
      <c r="C2655" s="639"/>
      <c r="D2655" s="640"/>
      <c r="E2655" s="640"/>
      <c r="F2655" s="640" t="str">
        <f>IFERROR(VLOOKUP(C2655,'Gebäude-Typen'!$A$7:$D$215,4,FALSE),"")</f>
        <v/>
      </c>
      <c r="G2655" s="641"/>
      <c r="H2655" s="640"/>
      <c r="I2655" s="639"/>
      <c r="J2655" s="640"/>
      <c r="K2655" s="642"/>
      <c r="L2655" s="639"/>
      <c r="M2655" s="639"/>
      <c r="N2655" s="639"/>
      <c r="O2655" s="639"/>
      <c r="P2655" s="734"/>
      <c r="Q2655" s="642"/>
      <c r="R2655" s="639"/>
      <c r="S2655" s="729" t="str">
        <f>IFERROR(ROUND(VLOOKUP(M2655,Reinigungstage,IF('Gebäude-Typen'!$C$6&lt;&gt;0,'Gebäude-Typen'!$C$6,VLOOKUP(C2655,Gebäude_Typen,2,FALSE)),FALSE),2)/2,"")</f>
        <v/>
      </c>
      <c r="T2655" s="729" t="str">
        <f>IFERROR(ROUND(VLOOKUP(N2655,Reinigungstage,IF('Gebäude-Typen'!$C$6&lt;&gt;0,'Gebäude-Typen'!$C$6,VLOOKUP(C2655,Gebäude_Typen,2,FALSE)),FALSE),2)/2,"")</f>
        <v/>
      </c>
      <c r="U2655" s="730">
        <f t="shared" si="397"/>
        <v>17.98</v>
      </c>
      <c r="V2655" s="731" t="str">
        <f>IFERROR(INDEX('2. Raumgruppen'!$A$1:$Y$33,MATCH(IF(ISERROR(SEARCH(" ",M2655,1)),MID(M2655,1,3),MID(M2655,1,SEARCH(" ",M2655,1)-1)),'2. Raumgruppen'!$B:$B,0),IF(ISERROR(SEARCH(" ",M2655,1)),MATCH('2. Raumgruppen'!$L$8,'2. Raumgruppen'!$8:$8,0),MATCH(MID(M2655,SEARCH(" ",M2655,1)+1,3),'2. Raumgruppen'!$8:$8,0))),"")</f>
        <v/>
      </c>
      <c r="W2655" s="731" t="str">
        <f>IFERROR(INDEX('2. Raumgruppen'!$A$1:$Y$33,MATCH(IF(ISERROR(SEARCH(" ",N2655,1)),MID(N2655,1,3),MID(N2655,1,SEARCH(" ",N2655,1)-1)),'2. Raumgruppen'!$B:$B,0),IF(ISERROR(SEARCH(" ",N2655,1)),MATCH('2. Raumgruppen'!$L$8,'2. Raumgruppen'!$8:$8,0),MATCH(MID(N2655,SEARCH(" ",N2655,1)+1,3),'2. Raumgruppen'!$8:$8,0))),"")</f>
        <v/>
      </c>
      <c r="X2655" s="732" t="str">
        <f t="shared" si="398"/>
        <v/>
      </c>
      <c r="Y2655" s="732" t="str">
        <f t="shared" si="399"/>
        <v/>
      </c>
      <c r="Z2655" s="733" t="str">
        <f t="shared" si="400"/>
        <v/>
      </c>
      <c r="AA2655" s="732" t="str">
        <f t="shared" si="401"/>
        <v/>
      </c>
      <c r="AB2655" s="643"/>
      <c r="AC2655" s="276"/>
      <c r="AD2655" s="277"/>
      <c r="AE2655" s="278"/>
      <c r="AF2655" s="278" t="str">
        <f t="shared" si="393"/>
        <v/>
      </c>
      <c r="AG2655" s="278"/>
      <c r="AH2655" s="279">
        <f t="shared" si="394"/>
        <v>17.98</v>
      </c>
      <c r="AI2655" s="279" t="str">
        <f t="shared" si="395"/>
        <v/>
      </c>
      <c r="AJ2655" s="279" t="str">
        <f t="shared" si="396"/>
        <v/>
      </c>
      <c r="AK2655" s="278"/>
      <c r="AL2655" s="278"/>
      <c r="AM2655" s="278"/>
      <c r="AN2655" s="278"/>
      <c r="AO2655" s="262"/>
      <c r="AP2655" s="262"/>
      <c r="AQ2655" s="262"/>
      <c r="AR2655" s="262"/>
      <c r="AS2655" s="262"/>
      <c r="AT2655" s="262"/>
      <c r="AU2655" s="262"/>
      <c r="AV2655" s="262"/>
      <c r="AW2655" s="262"/>
      <c r="AX2655" s="262"/>
      <c r="AY2655" s="262"/>
      <c r="AZ2655" s="264"/>
    </row>
    <row r="2656" spans="2:69" ht="27" hidden="1" customHeight="1">
      <c r="B2656" s="639">
        <v>2642</v>
      </c>
      <c r="C2656" s="639"/>
      <c r="D2656" s="640"/>
      <c r="E2656" s="640"/>
      <c r="F2656" s="640" t="str">
        <f>IFERROR(VLOOKUP(C2656,'Gebäude-Typen'!$A$7:$D$215,4,FALSE),"")</f>
        <v/>
      </c>
      <c r="G2656" s="641"/>
      <c r="H2656" s="640"/>
      <c r="I2656" s="639"/>
      <c r="J2656" s="640"/>
      <c r="K2656" s="642"/>
      <c r="L2656" s="639"/>
      <c r="M2656" s="639"/>
      <c r="N2656" s="639"/>
      <c r="O2656" s="639"/>
      <c r="P2656" s="734"/>
      <c r="Q2656" s="642"/>
      <c r="R2656" s="639"/>
      <c r="S2656" s="729" t="str">
        <f>IFERROR(ROUND(VLOOKUP(M2656,Reinigungstage,IF('Gebäude-Typen'!$C$6&lt;&gt;0,'Gebäude-Typen'!$C$6,VLOOKUP(C2656,Gebäude_Typen,2,FALSE)),FALSE),2)/2,"")</f>
        <v/>
      </c>
      <c r="T2656" s="729" t="str">
        <f>IFERROR(ROUND(VLOOKUP(N2656,Reinigungstage,IF('Gebäude-Typen'!$C$6&lt;&gt;0,'Gebäude-Typen'!$C$6,VLOOKUP(C2656,Gebäude_Typen,2,FALSE)),FALSE),2)/2,"")</f>
        <v/>
      </c>
      <c r="U2656" s="730">
        <f t="shared" si="397"/>
        <v>17.98</v>
      </c>
      <c r="V2656" s="731" t="str">
        <f>IFERROR(INDEX('2. Raumgruppen'!$A$1:$Y$33,MATCH(IF(ISERROR(SEARCH(" ",M2656,1)),MID(M2656,1,3),MID(M2656,1,SEARCH(" ",M2656,1)-1)),'2. Raumgruppen'!$B:$B,0),IF(ISERROR(SEARCH(" ",M2656,1)),MATCH('2. Raumgruppen'!$L$8,'2. Raumgruppen'!$8:$8,0),MATCH(MID(M2656,SEARCH(" ",M2656,1)+1,3),'2. Raumgruppen'!$8:$8,0))),"")</f>
        <v/>
      </c>
      <c r="W2656" s="731" t="str">
        <f>IFERROR(INDEX('2. Raumgruppen'!$A$1:$Y$33,MATCH(IF(ISERROR(SEARCH(" ",N2656,1)),MID(N2656,1,3),MID(N2656,1,SEARCH(" ",N2656,1)-1)),'2. Raumgruppen'!$B:$B,0),IF(ISERROR(SEARCH(" ",N2656,1)),MATCH('2. Raumgruppen'!$L$8,'2. Raumgruppen'!$8:$8,0),MATCH(MID(N2656,SEARCH(" ",N2656,1)+1,3),'2. Raumgruppen'!$8:$8,0))),"")</f>
        <v/>
      </c>
      <c r="X2656" s="732" t="str">
        <f t="shared" si="398"/>
        <v/>
      </c>
      <c r="Y2656" s="732" t="str">
        <f t="shared" si="399"/>
        <v/>
      </c>
      <c r="Z2656" s="733" t="str">
        <f t="shared" si="400"/>
        <v/>
      </c>
      <c r="AA2656" s="732" t="str">
        <f t="shared" si="401"/>
        <v/>
      </c>
      <c r="AB2656" s="643"/>
      <c r="AC2656" s="276"/>
      <c r="AD2656" s="277"/>
      <c r="AE2656" s="278"/>
      <c r="AF2656" s="278" t="str">
        <f t="shared" si="393"/>
        <v/>
      </c>
      <c r="AG2656" s="278"/>
      <c r="AH2656" s="279">
        <f t="shared" si="394"/>
        <v>17.98</v>
      </c>
      <c r="AI2656" s="279" t="str">
        <f t="shared" si="395"/>
        <v/>
      </c>
      <c r="AJ2656" s="279" t="str">
        <f t="shared" si="396"/>
        <v/>
      </c>
      <c r="AK2656" s="278"/>
      <c r="AL2656" s="278"/>
      <c r="AM2656" s="278"/>
      <c r="AN2656" s="278"/>
      <c r="AO2656" s="262"/>
      <c r="AP2656" s="262"/>
      <c r="AQ2656" s="262"/>
      <c r="AR2656" s="262"/>
      <c r="AS2656" s="262"/>
      <c r="AT2656" s="262"/>
      <c r="AU2656" s="262"/>
      <c r="AV2656" s="262"/>
      <c r="AW2656" s="278"/>
      <c r="AX2656" s="262"/>
      <c r="AY2656" s="262"/>
      <c r="AZ2656" s="262"/>
      <c r="BL2656" s="281"/>
      <c r="BM2656" s="281"/>
      <c r="BN2656" s="281"/>
      <c r="BO2656" s="281"/>
      <c r="BP2656" s="281"/>
      <c r="BQ2656" s="281"/>
    </row>
    <row r="2657" spans="1:52" ht="27" hidden="1" customHeight="1">
      <c r="B2657" s="639">
        <v>2643</v>
      </c>
      <c r="C2657" s="639"/>
      <c r="D2657" s="640"/>
      <c r="E2657" s="640"/>
      <c r="F2657" s="640" t="str">
        <f>IFERROR(VLOOKUP(C2657,'Gebäude-Typen'!$A$7:$D$215,4,FALSE),"")</f>
        <v/>
      </c>
      <c r="G2657" s="641"/>
      <c r="H2657" s="640"/>
      <c r="I2657" s="639"/>
      <c r="J2657" s="640"/>
      <c r="K2657" s="642"/>
      <c r="L2657" s="639"/>
      <c r="M2657" s="639"/>
      <c r="N2657" s="639"/>
      <c r="O2657" s="639"/>
      <c r="P2657" s="734"/>
      <c r="Q2657" s="642"/>
      <c r="R2657" s="639"/>
      <c r="S2657" s="729" t="str">
        <f>IFERROR(ROUND(VLOOKUP(M2657,Reinigungstage,IF('Gebäude-Typen'!$C$6&lt;&gt;0,'Gebäude-Typen'!$C$6,VLOOKUP(C2657,Gebäude_Typen,2,FALSE)),FALSE),2)/2,"")</f>
        <v/>
      </c>
      <c r="T2657" s="729" t="str">
        <f>IFERROR(ROUND(VLOOKUP(N2657,Reinigungstage,IF('Gebäude-Typen'!$C$6&lt;&gt;0,'Gebäude-Typen'!$C$6,VLOOKUP(C2657,Gebäude_Typen,2,FALSE)),FALSE),2)/2,"")</f>
        <v/>
      </c>
      <c r="U2657" s="730">
        <f t="shared" si="397"/>
        <v>17.98</v>
      </c>
      <c r="V2657" s="731" t="str">
        <f>IFERROR(INDEX('2. Raumgruppen'!$A$1:$Y$33,MATCH(IF(ISERROR(SEARCH(" ",M2657,1)),MID(M2657,1,3),MID(M2657,1,SEARCH(" ",M2657,1)-1)),'2. Raumgruppen'!$B:$B,0),IF(ISERROR(SEARCH(" ",M2657,1)),MATCH('2. Raumgruppen'!$L$8,'2. Raumgruppen'!$8:$8,0),MATCH(MID(M2657,SEARCH(" ",M2657,1)+1,3),'2. Raumgruppen'!$8:$8,0))),"")</f>
        <v/>
      </c>
      <c r="W2657" s="731" t="str">
        <f>IFERROR(INDEX('2. Raumgruppen'!$A$1:$Y$33,MATCH(IF(ISERROR(SEARCH(" ",N2657,1)),MID(N2657,1,3),MID(N2657,1,SEARCH(" ",N2657,1)-1)),'2. Raumgruppen'!$B:$B,0),IF(ISERROR(SEARCH(" ",N2657,1)),MATCH('2. Raumgruppen'!$L$8,'2. Raumgruppen'!$8:$8,0),MATCH(MID(N2657,SEARCH(" ",N2657,1)+1,3),'2. Raumgruppen'!$8:$8,0))),"")</f>
        <v/>
      </c>
      <c r="X2657" s="732" t="str">
        <f t="shared" si="398"/>
        <v/>
      </c>
      <c r="Y2657" s="732" t="str">
        <f t="shared" si="399"/>
        <v/>
      </c>
      <c r="Z2657" s="733" t="str">
        <f t="shared" si="400"/>
        <v/>
      </c>
      <c r="AA2657" s="732" t="str">
        <f t="shared" si="401"/>
        <v/>
      </c>
      <c r="AB2657" s="643"/>
      <c r="AC2657" s="276"/>
      <c r="AD2657" s="277"/>
      <c r="AE2657" s="278"/>
      <c r="AF2657" s="278" t="str">
        <f t="shared" si="393"/>
        <v/>
      </c>
      <c r="AG2657" s="278"/>
      <c r="AH2657" s="279">
        <f t="shared" si="394"/>
        <v>17.98</v>
      </c>
      <c r="AI2657" s="279" t="str">
        <f t="shared" si="395"/>
        <v/>
      </c>
      <c r="AJ2657" s="279" t="str">
        <f t="shared" si="396"/>
        <v/>
      </c>
      <c r="AK2657" s="278"/>
      <c r="AL2657" s="278"/>
      <c r="AM2657" s="278"/>
      <c r="AN2657" s="278"/>
      <c r="AO2657" s="262"/>
      <c r="AP2657" s="262"/>
      <c r="AQ2657" s="262"/>
      <c r="AR2657" s="262"/>
      <c r="AS2657" s="262"/>
      <c r="AT2657" s="262"/>
      <c r="AU2657" s="262"/>
      <c r="AV2657" s="262"/>
      <c r="AW2657" s="262"/>
      <c r="AX2657" s="264"/>
      <c r="AY2657" s="264"/>
      <c r="AZ2657" s="262"/>
    </row>
    <row r="2658" spans="1:52" ht="27" hidden="1" customHeight="1">
      <c r="B2658" s="639">
        <v>2644</v>
      </c>
      <c r="C2658" s="639"/>
      <c r="D2658" s="640"/>
      <c r="E2658" s="640"/>
      <c r="F2658" s="640" t="str">
        <f>IFERROR(VLOOKUP(C2658,'Gebäude-Typen'!$A$7:$D$215,4,FALSE),"")</f>
        <v/>
      </c>
      <c r="G2658" s="641"/>
      <c r="H2658" s="640"/>
      <c r="I2658" s="639"/>
      <c r="J2658" s="640"/>
      <c r="K2658" s="642"/>
      <c r="L2658" s="639"/>
      <c r="M2658" s="639"/>
      <c r="N2658" s="639"/>
      <c r="O2658" s="639"/>
      <c r="P2658" s="734"/>
      <c r="Q2658" s="642"/>
      <c r="R2658" s="639"/>
      <c r="S2658" s="729" t="str">
        <f>IFERROR(ROUND(VLOOKUP(M2658,Reinigungstage,IF('Gebäude-Typen'!$C$6&lt;&gt;0,'Gebäude-Typen'!$C$6,VLOOKUP(C2658,Gebäude_Typen,2,FALSE)),FALSE),2)/2,"")</f>
        <v/>
      </c>
      <c r="T2658" s="729" t="str">
        <f>IFERROR(ROUND(VLOOKUP(N2658,Reinigungstage,IF('Gebäude-Typen'!$C$6&lt;&gt;0,'Gebäude-Typen'!$C$6,VLOOKUP(C2658,Gebäude_Typen,2,FALSE)),FALSE),2)/2,"")</f>
        <v/>
      </c>
      <c r="U2658" s="730">
        <f t="shared" si="397"/>
        <v>17.98</v>
      </c>
      <c r="V2658" s="731" t="str">
        <f>IFERROR(INDEX('2. Raumgruppen'!$A$1:$Y$33,MATCH(IF(ISERROR(SEARCH(" ",M2658,1)),MID(M2658,1,3),MID(M2658,1,SEARCH(" ",M2658,1)-1)),'2. Raumgruppen'!$B:$B,0),IF(ISERROR(SEARCH(" ",M2658,1)),MATCH('2. Raumgruppen'!$L$8,'2. Raumgruppen'!$8:$8,0),MATCH(MID(M2658,SEARCH(" ",M2658,1)+1,3),'2. Raumgruppen'!$8:$8,0))),"")</f>
        <v/>
      </c>
      <c r="W2658" s="731" t="str">
        <f>IFERROR(INDEX('2. Raumgruppen'!$A$1:$Y$33,MATCH(IF(ISERROR(SEARCH(" ",N2658,1)),MID(N2658,1,3),MID(N2658,1,SEARCH(" ",N2658,1)-1)),'2. Raumgruppen'!$B:$B,0),IF(ISERROR(SEARCH(" ",N2658,1)),MATCH('2. Raumgruppen'!$L$8,'2. Raumgruppen'!$8:$8,0),MATCH(MID(N2658,SEARCH(" ",N2658,1)+1,3),'2. Raumgruppen'!$8:$8,0))),"")</f>
        <v/>
      </c>
      <c r="X2658" s="732" t="str">
        <f t="shared" si="398"/>
        <v/>
      </c>
      <c r="Y2658" s="732" t="str">
        <f t="shared" si="399"/>
        <v/>
      </c>
      <c r="Z2658" s="733" t="str">
        <f t="shared" si="400"/>
        <v/>
      </c>
      <c r="AA2658" s="732" t="str">
        <f t="shared" si="401"/>
        <v/>
      </c>
      <c r="AB2658" s="643"/>
      <c r="AC2658" s="276"/>
      <c r="AD2658" s="277"/>
      <c r="AE2658" s="278"/>
      <c r="AF2658" s="278" t="str">
        <f t="shared" si="393"/>
        <v/>
      </c>
      <c r="AG2658" s="278"/>
      <c r="AH2658" s="279">
        <f t="shared" si="394"/>
        <v>17.98</v>
      </c>
      <c r="AI2658" s="279" t="str">
        <f t="shared" si="395"/>
        <v/>
      </c>
      <c r="AJ2658" s="279" t="str">
        <f t="shared" si="396"/>
        <v/>
      </c>
      <c r="AK2658" s="278"/>
      <c r="AL2658" s="278"/>
      <c r="AM2658" s="278"/>
      <c r="AN2658" s="278"/>
      <c r="AO2658" s="262"/>
      <c r="AP2658" s="262"/>
      <c r="AQ2658" s="262"/>
      <c r="AR2658" s="262"/>
      <c r="AS2658" s="262"/>
      <c r="AT2658" s="262"/>
      <c r="AU2658" s="262"/>
      <c r="AV2658" s="262"/>
      <c r="AW2658" s="262"/>
      <c r="AX2658" s="262"/>
      <c r="AY2658" s="262"/>
      <c r="AZ2658" s="278"/>
    </row>
    <row r="2659" spans="1:52" ht="27" hidden="1" customHeight="1">
      <c r="B2659" s="639">
        <v>2645</v>
      </c>
      <c r="C2659" s="639"/>
      <c r="D2659" s="640"/>
      <c r="E2659" s="640"/>
      <c r="F2659" s="640" t="str">
        <f>IFERROR(VLOOKUP(C2659,'Gebäude-Typen'!$A$7:$D$215,4,FALSE),"")</f>
        <v/>
      </c>
      <c r="G2659" s="641"/>
      <c r="H2659" s="640"/>
      <c r="I2659" s="639"/>
      <c r="J2659" s="640"/>
      <c r="K2659" s="642"/>
      <c r="L2659" s="639"/>
      <c r="M2659" s="639"/>
      <c r="N2659" s="639"/>
      <c r="O2659" s="639"/>
      <c r="P2659" s="734"/>
      <c r="Q2659" s="642"/>
      <c r="R2659" s="639"/>
      <c r="S2659" s="729" t="str">
        <f>IFERROR(ROUND(VLOOKUP(M2659,Reinigungstage,IF('Gebäude-Typen'!$C$6&lt;&gt;0,'Gebäude-Typen'!$C$6,VLOOKUP(C2659,Gebäude_Typen,2,FALSE)),FALSE),2)/2,"")</f>
        <v/>
      </c>
      <c r="T2659" s="729" t="str">
        <f>IFERROR(ROUND(VLOOKUP(N2659,Reinigungstage,IF('Gebäude-Typen'!$C$6&lt;&gt;0,'Gebäude-Typen'!$C$6,VLOOKUP(C2659,Gebäude_Typen,2,FALSE)),FALSE),2)/2,"")</f>
        <v/>
      </c>
      <c r="U2659" s="730">
        <f t="shared" si="397"/>
        <v>17.98</v>
      </c>
      <c r="V2659" s="731" t="str">
        <f>IFERROR(INDEX('2. Raumgruppen'!$A$1:$Y$33,MATCH(IF(ISERROR(SEARCH(" ",M2659,1)),MID(M2659,1,3),MID(M2659,1,SEARCH(" ",M2659,1)-1)),'2. Raumgruppen'!$B:$B,0),IF(ISERROR(SEARCH(" ",M2659,1)),MATCH('2. Raumgruppen'!$L$8,'2. Raumgruppen'!$8:$8,0),MATCH(MID(M2659,SEARCH(" ",M2659,1)+1,3),'2. Raumgruppen'!$8:$8,0))),"")</f>
        <v/>
      </c>
      <c r="W2659" s="731" t="str">
        <f>IFERROR(INDEX('2. Raumgruppen'!$A$1:$Y$33,MATCH(IF(ISERROR(SEARCH(" ",N2659,1)),MID(N2659,1,3),MID(N2659,1,SEARCH(" ",N2659,1)-1)),'2. Raumgruppen'!$B:$B,0),IF(ISERROR(SEARCH(" ",N2659,1)),MATCH('2. Raumgruppen'!$L$8,'2. Raumgruppen'!$8:$8,0),MATCH(MID(N2659,SEARCH(" ",N2659,1)+1,3),'2. Raumgruppen'!$8:$8,0))),"")</f>
        <v/>
      </c>
      <c r="X2659" s="732" t="str">
        <f t="shared" si="398"/>
        <v/>
      </c>
      <c r="Y2659" s="732" t="str">
        <f t="shared" si="399"/>
        <v/>
      </c>
      <c r="Z2659" s="733" t="str">
        <f t="shared" si="400"/>
        <v/>
      </c>
      <c r="AA2659" s="732" t="str">
        <f t="shared" si="401"/>
        <v/>
      </c>
      <c r="AB2659" s="643"/>
      <c r="AC2659" s="276"/>
      <c r="AD2659" s="277"/>
      <c r="AE2659" s="278"/>
      <c r="AF2659" s="278" t="str">
        <f t="shared" si="393"/>
        <v/>
      </c>
      <c r="AG2659" s="278"/>
      <c r="AH2659" s="279">
        <f t="shared" si="394"/>
        <v>17.98</v>
      </c>
      <c r="AI2659" s="279" t="str">
        <f t="shared" si="395"/>
        <v/>
      </c>
      <c r="AJ2659" s="279" t="str">
        <f t="shared" si="396"/>
        <v/>
      </c>
      <c r="AK2659" s="278"/>
      <c r="AL2659" s="278"/>
      <c r="AM2659" s="278"/>
      <c r="AN2659" s="278"/>
      <c r="AO2659" s="262"/>
      <c r="AP2659" s="262"/>
      <c r="AQ2659" s="262"/>
      <c r="AR2659" s="262"/>
      <c r="AS2659" s="262"/>
      <c r="AT2659" s="262"/>
      <c r="AU2659" s="262"/>
      <c r="AV2659" s="262"/>
      <c r="AW2659" s="262"/>
      <c r="AX2659" s="264"/>
      <c r="AY2659" s="262"/>
      <c r="AZ2659" s="262"/>
    </row>
    <row r="2660" spans="1:52" ht="27" hidden="1" customHeight="1">
      <c r="B2660" s="639">
        <v>2646</v>
      </c>
      <c r="C2660" s="639"/>
      <c r="D2660" s="640"/>
      <c r="E2660" s="640"/>
      <c r="F2660" s="640" t="str">
        <f>IFERROR(VLOOKUP(C2660,'Gebäude-Typen'!$A$7:$D$215,4,FALSE),"")</f>
        <v/>
      </c>
      <c r="G2660" s="641"/>
      <c r="H2660" s="640"/>
      <c r="I2660" s="639"/>
      <c r="J2660" s="640"/>
      <c r="K2660" s="642"/>
      <c r="L2660" s="639"/>
      <c r="M2660" s="639"/>
      <c r="N2660" s="639"/>
      <c r="O2660" s="639"/>
      <c r="P2660" s="734"/>
      <c r="Q2660" s="642"/>
      <c r="R2660" s="639"/>
      <c r="S2660" s="729" t="str">
        <f>IFERROR(ROUND(VLOOKUP(M2660,Reinigungstage,IF('Gebäude-Typen'!$C$6&lt;&gt;0,'Gebäude-Typen'!$C$6,VLOOKUP(C2660,Gebäude_Typen,2,FALSE)),FALSE),2)/2,"")</f>
        <v/>
      </c>
      <c r="T2660" s="729" t="str">
        <f>IFERROR(ROUND(VLOOKUP(N2660,Reinigungstage,IF('Gebäude-Typen'!$C$6&lt;&gt;0,'Gebäude-Typen'!$C$6,VLOOKUP(C2660,Gebäude_Typen,2,FALSE)),FALSE),2)/2,"")</f>
        <v/>
      </c>
      <c r="U2660" s="730">
        <f t="shared" si="397"/>
        <v>17.98</v>
      </c>
      <c r="V2660" s="731" t="str">
        <f>IFERROR(INDEX('2. Raumgruppen'!$A$1:$Y$33,MATCH(IF(ISERROR(SEARCH(" ",M2660,1)),MID(M2660,1,3),MID(M2660,1,SEARCH(" ",M2660,1)-1)),'2. Raumgruppen'!$B:$B,0),IF(ISERROR(SEARCH(" ",M2660,1)),MATCH('2. Raumgruppen'!$L$8,'2. Raumgruppen'!$8:$8,0),MATCH(MID(M2660,SEARCH(" ",M2660,1)+1,3),'2. Raumgruppen'!$8:$8,0))),"")</f>
        <v/>
      </c>
      <c r="W2660" s="731" t="str">
        <f>IFERROR(INDEX('2. Raumgruppen'!$A$1:$Y$33,MATCH(IF(ISERROR(SEARCH(" ",N2660,1)),MID(N2660,1,3),MID(N2660,1,SEARCH(" ",N2660,1)-1)),'2. Raumgruppen'!$B:$B,0),IF(ISERROR(SEARCH(" ",N2660,1)),MATCH('2. Raumgruppen'!$L$8,'2. Raumgruppen'!$8:$8,0),MATCH(MID(N2660,SEARCH(" ",N2660,1)+1,3),'2. Raumgruppen'!$8:$8,0))),"")</f>
        <v/>
      </c>
      <c r="X2660" s="732" t="str">
        <f t="shared" si="398"/>
        <v/>
      </c>
      <c r="Y2660" s="732" t="str">
        <f t="shared" si="399"/>
        <v/>
      </c>
      <c r="Z2660" s="733" t="str">
        <f t="shared" si="400"/>
        <v/>
      </c>
      <c r="AA2660" s="732" t="str">
        <f t="shared" si="401"/>
        <v/>
      </c>
      <c r="AB2660" s="643"/>
      <c r="AC2660" s="276"/>
      <c r="AD2660" s="277"/>
      <c r="AE2660" s="278"/>
      <c r="AF2660" s="278" t="str">
        <f t="shared" si="393"/>
        <v/>
      </c>
      <c r="AG2660" s="278"/>
      <c r="AH2660" s="279">
        <f t="shared" si="394"/>
        <v>17.98</v>
      </c>
      <c r="AI2660" s="279" t="str">
        <f t="shared" si="395"/>
        <v/>
      </c>
      <c r="AJ2660" s="279" t="str">
        <f t="shared" si="396"/>
        <v/>
      </c>
      <c r="AK2660" s="278"/>
      <c r="AL2660" s="278"/>
      <c r="AM2660" s="278"/>
      <c r="AN2660" s="278"/>
      <c r="AO2660" s="262"/>
      <c r="AP2660" s="262"/>
      <c r="AQ2660" s="262"/>
      <c r="AR2660" s="262"/>
      <c r="AS2660" s="262"/>
      <c r="AT2660" s="262"/>
      <c r="AU2660" s="262"/>
      <c r="AV2660" s="262"/>
      <c r="AW2660" s="262"/>
      <c r="AX2660" s="264"/>
      <c r="AY2660" s="264"/>
      <c r="AZ2660" s="262"/>
    </row>
    <row r="2661" spans="1:52" ht="27" hidden="1" customHeight="1">
      <c r="B2661" s="639">
        <v>2647</v>
      </c>
      <c r="C2661" s="639"/>
      <c r="D2661" s="640"/>
      <c r="E2661" s="640"/>
      <c r="F2661" s="640" t="str">
        <f>IFERROR(VLOOKUP(C2661,'Gebäude-Typen'!$A$7:$D$215,4,FALSE),"")</f>
        <v/>
      </c>
      <c r="G2661" s="641"/>
      <c r="H2661" s="640"/>
      <c r="I2661" s="639"/>
      <c r="J2661" s="640"/>
      <c r="K2661" s="642"/>
      <c r="L2661" s="639"/>
      <c r="M2661" s="639"/>
      <c r="N2661" s="639"/>
      <c r="O2661" s="639"/>
      <c r="P2661" s="734"/>
      <c r="Q2661" s="642"/>
      <c r="R2661" s="639"/>
      <c r="S2661" s="729" t="str">
        <f>IFERROR(ROUND(VLOOKUP(M2661,Reinigungstage,IF('Gebäude-Typen'!$C$6&lt;&gt;0,'Gebäude-Typen'!$C$6,VLOOKUP(C2661,Gebäude_Typen,2,FALSE)),FALSE),2)/2,"")</f>
        <v/>
      </c>
      <c r="T2661" s="729" t="str">
        <f>IFERROR(ROUND(VLOOKUP(N2661,Reinigungstage,IF('Gebäude-Typen'!$C$6&lt;&gt;0,'Gebäude-Typen'!$C$6,VLOOKUP(C2661,Gebäude_Typen,2,FALSE)),FALSE),2)/2,"")</f>
        <v/>
      </c>
      <c r="U2661" s="730">
        <f t="shared" si="397"/>
        <v>17.98</v>
      </c>
      <c r="V2661" s="731" t="str">
        <f>IFERROR(INDEX('2. Raumgruppen'!$A$1:$Y$33,MATCH(IF(ISERROR(SEARCH(" ",M2661,1)),MID(M2661,1,3),MID(M2661,1,SEARCH(" ",M2661,1)-1)),'2. Raumgruppen'!$B:$B,0),IF(ISERROR(SEARCH(" ",M2661,1)),MATCH('2. Raumgruppen'!$L$8,'2. Raumgruppen'!$8:$8,0),MATCH(MID(M2661,SEARCH(" ",M2661,1)+1,3),'2. Raumgruppen'!$8:$8,0))),"")</f>
        <v/>
      </c>
      <c r="W2661" s="731" t="str">
        <f>IFERROR(INDEX('2. Raumgruppen'!$A$1:$Y$33,MATCH(IF(ISERROR(SEARCH(" ",N2661,1)),MID(N2661,1,3),MID(N2661,1,SEARCH(" ",N2661,1)-1)),'2. Raumgruppen'!$B:$B,0),IF(ISERROR(SEARCH(" ",N2661,1)),MATCH('2. Raumgruppen'!$L$8,'2. Raumgruppen'!$8:$8,0),MATCH(MID(N2661,SEARCH(" ",N2661,1)+1,3),'2. Raumgruppen'!$8:$8,0))),"")</f>
        <v/>
      </c>
      <c r="X2661" s="732" t="str">
        <f t="shared" si="398"/>
        <v/>
      </c>
      <c r="Y2661" s="732" t="str">
        <f t="shared" si="399"/>
        <v/>
      </c>
      <c r="Z2661" s="733" t="str">
        <f t="shared" si="400"/>
        <v/>
      </c>
      <c r="AA2661" s="732" t="str">
        <f t="shared" si="401"/>
        <v/>
      </c>
      <c r="AB2661" s="643"/>
      <c r="AC2661" s="276"/>
      <c r="AD2661" s="277"/>
      <c r="AE2661" s="278"/>
      <c r="AF2661" s="278" t="str">
        <f t="shared" si="393"/>
        <v/>
      </c>
      <c r="AG2661" s="278"/>
      <c r="AH2661" s="279">
        <f t="shared" si="394"/>
        <v>17.98</v>
      </c>
      <c r="AI2661" s="279" t="str">
        <f t="shared" si="395"/>
        <v/>
      </c>
      <c r="AJ2661" s="279" t="str">
        <f t="shared" si="396"/>
        <v/>
      </c>
      <c r="AK2661" s="278"/>
      <c r="AL2661" s="278"/>
      <c r="AM2661" s="278"/>
      <c r="AN2661" s="278"/>
      <c r="AO2661" s="262"/>
      <c r="AP2661" s="262"/>
      <c r="AQ2661" s="262"/>
      <c r="AR2661" s="262"/>
      <c r="AS2661" s="262"/>
      <c r="AT2661" s="262"/>
      <c r="AU2661" s="262"/>
      <c r="AV2661" s="262"/>
      <c r="AW2661" s="262"/>
      <c r="AX2661" s="262"/>
      <c r="AY2661" s="264"/>
      <c r="AZ2661" s="262"/>
    </row>
    <row r="2662" spans="1:52" ht="27" hidden="1" customHeight="1">
      <c r="B2662" s="639">
        <v>2648</v>
      </c>
      <c r="C2662" s="639"/>
      <c r="D2662" s="640"/>
      <c r="E2662" s="640"/>
      <c r="F2662" s="640" t="str">
        <f>IFERROR(VLOOKUP(C2662,'Gebäude-Typen'!$A$7:$D$215,4,FALSE),"")</f>
        <v/>
      </c>
      <c r="G2662" s="641"/>
      <c r="H2662" s="640"/>
      <c r="I2662" s="639"/>
      <c r="J2662" s="640"/>
      <c r="K2662" s="642"/>
      <c r="L2662" s="639"/>
      <c r="M2662" s="639"/>
      <c r="N2662" s="639"/>
      <c r="O2662" s="639"/>
      <c r="P2662" s="734"/>
      <c r="Q2662" s="642"/>
      <c r="R2662" s="639"/>
      <c r="S2662" s="729" t="str">
        <f>IFERROR(ROUND(VLOOKUP(M2662,Reinigungstage,IF('Gebäude-Typen'!$C$6&lt;&gt;0,'Gebäude-Typen'!$C$6,VLOOKUP(C2662,Gebäude_Typen,2,FALSE)),FALSE),2)/2,"")</f>
        <v/>
      </c>
      <c r="T2662" s="729" t="str">
        <f>IFERROR(ROUND(VLOOKUP(N2662,Reinigungstage,IF('Gebäude-Typen'!$C$6&lt;&gt;0,'Gebäude-Typen'!$C$6,VLOOKUP(C2662,Gebäude_Typen,2,FALSE)),FALSE),2)/2,"")</f>
        <v/>
      </c>
      <c r="U2662" s="730">
        <f t="shared" si="397"/>
        <v>17.98</v>
      </c>
      <c r="V2662" s="731" t="str">
        <f>IFERROR(INDEX('2. Raumgruppen'!$A$1:$Y$33,MATCH(IF(ISERROR(SEARCH(" ",M2662,1)),MID(M2662,1,3),MID(M2662,1,SEARCH(" ",M2662,1)-1)),'2. Raumgruppen'!$B:$B,0),IF(ISERROR(SEARCH(" ",M2662,1)),MATCH('2. Raumgruppen'!$L$8,'2. Raumgruppen'!$8:$8,0),MATCH(MID(M2662,SEARCH(" ",M2662,1)+1,3),'2. Raumgruppen'!$8:$8,0))),"")</f>
        <v/>
      </c>
      <c r="W2662" s="731" t="str">
        <f>IFERROR(INDEX('2. Raumgruppen'!$A$1:$Y$33,MATCH(IF(ISERROR(SEARCH(" ",N2662,1)),MID(N2662,1,3),MID(N2662,1,SEARCH(" ",N2662,1)-1)),'2. Raumgruppen'!$B:$B,0),IF(ISERROR(SEARCH(" ",N2662,1)),MATCH('2. Raumgruppen'!$L$8,'2. Raumgruppen'!$8:$8,0),MATCH(MID(N2662,SEARCH(" ",N2662,1)+1,3),'2. Raumgruppen'!$8:$8,0))),"")</f>
        <v/>
      </c>
      <c r="X2662" s="732" t="str">
        <f t="shared" si="398"/>
        <v/>
      </c>
      <c r="Y2662" s="732" t="str">
        <f t="shared" si="399"/>
        <v/>
      </c>
      <c r="Z2662" s="733" t="str">
        <f t="shared" si="400"/>
        <v/>
      </c>
      <c r="AA2662" s="732" t="str">
        <f t="shared" si="401"/>
        <v/>
      </c>
      <c r="AB2662" s="643"/>
      <c r="AC2662" s="276"/>
      <c r="AD2662" s="277"/>
      <c r="AE2662" s="278"/>
      <c r="AF2662" s="278" t="str">
        <f t="shared" si="393"/>
        <v/>
      </c>
      <c r="AG2662" s="278"/>
      <c r="AH2662" s="279">
        <f t="shared" si="394"/>
        <v>17.98</v>
      </c>
      <c r="AI2662" s="279" t="str">
        <f t="shared" si="395"/>
        <v/>
      </c>
      <c r="AJ2662" s="279" t="str">
        <f t="shared" si="396"/>
        <v/>
      </c>
      <c r="AK2662" s="278"/>
      <c r="AL2662" s="278"/>
      <c r="AM2662" s="278"/>
      <c r="AN2662" s="278"/>
      <c r="AO2662" s="262"/>
      <c r="AP2662" s="262"/>
      <c r="AQ2662" s="262"/>
      <c r="AR2662" s="262"/>
      <c r="AS2662" s="262"/>
      <c r="AT2662" s="262"/>
      <c r="AU2662" s="262"/>
      <c r="AV2662" s="262"/>
      <c r="AW2662" s="262"/>
      <c r="AX2662" s="262"/>
      <c r="AY2662" s="262"/>
      <c r="AZ2662" s="262"/>
    </row>
    <row r="2663" spans="1:52" ht="27" hidden="1" customHeight="1">
      <c r="B2663" s="639">
        <v>2649</v>
      </c>
      <c r="C2663" s="639"/>
      <c r="D2663" s="640"/>
      <c r="E2663" s="640"/>
      <c r="F2663" s="640" t="str">
        <f>IFERROR(VLOOKUP(C2663,'Gebäude-Typen'!$A$7:$D$215,4,FALSE),"")</f>
        <v/>
      </c>
      <c r="G2663" s="641"/>
      <c r="H2663" s="640"/>
      <c r="I2663" s="639"/>
      <c r="J2663" s="640"/>
      <c r="K2663" s="642"/>
      <c r="L2663" s="639"/>
      <c r="M2663" s="639"/>
      <c r="N2663" s="639"/>
      <c r="O2663" s="639"/>
      <c r="P2663" s="734"/>
      <c r="Q2663" s="642"/>
      <c r="R2663" s="639"/>
      <c r="S2663" s="729" t="str">
        <f>IFERROR(ROUND(VLOOKUP(M2663,Reinigungstage,IF('Gebäude-Typen'!$C$6&lt;&gt;0,'Gebäude-Typen'!$C$6,VLOOKUP(C2663,Gebäude_Typen,2,FALSE)),FALSE),2)/2,"")</f>
        <v/>
      </c>
      <c r="T2663" s="729" t="str">
        <f>IFERROR(ROUND(VLOOKUP(N2663,Reinigungstage,IF('Gebäude-Typen'!$C$6&lt;&gt;0,'Gebäude-Typen'!$C$6,VLOOKUP(C2663,Gebäude_Typen,2,FALSE)),FALSE),2)/2,"")</f>
        <v/>
      </c>
      <c r="U2663" s="730">
        <f t="shared" si="397"/>
        <v>17.98</v>
      </c>
      <c r="V2663" s="731" t="str">
        <f>IFERROR(INDEX('2. Raumgruppen'!$A$1:$Y$33,MATCH(IF(ISERROR(SEARCH(" ",M2663,1)),MID(M2663,1,3),MID(M2663,1,SEARCH(" ",M2663,1)-1)),'2. Raumgruppen'!$B:$B,0),IF(ISERROR(SEARCH(" ",M2663,1)),MATCH('2. Raumgruppen'!$L$8,'2. Raumgruppen'!$8:$8,0),MATCH(MID(M2663,SEARCH(" ",M2663,1)+1,3),'2. Raumgruppen'!$8:$8,0))),"")</f>
        <v/>
      </c>
      <c r="W2663" s="731" t="str">
        <f>IFERROR(INDEX('2. Raumgruppen'!$A$1:$Y$33,MATCH(IF(ISERROR(SEARCH(" ",N2663,1)),MID(N2663,1,3),MID(N2663,1,SEARCH(" ",N2663,1)-1)),'2. Raumgruppen'!$B:$B,0),IF(ISERROR(SEARCH(" ",N2663,1)),MATCH('2. Raumgruppen'!$L$8,'2. Raumgruppen'!$8:$8,0),MATCH(MID(N2663,SEARCH(" ",N2663,1)+1,3),'2. Raumgruppen'!$8:$8,0))),"")</f>
        <v/>
      </c>
      <c r="X2663" s="732" t="str">
        <f t="shared" si="398"/>
        <v/>
      </c>
      <c r="Y2663" s="732" t="str">
        <f t="shared" si="399"/>
        <v/>
      </c>
      <c r="Z2663" s="733" t="str">
        <f t="shared" si="400"/>
        <v/>
      </c>
      <c r="AA2663" s="732" t="str">
        <f t="shared" si="401"/>
        <v/>
      </c>
      <c r="AB2663" s="643"/>
      <c r="AC2663" s="276"/>
      <c r="AD2663" s="277"/>
      <c r="AE2663" s="278"/>
      <c r="AF2663" s="278" t="str">
        <f t="shared" si="393"/>
        <v/>
      </c>
      <c r="AG2663" s="278"/>
      <c r="AH2663" s="279">
        <f t="shared" si="394"/>
        <v>17.98</v>
      </c>
      <c r="AI2663" s="279" t="str">
        <f t="shared" si="395"/>
        <v/>
      </c>
      <c r="AJ2663" s="279" t="str">
        <f t="shared" si="396"/>
        <v/>
      </c>
      <c r="AK2663" s="278"/>
      <c r="AL2663" s="278"/>
      <c r="AM2663" s="278"/>
      <c r="AN2663" s="278"/>
      <c r="AO2663" s="262"/>
      <c r="AP2663" s="262"/>
      <c r="AQ2663" s="262"/>
      <c r="AR2663" s="262"/>
      <c r="AS2663" s="262"/>
      <c r="AT2663" s="262"/>
      <c r="AU2663" s="262"/>
      <c r="AV2663" s="262"/>
      <c r="AW2663" s="262"/>
      <c r="AX2663" s="262"/>
      <c r="AY2663" s="262"/>
      <c r="AZ2663" s="262"/>
    </row>
    <row r="2664" spans="1:52" ht="27" hidden="1" customHeight="1">
      <c r="B2664" s="639">
        <v>2650</v>
      </c>
      <c r="C2664" s="639"/>
      <c r="D2664" s="640"/>
      <c r="E2664" s="640"/>
      <c r="F2664" s="640" t="str">
        <f>IFERROR(VLOOKUP(C2664,'Gebäude-Typen'!$A$7:$D$215,4,FALSE),"")</f>
        <v/>
      </c>
      <c r="G2664" s="641"/>
      <c r="H2664" s="640"/>
      <c r="I2664" s="639"/>
      <c r="J2664" s="640"/>
      <c r="K2664" s="642"/>
      <c r="L2664" s="639"/>
      <c r="M2664" s="639"/>
      <c r="N2664" s="639"/>
      <c r="O2664" s="639"/>
      <c r="P2664" s="734"/>
      <c r="Q2664" s="642"/>
      <c r="R2664" s="639"/>
      <c r="S2664" s="729" t="str">
        <f>IFERROR(ROUND(VLOOKUP(M2664,Reinigungstage,IF('Gebäude-Typen'!$C$6&lt;&gt;0,'Gebäude-Typen'!$C$6,VLOOKUP(C2664,Gebäude_Typen,2,FALSE)),FALSE),2)/2,"")</f>
        <v/>
      </c>
      <c r="T2664" s="729" t="str">
        <f>IFERROR(ROUND(VLOOKUP(N2664,Reinigungstage,IF('Gebäude-Typen'!$C$6&lt;&gt;0,'Gebäude-Typen'!$C$6,VLOOKUP(C2664,Gebäude_Typen,2,FALSE)),FALSE),2)/2,"")</f>
        <v/>
      </c>
      <c r="U2664" s="730">
        <f t="shared" si="397"/>
        <v>17.98</v>
      </c>
      <c r="V2664" s="731" t="str">
        <f>IFERROR(INDEX('2. Raumgruppen'!$A$1:$Y$33,MATCH(IF(ISERROR(SEARCH(" ",M2664,1)),MID(M2664,1,3),MID(M2664,1,SEARCH(" ",M2664,1)-1)),'2. Raumgruppen'!$B:$B,0),IF(ISERROR(SEARCH(" ",M2664,1)),MATCH('2. Raumgruppen'!$L$8,'2. Raumgruppen'!$8:$8,0),MATCH(MID(M2664,SEARCH(" ",M2664,1)+1,3),'2. Raumgruppen'!$8:$8,0))),"")</f>
        <v/>
      </c>
      <c r="W2664" s="731" t="str">
        <f>IFERROR(INDEX('2. Raumgruppen'!$A$1:$Y$33,MATCH(IF(ISERROR(SEARCH(" ",N2664,1)),MID(N2664,1,3),MID(N2664,1,SEARCH(" ",N2664,1)-1)),'2. Raumgruppen'!$B:$B,0),IF(ISERROR(SEARCH(" ",N2664,1)),MATCH('2. Raumgruppen'!$L$8,'2. Raumgruppen'!$8:$8,0),MATCH(MID(N2664,SEARCH(" ",N2664,1)+1,3),'2. Raumgruppen'!$8:$8,0))),"")</f>
        <v/>
      </c>
      <c r="X2664" s="732" t="str">
        <f t="shared" si="398"/>
        <v/>
      </c>
      <c r="Y2664" s="732" t="str">
        <f t="shared" si="399"/>
        <v/>
      </c>
      <c r="Z2664" s="733" t="str">
        <f t="shared" si="400"/>
        <v/>
      </c>
      <c r="AA2664" s="732" t="str">
        <f t="shared" si="401"/>
        <v/>
      </c>
      <c r="AB2664" s="643"/>
      <c r="AC2664" s="276"/>
      <c r="AD2664" s="277"/>
      <c r="AE2664" s="278"/>
      <c r="AF2664" s="278" t="str">
        <f t="shared" si="393"/>
        <v/>
      </c>
      <c r="AG2664" s="278"/>
      <c r="AH2664" s="279">
        <f t="shared" si="394"/>
        <v>17.98</v>
      </c>
      <c r="AI2664" s="279" t="str">
        <f t="shared" si="395"/>
        <v/>
      </c>
      <c r="AJ2664" s="279" t="str">
        <f t="shared" si="396"/>
        <v/>
      </c>
      <c r="AK2664" s="278"/>
      <c r="AL2664" s="278"/>
      <c r="AM2664" s="278"/>
      <c r="AN2664" s="278"/>
      <c r="AO2664" s="262"/>
      <c r="AP2664" s="262"/>
      <c r="AQ2664" s="262"/>
      <c r="AR2664" s="262"/>
      <c r="AS2664" s="262"/>
      <c r="AT2664" s="262"/>
      <c r="AU2664" s="262"/>
      <c r="AV2664" s="262"/>
      <c r="AW2664" s="262"/>
      <c r="AX2664" s="262"/>
      <c r="AY2664" s="262"/>
      <c r="AZ2664" s="264"/>
    </row>
    <row r="2665" spans="1:52" ht="27" hidden="1" customHeight="1">
      <c r="B2665" s="639">
        <v>2651</v>
      </c>
      <c r="C2665" s="639"/>
      <c r="D2665" s="640"/>
      <c r="E2665" s="640"/>
      <c r="F2665" s="640" t="str">
        <f>IFERROR(VLOOKUP(C2665,'Gebäude-Typen'!$A$7:$D$215,4,FALSE),"")</f>
        <v/>
      </c>
      <c r="G2665" s="641"/>
      <c r="H2665" s="640"/>
      <c r="I2665" s="639"/>
      <c r="J2665" s="640"/>
      <c r="K2665" s="642"/>
      <c r="L2665" s="639"/>
      <c r="M2665" s="639"/>
      <c r="N2665" s="639"/>
      <c r="O2665" s="639"/>
      <c r="P2665" s="734"/>
      <c r="Q2665" s="642"/>
      <c r="R2665" s="639"/>
      <c r="S2665" s="729" t="str">
        <f>IFERROR(ROUND(VLOOKUP(M2665,Reinigungstage,IF('Gebäude-Typen'!$C$6&lt;&gt;0,'Gebäude-Typen'!$C$6,VLOOKUP(C2665,Gebäude_Typen,2,FALSE)),FALSE),2)/2,"")</f>
        <v/>
      </c>
      <c r="T2665" s="729" t="str">
        <f>IFERROR(ROUND(VLOOKUP(N2665,Reinigungstage,IF('Gebäude-Typen'!$C$6&lt;&gt;0,'Gebäude-Typen'!$C$6,VLOOKUP(C2665,Gebäude_Typen,2,FALSE)),FALSE),2)/2,"")</f>
        <v/>
      </c>
      <c r="U2665" s="730">
        <f t="shared" si="397"/>
        <v>17.98</v>
      </c>
      <c r="V2665" s="731" t="str">
        <f>IFERROR(INDEX('2. Raumgruppen'!$A$1:$Y$33,MATCH(IF(ISERROR(SEARCH(" ",M2665,1)),MID(M2665,1,3),MID(M2665,1,SEARCH(" ",M2665,1)-1)),'2. Raumgruppen'!$B:$B,0),IF(ISERROR(SEARCH(" ",M2665,1)),MATCH('2. Raumgruppen'!$L$8,'2. Raumgruppen'!$8:$8,0),MATCH(MID(M2665,SEARCH(" ",M2665,1)+1,3),'2. Raumgruppen'!$8:$8,0))),"")</f>
        <v/>
      </c>
      <c r="W2665" s="731" t="str">
        <f>IFERROR(INDEX('2. Raumgruppen'!$A$1:$Y$33,MATCH(IF(ISERROR(SEARCH(" ",N2665,1)),MID(N2665,1,3),MID(N2665,1,SEARCH(" ",N2665,1)-1)),'2. Raumgruppen'!$B:$B,0),IF(ISERROR(SEARCH(" ",N2665,1)),MATCH('2. Raumgruppen'!$L$8,'2. Raumgruppen'!$8:$8,0),MATCH(MID(N2665,SEARCH(" ",N2665,1)+1,3),'2. Raumgruppen'!$8:$8,0))),"")</f>
        <v/>
      </c>
      <c r="X2665" s="732" t="str">
        <f t="shared" si="398"/>
        <v/>
      </c>
      <c r="Y2665" s="732" t="str">
        <f t="shared" si="399"/>
        <v/>
      </c>
      <c r="Z2665" s="733" t="str">
        <f t="shared" si="400"/>
        <v/>
      </c>
      <c r="AA2665" s="732" t="str">
        <f t="shared" si="401"/>
        <v/>
      </c>
      <c r="AB2665" s="643"/>
      <c r="AC2665" s="276"/>
      <c r="AD2665" s="277"/>
      <c r="AE2665" s="278"/>
      <c r="AF2665" s="278" t="str">
        <f t="shared" si="393"/>
        <v/>
      </c>
      <c r="AG2665" s="278"/>
      <c r="AH2665" s="279">
        <f t="shared" si="394"/>
        <v>17.98</v>
      </c>
      <c r="AI2665" s="279" t="str">
        <f t="shared" si="395"/>
        <v/>
      </c>
      <c r="AJ2665" s="279" t="str">
        <f t="shared" si="396"/>
        <v/>
      </c>
      <c r="AK2665" s="278"/>
      <c r="AL2665" s="278"/>
      <c r="AM2665" s="278"/>
      <c r="AN2665" s="278"/>
      <c r="AO2665" s="262"/>
      <c r="AP2665" s="262"/>
      <c r="AQ2665" s="262"/>
      <c r="AR2665" s="262"/>
      <c r="AS2665" s="262"/>
      <c r="AT2665" s="262"/>
      <c r="AU2665" s="262"/>
      <c r="AV2665" s="262"/>
      <c r="AW2665" s="262"/>
      <c r="AX2665" s="262"/>
      <c r="AY2665" s="262"/>
      <c r="AZ2665" s="262"/>
    </row>
    <row r="2666" spans="1:52" ht="27" hidden="1" customHeight="1">
      <c r="B2666" s="639">
        <v>2652</v>
      </c>
      <c r="C2666" s="639"/>
      <c r="D2666" s="640"/>
      <c r="E2666" s="640"/>
      <c r="F2666" s="640" t="str">
        <f>IFERROR(VLOOKUP(C2666,'Gebäude-Typen'!$A$7:$D$215,4,FALSE),"")</f>
        <v/>
      </c>
      <c r="G2666" s="641"/>
      <c r="H2666" s="640"/>
      <c r="I2666" s="639"/>
      <c r="J2666" s="640"/>
      <c r="K2666" s="642"/>
      <c r="L2666" s="639"/>
      <c r="M2666" s="639"/>
      <c r="N2666" s="639"/>
      <c r="O2666" s="639"/>
      <c r="P2666" s="734"/>
      <c r="Q2666" s="642"/>
      <c r="R2666" s="639"/>
      <c r="S2666" s="729" t="str">
        <f>IFERROR(ROUND(VLOOKUP(M2666,Reinigungstage,IF('Gebäude-Typen'!$C$6&lt;&gt;0,'Gebäude-Typen'!$C$6,VLOOKUP(C2666,Gebäude_Typen,2,FALSE)),FALSE),2)/2,"")</f>
        <v/>
      </c>
      <c r="T2666" s="729" t="str">
        <f>IFERROR(ROUND(VLOOKUP(N2666,Reinigungstage,IF('Gebäude-Typen'!$C$6&lt;&gt;0,'Gebäude-Typen'!$C$6,VLOOKUP(C2666,Gebäude_Typen,2,FALSE)),FALSE),2)/2,"")</f>
        <v/>
      </c>
      <c r="U2666" s="730">
        <f t="shared" si="397"/>
        <v>17.98</v>
      </c>
      <c r="V2666" s="731" t="str">
        <f>IFERROR(INDEX('2. Raumgruppen'!$A$1:$Y$33,MATCH(IF(ISERROR(SEARCH(" ",M2666,1)),MID(M2666,1,3),MID(M2666,1,SEARCH(" ",M2666,1)-1)),'2. Raumgruppen'!$B:$B,0),IF(ISERROR(SEARCH(" ",M2666,1)),MATCH('2. Raumgruppen'!$L$8,'2. Raumgruppen'!$8:$8,0),MATCH(MID(M2666,SEARCH(" ",M2666,1)+1,3),'2. Raumgruppen'!$8:$8,0))),"")</f>
        <v/>
      </c>
      <c r="W2666" s="731" t="str">
        <f>IFERROR(INDEX('2. Raumgruppen'!$A$1:$Y$33,MATCH(IF(ISERROR(SEARCH(" ",N2666,1)),MID(N2666,1,3),MID(N2666,1,SEARCH(" ",N2666,1)-1)),'2. Raumgruppen'!$B:$B,0),IF(ISERROR(SEARCH(" ",N2666,1)),MATCH('2. Raumgruppen'!$L$8,'2. Raumgruppen'!$8:$8,0),MATCH(MID(N2666,SEARCH(" ",N2666,1)+1,3),'2. Raumgruppen'!$8:$8,0))),"")</f>
        <v/>
      </c>
      <c r="X2666" s="732" t="str">
        <f t="shared" si="398"/>
        <v/>
      </c>
      <c r="Y2666" s="732" t="str">
        <f t="shared" si="399"/>
        <v/>
      </c>
      <c r="Z2666" s="733" t="str">
        <f t="shared" si="400"/>
        <v/>
      </c>
      <c r="AA2666" s="732" t="str">
        <f t="shared" si="401"/>
        <v/>
      </c>
      <c r="AB2666" s="643"/>
      <c r="AC2666" s="276"/>
      <c r="AD2666" s="277"/>
      <c r="AE2666" s="278"/>
      <c r="AF2666" s="278" t="str">
        <f t="shared" si="393"/>
        <v/>
      </c>
      <c r="AG2666" s="278"/>
      <c r="AH2666" s="279">
        <f t="shared" si="394"/>
        <v>17.98</v>
      </c>
      <c r="AI2666" s="279" t="str">
        <f t="shared" si="395"/>
        <v/>
      </c>
      <c r="AJ2666" s="279" t="str">
        <f t="shared" si="396"/>
        <v/>
      </c>
      <c r="AK2666" s="278"/>
      <c r="AL2666" s="278"/>
      <c r="AM2666" s="278"/>
      <c r="AN2666" s="278"/>
      <c r="AO2666" s="262"/>
      <c r="AP2666" s="262"/>
      <c r="AQ2666" s="262"/>
      <c r="AR2666" s="262"/>
      <c r="AS2666" s="262"/>
      <c r="AT2666" s="262"/>
      <c r="AU2666" s="262"/>
      <c r="AV2666" s="262"/>
      <c r="AW2666" s="264"/>
      <c r="AX2666" s="262"/>
      <c r="AY2666" s="262"/>
      <c r="AZ2666" s="278"/>
    </row>
    <row r="2667" spans="1:52" ht="27" hidden="1" customHeight="1">
      <c r="A2667" s="264"/>
      <c r="B2667" s="639">
        <v>2653</v>
      </c>
      <c r="C2667" s="639"/>
      <c r="D2667" s="640"/>
      <c r="E2667" s="640"/>
      <c r="F2667" s="640" t="str">
        <f>IFERROR(VLOOKUP(C2667,'Gebäude-Typen'!$A$7:$D$215,4,FALSE),"")</f>
        <v/>
      </c>
      <c r="G2667" s="641"/>
      <c r="H2667" s="640"/>
      <c r="I2667" s="639"/>
      <c r="J2667" s="640"/>
      <c r="K2667" s="642"/>
      <c r="L2667" s="639"/>
      <c r="M2667" s="639"/>
      <c r="N2667" s="639"/>
      <c r="O2667" s="639"/>
      <c r="P2667" s="734"/>
      <c r="Q2667" s="642"/>
      <c r="R2667" s="639"/>
      <c r="S2667" s="729" t="str">
        <f>IFERROR(ROUND(VLOOKUP(M2667,Reinigungstage,IF('Gebäude-Typen'!$C$6&lt;&gt;0,'Gebäude-Typen'!$C$6,VLOOKUP(C2667,Gebäude_Typen,2,FALSE)),FALSE),2)/2,"")</f>
        <v/>
      </c>
      <c r="T2667" s="729" t="str">
        <f>IFERROR(ROUND(VLOOKUP(N2667,Reinigungstage,IF('Gebäude-Typen'!$C$6&lt;&gt;0,'Gebäude-Typen'!$C$6,VLOOKUP(C2667,Gebäude_Typen,2,FALSE)),FALSE),2)/2,"")</f>
        <v/>
      </c>
      <c r="U2667" s="730">
        <f t="shared" si="397"/>
        <v>17.98</v>
      </c>
      <c r="V2667" s="731" t="str">
        <f>IFERROR(INDEX('2. Raumgruppen'!$A$1:$Y$33,MATCH(IF(ISERROR(SEARCH(" ",M2667,1)),MID(M2667,1,3),MID(M2667,1,SEARCH(" ",M2667,1)-1)),'2. Raumgruppen'!$B:$B,0),IF(ISERROR(SEARCH(" ",M2667,1)),MATCH('2. Raumgruppen'!$L$8,'2. Raumgruppen'!$8:$8,0),MATCH(MID(M2667,SEARCH(" ",M2667,1)+1,3),'2. Raumgruppen'!$8:$8,0))),"")</f>
        <v/>
      </c>
      <c r="W2667" s="731" t="str">
        <f>IFERROR(INDEX('2. Raumgruppen'!$A$1:$Y$33,MATCH(IF(ISERROR(SEARCH(" ",N2667,1)),MID(N2667,1,3),MID(N2667,1,SEARCH(" ",N2667,1)-1)),'2. Raumgruppen'!$B:$B,0),IF(ISERROR(SEARCH(" ",N2667,1)),MATCH('2. Raumgruppen'!$L$8,'2. Raumgruppen'!$8:$8,0),MATCH(MID(N2667,SEARCH(" ",N2667,1)+1,3),'2. Raumgruppen'!$8:$8,0))),"")</f>
        <v/>
      </c>
      <c r="X2667" s="732" t="str">
        <f t="shared" si="398"/>
        <v/>
      </c>
      <c r="Y2667" s="732" t="str">
        <f t="shared" si="399"/>
        <v/>
      </c>
      <c r="Z2667" s="733" t="str">
        <f t="shared" si="400"/>
        <v/>
      </c>
      <c r="AA2667" s="732" t="str">
        <f t="shared" si="401"/>
        <v/>
      </c>
      <c r="AB2667" s="643"/>
      <c r="AC2667" s="276"/>
      <c r="AD2667" s="277"/>
      <c r="AE2667" s="278"/>
      <c r="AF2667" s="278" t="str">
        <f t="shared" si="393"/>
        <v/>
      </c>
      <c r="AG2667" s="278"/>
      <c r="AH2667" s="279">
        <f t="shared" si="394"/>
        <v>17.98</v>
      </c>
      <c r="AI2667" s="279" t="str">
        <f t="shared" si="395"/>
        <v/>
      </c>
      <c r="AJ2667" s="279" t="str">
        <f t="shared" si="396"/>
        <v/>
      </c>
      <c r="AK2667" s="278"/>
      <c r="AL2667" s="278"/>
      <c r="AM2667" s="278"/>
      <c r="AN2667" s="278"/>
      <c r="AO2667" s="262"/>
      <c r="AP2667" s="262"/>
      <c r="AQ2667" s="262"/>
      <c r="AR2667" s="262"/>
      <c r="AS2667" s="262"/>
      <c r="AT2667" s="262"/>
      <c r="AU2667" s="262"/>
      <c r="AV2667" s="262"/>
      <c r="AW2667" s="262"/>
      <c r="AX2667" s="262"/>
      <c r="AY2667" s="262"/>
      <c r="AZ2667" s="262"/>
    </row>
    <row r="2668" spans="1:52" ht="27" hidden="1" customHeight="1">
      <c r="B2668" s="639">
        <v>2654</v>
      </c>
      <c r="C2668" s="639"/>
      <c r="D2668" s="640"/>
      <c r="E2668" s="640"/>
      <c r="F2668" s="640" t="str">
        <f>IFERROR(VLOOKUP(C2668,'Gebäude-Typen'!$A$7:$D$215,4,FALSE),"")</f>
        <v/>
      </c>
      <c r="G2668" s="641"/>
      <c r="H2668" s="640"/>
      <c r="I2668" s="639"/>
      <c r="J2668" s="640"/>
      <c r="K2668" s="642"/>
      <c r="L2668" s="639"/>
      <c r="M2668" s="639"/>
      <c r="N2668" s="639"/>
      <c r="O2668" s="639"/>
      <c r="P2668" s="734"/>
      <c r="Q2668" s="642"/>
      <c r="R2668" s="639"/>
      <c r="S2668" s="729" t="str">
        <f>IFERROR(ROUND(VLOOKUP(M2668,Reinigungstage,IF('Gebäude-Typen'!$C$6&lt;&gt;0,'Gebäude-Typen'!$C$6,VLOOKUP(C2668,Gebäude_Typen,2,FALSE)),FALSE),2)/2,"")</f>
        <v/>
      </c>
      <c r="T2668" s="729" t="str">
        <f>IFERROR(ROUND(VLOOKUP(N2668,Reinigungstage,IF('Gebäude-Typen'!$C$6&lt;&gt;0,'Gebäude-Typen'!$C$6,VLOOKUP(C2668,Gebäude_Typen,2,FALSE)),FALSE),2)/2,"")</f>
        <v/>
      </c>
      <c r="U2668" s="730">
        <f t="shared" si="397"/>
        <v>17.98</v>
      </c>
      <c r="V2668" s="731" t="str">
        <f>IFERROR(INDEX('2. Raumgruppen'!$A$1:$Y$33,MATCH(IF(ISERROR(SEARCH(" ",M2668,1)),MID(M2668,1,3),MID(M2668,1,SEARCH(" ",M2668,1)-1)),'2. Raumgruppen'!$B:$B,0),IF(ISERROR(SEARCH(" ",M2668,1)),MATCH('2. Raumgruppen'!$L$8,'2. Raumgruppen'!$8:$8,0),MATCH(MID(M2668,SEARCH(" ",M2668,1)+1,3),'2. Raumgruppen'!$8:$8,0))),"")</f>
        <v/>
      </c>
      <c r="W2668" s="731" t="str">
        <f>IFERROR(INDEX('2. Raumgruppen'!$A$1:$Y$33,MATCH(IF(ISERROR(SEARCH(" ",N2668,1)),MID(N2668,1,3),MID(N2668,1,SEARCH(" ",N2668,1)-1)),'2. Raumgruppen'!$B:$B,0),IF(ISERROR(SEARCH(" ",N2668,1)),MATCH('2. Raumgruppen'!$L$8,'2. Raumgruppen'!$8:$8,0),MATCH(MID(N2668,SEARCH(" ",N2668,1)+1,3),'2. Raumgruppen'!$8:$8,0))),"")</f>
        <v/>
      </c>
      <c r="X2668" s="732" t="str">
        <f t="shared" si="398"/>
        <v/>
      </c>
      <c r="Y2668" s="732" t="str">
        <f t="shared" si="399"/>
        <v/>
      </c>
      <c r="Z2668" s="733" t="str">
        <f t="shared" si="400"/>
        <v/>
      </c>
      <c r="AA2668" s="732" t="str">
        <f t="shared" si="401"/>
        <v/>
      </c>
      <c r="AB2668" s="643"/>
      <c r="AC2668" s="276"/>
      <c r="AD2668" s="277"/>
      <c r="AE2668" s="278"/>
      <c r="AF2668" s="278" t="str">
        <f t="shared" si="393"/>
        <v/>
      </c>
      <c r="AG2668" s="278"/>
      <c r="AH2668" s="279">
        <f t="shared" si="394"/>
        <v>17.98</v>
      </c>
      <c r="AI2668" s="279" t="str">
        <f t="shared" si="395"/>
        <v/>
      </c>
      <c r="AJ2668" s="279" t="str">
        <f t="shared" si="396"/>
        <v/>
      </c>
      <c r="AK2668" s="278"/>
      <c r="AL2668" s="278"/>
      <c r="AM2668" s="278"/>
      <c r="AN2668" s="278"/>
      <c r="AO2668" s="262"/>
      <c r="AP2668" s="262"/>
      <c r="AQ2668" s="262"/>
      <c r="AR2668" s="262"/>
      <c r="AS2668" s="262"/>
      <c r="AT2668" s="262"/>
      <c r="AU2668" s="262"/>
      <c r="AV2668" s="262"/>
      <c r="AW2668" s="264"/>
      <c r="AX2668" s="264"/>
      <c r="AY2668" s="264"/>
      <c r="AZ2668" s="262"/>
    </row>
    <row r="2669" spans="1:52" ht="27" hidden="1" customHeight="1">
      <c r="B2669" s="639">
        <v>2655</v>
      </c>
      <c r="C2669" s="639"/>
      <c r="D2669" s="640"/>
      <c r="E2669" s="640"/>
      <c r="F2669" s="640" t="str">
        <f>IFERROR(VLOOKUP(C2669,'Gebäude-Typen'!$A$7:$D$215,4,FALSE),"")</f>
        <v/>
      </c>
      <c r="G2669" s="641"/>
      <c r="H2669" s="640"/>
      <c r="I2669" s="639"/>
      <c r="J2669" s="640"/>
      <c r="K2669" s="642"/>
      <c r="L2669" s="639"/>
      <c r="M2669" s="639"/>
      <c r="N2669" s="639"/>
      <c r="O2669" s="639"/>
      <c r="P2669" s="734"/>
      <c r="Q2669" s="642"/>
      <c r="R2669" s="639"/>
      <c r="S2669" s="729" t="str">
        <f>IFERROR(ROUND(VLOOKUP(M2669,Reinigungstage,IF('Gebäude-Typen'!$C$6&lt;&gt;0,'Gebäude-Typen'!$C$6,VLOOKUP(C2669,Gebäude_Typen,2,FALSE)),FALSE),2)/2,"")</f>
        <v/>
      </c>
      <c r="T2669" s="729" t="str">
        <f>IFERROR(ROUND(VLOOKUP(N2669,Reinigungstage,IF('Gebäude-Typen'!$C$6&lt;&gt;0,'Gebäude-Typen'!$C$6,VLOOKUP(C2669,Gebäude_Typen,2,FALSE)),FALSE),2)/2,"")</f>
        <v/>
      </c>
      <c r="U2669" s="730">
        <f t="shared" si="397"/>
        <v>17.98</v>
      </c>
      <c r="V2669" s="731" t="str">
        <f>IFERROR(INDEX('2. Raumgruppen'!$A$1:$Y$33,MATCH(IF(ISERROR(SEARCH(" ",M2669,1)),MID(M2669,1,3),MID(M2669,1,SEARCH(" ",M2669,1)-1)),'2. Raumgruppen'!$B:$B,0),IF(ISERROR(SEARCH(" ",M2669,1)),MATCH('2. Raumgruppen'!$L$8,'2. Raumgruppen'!$8:$8,0),MATCH(MID(M2669,SEARCH(" ",M2669,1)+1,3),'2. Raumgruppen'!$8:$8,0))),"")</f>
        <v/>
      </c>
      <c r="W2669" s="731" t="str">
        <f>IFERROR(INDEX('2. Raumgruppen'!$A$1:$Y$33,MATCH(IF(ISERROR(SEARCH(" ",N2669,1)),MID(N2669,1,3),MID(N2669,1,SEARCH(" ",N2669,1)-1)),'2. Raumgruppen'!$B:$B,0),IF(ISERROR(SEARCH(" ",N2669,1)),MATCH('2. Raumgruppen'!$L$8,'2. Raumgruppen'!$8:$8,0),MATCH(MID(N2669,SEARCH(" ",N2669,1)+1,3),'2. Raumgruppen'!$8:$8,0))),"")</f>
        <v/>
      </c>
      <c r="X2669" s="732" t="str">
        <f t="shared" si="398"/>
        <v/>
      </c>
      <c r="Y2669" s="732" t="str">
        <f t="shared" si="399"/>
        <v/>
      </c>
      <c r="Z2669" s="733" t="str">
        <f t="shared" si="400"/>
        <v/>
      </c>
      <c r="AA2669" s="732" t="str">
        <f t="shared" si="401"/>
        <v/>
      </c>
      <c r="AB2669" s="643"/>
      <c r="AC2669" s="276"/>
      <c r="AD2669" s="277"/>
      <c r="AE2669" s="278"/>
      <c r="AF2669" s="278" t="str">
        <f t="shared" si="393"/>
        <v/>
      </c>
      <c r="AG2669" s="278"/>
      <c r="AH2669" s="279">
        <f t="shared" si="394"/>
        <v>17.98</v>
      </c>
      <c r="AI2669" s="279" t="str">
        <f t="shared" si="395"/>
        <v/>
      </c>
      <c r="AJ2669" s="279" t="str">
        <f t="shared" si="396"/>
        <v/>
      </c>
      <c r="AK2669" s="278"/>
      <c r="AL2669" s="278"/>
      <c r="AM2669" s="278"/>
      <c r="AN2669" s="278"/>
      <c r="AO2669" s="262"/>
      <c r="AP2669" s="262"/>
      <c r="AQ2669" s="262"/>
      <c r="AR2669" s="262"/>
      <c r="AS2669" s="262"/>
      <c r="AT2669" s="262"/>
      <c r="AU2669" s="262"/>
      <c r="AV2669" s="262"/>
      <c r="AW2669" s="262"/>
      <c r="AX2669" s="262"/>
      <c r="AY2669" s="262"/>
      <c r="AZ2669" s="262"/>
    </row>
    <row r="2670" spans="1:52" ht="27" hidden="1" customHeight="1">
      <c r="B2670" s="639">
        <v>2656</v>
      </c>
      <c r="C2670" s="639"/>
      <c r="D2670" s="640"/>
      <c r="E2670" s="640"/>
      <c r="F2670" s="640" t="str">
        <f>IFERROR(VLOOKUP(C2670,'Gebäude-Typen'!$A$7:$D$215,4,FALSE),"")</f>
        <v/>
      </c>
      <c r="G2670" s="641"/>
      <c r="H2670" s="640"/>
      <c r="I2670" s="639"/>
      <c r="J2670" s="640"/>
      <c r="K2670" s="642"/>
      <c r="L2670" s="639"/>
      <c r="M2670" s="639"/>
      <c r="N2670" s="639"/>
      <c r="O2670" s="639"/>
      <c r="P2670" s="734"/>
      <c r="Q2670" s="642"/>
      <c r="R2670" s="639"/>
      <c r="S2670" s="729" t="str">
        <f>IFERROR(ROUND(VLOOKUP(M2670,Reinigungstage,IF('Gebäude-Typen'!$C$6&lt;&gt;0,'Gebäude-Typen'!$C$6,VLOOKUP(C2670,Gebäude_Typen,2,FALSE)),FALSE),2)/2,"")</f>
        <v/>
      </c>
      <c r="T2670" s="729" t="str">
        <f>IFERROR(ROUND(VLOOKUP(N2670,Reinigungstage,IF('Gebäude-Typen'!$C$6&lt;&gt;0,'Gebäude-Typen'!$C$6,VLOOKUP(C2670,Gebäude_Typen,2,FALSE)),FALSE),2)/2,"")</f>
        <v/>
      </c>
      <c r="U2670" s="730">
        <f t="shared" si="397"/>
        <v>17.98</v>
      </c>
      <c r="V2670" s="731" t="str">
        <f>IFERROR(INDEX('2. Raumgruppen'!$A$1:$Y$33,MATCH(IF(ISERROR(SEARCH(" ",M2670,1)),MID(M2670,1,3),MID(M2670,1,SEARCH(" ",M2670,1)-1)),'2. Raumgruppen'!$B:$B,0),IF(ISERROR(SEARCH(" ",M2670,1)),MATCH('2. Raumgruppen'!$L$8,'2. Raumgruppen'!$8:$8,0),MATCH(MID(M2670,SEARCH(" ",M2670,1)+1,3),'2. Raumgruppen'!$8:$8,0))),"")</f>
        <v/>
      </c>
      <c r="W2670" s="731" t="str">
        <f>IFERROR(INDEX('2. Raumgruppen'!$A$1:$Y$33,MATCH(IF(ISERROR(SEARCH(" ",N2670,1)),MID(N2670,1,3),MID(N2670,1,SEARCH(" ",N2670,1)-1)),'2. Raumgruppen'!$B:$B,0),IF(ISERROR(SEARCH(" ",N2670,1)),MATCH('2. Raumgruppen'!$L$8,'2. Raumgruppen'!$8:$8,0),MATCH(MID(N2670,SEARCH(" ",N2670,1)+1,3),'2. Raumgruppen'!$8:$8,0))),"")</f>
        <v/>
      </c>
      <c r="X2670" s="732" t="str">
        <f t="shared" si="398"/>
        <v/>
      </c>
      <c r="Y2670" s="732" t="str">
        <f t="shared" si="399"/>
        <v/>
      </c>
      <c r="Z2670" s="733" t="str">
        <f t="shared" si="400"/>
        <v/>
      </c>
      <c r="AA2670" s="732" t="str">
        <f t="shared" si="401"/>
        <v/>
      </c>
      <c r="AB2670" s="643"/>
      <c r="AC2670" s="276"/>
      <c r="AD2670" s="277"/>
      <c r="AE2670" s="278"/>
      <c r="AF2670" s="278" t="str">
        <f t="shared" si="393"/>
        <v/>
      </c>
      <c r="AG2670" s="278"/>
      <c r="AH2670" s="279">
        <f t="shared" si="394"/>
        <v>17.98</v>
      </c>
      <c r="AI2670" s="279" t="str">
        <f t="shared" si="395"/>
        <v/>
      </c>
      <c r="AJ2670" s="279" t="str">
        <f t="shared" si="396"/>
        <v/>
      </c>
      <c r="AK2670" s="278"/>
      <c r="AL2670" s="278"/>
      <c r="AM2670" s="278"/>
      <c r="AN2670" s="278"/>
      <c r="AO2670" s="262"/>
      <c r="AP2670" s="262"/>
      <c r="AQ2670" s="262"/>
      <c r="AR2670" s="262"/>
      <c r="AS2670" s="262"/>
      <c r="AT2670" s="262"/>
      <c r="AU2670" s="262"/>
      <c r="AV2670" s="262"/>
      <c r="AW2670" s="262"/>
      <c r="AX2670" s="264"/>
      <c r="AY2670" s="262"/>
      <c r="AZ2670" s="264"/>
    </row>
    <row r="2671" spans="1:52" ht="27" hidden="1" customHeight="1">
      <c r="B2671" s="639">
        <v>2657</v>
      </c>
      <c r="C2671" s="639"/>
      <c r="D2671" s="640"/>
      <c r="E2671" s="640"/>
      <c r="F2671" s="640" t="str">
        <f>IFERROR(VLOOKUP(C2671,'Gebäude-Typen'!$A$7:$D$215,4,FALSE),"")</f>
        <v/>
      </c>
      <c r="G2671" s="641"/>
      <c r="H2671" s="640"/>
      <c r="I2671" s="639"/>
      <c r="J2671" s="640"/>
      <c r="K2671" s="642"/>
      <c r="L2671" s="639"/>
      <c r="M2671" s="639"/>
      <c r="N2671" s="639"/>
      <c r="O2671" s="639"/>
      <c r="P2671" s="734"/>
      <c r="Q2671" s="642"/>
      <c r="R2671" s="639"/>
      <c r="S2671" s="729" t="str">
        <f>IFERROR(ROUND(VLOOKUP(M2671,Reinigungstage,IF('Gebäude-Typen'!$C$6&lt;&gt;0,'Gebäude-Typen'!$C$6,VLOOKUP(C2671,Gebäude_Typen,2,FALSE)),FALSE),2)/2,"")</f>
        <v/>
      </c>
      <c r="T2671" s="729" t="str">
        <f>IFERROR(ROUND(VLOOKUP(N2671,Reinigungstage,IF('Gebäude-Typen'!$C$6&lt;&gt;0,'Gebäude-Typen'!$C$6,VLOOKUP(C2671,Gebäude_Typen,2,FALSE)),FALSE),2)/2,"")</f>
        <v/>
      </c>
      <c r="U2671" s="730">
        <f t="shared" si="397"/>
        <v>17.98</v>
      </c>
      <c r="V2671" s="731" t="str">
        <f>IFERROR(INDEX('2. Raumgruppen'!$A$1:$Y$33,MATCH(IF(ISERROR(SEARCH(" ",M2671,1)),MID(M2671,1,3),MID(M2671,1,SEARCH(" ",M2671,1)-1)),'2. Raumgruppen'!$B:$B,0),IF(ISERROR(SEARCH(" ",M2671,1)),MATCH('2. Raumgruppen'!$L$8,'2. Raumgruppen'!$8:$8,0),MATCH(MID(M2671,SEARCH(" ",M2671,1)+1,3),'2. Raumgruppen'!$8:$8,0))),"")</f>
        <v/>
      </c>
      <c r="W2671" s="731" t="str">
        <f>IFERROR(INDEX('2. Raumgruppen'!$A$1:$Y$33,MATCH(IF(ISERROR(SEARCH(" ",N2671,1)),MID(N2671,1,3),MID(N2671,1,SEARCH(" ",N2671,1)-1)),'2. Raumgruppen'!$B:$B,0),IF(ISERROR(SEARCH(" ",N2671,1)),MATCH('2. Raumgruppen'!$L$8,'2. Raumgruppen'!$8:$8,0),MATCH(MID(N2671,SEARCH(" ",N2671,1)+1,3),'2. Raumgruppen'!$8:$8,0))),"")</f>
        <v/>
      </c>
      <c r="X2671" s="732" t="str">
        <f t="shared" si="398"/>
        <v/>
      </c>
      <c r="Y2671" s="732" t="str">
        <f t="shared" si="399"/>
        <v/>
      </c>
      <c r="Z2671" s="733" t="str">
        <f t="shared" si="400"/>
        <v/>
      </c>
      <c r="AA2671" s="732" t="str">
        <f t="shared" si="401"/>
        <v/>
      </c>
      <c r="AB2671" s="643"/>
      <c r="AC2671" s="276"/>
      <c r="AD2671" s="277"/>
      <c r="AE2671" s="278"/>
      <c r="AF2671" s="278" t="str">
        <f t="shared" si="393"/>
        <v/>
      </c>
      <c r="AG2671" s="278"/>
      <c r="AH2671" s="279">
        <f t="shared" si="394"/>
        <v>17.98</v>
      </c>
      <c r="AI2671" s="279" t="str">
        <f t="shared" si="395"/>
        <v/>
      </c>
      <c r="AJ2671" s="279" t="str">
        <f t="shared" si="396"/>
        <v/>
      </c>
      <c r="AK2671" s="278"/>
      <c r="AL2671" s="278"/>
      <c r="AM2671" s="278"/>
      <c r="AN2671" s="278"/>
      <c r="AO2671" s="262"/>
      <c r="AP2671" s="262"/>
      <c r="AQ2671" s="262"/>
      <c r="AR2671" s="262"/>
      <c r="AS2671" s="262"/>
      <c r="AT2671" s="262"/>
      <c r="AU2671" s="262"/>
      <c r="AV2671" s="262"/>
      <c r="AW2671" s="262"/>
      <c r="AX2671" s="264"/>
      <c r="AY2671" s="262"/>
      <c r="AZ2671" s="264"/>
    </row>
    <row r="2672" spans="1:52" ht="27" hidden="1" customHeight="1">
      <c r="A2672" s="264"/>
      <c r="B2672" s="639">
        <v>2658</v>
      </c>
      <c r="C2672" s="639"/>
      <c r="D2672" s="640"/>
      <c r="E2672" s="640"/>
      <c r="F2672" s="640" t="str">
        <f>IFERROR(VLOOKUP(C2672,'Gebäude-Typen'!$A$7:$D$215,4,FALSE),"")</f>
        <v/>
      </c>
      <c r="G2672" s="641"/>
      <c r="H2672" s="640"/>
      <c r="I2672" s="639"/>
      <c r="J2672" s="640"/>
      <c r="K2672" s="642"/>
      <c r="L2672" s="639"/>
      <c r="M2672" s="639"/>
      <c r="N2672" s="639"/>
      <c r="O2672" s="639"/>
      <c r="P2672" s="734"/>
      <c r="Q2672" s="642"/>
      <c r="R2672" s="639"/>
      <c r="S2672" s="729" t="str">
        <f>IFERROR(ROUND(VLOOKUP(M2672,Reinigungstage,IF('Gebäude-Typen'!$C$6&lt;&gt;0,'Gebäude-Typen'!$C$6,VLOOKUP(C2672,Gebäude_Typen,2,FALSE)),FALSE),2)/2,"")</f>
        <v/>
      </c>
      <c r="T2672" s="729" t="str">
        <f>IFERROR(ROUND(VLOOKUP(N2672,Reinigungstage,IF('Gebäude-Typen'!$C$6&lt;&gt;0,'Gebäude-Typen'!$C$6,VLOOKUP(C2672,Gebäude_Typen,2,FALSE)),FALSE),2)/2,"")</f>
        <v/>
      </c>
      <c r="U2672" s="730">
        <f t="shared" si="397"/>
        <v>17.98</v>
      </c>
      <c r="V2672" s="731" t="str">
        <f>IFERROR(INDEX('2. Raumgruppen'!$A$1:$Y$33,MATCH(IF(ISERROR(SEARCH(" ",M2672,1)),MID(M2672,1,3),MID(M2672,1,SEARCH(" ",M2672,1)-1)),'2. Raumgruppen'!$B:$B,0),IF(ISERROR(SEARCH(" ",M2672,1)),MATCH('2. Raumgruppen'!$L$8,'2. Raumgruppen'!$8:$8,0),MATCH(MID(M2672,SEARCH(" ",M2672,1)+1,3),'2. Raumgruppen'!$8:$8,0))),"")</f>
        <v/>
      </c>
      <c r="W2672" s="731" t="str">
        <f>IFERROR(INDEX('2. Raumgruppen'!$A$1:$Y$33,MATCH(IF(ISERROR(SEARCH(" ",N2672,1)),MID(N2672,1,3),MID(N2672,1,SEARCH(" ",N2672,1)-1)),'2. Raumgruppen'!$B:$B,0),IF(ISERROR(SEARCH(" ",N2672,1)),MATCH('2. Raumgruppen'!$L$8,'2. Raumgruppen'!$8:$8,0),MATCH(MID(N2672,SEARCH(" ",N2672,1)+1,3),'2. Raumgruppen'!$8:$8,0))),"")</f>
        <v/>
      </c>
      <c r="X2672" s="732" t="str">
        <f t="shared" si="398"/>
        <v/>
      </c>
      <c r="Y2672" s="732" t="str">
        <f t="shared" si="399"/>
        <v/>
      </c>
      <c r="Z2672" s="733" t="str">
        <f t="shared" si="400"/>
        <v/>
      </c>
      <c r="AA2672" s="732" t="str">
        <f t="shared" si="401"/>
        <v/>
      </c>
      <c r="AB2672" s="643"/>
      <c r="AC2672" s="276"/>
      <c r="AD2672" s="277"/>
      <c r="AE2672" s="278"/>
      <c r="AF2672" s="278" t="str">
        <f t="shared" si="393"/>
        <v/>
      </c>
      <c r="AG2672" s="278"/>
      <c r="AH2672" s="279">
        <f t="shared" si="394"/>
        <v>17.98</v>
      </c>
      <c r="AI2672" s="279" t="str">
        <f t="shared" si="395"/>
        <v/>
      </c>
      <c r="AJ2672" s="279" t="str">
        <f t="shared" si="396"/>
        <v/>
      </c>
      <c r="AK2672" s="278"/>
      <c r="AL2672" s="278"/>
      <c r="AM2672" s="278"/>
      <c r="AN2672" s="278"/>
      <c r="AO2672" s="262"/>
      <c r="AP2672" s="262"/>
      <c r="AQ2672" s="262"/>
      <c r="AR2672" s="262"/>
      <c r="AS2672" s="262"/>
      <c r="AT2672" s="262"/>
      <c r="AU2672" s="262"/>
      <c r="AV2672" s="262"/>
      <c r="AW2672" s="264"/>
      <c r="AX2672" s="264"/>
      <c r="AY2672" s="264"/>
      <c r="AZ2672" s="278"/>
    </row>
    <row r="2673" spans="1:72" ht="27" hidden="1" customHeight="1">
      <c r="A2673" s="264"/>
      <c r="B2673" s="639">
        <v>2659</v>
      </c>
      <c r="C2673" s="639"/>
      <c r="D2673" s="640"/>
      <c r="E2673" s="640"/>
      <c r="F2673" s="640" t="str">
        <f>IFERROR(VLOOKUP(C2673,'Gebäude-Typen'!$A$7:$D$215,4,FALSE),"")</f>
        <v/>
      </c>
      <c r="G2673" s="641"/>
      <c r="H2673" s="640"/>
      <c r="I2673" s="639"/>
      <c r="J2673" s="640"/>
      <c r="K2673" s="642"/>
      <c r="L2673" s="639"/>
      <c r="M2673" s="639"/>
      <c r="N2673" s="639"/>
      <c r="O2673" s="639"/>
      <c r="P2673" s="734"/>
      <c r="Q2673" s="642"/>
      <c r="R2673" s="639"/>
      <c r="S2673" s="729" t="str">
        <f>IFERROR(ROUND(VLOOKUP(M2673,Reinigungstage,IF('Gebäude-Typen'!$C$6&lt;&gt;0,'Gebäude-Typen'!$C$6,VLOOKUP(C2673,Gebäude_Typen,2,FALSE)),FALSE),2)/2,"")</f>
        <v/>
      </c>
      <c r="T2673" s="729" t="str">
        <f>IFERROR(ROUND(VLOOKUP(N2673,Reinigungstage,IF('Gebäude-Typen'!$C$6&lt;&gt;0,'Gebäude-Typen'!$C$6,VLOOKUP(C2673,Gebäude_Typen,2,FALSE)),FALSE),2)/2,"")</f>
        <v/>
      </c>
      <c r="U2673" s="730">
        <f t="shared" si="397"/>
        <v>17.98</v>
      </c>
      <c r="V2673" s="731" t="str">
        <f>IFERROR(INDEX('2. Raumgruppen'!$A$1:$Y$33,MATCH(IF(ISERROR(SEARCH(" ",M2673,1)),MID(M2673,1,3),MID(M2673,1,SEARCH(" ",M2673,1)-1)),'2. Raumgruppen'!$B:$B,0),IF(ISERROR(SEARCH(" ",M2673,1)),MATCH('2. Raumgruppen'!$L$8,'2. Raumgruppen'!$8:$8,0),MATCH(MID(M2673,SEARCH(" ",M2673,1)+1,3),'2. Raumgruppen'!$8:$8,0))),"")</f>
        <v/>
      </c>
      <c r="W2673" s="731" t="str">
        <f>IFERROR(INDEX('2. Raumgruppen'!$A$1:$Y$33,MATCH(IF(ISERROR(SEARCH(" ",N2673,1)),MID(N2673,1,3),MID(N2673,1,SEARCH(" ",N2673,1)-1)),'2. Raumgruppen'!$B:$B,0),IF(ISERROR(SEARCH(" ",N2673,1)),MATCH('2. Raumgruppen'!$L$8,'2. Raumgruppen'!$8:$8,0),MATCH(MID(N2673,SEARCH(" ",N2673,1)+1,3),'2. Raumgruppen'!$8:$8,0))),"")</f>
        <v/>
      </c>
      <c r="X2673" s="732" t="str">
        <f t="shared" si="398"/>
        <v/>
      </c>
      <c r="Y2673" s="732" t="str">
        <f t="shared" si="399"/>
        <v/>
      </c>
      <c r="Z2673" s="733" t="str">
        <f t="shared" si="400"/>
        <v/>
      </c>
      <c r="AA2673" s="732" t="str">
        <f t="shared" si="401"/>
        <v/>
      </c>
      <c r="AB2673" s="643"/>
      <c r="AC2673" s="276"/>
      <c r="AD2673" s="277"/>
      <c r="AE2673" s="278"/>
      <c r="AF2673" s="278" t="str">
        <f t="shared" si="393"/>
        <v/>
      </c>
      <c r="AG2673" s="278"/>
      <c r="AH2673" s="279">
        <f t="shared" si="394"/>
        <v>17.98</v>
      </c>
      <c r="AI2673" s="279" t="str">
        <f t="shared" si="395"/>
        <v/>
      </c>
      <c r="AJ2673" s="279" t="str">
        <f t="shared" si="396"/>
        <v/>
      </c>
      <c r="AK2673" s="278"/>
      <c r="AL2673" s="278"/>
      <c r="AM2673" s="278"/>
      <c r="AN2673" s="278"/>
      <c r="AO2673" s="262"/>
      <c r="AP2673" s="262"/>
      <c r="AQ2673" s="262"/>
      <c r="AR2673" s="262"/>
      <c r="AS2673" s="262"/>
      <c r="AT2673" s="262"/>
      <c r="AU2673" s="262"/>
      <c r="AV2673" s="262"/>
      <c r="AW2673" s="262"/>
      <c r="AX2673" s="262"/>
      <c r="AY2673" s="262"/>
      <c r="AZ2673" s="278"/>
    </row>
    <row r="2674" spans="1:72" ht="27" hidden="1" customHeight="1">
      <c r="B2674" s="639">
        <v>2660</v>
      </c>
      <c r="C2674" s="639"/>
      <c r="D2674" s="640"/>
      <c r="E2674" s="640"/>
      <c r="F2674" s="640" t="str">
        <f>IFERROR(VLOOKUP(C2674,'Gebäude-Typen'!$A$7:$D$215,4,FALSE),"")</f>
        <v/>
      </c>
      <c r="G2674" s="641"/>
      <c r="H2674" s="640"/>
      <c r="I2674" s="639"/>
      <c r="J2674" s="640"/>
      <c r="K2674" s="642"/>
      <c r="L2674" s="639"/>
      <c r="M2674" s="639"/>
      <c r="N2674" s="639"/>
      <c r="O2674" s="639"/>
      <c r="P2674" s="734"/>
      <c r="Q2674" s="642"/>
      <c r="R2674" s="639"/>
      <c r="S2674" s="729" t="str">
        <f>IFERROR(ROUND(VLOOKUP(M2674,Reinigungstage,IF('Gebäude-Typen'!$C$6&lt;&gt;0,'Gebäude-Typen'!$C$6,VLOOKUP(C2674,Gebäude_Typen,2,FALSE)),FALSE),2)/2,"")</f>
        <v/>
      </c>
      <c r="T2674" s="729" t="str">
        <f>IFERROR(ROUND(VLOOKUP(N2674,Reinigungstage,IF('Gebäude-Typen'!$C$6&lt;&gt;0,'Gebäude-Typen'!$C$6,VLOOKUP(C2674,Gebäude_Typen,2,FALSE)),FALSE),2)/2,"")</f>
        <v/>
      </c>
      <c r="U2674" s="730">
        <f t="shared" si="397"/>
        <v>17.98</v>
      </c>
      <c r="V2674" s="731" t="str">
        <f>IFERROR(INDEX('2. Raumgruppen'!$A$1:$Y$33,MATCH(IF(ISERROR(SEARCH(" ",M2674,1)),MID(M2674,1,3),MID(M2674,1,SEARCH(" ",M2674,1)-1)),'2. Raumgruppen'!$B:$B,0),IF(ISERROR(SEARCH(" ",M2674,1)),MATCH('2. Raumgruppen'!$L$8,'2. Raumgruppen'!$8:$8,0),MATCH(MID(M2674,SEARCH(" ",M2674,1)+1,3),'2. Raumgruppen'!$8:$8,0))),"")</f>
        <v/>
      </c>
      <c r="W2674" s="731" t="str">
        <f>IFERROR(INDEX('2. Raumgruppen'!$A$1:$Y$33,MATCH(IF(ISERROR(SEARCH(" ",N2674,1)),MID(N2674,1,3),MID(N2674,1,SEARCH(" ",N2674,1)-1)),'2. Raumgruppen'!$B:$B,0),IF(ISERROR(SEARCH(" ",N2674,1)),MATCH('2. Raumgruppen'!$L$8,'2. Raumgruppen'!$8:$8,0),MATCH(MID(N2674,SEARCH(" ",N2674,1)+1,3),'2. Raumgruppen'!$8:$8,0))),"")</f>
        <v/>
      </c>
      <c r="X2674" s="732" t="str">
        <f t="shared" si="398"/>
        <v/>
      </c>
      <c r="Y2674" s="732" t="str">
        <f t="shared" si="399"/>
        <v/>
      </c>
      <c r="Z2674" s="733" t="str">
        <f t="shared" si="400"/>
        <v/>
      </c>
      <c r="AA2674" s="732" t="str">
        <f t="shared" si="401"/>
        <v/>
      </c>
      <c r="AB2674" s="643"/>
      <c r="AC2674" s="276"/>
      <c r="AD2674" s="277"/>
      <c r="AE2674" s="278"/>
      <c r="AF2674" s="278" t="str">
        <f t="shared" si="393"/>
        <v/>
      </c>
      <c r="AG2674" s="278"/>
      <c r="AH2674" s="279">
        <f t="shared" si="394"/>
        <v>17.98</v>
      </c>
      <c r="AI2674" s="279" t="str">
        <f t="shared" si="395"/>
        <v/>
      </c>
      <c r="AJ2674" s="279" t="str">
        <f t="shared" si="396"/>
        <v/>
      </c>
      <c r="AK2674" s="278"/>
      <c r="AL2674" s="278"/>
      <c r="AM2674" s="278"/>
      <c r="AN2674" s="278"/>
      <c r="AO2674" s="262"/>
      <c r="AP2674" s="262"/>
      <c r="AQ2674" s="262"/>
      <c r="AR2674" s="262"/>
      <c r="AS2674" s="262"/>
      <c r="AT2674" s="262"/>
      <c r="AU2674" s="262"/>
      <c r="AV2674" s="262"/>
      <c r="AW2674" s="264"/>
      <c r="AX2674" s="262"/>
      <c r="AY2674" s="262"/>
      <c r="AZ2674" s="264"/>
    </row>
    <row r="2675" spans="1:72" ht="27" hidden="1" customHeight="1">
      <c r="A2675" s="264"/>
      <c r="B2675" s="639">
        <v>2661</v>
      </c>
      <c r="C2675" s="639"/>
      <c r="D2675" s="640"/>
      <c r="E2675" s="640"/>
      <c r="F2675" s="640" t="str">
        <f>IFERROR(VLOOKUP(C2675,'Gebäude-Typen'!$A$7:$D$215,4,FALSE),"")</f>
        <v/>
      </c>
      <c r="G2675" s="641"/>
      <c r="H2675" s="640"/>
      <c r="I2675" s="639"/>
      <c r="J2675" s="640"/>
      <c r="K2675" s="642"/>
      <c r="L2675" s="639"/>
      <c r="M2675" s="639"/>
      <c r="N2675" s="639"/>
      <c r="O2675" s="639"/>
      <c r="P2675" s="734"/>
      <c r="Q2675" s="642"/>
      <c r="R2675" s="639"/>
      <c r="S2675" s="729" t="str">
        <f>IFERROR(ROUND(VLOOKUP(M2675,Reinigungstage,IF('Gebäude-Typen'!$C$6&lt;&gt;0,'Gebäude-Typen'!$C$6,VLOOKUP(C2675,Gebäude_Typen,2,FALSE)),FALSE),2)/2,"")</f>
        <v/>
      </c>
      <c r="T2675" s="729" t="str">
        <f>IFERROR(ROUND(VLOOKUP(N2675,Reinigungstage,IF('Gebäude-Typen'!$C$6&lt;&gt;0,'Gebäude-Typen'!$C$6,VLOOKUP(C2675,Gebäude_Typen,2,FALSE)),FALSE),2)/2,"")</f>
        <v/>
      </c>
      <c r="U2675" s="730">
        <f t="shared" si="397"/>
        <v>17.98</v>
      </c>
      <c r="V2675" s="731" t="str">
        <f>IFERROR(INDEX('2. Raumgruppen'!$A$1:$Y$33,MATCH(IF(ISERROR(SEARCH(" ",M2675,1)),MID(M2675,1,3),MID(M2675,1,SEARCH(" ",M2675,1)-1)),'2. Raumgruppen'!$B:$B,0),IF(ISERROR(SEARCH(" ",M2675,1)),MATCH('2. Raumgruppen'!$L$8,'2. Raumgruppen'!$8:$8,0),MATCH(MID(M2675,SEARCH(" ",M2675,1)+1,3),'2. Raumgruppen'!$8:$8,0))),"")</f>
        <v/>
      </c>
      <c r="W2675" s="731" t="str">
        <f>IFERROR(INDEX('2. Raumgruppen'!$A$1:$Y$33,MATCH(IF(ISERROR(SEARCH(" ",N2675,1)),MID(N2675,1,3),MID(N2675,1,SEARCH(" ",N2675,1)-1)),'2. Raumgruppen'!$B:$B,0),IF(ISERROR(SEARCH(" ",N2675,1)),MATCH('2. Raumgruppen'!$L$8,'2. Raumgruppen'!$8:$8,0),MATCH(MID(N2675,SEARCH(" ",N2675,1)+1,3),'2. Raumgruppen'!$8:$8,0))),"")</f>
        <v/>
      </c>
      <c r="X2675" s="732" t="str">
        <f t="shared" si="398"/>
        <v/>
      </c>
      <c r="Y2675" s="732" t="str">
        <f t="shared" si="399"/>
        <v/>
      </c>
      <c r="Z2675" s="733" t="str">
        <f t="shared" si="400"/>
        <v/>
      </c>
      <c r="AA2675" s="732" t="str">
        <f t="shared" si="401"/>
        <v/>
      </c>
      <c r="AB2675" s="643"/>
      <c r="AC2675" s="276"/>
      <c r="AD2675" s="277"/>
      <c r="AE2675" s="278"/>
      <c r="AF2675" s="278" t="str">
        <f t="shared" si="393"/>
        <v/>
      </c>
      <c r="AG2675" s="278"/>
      <c r="AH2675" s="279">
        <f t="shared" si="394"/>
        <v>17.98</v>
      </c>
      <c r="AI2675" s="279" t="str">
        <f t="shared" si="395"/>
        <v/>
      </c>
      <c r="AJ2675" s="279" t="str">
        <f t="shared" si="396"/>
        <v/>
      </c>
      <c r="AK2675" s="278"/>
      <c r="AL2675" s="278"/>
      <c r="AM2675" s="278"/>
      <c r="AN2675" s="278"/>
      <c r="AO2675" s="262"/>
      <c r="AP2675" s="262"/>
      <c r="AQ2675" s="262"/>
      <c r="AR2675" s="262"/>
      <c r="AS2675" s="262"/>
      <c r="AT2675" s="262"/>
      <c r="AU2675" s="262"/>
      <c r="AV2675" s="262"/>
      <c r="AW2675" s="278"/>
      <c r="AX2675" s="264"/>
      <c r="AY2675" s="264"/>
      <c r="AZ2675" s="262"/>
    </row>
    <row r="2676" spans="1:72" ht="27" hidden="1" customHeight="1">
      <c r="B2676" s="639">
        <v>2662</v>
      </c>
      <c r="C2676" s="639"/>
      <c r="D2676" s="640"/>
      <c r="E2676" s="640"/>
      <c r="F2676" s="640" t="str">
        <f>IFERROR(VLOOKUP(C2676,'Gebäude-Typen'!$A$7:$D$215,4,FALSE),"")</f>
        <v/>
      </c>
      <c r="G2676" s="641"/>
      <c r="H2676" s="640"/>
      <c r="I2676" s="639"/>
      <c r="J2676" s="640"/>
      <c r="K2676" s="642"/>
      <c r="L2676" s="639"/>
      <c r="M2676" s="639"/>
      <c r="N2676" s="639"/>
      <c r="O2676" s="639"/>
      <c r="P2676" s="734"/>
      <c r="Q2676" s="642"/>
      <c r="R2676" s="639"/>
      <c r="S2676" s="729" t="str">
        <f>IFERROR(ROUND(VLOOKUP(M2676,Reinigungstage,IF('Gebäude-Typen'!$C$6&lt;&gt;0,'Gebäude-Typen'!$C$6,VLOOKUP(C2676,Gebäude_Typen,2,FALSE)),FALSE),2)/2,"")</f>
        <v/>
      </c>
      <c r="T2676" s="729" t="str">
        <f>IFERROR(ROUND(VLOOKUP(N2676,Reinigungstage,IF('Gebäude-Typen'!$C$6&lt;&gt;0,'Gebäude-Typen'!$C$6,VLOOKUP(C2676,Gebäude_Typen,2,FALSE)),FALSE),2)/2,"")</f>
        <v/>
      </c>
      <c r="U2676" s="730">
        <f t="shared" si="397"/>
        <v>17.98</v>
      </c>
      <c r="V2676" s="731" t="str">
        <f>IFERROR(INDEX('2. Raumgruppen'!$A$1:$Y$33,MATCH(IF(ISERROR(SEARCH(" ",M2676,1)),MID(M2676,1,3),MID(M2676,1,SEARCH(" ",M2676,1)-1)),'2. Raumgruppen'!$B:$B,0),IF(ISERROR(SEARCH(" ",M2676,1)),MATCH('2. Raumgruppen'!$L$8,'2. Raumgruppen'!$8:$8,0),MATCH(MID(M2676,SEARCH(" ",M2676,1)+1,3),'2. Raumgruppen'!$8:$8,0))),"")</f>
        <v/>
      </c>
      <c r="W2676" s="731" t="str">
        <f>IFERROR(INDEX('2. Raumgruppen'!$A$1:$Y$33,MATCH(IF(ISERROR(SEARCH(" ",N2676,1)),MID(N2676,1,3),MID(N2676,1,SEARCH(" ",N2676,1)-1)),'2. Raumgruppen'!$B:$B,0),IF(ISERROR(SEARCH(" ",N2676,1)),MATCH('2. Raumgruppen'!$L$8,'2. Raumgruppen'!$8:$8,0),MATCH(MID(N2676,SEARCH(" ",N2676,1)+1,3),'2. Raumgruppen'!$8:$8,0))),"")</f>
        <v/>
      </c>
      <c r="X2676" s="732" t="str">
        <f t="shared" si="398"/>
        <v/>
      </c>
      <c r="Y2676" s="732" t="str">
        <f t="shared" si="399"/>
        <v/>
      </c>
      <c r="Z2676" s="733" t="str">
        <f t="shared" si="400"/>
        <v/>
      </c>
      <c r="AA2676" s="732" t="str">
        <f t="shared" si="401"/>
        <v/>
      </c>
      <c r="AB2676" s="643"/>
      <c r="AC2676" s="276"/>
      <c r="AD2676" s="277"/>
      <c r="AE2676" s="278"/>
      <c r="AF2676" s="278" t="str">
        <f t="shared" si="393"/>
        <v/>
      </c>
      <c r="AG2676" s="278"/>
      <c r="AH2676" s="279">
        <f t="shared" si="394"/>
        <v>17.98</v>
      </c>
      <c r="AI2676" s="279" t="str">
        <f t="shared" si="395"/>
        <v/>
      </c>
      <c r="AJ2676" s="279" t="str">
        <f t="shared" si="396"/>
        <v/>
      </c>
      <c r="AK2676" s="278"/>
      <c r="AL2676" s="278"/>
      <c r="AM2676" s="278"/>
      <c r="AN2676" s="278"/>
      <c r="AO2676" s="262"/>
      <c r="AP2676" s="262"/>
      <c r="AQ2676" s="262"/>
      <c r="AR2676" s="262"/>
      <c r="AS2676" s="262"/>
      <c r="AT2676" s="262"/>
      <c r="AU2676" s="262"/>
      <c r="AV2676" s="262"/>
      <c r="AW2676" s="262"/>
      <c r="AX2676" s="262"/>
      <c r="AY2676" s="262"/>
      <c r="AZ2676" s="264"/>
    </row>
    <row r="2677" spans="1:72" s="278" customFormat="1" ht="27" hidden="1" customHeight="1">
      <c r="B2677" s="639">
        <v>2663</v>
      </c>
      <c r="C2677" s="639"/>
      <c r="D2677" s="640"/>
      <c r="E2677" s="640"/>
      <c r="F2677" s="640" t="str">
        <f>IFERROR(VLOOKUP(C2677,'Gebäude-Typen'!$A$7:$D$215,4,FALSE),"")</f>
        <v/>
      </c>
      <c r="G2677" s="641"/>
      <c r="H2677" s="640"/>
      <c r="I2677" s="639"/>
      <c r="J2677" s="640"/>
      <c r="K2677" s="642"/>
      <c r="L2677" s="639"/>
      <c r="M2677" s="639"/>
      <c r="N2677" s="639"/>
      <c r="O2677" s="639"/>
      <c r="P2677" s="734"/>
      <c r="Q2677" s="642"/>
      <c r="R2677" s="639"/>
      <c r="S2677" s="729" t="str">
        <f>IFERROR(ROUND(VLOOKUP(M2677,Reinigungstage,IF('Gebäude-Typen'!$C$6&lt;&gt;0,'Gebäude-Typen'!$C$6,VLOOKUP(C2677,Gebäude_Typen,2,FALSE)),FALSE),2)/2,"")</f>
        <v/>
      </c>
      <c r="T2677" s="729" t="str">
        <f>IFERROR(ROUND(VLOOKUP(N2677,Reinigungstage,IF('Gebäude-Typen'!$C$6&lt;&gt;0,'Gebäude-Typen'!$C$6,VLOOKUP(C2677,Gebäude_Typen,2,FALSE)),FALSE),2)/2,"")</f>
        <v/>
      </c>
      <c r="U2677" s="730">
        <f t="shared" si="397"/>
        <v>17.98</v>
      </c>
      <c r="V2677" s="731" t="str">
        <f>IFERROR(INDEX('2. Raumgruppen'!$A$1:$Y$33,MATCH(IF(ISERROR(SEARCH(" ",M2677,1)),MID(M2677,1,3),MID(M2677,1,SEARCH(" ",M2677,1)-1)),'2. Raumgruppen'!$B:$B,0),IF(ISERROR(SEARCH(" ",M2677,1)),MATCH('2. Raumgruppen'!$L$8,'2. Raumgruppen'!$8:$8,0),MATCH(MID(M2677,SEARCH(" ",M2677,1)+1,3),'2. Raumgruppen'!$8:$8,0))),"")</f>
        <v/>
      </c>
      <c r="W2677" s="731" t="str">
        <f>IFERROR(INDEX('2. Raumgruppen'!$A$1:$Y$33,MATCH(IF(ISERROR(SEARCH(" ",N2677,1)),MID(N2677,1,3),MID(N2677,1,SEARCH(" ",N2677,1)-1)),'2. Raumgruppen'!$B:$B,0),IF(ISERROR(SEARCH(" ",N2677,1)),MATCH('2. Raumgruppen'!$L$8,'2. Raumgruppen'!$8:$8,0),MATCH(MID(N2677,SEARCH(" ",N2677,1)+1,3),'2. Raumgruppen'!$8:$8,0))),"")</f>
        <v/>
      </c>
      <c r="X2677" s="732" t="str">
        <f t="shared" si="398"/>
        <v/>
      </c>
      <c r="Y2677" s="732" t="str">
        <f t="shared" si="399"/>
        <v/>
      </c>
      <c r="Z2677" s="733" t="str">
        <f t="shared" si="400"/>
        <v/>
      </c>
      <c r="AA2677" s="732" t="str">
        <f t="shared" si="401"/>
        <v/>
      </c>
      <c r="AB2677" s="643"/>
      <c r="AC2677" s="276"/>
      <c r="AD2677" s="277"/>
      <c r="AF2677" s="278" t="str">
        <f t="shared" ref="AF2677:AF2740" si="402">LEFT(N2677,1)</f>
        <v/>
      </c>
      <c r="AH2677" s="279">
        <f t="shared" ref="AH2677:AH2740" si="403">IF(U2677=SVS,U2677,"")</f>
        <v>17.98</v>
      </c>
      <c r="AI2677" s="279" t="str">
        <f t="shared" ref="AI2677:AI2740" si="404">IF(U2677=SVSg,U2677,"")</f>
        <v/>
      </c>
      <c r="AJ2677" s="279" t="str">
        <f t="shared" ref="AJ2677:AJ2740" si="405">IF(AND(U2677&lt;&gt;SVS,U2677&lt;&gt;SVSg,T2677&lt;&gt;0),U2677,"")</f>
        <v/>
      </c>
      <c r="AO2677" s="262"/>
      <c r="AP2677" s="262"/>
      <c r="AQ2677" s="262"/>
      <c r="AR2677" s="262"/>
      <c r="AS2677" s="262"/>
      <c r="AT2677" s="262"/>
      <c r="AU2677" s="262"/>
      <c r="AV2677" s="262"/>
      <c r="AW2677" s="262"/>
      <c r="AX2677" s="262"/>
      <c r="AY2677" s="264"/>
      <c r="AZ2677" s="262"/>
      <c r="BA2677" s="280"/>
      <c r="BB2677" s="280"/>
      <c r="BC2677" s="280"/>
      <c r="BD2677" s="280"/>
      <c r="BE2677" s="280"/>
      <c r="BF2677" s="280"/>
      <c r="BG2677" s="280"/>
      <c r="BH2677" s="280"/>
      <c r="BI2677" s="280"/>
      <c r="BJ2677" s="280"/>
      <c r="BK2677" s="280"/>
      <c r="BL2677" s="263"/>
      <c r="BM2677" s="263"/>
      <c r="BN2677" s="263"/>
      <c r="BO2677" s="263"/>
      <c r="BP2677" s="263"/>
      <c r="BQ2677" s="263"/>
      <c r="BR2677" s="280"/>
      <c r="BS2677" s="280"/>
      <c r="BT2677" s="280"/>
    </row>
    <row r="2678" spans="1:72" ht="27" hidden="1" customHeight="1">
      <c r="A2678" s="264"/>
      <c r="B2678" s="639">
        <v>2664</v>
      </c>
      <c r="C2678" s="639"/>
      <c r="D2678" s="640"/>
      <c r="E2678" s="640"/>
      <c r="F2678" s="640" t="str">
        <f>IFERROR(VLOOKUP(C2678,'Gebäude-Typen'!$A$7:$D$215,4,FALSE),"")</f>
        <v/>
      </c>
      <c r="G2678" s="641"/>
      <c r="H2678" s="640"/>
      <c r="I2678" s="639"/>
      <c r="J2678" s="640"/>
      <c r="K2678" s="642"/>
      <c r="L2678" s="639"/>
      <c r="M2678" s="639"/>
      <c r="N2678" s="639"/>
      <c r="O2678" s="639"/>
      <c r="P2678" s="734"/>
      <c r="Q2678" s="642"/>
      <c r="R2678" s="639"/>
      <c r="S2678" s="729" t="str">
        <f>IFERROR(ROUND(VLOOKUP(M2678,Reinigungstage,IF('Gebäude-Typen'!$C$6&lt;&gt;0,'Gebäude-Typen'!$C$6,VLOOKUP(C2678,Gebäude_Typen,2,FALSE)),FALSE),2)/2,"")</f>
        <v/>
      </c>
      <c r="T2678" s="729" t="str">
        <f>IFERROR(ROUND(VLOOKUP(N2678,Reinigungstage,IF('Gebäude-Typen'!$C$6&lt;&gt;0,'Gebäude-Typen'!$C$6,VLOOKUP(C2678,Gebäude_Typen,2,FALSE)),FALSE),2)/2,"")</f>
        <v/>
      </c>
      <c r="U2678" s="730">
        <f t="shared" si="397"/>
        <v>17.98</v>
      </c>
      <c r="V2678" s="731" t="str">
        <f>IFERROR(INDEX('2. Raumgruppen'!$A$1:$Y$33,MATCH(IF(ISERROR(SEARCH(" ",M2678,1)),MID(M2678,1,3),MID(M2678,1,SEARCH(" ",M2678,1)-1)),'2. Raumgruppen'!$B:$B,0),IF(ISERROR(SEARCH(" ",M2678,1)),MATCH('2. Raumgruppen'!$L$8,'2. Raumgruppen'!$8:$8,0),MATCH(MID(M2678,SEARCH(" ",M2678,1)+1,3),'2. Raumgruppen'!$8:$8,0))),"")</f>
        <v/>
      </c>
      <c r="W2678" s="731" t="str">
        <f>IFERROR(INDEX('2. Raumgruppen'!$A$1:$Y$33,MATCH(IF(ISERROR(SEARCH(" ",N2678,1)),MID(N2678,1,3),MID(N2678,1,SEARCH(" ",N2678,1)-1)),'2. Raumgruppen'!$B:$B,0),IF(ISERROR(SEARCH(" ",N2678,1)),MATCH('2. Raumgruppen'!$L$8,'2. Raumgruppen'!$8:$8,0),MATCH(MID(N2678,SEARCH(" ",N2678,1)+1,3),'2. Raumgruppen'!$8:$8,0))),"")</f>
        <v/>
      </c>
      <c r="X2678" s="732" t="str">
        <f t="shared" si="398"/>
        <v/>
      </c>
      <c r="Y2678" s="732" t="str">
        <f t="shared" si="399"/>
        <v/>
      </c>
      <c r="Z2678" s="733" t="str">
        <f t="shared" si="400"/>
        <v/>
      </c>
      <c r="AA2678" s="732" t="str">
        <f t="shared" si="401"/>
        <v/>
      </c>
      <c r="AB2678" s="643"/>
      <c r="AC2678" s="276"/>
      <c r="AD2678" s="277"/>
      <c r="AE2678" s="278"/>
      <c r="AF2678" s="278" t="str">
        <f t="shared" si="402"/>
        <v/>
      </c>
      <c r="AG2678" s="278"/>
      <c r="AH2678" s="279">
        <f t="shared" si="403"/>
        <v>17.98</v>
      </c>
      <c r="AI2678" s="279" t="str">
        <f t="shared" si="404"/>
        <v/>
      </c>
      <c r="AJ2678" s="279" t="str">
        <f t="shared" si="405"/>
        <v/>
      </c>
      <c r="AK2678" s="278"/>
      <c r="AL2678" s="278"/>
      <c r="AM2678" s="278"/>
      <c r="AN2678" s="278"/>
      <c r="AO2678" s="262"/>
      <c r="AP2678" s="262"/>
      <c r="AQ2678" s="262"/>
      <c r="AR2678" s="262"/>
      <c r="AS2678" s="262"/>
      <c r="AT2678" s="262"/>
      <c r="AU2678" s="262"/>
      <c r="AV2678" s="262"/>
      <c r="AW2678" s="264"/>
      <c r="AX2678" s="264"/>
      <c r="AY2678" s="264"/>
      <c r="AZ2678" s="264"/>
    </row>
    <row r="2679" spans="1:72" ht="27" hidden="1" customHeight="1">
      <c r="B2679" s="639">
        <v>2665</v>
      </c>
      <c r="C2679" s="639"/>
      <c r="D2679" s="640"/>
      <c r="E2679" s="640"/>
      <c r="F2679" s="640" t="str">
        <f>IFERROR(VLOOKUP(C2679,'Gebäude-Typen'!$A$7:$D$215,4,FALSE),"")</f>
        <v/>
      </c>
      <c r="G2679" s="641"/>
      <c r="H2679" s="640"/>
      <c r="I2679" s="639"/>
      <c r="J2679" s="640"/>
      <c r="K2679" s="642"/>
      <c r="L2679" s="639"/>
      <c r="M2679" s="639"/>
      <c r="N2679" s="639"/>
      <c r="O2679" s="639"/>
      <c r="P2679" s="734"/>
      <c r="Q2679" s="642"/>
      <c r="R2679" s="639"/>
      <c r="S2679" s="729" t="str">
        <f>IFERROR(ROUND(VLOOKUP(M2679,Reinigungstage,IF('Gebäude-Typen'!$C$6&lt;&gt;0,'Gebäude-Typen'!$C$6,VLOOKUP(C2679,Gebäude_Typen,2,FALSE)),FALSE),2)/2,"")</f>
        <v/>
      </c>
      <c r="T2679" s="729" t="str">
        <f>IFERROR(ROUND(VLOOKUP(N2679,Reinigungstage,IF('Gebäude-Typen'!$C$6&lt;&gt;0,'Gebäude-Typen'!$C$6,VLOOKUP(C2679,Gebäude_Typen,2,FALSE)),FALSE),2)/2,"")</f>
        <v/>
      </c>
      <c r="U2679" s="730">
        <f t="shared" si="397"/>
        <v>17.98</v>
      </c>
      <c r="V2679" s="731" t="str">
        <f>IFERROR(INDEX('2. Raumgruppen'!$A$1:$Y$33,MATCH(IF(ISERROR(SEARCH(" ",M2679,1)),MID(M2679,1,3),MID(M2679,1,SEARCH(" ",M2679,1)-1)),'2. Raumgruppen'!$B:$B,0),IF(ISERROR(SEARCH(" ",M2679,1)),MATCH('2. Raumgruppen'!$L$8,'2. Raumgruppen'!$8:$8,0),MATCH(MID(M2679,SEARCH(" ",M2679,1)+1,3),'2. Raumgruppen'!$8:$8,0))),"")</f>
        <v/>
      </c>
      <c r="W2679" s="731" t="str">
        <f>IFERROR(INDEX('2. Raumgruppen'!$A$1:$Y$33,MATCH(IF(ISERROR(SEARCH(" ",N2679,1)),MID(N2679,1,3),MID(N2679,1,SEARCH(" ",N2679,1)-1)),'2. Raumgruppen'!$B:$B,0),IF(ISERROR(SEARCH(" ",N2679,1)),MATCH('2. Raumgruppen'!$L$8,'2. Raumgruppen'!$8:$8,0),MATCH(MID(N2679,SEARCH(" ",N2679,1)+1,3),'2. Raumgruppen'!$8:$8,0))),"")</f>
        <v/>
      </c>
      <c r="X2679" s="732" t="str">
        <f t="shared" si="398"/>
        <v/>
      </c>
      <c r="Y2679" s="732" t="str">
        <f t="shared" si="399"/>
        <v/>
      </c>
      <c r="Z2679" s="733" t="str">
        <f t="shared" si="400"/>
        <v/>
      </c>
      <c r="AA2679" s="732" t="str">
        <f t="shared" si="401"/>
        <v/>
      </c>
      <c r="AB2679" s="643"/>
      <c r="AC2679" s="276"/>
      <c r="AD2679" s="277"/>
      <c r="AE2679" s="278"/>
      <c r="AF2679" s="278" t="str">
        <f t="shared" si="402"/>
        <v/>
      </c>
      <c r="AG2679" s="278"/>
      <c r="AH2679" s="279">
        <f t="shared" si="403"/>
        <v>17.98</v>
      </c>
      <c r="AI2679" s="279" t="str">
        <f t="shared" si="404"/>
        <v/>
      </c>
      <c r="AJ2679" s="279" t="str">
        <f t="shared" si="405"/>
        <v/>
      </c>
      <c r="AK2679" s="278"/>
      <c r="AL2679" s="278"/>
      <c r="AM2679" s="278"/>
      <c r="AN2679" s="278"/>
      <c r="AO2679" s="262"/>
      <c r="AP2679" s="262"/>
      <c r="AQ2679" s="262"/>
      <c r="AR2679" s="262"/>
      <c r="AS2679" s="262"/>
      <c r="AT2679" s="262"/>
      <c r="AU2679" s="262"/>
      <c r="AV2679" s="262"/>
      <c r="AW2679" s="262"/>
      <c r="AX2679" s="264"/>
      <c r="AY2679" s="262"/>
      <c r="AZ2679" s="264"/>
    </row>
    <row r="2680" spans="1:72" ht="27" hidden="1" customHeight="1">
      <c r="B2680" s="639">
        <v>2666</v>
      </c>
      <c r="C2680" s="639"/>
      <c r="D2680" s="640"/>
      <c r="E2680" s="640"/>
      <c r="F2680" s="640" t="str">
        <f>IFERROR(VLOOKUP(C2680,'Gebäude-Typen'!$A$7:$D$215,4,FALSE),"")</f>
        <v/>
      </c>
      <c r="G2680" s="641"/>
      <c r="H2680" s="640"/>
      <c r="I2680" s="639"/>
      <c r="J2680" s="640"/>
      <c r="K2680" s="642"/>
      <c r="L2680" s="639"/>
      <c r="M2680" s="639"/>
      <c r="N2680" s="639"/>
      <c r="O2680" s="639"/>
      <c r="P2680" s="734"/>
      <c r="Q2680" s="642"/>
      <c r="R2680" s="639"/>
      <c r="S2680" s="729" t="str">
        <f>IFERROR(ROUND(VLOOKUP(M2680,Reinigungstage,IF('Gebäude-Typen'!$C$6&lt;&gt;0,'Gebäude-Typen'!$C$6,VLOOKUP(C2680,Gebäude_Typen,2,FALSE)),FALSE),2)/2,"")</f>
        <v/>
      </c>
      <c r="T2680" s="729" t="str">
        <f>IFERROR(ROUND(VLOOKUP(N2680,Reinigungstage,IF('Gebäude-Typen'!$C$6&lt;&gt;0,'Gebäude-Typen'!$C$6,VLOOKUP(C2680,Gebäude_Typen,2,FALSE)),FALSE),2)/2,"")</f>
        <v/>
      </c>
      <c r="U2680" s="730">
        <f t="shared" si="397"/>
        <v>17.98</v>
      </c>
      <c r="V2680" s="731" t="str">
        <f>IFERROR(INDEX('2. Raumgruppen'!$A$1:$Y$33,MATCH(IF(ISERROR(SEARCH(" ",M2680,1)),MID(M2680,1,3),MID(M2680,1,SEARCH(" ",M2680,1)-1)),'2. Raumgruppen'!$B:$B,0),IF(ISERROR(SEARCH(" ",M2680,1)),MATCH('2. Raumgruppen'!$L$8,'2. Raumgruppen'!$8:$8,0),MATCH(MID(M2680,SEARCH(" ",M2680,1)+1,3),'2. Raumgruppen'!$8:$8,0))),"")</f>
        <v/>
      </c>
      <c r="W2680" s="731" t="str">
        <f>IFERROR(INDEX('2. Raumgruppen'!$A$1:$Y$33,MATCH(IF(ISERROR(SEARCH(" ",N2680,1)),MID(N2680,1,3),MID(N2680,1,SEARCH(" ",N2680,1)-1)),'2. Raumgruppen'!$B:$B,0),IF(ISERROR(SEARCH(" ",N2680,1)),MATCH('2. Raumgruppen'!$L$8,'2. Raumgruppen'!$8:$8,0),MATCH(MID(N2680,SEARCH(" ",N2680,1)+1,3),'2. Raumgruppen'!$8:$8,0))),"")</f>
        <v/>
      </c>
      <c r="X2680" s="732" t="str">
        <f t="shared" si="398"/>
        <v/>
      </c>
      <c r="Y2680" s="732" t="str">
        <f t="shared" si="399"/>
        <v/>
      </c>
      <c r="Z2680" s="733" t="str">
        <f t="shared" si="400"/>
        <v/>
      </c>
      <c r="AA2680" s="732" t="str">
        <f t="shared" si="401"/>
        <v/>
      </c>
      <c r="AB2680" s="643"/>
      <c r="AC2680" s="276"/>
      <c r="AD2680" s="277"/>
      <c r="AE2680" s="278"/>
      <c r="AF2680" s="278" t="str">
        <f t="shared" si="402"/>
        <v/>
      </c>
      <c r="AG2680" s="278"/>
      <c r="AH2680" s="279">
        <f t="shared" si="403"/>
        <v>17.98</v>
      </c>
      <c r="AI2680" s="279" t="str">
        <f t="shared" si="404"/>
        <v/>
      </c>
      <c r="AJ2680" s="279" t="str">
        <f t="shared" si="405"/>
        <v/>
      </c>
      <c r="AK2680" s="278"/>
      <c r="AL2680" s="278"/>
      <c r="AM2680" s="278"/>
      <c r="AN2680" s="278"/>
      <c r="AO2680" s="262"/>
      <c r="AP2680" s="262"/>
      <c r="AQ2680" s="262"/>
      <c r="AR2680" s="262"/>
      <c r="AS2680" s="262"/>
      <c r="AT2680" s="262"/>
      <c r="AU2680" s="262"/>
      <c r="AV2680" s="262"/>
      <c r="AW2680" s="262"/>
      <c r="AX2680" s="262"/>
      <c r="AY2680" s="262"/>
      <c r="AZ2680" s="262"/>
    </row>
    <row r="2681" spans="1:72" ht="27" hidden="1" customHeight="1">
      <c r="B2681" s="639">
        <v>2667</v>
      </c>
      <c r="C2681" s="639"/>
      <c r="D2681" s="640"/>
      <c r="E2681" s="640"/>
      <c r="F2681" s="640" t="str">
        <f>IFERROR(VLOOKUP(C2681,'Gebäude-Typen'!$A$7:$D$215,4,FALSE),"")</f>
        <v/>
      </c>
      <c r="G2681" s="641"/>
      <c r="H2681" s="640"/>
      <c r="I2681" s="639"/>
      <c r="J2681" s="640"/>
      <c r="K2681" s="642"/>
      <c r="L2681" s="639"/>
      <c r="M2681" s="639"/>
      <c r="N2681" s="639"/>
      <c r="O2681" s="639"/>
      <c r="P2681" s="734"/>
      <c r="Q2681" s="642"/>
      <c r="R2681" s="639"/>
      <c r="S2681" s="729" t="str">
        <f>IFERROR(ROUND(VLOOKUP(M2681,Reinigungstage,IF('Gebäude-Typen'!$C$6&lt;&gt;0,'Gebäude-Typen'!$C$6,VLOOKUP(C2681,Gebäude_Typen,2,FALSE)),FALSE),2)/2,"")</f>
        <v/>
      </c>
      <c r="T2681" s="729" t="str">
        <f>IFERROR(ROUND(VLOOKUP(N2681,Reinigungstage,IF('Gebäude-Typen'!$C$6&lt;&gt;0,'Gebäude-Typen'!$C$6,VLOOKUP(C2681,Gebäude_Typen,2,FALSE)),FALSE),2)/2,"")</f>
        <v/>
      </c>
      <c r="U2681" s="730">
        <f t="shared" si="397"/>
        <v>17.98</v>
      </c>
      <c r="V2681" s="731" t="str">
        <f>IFERROR(INDEX('2. Raumgruppen'!$A$1:$Y$33,MATCH(IF(ISERROR(SEARCH(" ",M2681,1)),MID(M2681,1,3),MID(M2681,1,SEARCH(" ",M2681,1)-1)),'2. Raumgruppen'!$B:$B,0),IF(ISERROR(SEARCH(" ",M2681,1)),MATCH('2. Raumgruppen'!$L$8,'2. Raumgruppen'!$8:$8,0),MATCH(MID(M2681,SEARCH(" ",M2681,1)+1,3),'2. Raumgruppen'!$8:$8,0))),"")</f>
        <v/>
      </c>
      <c r="W2681" s="731" t="str">
        <f>IFERROR(INDEX('2. Raumgruppen'!$A$1:$Y$33,MATCH(IF(ISERROR(SEARCH(" ",N2681,1)),MID(N2681,1,3),MID(N2681,1,SEARCH(" ",N2681,1)-1)),'2. Raumgruppen'!$B:$B,0),IF(ISERROR(SEARCH(" ",N2681,1)),MATCH('2. Raumgruppen'!$L$8,'2. Raumgruppen'!$8:$8,0),MATCH(MID(N2681,SEARCH(" ",N2681,1)+1,3),'2. Raumgruppen'!$8:$8,0))),"")</f>
        <v/>
      </c>
      <c r="X2681" s="732" t="str">
        <f t="shared" si="398"/>
        <v/>
      </c>
      <c r="Y2681" s="732" t="str">
        <f t="shared" si="399"/>
        <v/>
      </c>
      <c r="Z2681" s="733" t="str">
        <f t="shared" si="400"/>
        <v/>
      </c>
      <c r="AA2681" s="732" t="str">
        <f t="shared" si="401"/>
        <v/>
      </c>
      <c r="AB2681" s="643"/>
      <c r="AC2681" s="276"/>
      <c r="AD2681" s="277"/>
      <c r="AE2681" s="278"/>
      <c r="AF2681" s="278" t="str">
        <f t="shared" si="402"/>
        <v/>
      </c>
      <c r="AG2681" s="278"/>
      <c r="AH2681" s="279">
        <f t="shared" si="403"/>
        <v>17.98</v>
      </c>
      <c r="AI2681" s="279" t="str">
        <f t="shared" si="404"/>
        <v/>
      </c>
      <c r="AJ2681" s="279" t="str">
        <f t="shared" si="405"/>
        <v/>
      </c>
      <c r="AK2681" s="278"/>
      <c r="AL2681" s="278"/>
      <c r="AM2681" s="278"/>
      <c r="AN2681" s="278"/>
      <c r="AO2681" s="262"/>
      <c r="AP2681" s="262"/>
      <c r="AQ2681" s="262"/>
      <c r="AR2681" s="262"/>
      <c r="AS2681" s="262"/>
      <c r="AT2681" s="262"/>
      <c r="AU2681" s="262"/>
      <c r="AV2681" s="262"/>
      <c r="AW2681" s="262"/>
      <c r="AX2681" s="262"/>
      <c r="AY2681" s="262"/>
      <c r="AZ2681" s="262"/>
    </row>
    <row r="2682" spans="1:72" ht="27" hidden="1" customHeight="1">
      <c r="B2682" s="639">
        <v>2668</v>
      </c>
      <c r="C2682" s="639"/>
      <c r="D2682" s="640"/>
      <c r="E2682" s="640"/>
      <c r="F2682" s="640" t="str">
        <f>IFERROR(VLOOKUP(C2682,'Gebäude-Typen'!$A$7:$D$215,4,FALSE),"")</f>
        <v/>
      </c>
      <c r="G2682" s="641"/>
      <c r="H2682" s="640"/>
      <c r="I2682" s="639"/>
      <c r="J2682" s="640"/>
      <c r="K2682" s="642"/>
      <c r="L2682" s="639"/>
      <c r="M2682" s="639"/>
      <c r="N2682" s="639"/>
      <c r="O2682" s="639"/>
      <c r="P2682" s="734"/>
      <c r="Q2682" s="642"/>
      <c r="R2682" s="639"/>
      <c r="S2682" s="729" t="str">
        <f>IFERROR(ROUND(VLOOKUP(M2682,Reinigungstage,IF('Gebäude-Typen'!$C$6&lt;&gt;0,'Gebäude-Typen'!$C$6,VLOOKUP(C2682,Gebäude_Typen,2,FALSE)),FALSE),2)/2,"")</f>
        <v/>
      </c>
      <c r="T2682" s="729" t="str">
        <f>IFERROR(ROUND(VLOOKUP(N2682,Reinigungstage,IF('Gebäude-Typen'!$C$6&lt;&gt;0,'Gebäude-Typen'!$C$6,VLOOKUP(C2682,Gebäude_Typen,2,FALSE)),FALSE),2)/2,"")</f>
        <v/>
      </c>
      <c r="U2682" s="730">
        <f t="shared" si="397"/>
        <v>17.98</v>
      </c>
      <c r="V2682" s="731" t="str">
        <f>IFERROR(INDEX('2. Raumgruppen'!$A$1:$Y$33,MATCH(IF(ISERROR(SEARCH(" ",M2682,1)),MID(M2682,1,3),MID(M2682,1,SEARCH(" ",M2682,1)-1)),'2. Raumgruppen'!$B:$B,0),IF(ISERROR(SEARCH(" ",M2682,1)),MATCH('2. Raumgruppen'!$L$8,'2. Raumgruppen'!$8:$8,0),MATCH(MID(M2682,SEARCH(" ",M2682,1)+1,3),'2. Raumgruppen'!$8:$8,0))),"")</f>
        <v/>
      </c>
      <c r="W2682" s="731" t="str">
        <f>IFERROR(INDEX('2. Raumgruppen'!$A$1:$Y$33,MATCH(IF(ISERROR(SEARCH(" ",N2682,1)),MID(N2682,1,3),MID(N2682,1,SEARCH(" ",N2682,1)-1)),'2. Raumgruppen'!$B:$B,0),IF(ISERROR(SEARCH(" ",N2682,1)),MATCH('2. Raumgruppen'!$L$8,'2. Raumgruppen'!$8:$8,0),MATCH(MID(N2682,SEARCH(" ",N2682,1)+1,3),'2. Raumgruppen'!$8:$8,0))),"")</f>
        <v/>
      </c>
      <c r="X2682" s="732" t="str">
        <f t="shared" si="398"/>
        <v/>
      </c>
      <c r="Y2682" s="732" t="str">
        <f t="shared" si="399"/>
        <v/>
      </c>
      <c r="Z2682" s="733" t="str">
        <f t="shared" si="400"/>
        <v/>
      </c>
      <c r="AA2682" s="732" t="str">
        <f t="shared" si="401"/>
        <v/>
      </c>
      <c r="AB2682" s="643"/>
      <c r="AC2682" s="276"/>
      <c r="AD2682" s="277"/>
      <c r="AE2682" s="278"/>
      <c r="AF2682" s="278" t="str">
        <f t="shared" si="402"/>
        <v/>
      </c>
      <c r="AG2682" s="278"/>
      <c r="AH2682" s="279">
        <f t="shared" si="403"/>
        <v>17.98</v>
      </c>
      <c r="AI2682" s="279" t="str">
        <f t="shared" si="404"/>
        <v/>
      </c>
      <c r="AJ2682" s="279" t="str">
        <f t="shared" si="405"/>
        <v/>
      </c>
      <c r="AK2682" s="278"/>
      <c r="AL2682" s="278"/>
      <c r="AM2682" s="278"/>
      <c r="AN2682" s="278"/>
      <c r="AO2682" s="262"/>
      <c r="AP2682" s="262"/>
      <c r="AQ2682" s="262"/>
      <c r="AR2682" s="262"/>
      <c r="AS2682" s="262"/>
      <c r="AT2682" s="262"/>
      <c r="AU2682" s="262"/>
      <c r="AV2682" s="262"/>
      <c r="AW2682" s="264"/>
      <c r="AX2682" s="264"/>
      <c r="AY2682" s="264"/>
      <c r="AZ2682" s="262"/>
    </row>
    <row r="2683" spans="1:72" ht="27" hidden="1" customHeight="1">
      <c r="A2683" s="264"/>
      <c r="B2683" s="639">
        <v>2669</v>
      </c>
      <c r="C2683" s="639"/>
      <c r="D2683" s="640"/>
      <c r="E2683" s="640"/>
      <c r="F2683" s="640" t="str">
        <f>IFERROR(VLOOKUP(C2683,'Gebäude-Typen'!$A$7:$D$215,4,FALSE),"")</f>
        <v/>
      </c>
      <c r="G2683" s="641"/>
      <c r="H2683" s="640"/>
      <c r="I2683" s="639"/>
      <c r="J2683" s="640"/>
      <c r="K2683" s="642"/>
      <c r="L2683" s="639"/>
      <c r="M2683" s="639"/>
      <c r="N2683" s="639"/>
      <c r="O2683" s="639"/>
      <c r="P2683" s="734"/>
      <c r="Q2683" s="642"/>
      <c r="R2683" s="639"/>
      <c r="S2683" s="729" t="str">
        <f>IFERROR(ROUND(VLOOKUP(M2683,Reinigungstage,IF('Gebäude-Typen'!$C$6&lt;&gt;0,'Gebäude-Typen'!$C$6,VLOOKUP(C2683,Gebäude_Typen,2,FALSE)),FALSE),2)/2,"")</f>
        <v/>
      </c>
      <c r="T2683" s="729" t="str">
        <f>IFERROR(ROUND(VLOOKUP(N2683,Reinigungstage,IF('Gebäude-Typen'!$C$6&lt;&gt;0,'Gebäude-Typen'!$C$6,VLOOKUP(C2683,Gebäude_Typen,2,FALSE)),FALSE),2)/2,"")</f>
        <v/>
      </c>
      <c r="U2683" s="730">
        <f t="shared" si="397"/>
        <v>17.98</v>
      </c>
      <c r="V2683" s="731" t="str">
        <f>IFERROR(INDEX('2. Raumgruppen'!$A$1:$Y$33,MATCH(IF(ISERROR(SEARCH(" ",M2683,1)),MID(M2683,1,3),MID(M2683,1,SEARCH(" ",M2683,1)-1)),'2. Raumgruppen'!$B:$B,0),IF(ISERROR(SEARCH(" ",M2683,1)),MATCH('2. Raumgruppen'!$L$8,'2. Raumgruppen'!$8:$8,0),MATCH(MID(M2683,SEARCH(" ",M2683,1)+1,3),'2. Raumgruppen'!$8:$8,0))),"")</f>
        <v/>
      </c>
      <c r="W2683" s="731" t="str">
        <f>IFERROR(INDEX('2. Raumgruppen'!$A$1:$Y$33,MATCH(IF(ISERROR(SEARCH(" ",N2683,1)),MID(N2683,1,3),MID(N2683,1,SEARCH(" ",N2683,1)-1)),'2. Raumgruppen'!$B:$B,0),IF(ISERROR(SEARCH(" ",N2683,1)),MATCH('2. Raumgruppen'!$L$8,'2. Raumgruppen'!$8:$8,0),MATCH(MID(N2683,SEARCH(" ",N2683,1)+1,3),'2. Raumgruppen'!$8:$8,0))),"")</f>
        <v/>
      </c>
      <c r="X2683" s="732" t="str">
        <f t="shared" si="398"/>
        <v/>
      </c>
      <c r="Y2683" s="732" t="str">
        <f t="shared" si="399"/>
        <v/>
      </c>
      <c r="Z2683" s="733" t="str">
        <f t="shared" si="400"/>
        <v/>
      </c>
      <c r="AA2683" s="732" t="str">
        <f t="shared" si="401"/>
        <v/>
      </c>
      <c r="AB2683" s="643"/>
      <c r="AC2683" s="276"/>
      <c r="AD2683" s="277"/>
      <c r="AE2683" s="278"/>
      <c r="AF2683" s="278" t="str">
        <f t="shared" si="402"/>
        <v/>
      </c>
      <c r="AG2683" s="278"/>
      <c r="AH2683" s="279">
        <f t="shared" si="403"/>
        <v>17.98</v>
      </c>
      <c r="AI2683" s="279" t="str">
        <f t="shared" si="404"/>
        <v/>
      </c>
      <c r="AJ2683" s="279" t="str">
        <f t="shared" si="405"/>
        <v/>
      </c>
      <c r="AK2683" s="278"/>
      <c r="AL2683" s="278"/>
      <c r="AM2683" s="278"/>
      <c r="AN2683" s="278"/>
      <c r="AO2683" s="262"/>
      <c r="AP2683" s="262"/>
      <c r="AQ2683" s="262"/>
      <c r="AR2683" s="262"/>
      <c r="AS2683" s="262"/>
      <c r="AT2683" s="262"/>
      <c r="AU2683" s="262"/>
      <c r="AV2683" s="262"/>
      <c r="AW2683" s="262"/>
      <c r="AX2683" s="262"/>
      <c r="AY2683" s="262"/>
      <c r="AZ2683" s="262"/>
    </row>
    <row r="2684" spans="1:72" ht="27" hidden="1" customHeight="1">
      <c r="B2684" s="639">
        <v>2670</v>
      </c>
      <c r="C2684" s="639"/>
      <c r="D2684" s="640"/>
      <c r="E2684" s="640"/>
      <c r="F2684" s="640" t="str">
        <f>IFERROR(VLOOKUP(C2684,'Gebäude-Typen'!$A$7:$D$215,4,FALSE),"")</f>
        <v/>
      </c>
      <c r="G2684" s="641"/>
      <c r="H2684" s="640"/>
      <c r="I2684" s="639"/>
      <c r="J2684" s="640"/>
      <c r="K2684" s="642"/>
      <c r="L2684" s="639"/>
      <c r="M2684" s="639"/>
      <c r="N2684" s="639"/>
      <c r="O2684" s="639"/>
      <c r="P2684" s="734"/>
      <c r="Q2684" s="642"/>
      <c r="R2684" s="639"/>
      <c r="S2684" s="729" t="str">
        <f>IFERROR(ROUND(VLOOKUP(M2684,Reinigungstage,IF('Gebäude-Typen'!$C$6&lt;&gt;0,'Gebäude-Typen'!$C$6,VLOOKUP(C2684,Gebäude_Typen,2,FALSE)),FALSE),2)/2,"")</f>
        <v/>
      </c>
      <c r="T2684" s="729" t="str">
        <f>IFERROR(ROUND(VLOOKUP(N2684,Reinigungstage,IF('Gebäude-Typen'!$C$6&lt;&gt;0,'Gebäude-Typen'!$C$6,VLOOKUP(C2684,Gebäude_Typen,2,FALSE)),FALSE),2)/2,"")</f>
        <v/>
      </c>
      <c r="U2684" s="730">
        <f t="shared" si="397"/>
        <v>17.98</v>
      </c>
      <c r="V2684" s="731" t="str">
        <f>IFERROR(INDEX('2. Raumgruppen'!$A$1:$Y$33,MATCH(IF(ISERROR(SEARCH(" ",M2684,1)),MID(M2684,1,3),MID(M2684,1,SEARCH(" ",M2684,1)-1)),'2. Raumgruppen'!$B:$B,0),IF(ISERROR(SEARCH(" ",M2684,1)),MATCH('2. Raumgruppen'!$L$8,'2. Raumgruppen'!$8:$8,0),MATCH(MID(M2684,SEARCH(" ",M2684,1)+1,3),'2. Raumgruppen'!$8:$8,0))),"")</f>
        <v/>
      </c>
      <c r="W2684" s="731" t="str">
        <f>IFERROR(INDEX('2. Raumgruppen'!$A$1:$Y$33,MATCH(IF(ISERROR(SEARCH(" ",N2684,1)),MID(N2684,1,3),MID(N2684,1,SEARCH(" ",N2684,1)-1)),'2. Raumgruppen'!$B:$B,0),IF(ISERROR(SEARCH(" ",N2684,1)),MATCH('2. Raumgruppen'!$L$8,'2. Raumgruppen'!$8:$8,0),MATCH(MID(N2684,SEARCH(" ",N2684,1)+1,3),'2. Raumgruppen'!$8:$8,0))),"")</f>
        <v/>
      </c>
      <c r="X2684" s="732" t="str">
        <f t="shared" si="398"/>
        <v/>
      </c>
      <c r="Y2684" s="732" t="str">
        <f t="shared" si="399"/>
        <v/>
      </c>
      <c r="Z2684" s="733" t="str">
        <f t="shared" si="400"/>
        <v/>
      </c>
      <c r="AA2684" s="732" t="str">
        <f t="shared" si="401"/>
        <v/>
      </c>
      <c r="AB2684" s="643"/>
      <c r="AC2684" s="276"/>
      <c r="AD2684" s="277"/>
      <c r="AE2684" s="278"/>
      <c r="AF2684" s="278" t="str">
        <f t="shared" si="402"/>
        <v/>
      </c>
      <c r="AG2684" s="278"/>
      <c r="AH2684" s="279">
        <f t="shared" si="403"/>
        <v>17.98</v>
      </c>
      <c r="AI2684" s="279" t="str">
        <f t="shared" si="404"/>
        <v/>
      </c>
      <c r="AJ2684" s="279" t="str">
        <f t="shared" si="405"/>
        <v/>
      </c>
      <c r="AK2684" s="278"/>
      <c r="AL2684" s="278"/>
      <c r="AM2684" s="278"/>
      <c r="AN2684" s="278"/>
      <c r="AO2684" s="262"/>
      <c r="AP2684" s="262"/>
      <c r="AQ2684" s="262"/>
      <c r="AR2684" s="262"/>
      <c r="AS2684" s="262"/>
      <c r="AT2684" s="262"/>
      <c r="AU2684" s="262"/>
      <c r="AV2684" s="262"/>
      <c r="AW2684" s="262"/>
      <c r="AX2684" s="264"/>
      <c r="AY2684" s="262"/>
      <c r="AZ2684" s="262"/>
    </row>
    <row r="2685" spans="1:72" ht="27" hidden="1" customHeight="1">
      <c r="B2685" s="639">
        <v>2671</v>
      </c>
      <c r="C2685" s="639"/>
      <c r="D2685" s="640"/>
      <c r="E2685" s="640"/>
      <c r="F2685" s="640" t="str">
        <f>IFERROR(VLOOKUP(C2685,'Gebäude-Typen'!$A$7:$D$215,4,FALSE),"")</f>
        <v/>
      </c>
      <c r="G2685" s="641"/>
      <c r="H2685" s="640"/>
      <c r="I2685" s="639"/>
      <c r="J2685" s="640"/>
      <c r="K2685" s="642"/>
      <c r="L2685" s="639"/>
      <c r="M2685" s="639"/>
      <c r="N2685" s="639"/>
      <c r="O2685" s="639"/>
      <c r="P2685" s="734"/>
      <c r="Q2685" s="642"/>
      <c r="R2685" s="639"/>
      <c r="S2685" s="729" t="str">
        <f>IFERROR(ROUND(VLOOKUP(M2685,Reinigungstage,IF('Gebäude-Typen'!$C$6&lt;&gt;0,'Gebäude-Typen'!$C$6,VLOOKUP(C2685,Gebäude_Typen,2,FALSE)),FALSE),2)/2,"")</f>
        <v/>
      </c>
      <c r="T2685" s="729" t="str">
        <f>IFERROR(ROUND(VLOOKUP(N2685,Reinigungstage,IF('Gebäude-Typen'!$C$6&lt;&gt;0,'Gebäude-Typen'!$C$6,VLOOKUP(C2685,Gebäude_Typen,2,FALSE)),FALSE),2)/2,"")</f>
        <v/>
      </c>
      <c r="U2685" s="730">
        <f t="shared" si="397"/>
        <v>17.98</v>
      </c>
      <c r="V2685" s="731" t="str">
        <f>IFERROR(INDEX('2. Raumgruppen'!$A$1:$Y$33,MATCH(IF(ISERROR(SEARCH(" ",M2685,1)),MID(M2685,1,3),MID(M2685,1,SEARCH(" ",M2685,1)-1)),'2. Raumgruppen'!$B:$B,0),IF(ISERROR(SEARCH(" ",M2685,1)),MATCH('2. Raumgruppen'!$L$8,'2. Raumgruppen'!$8:$8,0),MATCH(MID(M2685,SEARCH(" ",M2685,1)+1,3),'2. Raumgruppen'!$8:$8,0))),"")</f>
        <v/>
      </c>
      <c r="W2685" s="731" t="str">
        <f>IFERROR(INDEX('2. Raumgruppen'!$A$1:$Y$33,MATCH(IF(ISERROR(SEARCH(" ",N2685,1)),MID(N2685,1,3),MID(N2685,1,SEARCH(" ",N2685,1)-1)),'2. Raumgruppen'!$B:$B,0),IF(ISERROR(SEARCH(" ",N2685,1)),MATCH('2. Raumgruppen'!$L$8,'2. Raumgruppen'!$8:$8,0),MATCH(MID(N2685,SEARCH(" ",N2685,1)+1,3),'2. Raumgruppen'!$8:$8,0))),"")</f>
        <v/>
      </c>
      <c r="X2685" s="732" t="str">
        <f t="shared" si="398"/>
        <v/>
      </c>
      <c r="Y2685" s="732" t="str">
        <f t="shared" si="399"/>
        <v/>
      </c>
      <c r="Z2685" s="733" t="str">
        <f t="shared" si="400"/>
        <v/>
      </c>
      <c r="AA2685" s="732" t="str">
        <f t="shared" si="401"/>
        <v/>
      </c>
      <c r="AB2685" s="643"/>
      <c r="AC2685" s="276"/>
      <c r="AD2685" s="277"/>
      <c r="AE2685" s="278"/>
      <c r="AF2685" s="278" t="str">
        <f t="shared" si="402"/>
        <v/>
      </c>
      <c r="AG2685" s="278"/>
      <c r="AH2685" s="279">
        <f t="shared" si="403"/>
        <v>17.98</v>
      </c>
      <c r="AI2685" s="279" t="str">
        <f t="shared" si="404"/>
        <v/>
      </c>
      <c r="AJ2685" s="279" t="str">
        <f t="shared" si="405"/>
        <v/>
      </c>
      <c r="AK2685" s="278"/>
      <c r="AL2685" s="278"/>
      <c r="AM2685" s="278"/>
      <c r="AN2685" s="278"/>
      <c r="AO2685" s="262"/>
      <c r="AP2685" s="262"/>
      <c r="AQ2685" s="262"/>
      <c r="AR2685" s="262"/>
      <c r="AS2685" s="262"/>
      <c r="AT2685" s="262"/>
      <c r="AU2685" s="262"/>
      <c r="AV2685" s="262"/>
      <c r="AW2685" s="262"/>
      <c r="AX2685" s="264"/>
      <c r="AY2685" s="262"/>
      <c r="AZ2685" s="264"/>
    </row>
    <row r="2686" spans="1:72" ht="27" hidden="1" customHeight="1">
      <c r="B2686" s="639">
        <v>2672</v>
      </c>
      <c r="C2686" s="639"/>
      <c r="D2686" s="640"/>
      <c r="E2686" s="640"/>
      <c r="F2686" s="640" t="str">
        <f>IFERROR(VLOOKUP(C2686,'Gebäude-Typen'!$A$7:$D$215,4,FALSE),"")</f>
        <v/>
      </c>
      <c r="G2686" s="641"/>
      <c r="H2686" s="640"/>
      <c r="I2686" s="639"/>
      <c r="J2686" s="640"/>
      <c r="K2686" s="642"/>
      <c r="L2686" s="639"/>
      <c r="M2686" s="639"/>
      <c r="N2686" s="639"/>
      <c r="O2686" s="639"/>
      <c r="P2686" s="734"/>
      <c r="Q2686" s="642"/>
      <c r="R2686" s="639"/>
      <c r="S2686" s="729" t="str">
        <f>IFERROR(ROUND(VLOOKUP(M2686,Reinigungstage,IF('Gebäude-Typen'!$C$6&lt;&gt;0,'Gebäude-Typen'!$C$6,VLOOKUP(C2686,Gebäude_Typen,2,FALSE)),FALSE),2)/2,"")</f>
        <v/>
      </c>
      <c r="T2686" s="729" t="str">
        <f>IFERROR(ROUND(VLOOKUP(N2686,Reinigungstage,IF('Gebäude-Typen'!$C$6&lt;&gt;0,'Gebäude-Typen'!$C$6,VLOOKUP(C2686,Gebäude_Typen,2,FALSE)),FALSE),2)/2,"")</f>
        <v/>
      </c>
      <c r="U2686" s="730">
        <f t="shared" si="397"/>
        <v>17.98</v>
      </c>
      <c r="V2686" s="731" t="str">
        <f>IFERROR(INDEX('2. Raumgruppen'!$A$1:$Y$33,MATCH(IF(ISERROR(SEARCH(" ",M2686,1)),MID(M2686,1,3),MID(M2686,1,SEARCH(" ",M2686,1)-1)),'2. Raumgruppen'!$B:$B,0),IF(ISERROR(SEARCH(" ",M2686,1)),MATCH('2. Raumgruppen'!$L$8,'2. Raumgruppen'!$8:$8,0),MATCH(MID(M2686,SEARCH(" ",M2686,1)+1,3),'2. Raumgruppen'!$8:$8,0))),"")</f>
        <v/>
      </c>
      <c r="W2686" s="731" t="str">
        <f>IFERROR(INDEX('2. Raumgruppen'!$A$1:$Y$33,MATCH(IF(ISERROR(SEARCH(" ",N2686,1)),MID(N2686,1,3),MID(N2686,1,SEARCH(" ",N2686,1)-1)),'2. Raumgruppen'!$B:$B,0),IF(ISERROR(SEARCH(" ",N2686,1)),MATCH('2. Raumgruppen'!$L$8,'2. Raumgruppen'!$8:$8,0),MATCH(MID(N2686,SEARCH(" ",N2686,1)+1,3),'2. Raumgruppen'!$8:$8,0))),"")</f>
        <v/>
      </c>
      <c r="X2686" s="732" t="str">
        <f t="shared" si="398"/>
        <v/>
      </c>
      <c r="Y2686" s="732" t="str">
        <f t="shared" si="399"/>
        <v/>
      </c>
      <c r="Z2686" s="733" t="str">
        <f t="shared" si="400"/>
        <v/>
      </c>
      <c r="AA2686" s="732" t="str">
        <f t="shared" si="401"/>
        <v/>
      </c>
      <c r="AB2686" s="643"/>
      <c r="AC2686" s="276"/>
      <c r="AD2686" s="277"/>
      <c r="AE2686" s="278"/>
      <c r="AF2686" s="278" t="str">
        <f t="shared" si="402"/>
        <v/>
      </c>
      <c r="AG2686" s="278"/>
      <c r="AH2686" s="279">
        <f t="shared" si="403"/>
        <v>17.98</v>
      </c>
      <c r="AI2686" s="279" t="str">
        <f t="shared" si="404"/>
        <v/>
      </c>
      <c r="AJ2686" s="279" t="str">
        <f t="shared" si="405"/>
        <v/>
      </c>
      <c r="AK2686" s="278"/>
      <c r="AL2686" s="278"/>
      <c r="AM2686" s="278"/>
      <c r="AN2686" s="278"/>
      <c r="AO2686" s="262"/>
      <c r="AP2686" s="262"/>
      <c r="AQ2686" s="262"/>
      <c r="AR2686" s="262"/>
      <c r="AS2686" s="262"/>
      <c r="AT2686" s="262"/>
      <c r="AU2686" s="262"/>
      <c r="AV2686" s="262"/>
      <c r="AW2686" s="262"/>
      <c r="AX2686" s="278"/>
      <c r="AY2686" s="264"/>
      <c r="AZ2686" s="264"/>
    </row>
    <row r="2687" spans="1:72" ht="27" hidden="1" customHeight="1">
      <c r="B2687" s="639">
        <v>2673</v>
      </c>
      <c r="C2687" s="639"/>
      <c r="D2687" s="640"/>
      <c r="E2687" s="640"/>
      <c r="F2687" s="640" t="str">
        <f>IFERROR(VLOOKUP(C2687,'Gebäude-Typen'!$A$7:$D$215,4,FALSE),"")</f>
        <v/>
      </c>
      <c r="G2687" s="641"/>
      <c r="H2687" s="640"/>
      <c r="I2687" s="639"/>
      <c r="J2687" s="640"/>
      <c r="K2687" s="642"/>
      <c r="L2687" s="639"/>
      <c r="M2687" s="639"/>
      <c r="N2687" s="639"/>
      <c r="O2687" s="639"/>
      <c r="P2687" s="734"/>
      <c r="Q2687" s="642"/>
      <c r="R2687" s="639"/>
      <c r="S2687" s="729" t="str">
        <f>IFERROR(ROUND(VLOOKUP(M2687,Reinigungstage,IF('Gebäude-Typen'!$C$6&lt;&gt;0,'Gebäude-Typen'!$C$6,VLOOKUP(C2687,Gebäude_Typen,2,FALSE)),FALSE),2)/2,"")</f>
        <v/>
      </c>
      <c r="T2687" s="729" t="str">
        <f>IFERROR(ROUND(VLOOKUP(N2687,Reinigungstage,IF('Gebäude-Typen'!$C$6&lt;&gt;0,'Gebäude-Typen'!$C$6,VLOOKUP(C2687,Gebäude_Typen,2,FALSE)),FALSE),2)/2,"")</f>
        <v/>
      </c>
      <c r="U2687" s="730">
        <f t="shared" si="397"/>
        <v>17.98</v>
      </c>
      <c r="V2687" s="731" t="str">
        <f>IFERROR(INDEX('2. Raumgruppen'!$A$1:$Y$33,MATCH(IF(ISERROR(SEARCH(" ",M2687,1)),MID(M2687,1,3),MID(M2687,1,SEARCH(" ",M2687,1)-1)),'2. Raumgruppen'!$B:$B,0),IF(ISERROR(SEARCH(" ",M2687,1)),MATCH('2. Raumgruppen'!$L$8,'2. Raumgruppen'!$8:$8,0),MATCH(MID(M2687,SEARCH(" ",M2687,1)+1,3),'2. Raumgruppen'!$8:$8,0))),"")</f>
        <v/>
      </c>
      <c r="W2687" s="731" t="str">
        <f>IFERROR(INDEX('2. Raumgruppen'!$A$1:$Y$33,MATCH(IF(ISERROR(SEARCH(" ",N2687,1)),MID(N2687,1,3),MID(N2687,1,SEARCH(" ",N2687,1)-1)),'2. Raumgruppen'!$B:$B,0),IF(ISERROR(SEARCH(" ",N2687,1)),MATCH('2. Raumgruppen'!$L$8,'2. Raumgruppen'!$8:$8,0),MATCH(MID(N2687,SEARCH(" ",N2687,1)+1,3),'2. Raumgruppen'!$8:$8,0))),"")</f>
        <v/>
      </c>
      <c r="X2687" s="732" t="str">
        <f t="shared" si="398"/>
        <v/>
      </c>
      <c r="Y2687" s="732" t="str">
        <f t="shared" si="399"/>
        <v/>
      </c>
      <c r="Z2687" s="733" t="str">
        <f t="shared" si="400"/>
        <v/>
      </c>
      <c r="AA2687" s="732" t="str">
        <f t="shared" si="401"/>
        <v/>
      </c>
      <c r="AB2687" s="643"/>
      <c r="AC2687" s="276"/>
      <c r="AD2687" s="277"/>
      <c r="AE2687" s="278"/>
      <c r="AF2687" s="278" t="str">
        <f t="shared" si="402"/>
        <v/>
      </c>
      <c r="AG2687" s="278"/>
      <c r="AH2687" s="279">
        <f t="shared" si="403"/>
        <v>17.98</v>
      </c>
      <c r="AI2687" s="279" t="str">
        <f t="shared" si="404"/>
        <v/>
      </c>
      <c r="AJ2687" s="279" t="str">
        <f t="shared" si="405"/>
        <v/>
      </c>
      <c r="AK2687" s="278"/>
      <c r="AL2687" s="278"/>
      <c r="AM2687" s="278"/>
      <c r="AN2687" s="278"/>
      <c r="AO2687" s="262"/>
      <c r="AP2687" s="262"/>
      <c r="AQ2687" s="262"/>
      <c r="AR2687" s="262"/>
      <c r="AS2687" s="262"/>
      <c r="AT2687" s="262"/>
      <c r="AU2687" s="262"/>
      <c r="AV2687" s="262"/>
      <c r="AW2687" s="264"/>
      <c r="AX2687" s="264"/>
      <c r="AY2687" s="262"/>
      <c r="AZ2687" s="264"/>
    </row>
    <row r="2688" spans="1:72" ht="27" hidden="1" customHeight="1">
      <c r="B2688" s="639">
        <v>2674</v>
      </c>
      <c r="C2688" s="639"/>
      <c r="D2688" s="640"/>
      <c r="E2688" s="640"/>
      <c r="F2688" s="640" t="str">
        <f>IFERROR(VLOOKUP(C2688,'Gebäude-Typen'!$A$7:$D$215,4,FALSE),"")</f>
        <v/>
      </c>
      <c r="G2688" s="641"/>
      <c r="H2688" s="640"/>
      <c r="I2688" s="639"/>
      <c r="J2688" s="640"/>
      <c r="K2688" s="642"/>
      <c r="L2688" s="639"/>
      <c r="M2688" s="639"/>
      <c r="N2688" s="639"/>
      <c r="O2688" s="639"/>
      <c r="P2688" s="734"/>
      <c r="Q2688" s="642"/>
      <c r="R2688" s="639"/>
      <c r="S2688" s="729" t="str">
        <f>IFERROR(ROUND(VLOOKUP(M2688,Reinigungstage,IF('Gebäude-Typen'!$C$6&lt;&gt;0,'Gebäude-Typen'!$C$6,VLOOKUP(C2688,Gebäude_Typen,2,FALSE)),FALSE),2)/2,"")</f>
        <v/>
      </c>
      <c r="T2688" s="729" t="str">
        <f>IFERROR(ROUND(VLOOKUP(N2688,Reinigungstage,IF('Gebäude-Typen'!$C$6&lt;&gt;0,'Gebäude-Typen'!$C$6,VLOOKUP(C2688,Gebäude_Typen,2,FALSE)),FALSE),2)/2,"")</f>
        <v/>
      </c>
      <c r="U2688" s="730">
        <f t="shared" si="397"/>
        <v>17.98</v>
      </c>
      <c r="V2688" s="731" t="str">
        <f>IFERROR(INDEX('2. Raumgruppen'!$A$1:$Y$33,MATCH(IF(ISERROR(SEARCH(" ",M2688,1)),MID(M2688,1,3),MID(M2688,1,SEARCH(" ",M2688,1)-1)),'2. Raumgruppen'!$B:$B,0),IF(ISERROR(SEARCH(" ",M2688,1)),MATCH('2. Raumgruppen'!$L$8,'2. Raumgruppen'!$8:$8,0),MATCH(MID(M2688,SEARCH(" ",M2688,1)+1,3),'2. Raumgruppen'!$8:$8,0))),"")</f>
        <v/>
      </c>
      <c r="W2688" s="731" t="str">
        <f>IFERROR(INDEX('2. Raumgruppen'!$A$1:$Y$33,MATCH(IF(ISERROR(SEARCH(" ",N2688,1)),MID(N2688,1,3),MID(N2688,1,SEARCH(" ",N2688,1)-1)),'2. Raumgruppen'!$B:$B,0),IF(ISERROR(SEARCH(" ",N2688,1)),MATCH('2. Raumgruppen'!$L$8,'2. Raumgruppen'!$8:$8,0),MATCH(MID(N2688,SEARCH(" ",N2688,1)+1,3),'2. Raumgruppen'!$8:$8,0))),"")</f>
        <v/>
      </c>
      <c r="X2688" s="732" t="str">
        <f t="shared" si="398"/>
        <v/>
      </c>
      <c r="Y2688" s="732" t="str">
        <f t="shared" si="399"/>
        <v/>
      </c>
      <c r="Z2688" s="733" t="str">
        <f t="shared" si="400"/>
        <v/>
      </c>
      <c r="AA2688" s="732" t="str">
        <f t="shared" si="401"/>
        <v/>
      </c>
      <c r="AB2688" s="643"/>
      <c r="AC2688" s="276"/>
      <c r="AD2688" s="277"/>
      <c r="AE2688" s="278"/>
      <c r="AF2688" s="278" t="str">
        <f t="shared" si="402"/>
        <v/>
      </c>
      <c r="AG2688" s="278"/>
      <c r="AH2688" s="279">
        <f t="shared" si="403"/>
        <v>17.98</v>
      </c>
      <c r="AI2688" s="279" t="str">
        <f t="shared" si="404"/>
        <v/>
      </c>
      <c r="AJ2688" s="279" t="str">
        <f t="shared" si="405"/>
        <v/>
      </c>
      <c r="AK2688" s="278"/>
      <c r="AL2688" s="278"/>
      <c r="AM2688" s="278"/>
      <c r="AN2688" s="278"/>
      <c r="AO2688" s="262"/>
      <c r="AP2688" s="262"/>
      <c r="AQ2688" s="262"/>
      <c r="AR2688" s="262"/>
      <c r="AS2688" s="262"/>
      <c r="AT2688" s="262"/>
      <c r="AU2688" s="262"/>
      <c r="AV2688" s="262"/>
      <c r="AW2688" s="262"/>
      <c r="AX2688" s="262"/>
      <c r="AY2688" s="262"/>
      <c r="AZ2688" s="262"/>
    </row>
    <row r="2689" spans="1:69" ht="27" hidden="1" customHeight="1">
      <c r="B2689" s="639">
        <v>2675</v>
      </c>
      <c r="C2689" s="639"/>
      <c r="D2689" s="640"/>
      <c r="E2689" s="640"/>
      <c r="F2689" s="640" t="str">
        <f>IFERROR(VLOOKUP(C2689,'Gebäude-Typen'!$A$7:$D$215,4,FALSE),"")</f>
        <v/>
      </c>
      <c r="G2689" s="641"/>
      <c r="H2689" s="640"/>
      <c r="I2689" s="639"/>
      <c r="J2689" s="640"/>
      <c r="K2689" s="642"/>
      <c r="L2689" s="639"/>
      <c r="M2689" s="639"/>
      <c r="N2689" s="639"/>
      <c r="O2689" s="639"/>
      <c r="P2689" s="734"/>
      <c r="Q2689" s="642"/>
      <c r="R2689" s="639"/>
      <c r="S2689" s="729" t="str">
        <f>IFERROR(ROUND(VLOOKUP(M2689,Reinigungstage,IF('Gebäude-Typen'!$C$6&lt;&gt;0,'Gebäude-Typen'!$C$6,VLOOKUP(C2689,Gebäude_Typen,2,FALSE)),FALSE),2)/2,"")</f>
        <v/>
      </c>
      <c r="T2689" s="729" t="str">
        <f>IFERROR(ROUND(VLOOKUP(N2689,Reinigungstage,IF('Gebäude-Typen'!$C$6&lt;&gt;0,'Gebäude-Typen'!$C$6,VLOOKUP(C2689,Gebäude_Typen,2,FALSE)),FALSE),2)/2,"")</f>
        <v/>
      </c>
      <c r="U2689" s="730">
        <f t="shared" si="397"/>
        <v>17.98</v>
      </c>
      <c r="V2689" s="731" t="str">
        <f>IFERROR(INDEX('2. Raumgruppen'!$A$1:$Y$33,MATCH(IF(ISERROR(SEARCH(" ",M2689,1)),MID(M2689,1,3),MID(M2689,1,SEARCH(" ",M2689,1)-1)),'2. Raumgruppen'!$B:$B,0),IF(ISERROR(SEARCH(" ",M2689,1)),MATCH('2. Raumgruppen'!$L$8,'2. Raumgruppen'!$8:$8,0),MATCH(MID(M2689,SEARCH(" ",M2689,1)+1,3),'2. Raumgruppen'!$8:$8,0))),"")</f>
        <v/>
      </c>
      <c r="W2689" s="731" t="str">
        <f>IFERROR(INDEX('2. Raumgruppen'!$A$1:$Y$33,MATCH(IF(ISERROR(SEARCH(" ",N2689,1)),MID(N2689,1,3),MID(N2689,1,SEARCH(" ",N2689,1)-1)),'2. Raumgruppen'!$B:$B,0),IF(ISERROR(SEARCH(" ",N2689,1)),MATCH('2. Raumgruppen'!$L$8,'2. Raumgruppen'!$8:$8,0),MATCH(MID(N2689,SEARCH(" ",N2689,1)+1,3),'2. Raumgruppen'!$8:$8,0))),"")</f>
        <v/>
      </c>
      <c r="X2689" s="732" t="str">
        <f t="shared" si="398"/>
        <v/>
      </c>
      <c r="Y2689" s="732" t="str">
        <f t="shared" si="399"/>
        <v/>
      </c>
      <c r="Z2689" s="733" t="str">
        <f t="shared" si="400"/>
        <v/>
      </c>
      <c r="AA2689" s="732" t="str">
        <f t="shared" si="401"/>
        <v/>
      </c>
      <c r="AB2689" s="643"/>
      <c r="AC2689" s="276"/>
      <c r="AD2689" s="277"/>
      <c r="AE2689" s="278"/>
      <c r="AF2689" s="278" t="str">
        <f t="shared" si="402"/>
        <v/>
      </c>
      <c r="AG2689" s="278"/>
      <c r="AH2689" s="279">
        <f t="shared" si="403"/>
        <v>17.98</v>
      </c>
      <c r="AI2689" s="279" t="str">
        <f t="shared" si="404"/>
        <v/>
      </c>
      <c r="AJ2689" s="279" t="str">
        <f t="shared" si="405"/>
        <v/>
      </c>
      <c r="AK2689" s="278"/>
      <c r="AL2689" s="278"/>
      <c r="AM2689" s="278"/>
      <c r="AN2689" s="278"/>
      <c r="AO2689" s="262"/>
      <c r="AP2689" s="262"/>
      <c r="AQ2689" s="262"/>
      <c r="AR2689" s="262"/>
      <c r="AS2689" s="262"/>
      <c r="AT2689" s="262"/>
      <c r="AU2689" s="262"/>
      <c r="AV2689" s="262"/>
      <c r="AW2689" s="262"/>
      <c r="AX2689" s="264"/>
      <c r="AY2689" s="262"/>
      <c r="AZ2689" s="262"/>
      <c r="BL2689" s="281"/>
      <c r="BM2689" s="281"/>
      <c r="BN2689" s="281"/>
      <c r="BO2689" s="281"/>
      <c r="BP2689" s="281"/>
      <c r="BQ2689" s="281"/>
    </row>
    <row r="2690" spans="1:69" ht="27" hidden="1" customHeight="1">
      <c r="B2690" s="639">
        <v>2676</v>
      </c>
      <c r="C2690" s="639"/>
      <c r="D2690" s="640"/>
      <c r="E2690" s="640"/>
      <c r="F2690" s="640" t="str">
        <f>IFERROR(VLOOKUP(C2690,'Gebäude-Typen'!$A$7:$D$215,4,FALSE),"")</f>
        <v/>
      </c>
      <c r="G2690" s="641"/>
      <c r="H2690" s="640"/>
      <c r="I2690" s="639"/>
      <c r="J2690" s="640"/>
      <c r="K2690" s="642"/>
      <c r="L2690" s="639"/>
      <c r="M2690" s="639"/>
      <c r="N2690" s="639"/>
      <c r="O2690" s="639"/>
      <c r="P2690" s="734"/>
      <c r="Q2690" s="642"/>
      <c r="R2690" s="639"/>
      <c r="S2690" s="729" t="str">
        <f>IFERROR(ROUND(VLOOKUP(M2690,Reinigungstage,IF('Gebäude-Typen'!$C$6&lt;&gt;0,'Gebäude-Typen'!$C$6,VLOOKUP(C2690,Gebäude_Typen,2,FALSE)),FALSE),2)/2,"")</f>
        <v/>
      </c>
      <c r="T2690" s="729" t="str">
        <f>IFERROR(ROUND(VLOOKUP(N2690,Reinigungstage,IF('Gebäude-Typen'!$C$6&lt;&gt;0,'Gebäude-Typen'!$C$6,VLOOKUP(C2690,Gebäude_Typen,2,FALSE)),FALSE),2)/2,"")</f>
        <v/>
      </c>
      <c r="U2690" s="730">
        <f t="shared" si="397"/>
        <v>17.98</v>
      </c>
      <c r="V2690" s="731" t="str">
        <f>IFERROR(INDEX('2. Raumgruppen'!$A$1:$Y$33,MATCH(IF(ISERROR(SEARCH(" ",M2690,1)),MID(M2690,1,3),MID(M2690,1,SEARCH(" ",M2690,1)-1)),'2. Raumgruppen'!$B:$B,0),IF(ISERROR(SEARCH(" ",M2690,1)),MATCH('2. Raumgruppen'!$L$8,'2. Raumgruppen'!$8:$8,0),MATCH(MID(M2690,SEARCH(" ",M2690,1)+1,3),'2. Raumgruppen'!$8:$8,0))),"")</f>
        <v/>
      </c>
      <c r="W2690" s="731" t="str">
        <f>IFERROR(INDEX('2. Raumgruppen'!$A$1:$Y$33,MATCH(IF(ISERROR(SEARCH(" ",N2690,1)),MID(N2690,1,3),MID(N2690,1,SEARCH(" ",N2690,1)-1)),'2. Raumgruppen'!$B:$B,0),IF(ISERROR(SEARCH(" ",N2690,1)),MATCH('2. Raumgruppen'!$L$8,'2. Raumgruppen'!$8:$8,0),MATCH(MID(N2690,SEARCH(" ",N2690,1)+1,3),'2. Raumgruppen'!$8:$8,0))),"")</f>
        <v/>
      </c>
      <c r="X2690" s="732" t="str">
        <f t="shared" si="398"/>
        <v/>
      </c>
      <c r="Y2690" s="732" t="str">
        <f t="shared" si="399"/>
        <v/>
      </c>
      <c r="Z2690" s="733" t="str">
        <f t="shared" si="400"/>
        <v/>
      </c>
      <c r="AA2690" s="732" t="str">
        <f t="shared" si="401"/>
        <v/>
      </c>
      <c r="AB2690" s="643"/>
      <c r="AC2690" s="276"/>
      <c r="AD2690" s="277"/>
      <c r="AE2690" s="278"/>
      <c r="AF2690" s="278" t="str">
        <f t="shared" si="402"/>
        <v/>
      </c>
      <c r="AG2690" s="278"/>
      <c r="AH2690" s="279">
        <f t="shared" si="403"/>
        <v>17.98</v>
      </c>
      <c r="AI2690" s="279" t="str">
        <f t="shared" si="404"/>
        <v/>
      </c>
      <c r="AJ2690" s="279" t="str">
        <f t="shared" si="405"/>
        <v/>
      </c>
      <c r="AK2690" s="278"/>
      <c r="AL2690" s="278"/>
      <c r="AM2690" s="278"/>
      <c r="AN2690" s="278"/>
      <c r="AO2690" s="262"/>
      <c r="AP2690" s="262"/>
      <c r="AQ2690" s="262"/>
      <c r="AR2690" s="262"/>
      <c r="AS2690" s="262"/>
      <c r="AT2690" s="262"/>
      <c r="AU2690" s="262"/>
      <c r="AV2690" s="262"/>
      <c r="AW2690" s="278"/>
      <c r="AX2690" s="262"/>
      <c r="AY2690" s="262"/>
      <c r="AZ2690" s="262"/>
    </row>
    <row r="2691" spans="1:69" ht="27" hidden="1" customHeight="1">
      <c r="B2691" s="639">
        <v>2677</v>
      </c>
      <c r="C2691" s="639"/>
      <c r="D2691" s="640"/>
      <c r="E2691" s="640"/>
      <c r="F2691" s="640" t="str">
        <f>IFERROR(VLOOKUP(C2691,'Gebäude-Typen'!$A$7:$D$215,4,FALSE),"")</f>
        <v/>
      </c>
      <c r="G2691" s="641"/>
      <c r="H2691" s="640"/>
      <c r="I2691" s="639"/>
      <c r="J2691" s="640"/>
      <c r="K2691" s="642"/>
      <c r="L2691" s="639"/>
      <c r="M2691" s="639"/>
      <c r="N2691" s="639"/>
      <c r="O2691" s="639"/>
      <c r="P2691" s="734"/>
      <c r="Q2691" s="642"/>
      <c r="R2691" s="639"/>
      <c r="S2691" s="729" t="str">
        <f>IFERROR(ROUND(VLOOKUP(M2691,Reinigungstage,IF('Gebäude-Typen'!$C$6&lt;&gt;0,'Gebäude-Typen'!$C$6,VLOOKUP(C2691,Gebäude_Typen,2,FALSE)),FALSE),2)/2,"")</f>
        <v/>
      </c>
      <c r="T2691" s="729" t="str">
        <f>IFERROR(ROUND(VLOOKUP(N2691,Reinigungstage,IF('Gebäude-Typen'!$C$6&lt;&gt;0,'Gebäude-Typen'!$C$6,VLOOKUP(C2691,Gebäude_Typen,2,FALSE)),FALSE),2)/2,"")</f>
        <v/>
      </c>
      <c r="U2691" s="730">
        <f t="shared" si="397"/>
        <v>17.98</v>
      </c>
      <c r="V2691" s="731" t="str">
        <f>IFERROR(INDEX('2. Raumgruppen'!$A$1:$Y$33,MATCH(IF(ISERROR(SEARCH(" ",M2691,1)),MID(M2691,1,3),MID(M2691,1,SEARCH(" ",M2691,1)-1)),'2. Raumgruppen'!$B:$B,0),IF(ISERROR(SEARCH(" ",M2691,1)),MATCH('2. Raumgruppen'!$L$8,'2. Raumgruppen'!$8:$8,0),MATCH(MID(M2691,SEARCH(" ",M2691,1)+1,3),'2. Raumgruppen'!$8:$8,0))),"")</f>
        <v/>
      </c>
      <c r="W2691" s="731" t="str">
        <f>IFERROR(INDEX('2. Raumgruppen'!$A$1:$Y$33,MATCH(IF(ISERROR(SEARCH(" ",N2691,1)),MID(N2691,1,3),MID(N2691,1,SEARCH(" ",N2691,1)-1)),'2. Raumgruppen'!$B:$B,0),IF(ISERROR(SEARCH(" ",N2691,1)),MATCH('2. Raumgruppen'!$L$8,'2. Raumgruppen'!$8:$8,0),MATCH(MID(N2691,SEARCH(" ",N2691,1)+1,3),'2. Raumgruppen'!$8:$8,0))),"")</f>
        <v/>
      </c>
      <c r="X2691" s="732" t="str">
        <f t="shared" si="398"/>
        <v/>
      </c>
      <c r="Y2691" s="732" t="str">
        <f t="shared" si="399"/>
        <v/>
      </c>
      <c r="Z2691" s="733" t="str">
        <f t="shared" si="400"/>
        <v/>
      </c>
      <c r="AA2691" s="732" t="str">
        <f t="shared" si="401"/>
        <v/>
      </c>
      <c r="AB2691" s="643"/>
      <c r="AC2691" s="276"/>
      <c r="AD2691" s="277"/>
      <c r="AE2691" s="278"/>
      <c r="AF2691" s="278" t="str">
        <f t="shared" si="402"/>
        <v/>
      </c>
      <c r="AG2691" s="278"/>
      <c r="AH2691" s="279">
        <f t="shared" si="403"/>
        <v>17.98</v>
      </c>
      <c r="AI2691" s="279" t="str">
        <f t="shared" si="404"/>
        <v/>
      </c>
      <c r="AJ2691" s="279" t="str">
        <f t="shared" si="405"/>
        <v/>
      </c>
      <c r="AK2691" s="278"/>
      <c r="AL2691" s="278"/>
      <c r="AM2691" s="278"/>
      <c r="AN2691" s="278"/>
      <c r="AO2691" s="262"/>
      <c r="AP2691" s="262"/>
      <c r="AQ2691" s="262"/>
      <c r="AR2691" s="262"/>
      <c r="AS2691" s="262"/>
      <c r="AT2691" s="262"/>
      <c r="AU2691" s="262"/>
      <c r="AV2691" s="262"/>
      <c r="AW2691" s="262"/>
      <c r="AX2691" s="264"/>
      <c r="AY2691" s="264"/>
      <c r="AZ2691" s="264"/>
    </row>
    <row r="2692" spans="1:69" ht="27" hidden="1" customHeight="1">
      <c r="B2692" s="639">
        <v>2678</v>
      </c>
      <c r="C2692" s="639"/>
      <c r="D2692" s="640"/>
      <c r="E2692" s="640"/>
      <c r="F2692" s="640" t="str">
        <f>IFERROR(VLOOKUP(C2692,'Gebäude-Typen'!$A$7:$D$215,4,FALSE),"")</f>
        <v/>
      </c>
      <c r="G2692" s="641"/>
      <c r="H2692" s="640"/>
      <c r="I2692" s="639"/>
      <c r="J2692" s="640"/>
      <c r="K2692" s="642"/>
      <c r="L2692" s="639"/>
      <c r="M2692" s="639"/>
      <c r="N2692" s="639"/>
      <c r="O2692" s="639"/>
      <c r="P2692" s="734"/>
      <c r="Q2692" s="642"/>
      <c r="R2692" s="639"/>
      <c r="S2692" s="729" t="str">
        <f>IFERROR(ROUND(VLOOKUP(M2692,Reinigungstage,IF('Gebäude-Typen'!$C$6&lt;&gt;0,'Gebäude-Typen'!$C$6,VLOOKUP(C2692,Gebäude_Typen,2,FALSE)),FALSE),2)/2,"")</f>
        <v/>
      </c>
      <c r="T2692" s="729" t="str">
        <f>IFERROR(ROUND(VLOOKUP(N2692,Reinigungstage,IF('Gebäude-Typen'!$C$6&lt;&gt;0,'Gebäude-Typen'!$C$6,VLOOKUP(C2692,Gebäude_Typen,2,FALSE)),FALSE),2)/2,"")</f>
        <v/>
      </c>
      <c r="U2692" s="730">
        <f t="shared" si="397"/>
        <v>17.98</v>
      </c>
      <c r="V2692" s="731" t="str">
        <f>IFERROR(INDEX('2. Raumgruppen'!$A$1:$Y$33,MATCH(IF(ISERROR(SEARCH(" ",M2692,1)),MID(M2692,1,3),MID(M2692,1,SEARCH(" ",M2692,1)-1)),'2. Raumgruppen'!$B:$B,0),IF(ISERROR(SEARCH(" ",M2692,1)),MATCH('2. Raumgruppen'!$L$8,'2. Raumgruppen'!$8:$8,0),MATCH(MID(M2692,SEARCH(" ",M2692,1)+1,3),'2. Raumgruppen'!$8:$8,0))),"")</f>
        <v/>
      </c>
      <c r="W2692" s="731" t="str">
        <f>IFERROR(INDEX('2. Raumgruppen'!$A$1:$Y$33,MATCH(IF(ISERROR(SEARCH(" ",N2692,1)),MID(N2692,1,3),MID(N2692,1,SEARCH(" ",N2692,1)-1)),'2. Raumgruppen'!$B:$B,0),IF(ISERROR(SEARCH(" ",N2692,1)),MATCH('2. Raumgruppen'!$L$8,'2. Raumgruppen'!$8:$8,0),MATCH(MID(N2692,SEARCH(" ",N2692,1)+1,3),'2. Raumgruppen'!$8:$8,0))),"")</f>
        <v/>
      </c>
      <c r="X2692" s="732" t="str">
        <f t="shared" si="398"/>
        <v/>
      </c>
      <c r="Y2692" s="732" t="str">
        <f t="shared" si="399"/>
        <v/>
      </c>
      <c r="Z2692" s="733" t="str">
        <f t="shared" si="400"/>
        <v/>
      </c>
      <c r="AA2692" s="732" t="str">
        <f t="shared" si="401"/>
        <v/>
      </c>
      <c r="AB2692" s="643"/>
      <c r="AC2692" s="276"/>
      <c r="AD2692" s="277"/>
      <c r="AE2692" s="278"/>
      <c r="AF2692" s="278" t="str">
        <f t="shared" si="402"/>
        <v/>
      </c>
      <c r="AG2692" s="278"/>
      <c r="AH2692" s="279">
        <f t="shared" si="403"/>
        <v>17.98</v>
      </c>
      <c r="AI2692" s="279" t="str">
        <f t="shared" si="404"/>
        <v/>
      </c>
      <c r="AJ2692" s="279" t="str">
        <f t="shared" si="405"/>
        <v/>
      </c>
      <c r="AK2692" s="278"/>
      <c r="AL2692" s="278"/>
      <c r="AM2692" s="278"/>
      <c r="AN2692" s="278"/>
      <c r="AO2692" s="262"/>
      <c r="AP2692" s="262"/>
      <c r="AQ2692" s="262"/>
      <c r="AR2692" s="262"/>
      <c r="AS2692" s="262"/>
      <c r="AT2692" s="262"/>
      <c r="AU2692" s="262"/>
      <c r="AV2692" s="262"/>
      <c r="AW2692" s="278"/>
      <c r="AX2692" s="264"/>
      <c r="AY2692" s="262"/>
      <c r="AZ2692" s="264"/>
    </row>
    <row r="2693" spans="1:69" ht="27" hidden="1" customHeight="1">
      <c r="B2693" s="639">
        <v>2679</v>
      </c>
      <c r="C2693" s="639"/>
      <c r="D2693" s="640"/>
      <c r="E2693" s="640"/>
      <c r="F2693" s="640" t="str">
        <f>IFERROR(VLOOKUP(C2693,'Gebäude-Typen'!$A$7:$D$215,4,FALSE),"")</f>
        <v/>
      </c>
      <c r="G2693" s="641"/>
      <c r="H2693" s="640"/>
      <c r="I2693" s="639"/>
      <c r="J2693" s="640"/>
      <c r="K2693" s="642"/>
      <c r="L2693" s="639"/>
      <c r="M2693" s="639"/>
      <c r="N2693" s="639"/>
      <c r="O2693" s="639"/>
      <c r="P2693" s="734"/>
      <c r="Q2693" s="642"/>
      <c r="R2693" s="639"/>
      <c r="S2693" s="729" t="str">
        <f>IFERROR(ROUND(VLOOKUP(M2693,Reinigungstage,IF('Gebäude-Typen'!$C$6&lt;&gt;0,'Gebäude-Typen'!$C$6,VLOOKUP(C2693,Gebäude_Typen,2,FALSE)),FALSE),2)/2,"")</f>
        <v/>
      </c>
      <c r="T2693" s="729" t="str">
        <f>IFERROR(ROUND(VLOOKUP(N2693,Reinigungstage,IF('Gebäude-Typen'!$C$6&lt;&gt;0,'Gebäude-Typen'!$C$6,VLOOKUP(C2693,Gebäude_Typen,2,FALSE)),FALSE),2)/2,"")</f>
        <v/>
      </c>
      <c r="U2693" s="730">
        <f t="shared" si="397"/>
        <v>17.98</v>
      </c>
      <c r="V2693" s="731" t="str">
        <f>IFERROR(INDEX('2. Raumgruppen'!$A$1:$Y$33,MATCH(IF(ISERROR(SEARCH(" ",M2693,1)),MID(M2693,1,3),MID(M2693,1,SEARCH(" ",M2693,1)-1)),'2. Raumgruppen'!$B:$B,0),IF(ISERROR(SEARCH(" ",M2693,1)),MATCH('2. Raumgruppen'!$L$8,'2. Raumgruppen'!$8:$8,0),MATCH(MID(M2693,SEARCH(" ",M2693,1)+1,3),'2. Raumgruppen'!$8:$8,0))),"")</f>
        <v/>
      </c>
      <c r="W2693" s="731" t="str">
        <f>IFERROR(INDEX('2. Raumgruppen'!$A$1:$Y$33,MATCH(IF(ISERROR(SEARCH(" ",N2693,1)),MID(N2693,1,3),MID(N2693,1,SEARCH(" ",N2693,1)-1)),'2. Raumgruppen'!$B:$B,0),IF(ISERROR(SEARCH(" ",N2693,1)),MATCH('2. Raumgruppen'!$L$8,'2. Raumgruppen'!$8:$8,0),MATCH(MID(N2693,SEARCH(" ",N2693,1)+1,3),'2. Raumgruppen'!$8:$8,0))),"")</f>
        <v/>
      </c>
      <c r="X2693" s="732" t="str">
        <f t="shared" si="398"/>
        <v/>
      </c>
      <c r="Y2693" s="732" t="str">
        <f t="shared" si="399"/>
        <v/>
      </c>
      <c r="Z2693" s="733" t="str">
        <f t="shared" si="400"/>
        <v/>
      </c>
      <c r="AA2693" s="732" t="str">
        <f t="shared" si="401"/>
        <v/>
      </c>
      <c r="AB2693" s="643"/>
      <c r="AC2693" s="276"/>
      <c r="AD2693" s="277"/>
      <c r="AE2693" s="278"/>
      <c r="AF2693" s="278" t="str">
        <f t="shared" si="402"/>
        <v/>
      </c>
      <c r="AG2693" s="278"/>
      <c r="AH2693" s="279">
        <f t="shared" si="403"/>
        <v>17.98</v>
      </c>
      <c r="AI2693" s="279" t="str">
        <f t="shared" si="404"/>
        <v/>
      </c>
      <c r="AJ2693" s="279" t="str">
        <f t="shared" si="405"/>
        <v/>
      </c>
      <c r="AK2693" s="278"/>
      <c r="AL2693" s="278"/>
      <c r="AM2693" s="278"/>
      <c r="AN2693" s="278"/>
      <c r="AO2693" s="262"/>
      <c r="AP2693" s="262"/>
      <c r="AQ2693" s="262"/>
      <c r="AR2693" s="262"/>
      <c r="AS2693" s="262"/>
      <c r="AT2693" s="262"/>
      <c r="AU2693" s="262"/>
      <c r="AV2693" s="262"/>
      <c r="AW2693" s="262"/>
      <c r="AX2693" s="262"/>
      <c r="AY2693" s="262"/>
      <c r="AZ2693" s="278"/>
    </row>
    <row r="2694" spans="1:69" ht="27" hidden="1" customHeight="1">
      <c r="B2694" s="639">
        <v>2680</v>
      </c>
      <c r="C2694" s="639"/>
      <c r="D2694" s="640"/>
      <c r="E2694" s="640"/>
      <c r="F2694" s="640" t="str">
        <f>IFERROR(VLOOKUP(C2694,'Gebäude-Typen'!$A$7:$D$215,4,FALSE),"")</f>
        <v/>
      </c>
      <c r="G2694" s="641"/>
      <c r="H2694" s="640"/>
      <c r="I2694" s="639"/>
      <c r="J2694" s="640"/>
      <c r="K2694" s="642"/>
      <c r="L2694" s="639"/>
      <c r="M2694" s="639"/>
      <c r="N2694" s="639"/>
      <c r="O2694" s="639"/>
      <c r="P2694" s="734"/>
      <c r="Q2694" s="642"/>
      <c r="R2694" s="639"/>
      <c r="S2694" s="729" t="str">
        <f>IFERROR(ROUND(VLOOKUP(M2694,Reinigungstage,IF('Gebäude-Typen'!$C$6&lt;&gt;0,'Gebäude-Typen'!$C$6,VLOOKUP(C2694,Gebäude_Typen,2,FALSE)),FALSE),2)/2,"")</f>
        <v/>
      </c>
      <c r="T2694" s="729" t="str">
        <f>IFERROR(ROUND(VLOOKUP(N2694,Reinigungstage,IF('Gebäude-Typen'!$C$6&lt;&gt;0,'Gebäude-Typen'!$C$6,VLOOKUP(C2694,Gebäude_Typen,2,FALSE)),FALSE),2)/2,"")</f>
        <v/>
      </c>
      <c r="U2694" s="730">
        <f t="shared" si="397"/>
        <v>17.98</v>
      </c>
      <c r="V2694" s="731" t="str">
        <f>IFERROR(INDEX('2. Raumgruppen'!$A$1:$Y$33,MATCH(IF(ISERROR(SEARCH(" ",M2694,1)),MID(M2694,1,3),MID(M2694,1,SEARCH(" ",M2694,1)-1)),'2. Raumgruppen'!$B:$B,0),IF(ISERROR(SEARCH(" ",M2694,1)),MATCH('2. Raumgruppen'!$L$8,'2. Raumgruppen'!$8:$8,0),MATCH(MID(M2694,SEARCH(" ",M2694,1)+1,3),'2. Raumgruppen'!$8:$8,0))),"")</f>
        <v/>
      </c>
      <c r="W2694" s="731" t="str">
        <f>IFERROR(INDEX('2. Raumgruppen'!$A$1:$Y$33,MATCH(IF(ISERROR(SEARCH(" ",N2694,1)),MID(N2694,1,3),MID(N2694,1,SEARCH(" ",N2694,1)-1)),'2. Raumgruppen'!$B:$B,0),IF(ISERROR(SEARCH(" ",N2694,1)),MATCH('2. Raumgruppen'!$L$8,'2. Raumgruppen'!$8:$8,0),MATCH(MID(N2694,SEARCH(" ",N2694,1)+1,3),'2. Raumgruppen'!$8:$8,0))),"")</f>
        <v/>
      </c>
      <c r="X2694" s="732" t="str">
        <f t="shared" si="398"/>
        <v/>
      </c>
      <c r="Y2694" s="732" t="str">
        <f t="shared" si="399"/>
        <v/>
      </c>
      <c r="Z2694" s="733" t="str">
        <f t="shared" si="400"/>
        <v/>
      </c>
      <c r="AA2694" s="732" t="str">
        <f t="shared" si="401"/>
        <v/>
      </c>
      <c r="AB2694" s="643"/>
      <c r="AC2694" s="276"/>
      <c r="AD2694" s="277"/>
      <c r="AE2694" s="278"/>
      <c r="AF2694" s="278" t="str">
        <f t="shared" si="402"/>
        <v/>
      </c>
      <c r="AG2694" s="278"/>
      <c r="AH2694" s="279">
        <f t="shared" si="403"/>
        <v>17.98</v>
      </c>
      <c r="AI2694" s="279" t="str">
        <f t="shared" si="404"/>
        <v/>
      </c>
      <c r="AJ2694" s="279" t="str">
        <f t="shared" si="405"/>
        <v/>
      </c>
      <c r="AK2694" s="278"/>
      <c r="AL2694" s="278"/>
      <c r="AM2694" s="278"/>
      <c r="AN2694" s="278"/>
      <c r="AO2694" s="262"/>
      <c r="AP2694" s="262"/>
      <c r="AQ2694" s="262"/>
      <c r="AR2694" s="262"/>
      <c r="AS2694" s="262"/>
      <c r="AT2694" s="262"/>
      <c r="AU2694" s="262"/>
      <c r="AV2694" s="262"/>
      <c r="AW2694" s="264"/>
      <c r="AX2694" s="264"/>
      <c r="AY2694" s="262"/>
      <c r="AZ2694" s="262"/>
    </row>
    <row r="2695" spans="1:69" ht="27" hidden="1" customHeight="1">
      <c r="B2695" s="639">
        <v>2681</v>
      </c>
      <c r="C2695" s="639"/>
      <c r="D2695" s="640"/>
      <c r="E2695" s="640"/>
      <c r="F2695" s="640" t="str">
        <f>IFERROR(VLOOKUP(C2695,'Gebäude-Typen'!$A$7:$D$215,4,FALSE),"")</f>
        <v/>
      </c>
      <c r="G2695" s="641"/>
      <c r="H2695" s="640"/>
      <c r="I2695" s="639"/>
      <c r="J2695" s="640"/>
      <c r="K2695" s="642"/>
      <c r="L2695" s="639"/>
      <c r="M2695" s="639"/>
      <c r="N2695" s="639"/>
      <c r="O2695" s="639"/>
      <c r="P2695" s="734"/>
      <c r="Q2695" s="642"/>
      <c r="R2695" s="639"/>
      <c r="S2695" s="729" t="str">
        <f>IFERROR(ROUND(VLOOKUP(M2695,Reinigungstage,IF('Gebäude-Typen'!$C$6&lt;&gt;0,'Gebäude-Typen'!$C$6,VLOOKUP(C2695,Gebäude_Typen,2,FALSE)),FALSE),2)/2,"")</f>
        <v/>
      </c>
      <c r="T2695" s="729" t="str">
        <f>IFERROR(ROUND(VLOOKUP(N2695,Reinigungstage,IF('Gebäude-Typen'!$C$6&lt;&gt;0,'Gebäude-Typen'!$C$6,VLOOKUP(C2695,Gebäude_Typen,2,FALSE)),FALSE),2)/2,"")</f>
        <v/>
      </c>
      <c r="U2695" s="730">
        <f t="shared" si="397"/>
        <v>17.98</v>
      </c>
      <c r="V2695" s="731" t="str">
        <f>IFERROR(INDEX('2. Raumgruppen'!$A$1:$Y$33,MATCH(IF(ISERROR(SEARCH(" ",M2695,1)),MID(M2695,1,3),MID(M2695,1,SEARCH(" ",M2695,1)-1)),'2. Raumgruppen'!$B:$B,0),IF(ISERROR(SEARCH(" ",M2695,1)),MATCH('2. Raumgruppen'!$L$8,'2. Raumgruppen'!$8:$8,0),MATCH(MID(M2695,SEARCH(" ",M2695,1)+1,3),'2. Raumgruppen'!$8:$8,0))),"")</f>
        <v/>
      </c>
      <c r="W2695" s="731" t="str">
        <f>IFERROR(INDEX('2. Raumgruppen'!$A$1:$Y$33,MATCH(IF(ISERROR(SEARCH(" ",N2695,1)),MID(N2695,1,3),MID(N2695,1,SEARCH(" ",N2695,1)-1)),'2. Raumgruppen'!$B:$B,0),IF(ISERROR(SEARCH(" ",N2695,1)),MATCH('2. Raumgruppen'!$L$8,'2. Raumgruppen'!$8:$8,0),MATCH(MID(N2695,SEARCH(" ",N2695,1)+1,3),'2. Raumgruppen'!$8:$8,0))),"")</f>
        <v/>
      </c>
      <c r="X2695" s="732" t="str">
        <f t="shared" si="398"/>
        <v/>
      </c>
      <c r="Y2695" s="732" t="str">
        <f t="shared" si="399"/>
        <v/>
      </c>
      <c r="Z2695" s="733" t="str">
        <f t="shared" si="400"/>
        <v/>
      </c>
      <c r="AA2695" s="732" t="str">
        <f t="shared" si="401"/>
        <v/>
      </c>
      <c r="AB2695" s="643"/>
      <c r="AC2695" s="276"/>
      <c r="AD2695" s="277"/>
      <c r="AE2695" s="278"/>
      <c r="AF2695" s="278" t="str">
        <f t="shared" si="402"/>
        <v/>
      </c>
      <c r="AG2695" s="278"/>
      <c r="AH2695" s="279">
        <f t="shared" si="403"/>
        <v>17.98</v>
      </c>
      <c r="AI2695" s="279" t="str">
        <f t="shared" si="404"/>
        <v/>
      </c>
      <c r="AJ2695" s="279" t="str">
        <f t="shared" si="405"/>
        <v/>
      </c>
      <c r="AK2695" s="278"/>
      <c r="AL2695" s="278"/>
      <c r="AM2695" s="278"/>
      <c r="AN2695" s="278"/>
      <c r="AO2695" s="262"/>
      <c r="AP2695" s="262"/>
      <c r="AQ2695" s="262"/>
      <c r="AR2695" s="262"/>
      <c r="AS2695" s="262"/>
      <c r="AT2695" s="262"/>
      <c r="AU2695" s="262"/>
      <c r="AV2695" s="262"/>
      <c r="AW2695" s="262"/>
      <c r="AX2695" s="264"/>
      <c r="AY2695" s="264"/>
      <c r="AZ2695" s="264"/>
    </row>
    <row r="2696" spans="1:69" ht="27" hidden="1" customHeight="1">
      <c r="B2696" s="639">
        <v>2682</v>
      </c>
      <c r="C2696" s="639"/>
      <c r="D2696" s="640"/>
      <c r="E2696" s="640"/>
      <c r="F2696" s="640" t="str">
        <f>IFERROR(VLOOKUP(C2696,'Gebäude-Typen'!$A$7:$D$215,4,FALSE),"")</f>
        <v/>
      </c>
      <c r="G2696" s="641"/>
      <c r="H2696" s="640"/>
      <c r="I2696" s="639"/>
      <c r="J2696" s="640"/>
      <c r="K2696" s="642"/>
      <c r="L2696" s="639"/>
      <c r="M2696" s="639"/>
      <c r="N2696" s="639"/>
      <c r="O2696" s="639"/>
      <c r="P2696" s="734"/>
      <c r="Q2696" s="642"/>
      <c r="R2696" s="639"/>
      <c r="S2696" s="729" t="str">
        <f>IFERROR(ROUND(VLOOKUP(M2696,Reinigungstage,IF('Gebäude-Typen'!$C$6&lt;&gt;0,'Gebäude-Typen'!$C$6,VLOOKUP(C2696,Gebäude_Typen,2,FALSE)),FALSE),2)/2,"")</f>
        <v/>
      </c>
      <c r="T2696" s="729" t="str">
        <f>IFERROR(ROUND(VLOOKUP(N2696,Reinigungstage,IF('Gebäude-Typen'!$C$6&lt;&gt;0,'Gebäude-Typen'!$C$6,VLOOKUP(C2696,Gebäude_Typen,2,FALSE)),FALSE),2)/2,"")</f>
        <v/>
      </c>
      <c r="U2696" s="730">
        <f t="shared" si="397"/>
        <v>17.98</v>
      </c>
      <c r="V2696" s="731" t="str">
        <f>IFERROR(INDEX('2. Raumgruppen'!$A$1:$Y$33,MATCH(IF(ISERROR(SEARCH(" ",M2696,1)),MID(M2696,1,3),MID(M2696,1,SEARCH(" ",M2696,1)-1)),'2. Raumgruppen'!$B:$B,0),IF(ISERROR(SEARCH(" ",M2696,1)),MATCH('2. Raumgruppen'!$L$8,'2. Raumgruppen'!$8:$8,0),MATCH(MID(M2696,SEARCH(" ",M2696,1)+1,3),'2. Raumgruppen'!$8:$8,0))),"")</f>
        <v/>
      </c>
      <c r="W2696" s="731" t="str">
        <f>IFERROR(INDEX('2. Raumgruppen'!$A$1:$Y$33,MATCH(IF(ISERROR(SEARCH(" ",N2696,1)),MID(N2696,1,3),MID(N2696,1,SEARCH(" ",N2696,1)-1)),'2. Raumgruppen'!$B:$B,0),IF(ISERROR(SEARCH(" ",N2696,1)),MATCH('2. Raumgruppen'!$L$8,'2. Raumgruppen'!$8:$8,0),MATCH(MID(N2696,SEARCH(" ",N2696,1)+1,3),'2. Raumgruppen'!$8:$8,0))),"")</f>
        <v/>
      </c>
      <c r="X2696" s="732" t="str">
        <f t="shared" si="398"/>
        <v/>
      </c>
      <c r="Y2696" s="732" t="str">
        <f t="shared" si="399"/>
        <v/>
      </c>
      <c r="Z2696" s="733" t="str">
        <f t="shared" si="400"/>
        <v/>
      </c>
      <c r="AA2696" s="732" t="str">
        <f t="shared" si="401"/>
        <v/>
      </c>
      <c r="AB2696" s="643"/>
      <c r="AC2696" s="276"/>
      <c r="AD2696" s="277"/>
      <c r="AE2696" s="278"/>
      <c r="AF2696" s="278" t="str">
        <f t="shared" si="402"/>
        <v/>
      </c>
      <c r="AG2696" s="278"/>
      <c r="AH2696" s="279">
        <f t="shared" si="403"/>
        <v>17.98</v>
      </c>
      <c r="AI2696" s="279" t="str">
        <f t="shared" si="404"/>
        <v/>
      </c>
      <c r="AJ2696" s="279" t="str">
        <f t="shared" si="405"/>
        <v/>
      </c>
      <c r="AK2696" s="278"/>
      <c r="AL2696" s="278"/>
      <c r="AM2696" s="278"/>
      <c r="AN2696" s="278"/>
      <c r="AO2696" s="262"/>
      <c r="AP2696" s="262"/>
      <c r="AQ2696" s="262"/>
      <c r="AR2696" s="262"/>
      <c r="AS2696" s="262"/>
      <c r="AT2696" s="262"/>
      <c r="AU2696" s="262"/>
      <c r="AV2696" s="262"/>
      <c r="AW2696" s="262"/>
      <c r="AX2696" s="264"/>
      <c r="AY2696" s="262"/>
      <c r="AZ2696" s="264"/>
    </row>
    <row r="2697" spans="1:69" ht="27" hidden="1" customHeight="1">
      <c r="B2697" s="639">
        <v>2683</v>
      </c>
      <c r="C2697" s="639"/>
      <c r="D2697" s="640"/>
      <c r="E2697" s="640"/>
      <c r="F2697" s="640" t="str">
        <f>IFERROR(VLOOKUP(C2697,'Gebäude-Typen'!$A$7:$D$215,4,FALSE),"")</f>
        <v/>
      </c>
      <c r="G2697" s="641"/>
      <c r="H2697" s="640"/>
      <c r="I2697" s="639"/>
      <c r="J2697" s="640"/>
      <c r="K2697" s="642"/>
      <c r="L2697" s="639"/>
      <c r="M2697" s="639"/>
      <c r="N2697" s="639"/>
      <c r="O2697" s="639"/>
      <c r="P2697" s="734"/>
      <c r="Q2697" s="642"/>
      <c r="R2697" s="639"/>
      <c r="S2697" s="729" t="str">
        <f>IFERROR(ROUND(VLOOKUP(M2697,Reinigungstage,IF('Gebäude-Typen'!$C$6&lt;&gt;0,'Gebäude-Typen'!$C$6,VLOOKUP(C2697,Gebäude_Typen,2,FALSE)),FALSE),2)/2,"")</f>
        <v/>
      </c>
      <c r="T2697" s="729" t="str">
        <f>IFERROR(ROUND(VLOOKUP(N2697,Reinigungstage,IF('Gebäude-Typen'!$C$6&lt;&gt;0,'Gebäude-Typen'!$C$6,VLOOKUP(C2697,Gebäude_Typen,2,FALSE)),FALSE),2)/2,"")</f>
        <v/>
      </c>
      <c r="U2697" s="730">
        <f t="shared" si="397"/>
        <v>17.98</v>
      </c>
      <c r="V2697" s="731" t="str">
        <f>IFERROR(INDEX('2. Raumgruppen'!$A$1:$Y$33,MATCH(IF(ISERROR(SEARCH(" ",M2697,1)),MID(M2697,1,3),MID(M2697,1,SEARCH(" ",M2697,1)-1)),'2. Raumgruppen'!$B:$B,0),IF(ISERROR(SEARCH(" ",M2697,1)),MATCH('2. Raumgruppen'!$L$8,'2. Raumgruppen'!$8:$8,0),MATCH(MID(M2697,SEARCH(" ",M2697,1)+1,3),'2. Raumgruppen'!$8:$8,0))),"")</f>
        <v/>
      </c>
      <c r="W2697" s="731" t="str">
        <f>IFERROR(INDEX('2. Raumgruppen'!$A$1:$Y$33,MATCH(IF(ISERROR(SEARCH(" ",N2697,1)),MID(N2697,1,3),MID(N2697,1,SEARCH(" ",N2697,1)-1)),'2. Raumgruppen'!$B:$B,0),IF(ISERROR(SEARCH(" ",N2697,1)),MATCH('2. Raumgruppen'!$L$8,'2. Raumgruppen'!$8:$8,0),MATCH(MID(N2697,SEARCH(" ",N2697,1)+1,3),'2. Raumgruppen'!$8:$8,0))),"")</f>
        <v/>
      </c>
      <c r="X2697" s="732" t="str">
        <f t="shared" si="398"/>
        <v/>
      </c>
      <c r="Y2697" s="732" t="str">
        <f t="shared" si="399"/>
        <v/>
      </c>
      <c r="Z2697" s="733" t="str">
        <f t="shared" si="400"/>
        <v/>
      </c>
      <c r="AA2697" s="732" t="str">
        <f t="shared" si="401"/>
        <v/>
      </c>
      <c r="AB2697" s="643"/>
      <c r="AC2697" s="276"/>
      <c r="AD2697" s="277"/>
      <c r="AE2697" s="278"/>
      <c r="AF2697" s="278" t="str">
        <f t="shared" si="402"/>
        <v/>
      </c>
      <c r="AG2697" s="278"/>
      <c r="AH2697" s="279">
        <f t="shared" si="403"/>
        <v>17.98</v>
      </c>
      <c r="AI2697" s="279" t="str">
        <f t="shared" si="404"/>
        <v/>
      </c>
      <c r="AJ2697" s="279" t="str">
        <f t="shared" si="405"/>
        <v/>
      </c>
      <c r="AK2697" s="278"/>
      <c r="AL2697" s="278"/>
      <c r="AM2697" s="278"/>
      <c r="AN2697" s="278"/>
      <c r="AO2697" s="262"/>
      <c r="AP2697" s="262"/>
      <c r="AQ2697" s="262"/>
      <c r="AR2697" s="262"/>
      <c r="AS2697" s="262"/>
      <c r="AT2697" s="262"/>
      <c r="AU2697" s="262"/>
      <c r="AV2697" s="262"/>
      <c r="AW2697" s="262"/>
      <c r="AX2697" s="262"/>
      <c r="AY2697" s="262"/>
      <c r="AZ2697" s="262"/>
    </row>
    <row r="2698" spans="1:69" ht="27" hidden="1" customHeight="1">
      <c r="B2698" s="639">
        <v>2684</v>
      </c>
      <c r="C2698" s="639"/>
      <c r="D2698" s="640"/>
      <c r="E2698" s="640"/>
      <c r="F2698" s="640" t="str">
        <f>IFERROR(VLOOKUP(C2698,'Gebäude-Typen'!$A$7:$D$215,4,FALSE),"")</f>
        <v/>
      </c>
      <c r="G2698" s="641"/>
      <c r="H2698" s="640"/>
      <c r="I2698" s="639"/>
      <c r="J2698" s="640"/>
      <c r="K2698" s="642"/>
      <c r="L2698" s="639"/>
      <c r="M2698" s="639"/>
      <c r="N2698" s="639"/>
      <c r="O2698" s="639"/>
      <c r="P2698" s="734"/>
      <c r="Q2698" s="642"/>
      <c r="R2698" s="639"/>
      <c r="S2698" s="729" t="str">
        <f>IFERROR(ROUND(VLOOKUP(M2698,Reinigungstage,IF('Gebäude-Typen'!$C$6&lt;&gt;0,'Gebäude-Typen'!$C$6,VLOOKUP(C2698,Gebäude_Typen,2,FALSE)),FALSE),2)/2,"")</f>
        <v/>
      </c>
      <c r="T2698" s="729" t="str">
        <f>IFERROR(ROUND(VLOOKUP(N2698,Reinigungstage,IF('Gebäude-Typen'!$C$6&lt;&gt;0,'Gebäude-Typen'!$C$6,VLOOKUP(C2698,Gebäude_Typen,2,FALSE)),FALSE),2)/2,"")</f>
        <v/>
      </c>
      <c r="U2698" s="730">
        <f t="shared" si="397"/>
        <v>17.98</v>
      </c>
      <c r="V2698" s="731" t="str">
        <f>IFERROR(INDEX('2. Raumgruppen'!$A$1:$Y$33,MATCH(IF(ISERROR(SEARCH(" ",M2698,1)),MID(M2698,1,3),MID(M2698,1,SEARCH(" ",M2698,1)-1)),'2. Raumgruppen'!$B:$B,0),IF(ISERROR(SEARCH(" ",M2698,1)),MATCH('2. Raumgruppen'!$L$8,'2. Raumgruppen'!$8:$8,0),MATCH(MID(M2698,SEARCH(" ",M2698,1)+1,3),'2. Raumgruppen'!$8:$8,0))),"")</f>
        <v/>
      </c>
      <c r="W2698" s="731" t="str">
        <f>IFERROR(INDEX('2. Raumgruppen'!$A$1:$Y$33,MATCH(IF(ISERROR(SEARCH(" ",N2698,1)),MID(N2698,1,3),MID(N2698,1,SEARCH(" ",N2698,1)-1)),'2. Raumgruppen'!$B:$B,0),IF(ISERROR(SEARCH(" ",N2698,1)),MATCH('2. Raumgruppen'!$L$8,'2. Raumgruppen'!$8:$8,0),MATCH(MID(N2698,SEARCH(" ",N2698,1)+1,3),'2. Raumgruppen'!$8:$8,0))),"")</f>
        <v/>
      </c>
      <c r="X2698" s="732" t="str">
        <f t="shared" si="398"/>
        <v/>
      </c>
      <c r="Y2698" s="732" t="str">
        <f t="shared" si="399"/>
        <v/>
      </c>
      <c r="Z2698" s="733" t="str">
        <f t="shared" si="400"/>
        <v/>
      </c>
      <c r="AA2698" s="732" t="str">
        <f t="shared" si="401"/>
        <v/>
      </c>
      <c r="AB2698" s="643"/>
      <c r="AC2698" s="276"/>
      <c r="AD2698" s="277"/>
      <c r="AE2698" s="278"/>
      <c r="AF2698" s="278" t="str">
        <f t="shared" si="402"/>
        <v/>
      </c>
      <c r="AG2698" s="278"/>
      <c r="AH2698" s="279">
        <f t="shared" si="403"/>
        <v>17.98</v>
      </c>
      <c r="AI2698" s="279" t="str">
        <f t="shared" si="404"/>
        <v/>
      </c>
      <c r="AJ2698" s="279" t="str">
        <f t="shared" si="405"/>
        <v/>
      </c>
      <c r="AK2698" s="278"/>
      <c r="AL2698" s="278"/>
      <c r="AM2698" s="278"/>
      <c r="AN2698" s="278"/>
      <c r="AO2698" s="262"/>
      <c r="AP2698" s="262"/>
      <c r="AQ2698" s="262"/>
      <c r="AR2698" s="262"/>
      <c r="AS2698" s="262"/>
      <c r="AT2698" s="262"/>
      <c r="AU2698" s="262"/>
      <c r="AV2698" s="262"/>
      <c r="AW2698" s="264"/>
      <c r="AX2698" s="264"/>
      <c r="AY2698" s="262"/>
      <c r="AZ2698" s="262"/>
    </row>
    <row r="2699" spans="1:69" ht="27" hidden="1" customHeight="1">
      <c r="A2699" s="264"/>
      <c r="B2699" s="639">
        <v>2685</v>
      </c>
      <c r="C2699" s="639"/>
      <c r="D2699" s="640"/>
      <c r="E2699" s="640"/>
      <c r="F2699" s="640" t="str">
        <f>IFERROR(VLOOKUP(C2699,'Gebäude-Typen'!$A$7:$D$215,4,FALSE),"")</f>
        <v/>
      </c>
      <c r="G2699" s="641"/>
      <c r="H2699" s="640"/>
      <c r="I2699" s="639"/>
      <c r="J2699" s="640"/>
      <c r="K2699" s="642"/>
      <c r="L2699" s="639"/>
      <c r="M2699" s="639"/>
      <c r="N2699" s="639"/>
      <c r="O2699" s="639"/>
      <c r="P2699" s="734"/>
      <c r="Q2699" s="642"/>
      <c r="R2699" s="639"/>
      <c r="S2699" s="729" t="str">
        <f>IFERROR(ROUND(VLOOKUP(M2699,Reinigungstage,IF('Gebäude-Typen'!$C$6&lt;&gt;0,'Gebäude-Typen'!$C$6,VLOOKUP(C2699,Gebäude_Typen,2,FALSE)),FALSE),2)/2,"")</f>
        <v/>
      </c>
      <c r="T2699" s="729" t="str">
        <f>IFERROR(ROUND(VLOOKUP(N2699,Reinigungstage,IF('Gebäude-Typen'!$C$6&lt;&gt;0,'Gebäude-Typen'!$C$6,VLOOKUP(C2699,Gebäude_Typen,2,FALSE)),FALSE),2)/2,"")</f>
        <v/>
      </c>
      <c r="U2699" s="730">
        <f t="shared" si="397"/>
        <v>17.98</v>
      </c>
      <c r="V2699" s="731" t="str">
        <f>IFERROR(INDEX('2. Raumgruppen'!$A$1:$Y$33,MATCH(IF(ISERROR(SEARCH(" ",M2699,1)),MID(M2699,1,3),MID(M2699,1,SEARCH(" ",M2699,1)-1)),'2. Raumgruppen'!$B:$B,0),IF(ISERROR(SEARCH(" ",M2699,1)),MATCH('2. Raumgruppen'!$L$8,'2. Raumgruppen'!$8:$8,0),MATCH(MID(M2699,SEARCH(" ",M2699,1)+1,3),'2. Raumgruppen'!$8:$8,0))),"")</f>
        <v/>
      </c>
      <c r="W2699" s="731" t="str">
        <f>IFERROR(INDEX('2. Raumgruppen'!$A$1:$Y$33,MATCH(IF(ISERROR(SEARCH(" ",N2699,1)),MID(N2699,1,3),MID(N2699,1,SEARCH(" ",N2699,1)-1)),'2. Raumgruppen'!$B:$B,0),IF(ISERROR(SEARCH(" ",N2699,1)),MATCH('2. Raumgruppen'!$L$8,'2. Raumgruppen'!$8:$8,0),MATCH(MID(N2699,SEARCH(" ",N2699,1)+1,3),'2. Raumgruppen'!$8:$8,0))),"")</f>
        <v/>
      </c>
      <c r="X2699" s="732" t="str">
        <f t="shared" si="398"/>
        <v/>
      </c>
      <c r="Y2699" s="732" t="str">
        <f t="shared" si="399"/>
        <v/>
      </c>
      <c r="Z2699" s="733" t="str">
        <f t="shared" si="400"/>
        <v/>
      </c>
      <c r="AA2699" s="732" t="str">
        <f t="shared" si="401"/>
        <v/>
      </c>
      <c r="AB2699" s="643"/>
      <c r="AC2699" s="276"/>
      <c r="AD2699" s="277"/>
      <c r="AE2699" s="278"/>
      <c r="AF2699" s="278" t="str">
        <f t="shared" si="402"/>
        <v/>
      </c>
      <c r="AG2699" s="278"/>
      <c r="AH2699" s="279">
        <f t="shared" si="403"/>
        <v>17.98</v>
      </c>
      <c r="AI2699" s="279" t="str">
        <f t="shared" si="404"/>
        <v/>
      </c>
      <c r="AJ2699" s="279" t="str">
        <f t="shared" si="405"/>
        <v/>
      </c>
      <c r="AK2699" s="278"/>
      <c r="AL2699" s="278"/>
      <c r="AM2699" s="278"/>
      <c r="AN2699" s="278"/>
      <c r="AO2699" s="262"/>
      <c r="AP2699" s="262"/>
      <c r="AQ2699" s="262"/>
      <c r="AR2699" s="262"/>
      <c r="AS2699" s="262"/>
      <c r="AT2699" s="262"/>
      <c r="AU2699" s="262"/>
      <c r="AV2699" s="262"/>
      <c r="AW2699" s="264"/>
      <c r="AX2699" s="264"/>
      <c r="AY2699" s="262"/>
      <c r="AZ2699" s="262"/>
    </row>
    <row r="2700" spans="1:69" ht="27" hidden="1" customHeight="1">
      <c r="B2700" s="639">
        <v>2686</v>
      </c>
      <c r="C2700" s="639"/>
      <c r="D2700" s="640"/>
      <c r="E2700" s="640"/>
      <c r="F2700" s="640" t="str">
        <f>IFERROR(VLOOKUP(C2700,'Gebäude-Typen'!$A$7:$D$215,4,FALSE),"")</f>
        <v/>
      </c>
      <c r="G2700" s="641"/>
      <c r="H2700" s="640"/>
      <c r="I2700" s="639"/>
      <c r="J2700" s="640"/>
      <c r="K2700" s="642"/>
      <c r="L2700" s="639"/>
      <c r="M2700" s="639"/>
      <c r="N2700" s="639"/>
      <c r="O2700" s="639"/>
      <c r="P2700" s="734"/>
      <c r="Q2700" s="642"/>
      <c r="R2700" s="639"/>
      <c r="S2700" s="729" t="str">
        <f>IFERROR(ROUND(VLOOKUP(M2700,Reinigungstage,IF('Gebäude-Typen'!$C$6&lt;&gt;0,'Gebäude-Typen'!$C$6,VLOOKUP(C2700,Gebäude_Typen,2,FALSE)),FALSE),2)/2,"")</f>
        <v/>
      </c>
      <c r="T2700" s="729" t="str">
        <f>IFERROR(ROUND(VLOOKUP(N2700,Reinigungstage,IF('Gebäude-Typen'!$C$6&lt;&gt;0,'Gebäude-Typen'!$C$6,VLOOKUP(C2700,Gebäude_Typen,2,FALSE)),FALSE),2)/2,"")</f>
        <v/>
      </c>
      <c r="U2700" s="730">
        <f t="shared" si="397"/>
        <v>17.98</v>
      </c>
      <c r="V2700" s="731" t="str">
        <f>IFERROR(INDEX('2. Raumgruppen'!$A$1:$Y$33,MATCH(IF(ISERROR(SEARCH(" ",M2700,1)),MID(M2700,1,3),MID(M2700,1,SEARCH(" ",M2700,1)-1)),'2. Raumgruppen'!$B:$B,0),IF(ISERROR(SEARCH(" ",M2700,1)),MATCH('2. Raumgruppen'!$L$8,'2. Raumgruppen'!$8:$8,0),MATCH(MID(M2700,SEARCH(" ",M2700,1)+1,3),'2. Raumgruppen'!$8:$8,0))),"")</f>
        <v/>
      </c>
      <c r="W2700" s="731" t="str">
        <f>IFERROR(INDEX('2. Raumgruppen'!$A$1:$Y$33,MATCH(IF(ISERROR(SEARCH(" ",N2700,1)),MID(N2700,1,3),MID(N2700,1,SEARCH(" ",N2700,1)-1)),'2. Raumgruppen'!$B:$B,0),IF(ISERROR(SEARCH(" ",N2700,1)),MATCH('2. Raumgruppen'!$L$8,'2. Raumgruppen'!$8:$8,0),MATCH(MID(N2700,SEARCH(" ",N2700,1)+1,3),'2. Raumgruppen'!$8:$8,0))),"")</f>
        <v/>
      </c>
      <c r="X2700" s="732" t="str">
        <f t="shared" si="398"/>
        <v/>
      </c>
      <c r="Y2700" s="732" t="str">
        <f t="shared" si="399"/>
        <v/>
      </c>
      <c r="Z2700" s="733" t="str">
        <f t="shared" si="400"/>
        <v/>
      </c>
      <c r="AA2700" s="732" t="str">
        <f t="shared" si="401"/>
        <v/>
      </c>
      <c r="AB2700" s="643"/>
      <c r="AC2700" s="276"/>
      <c r="AD2700" s="277"/>
      <c r="AE2700" s="278"/>
      <c r="AF2700" s="278" t="str">
        <f t="shared" si="402"/>
        <v/>
      </c>
      <c r="AG2700" s="278"/>
      <c r="AH2700" s="279">
        <f t="shared" si="403"/>
        <v>17.98</v>
      </c>
      <c r="AI2700" s="279" t="str">
        <f t="shared" si="404"/>
        <v/>
      </c>
      <c r="AJ2700" s="279" t="str">
        <f t="shared" si="405"/>
        <v/>
      </c>
      <c r="AK2700" s="278"/>
      <c r="AL2700" s="278"/>
      <c r="AM2700" s="278"/>
      <c r="AN2700" s="278"/>
      <c r="AO2700" s="262"/>
      <c r="AP2700" s="262"/>
      <c r="AQ2700" s="262"/>
      <c r="AR2700" s="262"/>
      <c r="AS2700" s="262"/>
      <c r="AT2700" s="262"/>
      <c r="AU2700" s="262"/>
      <c r="AV2700" s="262"/>
      <c r="AW2700" s="264"/>
      <c r="AX2700" s="264"/>
      <c r="AY2700" s="262"/>
      <c r="AZ2700" s="278"/>
    </row>
    <row r="2701" spans="1:69" ht="27" hidden="1" customHeight="1">
      <c r="B2701" s="639">
        <v>2687</v>
      </c>
      <c r="C2701" s="639"/>
      <c r="D2701" s="640"/>
      <c r="E2701" s="640"/>
      <c r="F2701" s="640" t="str">
        <f>IFERROR(VLOOKUP(C2701,'Gebäude-Typen'!$A$7:$D$215,4,FALSE),"")</f>
        <v/>
      </c>
      <c r="G2701" s="641"/>
      <c r="H2701" s="640"/>
      <c r="I2701" s="639"/>
      <c r="J2701" s="640"/>
      <c r="K2701" s="642"/>
      <c r="L2701" s="639"/>
      <c r="M2701" s="639"/>
      <c r="N2701" s="639"/>
      <c r="O2701" s="639"/>
      <c r="P2701" s="734"/>
      <c r="Q2701" s="642"/>
      <c r="R2701" s="639"/>
      <c r="S2701" s="729" t="str">
        <f>IFERROR(ROUND(VLOOKUP(M2701,Reinigungstage,IF('Gebäude-Typen'!$C$6&lt;&gt;0,'Gebäude-Typen'!$C$6,VLOOKUP(C2701,Gebäude_Typen,2,FALSE)),FALSE),2)/2,"")</f>
        <v/>
      </c>
      <c r="T2701" s="729" t="str">
        <f>IFERROR(ROUND(VLOOKUP(N2701,Reinigungstage,IF('Gebäude-Typen'!$C$6&lt;&gt;0,'Gebäude-Typen'!$C$6,VLOOKUP(C2701,Gebäude_Typen,2,FALSE)),FALSE),2)/2,"")</f>
        <v/>
      </c>
      <c r="U2701" s="730">
        <f t="shared" si="397"/>
        <v>17.98</v>
      </c>
      <c r="V2701" s="731" t="str">
        <f>IFERROR(INDEX('2. Raumgruppen'!$A$1:$Y$33,MATCH(IF(ISERROR(SEARCH(" ",M2701,1)),MID(M2701,1,3),MID(M2701,1,SEARCH(" ",M2701,1)-1)),'2. Raumgruppen'!$B:$B,0),IF(ISERROR(SEARCH(" ",M2701,1)),MATCH('2. Raumgruppen'!$L$8,'2. Raumgruppen'!$8:$8,0),MATCH(MID(M2701,SEARCH(" ",M2701,1)+1,3),'2. Raumgruppen'!$8:$8,0))),"")</f>
        <v/>
      </c>
      <c r="W2701" s="731" t="str">
        <f>IFERROR(INDEX('2. Raumgruppen'!$A$1:$Y$33,MATCH(IF(ISERROR(SEARCH(" ",N2701,1)),MID(N2701,1,3),MID(N2701,1,SEARCH(" ",N2701,1)-1)),'2. Raumgruppen'!$B:$B,0),IF(ISERROR(SEARCH(" ",N2701,1)),MATCH('2. Raumgruppen'!$L$8,'2. Raumgruppen'!$8:$8,0),MATCH(MID(N2701,SEARCH(" ",N2701,1)+1,3),'2. Raumgruppen'!$8:$8,0))),"")</f>
        <v/>
      </c>
      <c r="X2701" s="732" t="str">
        <f t="shared" si="398"/>
        <v/>
      </c>
      <c r="Y2701" s="732" t="str">
        <f t="shared" si="399"/>
        <v/>
      </c>
      <c r="Z2701" s="733" t="str">
        <f t="shared" si="400"/>
        <v/>
      </c>
      <c r="AA2701" s="732" t="str">
        <f t="shared" si="401"/>
        <v/>
      </c>
      <c r="AB2701" s="643"/>
      <c r="AC2701" s="276"/>
      <c r="AD2701" s="277"/>
      <c r="AE2701" s="278"/>
      <c r="AF2701" s="278" t="str">
        <f t="shared" si="402"/>
        <v/>
      </c>
      <c r="AG2701" s="278"/>
      <c r="AH2701" s="279">
        <f t="shared" si="403"/>
        <v>17.98</v>
      </c>
      <c r="AI2701" s="279" t="str">
        <f t="shared" si="404"/>
        <v/>
      </c>
      <c r="AJ2701" s="279" t="str">
        <f t="shared" si="405"/>
        <v/>
      </c>
      <c r="AK2701" s="278"/>
      <c r="AL2701" s="278"/>
      <c r="AM2701" s="278"/>
      <c r="AN2701" s="278"/>
      <c r="AO2701" s="262"/>
      <c r="AP2701" s="262"/>
      <c r="AQ2701" s="262"/>
      <c r="AR2701" s="262"/>
      <c r="AS2701" s="262"/>
      <c r="AT2701" s="262"/>
      <c r="AU2701" s="262"/>
      <c r="AV2701" s="262"/>
      <c r="AW2701" s="262"/>
      <c r="AX2701" s="262"/>
      <c r="AY2701" s="264"/>
      <c r="AZ2701" s="264"/>
    </row>
    <row r="2702" spans="1:69" ht="27" hidden="1" customHeight="1">
      <c r="B2702" s="639">
        <v>2688</v>
      </c>
      <c r="C2702" s="639"/>
      <c r="D2702" s="640"/>
      <c r="E2702" s="640"/>
      <c r="F2702" s="640" t="str">
        <f>IFERROR(VLOOKUP(C2702,'Gebäude-Typen'!$A$7:$D$215,4,FALSE),"")</f>
        <v/>
      </c>
      <c r="G2702" s="641"/>
      <c r="H2702" s="640"/>
      <c r="I2702" s="639"/>
      <c r="J2702" s="640"/>
      <c r="K2702" s="642"/>
      <c r="L2702" s="639"/>
      <c r="M2702" s="639"/>
      <c r="N2702" s="639"/>
      <c r="O2702" s="639"/>
      <c r="P2702" s="734"/>
      <c r="Q2702" s="642"/>
      <c r="R2702" s="639"/>
      <c r="S2702" s="729" t="str">
        <f>IFERROR(ROUND(VLOOKUP(M2702,Reinigungstage,IF('Gebäude-Typen'!$C$6&lt;&gt;0,'Gebäude-Typen'!$C$6,VLOOKUP(C2702,Gebäude_Typen,2,FALSE)),FALSE),2)/2,"")</f>
        <v/>
      </c>
      <c r="T2702" s="729" t="str">
        <f>IFERROR(ROUND(VLOOKUP(N2702,Reinigungstage,IF('Gebäude-Typen'!$C$6&lt;&gt;0,'Gebäude-Typen'!$C$6,VLOOKUP(C2702,Gebäude_Typen,2,FALSE)),FALSE),2)/2,"")</f>
        <v/>
      </c>
      <c r="U2702" s="730">
        <f t="shared" si="397"/>
        <v>17.98</v>
      </c>
      <c r="V2702" s="731" t="str">
        <f>IFERROR(INDEX('2. Raumgruppen'!$A$1:$Y$33,MATCH(IF(ISERROR(SEARCH(" ",M2702,1)),MID(M2702,1,3),MID(M2702,1,SEARCH(" ",M2702,1)-1)),'2. Raumgruppen'!$B:$B,0),IF(ISERROR(SEARCH(" ",M2702,1)),MATCH('2. Raumgruppen'!$L$8,'2. Raumgruppen'!$8:$8,0),MATCH(MID(M2702,SEARCH(" ",M2702,1)+1,3),'2. Raumgruppen'!$8:$8,0))),"")</f>
        <v/>
      </c>
      <c r="W2702" s="731" t="str">
        <f>IFERROR(INDEX('2. Raumgruppen'!$A$1:$Y$33,MATCH(IF(ISERROR(SEARCH(" ",N2702,1)),MID(N2702,1,3),MID(N2702,1,SEARCH(" ",N2702,1)-1)),'2. Raumgruppen'!$B:$B,0),IF(ISERROR(SEARCH(" ",N2702,1)),MATCH('2. Raumgruppen'!$L$8,'2. Raumgruppen'!$8:$8,0),MATCH(MID(N2702,SEARCH(" ",N2702,1)+1,3),'2. Raumgruppen'!$8:$8,0))),"")</f>
        <v/>
      </c>
      <c r="X2702" s="732" t="str">
        <f t="shared" si="398"/>
        <v/>
      </c>
      <c r="Y2702" s="732" t="str">
        <f t="shared" si="399"/>
        <v/>
      </c>
      <c r="Z2702" s="733" t="str">
        <f t="shared" si="400"/>
        <v/>
      </c>
      <c r="AA2702" s="732" t="str">
        <f t="shared" si="401"/>
        <v/>
      </c>
      <c r="AB2702" s="643"/>
      <c r="AC2702" s="276"/>
      <c r="AD2702" s="277"/>
      <c r="AE2702" s="278"/>
      <c r="AF2702" s="278" t="str">
        <f t="shared" si="402"/>
        <v/>
      </c>
      <c r="AG2702" s="278"/>
      <c r="AH2702" s="279">
        <f t="shared" si="403"/>
        <v>17.98</v>
      </c>
      <c r="AI2702" s="279" t="str">
        <f t="shared" si="404"/>
        <v/>
      </c>
      <c r="AJ2702" s="279" t="str">
        <f t="shared" si="405"/>
        <v/>
      </c>
      <c r="AK2702" s="278"/>
      <c r="AL2702" s="278"/>
      <c r="AM2702" s="278"/>
      <c r="AN2702" s="278"/>
      <c r="AO2702" s="262"/>
      <c r="AP2702" s="262"/>
      <c r="AQ2702" s="262"/>
      <c r="AR2702" s="262"/>
      <c r="AS2702" s="262"/>
      <c r="AT2702" s="262"/>
      <c r="AU2702" s="262"/>
      <c r="AV2702" s="262"/>
      <c r="AW2702" s="278"/>
      <c r="AX2702" s="262"/>
      <c r="AY2702" s="262"/>
      <c r="AZ2702" s="264"/>
    </row>
    <row r="2703" spans="1:69" ht="27" hidden="1" customHeight="1">
      <c r="B2703" s="639">
        <v>2689</v>
      </c>
      <c r="C2703" s="639"/>
      <c r="D2703" s="640"/>
      <c r="E2703" s="640"/>
      <c r="F2703" s="640" t="str">
        <f>IFERROR(VLOOKUP(C2703,'Gebäude-Typen'!$A$7:$D$215,4,FALSE),"")</f>
        <v/>
      </c>
      <c r="G2703" s="641"/>
      <c r="H2703" s="640"/>
      <c r="I2703" s="639"/>
      <c r="J2703" s="640"/>
      <c r="K2703" s="642"/>
      <c r="L2703" s="639"/>
      <c r="M2703" s="639"/>
      <c r="N2703" s="639"/>
      <c r="O2703" s="639"/>
      <c r="P2703" s="734"/>
      <c r="Q2703" s="642"/>
      <c r="R2703" s="639"/>
      <c r="S2703" s="729" t="str">
        <f>IFERROR(ROUND(VLOOKUP(M2703,Reinigungstage,IF('Gebäude-Typen'!$C$6&lt;&gt;0,'Gebäude-Typen'!$C$6,VLOOKUP(C2703,Gebäude_Typen,2,FALSE)),FALSE),2)/2,"")</f>
        <v/>
      </c>
      <c r="T2703" s="729" t="str">
        <f>IFERROR(ROUND(VLOOKUP(N2703,Reinigungstage,IF('Gebäude-Typen'!$C$6&lt;&gt;0,'Gebäude-Typen'!$C$6,VLOOKUP(C2703,Gebäude_Typen,2,FALSE)),FALSE),2)/2,"")</f>
        <v/>
      </c>
      <c r="U2703" s="730">
        <f t="shared" ref="U2703:U2766" si="406">SVS</f>
        <v>17.98</v>
      </c>
      <c r="V2703" s="731" t="str">
        <f>IFERROR(INDEX('2. Raumgruppen'!$A$1:$Y$33,MATCH(IF(ISERROR(SEARCH(" ",M2703,1)),MID(M2703,1,3),MID(M2703,1,SEARCH(" ",M2703,1)-1)),'2. Raumgruppen'!$B:$B,0),IF(ISERROR(SEARCH(" ",M2703,1)),MATCH('2. Raumgruppen'!$L$8,'2. Raumgruppen'!$8:$8,0),MATCH(MID(M2703,SEARCH(" ",M2703,1)+1,3),'2. Raumgruppen'!$8:$8,0))),"")</f>
        <v/>
      </c>
      <c r="W2703" s="731" t="str">
        <f>IFERROR(INDEX('2. Raumgruppen'!$A$1:$Y$33,MATCH(IF(ISERROR(SEARCH(" ",N2703,1)),MID(N2703,1,3),MID(N2703,1,SEARCH(" ",N2703,1)-1)),'2. Raumgruppen'!$B:$B,0),IF(ISERROR(SEARCH(" ",N2703,1)),MATCH('2. Raumgruppen'!$L$8,'2. Raumgruppen'!$8:$8,0),MATCH(MID(N2703,SEARCH(" ",N2703,1)+1,3),'2. Raumgruppen'!$8:$8,0))),"")</f>
        <v/>
      </c>
      <c r="X2703" s="732" t="str">
        <f t="shared" ref="X2703:X2766" si="407">IFERROR(K2703*S2703,"")</f>
        <v/>
      </c>
      <c r="Y2703" s="732" t="str">
        <f t="shared" ref="Y2703:Y2766" si="408">IFERROR(K2703*T2703,"")</f>
        <v/>
      </c>
      <c r="Z2703" s="733" t="str">
        <f t="shared" ref="Z2703:Z2766" si="409">IFERROR(IF(V2703="","",(X2703/V2703)+(Y2703/W2703)),"")</f>
        <v/>
      </c>
      <c r="AA2703" s="732" t="str">
        <f t="shared" ref="AA2703:AA2766" si="410">IFERROR(Z2703*U2703,"")</f>
        <v/>
      </c>
      <c r="AB2703" s="643"/>
      <c r="AC2703" s="276"/>
      <c r="AD2703" s="277"/>
      <c r="AE2703" s="278"/>
      <c r="AF2703" s="278" t="str">
        <f t="shared" si="402"/>
        <v/>
      </c>
      <c r="AG2703" s="278"/>
      <c r="AH2703" s="279">
        <f t="shared" si="403"/>
        <v>17.98</v>
      </c>
      <c r="AI2703" s="279" t="str">
        <f t="shared" si="404"/>
        <v/>
      </c>
      <c r="AJ2703" s="279" t="str">
        <f t="shared" si="405"/>
        <v/>
      </c>
      <c r="AK2703" s="278"/>
      <c r="AL2703" s="278"/>
      <c r="AM2703" s="278"/>
      <c r="AN2703" s="278"/>
      <c r="AO2703" s="262"/>
      <c r="AP2703" s="262"/>
      <c r="AQ2703" s="262"/>
      <c r="AR2703" s="262"/>
      <c r="AS2703" s="262"/>
      <c r="AT2703" s="262"/>
      <c r="AU2703" s="262"/>
      <c r="AV2703" s="262"/>
      <c r="AW2703" s="262"/>
      <c r="AX2703" s="264"/>
      <c r="AY2703" s="262"/>
      <c r="AZ2703" s="262"/>
    </row>
    <row r="2704" spans="1:69" ht="27" hidden="1" customHeight="1">
      <c r="B2704" s="639">
        <v>2690</v>
      </c>
      <c r="C2704" s="639"/>
      <c r="D2704" s="640"/>
      <c r="E2704" s="640"/>
      <c r="F2704" s="640" t="str">
        <f>IFERROR(VLOOKUP(C2704,'Gebäude-Typen'!$A$7:$D$215,4,FALSE),"")</f>
        <v/>
      </c>
      <c r="G2704" s="641"/>
      <c r="H2704" s="640"/>
      <c r="I2704" s="639"/>
      <c r="J2704" s="640"/>
      <c r="K2704" s="642"/>
      <c r="L2704" s="639"/>
      <c r="M2704" s="639"/>
      <c r="N2704" s="639"/>
      <c r="O2704" s="639"/>
      <c r="P2704" s="734"/>
      <c r="Q2704" s="642"/>
      <c r="R2704" s="639"/>
      <c r="S2704" s="729" t="str">
        <f>IFERROR(ROUND(VLOOKUP(M2704,Reinigungstage,IF('Gebäude-Typen'!$C$6&lt;&gt;0,'Gebäude-Typen'!$C$6,VLOOKUP(C2704,Gebäude_Typen,2,FALSE)),FALSE),2)/2,"")</f>
        <v/>
      </c>
      <c r="T2704" s="729" t="str">
        <f>IFERROR(ROUND(VLOOKUP(N2704,Reinigungstage,IF('Gebäude-Typen'!$C$6&lt;&gt;0,'Gebäude-Typen'!$C$6,VLOOKUP(C2704,Gebäude_Typen,2,FALSE)),FALSE),2)/2,"")</f>
        <v/>
      </c>
      <c r="U2704" s="730">
        <f t="shared" si="406"/>
        <v>17.98</v>
      </c>
      <c r="V2704" s="731" t="str">
        <f>IFERROR(INDEX('2. Raumgruppen'!$A$1:$Y$33,MATCH(IF(ISERROR(SEARCH(" ",M2704,1)),MID(M2704,1,3),MID(M2704,1,SEARCH(" ",M2704,1)-1)),'2. Raumgruppen'!$B:$B,0),IF(ISERROR(SEARCH(" ",M2704,1)),MATCH('2. Raumgruppen'!$L$8,'2. Raumgruppen'!$8:$8,0),MATCH(MID(M2704,SEARCH(" ",M2704,1)+1,3),'2. Raumgruppen'!$8:$8,0))),"")</f>
        <v/>
      </c>
      <c r="W2704" s="731" t="str">
        <f>IFERROR(INDEX('2. Raumgruppen'!$A$1:$Y$33,MATCH(IF(ISERROR(SEARCH(" ",N2704,1)),MID(N2704,1,3),MID(N2704,1,SEARCH(" ",N2704,1)-1)),'2. Raumgruppen'!$B:$B,0),IF(ISERROR(SEARCH(" ",N2704,1)),MATCH('2. Raumgruppen'!$L$8,'2. Raumgruppen'!$8:$8,0),MATCH(MID(N2704,SEARCH(" ",N2704,1)+1,3),'2. Raumgruppen'!$8:$8,0))),"")</f>
        <v/>
      </c>
      <c r="X2704" s="732" t="str">
        <f t="shared" si="407"/>
        <v/>
      </c>
      <c r="Y2704" s="732" t="str">
        <f t="shared" si="408"/>
        <v/>
      </c>
      <c r="Z2704" s="733" t="str">
        <f t="shared" si="409"/>
        <v/>
      </c>
      <c r="AA2704" s="732" t="str">
        <f t="shared" si="410"/>
        <v/>
      </c>
      <c r="AB2704" s="643"/>
      <c r="AC2704" s="276"/>
      <c r="AD2704" s="277"/>
      <c r="AE2704" s="278"/>
      <c r="AF2704" s="278" t="str">
        <f t="shared" si="402"/>
        <v/>
      </c>
      <c r="AG2704" s="278"/>
      <c r="AH2704" s="279">
        <f t="shared" si="403"/>
        <v>17.98</v>
      </c>
      <c r="AI2704" s="279" t="str">
        <f t="shared" si="404"/>
        <v/>
      </c>
      <c r="AJ2704" s="279" t="str">
        <f t="shared" si="405"/>
        <v/>
      </c>
      <c r="AK2704" s="278"/>
      <c r="AL2704" s="278"/>
      <c r="AM2704" s="278"/>
      <c r="AN2704" s="278"/>
      <c r="AO2704" s="262"/>
      <c r="AP2704" s="262"/>
      <c r="AQ2704" s="262"/>
      <c r="AR2704" s="262"/>
      <c r="AS2704" s="262"/>
      <c r="AT2704" s="262"/>
      <c r="AU2704" s="262"/>
      <c r="AV2704" s="262"/>
      <c r="AW2704" s="262"/>
      <c r="AX2704" s="262"/>
      <c r="AY2704" s="262"/>
      <c r="AZ2704" s="264"/>
    </row>
    <row r="2705" spans="1:52" ht="27" hidden="1" customHeight="1">
      <c r="B2705" s="639">
        <v>2691</v>
      </c>
      <c r="C2705" s="639"/>
      <c r="D2705" s="640"/>
      <c r="E2705" s="640"/>
      <c r="F2705" s="640" t="str">
        <f>IFERROR(VLOOKUP(C2705,'Gebäude-Typen'!$A$7:$D$215,4,FALSE),"")</f>
        <v/>
      </c>
      <c r="G2705" s="641"/>
      <c r="H2705" s="640"/>
      <c r="I2705" s="639"/>
      <c r="J2705" s="640"/>
      <c r="K2705" s="642"/>
      <c r="L2705" s="639"/>
      <c r="M2705" s="639"/>
      <c r="N2705" s="639"/>
      <c r="O2705" s="639"/>
      <c r="P2705" s="734"/>
      <c r="Q2705" s="642"/>
      <c r="R2705" s="639"/>
      <c r="S2705" s="729" t="str">
        <f>IFERROR(ROUND(VLOOKUP(M2705,Reinigungstage,IF('Gebäude-Typen'!$C$6&lt;&gt;0,'Gebäude-Typen'!$C$6,VLOOKUP(C2705,Gebäude_Typen,2,FALSE)),FALSE),2)/2,"")</f>
        <v/>
      </c>
      <c r="T2705" s="729" t="str">
        <f>IFERROR(ROUND(VLOOKUP(N2705,Reinigungstage,IF('Gebäude-Typen'!$C$6&lt;&gt;0,'Gebäude-Typen'!$C$6,VLOOKUP(C2705,Gebäude_Typen,2,FALSE)),FALSE),2)/2,"")</f>
        <v/>
      </c>
      <c r="U2705" s="730">
        <f t="shared" si="406"/>
        <v>17.98</v>
      </c>
      <c r="V2705" s="731" t="str">
        <f>IFERROR(INDEX('2. Raumgruppen'!$A$1:$Y$33,MATCH(IF(ISERROR(SEARCH(" ",M2705,1)),MID(M2705,1,3),MID(M2705,1,SEARCH(" ",M2705,1)-1)),'2. Raumgruppen'!$B:$B,0),IF(ISERROR(SEARCH(" ",M2705,1)),MATCH('2. Raumgruppen'!$L$8,'2. Raumgruppen'!$8:$8,0),MATCH(MID(M2705,SEARCH(" ",M2705,1)+1,3),'2. Raumgruppen'!$8:$8,0))),"")</f>
        <v/>
      </c>
      <c r="W2705" s="731" t="str">
        <f>IFERROR(INDEX('2. Raumgruppen'!$A$1:$Y$33,MATCH(IF(ISERROR(SEARCH(" ",N2705,1)),MID(N2705,1,3),MID(N2705,1,SEARCH(" ",N2705,1)-1)),'2. Raumgruppen'!$B:$B,0),IF(ISERROR(SEARCH(" ",N2705,1)),MATCH('2. Raumgruppen'!$L$8,'2. Raumgruppen'!$8:$8,0),MATCH(MID(N2705,SEARCH(" ",N2705,1)+1,3),'2. Raumgruppen'!$8:$8,0))),"")</f>
        <v/>
      </c>
      <c r="X2705" s="732" t="str">
        <f t="shared" si="407"/>
        <v/>
      </c>
      <c r="Y2705" s="732" t="str">
        <f t="shared" si="408"/>
        <v/>
      </c>
      <c r="Z2705" s="733" t="str">
        <f t="shared" si="409"/>
        <v/>
      </c>
      <c r="AA2705" s="732" t="str">
        <f t="shared" si="410"/>
        <v/>
      </c>
      <c r="AB2705" s="643"/>
      <c r="AC2705" s="276"/>
      <c r="AD2705" s="277"/>
      <c r="AE2705" s="278"/>
      <c r="AF2705" s="278" t="str">
        <f t="shared" si="402"/>
        <v/>
      </c>
      <c r="AG2705" s="278"/>
      <c r="AH2705" s="279">
        <f t="shared" si="403"/>
        <v>17.98</v>
      </c>
      <c r="AI2705" s="279" t="str">
        <f t="shared" si="404"/>
        <v/>
      </c>
      <c r="AJ2705" s="279" t="str">
        <f t="shared" si="405"/>
        <v/>
      </c>
      <c r="AK2705" s="278"/>
      <c r="AL2705" s="278"/>
      <c r="AM2705" s="278"/>
      <c r="AN2705" s="278"/>
      <c r="AO2705" s="262"/>
      <c r="AP2705" s="262"/>
      <c r="AQ2705" s="262"/>
      <c r="AR2705" s="262"/>
      <c r="AS2705" s="262"/>
      <c r="AT2705" s="262"/>
      <c r="AU2705" s="262"/>
      <c r="AV2705" s="262"/>
      <c r="AW2705" s="264"/>
      <c r="AX2705" s="262"/>
      <c r="AY2705" s="264"/>
      <c r="AZ2705" s="264"/>
    </row>
    <row r="2706" spans="1:52" ht="27" hidden="1" customHeight="1">
      <c r="B2706" s="639">
        <v>2692</v>
      </c>
      <c r="C2706" s="639"/>
      <c r="D2706" s="640"/>
      <c r="E2706" s="640"/>
      <c r="F2706" s="640" t="str">
        <f>IFERROR(VLOOKUP(C2706,'Gebäude-Typen'!$A$7:$D$215,4,FALSE),"")</f>
        <v/>
      </c>
      <c r="G2706" s="641"/>
      <c r="H2706" s="640"/>
      <c r="I2706" s="639"/>
      <c r="J2706" s="640"/>
      <c r="K2706" s="642"/>
      <c r="L2706" s="639"/>
      <c r="M2706" s="639"/>
      <c r="N2706" s="639"/>
      <c r="O2706" s="639"/>
      <c r="P2706" s="734"/>
      <c r="Q2706" s="642"/>
      <c r="R2706" s="639"/>
      <c r="S2706" s="729" t="str">
        <f>IFERROR(ROUND(VLOOKUP(M2706,Reinigungstage,IF('Gebäude-Typen'!$C$6&lt;&gt;0,'Gebäude-Typen'!$C$6,VLOOKUP(C2706,Gebäude_Typen,2,FALSE)),FALSE),2)/2,"")</f>
        <v/>
      </c>
      <c r="T2706" s="729" t="str">
        <f>IFERROR(ROUND(VLOOKUP(N2706,Reinigungstage,IF('Gebäude-Typen'!$C$6&lt;&gt;0,'Gebäude-Typen'!$C$6,VLOOKUP(C2706,Gebäude_Typen,2,FALSE)),FALSE),2)/2,"")</f>
        <v/>
      </c>
      <c r="U2706" s="730">
        <f t="shared" si="406"/>
        <v>17.98</v>
      </c>
      <c r="V2706" s="731" t="str">
        <f>IFERROR(INDEX('2. Raumgruppen'!$A$1:$Y$33,MATCH(IF(ISERROR(SEARCH(" ",M2706,1)),MID(M2706,1,3),MID(M2706,1,SEARCH(" ",M2706,1)-1)),'2. Raumgruppen'!$B:$B,0),IF(ISERROR(SEARCH(" ",M2706,1)),MATCH('2. Raumgruppen'!$L$8,'2. Raumgruppen'!$8:$8,0),MATCH(MID(M2706,SEARCH(" ",M2706,1)+1,3),'2. Raumgruppen'!$8:$8,0))),"")</f>
        <v/>
      </c>
      <c r="W2706" s="731" t="str">
        <f>IFERROR(INDEX('2. Raumgruppen'!$A$1:$Y$33,MATCH(IF(ISERROR(SEARCH(" ",N2706,1)),MID(N2706,1,3),MID(N2706,1,SEARCH(" ",N2706,1)-1)),'2. Raumgruppen'!$B:$B,0),IF(ISERROR(SEARCH(" ",N2706,1)),MATCH('2. Raumgruppen'!$L$8,'2. Raumgruppen'!$8:$8,0),MATCH(MID(N2706,SEARCH(" ",N2706,1)+1,3),'2. Raumgruppen'!$8:$8,0))),"")</f>
        <v/>
      </c>
      <c r="X2706" s="732" t="str">
        <f t="shared" si="407"/>
        <v/>
      </c>
      <c r="Y2706" s="732" t="str">
        <f t="shared" si="408"/>
        <v/>
      </c>
      <c r="Z2706" s="733" t="str">
        <f t="shared" si="409"/>
        <v/>
      </c>
      <c r="AA2706" s="732" t="str">
        <f t="shared" si="410"/>
        <v/>
      </c>
      <c r="AB2706" s="643"/>
      <c r="AC2706" s="276"/>
      <c r="AD2706" s="277"/>
      <c r="AE2706" s="278"/>
      <c r="AF2706" s="278" t="str">
        <f t="shared" si="402"/>
        <v/>
      </c>
      <c r="AG2706" s="278"/>
      <c r="AH2706" s="279">
        <f t="shared" si="403"/>
        <v>17.98</v>
      </c>
      <c r="AI2706" s="279" t="str">
        <f t="shared" si="404"/>
        <v/>
      </c>
      <c r="AJ2706" s="279" t="str">
        <f t="shared" si="405"/>
        <v/>
      </c>
      <c r="AK2706" s="278"/>
      <c r="AL2706" s="278"/>
      <c r="AM2706" s="278"/>
      <c r="AN2706" s="278"/>
      <c r="AO2706" s="262"/>
      <c r="AP2706" s="262"/>
      <c r="AQ2706" s="262"/>
      <c r="AR2706" s="262"/>
      <c r="AS2706" s="262"/>
      <c r="AT2706" s="262"/>
      <c r="AU2706" s="262"/>
      <c r="AV2706" s="262"/>
      <c r="AW2706" s="264"/>
      <c r="AX2706" s="264"/>
      <c r="AY2706" s="262"/>
      <c r="AZ2706" s="264"/>
    </row>
    <row r="2707" spans="1:52" ht="27" hidden="1" customHeight="1">
      <c r="B2707" s="639">
        <v>2693</v>
      </c>
      <c r="C2707" s="639"/>
      <c r="D2707" s="640"/>
      <c r="E2707" s="640"/>
      <c r="F2707" s="640" t="str">
        <f>IFERROR(VLOOKUP(C2707,'Gebäude-Typen'!$A$7:$D$215,4,FALSE),"")</f>
        <v/>
      </c>
      <c r="G2707" s="641"/>
      <c r="H2707" s="640"/>
      <c r="I2707" s="639"/>
      <c r="J2707" s="640"/>
      <c r="K2707" s="642"/>
      <c r="L2707" s="639"/>
      <c r="M2707" s="639"/>
      <c r="N2707" s="639"/>
      <c r="O2707" s="639"/>
      <c r="P2707" s="734"/>
      <c r="Q2707" s="642"/>
      <c r="R2707" s="639"/>
      <c r="S2707" s="729" t="str">
        <f>IFERROR(ROUND(VLOOKUP(M2707,Reinigungstage,IF('Gebäude-Typen'!$C$6&lt;&gt;0,'Gebäude-Typen'!$C$6,VLOOKUP(C2707,Gebäude_Typen,2,FALSE)),FALSE),2)/2,"")</f>
        <v/>
      </c>
      <c r="T2707" s="729" t="str">
        <f>IFERROR(ROUND(VLOOKUP(N2707,Reinigungstage,IF('Gebäude-Typen'!$C$6&lt;&gt;0,'Gebäude-Typen'!$C$6,VLOOKUP(C2707,Gebäude_Typen,2,FALSE)),FALSE),2)/2,"")</f>
        <v/>
      </c>
      <c r="U2707" s="730">
        <f t="shared" si="406"/>
        <v>17.98</v>
      </c>
      <c r="V2707" s="731" t="str">
        <f>IFERROR(INDEX('2. Raumgruppen'!$A$1:$Y$33,MATCH(IF(ISERROR(SEARCH(" ",M2707,1)),MID(M2707,1,3),MID(M2707,1,SEARCH(" ",M2707,1)-1)),'2. Raumgruppen'!$B:$B,0),IF(ISERROR(SEARCH(" ",M2707,1)),MATCH('2. Raumgruppen'!$L$8,'2. Raumgruppen'!$8:$8,0),MATCH(MID(M2707,SEARCH(" ",M2707,1)+1,3),'2. Raumgruppen'!$8:$8,0))),"")</f>
        <v/>
      </c>
      <c r="W2707" s="731" t="str">
        <f>IFERROR(INDEX('2. Raumgruppen'!$A$1:$Y$33,MATCH(IF(ISERROR(SEARCH(" ",N2707,1)),MID(N2707,1,3),MID(N2707,1,SEARCH(" ",N2707,1)-1)),'2. Raumgruppen'!$B:$B,0),IF(ISERROR(SEARCH(" ",N2707,1)),MATCH('2. Raumgruppen'!$L$8,'2. Raumgruppen'!$8:$8,0),MATCH(MID(N2707,SEARCH(" ",N2707,1)+1,3),'2. Raumgruppen'!$8:$8,0))),"")</f>
        <v/>
      </c>
      <c r="X2707" s="732" t="str">
        <f t="shared" si="407"/>
        <v/>
      </c>
      <c r="Y2707" s="732" t="str">
        <f t="shared" si="408"/>
        <v/>
      </c>
      <c r="Z2707" s="733" t="str">
        <f t="shared" si="409"/>
        <v/>
      </c>
      <c r="AA2707" s="732" t="str">
        <f t="shared" si="410"/>
        <v/>
      </c>
      <c r="AB2707" s="643"/>
      <c r="AC2707" s="276"/>
      <c r="AD2707" s="277"/>
      <c r="AE2707" s="278"/>
      <c r="AF2707" s="278" t="str">
        <f t="shared" si="402"/>
        <v/>
      </c>
      <c r="AG2707" s="278"/>
      <c r="AH2707" s="279">
        <f t="shared" si="403"/>
        <v>17.98</v>
      </c>
      <c r="AI2707" s="279" t="str">
        <f t="shared" si="404"/>
        <v/>
      </c>
      <c r="AJ2707" s="279" t="str">
        <f t="shared" si="405"/>
        <v/>
      </c>
      <c r="AK2707" s="278"/>
      <c r="AL2707" s="278"/>
      <c r="AM2707" s="278"/>
      <c r="AN2707" s="278"/>
      <c r="AO2707" s="262"/>
      <c r="AP2707" s="262"/>
      <c r="AQ2707" s="262"/>
      <c r="AR2707" s="262"/>
      <c r="AS2707" s="262"/>
      <c r="AT2707" s="262"/>
      <c r="AU2707" s="262"/>
      <c r="AV2707" s="262"/>
      <c r="AW2707" s="264"/>
      <c r="AX2707" s="262"/>
      <c r="AY2707" s="262"/>
      <c r="AZ2707" s="262"/>
    </row>
    <row r="2708" spans="1:52" ht="27" hidden="1" customHeight="1">
      <c r="B2708" s="639">
        <v>2694</v>
      </c>
      <c r="C2708" s="639"/>
      <c r="D2708" s="640"/>
      <c r="E2708" s="640"/>
      <c r="F2708" s="640" t="str">
        <f>IFERROR(VLOOKUP(C2708,'Gebäude-Typen'!$A$7:$D$215,4,FALSE),"")</f>
        <v/>
      </c>
      <c r="G2708" s="641"/>
      <c r="H2708" s="640"/>
      <c r="I2708" s="639"/>
      <c r="J2708" s="640"/>
      <c r="K2708" s="642"/>
      <c r="L2708" s="639"/>
      <c r="M2708" s="639"/>
      <c r="N2708" s="639"/>
      <c r="O2708" s="639"/>
      <c r="P2708" s="734"/>
      <c r="Q2708" s="642"/>
      <c r="R2708" s="639"/>
      <c r="S2708" s="729" t="str">
        <f>IFERROR(ROUND(VLOOKUP(M2708,Reinigungstage,IF('Gebäude-Typen'!$C$6&lt;&gt;0,'Gebäude-Typen'!$C$6,VLOOKUP(C2708,Gebäude_Typen,2,FALSE)),FALSE),2)/2,"")</f>
        <v/>
      </c>
      <c r="T2708" s="729" t="str">
        <f>IFERROR(ROUND(VLOOKUP(N2708,Reinigungstage,IF('Gebäude-Typen'!$C$6&lt;&gt;0,'Gebäude-Typen'!$C$6,VLOOKUP(C2708,Gebäude_Typen,2,FALSE)),FALSE),2)/2,"")</f>
        <v/>
      </c>
      <c r="U2708" s="730">
        <f t="shared" si="406"/>
        <v>17.98</v>
      </c>
      <c r="V2708" s="731" t="str">
        <f>IFERROR(INDEX('2. Raumgruppen'!$A$1:$Y$33,MATCH(IF(ISERROR(SEARCH(" ",M2708,1)),MID(M2708,1,3),MID(M2708,1,SEARCH(" ",M2708,1)-1)),'2. Raumgruppen'!$B:$B,0),IF(ISERROR(SEARCH(" ",M2708,1)),MATCH('2. Raumgruppen'!$L$8,'2. Raumgruppen'!$8:$8,0),MATCH(MID(M2708,SEARCH(" ",M2708,1)+1,3),'2. Raumgruppen'!$8:$8,0))),"")</f>
        <v/>
      </c>
      <c r="W2708" s="731" t="str">
        <f>IFERROR(INDEX('2. Raumgruppen'!$A$1:$Y$33,MATCH(IF(ISERROR(SEARCH(" ",N2708,1)),MID(N2708,1,3),MID(N2708,1,SEARCH(" ",N2708,1)-1)),'2. Raumgruppen'!$B:$B,0),IF(ISERROR(SEARCH(" ",N2708,1)),MATCH('2. Raumgruppen'!$L$8,'2. Raumgruppen'!$8:$8,0),MATCH(MID(N2708,SEARCH(" ",N2708,1)+1,3),'2. Raumgruppen'!$8:$8,0))),"")</f>
        <v/>
      </c>
      <c r="X2708" s="732" t="str">
        <f t="shared" si="407"/>
        <v/>
      </c>
      <c r="Y2708" s="732" t="str">
        <f t="shared" si="408"/>
        <v/>
      </c>
      <c r="Z2708" s="733" t="str">
        <f t="shared" si="409"/>
        <v/>
      </c>
      <c r="AA2708" s="732" t="str">
        <f t="shared" si="410"/>
        <v/>
      </c>
      <c r="AB2708" s="643"/>
      <c r="AC2708" s="276"/>
      <c r="AD2708" s="277"/>
      <c r="AE2708" s="278"/>
      <c r="AF2708" s="278" t="str">
        <f t="shared" si="402"/>
        <v/>
      </c>
      <c r="AG2708" s="278"/>
      <c r="AH2708" s="279">
        <f t="shared" si="403"/>
        <v>17.98</v>
      </c>
      <c r="AI2708" s="279" t="str">
        <f t="shared" si="404"/>
        <v/>
      </c>
      <c r="AJ2708" s="279" t="str">
        <f t="shared" si="405"/>
        <v/>
      </c>
      <c r="AK2708" s="278"/>
      <c r="AL2708" s="278"/>
      <c r="AM2708" s="278"/>
      <c r="AN2708" s="278"/>
      <c r="AO2708" s="262"/>
      <c r="AP2708" s="262"/>
      <c r="AQ2708" s="262"/>
      <c r="AR2708" s="262"/>
      <c r="AS2708" s="262"/>
      <c r="AT2708" s="262"/>
      <c r="AU2708" s="262"/>
      <c r="AV2708" s="262"/>
      <c r="AW2708" s="262"/>
      <c r="AX2708" s="262"/>
      <c r="AY2708" s="278"/>
      <c r="AZ2708" s="262"/>
    </row>
    <row r="2709" spans="1:52" ht="27" hidden="1" customHeight="1">
      <c r="A2709" s="264"/>
      <c r="B2709" s="639">
        <v>2695</v>
      </c>
      <c r="C2709" s="639"/>
      <c r="D2709" s="640"/>
      <c r="E2709" s="640"/>
      <c r="F2709" s="640" t="str">
        <f>IFERROR(VLOOKUP(C2709,'Gebäude-Typen'!$A$7:$D$215,4,FALSE),"")</f>
        <v/>
      </c>
      <c r="G2709" s="641"/>
      <c r="H2709" s="640"/>
      <c r="I2709" s="639"/>
      <c r="J2709" s="640"/>
      <c r="K2709" s="642"/>
      <c r="L2709" s="639"/>
      <c r="M2709" s="639"/>
      <c r="N2709" s="639"/>
      <c r="O2709" s="639"/>
      <c r="P2709" s="734"/>
      <c r="Q2709" s="642"/>
      <c r="R2709" s="639"/>
      <c r="S2709" s="729" t="str">
        <f>IFERROR(ROUND(VLOOKUP(M2709,Reinigungstage,IF('Gebäude-Typen'!$C$6&lt;&gt;0,'Gebäude-Typen'!$C$6,VLOOKUP(C2709,Gebäude_Typen,2,FALSE)),FALSE),2)/2,"")</f>
        <v/>
      </c>
      <c r="T2709" s="729" t="str">
        <f>IFERROR(ROUND(VLOOKUP(N2709,Reinigungstage,IF('Gebäude-Typen'!$C$6&lt;&gt;0,'Gebäude-Typen'!$C$6,VLOOKUP(C2709,Gebäude_Typen,2,FALSE)),FALSE),2)/2,"")</f>
        <v/>
      </c>
      <c r="U2709" s="730">
        <f t="shared" si="406"/>
        <v>17.98</v>
      </c>
      <c r="V2709" s="731" t="str">
        <f>IFERROR(INDEX('2. Raumgruppen'!$A$1:$Y$33,MATCH(IF(ISERROR(SEARCH(" ",M2709,1)),MID(M2709,1,3),MID(M2709,1,SEARCH(" ",M2709,1)-1)),'2. Raumgruppen'!$B:$B,0),IF(ISERROR(SEARCH(" ",M2709,1)),MATCH('2. Raumgruppen'!$L$8,'2. Raumgruppen'!$8:$8,0),MATCH(MID(M2709,SEARCH(" ",M2709,1)+1,3),'2. Raumgruppen'!$8:$8,0))),"")</f>
        <v/>
      </c>
      <c r="W2709" s="731" t="str">
        <f>IFERROR(INDEX('2. Raumgruppen'!$A$1:$Y$33,MATCH(IF(ISERROR(SEARCH(" ",N2709,1)),MID(N2709,1,3),MID(N2709,1,SEARCH(" ",N2709,1)-1)),'2. Raumgruppen'!$B:$B,0),IF(ISERROR(SEARCH(" ",N2709,1)),MATCH('2. Raumgruppen'!$L$8,'2. Raumgruppen'!$8:$8,0),MATCH(MID(N2709,SEARCH(" ",N2709,1)+1,3),'2. Raumgruppen'!$8:$8,0))),"")</f>
        <v/>
      </c>
      <c r="X2709" s="732" t="str">
        <f t="shared" si="407"/>
        <v/>
      </c>
      <c r="Y2709" s="732" t="str">
        <f t="shared" si="408"/>
        <v/>
      </c>
      <c r="Z2709" s="733" t="str">
        <f t="shared" si="409"/>
        <v/>
      </c>
      <c r="AA2709" s="732" t="str">
        <f t="shared" si="410"/>
        <v/>
      </c>
      <c r="AB2709" s="643"/>
      <c r="AC2709" s="276"/>
      <c r="AD2709" s="277"/>
      <c r="AE2709" s="278"/>
      <c r="AF2709" s="278" t="str">
        <f t="shared" si="402"/>
        <v/>
      </c>
      <c r="AG2709" s="278"/>
      <c r="AH2709" s="279">
        <f t="shared" si="403"/>
        <v>17.98</v>
      </c>
      <c r="AI2709" s="279" t="str">
        <f t="shared" si="404"/>
        <v/>
      </c>
      <c r="AJ2709" s="279" t="str">
        <f t="shared" si="405"/>
        <v/>
      </c>
      <c r="AK2709" s="278"/>
      <c r="AL2709" s="278"/>
      <c r="AM2709" s="278"/>
      <c r="AN2709" s="278"/>
      <c r="AO2709" s="262"/>
      <c r="AP2709" s="262"/>
      <c r="AQ2709" s="262"/>
      <c r="AR2709" s="262"/>
      <c r="AS2709" s="262"/>
      <c r="AT2709" s="262"/>
      <c r="AU2709" s="262"/>
      <c r="AV2709" s="262"/>
      <c r="AW2709" s="264"/>
      <c r="AX2709" s="262"/>
      <c r="AY2709" s="264"/>
      <c r="AZ2709" s="262"/>
    </row>
    <row r="2710" spans="1:52" ht="27" hidden="1" customHeight="1">
      <c r="B2710" s="639">
        <v>2696</v>
      </c>
      <c r="C2710" s="639"/>
      <c r="D2710" s="640"/>
      <c r="E2710" s="640"/>
      <c r="F2710" s="640" t="str">
        <f>IFERROR(VLOOKUP(C2710,'Gebäude-Typen'!$A$7:$D$215,4,FALSE),"")</f>
        <v/>
      </c>
      <c r="G2710" s="641"/>
      <c r="H2710" s="640"/>
      <c r="I2710" s="639"/>
      <c r="J2710" s="640"/>
      <c r="K2710" s="642"/>
      <c r="L2710" s="639"/>
      <c r="M2710" s="639"/>
      <c r="N2710" s="639"/>
      <c r="O2710" s="639"/>
      <c r="P2710" s="734"/>
      <c r="Q2710" s="642"/>
      <c r="R2710" s="639"/>
      <c r="S2710" s="729" t="str">
        <f>IFERROR(ROUND(VLOOKUP(M2710,Reinigungstage,IF('Gebäude-Typen'!$C$6&lt;&gt;0,'Gebäude-Typen'!$C$6,VLOOKUP(C2710,Gebäude_Typen,2,FALSE)),FALSE),2)/2,"")</f>
        <v/>
      </c>
      <c r="T2710" s="729" t="str">
        <f>IFERROR(ROUND(VLOOKUP(N2710,Reinigungstage,IF('Gebäude-Typen'!$C$6&lt;&gt;0,'Gebäude-Typen'!$C$6,VLOOKUP(C2710,Gebäude_Typen,2,FALSE)),FALSE),2)/2,"")</f>
        <v/>
      </c>
      <c r="U2710" s="730">
        <f t="shared" si="406"/>
        <v>17.98</v>
      </c>
      <c r="V2710" s="731" t="str">
        <f>IFERROR(INDEX('2. Raumgruppen'!$A$1:$Y$33,MATCH(IF(ISERROR(SEARCH(" ",M2710,1)),MID(M2710,1,3),MID(M2710,1,SEARCH(" ",M2710,1)-1)),'2. Raumgruppen'!$B:$B,0),IF(ISERROR(SEARCH(" ",M2710,1)),MATCH('2. Raumgruppen'!$L$8,'2. Raumgruppen'!$8:$8,0),MATCH(MID(M2710,SEARCH(" ",M2710,1)+1,3),'2. Raumgruppen'!$8:$8,0))),"")</f>
        <v/>
      </c>
      <c r="W2710" s="731" t="str">
        <f>IFERROR(INDEX('2. Raumgruppen'!$A$1:$Y$33,MATCH(IF(ISERROR(SEARCH(" ",N2710,1)),MID(N2710,1,3),MID(N2710,1,SEARCH(" ",N2710,1)-1)),'2. Raumgruppen'!$B:$B,0),IF(ISERROR(SEARCH(" ",N2710,1)),MATCH('2. Raumgruppen'!$L$8,'2. Raumgruppen'!$8:$8,0),MATCH(MID(N2710,SEARCH(" ",N2710,1)+1,3),'2. Raumgruppen'!$8:$8,0))),"")</f>
        <v/>
      </c>
      <c r="X2710" s="732" t="str">
        <f t="shared" si="407"/>
        <v/>
      </c>
      <c r="Y2710" s="732" t="str">
        <f t="shared" si="408"/>
        <v/>
      </c>
      <c r="Z2710" s="733" t="str">
        <f t="shared" si="409"/>
        <v/>
      </c>
      <c r="AA2710" s="732" t="str">
        <f t="shared" si="410"/>
        <v/>
      </c>
      <c r="AB2710" s="643"/>
      <c r="AC2710" s="276"/>
      <c r="AD2710" s="277"/>
      <c r="AE2710" s="278"/>
      <c r="AF2710" s="278" t="str">
        <f t="shared" si="402"/>
        <v/>
      </c>
      <c r="AG2710" s="278"/>
      <c r="AH2710" s="279">
        <f t="shared" si="403"/>
        <v>17.98</v>
      </c>
      <c r="AI2710" s="279" t="str">
        <f t="shared" si="404"/>
        <v/>
      </c>
      <c r="AJ2710" s="279" t="str">
        <f t="shared" si="405"/>
        <v/>
      </c>
      <c r="AK2710" s="278"/>
      <c r="AL2710" s="278"/>
      <c r="AM2710" s="278"/>
      <c r="AN2710" s="278"/>
      <c r="AO2710" s="262"/>
      <c r="AP2710" s="262"/>
      <c r="AQ2710" s="262"/>
      <c r="AR2710" s="262"/>
      <c r="AS2710" s="262"/>
      <c r="AT2710" s="262"/>
      <c r="AU2710" s="262"/>
      <c r="AV2710" s="262"/>
      <c r="AW2710" s="262"/>
      <c r="AX2710" s="262"/>
      <c r="AY2710" s="262"/>
      <c r="AZ2710" s="264"/>
    </row>
    <row r="2711" spans="1:52" ht="27" hidden="1" customHeight="1">
      <c r="B2711" s="639">
        <v>2697</v>
      </c>
      <c r="C2711" s="639"/>
      <c r="D2711" s="640"/>
      <c r="E2711" s="640"/>
      <c r="F2711" s="640" t="str">
        <f>IFERROR(VLOOKUP(C2711,'Gebäude-Typen'!$A$7:$D$215,4,FALSE),"")</f>
        <v/>
      </c>
      <c r="G2711" s="641"/>
      <c r="H2711" s="640"/>
      <c r="I2711" s="639"/>
      <c r="J2711" s="640"/>
      <c r="K2711" s="642"/>
      <c r="L2711" s="639"/>
      <c r="M2711" s="639"/>
      <c r="N2711" s="639"/>
      <c r="O2711" s="639"/>
      <c r="P2711" s="734"/>
      <c r="Q2711" s="642"/>
      <c r="R2711" s="639"/>
      <c r="S2711" s="729" t="str">
        <f>IFERROR(ROUND(VLOOKUP(M2711,Reinigungstage,IF('Gebäude-Typen'!$C$6&lt;&gt;0,'Gebäude-Typen'!$C$6,VLOOKUP(C2711,Gebäude_Typen,2,FALSE)),FALSE),2)/2,"")</f>
        <v/>
      </c>
      <c r="T2711" s="729" t="str">
        <f>IFERROR(ROUND(VLOOKUP(N2711,Reinigungstage,IF('Gebäude-Typen'!$C$6&lt;&gt;0,'Gebäude-Typen'!$C$6,VLOOKUP(C2711,Gebäude_Typen,2,FALSE)),FALSE),2)/2,"")</f>
        <v/>
      </c>
      <c r="U2711" s="730">
        <f t="shared" si="406"/>
        <v>17.98</v>
      </c>
      <c r="V2711" s="731" t="str">
        <f>IFERROR(INDEX('2. Raumgruppen'!$A$1:$Y$33,MATCH(IF(ISERROR(SEARCH(" ",M2711,1)),MID(M2711,1,3),MID(M2711,1,SEARCH(" ",M2711,1)-1)),'2. Raumgruppen'!$B:$B,0),IF(ISERROR(SEARCH(" ",M2711,1)),MATCH('2. Raumgruppen'!$L$8,'2. Raumgruppen'!$8:$8,0),MATCH(MID(M2711,SEARCH(" ",M2711,1)+1,3),'2. Raumgruppen'!$8:$8,0))),"")</f>
        <v/>
      </c>
      <c r="W2711" s="731" t="str">
        <f>IFERROR(INDEX('2. Raumgruppen'!$A$1:$Y$33,MATCH(IF(ISERROR(SEARCH(" ",N2711,1)),MID(N2711,1,3),MID(N2711,1,SEARCH(" ",N2711,1)-1)),'2. Raumgruppen'!$B:$B,0),IF(ISERROR(SEARCH(" ",N2711,1)),MATCH('2. Raumgruppen'!$L$8,'2. Raumgruppen'!$8:$8,0),MATCH(MID(N2711,SEARCH(" ",N2711,1)+1,3),'2. Raumgruppen'!$8:$8,0))),"")</f>
        <v/>
      </c>
      <c r="X2711" s="732" t="str">
        <f t="shared" si="407"/>
        <v/>
      </c>
      <c r="Y2711" s="732" t="str">
        <f t="shared" si="408"/>
        <v/>
      </c>
      <c r="Z2711" s="733" t="str">
        <f t="shared" si="409"/>
        <v/>
      </c>
      <c r="AA2711" s="732" t="str">
        <f t="shared" si="410"/>
        <v/>
      </c>
      <c r="AB2711" s="643"/>
      <c r="AC2711" s="276"/>
      <c r="AD2711" s="277"/>
      <c r="AE2711" s="278"/>
      <c r="AF2711" s="278" t="str">
        <f t="shared" si="402"/>
        <v/>
      </c>
      <c r="AG2711" s="278"/>
      <c r="AH2711" s="279">
        <f t="shared" si="403"/>
        <v>17.98</v>
      </c>
      <c r="AI2711" s="279" t="str">
        <f t="shared" si="404"/>
        <v/>
      </c>
      <c r="AJ2711" s="279" t="str">
        <f t="shared" si="405"/>
        <v/>
      </c>
      <c r="AK2711" s="278"/>
      <c r="AL2711" s="278"/>
      <c r="AM2711" s="278"/>
      <c r="AN2711" s="278"/>
      <c r="AO2711" s="262"/>
      <c r="AP2711" s="262"/>
      <c r="AQ2711" s="262"/>
      <c r="AR2711" s="262"/>
      <c r="AS2711" s="262"/>
      <c r="AT2711" s="262"/>
      <c r="AU2711" s="262"/>
      <c r="AV2711" s="262"/>
      <c r="AW2711" s="264"/>
      <c r="AX2711" s="264"/>
      <c r="AY2711" s="264"/>
      <c r="AZ2711" s="264"/>
    </row>
    <row r="2712" spans="1:52" ht="27" hidden="1" customHeight="1">
      <c r="B2712" s="639">
        <v>2698</v>
      </c>
      <c r="C2712" s="639"/>
      <c r="D2712" s="640"/>
      <c r="E2712" s="640"/>
      <c r="F2712" s="640" t="str">
        <f>IFERROR(VLOOKUP(C2712,'Gebäude-Typen'!$A$7:$D$215,4,FALSE),"")</f>
        <v/>
      </c>
      <c r="G2712" s="641"/>
      <c r="H2712" s="640"/>
      <c r="I2712" s="639"/>
      <c r="J2712" s="640"/>
      <c r="K2712" s="642"/>
      <c r="L2712" s="639"/>
      <c r="M2712" s="639"/>
      <c r="N2712" s="639"/>
      <c r="O2712" s="639"/>
      <c r="P2712" s="734"/>
      <c r="Q2712" s="642"/>
      <c r="R2712" s="639"/>
      <c r="S2712" s="729" t="str">
        <f>IFERROR(ROUND(VLOOKUP(M2712,Reinigungstage,IF('Gebäude-Typen'!$C$6&lt;&gt;0,'Gebäude-Typen'!$C$6,VLOOKUP(C2712,Gebäude_Typen,2,FALSE)),FALSE),2)/2,"")</f>
        <v/>
      </c>
      <c r="T2712" s="729" t="str">
        <f>IFERROR(ROUND(VLOOKUP(N2712,Reinigungstage,IF('Gebäude-Typen'!$C$6&lt;&gt;0,'Gebäude-Typen'!$C$6,VLOOKUP(C2712,Gebäude_Typen,2,FALSE)),FALSE),2)/2,"")</f>
        <v/>
      </c>
      <c r="U2712" s="730">
        <f t="shared" si="406"/>
        <v>17.98</v>
      </c>
      <c r="V2712" s="731" t="str">
        <f>IFERROR(INDEX('2. Raumgruppen'!$A$1:$Y$33,MATCH(IF(ISERROR(SEARCH(" ",M2712,1)),MID(M2712,1,3),MID(M2712,1,SEARCH(" ",M2712,1)-1)),'2. Raumgruppen'!$B:$B,0),IF(ISERROR(SEARCH(" ",M2712,1)),MATCH('2. Raumgruppen'!$L$8,'2. Raumgruppen'!$8:$8,0),MATCH(MID(M2712,SEARCH(" ",M2712,1)+1,3),'2. Raumgruppen'!$8:$8,0))),"")</f>
        <v/>
      </c>
      <c r="W2712" s="731" t="str">
        <f>IFERROR(INDEX('2. Raumgruppen'!$A$1:$Y$33,MATCH(IF(ISERROR(SEARCH(" ",N2712,1)),MID(N2712,1,3),MID(N2712,1,SEARCH(" ",N2712,1)-1)),'2. Raumgruppen'!$B:$B,0),IF(ISERROR(SEARCH(" ",N2712,1)),MATCH('2. Raumgruppen'!$L$8,'2. Raumgruppen'!$8:$8,0),MATCH(MID(N2712,SEARCH(" ",N2712,1)+1,3),'2. Raumgruppen'!$8:$8,0))),"")</f>
        <v/>
      </c>
      <c r="X2712" s="732" t="str">
        <f t="shared" si="407"/>
        <v/>
      </c>
      <c r="Y2712" s="732" t="str">
        <f t="shared" si="408"/>
        <v/>
      </c>
      <c r="Z2712" s="733" t="str">
        <f t="shared" si="409"/>
        <v/>
      </c>
      <c r="AA2712" s="732" t="str">
        <f t="shared" si="410"/>
        <v/>
      </c>
      <c r="AB2712" s="643"/>
      <c r="AC2712" s="276"/>
      <c r="AD2712" s="277"/>
      <c r="AE2712" s="278"/>
      <c r="AF2712" s="278" t="str">
        <f t="shared" si="402"/>
        <v/>
      </c>
      <c r="AG2712" s="278"/>
      <c r="AH2712" s="279">
        <f t="shared" si="403"/>
        <v>17.98</v>
      </c>
      <c r="AI2712" s="279" t="str">
        <f t="shared" si="404"/>
        <v/>
      </c>
      <c r="AJ2712" s="279" t="str">
        <f t="shared" si="405"/>
        <v/>
      </c>
      <c r="AK2712" s="278"/>
      <c r="AL2712" s="278"/>
      <c r="AM2712" s="278"/>
      <c r="AN2712" s="278"/>
      <c r="AO2712" s="262"/>
      <c r="AP2712" s="262"/>
      <c r="AQ2712" s="262"/>
      <c r="AR2712" s="262"/>
      <c r="AS2712" s="262"/>
      <c r="AT2712" s="262"/>
      <c r="AU2712" s="262"/>
      <c r="AV2712" s="262"/>
      <c r="AW2712" s="262"/>
      <c r="AX2712" s="262"/>
      <c r="AY2712" s="262"/>
      <c r="AZ2712" s="262"/>
    </row>
    <row r="2713" spans="1:52" ht="27" hidden="1" customHeight="1">
      <c r="B2713" s="639">
        <v>2699</v>
      </c>
      <c r="C2713" s="639"/>
      <c r="D2713" s="640"/>
      <c r="E2713" s="640"/>
      <c r="F2713" s="640" t="str">
        <f>IFERROR(VLOOKUP(C2713,'Gebäude-Typen'!$A$7:$D$215,4,FALSE),"")</f>
        <v/>
      </c>
      <c r="G2713" s="641"/>
      <c r="H2713" s="640"/>
      <c r="I2713" s="639"/>
      <c r="J2713" s="640"/>
      <c r="K2713" s="642"/>
      <c r="L2713" s="639"/>
      <c r="M2713" s="639"/>
      <c r="N2713" s="639"/>
      <c r="O2713" s="639"/>
      <c r="P2713" s="734"/>
      <c r="Q2713" s="642"/>
      <c r="R2713" s="639"/>
      <c r="S2713" s="729" t="str">
        <f>IFERROR(ROUND(VLOOKUP(M2713,Reinigungstage,IF('Gebäude-Typen'!$C$6&lt;&gt;0,'Gebäude-Typen'!$C$6,VLOOKUP(C2713,Gebäude_Typen,2,FALSE)),FALSE),2)/2,"")</f>
        <v/>
      </c>
      <c r="T2713" s="729" t="str">
        <f>IFERROR(ROUND(VLOOKUP(N2713,Reinigungstage,IF('Gebäude-Typen'!$C$6&lt;&gt;0,'Gebäude-Typen'!$C$6,VLOOKUP(C2713,Gebäude_Typen,2,FALSE)),FALSE),2)/2,"")</f>
        <v/>
      </c>
      <c r="U2713" s="730">
        <f t="shared" si="406"/>
        <v>17.98</v>
      </c>
      <c r="V2713" s="731" t="str">
        <f>IFERROR(INDEX('2. Raumgruppen'!$A$1:$Y$33,MATCH(IF(ISERROR(SEARCH(" ",M2713,1)),MID(M2713,1,3),MID(M2713,1,SEARCH(" ",M2713,1)-1)),'2. Raumgruppen'!$B:$B,0),IF(ISERROR(SEARCH(" ",M2713,1)),MATCH('2. Raumgruppen'!$L$8,'2. Raumgruppen'!$8:$8,0),MATCH(MID(M2713,SEARCH(" ",M2713,1)+1,3),'2. Raumgruppen'!$8:$8,0))),"")</f>
        <v/>
      </c>
      <c r="W2713" s="731" t="str">
        <f>IFERROR(INDEX('2. Raumgruppen'!$A$1:$Y$33,MATCH(IF(ISERROR(SEARCH(" ",N2713,1)),MID(N2713,1,3),MID(N2713,1,SEARCH(" ",N2713,1)-1)),'2. Raumgruppen'!$B:$B,0),IF(ISERROR(SEARCH(" ",N2713,1)),MATCH('2. Raumgruppen'!$L$8,'2. Raumgruppen'!$8:$8,0),MATCH(MID(N2713,SEARCH(" ",N2713,1)+1,3),'2. Raumgruppen'!$8:$8,0))),"")</f>
        <v/>
      </c>
      <c r="X2713" s="732" t="str">
        <f t="shared" si="407"/>
        <v/>
      </c>
      <c r="Y2713" s="732" t="str">
        <f t="shared" si="408"/>
        <v/>
      </c>
      <c r="Z2713" s="733" t="str">
        <f t="shared" si="409"/>
        <v/>
      </c>
      <c r="AA2713" s="732" t="str">
        <f t="shared" si="410"/>
        <v/>
      </c>
      <c r="AB2713" s="643"/>
      <c r="AC2713" s="276"/>
      <c r="AD2713" s="277"/>
      <c r="AE2713" s="278"/>
      <c r="AF2713" s="278" t="str">
        <f t="shared" si="402"/>
        <v/>
      </c>
      <c r="AG2713" s="278"/>
      <c r="AH2713" s="279">
        <f t="shared" si="403"/>
        <v>17.98</v>
      </c>
      <c r="AI2713" s="279" t="str">
        <f t="shared" si="404"/>
        <v/>
      </c>
      <c r="AJ2713" s="279" t="str">
        <f t="shared" si="405"/>
        <v/>
      </c>
      <c r="AK2713" s="278"/>
      <c r="AL2713" s="278"/>
      <c r="AM2713" s="278"/>
      <c r="AN2713" s="278"/>
      <c r="AO2713" s="262"/>
      <c r="AP2713" s="262"/>
      <c r="AQ2713" s="262"/>
      <c r="AR2713" s="262"/>
      <c r="AS2713" s="262"/>
      <c r="AT2713" s="262"/>
      <c r="AU2713" s="262"/>
      <c r="AV2713" s="262"/>
      <c r="AW2713" s="262"/>
      <c r="AX2713" s="262"/>
      <c r="AY2713" s="262"/>
      <c r="AZ2713" s="262"/>
    </row>
    <row r="2714" spans="1:52" ht="27" hidden="1" customHeight="1">
      <c r="B2714" s="639">
        <v>2700</v>
      </c>
      <c r="C2714" s="639"/>
      <c r="D2714" s="640"/>
      <c r="E2714" s="640"/>
      <c r="F2714" s="640" t="str">
        <f>IFERROR(VLOOKUP(C2714,'Gebäude-Typen'!$A$7:$D$215,4,FALSE),"")</f>
        <v/>
      </c>
      <c r="G2714" s="641"/>
      <c r="H2714" s="640"/>
      <c r="I2714" s="639"/>
      <c r="J2714" s="640"/>
      <c r="K2714" s="642"/>
      <c r="L2714" s="639"/>
      <c r="M2714" s="639"/>
      <c r="N2714" s="639"/>
      <c r="O2714" s="639"/>
      <c r="P2714" s="734"/>
      <c r="Q2714" s="642"/>
      <c r="R2714" s="639"/>
      <c r="S2714" s="729" t="str">
        <f>IFERROR(ROUND(VLOOKUP(M2714,Reinigungstage,IF('Gebäude-Typen'!$C$6&lt;&gt;0,'Gebäude-Typen'!$C$6,VLOOKUP(C2714,Gebäude_Typen,2,FALSE)),FALSE),2)/2,"")</f>
        <v/>
      </c>
      <c r="T2714" s="729" t="str">
        <f>IFERROR(ROUND(VLOOKUP(N2714,Reinigungstage,IF('Gebäude-Typen'!$C$6&lt;&gt;0,'Gebäude-Typen'!$C$6,VLOOKUP(C2714,Gebäude_Typen,2,FALSE)),FALSE),2)/2,"")</f>
        <v/>
      </c>
      <c r="U2714" s="730">
        <f t="shared" si="406"/>
        <v>17.98</v>
      </c>
      <c r="V2714" s="731" t="str">
        <f>IFERROR(INDEX('2. Raumgruppen'!$A$1:$Y$33,MATCH(IF(ISERROR(SEARCH(" ",M2714,1)),MID(M2714,1,3),MID(M2714,1,SEARCH(" ",M2714,1)-1)),'2. Raumgruppen'!$B:$B,0),IF(ISERROR(SEARCH(" ",M2714,1)),MATCH('2. Raumgruppen'!$L$8,'2. Raumgruppen'!$8:$8,0),MATCH(MID(M2714,SEARCH(" ",M2714,1)+1,3),'2. Raumgruppen'!$8:$8,0))),"")</f>
        <v/>
      </c>
      <c r="W2714" s="731" t="str">
        <f>IFERROR(INDEX('2. Raumgruppen'!$A$1:$Y$33,MATCH(IF(ISERROR(SEARCH(" ",N2714,1)),MID(N2714,1,3),MID(N2714,1,SEARCH(" ",N2714,1)-1)),'2. Raumgruppen'!$B:$B,0),IF(ISERROR(SEARCH(" ",N2714,1)),MATCH('2. Raumgruppen'!$L$8,'2. Raumgruppen'!$8:$8,0),MATCH(MID(N2714,SEARCH(" ",N2714,1)+1,3),'2. Raumgruppen'!$8:$8,0))),"")</f>
        <v/>
      </c>
      <c r="X2714" s="732" t="str">
        <f t="shared" si="407"/>
        <v/>
      </c>
      <c r="Y2714" s="732" t="str">
        <f t="shared" si="408"/>
        <v/>
      </c>
      <c r="Z2714" s="733" t="str">
        <f t="shared" si="409"/>
        <v/>
      </c>
      <c r="AA2714" s="732" t="str">
        <f t="shared" si="410"/>
        <v/>
      </c>
      <c r="AB2714" s="643"/>
      <c r="AC2714" s="276"/>
      <c r="AD2714" s="277"/>
      <c r="AE2714" s="278"/>
      <c r="AF2714" s="278" t="str">
        <f t="shared" si="402"/>
        <v/>
      </c>
      <c r="AG2714" s="278"/>
      <c r="AH2714" s="279">
        <f t="shared" si="403"/>
        <v>17.98</v>
      </c>
      <c r="AI2714" s="279" t="str">
        <f t="shared" si="404"/>
        <v/>
      </c>
      <c r="AJ2714" s="279" t="str">
        <f t="shared" si="405"/>
        <v/>
      </c>
      <c r="AK2714" s="278"/>
      <c r="AL2714" s="278"/>
      <c r="AM2714" s="278"/>
      <c r="AN2714" s="278"/>
      <c r="AO2714" s="262"/>
      <c r="AP2714" s="262"/>
      <c r="AQ2714" s="262"/>
      <c r="AR2714" s="262"/>
      <c r="AS2714" s="262"/>
      <c r="AT2714" s="262"/>
      <c r="AU2714" s="262"/>
      <c r="AV2714" s="262"/>
      <c r="AW2714" s="264"/>
      <c r="AX2714" s="262"/>
      <c r="AY2714" s="262"/>
      <c r="AZ2714" s="262"/>
    </row>
    <row r="2715" spans="1:52" ht="27" hidden="1" customHeight="1">
      <c r="B2715" s="639">
        <v>2701</v>
      </c>
      <c r="C2715" s="639"/>
      <c r="D2715" s="640"/>
      <c r="E2715" s="640"/>
      <c r="F2715" s="640" t="str">
        <f>IFERROR(VLOOKUP(C2715,'Gebäude-Typen'!$A$7:$D$215,4,FALSE),"")</f>
        <v/>
      </c>
      <c r="G2715" s="641"/>
      <c r="H2715" s="640"/>
      <c r="I2715" s="639"/>
      <c r="J2715" s="640"/>
      <c r="K2715" s="642"/>
      <c r="L2715" s="639"/>
      <c r="M2715" s="639"/>
      <c r="N2715" s="639"/>
      <c r="O2715" s="639"/>
      <c r="P2715" s="734"/>
      <c r="Q2715" s="642"/>
      <c r="R2715" s="639"/>
      <c r="S2715" s="729" t="str">
        <f>IFERROR(ROUND(VLOOKUP(M2715,Reinigungstage,IF('Gebäude-Typen'!$C$6&lt;&gt;0,'Gebäude-Typen'!$C$6,VLOOKUP(C2715,Gebäude_Typen,2,FALSE)),FALSE),2)/2,"")</f>
        <v/>
      </c>
      <c r="T2715" s="729" t="str">
        <f>IFERROR(ROUND(VLOOKUP(N2715,Reinigungstage,IF('Gebäude-Typen'!$C$6&lt;&gt;0,'Gebäude-Typen'!$C$6,VLOOKUP(C2715,Gebäude_Typen,2,FALSE)),FALSE),2)/2,"")</f>
        <v/>
      </c>
      <c r="U2715" s="730">
        <f t="shared" si="406"/>
        <v>17.98</v>
      </c>
      <c r="V2715" s="731" t="str">
        <f>IFERROR(INDEX('2. Raumgruppen'!$A$1:$Y$33,MATCH(IF(ISERROR(SEARCH(" ",M2715,1)),MID(M2715,1,3),MID(M2715,1,SEARCH(" ",M2715,1)-1)),'2. Raumgruppen'!$B:$B,0),IF(ISERROR(SEARCH(" ",M2715,1)),MATCH('2. Raumgruppen'!$L$8,'2. Raumgruppen'!$8:$8,0),MATCH(MID(M2715,SEARCH(" ",M2715,1)+1,3),'2. Raumgruppen'!$8:$8,0))),"")</f>
        <v/>
      </c>
      <c r="W2715" s="731" t="str">
        <f>IFERROR(INDEX('2. Raumgruppen'!$A$1:$Y$33,MATCH(IF(ISERROR(SEARCH(" ",N2715,1)),MID(N2715,1,3),MID(N2715,1,SEARCH(" ",N2715,1)-1)),'2. Raumgruppen'!$B:$B,0),IF(ISERROR(SEARCH(" ",N2715,1)),MATCH('2. Raumgruppen'!$L$8,'2. Raumgruppen'!$8:$8,0),MATCH(MID(N2715,SEARCH(" ",N2715,1)+1,3),'2. Raumgruppen'!$8:$8,0))),"")</f>
        <v/>
      </c>
      <c r="X2715" s="732" t="str">
        <f t="shared" si="407"/>
        <v/>
      </c>
      <c r="Y2715" s="732" t="str">
        <f t="shared" si="408"/>
        <v/>
      </c>
      <c r="Z2715" s="733" t="str">
        <f t="shared" si="409"/>
        <v/>
      </c>
      <c r="AA2715" s="732" t="str">
        <f t="shared" si="410"/>
        <v/>
      </c>
      <c r="AB2715" s="643"/>
      <c r="AC2715" s="276"/>
      <c r="AD2715" s="277"/>
      <c r="AE2715" s="278"/>
      <c r="AF2715" s="278" t="str">
        <f t="shared" si="402"/>
        <v/>
      </c>
      <c r="AG2715" s="278"/>
      <c r="AH2715" s="279">
        <f t="shared" si="403"/>
        <v>17.98</v>
      </c>
      <c r="AI2715" s="279" t="str">
        <f t="shared" si="404"/>
        <v/>
      </c>
      <c r="AJ2715" s="279" t="str">
        <f t="shared" si="405"/>
        <v/>
      </c>
      <c r="AK2715" s="278"/>
      <c r="AL2715" s="278"/>
      <c r="AM2715" s="278"/>
      <c r="AN2715" s="278"/>
      <c r="AO2715" s="262"/>
      <c r="AP2715" s="262"/>
      <c r="AQ2715" s="262"/>
      <c r="AR2715" s="262"/>
      <c r="AS2715" s="262"/>
      <c r="AT2715" s="262"/>
      <c r="AU2715" s="262"/>
      <c r="AV2715" s="262"/>
      <c r="AW2715" s="262"/>
      <c r="AX2715" s="264"/>
      <c r="AY2715" s="264"/>
      <c r="AZ2715" s="262"/>
    </row>
    <row r="2716" spans="1:52" ht="27" hidden="1" customHeight="1">
      <c r="B2716" s="639">
        <v>2702</v>
      </c>
      <c r="C2716" s="639"/>
      <c r="D2716" s="640"/>
      <c r="E2716" s="640"/>
      <c r="F2716" s="640" t="str">
        <f>IFERROR(VLOOKUP(C2716,'Gebäude-Typen'!$A$7:$D$215,4,FALSE),"")</f>
        <v/>
      </c>
      <c r="G2716" s="641"/>
      <c r="H2716" s="640"/>
      <c r="I2716" s="639"/>
      <c r="J2716" s="640"/>
      <c r="K2716" s="642"/>
      <c r="L2716" s="639"/>
      <c r="M2716" s="639"/>
      <c r="N2716" s="639"/>
      <c r="O2716" s="639"/>
      <c r="P2716" s="734"/>
      <c r="Q2716" s="642"/>
      <c r="R2716" s="639"/>
      <c r="S2716" s="729" t="str">
        <f>IFERROR(ROUND(VLOOKUP(M2716,Reinigungstage,IF('Gebäude-Typen'!$C$6&lt;&gt;0,'Gebäude-Typen'!$C$6,VLOOKUP(C2716,Gebäude_Typen,2,FALSE)),FALSE),2)/2,"")</f>
        <v/>
      </c>
      <c r="T2716" s="729" t="str">
        <f>IFERROR(ROUND(VLOOKUP(N2716,Reinigungstage,IF('Gebäude-Typen'!$C$6&lt;&gt;0,'Gebäude-Typen'!$C$6,VLOOKUP(C2716,Gebäude_Typen,2,FALSE)),FALSE),2)/2,"")</f>
        <v/>
      </c>
      <c r="U2716" s="730">
        <f t="shared" si="406"/>
        <v>17.98</v>
      </c>
      <c r="V2716" s="731" t="str">
        <f>IFERROR(INDEX('2. Raumgruppen'!$A$1:$Y$33,MATCH(IF(ISERROR(SEARCH(" ",M2716,1)),MID(M2716,1,3),MID(M2716,1,SEARCH(" ",M2716,1)-1)),'2. Raumgruppen'!$B:$B,0),IF(ISERROR(SEARCH(" ",M2716,1)),MATCH('2. Raumgruppen'!$L$8,'2. Raumgruppen'!$8:$8,0),MATCH(MID(M2716,SEARCH(" ",M2716,1)+1,3),'2. Raumgruppen'!$8:$8,0))),"")</f>
        <v/>
      </c>
      <c r="W2716" s="731" t="str">
        <f>IFERROR(INDEX('2. Raumgruppen'!$A$1:$Y$33,MATCH(IF(ISERROR(SEARCH(" ",N2716,1)),MID(N2716,1,3),MID(N2716,1,SEARCH(" ",N2716,1)-1)),'2. Raumgruppen'!$B:$B,0),IF(ISERROR(SEARCH(" ",N2716,1)),MATCH('2. Raumgruppen'!$L$8,'2. Raumgruppen'!$8:$8,0),MATCH(MID(N2716,SEARCH(" ",N2716,1)+1,3),'2. Raumgruppen'!$8:$8,0))),"")</f>
        <v/>
      </c>
      <c r="X2716" s="732" t="str">
        <f t="shared" si="407"/>
        <v/>
      </c>
      <c r="Y2716" s="732" t="str">
        <f t="shared" si="408"/>
        <v/>
      </c>
      <c r="Z2716" s="733" t="str">
        <f t="shared" si="409"/>
        <v/>
      </c>
      <c r="AA2716" s="732" t="str">
        <f t="shared" si="410"/>
        <v/>
      </c>
      <c r="AB2716" s="643"/>
      <c r="AC2716" s="276"/>
      <c r="AD2716" s="277"/>
      <c r="AE2716" s="278"/>
      <c r="AF2716" s="278" t="str">
        <f t="shared" si="402"/>
        <v/>
      </c>
      <c r="AG2716" s="278"/>
      <c r="AH2716" s="279">
        <f t="shared" si="403"/>
        <v>17.98</v>
      </c>
      <c r="AI2716" s="279" t="str">
        <f t="shared" si="404"/>
        <v/>
      </c>
      <c r="AJ2716" s="279" t="str">
        <f t="shared" si="405"/>
        <v/>
      </c>
      <c r="AK2716" s="278"/>
      <c r="AL2716" s="278"/>
      <c r="AM2716" s="278"/>
      <c r="AN2716" s="278"/>
      <c r="AO2716" s="262"/>
      <c r="AP2716" s="262"/>
      <c r="AQ2716" s="262"/>
      <c r="AR2716" s="262"/>
      <c r="AS2716" s="262"/>
      <c r="AT2716" s="262"/>
      <c r="AU2716" s="262"/>
      <c r="AV2716" s="262"/>
      <c r="AW2716" s="264"/>
      <c r="AX2716" s="264"/>
      <c r="AY2716" s="264"/>
      <c r="AZ2716" s="264"/>
    </row>
    <row r="2717" spans="1:52" ht="27" hidden="1" customHeight="1">
      <c r="A2717" s="264"/>
      <c r="B2717" s="639">
        <v>2703</v>
      </c>
      <c r="C2717" s="639"/>
      <c r="D2717" s="640"/>
      <c r="E2717" s="640"/>
      <c r="F2717" s="640" t="str">
        <f>IFERROR(VLOOKUP(C2717,'Gebäude-Typen'!$A$7:$D$215,4,FALSE),"")</f>
        <v/>
      </c>
      <c r="G2717" s="641"/>
      <c r="H2717" s="640"/>
      <c r="I2717" s="639"/>
      <c r="J2717" s="640"/>
      <c r="K2717" s="642"/>
      <c r="L2717" s="639"/>
      <c r="M2717" s="639"/>
      <c r="N2717" s="639"/>
      <c r="O2717" s="639"/>
      <c r="P2717" s="734"/>
      <c r="Q2717" s="642"/>
      <c r="R2717" s="639"/>
      <c r="S2717" s="729" t="str">
        <f>IFERROR(ROUND(VLOOKUP(M2717,Reinigungstage,IF('Gebäude-Typen'!$C$6&lt;&gt;0,'Gebäude-Typen'!$C$6,VLOOKUP(C2717,Gebäude_Typen,2,FALSE)),FALSE),2)/2,"")</f>
        <v/>
      </c>
      <c r="T2717" s="729" t="str">
        <f>IFERROR(ROUND(VLOOKUP(N2717,Reinigungstage,IF('Gebäude-Typen'!$C$6&lt;&gt;0,'Gebäude-Typen'!$C$6,VLOOKUP(C2717,Gebäude_Typen,2,FALSE)),FALSE),2)/2,"")</f>
        <v/>
      </c>
      <c r="U2717" s="730">
        <f t="shared" si="406"/>
        <v>17.98</v>
      </c>
      <c r="V2717" s="731" t="str">
        <f>IFERROR(INDEX('2. Raumgruppen'!$A$1:$Y$33,MATCH(IF(ISERROR(SEARCH(" ",M2717,1)),MID(M2717,1,3),MID(M2717,1,SEARCH(" ",M2717,1)-1)),'2. Raumgruppen'!$B:$B,0),IF(ISERROR(SEARCH(" ",M2717,1)),MATCH('2. Raumgruppen'!$L$8,'2. Raumgruppen'!$8:$8,0),MATCH(MID(M2717,SEARCH(" ",M2717,1)+1,3),'2. Raumgruppen'!$8:$8,0))),"")</f>
        <v/>
      </c>
      <c r="W2717" s="731" t="str">
        <f>IFERROR(INDEX('2. Raumgruppen'!$A$1:$Y$33,MATCH(IF(ISERROR(SEARCH(" ",N2717,1)),MID(N2717,1,3),MID(N2717,1,SEARCH(" ",N2717,1)-1)),'2. Raumgruppen'!$B:$B,0),IF(ISERROR(SEARCH(" ",N2717,1)),MATCH('2. Raumgruppen'!$L$8,'2. Raumgruppen'!$8:$8,0),MATCH(MID(N2717,SEARCH(" ",N2717,1)+1,3),'2. Raumgruppen'!$8:$8,0))),"")</f>
        <v/>
      </c>
      <c r="X2717" s="732" t="str">
        <f t="shared" si="407"/>
        <v/>
      </c>
      <c r="Y2717" s="732" t="str">
        <f t="shared" si="408"/>
        <v/>
      </c>
      <c r="Z2717" s="733" t="str">
        <f t="shared" si="409"/>
        <v/>
      </c>
      <c r="AA2717" s="732" t="str">
        <f t="shared" si="410"/>
        <v/>
      </c>
      <c r="AB2717" s="643"/>
      <c r="AC2717" s="276"/>
      <c r="AD2717" s="277"/>
      <c r="AE2717" s="278"/>
      <c r="AF2717" s="278" t="str">
        <f t="shared" si="402"/>
        <v/>
      </c>
      <c r="AG2717" s="278"/>
      <c r="AH2717" s="279">
        <f t="shared" si="403"/>
        <v>17.98</v>
      </c>
      <c r="AI2717" s="279" t="str">
        <f t="shared" si="404"/>
        <v/>
      </c>
      <c r="AJ2717" s="279" t="str">
        <f t="shared" si="405"/>
        <v/>
      </c>
      <c r="AK2717" s="278"/>
      <c r="AL2717" s="278"/>
      <c r="AM2717" s="278"/>
      <c r="AN2717" s="278"/>
      <c r="AO2717" s="262"/>
      <c r="AP2717" s="262"/>
      <c r="AQ2717" s="262"/>
      <c r="AR2717" s="262"/>
      <c r="AS2717" s="262"/>
      <c r="AT2717" s="262"/>
      <c r="AU2717" s="262"/>
      <c r="AV2717" s="262"/>
      <c r="AW2717" s="262"/>
      <c r="AX2717" s="264"/>
      <c r="AY2717" s="278"/>
      <c r="AZ2717" s="264"/>
    </row>
    <row r="2718" spans="1:52" ht="27" hidden="1" customHeight="1">
      <c r="A2718" s="264"/>
      <c r="B2718" s="639">
        <v>2704</v>
      </c>
      <c r="C2718" s="639"/>
      <c r="D2718" s="640"/>
      <c r="E2718" s="640"/>
      <c r="F2718" s="640" t="str">
        <f>IFERROR(VLOOKUP(C2718,'Gebäude-Typen'!$A$7:$D$215,4,FALSE),"")</f>
        <v/>
      </c>
      <c r="G2718" s="641"/>
      <c r="H2718" s="640"/>
      <c r="I2718" s="639"/>
      <c r="J2718" s="640"/>
      <c r="K2718" s="642"/>
      <c r="L2718" s="639"/>
      <c r="M2718" s="639"/>
      <c r="N2718" s="639"/>
      <c r="O2718" s="639"/>
      <c r="P2718" s="734"/>
      <c r="Q2718" s="642"/>
      <c r="R2718" s="639"/>
      <c r="S2718" s="729" t="str">
        <f>IFERROR(ROUND(VLOOKUP(M2718,Reinigungstage,IF('Gebäude-Typen'!$C$6&lt;&gt;0,'Gebäude-Typen'!$C$6,VLOOKUP(C2718,Gebäude_Typen,2,FALSE)),FALSE),2)/2,"")</f>
        <v/>
      </c>
      <c r="T2718" s="729" t="str">
        <f>IFERROR(ROUND(VLOOKUP(N2718,Reinigungstage,IF('Gebäude-Typen'!$C$6&lt;&gt;0,'Gebäude-Typen'!$C$6,VLOOKUP(C2718,Gebäude_Typen,2,FALSE)),FALSE),2)/2,"")</f>
        <v/>
      </c>
      <c r="U2718" s="730">
        <f t="shared" si="406"/>
        <v>17.98</v>
      </c>
      <c r="V2718" s="731" t="str">
        <f>IFERROR(INDEX('2. Raumgruppen'!$A$1:$Y$33,MATCH(IF(ISERROR(SEARCH(" ",M2718,1)),MID(M2718,1,3),MID(M2718,1,SEARCH(" ",M2718,1)-1)),'2. Raumgruppen'!$B:$B,0),IF(ISERROR(SEARCH(" ",M2718,1)),MATCH('2. Raumgruppen'!$L$8,'2. Raumgruppen'!$8:$8,0),MATCH(MID(M2718,SEARCH(" ",M2718,1)+1,3),'2. Raumgruppen'!$8:$8,0))),"")</f>
        <v/>
      </c>
      <c r="W2718" s="731" t="str">
        <f>IFERROR(INDEX('2. Raumgruppen'!$A$1:$Y$33,MATCH(IF(ISERROR(SEARCH(" ",N2718,1)),MID(N2718,1,3),MID(N2718,1,SEARCH(" ",N2718,1)-1)),'2. Raumgruppen'!$B:$B,0),IF(ISERROR(SEARCH(" ",N2718,1)),MATCH('2. Raumgruppen'!$L$8,'2. Raumgruppen'!$8:$8,0),MATCH(MID(N2718,SEARCH(" ",N2718,1)+1,3),'2. Raumgruppen'!$8:$8,0))),"")</f>
        <v/>
      </c>
      <c r="X2718" s="732" t="str">
        <f t="shared" si="407"/>
        <v/>
      </c>
      <c r="Y2718" s="732" t="str">
        <f t="shared" si="408"/>
        <v/>
      </c>
      <c r="Z2718" s="733" t="str">
        <f t="shared" si="409"/>
        <v/>
      </c>
      <c r="AA2718" s="732" t="str">
        <f t="shared" si="410"/>
        <v/>
      </c>
      <c r="AB2718" s="643"/>
      <c r="AC2718" s="276"/>
      <c r="AD2718" s="277"/>
      <c r="AE2718" s="278"/>
      <c r="AF2718" s="278" t="str">
        <f t="shared" si="402"/>
        <v/>
      </c>
      <c r="AG2718" s="278"/>
      <c r="AH2718" s="279">
        <f t="shared" si="403"/>
        <v>17.98</v>
      </c>
      <c r="AI2718" s="279" t="str">
        <f t="shared" si="404"/>
        <v/>
      </c>
      <c r="AJ2718" s="279" t="str">
        <f t="shared" si="405"/>
        <v/>
      </c>
      <c r="AK2718" s="278"/>
      <c r="AL2718" s="278"/>
      <c r="AM2718" s="278"/>
      <c r="AN2718" s="278"/>
      <c r="AO2718" s="262"/>
      <c r="AP2718" s="262"/>
      <c r="AQ2718" s="262"/>
      <c r="AR2718" s="262"/>
      <c r="AS2718" s="262"/>
      <c r="AT2718" s="262"/>
      <c r="AU2718" s="262"/>
      <c r="AV2718" s="262"/>
      <c r="AW2718" s="264"/>
      <c r="AX2718" s="264"/>
      <c r="AY2718" s="264"/>
      <c r="AZ2718" s="262"/>
    </row>
    <row r="2719" spans="1:52" ht="27" hidden="1" customHeight="1">
      <c r="B2719" s="639">
        <v>2705</v>
      </c>
      <c r="C2719" s="639"/>
      <c r="D2719" s="640"/>
      <c r="E2719" s="640"/>
      <c r="F2719" s="640" t="str">
        <f>IFERROR(VLOOKUP(C2719,'Gebäude-Typen'!$A$7:$D$215,4,FALSE),"")</f>
        <v/>
      </c>
      <c r="G2719" s="641"/>
      <c r="H2719" s="640"/>
      <c r="I2719" s="639"/>
      <c r="J2719" s="640"/>
      <c r="K2719" s="642"/>
      <c r="L2719" s="639"/>
      <c r="M2719" s="639"/>
      <c r="N2719" s="639"/>
      <c r="O2719" s="639"/>
      <c r="P2719" s="734"/>
      <c r="Q2719" s="642"/>
      <c r="R2719" s="639"/>
      <c r="S2719" s="729" t="str">
        <f>IFERROR(ROUND(VLOOKUP(M2719,Reinigungstage,IF('Gebäude-Typen'!$C$6&lt;&gt;0,'Gebäude-Typen'!$C$6,VLOOKUP(C2719,Gebäude_Typen,2,FALSE)),FALSE),2)/2,"")</f>
        <v/>
      </c>
      <c r="T2719" s="729" t="str">
        <f>IFERROR(ROUND(VLOOKUP(N2719,Reinigungstage,IF('Gebäude-Typen'!$C$6&lt;&gt;0,'Gebäude-Typen'!$C$6,VLOOKUP(C2719,Gebäude_Typen,2,FALSE)),FALSE),2)/2,"")</f>
        <v/>
      </c>
      <c r="U2719" s="730">
        <f t="shared" si="406"/>
        <v>17.98</v>
      </c>
      <c r="V2719" s="731" t="str">
        <f>IFERROR(INDEX('2. Raumgruppen'!$A$1:$Y$33,MATCH(IF(ISERROR(SEARCH(" ",M2719,1)),MID(M2719,1,3),MID(M2719,1,SEARCH(" ",M2719,1)-1)),'2. Raumgruppen'!$B:$B,0),IF(ISERROR(SEARCH(" ",M2719,1)),MATCH('2. Raumgruppen'!$L$8,'2. Raumgruppen'!$8:$8,0),MATCH(MID(M2719,SEARCH(" ",M2719,1)+1,3),'2. Raumgruppen'!$8:$8,0))),"")</f>
        <v/>
      </c>
      <c r="W2719" s="731" t="str">
        <f>IFERROR(INDEX('2. Raumgruppen'!$A$1:$Y$33,MATCH(IF(ISERROR(SEARCH(" ",N2719,1)),MID(N2719,1,3),MID(N2719,1,SEARCH(" ",N2719,1)-1)),'2. Raumgruppen'!$B:$B,0),IF(ISERROR(SEARCH(" ",N2719,1)),MATCH('2. Raumgruppen'!$L$8,'2. Raumgruppen'!$8:$8,0),MATCH(MID(N2719,SEARCH(" ",N2719,1)+1,3),'2. Raumgruppen'!$8:$8,0))),"")</f>
        <v/>
      </c>
      <c r="X2719" s="732" t="str">
        <f t="shared" si="407"/>
        <v/>
      </c>
      <c r="Y2719" s="732" t="str">
        <f t="shared" si="408"/>
        <v/>
      </c>
      <c r="Z2719" s="733" t="str">
        <f t="shared" si="409"/>
        <v/>
      </c>
      <c r="AA2719" s="732" t="str">
        <f t="shared" si="410"/>
        <v/>
      </c>
      <c r="AB2719" s="643"/>
      <c r="AC2719" s="276"/>
      <c r="AD2719" s="277"/>
      <c r="AE2719" s="278"/>
      <c r="AF2719" s="278" t="str">
        <f t="shared" si="402"/>
        <v/>
      </c>
      <c r="AG2719" s="278"/>
      <c r="AH2719" s="279">
        <f t="shared" si="403"/>
        <v>17.98</v>
      </c>
      <c r="AI2719" s="279" t="str">
        <f t="shared" si="404"/>
        <v/>
      </c>
      <c r="AJ2719" s="279" t="str">
        <f t="shared" si="405"/>
        <v/>
      </c>
      <c r="AK2719" s="278"/>
      <c r="AL2719" s="278"/>
      <c r="AM2719" s="278"/>
      <c r="AN2719" s="278"/>
      <c r="AO2719" s="262"/>
      <c r="AP2719" s="262"/>
      <c r="AQ2719" s="262"/>
      <c r="AR2719" s="262"/>
      <c r="AS2719" s="262"/>
      <c r="AT2719" s="262"/>
      <c r="AU2719" s="262"/>
      <c r="AV2719" s="262"/>
      <c r="AW2719" s="264"/>
      <c r="AX2719" s="264"/>
      <c r="AY2719" s="262"/>
      <c r="AZ2719" s="264"/>
    </row>
    <row r="2720" spans="1:52" ht="27" hidden="1" customHeight="1">
      <c r="B2720" s="639">
        <v>2706</v>
      </c>
      <c r="C2720" s="639"/>
      <c r="D2720" s="640"/>
      <c r="E2720" s="640"/>
      <c r="F2720" s="640" t="str">
        <f>IFERROR(VLOOKUP(C2720,'Gebäude-Typen'!$A$7:$D$215,4,FALSE),"")</f>
        <v/>
      </c>
      <c r="G2720" s="641"/>
      <c r="H2720" s="640"/>
      <c r="I2720" s="639"/>
      <c r="J2720" s="640"/>
      <c r="K2720" s="642"/>
      <c r="L2720" s="639"/>
      <c r="M2720" s="639"/>
      <c r="N2720" s="639"/>
      <c r="O2720" s="639"/>
      <c r="P2720" s="734"/>
      <c r="Q2720" s="642"/>
      <c r="R2720" s="639"/>
      <c r="S2720" s="729" t="str">
        <f>IFERROR(ROUND(VLOOKUP(M2720,Reinigungstage,IF('Gebäude-Typen'!$C$6&lt;&gt;0,'Gebäude-Typen'!$C$6,VLOOKUP(C2720,Gebäude_Typen,2,FALSE)),FALSE),2)/2,"")</f>
        <v/>
      </c>
      <c r="T2720" s="729" t="str">
        <f>IFERROR(ROUND(VLOOKUP(N2720,Reinigungstage,IF('Gebäude-Typen'!$C$6&lt;&gt;0,'Gebäude-Typen'!$C$6,VLOOKUP(C2720,Gebäude_Typen,2,FALSE)),FALSE),2)/2,"")</f>
        <v/>
      </c>
      <c r="U2720" s="730">
        <f t="shared" si="406"/>
        <v>17.98</v>
      </c>
      <c r="V2720" s="731" t="str">
        <f>IFERROR(INDEX('2. Raumgruppen'!$A$1:$Y$33,MATCH(IF(ISERROR(SEARCH(" ",M2720,1)),MID(M2720,1,3),MID(M2720,1,SEARCH(" ",M2720,1)-1)),'2. Raumgruppen'!$B:$B,0),IF(ISERROR(SEARCH(" ",M2720,1)),MATCH('2. Raumgruppen'!$L$8,'2. Raumgruppen'!$8:$8,0),MATCH(MID(M2720,SEARCH(" ",M2720,1)+1,3),'2. Raumgruppen'!$8:$8,0))),"")</f>
        <v/>
      </c>
      <c r="W2720" s="731" t="str">
        <f>IFERROR(INDEX('2. Raumgruppen'!$A$1:$Y$33,MATCH(IF(ISERROR(SEARCH(" ",N2720,1)),MID(N2720,1,3),MID(N2720,1,SEARCH(" ",N2720,1)-1)),'2. Raumgruppen'!$B:$B,0),IF(ISERROR(SEARCH(" ",N2720,1)),MATCH('2. Raumgruppen'!$L$8,'2. Raumgruppen'!$8:$8,0),MATCH(MID(N2720,SEARCH(" ",N2720,1)+1,3),'2. Raumgruppen'!$8:$8,0))),"")</f>
        <v/>
      </c>
      <c r="X2720" s="732" t="str">
        <f t="shared" si="407"/>
        <v/>
      </c>
      <c r="Y2720" s="732" t="str">
        <f t="shared" si="408"/>
        <v/>
      </c>
      <c r="Z2720" s="733" t="str">
        <f t="shared" si="409"/>
        <v/>
      </c>
      <c r="AA2720" s="732" t="str">
        <f t="shared" si="410"/>
        <v/>
      </c>
      <c r="AB2720" s="643"/>
      <c r="AC2720" s="276"/>
      <c r="AD2720" s="277"/>
      <c r="AE2720" s="278"/>
      <c r="AF2720" s="278" t="str">
        <f t="shared" si="402"/>
        <v/>
      </c>
      <c r="AG2720" s="278"/>
      <c r="AH2720" s="279">
        <f t="shared" si="403"/>
        <v>17.98</v>
      </c>
      <c r="AI2720" s="279" t="str">
        <f t="shared" si="404"/>
        <v/>
      </c>
      <c r="AJ2720" s="279" t="str">
        <f t="shared" si="405"/>
        <v/>
      </c>
      <c r="AK2720" s="278"/>
      <c r="AL2720" s="278"/>
      <c r="AM2720" s="278"/>
      <c r="AN2720" s="278"/>
      <c r="AO2720" s="262"/>
      <c r="AP2720" s="262"/>
      <c r="AQ2720" s="262"/>
      <c r="AR2720" s="262"/>
      <c r="AS2720" s="262"/>
      <c r="AT2720" s="262"/>
      <c r="AU2720" s="262"/>
      <c r="AV2720" s="262"/>
      <c r="AW2720" s="264"/>
      <c r="AX2720" s="264"/>
      <c r="AY2720" s="262"/>
      <c r="AZ2720" s="262"/>
    </row>
    <row r="2721" spans="1:72" ht="27" hidden="1" customHeight="1">
      <c r="A2721" s="264"/>
      <c r="B2721" s="639">
        <v>2707</v>
      </c>
      <c r="C2721" s="639"/>
      <c r="D2721" s="640"/>
      <c r="E2721" s="640"/>
      <c r="F2721" s="640" t="str">
        <f>IFERROR(VLOOKUP(C2721,'Gebäude-Typen'!$A$7:$D$215,4,FALSE),"")</f>
        <v/>
      </c>
      <c r="G2721" s="641"/>
      <c r="H2721" s="640"/>
      <c r="I2721" s="639"/>
      <c r="J2721" s="640"/>
      <c r="K2721" s="642"/>
      <c r="L2721" s="639"/>
      <c r="M2721" s="639"/>
      <c r="N2721" s="639"/>
      <c r="O2721" s="639"/>
      <c r="P2721" s="734"/>
      <c r="Q2721" s="642"/>
      <c r="R2721" s="639"/>
      <c r="S2721" s="729" t="str">
        <f>IFERROR(ROUND(VLOOKUP(M2721,Reinigungstage,IF('Gebäude-Typen'!$C$6&lt;&gt;0,'Gebäude-Typen'!$C$6,VLOOKUP(C2721,Gebäude_Typen,2,FALSE)),FALSE),2)/2,"")</f>
        <v/>
      </c>
      <c r="T2721" s="729" t="str">
        <f>IFERROR(ROUND(VLOOKUP(N2721,Reinigungstage,IF('Gebäude-Typen'!$C$6&lt;&gt;0,'Gebäude-Typen'!$C$6,VLOOKUP(C2721,Gebäude_Typen,2,FALSE)),FALSE),2)/2,"")</f>
        <v/>
      </c>
      <c r="U2721" s="730">
        <f t="shared" si="406"/>
        <v>17.98</v>
      </c>
      <c r="V2721" s="731" t="str">
        <f>IFERROR(INDEX('2. Raumgruppen'!$A$1:$Y$33,MATCH(IF(ISERROR(SEARCH(" ",M2721,1)),MID(M2721,1,3),MID(M2721,1,SEARCH(" ",M2721,1)-1)),'2. Raumgruppen'!$B:$B,0),IF(ISERROR(SEARCH(" ",M2721,1)),MATCH('2. Raumgruppen'!$L$8,'2. Raumgruppen'!$8:$8,0),MATCH(MID(M2721,SEARCH(" ",M2721,1)+1,3),'2. Raumgruppen'!$8:$8,0))),"")</f>
        <v/>
      </c>
      <c r="W2721" s="731" t="str">
        <f>IFERROR(INDEX('2. Raumgruppen'!$A$1:$Y$33,MATCH(IF(ISERROR(SEARCH(" ",N2721,1)),MID(N2721,1,3),MID(N2721,1,SEARCH(" ",N2721,1)-1)),'2. Raumgruppen'!$B:$B,0),IF(ISERROR(SEARCH(" ",N2721,1)),MATCH('2. Raumgruppen'!$L$8,'2. Raumgruppen'!$8:$8,0),MATCH(MID(N2721,SEARCH(" ",N2721,1)+1,3),'2. Raumgruppen'!$8:$8,0))),"")</f>
        <v/>
      </c>
      <c r="X2721" s="732" t="str">
        <f t="shared" si="407"/>
        <v/>
      </c>
      <c r="Y2721" s="732" t="str">
        <f t="shared" si="408"/>
        <v/>
      </c>
      <c r="Z2721" s="733" t="str">
        <f t="shared" si="409"/>
        <v/>
      </c>
      <c r="AA2721" s="732" t="str">
        <f t="shared" si="410"/>
        <v/>
      </c>
      <c r="AB2721" s="643"/>
      <c r="AC2721" s="276"/>
      <c r="AD2721" s="277"/>
      <c r="AE2721" s="278"/>
      <c r="AF2721" s="278" t="str">
        <f t="shared" si="402"/>
        <v/>
      </c>
      <c r="AG2721" s="278"/>
      <c r="AH2721" s="279">
        <f t="shared" si="403"/>
        <v>17.98</v>
      </c>
      <c r="AI2721" s="279" t="str">
        <f t="shared" si="404"/>
        <v/>
      </c>
      <c r="AJ2721" s="279" t="str">
        <f t="shared" si="405"/>
        <v/>
      </c>
      <c r="AK2721" s="278"/>
      <c r="AL2721" s="278"/>
      <c r="AM2721" s="278"/>
      <c r="AN2721" s="278"/>
      <c r="AO2721" s="262"/>
      <c r="AP2721" s="262"/>
      <c r="AQ2721" s="262"/>
      <c r="AR2721" s="262"/>
      <c r="AS2721" s="262"/>
      <c r="AT2721" s="262"/>
      <c r="AU2721" s="262"/>
      <c r="AV2721" s="262"/>
      <c r="AW2721" s="262"/>
      <c r="AX2721" s="264"/>
      <c r="AY2721" s="262"/>
      <c r="AZ2721" s="262"/>
    </row>
    <row r="2722" spans="1:72" ht="27" hidden="1" customHeight="1">
      <c r="B2722" s="639">
        <v>2708</v>
      </c>
      <c r="C2722" s="639"/>
      <c r="D2722" s="640"/>
      <c r="E2722" s="640"/>
      <c r="F2722" s="640" t="str">
        <f>IFERROR(VLOOKUP(C2722,'Gebäude-Typen'!$A$7:$D$215,4,FALSE),"")</f>
        <v/>
      </c>
      <c r="G2722" s="641"/>
      <c r="H2722" s="640"/>
      <c r="I2722" s="639"/>
      <c r="J2722" s="640"/>
      <c r="K2722" s="642"/>
      <c r="L2722" s="639"/>
      <c r="M2722" s="639"/>
      <c r="N2722" s="639"/>
      <c r="O2722" s="639"/>
      <c r="P2722" s="734"/>
      <c r="Q2722" s="642"/>
      <c r="R2722" s="639"/>
      <c r="S2722" s="729" t="str">
        <f>IFERROR(ROUND(VLOOKUP(M2722,Reinigungstage,IF('Gebäude-Typen'!$C$6&lt;&gt;0,'Gebäude-Typen'!$C$6,VLOOKUP(C2722,Gebäude_Typen,2,FALSE)),FALSE),2)/2,"")</f>
        <v/>
      </c>
      <c r="T2722" s="729" t="str">
        <f>IFERROR(ROUND(VLOOKUP(N2722,Reinigungstage,IF('Gebäude-Typen'!$C$6&lt;&gt;0,'Gebäude-Typen'!$C$6,VLOOKUP(C2722,Gebäude_Typen,2,FALSE)),FALSE),2)/2,"")</f>
        <v/>
      </c>
      <c r="U2722" s="730">
        <f t="shared" si="406"/>
        <v>17.98</v>
      </c>
      <c r="V2722" s="731" t="str">
        <f>IFERROR(INDEX('2. Raumgruppen'!$A$1:$Y$33,MATCH(IF(ISERROR(SEARCH(" ",M2722,1)),MID(M2722,1,3),MID(M2722,1,SEARCH(" ",M2722,1)-1)),'2. Raumgruppen'!$B:$B,0),IF(ISERROR(SEARCH(" ",M2722,1)),MATCH('2. Raumgruppen'!$L$8,'2. Raumgruppen'!$8:$8,0),MATCH(MID(M2722,SEARCH(" ",M2722,1)+1,3),'2. Raumgruppen'!$8:$8,0))),"")</f>
        <v/>
      </c>
      <c r="W2722" s="731" t="str">
        <f>IFERROR(INDEX('2. Raumgruppen'!$A$1:$Y$33,MATCH(IF(ISERROR(SEARCH(" ",N2722,1)),MID(N2722,1,3),MID(N2722,1,SEARCH(" ",N2722,1)-1)),'2. Raumgruppen'!$B:$B,0),IF(ISERROR(SEARCH(" ",N2722,1)),MATCH('2. Raumgruppen'!$L$8,'2. Raumgruppen'!$8:$8,0),MATCH(MID(N2722,SEARCH(" ",N2722,1)+1,3),'2. Raumgruppen'!$8:$8,0))),"")</f>
        <v/>
      </c>
      <c r="X2722" s="732" t="str">
        <f t="shared" si="407"/>
        <v/>
      </c>
      <c r="Y2722" s="732" t="str">
        <f t="shared" si="408"/>
        <v/>
      </c>
      <c r="Z2722" s="733" t="str">
        <f t="shared" si="409"/>
        <v/>
      </c>
      <c r="AA2722" s="732" t="str">
        <f t="shared" si="410"/>
        <v/>
      </c>
      <c r="AB2722" s="643"/>
      <c r="AC2722" s="276"/>
      <c r="AD2722" s="277"/>
      <c r="AE2722" s="278"/>
      <c r="AF2722" s="278" t="str">
        <f t="shared" si="402"/>
        <v/>
      </c>
      <c r="AG2722" s="278"/>
      <c r="AH2722" s="279">
        <f t="shared" si="403"/>
        <v>17.98</v>
      </c>
      <c r="AI2722" s="279" t="str">
        <f t="shared" si="404"/>
        <v/>
      </c>
      <c r="AJ2722" s="279" t="str">
        <f t="shared" si="405"/>
        <v/>
      </c>
      <c r="AK2722" s="278"/>
      <c r="AL2722" s="278"/>
      <c r="AM2722" s="278"/>
      <c r="AN2722" s="278"/>
      <c r="AO2722" s="262"/>
      <c r="AP2722" s="262"/>
      <c r="AQ2722" s="262"/>
      <c r="AR2722" s="262"/>
      <c r="AS2722" s="262"/>
      <c r="AT2722" s="262"/>
      <c r="AU2722" s="262"/>
      <c r="AV2722" s="262"/>
      <c r="AW2722" s="262"/>
      <c r="AX2722" s="262"/>
      <c r="AY2722" s="262"/>
      <c r="AZ2722" s="262"/>
    </row>
    <row r="2723" spans="1:72" ht="27" hidden="1" customHeight="1">
      <c r="B2723" s="639">
        <v>2709</v>
      </c>
      <c r="C2723" s="639"/>
      <c r="D2723" s="640"/>
      <c r="E2723" s="640"/>
      <c r="F2723" s="640" t="str">
        <f>IFERROR(VLOOKUP(C2723,'Gebäude-Typen'!$A$7:$D$215,4,FALSE),"")</f>
        <v/>
      </c>
      <c r="G2723" s="641"/>
      <c r="H2723" s="640"/>
      <c r="I2723" s="639"/>
      <c r="J2723" s="640"/>
      <c r="K2723" s="642"/>
      <c r="L2723" s="639"/>
      <c r="M2723" s="639"/>
      <c r="N2723" s="639"/>
      <c r="O2723" s="639"/>
      <c r="P2723" s="734"/>
      <c r="Q2723" s="642"/>
      <c r="R2723" s="639"/>
      <c r="S2723" s="729" t="str">
        <f>IFERROR(ROUND(VLOOKUP(M2723,Reinigungstage,IF('Gebäude-Typen'!$C$6&lt;&gt;0,'Gebäude-Typen'!$C$6,VLOOKUP(C2723,Gebäude_Typen,2,FALSE)),FALSE),2)/2,"")</f>
        <v/>
      </c>
      <c r="T2723" s="729" t="str">
        <f>IFERROR(ROUND(VLOOKUP(N2723,Reinigungstage,IF('Gebäude-Typen'!$C$6&lt;&gt;0,'Gebäude-Typen'!$C$6,VLOOKUP(C2723,Gebäude_Typen,2,FALSE)),FALSE),2)/2,"")</f>
        <v/>
      </c>
      <c r="U2723" s="730">
        <f t="shared" si="406"/>
        <v>17.98</v>
      </c>
      <c r="V2723" s="731" t="str">
        <f>IFERROR(INDEX('2. Raumgruppen'!$A$1:$Y$33,MATCH(IF(ISERROR(SEARCH(" ",M2723,1)),MID(M2723,1,3),MID(M2723,1,SEARCH(" ",M2723,1)-1)),'2. Raumgruppen'!$B:$B,0),IF(ISERROR(SEARCH(" ",M2723,1)),MATCH('2. Raumgruppen'!$L$8,'2. Raumgruppen'!$8:$8,0),MATCH(MID(M2723,SEARCH(" ",M2723,1)+1,3),'2. Raumgruppen'!$8:$8,0))),"")</f>
        <v/>
      </c>
      <c r="W2723" s="731" t="str">
        <f>IFERROR(INDEX('2. Raumgruppen'!$A$1:$Y$33,MATCH(IF(ISERROR(SEARCH(" ",N2723,1)),MID(N2723,1,3),MID(N2723,1,SEARCH(" ",N2723,1)-1)),'2. Raumgruppen'!$B:$B,0),IF(ISERROR(SEARCH(" ",N2723,1)),MATCH('2. Raumgruppen'!$L$8,'2. Raumgruppen'!$8:$8,0),MATCH(MID(N2723,SEARCH(" ",N2723,1)+1,3),'2. Raumgruppen'!$8:$8,0))),"")</f>
        <v/>
      </c>
      <c r="X2723" s="732" t="str">
        <f t="shared" si="407"/>
        <v/>
      </c>
      <c r="Y2723" s="732" t="str">
        <f t="shared" si="408"/>
        <v/>
      </c>
      <c r="Z2723" s="733" t="str">
        <f t="shared" si="409"/>
        <v/>
      </c>
      <c r="AA2723" s="732" t="str">
        <f t="shared" si="410"/>
        <v/>
      </c>
      <c r="AB2723" s="643"/>
      <c r="AC2723" s="276"/>
      <c r="AD2723" s="277"/>
      <c r="AE2723" s="278"/>
      <c r="AF2723" s="278" t="str">
        <f t="shared" si="402"/>
        <v/>
      </c>
      <c r="AG2723" s="278"/>
      <c r="AH2723" s="279">
        <f t="shared" si="403"/>
        <v>17.98</v>
      </c>
      <c r="AI2723" s="279" t="str">
        <f t="shared" si="404"/>
        <v/>
      </c>
      <c r="AJ2723" s="279" t="str">
        <f t="shared" si="405"/>
        <v/>
      </c>
      <c r="AK2723" s="278"/>
      <c r="AL2723" s="278"/>
      <c r="AM2723" s="278"/>
      <c r="AN2723" s="278"/>
      <c r="AO2723" s="262"/>
      <c r="AP2723" s="262"/>
      <c r="AQ2723" s="262"/>
      <c r="AR2723" s="262"/>
      <c r="AS2723" s="262"/>
      <c r="AT2723" s="262"/>
      <c r="AU2723" s="262"/>
      <c r="AV2723" s="262"/>
      <c r="AW2723" s="264"/>
      <c r="AX2723" s="262"/>
      <c r="AY2723" s="262"/>
      <c r="AZ2723" s="262"/>
    </row>
    <row r="2724" spans="1:72" ht="27" hidden="1" customHeight="1">
      <c r="B2724" s="639">
        <v>2710</v>
      </c>
      <c r="C2724" s="639"/>
      <c r="D2724" s="640"/>
      <c r="E2724" s="640"/>
      <c r="F2724" s="640" t="str">
        <f>IFERROR(VLOOKUP(C2724,'Gebäude-Typen'!$A$7:$D$215,4,FALSE),"")</f>
        <v/>
      </c>
      <c r="G2724" s="641"/>
      <c r="H2724" s="640"/>
      <c r="I2724" s="639"/>
      <c r="J2724" s="640"/>
      <c r="K2724" s="642"/>
      <c r="L2724" s="639"/>
      <c r="M2724" s="639"/>
      <c r="N2724" s="639"/>
      <c r="O2724" s="639"/>
      <c r="P2724" s="734"/>
      <c r="Q2724" s="642"/>
      <c r="R2724" s="639"/>
      <c r="S2724" s="729" t="str">
        <f>IFERROR(ROUND(VLOOKUP(M2724,Reinigungstage,IF('Gebäude-Typen'!$C$6&lt;&gt;0,'Gebäude-Typen'!$C$6,VLOOKUP(C2724,Gebäude_Typen,2,FALSE)),FALSE),2)/2,"")</f>
        <v/>
      </c>
      <c r="T2724" s="729" t="str">
        <f>IFERROR(ROUND(VLOOKUP(N2724,Reinigungstage,IF('Gebäude-Typen'!$C$6&lt;&gt;0,'Gebäude-Typen'!$C$6,VLOOKUP(C2724,Gebäude_Typen,2,FALSE)),FALSE),2)/2,"")</f>
        <v/>
      </c>
      <c r="U2724" s="730">
        <f t="shared" si="406"/>
        <v>17.98</v>
      </c>
      <c r="V2724" s="731" t="str">
        <f>IFERROR(INDEX('2. Raumgruppen'!$A$1:$Y$33,MATCH(IF(ISERROR(SEARCH(" ",M2724,1)),MID(M2724,1,3),MID(M2724,1,SEARCH(" ",M2724,1)-1)),'2. Raumgruppen'!$B:$B,0),IF(ISERROR(SEARCH(" ",M2724,1)),MATCH('2. Raumgruppen'!$L$8,'2. Raumgruppen'!$8:$8,0),MATCH(MID(M2724,SEARCH(" ",M2724,1)+1,3),'2. Raumgruppen'!$8:$8,0))),"")</f>
        <v/>
      </c>
      <c r="W2724" s="731" t="str">
        <f>IFERROR(INDEX('2. Raumgruppen'!$A$1:$Y$33,MATCH(IF(ISERROR(SEARCH(" ",N2724,1)),MID(N2724,1,3),MID(N2724,1,SEARCH(" ",N2724,1)-1)),'2. Raumgruppen'!$B:$B,0),IF(ISERROR(SEARCH(" ",N2724,1)),MATCH('2. Raumgruppen'!$L$8,'2. Raumgruppen'!$8:$8,0),MATCH(MID(N2724,SEARCH(" ",N2724,1)+1,3),'2. Raumgruppen'!$8:$8,0))),"")</f>
        <v/>
      </c>
      <c r="X2724" s="732" t="str">
        <f t="shared" si="407"/>
        <v/>
      </c>
      <c r="Y2724" s="732" t="str">
        <f t="shared" si="408"/>
        <v/>
      </c>
      <c r="Z2724" s="733" t="str">
        <f t="shared" si="409"/>
        <v/>
      </c>
      <c r="AA2724" s="732" t="str">
        <f t="shared" si="410"/>
        <v/>
      </c>
      <c r="AB2724" s="643"/>
      <c r="AC2724" s="276"/>
      <c r="AD2724" s="277"/>
      <c r="AE2724" s="278"/>
      <c r="AF2724" s="278" t="str">
        <f t="shared" si="402"/>
        <v/>
      </c>
      <c r="AG2724" s="278"/>
      <c r="AH2724" s="279">
        <f t="shared" si="403"/>
        <v>17.98</v>
      </c>
      <c r="AI2724" s="279" t="str">
        <f t="shared" si="404"/>
        <v/>
      </c>
      <c r="AJ2724" s="279" t="str">
        <f t="shared" si="405"/>
        <v/>
      </c>
      <c r="AK2724" s="278"/>
      <c r="AL2724" s="278"/>
      <c r="AM2724" s="278"/>
      <c r="AN2724" s="278"/>
      <c r="AO2724" s="262"/>
      <c r="AP2724" s="262"/>
      <c r="AQ2724" s="262"/>
      <c r="AR2724" s="262"/>
      <c r="AS2724" s="262"/>
      <c r="AT2724" s="262"/>
      <c r="AU2724" s="262"/>
      <c r="AV2724" s="262"/>
      <c r="AW2724" s="262"/>
      <c r="AX2724" s="262"/>
      <c r="AY2724" s="264"/>
      <c r="AZ2724" s="264"/>
    </row>
    <row r="2725" spans="1:72" ht="27" hidden="1" customHeight="1">
      <c r="B2725" s="639">
        <v>2711</v>
      </c>
      <c r="C2725" s="639"/>
      <c r="D2725" s="640"/>
      <c r="E2725" s="640"/>
      <c r="F2725" s="640" t="str">
        <f>IFERROR(VLOOKUP(C2725,'Gebäude-Typen'!$A$7:$D$215,4,FALSE),"")</f>
        <v/>
      </c>
      <c r="G2725" s="641"/>
      <c r="H2725" s="640"/>
      <c r="I2725" s="639"/>
      <c r="J2725" s="640"/>
      <c r="K2725" s="642"/>
      <c r="L2725" s="639"/>
      <c r="M2725" s="639"/>
      <c r="N2725" s="639"/>
      <c r="O2725" s="639"/>
      <c r="P2725" s="734"/>
      <c r="Q2725" s="642"/>
      <c r="R2725" s="639"/>
      <c r="S2725" s="729" t="str">
        <f>IFERROR(ROUND(VLOOKUP(M2725,Reinigungstage,IF('Gebäude-Typen'!$C$6&lt;&gt;0,'Gebäude-Typen'!$C$6,VLOOKUP(C2725,Gebäude_Typen,2,FALSE)),FALSE),2)/2,"")</f>
        <v/>
      </c>
      <c r="T2725" s="729" t="str">
        <f>IFERROR(ROUND(VLOOKUP(N2725,Reinigungstage,IF('Gebäude-Typen'!$C$6&lt;&gt;0,'Gebäude-Typen'!$C$6,VLOOKUP(C2725,Gebäude_Typen,2,FALSE)),FALSE),2)/2,"")</f>
        <v/>
      </c>
      <c r="U2725" s="730">
        <f t="shared" si="406"/>
        <v>17.98</v>
      </c>
      <c r="V2725" s="731" t="str">
        <f>IFERROR(INDEX('2. Raumgruppen'!$A$1:$Y$33,MATCH(IF(ISERROR(SEARCH(" ",M2725,1)),MID(M2725,1,3),MID(M2725,1,SEARCH(" ",M2725,1)-1)),'2. Raumgruppen'!$B:$B,0),IF(ISERROR(SEARCH(" ",M2725,1)),MATCH('2. Raumgruppen'!$L$8,'2. Raumgruppen'!$8:$8,0),MATCH(MID(M2725,SEARCH(" ",M2725,1)+1,3),'2. Raumgruppen'!$8:$8,0))),"")</f>
        <v/>
      </c>
      <c r="W2725" s="731" t="str">
        <f>IFERROR(INDEX('2. Raumgruppen'!$A$1:$Y$33,MATCH(IF(ISERROR(SEARCH(" ",N2725,1)),MID(N2725,1,3),MID(N2725,1,SEARCH(" ",N2725,1)-1)),'2. Raumgruppen'!$B:$B,0),IF(ISERROR(SEARCH(" ",N2725,1)),MATCH('2. Raumgruppen'!$L$8,'2. Raumgruppen'!$8:$8,0),MATCH(MID(N2725,SEARCH(" ",N2725,1)+1,3),'2. Raumgruppen'!$8:$8,0))),"")</f>
        <v/>
      </c>
      <c r="X2725" s="732" t="str">
        <f t="shared" si="407"/>
        <v/>
      </c>
      <c r="Y2725" s="732" t="str">
        <f t="shared" si="408"/>
        <v/>
      </c>
      <c r="Z2725" s="733" t="str">
        <f t="shared" si="409"/>
        <v/>
      </c>
      <c r="AA2725" s="732" t="str">
        <f t="shared" si="410"/>
        <v/>
      </c>
      <c r="AB2725" s="643"/>
      <c r="AC2725" s="276"/>
      <c r="AD2725" s="277"/>
      <c r="AE2725" s="278"/>
      <c r="AF2725" s="278" t="str">
        <f t="shared" si="402"/>
        <v/>
      </c>
      <c r="AG2725" s="278"/>
      <c r="AH2725" s="279">
        <f t="shared" si="403"/>
        <v>17.98</v>
      </c>
      <c r="AI2725" s="279" t="str">
        <f t="shared" si="404"/>
        <v/>
      </c>
      <c r="AJ2725" s="279" t="str">
        <f t="shared" si="405"/>
        <v/>
      </c>
      <c r="AK2725" s="278"/>
      <c r="AL2725" s="278"/>
      <c r="AM2725" s="278"/>
      <c r="AN2725" s="278"/>
      <c r="AO2725" s="262"/>
      <c r="AP2725" s="262"/>
      <c r="AQ2725" s="262"/>
      <c r="AR2725" s="262"/>
      <c r="AS2725" s="262"/>
      <c r="AT2725" s="262"/>
      <c r="AU2725" s="262"/>
      <c r="AV2725" s="262"/>
      <c r="AW2725" s="262"/>
      <c r="AX2725" s="264"/>
      <c r="AY2725" s="262"/>
      <c r="AZ2725" s="262"/>
    </row>
    <row r="2726" spans="1:72" ht="27" hidden="1" customHeight="1">
      <c r="B2726" s="639">
        <v>2712</v>
      </c>
      <c r="C2726" s="639"/>
      <c r="D2726" s="640"/>
      <c r="E2726" s="640"/>
      <c r="F2726" s="640" t="str">
        <f>IFERROR(VLOOKUP(C2726,'Gebäude-Typen'!$A$7:$D$215,4,FALSE),"")</f>
        <v/>
      </c>
      <c r="G2726" s="641"/>
      <c r="H2726" s="640"/>
      <c r="I2726" s="639"/>
      <c r="J2726" s="640"/>
      <c r="K2726" s="642"/>
      <c r="L2726" s="639"/>
      <c r="M2726" s="639"/>
      <c r="N2726" s="639"/>
      <c r="O2726" s="639"/>
      <c r="P2726" s="734"/>
      <c r="Q2726" s="642"/>
      <c r="R2726" s="639"/>
      <c r="S2726" s="729" t="str">
        <f>IFERROR(ROUND(VLOOKUP(M2726,Reinigungstage,IF('Gebäude-Typen'!$C$6&lt;&gt;0,'Gebäude-Typen'!$C$6,VLOOKUP(C2726,Gebäude_Typen,2,FALSE)),FALSE),2)/2,"")</f>
        <v/>
      </c>
      <c r="T2726" s="729" t="str">
        <f>IFERROR(ROUND(VLOOKUP(N2726,Reinigungstage,IF('Gebäude-Typen'!$C$6&lt;&gt;0,'Gebäude-Typen'!$C$6,VLOOKUP(C2726,Gebäude_Typen,2,FALSE)),FALSE),2)/2,"")</f>
        <v/>
      </c>
      <c r="U2726" s="730">
        <f t="shared" si="406"/>
        <v>17.98</v>
      </c>
      <c r="V2726" s="731" t="str">
        <f>IFERROR(INDEX('2. Raumgruppen'!$A$1:$Y$33,MATCH(IF(ISERROR(SEARCH(" ",M2726,1)),MID(M2726,1,3),MID(M2726,1,SEARCH(" ",M2726,1)-1)),'2. Raumgruppen'!$B:$B,0),IF(ISERROR(SEARCH(" ",M2726,1)),MATCH('2. Raumgruppen'!$L$8,'2. Raumgruppen'!$8:$8,0),MATCH(MID(M2726,SEARCH(" ",M2726,1)+1,3),'2. Raumgruppen'!$8:$8,0))),"")</f>
        <v/>
      </c>
      <c r="W2726" s="731" t="str">
        <f>IFERROR(INDEX('2. Raumgruppen'!$A$1:$Y$33,MATCH(IF(ISERROR(SEARCH(" ",N2726,1)),MID(N2726,1,3),MID(N2726,1,SEARCH(" ",N2726,1)-1)),'2. Raumgruppen'!$B:$B,0),IF(ISERROR(SEARCH(" ",N2726,1)),MATCH('2. Raumgruppen'!$L$8,'2. Raumgruppen'!$8:$8,0),MATCH(MID(N2726,SEARCH(" ",N2726,1)+1,3),'2. Raumgruppen'!$8:$8,0))),"")</f>
        <v/>
      </c>
      <c r="X2726" s="732" t="str">
        <f t="shared" si="407"/>
        <v/>
      </c>
      <c r="Y2726" s="732" t="str">
        <f t="shared" si="408"/>
        <v/>
      </c>
      <c r="Z2726" s="733" t="str">
        <f t="shared" si="409"/>
        <v/>
      </c>
      <c r="AA2726" s="732" t="str">
        <f t="shared" si="410"/>
        <v/>
      </c>
      <c r="AB2726" s="643"/>
      <c r="AC2726" s="276"/>
      <c r="AD2726" s="277"/>
      <c r="AE2726" s="278"/>
      <c r="AF2726" s="278" t="str">
        <f t="shared" si="402"/>
        <v/>
      </c>
      <c r="AG2726" s="278"/>
      <c r="AH2726" s="279">
        <f t="shared" si="403"/>
        <v>17.98</v>
      </c>
      <c r="AI2726" s="279" t="str">
        <f t="shared" si="404"/>
        <v/>
      </c>
      <c r="AJ2726" s="279" t="str">
        <f t="shared" si="405"/>
        <v/>
      </c>
      <c r="AK2726" s="278"/>
      <c r="AL2726" s="278"/>
      <c r="AM2726" s="278"/>
      <c r="AN2726" s="278"/>
      <c r="AO2726" s="262"/>
      <c r="AP2726" s="262"/>
      <c r="AQ2726" s="262"/>
      <c r="AR2726" s="262"/>
      <c r="AS2726" s="262"/>
      <c r="AT2726" s="262"/>
      <c r="AU2726" s="262"/>
      <c r="AV2726" s="262"/>
      <c r="AW2726" s="262"/>
      <c r="AX2726" s="262"/>
      <c r="AY2726" s="264"/>
      <c r="AZ2726" s="278"/>
    </row>
    <row r="2727" spans="1:72" ht="27" hidden="1" customHeight="1">
      <c r="B2727" s="639">
        <v>2713</v>
      </c>
      <c r="C2727" s="639"/>
      <c r="D2727" s="640"/>
      <c r="E2727" s="640"/>
      <c r="F2727" s="640" t="str">
        <f>IFERROR(VLOOKUP(C2727,'Gebäude-Typen'!$A$7:$D$215,4,FALSE),"")</f>
        <v/>
      </c>
      <c r="G2727" s="641"/>
      <c r="H2727" s="640"/>
      <c r="I2727" s="639"/>
      <c r="J2727" s="640"/>
      <c r="K2727" s="642"/>
      <c r="L2727" s="639"/>
      <c r="M2727" s="639"/>
      <c r="N2727" s="639"/>
      <c r="O2727" s="639"/>
      <c r="P2727" s="734"/>
      <c r="Q2727" s="642"/>
      <c r="R2727" s="639"/>
      <c r="S2727" s="729" t="str">
        <f>IFERROR(ROUND(VLOOKUP(M2727,Reinigungstage,IF('Gebäude-Typen'!$C$6&lt;&gt;0,'Gebäude-Typen'!$C$6,VLOOKUP(C2727,Gebäude_Typen,2,FALSE)),FALSE),2)/2,"")</f>
        <v/>
      </c>
      <c r="T2727" s="729" t="str">
        <f>IFERROR(ROUND(VLOOKUP(N2727,Reinigungstage,IF('Gebäude-Typen'!$C$6&lt;&gt;0,'Gebäude-Typen'!$C$6,VLOOKUP(C2727,Gebäude_Typen,2,FALSE)),FALSE),2)/2,"")</f>
        <v/>
      </c>
      <c r="U2727" s="730">
        <f t="shared" si="406"/>
        <v>17.98</v>
      </c>
      <c r="V2727" s="731" t="str">
        <f>IFERROR(INDEX('2. Raumgruppen'!$A$1:$Y$33,MATCH(IF(ISERROR(SEARCH(" ",M2727,1)),MID(M2727,1,3),MID(M2727,1,SEARCH(" ",M2727,1)-1)),'2. Raumgruppen'!$B:$B,0),IF(ISERROR(SEARCH(" ",M2727,1)),MATCH('2. Raumgruppen'!$L$8,'2. Raumgruppen'!$8:$8,0),MATCH(MID(M2727,SEARCH(" ",M2727,1)+1,3),'2. Raumgruppen'!$8:$8,0))),"")</f>
        <v/>
      </c>
      <c r="W2727" s="731" t="str">
        <f>IFERROR(INDEX('2. Raumgruppen'!$A$1:$Y$33,MATCH(IF(ISERROR(SEARCH(" ",N2727,1)),MID(N2727,1,3),MID(N2727,1,SEARCH(" ",N2727,1)-1)),'2. Raumgruppen'!$B:$B,0),IF(ISERROR(SEARCH(" ",N2727,1)),MATCH('2. Raumgruppen'!$L$8,'2. Raumgruppen'!$8:$8,0),MATCH(MID(N2727,SEARCH(" ",N2727,1)+1,3),'2. Raumgruppen'!$8:$8,0))),"")</f>
        <v/>
      </c>
      <c r="X2727" s="732" t="str">
        <f t="shared" si="407"/>
        <v/>
      </c>
      <c r="Y2727" s="732" t="str">
        <f t="shared" si="408"/>
        <v/>
      </c>
      <c r="Z2727" s="733" t="str">
        <f t="shared" si="409"/>
        <v/>
      </c>
      <c r="AA2727" s="732" t="str">
        <f t="shared" si="410"/>
        <v/>
      </c>
      <c r="AB2727" s="643"/>
      <c r="AC2727" s="276"/>
      <c r="AD2727" s="277"/>
      <c r="AE2727" s="278"/>
      <c r="AF2727" s="278" t="str">
        <f t="shared" si="402"/>
        <v/>
      </c>
      <c r="AG2727" s="278"/>
      <c r="AH2727" s="279">
        <f t="shared" si="403"/>
        <v>17.98</v>
      </c>
      <c r="AI2727" s="279" t="str">
        <f t="shared" si="404"/>
        <v/>
      </c>
      <c r="AJ2727" s="279" t="str">
        <f t="shared" si="405"/>
        <v/>
      </c>
      <c r="AK2727" s="278"/>
      <c r="AL2727" s="278"/>
      <c r="AM2727" s="278"/>
      <c r="AN2727" s="278"/>
      <c r="AO2727" s="262"/>
      <c r="AP2727" s="262"/>
      <c r="AQ2727" s="262"/>
      <c r="AR2727" s="262"/>
      <c r="AS2727" s="262"/>
      <c r="AT2727" s="262"/>
      <c r="AU2727" s="262"/>
      <c r="AV2727" s="262"/>
      <c r="AW2727" s="278"/>
      <c r="AX2727" s="262"/>
      <c r="AY2727" s="262"/>
      <c r="AZ2727" s="262"/>
    </row>
    <row r="2728" spans="1:72" ht="27" hidden="1" customHeight="1">
      <c r="A2728" s="264"/>
      <c r="B2728" s="639">
        <v>2714</v>
      </c>
      <c r="C2728" s="639"/>
      <c r="D2728" s="640"/>
      <c r="E2728" s="640"/>
      <c r="F2728" s="640" t="str">
        <f>IFERROR(VLOOKUP(C2728,'Gebäude-Typen'!$A$7:$D$215,4,FALSE),"")</f>
        <v/>
      </c>
      <c r="G2728" s="641"/>
      <c r="H2728" s="640"/>
      <c r="I2728" s="639"/>
      <c r="J2728" s="640"/>
      <c r="K2728" s="642"/>
      <c r="L2728" s="639"/>
      <c r="M2728" s="639"/>
      <c r="N2728" s="639"/>
      <c r="O2728" s="639"/>
      <c r="P2728" s="734"/>
      <c r="Q2728" s="642"/>
      <c r="R2728" s="639"/>
      <c r="S2728" s="729" t="str">
        <f>IFERROR(ROUND(VLOOKUP(M2728,Reinigungstage,IF('Gebäude-Typen'!$C$6&lt;&gt;0,'Gebäude-Typen'!$C$6,VLOOKUP(C2728,Gebäude_Typen,2,FALSE)),FALSE),2)/2,"")</f>
        <v/>
      </c>
      <c r="T2728" s="729" t="str">
        <f>IFERROR(ROUND(VLOOKUP(N2728,Reinigungstage,IF('Gebäude-Typen'!$C$6&lt;&gt;0,'Gebäude-Typen'!$C$6,VLOOKUP(C2728,Gebäude_Typen,2,FALSE)),FALSE),2)/2,"")</f>
        <v/>
      </c>
      <c r="U2728" s="730">
        <f t="shared" si="406"/>
        <v>17.98</v>
      </c>
      <c r="V2728" s="731" t="str">
        <f>IFERROR(INDEX('2. Raumgruppen'!$A$1:$Y$33,MATCH(IF(ISERROR(SEARCH(" ",M2728,1)),MID(M2728,1,3),MID(M2728,1,SEARCH(" ",M2728,1)-1)),'2. Raumgruppen'!$B:$B,0),IF(ISERROR(SEARCH(" ",M2728,1)),MATCH('2. Raumgruppen'!$L$8,'2. Raumgruppen'!$8:$8,0),MATCH(MID(M2728,SEARCH(" ",M2728,1)+1,3),'2. Raumgruppen'!$8:$8,0))),"")</f>
        <v/>
      </c>
      <c r="W2728" s="731" t="str">
        <f>IFERROR(INDEX('2. Raumgruppen'!$A$1:$Y$33,MATCH(IF(ISERROR(SEARCH(" ",N2728,1)),MID(N2728,1,3),MID(N2728,1,SEARCH(" ",N2728,1)-1)),'2. Raumgruppen'!$B:$B,0),IF(ISERROR(SEARCH(" ",N2728,1)),MATCH('2. Raumgruppen'!$L$8,'2. Raumgruppen'!$8:$8,0),MATCH(MID(N2728,SEARCH(" ",N2728,1)+1,3),'2. Raumgruppen'!$8:$8,0))),"")</f>
        <v/>
      </c>
      <c r="X2728" s="732" t="str">
        <f t="shared" si="407"/>
        <v/>
      </c>
      <c r="Y2728" s="732" t="str">
        <f t="shared" si="408"/>
        <v/>
      </c>
      <c r="Z2728" s="733" t="str">
        <f t="shared" si="409"/>
        <v/>
      </c>
      <c r="AA2728" s="732" t="str">
        <f t="shared" si="410"/>
        <v/>
      </c>
      <c r="AB2728" s="643"/>
      <c r="AC2728" s="276"/>
      <c r="AD2728" s="277"/>
      <c r="AE2728" s="278"/>
      <c r="AF2728" s="278" t="str">
        <f t="shared" si="402"/>
        <v/>
      </c>
      <c r="AG2728" s="278"/>
      <c r="AH2728" s="279">
        <f t="shared" si="403"/>
        <v>17.98</v>
      </c>
      <c r="AI2728" s="279" t="str">
        <f t="shared" si="404"/>
        <v/>
      </c>
      <c r="AJ2728" s="279" t="str">
        <f t="shared" si="405"/>
        <v/>
      </c>
      <c r="AK2728" s="278"/>
      <c r="AL2728" s="278"/>
      <c r="AM2728" s="278"/>
      <c r="AN2728" s="278"/>
      <c r="AO2728" s="262"/>
      <c r="AP2728" s="262"/>
      <c r="AQ2728" s="262"/>
      <c r="AR2728" s="262"/>
      <c r="AS2728" s="262"/>
      <c r="AT2728" s="262"/>
      <c r="AU2728" s="262"/>
      <c r="AV2728" s="262"/>
      <c r="AW2728" s="264"/>
      <c r="AX2728" s="262"/>
      <c r="AY2728" s="262"/>
      <c r="AZ2728" s="262"/>
    </row>
    <row r="2729" spans="1:72" ht="27" hidden="1" customHeight="1">
      <c r="B2729" s="639">
        <v>2715</v>
      </c>
      <c r="C2729" s="639"/>
      <c r="D2729" s="640"/>
      <c r="E2729" s="640"/>
      <c r="F2729" s="640" t="str">
        <f>IFERROR(VLOOKUP(C2729,'Gebäude-Typen'!$A$7:$D$215,4,FALSE),"")</f>
        <v/>
      </c>
      <c r="G2729" s="641"/>
      <c r="H2729" s="640"/>
      <c r="I2729" s="639"/>
      <c r="J2729" s="640"/>
      <c r="K2729" s="642"/>
      <c r="L2729" s="639"/>
      <c r="M2729" s="639"/>
      <c r="N2729" s="639"/>
      <c r="O2729" s="639"/>
      <c r="P2729" s="734"/>
      <c r="Q2729" s="642"/>
      <c r="R2729" s="639"/>
      <c r="S2729" s="729" t="str">
        <f>IFERROR(ROUND(VLOOKUP(M2729,Reinigungstage,IF('Gebäude-Typen'!$C$6&lt;&gt;0,'Gebäude-Typen'!$C$6,VLOOKUP(C2729,Gebäude_Typen,2,FALSE)),FALSE),2)/2,"")</f>
        <v/>
      </c>
      <c r="T2729" s="729" t="str">
        <f>IFERROR(ROUND(VLOOKUP(N2729,Reinigungstage,IF('Gebäude-Typen'!$C$6&lt;&gt;0,'Gebäude-Typen'!$C$6,VLOOKUP(C2729,Gebäude_Typen,2,FALSE)),FALSE),2)/2,"")</f>
        <v/>
      </c>
      <c r="U2729" s="730">
        <f t="shared" si="406"/>
        <v>17.98</v>
      </c>
      <c r="V2729" s="731" t="str">
        <f>IFERROR(INDEX('2. Raumgruppen'!$A$1:$Y$33,MATCH(IF(ISERROR(SEARCH(" ",M2729,1)),MID(M2729,1,3),MID(M2729,1,SEARCH(" ",M2729,1)-1)),'2. Raumgruppen'!$B:$B,0),IF(ISERROR(SEARCH(" ",M2729,1)),MATCH('2. Raumgruppen'!$L$8,'2. Raumgruppen'!$8:$8,0),MATCH(MID(M2729,SEARCH(" ",M2729,1)+1,3),'2. Raumgruppen'!$8:$8,0))),"")</f>
        <v/>
      </c>
      <c r="W2729" s="731" t="str">
        <f>IFERROR(INDEX('2. Raumgruppen'!$A$1:$Y$33,MATCH(IF(ISERROR(SEARCH(" ",N2729,1)),MID(N2729,1,3),MID(N2729,1,SEARCH(" ",N2729,1)-1)),'2. Raumgruppen'!$B:$B,0),IF(ISERROR(SEARCH(" ",N2729,1)),MATCH('2. Raumgruppen'!$L$8,'2. Raumgruppen'!$8:$8,0),MATCH(MID(N2729,SEARCH(" ",N2729,1)+1,3),'2. Raumgruppen'!$8:$8,0))),"")</f>
        <v/>
      </c>
      <c r="X2729" s="732" t="str">
        <f t="shared" si="407"/>
        <v/>
      </c>
      <c r="Y2729" s="732" t="str">
        <f t="shared" si="408"/>
        <v/>
      </c>
      <c r="Z2729" s="733" t="str">
        <f t="shared" si="409"/>
        <v/>
      </c>
      <c r="AA2729" s="732" t="str">
        <f t="shared" si="410"/>
        <v/>
      </c>
      <c r="AB2729" s="644"/>
      <c r="AC2729" s="276"/>
      <c r="AD2729" s="277"/>
      <c r="AE2729" s="278"/>
      <c r="AF2729" s="278" t="str">
        <f t="shared" si="402"/>
        <v/>
      </c>
      <c r="AG2729" s="278"/>
      <c r="AH2729" s="279">
        <f t="shared" si="403"/>
        <v>17.98</v>
      </c>
      <c r="AI2729" s="279" t="str">
        <f t="shared" si="404"/>
        <v/>
      </c>
      <c r="AJ2729" s="279" t="str">
        <f t="shared" si="405"/>
        <v/>
      </c>
      <c r="AK2729" s="278"/>
      <c r="AL2729" s="278"/>
      <c r="AM2729" s="278"/>
      <c r="AN2729" s="278"/>
      <c r="AO2729" s="262"/>
      <c r="AP2729" s="262"/>
      <c r="AQ2729" s="262"/>
      <c r="AR2729" s="262"/>
      <c r="AS2729" s="262"/>
      <c r="AT2729" s="262"/>
      <c r="AU2729" s="262"/>
      <c r="AV2729" s="262"/>
      <c r="AW2729" s="278"/>
      <c r="AX2729" s="264"/>
      <c r="AY2729" s="262"/>
      <c r="AZ2729" s="264"/>
    </row>
    <row r="2730" spans="1:72" ht="27" hidden="1" customHeight="1">
      <c r="B2730" s="639">
        <v>2716</v>
      </c>
      <c r="C2730" s="639"/>
      <c r="D2730" s="640"/>
      <c r="E2730" s="640"/>
      <c r="F2730" s="640" t="str">
        <f>IFERROR(VLOOKUP(C2730,'Gebäude-Typen'!$A$7:$D$215,4,FALSE),"")</f>
        <v/>
      </c>
      <c r="G2730" s="641"/>
      <c r="H2730" s="640"/>
      <c r="I2730" s="639"/>
      <c r="J2730" s="640"/>
      <c r="K2730" s="642"/>
      <c r="L2730" s="639"/>
      <c r="M2730" s="639"/>
      <c r="N2730" s="639"/>
      <c r="O2730" s="639"/>
      <c r="P2730" s="734"/>
      <c r="Q2730" s="642"/>
      <c r="R2730" s="639"/>
      <c r="S2730" s="729" t="str">
        <f>IFERROR(ROUND(VLOOKUP(M2730,Reinigungstage,IF('Gebäude-Typen'!$C$6&lt;&gt;0,'Gebäude-Typen'!$C$6,VLOOKUP(C2730,Gebäude_Typen,2,FALSE)),FALSE),2)/2,"")</f>
        <v/>
      </c>
      <c r="T2730" s="729" t="str">
        <f>IFERROR(ROUND(VLOOKUP(N2730,Reinigungstage,IF('Gebäude-Typen'!$C$6&lt;&gt;0,'Gebäude-Typen'!$C$6,VLOOKUP(C2730,Gebäude_Typen,2,FALSE)),FALSE),2)/2,"")</f>
        <v/>
      </c>
      <c r="U2730" s="730">
        <f t="shared" si="406"/>
        <v>17.98</v>
      </c>
      <c r="V2730" s="731" t="str">
        <f>IFERROR(INDEX('2. Raumgruppen'!$A$1:$Y$33,MATCH(IF(ISERROR(SEARCH(" ",M2730,1)),MID(M2730,1,3),MID(M2730,1,SEARCH(" ",M2730,1)-1)),'2. Raumgruppen'!$B:$B,0),IF(ISERROR(SEARCH(" ",M2730,1)),MATCH('2. Raumgruppen'!$L$8,'2. Raumgruppen'!$8:$8,0),MATCH(MID(M2730,SEARCH(" ",M2730,1)+1,3),'2. Raumgruppen'!$8:$8,0))),"")</f>
        <v/>
      </c>
      <c r="W2730" s="731" t="str">
        <f>IFERROR(INDEX('2. Raumgruppen'!$A$1:$Y$33,MATCH(IF(ISERROR(SEARCH(" ",N2730,1)),MID(N2730,1,3),MID(N2730,1,SEARCH(" ",N2730,1)-1)),'2. Raumgruppen'!$B:$B,0),IF(ISERROR(SEARCH(" ",N2730,1)),MATCH('2. Raumgruppen'!$L$8,'2. Raumgruppen'!$8:$8,0),MATCH(MID(N2730,SEARCH(" ",N2730,1)+1,3),'2. Raumgruppen'!$8:$8,0))),"")</f>
        <v/>
      </c>
      <c r="X2730" s="732" t="str">
        <f t="shared" si="407"/>
        <v/>
      </c>
      <c r="Y2730" s="732" t="str">
        <f t="shared" si="408"/>
        <v/>
      </c>
      <c r="Z2730" s="733" t="str">
        <f t="shared" si="409"/>
        <v/>
      </c>
      <c r="AA2730" s="732" t="str">
        <f t="shared" si="410"/>
        <v/>
      </c>
      <c r="AB2730" s="643"/>
      <c r="AC2730" s="276"/>
      <c r="AD2730" s="277"/>
      <c r="AE2730" s="278"/>
      <c r="AF2730" s="278" t="str">
        <f t="shared" si="402"/>
        <v/>
      </c>
      <c r="AG2730" s="278"/>
      <c r="AH2730" s="279">
        <f t="shared" si="403"/>
        <v>17.98</v>
      </c>
      <c r="AI2730" s="279" t="str">
        <f t="shared" si="404"/>
        <v/>
      </c>
      <c r="AJ2730" s="279" t="str">
        <f t="shared" si="405"/>
        <v/>
      </c>
      <c r="AK2730" s="278"/>
      <c r="AL2730" s="278"/>
      <c r="AM2730" s="278"/>
      <c r="AN2730" s="278"/>
      <c r="AO2730" s="262"/>
      <c r="AP2730" s="262"/>
      <c r="AQ2730" s="262"/>
      <c r="AR2730" s="262"/>
      <c r="AS2730" s="262"/>
      <c r="AT2730" s="262"/>
      <c r="AU2730" s="262"/>
      <c r="AV2730" s="262"/>
      <c r="AW2730" s="262"/>
      <c r="AX2730" s="264"/>
      <c r="AY2730" s="262"/>
      <c r="AZ2730" s="262"/>
    </row>
    <row r="2731" spans="1:72" s="282" customFormat="1" ht="27" hidden="1" customHeight="1">
      <c r="B2731" s="639">
        <v>2717</v>
      </c>
      <c r="C2731" s="639"/>
      <c r="D2731" s="640"/>
      <c r="E2731" s="640"/>
      <c r="F2731" s="640" t="str">
        <f>IFERROR(VLOOKUP(C2731,'Gebäude-Typen'!$A$7:$D$215,4,FALSE),"")</f>
        <v/>
      </c>
      <c r="G2731" s="641"/>
      <c r="H2731" s="640"/>
      <c r="I2731" s="639"/>
      <c r="J2731" s="640"/>
      <c r="K2731" s="642"/>
      <c r="L2731" s="639"/>
      <c r="M2731" s="639"/>
      <c r="N2731" s="639"/>
      <c r="O2731" s="639"/>
      <c r="P2731" s="734"/>
      <c r="Q2731" s="642"/>
      <c r="R2731" s="639"/>
      <c r="S2731" s="729" t="str">
        <f>IFERROR(ROUND(VLOOKUP(M2731,Reinigungstage,IF('Gebäude-Typen'!$C$6&lt;&gt;0,'Gebäude-Typen'!$C$6,VLOOKUP(C2731,Gebäude_Typen,2,FALSE)),FALSE),2)/2,"")</f>
        <v/>
      </c>
      <c r="T2731" s="729" t="str">
        <f>IFERROR(ROUND(VLOOKUP(N2731,Reinigungstage,IF('Gebäude-Typen'!$C$6&lt;&gt;0,'Gebäude-Typen'!$C$6,VLOOKUP(C2731,Gebäude_Typen,2,FALSE)),FALSE),2)/2,"")</f>
        <v/>
      </c>
      <c r="U2731" s="730">
        <f t="shared" si="406"/>
        <v>17.98</v>
      </c>
      <c r="V2731" s="731" t="str">
        <f>IFERROR(INDEX('2. Raumgruppen'!$A$1:$Y$33,MATCH(IF(ISERROR(SEARCH(" ",M2731,1)),MID(M2731,1,3),MID(M2731,1,SEARCH(" ",M2731,1)-1)),'2. Raumgruppen'!$B:$B,0),IF(ISERROR(SEARCH(" ",M2731,1)),MATCH('2. Raumgruppen'!$L$8,'2. Raumgruppen'!$8:$8,0),MATCH(MID(M2731,SEARCH(" ",M2731,1)+1,3),'2. Raumgruppen'!$8:$8,0))),"")</f>
        <v/>
      </c>
      <c r="W2731" s="731" t="str">
        <f>IFERROR(INDEX('2. Raumgruppen'!$A$1:$Y$33,MATCH(IF(ISERROR(SEARCH(" ",N2731,1)),MID(N2731,1,3),MID(N2731,1,SEARCH(" ",N2731,1)-1)),'2. Raumgruppen'!$B:$B,0),IF(ISERROR(SEARCH(" ",N2731,1)),MATCH('2. Raumgruppen'!$L$8,'2. Raumgruppen'!$8:$8,0),MATCH(MID(N2731,SEARCH(" ",N2731,1)+1,3),'2. Raumgruppen'!$8:$8,0))),"")</f>
        <v/>
      </c>
      <c r="X2731" s="732" t="str">
        <f t="shared" si="407"/>
        <v/>
      </c>
      <c r="Y2731" s="732" t="str">
        <f t="shared" si="408"/>
        <v/>
      </c>
      <c r="Z2731" s="733" t="str">
        <f t="shared" si="409"/>
        <v/>
      </c>
      <c r="AA2731" s="732" t="str">
        <f t="shared" si="410"/>
        <v/>
      </c>
      <c r="AB2731" s="643"/>
      <c r="AC2731" s="283"/>
      <c r="AD2731" s="284"/>
      <c r="AE2731" s="285"/>
      <c r="AF2731" s="278" t="str">
        <f t="shared" si="402"/>
        <v/>
      </c>
      <c r="AG2731" s="278"/>
      <c r="AH2731" s="279">
        <f t="shared" si="403"/>
        <v>17.98</v>
      </c>
      <c r="AI2731" s="279" t="str">
        <f t="shared" si="404"/>
        <v/>
      </c>
      <c r="AJ2731" s="279" t="str">
        <f t="shared" si="405"/>
        <v/>
      </c>
      <c r="AK2731" s="285"/>
      <c r="AL2731" s="285"/>
      <c r="AM2731" s="285"/>
      <c r="AN2731" s="285"/>
      <c r="AZ2731" s="286"/>
      <c r="BA2731" s="287"/>
      <c r="BB2731" s="287"/>
      <c r="BC2731" s="287"/>
      <c r="BD2731" s="287"/>
      <c r="BE2731" s="287"/>
      <c r="BF2731" s="287"/>
      <c r="BG2731" s="287"/>
      <c r="BH2731" s="287"/>
      <c r="BI2731" s="287"/>
      <c r="BJ2731" s="287"/>
      <c r="BK2731" s="287"/>
      <c r="BL2731" s="288"/>
      <c r="BM2731" s="288"/>
      <c r="BN2731" s="288"/>
      <c r="BO2731" s="288"/>
      <c r="BP2731" s="288"/>
      <c r="BQ2731" s="288"/>
      <c r="BR2731" s="287"/>
      <c r="BS2731" s="287"/>
      <c r="BT2731" s="287"/>
    </row>
    <row r="2732" spans="1:72" ht="27" hidden="1" customHeight="1">
      <c r="B2732" s="639">
        <v>2718</v>
      </c>
      <c r="C2732" s="639"/>
      <c r="D2732" s="640"/>
      <c r="E2732" s="640"/>
      <c r="F2732" s="640" t="str">
        <f>IFERROR(VLOOKUP(C2732,'Gebäude-Typen'!$A$7:$D$215,4,FALSE),"")</f>
        <v/>
      </c>
      <c r="G2732" s="641"/>
      <c r="H2732" s="640"/>
      <c r="I2732" s="639"/>
      <c r="J2732" s="640"/>
      <c r="K2732" s="642"/>
      <c r="L2732" s="639"/>
      <c r="M2732" s="639"/>
      <c r="N2732" s="639"/>
      <c r="O2732" s="639"/>
      <c r="P2732" s="734"/>
      <c r="Q2732" s="642"/>
      <c r="R2732" s="639"/>
      <c r="S2732" s="729" t="str">
        <f>IFERROR(ROUND(VLOOKUP(M2732,Reinigungstage,IF('Gebäude-Typen'!$C$6&lt;&gt;0,'Gebäude-Typen'!$C$6,VLOOKUP(C2732,Gebäude_Typen,2,FALSE)),FALSE),2)/2,"")</f>
        <v/>
      </c>
      <c r="T2732" s="729" t="str">
        <f>IFERROR(ROUND(VLOOKUP(N2732,Reinigungstage,IF('Gebäude-Typen'!$C$6&lt;&gt;0,'Gebäude-Typen'!$C$6,VLOOKUP(C2732,Gebäude_Typen,2,FALSE)),FALSE),2)/2,"")</f>
        <v/>
      </c>
      <c r="U2732" s="730">
        <f t="shared" si="406"/>
        <v>17.98</v>
      </c>
      <c r="V2732" s="731" t="str">
        <f>IFERROR(INDEX('2. Raumgruppen'!$A$1:$Y$33,MATCH(IF(ISERROR(SEARCH(" ",M2732,1)),MID(M2732,1,3),MID(M2732,1,SEARCH(" ",M2732,1)-1)),'2. Raumgruppen'!$B:$B,0),IF(ISERROR(SEARCH(" ",M2732,1)),MATCH('2. Raumgruppen'!$L$8,'2. Raumgruppen'!$8:$8,0),MATCH(MID(M2732,SEARCH(" ",M2732,1)+1,3),'2. Raumgruppen'!$8:$8,0))),"")</f>
        <v/>
      </c>
      <c r="W2732" s="731" t="str">
        <f>IFERROR(INDEX('2. Raumgruppen'!$A$1:$Y$33,MATCH(IF(ISERROR(SEARCH(" ",N2732,1)),MID(N2732,1,3),MID(N2732,1,SEARCH(" ",N2732,1)-1)),'2. Raumgruppen'!$B:$B,0),IF(ISERROR(SEARCH(" ",N2732,1)),MATCH('2. Raumgruppen'!$L$8,'2. Raumgruppen'!$8:$8,0),MATCH(MID(N2732,SEARCH(" ",N2732,1)+1,3),'2. Raumgruppen'!$8:$8,0))),"")</f>
        <v/>
      </c>
      <c r="X2732" s="732" t="str">
        <f t="shared" si="407"/>
        <v/>
      </c>
      <c r="Y2732" s="732" t="str">
        <f t="shared" si="408"/>
        <v/>
      </c>
      <c r="Z2732" s="733" t="str">
        <f t="shared" si="409"/>
        <v/>
      </c>
      <c r="AA2732" s="732" t="str">
        <f t="shared" si="410"/>
        <v/>
      </c>
      <c r="AB2732" s="644"/>
      <c r="AC2732" s="276"/>
      <c r="AD2732" s="277"/>
      <c r="AE2732" s="278"/>
      <c r="AF2732" s="278" t="str">
        <f t="shared" si="402"/>
        <v/>
      </c>
      <c r="AG2732" s="278"/>
      <c r="AH2732" s="279">
        <f t="shared" si="403"/>
        <v>17.98</v>
      </c>
      <c r="AI2732" s="279" t="str">
        <f t="shared" si="404"/>
        <v/>
      </c>
      <c r="AJ2732" s="279" t="str">
        <f t="shared" si="405"/>
        <v/>
      </c>
      <c r="AK2732" s="278"/>
      <c r="AL2732" s="278"/>
      <c r="AM2732" s="278"/>
      <c r="AN2732" s="278"/>
      <c r="AO2732" s="262"/>
      <c r="AP2732" s="262"/>
      <c r="AQ2732" s="262"/>
      <c r="AR2732" s="262"/>
      <c r="AS2732" s="262"/>
      <c r="AT2732" s="262"/>
      <c r="AU2732" s="262"/>
      <c r="AV2732" s="262"/>
      <c r="AW2732" s="262"/>
      <c r="AX2732" s="264"/>
      <c r="AY2732" s="264"/>
      <c r="AZ2732" s="262"/>
    </row>
    <row r="2733" spans="1:72" ht="27" hidden="1" customHeight="1">
      <c r="A2733" s="264"/>
      <c r="B2733" s="639">
        <v>2719</v>
      </c>
      <c r="C2733" s="639"/>
      <c r="D2733" s="640"/>
      <c r="E2733" s="640"/>
      <c r="F2733" s="640" t="str">
        <f>IFERROR(VLOOKUP(C2733,'Gebäude-Typen'!$A$7:$D$215,4,FALSE),"")</f>
        <v/>
      </c>
      <c r="G2733" s="641"/>
      <c r="H2733" s="640"/>
      <c r="I2733" s="639"/>
      <c r="J2733" s="640"/>
      <c r="K2733" s="642"/>
      <c r="L2733" s="639"/>
      <c r="M2733" s="639"/>
      <c r="N2733" s="639"/>
      <c r="O2733" s="639"/>
      <c r="P2733" s="734"/>
      <c r="Q2733" s="642"/>
      <c r="R2733" s="639"/>
      <c r="S2733" s="729" t="str">
        <f>IFERROR(ROUND(VLOOKUP(M2733,Reinigungstage,IF('Gebäude-Typen'!$C$6&lt;&gt;0,'Gebäude-Typen'!$C$6,VLOOKUP(C2733,Gebäude_Typen,2,FALSE)),FALSE),2)/2,"")</f>
        <v/>
      </c>
      <c r="T2733" s="729" t="str">
        <f>IFERROR(ROUND(VLOOKUP(N2733,Reinigungstage,IF('Gebäude-Typen'!$C$6&lt;&gt;0,'Gebäude-Typen'!$C$6,VLOOKUP(C2733,Gebäude_Typen,2,FALSE)),FALSE),2)/2,"")</f>
        <v/>
      </c>
      <c r="U2733" s="730">
        <f t="shared" si="406"/>
        <v>17.98</v>
      </c>
      <c r="V2733" s="731" t="str">
        <f>IFERROR(INDEX('2. Raumgruppen'!$A$1:$Y$33,MATCH(IF(ISERROR(SEARCH(" ",M2733,1)),MID(M2733,1,3),MID(M2733,1,SEARCH(" ",M2733,1)-1)),'2. Raumgruppen'!$B:$B,0),IF(ISERROR(SEARCH(" ",M2733,1)),MATCH('2. Raumgruppen'!$L$8,'2. Raumgruppen'!$8:$8,0),MATCH(MID(M2733,SEARCH(" ",M2733,1)+1,3),'2. Raumgruppen'!$8:$8,0))),"")</f>
        <v/>
      </c>
      <c r="W2733" s="731" t="str">
        <f>IFERROR(INDEX('2. Raumgruppen'!$A$1:$Y$33,MATCH(IF(ISERROR(SEARCH(" ",N2733,1)),MID(N2733,1,3),MID(N2733,1,SEARCH(" ",N2733,1)-1)),'2. Raumgruppen'!$B:$B,0),IF(ISERROR(SEARCH(" ",N2733,1)),MATCH('2. Raumgruppen'!$L$8,'2. Raumgruppen'!$8:$8,0),MATCH(MID(N2733,SEARCH(" ",N2733,1)+1,3),'2. Raumgruppen'!$8:$8,0))),"")</f>
        <v/>
      </c>
      <c r="X2733" s="732" t="str">
        <f t="shared" si="407"/>
        <v/>
      </c>
      <c r="Y2733" s="732" t="str">
        <f t="shared" si="408"/>
        <v/>
      </c>
      <c r="Z2733" s="733" t="str">
        <f t="shared" si="409"/>
        <v/>
      </c>
      <c r="AA2733" s="732" t="str">
        <f t="shared" si="410"/>
        <v/>
      </c>
      <c r="AB2733" s="643"/>
      <c r="AC2733" s="276"/>
      <c r="AD2733" s="277"/>
      <c r="AE2733" s="278"/>
      <c r="AF2733" s="278" t="str">
        <f t="shared" si="402"/>
        <v/>
      </c>
      <c r="AG2733" s="278"/>
      <c r="AH2733" s="279">
        <f t="shared" si="403"/>
        <v>17.98</v>
      </c>
      <c r="AI2733" s="279" t="str">
        <f t="shared" si="404"/>
        <v/>
      </c>
      <c r="AJ2733" s="279" t="str">
        <f t="shared" si="405"/>
        <v/>
      </c>
      <c r="AK2733" s="278"/>
      <c r="AL2733" s="278"/>
      <c r="AM2733" s="278"/>
      <c r="AN2733" s="278"/>
      <c r="AO2733" s="262"/>
      <c r="AP2733" s="262"/>
      <c r="AQ2733" s="262"/>
      <c r="AR2733" s="262"/>
      <c r="AS2733" s="262"/>
      <c r="AT2733" s="262"/>
      <c r="AU2733" s="262"/>
      <c r="AV2733" s="262"/>
      <c r="AW2733" s="262"/>
      <c r="AX2733" s="262"/>
      <c r="AY2733" s="262"/>
      <c r="AZ2733" s="262"/>
    </row>
    <row r="2734" spans="1:72" s="282" customFormat="1" ht="27" hidden="1" customHeight="1">
      <c r="B2734" s="639">
        <v>2720</v>
      </c>
      <c r="C2734" s="639"/>
      <c r="D2734" s="640"/>
      <c r="E2734" s="640"/>
      <c r="F2734" s="640" t="str">
        <f>IFERROR(VLOOKUP(C2734,'Gebäude-Typen'!$A$7:$D$215,4,FALSE),"")</f>
        <v/>
      </c>
      <c r="G2734" s="641"/>
      <c r="H2734" s="640"/>
      <c r="I2734" s="639"/>
      <c r="J2734" s="640"/>
      <c r="K2734" s="642"/>
      <c r="L2734" s="639"/>
      <c r="M2734" s="639"/>
      <c r="N2734" s="639"/>
      <c r="O2734" s="639"/>
      <c r="P2734" s="734"/>
      <c r="Q2734" s="642"/>
      <c r="R2734" s="639"/>
      <c r="S2734" s="729" t="str">
        <f>IFERROR(ROUND(VLOOKUP(M2734,Reinigungstage,IF('Gebäude-Typen'!$C$6&lt;&gt;0,'Gebäude-Typen'!$C$6,VLOOKUP(C2734,Gebäude_Typen,2,FALSE)),FALSE),2)/2,"")</f>
        <v/>
      </c>
      <c r="T2734" s="729" t="str">
        <f>IFERROR(ROUND(VLOOKUP(N2734,Reinigungstage,IF('Gebäude-Typen'!$C$6&lt;&gt;0,'Gebäude-Typen'!$C$6,VLOOKUP(C2734,Gebäude_Typen,2,FALSE)),FALSE),2)/2,"")</f>
        <v/>
      </c>
      <c r="U2734" s="730">
        <f t="shared" si="406"/>
        <v>17.98</v>
      </c>
      <c r="V2734" s="731" t="str">
        <f>IFERROR(INDEX('2. Raumgruppen'!$A$1:$Y$33,MATCH(IF(ISERROR(SEARCH(" ",M2734,1)),MID(M2734,1,3),MID(M2734,1,SEARCH(" ",M2734,1)-1)),'2. Raumgruppen'!$B:$B,0),IF(ISERROR(SEARCH(" ",M2734,1)),MATCH('2. Raumgruppen'!$L$8,'2. Raumgruppen'!$8:$8,0),MATCH(MID(M2734,SEARCH(" ",M2734,1)+1,3),'2. Raumgruppen'!$8:$8,0))),"")</f>
        <v/>
      </c>
      <c r="W2734" s="731" t="str">
        <f>IFERROR(INDEX('2. Raumgruppen'!$A$1:$Y$33,MATCH(IF(ISERROR(SEARCH(" ",N2734,1)),MID(N2734,1,3),MID(N2734,1,SEARCH(" ",N2734,1)-1)),'2. Raumgruppen'!$B:$B,0),IF(ISERROR(SEARCH(" ",N2734,1)),MATCH('2. Raumgruppen'!$L$8,'2. Raumgruppen'!$8:$8,0),MATCH(MID(N2734,SEARCH(" ",N2734,1)+1,3),'2. Raumgruppen'!$8:$8,0))),"")</f>
        <v/>
      </c>
      <c r="X2734" s="732" t="str">
        <f t="shared" si="407"/>
        <v/>
      </c>
      <c r="Y2734" s="732" t="str">
        <f t="shared" si="408"/>
        <v/>
      </c>
      <c r="Z2734" s="733" t="str">
        <f t="shared" si="409"/>
        <v/>
      </c>
      <c r="AA2734" s="732" t="str">
        <f t="shared" si="410"/>
        <v/>
      </c>
      <c r="AB2734" s="643"/>
      <c r="AC2734" s="283"/>
      <c r="AD2734" s="284"/>
      <c r="AE2734" s="285"/>
      <c r="AF2734" s="278" t="str">
        <f t="shared" si="402"/>
        <v/>
      </c>
      <c r="AG2734" s="278"/>
      <c r="AH2734" s="279">
        <f t="shared" si="403"/>
        <v>17.98</v>
      </c>
      <c r="AI2734" s="279" t="str">
        <f t="shared" si="404"/>
        <v/>
      </c>
      <c r="AJ2734" s="279" t="str">
        <f t="shared" si="405"/>
        <v/>
      </c>
      <c r="AK2734" s="285"/>
      <c r="AL2734" s="285"/>
      <c r="AM2734" s="285"/>
      <c r="AN2734" s="285"/>
      <c r="AW2734" s="286"/>
      <c r="AY2734" s="286"/>
      <c r="BA2734" s="287"/>
      <c r="BB2734" s="287"/>
      <c r="BC2734" s="287"/>
      <c r="BD2734" s="287"/>
      <c r="BE2734" s="287"/>
      <c r="BF2734" s="287"/>
      <c r="BG2734" s="287"/>
      <c r="BH2734" s="287"/>
      <c r="BI2734" s="287"/>
      <c r="BJ2734" s="287"/>
      <c r="BK2734" s="287"/>
      <c r="BL2734" s="288"/>
      <c r="BM2734" s="288"/>
      <c r="BN2734" s="288"/>
      <c r="BO2734" s="288"/>
      <c r="BP2734" s="288"/>
      <c r="BQ2734" s="288"/>
      <c r="BR2734" s="287"/>
      <c r="BS2734" s="287"/>
      <c r="BT2734" s="287"/>
    </row>
    <row r="2735" spans="1:72" ht="27" hidden="1" customHeight="1">
      <c r="B2735" s="639">
        <v>2721</v>
      </c>
      <c r="C2735" s="639"/>
      <c r="D2735" s="640"/>
      <c r="E2735" s="640"/>
      <c r="F2735" s="640" t="str">
        <f>IFERROR(VLOOKUP(C2735,'Gebäude-Typen'!$A$7:$D$215,4,FALSE),"")</f>
        <v/>
      </c>
      <c r="G2735" s="641"/>
      <c r="H2735" s="640"/>
      <c r="I2735" s="639"/>
      <c r="J2735" s="640"/>
      <c r="K2735" s="642"/>
      <c r="L2735" s="639"/>
      <c r="M2735" s="639"/>
      <c r="N2735" s="639"/>
      <c r="O2735" s="639"/>
      <c r="P2735" s="734"/>
      <c r="Q2735" s="642"/>
      <c r="R2735" s="639"/>
      <c r="S2735" s="729" t="str">
        <f>IFERROR(ROUND(VLOOKUP(M2735,Reinigungstage,IF('Gebäude-Typen'!$C$6&lt;&gt;0,'Gebäude-Typen'!$C$6,VLOOKUP(C2735,Gebäude_Typen,2,FALSE)),FALSE),2)/2,"")</f>
        <v/>
      </c>
      <c r="T2735" s="729" t="str">
        <f>IFERROR(ROUND(VLOOKUP(N2735,Reinigungstage,IF('Gebäude-Typen'!$C$6&lt;&gt;0,'Gebäude-Typen'!$C$6,VLOOKUP(C2735,Gebäude_Typen,2,FALSE)),FALSE),2)/2,"")</f>
        <v/>
      </c>
      <c r="U2735" s="730">
        <f t="shared" si="406"/>
        <v>17.98</v>
      </c>
      <c r="V2735" s="731" t="str">
        <f>IFERROR(INDEX('2. Raumgruppen'!$A$1:$Y$33,MATCH(IF(ISERROR(SEARCH(" ",M2735,1)),MID(M2735,1,3),MID(M2735,1,SEARCH(" ",M2735,1)-1)),'2. Raumgruppen'!$B:$B,0),IF(ISERROR(SEARCH(" ",M2735,1)),MATCH('2. Raumgruppen'!$L$8,'2. Raumgruppen'!$8:$8,0),MATCH(MID(M2735,SEARCH(" ",M2735,1)+1,3),'2. Raumgruppen'!$8:$8,0))),"")</f>
        <v/>
      </c>
      <c r="W2735" s="731" t="str">
        <f>IFERROR(INDEX('2. Raumgruppen'!$A$1:$Y$33,MATCH(IF(ISERROR(SEARCH(" ",N2735,1)),MID(N2735,1,3),MID(N2735,1,SEARCH(" ",N2735,1)-1)),'2. Raumgruppen'!$B:$B,0),IF(ISERROR(SEARCH(" ",N2735,1)),MATCH('2. Raumgruppen'!$L$8,'2. Raumgruppen'!$8:$8,0),MATCH(MID(N2735,SEARCH(" ",N2735,1)+1,3),'2. Raumgruppen'!$8:$8,0))),"")</f>
        <v/>
      </c>
      <c r="X2735" s="732" t="str">
        <f t="shared" si="407"/>
        <v/>
      </c>
      <c r="Y2735" s="732" t="str">
        <f t="shared" si="408"/>
        <v/>
      </c>
      <c r="Z2735" s="733" t="str">
        <f t="shared" si="409"/>
        <v/>
      </c>
      <c r="AA2735" s="732" t="str">
        <f t="shared" si="410"/>
        <v/>
      </c>
      <c r="AB2735" s="643"/>
      <c r="AC2735" s="276"/>
      <c r="AD2735" s="277"/>
      <c r="AE2735" s="278"/>
      <c r="AF2735" s="278" t="str">
        <f t="shared" si="402"/>
        <v/>
      </c>
      <c r="AG2735" s="278"/>
      <c r="AH2735" s="279">
        <f t="shared" si="403"/>
        <v>17.98</v>
      </c>
      <c r="AI2735" s="279" t="str">
        <f t="shared" si="404"/>
        <v/>
      </c>
      <c r="AJ2735" s="279" t="str">
        <f t="shared" si="405"/>
        <v/>
      </c>
      <c r="AK2735" s="278"/>
      <c r="AL2735" s="278"/>
      <c r="AM2735" s="278"/>
      <c r="AN2735" s="278"/>
      <c r="AO2735" s="262"/>
      <c r="AP2735" s="262"/>
      <c r="AQ2735" s="262"/>
      <c r="AR2735" s="262"/>
      <c r="AS2735" s="262"/>
      <c r="AT2735" s="262"/>
      <c r="AU2735" s="262"/>
      <c r="AV2735" s="262"/>
      <c r="AW2735" s="264"/>
      <c r="AX2735" s="262"/>
      <c r="AY2735" s="264"/>
      <c r="AZ2735" s="264"/>
    </row>
    <row r="2736" spans="1:72" ht="27" hidden="1" customHeight="1">
      <c r="B2736" s="639">
        <v>2722</v>
      </c>
      <c r="C2736" s="639"/>
      <c r="D2736" s="640"/>
      <c r="E2736" s="640"/>
      <c r="F2736" s="640" t="str">
        <f>IFERROR(VLOOKUP(C2736,'Gebäude-Typen'!$A$7:$D$215,4,FALSE),"")</f>
        <v/>
      </c>
      <c r="G2736" s="641"/>
      <c r="H2736" s="640"/>
      <c r="I2736" s="639"/>
      <c r="J2736" s="640"/>
      <c r="K2736" s="642"/>
      <c r="L2736" s="639"/>
      <c r="M2736" s="639"/>
      <c r="N2736" s="639"/>
      <c r="O2736" s="639"/>
      <c r="P2736" s="734"/>
      <c r="Q2736" s="642"/>
      <c r="R2736" s="639"/>
      <c r="S2736" s="729" t="str">
        <f>IFERROR(ROUND(VLOOKUP(M2736,Reinigungstage,IF('Gebäude-Typen'!$C$6&lt;&gt;0,'Gebäude-Typen'!$C$6,VLOOKUP(C2736,Gebäude_Typen,2,FALSE)),FALSE),2)/2,"")</f>
        <v/>
      </c>
      <c r="T2736" s="729" t="str">
        <f>IFERROR(ROUND(VLOOKUP(N2736,Reinigungstage,IF('Gebäude-Typen'!$C$6&lt;&gt;0,'Gebäude-Typen'!$C$6,VLOOKUP(C2736,Gebäude_Typen,2,FALSE)),FALSE),2)/2,"")</f>
        <v/>
      </c>
      <c r="U2736" s="730">
        <f t="shared" si="406"/>
        <v>17.98</v>
      </c>
      <c r="V2736" s="731" t="str">
        <f>IFERROR(INDEX('2. Raumgruppen'!$A$1:$Y$33,MATCH(IF(ISERROR(SEARCH(" ",M2736,1)),MID(M2736,1,3),MID(M2736,1,SEARCH(" ",M2736,1)-1)),'2. Raumgruppen'!$B:$B,0),IF(ISERROR(SEARCH(" ",M2736,1)),MATCH('2. Raumgruppen'!$L$8,'2. Raumgruppen'!$8:$8,0),MATCH(MID(M2736,SEARCH(" ",M2736,1)+1,3),'2. Raumgruppen'!$8:$8,0))),"")</f>
        <v/>
      </c>
      <c r="W2736" s="731" t="str">
        <f>IFERROR(INDEX('2. Raumgruppen'!$A$1:$Y$33,MATCH(IF(ISERROR(SEARCH(" ",N2736,1)),MID(N2736,1,3),MID(N2736,1,SEARCH(" ",N2736,1)-1)),'2. Raumgruppen'!$B:$B,0),IF(ISERROR(SEARCH(" ",N2736,1)),MATCH('2. Raumgruppen'!$L$8,'2. Raumgruppen'!$8:$8,0),MATCH(MID(N2736,SEARCH(" ",N2736,1)+1,3),'2. Raumgruppen'!$8:$8,0))),"")</f>
        <v/>
      </c>
      <c r="X2736" s="732" t="str">
        <f t="shared" si="407"/>
        <v/>
      </c>
      <c r="Y2736" s="732" t="str">
        <f t="shared" si="408"/>
        <v/>
      </c>
      <c r="Z2736" s="733" t="str">
        <f t="shared" si="409"/>
        <v/>
      </c>
      <c r="AA2736" s="732" t="str">
        <f t="shared" si="410"/>
        <v/>
      </c>
      <c r="AB2736" s="643"/>
      <c r="AC2736" s="276"/>
      <c r="AD2736" s="277"/>
      <c r="AE2736" s="278"/>
      <c r="AF2736" s="278" t="str">
        <f t="shared" si="402"/>
        <v/>
      </c>
      <c r="AG2736" s="278"/>
      <c r="AH2736" s="279">
        <f t="shared" si="403"/>
        <v>17.98</v>
      </c>
      <c r="AI2736" s="279" t="str">
        <f t="shared" si="404"/>
        <v/>
      </c>
      <c r="AJ2736" s="279" t="str">
        <f t="shared" si="405"/>
        <v/>
      </c>
      <c r="AK2736" s="278"/>
      <c r="AL2736" s="278"/>
      <c r="AM2736" s="278"/>
      <c r="AN2736" s="278"/>
      <c r="AO2736" s="262"/>
      <c r="AP2736" s="262"/>
      <c r="AQ2736" s="262"/>
      <c r="AR2736" s="262"/>
      <c r="AS2736" s="262"/>
      <c r="AT2736" s="262"/>
      <c r="AU2736" s="262"/>
      <c r="AV2736" s="262"/>
      <c r="AW2736" s="262"/>
      <c r="AX2736" s="262"/>
      <c r="AY2736" s="262"/>
      <c r="AZ2736" s="264"/>
    </row>
    <row r="2737" spans="2:52" ht="27" hidden="1" customHeight="1">
      <c r="B2737" s="639">
        <v>2723</v>
      </c>
      <c r="C2737" s="639"/>
      <c r="D2737" s="640"/>
      <c r="E2737" s="640"/>
      <c r="F2737" s="640" t="str">
        <f>IFERROR(VLOOKUP(C2737,'Gebäude-Typen'!$A$7:$D$215,4,FALSE),"")</f>
        <v/>
      </c>
      <c r="G2737" s="641"/>
      <c r="H2737" s="640"/>
      <c r="I2737" s="639"/>
      <c r="J2737" s="640"/>
      <c r="K2737" s="642"/>
      <c r="L2737" s="639"/>
      <c r="M2737" s="639"/>
      <c r="N2737" s="639"/>
      <c r="O2737" s="639"/>
      <c r="P2737" s="734"/>
      <c r="Q2737" s="642"/>
      <c r="R2737" s="639"/>
      <c r="S2737" s="729" t="str">
        <f>IFERROR(ROUND(VLOOKUP(M2737,Reinigungstage,IF('Gebäude-Typen'!$C$6&lt;&gt;0,'Gebäude-Typen'!$C$6,VLOOKUP(C2737,Gebäude_Typen,2,FALSE)),FALSE),2)/2,"")</f>
        <v/>
      </c>
      <c r="T2737" s="729" t="str">
        <f>IFERROR(ROUND(VLOOKUP(N2737,Reinigungstage,IF('Gebäude-Typen'!$C$6&lt;&gt;0,'Gebäude-Typen'!$C$6,VLOOKUP(C2737,Gebäude_Typen,2,FALSE)),FALSE),2)/2,"")</f>
        <v/>
      </c>
      <c r="U2737" s="730">
        <f t="shared" si="406"/>
        <v>17.98</v>
      </c>
      <c r="V2737" s="731" t="str">
        <f>IFERROR(INDEX('2. Raumgruppen'!$A$1:$Y$33,MATCH(IF(ISERROR(SEARCH(" ",M2737,1)),MID(M2737,1,3),MID(M2737,1,SEARCH(" ",M2737,1)-1)),'2. Raumgruppen'!$B:$B,0),IF(ISERROR(SEARCH(" ",M2737,1)),MATCH('2. Raumgruppen'!$L$8,'2. Raumgruppen'!$8:$8,0),MATCH(MID(M2737,SEARCH(" ",M2737,1)+1,3),'2. Raumgruppen'!$8:$8,0))),"")</f>
        <v/>
      </c>
      <c r="W2737" s="731" t="str">
        <f>IFERROR(INDEX('2. Raumgruppen'!$A$1:$Y$33,MATCH(IF(ISERROR(SEARCH(" ",N2737,1)),MID(N2737,1,3),MID(N2737,1,SEARCH(" ",N2737,1)-1)),'2. Raumgruppen'!$B:$B,0),IF(ISERROR(SEARCH(" ",N2737,1)),MATCH('2. Raumgruppen'!$L$8,'2. Raumgruppen'!$8:$8,0),MATCH(MID(N2737,SEARCH(" ",N2737,1)+1,3),'2. Raumgruppen'!$8:$8,0))),"")</f>
        <v/>
      </c>
      <c r="X2737" s="732" t="str">
        <f t="shared" si="407"/>
        <v/>
      </c>
      <c r="Y2737" s="732" t="str">
        <f t="shared" si="408"/>
        <v/>
      </c>
      <c r="Z2737" s="733" t="str">
        <f t="shared" si="409"/>
        <v/>
      </c>
      <c r="AA2737" s="732" t="str">
        <f t="shared" si="410"/>
        <v/>
      </c>
      <c r="AB2737" s="643"/>
      <c r="AC2737" s="276"/>
      <c r="AD2737" s="277"/>
      <c r="AE2737" s="278"/>
      <c r="AF2737" s="278" t="str">
        <f t="shared" si="402"/>
        <v/>
      </c>
      <c r="AG2737" s="278"/>
      <c r="AH2737" s="279">
        <f t="shared" si="403"/>
        <v>17.98</v>
      </c>
      <c r="AI2737" s="279" t="str">
        <f t="shared" si="404"/>
        <v/>
      </c>
      <c r="AJ2737" s="279" t="str">
        <f t="shared" si="405"/>
        <v/>
      </c>
      <c r="AK2737" s="278"/>
      <c r="AL2737" s="278"/>
      <c r="AM2737" s="278"/>
      <c r="AN2737" s="278"/>
      <c r="AO2737" s="262"/>
      <c r="AP2737" s="262"/>
      <c r="AQ2737" s="262"/>
      <c r="AR2737" s="262"/>
      <c r="AS2737" s="262"/>
      <c r="AT2737" s="262"/>
      <c r="AU2737" s="262"/>
      <c r="AV2737" s="262"/>
      <c r="AW2737" s="262"/>
      <c r="AX2737" s="262"/>
      <c r="AY2737" s="262"/>
      <c r="AZ2737" s="262"/>
    </row>
    <row r="2738" spans="2:52" ht="27" hidden="1" customHeight="1">
      <c r="B2738" s="639">
        <v>2724</v>
      </c>
      <c r="C2738" s="639"/>
      <c r="D2738" s="640"/>
      <c r="E2738" s="640"/>
      <c r="F2738" s="640" t="str">
        <f>IFERROR(VLOOKUP(C2738,'Gebäude-Typen'!$A$7:$D$215,4,FALSE),"")</f>
        <v/>
      </c>
      <c r="G2738" s="641"/>
      <c r="H2738" s="640"/>
      <c r="I2738" s="639"/>
      <c r="J2738" s="640"/>
      <c r="K2738" s="642"/>
      <c r="L2738" s="639"/>
      <c r="M2738" s="639"/>
      <c r="N2738" s="639"/>
      <c r="O2738" s="639"/>
      <c r="P2738" s="734"/>
      <c r="Q2738" s="642"/>
      <c r="R2738" s="639"/>
      <c r="S2738" s="729" t="str">
        <f>IFERROR(ROUND(VLOOKUP(M2738,Reinigungstage,IF('Gebäude-Typen'!$C$6&lt;&gt;0,'Gebäude-Typen'!$C$6,VLOOKUP(C2738,Gebäude_Typen,2,FALSE)),FALSE),2)/2,"")</f>
        <v/>
      </c>
      <c r="T2738" s="729" t="str">
        <f>IFERROR(ROUND(VLOOKUP(N2738,Reinigungstage,IF('Gebäude-Typen'!$C$6&lt;&gt;0,'Gebäude-Typen'!$C$6,VLOOKUP(C2738,Gebäude_Typen,2,FALSE)),FALSE),2)/2,"")</f>
        <v/>
      </c>
      <c r="U2738" s="730">
        <f t="shared" si="406"/>
        <v>17.98</v>
      </c>
      <c r="V2738" s="731" t="str">
        <f>IFERROR(INDEX('2. Raumgruppen'!$A$1:$Y$33,MATCH(IF(ISERROR(SEARCH(" ",M2738,1)),MID(M2738,1,3),MID(M2738,1,SEARCH(" ",M2738,1)-1)),'2. Raumgruppen'!$B:$B,0),IF(ISERROR(SEARCH(" ",M2738,1)),MATCH('2. Raumgruppen'!$L$8,'2. Raumgruppen'!$8:$8,0),MATCH(MID(M2738,SEARCH(" ",M2738,1)+1,3),'2. Raumgruppen'!$8:$8,0))),"")</f>
        <v/>
      </c>
      <c r="W2738" s="731" t="str">
        <f>IFERROR(INDEX('2. Raumgruppen'!$A$1:$Y$33,MATCH(IF(ISERROR(SEARCH(" ",N2738,1)),MID(N2738,1,3),MID(N2738,1,SEARCH(" ",N2738,1)-1)),'2. Raumgruppen'!$B:$B,0),IF(ISERROR(SEARCH(" ",N2738,1)),MATCH('2. Raumgruppen'!$L$8,'2. Raumgruppen'!$8:$8,0),MATCH(MID(N2738,SEARCH(" ",N2738,1)+1,3),'2. Raumgruppen'!$8:$8,0))),"")</f>
        <v/>
      </c>
      <c r="X2738" s="732" t="str">
        <f t="shared" si="407"/>
        <v/>
      </c>
      <c r="Y2738" s="732" t="str">
        <f t="shared" si="408"/>
        <v/>
      </c>
      <c r="Z2738" s="733" t="str">
        <f t="shared" si="409"/>
        <v/>
      </c>
      <c r="AA2738" s="732" t="str">
        <f t="shared" si="410"/>
        <v/>
      </c>
      <c r="AB2738" s="643"/>
      <c r="AC2738" s="276"/>
      <c r="AD2738" s="277"/>
      <c r="AE2738" s="278"/>
      <c r="AF2738" s="278" t="str">
        <f t="shared" si="402"/>
        <v/>
      </c>
      <c r="AG2738" s="278"/>
      <c r="AH2738" s="279">
        <f t="shared" si="403"/>
        <v>17.98</v>
      </c>
      <c r="AI2738" s="279" t="str">
        <f t="shared" si="404"/>
        <v/>
      </c>
      <c r="AJ2738" s="279" t="str">
        <f t="shared" si="405"/>
        <v/>
      </c>
      <c r="AK2738" s="278"/>
      <c r="AL2738" s="278"/>
      <c r="AM2738" s="278"/>
      <c r="AN2738" s="278"/>
      <c r="AO2738" s="262"/>
      <c r="AP2738" s="262"/>
      <c r="AQ2738" s="262"/>
      <c r="AR2738" s="262"/>
      <c r="AS2738" s="262"/>
      <c r="AT2738" s="262"/>
      <c r="AU2738" s="262"/>
      <c r="AV2738" s="262"/>
      <c r="AW2738" s="262"/>
      <c r="AX2738" s="264"/>
      <c r="AY2738" s="264"/>
      <c r="AZ2738" s="262"/>
    </row>
    <row r="2739" spans="2:52" ht="27" hidden="1" customHeight="1">
      <c r="B2739" s="639">
        <v>2725</v>
      </c>
      <c r="C2739" s="639"/>
      <c r="D2739" s="640"/>
      <c r="E2739" s="640"/>
      <c r="F2739" s="640" t="str">
        <f>IFERROR(VLOOKUP(C2739,'Gebäude-Typen'!$A$7:$D$215,4,FALSE),"")</f>
        <v/>
      </c>
      <c r="G2739" s="641"/>
      <c r="H2739" s="640"/>
      <c r="I2739" s="639"/>
      <c r="J2739" s="640"/>
      <c r="K2739" s="642"/>
      <c r="L2739" s="639"/>
      <c r="M2739" s="639"/>
      <c r="N2739" s="639"/>
      <c r="O2739" s="639"/>
      <c r="P2739" s="734"/>
      <c r="Q2739" s="642"/>
      <c r="R2739" s="639"/>
      <c r="S2739" s="729" t="str">
        <f>IFERROR(ROUND(VLOOKUP(M2739,Reinigungstage,IF('Gebäude-Typen'!$C$6&lt;&gt;0,'Gebäude-Typen'!$C$6,VLOOKUP(C2739,Gebäude_Typen,2,FALSE)),FALSE),2)/2,"")</f>
        <v/>
      </c>
      <c r="T2739" s="729" t="str">
        <f>IFERROR(ROUND(VLOOKUP(N2739,Reinigungstage,IF('Gebäude-Typen'!$C$6&lt;&gt;0,'Gebäude-Typen'!$C$6,VLOOKUP(C2739,Gebäude_Typen,2,FALSE)),FALSE),2)/2,"")</f>
        <v/>
      </c>
      <c r="U2739" s="730">
        <f t="shared" si="406"/>
        <v>17.98</v>
      </c>
      <c r="V2739" s="731" t="str">
        <f>IFERROR(INDEX('2. Raumgruppen'!$A$1:$Y$33,MATCH(IF(ISERROR(SEARCH(" ",M2739,1)),MID(M2739,1,3),MID(M2739,1,SEARCH(" ",M2739,1)-1)),'2. Raumgruppen'!$B:$B,0),IF(ISERROR(SEARCH(" ",M2739,1)),MATCH('2. Raumgruppen'!$L$8,'2. Raumgruppen'!$8:$8,0),MATCH(MID(M2739,SEARCH(" ",M2739,1)+1,3),'2. Raumgruppen'!$8:$8,0))),"")</f>
        <v/>
      </c>
      <c r="W2739" s="731" t="str">
        <f>IFERROR(INDEX('2. Raumgruppen'!$A$1:$Y$33,MATCH(IF(ISERROR(SEARCH(" ",N2739,1)),MID(N2739,1,3),MID(N2739,1,SEARCH(" ",N2739,1)-1)),'2. Raumgruppen'!$B:$B,0),IF(ISERROR(SEARCH(" ",N2739,1)),MATCH('2. Raumgruppen'!$L$8,'2. Raumgruppen'!$8:$8,0),MATCH(MID(N2739,SEARCH(" ",N2739,1)+1,3),'2. Raumgruppen'!$8:$8,0))),"")</f>
        <v/>
      </c>
      <c r="X2739" s="732" t="str">
        <f t="shared" si="407"/>
        <v/>
      </c>
      <c r="Y2739" s="732" t="str">
        <f t="shared" si="408"/>
        <v/>
      </c>
      <c r="Z2739" s="733" t="str">
        <f t="shared" si="409"/>
        <v/>
      </c>
      <c r="AA2739" s="732" t="str">
        <f t="shared" si="410"/>
        <v/>
      </c>
      <c r="AB2739" s="643"/>
      <c r="AC2739" s="276"/>
      <c r="AD2739" s="277"/>
      <c r="AE2739" s="278"/>
      <c r="AF2739" s="278" t="str">
        <f t="shared" si="402"/>
        <v/>
      </c>
      <c r="AG2739" s="278"/>
      <c r="AH2739" s="279">
        <f t="shared" si="403"/>
        <v>17.98</v>
      </c>
      <c r="AI2739" s="279" t="str">
        <f t="shared" si="404"/>
        <v/>
      </c>
      <c r="AJ2739" s="279" t="str">
        <f t="shared" si="405"/>
        <v/>
      </c>
      <c r="AK2739" s="278"/>
      <c r="AL2739" s="278"/>
      <c r="AM2739" s="278"/>
      <c r="AN2739" s="278"/>
      <c r="AO2739" s="262"/>
      <c r="AP2739" s="262"/>
      <c r="AQ2739" s="262"/>
      <c r="AR2739" s="262"/>
      <c r="AS2739" s="262"/>
      <c r="AT2739" s="262"/>
      <c r="AU2739" s="262"/>
      <c r="AV2739" s="262"/>
      <c r="AW2739" s="264"/>
      <c r="AX2739" s="262"/>
      <c r="AY2739" s="262"/>
      <c r="AZ2739" s="262"/>
    </row>
    <row r="2740" spans="2:52" ht="27" hidden="1" customHeight="1">
      <c r="B2740" s="639">
        <v>2726</v>
      </c>
      <c r="C2740" s="639"/>
      <c r="D2740" s="640"/>
      <c r="E2740" s="640"/>
      <c r="F2740" s="640" t="str">
        <f>IFERROR(VLOOKUP(C2740,'Gebäude-Typen'!$A$7:$D$215,4,FALSE),"")</f>
        <v/>
      </c>
      <c r="G2740" s="641"/>
      <c r="H2740" s="640"/>
      <c r="I2740" s="639"/>
      <c r="J2740" s="640"/>
      <c r="K2740" s="642"/>
      <c r="L2740" s="639"/>
      <c r="M2740" s="639"/>
      <c r="N2740" s="639"/>
      <c r="O2740" s="639"/>
      <c r="P2740" s="734"/>
      <c r="Q2740" s="642"/>
      <c r="R2740" s="639"/>
      <c r="S2740" s="729" t="str">
        <f>IFERROR(ROUND(VLOOKUP(M2740,Reinigungstage,IF('Gebäude-Typen'!$C$6&lt;&gt;0,'Gebäude-Typen'!$C$6,VLOOKUP(C2740,Gebäude_Typen,2,FALSE)),FALSE),2)/2,"")</f>
        <v/>
      </c>
      <c r="T2740" s="729" t="str">
        <f>IFERROR(ROUND(VLOOKUP(N2740,Reinigungstage,IF('Gebäude-Typen'!$C$6&lt;&gt;0,'Gebäude-Typen'!$C$6,VLOOKUP(C2740,Gebäude_Typen,2,FALSE)),FALSE),2)/2,"")</f>
        <v/>
      </c>
      <c r="U2740" s="730">
        <f t="shared" si="406"/>
        <v>17.98</v>
      </c>
      <c r="V2740" s="731" t="str">
        <f>IFERROR(INDEX('2. Raumgruppen'!$A$1:$Y$33,MATCH(IF(ISERROR(SEARCH(" ",M2740,1)),MID(M2740,1,3),MID(M2740,1,SEARCH(" ",M2740,1)-1)),'2. Raumgruppen'!$B:$B,0),IF(ISERROR(SEARCH(" ",M2740,1)),MATCH('2. Raumgruppen'!$L$8,'2. Raumgruppen'!$8:$8,0),MATCH(MID(M2740,SEARCH(" ",M2740,1)+1,3),'2. Raumgruppen'!$8:$8,0))),"")</f>
        <v/>
      </c>
      <c r="W2740" s="731" t="str">
        <f>IFERROR(INDEX('2. Raumgruppen'!$A$1:$Y$33,MATCH(IF(ISERROR(SEARCH(" ",N2740,1)),MID(N2740,1,3),MID(N2740,1,SEARCH(" ",N2740,1)-1)),'2. Raumgruppen'!$B:$B,0),IF(ISERROR(SEARCH(" ",N2740,1)),MATCH('2. Raumgruppen'!$L$8,'2. Raumgruppen'!$8:$8,0),MATCH(MID(N2740,SEARCH(" ",N2740,1)+1,3),'2. Raumgruppen'!$8:$8,0))),"")</f>
        <v/>
      </c>
      <c r="X2740" s="732" t="str">
        <f t="shared" si="407"/>
        <v/>
      </c>
      <c r="Y2740" s="732" t="str">
        <f t="shared" si="408"/>
        <v/>
      </c>
      <c r="Z2740" s="733" t="str">
        <f t="shared" si="409"/>
        <v/>
      </c>
      <c r="AA2740" s="732" t="str">
        <f t="shared" si="410"/>
        <v/>
      </c>
      <c r="AB2740" s="643"/>
      <c r="AC2740" s="276"/>
      <c r="AD2740" s="277"/>
      <c r="AE2740" s="278"/>
      <c r="AF2740" s="278" t="str">
        <f t="shared" si="402"/>
        <v/>
      </c>
      <c r="AG2740" s="278"/>
      <c r="AH2740" s="279">
        <f t="shared" si="403"/>
        <v>17.98</v>
      </c>
      <c r="AI2740" s="279" t="str">
        <f t="shared" si="404"/>
        <v/>
      </c>
      <c r="AJ2740" s="279" t="str">
        <f t="shared" si="405"/>
        <v/>
      </c>
      <c r="AK2740" s="278"/>
      <c r="AL2740" s="278"/>
      <c r="AM2740" s="278"/>
      <c r="AN2740" s="278"/>
      <c r="AO2740" s="262"/>
      <c r="AP2740" s="262"/>
      <c r="AQ2740" s="262"/>
      <c r="AR2740" s="262"/>
      <c r="AS2740" s="262"/>
      <c r="AT2740" s="262"/>
      <c r="AU2740" s="262"/>
      <c r="AV2740" s="262"/>
      <c r="AW2740" s="262"/>
      <c r="AX2740" s="264"/>
      <c r="AY2740" s="262"/>
      <c r="AZ2740" s="264"/>
    </row>
    <row r="2741" spans="2:52" ht="27" hidden="1" customHeight="1">
      <c r="B2741" s="639">
        <v>2727</v>
      </c>
      <c r="C2741" s="639"/>
      <c r="D2741" s="640"/>
      <c r="E2741" s="640"/>
      <c r="F2741" s="640" t="str">
        <f>IFERROR(VLOOKUP(C2741,'Gebäude-Typen'!$A$7:$D$215,4,FALSE),"")</f>
        <v/>
      </c>
      <c r="G2741" s="641"/>
      <c r="H2741" s="640"/>
      <c r="I2741" s="639"/>
      <c r="J2741" s="640"/>
      <c r="K2741" s="642"/>
      <c r="L2741" s="639"/>
      <c r="M2741" s="639"/>
      <c r="N2741" s="639"/>
      <c r="O2741" s="639"/>
      <c r="P2741" s="734"/>
      <c r="Q2741" s="642"/>
      <c r="R2741" s="639"/>
      <c r="S2741" s="729" t="str">
        <f>IFERROR(ROUND(VLOOKUP(M2741,Reinigungstage,IF('Gebäude-Typen'!$C$6&lt;&gt;0,'Gebäude-Typen'!$C$6,VLOOKUP(C2741,Gebäude_Typen,2,FALSE)),FALSE),2)/2,"")</f>
        <v/>
      </c>
      <c r="T2741" s="729" t="str">
        <f>IFERROR(ROUND(VLOOKUP(N2741,Reinigungstage,IF('Gebäude-Typen'!$C$6&lt;&gt;0,'Gebäude-Typen'!$C$6,VLOOKUP(C2741,Gebäude_Typen,2,FALSE)),FALSE),2)/2,"")</f>
        <v/>
      </c>
      <c r="U2741" s="730">
        <f t="shared" si="406"/>
        <v>17.98</v>
      </c>
      <c r="V2741" s="731" t="str">
        <f>IFERROR(INDEX('2. Raumgruppen'!$A$1:$Y$33,MATCH(IF(ISERROR(SEARCH(" ",M2741,1)),MID(M2741,1,3),MID(M2741,1,SEARCH(" ",M2741,1)-1)),'2. Raumgruppen'!$B:$B,0),IF(ISERROR(SEARCH(" ",M2741,1)),MATCH('2. Raumgruppen'!$L$8,'2. Raumgruppen'!$8:$8,0),MATCH(MID(M2741,SEARCH(" ",M2741,1)+1,3),'2. Raumgruppen'!$8:$8,0))),"")</f>
        <v/>
      </c>
      <c r="W2741" s="731" t="str">
        <f>IFERROR(INDEX('2. Raumgruppen'!$A$1:$Y$33,MATCH(IF(ISERROR(SEARCH(" ",N2741,1)),MID(N2741,1,3),MID(N2741,1,SEARCH(" ",N2741,1)-1)),'2. Raumgruppen'!$B:$B,0),IF(ISERROR(SEARCH(" ",N2741,1)),MATCH('2. Raumgruppen'!$L$8,'2. Raumgruppen'!$8:$8,0),MATCH(MID(N2741,SEARCH(" ",N2741,1)+1,3),'2. Raumgruppen'!$8:$8,0))),"")</f>
        <v/>
      </c>
      <c r="X2741" s="732" t="str">
        <f t="shared" si="407"/>
        <v/>
      </c>
      <c r="Y2741" s="732" t="str">
        <f t="shared" si="408"/>
        <v/>
      </c>
      <c r="Z2741" s="733" t="str">
        <f t="shared" si="409"/>
        <v/>
      </c>
      <c r="AA2741" s="732" t="str">
        <f t="shared" si="410"/>
        <v/>
      </c>
      <c r="AB2741" s="643"/>
      <c r="AC2741" s="276"/>
      <c r="AD2741" s="277"/>
      <c r="AE2741" s="278"/>
      <c r="AF2741" s="278" t="str">
        <f t="shared" ref="AF2741:AF2804" si="411">LEFT(N2741,1)</f>
        <v/>
      </c>
      <c r="AG2741" s="278"/>
      <c r="AH2741" s="279">
        <f t="shared" ref="AH2741:AH2804" si="412">IF(U2741=SVS,U2741,"")</f>
        <v>17.98</v>
      </c>
      <c r="AI2741" s="279" t="str">
        <f t="shared" ref="AI2741:AI2804" si="413">IF(U2741=SVSg,U2741,"")</f>
        <v/>
      </c>
      <c r="AJ2741" s="279" t="str">
        <f t="shared" ref="AJ2741:AJ2804" si="414">IF(AND(U2741&lt;&gt;SVS,U2741&lt;&gt;SVSg,T2741&lt;&gt;0),U2741,"")</f>
        <v/>
      </c>
      <c r="AK2741" s="278"/>
      <c r="AL2741" s="278"/>
      <c r="AM2741" s="278"/>
      <c r="AN2741" s="278"/>
      <c r="AO2741" s="262"/>
      <c r="AP2741" s="262"/>
      <c r="AQ2741" s="262"/>
      <c r="AR2741" s="262"/>
      <c r="AS2741" s="262"/>
      <c r="AT2741" s="262"/>
      <c r="AU2741" s="262"/>
      <c r="AV2741" s="262"/>
      <c r="AW2741" s="264"/>
      <c r="AX2741" s="264"/>
      <c r="AY2741" s="262"/>
      <c r="AZ2741" s="262"/>
    </row>
    <row r="2742" spans="2:52" ht="27" hidden="1" customHeight="1">
      <c r="B2742" s="639">
        <v>2728</v>
      </c>
      <c r="C2742" s="639"/>
      <c r="D2742" s="640"/>
      <c r="E2742" s="640"/>
      <c r="F2742" s="640" t="str">
        <f>IFERROR(VLOOKUP(C2742,'Gebäude-Typen'!$A$7:$D$215,4,FALSE),"")</f>
        <v/>
      </c>
      <c r="G2742" s="641"/>
      <c r="H2742" s="640"/>
      <c r="I2742" s="639"/>
      <c r="J2742" s="640"/>
      <c r="K2742" s="642"/>
      <c r="L2742" s="639"/>
      <c r="M2742" s="639"/>
      <c r="N2742" s="639"/>
      <c r="O2742" s="639"/>
      <c r="P2742" s="734"/>
      <c r="Q2742" s="642"/>
      <c r="R2742" s="639"/>
      <c r="S2742" s="729" t="str">
        <f>IFERROR(ROUND(VLOOKUP(M2742,Reinigungstage,IF('Gebäude-Typen'!$C$6&lt;&gt;0,'Gebäude-Typen'!$C$6,VLOOKUP(C2742,Gebäude_Typen,2,FALSE)),FALSE),2)/2,"")</f>
        <v/>
      </c>
      <c r="T2742" s="729" t="str">
        <f>IFERROR(ROUND(VLOOKUP(N2742,Reinigungstage,IF('Gebäude-Typen'!$C$6&lt;&gt;0,'Gebäude-Typen'!$C$6,VLOOKUP(C2742,Gebäude_Typen,2,FALSE)),FALSE),2)/2,"")</f>
        <v/>
      </c>
      <c r="U2742" s="730">
        <f t="shared" si="406"/>
        <v>17.98</v>
      </c>
      <c r="V2742" s="731" t="str">
        <f>IFERROR(INDEX('2. Raumgruppen'!$A$1:$Y$33,MATCH(IF(ISERROR(SEARCH(" ",M2742,1)),MID(M2742,1,3),MID(M2742,1,SEARCH(" ",M2742,1)-1)),'2. Raumgruppen'!$B:$B,0),IF(ISERROR(SEARCH(" ",M2742,1)),MATCH('2. Raumgruppen'!$L$8,'2. Raumgruppen'!$8:$8,0),MATCH(MID(M2742,SEARCH(" ",M2742,1)+1,3),'2. Raumgruppen'!$8:$8,0))),"")</f>
        <v/>
      </c>
      <c r="W2742" s="731" t="str">
        <f>IFERROR(INDEX('2. Raumgruppen'!$A$1:$Y$33,MATCH(IF(ISERROR(SEARCH(" ",N2742,1)),MID(N2742,1,3),MID(N2742,1,SEARCH(" ",N2742,1)-1)),'2. Raumgruppen'!$B:$B,0),IF(ISERROR(SEARCH(" ",N2742,1)),MATCH('2. Raumgruppen'!$L$8,'2. Raumgruppen'!$8:$8,0),MATCH(MID(N2742,SEARCH(" ",N2742,1)+1,3),'2. Raumgruppen'!$8:$8,0))),"")</f>
        <v/>
      </c>
      <c r="X2742" s="732" t="str">
        <f t="shared" si="407"/>
        <v/>
      </c>
      <c r="Y2742" s="732" t="str">
        <f t="shared" si="408"/>
        <v/>
      </c>
      <c r="Z2742" s="733" t="str">
        <f t="shared" si="409"/>
        <v/>
      </c>
      <c r="AA2742" s="732" t="str">
        <f t="shared" si="410"/>
        <v/>
      </c>
      <c r="AB2742" s="643"/>
      <c r="AC2742" s="276"/>
      <c r="AD2742" s="277"/>
      <c r="AE2742" s="278"/>
      <c r="AF2742" s="278" t="str">
        <f t="shared" si="411"/>
        <v/>
      </c>
      <c r="AG2742" s="278"/>
      <c r="AH2742" s="279">
        <f t="shared" si="412"/>
        <v>17.98</v>
      </c>
      <c r="AI2742" s="279" t="str">
        <f t="shared" si="413"/>
        <v/>
      </c>
      <c r="AJ2742" s="279" t="str">
        <f t="shared" si="414"/>
        <v/>
      </c>
      <c r="AK2742" s="278"/>
      <c r="AL2742" s="278"/>
      <c r="AM2742" s="278"/>
      <c r="AN2742" s="278"/>
      <c r="AO2742" s="262"/>
      <c r="AP2742" s="262"/>
      <c r="AQ2742" s="262"/>
      <c r="AR2742" s="262"/>
      <c r="AS2742" s="262"/>
      <c r="AT2742" s="262"/>
      <c r="AU2742" s="262"/>
      <c r="AV2742" s="262"/>
      <c r="AW2742" s="278"/>
      <c r="AX2742" s="262"/>
      <c r="AY2742" s="262"/>
      <c r="AZ2742" s="264"/>
    </row>
    <row r="2743" spans="2:52" ht="27" hidden="1" customHeight="1">
      <c r="B2743" s="639">
        <v>2729</v>
      </c>
      <c r="C2743" s="639"/>
      <c r="D2743" s="640"/>
      <c r="E2743" s="640"/>
      <c r="F2743" s="640" t="str">
        <f>IFERROR(VLOOKUP(C2743,'Gebäude-Typen'!$A$7:$D$215,4,FALSE),"")</f>
        <v/>
      </c>
      <c r="G2743" s="641"/>
      <c r="H2743" s="640"/>
      <c r="I2743" s="639"/>
      <c r="J2743" s="640"/>
      <c r="K2743" s="642"/>
      <c r="L2743" s="639"/>
      <c r="M2743" s="639"/>
      <c r="N2743" s="639"/>
      <c r="O2743" s="639"/>
      <c r="P2743" s="734"/>
      <c r="Q2743" s="642"/>
      <c r="R2743" s="639"/>
      <c r="S2743" s="729" t="str">
        <f>IFERROR(ROUND(VLOOKUP(M2743,Reinigungstage,IF('Gebäude-Typen'!$C$6&lt;&gt;0,'Gebäude-Typen'!$C$6,VLOOKUP(C2743,Gebäude_Typen,2,FALSE)),FALSE),2)/2,"")</f>
        <v/>
      </c>
      <c r="T2743" s="729" t="str">
        <f>IFERROR(ROUND(VLOOKUP(N2743,Reinigungstage,IF('Gebäude-Typen'!$C$6&lt;&gt;0,'Gebäude-Typen'!$C$6,VLOOKUP(C2743,Gebäude_Typen,2,FALSE)),FALSE),2)/2,"")</f>
        <v/>
      </c>
      <c r="U2743" s="730">
        <f t="shared" si="406"/>
        <v>17.98</v>
      </c>
      <c r="V2743" s="731" t="str">
        <f>IFERROR(INDEX('2. Raumgruppen'!$A$1:$Y$33,MATCH(IF(ISERROR(SEARCH(" ",M2743,1)),MID(M2743,1,3),MID(M2743,1,SEARCH(" ",M2743,1)-1)),'2. Raumgruppen'!$B:$B,0),IF(ISERROR(SEARCH(" ",M2743,1)),MATCH('2. Raumgruppen'!$L$8,'2. Raumgruppen'!$8:$8,0),MATCH(MID(M2743,SEARCH(" ",M2743,1)+1,3),'2. Raumgruppen'!$8:$8,0))),"")</f>
        <v/>
      </c>
      <c r="W2743" s="731" t="str">
        <f>IFERROR(INDEX('2. Raumgruppen'!$A$1:$Y$33,MATCH(IF(ISERROR(SEARCH(" ",N2743,1)),MID(N2743,1,3),MID(N2743,1,SEARCH(" ",N2743,1)-1)),'2. Raumgruppen'!$B:$B,0),IF(ISERROR(SEARCH(" ",N2743,1)),MATCH('2. Raumgruppen'!$L$8,'2. Raumgruppen'!$8:$8,0),MATCH(MID(N2743,SEARCH(" ",N2743,1)+1,3),'2. Raumgruppen'!$8:$8,0))),"")</f>
        <v/>
      </c>
      <c r="X2743" s="732" t="str">
        <f t="shared" si="407"/>
        <v/>
      </c>
      <c r="Y2743" s="732" t="str">
        <f t="shared" si="408"/>
        <v/>
      </c>
      <c r="Z2743" s="733" t="str">
        <f t="shared" si="409"/>
        <v/>
      </c>
      <c r="AA2743" s="732" t="str">
        <f t="shared" si="410"/>
        <v/>
      </c>
      <c r="AB2743" s="643"/>
      <c r="AC2743" s="276"/>
      <c r="AD2743" s="277"/>
      <c r="AE2743" s="278"/>
      <c r="AF2743" s="278" t="str">
        <f t="shared" si="411"/>
        <v/>
      </c>
      <c r="AG2743" s="278"/>
      <c r="AH2743" s="279">
        <f t="shared" si="412"/>
        <v>17.98</v>
      </c>
      <c r="AI2743" s="279" t="str">
        <f t="shared" si="413"/>
        <v/>
      </c>
      <c r="AJ2743" s="279" t="str">
        <f t="shared" si="414"/>
        <v/>
      </c>
      <c r="AK2743" s="278"/>
      <c r="AL2743" s="278"/>
      <c r="AM2743" s="278"/>
      <c r="AN2743" s="278"/>
      <c r="AO2743" s="262"/>
      <c r="AP2743" s="262"/>
      <c r="AQ2743" s="262"/>
      <c r="AR2743" s="262"/>
      <c r="AS2743" s="262"/>
      <c r="AT2743" s="262"/>
      <c r="AU2743" s="262"/>
      <c r="AV2743" s="262"/>
      <c r="AW2743" s="264"/>
      <c r="AX2743" s="264"/>
      <c r="AY2743" s="262"/>
      <c r="AZ2743" s="262"/>
    </row>
    <row r="2744" spans="2:52" ht="27" hidden="1" customHeight="1">
      <c r="B2744" s="639">
        <v>2730</v>
      </c>
      <c r="C2744" s="639"/>
      <c r="D2744" s="640"/>
      <c r="E2744" s="640"/>
      <c r="F2744" s="640" t="str">
        <f>IFERROR(VLOOKUP(C2744,'Gebäude-Typen'!$A$7:$D$215,4,FALSE),"")</f>
        <v/>
      </c>
      <c r="G2744" s="641"/>
      <c r="H2744" s="640"/>
      <c r="I2744" s="639"/>
      <c r="J2744" s="640"/>
      <c r="K2744" s="642"/>
      <c r="L2744" s="639"/>
      <c r="M2744" s="639"/>
      <c r="N2744" s="639"/>
      <c r="O2744" s="639"/>
      <c r="P2744" s="734"/>
      <c r="Q2744" s="642"/>
      <c r="R2744" s="639"/>
      <c r="S2744" s="729" t="str">
        <f>IFERROR(ROUND(VLOOKUP(M2744,Reinigungstage,IF('Gebäude-Typen'!$C$6&lt;&gt;0,'Gebäude-Typen'!$C$6,VLOOKUP(C2744,Gebäude_Typen,2,FALSE)),FALSE),2)/2,"")</f>
        <v/>
      </c>
      <c r="T2744" s="729" t="str">
        <f>IFERROR(ROUND(VLOOKUP(N2744,Reinigungstage,IF('Gebäude-Typen'!$C$6&lt;&gt;0,'Gebäude-Typen'!$C$6,VLOOKUP(C2744,Gebäude_Typen,2,FALSE)),FALSE),2)/2,"")</f>
        <v/>
      </c>
      <c r="U2744" s="730">
        <f t="shared" si="406"/>
        <v>17.98</v>
      </c>
      <c r="V2744" s="731" t="str">
        <f>IFERROR(INDEX('2. Raumgruppen'!$A$1:$Y$33,MATCH(IF(ISERROR(SEARCH(" ",M2744,1)),MID(M2744,1,3),MID(M2744,1,SEARCH(" ",M2744,1)-1)),'2. Raumgruppen'!$B:$B,0),IF(ISERROR(SEARCH(" ",M2744,1)),MATCH('2. Raumgruppen'!$L$8,'2. Raumgruppen'!$8:$8,0),MATCH(MID(M2744,SEARCH(" ",M2744,1)+1,3),'2. Raumgruppen'!$8:$8,0))),"")</f>
        <v/>
      </c>
      <c r="W2744" s="731" t="str">
        <f>IFERROR(INDEX('2. Raumgruppen'!$A$1:$Y$33,MATCH(IF(ISERROR(SEARCH(" ",N2744,1)),MID(N2744,1,3),MID(N2744,1,SEARCH(" ",N2744,1)-1)),'2. Raumgruppen'!$B:$B,0),IF(ISERROR(SEARCH(" ",N2744,1)),MATCH('2. Raumgruppen'!$L$8,'2. Raumgruppen'!$8:$8,0),MATCH(MID(N2744,SEARCH(" ",N2744,1)+1,3),'2. Raumgruppen'!$8:$8,0))),"")</f>
        <v/>
      </c>
      <c r="X2744" s="732" t="str">
        <f t="shared" si="407"/>
        <v/>
      </c>
      <c r="Y2744" s="732" t="str">
        <f t="shared" si="408"/>
        <v/>
      </c>
      <c r="Z2744" s="733" t="str">
        <f t="shared" si="409"/>
        <v/>
      </c>
      <c r="AA2744" s="732" t="str">
        <f t="shared" si="410"/>
        <v/>
      </c>
      <c r="AB2744" s="643"/>
      <c r="AC2744" s="276"/>
      <c r="AD2744" s="277"/>
      <c r="AE2744" s="278"/>
      <c r="AF2744" s="278" t="str">
        <f t="shared" si="411"/>
        <v/>
      </c>
      <c r="AG2744" s="278"/>
      <c r="AH2744" s="279">
        <f t="shared" si="412"/>
        <v>17.98</v>
      </c>
      <c r="AI2744" s="279" t="str">
        <f t="shared" si="413"/>
        <v/>
      </c>
      <c r="AJ2744" s="279" t="str">
        <f t="shared" si="414"/>
        <v/>
      </c>
      <c r="AK2744" s="278"/>
      <c r="AL2744" s="278"/>
      <c r="AM2744" s="278"/>
      <c r="AN2744" s="278"/>
      <c r="AO2744" s="262"/>
      <c r="AP2744" s="262"/>
      <c r="AQ2744" s="262"/>
      <c r="AR2744" s="262"/>
      <c r="AS2744" s="262"/>
      <c r="AT2744" s="262"/>
      <c r="AU2744" s="262"/>
      <c r="AV2744" s="262"/>
      <c r="AW2744" s="262"/>
      <c r="AX2744" s="262"/>
      <c r="AY2744" s="262"/>
      <c r="AZ2744" s="264"/>
    </row>
    <row r="2745" spans="2:52" ht="27" hidden="1" customHeight="1">
      <c r="B2745" s="639">
        <v>2731</v>
      </c>
      <c r="C2745" s="639"/>
      <c r="D2745" s="640"/>
      <c r="E2745" s="640"/>
      <c r="F2745" s="640" t="str">
        <f>IFERROR(VLOOKUP(C2745,'Gebäude-Typen'!$A$7:$D$215,4,FALSE),"")</f>
        <v/>
      </c>
      <c r="G2745" s="641"/>
      <c r="H2745" s="640"/>
      <c r="I2745" s="639"/>
      <c r="J2745" s="640"/>
      <c r="K2745" s="642"/>
      <c r="L2745" s="639"/>
      <c r="M2745" s="639"/>
      <c r="N2745" s="639"/>
      <c r="O2745" s="639"/>
      <c r="P2745" s="734"/>
      <c r="Q2745" s="642"/>
      <c r="R2745" s="639"/>
      <c r="S2745" s="729" t="str">
        <f>IFERROR(ROUND(VLOOKUP(M2745,Reinigungstage,IF('Gebäude-Typen'!$C$6&lt;&gt;0,'Gebäude-Typen'!$C$6,VLOOKUP(C2745,Gebäude_Typen,2,FALSE)),FALSE),2)/2,"")</f>
        <v/>
      </c>
      <c r="T2745" s="729" t="str">
        <f>IFERROR(ROUND(VLOOKUP(N2745,Reinigungstage,IF('Gebäude-Typen'!$C$6&lt;&gt;0,'Gebäude-Typen'!$C$6,VLOOKUP(C2745,Gebäude_Typen,2,FALSE)),FALSE),2)/2,"")</f>
        <v/>
      </c>
      <c r="U2745" s="730">
        <f t="shared" si="406"/>
        <v>17.98</v>
      </c>
      <c r="V2745" s="731" t="str">
        <f>IFERROR(INDEX('2. Raumgruppen'!$A$1:$Y$33,MATCH(IF(ISERROR(SEARCH(" ",M2745,1)),MID(M2745,1,3),MID(M2745,1,SEARCH(" ",M2745,1)-1)),'2. Raumgruppen'!$B:$B,0),IF(ISERROR(SEARCH(" ",M2745,1)),MATCH('2. Raumgruppen'!$L$8,'2. Raumgruppen'!$8:$8,0),MATCH(MID(M2745,SEARCH(" ",M2745,1)+1,3),'2. Raumgruppen'!$8:$8,0))),"")</f>
        <v/>
      </c>
      <c r="W2745" s="731" t="str">
        <f>IFERROR(INDEX('2. Raumgruppen'!$A$1:$Y$33,MATCH(IF(ISERROR(SEARCH(" ",N2745,1)),MID(N2745,1,3),MID(N2745,1,SEARCH(" ",N2745,1)-1)),'2. Raumgruppen'!$B:$B,0),IF(ISERROR(SEARCH(" ",N2745,1)),MATCH('2. Raumgruppen'!$L$8,'2. Raumgruppen'!$8:$8,0),MATCH(MID(N2745,SEARCH(" ",N2745,1)+1,3),'2. Raumgruppen'!$8:$8,0))),"")</f>
        <v/>
      </c>
      <c r="X2745" s="732" t="str">
        <f t="shared" si="407"/>
        <v/>
      </c>
      <c r="Y2745" s="732" t="str">
        <f t="shared" si="408"/>
        <v/>
      </c>
      <c r="Z2745" s="733" t="str">
        <f t="shared" si="409"/>
        <v/>
      </c>
      <c r="AA2745" s="732" t="str">
        <f t="shared" si="410"/>
        <v/>
      </c>
      <c r="AB2745" s="643"/>
      <c r="AC2745" s="276"/>
      <c r="AD2745" s="277"/>
      <c r="AE2745" s="278"/>
      <c r="AF2745" s="278" t="str">
        <f t="shared" si="411"/>
        <v/>
      </c>
      <c r="AG2745" s="278"/>
      <c r="AH2745" s="279">
        <f t="shared" si="412"/>
        <v>17.98</v>
      </c>
      <c r="AI2745" s="279" t="str">
        <f t="shared" si="413"/>
        <v/>
      </c>
      <c r="AJ2745" s="279" t="str">
        <f t="shared" si="414"/>
        <v/>
      </c>
      <c r="AK2745" s="278"/>
      <c r="AL2745" s="278"/>
      <c r="AM2745" s="278"/>
      <c r="AN2745" s="278"/>
      <c r="AO2745" s="262"/>
      <c r="AP2745" s="262"/>
      <c r="AQ2745" s="262"/>
      <c r="AR2745" s="262"/>
      <c r="AS2745" s="262"/>
      <c r="AT2745" s="262"/>
      <c r="AU2745" s="262"/>
      <c r="AV2745" s="262"/>
      <c r="AW2745" s="262"/>
      <c r="AX2745" s="262"/>
      <c r="AY2745" s="262"/>
      <c r="AZ2745" s="262"/>
    </row>
    <row r="2746" spans="2:52" ht="27" hidden="1" customHeight="1">
      <c r="B2746" s="639">
        <v>2732</v>
      </c>
      <c r="C2746" s="639"/>
      <c r="D2746" s="640"/>
      <c r="E2746" s="640"/>
      <c r="F2746" s="640" t="str">
        <f>IFERROR(VLOOKUP(C2746,'Gebäude-Typen'!$A$7:$D$215,4,FALSE),"")</f>
        <v/>
      </c>
      <c r="G2746" s="641"/>
      <c r="H2746" s="640"/>
      <c r="I2746" s="639"/>
      <c r="J2746" s="640"/>
      <c r="K2746" s="642"/>
      <c r="L2746" s="639"/>
      <c r="M2746" s="639"/>
      <c r="N2746" s="639"/>
      <c r="O2746" s="639"/>
      <c r="P2746" s="734"/>
      <c r="Q2746" s="642"/>
      <c r="R2746" s="639"/>
      <c r="S2746" s="729" t="str">
        <f>IFERROR(ROUND(VLOOKUP(M2746,Reinigungstage,IF('Gebäude-Typen'!$C$6&lt;&gt;0,'Gebäude-Typen'!$C$6,VLOOKUP(C2746,Gebäude_Typen,2,FALSE)),FALSE),2)/2,"")</f>
        <v/>
      </c>
      <c r="T2746" s="729" t="str">
        <f>IFERROR(ROUND(VLOOKUP(N2746,Reinigungstage,IF('Gebäude-Typen'!$C$6&lt;&gt;0,'Gebäude-Typen'!$C$6,VLOOKUP(C2746,Gebäude_Typen,2,FALSE)),FALSE),2)/2,"")</f>
        <v/>
      </c>
      <c r="U2746" s="730">
        <f t="shared" si="406"/>
        <v>17.98</v>
      </c>
      <c r="V2746" s="731" t="str">
        <f>IFERROR(INDEX('2. Raumgruppen'!$A$1:$Y$33,MATCH(IF(ISERROR(SEARCH(" ",M2746,1)),MID(M2746,1,3),MID(M2746,1,SEARCH(" ",M2746,1)-1)),'2. Raumgruppen'!$B:$B,0),IF(ISERROR(SEARCH(" ",M2746,1)),MATCH('2. Raumgruppen'!$L$8,'2. Raumgruppen'!$8:$8,0),MATCH(MID(M2746,SEARCH(" ",M2746,1)+1,3),'2. Raumgruppen'!$8:$8,0))),"")</f>
        <v/>
      </c>
      <c r="W2746" s="731" t="str">
        <f>IFERROR(INDEX('2. Raumgruppen'!$A$1:$Y$33,MATCH(IF(ISERROR(SEARCH(" ",N2746,1)),MID(N2746,1,3),MID(N2746,1,SEARCH(" ",N2746,1)-1)),'2. Raumgruppen'!$B:$B,0),IF(ISERROR(SEARCH(" ",N2746,1)),MATCH('2. Raumgruppen'!$L$8,'2. Raumgruppen'!$8:$8,0),MATCH(MID(N2746,SEARCH(" ",N2746,1)+1,3),'2. Raumgruppen'!$8:$8,0))),"")</f>
        <v/>
      </c>
      <c r="X2746" s="732" t="str">
        <f t="shared" si="407"/>
        <v/>
      </c>
      <c r="Y2746" s="732" t="str">
        <f t="shared" si="408"/>
        <v/>
      </c>
      <c r="Z2746" s="733" t="str">
        <f t="shared" si="409"/>
        <v/>
      </c>
      <c r="AA2746" s="732" t="str">
        <f t="shared" si="410"/>
        <v/>
      </c>
      <c r="AB2746" s="643"/>
      <c r="AC2746" s="276"/>
      <c r="AD2746" s="277"/>
      <c r="AE2746" s="278"/>
      <c r="AF2746" s="278" t="str">
        <f t="shared" si="411"/>
        <v/>
      </c>
      <c r="AG2746" s="278"/>
      <c r="AH2746" s="279">
        <f t="shared" si="412"/>
        <v>17.98</v>
      </c>
      <c r="AI2746" s="279" t="str">
        <f t="shared" si="413"/>
        <v/>
      </c>
      <c r="AJ2746" s="279" t="str">
        <f t="shared" si="414"/>
        <v/>
      </c>
      <c r="AK2746" s="278"/>
      <c r="AL2746" s="278"/>
      <c r="AM2746" s="278"/>
      <c r="AN2746" s="278"/>
      <c r="AO2746" s="262"/>
      <c r="AP2746" s="262"/>
      <c r="AQ2746" s="262"/>
      <c r="AR2746" s="262"/>
      <c r="AS2746" s="262"/>
      <c r="AT2746" s="262"/>
      <c r="AU2746" s="262"/>
      <c r="AV2746" s="262"/>
      <c r="AW2746" s="264"/>
      <c r="AX2746" s="262"/>
      <c r="AY2746" s="262"/>
      <c r="AZ2746" s="262"/>
    </row>
    <row r="2747" spans="2:52" ht="27" hidden="1" customHeight="1">
      <c r="B2747" s="639">
        <v>2733</v>
      </c>
      <c r="C2747" s="639"/>
      <c r="D2747" s="640"/>
      <c r="E2747" s="640"/>
      <c r="F2747" s="640" t="str">
        <f>IFERROR(VLOOKUP(C2747,'Gebäude-Typen'!$A$7:$D$215,4,FALSE),"")</f>
        <v/>
      </c>
      <c r="G2747" s="641"/>
      <c r="H2747" s="640"/>
      <c r="I2747" s="639"/>
      <c r="J2747" s="640"/>
      <c r="K2747" s="642"/>
      <c r="L2747" s="639"/>
      <c r="M2747" s="639"/>
      <c r="N2747" s="639"/>
      <c r="O2747" s="639"/>
      <c r="P2747" s="734"/>
      <c r="Q2747" s="642"/>
      <c r="R2747" s="639"/>
      <c r="S2747" s="729" t="str">
        <f>IFERROR(ROUND(VLOOKUP(M2747,Reinigungstage,IF('Gebäude-Typen'!$C$6&lt;&gt;0,'Gebäude-Typen'!$C$6,VLOOKUP(C2747,Gebäude_Typen,2,FALSE)),FALSE),2)/2,"")</f>
        <v/>
      </c>
      <c r="T2747" s="729" t="str">
        <f>IFERROR(ROUND(VLOOKUP(N2747,Reinigungstage,IF('Gebäude-Typen'!$C$6&lt;&gt;0,'Gebäude-Typen'!$C$6,VLOOKUP(C2747,Gebäude_Typen,2,FALSE)),FALSE),2)/2,"")</f>
        <v/>
      </c>
      <c r="U2747" s="730">
        <f t="shared" si="406"/>
        <v>17.98</v>
      </c>
      <c r="V2747" s="731" t="str">
        <f>IFERROR(INDEX('2. Raumgruppen'!$A$1:$Y$33,MATCH(IF(ISERROR(SEARCH(" ",M2747,1)),MID(M2747,1,3),MID(M2747,1,SEARCH(" ",M2747,1)-1)),'2. Raumgruppen'!$B:$B,0),IF(ISERROR(SEARCH(" ",M2747,1)),MATCH('2. Raumgruppen'!$L$8,'2. Raumgruppen'!$8:$8,0),MATCH(MID(M2747,SEARCH(" ",M2747,1)+1,3),'2. Raumgruppen'!$8:$8,0))),"")</f>
        <v/>
      </c>
      <c r="W2747" s="731" t="str">
        <f>IFERROR(INDEX('2. Raumgruppen'!$A$1:$Y$33,MATCH(IF(ISERROR(SEARCH(" ",N2747,1)),MID(N2747,1,3),MID(N2747,1,SEARCH(" ",N2747,1)-1)),'2. Raumgruppen'!$B:$B,0),IF(ISERROR(SEARCH(" ",N2747,1)),MATCH('2. Raumgruppen'!$L$8,'2. Raumgruppen'!$8:$8,0),MATCH(MID(N2747,SEARCH(" ",N2747,1)+1,3),'2. Raumgruppen'!$8:$8,0))),"")</f>
        <v/>
      </c>
      <c r="X2747" s="732" t="str">
        <f t="shared" si="407"/>
        <v/>
      </c>
      <c r="Y2747" s="732" t="str">
        <f t="shared" si="408"/>
        <v/>
      </c>
      <c r="Z2747" s="733" t="str">
        <f t="shared" si="409"/>
        <v/>
      </c>
      <c r="AA2747" s="732" t="str">
        <f t="shared" si="410"/>
        <v/>
      </c>
      <c r="AB2747" s="643"/>
      <c r="AC2747" s="276"/>
      <c r="AD2747" s="277"/>
      <c r="AE2747" s="278"/>
      <c r="AF2747" s="278" t="str">
        <f t="shared" si="411"/>
        <v/>
      </c>
      <c r="AG2747" s="278"/>
      <c r="AH2747" s="279">
        <f t="shared" si="412"/>
        <v>17.98</v>
      </c>
      <c r="AI2747" s="279" t="str">
        <f t="shared" si="413"/>
        <v/>
      </c>
      <c r="AJ2747" s="279" t="str">
        <f t="shared" si="414"/>
        <v/>
      </c>
      <c r="AK2747" s="278"/>
      <c r="AL2747" s="278"/>
      <c r="AM2747" s="278"/>
      <c r="AN2747" s="278"/>
      <c r="AO2747" s="262"/>
      <c r="AP2747" s="262"/>
      <c r="AQ2747" s="262"/>
      <c r="AR2747" s="262"/>
      <c r="AS2747" s="262"/>
      <c r="AT2747" s="262"/>
      <c r="AU2747" s="262"/>
      <c r="AV2747" s="262"/>
      <c r="AW2747" s="262"/>
      <c r="AX2747" s="264"/>
      <c r="AY2747" s="264"/>
      <c r="AZ2747" s="262"/>
    </row>
    <row r="2748" spans="2:52" ht="27" hidden="1" customHeight="1">
      <c r="B2748" s="639">
        <v>2734</v>
      </c>
      <c r="C2748" s="639"/>
      <c r="D2748" s="640"/>
      <c r="E2748" s="640"/>
      <c r="F2748" s="640" t="str">
        <f>IFERROR(VLOOKUP(C2748,'Gebäude-Typen'!$A$7:$D$215,4,FALSE),"")</f>
        <v/>
      </c>
      <c r="G2748" s="641"/>
      <c r="H2748" s="640"/>
      <c r="I2748" s="639"/>
      <c r="J2748" s="640"/>
      <c r="K2748" s="642"/>
      <c r="L2748" s="639"/>
      <c r="M2748" s="639"/>
      <c r="N2748" s="639"/>
      <c r="O2748" s="639"/>
      <c r="P2748" s="734"/>
      <c r="Q2748" s="642"/>
      <c r="R2748" s="639"/>
      <c r="S2748" s="729" t="str">
        <f>IFERROR(ROUND(VLOOKUP(M2748,Reinigungstage,IF('Gebäude-Typen'!$C$6&lt;&gt;0,'Gebäude-Typen'!$C$6,VLOOKUP(C2748,Gebäude_Typen,2,FALSE)),FALSE),2)/2,"")</f>
        <v/>
      </c>
      <c r="T2748" s="729" t="str">
        <f>IFERROR(ROUND(VLOOKUP(N2748,Reinigungstage,IF('Gebäude-Typen'!$C$6&lt;&gt;0,'Gebäude-Typen'!$C$6,VLOOKUP(C2748,Gebäude_Typen,2,FALSE)),FALSE),2)/2,"")</f>
        <v/>
      </c>
      <c r="U2748" s="730">
        <f t="shared" si="406"/>
        <v>17.98</v>
      </c>
      <c r="V2748" s="731" t="str">
        <f>IFERROR(INDEX('2. Raumgruppen'!$A$1:$Y$33,MATCH(IF(ISERROR(SEARCH(" ",M2748,1)),MID(M2748,1,3),MID(M2748,1,SEARCH(" ",M2748,1)-1)),'2. Raumgruppen'!$B:$B,0),IF(ISERROR(SEARCH(" ",M2748,1)),MATCH('2. Raumgruppen'!$L$8,'2. Raumgruppen'!$8:$8,0),MATCH(MID(M2748,SEARCH(" ",M2748,1)+1,3),'2. Raumgruppen'!$8:$8,0))),"")</f>
        <v/>
      </c>
      <c r="W2748" s="731" t="str">
        <f>IFERROR(INDEX('2. Raumgruppen'!$A$1:$Y$33,MATCH(IF(ISERROR(SEARCH(" ",N2748,1)),MID(N2748,1,3),MID(N2748,1,SEARCH(" ",N2748,1)-1)),'2. Raumgruppen'!$B:$B,0),IF(ISERROR(SEARCH(" ",N2748,1)),MATCH('2. Raumgruppen'!$L$8,'2. Raumgruppen'!$8:$8,0),MATCH(MID(N2748,SEARCH(" ",N2748,1)+1,3),'2. Raumgruppen'!$8:$8,0))),"")</f>
        <v/>
      </c>
      <c r="X2748" s="732" t="str">
        <f t="shared" si="407"/>
        <v/>
      </c>
      <c r="Y2748" s="732" t="str">
        <f t="shared" si="408"/>
        <v/>
      </c>
      <c r="Z2748" s="733" t="str">
        <f t="shared" si="409"/>
        <v/>
      </c>
      <c r="AA2748" s="732" t="str">
        <f t="shared" si="410"/>
        <v/>
      </c>
      <c r="AB2748" s="643"/>
      <c r="AC2748" s="276"/>
      <c r="AD2748" s="277"/>
      <c r="AE2748" s="278"/>
      <c r="AF2748" s="278" t="str">
        <f t="shared" si="411"/>
        <v/>
      </c>
      <c r="AG2748" s="278"/>
      <c r="AH2748" s="279">
        <f t="shared" si="412"/>
        <v>17.98</v>
      </c>
      <c r="AI2748" s="279" t="str">
        <f t="shared" si="413"/>
        <v/>
      </c>
      <c r="AJ2748" s="279" t="str">
        <f t="shared" si="414"/>
        <v/>
      </c>
      <c r="AK2748" s="278"/>
      <c r="AL2748" s="278"/>
      <c r="AM2748" s="278"/>
      <c r="AN2748" s="278"/>
      <c r="AO2748" s="262"/>
      <c r="AP2748" s="262"/>
      <c r="AQ2748" s="262"/>
      <c r="AR2748" s="262"/>
      <c r="AS2748" s="262"/>
      <c r="AT2748" s="262"/>
      <c r="AU2748" s="262"/>
      <c r="AV2748" s="262"/>
      <c r="AW2748" s="264"/>
      <c r="AX2748" s="264"/>
      <c r="AY2748" s="262"/>
      <c r="AZ2748" s="264"/>
    </row>
    <row r="2749" spans="2:52" ht="27" hidden="1" customHeight="1">
      <c r="B2749" s="639">
        <v>2735</v>
      </c>
      <c r="C2749" s="639"/>
      <c r="D2749" s="640"/>
      <c r="E2749" s="640"/>
      <c r="F2749" s="640" t="str">
        <f>IFERROR(VLOOKUP(C2749,'Gebäude-Typen'!$A$7:$D$215,4,FALSE),"")</f>
        <v/>
      </c>
      <c r="G2749" s="641"/>
      <c r="H2749" s="640"/>
      <c r="I2749" s="639"/>
      <c r="J2749" s="640"/>
      <c r="K2749" s="642"/>
      <c r="L2749" s="639"/>
      <c r="M2749" s="639"/>
      <c r="N2749" s="639"/>
      <c r="O2749" s="639"/>
      <c r="P2749" s="734"/>
      <c r="Q2749" s="642"/>
      <c r="R2749" s="639"/>
      <c r="S2749" s="729" t="str">
        <f>IFERROR(ROUND(VLOOKUP(M2749,Reinigungstage,IF('Gebäude-Typen'!$C$6&lt;&gt;0,'Gebäude-Typen'!$C$6,VLOOKUP(C2749,Gebäude_Typen,2,FALSE)),FALSE),2)/2,"")</f>
        <v/>
      </c>
      <c r="T2749" s="729" t="str">
        <f>IFERROR(ROUND(VLOOKUP(N2749,Reinigungstage,IF('Gebäude-Typen'!$C$6&lt;&gt;0,'Gebäude-Typen'!$C$6,VLOOKUP(C2749,Gebäude_Typen,2,FALSE)),FALSE),2)/2,"")</f>
        <v/>
      </c>
      <c r="U2749" s="730">
        <f t="shared" si="406"/>
        <v>17.98</v>
      </c>
      <c r="V2749" s="731" t="str">
        <f>IFERROR(INDEX('2. Raumgruppen'!$A$1:$Y$33,MATCH(IF(ISERROR(SEARCH(" ",M2749,1)),MID(M2749,1,3),MID(M2749,1,SEARCH(" ",M2749,1)-1)),'2. Raumgruppen'!$B:$B,0),IF(ISERROR(SEARCH(" ",M2749,1)),MATCH('2. Raumgruppen'!$L$8,'2. Raumgruppen'!$8:$8,0),MATCH(MID(M2749,SEARCH(" ",M2749,1)+1,3),'2. Raumgruppen'!$8:$8,0))),"")</f>
        <v/>
      </c>
      <c r="W2749" s="731" t="str">
        <f>IFERROR(INDEX('2. Raumgruppen'!$A$1:$Y$33,MATCH(IF(ISERROR(SEARCH(" ",N2749,1)),MID(N2749,1,3),MID(N2749,1,SEARCH(" ",N2749,1)-1)),'2. Raumgruppen'!$B:$B,0),IF(ISERROR(SEARCH(" ",N2749,1)),MATCH('2. Raumgruppen'!$L$8,'2. Raumgruppen'!$8:$8,0),MATCH(MID(N2749,SEARCH(" ",N2749,1)+1,3),'2. Raumgruppen'!$8:$8,0))),"")</f>
        <v/>
      </c>
      <c r="X2749" s="732" t="str">
        <f t="shared" si="407"/>
        <v/>
      </c>
      <c r="Y2749" s="732" t="str">
        <f t="shared" si="408"/>
        <v/>
      </c>
      <c r="Z2749" s="733" t="str">
        <f t="shared" si="409"/>
        <v/>
      </c>
      <c r="AA2749" s="732" t="str">
        <f t="shared" si="410"/>
        <v/>
      </c>
      <c r="AB2749" s="643"/>
      <c r="AC2749" s="276"/>
      <c r="AD2749" s="277"/>
      <c r="AE2749" s="278"/>
      <c r="AF2749" s="278" t="str">
        <f t="shared" si="411"/>
        <v/>
      </c>
      <c r="AG2749" s="278"/>
      <c r="AH2749" s="279">
        <f t="shared" si="412"/>
        <v>17.98</v>
      </c>
      <c r="AI2749" s="279" t="str">
        <f t="shared" si="413"/>
        <v/>
      </c>
      <c r="AJ2749" s="279" t="str">
        <f t="shared" si="414"/>
        <v/>
      </c>
      <c r="AK2749" s="278"/>
      <c r="AL2749" s="278"/>
      <c r="AM2749" s="278"/>
      <c r="AN2749" s="278"/>
      <c r="AO2749" s="262"/>
      <c r="AP2749" s="262"/>
      <c r="AQ2749" s="262"/>
      <c r="AR2749" s="262"/>
      <c r="AS2749" s="262"/>
      <c r="AT2749" s="262"/>
      <c r="AU2749" s="262"/>
      <c r="AV2749" s="262"/>
      <c r="AW2749" s="264"/>
      <c r="AX2749" s="264"/>
      <c r="AY2749" s="264"/>
      <c r="AZ2749" s="264"/>
    </row>
    <row r="2750" spans="2:52" ht="27" hidden="1" customHeight="1">
      <c r="B2750" s="639">
        <v>2736</v>
      </c>
      <c r="C2750" s="639"/>
      <c r="D2750" s="640"/>
      <c r="E2750" s="640"/>
      <c r="F2750" s="640" t="str">
        <f>IFERROR(VLOOKUP(C2750,'Gebäude-Typen'!$A$7:$D$215,4,FALSE),"")</f>
        <v/>
      </c>
      <c r="G2750" s="641"/>
      <c r="H2750" s="640"/>
      <c r="I2750" s="639"/>
      <c r="J2750" s="640"/>
      <c r="K2750" s="642"/>
      <c r="L2750" s="639"/>
      <c r="M2750" s="639"/>
      <c r="N2750" s="639"/>
      <c r="O2750" s="639"/>
      <c r="P2750" s="734"/>
      <c r="Q2750" s="642"/>
      <c r="R2750" s="639"/>
      <c r="S2750" s="729" t="str">
        <f>IFERROR(ROUND(VLOOKUP(M2750,Reinigungstage,IF('Gebäude-Typen'!$C$6&lt;&gt;0,'Gebäude-Typen'!$C$6,VLOOKUP(C2750,Gebäude_Typen,2,FALSE)),FALSE),2)/2,"")</f>
        <v/>
      </c>
      <c r="T2750" s="729" t="str">
        <f>IFERROR(ROUND(VLOOKUP(N2750,Reinigungstage,IF('Gebäude-Typen'!$C$6&lt;&gt;0,'Gebäude-Typen'!$C$6,VLOOKUP(C2750,Gebäude_Typen,2,FALSE)),FALSE),2)/2,"")</f>
        <v/>
      </c>
      <c r="U2750" s="730">
        <f t="shared" si="406"/>
        <v>17.98</v>
      </c>
      <c r="V2750" s="731" t="str">
        <f>IFERROR(INDEX('2. Raumgruppen'!$A$1:$Y$33,MATCH(IF(ISERROR(SEARCH(" ",M2750,1)),MID(M2750,1,3),MID(M2750,1,SEARCH(" ",M2750,1)-1)),'2. Raumgruppen'!$B:$B,0),IF(ISERROR(SEARCH(" ",M2750,1)),MATCH('2. Raumgruppen'!$L$8,'2. Raumgruppen'!$8:$8,0),MATCH(MID(M2750,SEARCH(" ",M2750,1)+1,3),'2. Raumgruppen'!$8:$8,0))),"")</f>
        <v/>
      </c>
      <c r="W2750" s="731" t="str">
        <f>IFERROR(INDEX('2. Raumgruppen'!$A$1:$Y$33,MATCH(IF(ISERROR(SEARCH(" ",N2750,1)),MID(N2750,1,3),MID(N2750,1,SEARCH(" ",N2750,1)-1)),'2. Raumgruppen'!$B:$B,0),IF(ISERROR(SEARCH(" ",N2750,1)),MATCH('2. Raumgruppen'!$L$8,'2. Raumgruppen'!$8:$8,0),MATCH(MID(N2750,SEARCH(" ",N2750,1)+1,3),'2. Raumgruppen'!$8:$8,0))),"")</f>
        <v/>
      </c>
      <c r="X2750" s="732" t="str">
        <f t="shared" si="407"/>
        <v/>
      </c>
      <c r="Y2750" s="732" t="str">
        <f t="shared" si="408"/>
        <v/>
      </c>
      <c r="Z2750" s="733" t="str">
        <f t="shared" si="409"/>
        <v/>
      </c>
      <c r="AA2750" s="732" t="str">
        <f t="shared" si="410"/>
        <v/>
      </c>
      <c r="AB2750" s="643"/>
      <c r="AC2750" s="276"/>
      <c r="AD2750" s="277"/>
      <c r="AE2750" s="278"/>
      <c r="AF2750" s="278" t="str">
        <f t="shared" si="411"/>
        <v/>
      </c>
      <c r="AG2750" s="278"/>
      <c r="AH2750" s="279">
        <f t="shared" si="412"/>
        <v>17.98</v>
      </c>
      <c r="AI2750" s="279" t="str">
        <f t="shared" si="413"/>
        <v/>
      </c>
      <c r="AJ2750" s="279" t="str">
        <f t="shared" si="414"/>
        <v/>
      </c>
      <c r="AK2750" s="278"/>
      <c r="AL2750" s="278"/>
      <c r="AM2750" s="278"/>
      <c r="AN2750" s="278"/>
      <c r="AO2750" s="262"/>
      <c r="AP2750" s="262"/>
      <c r="AQ2750" s="262"/>
      <c r="AR2750" s="262"/>
      <c r="AS2750" s="262"/>
      <c r="AT2750" s="262"/>
      <c r="AU2750" s="262"/>
      <c r="AV2750" s="262"/>
      <c r="AW2750" s="264"/>
      <c r="AX2750" s="264"/>
      <c r="AY2750" s="262"/>
      <c r="AZ2750" s="262"/>
    </row>
    <row r="2751" spans="2:52" ht="27" hidden="1" customHeight="1">
      <c r="B2751" s="639">
        <v>2737</v>
      </c>
      <c r="C2751" s="639"/>
      <c r="D2751" s="640"/>
      <c r="E2751" s="640"/>
      <c r="F2751" s="640" t="str">
        <f>IFERROR(VLOOKUP(C2751,'Gebäude-Typen'!$A$7:$D$215,4,FALSE),"")</f>
        <v/>
      </c>
      <c r="G2751" s="641"/>
      <c r="H2751" s="640"/>
      <c r="I2751" s="639"/>
      <c r="J2751" s="640"/>
      <c r="K2751" s="642"/>
      <c r="L2751" s="639"/>
      <c r="M2751" s="639"/>
      <c r="N2751" s="639"/>
      <c r="O2751" s="639"/>
      <c r="P2751" s="734"/>
      <c r="Q2751" s="642"/>
      <c r="R2751" s="639"/>
      <c r="S2751" s="729" t="str">
        <f>IFERROR(ROUND(VLOOKUP(M2751,Reinigungstage,IF('Gebäude-Typen'!$C$6&lt;&gt;0,'Gebäude-Typen'!$C$6,VLOOKUP(C2751,Gebäude_Typen,2,FALSE)),FALSE),2)/2,"")</f>
        <v/>
      </c>
      <c r="T2751" s="729" t="str">
        <f>IFERROR(ROUND(VLOOKUP(N2751,Reinigungstage,IF('Gebäude-Typen'!$C$6&lt;&gt;0,'Gebäude-Typen'!$C$6,VLOOKUP(C2751,Gebäude_Typen,2,FALSE)),FALSE),2)/2,"")</f>
        <v/>
      </c>
      <c r="U2751" s="730">
        <f t="shared" si="406"/>
        <v>17.98</v>
      </c>
      <c r="V2751" s="731" t="str">
        <f>IFERROR(INDEX('2. Raumgruppen'!$A$1:$Y$33,MATCH(IF(ISERROR(SEARCH(" ",M2751,1)),MID(M2751,1,3),MID(M2751,1,SEARCH(" ",M2751,1)-1)),'2. Raumgruppen'!$B:$B,0),IF(ISERROR(SEARCH(" ",M2751,1)),MATCH('2. Raumgruppen'!$L$8,'2. Raumgruppen'!$8:$8,0),MATCH(MID(M2751,SEARCH(" ",M2751,1)+1,3),'2. Raumgruppen'!$8:$8,0))),"")</f>
        <v/>
      </c>
      <c r="W2751" s="731" t="str">
        <f>IFERROR(INDEX('2. Raumgruppen'!$A$1:$Y$33,MATCH(IF(ISERROR(SEARCH(" ",N2751,1)),MID(N2751,1,3),MID(N2751,1,SEARCH(" ",N2751,1)-1)),'2. Raumgruppen'!$B:$B,0),IF(ISERROR(SEARCH(" ",N2751,1)),MATCH('2. Raumgruppen'!$L$8,'2. Raumgruppen'!$8:$8,0),MATCH(MID(N2751,SEARCH(" ",N2751,1)+1,3),'2. Raumgruppen'!$8:$8,0))),"")</f>
        <v/>
      </c>
      <c r="X2751" s="732" t="str">
        <f t="shared" si="407"/>
        <v/>
      </c>
      <c r="Y2751" s="732" t="str">
        <f t="shared" si="408"/>
        <v/>
      </c>
      <c r="Z2751" s="733" t="str">
        <f t="shared" si="409"/>
        <v/>
      </c>
      <c r="AA2751" s="732" t="str">
        <f t="shared" si="410"/>
        <v/>
      </c>
      <c r="AB2751" s="643"/>
      <c r="AC2751" s="276"/>
      <c r="AD2751" s="277"/>
      <c r="AE2751" s="278"/>
      <c r="AF2751" s="278" t="str">
        <f t="shared" si="411"/>
        <v/>
      </c>
      <c r="AG2751" s="278"/>
      <c r="AH2751" s="279">
        <f t="shared" si="412"/>
        <v>17.98</v>
      </c>
      <c r="AI2751" s="279" t="str">
        <f t="shared" si="413"/>
        <v/>
      </c>
      <c r="AJ2751" s="279" t="str">
        <f t="shared" si="414"/>
        <v/>
      </c>
      <c r="AK2751" s="278"/>
      <c r="AL2751" s="278"/>
      <c r="AM2751" s="278"/>
      <c r="AN2751" s="278"/>
      <c r="AO2751" s="262"/>
      <c r="AP2751" s="262"/>
      <c r="AQ2751" s="262"/>
      <c r="AR2751" s="262"/>
      <c r="AS2751" s="262"/>
      <c r="AT2751" s="262"/>
      <c r="AU2751" s="262"/>
      <c r="AV2751" s="262"/>
      <c r="AW2751" s="264"/>
      <c r="AX2751" s="264"/>
      <c r="AY2751" s="278"/>
      <c r="AZ2751" s="264"/>
    </row>
    <row r="2752" spans="2:52" ht="27" hidden="1" customHeight="1">
      <c r="B2752" s="639">
        <v>2738</v>
      </c>
      <c r="C2752" s="639"/>
      <c r="D2752" s="640"/>
      <c r="E2752" s="640"/>
      <c r="F2752" s="640" t="str">
        <f>IFERROR(VLOOKUP(C2752,'Gebäude-Typen'!$A$7:$D$215,4,FALSE),"")</f>
        <v/>
      </c>
      <c r="G2752" s="641"/>
      <c r="H2752" s="640"/>
      <c r="I2752" s="639"/>
      <c r="J2752" s="640"/>
      <c r="K2752" s="642"/>
      <c r="L2752" s="639"/>
      <c r="M2752" s="639"/>
      <c r="N2752" s="639"/>
      <c r="O2752" s="639"/>
      <c r="P2752" s="734"/>
      <c r="Q2752" s="642"/>
      <c r="R2752" s="639"/>
      <c r="S2752" s="729" t="str">
        <f>IFERROR(ROUND(VLOOKUP(M2752,Reinigungstage,IF('Gebäude-Typen'!$C$6&lt;&gt;0,'Gebäude-Typen'!$C$6,VLOOKUP(C2752,Gebäude_Typen,2,FALSE)),FALSE),2)/2,"")</f>
        <v/>
      </c>
      <c r="T2752" s="729" t="str">
        <f>IFERROR(ROUND(VLOOKUP(N2752,Reinigungstage,IF('Gebäude-Typen'!$C$6&lt;&gt;0,'Gebäude-Typen'!$C$6,VLOOKUP(C2752,Gebäude_Typen,2,FALSE)),FALSE),2)/2,"")</f>
        <v/>
      </c>
      <c r="U2752" s="730">
        <f t="shared" si="406"/>
        <v>17.98</v>
      </c>
      <c r="V2752" s="731" t="str">
        <f>IFERROR(INDEX('2. Raumgruppen'!$A$1:$Y$33,MATCH(IF(ISERROR(SEARCH(" ",M2752,1)),MID(M2752,1,3),MID(M2752,1,SEARCH(" ",M2752,1)-1)),'2. Raumgruppen'!$B:$B,0),IF(ISERROR(SEARCH(" ",M2752,1)),MATCH('2. Raumgruppen'!$L$8,'2. Raumgruppen'!$8:$8,0),MATCH(MID(M2752,SEARCH(" ",M2752,1)+1,3),'2. Raumgruppen'!$8:$8,0))),"")</f>
        <v/>
      </c>
      <c r="W2752" s="731" t="str">
        <f>IFERROR(INDEX('2. Raumgruppen'!$A$1:$Y$33,MATCH(IF(ISERROR(SEARCH(" ",N2752,1)),MID(N2752,1,3),MID(N2752,1,SEARCH(" ",N2752,1)-1)),'2. Raumgruppen'!$B:$B,0),IF(ISERROR(SEARCH(" ",N2752,1)),MATCH('2. Raumgruppen'!$L$8,'2. Raumgruppen'!$8:$8,0),MATCH(MID(N2752,SEARCH(" ",N2752,1)+1,3),'2. Raumgruppen'!$8:$8,0))),"")</f>
        <v/>
      </c>
      <c r="X2752" s="732" t="str">
        <f t="shared" si="407"/>
        <v/>
      </c>
      <c r="Y2752" s="732" t="str">
        <f t="shared" si="408"/>
        <v/>
      </c>
      <c r="Z2752" s="733" t="str">
        <f t="shared" si="409"/>
        <v/>
      </c>
      <c r="AA2752" s="732" t="str">
        <f t="shared" si="410"/>
        <v/>
      </c>
      <c r="AB2752" s="643"/>
      <c r="AC2752" s="276"/>
      <c r="AD2752" s="277"/>
      <c r="AE2752" s="278"/>
      <c r="AF2752" s="278" t="str">
        <f t="shared" si="411"/>
        <v/>
      </c>
      <c r="AG2752" s="278"/>
      <c r="AH2752" s="279">
        <f t="shared" si="412"/>
        <v>17.98</v>
      </c>
      <c r="AI2752" s="279" t="str">
        <f t="shared" si="413"/>
        <v/>
      </c>
      <c r="AJ2752" s="279" t="str">
        <f t="shared" si="414"/>
        <v/>
      </c>
      <c r="AK2752" s="278"/>
      <c r="AL2752" s="278"/>
      <c r="AM2752" s="278"/>
      <c r="AN2752" s="278"/>
      <c r="AO2752" s="262"/>
      <c r="AP2752" s="262"/>
      <c r="AQ2752" s="262"/>
      <c r="AR2752" s="262"/>
      <c r="AS2752" s="262"/>
      <c r="AT2752" s="262"/>
      <c r="AU2752" s="262"/>
      <c r="AV2752" s="262"/>
      <c r="AW2752" s="264"/>
      <c r="AX2752" s="262"/>
      <c r="AY2752" s="264"/>
      <c r="AZ2752" s="262"/>
    </row>
    <row r="2753" spans="2:69" ht="27" hidden="1" customHeight="1">
      <c r="B2753" s="639">
        <v>2739</v>
      </c>
      <c r="C2753" s="639"/>
      <c r="D2753" s="640"/>
      <c r="E2753" s="640"/>
      <c r="F2753" s="640" t="str">
        <f>IFERROR(VLOOKUP(C2753,'Gebäude-Typen'!$A$7:$D$215,4,FALSE),"")</f>
        <v/>
      </c>
      <c r="G2753" s="641"/>
      <c r="H2753" s="640"/>
      <c r="I2753" s="639"/>
      <c r="J2753" s="640"/>
      <c r="K2753" s="642"/>
      <c r="L2753" s="639"/>
      <c r="M2753" s="639"/>
      <c r="N2753" s="639"/>
      <c r="O2753" s="639"/>
      <c r="P2753" s="734"/>
      <c r="Q2753" s="642"/>
      <c r="R2753" s="639"/>
      <c r="S2753" s="729" t="str">
        <f>IFERROR(ROUND(VLOOKUP(M2753,Reinigungstage,IF('Gebäude-Typen'!$C$6&lt;&gt;0,'Gebäude-Typen'!$C$6,VLOOKUP(C2753,Gebäude_Typen,2,FALSE)),FALSE),2)/2,"")</f>
        <v/>
      </c>
      <c r="T2753" s="729" t="str">
        <f>IFERROR(ROUND(VLOOKUP(N2753,Reinigungstage,IF('Gebäude-Typen'!$C$6&lt;&gt;0,'Gebäude-Typen'!$C$6,VLOOKUP(C2753,Gebäude_Typen,2,FALSE)),FALSE),2)/2,"")</f>
        <v/>
      </c>
      <c r="U2753" s="730">
        <f t="shared" si="406"/>
        <v>17.98</v>
      </c>
      <c r="V2753" s="731" t="str">
        <f>IFERROR(INDEX('2. Raumgruppen'!$A$1:$Y$33,MATCH(IF(ISERROR(SEARCH(" ",M2753,1)),MID(M2753,1,3),MID(M2753,1,SEARCH(" ",M2753,1)-1)),'2. Raumgruppen'!$B:$B,0),IF(ISERROR(SEARCH(" ",M2753,1)),MATCH('2. Raumgruppen'!$L$8,'2. Raumgruppen'!$8:$8,0),MATCH(MID(M2753,SEARCH(" ",M2753,1)+1,3),'2. Raumgruppen'!$8:$8,0))),"")</f>
        <v/>
      </c>
      <c r="W2753" s="731" t="str">
        <f>IFERROR(INDEX('2. Raumgruppen'!$A$1:$Y$33,MATCH(IF(ISERROR(SEARCH(" ",N2753,1)),MID(N2753,1,3),MID(N2753,1,SEARCH(" ",N2753,1)-1)),'2. Raumgruppen'!$B:$B,0),IF(ISERROR(SEARCH(" ",N2753,1)),MATCH('2. Raumgruppen'!$L$8,'2. Raumgruppen'!$8:$8,0),MATCH(MID(N2753,SEARCH(" ",N2753,1)+1,3),'2. Raumgruppen'!$8:$8,0))),"")</f>
        <v/>
      </c>
      <c r="X2753" s="732" t="str">
        <f t="shared" si="407"/>
        <v/>
      </c>
      <c r="Y2753" s="732" t="str">
        <f t="shared" si="408"/>
        <v/>
      </c>
      <c r="Z2753" s="733" t="str">
        <f t="shared" si="409"/>
        <v/>
      </c>
      <c r="AA2753" s="732" t="str">
        <f t="shared" si="410"/>
        <v/>
      </c>
      <c r="AB2753" s="643"/>
      <c r="AC2753" s="276"/>
      <c r="AD2753" s="277"/>
      <c r="AE2753" s="278"/>
      <c r="AF2753" s="278" t="str">
        <f t="shared" si="411"/>
        <v/>
      </c>
      <c r="AG2753" s="278"/>
      <c r="AH2753" s="279">
        <f t="shared" si="412"/>
        <v>17.98</v>
      </c>
      <c r="AI2753" s="279" t="str">
        <f t="shared" si="413"/>
        <v/>
      </c>
      <c r="AJ2753" s="279" t="str">
        <f t="shared" si="414"/>
        <v/>
      </c>
      <c r="AK2753" s="278"/>
      <c r="AL2753" s="278"/>
      <c r="AM2753" s="278"/>
      <c r="AN2753" s="278"/>
      <c r="AO2753" s="262"/>
      <c r="AP2753" s="262"/>
      <c r="AQ2753" s="262"/>
      <c r="AR2753" s="262"/>
      <c r="AS2753" s="262"/>
      <c r="AT2753" s="262"/>
      <c r="AU2753" s="262"/>
      <c r="AV2753" s="262"/>
      <c r="AW2753" s="264"/>
      <c r="AX2753" s="262"/>
      <c r="AY2753" s="262"/>
      <c r="AZ2753" s="264"/>
    </row>
    <row r="2754" spans="2:69" ht="27" hidden="1" customHeight="1">
      <c r="B2754" s="639">
        <v>2740</v>
      </c>
      <c r="C2754" s="639"/>
      <c r="D2754" s="640"/>
      <c r="E2754" s="640"/>
      <c r="F2754" s="640" t="str">
        <f>IFERROR(VLOOKUP(C2754,'Gebäude-Typen'!$A$7:$D$215,4,FALSE),"")</f>
        <v/>
      </c>
      <c r="G2754" s="641"/>
      <c r="H2754" s="640"/>
      <c r="I2754" s="639"/>
      <c r="J2754" s="640"/>
      <c r="K2754" s="642"/>
      <c r="L2754" s="639"/>
      <c r="M2754" s="639"/>
      <c r="N2754" s="639"/>
      <c r="O2754" s="639"/>
      <c r="P2754" s="734"/>
      <c r="Q2754" s="642"/>
      <c r="R2754" s="639"/>
      <c r="S2754" s="729" t="str">
        <f>IFERROR(ROUND(VLOOKUP(M2754,Reinigungstage,IF('Gebäude-Typen'!$C$6&lt;&gt;0,'Gebäude-Typen'!$C$6,VLOOKUP(C2754,Gebäude_Typen,2,FALSE)),FALSE),2)/2,"")</f>
        <v/>
      </c>
      <c r="T2754" s="729" t="str">
        <f>IFERROR(ROUND(VLOOKUP(N2754,Reinigungstage,IF('Gebäude-Typen'!$C$6&lt;&gt;0,'Gebäude-Typen'!$C$6,VLOOKUP(C2754,Gebäude_Typen,2,FALSE)),FALSE),2)/2,"")</f>
        <v/>
      </c>
      <c r="U2754" s="730">
        <f t="shared" si="406"/>
        <v>17.98</v>
      </c>
      <c r="V2754" s="731" t="str">
        <f>IFERROR(INDEX('2. Raumgruppen'!$A$1:$Y$33,MATCH(IF(ISERROR(SEARCH(" ",M2754,1)),MID(M2754,1,3),MID(M2754,1,SEARCH(" ",M2754,1)-1)),'2. Raumgruppen'!$B:$B,0),IF(ISERROR(SEARCH(" ",M2754,1)),MATCH('2. Raumgruppen'!$L$8,'2. Raumgruppen'!$8:$8,0),MATCH(MID(M2754,SEARCH(" ",M2754,1)+1,3),'2. Raumgruppen'!$8:$8,0))),"")</f>
        <v/>
      </c>
      <c r="W2754" s="731" t="str">
        <f>IFERROR(INDEX('2. Raumgruppen'!$A$1:$Y$33,MATCH(IF(ISERROR(SEARCH(" ",N2754,1)),MID(N2754,1,3),MID(N2754,1,SEARCH(" ",N2754,1)-1)),'2. Raumgruppen'!$B:$B,0),IF(ISERROR(SEARCH(" ",N2754,1)),MATCH('2. Raumgruppen'!$L$8,'2. Raumgruppen'!$8:$8,0),MATCH(MID(N2754,SEARCH(" ",N2754,1)+1,3),'2. Raumgruppen'!$8:$8,0))),"")</f>
        <v/>
      </c>
      <c r="X2754" s="732" t="str">
        <f t="shared" si="407"/>
        <v/>
      </c>
      <c r="Y2754" s="732" t="str">
        <f t="shared" si="408"/>
        <v/>
      </c>
      <c r="Z2754" s="733" t="str">
        <f t="shared" si="409"/>
        <v/>
      </c>
      <c r="AA2754" s="732" t="str">
        <f t="shared" si="410"/>
        <v/>
      </c>
      <c r="AB2754" s="643"/>
      <c r="AC2754" s="276"/>
      <c r="AD2754" s="277"/>
      <c r="AE2754" s="278"/>
      <c r="AF2754" s="278" t="str">
        <f t="shared" si="411"/>
        <v/>
      </c>
      <c r="AG2754" s="278"/>
      <c r="AH2754" s="279">
        <f t="shared" si="412"/>
        <v>17.98</v>
      </c>
      <c r="AI2754" s="279" t="str">
        <f t="shared" si="413"/>
        <v/>
      </c>
      <c r="AJ2754" s="279" t="str">
        <f t="shared" si="414"/>
        <v/>
      </c>
      <c r="AK2754" s="278"/>
      <c r="AL2754" s="278"/>
      <c r="AM2754" s="278"/>
      <c r="AN2754" s="278"/>
      <c r="AO2754" s="262"/>
      <c r="AP2754" s="262"/>
      <c r="AQ2754" s="262"/>
      <c r="AR2754" s="262"/>
      <c r="AS2754" s="262"/>
      <c r="AT2754" s="262"/>
      <c r="AU2754" s="262"/>
      <c r="AV2754" s="262"/>
      <c r="AW2754" s="264"/>
      <c r="AX2754" s="264"/>
      <c r="AY2754" s="262"/>
      <c r="AZ2754" s="264"/>
    </row>
    <row r="2755" spans="2:69" ht="27" hidden="1" customHeight="1">
      <c r="B2755" s="639">
        <v>2741</v>
      </c>
      <c r="C2755" s="639"/>
      <c r="D2755" s="640"/>
      <c r="E2755" s="640"/>
      <c r="F2755" s="640" t="str">
        <f>IFERROR(VLOOKUP(C2755,'Gebäude-Typen'!$A$7:$D$215,4,FALSE),"")</f>
        <v/>
      </c>
      <c r="G2755" s="641"/>
      <c r="H2755" s="640"/>
      <c r="I2755" s="639"/>
      <c r="J2755" s="640"/>
      <c r="K2755" s="642"/>
      <c r="L2755" s="639"/>
      <c r="M2755" s="639"/>
      <c r="N2755" s="639"/>
      <c r="O2755" s="639"/>
      <c r="P2755" s="734"/>
      <c r="Q2755" s="642"/>
      <c r="R2755" s="639"/>
      <c r="S2755" s="729" t="str">
        <f>IFERROR(ROUND(VLOOKUP(M2755,Reinigungstage,IF('Gebäude-Typen'!$C$6&lt;&gt;0,'Gebäude-Typen'!$C$6,VLOOKUP(C2755,Gebäude_Typen,2,FALSE)),FALSE),2)/2,"")</f>
        <v/>
      </c>
      <c r="T2755" s="729" t="str">
        <f>IFERROR(ROUND(VLOOKUP(N2755,Reinigungstage,IF('Gebäude-Typen'!$C$6&lt;&gt;0,'Gebäude-Typen'!$C$6,VLOOKUP(C2755,Gebäude_Typen,2,FALSE)),FALSE),2)/2,"")</f>
        <v/>
      </c>
      <c r="U2755" s="730">
        <f t="shared" si="406"/>
        <v>17.98</v>
      </c>
      <c r="V2755" s="731" t="str">
        <f>IFERROR(INDEX('2. Raumgruppen'!$A$1:$Y$33,MATCH(IF(ISERROR(SEARCH(" ",M2755,1)),MID(M2755,1,3),MID(M2755,1,SEARCH(" ",M2755,1)-1)),'2. Raumgruppen'!$B:$B,0),IF(ISERROR(SEARCH(" ",M2755,1)),MATCH('2. Raumgruppen'!$L$8,'2. Raumgruppen'!$8:$8,0),MATCH(MID(M2755,SEARCH(" ",M2755,1)+1,3),'2. Raumgruppen'!$8:$8,0))),"")</f>
        <v/>
      </c>
      <c r="W2755" s="731" t="str">
        <f>IFERROR(INDEX('2. Raumgruppen'!$A$1:$Y$33,MATCH(IF(ISERROR(SEARCH(" ",N2755,1)),MID(N2755,1,3),MID(N2755,1,SEARCH(" ",N2755,1)-1)),'2. Raumgruppen'!$B:$B,0),IF(ISERROR(SEARCH(" ",N2755,1)),MATCH('2. Raumgruppen'!$L$8,'2. Raumgruppen'!$8:$8,0),MATCH(MID(N2755,SEARCH(" ",N2755,1)+1,3),'2. Raumgruppen'!$8:$8,0))),"")</f>
        <v/>
      </c>
      <c r="X2755" s="732" t="str">
        <f t="shared" si="407"/>
        <v/>
      </c>
      <c r="Y2755" s="732" t="str">
        <f t="shared" si="408"/>
        <v/>
      </c>
      <c r="Z2755" s="733" t="str">
        <f t="shared" si="409"/>
        <v/>
      </c>
      <c r="AA2755" s="732" t="str">
        <f t="shared" si="410"/>
        <v/>
      </c>
      <c r="AB2755" s="643"/>
      <c r="AC2755" s="276"/>
      <c r="AD2755" s="277"/>
      <c r="AE2755" s="278"/>
      <c r="AF2755" s="278" t="str">
        <f t="shared" si="411"/>
        <v/>
      </c>
      <c r="AG2755" s="278"/>
      <c r="AH2755" s="279">
        <f t="shared" si="412"/>
        <v>17.98</v>
      </c>
      <c r="AI2755" s="279" t="str">
        <f t="shared" si="413"/>
        <v/>
      </c>
      <c r="AJ2755" s="279" t="str">
        <f t="shared" si="414"/>
        <v/>
      </c>
      <c r="AK2755" s="278"/>
      <c r="AL2755" s="278"/>
      <c r="AM2755" s="278"/>
      <c r="AN2755" s="278"/>
      <c r="AO2755" s="262"/>
      <c r="AP2755" s="262"/>
      <c r="AQ2755" s="262"/>
      <c r="AR2755" s="262"/>
      <c r="AS2755" s="262"/>
      <c r="AT2755" s="262"/>
      <c r="AU2755" s="262"/>
      <c r="AV2755" s="262"/>
      <c r="AW2755" s="278"/>
      <c r="AX2755" s="262"/>
      <c r="AY2755" s="262"/>
      <c r="AZ2755" s="262"/>
    </row>
    <row r="2756" spans="2:69" ht="27" hidden="1" customHeight="1">
      <c r="B2756" s="639">
        <v>2742</v>
      </c>
      <c r="C2756" s="639"/>
      <c r="D2756" s="640"/>
      <c r="E2756" s="640"/>
      <c r="F2756" s="640" t="str">
        <f>IFERROR(VLOOKUP(C2756,'Gebäude-Typen'!$A$7:$D$215,4,FALSE),"")</f>
        <v/>
      </c>
      <c r="G2756" s="641"/>
      <c r="H2756" s="640"/>
      <c r="I2756" s="639"/>
      <c r="J2756" s="640"/>
      <c r="K2756" s="642"/>
      <c r="L2756" s="639"/>
      <c r="M2756" s="639"/>
      <c r="N2756" s="639"/>
      <c r="O2756" s="639"/>
      <c r="P2756" s="734"/>
      <c r="Q2756" s="642"/>
      <c r="R2756" s="639"/>
      <c r="S2756" s="729" t="str">
        <f>IFERROR(ROUND(VLOOKUP(M2756,Reinigungstage,IF('Gebäude-Typen'!$C$6&lt;&gt;0,'Gebäude-Typen'!$C$6,VLOOKUP(C2756,Gebäude_Typen,2,FALSE)),FALSE),2)/2,"")</f>
        <v/>
      </c>
      <c r="T2756" s="729" t="str">
        <f>IFERROR(ROUND(VLOOKUP(N2756,Reinigungstage,IF('Gebäude-Typen'!$C$6&lt;&gt;0,'Gebäude-Typen'!$C$6,VLOOKUP(C2756,Gebäude_Typen,2,FALSE)),FALSE),2)/2,"")</f>
        <v/>
      </c>
      <c r="U2756" s="730">
        <f t="shared" si="406"/>
        <v>17.98</v>
      </c>
      <c r="V2756" s="731" t="str">
        <f>IFERROR(INDEX('2. Raumgruppen'!$A$1:$Y$33,MATCH(IF(ISERROR(SEARCH(" ",M2756,1)),MID(M2756,1,3),MID(M2756,1,SEARCH(" ",M2756,1)-1)),'2. Raumgruppen'!$B:$B,0),IF(ISERROR(SEARCH(" ",M2756,1)),MATCH('2. Raumgruppen'!$L$8,'2. Raumgruppen'!$8:$8,0),MATCH(MID(M2756,SEARCH(" ",M2756,1)+1,3),'2. Raumgruppen'!$8:$8,0))),"")</f>
        <v/>
      </c>
      <c r="W2756" s="731" t="str">
        <f>IFERROR(INDEX('2. Raumgruppen'!$A$1:$Y$33,MATCH(IF(ISERROR(SEARCH(" ",N2756,1)),MID(N2756,1,3),MID(N2756,1,SEARCH(" ",N2756,1)-1)),'2. Raumgruppen'!$B:$B,0),IF(ISERROR(SEARCH(" ",N2756,1)),MATCH('2. Raumgruppen'!$L$8,'2. Raumgruppen'!$8:$8,0),MATCH(MID(N2756,SEARCH(" ",N2756,1)+1,3),'2. Raumgruppen'!$8:$8,0))),"")</f>
        <v/>
      </c>
      <c r="X2756" s="732" t="str">
        <f t="shared" si="407"/>
        <v/>
      </c>
      <c r="Y2756" s="732" t="str">
        <f t="shared" si="408"/>
        <v/>
      </c>
      <c r="Z2756" s="733" t="str">
        <f t="shared" si="409"/>
        <v/>
      </c>
      <c r="AA2756" s="732" t="str">
        <f t="shared" si="410"/>
        <v/>
      </c>
      <c r="AB2756" s="643"/>
      <c r="AC2756" s="276"/>
      <c r="AD2756" s="277"/>
      <c r="AE2756" s="278"/>
      <c r="AF2756" s="278" t="str">
        <f t="shared" si="411"/>
        <v/>
      </c>
      <c r="AG2756" s="278"/>
      <c r="AH2756" s="279">
        <f t="shared" si="412"/>
        <v>17.98</v>
      </c>
      <c r="AI2756" s="279" t="str">
        <f t="shared" si="413"/>
        <v/>
      </c>
      <c r="AJ2756" s="279" t="str">
        <f t="shared" si="414"/>
        <v/>
      </c>
      <c r="AK2756" s="278"/>
      <c r="AL2756" s="278"/>
      <c r="AM2756" s="278"/>
      <c r="AN2756" s="278"/>
      <c r="AO2756" s="262"/>
      <c r="AP2756" s="262"/>
      <c r="AQ2756" s="262"/>
      <c r="AR2756" s="262"/>
      <c r="AS2756" s="262"/>
      <c r="AT2756" s="262"/>
      <c r="AU2756" s="262"/>
      <c r="AV2756" s="262"/>
      <c r="AW2756" s="264"/>
      <c r="AX2756" s="262"/>
      <c r="AY2756" s="262"/>
      <c r="AZ2756" s="264"/>
    </row>
    <row r="2757" spans="2:69" ht="27" hidden="1" customHeight="1">
      <c r="B2757" s="639">
        <v>2743</v>
      </c>
      <c r="C2757" s="639"/>
      <c r="D2757" s="640"/>
      <c r="E2757" s="640"/>
      <c r="F2757" s="640" t="str">
        <f>IFERROR(VLOOKUP(C2757,'Gebäude-Typen'!$A$7:$D$215,4,FALSE),"")</f>
        <v/>
      </c>
      <c r="G2757" s="641"/>
      <c r="H2757" s="640"/>
      <c r="I2757" s="639"/>
      <c r="J2757" s="640"/>
      <c r="K2757" s="642"/>
      <c r="L2757" s="639"/>
      <c r="M2757" s="639"/>
      <c r="N2757" s="639"/>
      <c r="O2757" s="639"/>
      <c r="P2757" s="734"/>
      <c r="Q2757" s="642"/>
      <c r="R2757" s="639"/>
      <c r="S2757" s="729" t="str">
        <f>IFERROR(ROUND(VLOOKUP(M2757,Reinigungstage,IF('Gebäude-Typen'!$C$6&lt;&gt;0,'Gebäude-Typen'!$C$6,VLOOKUP(C2757,Gebäude_Typen,2,FALSE)),FALSE),2)/2,"")</f>
        <v/>
      </c>
      <c r="T2757" s="729" t="str">
        <f>IFERROR(ROUND(VLOOKUP(N2757,Reinigungstage,IF('Gebäude-Typen'!$C$6&lt;&gt;0,'Gebäude-Typen'!$C$6,VLOOKUP(C2757,Gebäude_Typen,2,FALSE)),FALSE),2)/2,"")</f>
        <v/>
      </c>
      <c r="U2757" s="730">
        <f t="shared" si="406"/>
        <v>17.98</v>
      </c>
      <c r="V2757" s="731" t="str">
        <f>IFERROR(INDEX('2. Raumgruppen'!$A$1:$Y$33,MATCH(IF(ISERROR(SEARCH(" ",M2757,1)),MID(M2757,1,3),MID(M2757,1,SEARCH(" ",M2757,1)-1)),'2. Raumgruppen'!$B:$B,0),IF(ISERROR(SEARCH(" ",M2757,1)),MATCH('2. Raumgruppen'!$L$8,'2. Raumgruppen'!$8:$8,0),MATCH(MID(M2757,SEARCH(" ",M2757,1)+1,3),'2. Raumgruppen'!$8:$8,0))),"")</f>
        <v/>
      </c>
      <c r="W2757" s="731" t="str">
        <f>IFERROR(INDEX('2. Raumgruppen'!$A$1:$Y$33,MATCH(IF(ISERROR(SEARCH(" ",N2757,1)),MID(N2757,1,3),MID(N2757,1,SEARCH(" ",N2757,1)-1)),'2. Raumgruppen'!$B:$B,0),IF(ISERROR(SEARCH(" ",N2757,1)),MATCH('2. Raumgruppen'!$L$8,'2. Raumgruppen'!$8:$8,0),MATCH(MID(N2757,SEARCH(" ",N2757,1)+1,3),'2. Raumgruppen'!$8:$8,0))),"")</f>
        <v/>
      </c>
      <c r="X2757" s="732" t="str">
        <f t="shared" si="407"/>
        <v/>
      </c>
      <c r="Y2757" s="732" t="str">
        <f t="shared" si="408"/>
        <v/>
      </c>
      <c r="Z2757" s="733" t="str">
        <f t="shared" si="409"/>
        <v/>
      </c>
      <c r="AA2757" s="732" t="str">
        <f t="shared" si="410"/>
        <v/>
      </c>
      <c r="AB2757" s="643"/>
      <c r="AC2757" s="276"/>
      <c r="AD2757" s="277"/>
      <c r="AE2757" s="278"/>
      <c r="AF2757" s="278" t="str">
        <f t="shared" si="411"/>
        <v/>
      </c>
      <c r="AG2757" s="278"/>
      <c r="AH2757" s="279">
        <f t="shared" si="412"/>
        <v>17.98</v>
      </c>
      <c r="AI2757" s="279" t="str">
        <f t="shared" si="413"/>
        <v/>
      </c>
      <c r="AJ2757" s="279" t="str">
        <f t="shared" si="414"/>
        <v/>
      </c>
      <c r="AK2757" s="278"/>
      <c r="AL2757" s="278"/>
      <c r="AM2757" s="278"/>
      <c r="AN2757" s="278"/>
      <c r="AO2757" s="262"/>
      <c r="AP2757" s="262"/>
      <c r="AQ2757" s="262"/>
      <c r="AR2757" s="262"/>
      <c r="AS2757" s="262"/>
      <c r="AT2757" s="262"/>
      <c r="AU2757" s="262"/>
      <c r="AV2757" s="262"/>
      <c r="AW2757" s="264"/>
      <c r="AX2757" s="262"/>
      <c r="AY2757" s="264"/>
      <c r="AZ2757" s="264"/>
    </row>
    <row r="2758" spans="2:69" ht="27" hidden="1" customHeight="1">
      <c r="B2758" s="639">
        <v>2744</v>
      </c>
      <c r="C2758" s="639"/>
      <c r="D2758" s="640"/>
      <c r="E2758" s="640"/>
      <c r="F2758" s="640" t="str">
        <f>IFERROR(VLOOKUP(C2758,'Gebäude-Typen'!$A$7:$D$215,4,FALSE),"")</f>
        <v/>
      </c>
      <c r="G2758" s="641"/>
      <c r="H2758" s="640"/>
      <c r="I2758" s="639"/>
      <c r="J2758" s="640"/>
      <c r="K2758" s="642"/>
      <c r="L2758" s="639"/>
      <c r="M2758" s="639"/>
      <c r="N2758" s="639"/>
      <c r="O2758" s="639"/>
      <c r="P2758" s="734"/>
      <c r="Q2758" s="642"/>
      <c r="R2758" s="639"/>
      <c r="S2758" s="729" t="str">
        <f>IFERROR(ROUND(VLOOKUP(M2758,Reinigungstage,IF('Gebäude-Typen'!$C$6&lt;&gt;0,'Gebäude-Typen'!$C$6,VLOOKUP(C2758,Gebäude_Typen,2,FALSE)),FALSE),2)/2,"")</f>
        <v/>
      </c>
      <c r="T2758" s="729" t="str">
        <f>IFERROR(ROUND(VLOOKUP(N2758,Reinigungstage,IF('Gebäude-Typen'!$C$6&lt;&gt;0,'Gebäude-Typen'!$C$6,VLOOKUP(C2758,Gebäude_Typen,2,FALSE)),FALSE),2)/2,"")</f>
        <v/>
      </c>
      <c r="U2758" s="730">
        <f t="shared" si="406"/>
        <v>17.98</v>
      </c>
      <c r="V2758" s="731" t="str">
        <f>IFERROR(INDEX('2. Raumgruppen'!$A$1:$Y$33,MATCH(IF(ISERROR(SEARCH(" ",M2758,1)),MID(M2758,1,3),MID(M2758,1,SEARCH(" ",M2758,1)-1)),'2. Raumgruppen'!$B:$B,0),IF(ISERROR(SEARCH(" ",M2758,1)),MATCH('2. Raumgruppen'!$L$8,'2. Raumgruppen'!$8:$8,0),MATCH(MID(M2758,SEARCH(" ",M2758,1)+1,3),'2. Raumgruppen'!$8:$8,0))),"")</f>
        <v/>
      </c>
      <c r="W2758" s="731" t="str">
        <f>IFERROR(INDEX('2. Raumgruppen'!$A$1:$Y$33,MATCH(IF(ISERROR(SEARCH(" ",N2758,1)),MID(N2758,1,3),MID(N2758,1,SEARCH(" ",N2758,1)-1)),'2. Raumgruppen'!$B:$B,0),IF(ISERROR(SEARCH(" ",N2758,1)),MATCH('2. Raumgruppen'!$L$8,'2. Raumgruppen'!$8:$8,0),MATCH(MID(N2758,SEARCH(" ",N2758,1)+1,3),'2. Raumgruppen'!$8:$8,0))),"")</f>
        <v/>
      </c>
      <c r="X2758" s="732" t="str">
        <f t="shared" si="407"/>
        <v/>
      </c>
      <c r="Y2758" s="732" t="str">
        <f t="shared" si="408"/>
        <v/>
      </c>
      <c r="Z2758" s="733" t="str">
        <f t="shared" si="409"/>
        <v/>
      </c>
      <c r="AA2758" s="732" t="str">
        <f t="shared" si="410"/>
        <v/>
      </c>
      <c r="AB2758" s="643"/>
      <c r="AC2758" s="276"/>
      <c r="AD2758" s="277"/>
      <c r="AE2758" s="278"/>
      <c r="AF2758" s="278" t="str">
        <f t="shared" si="411"/>
        <v/>
      </c>
      <c r="AG2758" s="278"/>
      <c r="AH2758" s="279">
        <f t="shared" si="412"/>
        <v>17.98</v>
      </c>
      <c r="AI2758" s="279" t="str">
        <f t="shared" si="413"/>
        <v/>
      </c>
      <c r="AJ2758" s="279" t="str">
        <f t="shared" si="414"/>
        <v/>
      </c>
      <c r="AK2758" s="278"/>
      <c r="AL2758" s="278"/>
      <c r="AM2758" s="278"/>
      <c r="AN2758" s="278"/>
      <c r="AO2758" s="262"/>
      <c r="AP2758" s="262"/>
      <c r="AQ2758" s="262"/>
      <c r="AR2758" s="262"/>
      <c r="AS2758" s="262"/>
      <c r="AT2758" s="262"/>
      <c r="AU2758" s="262"/>
      <c r="AV2758" s="262"/>
      <c r="AW2758" s="264"/>
      <c r="AX2758" s="278"/>
      <c r="AY2758" s="264"/>
      <c r="AZ2758" s="262"/>
    </row>
    <row r="2759" spans="2:69" ht="27" hidden="1" customHeight="1">
      <c r="B2759" s="639">
        <v>2745</v>
      </c>
      <c r="C2759" s="639"/>
      <c r="D2759" s="640"/>
      <c r="E2759" s="640"/>
      <c r="F2759" s="640" t="str">
        <f>IFERROR(VLOOKUP(C2759,'Gebäude-Typen'!$A$7:$D$215,4,FALSE),"")</f>
        <v/>
      </c>
      <c r="G2759" s="641"/>
      <c r="H2759" s="640"/>
      <c r="I2759" s="639"/>
      <c r="J2759" s="640"/>
      <c r="K2759" s="642"/>
      <c r="L2759" s="639"/>
      <c r="M2759" s="639"/>
      <c r="N2759" s="639"/>
      <c r="O2759" s="639"/>
      <c r="P2759" s="734"/>
      <c r="Q2759" s="642"/>
      <c r="R2759" s="639"/>
      <c r="S2759" s="729" t="str">
        <f>IFERROR(ROUND(VLOOKUP(M2759,Reinigungstage,IF('Gebäude-Typen'!$C$6&lt;&gt;0,'Gebäude-Typen'!$C$6,VLOOKUP(C2759,Gebäude_Typen,2,FALSE)),FALSE),2)/2,"")</f>
        <v/>
      </c>
      <c r="T2759" s="729" t="str">
        <f>IFERROR(ROUND(VLOOKUP(N2759,Reinigungstage,IF('Gebäude-Typen'!$C$6&lt;&gt;0,'Gebäude-Typen'!$C$6,VLOOKUP(C2759,Gebäude_Typen,2,FALSE)),FALSE),2)/2,"")</f>
        <v/>
      </c>
      <c r="U2759" s="730">
        <f t="shared" si="406"/>
        <v>17.98</v>
      </c>
      <c r="V2759" s="731" t="str">
        <f>IFERROR(INDEX('2. Raumgruppen'!$A$1:$Y$33,MATCH(IF(ISERROR(SEARCH(" ",M2759,1)),MID(M2759,1,3),MID(M2759,1,SEARCH(" ",M2759,1)-1)),'2. Raumgruppen'!$B:$B,0),IF(ISERROR(SEARCH(" ",M2759,1)),MATCH('2. Raumgruppen'!$L$8,'2. Raumgruppen'!$8:$8,0),MATCH(MID(M2759,SEARCH(" ",M2759,1)+1,3),'2. Raumgruppen'!$8:$8,0))),"")</f>
        <v/>
      </c>
      <c r="W2759" s="731" t="str">
        <f>IFERROR(INDEX('2. Raumgruppen'!$A$1:$Y$33,MATCH(IF(ISERROR(SEARCH(" ",N2759,1)),MID(N2759,1,3),MID(N2759,1,SEARCH(" ",N2759,1)-1)),'2. Raumgruppen'!$B:$B,0),IF(ISERROR(SEARCH(" ",N2759,1)),MATCH('2. Raumgruppen'!$L$8,'2. Raumgruppen'!$8:$8,0),MATCH(MID(N2759,SEARCH(" ",N2759,1)+1,3),'2. Raumgruppen'!$8:$8,0))),"")</f>
        <v/>
      </c>
      <c r="X2759" s="732" t="str">
        <f t="shared" si="407"/>
        <v/>
      </c>
      <c r="Y2759" s="732" t="str">
        <f t="shared" si="408"/>
        <v/>
      </c>
      <c r="Z2759" s="733" t="str">
        <f t="shared" si="409"/>
        <v/>
      </c>
      <c r="AA2759" s="732" t="str">
        <f t="shared" si="410"/>
        <v/>
      </c>
      <c r="AB2759" s="643"/>
      <c r="AC2759" s="276"/>
      <c r="AD2759" s="277"/>
      <c r="AE2759" s="278"/>
      <c r="AF2759" s="278" t="str">
        <f t="shared" si="411"/>
        <v/>
      </c>
      <c r="AG2759" s="278"/>
      <c r="AH2759" s="279">
        <f t="shared" si="412"/>
        <v>17.98</v>
      </c>
      <c r="AI2759" s="279" t="str">
        <f t="shared" si="413"/>
        <v/>
      </c>
      <c r="AJ2759" s="279" t="str">
        <f t="shared" si="414"/>
        <v/>
      </c>
      <c r="AK2759" s="278"/>
      <c r="AL2759" s="278"/>
      <c r="AM2759" s="278"/>
      <c r="AN2759" s="278"/>
      <c r="AO2759" s="262"/>
      <c r="AP2759" s="262"/>
      <c r="AQ2759" s="262"/>
      <c r="AR2759" s="262"/>
      <c r="AS2759" s="262"/>
      <c r="AT2759" s="262"/>
      <c r="AU2759" s="262"/>
      <c r="AV2759" s="262"/>
      <c r="AW2759" s="262"/>
      <c r="AX2759" s="262"/>
      <c r="AY2759" s="262"/>
      <c r="AZ2759" s="262"/>
      <c r="BL2759" s="281"/>
      <c r="BM2759" s="281"/>
      <c r="BN2759" s="281"/>
      <c r="BO2759" s="281"/>
      <c r="BP2759" s="281"/>
      <c r="BQ2759" s="281"/>
    </row>
    <row r="2760" spans="2:69" ht="27" hidden="1" customHeight="1">
      <c r="B2760" s="639">
        <v>2746</v>
      </c>
      <c r="C2760" s="639"/>
      <c r="D2760" s="640"/>
      <c r="E2760" s="640"/>
      <c r="F2760" s="640" t="str">
        <f>IFERROR(VLOOKUP(C2760,'Gebäude-Typen'!$A$7:$D$215,4,FALSE),"")</f>
        <v/>
      </c>
      <c r="G2760" s="641"/>
      <c r="H2760" s="640"/>
      <c r="I2760" s="639"/>
      <c r="J2760" s="640"/>
      <c r="K2760" s="642"/>
      <c r="L2760" s="639"/>
      <c r="M2760" s="639"/>
      <c r="N2760" s="639"/>
      <c r="O2760" s="639"/>
      <c r="P2760" s="734"/>
      <c r="Q2760" s="642"/>
      <c r="R2760" s="639"/>
      <c r="S2760" s="729" t="str">
        <f>IFERROR(ROUND(VLOOKUP(M2760,Reinigungstage,IF('Gebäude-Typen'!$C$6&lt;&gt;0,'Gebäude-Typen'!$C$6,VLOOKUP(C2760,Gebäude_Typen,2,FALSE)),FALSE),2)/2,"")</f>
        <v/>
      </c>
      <c r="T2760" s="729" t="str">
        <f>IFERROR(ROUND(VLOOKUP(N2760,Reinigungstage,IF('Gebäude-Typen'!$C$6&lt;&gt;0,'Gebäude-Typen'!$C$6,VLOOKUP(C2760,Gebäude_Typen,2,FALSE)),FALSE),2)/2,"")</f>
        <v/>
      </c>
      <c r="U2760" s="730">
        <f t="shared" si="406"/>
        <v>17.98</v>
      </c>
      <c r="V2760" s="731" t="str">
        <f>IFERROR(INDEX('2. Raumgruppen'!$A$1:$Y$33,MATCH(IF(ISERROR(SEARCH(" ",M2760,1)),MID(M2760,1,3),MID(M2760,1,SEARCH(" ",M2760,1)-1)),'2. Raumgruppen'!$B:$B,0),IF(ISERROR(SEARCH(" ",M2760,1)),MATCH('2. Raumgruppen'!$L$8,'2. Raumgruppen'!$8:$8,0),MATCH(MID(M2760,SEARCH(" ",M2760,1)+1,3),'2. Raumgruppen'!$8:$8,0))),"")</f>
        <v/>
      </c>
      <c r="W2760" s="731" t="str">
        <f>IFERROR(INDEX('2. Raumgruppen'!$A$1:$Y$33,MATCH(IF(ISERROR(SEARCH(" ",N2760,1)),MID(N2760,1,3),MID(N2760,1,SEARCH(" ",N2760,1)-1)),'2. Raumgruppen'!$B:$B,0),IF(ISERROR(SEARCH(" ",N2760,1)),MATCH('2. Raumgruppen'!$L$8,'2. Raumgruppen'!$8:$8,0),MATCH(MID(N2760,SEARCH(" ",N2760,1)+1,3),'2. Raumgruppen'!$8:$8,0))),"")</f>
        <v/>
      </c>
      <c r="X2760" s="732" t="str">
        <f t="shared" si="407"/>
        <v/>
      </c>
      <c r="Y2760" s="732" t="str">
        <f t="shared" si="408"/>
        <v/>
      </c>
      <c r="Z2760" s="733" t="str">
        <f t="shared" si="409"/>
        <v/>
      </c>
      <c r="AA2760" s="732" t="str">
        <f t="shared" si="410"/>
        <v/>
      </c>
      <c r="AB2760" s="643"/>
      <c r="AC2760" s="276"/>
      <c r="AD2760" s="277"/>
      <c r="AE2760" s="278"/>
      <c r="AF2760" s="278" t="str">
        <f t="shared" si="411"/>
        <v/>
      </c>
      <c r="AG2760" s="278"/>
      <c r="AH2760" s="279">
        <f t="shared" si="412"/>
        <v>17.98</v>
      </c>
      <c r="AI2760" s="279" t="str">
        <f t="shared" si="413"/>
        <v/>
      </c>
      <c r="AJ2760" s="279" t="str">
        <f t="shared" si="414"/>
        <v/>
      </c>
      <c r="AK2760" s="278"/>
      <c r="AL2760" s="278"/>
      <c r="AM2760" s="278"/>
      <c r="AN2760" s="278"/>
      <c r="AO2760" s="262"/>
      <c r="AP2760" s="262"/>
      <c r="AQ2760" s="262"/>
      <c r="AR2760" s="262"/>
      <c r="AS2760" s="262"/>
      <c r="AT2760" s="262"/>
      <c r="AU2760" s="262"/>
      <c r="AV2760" s="262"/>
      <c r="AW2760" s="264"/>
      <c r="AX2760" s="262"/>
      <c r="AY2760" s="262"/>
      <c r="AZ2760" s="262"/>
    </row>
    <row r="2761" spans="2:69" ht="27" hidden="1" customHeight="1">
      <c r="B2761" s="639">
        <v>2747</v>
      </c>
      <c r="C2761" s="639"/>
      <c r="D2761" s="640"/>
      <c r="E2761" s="640"/>
      <c r="F2761" s="640" t="str">
        <f>IFERROR(VLOOKUP(C2761,'Gebäude-Typen'!$A$7:$D$215,4,FALSE),"")</f>
        <v/>
      </c>
      <c r="G2761" s="641"/>
      <c r="H2761" s="640"/>
      <c r="I2761" s="639"/>
      <c r="J2761" s="640"/>
      <c r="K2761" s="642"/>
      <c r="L2761" s="639"/>
      <c r="M2761" s="639"/>
      <c r="N2761" s="639"/>
      <c r="O2761" s="639"/>
      <c r="P2761" s="734"/>
      <c r="Q2761" s="642"/>
      <c r="R2761" s="639"/>
      <c r="S2761" s="729" t="str">
        <f>IFERROR(ROUND(VLOOKUP(M2761,Reinigungstage,IF('Gebäude-Typen'!$C$6&lt;&gt;0,'Gebäude-Typen'!$C$6,VLOOKUP(C2761,Gebäude_Typen,2,FALSE)),FALSE),2)/2,"")</f>
        <v/>
      </c>
      <c r="T2761" s="729" t="str">
        <f>IFERROR(ROUND(VLOOKUP(N2761,Reinigungstage,IF('Gebäude-Typen'!$C$6&lt;&gt;0,'Gebäude-Typen'!$C$6,VLOOKUP(C2761,Gebäude_Typen,2,FALSE)),FALSE),2)/2,"")</f>
        <v/>
      </c>
      <c r="U2761" s="730">
        <f t="shared" si="406"/>
        <v>17.98</v>
      </c>
      <c r="V2761" s="731" t="str">
        <f>IFERROR(INDEX('2. Raumgruppen'!$A$1:$Y$33,MATCH(IF(ISERROR(SEARCH(" ",M2761,1)),MID(M2761,1,3),MID(M2761,1,SEARCH(" ",M2761,1)-1)),'2. Raumgruppen'!$B:$B,0),IF(ISERROR(SEARCH(" ",M2761,1)),MATCH('2. Raumgruppen'!$L$8,'2. Raumgruppen'!$8:$8,0),MATCH(MID(M2761,SEARCH(" ",M2761,1)+1,3),'2. Raumgruppen'!$8:$8,0))),"")</f>
        <v/>
      </c>
      <c r="W2761" s="731" t="str">
        <f>IFERROR(INDEX('2. Raumgruppen'!$A$1:$Y$33,MATCH(IF(ISERROR(SEARCH(" ",N2761,1)),MID(N2761,1,3),MID(N2761,1,SEARCH(" ",N2761,1)-1)),'2. Raumgruppen'!$B:$B,0),IF(ISERROR(SEARCH(" ",N2761,1)),MATCH('2. Raumgruppen'!$L$8,'2. Raumgruppen'!$8:$8,0),MATCH(MID(N2761,SEARCH(" ",N2761,1)+1,3),'2. Raumgruppen'!$8:$8,0))),"")</f>
        <v/>
      </c>
      <c r="X2761" s="732" t="str">
        <f t="shared" si="407"/>
        <v/>
      </c>
      <c r="Y2761" s="732" t="str">
        <f t="shared" si="408"/>
        <v/>
      </c>
      <c r="Z2761" s="733" t="str">
        <f t="shared" si="409"/>
        <v/>
      </c>
      <c r="AA2761" s="732" t="str">
        <f t="shared" si="410"/>
        <v/>
      </c>
      <c r="AB2761" s="643"/>
      <c r="AC2761" s="276"/>
      <c r="AD2761" s="277"/>
      <c r="AE2761" s="278"/>
      <c r="AF2761" s="278" t="str">
        <f t="shared" si="411"/>
        <v/>
      </c>
      <c r="AG2761" s="278"/>
      <c r="AH2761" s="279">
        <f t="shared" si="412"/>
        <v>17.98</v>
      </c>
      <c r="AI2761" s="279" t="str">
        <f t="shared" si="413"/>
        <v/>
      </c>
      <c r="AJ2761" s="279" t="str">
        <f t="shared" si="414"/>
        <v/>
      </c>
      <c r="AK2761" s="278"/>
      <c r="AL2761" s="278"/>
      <c r="AM2761" s="278"/>
      <c r="AN2761" s="278"/>
      <c r="AO2761" s="262"/>
      <c r="AP2761" s="262"/>
      <c r="AQ2761" s="262"/>
      <c r="AR2761" s="262"/>
      <c r="AS2761" s="262"/>
      <c r="AT2761" s="262"/>
      <c r="AU2761" s="262"/>
      <c r="AV2761" s="262"/>
      <c r="AW2761" s="262"/>
      <c r="AX2761" s="264"/>
      <c r="AY2761" s="278"/>
      <c r="AZ2761" s="278"/>
    </row>
    <row r="2762" spans="2:69" ht="27" hidden="1" customHeight="1">
      <c r="B2762" s="639">
        <v>2748</v>
      </c>
      <c r="C2762" s="639"/>
      <c r="D2762" s="640"/>
      <c r="E2762" s="640"/>
      <c r="F2762" s="640" t="str">
        <f>IFERROR(VLOOKUP(C2762,'Gebäude-Typen'!$A$7:$D$215,4,FALSE),"")</f>
        <v/>
      </c>
      <c r="G2762" s="641"/>
      <c r="H2762" s="640"/>
      <c r="I2762" s="639"/>
      <c r="J2762" s="640"/>
      <c r="K2762" s="642"/>
      <c r="L2762" s="639"/>
      <c r="M2762" s="639"/>
      <c r="N2762" s="639"/>
      <c r="O2762" s="639"/>
      <c r="P2762" s="734"/>
      <c r="Q2762" s="642"/>
      <c r="R2762" s="639"/>
      <c r="S2762" s="729" t="str">
        <f>IFERROR(ROUND(VLOOKUP(M2762,Reinigungstage,IF('Gebäude-Typen'!$C$6&lt;&gt;0,'Gebäude-Typen'!$C$6,VLOOKUP(C2762,Gebäude_Typen,2,FALSE)),FALSE),2)/2,"")</f>
        <v/>
      </c>
      <c r="T2762" s="729" t="str">
        <f>IFERROR(ROUND(VLOOKUP(N2762,Reinigungstage,IF('Gebäude-Typen'!$C$6&lt;&gt;0,'Gebäude-Typen'!$C$6,VLOOKUP(C2762,Gebäude_Typen,2,FALSE)),FALSE),2)/2,"")</f>
        <v/>
      </c>
      <c r="U2762" s="730">
        <f t="shared" si="406"/>
        <v>17.98</v>
      </c>
      <c r="V2762" s="731" t="str">
        <f>IFERROR(INDEX('2. Raumgruppen'!$A$1:$Y$33,MATCH(IF(ISERROR(SEARCH(" ",M2762,1)),MID(M2762,1,3),MID(M2762,1,SEARCH(" ",M2762,1)-1)),'2. Raumgruppen'!$B:$B,0),IF(ISERROR(SEARCH(" ",M2762,1)),MATCH('2. Raumgruppen'!$L$8,'2. Raumgruppen'!$8:$8,0),MATCH(MID(M2762,SEARCH(" ",M2762,1)+1,3),'2. Raumgruppen'!$8:$8,0))),"")</f>
        <v/>
      </c>
      <c r="W2762" s="731" t="str">
        <f>IFERROR(INDEX('2. Raumgruppen'!$A$1:$Y$33,MATCH(IF(ISERROR(SEARCH(" ",N2762,1)),MID(N2762,1,3),MID(N2762,1,SEARCH(" ",N2762,1)-1)),'2. Raumgruppen'!$B:$B,0),IF(ISERROR(SEARCH(" ",N2762,1)),MATCH('2. Raumgruppen'!$L$8,'2. Raumgruppen'!$8:$8,0),MATCH(MID(N2762,SEARCH(" ",N2762,1)+1,3),'2. Raumgruppen'!$8:$8,0))),"")</f>
        <v/>
      </c>
      <c r="X2762" s="732" t="str">
        <f t="shared" si="407"/>
        <v/>
      </c>
      <c r="Y2762" s="732" t="str">
        <f t="shared" si="408"/>
        <v/>
      </c>
      <c r="Z2762" s="733" t="str">
        <f t="shared" si="409"/>
        <v/>
      </c>
      <c r="AA2762" s="732" t="str">
        <f t="shared" si="410"/>
        <v/>
      </c>
      <c r="AB2762" s="643"/>
      <c r="AC2762" s="276"/>
      <c r="AD2762" s="277"/>
      <c r="AE2762" s="278"/>
      <c r="AF2762" s="278" t="str">
        <f t="shared" si="411"/>
        <v/>
      </c>
      <c r="AG2762" s="278"/>
      <c r="AH2762" s="279">
        <f t="shared" si="412"/>
        <v>17.98</v>
      </c>
      <c r="AI2762" s="279" t="str">
        <f t="shared" si="413"/>
        <v/>
      </c>
      <c r="AJ2762" s="279" t="str">
        <f t="shared" si="414"/>
        <v/>
      </c>
      <c r="AK2762" s="278"/>
      <c r="AL2762" s="278"/>
      <c r="AM2762" s="278"/>
      <c r="AN2762" s="278"/>
      <c r="AO2762" s="262"/>
      <c r="AP2762" s="262"/>
      <c r="AQ2762" s="262"/>
      <c r="AR2762" s="262"/>
      <c r="AS2762" s="262"/>
      <c r="AT2762" s="262"/>
      <c r="AU2762" s="262"/>
      <c r="AV2762" s="262"/>
      <c r="AW2762" s="262"/>
      <c r="AX2762" s="262"/>
      <c r="AY2762" s="262"/>
      <c r="AZ2762" s="262"/>
    </row>
    <row r="2763" spans="2:69" ht="27" hidden="1" customHeight="1">
      <c r="B2763" s="639">
        <v>2749</v>
      </c>
      <c r="C2763" s="639"/>
      <c r="D2763" s="640"/>
      <c r="E2763" s="640"/>
      <c r="F2763" s="640" t="str">
        <f>IFERROR(VLOOKUP(C2763,'Gebäude-Typen'!$A$7:$D$215,4,FALSE),"")</f>
        <v/>
      </c>
      <c r="G2763" s="641"/>
      <c r="H2763" s="640"/>
      <c r="I2763" s="639"/>
      <c r="J2763" s="640"/>
      <c r="K2763" s="642"/>
      <c r="L2763" s="639"/>
      <c r="M2763" s="639"/>
      <c r="N2763" s="639"/>
      <c r="O2763" s="639"/>
      <c r="P2763" s="734"/>
      <c r="Q2763" s="642"/>
      <c r="R2763" s="639"/>
      <c r="S2763" s="729" t="str">
        <f>IFERROR(ROUND(VLOOKUP(M2763,Reinigungstage,IF('Gebäude-Typen'!$C$6&lt;&gt;0,'Gebäude-Typen'!$C$6,VLOOKUP(C2763,Gebäude_Typen,2,FALSE)),FALSE),2)/2,"")</f>
        <v/>
      </c>
      <c r="T2763" s="729" t="str">
        <f>IFERROR(ROUND(VLOOKUP(N2763,Reinigungstage,IF('Gebäude-Typen'!$C$6&lt;&gt;0,'Gebäude-Typen'!$C$6,VLOOKUP(C2763,Gebäude_Typen,2,FALSE)),FALSE),2)/2,"")</f>
        <v/>
      </c>
      <c r="U2763" s="730">
        <f t="shared" si="406"/>
        <v>17.98</v>
      </c>
      <c r="V2763" s="731" t="str">
        <f>IFERROR(INDEX('2. Raumgruppen'!$A$1:$Y$33,MATCH(IF(ISERROR(SEARCH(" ",M2763,1)),MID(M2763,1,3),MID(M2763,1,SEARCH(" ",M2763,1)-1)),'2. Raumgruppen'!$B:$B,0),IF(ISERROR(SEARCH(" ",M2763,1)),MATCH('2. Raumgruppen'!$L$8,'2. Raumgruppen'!$8:$8,0),MATCH(MID(M2763,SEARCH(" ",M2763,1)+1,3),'2. Raumgruppen'!$8:$8,0))),"")</f>
        <v/>
      </c>
      <c r="W2763" s="731" t="str">
        <f>IFERROR(INDEX('2. Raumgruppen'!$A$1:$Y$33,MATCH(IF(ISERROR(SEARCH(" ",N2763,1)),MID(N2763,1,3),MID(N2763,1,SEARCH(" ",N2763,1)-1)),'2. Raumgruppen'!$B:$B,0),IF(ISERROR(SEARCH(" ",N2763,1)),MATCH('2. Raumgruppen'!$L$8,'2. Raumgruppen'!$8:$8,0),MATCH(MID(N2763,SEARCH(" ",N2763,1)+1,3),'2. Raumgruppen'!$8:$8,0))),"")</f>
        <v/>
      </c>
      <c r="X2763" s="732" t="str">
        <f t="shared" si="407"/>
        <v/>
      </c>
      <c r="Y2763" s="732" t="str">
        <f t="shared" si="408"/>
        <v/>
      </c>
      <c r="Z2763" s="733" t="str">
        <f t="shared" si="409"/>
        <v/>
      </c>
      <c r="AA2763" s="732" t="str">
        <f t="shared" si="410"/>
        <v/>
      </c>
      <c r="AB2763" s="643"/>
      <c r="AC2763" s="276"/>
      <c r="AD2763" s="277"/>
      <c r="AE2763" s="278"/>
      <c r="AF2763" s="278" t="str">
        <f t="shared" si="411"/>
        <v/>
      </c>
      <c r="AG2763" s="278"/>
      <c r="AH2763" s="279">
        <f t="shared" si="412"/>
        <v>17.98</v>
      </c>
      <c r="AI2763" s="279" t="str">
        <f t="shared" si="413"/>
        <v/>
      </c>
      <c r="AJ2763" s="279" t="str">
        <f t="shared" si="414"/>
        <v/>
      </c>
      <c r="AK2763" s="278"/>
      <c r="AL2763" s="278"/>
      <c r="AM2763" s="278"/>
      <c r="AN2763" s="278"/>
      <c r="AO2763" s="262"/>
      <c r="AP2763" s="262"/>
      <c r="AQ2763" s="262"/>
      <c r="AR2763" s="262"/>
      <c r="AS2763" s="262"/>
      <c r="AT2763" s="262"/>
      <c r="AU2763" s="262"/>
      <c r="AV2763" s="262"/>
      <c r="AW2763" s="264"/>
      <c r="AX2763" s="262"/>
      <c r="AY2763" s="262"/>
      <c r="AZ2763" s="262"/>
    </row>
    <row r="2764" spans="2:69" ht="27" hidden="1" customHeight="1">
      <c r="B2764" s="639">
        <v>2750</v>
      </c>
      <c r="C2764" s="639"/>
      <c r="D2764" s="640"/>
      <c r="E2764" s="640"/>
      <c r="F2764" s="640" t="str">
        <f>IFERROR(VLOOKUP(C2764,'Gebäude-Typen'!$A$7:$D$215,4,FALSE),"")</f>
        <v/>
      </c>
      <c r="G2764" s="641"/>
      <c r="H2764" s="640"/>
      <c r="I2764" s="639"/>
      <c r="J2764" s="640"/>
      <c r="K2764" s="642"/>
      <c r="L2764" s="639"/>
      <c r="M2764" s="639"/>
      <c r="N2764" s="639"/>
      <c r="O2764" s="639"/>
      <c r="P2764" s="734"/>
      <c r="Q2764" s="642"/>
      <c r="R2764" s="639"/>
      <c r="S2764" s="729" t="str">
        <f>IFERROR(ROUND(VLOOKUP(M2764,Reinigungstage,IF('Gebäude-Typen'!$C$6&lt;&gt;0,'Gebäude-Typen'!$C$6,VLOOKUP(C2764,Gebäude_Typen,2,FALSE)),FALSE),2)/2,"")</f>
        <v/>
      </c>
      <c r="T2764" s="729" t="str">
        <f>IFERROR(ROUND(VLOOKUP(N2764,Reinigungstage,IF('Gebäude-Typen'!$C$6&lt;&gt;0,'Gebäude-Typen'!$C$6,VLOOKUP(C2764,Gebäude_Typen,2,FALSE)),FALSE),2)/2,"")</f>
        <v/>
      </c>
      <c r="U2764" s="730">
        <f t="shared" si="406"/>
        <v>17.98</v>
      </c>
      <c r="V2764" s="731" t="str">
        <f>IFERROR(INDEX('2. Raumgruppen'!$A$1:$Y$33,MATCH(IF(ISERROR(SEARCH(" ",M2764,1)),MID(M2764,1,3),MID(M2764,1,SEARCH(" ",M2764,1)-1)),'2. Raumgruppen'!$B:$B,0),IF(ISERROR(SEARCH(" ",M2764,1)),MATCH('2. Raumgruppen'!$L$8,'2. Raumgruppen'!$8:$8,0),MATCH(MID(M2764,SEARCH(" ",M2764,1)+1,3),'2. Raumgruppen'!$8:$8,0))),"")</f>
        <v/>
      </c>
      <c r="W2764" s="731" t="str">
        <f>IFERROR(INDEX('2. Raumgruppen'!$A$1:$Y$33,MATCH(IF(ISERROR(SEARCH(" ",N2764,1)),MID(N2764,1,3),MID(N2764,1,SEARCH(" ",N2764,1)-1)),'2. Raumgruppen'!$B:$B,0),IF(ISERROR(SEARCH(" ",N2764,1)),MATCH('2. Raumgruppen'!$L$8,'2. Raumgruppen'!$8:$8,0),MATCH(MID(N2764,SEARCH(" ",N2764,1)+1,3),'2. Raumgruppen'!$8:$8,0))),"")</f>
        <v/>
      </c>
      <c r="X2764" s="732" t="str">
        <f t="shared" si="407"/>
        <v/>
      </c>
      <c r="Y2764" s="732" t="str">
        <f t="shared" si="408"/>
        <v/>
      </c>
      <c r="Z2764" s="733" t="str">
        <f t="shared" si="409"/>
        <v/>
      </c>
      <c r="AA2764" s="732" t="str">
        <f t="shared" si="410"/>
        <v/>
      </c>
      <c r="AB2764" s="643"/>
      <c r="AC2764" s="276"/>
      <c r="AD2764" s="277"/>
      <c r="AE2764" s="278"/>
      <c r="AF2764" s="278" t="str">
        <f t="shared" si="411"/>
        <v/>
      </c>
      <c r="AG2764" s="278"/>
      <c r="AH2764" s="279">
        <f t="shared" si="412"/>
        <v>17.98</v>
      </c>
      <c r="AI2764" s="279" t="str">
        <f t="shared" si="413"/>
        <v/>
      </c>
      <c r="AJ2764" s="279" t="str">
        <f t="shared" si="414"/>
        <v/>
      </c>
      <c r="AK2764" s="278"/>
      <c r="AL2764" s="278"/>
      <c r="AM2764" s="278"/>
      <c r="AN2764" s="278"/>
      <c r="AO2764" s="262"/>
      <c r="AP2764" s="262"/>
      <c r="AQ2764" s="262"/>
      <c r="AR2764" s="262"/>
      <c r="AS2764" s="262"/>
      <c r="AT2764" s="262"/>
      <c r="AU2764" s="262"/>
      <c r="AV2764" s="262"/>
      <c r="AW2764" s="262"/>
      <c r="AX2764" s="264"/>
      <c r="AY2764" s="262"/>
      <c r="AZ2764" s="262"/>
    </row>
    <row r="2765" spans="2:69" ht="27" hidden="1" customHeight="1">
      <c r="B2765" s="639">
        <v>2751</v>
      </c>
      <c r="C2765" s="639"/>
      <c r="D2765" s="640"/>
      <c r="E2765" s="640"/>
      <c r="F2765" s="640" t="str">
        <f>IFERROR(VLOOKUP(C2765,'Gebäude-Typen'!$A$7:$D$215,4,FALSE),"")</f>
        <v/>
      </c>
      <c r="G2765" s="641"/>
      <c r="H2765" s="640"/>
      <c r="I2765" s="639"/>
      <c r="J2765" s="640"/>
      <c r="K2765" s="642"/>
      <c r="L2765" s="639"/>
      <c r="M2765" s="639"/>
      <c r="N2765" s="639"/>
      <c r="O2765" s="639"/>
      <c r="P2765" s="734"/>
      <c r="Q2765" s="642"/>
      <c r="R2765" s="639"/>
      <c r="S2765" s="729" t="str">
        <f>IFERROR(ROUND(VLOOKUP(M2765,Reinigungstage,IF('Gebäude-Typen'!$C$6&lt;&gt;0,'Gebäude-Typen'!$C$6,VLOOKUP(C2765,Gebäude_Typen,2,FALSE)),FALSE),2)/2,"")</f>
        <v/>
      </c>
      <c r="T2765" s="729" t="str">
        <f>IFERROR(ROUND(VLOOKUP(N2765,Reinigungstage,IF('Gebäude-Typen'!$C$6&lt;&gt;0,'Gebäude-Typen'!$C$6,VLOOKUP(C2765,Gebäude_Typen,2,FALSE)),FALSE),2)/2,"")</f>
        <v/>
      </c>
      <c r="U2765" s="730">
        <f t="shared" si="406"/>
        <v>17.98</v>
      </c>
      <c r="V2765" s="731" t="str">
        <f>IFERROR(INDEX('2. Raumgruppen'!$A$1:$Y$33,MATCH(IF(ISERROR(SEARCH(" ",M2765,1)),MID(M2765,1,3),MID(M2765,1,SEARCH(" ",M2765,1)-1)),'2. Raumgruppen'!$B:$B,0),IF(ISERROR(SEARCH(" ",M2765,1)),MATCH('2. Raumgruppen'!$L$8,'2. Raumgruppen'!$8:$8,0),MATCH(MID(M2765,SEARCH(" ",M2765,1)+1,3),'2. Raumgruppen'!$8:$8,0))),"")</f>
        <v/>
      </c>
      <c r="W2765" s="731" t="str">
        <f>IFERROR(INDEX('2. Raumgruppen'!$A$1:$Y$33,MATCH(IF(ISERROR(SEARCH(" ",N2765,1)),MID(N2765,1,3),MID(N2765,1,SEARCH(" ",N2765,1)-1)),'2. Raumgruppen'!$B:$B,0),IF(ISERROR(SEARCH(" ",N2765,1)),MATCH('2. Raumgruppen'!$L$8,'2. Raumgruppen'!$8:$8,0),MATCH(MID(N2765,SEARCH(" ",N2765,1)+1,3),'2. Raumgruppen'!$8:$8,0))),"")</f>
        <v/>
      </c>
      <c r="X2765" s="732" t="str">
        <f t="shared" si="407"/>
        <v/>
      </c>
      <c r="Y2765" s="732" t="str">
        <f t="shared" si="408"/>
        <v/>
      </c>
      <c r="Z2765" s="733" t="str">
        <f t="shared" si="409"/>
        <v/>
      </c>
      <c r="AA2765" s="732" t="str">
        <f t="shared" si="410"/>
        <v/>
      </c>
      <c r="AB2765" s="643"/>
      <c r="AC2765" s="276"/>
      <c r="AD2765" s="277"/>
      <c r="AE2765" s="278"/>
      <c r="AF2765" s="278" t="str">
        <f t="shared" si="411"/>
        <v/>
      </c>
      <c r="AG2765" s="278"/>
      <c r="AH2765" s="279">
        <f t="shared" si="412"/>
        <v>17.98</v>
      </c>
      <c r="AI2765" s="279" t="str">
        <f t="shared" si="413"/>
        <v/>
      </c>
      <c r="AJ2765" s="279" t="str">
        <f t="shared" si="414"/>
        <v/>
      </c>
      <c r="AK2765" s="278"/>
      <c r="AL2765" s="278"/>
      <c r="AM2765" s="278"/>
      <c r="AN2765" s="278"/>
      <c r="AO2765" s="262"/>
      <c r="AP2765" s="262"/>
      <c r="AQ2765" s="262"/>
      <c r="AR2765" s="262"/>
      <c r="AS2765" s="262"/>
      <c r="AT2765" s="262"/>
      <c r="AU2765" s="262"/>
      <c r="AV2765" s="262"/>
      <c r="AW2765" s="262"/>
      <c r="AX2765" s="262"/>
      <c r="AY2765" s="262"/>
      <c r="AZ2765" s="262"/>
    </row>
    <row r="2766" spans="2:69" ht="27" hidden="1" customHeight="1">
      <c r="B2766" s="639">
        <v>2752</v>
      </c>
      <c r="C2766" s="639"/>
      <c r="D2766" s="640"/>
      <c r="E2766" s="640"/>
      <c r="F2766" s="640" t="str">
        <f>IFERROR(VLOOKUP(C2766,'Gebäude-Typen'!$A$7:$D$215,4,FALSE),"")</f>
        <v/>
      </c>
      <c r="G2766" s="641"/>
      <c r="H2766" s="640"/>
      <c r="I2766" s="639"/>
      <c r="J2766" s="640"/>
      <c r="K2766" s="642"/>
      <c r="L2766" s="639"/>
      <c r="M2766" s="639"/>
      <c r="N2766" s="639"/>
      <c r="O2766" s="639"/>
      <c r="P2766" s="734"/>
      <c r="Q2766" s="642"/>
      <c r="R2766" s="639"/>
      <c r="S2766" s="729" t="str">
        <f>IFERROR(ROUND(VLOOKUP(M2766,Reinigungstage,IF('Gebäude-Typen'!$C$6&lt;&gt;0,'Gebäude-Typen'!$C$6,VLOOKUP(C2766,Gebäude_Typen,2,FALSE)),FALSE),2)/2,"")</f>
        <v/>
      </c>
      <c r="T2766" s="729" t="str">
        <f>IFERROR(ROUND(VLOOKUP(N2766,Reinigungstage,IF('Gebäude-Typen'!$C$6&lt;&gt;0,'Gebäude-Typen'!$C$6,VLOOKUP(C2766,Gebäude_Typen,2,FALSE)),FALSE),2)/2,"")</f>
        <v/>
      </c>
      <c r="U2766" s="730">
        <f t="shared" si="406"/>
        <v>17.98</v>
      </c>
      <c r="V2766" s="731" t="str">
        <f>IFERROR(INDEX('2. Raumgruppen'!$A$1:$Y$33,MATCH(IF(ISERROR(SEARCH(" ",M2766,1)),MID(M2766,1,3),MID(M2766,1,SEARCH(" ",M2766,1)-1)),'2. Raumgruppen'!$B:$B,0),IF(ISERROR(SEARCH(" ",M2766,1)),MATCH('2. Raumgruppen'!$L$8,'2. Raumgruppen'!$8:$8,0),MATCH(MID(M2766,SEARCH(" ",M2766,1)+1,3),'2. Raumgruppen'!$8:$8,0))),"")</f>
        <v/>
      </c>
      <c r="W2766" s="731" t="str">
        <f>IFERROR(INDEX('2. Raumgruppen'!$A$1:$Y$33,MATCH(IF(ISERROR(SEARCH(" ",N2766,1)),MID(N2766,1,3),MID(N2766,1,SEARCH(" ",N2766,1)-1)),'2. Raumgruppen'!$B:$B,0),IF(ISERROR(SEARCH(" ",N2766,1)),MATCH('2. Raumgruppen'!$L$8,'2. Raumgruppen'!$8:$8,0),MATCH(MID(N2766,SEARCH(" ",N2766,1)+1,3),'2. Raumgruppen'!$8:$8,0))),"")</f>
        <v/>
      </c>
      <c r="X2766" s="732" t="str">
        <f t="shared" si="407"/>
        <v/>
      </c>
      <c r="Y2766" s="732" t="str">
        <f t="shared" si="408"/>
        <v/>
      </c>
      <c r="Z2766" s="733" t="str">
        <f t="shared" si="409"/>
        <v/>
      </c>
      <c r="AA2766" s="732" t="str">
        <f t="shared" si="410"/>
        <v/>
      </c>
      <c r="AB2766" s="643"/>
      <c r="AC2766" s="276"/>
      <c r="AD2766" s="277"/>
      <c r="AE2766" s="278"/>
      <c r="AF2766" s="278" t="str">
        <f t="shared" si="411"/>
        <v/>
      </c>
      <c r="AG2766" s="278"/>
      <c r="AH2766" s="279">
        <f t="shared" si="412"/>
        <v>17.98</v>
      </c>
      <c r="AI2766" s="279" t="str">
        <f t="shared" si="413"/>
        <v/>
      </c>
      <c r="AJ2766" s="279" t="str">
        <f t="shared" si="414"/>
        <v/>
      </c>
      <c r="AK2766" s="278"/>
      <c r="AL2766" s="278"/>
      <c r="AM2766" s="278"/>
      <c r="AN2766" s="278"/>
      <c r="AO2766" s="262"/>
      <c r="AP2766" s="262"/>
      <c r="AQ2766" s="262"/>
      <c r="AR2766" s="262"/>
      <c r="AS2766" s="262"/>
      <c r="AT2766" s="262"/>
      <c r="AU2766" s="262"/>
      <c r="AV2766" s="262"/>
      <c r="AW2766" s="264"/>
      <c r="AX2766" s="262"/>
      <c r="AY2766" s="262"/>
      <c r="AZ2766" s="262"/>
    </row>
    <row r="2767" spans="2:69" ht="27" hidden="1" customHeight="1">
      <c r="B2767" s="639">
        <v>2753</v>
      </c>
      <c r="C2767" s="639"/>
      <c r="D2767" s="640"/>
      <c r="E2767" s="640"/>
      <c r="F2767" s="640" t="str">
        <f>IFERROR(VLOOKUP(C2767,'Gebäude-Typen'!$A$7:$D$215,4,FALSE),"")</f>
        <v/>
      </c>
      <c r="G2767" s="641"/>
      <c r="H2767" s="640"/>
      <c r="I2767" s="639"/>
      <c r="J2767" s="640"/>
      <c r="K2767" s="642"/>
      <c r="L2767" s="639"/>
      <c r="M2767" s="639"/>
      <c r="N2767" s="639"/>
      <c r="O2767" s="639"/>
      <c r="P2767" s="734"/>
      <c r="Q2767" s="642"/>
      <c r="R2767" s="639"/>
      <c r="S2767" s="729" t="str">
        <f>IFERROR(ROUND(VLOOKUP(M2767,Reinigungstage,IF('Gebäude-Typen'!$C$6&lt;&gt;0,'Gebäude-Typen'!$C$6,VLOOKUP(C2767,Gebäude_Typen,2,FALSE)),FALSE),2)/2,"")</f>
        <v/>
      </c>
      <c r="T2767" s="729" t="str">
        <f>IFERROR(ROUND(VLOOKUP(N2767,Reinigungstage,IF('Gebäude-Typen'!$C$6&lt;&gt;0,'Gebäude-Typen'!$C$6,VLOOKUP(C2767,Gebäude_Typen,2,FALSE)),FALSE),2)/2,"")</f>
        <v/>
      </c>
      <c r="U2767" s="730">
        <f t="shared" ref="U2767:U2830" si="415">SVS</f>
        <v>17.98</v>
      </c>
      <c r="V2767" s="731" t="str">
        <f>IFERROR(INDEX('2. Raumgruppen'!$A$1:$Y$33,MATCH(IF(ISERROR(SEARCH(" ",M2767,1)),MID(M2767,1,3),MID(M2767,1,SEARCH(" ",M2767,1)-1)),'2. Raumgruppen'!$B:$B,0),IF(ISERROR(SEARCH(" ",M2767,1)),MATCH('2. Raumgruppen'!$L$8,'2. Raumgruppen'!$8:$8,0),MATCH(MID(M2767,SEARCH(" ",M2767,1)+1,3),'2. Raumgruppen'!$8:$8,0))),"")</f>
        <v/>
      </c>
      <c r="W2767" s="731" t="str">
        <f>IFERROR(INDEX('2. Raumgruppen'!$A$1:$Y$33,MATCH(IF(ISERROR(SEARCH(" ",N2767,1)),MID(N2767,1,3),MID(N2767,1,SEARCH(" ",N2767,1)-1)),'2. Raumgruppen'!$B:$B,0),IF(ISERROR(SEARCH(" ",N2767,1)),MATCH('2. Raumgruppen'!$L$8,'2. Raumgruppen'!$8:$8,0),MATCH(MID(N2767,SEARCH(" ",N2767,1)+1,3),'2. Raumgruppen'!$8:$8,0))),"")</f>
        <v/>
      </c>
      <c r="X2767" s="732" t="str">
        <f t="shared" ref="X2767:X2830" si="416">IFERROR(K2767*S2767,"")</f>
        <v/>
      </c>
      <c r="Y2767" s="732" t="str">
        <f t="shared" ref="Y2767:Y2830" si="417">IFERROR(K2767*T2767,"")</f>
        <v/>
      </c>
      <c r="Z2767" s="733" t="str">
        <f t="shared" ref="Z2767:Z2830" si="418">IFERROR(IF(V2767="","",(X2767/V2767)+(Y2767/W2767)),"")</f>
        <v/>
      </c>
      <c r="AA2767" s="732" t="str">
        <f t="shared" ref="AA2767:AA2830" si="419">IFERROR(Z2767*U2767,"")</f>
        <v/>
      </c>
      <c r="AB2767" s="643"/>
      <c r="AC2767" s="276"/>
      <c r="AD2767" s="277"/>
      <c r="AE2767" s="278"/>
      <c r="AF2767" s="278" t="str">
        <f t="shared" si="411"/>
        <v/>
      </c>
      <c r="AG2767" s="278"/>
      <c r="AH2767" s="279">
        <f t="shared" si="412"/>
        <v>17.98</v>
      </c>
      <c r="AI2767" s="279" t="str">
        <f t="shared" si="413"/>
        <v/>
      </c>
      <c r="AJ2767" s="279" t="str">
        <f t="shared" si="414"/>
        <v/>
      </c>
      <c r="AK2767" s="278"/>
      <c r="AL2767" s="278"/>
      <c r="AM2767" s="278"/>
      <c r="AN2767" s="278"/>
      <c r="AO2767" s="262"/>
      <c r="AP2767" s="262"/>
      <c r="AQ2767" s="262"/>
      <c r="AR2767" s="262"/>
      <c r="AS2767" s="262"/>
      <c r="AT2767" s="262"/>
      <c r="AU2767" s="262"/>
      <c r="AV2767" s="262"/>
      <c r="AW2767" s="264"/>
      <c r="AX2767" s="262"/>
      <c r="AY2767" s="264"/>
      <c r="AZ2767" s="264"/>
    </row>
    <row r="2768" spans="2:69" ht="27" hidden="1" customHeight="1">
      <c r="B2768" s="639">
        <v>2754</v>
      </c>
      <c r="C2768" s="639"/>
      <c r="D2768" s="640"/>
      <c r="E2768" s="640"/>
      <c r="F2768" s="640" t="str">
        <f>IFERROR(VLOOKUP(C2768,'Gebäude-Typen'!$A$7:$D$215,4,FALSE),"")</f>
        <v/>
      </c>
      <c r="G2768" s="641"/>
      <c r="H2768" s="640"/>
      <c r="I2768" s="639"/>
      <c r="J2768" s="640"/>
      <c r="K2768" s="642"/>
      <c r="L2768" s="639"/>
      <c r="M2768" s="639"/>
      <c r="N2768" s="639"/>
      <c r="O2768" s="639"/>
      <c r="P2768" s="734"/>
      <c r="Q2768" s="642"/>
      <c r="R2768" s="639"/>
      <c r="S2768" s="729" t="str">
        <f>IFERROR(ROUND(VLOOKUP(M2768,Reinigungstage,IF('Gebäude-Typen'!$C$6&lt;&gt;0,'Gebäude-Typen'!$C$6,VLOOKUP(C2768,Gebäude_Typen,2,FALSE)),FALSE),2)/2,"")</f>
        <v/>
      </c>
      <c r="T2768" s="729" t="str">
        <f>IFERROR(ROUND(VLOOKUP(N2768,Reinigungstage,IF('Gebäude-Typen'!$C$6&lt;&gt;0,'Gebäude-Typen'!$C$6,VLOOKUP(C2768,Gebäude_Typen,2,FALSE)),FALSE),2)/2,"")</f>
        <v/>
      </c>
      <c r="U2768" s="730">
        <f t="shared" si="415"/>
        <v>17.98</v>
      </c>
      <c r="V2768" s="731" t="str">
        <f>IFERROR(INDEX('2. Raumgruppen'!$A$1:$Y$33,MATCH(IF(ISERROR(SEARCH(" ",M2768,1)),MID(M2768,1,3),MID(M2768,1,SEARCH(" ",M2768,1)-1)),'2. Raumgruppen'!$B:$B,0),IF(ISERROR(SEARCH(" ",M2768,1)),MATCH('2. Raumgruppen'!$L$8,'2. Raumgruppen'!$8:$8,0),MATCH(MID(M2768,SEARCH(" ",M2768,1)+1,3),'2. Raumgruppen'!$8:$8,0))),"")</f>
        <v/>
      </c>
      <c r="W2768" s="731" t="str">
        <f>IFERROR(INDEX('2. Raumgruppen'!$A$1:$Y$33,MATCH(IF(ISERROR(SEARCH(" ",N2768,1)),MID(N2768,1,3),MID(N2768,1,SEARCH(" ",N2768,1)-1)),'2. Raumgruppen'!$B:$B,0),IF(ISERROR(SEARCH(" ",N2768,1)),MATCH('2. Raumgruppen'!$L$8,'2. Raumgruppen'!$8:$8,0),MATCH(MID(N2768,SEARCH(" ",N2768,1)+1,3),'2. Raumgruppen'!$8:$8,0))),"")</f>
        <v/>
      </c>
      <c r="X2768" s="732" t="str">
        <f t="shared" si="416"/>
        <v/>
      </c>
      <c r="Y2768" s="732" t="str">
        <f t="shared" si="417"/>
        <v/>
      </c>
      <c r="Z2768" s="733" t="str">
        <f t="shared" si="418"/>
        <v/>
      </c>
      <c r="AA2768" s="732" t="str">
        <f t="shared" si="419"/>
        <v/>
      </c>
      <c r="AB2768" s="643"/>
      <c r="AC2768" s="276"/>
      <c r="AD2768" s="277"/>
      <c r="AE2768" s="278"/>
      <c r="AF2768" s="278" t="str">
        <f t="shared" si="411"/>
        <v/>
      </c>
      <c r="AG2768" s="278"/>
      <c r="AH2768" s="279">
        <f t="shared" si="412"/>
        <v>17.98</v>
      </c>
      <c r="AI2768" s="279" t="str">
        <f t="shared" si="413"/>
        <v/>
      </c>
      <c r="AJ2768" s="279" t="str">
        <f t="shared" si="414"/>
        <v/>
      </c>
      <c r="AK2768" s="278"/>
      <c r="AL2768" s="278"/>
      <c r="AM2768" s="278"/>
      <c r="AN2768" s="278"/>
      <c r="AO2768" s="262"/>
      <c r="AP2768" s="262"/>
      <c r="AQ2768" s="262"/>
      <c r="AR2768" s="262"/>
      <c r="AS2768" s="262"/>
      <c r="AT2768" s="262"/>
      <c r="AU2768" s="262"/>
      <c r="AV2768" s="262"/>
      <c r="AW2768" s="262"/>
      <c r="AX2768" s="262"/>
      <c r="AY2768" s="262"/>
      <c r="AZ2768" s="278"/>
    </row>
    <row r="2769" spans="1:52" ht="27" hidden="1" customHeight="1">
      <c r="A2769" s="264"/>
      <c r="B2769" s="639">
        <v>2755</v>
      </c>
      <c r="C2769" s="639"/>
      <c r="D2769" s="640"/>
      <c r="E2769" s="640"/>
      <c r="F2769" s="640" t="str">
        <f>IFERROR(VLOOKUP(C2769,'Gebäude-Typen'!$A$7:$D$215,4,FALSE),"")</f>
        <v/>
      </c>
      <c r="G2769" s="641"/>
      <c r="H2769" s="640"/>
      <c r="I2769" s="639"/>
      <c r="J2769" s="640"/>
      <c r="K2769" s="642"/>
      <c r="L2769" s="639"/>
      <c r="M2769" s="639"/>
      <c r="N2769" s="639"/>
      <c r="O2769" s="639"/>
      <c r="P2769" s="734"/>
      <c r="Q2769" s="642"/>
      <c r="R2769" s="639"/>
      <c r="S2769" s="729" t="str">
        <f>IFERROR(ROUND(VLOOKUP(M2769,Reinigungstage,IF('Gebäude-Typen'!$C$6&lt;&gt;0,'Gebäude-Typen'!$C$6,VLOOKUP(C2769,Gebäude_Typen,2,FALSE)),FALSE),2)/2,"")</f>
        <v/>
      </c>
      <c r="T2769" s="729" t="str">
        <f>IFERROR(ROUND(VLOOKUP(N2769,Reinigungstage,IF('Gebäude-Typen'!$C$6&lt;&gt;0,'Gebäude-Typen'!$C$6,VLOOKUP(C2769,Gebäude_Typen,2,FALSE)),FALSE),2)/2,"")</f>
        <v/>
      </c>
      <c r="U2769" s="730">
        <f t="shared" si="415"/>
        <v>17.98</v>
      </c>
      <c r="V2769" s="731" t="str">
        <f>IFERROR(INDEX('2. Raumgruppen'!$A$1:$Y$33,MATCH(IF(ISERROR(SEARCH(" ",M2769,1)),MID(M2769,1,3),MID(M2769,1,SEARCH(" ",M2769,1)-1)),'2. Raumgruppen'!$B:$B,0),IF(ISERROR(SEARCH(" ",M2769,1)),MATCH('2. Raumgruppen'!$L$8,'2. Raumgruppen'!$8:$8,0),MATCH(MID(M2769,SEARCH(" ",M2769,1)+1,3),'2. Raumgruppen'!$8:$8,0))),"")</f>
        <v/>
      </c>
      <c r="W2769" s="731" t="str">
        <f>IFERROR(INDEX('2. Raumgruppen'!$A$1:$Y$33,MATCH(IF(ISERROR(SEARCH(" ",N2769,1)),MID(N2769,1,3),MID(N2769,1,SEARCH(" ",N2769,1)-1)),'2. Raumgruppen'!$B:$B,0),IF(ISERROR(SEARCH(" ",N2769,1)),MATCH('2. Raumgruppen'!$L$8,'2. Raumgruppen'!$8:$8,0),MATCH(MID(N2769,SEARCH(" ",N2769,1)+1,3),'2. Raumgruppen'!$8:$8,0))),"")</f>
        <v/>
      </c>
      <c r="X2769" s="732" t="str">
        <f t="shared" si="416"/>
        <v/>
      </c>
      <c r="Y2769" s="732" t="str">
        <f t="shared" si="417"/>
        <v/>
      </c>
      <c r="Z2769" s="733" t="str">
        <f t="shared" si="418"/>
        <v/>
      </c>
      <c r="AA2769" s="732" t="str">
        <f t="shared" si="419"/>
        <v/>
      </c>
      <c r="AB2769" s="643"/>
      <c r="AC2769" s="276"/>
      <c r="AD2769" s="277"/>
      <c r="AE2769" s="278"/>
      <c r="AF2769" s="278" t="str">
        <f t="shared" si="411"/>
        <v/>
      </c>
      <c r="AG2769" s="278"/>
      <c r="AH2769" s="279">
        <f t="shared" si="412"/>
        <v>17.98</v>
      </c>
      <c r="AI2769" s="279" t="str">
        <f t="shared" si="413"/>
        <v/>
      </c>
      <c r="AJ2769" s="279" t="str">
        <f t="shared" si="414"/>
        <v/>
      </c>
      <c r="AK2769" s="278"/>
      <c r="AL2769" s="278"/>
      <c r="AM2769" s="278"/>
      <c r="AN2769" s="278"/>
      <c r="AO2769" s="262"/>
      <c r="AP2769" s="262"/>
      <c r="AQ2769" s="262"/>
      <c r="AR2769" s="262"/>
      <c r="AS2769" s="262"/>
      <c r="AT2769" s="262"/>
      <c r="AU2769" s="262"/>
      <c r="AV2769" s="262"/>
      <c r="AW2769" s="262"/>
      <c r="AX2769" s="262"/>
      <c r="AY2769" s="262"/>
      <c r="AZ2769" s="262"/>
    </row>
    <row r="2770" spans="1:52" ht="27" hidden="1" customHeight="1">
      <c r="B2770" s="639">
        <v>2756</v>
      </c>
      <c r="C2770" s="639"/>
      <c r="D2770" s="640"/>
      <c r="E2770" s="640"/>
      <c r="F2770" s="640" t="str">
        <f>IFERROR(VLOOKUP(C2770,'Gebäude-Typen'!$A$7:$D$215,4,FALSE),"")</f>
        <v/>
      </c>
      <c r="G2770" s="641"/>
      <c r="H2770" s="640"/>
      <c r="I2770" s="639"/>
      <c r="J2770" s="640"/>
      <c r="K2770" s="642"/>
      <c r="L2770" s="639"/>
      <c r="M2770" s="639"/>
      <c r="N2770" s="639"/>
      <c r="O2770" s="639"/>
      <c r="P2770" s="734"/>
      <c r="Q2770" s="642"/>
      <c r="R2770" s="639"/>
      <c r="S2770" s="729" t="str">
        <f>IFERROR(ROUND(VLOOKUP(M2770,Reinigungstage,IF('Gebäude-Typen'!$C$6&lt;&gt;0,'Gebäude-Typen'!$C$6,VLOOKUP(C2770,Gebäude_Typen,2,FALSE)),FALSE),2)/2,"")</f>
        <v/>
      </c>
      <c r="T2770" s="729" t="str">
        <f>IFERROR(ROUND(VLOOKUP(N2770,Reinigungstage,IF('Gebäude-Typen'!$C$6&lt;&gt;0,'Gebäude-Typen'!$C$6,VLOOKUP(C2770,Gebäude_Typen,2,FALSE)),FALSE),2)/2,"")</f>
        <v/>
      </c>
      <c r="U2770" s="730">
        <f t="shared" si="415"/>
        <v>17.98</v>
      </c>
      <c r="V2770" s="731" t="str">
        <f>IFERROR(INDEX('2. Raumgruppen'!$A$1:$Y$33,MATCH(IF(ISERROR(SEARCH(" ",M2770,1)),MID(M2770,1,3),MID(M2770,1,SEARCH(" ",M2770,1)-1)),'2. Raumgruppen'!$B:$B,0),IF(ISERROR(SEARCH(" ",M2770,1)),MATCH('2. Raumgruppen'!$L$8,'2. Raumgruppen'!$8:$8,0),MATCH(MID(M2770,SEARCH(" ",M2770,1)+1,3),'2. Raumgruppen'!$8:$8,0))),"")</f>
        <v/>
      </c>
      <c r="W2770" s="731" t="str">
        <f>IFERROR(INDEX('2. Raumgruppen'!$A$1:$Y$33,MATCH(IF(ISERROR(SEARCH(" ",N2770,1)),MID(N2770,1,3),MID(N2770,1,SEARCH(" ",N2770,1)-1)),'2. Raumgruppen'!$B:$B,0),IF(ISERROR(SEARCH(" ",N2770,1)),MATCH('2. Raumgruppen'!$L$8,'2. Raumgruppen'!$8:$8,0),MATCH(MID(N2770,SEARCH(" ",N2770,1)+1,3),'2. Raumgruppen'!$8:$8,0))),"")</f>
        <v/>
      </c>
      <c r="X2770" s="732" t="str">
        <f t="shared" si="416"/>
        <v/>
      </c>
      <c r="Y2770" s="732" t="str">
        <f t="shared" si="417"/>
        <v/>
      </c>
      <c r="Z2770" s="733" t="str">
        <f t="shared" si="418"/>
        <v/>
      </c>
      <c r="AA2770" s="732" t="str">
        <f t="shared" si="419"/>
        <v/>
      </c>
      <c r="AB2770" s="643"/>
      <c r="AC2770" s="276"/>
      <c r="AD2770" s="277"/>
      <c r="AE2770" s="278"/>
      <c r="AF2770" s="278" t="str">
        <f t="shared" si="411"/>
        <v/>
      </c>
      <c r="AG2770" s="278"/>
      <c r="AH2770" s="279">
        <f t="shared" si="412"/>
        <v>17.98</v>
      </c>
      <c r="AI2770" s="279" t="str">
        <f t="shared" si="413"/>
        <v/>
      </c>
      <c r="AJ2770" s="279" t="str">
        <f t="shared" si="414"/>
        <v/>
      </c>
      <c r="AK2770" s="278"/>
      <c r="AL2770" s="278"/>
      <c r="AM2770" s="278"/>
      <c r="AN2770" s="278"/>
      <c r="AO2770" s="262"/>
      <c r="AP2770" s="262"/>
      <c r="AQ2770" s="262"/>
      <c r="AR2770" s="262"/>
      <c r="AS2770" s="262"/>
      <c r="AT2770" s="262"/>
      <c r="AU2770" s="262"/>
      <c r="AV2770" s="262"/>
      <c r="AW2770" s="262"/>
      <c r="AX2770" s="262"/>
      <c r="AY2770" s="262"/>
      <c r="AZ2770" s="264"/>
    </row>
    <row r="2771" spans="1:52" ht="27" hidden="1" customHeight="1">
      <c r="B2771" s="639">
        <v>2757</v>
      </c>
      <c r="C2771" s="639"/>
      <c r="D2771" s="640"/>
      <c r="E2771" s="640"/>
      <c r="F2771" s="640" t="str">
        <f>IFERROR(VLOOKUP(C2771,'Gebäude-Typen'!$A$7:$D$215,4,FALSE),"")</f>
        <v/>
      </c>
      <c r="G2771" s="641"/>
      <c r="H2771" s="640"/>
      <c r="I2771" s="639"/>
      <c r="J2771" s="640"/>
      <c r="K2771" s="642"/>
      <c r="L2771" s="639"/>
      <c r="M2771" s="639"/>
      <c r="N2771" s="639"/>
      <c r="O2771" s="639"/>
      <c r="P2771" s="734"/>
      <c r="Q2771" s="642"/>
      <c r="R2771" s="639"/>
      <c r="S2771" s="729" t="str">
        <f>IFERROR(ROUND(VLOOKUP(M2771,Reinigungstage,IF('Gebäude-Typen'!$C$6&lt;&gt;0,'Gebäude-Typen'!$C$6,VLOOKUP(C2771,Gebäude_Typen,2,FALSE)),FALSE),2)/2,"")</f>
        <v/>
      </c>
      <c r="T2771" s="729" t="str">
        <f>IFERROR(ROUND(VLOOKUP(N2771,Reinigungstage,IF('Gebäude-Typen'!$C$6&lt;&gt;0,'Gebäude-Typen'!$C$6,VLOOKUP(C2771,Gebäude_Typen,2,FALSE)),FALSE),2)/2,"")</f>
        <v/>
      </c>
      <c r="U2771" s="730">
        <f t="shared" si="415"/>
        <v>17.98</v>
      </c>
      <c r="V2771" s="731" t="str">
        <f>IFERROR(INDEX('2. Raumgruppen'!$A$1:$Y$33,MATCH(IF(ISERROR(SEARCH(" ",M2771,1)),MID(M2771,1,3),MID(M2771,1,SEARCH(" ",M2771,1)-1)),'2. Raumgruppen'!$B:$B,0),IF(ISERROR(SEARCH(" ",M2771,1)),MATCH('2. Raumgruppen'!$L$8,'2. Raumgruppen'!$8:$8,0),MATCH(MID(M2771,SEARCH(" ",M2771,1)+1,3),'2. Raumgruppen'!$8:$8,0))),"")</f>
        <v/>
      </c>
      <c r="W2771" s="731" t="str">
        <f>IFERROR(INDEX('2. Raumgruppen'!$A$1:$Y$33,MATCH(IF(ISERROR(SEARCH(" ",N2771,1)),MID(N2771,1,3),MID(N2771,1,SEARCH(" ",N2771,1)-1)),'2. Raumgruppen'!$B:$B,0),IF(ISERROR(SEARCH(" ",N2771,1)),MATCH('2. Raumgruppen'!$L$8,'2. Raumgruppen'!$8:$8,0),MATCH(MID(N2771,SEARCH(" ",N2771,1)+1,3),'2. Raumgruppen'!$8:$8,0))),"")</f>
        <v/>
      </c>
      <c r="X2771" s="732" t="str">
        <f t="shared" si="416"/>
        <v/>
      </c>
      <c r="Y2771" s="732" t="str">
        <f t="shared" si="417"/>
        <v/>
      </c>
      <c r="Z2771" s="733" t="str">
        <f t="shared" si="418"/>
        <v/>
      </c>
      <c r="AA2771" s="732" t="str">
        <f t="shared" si="419"/>
        <v/>
      </c>
      <c r="AB2771" s="643"/>
      <c r="AC2771" s="276"/>
      <c r="AD2771" s="277"/>
      <c r="AE2771" s="278"/>
      <c r="AF2771" s="278" t="str">
        <f t="shared" si="411"/>
        <v/>
      </c>
      <c r="AG2771" s="278"/>
      <c r="AH2771" s="279">
        <f t="shared" si="412"/>
        <v>17.98</v>
      </c>
      <c r="AI2771" s="279" t="str">
        <f t="shared" si="413"/>
        <v/>
      </c>
      <c r="AJ2771" s="279" t="str">
        <f t="shared" si="414"/>
        <v/>
      </c>
      <c r="AK2771" s="278"/>
      <c r="AL2771" s="278"/>
      <c r="AM2771" s="278"/>
      <c r="AN2771" s="278"/>
      <c r="AO2771" s="262"/>
      <c r="AP2771" s="262"/>
      <c r="AQ2771" s="262"/>
      <c r="AR2771" s="262"/>
      <c r="AS2771" s="262"/>
      <c r="AT2771" s="262"/>
      <c r="AU2771" s="262"/>
      <c r="AV2771" s="262"/>
      <c r="AW2771" s="262"/>
      <c r="AX2771" s="278"/>
      <c r="AY2771" s="262"/>
      <c r="AZ2771" s="278"/>
    </row>
    <row r="2772" spans="1:52" ht="27" hidden="1" customHeight="1">
      <c r="B2772" s="639">
        <v>2758</v>
      </c>
      <c r="C2772" s="639"/>
      <c r="D2772" s="640"/>
      <c r="E2772" s="640"/>
      <c r="F2772" s="640" t="str">
        <f>IFERROR(VLOOKUP(C2772,'Gebäude-Typen'!$A$7:$D$215,4,FALSE),"")</f>
        <v/>
      </c>
      <c r="G2772" s="641"/>
      <c r="H2772" s="640"/>
      <c r="I2772" s="639"/>
      <c r="J2772" s="640"/>
      <c r="K2772" s="642"/>
      <c r="L2772" s="639"/>
      <c r="M2772" s="639"/>
      <c r="N2772" s="639"/>
      <c r="O2772" s="639"/>
      <c r="P2772" s="734"/>
      <c r="Q2772" s="642"/>
      <c r="R2772" s="639"/>
      <c r="S2772" s="729" t="str">
        <f>IFERROR(ROUND(VLOOKUP(M2772,Reinigungstage,IF('Gebäude-Typen'!$C$6&lt;&gt;0,'Gebäude-Typen'!$C$6,VLOOKUP(C2772,Gebäude_Typen,2,FALSE)),FALSE),2)/2,"")</f>
        <v/>
      </c>
      <c r="T2772" s="729" t="str">
        <f>IFERROR(ROUND(VLOOKUP(N2772,Reinigungstage,IF('Gebäude-Typen'!$C$6&lt;&gt;0,'Gebäude-Typen'!$C$6,VLOOKUP(C2772,Gebäude_Typen,2,FALSE)),FALSE),2)/2,"")</f>
        <v/>
      </c>
      <c r="U2772" s="730">
        <f t="shared" si="415"/>
        <v>17.98</v>
      </c>
      <c r="V2772" s="731" t="str">
        <f>IFERROR(INDEX('2. Raumgruppen'!$A$1:$Y$33,MATCH(IF(ISERROR(SEARCH(" ",M2772,1)),MID(M2772,1,3),MID(M2772,1,SEARCH(" ",M2772,1)-1)),'2. Raumgruppen'!$B:$B,0),IF(ISERROR(SEARCH(" ",M2772,1)),MATCH('2. Raumgruppen'!$L$8,'2. Raumgruppen'!$8:$8,0),MATCH(MID(M2772,SEARCH(" ",M2772,1)+1,3),'2. Raumgruppen'!$8:$8,0))),"")</f>
        <v/>
      </c>
      <c r="W2772" s="731" t="str">
        <f>IFERROR(INDEX('2. Raumgruppen'!$A$1:$Y$33,MATCH(IF(ISERROR(SEARCH(" ",N2772,1)),MID(N2772,1,3),MID(N2772,1,SEARCH(" ",N2772,1)-1)),'2. Raumgruppen'!$B:$B,0),IF(ISERROR(SEARCH(" ",N2772,1)),MATCH('2. Raumgruppen'!$L$8,'2. Raumgruppen'!$8:$8,0),MATCH(MID(N2772,SEARCH(" ",N2772,1)+1,3),'2. Raumgruppen'!$8:$8,0))),"")</f>
        <v/>
      </c>
      <c r="X2772" s="732" t="str">
        <f t="shared" si="416"/>
        <v/>
      </c>
      <c r="Y2772" s="732" t="str">
        <f t="shared" si="417"/>
        <v/>
      </c>
      <c r="Z2772" s="733" t="str">
        <f t="shared" si="418"/>
        <v/>
      </c>
      <c r="AA2772" s="732" t="str">
        <f t="shared" si="419"/>
        <v/>
      </c>
      <c r="AB2772" s="643"/>
      <c r="AC2772" s="276"/>
      <c r="AD2772" s="277"/>
      <c r="AE2772" s="278"/>
      <c r="AF2772" s="278" t="str">
        <f t="shared" si="411"/>
        <v/>
      </c>
      <c r="AG2772" s="278"/>
      <c r="AH2772" s="279">
        <f t="shared" si="412"/>
        <v>17.98</v>
      </c>
      <c r="AI2772" s="279" t="str">
        <f t="shared" si="413"/>
        <v/>
      </c>
      <c r="AJ2772" s="279" t="str">
        <f t="shared" si="414"/>
        <v/>
      </c>
      <c r="AK2772" s="278"/>
      <c r="AL2772" s="278"/>
      <c r="AM2772" s="278"/>
      <c r="AN2772" s="278"/>
      <c r="AO2772" s="262"/>
      <c r="AP2772" s="262"/>
      <c r="AQ2772" s="262"/>
      <c r="AR2772" s="262"/>
      <c r="AS2772" s="262"/>
      <c r="AT2772" s="262"/>
      <c r="AU2772" s="262"/>
      <c r="AV2772" s="262"/>
      <c r="AW2772" s="264"/>
      <c r="AX2772" s="264"/>
      <c r="AY2772" s="262"/>
      <c r="AZ2772" s="262"/>
    </row>
    <row r="2773" spans="1:52" ht="27" hidden="1" customHeight="1">
      <c r="B2773" s="639">
        <v>2759</v>
      </c>
      <c r="C2773" s="639"/>
      <c r="D2773" s="640"/>
      <c r="E2773" s="640"/>
      <c r="F2773" s="640" t="str">
        <f>IFERROR(VLOOKUP(C2773,'Gebäude-Typen'!$A$7:$D$215,4,FALSE),"")</f>
        <v/>
      </c>
      <c r="G2773" s="641"/>
      <c r="H2773" s="640"/>
      <c r="I2773" s="639"/>
      <c r="J2773" s="640"/>
      <c r="K2773" s="642"/>
      <c r="L2773" s="639"/>
      <c r="M2773" s="639"/>
      <c r="N2773" s="639"/>
      <c r="O2773" s="639"/>
      <c r="P2773" s="734"/>
      <c r="Q2773" s="642"/>
      <c r="R2773" s="639"/>
      <c r="S2773" s="729" t="str">
        <f>IFERROR(ROUND(VLOOKUP(M2773,Reinigungstage,IF('Gebäude-Typen'!$C$6&lt;&gt;0,'Gebäude-Typen'!$C$6,VLOOKUP(C2773,Gebäude_Typen,2,FALSE)),FALSE),2)/2,"")</f>
        <v/>
      </c>
      <c r="T2773" s="729" t="str">
        <f>IFERROR(ROUND(VLOOKUP(N2773,Reinigungstage,IF('Gebäude-Typen'!$C$6&lt;&gt;0,'Gebäude-Typen'!$C$6,VLOOKUP(C2773,Gebäude_Typen,2,FALSE)),FALSE),2)/2,"")</f>
        <v/>
      </c>
      <c r="U2773" s="730">
        <f t="shared" si="415"/>
        <v>17.98</v>
      </c>
      <c r="V2773" s="731" t="str">
        <f>IFERROR(INDEX('2. Raumgruppen'!$A$1:$Y$33,MATCH(IF(ISERROR(SEARCH(" ",M2773,1)),MID(M2773,1,3),MID(M2773,1,SEARCH(" ",M2773,1)-1)),'2. Raumgruppen'!$B:$B,0),IF(ISERROR(SEARCH(" ",M2773,1)),MATCH('2. Raumgruppen'!$L$8,'2. Raumgruppen'!$8:$8,0),MATCH(MID(M2773,SEARCH(" ",M2773,1)+1,3),'2. Raumgruppen'!$8:$8,0))),"")</f>
        <v/>
      </c>
      <c r="W2773" s="731" t="str">
        <f>IFERROR(INDEX('2. Raumgruppen'!$A$1:$Y$33,MATCH(IF(ISERROR(SEARCH(" ",N2773,1)),MID(N2773,1,3),MID(N2773,1,SEARCH(" ",N2773,1)-1)),'2. Raumgruppen'!$B:$B,0),IF(ISERROR(SEARCH(" ",N2773,1)),MATCH('2. Raumgruppen'!$L$8,'2. Raumgruppen'!$8:$8,0),MATCH(MID(N2773,SEARCH(" ",N2773,1)+1,3),'2. Raumgruppen'!$8:$8,0))),"")</f>
        <v/>
      </c>
      <c r="X2773" s="732" t="str">
        <f t="shared" si="416"/>
        <v/>
      </c>
      <c r="Y2773" s="732" t="str">
        <f t="shared" si="417"/>
        <v/>
      </c>
      <c r="Z2773" s="733" t="str">
        <f t="shared" si="418"/>
        <v/>
      </c>
      <c r="AA2773" s="732" t="str">
        <f t="shared" si="419"/>
        <v/>
      </c>
      <c r="AB2773" s="643"/>
      <c r="AC2773" s="276"/>
      <c r="AD2773" s="277"/>
      <c r="AE2773" s="278"/>
      <c r="AF2773" s="278" t="str">
        <f t="shared" si="411"/>
        <v/>
      </c>
      <c r="AG2773" s="278"/>
      <c r="AH2773" s="279">
        <f t="shared" si="412"/>
        <v>17.98</v>
      </c>
      <c r="AI2773" s="279" t="str">
        <f t="shared" si="413"/>
        <v/>
      </c>
      <c r="AJ2773" s="279" t="str">
        <f t="shared" si="414"/>
        <v/>
      </c>
      <c r="AK2773" s="278"/>
      <c r="AL2773" s="278"/>
      <c r="AM2773" s="278"/>
      <c r="AN2773" s="278"/>
      <c r="AO2773" s="262"/>
      <c r="AP2773" s="262"/>
      <c r="AQ2773" s="262"/>
      <c r="AR2773" s="262"/>
      <c r="AS2773" s="262"/>
      <c r="AT2773" s="262"/>
      <c r="AU2773" s="262"/>
      <c r="AV2773" s="262"/>
      <c r="AW2773" s="264"/>
      <c r="AX2773" s="262"/>
      <c r="AY2773" s="262"/>
      <c r="AZ2773" s="264"/>
    </row>
    <row r="2774" spans="1:52" ht="27" hidden="1" customHeight="1">
      <c r="B2774" s="639">
        <v>2760</v>
      </c>
      <c r="C2774" s="639"/>
      <c r="D2774" s="640"/>
      <c r="E2774" s="640"/>
      <c r="F2774" s="640" t="str">
        <f>IFERROR(VLOOKUP(C2774,'Gebäude-Typen'!$A$7:$D$215,4,FALSE),"")</f>
        <v/>
      </c>
      <c r="G2774" s="641"/>
      <c r="H2774" s="640"/>
      <c r="I2774" s="639"/>
      <c r="J2774" s="640"/>
      <c r="K2774" s="642"/>
      <c r="L2774" s="639"/>
      <c r="M2774" s="639"/>
      <c r="N2774" s="639"/>
      <c r="O2774" s="639"/>
      <c r="P2774" s="734"/>
      <c r="Q2774" s="642"/>
      <c r="R2774" s="639"/>
      <c r="S2774" s="729" t="str">
        <f>IFERROR(ROUND(VLOOKUP(M2774,Reinigungstage,IF('Gebäude-Typen'!$C$6&lt;&gt;0,'Gebäude-Typen'!$C$6,VLOOKUP(C2774,Gebäude_Typen,2,FALSE)),FALSE),2)/2,"")</f>
        <v/>
      </c>
      <c r="T2774" s="729" t="str">
        <f>IFERROR(ROUND(VLOOKUP(N2774,Reinigungstage,IF('Gebäude-Typen'!$C$6&lt;&gt;0,'Gebäude-Typen'!$C$6,VLOOKUP(C2774,Gebäude_Typen,2,FALSE)),FALSE),2)/2,"")</f>
        <v/>
      </c>
      <c r="U2774" s="730">
        <f t="shared" si="415"/>
        <v>17.98</v>
      </c>
      <c r="V2774" s="731" t="str">
        <f>IFERROR(INDEX('2. Raumgruppen'!$A$1:$Y$33,MATCH(IF(ISERROR(SEARCH(" ",M2774,1)),MID(M2774,1,3),MID(M2774,1,SEARCH(" ",M2774,1)-1)),'2. Raumgruppen'!$B:$B,0),IF(ISERROR(SEARCH(" ",M2774,1)),MATCH('2. Raumgruppen'!$L$8,'2. Raumgruppen'!$8:$8,0),MATCH(MID(M2774,SEARCH(" ",M2774,1)+1,3),'2. Raumgruppen'!$8:$8,0))),"")</f>
        <v/>
      </c>
      <c r="W2774" s="731" t="str">
        <f>IFERROR(INDEX('2. Raumgruppen'!$A$1:$Y$33,MATCH(IF(ISERROR(SEARCH(" ",N2774,1)),MID(N2774,1,3),MID(N2774,1,SEARCH(" ",N2774,1)-1)),'2. Raumgruppen'!$B:$B,0),IF(ISERROR(SEARCH(" ",N2774,1)),MATCH('2. Raumgruppen'!$L$8,'2. Raumgruppen'!$8:$8,0),MATCH(MID(N2774,SEARCH(" ",N2774,1)+1,3),'2. Raumgruppen'!$8:$8,0))),"")</f>
        <v/>
      </c>
      <c r="X2774" s="732" t="str">
        <f t="shared" si="416"/>
        <v/>
      </c>
      <c r="Y2774" s="732" t="str">
        <f t="shared" si="417"/>
        <v/>
      </c>
      <c r="Z2774" s="733" t="str">
        <f t="shared" si="418"/>
        <v/>
      </c>
      <c r="AA2774" s="732" t="str">
        <f t="shared" si="419"/>
        <v/>
      </c>
      <c r="AB2774" s="643"/>
      <c r="AC2774" s="276"/>
      <c r="AD2774" s="277"/>
      <c r="AE2774" s="278"/>
      <c r="AF2774" s="278" t="str">
        <f t="shared" si="411"/>
        <v/>
      </c>
      <c r="AG2774" s="278"/>
      <c r="AH2774" s="279">
        <f t="shared" si="412"/>
        <v>17.98</v>
      </c>
      <c r="AI2774" s="279" t="str">
        <f t="shared" si="413"/>
        <v/>
      </c>
      <c r="AJ2774" s="279" t="str">
        <f t="shared" si="414"/>
        <v/>
      </c>
      <c r="AK2774" s="278"/>
      <c r="AL2774" s="278"/>
      <c r="AM2774" s="278"/>
      <c r="AN2774" s="278"/>
      <c r="AO2774" s="262"/>
      <c r="AP2774" s="262"/>
      <c r="AQ2774" s="262"/>
      <c r="AR2774" s="262"/>
      <c r="AS2774" s="262"/>
      <c r="AT2774" s="262"/>
      <c r="AU2774" s="262"/>
      <c r="AV2774" s="262"/>
      <c r="AW2774" s="264"/>
      <c r="AX2774" s="262"/>
      <c r="AY2774" s="264"/>
      <c r="AZ2774" s="262"/>
    </row>
    <row r="2775" spans="1:52" ht="27" hidden="1" customHeight="1">
      <c r="B2775" s="639">
        <v>2761</v>
      </c>
      <c r="C2775" s="639"/>
      <c r="D2775" s="640"/>
      <c r="E2775" s="640"/>
      <c r="F2775" s="640" t="str">
        <f>IFERROR(VLOOKUP(C2775,'Gebäude-Typen'!$A$7:$D$215,4,FALSE),"")</f>
        <v/>
      </c>
      <c r="G2775" s="641"/>
      <c r="H2775" s="640"/>
      <c r="I2775" s="639"/>
      <c r="J2775" s="640"/>
      <c r="K2775" s="642"/>
      <c r="L2775" s="639"/>
      <c r="M2775" s="639"/>
      <c r="N2775" s="639"/>
      <c r="O2775" s="639"/>
      <c r="P2775" s="734"/>
      <c r="Q2775" s="642"/>
      <c r="R2775" s="639"/>
      <c r="S2775" s="729" t="str">
        <f>IFERROR(ROUND(VLOOKUP(M2775,Reinigungstage,IF('Gebäude-Typen'!$C$6&lt;&gt;0,'Gebäude-Typen'!$C$6,VLOOKUP(C2775,Gebäude_Typen,2,FALSE)),FALSE),2)/2,"")</f>
        <v/>
      </c>
      <c r="T2775" s="729" t="str">
        <f>IFERROR(ROUND(VLOOKUP(N2775,Reinigungstage,IF('Gebäude-Typen'!$C$6&lt;&gt;0,'Gebäude-Typen'!$C$6,VLOOKUP(C2775,Gebäude_Typen,2,FALSE)),FALSE),2)/2,"")</f>
        <v/>
      </c>
      <c r="U2775" s="730">
        <f t="shared" si="415"/>
        <v>17.98</v>
      </c>
      <c r="V2775" s="731" t="str">
        <f>IFERROR(INDEX('2. Raumgruppen'!$A$1:$Y$33,MATCH(IF(ISERROR(SEARCH(" ",M2775,1)),MID(M2775,1,3),MID(M2775,1,SEARCH(" ",M2775,1)-1)),'2. Raumgruppen'!$B:$B,0),IF(ISERROR(SEARCH(" ",M2775,1)),MATCH('2. Raumgruppen'!$L$8,'2. Raumgruppen'!$8:$8,0),MATCH(MID(M2775,SEARCH(" ",M2775,1)+1,3),'2. Raumgruppen'!$8:$8,0))),"")</f>
        <v/>
      </c>
      <c r="W2775" s="731" t="str">
        <f>IFERROR(INDEX('2. Raumgruppen'!$A$1:$Y$33,MATCH(IF(ISERROR(SEARCH(" ",N2775,1)),MID(N2775,1,3),MID(N2775,1,SEARCH(" ",N2775,1)-1)),'2. Raumgruppen'!$B:$B,0),IF(ISERROR(SEARCH(" ",N2775,1)),MATCH('2. Raumgruppen'!$L$8,'2. Raumgruppen'!$8:$8,0),MATCH(MID(N2775,SEARCH(" ",N2775,1)+1,3),'2. Raumgruppen'!$8:$8,0))),"")</f>
        <v/>
      </c>
      <c r="X2775" s="732" t="str">
        <f t="shared" si="416"/>
        <v/>
      </c>
      <c r="Y2775" s="732" t="str">
        <f t="shared" si="417"/>
        <v/>
      </c>
      <c r="Z2775" s="733" t="str">
        <f t="shared" si="418"/>
        <v/>
      </c>
      <c r="AA2775" s="732" t="str">
        <f t="shared" si="419"/>
        <v/>
      </c>
      <c r="AB2775" s="643"/>
      <c r="AC2775" s="276"/>
      <c r="AD2775" s="277"/>
      <c r="AE2775" s="278"/>
      <c r="AF2775" s="278" t="str">
        <f t="shared" si="411"/>
        <v/>
      </c>
      <c r="AG2775" s="278"/>
      <c r="AH2775" s="279">
        <f t="shared" si="412"/>
        <v>17.98</v>
      </c>
      <c r="AI2775" s="279" t="str">
        <f t="shared" si="413"/>
        <v/>
      </c>
      <c r="AJ2775" s="279" t="str">
        <f t="shared" si="414"/>
        <v/>
      </c>
      <c r="AK2775" s="278"/>
      <c r="AL2775" s="278"/>
      <c r="AM2775" s="278"/>
      <c r="AN2775" s="278"/>
      <c r="AO2775" s="262"/>
      <c r="AP2775" s="262"/>
      <c r="AQ2775" s="262"/>
      <c r="AR2775" s="262"/>
      <c r="AS2775" s="262"/>
      <c r="AT2775" s="262"/>
      <c r="AU2775" s="262"/>
      <c r="AV2775" s="262"/>
      <c r="AW2775" s="264"/>
      <c r="AX2775" s="262"/>
      <c r="AY2775" s="262"/>
      <c r="AZ2775" s="262"/>
    </row>
    <row r="2776" spans="1:52" ht="27" hidden="1" customHeight="1">
      <c r="A2776" s="264"/>
      <c r="B2776" s="639">
        <v>2762</v>
      </c>
      <c r="C2776" s="639"/>
      <c r="D2776" s="640"/>
      <c r="E2776" s="640"/>
      <c r="F2776" s="640" t="str">
        <f>IFERROR(VLOOKUP(C2776,'Gebäude-Typen'!$A$7:$D$215,4,FALSE),"")</f>
        <v/>
      </c>
      <c r="G2776" s="641"/>
      <c r="H2776" s="640"/>
      <c r="I2776" s="639"/>
      <c r="J2776" s="640"/>
      <c r="K2776" s="642"/>
      <c r="L2776" s="639"/>
      <c r="M2776" s="639"/>
      <c r="N2776" s="639"/>
      <c r="O2776" s="639"/>
      <c r="P2776" s="734"/>
      <c r="Q2776" s="642"/>
      <c r="R2776" s="639"/>
      <c r="S2776" s="729" t="str">
        <f>IFERROR(ROUND(VLOOKUP(M2776,Reinigungstage,IF('Gebäude-Typen'!$C$6&lt;&gt;0,'Gebäude-Typen'!$C$6,VLOOKUP(C2776,Gebäude_Typen,2,FALSE)),FALSE),2)/2,"")</f>
        <v/>
      </c>
      <c r="T2776" s="729" t="str">
        <f>IFERROR(ROUND(VLOOKUP(N2776,Reinigungstage,IF('Gebäude-Typen'!$C$6&lt;&gt;0,'Gebäude-Typen'!$C$6,VLOOKUP(C2776,Gebäude_Typen,2,FALSE)),FALSE),2)/2,"")</f>
        <v/>
      </c>
      <c r="U2776" s="730">
        <f t="shared" si="415"/>
        <v>17.98</v>
      </c>
      <c r="V2776" s="731" t="str">
        <f>IFERROR(INDEX('2. Raumgruppen'!$A$1:$Y$33,MATCH(IF(ISERROR(SEARCH(" ",M2776,1)),MID(M2776,1,3),MID(M2776,1,SEARCH(" ",M2776,1)-1)),'2. Raumgruppen'!$B:$B,0),IF(ISERROR(SEARCH(" ",M2776,1)),MATCH('2. Raumgruppen'!$L$8,'2. Raumgruppen'!$8:$8,0),MATCH(MID(M2776,SEARCH(" ",M2776,1)+1,3),'2. Raumgruppen'!$8:$8,0))),"")</f>
        <v/>
      </c>
      <c r="W2776" s="731" t="str">
        <f>IFERROR(INDEX('2. Raumgruppen'!$A$1:$Y$33,MATCH(IF(ISERROR(SEARCH(" ",N2776,1)),MID(N2776,1,3),MID(N2776,1,SEARCH(" ",N2776,1)-1)),'2. Raumgruppen'!$B:$B,0),IF(ISERROR(SEARCH(" ",N2776,1)),MATCH('2. Raumgruppen'!$L$8,'2. Raumgruppen'!$8:$8,0),MATCH(MID(N2776,SEARCH(" ",N2776,1)+1,3),'2. Raumgruppen'!$8:$8,0))),"")</f>
        <v/>
      </c>
      <c r="X2776" s="732" t="str">
        <f t="shared" si="416"/>
        <v/>
      </c>
      <c r="Y2776" s="732" t="str">
        <f t="shared" si="417"/>
        <v/>
      </c>
      <c r="Z2776" s="733" t="str">
        <f t="shared" si="418"/>
        <v/>
      </c>
      <c r="AA2776" s="732" t="str">
        <f t="shared" si="419"/>
        <v/>
      </c>
      <c r="AB2776" s="643"/>
      <c r="AC2776" s="276"/>
      <c r="AD2776" s="277"/>
      <c r="AE2776" s="278"/>
      <c r="AF2776" s="278" t="str">
        <f t="shared" si="411"/>
        <v/>
      </c>
      <c r="AG2776" s="278"/>
      <c r="AH2776" s="279">
        <f t="shared" si="412"/>
        <v>17.98</v>
      </c>
      <c r="AI2776" s="279" t="str">
        <f t="shared" si="413"/>
        <v/>
      </c>
      <c r="AJ2776" s="279" t="str">
        <f t="shared" si="414"/>
        <v/>
      </c>
      <c r="AK2776" s="278"/>
      <c r="AL2776" s="278"/>
      <c r="AM2776" s="278"/>
      <c r="AN2776" s="278"/>
      <c r="AO2776" s="262"/>
      <c r="AP2776" s="262"/>
      <c r="AQ2776" s="262"/>
      <c r="AR2776" s="262"/>
      <c r="AS2776" s="262"/>
      <c r="AT2776" s="262"/>
      <c r="AU2776" s="262"/>
      <c r="AV2776" s="262"/>
      <c r="AW2776" s="264"/>
      <c r="AX2776" s="264"/>
      <c r="AY2776" s="264"/>
      <c r="AZ2776" s="262"/>
    </row>
    <row r="2777" spans="1:52" ht="27" hidden="1" customHeight="1">
      <c r="B2777" s="639">
        <v>2763</v>
      </c>
      <c r="C2777" s="639"/>
      <c r="D2777" s="640"/>
      <c r="E2777" s="640"/>
      <c r="F2777" s="640" t="str">
        <f>IFERROR(VLOOKUP(C2777,'Gebäude-Typen'!$A$7:$D$215,4,FALSE),"")</f>
        <v/>
      </c>
      <c r="G2777" s="641"/>
      <c r="H2777" s="640"/>
      <c r="I2777" s="639"/>
      <c r="J2777" s="640"/>
      <c r="K2777" s="642"/>
      <c r="L2777" s="639"/>
      <c r="M2777" s="639"/>
      <c r="N2777" s="639"/>
      <c r="O2777" s="639"/>
      <c r="P2777" s="734"/>
      <c r="Q2777" s="642"/>
      <c r="R2777" s="639"/>
      <c r="S2777" s="729" t="str">
        <f>IFERROR(ROUND(VLOOKUP(M2777,Reinigungstage,IF('Gebäude-Typen'!$C$6&lt;&gt;0,'Gebäude-Typen'!$C$6,VLOOKUP(C2777,Gebäude_Typen,2,FALSE)),FALSE),2)/2,"")</f>
        <v/>
      </c>
      <c r="T2777" s="729" t="str">
        <f>IFERROR(ROUND(VLOOKUP(N2777,Reinigungstage,IF('Gebäude-Typen'!$C$6&lt;&gt;0,'Gebäude-Typen'!$C$6,VLOOKUP(C2777,Gebäude_Typen,2,FALSE)),FALSE),2)/2,"")</f>
        <v/>
      </c>
      <c r="U2777" s="730">
        <f t="shared" si="415"/>
        <v>17.98</v>
      </c>
      <c r="V2777" s="731" t="str">
        <f>IFERROR(INDEX('2. Raumgruppen'!$A$1:$Y$33,MATCH(IF(ISERROR(SEARCH(" ",M2777,1)),MID(M2777,1,3),MID(M2777,1,SEARCH(" ",M2777,1)-1)),'2. Raumgruppen'!$B:$B,0),IF(ISERROR(SEARCH(" ",M2777,1)),MATCH('2. Raumgruppen'!$L$8,'2. Raumgruppen'!$8:$8,0),MATCH(MID(M2777,SEARCH(" ",M2777,1)+1,3),'2. Raumgruppen'!$8:$8,0))),"")</f>
        <v/>
      </c>
      <c r="W2777" s="731" t="str">
        <f>IFERROR(INDEX('2. Raumgruppen'!$A$1:$Y$33,MATCH(IF(ISERROR(SEARCH(" ",N2777,1)),MID(N2777,1,3),MID(N2777,1,SEARCH(" ",N2777,1)-1)),'2. Raumgruppen'!$B:$B,0),IF(ISERROR(SEARCH(" ",N2777,1)),MATCH('2. Raumgruppen'!$L$8,'2. Raumgruppen'!$8:$8,0),MATCH(MID(N2777,SEARCH(" ",N2777,1)+1,3),'2. Raumgruppen'!$8:$8,0))),"")</f>
        <v/>
      </c>
      <c r="X2777" s="732" t="str">
        <f t="shared" si="416"/>
        <v/>
      </c>
      <c r="Y2777" s="732" t="str">
        <f t="shared" si="417"/>
        <v/>
      </c>
      <c r="Z2777" s="733" t="str">
        <f t="shared" si="418"/>
        <v/>
      </c>
      <c r="AA2777" s="732" t="str">
        <f t="shared" si="419"/>
        <v/>
      </c>
      <c r="AB2777" s="643"/>
      <c r="AC2777" s="276"/>
      <c r="AD2777" s="277"/>
      <c r="AE2777" s="278"/>
      <c r="AF2777" s="278" t="str">
        <f t="shared" si="411"/>
        <v/>
      </c>
      <c r="AG2777" s="278"/>
      <c r="AH2777" s="279">
        <f t="shared" si="412"/>
        <v>17.98</v>
      </c>
      <c r="AI2777" s="279" t="str">
        <f t="shared" si="413"/>
        <v/>
      </c>
      <c r="AJ2777" s="279" t="str">
        <f t="shared" si="414"/>
        <v/>
      </c>
      <c r="AK2777" s="278"/>
      <c r="AL2777" s="278"/>
      <c r="AM2777" s="278"/>
      <c r="AN2777" s="278"/>
      <c r="AO2777" s="262"/>
      <c r="AP2777" s="262"/>
      <c r="AQ2777" s="262"/>
      <c r="AR2777" s="262"/>
      <c r="AS2777" s="262"/>
      <c r="AT2777" s="262"/>
      <c r="AU2777" s="262"/>
      <c r="AV2777" s="262"/>
      <c r="AW2777" s="264"/>
      <c r="AX2777" s="262"/>
      <c r="AY2777" s="262"/>
      <c r="AZ2777" s="262"/>
    </row>
    <row r="2778" spans="1:52" ht="27" hidden="1" customHeight="1">
      <c r="A2778" s="264"/>
      <c r="B2778" s="639">
        <v>2764</v>
      </c>
      <c r="C2778" s="639"/>
      <c r="D2778" s="640"/>
      <c r="E2778" s="640"/>
      <c r="F2778" s="640" t="str">
        <f>IFERROR(VLOOKUP(C2778,'Gebäude-Typen'!$A$7:$D$215,4,FALSE),"")</f>
        <v/>
      </c>
      <c r="G2778" s="641"/>
      <c r="H2778" s="640"/>
      <c r="I2778" s="639"/>
      <c r="J2778" s="640"/>
      <c r="K2778" s="642"/>
      <c r="L2778" s="639"/>
      <c r="M2778" s="639"/>
      <c r="N2778" s="639"/>
      <c r="O2778" s="639"/>
      <c r="P2778" s="734"/>
      <c r="Q2778" s="642"/>
      <c r="R2778" s="639"/>
      <c r="S2778" s="729" t="str">
        <f>IFERROR(ROUND(VLOOKUP(M2778,Reinigungstage,IF('Gebäude-Typen'!$C$6&lt;&gt;0,'Gebäude-Typen'!$C$6,VLOOKUP(C2778,Gebäude_Typen,2,FALSE)),FALSE),2)/2,"")</f>
        <v/>
      </c>
      <c r="T2778" s="729" t="str">
        <f>IFERROR(ROUND(VLOOKUP(N2778,Reinigungstage,IF('Gebäude-Typen'!$C$6&lt;&gt;0,'Gebäude-Typen'!$C$6,VLOOKUP(C2778,Gebäude_Typen,2,FALSE)),FALSE),2)/2,"")</f>
        <v/>
      </c>
      <c r="U2778" s="730">
        <f t="shared" si="415"/>
        <v>17.98</v>
      </c>
      <c r="V2778" s="731" t="str">
        <f>IFERROR(INDEX('2. Raumgruppen'!$A$1:$Y$33,MATCH(IF(ISERROR(SEARCH(" ",M2778,1)),MID(M2778,1,3),MID(M2778,1,SEARCH(" ",M2778,1)-1)),'2. Raumgruppen'!$B:$B,0),IF(ISERROR(SEARCH(" ",M2778,1)),MATCH('2. Raumgruppen'!$L$8,'2. Raumgruppen'!$8:$8,0),MATCH(MID(M2778,SEARCH(" ",M2778,1)+1,3),'2. Raumgruppen'!$8:$8,0))),"")</f>
        <v/>
      </c>
      <c r="W2778" s="731" t="str">
        <f>IFERROR(INDEX('2. Raumgruppen'!$A$1:$Y$33,MATCH(IF(ISERROR(SEARCH(" ",N2778,1)),MID(N2778,1,3),MID(N2778,1,SEARCH(" ",N2778,1)-1)),'2. Raumgruppen'!$B:$B,0),IF(ISERROR(SEARCH(" ",N2778,1)),MATCH('2. Raumgruppen'!$L$8,'2. Raumgruppen'!$8:$8,0),MATCH(MID(N2778,SEARCH(" ",N2778,1)+1,3),'2. Raumgruppen'!$8:$8,0))),"")</f>
        <v/>
      </c>
      <c r="X2778" s="732" t="str">
        <f t="shared" si="416"/>
        <v/>
      </c>
      <c r="Y2778" s="732" t="str">
        <f t="shared" si="417"/>
        <v/>
      </c>
      <c r="Z2778" s="733" t="str">
        <f t="shared" si="418"/>
        <v/>
      </c>
      <c r="AA2778" s="732" t="str">
        <f t="shared" si="419"/>
        <v/>
      </c>
      <c r="AB2778" s="643"/>
      <c r="AC2778" s="276"/>
      <c r="AD2778" s="277"/>
      <c r="AE2778" s="278"/>
      <c r="AF2778" s="278" t="str">
        <f t="shared" si="411"/>
        <v/>
      </c>
      <c r="AG2778" s="278"/>
      <c r="AH2778" s="279">
        <f t="shared" si="412"/>
        <v>17.98</v>
      </c>
      <c r="AI2778" s="279" t="str">
        <f t="shared" si="413"/>
        <v/>
      </c>
      <c r="AJ2778" s="279" t="str">
        <f t="shared" si="414"/>
        <v/>
      </c>
      <c r="AK2778" s="278"/>
      <c r="AL2778" s="278"/>
      <c r="AM2778" s="278"/>
      <c r="AN2778" s="278"/>
      <c r="AO2778" s="262"/>
      <c r="AP2778" s="262"/>
      <c r="AQ2778" s="262"/>
      <c r="AR2778" s="262"/>
      <c r="AS2778" s="262"/>
      <c r="AT2778" s="262"/>
      <c r="AU2778" s="262"/>
      <c r="AV2778" s="262"/>
      <c r="AW2778" s="262"/>
      <c r="AX2778" s="262"/>
      <c r="AY2778" s="262"/>
      <c r="AZ2778" s="262"/>
    </row>
    <row r="2779" spans="1:52" ht="27" hidden="1" customHeight="1">
      <c r="B2779" s="639">
        <v>2765</v>
      </c>
      <c r="C2779" s="639"/>
      <c r="D2779" s="640"/>
      <c r="E2779" s="640"/>
      <c r="F2779" s="640" t="str">
        <f>IFERROR(VLOOKUP(C2779,'Gebäude-Typen'!$A$7:$D$215,4,FALSE),"")</f>
        <v/>
      </c>
      <c r="G2779" s="641"/>
      <c r="H2779" s="640"/>
      <c r="I2779" s="639"/>
      <c r="J2779" s="640"/>
      <c r="K2779" s="642"/>
      <c r="L2779" s="639"/>
      <c r="M2779" s="639"/>
      <c r="N2779" s="639"/>
      <c r="O2779" s="639"/>
      <c r="P2779" s="734"/>
      <c r="Q2779" s="642"/>
      <c r="R2779" s="639"/>
      <c r="S2779" s="729" t="str">
        <f>IFERROR(ROUND(VLOOKUP(M2779,Reinigungstage,IF('Gebäude-Typen'!$C$6&lt;&gt;0,'Gebäude-Typen'!$C$6,VLOOKUP(C2779,Gebäude_Typen,2,FALSE)),FALSE),2)/2,"")</f>
        <v/>
      </c>
      <c r="T2779" s="729" t="str">
        <f>IFERROR(ROUND(VLOOKUP(N2779,Reinigungstage,IF('Gebäude-Typen'!$C$6&lt;&gt;0,'Gebäude-Typen'!$C$6,VLOOKUP(C2779,Gebäude_Typen,2,FALSE)),FALSE),2)/2,"")</f>
        <v/>
      </c>
      <c r="U2779" s="730">
        <f t="shared" si="415"/>
        <v>17.98</v>
      </c>
      <c r="V2779" s="731" t="str">
        <f>IFERROR(INDEX('2. Raumgruppen'!$A$1:$Y$33,MATCH(IF(ISERROR(SEARCH(" ",M2779,1)),MID(M2779,1,3),MID(M2779,1,SEARCH(" ",M2779,1)-1)),'2. Raumgruppen'!$B:$B,0),IF(ISERROR(SEARCH(" ",M2779,1)),MATCH('2. Raumgruppen'!$L$8,'2. Raumgruppen'!$8:$8,0),MATCH(MID(M2779,SEARCH(" ",M2779,1)+1,3),'2. Raumgruppen'!$8:$8,0))),"")</f>
        <v/>
      </c>
      <c r="W2779" s="731" t="str">
        <f>IFERROR(INDEX('2. Raumgruppen'!$A$1:$Y$33,MATCH(IF(ISERROR(SEARCH(" ",N2779,1)),MID(N2779,1,3),MID(N2779,1,SEARCH(" ",N2779,1)-1)),'2. Raumgruppen'!$B:$B,0),IF(ISERROR(SEARCH(" ",N2779,1)),MATCH('2. Raumgruppen'!$L$8,'2. Raumgruppen'!$8:$8,0),MATCH(MID(N2779,SEARCH(" ",N2779,1)+1,3),'2. Raumgruppen'!$8:$8,0))),"")</f>
        <v/>
      </c>
      <c r="X2779" s="732" t="str">
        <f t="shared" si="416"/>
        <v/>
      </c>
      <c r="Y2779" s="732" t="str">
        <f t="shared" si="417"/>
        <v/>
      </c>
      <c r="Z2779" s="733" t="str">
        <f t="shared" si="418"/>
        <v/>
      </c>
      <c r="AA2779" s="732" t="str">
        <f t="shared" si="419"/>
        <v/>
      </c>
      <c r="AB2779" s="643"/>
      <c r="AC2779" s="276"/>
      <c r="AD2779" s="277"/>
      <c r="AE2779" s="278"/>
      <c r="AF2779" s="278" t="str">
        <f t="shared" si="411"/>
        <v/>
      </c>
      <c r="AG2779" s="278"/>
      <c r="AH2779" s="279">
        <f t="shared" si="412"/>
        <v>17.98</v>
      </c>
      <c r="AI2779" s="279" t="str">
        <f t="shared" si="413"/>
        <v/>
      </c>
      <c r="AJ2779" s="279" t="str">
        <f t="shared" si="414"/>
        <v/>
      </c>
      <c r="AK2779" s="278"/>
      <c r="AL2779" s="278"/>
      <c r="AM2779" s="278"/>
      <c r="AN2779" s="278"/>
      <c r="AO2779" s="262"/>
      <c r="AP2779" s="262"/>
      <c r="AQ2779" s="262"/>
      <c r="AR2779" s="262"/>
      <c r="AS2779" s="262"/>
      <c r="AT2779" s="262"/>
      <c r="AU2779" s="262"/>
      <c r="AV2779" s="262"/>
      <c r="AW2779" s="262"/>
      <c r="AX2779" s="262"/>
      <c r="AY2779" s="264"/>
      <c r="AZ2779" s="262"/>
    </row>
    <row r="2780" spans="1:52" ht="27" hidden="1" customHeight="1">
      <c r="B2780" s="639">
        <v>2766</v>
      </c>
      <c r="C2780" s="639"/>
      <c r="D2780" s="640"/>
      <c r="E2780" s="640"/>
      <c r="F2780" s="640" t="str">
        <f>IFERROR(VLOOKUP(C2780,'Gebäude-Typen'!$A$7:$D$215,4,FALSE),"")</f>
        <v/>
      </c>
      <c r="G2780" s="641"/>
      <c r="H2780" s="640"/>
      <c r="I2780" s="639"/>
      <c r="J2780" s="640"/>
      <c r="K2780" s="642"/>
      <c r="L2780" s="639"/>
      <c r="M2780" s="639"/>
      <c r="N2780" s="639"/>
      <c r="O2780" s="639"/>
      <c r="P2780" s="734"/>
      <c r="Q2780" s="642"/>
      <c r="R2780" s="639"/>
      <c r="S2780" s="729" t="str">
        <f>IFERROR(ROUND(VLOOKUP(M2780,Reinigungstage,IF('Gebäude-Typen'!$C$6&lt;&gt;0,'Gebäude-Typen'!$C$6,VLOOKUP(C2780,Gebäude_Typen,2,FALSE)),FALSE),2)/2,"")</f>
        <v/>
      </c>
      <c r="T2780" s="729" t="str">
        <f>IFERROR(ROUND(VLOOKUP(N2780,Reinigungstage,IF('Gebäude-Typen'!$C$6&lt;&gt;0,'Gebäude-Typen'!$C$6,VLOOKUP(C2780,Gebäude_Typen,2,FALSE)),FALSE),2)/2,"")</f>
        <v/>
      </c>
      <c r="U2780" s="730">
        <f t="shared" si="415"/>
        <v>17.98</v>
      </c>
      <c r="V2780" s="731" t="str">
        <f>IFERROR(INDEX('2. Raumgruppen'!$A$1:$Y$33,MATCH(IF(ISERROR(SEARCH(" ",M2780,1)),MID(M2780,1,3),MID(M2780,1,SEARCH(" ",M2780,1)-1)),'2. Raumgruppen'!$B:$B,0),IF(ISERROR(SEARCH(" ",M2780,1)),MATCH('2. Raumgruppen'!$L$8,'2. Raumgruppen'!$8:$8,0),MATCH(MID(M2780,SEARCH(" ",M2780,1)+1,3),'2. Raumgruppen'!$8:$8,0))),"")</f>
        <v/>
      </c>
      <c r="W2780" s="731" t="str">
        <f>IFERROR(INDEX('2. Raumgruppen'!$A$1:$Y$33,MATCH(IF(ISERROR(SEARCH(" ",N2780,1)),MID(N2780,1,3),MID(N2780,1,SEARCH(" ",N2780,1)-1)),'2. Raumgruppen'!$B:$B,0),IF(ISERROR(SEARCH(" ",N2780,1)),MATCH('2. Raumgruppen'!$L$8,'2. Raumgruppen'!$8:$8,0),MATCH(MID(N2780,SEARCH(" ",N2780,1)+1,3),'2. Raumgruppen'!$8:$8,0))),"")</f>
        <v/>
      </c>
      <c r="X2780" s="732" t="str">
        <f t="shared" si="416"/>
        <v/>
      </c>
      <c r="Y2780" s="732" t="str">
        <f t="shared" si="417"/>
        <v/>
      </c>
      <c r="Z2780" s="733" t="str">
        <f t="shared" si="418"/>
        <v/>
      </c>
      <c r="AA2780" s="732" t="str">
        <f t="shared" si="419"/>
        <v/>
      </c>
      <c r="AB2780" s="643"/>
      <c r="AC2780" s="276"/>
      <c r="AD2780" s="277"/>
      <c r="AE2780" s="278"/>
      <c r="AF2780" s="278" t="str">
        <f t="shared" si="411"/>
        <v/>
      </c>
      <c r="AG2780" s="278"/>
      <c r="AH2780" s="279">
        <f t="shared" si="412"/>
        <v>17.98</v>
      </c>
      <c r="AI2780" s="279" t="str">
        <f t="shared" si="413"/>
        <v/>
      </c>
      <c r="AJ2780" s="279" t="str">
        <f t="shared" si="414"/>
        <v/>
      </c>
      <c r="AK2780" s="278"/>
      <c r="AL2780" s="278"/>
      <c r="AM2780" s="278"/>
      <c r="AN2780" s="278"/>
      <c r="AO2780" s="262"/>
      <c r="AP2780" s="262"/>
      <c r="AQ2780" s="262"/>
      <c r="AR2780" s="262"/>
      <c r="AS2780" s="262"/>
      <c r="AT2780" s="262"/>
      <c r="AU2780" s="262"/>
      <c r="AV2780" s="262"/>
      <c r="AW2780" s="262"/>
      <c r="AX2780" s="262"/>
      <c r="AY2780" s="264"/>
      <c r="AZ2780" s="264"/>
    </row>
    <row r="2781" spans="1:52" ht="27" hidden="1" customHeight="1">
      <c r="B2781" s="639">
        <v>2767</v>
      </c>
      <c r="C2781" s="639"/>
      <c r="D2781" s="640"/>
      <c r="E2781" s="640"/>
      <c r="F2781" s="640" t="str">
        <f>IFERROR(VLOOKUP(C2781,'Gebäude-Typen'!$A$7:$D$215,4,FALSE),"")</f>
        <v/>
      </c>
      <c r="G2781" s="641"/>
      <c r="H2781" s="640"/>
      <c r="I2781" s="639"/>
      <c r="J2781" s="640"/>
      <c r="K2781" s="642"/>
      <c r="L2781" s="639"/>
      <c r="M2781" s="639"/>
      <c r="N2781" s="639"/>
      <c r="O2781" s="639"/>
      <c r="P2781" s="734"/>
      <c r="Q2781" s="642"/>
      <c r="R2781" s="639"/>
      <c r="S2781" s="729" t="str">
        <f>IFERROR(ROUND(VLOOKUP(M2781,Reinigungstage,IF('Gebäude-Typen'!$C$6&lt;&gt;0,'Gebäude-Typen'!$C$6,VLOOKUP(C2781,Gebäude_Typen,2,FALSE)),FALSE),2)/2,"")</f>
        <v/>
      </c>
      <c r="T2781" s="729" t="str">
        <f>IFERROR(ROUND(VLOOKUP(N2781,Reinigungstage,IF('Gebäude-Typen'!$C$6&lt;&gt;0,'Gebäude-Typen'!$C$6,VLOOKUP(C2781,Gebäude_Typen,2,FALSE)),FALSE),2)/2,"")</f>
        <v/>
      </c>
      <c r="U2781" s="730">
        <f t="shared" si="415"/>
        <v>17.98</v>
      </c>
      <c r="V2781" s="731" t="str">
        <f>IFERROR(INDEX('2. Raumgruppen'!$A$1:$Y$33,MATCH(IF(ISERROR(SEARCH(" ",M2781,1)),MID(M2781,1,3),MID(M2781,1,SEARCH(" ",M2781,1)-1)),'2. Raumgruppen'!$B:$B,0),IF(ISERROR(SEARCH(" ",M2781,1)),MATCH('2. Raumgruppen'!$L$8,'2. Raumgruppen'!$8:$8,0),MATCH(MID(M2781,SEARCH(" ",M2781,1)+1,3),'2. Raumgruppen'!$8:$8,0))),"")</f>
        <v/>
      </c>
      <c r="W2781" s="731" t="str">
        <f>IFERROR(INDEX('2. Raumgruppen'!$A$1:$Y$33,MATCH(IF(ISERROR(SEARCH(" ",N2781,1)),MID(N2781,1,3),MID(N2781,1,SEARCH(" ",N2781,1)-1)),'2. Raumgruppen'!$B:$B,0),IF(ISERROR(SEARCH(" ",N2781,1)),MATCH('2. Raumgruppen'!$L$8,'2. Raumgruppen'!$8:$8,0),MATCH(MID(N2781,SEARCH(" ",N2781,1)+1,3),'2. Raumgruppen'!$8:$8,0))),"")</f>
        <v/>
      </c>
      <c r="X2781" s="732" t="str">
        <f t="shared" si="416"/>
        <v/>
      </c>
      <c r="Y2781" s="732" t="str">
        <f t="shared" si="417"/>
        <v/>
      </c>
      <c r="Z2781" s="733" t="str">
        <f t="shared" si="418"/>
        <v/>
      </c>
      <c r="AA2781" s="732" t="str">
        <f t="shared" si="419"/>
        <v/>
      </c>
      <c r="AB2781" s="643"/>
      <c r="AC2781" s="276"/>
      <c r="AD2781" s="277"/>
      <c r="AE2781" s="278"/>
      <c r="AF2781" s="278" t="str">
        <f t="shared" si="411"/>
        <v/>
      </c>
      <c r="AG2781" s="278"/>
      <c r="AH2781" s="279">
        <f t="shared" si="412"/>
        <v>17.98</v>
      </c>
      <c r="AI2781" s="279" t="str">
        <f t="shared" si="413"/>
        <v/>
      </c>
      <c r="AJ2781" s="279" t="str">
        <f t="shared" si="414"/>
        <v/>
      </c>
      <c r="AK2781" s="278"/>
      <c r="AL2781" s="278"/>
      <c r="AM2781" s="278"/>
      <c r="AN2781" s="278"/>
      <c r="AO2781" s="262"/>
      <c r="AP2781" s="262"/>
      <c r="AQ2781" s="262"/>
      <c r="AR2781" s="262"/>
      <c r="AS2781" s="262"/>
      <c r="AT2781" s="262"/>
      <c r="AU2781" s="262"/>
      <c r="AV2781" s="262"/>
      <c r="AW2781" s="264"/>
      <c r="AX2781" s="262"/>
      <c r="AY2781" s="264"/>
      <c r="AZ2781" s="262"/>
    </row>
    <row r="2782" spans="1:52" ht="27" hidden="1" customHeight="1">
      <c r="B2782" s="639">
        <v>2768</v>
      </c>
      <c r="C2782" s="639"/>
      <c r="D2782" s="640"/>
      <c r="E2782" s="640"/>
      <c r="F2782" s="640" t="str">
        <f>IFERROR(VLOOKUP(C2782,'Gebäude-Typen'!$A$7:$D$215,4,FALSE),"")</f>
        <v/>
      </c>
      <c r="G2782" s="641"/>
      <c r="H2782" s="640"/>
      <c r="I2782" s="639"/>
      <c r="J2782" s="640"/>
      <c r="K2782" s="642"/>
      <c r="L2782" s="639"/>
      <c r="M2782" s="639"/>
      <c r="N2782" s="639"/>
      <c r="O2782" s="639"/>
      <c r="P2782" s="734"/>
      <c r="Q2782" s="642"/>
      <c r="R2782" s="639"/>
      <c r="S2782" s="729" t="str">
        <f>IFERROR(ROUND(VLOOKUP(M2782,Reinigungstage,IF('Gebäude-Typen'!$C$6&lt;&gt;0,'Gebäude-Typen'!$C$6,VLOOKUP(C2782,Gebäude_Typen,2,FALSE)),FALSE),2)/2,"")</f>
        <v/>
      </c>
      <c r="T2782" s="729" t="str">
        <f>IFERROR(ROUND(VLOOKUP(N2782,Reinigungstage,IF('Gebäude-Typen'!$C$6&lt;&gt;0,'Gebäude-Typen'!$C$6,VLOOKUP(C2782,Gebäude_Typen,2,FALSE)),FALSE),2)/2,"")</f>
        <v/>
      </c>
      <c r="U2782" s="730">
        <f t="shared" si="415"/>
        <v>17.98</v>
      </c>
      <c r="V2782" s="731" t="str">
        <f>IFERROR(INDEX('2. Raumgruppen'!$A$1:$Y$33,MATCH(IF(ISERROR(SEARCH(" ",M2782,1)),MID(M2782,1,3),MID(M2782,1,SEARCH(" ",M2782,1)-1)),'2. Raumgruppen'!$B:$B,0),IF(ISERROR(SEARCH(" ",M2782,1)),MATCH('2. Raumgruppen'!$L$8,'2. Raumgruppen'!$8:$8,0),MATCH(MID(M2782,SEARCH(" ",M2782,1)+1,3),'2. Raumgruppen'!$8:$8,0))),"")</f>
        <v/>
      </c>
      <c r="W2782" s="731" t="str">
        <f>IFERROR(INDEX('2. Raumgruppen'!$A$1:$Y$33,MATCH(IF(ISERROR(SEARCH(" ",N2782,1)),MID(N2782,1,3),MID(N2782,1,SEARCH(" ",N2782,1)-1)),'2. Raumgruppen'!$B:$B,0),IF(ISERROR(SEARCH(" ",N2782,1)),MATCH('2. Raumgruppen'!$L$8,'2. Raumgruppen'!$8:$8,0),MATCH(MID(N2782,SEARCH(" ",N2782,1)+1,3),'2. Raumgruppen'!$8:$8,0))),"")</f>
        <v/>
      </c>
      <c r="X2782" s="732" t="str">
        <f t="shared" si="416"/>
        <v/>
      </c>
      <c r="Y2782" s="732" t="str">
        <f t="shared" si="417"/>
        <v/>
      </c>
      <c r="Z2782" s="733" t="str">
        <f t="shared" si="418"/>
        <v/>
      </c>
      <c r="AA2782" s="732" t="str">
        <f t="shared" si="419"/>
        <v/>
      </c>
      <c r="AB2782" s="643"/>
      <c r="AC2782" s="276"/>
      <c r="AD2782" s="277"/>
      <c r="AE2782" s="278"/>
      <c r="AF2782" s="278" t="str">
        <f t="shared" si="411"/>
        <v/>
      </c>
      <c r="AG2782" s="278"/>
      <c r="AH2782" s="279">
        <f t="shared" si="412"/>
        <v>17.98</v>
      </c>
      <c r="AI2782" s="279" t="str">
        <f t="shared" si="413"/>
        <v/>
      </c>
      <c r="AJ2782" s="279" t="str">
        <f t="shared" si="414"/>
        <v/>
      </c>
      <c r="AK2782" s="278"/>
      <c r="AL2782" s="278"/>
      <c r="AM2782" s="278"/>
      <c r="AN2782" s="278"/>
      <c r="AO2782" s="262"/>
      <c r="AP2782" s="262"/>
      <c r="AQ2782" s="262"/>
      <c r="AR2782" s="262"/>
      <c r="AS2782" s="262"/>
      <c r="AT2782" s="262"/>
      <c r="AU2782" s="262"/>
      <c r="AV2782" s="262"/>
      <c r="AW2782" s="262"/>
      <c r="AX2782" s="262"/>
      <c r="AY2782" s="264"/>
      <c r="AZ2782" s="278"/>
    </row>
    <row r="2783" spans="1:52" ht="27" hidden="1" customHeight="1">
      <c r="A2783" s="264"/>
      <c r="B2783" s="639">
        <v>2769</v>
      </c>
      <c r="C2783" s="639"/>
      <c r="D2783" s="640"/>
      <c r="E2783" s="640"/>
      <c r="F2783" s="640" t="str">
        <f>IFERROR(VLOOKUP(C2783,'Gebäude-Typen'!$A$7:$D$215,4,FALSE),"")</f>
        <v/>
      </c>
      <c r="G2783" s="641"/>
      <c r="H2783" s="640"/>
      <c r="I2783" s="639"/>
      <c r="J2783" s="640"/>
      <c r="K2783" s="642"/>
      <c r="L2783" s="639"/>
      <c r="M2783" s="639"/>
      <c r="N2783" s="639"/>
      <c r="O2783" s="639"/>
      <c r="P2783" s="734"/>
      <c r="Q2783" s="642"/>
      <c r="R2783" s="639"/>
      <c r="S2783" s="729" t="str">
        <f>IFERROR(ROUND(VLOOKUP(M2783,Reinigungstage,IF('Gebäude-Typen'!$C$6&lt;&gt;0,'Gebäude-Typen'!$C$6,VLOOKUP(C2783,Gebäude_Typen,2,FALSE)),FALSE),2)/2,"")</f>
        <v/>
      </c>
      <c r="T2783" s="729" t="str">
        <f>IFERROR(ROUND(VLOOKUP(N2783,Reinigungstage,IF('Gebäude-Typen'!$C$6&lt;&gt;0,'Gebäude-Typen'!$C$6,VLOOKUP(C2783,Gebäude_Typen,2,FALSE)),FALSE),2)/2,"")</f>
        <v/>
      </c>
      <c r="U2783" s="730">
        <f t="shared" si="415"/>
        <v>17.98</v>
      </c>
      <c r="V2783" s="731" t="str">
        <f>IFERROR(INDEX('2. Raumgruppen'!$A$1:$Y$33,MATCH(IF(ISERROR(SEARCH(" ",M2783,1)),MID(M2783,1,3),MID(M2783,1,SEARCH(" ",M2783,1)-1)),'2. Raumgruppen'!$B:$B,0),IF(ISERROR(SEARCH(" ",M2783,1)),MATCH('2. Raumgruppen'!$L$8,'2. Raumgruppen'!$8:$8,0),MATCH(MID(M2783,SEARCH(" ",M2783,1)+1,3),'2. Raumgruppen'!$8:$8,0))),"")</f>
        <v/>
      </c>
      <c r="W2783" s="731" t="str">
        <f>IFERROR(INDEX('2. Raumgruppen'!$A$1:$Y$33,MATCH(IF(ISERROR(SEARCH(" ",N2783,1)),MID(N2783,1,3),MID(N2783,1,SEARCH(" ",N2783,1)-1)),'2. Raumgruppen'!$B:$B,0),IF(ISERROR(SEARCH(" ",N2783,1)),MATCH('2. Raumgruppen'!$L$8,'2. Raumgruppen'!$8:$8,0),MATCH(MID(N2783,SEARCH(" ",N2783,1)+1,3),'2. Raumgruppen'!$8:$8,0))),"")</f>
        <v/>
      </c>
      <c r="X2783" s="732" t="str">
        <f t="shared" si="416"/>
        <v/>
      </c>
      <c r="Y2783" s="732" t="str">
        <f t="shared" si="417"/>
        <v/>
      </c>
      <c r="Z2783" s="733" t="str">
        <f t="shared" si="418"/>
        <v/>
      </c>
      <c r="AA2783" s="732" t="str">
        <f t="shared" si="419"/>
        <v/>
      </c>
      <c r="AB2783" s="643"/>
      <c r="AC2783" s="276"/>
      <c r="AD2783" s="277"/>
      <c r="AE2783" s="278"/>
      <c r="AF2783" s="278" t="str">
        <f t="shared" si="411"/>
        <v/>
      </c>
      <c r="AG2783" s="278"/>
      <c r="AH2783" s="279">
        <f t="shared" si="412"/>
        <v>17.98</v>
      </c>
      <c r="AI2783" s="279" t="str">
        <f t="shared" si="413"/>
        <v/>
      </c>
      <c r="AJ2783" s="279" t="str">
        <f t="shared" si="414"/>
        <v/>
      </c>
      <c r="AK2783" s="278"/>
      <c r="AL2783" s="278"/>
      <c r="AM2783" s="278"/>
      <c r="AN2783" s="278"/>
      <c r="AO2783" s="262"/>
      <c r="AP2783" s="262"/>
      <c r="AQ2783" s="262"/>
      <c r="AR2783" s="262"/>
      <c r="AS2783" s="262"/>
      <c r="AT2783" s="262"/>
      <c r="AU2783" s="262"/>
      <c r="AV2783" s="262"/>
      <c r="AW2783" s="264"/>
      <c r="AX2783" s="262"/>
      <c r="AY2783" s="264"/>
      <c r="AZ2783" s="278"/>
    </row>
    <row r="2784" spans="1:52" ht="27" hidden="1" customHeight="1">
      <c r="A2784" s="264"/>
      <c r="B2784" s="639">
        <v>2770</v>
      </c>
      <c r="C2784" s="639"/>
      <c r="D2784" s="640"/>
      <c r="E2784" s="640"/>
      <c r="F2784" s="640" t="str">
        <f>IFERROR(VLOOKUP(C2784,'Gebäude-Typen'!$A$7:$D$215,4,FALSE),"")</f>
        <v/>
      </c>
      <c r="G2784" s="641"/>
      <c r="H2784" s="640"/>
      <c r="I2784" s="639"/>
      <c r="J2784" s="640"/>
      <c r="K2784" s="642"/>
      <c r="L2784" s="639"/>
      <c r="M2784" s="639"/>
      <c r="N2784" s="639"/>
      <c r="O2784" s="639"/>
      <c r="P2784" s="734"/>
      <c r="Q2784" s="642"/>
      <c r="R2784" s="639"/>
      <c r="S2784" s="729" t="str">
        <f>IFERROR(ROUND(VLOOKUP(M2784,Reinigungstage,IF('Gebäude-Typen'!$C$6&lt;&gt;0,'Gebäude-Typen'!$C$6,VLOOKUP(C2784,Gebäude_Typen,2,FALSE)),FALSE),2)/2,"")</f>
        <v/>
      </c>
      <c r="T2784" s="729" t="str">
        <f>IFERROR(ROUND(VLOOKUP(N2784,Reinigungstage,IF('Gebäude-Typen'!$C$6&lt;&gt;0,'Gebäude-Typen'!$C$6,VLOOKUP(C2784,Gebäude_Typen,2,FALSE)),FALSE),2)/2,"")</f>
        <v/>
      </c>
      <c r="U2784" s="730">
        <f t="shared" si="415"/>
        <v>17.98</v>
      </c>
      <c r="V2784" s="731" t="str">
        <f>IFERROR(INDEX('2. Raumgruppen'!$A$1:$Y$33,MATCH(IF(ISERROR(SEARCH(" ",M2784,1)),MID(M2784,1,3),MID(M2784,1,SEARCH(" ",M2784,1)-1)),'2. Raumgruppen'!$B:$B,0),IF(ISERROR(SEARCH(" ",M2784,1)),MATCH('2. Raumgruppen'!$L$8,'2. Raumgruppen'!$8:$8,0),MATCH(MID(M2784,SEARCH(" ",M2784,1)+1,3),'2. Raumgruppen'!$8:$8,0))),"")</f>
        <v/>
      </c>
      <c r="W2784" s="731" t="str">
        <f>IFERROR(INDEX('2. Raumgruppen'!$A$1:$Y$33,MATCH(IF(ISERROR(SEARCH(" ",N2784,1)),MID(N2784,1,3),MID(N2784,1,SEARCH(" ",N2784,1)-1)),'2. Raumgruppen'!$B:$B,0),IF(ISERROR(SEARCH(" ",N2784,1)),MATCH('2. Raumgruppen'!$L$8,'2. Raumgruppen'!$8:$8,0),MATCH(MID(N2784,SEARCH(" ",N2784,1)+1,3),'2. Raumgruppen'!$8:$8,0))),"")</f>
        <v/>
      </c>
      <c r="X2784" s="732" t="str">
        <f t="shared" si="416"/>
        <v/>
      </c>
      <c r="Y2784" s="732" t="str">
        <f t="shared" si="417"/>
        <v/>
      </c>
      <c r="Z2784" s="733" t="str">
        <f t="shared" si="418"/>
        <v/>
      </c>
      <c r="AA2784" s="732" t="str">
        <f t="shared" si="419"/>
        <v/>
      </c>
      <c r="AB2784" s="643"/>
      <c r="AC2784" s="276"/>
      <c r="AD2784" s="277"/>
      <c r="AE2784" s="278"/>
      <c r="AF2784" s="278" t="str">
        <f t="shared" si="411"/>
        <v/>
      </c>
      <c r="AG2784" s="278"/>
      <c r="AH2784" s="279">
        <f t="shared" si="412"/>
        <v>17.98</v>
      </c>
      <c r="AI2784" s="279" t="str">
        <f t="shared" si="413"/>
        <v/>
      </c>
      <c r="AJ2784" s="279" t="str">
        <f t="shared" si="414"/>
        <v/>
      </c>
      <c r="AK2784" s="278"/>
      <c r="AL2784" s="278"/>
      <c r="AM2784" s="278"/>
      <c r="AN2784" s="278"/>
      <c r="AO2784" s="262"/>
      <c r="AP2784" s="262"/>
      <c r="AQ2784" s="262"/>
      <c r="AR2784" s="262"/>
      <c r="AS2784" s="262"/>
      <c r="AT2784" s="262"/>
      <c r="AU2784" s="262"/>
      <c r="AV2784" s="262"/>
      <c r="AW2784" s="262"/>
      <c r="AX2784" s="262"/>
      <c r="AY2784" s="262"/>
      <c r="AZ2784" s="262"/>
    </row>
    <row r="2785" spans="1:52" ht="27" hidden="1" customHeight="1">
      <c r="B2785" s="639">
        <v>2771</v>
      </c>
      <c r="C2785" s="639"/>
      <c r="D2785" s="640"/>
      <c r="E2785" s="640"/>
      <c r="F2785" s="640" t="str">
        <f>IFERROR(VLOOKUP(C2785,'Gebäude-Typen'!$A$7:$D$215,4,FALSE),"")</f>
        <v/>
      </c>
      <c r="G2785" s="641"/>
      <c r="H2785" s="640"/>
      <c r="I2785" s="639"/>
      <c r="J2785" s="640"/>
      <c r="K2785" s="642"/>
      <c r="L2785" s="639"/>
      <c r="M2785" s="639"/>
      <c r="N2785" s="639"/>
      <c r="O2785" s="639"/>
      <c r="P2785" s="734"/>
      <c r="Q2785" s="642"/>
      <c r="R2785" s="639"/>
      <c r="S2785" s="729" t="str">
        <f>IFERROR(ROUND(VLOOKUP(M2785,Reinigungstage,IF('Gebäude-Typen'!$C$6&lt;&gt;0,'Gebäude-Typen'!$C$6,VLOOKUP(C2785,Gebäude_Typen,2,FALSE)),FALSE),2)/2,"")</f>
        <v/>
      </c>
      <c r="T2785" s="729" t="str">
        <f>IFERROR(ROUND(VLOOKUP(N2785,Reinigungstage,IF('Gebäude-Typen'!$C$6&lt;&gt;0,'Gebäude-Typen'!$C$6,VLOOKUP(C2785,Gebäude_Typen,2,FALSE)),FALSE),2)/2,"")</f>
        <v/>
      </c>
      <c r="U2785" s="730">
        <f t="shared" si="415"/>
        <v>17.98</v>
      </c>
      <c r="V2785" s="731" t="str">
        <f>IFERROR(INDEX('2. Raumgruppen'!$A$1:$Y$33,MATCH(IF(ISERROR(SEARCH(" ",M2785,1)),MID(M2785,1,3),MID(M2785,1,SEARCH(" ",M2785,1)-1)),'2. Raumgruppen'!$B:$B,0),IF(ISERROR(SEARCH(" ",M2785,1)),MATCH('2. Raumgruppen'!$L$8,'2. Raumgruppen'!$8:$8,0),MATCH(MID(M2785,SEARCH(" ",M2785,1)+1,3),'2. Raumgruppen'!$8:$8,0))),"")</f>
        <v/>
      </c>
      <c r="W2785" s="731" t="str">
        <f>IFERROR(INDEX('2. Raumgruppen'!$A$1:$Y$33,MATCH(IF(ISERROR(SEARCH(" ",N2785,1)),MID(N2785,1,3),MID(N2785,1,SEARCH(" ",N2785,1)-1)),'2. Raumgruppen'!$B:$B,0),IF(ISERROR(SEARCH(" ",N2785,1)),MATCH('2. Raumgruppen'!$L$8,'2. Raumgruppen'!$8:$8,0),MATCH(MID(N2785,SEARCH(" ",N2785,1)+1,3),'2. Raumgruppen'!$8:$8,0))),"")</f>
        <v/>
      </c>
      <c r="X2785" s="732" t="str">
        <f t="shared" si="416"/>
        <v/>
      </c>
      <c r="Y2785" s="732" t="str">
        <f t="shared" si="417"/>
        <v/>
      </c>
      <c r="Z2785" s="733" t="str">
        <f t="shared" si="418"/>
        <v/>
      </c>
      <c r="AA2785" s="732" t="str">
        <f t="shared" si="419"/>
        <v/>
      </c>
      <c r="AB2785" s="643"/>
      <c r="AC2785" s="276"/>
      <c r="AD2785" s="277"/>
      <c r="AE2785" s="278"/>
      <c r="AF2785" s="278" t="str">
        <f t="shared" si="411"/>
        <v/>
      </c>
      <c r="AG2785" s="278"/>
      <c r="AH2785" s="279">
        <f t="shared" si="412"/>
        <v>17.98</v>
      </c>
      <c r="AI2785" s="279" t="str">
        <f t="shared" si="413"/>
        <v/>
      </c>
      <c r="AJ2785" s="279" t="str">
        <f t="shared" si="414"/>
        <v/>
      </c>
      <c r="AK2785" s="278"/>
      <c r="AL2785" s="278"/>
      <c r="AM2785" s="278"/>
      <c r="AN2785" s="278"/>
      <c r="AO2785" s="262"/>
      <c r="AP2785" s="262"/>
      <c r="AQ2785" s="262"/>
      <c r="AR2785" s="262"/>
      <c r="AS2785" s="262"/>
      <c r="AT2785" s="262"/>
      <c r="AU2785" s="262"/>
      <c r="AV2785" s="262"/>
      <c r="AW2785" s="264"/>
      <c r="AX2785" s="262"/>
      <c r="AY2785" s="262"/>
      <c r="AZ2785" s="262"/>
    </row>
    <row r="2786" spans="1:52" ht="27" hidden="1" customHeight="1">
      <c r="A2786" s="264"/>
      <c r="B2786" s="639">
        <v>2772</v>
      </c>
      <c r="C2786" s="639"/>
      <c r="D2786" s="640"/>
      <c r="E2786" s="640"/>
      <c r="F2786" s="640" t="str">
        <f>IFERROR(VLOOKUP(C2786,'Gebäude-Typen'!$A$7:$D$215,4,FALSE),"")</f>
        <v/>
      </c>
      <c r="G2786" s="641"/>
      <c r="H2786" s="640"/>
      <c r="I2786" s="639"/>
      <c r="J2786" s="640"/>
      <c r="K2786" s="642"/>
      <c r="L2786" s="639"/>
      <c r="M2786" s="639"/>
      <c r="N2786" s="639"/>
      <c r="O2786" s="639"/>
      <c r="P2786" s="734"/>
      <c r="Q2786" s="642"/>
      <c r="R2786" s="639"/>
      <c r="S2786" s="729" t="str">
        <f>IFERROR(ROUND(VLOOKUP(M2786,Reinigungstage,IF('Gebäude-Typen'!$C$6&lt;&gt;0,'Gebäude-Typen'!$C$6,VLOOKUP(C2786,Gebäude_Typen,2,FALSE)),FALSE),2)/2,"")</f>
        <v/>
      </c>
      <c r="T2786" s="729" t="str">
        <f>IFERROR(ROUND(VLOOKUP(N2786,Reinigungstage,IF('Gebäude-Typen'!$C$6&lt;&gt;0,'Gebäude-Typen'!$C$6,VLOOKUP(C2786,Gebäude_Typen,2,FALSE)),FALSE),2)/2,"")</f>
        <v/>
      </c>
      <c r="U2786" s="730">
        <f t="shared" si="415"/>
        <v>17.98</v>
      </c>
      <c r="V2786" s="731" t="str">
        <f>IFERROR(INDEX('2. Raumgruppen'!$A$1:$Y$33,MATCH(IF(ISERROR(SEARCH(" ",M2786,1)),MID(M2786,1,3),MID(M2786,1,SEARCH(" ",M2786,1)-1)),'2. Raumgruppen'!$B:$B,0),IF(ISERROR(SEARCH(" ",M2786,1)),MATCH('2. Raumgruppen'!$L$8,'2. Raumgruppen'!$8:$8,0),MATCH(MID(M2786,SEARCH(" ",M2786,1)+1,3),'2. Raumgruppen'!$8:$8,0))),"")</f>
        <v/>
      </c>
      <c r="W2786" s="731" t="str">
        <f>IFERROR(INDEX('2. Raumgruppen'!$A$1:$Y$33,MATCH(IF(ISERROR(SEARCH(" ",N2786,1)),MID(N2786,1,3),MID(N2786,1,SEARCH(" ",N2786,1)-1)),'2. Raumgruppen'!$B:$B,0),IF(ISERROR(SEARCH(" ",N2786,1)),MATCH('2. Raumgruppen'!$L$8,'2. Raumgruppen'!$8:$8,0),MATCH(MID(N2786,SEARCH(" ",N2786,1)+1,3),'2. Raumgruppen'!$8:$8,0))),"")</f>
        <v/>
      </c>
      <c r="X2786" s="732" t="str">
        <f t="shared" si="416"/>
        <v/>
      </c>
      <c r="Y2786" s="732" t="str">
        <f t="shared" si="417"/>
        <v/>
      </c>
      <c r="Z2786" s="733" t="str">
        <f t="shared" si="418"/>
        <v/>
      </c>
      <c r="AA2786" s="732" t="str">
        <f t="shared" si="419"/>
        <v/>
      </c>
      <c r="AB2786" s="643"/>
      <c r="AC2786" s="276"/>
      <c r="AD2786" s="277"/>
      <c r="AE2786" s="278"/>
      <c r="AF2786" s="278" t="str">
        <f t="shared" si="411"/>
        <v/>
      </c>
      <c r="AG2786" s="278"/>
      <c r="AH2786" s="279">
        <f t="shared" si="412"/>
        <v>17.98</v>
      </c>
      <c r="AI2786" s="279" t="str">
        <f t="shared" si="413"/>
        <v/>
      </c>
      <c r="AJ2786" s="279" t="str">
        <f t="shared" si="414"/>
        <v/>
      </c>
      <c r="AK2786" s="278"/>
      <c r="AL2786" s="278"/>
      <c r="AM2786" s="278"/>
      <c r="AN2786" s="278"/>
      <c r="AO2786" s="262"/>
      <c r="AP2786" s="262"/>
      <c r="AQ2786" s="262"/>
      <c r="AR2786" s="262"/>
      <c r="AS2786" s="262"/>
      <c r="AT2786" s="262"/>
      <c r="AU2786" s="262"/>
      <c r="AV2786" s="262"/>
      <c r="AW2786" s="262"/>
      <c r="AX2786" s="262"/>
      <c r="AY2786" s="262"/>
      <c r="AZ2786" s="264"/>
    </row>
    <row r="2787" spans="1:52" ht="27" hidden="1" customHeight="1">
      <c r="B2787" s="639">
        <v>2773</v>
      </c>
      <c r="C2787" s="639"/>
      <c r="D2787" s="640"/>
      <c r="E2787" s="640"/>
      <c r="F2787" s="640" t="str">
        <f>IFERROR(VLOOKUP(C2787,'Gebäude-Typen'!$A$7:$D$215,4,FALSE),"")</f>
        <v/>
      </c>
      <c r="G2787" s="641"/>
      <c r="H2787" s="640"/>
      <c r="I2787" s="639"/>
      <c r="J2787" s="640"/>
      <c r="K2787" s="642"/>
      <c r="L2787" s="639"/>
      <c r="M2787" s="639"/>
      <c r="N2787" s="639"/>
      <c r="O2787" s="639"/>
      <c r="P2787" s="734"/>
      <c r="Q2787" s="642"/>
      <c r="R2787" s="639"/>
      <c r="S2787" s="729" t="str">
        <f>IFERROR(ROUND(VLOOKUP(M2787,Reinigungstage,IF('Gebäude-Typen'!$C$6&lt;&gt;0,'Gebäude-Typen'!$C$6,VLOOKUP(C2787,Gebäude_Typen,2,FALSE)),FALSE),2)/2,"")</f>
        <v/>
      </c>
      <c r="T2787" s="729" t="str">
        <f>IFERROR(ROUND(VLOOKUP(N2787,Reinigungstage,IF('Gebäude-Typen'!$C$6&lt;&gt;0,'Gebäude-Typen'!$C$6,VLOOKUP(C2787,Gebäude_Typen,2,FALSE)),FALSE),2)/2,"")</f>
        <v/>
      </c>
      <c r="U2787" s="730">
        <f t="shared" si="415"/>
        <v>17.98</v>
      </c>
      <c r="V2787" s="731" t="str">
        <f>IFERROR(INDEX('2. Raumgruppen'!$A$1:$Y$33,MATCH(IF(ISERROR(SEARCH(" ",M2787,1)),MID(M2787,1,3),MID(M2787,1,SEARCH(" ",M2787,1)-1)),'2. Raumgruppen'!$B:$B,0),IF(ISERROR(SEARCH(" ",M2787,1)),MATCH('2. Raumgruppen'!$L$8,'2. Raumgruppen'!$8:$8,0),MATCH(MID(M2787,SEARCH(" ",M2787,1)+1,3),'2. Raumgruppen'!$8:$8,0))),"")</f>
        <v/>
      </c>
      <c r="W2787" s="731" t="str">
        <f>IFERROR(INDEX('2. Raumgruppen'!$A$1:$Y$33,MATCH(IF(ISERROR(SEARCH(" ",N2787,1)),MID(N2787,1,3),MID(N2787,1,SEARCH(" ",N2787,1)-1)),'2. Raumgruppen'!$B:$B,0),IF(ISERROR(SEARCH(" ",N2787,1)),MATCH('2. Raumgruppen'!$L$8,'2. Raumgruppen'!$8:$8,0),MATCH(MID(N2787,SEARCH(" ",N2787,1)+1,3),'2. Raumgruppen'!$8:$8,0))),"")</f>
        <v/>
      </c>
      <c r="X2787" s="732" t="str">
        <f t="shared" si="416"/>
        <v/>
      </c>
      <c r="Y2787" s="732" t="str">
        <f t="shared" si="417"/>
        <v/>
      </c>
      <c r="Z2787" s="733" t="str">
        <f t="shared" si="418"/>
        <v/>
      </c>
      <c r="AA2787" s="732" t="str">
        <f t="shared" si="419"/>
        <v/>
      </c>
      <c r="AB2787" s="643"/>
      <c r="AC2787" s="276"/>
      <c r="AD2787" s="277"/>
      <c r="AE2787" s="278"/>
      <c r="AF2787" s="278" t="str">
        <f t="shared" si="411"/>
        <v/>
      </c>
      <c r="AG2787" s="278"/>
      <c r="AH2787" s="279">
        <f t="shared" si="412"/>
        <v>17.98</v>
      </c>
      <c r="AI2787" s="279" t="str">
        <f t="shared" si="413"/>
        <v/>
      </c>
      <c r="AJ2787" s="279" t="str">
        <f t="shared" si="414"/>
        <v/>
      </c>
      <c r="AK2787" s="278"/>
      <c r="AL2787" s="278"/>
      <c r="AM2787" s="278"/>
      <c r="AN2787" s="278"/>
      <c r="AO2787" s="262"/>
      <c r="AP2787" s="262"/>
      <c r="AQ2787" s="262"/>
      <c r="AR2787" s="262"/>
      <c r="AS2787" s="262"/>
      <c r="AT2787" s="262"/>
      <c r="AU2787" s="262"/>
      <c r="AV2787" s="262"/>
      <c r="AW2787" s="262"/>
      <c r="AX2787" s="262"/>
      <c r="AY2787" s="262"/>
      <c r="AZ2787" s="264"/>
    </row>
    <row r="2788" spans="1:52" ht="27" hidden="1" customHeight="1">
      <c r="B2788" s="639">
        <v>2774</v>
      </c>
      <c r="C2788" s="639"/>
      <c r="D2788" s="640"/>
      <c r="E2788" s="640"/>
      <c r="F2788" s="640" t="str">
        <f>IFERROR(VLOOKUP(C2788,'Gebäude-Typen'!$A$7:$D$215,4,FALSE),"")</f>
        <v/>
      </c>
      <c r="G2788" s="641"/>
      <c r="H2788" s="640"/>
      <c r="I2788" s="639"/>
      <c r="J2788" s="640"/>
      <c r="K2788" s="642"/>
      <c r="L2788" s="639"/>
      <c r="M2788" s="639"/>
      <c r="N2788" s="639"/>
      <c r="O2788" s="639"/>
      <c r="P2788" s="734"/>
      <c r="Q2788" s="642"/>
      <c r="R2788" s="639"/>
      <c r="S2788" s="729" t="str">
        <f>IFERROR(ROUND(VLOOKUP(M2788,Reinigungstage,IF('Gebäude-Typen'!$C$6&lt;&gt;0,'Gebäude-Typen'!$C$6,VLOOKUP(C2788,Gebäude_Typen,2,FALSE)),FALSE),2)/2,"")</f>
        <v/>
      </c>
      <c r="T2788" s="729" t="str">
        <f>IFERROR(ROUND(VLOOKUP(N2788,Reinigungstage,IF('Gebäude-Typen'!$C$6&lt;&gt;0,'Gebäude-Typen'!$C$6,VLOOKUP(C2788,Gebäude_Typen,2,FALSE)),FALSE),2)/2,"")</f>
        <v/>
      </c>
      <c r="U2788" s="730">
        <f t="shared" si="415"/>
        <v>17.98</v>
      </c>
      <c r="V2788" s="731" t="str">
        <f>IFERROR(INDEX('2. Raumgruppen'!$A$1:$Y$33,MATCH(IF(ISERROR(SEARCH(" ",M2788,1)),MID(M2788,1,3),MID(M2788,1,SEARCH(" ",M2788,1)-1)),'2. Raumgruppen'!$B:$B,0),IF(ISERROR(SEARCH(" ",M2788,1)),MATCH('2. Raumgruppen'!$L$8,'2. Raumgruppen'!$8:$8,0),MATCH(MID(M2788,SEARCH(" ",M2788,1)+1,3),'2. Raumgruppen'!$8:$8,0))),"")</f>
        <v/>
      </c>
      <c r="W2788" s="731" t="str">
        <f>IFERROR(INDEX('2. Raumgruppen'!$A$1:$Y$33,MATCH(IF(ISERROR(SEARCH(" ",N2788,1)),MID(N2788,1,3),MID(N2788,1,SEARCH(" ",N2788,1)-1)),'2. Raumgruppen'!$B:$B,0),IF(ISERROR(SEARCH(" ",N2788,1)),MATCH('2. Raumgruppen'!$L$8,'2. Raumgruppen'!$8:$8,0),MATCH(MID(N2788,SEARCH(" ",N2788,1)+1,3),'2. Raumgruppen'!$8:$8,0))),"")</f>
        <v/>
      </c>
      <c r="X2788" s="732" t="str">
        <f t="shared" si="416"/>
        <v/>
      </c>
      <c r="Y2788" s="732" t="str">
        <f t="shared" si="417"/>
        <v/>
      </c>
      <c r="Z2788" s="733" t="str">
        <f t="shared" si="418"/>
        <v/>
      </c>
      <c r="AA2788" s="732" t="str">
        <f t="shared" si="419"/>
        <v/>
      </c>
      <c r="AB2788" s="643"/>
      <c r="AC2788" s="276"/>
      <c r="AD2788" s="277"/>
      <c r="AE2788" s="278"/>
      <c r="AF2788" s="278" t="str">
        <f t="shared" si="411"/>
        <v/>
      </c>
      <c r="AG2788" s="278"/>
      <c r="AH2788" s="279">
        <f t="shared" si="412"/>
        <v>17.98</v>
      </c>
      <c r="AI2788" s="279" t="str">
        <f t="shared" si="413"/>
        <v/>
      </c>
      <c r="AJ2788" s="279" t="str">
        <f t="shared" si="414"/>
        <v/>
      </c>
      <c r="AK2788" s="278"/>
      <c r="AL2788" s="278"/>
      <c r="AM2788" s="278"/>
      <c r="AN2788" s="278"/>
      <c r="AO2788" s="262"/>
      <c r="AP2788" s="262"/>
      <c r="AQ2788" s="262"/>
      <c r="AR2788" s="262"/>
      <c r="AS2788" s="262"/>
      <c r="AT2788" s="262"/>
      <c r="AU2788" s="262"/>
      <c r="AV2788" s="262"/>
      <c r="AW2788" s="264"/>
      <c r="AX2788" s="262"/>
      <c r="AY2788" s="262"/>
      <c r="AZ2788" s="262"/>
    </row>
    <row r="2789" spans="1:52" ht="27" hidden="1" customHeight="1">
      <c r="A2789" s="264"/>
      <c r="B2789" s="639">
        <v>2775</v>
      </c>
      <c r="C2789" s="639"/>
      <c r="D2789" s="640"/>
      <c r="E2789" s="640"/>
      <c r="F2789" s="640" t="str">
        <f>IFERROR(VLOOKUP(C2789,'Gebäude-Typen'!$A$7:$D$215,4,FALSE),"")</f>
        <v/>
      </c>
      <c r="G2789" s="641"/>
      <c r="H2789" s="640"/>
      <c r="I2789" s="639"/>
      <c r="J2789" s="640"/>
      <c r="K2789" s="642"/>
      <c r="L2789" s="639"/>
      <c r="M2789" s="639"/>
      <c r="N2789" s="639"/>
      <c r="O2789" s="639"/>
      <c r="P2789" s="734"/>
      <c r="Q2789" s="642"/>
      <c r="R2789" s="639"/>
      <c r="S2789" s="729" t="str">
        <f>IFERROR(ROUND(VLOOKUP(M2789,Reinigungstage,IF('Gebäude-Typen'!$C$6&lt;&gt;0,'Gebäude-Typen'!$C$6,VLOOKUP(C2789,Gebäude_Typen,2,FALSE)),FALSE),2)/2,"")</f>
        <v/>
      </c>
      <c r="T2789" s="729" t="str">
        <f>IFERROR(ROUND(VLOOKUP(N2789,Reinigungstage,IF('Gebäude-Typen'!$C$6&lt;&gt;0,'Gebäude-Typen'!$C$6,VLOOKUP(C2789,Gebäude_Typen,2,FALSE)),FALSE),2)/2,"")</f>
        <v/>
      </c>
      <c r="U2789" s="730">
        <f t="shared" si="415"/>
        <v>17.98</v>
      </c>
      <c r="V2789" s="731" t="str">
        <f>IFERROR(INDEX('2. Raumgruppen'!$A$1:$Y$33,MATCH(IF(ISERROR(SEARCH(" ",M2789,1)),MID(M2789,1,3),MID(M2789,1,SEARCH(" ",M2789,1)-1)),'2. Raumgruppen'!$B:$B,0),IF(ISERROR(SEARCH(" ",M2789,1)),MATCH('2. Raumgruppen'!$L$8,'2. Raumgruppen'!$8:$8,0),MATCH(MID(M2789,SEARCH(" ",M2789,1)+1,3),'2. Raumgruppen'!$8:$8,0))),"")</f>
        <v/>
      </c>
      <c r="W2789" s="731" t="str">
        <f>IFERROR(INDEX('2. Raumgruppen'!$A$1:$Y$33,MATCH(IF(ISERROR(SEARCH(" ",N2789,1)),MID(N2789,1,3),MID(N2789,1,SEARCH(" ",N2789,1)-1)),'2. Raumgruppen'!$B:$B,0),IF(ISERROR(SEARCH(" ",N2789,1)),MATCH('2. Raumgruppen'!$L$8,'2. Raumgruppen'!$8:$8,0),MATCH(MID(N2789,SEARCH(" ",N2789,1)+1,3),'2. Raumgruppen'!$8:$8,0))),"")</f>
        <v/>
      </c>
      <c r="X2789" s="732" t="str">
        <f t="shared" si="416"/>
        <v/>
      </c>
      <c r="Y2789" s="732" t="str">
        <f t="shared" si="417"/>
        <v/>
      </c>
      <c r="Z2789" s="733" t="str">
        <f t="shared" si="418"/>
        <v/>
      </c>
      <c r="AA2789" s="732" t="str">
        <f t="shared" si="419"/>
        <v/>
      </c>
      <c r="AB2789" s="643"/>
      <c r="AC2789" s="276"/>
      <c r="AD2789" s="277"/>
      <c r="AE2789" s="278"/>
      <c r="AF2789" s="278" t="str">
        <f t="shared" si="411"/>
        <v/>
      </c>
      <c r="AG2789" s="278"/>
      <c r="AH2789" s="279">
        <f t="shared" si="412"/>
        <v>17.98</v>
      </c>
      <c r="AI2789" s="279" t="str">
        <f t="shared" si="413"/>
        <v/>
      </c>
      <c r="AJ2789" s="279" t="str">
        <f t="shared" si="414"/>
        <v/>
      </c>
      <c r="AK2789" s="278"/>
      <c r="AL2789" s="278"/>
      <c r="AM2789" s="278"/>
      <c r="AN2789" s="278"/>
      <c r="AO2789" s="262"/>
      <c r="AP2789" s="262"/>
      <c r="AQ2789" s="262"/>
      <c r="AR2789" s="262"/>
      <c r="AS2789" s="262"/>
      <c r="AT2789" s="262"/>
      <c r="AU2789" s="262"/>
      <c r="AV2789" s="262"/>
      <c r="AW2789" s="262"/>
      <c r="AX2789" s="262"/>
      <c r="AY2789" s="262"/>
      <c r="AZ2789" s="262"/>
    </row>
    <row r="2790" spans="1:52" ht="27" hidden="1" customHeight="1">
      <c r="B2790" s="639">
        <v>2776</v>
      </c>
      <c r="C2790" s="639"/>
      <c r="D2790" s="640"/>
      <c r="E2790" s="640"/>
      <c r="F2790" s="640" t="str">
        <f>IFERROR(VLOOKUP(C2790,'Gebäude-Typen'!$A$7:$D$215,4,FALSE),"")</f>
        <v/>
      </c>
      <c r="G2790" s="641"/>
      <c r="H2790" s="640"/>
      <c r="I2790" s="639"/>
      <c r="J2790" s="640"/>
      <c r="K2790" s="642"/>
      <c r="L2790" s="639"/>
      <c r="M2790" s="639"/>
      <c r="N2790" s="639"/>
      <c r="O2790" s="639"/>
      <c r="P2790" s="734"/>
      <c r="Q2790" s="642"/>
      <c r="R2790" s="639"/>
      <c r="S2790" s="729" t="str">
        <f>IFERROR(ROUND(VLOOKUP(M2790,Reinigungstage,IF('Gebäude-Typen'!$C$6&lt;&gt;0,'Gebäude-Typen'!$C$6,VLOOKUP(C2790,Gebäude_Typen,2,FALSE)),FALSE),2)/2,"")</f>
        <v/>
      </c>
      <c r="T2790" s="729" t="str">
        <f>IFERROR(ROUND(VLOOKUP(N2790,Reinigungstage,IF('Gebäude-Typen'!$C$6&lt;&gt;0,'Gebäude-Typen'!$C$6,VLOOKUP(C2790,Gebäude_Typen,2,FALSE)),FALSE),2)/2,"")</f>
        <v/>
      </c>
      <c r="U2790" s="730">
        <f t="shared" si="415"/>
        <v>17.98</v>
      </c>
      <c r="V2790" s="731" t="str">
        <f>IFERROR(INDEX('2. Raumgruppen'!$A$1:$Y$33,MATCH(IF(ISERROR(SEARCH(" ",M2790,1)),MID(M2790,1,3),MID(M2790,1,SEARCH(" ",M2790,1)-1)),'2. Raumgruppen'!$B:$B,0),IF(ISERROR(SEARCH(" ",M2790,1)),MATCH('2. Raumgruppen'!$L$8,'2. Raumgruppen'!$8:$8,0),MATCH(MID(M2790,SEARCH(" ",M2790,1)+1,3),'2. Raumgruppen'!$8:$8,0))),"")</f>
        <v/>
      </c>
      <c r="W2790" s="731" t="str">
        <f>IFERROR(INDEX('2. Raumgruppen'!$A$1:$Y$33,MATCH(IF(ISERROR(SEARCH(" ",N2790,1)),MID(N2790,1,3),MID(N2790,1,SEARCH(" ",N2790,1)-1)),'2. Raumgruppen'!$B:$B,0),IF(ISERROR(SEARCH(" ",N2790,1)),MATCH('2. Raumgruppen'!$L$8,'2. Raumgruppen'!$8:$8,0),MATCH(MID(N2790,SEARCH(" ",N2790,1)+1,3),'2. Raumgruppen'!$8:$8,0))),"")</f>
        <v/>
      </c>
      <c r="X2790" s="732" t="str">
        <f t="shared" si="416"/>
        <v/>
      </c>
      <c r="Y2790" s="732" t="str">
        <f t="shared" si="417"/>
        <v/>
      </c>
      <c r="Z2790" s="733" t="str">
        <f t="shared" si="418"/>
        <v/>
      </c>
      <c r="AA2790" s="732" t="str">
        <f t="shared" si="419"/>
        <v/>
      </c>
      <c r="AB2790" s="643"/>
      <c r="AC2790" s="276"/>
      <c r="AD2790" s="277"/>
      <c r="AE2790" s="278"/>
      <c r="AF2790" s="278" t="str">
        <f t="shared" si="411"/>
        <v/>
      </c>
      <c r="AG2790" s="278"/>
      <c r="AH2790" s="279">
        <f t="shared" si="412"/>
        <v>17.98</v>
      </c>
      <c r="AI2790" s="279" t="str">
        <f t="shared" si="413"/>
        <v/>
      </c>
      <c r="AJ2790" s="279" t="str">
        <f t="shared" si="414"/>
        <v/>
      </c>
      <c r="AK2790" s="278"/>
      <c r="AL2790" s="278"/>
      <c r="AM2790" s="278"/>
      <c r="AN2790" s="278"/>
      <c r="AO2790" s="262"/>
      <c r="AP2790" s="262"/>
      <c r="AQ2790" s="262"/>
      <c r="AR2790" s="262"/>
      <c r="AS2790" s="262"/>
      <c r="AT2790" s="262"/>
      <c r="AU2790" s="262"/>
      <c r="AV2790" s="262"/>
      <c r="AW2790" s="264"/>
      <c r="AX2790" s="262"/>
      <c r="AY2790" s="264"/>
      <c r="AZ2790" s="264"/>
    </row>
    <row r="2791" spans="1:52" ht="27" hidden="1" customHeight="1">
      <c r="B2791" s="639">
        <v>2777</v>
      </c>
      <c r="C2791" s="639"/>
      <c r="D2791" s="640"/>
      <c r="E2791" s="640"/>
      <c r="F2791" s="640" t="str">
        <f>IFERROR(VLOOKUP(C2791,'Gebäude-Typen'!$A$7:$D$215,4,FALSE),"")</f>
        <v/>
      </c>
      <c r="G2791" s="641"/>
      <c r="H2791" s="640"/>
      <c r="I2791" s="639"/>
      <c r="J2791" s="640"/>
      <c r="K2791" s="642"/>
      <c r="L2791" s="639"/>
      <c r="M2791" s="639"/>
      <c r="N2791" s="639"/>
      <c r="O2791" s="639"/>
      <c r="P2791" s="734"/>
      <c r="Q2791" s="642"/>
      <c r="R2791" s="639"/>
      <c r="S2791" s="729" t="str">
        <f>IFERROR(ROUND(VLOOKUP(M2791,Reinigungstage,IF('Gebäude-Typen'!$C$6&lt;&gt;0,'Gebäude-Typen'!$C$6,VLOOKUP(C2791,Gebäude_Typen,2,FALSE)),FALSE),2)/2,"")</f>
        <v/>
      </c>
      <c r="T2791" s="729" t="str">
        <f>IFERROR(ROUND(VLOOKUP(N2791,Reinigungstage,IF('Gebäude-Typen'!$C$6&lt;&gt;0,'Gebäude-Typen'!$C$6,VLOOKUP(C2791,Gebäude_Typen,2,FALSE)),FALSE),2)/2,"")</f>
        <v/>
      </c>
      <c r="U2791" s="730">
        <f t="shared" si="415"/>
        <v>17.98</v>
      </c>
      <c r="V2791" s="731" t="str">
        <f>IFERROR(INDEX('2. Raumgruppen'!$A$1:$Y$33,MATCH(IF(ISERROR(SEARCH(" ",M2791,1)),MID(M2791,1,3),MID(M2791,1,SEARCH(" ",M2791,1)-1)),'2. Raumgruppen'!$B:$B,0),IF(ISERROR(SEARCH(" ",M2791,1)),MATCH('2. Raumgruppen'!$L$8,'2. Raumgruppen'!$8:$8,0),MATCH(MID(M2791,SEARCH(" ",M2791,1)+1,3),'2. Raumgruppen'!$8:$8,0))),"")</f>
        <v/>
      </c>
      <c r="W2791" s="731" t="str">
        <f>IFERROR(INDEX('2. Raumgruppen'!$A$1:$Y$33,MATCH(IF(ISERROR(SEARCH(" ",N2791,1)),MID(N2791,1,3),MID(N2791,1,SEARCH(" ",N2791,1)-1)),'2. Raumgruppen'!$B:$B,0),IF(ISERROR(SEARCH(" ",N2791,1)),MATCH('2. Raumgruppen'!$L$8,'2. Raumgruppen'!$8:$8,0),MATCH(MID(N2791,SEARCH(" ",N2791,1)+1,3),'2. Raumgruppen'!$8:$8,0))),"")</f>
        <v/>
      </c>
      <c r="X2791" s="732" t="str">
        <f t="shared" si="416"/>
        <v/>
      </c>
      <c r="Y2791" s="732" t="str">
        <f t="shared" si="417"/>
        <v/>
      </c>
      <c r="Z2791" s="733" t="str">
        <f t="shared" si="418"/>
        <v/>
      </c>
      <c r="AA2791" s="732" t="str">
        <f t="shared" si="419"/>
        <v/>
      </c>
      <c r="AB2791" s="643"/>
      <c r="AC2791" s="276"/>
      <c r="AD2791" s="277"/>
      <c r="AE2791" s="278"/>
      <c r="AF2791" s="278" t="str">
        <f t="shared" si="411"/>
        <v/>
      </c>
      <c r="AG2791" s="278"/>
      <c r="AH2791" s="279">
        <f t="shared" si="412"/>
        <v>17.98</v>
      </c>
      <c r="AI2791" s="279" t="str">
        <f t="shared" si="413"/>
        <v/>
      </c>
      <c r="AJ2791" s="279" t="str">
        <f t="shared" si="414"/>
        <v/>
      </c>
      <c r="AK2791" s="278"/>
      <c r="AL2791" s="278"/>
      <c r="AM2791" s="278"/>
      <c r="AN2791" s="278"/>
      <c r="AO2791" s="262"/>
      <c r="AP2791" s="262"/>
      <c r="AQ2791" s="262"/>
      <c r="AR2791" s="262"/>
      <c r="AS2791" s="262"/>
      <c r="AT2791" s="262"/>
      <c r="AU2791" s="262"/>
      <c r="AV2791" s="262"/>
      <c r="AW2791" s="262"/>
      <c r="AX2791" s="264"/>
      <c r="AY2791" s="264"/>
      <c r="AZ2791" s="262"/>
    </row>
    <row r="2792" spans="1:52" ht="27" hidden="1" customHeight="1">
      <c r="B2792" s="639">
        <v>2778</v>
      </c>
      <c r="C2792" s="639"/>
      <c r="D2792" s="640"/>
      <c r="E2792" s="640"/>
      <c r="F2792" s="640" t="str">
        <f>IFERROR(VLOOKUP(C2792,'Gebäude-Typen'!$A$7:$D$215,4,FALSE),"")</f>
        <v/>
      </c>
      <c r="G2792" s="641"/>
      <c r="H2792" s="640"/>
      <c r="I2792" s="639"/>
      <c r="J2792" s="640"/>
      <c r="K2792" s="642"/>
      <c r="L2792" s="639"/>
      <c r="M2792" s="639"/>
      <c r="N2792" s="639"/>
      <c r="O2792" s="639"/>
      <c r="P2792" s="734"/>
      <c r="Q2792" s="642"/>
      <c r="R2792" s="639"/>
      <c r="S2792" s="729" t="str">
        <f>IFERROR(ROUND(VLOOKUP(M2792,Reinigungstage,IF('Gebäude-Typen'!$C$6&lt;&gt;0,'Gebäude-Typen'!$C$6,VLOOKUP(C2792,Gebäude_Typen,2,FALSE)),FALSE),2)/2,"")</f>
        <v/>
      </c>
      <c r="T2792" s="729" t="str">
        <f>IFERROR(ROUND(VLOOKUP(N2792,Reinigungstage,IF('Gebäude-Typen'!$C$6&lt;&gt;0,'Gebäude-Typen'!$C$6,VLOOKUP(C2792,Gebäude_Typen,2,FALSE)),FALSE),2)/2,"")</f>
        <v/>
      </c>
      <c r="U2792" s="730">
        <f t="shared" si="415"/>
        <v>17.98</v>
      </c>
      <c r="V2792" s="731" t="str">
        <f>IFERROR(INDEX('2. Raumgruppen'!$A$1:$Y$33,MATCH(IF(ISERROR(SEARCH(" ",M2792,1)),MID(M2792,1,3),MID(M2792,1,SEARCH(" ",M2792,1)-1)),'2. Raumgruppen'!$B:$B,0),IF(ISERROR(SEARCH(" ",M2792,1)),MATCH('2. Raumgruppen'!$L$8,'2. Raumgruppen'!$8:$8,0),MATCH(MID(M2792,SEARCH(" ",M2792,1)+1,3),'2. Raumgruppen'!$8:$8,0))),"")</f>
        <v/>
      </c>
      <c r="W2792" s="731" t="str">
        <f>IFERROR(INDEX('2. Raumgruppen'!$A$1:$Y$33,MATCH(IF(ISERROR(SEARCH(" ",N2792,1)),MID(N2792,1,3),MID(N2792,1,SEARCH(" ",N2792,1)-1)),'2. Raumgruppen'!$B:$B,0),IF(ISERROR(SEARCH(" ",N2792,1)),MATCH('2. Raumgruppen'!$L$8,'2. Raumgruppen'!$8:$8,0),MATCH(MID(N2792,SEARCH(" ",N2792,1)+1,3),'2. Raumgruppen'!$8:$8,0))),"")</f>
        <v/>
      </c>
      <c r="X2792" s="732" t="str">
        <f t="shared" si="416"/>
        <v/>
      </c>
      <c r="Y2792" s="732" t="str">
        <f t="shared" si="417"/>
        <v/>
      </c>
      <c r="Z2792" s="733" t="str">
        <f t="shared" si="418"/>
        <v/>
      </c>
      <c r="AA2792" s="732" t="str">
        <f t="shared" si="419"/>
        <v/>
      </c>
      <c r="AB2792" s="643"/>
      <c r="AC2792" s="276"/>
      <c r="AD2792" s="277"/>
      <c r="AE2792" s="278"/>
      <c r="AF2792" s="278" t="str">
        <f t="shared" si="411"/>
        <v/>
      </c>
      <c r="AG2792" s="278"/>
      <c r="AH2792" s="279">
        <f t="shared" si="412"/>
        <v>17.98</v>
      </c>
      <c r="AI2792" s="279" t="str">
        <f t="shared" si="413"/>
        <v/>
      </c>
      <c r="AJ2792" s="279" t="str">
        <f t="shared" si="414"/>
        <v/>
      </c>
      <c r="AK2792" s="278"/>
      <c r="AL2792" s="278"/>
      <c r="AM2792" s="278"/>
      <c r="AN2792" s="278"/>
      <c r="AO2792" s="262"/>
      <c r="AP2792" s="262"/>
      <c r="AQ2792" s="262"/>
      <c r="AR2792" s="262"/>
      <c r="AS2792" s="262"/>
      <c r="AT2792" s="262"/>
      <c r="AU2792" s="262"/>
      <c r="AV2792" s="262"/>
      <c r="AW2792" s="262"/>
      <c r="AX2792" s="264"/>
      <c r="AY2792" s="262"/>
      <c r="AZ2792" s="264"/>
    </row>
    <row r="2793" spans="1:52" ht="27" hidden="1" customHeight="1">
      <c r="B2793" s="639">
        <v>2779</v>
      </c>
      <c r="C2793" s="639"/>
      <c r="D2793" s="640"/>
      <c r="E2793" s="640"/>
      <c r="F2793" s="640" t="str">
        <f>IFERROR(VLOOKUP(C2793,'Gebäude-Typen'!$A$7:$D$215,4,FALSE),"")</f>
        <v/>
      </c>
      <c r="G2793" s="641"/>
      <c r="H2793" s="640"/>
      <c r="I2793" s="639"/>
      <c r="J2793" s="640"/>
      <c r="K2793" s="642"/>
      <c r="L2793" s="639"/>
      <c r="M2793" s="639"/>
      <c r="N2793" s="639"/>
      <c r="O2793" s="639"/>
      <c r="P2793" s="734"/>
      <c r="Q2793" s="642"/>
      <c r="R2793" s="639"/>
      <c r="S2793" s="729" t="str">
        <f>IFERROR(ROUND(VLOOKUP(M2793,Reinigungstage,IF('Gebäude-Typen'!$C$6&lt;&gt;0,'Gebäude-Typen'!$C$6,VLOOKUP(C2793,Gebäude_Typen,2,FALSE)),FALSE),2)/2,"")</f>
        <v/>
      </c>
      <c r="T2793" s="729" t="str">
        <f>IFERROR(ROUND(VLOOKUP(N2793,Reinigungstage,IF('Gebäude-Typen'!$C$6&lt;&gt;0,'Gebäude-Typen'!$C$6,VLOOKUP(C2793,Gebäude_Typen,2,FALSE)),FALSE),2)/2,"")</f>
        <v/>
      </c>
      <c r="U2793" s="730">
        <f t="shared" si="415"/>
        <v>17.98</v>
      </c>
      <c r="V2793" s="731" t="str">
        <f>IFERROR(INDEX('2. Raumgruppen'!$A$1:$Y$33,MATCH(IF(ISERROR(SEARCH(" ",M2793,1)),MID(M2793,1,3),MID(M2793,1,SEARCH(" ",M2793,1)-1)),'2. Raumgruppen'!$B:$B,0),IF(ISERROR(SEARCH(" ",M2793,1)),MATCH('2. Raumgruppen'!$L$8,'2. Raumgruppen'!$8:$8,0),MATCH(MID(M2793,SEARCH(" ",M2793,1)+1,3),'2. Raumgruppen'!$8:$8,0))),"")</f>
        <v/>
      </c>
      <c r="W2793" s="731" t="str">
        <f>IFERROR(INDEX('2. Raumgruppen'!$A$1:$Y$33,MATCH(IF(ISERROR(SEARCH(" ",N2793,1)),MID(N2793,1,3),MID(N2793,1,SEARCH(" ",N2793,1)-1)),'2. Raumgruppen'!$B:$B,0),IF(ISERROR(SEARCH(" ",N2793,1)),MATCH('2. Raumgruppen'!$L$8,'2. Raumgruppen'!$8:$8,0),MATCH(MID(N2793,SEARCH(" ",N2793,1)+1,3),'2. Raumgruppen'!$8:$8,0))),"")</f>
        <v/>
      </c>
      <c r="X2793" s="732" t="str">
        <f t="shared" si="416"/>
        <v/>
      </c>
      <c r="Y2793" s="732" t="str">
        <f t="shared" si="417"/>
        <v/>
      </c>
      <c r="Z2793" s="733" t="str">
        <f t="shared" si="418"/>
        <v/>
      </c>
      <c r="AA2793" s="732" t="str">
        <f t="shared" si="419"/>
        <v/>
      </c>
      <c r="AB2793" s="643"/>
      <c r="AC2793" s="276"/>
      <c r="AD2793" s="277"/>
      <c r="AE2793" s="278"/>
      <c r="AF2793" s="278" t="str">
        <f t="shared" si="411"/>
        <v/>
      </c>
      <c r="AG2793" s="278"/>
      <c r="AH2793" s="279">
        <f t="shared" si="412"/>
        <v>17.98</v>
      </c>
      <c r="AI2793" s="279" t="str">
        <f t="shared" si="413"/>
        <v/>
      </c>
      <c r="AJ2793" s="279" t="str">
        <f t="shared" si="414"/>
        <v/>
      </c>
      <c r="AK2793" s="278"/>
      <c r="AL2793" s="278"/>
      <c r="AM2793" s="278"/>
      <c r="AN2793" s="278"/>
      <c r="AO2793" s="262"/>
      <c r="AP2793" s="262"/>
      <c r="AQ2793" s="262"/>
      <c r="AR2793" s="262"/>
      <c r="AS2793" s="262"/>
      <c r="AT2793" s="262"/>
      <c r="AU2793" s="262"/>
      <c r="AV2793" s="262"/>
      <c r="AW2793" s="264"/>
      <c r="AX2793" s="262"/>
      <c r="AY2793" s="262"/>
      <c r="AZ2793" s="278"/>
    </row>
    <row r="2794" spans="1:52" ht="27" hidden="1" customHeight="1">
      <c r="B2794" s="639">
        <v>2780</v>
      </c>
      <c r="C2794" s="639"/>
      <c r="D2794" s="640"/>
      <c r="E2794" s="640"/>
      <c r="F2794" s="640" t="str">
        <f>IFERROR(VLOOKUP(C2794,'Gebäude-Typen'!$A$7:$D$215,4,FALSE),"")</f>
        <v/>
      </c>
      <c r="G2794" s="641"/>
      <c r="H2794" s="640"/>
      <c r="I2794" s="639"/>
      <c r="J2794" s="640"/>
      <c r="K2794" s="642"/>
      <c r="L2794" s="639"/>
      <c r="M2794" s="639"/>
      <c r="N2794" s="639"/>
      <c r="O2794" s="639"/>
      <c r="P2794" s="734"/>
      <c r="Q2794" s="642"/>
      <c r="R2794" s="639"/>
      <c r="S2794" s="729" t="str">
        <f>IFERROR(ROUND(VLOOKUP(M2794,Reinigungstage,IF('Gebäude-Typen'!$C$6&lt;&gt;0,'Gebäude-Typen'!$C$6,VLOOKUP(C2794,Gebäude_Typen,2,FALSE)),FALSE),2)/2,"")</f>
        <v/>
      </c>
      <c r="T2794" s="729" t="str">
        <f>IFERROR(ROUND(VLOOKUP(N2794,Reinigungstage,IF('Gebäude-Typen'!$C$6&lt;&gt;0,'Gebäude-Typen'!$C$6,VLOOKUP(C2794,Gebäude_Typen,2,FALSE)),FALSE),2)/2,"")</f>
        <v/>
      </c>
      <c r="U2794" s="730">
        <f t="shared" si="415"/>
        <v>17.98</v>
      </c>
      <c r="V2794" s="731" t="str">
        <f>IFERROR(INDEX('2. Raumgruppen'!$A$1:$Y$33,MATCH(IF(ISERROR(SEARCH(" ",M2794,1)),MID(M2794,1,3),MID(M2794,1,SEARCH(" ",M2794,1)-1)),'2. Raumgruppen'!$B:$B,0),IF(ISERROR(SEARCH(" ",M2794,1)),MATCH('2. Raumgruppen'!$L$8,'2. Raumgruppen'!$8:$8,0),MATCH(MID(M2794,SEARCH(" ",M2794,1)+1,3),'2. Raumgruppen'!$8:$8,0))),"")</f>
        <v/>
      </c>
      <c r="W2794" s="731" t="str">
        <f>IFERROR(INDEX('2. Raumgruppen'!$A$1:$Y$33,MATCH(IF(ISERROR(SEARCH(" ",N2794,1)),MID(N2794,1,3),MID(N2794,1,SEARCH(" ",N2794,1)-1)),'2. Raumgruppen'!$B:$B,0),IF(ISERROR(SEARCH(" ",N2794,1)),MATCH('2. Raumgruppen'!$L$8,'2. Raumgruppen'!$8:$8,0),MATCH(MID(N2794,SEARCH(" ",N2794,1)+1,3),'2. Raumgruppen'!$8:$8,0))),"")</f>
        <v/>
      </c>
      <c r="X2794" s="732" t="str">
        <f t="shared" si="416"/>
        <v/>
      </c>
      <c r="Y2794" s="732" t="str">
        <f t="shared" si="417"/>
        <v/>
      </c>
      <c r="Z2794" s="733" t="str">
        <f t="shared" si="418"/>
        <v/>
      </c>
      <c r="AA2794" s="732" t="str">
        <f t="shared" si="419"/>
        <v/>
      </c>
      <c r="AB2794" s="643"/>
      <c r="AC2794" s="276"/>
      <c r="AD2794" s="277"/>
      <c r="AE2794" s="278"/>
      <c r="AF2794" s="278" t="str">
        <f t="shared" si="411"/>
        <v/>
      </c>
      <c r="AG2794" s="278"/>
      <c r="AH2794" s="279">
        <f t="shared" si="412"/>
        <v>17.98</v>
      </c>
      <c r="AI2794" s="279" t="str">
        <f t="shared" si="413"/>
        <v/>
      </c>
      <c r="AJ2794" s="279" t="str">
        <f t="shared" si="414"/>
        <v/>
      </c>
      <c r="AK2794" s="278"/>
      <c r="AL2794" s="278"/>
      <c r="AM2794" s="278"/>
      <c r="AN2794" s="278"/>
      <c r="AO2794" s="262"/>
      <c r="AP2794" s="262"/>
      <c r="AQ2794" s="262"/>
      <c r="AR2794" s="262"/>
      <c r="AS2794" s="262"/>
      <c r="AT2794" s="262"/>
      <c r="AU2794" s="262"/>
      <c r="AV2794" s="262"/>
      <c r="AW2794" s="278"/>
      <c r="AX2794" s="262"/>
      <c r="AY2794" s="264"/>
      <c r="AZ2794" s="278"/>
    </row>
    <row r="2795" spans="1:52" ht="27" hidden="1" customHeight="1">
      <c r="B2795" s="639">
        <v>2781</v>
      </c>
      <c r="C2795" s="639"/>
      <c r="D2795" s="640"/>
      <c r="E2795" s="640"/>
      <c r="F2795" s="640" t="str">
        <f>IFERROR(VLOOKUP(C2795,'Gebäude-Typen'!$A$7:$D$215,4,FALSE),"")</f>
        <v/>
      </c>
      <c r="G2795" s="641"/>
      <c r="H2795" s="640"/>
      <c r="I2795" s="639"/>
      <c r="J2795" s="640"/>
      <c r="K2795" s="642"/>
      <c r="L2795" s="639"/>
      <c r="M2795" s="639"/>
      <c r="N2795" s="639"/>
      <c r="O2795" s="639"/>
      <c r="P2795" s="734"/>
      <c r="Q2795" s="642"/>
      <c r="R2795" s="639"/>
      <c r="S2795" s="729" t="str">
        <f>IFERROR(ROUND(VLOOKUP(M2795,Reinigungstage,IF('Gebäude-Typen'!$C$6&lt;&gt;0,'Gebäude-Typen'!$C$6,VLOOKUP(C2795,Gebäude_Typen,2,FALSE)),FALSE),2)/2,"")</f>
        <v/>
      </c>
      <c r="T2795" s="729" t="str">
        <f>IFERROR(ROUND(VLOOKUP(N2795,Reinigungstage,IF('Gebäude-Typen'!$C$6&lt;&gt;0,'Gebäude-Typen'!$C$6,VLOOKUP(C2795,Gebäude_Typen,2,FALSE)),FALSE),2)/2,"")</f>
        <v/>
      </c>
      <c r="U2795" s="730">
        <f t="shared" si="415"/>
        <v>17.98</v>
      </c>
      <c r="V2795" s="731" t="str">
        <f>IFERROR(INDEX('2. Raumgruppen'!$A$1:$Y$33,MATCH(IF(ISERROR(SEARCH(" ",M2795,1)),MID(M2795,1,3),MID(M2795,1,SEARCH(" ",M2795,1)-1)),'2. Raumgruppen'!$B:$B,0),IF(ISERROR(SEARCH(" ",M2795,1)),MATCH('2. Raumgruppen'!$L$8,'2. Raumgruppen'!$8:$8,0),MATCH(MID(M2795,SEARCH(" ",M2795,1)+1,3),'2. Raumgruppen'!$8:$8,0))),"")</f>
        <v/>
      </c>
      <c r="W2795" s="731" t="str">
        <f>IFERROR(INDEX('2. Raumgruppen'!$A$1:$Y$33,MATCH(IF(ISERROR(SEARCH(" ",N2795,1)),MID(N2795,1,3),MID(N2795,1,SEARCH(" ",N2795,1)-1)),'2. Raumgruppen'!$B:$B,0),IF(ISERROR(SEARCH(" ",N2795,1)),MATCH('2. Raumgruppen'!$L$8,'2. Raumgruppen'!$8:$8,0),MATCH(MID(N2795,SEARCH(" ",N2795,1)+1,3),'2. Raumgruppen'!$8:$8,0))),"")</f>
        <v/>
      </c>
      <c r="X2795" s="732" t="str">
        <f t="shared" si="416"/>
        <v/>
      </c>
      <c r="Y2795" s="732" t="str">
        <f t="shared" si="417"/>
        <v/>
      </c>
      <c r="Z2795" s="733" t="str">
        <f t="shared" si="418"/>
        <v/>
      </c>
      <c r="AA2795" s="732" t="str">
        <f t="shared" si="419"/>
        <v/>
      </c>
      <c r="AB2795" s="643"/>
      <c r="AC2795" s="276"/>
      <c r="AD2795" s="277"/>
      <c r="AE2795" s="278"/>
      <c r="AF2795" s="278" t="str">
        <f t="shared" si="411"/>
        <v/>
      </c>
      <c r="AG2795" s="278"/>
      <c r="AH2795" s="279">
        <f t="shared" si="412"/>
        <v>17.98</v>
      </c>
      <c r="AI2795" s="279" t="str">
        <f t="shared" si="413"/>
        <v/>
      </c>
      <c r="AJ2795" s="279" t="str">
        <f t="shared" si="414"/>
        <v/>
      </c>
      <c r="AK2795" s="278"/>
      <c r="AL2795" s="278"/>
      <c r="AM2795" s="278"/>
      <c r="AN2795" s="278"/>
      <c r="AO2795" s="262"/>
      <c r="AP2795" s="262"/>
      <c r="AQ2795" s="262"/>
      <c r="AR2795" s="262"/>
      <c r="AS2795" s="262"/>
      <c r="AT2795" s="262"/>
      <c r="AU2795" s="262"/>
      <c r="AV2795" s="262"/>
      <c r="AW2795" s="264"/>
      <c r="AX2795" s="262"/>
      <c r="AY2795" s="262"/>
      <c r="AZ2795" s="264"/>
    </row>
    <row r="2796" spans="1:52" ht="27" hidden="1" customHeight="1">
      <c r="B2796" s="639">
        <v>2782</v>
      </c>
      <c r="C2796" s="639"/>
      <c r="D2796" s="640"/>
      <c r="E2796" s="640"/>
      <c r="F2796" s="640" t="str">
        <f>IFERROR(VLOOKUP(C2796,'Gebäude-Typen'!$A$7:$D$215,4,FALSE),"")</f>
        <v/>
      </c>
      <c r="G2796" s="641"/>
      <c r="H2796" s="640"/>
      <c r="I2796" s="639"/>
      <c r="J2796" s="640"/>
      <c r="K2796" s="642"/>
      <c r="L2796" s="639"/>
      <c r="M2796" s="639"/>
      <c r="N2796" s="639"/>
      <c r="O2796" s="639"/>
      <c r="P2796" s="734"/>
      <c r="Q2796" s="642"/>
      <c r="R2796" s="639"/>
      <c r="S2796" s="729" t="str">
        <f>IFERROR(ROUND(VLOOKUP(M2796,Reinigungstage,IF('Gebäude-Typen'!$C$6&lt;&gt;0,'Gebäude-Typen'!$C$6,VLOOKUP(C2796,Gebäude_Typen,2,FALSE)),FALSE),2)/2,"")</f>
        <v/>
      </c>
      <c r="T2796" s="729" t="str">
        <f>IFERROR(ROUND(VLOOKUP(N2796,Reinigungstage,IF('Gebäude-Typen'!$C$6&lt;&gt;0,'Gebäude-Typen'!$C$6,VLOOKUP(C2796,Gebäude_Typen,2,FALSE)),FALSE),2)/2,"")</f>
        <v/>
      </c>
      <c r="U2796" s="730">
        <f t="shared" si="415"/>
        <v>17.98</v>
      </c>
      <c r="V2796" s="731" t="str">
        <f>IFERROR(INDEX('2. Raumgruppen'!$A$1:$Y$33,MATCH(IF(ISERROR(SEARCH(" ",M2796,1)),MID(M2796,1,3),MID(M2796,1,SEARCH(" ",M2796,1)-1)),'2. Raumgruppen'!$B:$B,0),IF(ISERROR(SEARCH(" ",M2796,1)),MATCH('2. Raumgruppen'!$L$8,'2. Raumgruppen'!$8:$8,0),MATCH(MID(M2796,SEARCH(" ",M2796,1)+1,3),'2. Raumgruppen'!$8:$8,0))),"")</f>
        <v/>
      </c>
      <c r="W2796" s="731" t="str">
        <f>IFERROR(INDEX('2. Raumgruppen'!$A$1:$Y$33,MATCH(IF(ISERROR(SEARCH(" ",N2796,1)),MID(N2796,1,3),MID(N2796,1,SEARCH(" ",N2796,1)-1)),'2. Raumgruppen'!$B:$B,0),IF(ISERROR(SEARCH(" ",N2796,1)),MATCH('2. Raumgruppen'!$L$8,'2. Raumgruppen'!$8:$8,0),MATCH(MID(N2796,SEARCH(" ",N2796,1)+1,3),'2. Raumgruppen'!$8:$8,0))),"")</f>
        <v/>
      </c>
      <c r="X2796" s="732" t="str">
        <f t="shared" si="416"/>
        <v/>
      </c>
      <c r="Y2796" s="732" t="str">
        <f t="shared" si="417"/>
        <v/>
      </c>
      <c r="Z2796" s="733" t="str">
        <f t="shared" si="418"/>
        <v/>
      </c>
      <c r="AA2796" s="732" t="str">
        <f t="shared" si="419"/>
        <v/>
      </c>
      <c r="AB2796" s="643"/>
      <c r="AC2796" s="276"/>
      <c r="AD2796" s="277"/>
      <c r="AE2796" s="278"/>
      <c r="AF2796" s="278" t="str">
        <f t="shared" si="411"/>
        <v/>
      </c>
      <c r="AG2796" s="278"/>
      <c r="AH2796" s="279">
        <f t="shared" si="412"/>
        <v>17.98</v>
      </c>
      <c r="AI2796" s="279" t="str">
        <f t="shared" si="413"/>
        <v/>
      </c>
      <c r="AJ2796" s="279" t="str">
        <f t="shared" si="414"/>
        <v/>
      </c>
      <c r="AK2796" s="278"/>
      <c r="AL2796" s="278"/>
      <c r="AM2796" s="278"/>
      <c r="AN2796" s="278"/>
      <c r="AO2796" s="262"/>
      <c r="AP2796" s="262"/>
      <c r="AQ2796" s="262"/>
      <c r="AR2796" s="262"/>
      <c r="AS2796" s="262"/>
      <c r="AT2796" s="262"/>
      <c r="AU2796" s="262"/>
      <c r="AV2796" s="262"/>
      <c r="AW2796" s="264"/>
      <c r="AX2796" s="264"/>
      <c r="AY2796" s="262"/>
      <c r="AZ2796" s="262"/>
    </row>
    <row r="2797" spans="1:52" ht="27" hidden="1" customHeight="1">
      <c r="B2797" s="639">
        <v>2783</v>
      </c>
      <c r="C2797" s="639"/>
      <c r="D2797" s="640"/>
      <c r="E2797" s="640"/>
      <c r="F2797" s="640" t="str">
        <f>IFERROR(VLOOKUP(C2797,'Gebäude-Typen'!$A$7:$D$215,4,FALSE),"")</f>
        <v/>
      </c>
      <c r="G2797" s="641"/>
      <c r="H2797" s="640"/>
      <c r="I2797" s="639"/>
      <c r="J2797" s="640"/>
      <c r="K2797" s="642"/>
      <c r="L2797" s="639"/>
      <c r="M2797" s="639"/>
      <c r="N2797" s="639"/>
      <c r="O2797" s="639"/>
      <c r="P2797" s="734"/>
      <c r="Q2797" s="642"/>
      <c r="R2797" s="639"/>
      <c r="S2797" s="729" t="str">
        <f>IFERROR(ROUND(VLOOKUP(M2797,Reinigungstage,IF('Gebäude-Typen'!$C$6&lt;&gt;0,'Gebäude-Typen'!$C$6,VLOOKUP(C2797,Gebäude_Typen,2,FALSE)),FALSE),2)/2,"")</f>
        <v/>
      </c>
      <c r="T2797" s="729" t="str">
        <f>IFERROR(ROUND(VLOOKUP(N2797,Reinigungstage,IF('Gebäude-Typen'!$C$6&lt;&gt;0,'Gebäude-Typen'!$C$6,VLOOKUP(C2797,Gebäude_Typen,2,FALSE)),FALSE),2)/2,"")</f>
        <v/>
      </c>
      <c r="U2797" s="730">
        <f t="shared" si="415"/>
        <v>17.98</v>
      </c>
      <c r="V2797" s="731" t="str">
        <f>IFERROR(INDEX('2. Raumgruppen'!$A$1:$Y$33,MATCH(IF(ISERROR(SEARCH(" ",M2797,1)),MID(M2797,1,3),MID(M2797,1,SEARCH(" ",M2797,1)-1)),'2. Raumgruppen'!$B:$B,0),IF(ISERROR(SEARCH(" ",M2797,1)),MATCH('2. Raumgruppen'!$L$8,'2. Raumgruppen'!$8:$8,0),MATCH(MID(M2797,SEARCH(" ",M2797,1)+1,3),'2. Raumgruppen'!$8:$8,0))),"")</f>
        <v/>
      </c>
      <c r="W2797" s="731" t="str">
        <f>IFERROR(INDEX('2. Raumgruppen'!$A$1:$Y$33,MATCH(IF(ISERROR(SEARCH(" ",N2797,1)),MID(N2797,1,3),MID(N2797,1,SEARCH(" ",N2797,1)-1)),'2. Raumgruppen'!$B:$B,0),IF(ISERROR(SEARCH(" ",N2797,1)),MATCH('2. Raumgruppen'!$L$8,'2. Raumgruppen'!$8:$8,0),MATCH(MID(N2797,SEARCH(" ",N2797,1)+1,3),'2. Raumgruppen'!$8:$8,0))),"")</f>
        <v/>
      </c>
      <c r="X2797" s="732" t="str">
        <f t="shared" si="416"/>
        <v/>
      </c>
      <c r="Y2797" s="732" t="str">
        <f t="shared" si="417"/>
        <v/>
      </c>
      <c r="Z2797" s="733" t="str">
        <f t="shared" si="418"/>
        <v/>
      </c>
      <c r="AA2797" s="732" t="str">
        <f t="shared" si="419"/>
        <v/>
      </c>
      <c r="AB2797" s="643"/>
      <c r="AC2797" s="276"/>
      <c r="AD2797" s="277"/>
      <c r="AE2797" s="278"/>
      <c r="AF2797" s="278" t="str">
        <f t="shared" si="411"/>
        <v/>
      </c>
      <c r="AG2797" s="278"/>
      <c r="AH2797" s="279">
        <f t="shared" si="412"/>
        <v>17.98</v>
      </c>
      <c r="AI2797" s="279" t="str">
        <f t="shared" si="413"/>
        <v/>
      </c>
      <c r="AJ2797" s="279" t="str">
        <f t="shared" si="414"/>
        <v/>
      </c>
      <c r="AK2797" s="278"/>
      <c r="AL2797" s="278"/>
      <c r="AM2797" s="278"/>
      <c r="AN2797" s="278"/>
      <c r="AO2797" s="262"/>
      <c r="AP2797" s="262"/>
      <c r="AQ2797" s="262"/>
      <c r="AR2797" s="262"/>
      <c r="AS2797" s="262"/>
      <c r="AT2797" s="262"/>
      <c r="AU2797" s="262"/>
      <c r="AV2797" s="262"/>
      <c r="AW2797" s="262"/>
      <c r="AX2797" s="262"/>
      <c r="AY2797" s="264"/>
      <c r="AZ2797" s="278"/>
    </row>
    <row r="2798" spans="1:52" ht="27" hidden="1" customHeight="1">
      <c r="B2798" s="639">
        <v>2784</v>
      </c>
      <c r="C2798" s="639"/>
      <c r="D2798" s="640"/>
      <c r="E2798" s="640"/>
      <c r="F2798" s="640" t="str">
        <f>IFERROR(VLOOKUP(C2798,'Gebäude-Typen'!$A$7:$D$215,4,FALSE),"")</f>
        <v/>
      </c>
      <c r="G2798" s="641"/>
      <c r="H2798" s="640"/>
      <c r="I2798" s="639"/>
      <c r="J2798" s="640"/>
      <c r="K2798" s="642"/>
      <c r="L2798" s="639"/>
      <c r="M2798" s="639"/>
      <c r="N2798" s="639"/>
      <c r="O2798" s="639"/>
      <c r="P2798" s="734"/>
      <c r="Q2798" s="642"/>
      <c r="R2798" s="639"/>
      <c r="S2798" s="729" t="str">
        <f>IFERROR(ROUND(VLOOKUP(M2798,Reinigungstage,IF('Gebäude-Typen'!$C$6&lt;&gt;0,'Gebäude-Typen'!$C$6,VLOOKUP(C2798,Gebäude_Typen,2,FALSE)),FALSE),2)/2,"")</f>
        <v/>
      </c>
      <c r="T2798" s="729" t="str">
        <f>IFERROR(ROUND(VLOOKUP(N2798,Reinigungstage,IF('Gebäude-Typen'!$C$6&lt;&gt;0,'Gebäude-Typen'!$C$6,VLOOKUP(C2798,Gebäude_Typen,2,FALSE)),FALSE),2)/2,"")</f>
        <v/>
      </c>
      <c r="U2798" s="730">
        <f t="shared" si="415"/>
        <v>17.98</v>
      </c>
      <c r="V2798" s="731" t="str">
        <f>IFERROR(INDEX('2. Raumgruppen'!$A$1:$Y$33,MATCH(IF(ISERROR(SEARCH(" ",M2798,1)),MID(M2798,1,3),MID(M2798,1,SEARCH(" ",M2798,1)-1)),'2. Raumgruppen'!$B:$B,0),IF(ISERROR(SEARCH(" ",M2798,1)),MATCH('2. Raumgruppen'!$L$8,'2. Raumgruppen'!$8:$8,0),MATCH(MID(M2798,SEARCH(" ",M2798,1)+1,3),'2. Raumgruppen'!$8:$8,0))),"")</f>
        <v/>
      </c>
      <c r="W2798" s="731" t="str">
        <f>IFERROR(INDEX('2. Raumgruppen'!$A$1:$Y$33,MATCH(IF(ISERROR(SEARCH(" ",N2798,1)),MID(N2798,1,3),MID(N2798,1,SEARCH(" ",N2798,1)-1)),'2. Raumgruppen'!$B:$B,0),IF(ISERROR(SEARCH(" ",N2798,1)),MATCH('2. Raumgruppen'!$L$8,'2. Raumgruppen'!$8:$8,0),MATCH(MID(N2798,SEARCH(" ",N2798,1)+1,3),'2. Raumgruppen'!$8:$8,0))),"")</f>
        <v/>
      </c>
      <c r="X2798" s="732" t="str">
        <f t="shared" si="416"/>
        <v/>
      </c>
      <c r="Y2798" s="732" t="str">
        <f t="shared" si="417"/>
        <v/>
      </c>
      <c r="Z2798" s="733" t="str">
        <f t="shared" si="418"/>
        <v/>
      </c>
      <c r="AA2798" s="732" t="str">
        <f t="shared" si="419"/>
        <v/>
      </c>
      <c r="AB2798" s="643"/>
      <c r="AC2798" s="276"/>
      <c r="AD2798" s="277"/>
      <c r="AE2798" s="278"/>
      <c r="AF2798" s="278" t="str">
        <f t="shared" si="411"/>
        <v/>
      </c>
      <c r="AG2798" s="278"/>
      <c r="AH2798" s="279">
        <f t="shared" si="412"/>
        <v>17.98</v>
      </c>
      <c r="AI2798" s="279" t="str">
        <f t="shared" si="413"/>
        <v/>
      </c>
      <c r="AJ2798" s="279" t="str">
        <f t="shared" si="414"/>
        <v/>
      </c>
      <c r="AK2798" s="278"/>
      <c r="AL2798" s="278"/>
      <c r="AM2798" s="278"/>
      <c r="AN2798" s="278"/>
      <c r="AO2798" s="262"/>
      <c r="AP2798" s="262"/>
      <c r="AQ2798" s="262"/>
      <c r="AR2798" s="262"/>
      <c r="AS2798" s="262"/>
      <c r="AT2798" s="262"/>
      <c r="AU2798" s="262"/>
      <c r="AV2798" s="262"/>
      <c r="AW2798" s="264"/>
      <c r="AX2798" s="264"/>
      <c r="AY2798" s="262"/>
      <c r="AZ2798" s="264"/>
    </row>
    <row r="2799" spans="1:52" ht="27" hidden="1" customHeight="1">
      <c r="B2799" s="639">
        <v>2785</v>
      </c>
      <c r="C2799" s="639"/>
      <c r="D2799" s="640"/>
      <c r="E2799" s="640"/>
      <c r="F2799" s="640" t="str">
        <f>IFERROR(VLOOKUP(C2799,'Gebäude-Typen'!$A$7:$D$215,4,FALSE),"")</f>
        <v/>
      </c>
      <c r="G2799" s="641"/>
      <c r="H2799" s="640"/>
      <c r="I2799" s="639"/>
      <c r="J2799" s="640"/>
      <c r="K2799" s="642"/>
      <c r="L2799" s="639"/>
      <c r="M2799" s="639"/>
      <c r="N2799" s="639"/>
      <c r="O2799" s="639"/>
      <c r="P2799" s="734"/>
      <c r="Q2799" s="642"/>
      <c r="R2799" s="639"/>
      <c r="S2799" s="729" t="str">
        <f>IFERROR(ROUND(VLOOKUP(M2799,Reinigungstage,IF('Gebäude-Typen'!$C$6&lt;&gt;0,'Gebäude-Typen'!$C$6,VLOOKUP(C2799,Gebäude_Typen,2,FALSE)),FALSE),2)/2,"")</f>
        <v/>
      </c>
      <c r="T2799" s="729" t="str">
        <f>IFERROR(ROUND(VLOOKUP(N2799,Reinigungstage,IF('Gebäude-Typen'!$C$6&lt;&gt;0,'Gebäude-Typen'!$C$6,VLOOKUP(C2799,Gebäude_Typen,2,FALSE)),FALSE),2)/2,"")</f>
        <v/>
      </c>
      <c r="U2799" s="730">
        <f t="shared" si="415"/>
        <v>17.98</v>
      </c>
      <c r="V2799" s="731" t="str">
        <f>IFERROR(INDEX('2. Raumgruppen'!$A$1:$Y$33,MATCH(IF(ISERROR(SEARCH(" ",M2799,1)),MID(M2799,1,3),MID(M2799,1,SEARCH(" ",M2799,1)-1)),'2. Raumgruppen'!$B:$B,0),IF(ISERROR(SEARCH(" ",M2799,1)),MATCH('2. Raumgruppen'!$L$8,'2. Raumgruppen'!$8:$8,0),MATCH(MID(M2799,SEARCH(" ",M2799,1)+1,3),'2. Raumgruppen'!$8:$8,0))),"")</f>
        <v/>
      </c>
      <c r="W2799" s="731" t="str">
        <f>IFERROR(INDEX('2. Raumgruppen'!$A$1:$Y$33,MATCH(IF(ISERROR(SEARCH(" ",N2799,1)),MID(N2799,1,3),MID(N2799,1,SEARCH(" ",N2799,1)-1)),'2. Raumgruppen'!$B:$B,0),IF(ISERROR(SEARCH(" ",N2799,1)),MATCH('2. Raumgruppen'!$L$8,'2. Raumgruppen'!$8:$8,0),MATCH(MID(N2799,SEARCH(" ",N2799,1)+1,3),'2. Raumgruppen'!$8:$8,0))),"")</f>
        <v/>
      </c>
      <c r="X2799" s="732" t="str">
        <f t="shared" si="416"/>
        <v/>
      </c>
      <c r="Y2799" s="732" t="str">
        <f t="shared" si="417"/>
        <v/>
      </c>
      <c r="Z2799" s="733" t="str">
        <f t="shared" si="418"/>
        <v/>
      </c>
      <c r="AA2799" s="732" t="str">
        <f t="shared" si="419"/>
        <v/>
      </c>
      <c r="AB2799" s="643"/>
      <c r="AC2799" s="276"/>
      <c r="AD2799" s="277"/>
      <c r="AE2799" s="278"/>
      <c r="AF2799" s="278" t="str">
        <f t="shared" si="411"/>
        <v/>
      </c>
      <c r="AG2799" s="278"/>
      <c r="AH2799" s="279">
        <f t="shared" si="412"/>
        <v>17.98</v>
      </c>
      <c r="AI2799" s="279" t="str">
        <f t="shared" si="413"/>
        <v/>
      </c>
      <c r="AJ2799" s="279" t="str">
        <f t="shared" si="414"/>
        <v/>
      </c>
      <c r="AK2799" s="278"/>
      <c r="AL2799" s="278"/>
      <c r="AM2799" s="278"/>
      <c r="AN2799" s="278"/>
      <c r="AO2799" s="262"/>
      <c r="AP2799" s="262"/>
      <c r="AQ2799" s="262"/>
      <c r="AR2799" s="262"/>
      <c r="AS2799" s="262"/>
      <c r="AT2799" s="262"/>
      <c r="AU2799" s="262"/>
      <c r="AV2799" s="262"/>
      <c r="AW2799" s="262"/>
      <c r="AX2799" s="264"/>
      <c r="AY2799" s="262"/>
      <c r="AZ2799" s="264"/>
    </row>
    <row r="2800" spans="1:52" ht="27" hidden="1" customHeight="1">
      <c r="B2800" s="639">
        <v>2786</v>
      </c>
      <c r="C2800" s="639"/>
      <c r="D2800" s="640"/>
      <c r="E2800" s="640"/>
      <c r="F2800" s="640" t="str">
        <f>IFERROR(VLOOKUP(C2800,'Gebäude-Typen'!$A$7:$D$215,4,FALSE),"")</f>
        <v/>
      </c>
      <c r="G2800" s="641"/>
      <c r="H2800" s="640"/>
      <c r="I2800" s="639"/>
      <c r="J2800" s="640"/>
      <c r="K2800" s="642"/>
      <c r="L2800" s="639"/>
      <c r="M2800" s="639"/>
      <c r="N2800" s="639"/>
      <c r="O2800" s="639"/>
      <c r="P2800" s="734"/>
      <c r="Q2800" s="642"/>
      <c r="R2800" s="639"/>
      <c r="S2800" s="729" t="str">
        <f>IFERROR(ROUND(VLOOKUP(M2800,Reinigungstage,IF('Gebäude-Typen'!$C$6&lt;&gt;0,'Gebäude-Typen'!$C$6,VLOOKUP(C2800,Gebäude_Typen,2,FALSE)),FALSE),2)/2,"")</f>
        <v/>
      </c>
      <c r="T2800" s="729" t="str">
        <f>IFERROR(ROUND(VLOOKUP(N2800,Reinigungstage,IF('Gebäude-Typen'!$C$6&lt;&gt;0,'Gebäude-Typen'!$C$6,VLOOKUP(C2800,Gebäude_Typen,2,FALSE)),FALSE),2)/2,"")</f>
        <v/>
      </c>
      <c r="U2800" s="730">
        <f t="shared" si="415"/>
        <v>17.98</v>
      </c>
      <c r="V2800" s="731" t="str">
        <f>IFERROR(INDEX('2. Raumgruppen'!$A$1:$Y$33,MATCH(IF(ISERROR(SEARCH(" ",M2800,1)),MID(M2800,1,3),MID(M2800,1,SEARCH(" ",M2800,1)-1)),'2. Raumgruppen'!$B:$B,0),IF(ISERROR(SEARCH(" ",M2800,1)),MATCH('2. Raumgruppen'!$L$8,'2. Raumgruppen'!$8:$8,0),MATCH(MID(M2800,SEARCH(" ",M2800,1)+1,3),'2. Raumgruppen'!$8:$8,0))),"")</f>
        <v/>
      </c>
      <c r="W2800" s="731" t="str">
        <f>IFERROR(INDEX('2. Raumgruppen'!$A$1:$Y$33,MATCH(IF(ISERROR(SEARCH(" ",N2800,1)),MID(N2800,1,3),MID(N2800,1,SEARCH(" ",N2800,1)-1)),'2. Raumgruppen'!$B:$B,0),IF(ISERROR(SEARCH(" ",N2800,1)),MATCH('2. Raumgruppen'!$L$8,'2. Raumgruppen'!$8:$8,0),MATCH(MID(N2800,SEARCH(" ",N2800,1)+1,3),'2. Raumgruppen'!$8:$8,0))),"")</f>
        <v/>
      </c>
      <c r="X2800" s="732" t="str">
        <f t="shared" si="416"/>
        <v/>
      </c>
      <c r="Y2800" s="732" t="str">
        <f t="shared" si="417"/>
        <v/>
      </c>
      <c r="Z2800" s="733" t="str">
        <f t="shared" si="418"/>
        <v/>
      </c>
      <c r="AA2800" s="732" t="str">
        <f t="shared" si="419"/>
        <v/>
      </c>
      <c r="AB2800" s="643"/>
      <c r="AC2800" s="276"/>
      <c r="AD2800" s="277"/>
      <c r="AE2800" s="278"/>
      <c r="AF2800" s="278" t="str">
        <f t="shared" si="411"/>
        <v/>
      </c>
      <c r="AG2800" s="278"/>
      <c r="AH2800" s="279">
        <f t="shared" si="412"/>
        <v>17.98</v>
      </c>
      <c r="AI2800" s="279" t="str">
        <f t="shared" si="413"/>
        <v/>
      </c>
      <c r="AJ2800" s="279" t="str">
        <f t="shared" si="414"/>
        <v/>
      </c>
      <c r="AK2800" s="278"/>
      <c r="AL2800" s="278"/>
      <c r="AM2800" s="278"/>
      <c r="AN2800" s="278"/>
      <c r="AO2800" s="262"/>
      <c r="AP2800" s="262"/>
      <c r="AQ2800" s="262"/>
      <c r="AR2800" s="262"/>
      <c r="AS2800" s="262"/>
      <c r="AT2800" s="262"/>
      <c r="AU2800" s="262"/>
      <c r="AV2800" s="262"/>
      <c r="AW2800" s="262"/>
      <c r="AX2800" s="262"/>
      <c r="AY2800" s="278"/>
      <c r="AZ2800" s="262"/>
    </row>
    <row r="2801" spans="1:69" ht="27" hidden="1" customHeight="1">
      <c r="B2801" s="639">
        <v>2787</v>
      </c>
      <c r="C2801" s="639"/>
      <c r="D2801" s="640"/>
      <c r="E2801" s="640"/>
      <c r="F2801" s="640" t="str">
        <f>IFERROR(VLOOKUP(C2801,'Gebäude-Typen'!$A$7:$D$215,4,FALSE),"")</f>
        <v/>
      </c>
      <c r="G2801" s="641"/>
      <c r="H2801" s="640"/>
      <c r="I2801" s="639"/>
      <c r="J2801" s="640"/>
      <c r="K2801" s="642"/>
      <c r="L2801" s="639"/>
      <c r="M2801" s="639"/>
      <c r="N2801" s="639"/>
      <c r="O2801" s="639"/>
      <c r="P2801" s="734"/>
      <c r="Q2801" s="642"/>
      <c r="R2801" s="639"/>
      <c r="S2801" s="729" t="str">
        <f>IFERROR(ROUND(VLOOKUP(M2801,Reinigungstage,IF('Gebäude-Typen'!$C$6&lt;&gt;0,'Gebäude-Typen'!$C$6,VLOOKUP(C2801,Gebäude_Typen,2,FALSE)),FALSE),2)/2,"")</f>
        <v/>
      </c>
      <c r="T2801" s="729" t="str">
        <f>IFERROR(ROUND(VLOOKUP(N2801,Reinigungstage,IF('Gebäude-Typen'!$C$6&lt;&gt;0,'Gebäude-Typen'!$C$6,VLOOKUP(C2801,Gebäude_Typen,2,FALSE)),FALSE),2)/2,"")</f>
        <v/>
      </c>
      <c r="U2801" s="730">
        <f t="shared" si="415"/>
        <v>17.98</v>
      </c>
      <c r="V2801" s="731" t="str">
        <f>IFERROR(INDEX('2. Raumgruppen'!$A$1:$Y$33,MATCH(IF(ISERROR(SEARCH(" ",M2801,1)),MID(M2801,1,3),MID(M2801,1,SEARCH(" ",M2801,1)-1)),'2. Raumgruppen'!$B:$B,0),IF(ISERROR(SEARCH(" ",M2801,1)),MATCH('2. Raumgruppen'!$L$8,'2. Raumgruppen'!$8:$8,0),MATCH(MID(M2801,SEARCH(" ",M2801,1)+1,3),'2. Raumgruppen'!$8:$8,0))),"")</f>
        <v/>
      </c>
      <c r="W2801" s="731" t="str">
        <f>IFERROR(INDEX('2. Raumgruppen'!$A$1:$Y$33,MATCH(IF(ISERROR(SEARCH(" ",N2801,1)),MID(N2801,1,3),MID(N2801,1,SEARCH(" ",N2801,1)-1)),'2. Raumgruppen'!$B:$B,0),IF(ISERROR(SEARCH(" ",N2801,1)),MATCH('2. Raumgruppen'!$L$8,'2. Raumgruppen'!$8:$8,0),MATCH(MID(N2801,SEARCH(" ",N2801,1)+1,3),'2. Raumgruppen'!$8:$8,0))),"")</f>
        <v/>
      </c>
      <c r="X2801" s="732" t="str">
        <f t="shared" si="416"/>
        <v/>
      </c>
      <c r="Y2801" s="732" t="str">
        <f t="shared" si="417"/>
        <v/>
      </c>
      <c r="Z2801" s="733" t="str">
        <f t="shared" si="418"/>
        <v/>
      </c>
      <c r="AA2801" s="732" t="str">
        <f t="shared" si="419"/>
        <v/>
      </c>
      <c r="AB2801" s="643"/>
      <c r="AC2801" s="276"/>
      <c r="AD2801" s="277"/>
      <c r="AE2801" s="278"/>
      <c r="AF2801" s="278" t="str">
        <f t="shared" si="411"/>
        <v/>
      </c>
      <c r="AG2801" s="278"/>
      <c r="AH2801" s="279">
        <f t="shared" si="412"/>
        <v>17.98</v>
      </c>
      <c r="AI2801" s="279" t="str">
        <f t="shared" si="413"/>
        <v/>
      </c>
      <c r="AJ2801" s="279" t="str">
        <f t="shared" si="414"/>
        <v/>
      </c>
      <c r="AK2801" s="278"/>
      <c r="AL2801" s="278"/>
      <c r="AM2801" s="278"/>
      <c r="AN2801" s="278"/>
      <c r="AO2801" s="262"/>
      <c r="AP2801" s="262"/>
      <c r="AQ2801" s="262"/>
      <c r="AR2801" s="262"/>
      <c r="AS2801" s="262"/>
      <c r="AT2801" s="262"/>
      <c r="AU2801" s="262"/>
      <c r="AV2801" s="262"/>
      <c r="AW2801" s="262"/>
      <c r="AX2801" s="264"/>
      <c r="AY2801" s="262"/>
      <c r="AZ2801" s="262"/>
    </row>
    <row r="2802" spans="1:69" ht="27" hidden="1" customHeight="1">
      <c r="B2802" s="639">
        <v>2788</v>
      </c>
      <c r="C2802" s="639"/>
      <c r="D2802" s="640"/>
      <c r="E2802" s="640"/>
      <c r="F2802" s="640" t="str">
        <f>IFERROR(VLOOKUP(C2802,'Gebäude-Typen'!$A$7:$D$215,4,FALSE),"")</f>
        <v/>
      </c>
      <c r="G2802" s="641"/>
      <c r="H2802" s="640"/>
      <c r="I2802" s="639"/>
      <c r="J2802" s="640"/>
      <c r="K2802" s="642"/>
      <c r="L2802" s="639"/>
      <c r="M2802" s="639"/>
      <c r="N2802" s="639"/>
      <c r="O2802" s="639"/>
      <c r="P2802" s="734"/>
      <c r="Q2802" s="642"/>
      <c r="R2802" s="639"/>
      <c r="S2802" s="729" t="str">
        <f>IFERROR(ROUND(VLOOKUP(M2802,Reinigungstage,IF('Gebäude-Typen'!$C$6&lt;&gt;0,'Gebäude-Typen'!$C$6,VLOOKUP(C2802,Gebäude_Typen,2,FALSE)),FALSE),2)/2,"")</f>
        <v/>
      </c>
      <c r="T2802" s="729" t="str">
        <f>IFERROR(ROUND(VLOOKUP(N2802,Reinigungstage,IF('Gebäude-Typen'!$C$6&lt;&gt;0,'Gebäude-Typen'!$C$6,VLOOKUP(C2802,Gebäude_Typen,2,FALSE)),FALSE),2)/2,"")</f>
        <v/>
      </c>
      <c r="U2802" s="730">
        <f t="shared" si="415"/>
        <v>17.98</v>
      </c>
      <c r="V2802" s="731" t="str">
        <f>IFERROR(INDEX('2. Raumgruppen'!$A$1:$Y$33,MATCH(IF(ISERROR(SEARCH(" ",M2802,1)),MID(M2802,1,3),MID(M2802,1,SEARCH(" ",M2802,1)-1)),'2. Raumgruppen'!$B:$B,0),IF(ISERROR(SEARCH(" ",M2802,1)),MATCH('2. Raumgruppen'!$L$8,'2. Raumgruppen'!$8:$8,0),MATCH(MID(M2802,SEARCH(" ",M2802,1)+1,3),'2. Raumgruppen'!$8:$8,0))),"")</f>
        <v/>
      </c>
      <c r="W2802" s="731" t="str">
        <f>IFERROR(INDEX('2. Raumgruppen'!$A$1:$Y$33,MATCH(IF(ISERROR(SEARCH(" ",N2802,1)),MID(N2802,1,3),MID(N2802,1,SEARCH(" ",N2802,1)-1)),'2. Raumgruppen'!$B:$B,0),IF(ISERROR(SEARCH(" ",N2802,1)),MATCH('2. Raumgruppen'!$L$8,'2. Raumgruppen'!$8:$8,0),MATCH(MID(N2802,SEARCH(" ",N2802,1)+1,3),'2. Raumgruppen'!$8:$8,0))),"")</f>
        <v/>
      </c>
      <c r="X2802" s="732" t="str">
        <f t="shared" si="416"/>
        <v/>
      </c>
      <c r="Y2802" s="732" t="str">
        <f t="shared" si="417"/>
        <v/>
      </c>
      <c r="Z2802" s="733" t="str">
        <f t="shared" si="418"/>
        <v/>
      </c>
      <c r="AA2802" s="732" t="str">
        <f t="shared" si="419"/>
        <v/>
      </c>
      <c r="AB2802" s="643"/>
      <c r="AC2802" s="276"/>
      <c r="AD2802" s="277"/>
      <c r="AE2802" s="278"/>
      <c r="AF2802" s="278" t="str">
        <f t="shared" si="411"/>
        <v/>
      </c>
      <c r="AG2802" s="278"/>
      <c r="AH2802" s="279">
        <f t="shared" si="412"/>
        <v>17.98</v>
      </c>
      <c r="AI2802" s="279" t="str">
        <f t="shared" si="413"/>
        <v/>
      </c>
      <c r="AJ2802" s="279" t="str">
        <f t="shared" si="414"/>
        <v/>
      </c>
      <c r="AK2802" s="278"/>
      <c r="AL2802" s="278"/>
      <c r="AM2802" s="278"/>
      <c r="AN2802" s="278"/>
      <c r="AO2802" s="262"/>
      <c r="AP2802" s="262"/>
      <c r="AQ2802" s="262"/>
      <c r="AR2802" s="262"/>
      <c r="AS2802" s="262"/>
      <c r="AT2802" s="262"/>
      <c r="AU2802" s="262"/>
      <c r="AV2802" s="262"/>
      <c r="AW2802" s="262"/>
      <c r="AX2802" s="262"/>
      <c r="AY2802" s="262"/>
      <c r="AZ2802" s="262"/>
      <c r="BL2802" s="281"/>
      <c r="BM2802" s="281"/>
      <c r="BN2802" s="281"/>
      <c r="BO2802" s="281"/>
      <c r="BP2802" s="281"/>
      <c r="BQ2802" s="281"/>
    </row>
    <row r="2803" spans="1:69" ht="27" hidden="1" customHeight="1">
      <c r="A2803" s="264"/>
      <c r="B2803" s="639">
        <v>2789</v>
      </c>
      <c r="C2803" s="639"/>
      <c r="D2803" s="640"/>
      <c r="E2803" s="640"/>
      <c r="F2803" s="640" t="str">
        <f>IFERROR(VLOOKUP(C2803,'Gebäude-Typen'!$A$7:$D$215,4,FALSE),"")</f>
        <v/>
      </c>
      <c r="G2803" s="641"/>
      <c r="H2803" s="640"/>
      <c r="I2803" s="639"/>
      <c r="J2803" s="640"/>
      <c r="K2803" s="642"/>
      <c r="L2803" s="639"/>
      <c r="M2803" s="639"/>
      <c r="N2803" s="639"/>
      <c r="O2803" s="639"/>
      <c r="P2803" s="734"/>
      <c r="Q2803" s="642"/>
      <c r="R2803" s="639"/>
      <c r="S2803" s="729" t="str">
        <f>IFERROR(ROUND(VLOOKUP(M2803,Reinigungstage,IF('Gebäude-Typen'!$C$6&lt;&gt;0,'Gebäude-Typen'!$C$6,VLOOKUP(C2803,Gebäude_Typen,2,FALSE)),FALSE),2)/2,"")</f>
        <v/>
      </c>
      <c r="T2803" s="729" t="str">
        <f>IFERROR(ROUND(VLOOKUP(N2803,Reinigungstage,IF('Gebäude-Typen'!$C$6&lt;&gt;0,'Gebäude-Typen'!$C$6,VLOOKUP(C2803,Gebäude_Typen,2,FALSE)),FALSE),2)/2,"")</f>
        <v/>
      </c>
      <c r="U2803" s="730">
        <f t="shared" si="415"/>
        <v>17.98</v>
      </c>
      <c r="V2803" s="731" t="str">
        <f>IFERROR(INDEX('2. Raumgruppen'!$A$1:$Y$33,MATCH(IF(ISERROR(SEARCH(" ",M2803,1)),MID(M2803,1,3),MID(M2803,1,SEARCH(" ",M2803,1)-1)),'2. Raumgruppen'!$B:$B,0),IF(ISERROR(SEARCH(" ",M2803,1)),MATCH('2. Raumgruppen'!$L$8,'2. Raumgruppen'!$8:$8,0),MATCH(MID(M2803,SEARCH(" ",M2803,1)+1,3),'2. Raumgruppen'!$8:$8,0))),"")</f>
        <v/>
      </c>
      <c r="W2803" s="731" t="str">
        <f>IFERROR(INDEX('2. Raumgruppen'!$A$1:$Y$33,MATCH(IF(ISERROR(SEARCH(" ",N2803,1)),MID(N2803,1,3),MID(N2803,1,SEARCH(" ",N2803,1)-1)),'2. Raumgruppen'!$B:$B,0),IF(ISERROR(SEARCH(" ",N2803,1)),MATCH('2. Raumgruppen'!$L$8,'2. Raumgruppen'!$8:$8,0),MATCH(MID(N2803,SEARCH(" ",N2803,1)+1,3),'2. Raumgruppen'!$8:$8,0))),"")</f>
        <v/>
      </c>
      <c r="X2803" s="732" t="str">
        <f t="shared" si="416"/>
        <v/>
      </c>
      <c r="Y2803" s="732" t="str">
        <f t="shared" si="417"/>
        <v/>
      </c>
      <c r="Z2803" s="733" t="str">
        <f t="shared" si="418"/>
        <v/>
      </c>
      <c r="AA2803" s="732" t="str">
        <f t="shared" si="419"/>
        <v/>
      </c>
      <c r="AB2803" s="643"/>
      <c r="AC2803" s="276"/>
      <c r="AD2803" s="277"/>
      <c r="AE2803" s="278"/>
      <c r="AF2803" s="278" t="str">
        <f t="shared" si="411"/>
        <v/>
      </c>
      <c r="AG2803" s="278"/>
      <c r="AH2803" s="279">
        <f t="shared" si="412"/>
        <v>17.98</v>
      </c>
      <c r="AI2803" s="279" t="str">
        <f t="shared" si="413"/>
        <v/>
      </c>
      <c r="AJ2803" s="279" t="str">
        <f t="shared" si="414"/>
        <v/>
      </c>
      <c r="AK2803" s="278"/>
      <c r="AL2803" s="278"/>
      <c r="AM2803" s="278"/>
      <c r="AN2803" s="278"/>
      <c r="AO2803" s="262"/>
      <c r="AP2803" s="262"/>
      <c r="AQ2803" s="262"/>
      <c r="AR2803" s="262"/>
      <c r="AS2803" s="262"/>
      <c r="AT2803" s="262"/>
      <c r="AU2803" s="262"/>
      <c r="AV2803" s="262"/>
      <c r="AW2803" s="264"/>
      <c r="AX2803" s="262"/>
      <c r="AY2803" s="262"/>
      <c r="AZ2803" s="262"/>
    </row>
    <row r="2804" spans="1:69" ht="27" hidden="1" customHeight="1">
      <c r="A2804" s="264"/>
      <c r="B2804" s="639">
        <v>2790</v>
      </c>
      <c r="C2804" s="639"/>
      <c r="D2804" s="640"/>
      <c r="E2804" s="640"/>
      <c r="F2804" s="640" t="str">
        <f>IFERROR(VLOOKUP(C2804,'Gebäude-Typen'!$A$7:$D$215,4,FALSE),"")</f>
        <v/>
      </c>
      <c r="G2804" s="641"/>
      <c r="H2804" s="640"/>
      <c r="I2804" s="639"/>
      <c r="J2804" s="640"/>
      <c r="K2804" s="642"/>
      <c r="L2804" s="639"/>
      <c r="M2804" s="639"/>
      <c r="N2804" s="639"/>
      <c r="O2804" s="639"/>
      <c r="P2804" s="734"/>
      <c r="Q2804" s="642"/>
      <c r="R2804" s="639"/>
      <c r="S2804" s="729" t="str">
        <f>IFERROR(ROUND(VLOOKUP(M2804,Reinigungstage,IF('Gebäude-Typen'!$C$6&lt;&gt;0,'Gebäude-Typen'!$C$6,VLOOKUP(C2804,Gebäude_Typen,2,FALSE)),FALSE),2)/2,"")</f>
        <v/>
      </c>
      <c r="T2804" s="729" t="str">
        <f>IFERROR(ROUND(VLOOKUP(N2804,Reinigungstage,IF('Gebäude-Typen'!$C$6&lt;&gt;0,'Gebäude-Typen'!$C$6,VLOOKUP(C2804,Gebäude_Typen,2,FALSE)),FALSE),2)/2,"")</f>
        <v/>
      </c>
      <c r="U2804" s="730">
        <f t="shared" si="415"/>
        <v>17.98</v>
      </c>
      <c r="V2804" s="731" t="str">
        <f>IFERROR(INDEX('2. Raumgruppen'!$A$1:$Y$33,MATCH(IF(ISERROR(SEARCH(" ",M2804,1)),MID(M2804,1,3),MID(M2804,1,SEARCH(" ",M2804,1)-1)),'2. Raumgruppen'!$B:$B,0),IF(ISERROR(SEARCH(" ",M2804,1)),MATCH('2. Raumgruppen'!$L$8,'2. Raumgruppen'!$8:$8,0),MATCH(MID(M2804,SEARCH(" ",M2804,1)+1,3),'2. Raumgruppen'!$8:$8,0))),"")</f>
        <v/>
      </c>
      <c r="W2804" s="731" t="str">
        <f>IFERROR(INDEX('2. Raumgruppen'!$A$1:$Y$33,MATCH(IF(ISERROR(SEARCH(" ",N2804,1)),MID(N2804,1,3),MID(N2804,1,SEARCH(" ",N2804,1)-1)),'2. Raumgruppen'!$B:$B,0),IF(ISERROR(SEARCH(" ",N2804,1)),MATCH('2. Raumgruppen'!$L$8,'2. Raumgruppen'!$8:$8,0),MATCH(MID(N2804,SEARCH(" ",N2804,1)+1,3),'2. Raumgruppen'!$8:$8,0))),"")</f>
        <v/>
      </c>
      <c r="X2804" s="732" t="str">
        <f t="shared" si="416"/>
        <v/>
      </c>
      <c r="Y2804" s="732" t="str">
        <f t="shared" si="417"/>
        <v/>
      </c>
      <c r="Z2804" s="733" t="str">
        <f t="shared" si="418"/>
        <v/>
      </c>
      <c r="AA2804" s="732" t="str">
        <f t="shared" si="419"/>
        <v/>
      </c>
      <c r="AB2804" s="643"/>
      <c r="AC2804" s="276"/>
      <c r="AD2804" s="277"/>
      <c r="AE2804" s="278"/>
      <c r="AF2804" s="278" t="str">
        <f t="shared" si="411"/>
        <v/>
      </c>
      <c r="AG2804" s="278"/>
      <c r="AH2804" s="279">
        <f t="shared" si="412"/>
        <v>17.98</v>
      </c>
      <c r="AI2804" s="279" t="str">
        <f t="shared" si="413"/>
        <v/>
      </c>
      <c r="AJ2804" s="279" t="str">
        <f t="shared" si="414"/>
        <v/>
      </c>
      <c r="AK2804" s="278"/>
      <c r="AL2804" s="278"/>
      <c r="AM2804" s="278"/>
      <c r="AN2804" s="278"/>
      <c r="AO2804" s="262"/>
      <c r="AP2804" s="262"/>
      <c r="AQ2804" s="262"/>
      <c r="AR2804" s="262"/>
      <c r="AS2804" s="262"/>
      <c r="AT2804" s="262"/>
      <c r="AU2804" s="262"/>
      <c r="AV2804" s="262"/>
      <c r="AW2804" s="264"/>
      <c r="AX2804" s="264"/>
      <c r="AY2804" s="264"/>
      <c r="AZ2804" s="264"/>
    </row>
    <row r="2805" spans="1:69" ht="27" hidden="1" customHeight="1">
      <c r="B2805" s="639">
        <v>2791</v>
      </c>
      <c r="C2805" s="639"/>
      <c r="D2805" s="640"/>
      <c r="E2805" s="640"/>
      <c r="F2805" s="640" t="str">
        <f>IFERROR(VLOOKUP(C2805,'Gebäude-Typen'!$A$7:$D$215,4,FALSE),"")</f>
        <v/>
      </c>
      <c r="G2805" s="641"/>
      <c r="H2805" s="640"/>
      <c r="I2805" s="639"/>
      <c r="J2805" s="640"/>
      <c r="K2805" s="642"/>
      <c r="L2805" s="639"/>
      <c r="M2805" s="639"/>
      <c r="N2805" s="639"/>
      <c r="O2805" s="639"/>
      <c r="P2805" s="734"/>
      <c r="Q2805" s="642"/>
      <c r="R2805" s="639"/>
      <c r="S2805" s="729" t="str">
        <f>IFERROR(ROUND(VLOOKUP(M2805,Reinigungstage,IF('Gebäude-Typen'!$C$6&lt;&gt;0,'Gebäude-Typen'!$C$6,VLOOKUP(C2805,Gebäude_Typen,2,FALSE)),FALSE),2)/2,"")</f>
        <v/>
      </c>
      <c r="T2805" s="729" t="str">
        <f>IFERROR(ROUND(VLOOKUP(N2805,Reinigungstage,IF('Gebäude-Typen'!$C$6&lt;&gt;0,'Gebäude-Typen'!$C$6,VLOOKUP(C2805,Gebäude_Typen,2,FALSE)),FALSE),2)/2,"")</f>
        <v/>
      </c>
      <c r="U2805" s="730">
        <f t="shared" si="415"/>
        <v>17.98</v>
      </c>
      <c r="V2805" s="731" t="str">
        <f>IFERROR(INDEX('2. Raumgruppen'!$A$1:$Y$33,MATCH(IF(ISERROR(SEARCH(" ",M2805,1)),MID(M2805,1,3),MID(M2805,1,SEARCH(" ",M2805,1)-1)),'2. Raumgruppen'!$B:$B,0),IF(ISERROR(SEARCH(" ",M2805,1)),MATCH('2. Raumgruppen'!$L$8,'2. Raumgruppen'!$8:$8,0),MATCH(MID(M2805,SEARCH(" ",M2805,1)+1,3),'2. Raumgruppen'!$8:$8,0))),"")</f>
        <v/>
      </c>
      <c r="W2805" s="731" t="str">
        <f>IFERROR(INDEX('2. Raumgruppen'!$A$1:$Y$33,MATCH(IF(ISERROR(SEARCH(" ",N2805,1)),MID(N2805,1,3),MID(N2805,1,SEARCH(" ",N2805,1)-1)),'2. Raumgruppen'!$B:$B,0),IF(ISERROR(SEARCH(" ",N2805,1)),MATCH('2. Raumgruppen'!$L$8,'2. Raumgruppen'!$8:$8,0),MATCH(MID(N2805,SEARCH(" ",N2805,1)+1,3),'2. Raumgruppen'!$8:$8,0))),"")</f>
        <v/>
      </c>
      <c r="X2805" s="732" t="str">
        <f t="shared" si="416"/>
        <v/>
      </c>
      <c r="Y2805" s="732" t="str">
        <f t="shared" si="417"/>
        <v/>
      </c>
      <c r="Z2805" s="733" t="str">
        <f t="shared" si="418"/>
        <v/>
      </c>
      <c r="AA2805" s="732" t="str">
        <f t="shared" si="419"/>
        <v/>
      </c>
      <c r="AB2805" s="643"/>
      <c r="AC2805" s="276"/>
      <c r="AD2805" s="277"/>
      <c r="AE2805" s="278"/>
      <c r="AF2805" s="278" t="str">
        <f t="shared" ref="AF2805:AF2868" si="420">LEFT(N2805,1)</f>
        <v/>
      </c>
      <c r="AG2805" s="278"/>
      <c r="AH2805" s="279">
        <f t="shared" ref="AH2805:AH2868" si="421">IF(U2805=SVS,U2805,"")</f>
        <v>17.98</v>
      </c>
      <c r="AI2805" s="279" t="str">
        <f t="shared" ref="AI2805:AI2868" si="422">IF(U2805=SVSg,U2805,"")</f>
        <v/>
      </c>
      <c r="AJ2805" s="279" t="str">
        <f t="shared" ref="AJ2805:AJ2868" si="423">IF(AND(U2805&lt;&gt;SVS,U2805&lt;&gt;SVSg,T2805&lt;&gt;0),U2805,"")</f>
        <v/>
      </c>
      <c r="AK2805" s="278"/>
      <c r="AL2805" s="278"/>
      <c r="AM2805" s="278"/>
      <c r="AN2805" s="278"/>
      <c r="AO2805" s="262"/>
      <c r="AP2805" s="262"/>
      <c r="AQ2805" s="262"/>
      <c r="AR2805" s="262"/>
      <c r="AS2805" s="262"/>
      <c r="AT2805" s="262"/>
      <c r="AU2805" s="262"/>
      <c r="AV2805" s="262"/>
      <c r="AW2805" s="262"/>
      <c r="AX2805" s="264"/>
      <c r="AY2805" s="262"/>
      <c r="AZ2805" s="264"/>
    </row>
    <row r="2806" spans="1:69" ht="27" hidden="1" customHeight="1">
      <c r="A2806" s="264"/>
      <c r="B2806" s="639">
        <v>2792</v>
      </c>
      <c r="C2806" s="639"/>
      <c r="D2806" s="640"/>
      <c r="E2806" s="640"/>
      <c r="F2806" s="640" t="str">
        <f>IFERROR(VLOOKUP(C2806,'Gebäude-Typen'!$A$7:$D$215,4,FALSE),"")</f>
        <v/>
      </c>
      <c r="G2806" s="641"/>
      <c r="H2806" s="640"/>
      <c r="I2806" s="639"/>
      <c r="J2806" s="640"/>
      <c r="K2806" s="642"/>
      <c r="L2806" s="639"/>
      <c r="M2806" s="639"/>
      <c r="N2806" s="639"/>
      <c r="O2806" s="639"/>
      <c r="P2806" s="734"/>
      <c r="Q2806" s="642"/>
      <c r="R2806" s="639"/>
      <c r="S2806" s="729" t="str">
        <f>IFERROR(ROUND(VLOOKUP(M2806,Reinigungstage,IF('Gebäude-Typen'!$C$6&lt;&gt;0,'Gebäude-Typen'!$C$6,VLOOKUP(C2806,Gebäude_Typen,2,FALSE)),FALSE),2)/2,"")</f>
        <v/>
      </c>
      <c r="T2806" s="729" t="str">
        <f>IFERROR(ROUND(VLOOKUP(N2806,Reinigungstage,IF('Gebäude-Typen'!$C$6&lt;&gt;0,'Gebäude-Typen'!$C$6,VLOOKUP(C2806,Gebäude_Typen,2,FALSE)),FALSE),2)/2,"")</f>
        <v/>
      </c>
      <c r="U2806" s="730">
        <f t="shared" si="415"/>
        <v>17.98</v>
      </c>
      <c r="V2806" s="731" t="str">
        <f>IFERROR(INDEX('2. Raumgruppen'!$A$1:$Y$33,MATCH(IF(ISERROR(SEARCH(" ",M2806,1)),MID(M2806,1,3),MID(M2806,1,SEARCH(" ",M2806,1)-1)),'2. Raumgruppen'!$B:$B,0),IF(ISERROR(SEARCH(" ",M2806,1)),MATCH('2. Raumgruppen'!$L$8,'2. Raumgruppen'!$8:$8,0),MATCH(MID(M2806,SEARCH(" ",M2806,1)+1,3),'2. Raumgruppen'!$8:$8,0))),"")</f>
        <v/>
      </c>
      <c r="W2806" s="731" t="str">
        <f>IFERROR(INDEX('2. Raumgruppen'!$A$1:$Y$33,MATCH(IF(ISERROR(SEARCH(" ",N2806,1)),MID(N2806,1,3),MID(N2806,1,SEARCH(" ",N2806,1)-1)),'2. Raumgruppen'!$B:$B,0),IF(ISERROR(SEARCH(" ",N2806,1)),MATCH('2. Raumgruppen'!$L$8,'2. Raumgruppen'!$8:$8,0),MATCH(MID(N2806,SEARCH(" ",N2806,1)+1,3),'2. Raumgruppen'!$8:$8,0))),"")</f>
        <v/>
      </c>
      <c r="X2806" s="732" t="str">
        <f t="shared" si="416"/>
        <v/>
      </c>
      <c r="Y2806" s="732" t="str">
        <f t="shared" si="417"/>
        <v/>
      </c>
      <c r="Z2806" s="733" t="str">
        <f t="shared" si="418"/>
        <v/>
      </c>
      <c r="AA2806" s="732" t="str">
        <f t="shared" si="419"/>
        <v/>
      </c>
      <c r="AB2806" s="643"/>
      <c r="AC2806" s="276"/>
      <c r="AD2806" s="277"/>
      <c r="AE2806" s="278"/>
      <c r="AF2806" s="278" t="str">
        <f t="shared" si="420"/>
        <v/>
      </c>
      <c r="AG2806" s="278"/>
      <c r="AH2806" s="279">
        <f t="shared" si="421"/>
        <v>17.98</v>
      </c>
      <c r="AI2806" s="279" t="str">
        <f t="shared" si="422"/>
        <v/>
      </c>
      <c r="AJ2806" s="279" t="str">
        <f t="shared" si="423"/>
        <v/>
      </c>
      <c r="AK2806" s="278"/>
      <c r="AL2806" s="278"/>
      <c r="AM2806" s="278"/>
      <c r="AN2806" s="278"/>
      <c r="AO2806" s="262"/>
      <c r="AP2806" s="262"/>
      <c r="AQ2806" s="262"/>
      <c r="AR2806" s="262"/>
      <c r="AS2806" s="262"/>
      <c r="AT2806" s="262"/>
      <c r="AU2806" s="262"/>
      <c r="AV2806" s="262"/>
      <c r="AW2806" s="262"/>
      <c r="AX2806" s="264"/>
      <c r="AY2806" s="262"/>
      <c r="AZ2806" s="264"/>
    </row>
    <row r="2807" spans="1:69" ht="27" hidden="1" customHeight="1">
      <c r="B2807" s="639">
        <v>2793</v>
      </c>
      <c r="C2807" s="639"/>
      <c r="D2807" s="640"/>
      <c r="E2807" s="640"/>
      <c r="F2807" s="640" t="str">
        <f>IFERROR(VLOOKUP(C2807,'Gebäude-Typen'!$A$7:$D$215,4,FALSE),"")</f>
        <v/>
      </c>
      <c r="G2807" s="641"/>
      <c r="H2807" s="640"/>
      <c r="I2807" s="639"/>
      <c r="J2807" s="640"/>
      <c r="K2807" s="642"/>
      <c r="L2807" s="639"/>
      <c r="M2807" s="639"/>
      <c r="N2807" s="639"/>
      <c r="O2807" s="639"/>
      <c r="P2807" s="734"/>
      <c r="Q2807" s="642"/>
      <c r="R2807" s="639"/>
      <c r="S2807" s="729" t="str">
        <f>IFERROR(ROUND(VLOOKUP(M2807,Reinigungstage,IF('Gebäude-Typen'!$C$6&lt;&gt;0,'Gebäude-Typen'!$C$6,VLOOKUP(C2807,Gebäude_Typen,2,FALSE)),FALSE),2)/2,"")</f>
        <v/>
      </c>
      <c r="T2807" s="729" t="str">
        <f>IFERROR(ROUND(VLOOKUP(N2807,Reinigungstage,IF('Gebäude-Typen'!$C$6&lt;&gt;0,'Gebäude-Typen'!$C$6,VLOOKUP(C2807,Gebäude_Typen,2,FALSE)),FALSE),2)/2,"")</f>
        <v/>
      </c>
      <c r="U2807" s="730">
        <f t="shared" si="415"/>
        <v>17.98</v>
      </c>
      <c r="V2807" s="731" t="str">
        <f>IFERROR(INDEX('2. Raumgruppen'!$A$1:$Y$33,MATCH(IF(ISERROR(SEARCH(" ",M2807,1)),MID(M2807,1,3),MID(M2807,1,SEARCH(" ",M2807,1)-1)),'2. Raumgruppen'!$B:$B,0),IF(ISERROR(SEARCH(" ",M2807,1)),MATCH('2. Raumgruppen'!$L$8,'2. Raumgruppen'!$8:$8,0),MATCH(MID(M2807,SEARCH(" ",M2807,1)+1,3),'2. Raumgruppen'!$8:$8,0))),"")</f>
        <v/>
      </c>
      <c r="W2807" s="731" t="str">
        <f>IFERROR(INDEX('2. Raumgruppen'!$A$1:$Y$33,MATCH(IF(ISERROR(SEARCH(" ",N2807,1)),MID(N2807,1,3),MID(N2807,1,SEARCH(" ",N2807,1)-1)),'2. Raumgruppen'!$B:$B,0),IF(ISERROR(SEARCH(" ",N2807,1)),MATCH('2. Raumgruppen'!$L$8,'2. Raumgruppen'!$8:$8,0),MATCH(MID(N2807,SEARCH(" ",N2807,1)+1,3),'2. Raumgruppen'!$8:$8,0))),"")</f>
        <v/>
      </c>
      <c r="X2807" s="732" t="str">
        <f t="shared" si="416"/>
        <v/>
      </c>
      <c r="Y2807" s="732" t="str">
        <f t="shared" si="417"/>
        <v/>
      </c>
      <c r="Z2807" s="733" t="str">
        <f t="shared" si="418"/>
        <v/>
      </c>
      <c r="AA2807" s="732" t="str">
        <f t="shared" si="419"/>
        <v/>
      </c>
      <c r="AB2807" s="643"/>
      <c r="AC2807" s="276"/>
      <c r="AD2807" s="277"/>
      <c r="AE2807" s="278"/>
      <c r="AF2807" s="278" t="str">
        <f t="shared" si="420"/>
        <v/>
      </c>
      <c r="AG2807" s="278"/>
      <c r="AH2807" s="279">
        <f t="shared" si="421"/>
        <v>17.98</v>
      </c>
      <c r="AI2807" s="279" t="str">
        <f t="shared" si="422"/>
        <v/>
      </c>
      <c r="AJ2807" s="279" t="str">
        <f t="shared" si="423"/>
        <v/>
      </c>
      <c r="AK2807" s="278"/>
      <c r="AL2807" s="278"/>
      <c r="AM2807" s="278"/>
      <c r="AN2807" s="278"/>
      <c r="AO2807" s="262"/>
      <c r="AP2807" s="262"/>
      <c r="AQ2807" s="262"/>
      <c r="AR2807" s="262"/>
      <c r="AS2807" s="262"/>
      <c r="AT2807" s="262"/>
      <c r="AU2807" s="262"/>
      <c r="AV2807" s="262"/>
      <c r="AW2807" s="262"/>
      <c r="AX2807" s="262"/>
      <c r="AY2807" s="264"/>
      <c r="AZ2807" s="262"/>
    </row>
    <row r="2808" spans="1:69" ht="27" hidden="1" customHeight="1">
      <c r="B2808" s="639">
        <v>2794</v>
      </c>
      <c r="C2808" s="639"/>
      <c r="D2808" s="640"/>
      <c r="E2808" s="640"/>
      <c r="F2808" s="640" t="str">
        <f>IFERROR(VLOOKUP(C2808,'Gebäude-Typen'!$A$7:$D$215,4,FALSE),"")</f>
        <v/>
      </c>
      <c r="G2808" s="641"/>
      <c r="H2808" s="640"/>
      <c r="I2808" s="639"/>
      <c r="J2808" s="640"/>
      <c r="K2808" s="642"/>
      <c r="L2808" s="639"/>
      <c r="M2808" s="639"/>
      <c r="N2808" s="639"/>
      <c r="O2808" s="639"/>
      <c r="P2808" s="734"/>
      <c r="Q2808" s="642"/>
      <c r="R2808" s="639"/>
      <c r="S2808" s="729" t="str">
        <f>IFERROR(ROUND(VLOOKUP(M2808,Reinigungstage,IF('Gebäude-Typen'!$C$6&lt;&gt;0,'Gebäude-Typen'!$C$6,VLOOKUP(C2808,Gebäude_Typen,2,FALSE)),FALSE),2)/2,"")</f>
        <v/>
      </c>
      <c r="T2808" s="729" t="str">
        <f>IFERROR(ROUND(VLOOKUP(N2808,Reinigungstage,IF('Gebäude-Typen'!$C$6&lt;&gt;0,'Gebäude-Typen'!$C$6,VLOOKUP(C2808,Gebäude_Typen,2,FALSE)),FALSE),2)/2,"")</f>
        <v/>
      </c>
      <c r="U2808" s="730">
        <f t="shared" si="415"/>
        <v>17.98</v>
      </c>
      <c r="V2808" s="731" t="str">
        <f>IFERROR(INDEX('2. Raumgruppen'!$A$1:$Y$33,MATCH(IF(ISERROR(SEARCH(" ",M2808,1)),MID(M2808,1,3),MID(M2808,1,SEARCH(" ",M2808,1)-1)),'2. Raumgruppen'!$B:$B,0),IF(ISERROR(SEARCH(" ",M2808,1)),MATCH('2. Raumgruppen'!$L$8,'2. Raumgruppen'!$8:$8,0),MATCH(MID(M2808,SEARCH(" ",M2808,1)+1,3),'2. Raumgruppen'!$8:$8,0))),"")</f>
        <v/>
      </c>
      <c r="W2808" s="731" t="str">
        <f>IFERROR(INDEX('2. Raumgruppen'!$A$1:$Y$33,MATCH(IF(ISERROR(SEARCH(" ",N2808,1)),MID(N2808,1,3),MID(N2808,1,SEARCH(" ",N2808,1)-1)),'2. Raumgruppen'!$B:$B,0),IF(ISERROR(SEARCH(" ",N2808,1)),MATCH('2. Raumgruppen'!$L$8,'2. Raumgruppen'!$8:$8,0),MATCH(MID(N2808,SEARCH(" ",N2808,1)+1,3),'2. Raumgruppen'!$8:$8,0))),"")</f>
        <v/>
      </c>
      <c r="X2808" s="732" t="str">
        <f t="shared" si="416"/>
        <v/>
      </c>
      <c r="Y2808" s="732" t="str">
        <f t="shared" si="417"/>
        <v/>
      </c>
      <c r="Z2808" s="733" t="str">
        <f t="shared" si="418"/>
        <v/>
      </c>
      <c r="AA2808" s="732" t="str">
        <f t="shared" si="419"/>
        <v/>
      </c>
      <c r="AB2808" s="643"/>
      <c r="AC2808" s="276"/>
      <c r="AD2808" s="277"/>
      <c r="AE2808" s="278"/>
      <c r="AF2808" s="278" t="str">
        <f t="shared" si="420"/>
        <v/>
      </c>
      <c r="AG2808" s="278"/>
      <c r="AH2808" s="279">
        <f t="shared" si="421"/>
        <v>17.98</v>
      </c>
      <c r="AI2808" s="279" t="str">
        <f t="shared" si="422"/>
        <v/>
      </c>
      <c r="AJ2808" s="279" t="str">
        <f t="shared" si="423"/>
        <v/>
      </c>
      <c r="AK2808" s="278"/>
      <c r="AL2808" s="278"/>
      <c r="AM2808" s="278"/>
      <c r="AN2808" s="278"/>
      <c r="AO2808" s="262"/>
      <c r="AP2808" s="262"/>
      <c r="AQ2808" s="262"/>
      <c r="AR2808" s="262"/>
      <c r="AS2808" s="262"/>
      <c r="AT2808" s="262"/>
      <c r="AU2808" s="262"/>
      <c r="AV2808" s="262"/>
      <c r="AW2808" s="264"/>
      <c r="AX2808" s="262"/>
      <c r="AY2808" s="262"/>
      <c r="AZ2808" s="264"/>
    </row>
    <row r="2809" spans="1:69" ht="27" hidden="1" customHeight="1">
      <c r="B2809" s="639">
        <v>2795</v>
      </c>
      <c r="C2809" s="639"/>
      <c r="D2809" s="640"/>
      <c r="E2809" s="640"/>
      <c r="F2809" s="640" t="str">
        <f>IFERROR(VLOOKUP(C2809,'Gebäude-Typen'!$A$7:$D$215,4,FALSE),"")</f>
        <v/>
      </c>
      <c r="G2809" s="641"/>
      <c r="H2809" s="640"/>
      <c r="I2809" s="639"/>
      <c r="J2809" s="640"/>
      <c r="K2809" s="642"/>
      <c r="L2809" s="639"/>
      <c r="M2809" s="639"/>
      <c r="N2809" s="639"/>
      <c r="O2809" s="639"/>
      <c r="P2809" s="734"/>
      <c r="Q2809" s="642"/>
      <c r="R2809" s="639"/>
      <c r="S2809" s="729" t="str">
        <f>IFERROR(ROUND(VLOOKUP(M2809,Reinigungstage,IF('Gebäude-Typen'!$C$6&lt;&gt;0,'Gebäude-Typen'!$C$6,VLOOKUP(C2809,Gebäude_Typen,2,FALSE)),FALSE),2)/2,"")</f>
        <v/>
      </c>
      <c r="T2809" s="729" t="str">
        <f>IFERROR(ROUND(VLOOKUP(N2809,Reinigungstage,IF('Gebäude-Typen'!$C$6&lt;&gt;0,'Gebäude-Typen'!$C$6,VLOOKUP(C2809,Gebäude_Typen,2,FALSE)),FALSE),2)/2,"")</f>
        <v/>
      </c>
      <c r="U2809" s="730">
        <f t="shared" si="415"/>
        <v>17.98</v>
      </c>
      <c r="V2809" s="731" t="str">
        <f>IFERROR(INDEX('2. Raumgruppen'!$A$1:$Y$33,MATCH(IF(ISERROR(SEARCH(" ",M2809,1)),MID(M2809,1,3),MID(M2809,1,SEARCH(" ",M2809,1)-1)),'2. Raumgruppen'!$B:$B,0),IF(ISERROR(SEARCH(" ",M2809,1)),MATCH('2. Raumgruppen'!$L$8,'2. Raumgruppen'!$8:$8,0),MATCH(MID(M2809,SEARCH(" ",M2809,1)+1,3),'2. Raumgruppen'!$8:$8,0))),"")</f>
        <v/>
      </c>
      <c r="W2809" s="731" t="str">
        <f>IFERROR(INDEX('2. Raumgruppen'!$A$1:$Y$33,MATCH(IF(ISERROR(SEARCH(" ",N2809,1)),MID(N2809,1,3),MID(N2809,1,SEARCH(" ",N2809,1)-1)),'2. Raumgruppen'!$B:$B,0),IF(ISERROR(SEARCH(" ",N2809,1)),MATCH('2. Raumgruppen'!$L$8,'2. Raumgruppen'!$8:$8,0),MATCH(MID(N2809,SEARCH(" ",N2809,1)+1,3),'2. Raumgruppen'!$8:$8,0))),"")</f>
        <v/>
      </c>
      <c r="X2809" s="732" t="str">
        <f t="shared" si="416"/>
        <v/>
      </c>
      <c r="Y2809" s="732" t="str">
        <f t="shared" si="417"/>
        <v/>
      </c>
      <c r="Z2809" s="733" t="str">
        <f t="shared" si="418"/>
        <v/>
      </c>
      <c r="AA2809" s="732" t="str">
        <f t="shared" si="419"/>
        <v/>
      </c>
      <c r="AB2809" s="643"/>
      <c r="AC2809" s="276"/>
      <c r="AD2809" s="277"/>
      <c r="AE2809" s="278"/>
      <c r="AF2809" s="278" t="str">
        <f t="shared" si="420"/>
        <v/>
      </c>
      <c r="AG2809" s="278"/>
      <c r="AH2809" s="279">
        <f t="shared" si="421"/>
        <v>17.98</v>
      </c>
      <c r="AI2809" s="279" t="str">
        <f t="shared" si="422"/>
        <v/>
      </c>
      <c r="AJ2809" s="279" t="str">
        <f t="shared" si="423"/>
        <v/>
      </c>
      <c r="AK2809" s="278"/>
      <c r="AL2809" s="278"/>
      <c r="AM2809" s="278"/>
      <c r="AN2809" s="278"/>
      <c r="AO2809" s="262"/>
      <c r="AP2809" s="262"/>
      <c r="AQ2809" s="262"/>
      <c r="AR2809" s="262"/>
      <c r="AS2809" s="262"/>
      <c r="AT2809" s="262"/>
      <c r="AU2809" s="262"/>
      <c r="AV2809" s="262"/>
      <c r="AW2809" s="262"/>
      <c r="AX2809" s="264"/>
      <c r="AY2809" s="262"/>
      <c r="AZ2809" s="264"/>
    </row>
    <row r="2810" spans="1:69" ht="27" hidden="1" customHeight="1">
      <c r="B2810" s="639">
        <v>2796</v>
      </c>
      <c r="C2810" s="639"/>
      <c r="D2810" s="640"/>
      <c r="E2810" s="640"/>
      <c r="F2810" s="640" t="str">
        <f>IFERROR(VLOOKUP(C2810,'Gebäude-Typen'!$A$7:$D$215,4,FALSE),"")</f>
        <v/>
      </c>
      <c r="G2810" s="641"/>
      <c r="H2810" s="640"/>
      <c r="I2810" s="639"/>
      <c r="J2810" s="640"/>
      <c r="K2810" s="642"/>
      <c r="L2810" s="639"/>
      <c r="M2810" s="639"/>
      <c r="N2810" s="639"/>
      <c r="O2810" s="639"/>
      <c r="P2810" s="734"/>
      <c r="Q2810" s="642"/>
      <c r="R2810" s="639"/>
      <c r="S2810" s="729" t="str">
        <f>IFERROR(ROUND(VLOOKUP(M2810,Reinigungstage,IF('Gebäude-Typen'!$C$6&lt;&gt;0,'Gebäude-Typen'!$C$6,VLOOKUP(C2810,Gebäude_Typen,2,FALSE)),FALSE),2)/2,"")</f>
        <v/>
      </c>
      <c r="T2810" s="729" t="str">
        <f>IFERROR(ROUND(VLOOKUP(N2810,Reinigungstage,IF('Gebäude-Typen'!$C$6&lt;&gt;0,'Gebäude-Typen'!$C$6,VLOOKUP(C2810,Gebäude_Typen,2,FALSE)),FALSE),2)/2,"")</f>
        <v/>
      </c>
      <c r="U2810" s="730">
        <f t="shared" si="415"/>
        <v>17.98</v>
      </c>
      <c r="V2810" s="731" t="str">
        <f>IFERROR(INDEX('2. Raumgruppen'!$A$1:$Y$33,MATCH(IF(ISERROR(SEARCH(" ",M2810,1)),MID(M2810,1,3),MID(M2810,1,SEARCH(" ",M2810,1)-1)),'2. Raumgruppen'!$B:$B,0),IF(ISERROR(SEARCH(" ",M2810,1)),MATCH('2. Raumgruppen'!$L$8,'2. Raumgruppen'!$8:$8,0),MATCH(MID(M2810,SEARCH(" ",M2810,1)+1,3),'2. Raumgruppen'!$8:$8,0))),"")</f>
        <v/>
      </c>
      <c r="W2810" s="731" t="str">
        <f>IFERROR(INDEX('2. Raumgruppen'!$A$1:$Y$33,MATCH(IF(ISERROR(SEARCH(" ",N2810,1)),MID(N2810,1,3),MID(N2810,1,SEARCH(" ",N2810,1)-1)),'2. Raumgruppen'!$B:$B,0),IF(ISERROR(SEARCH(" ",N2810,1)),MATCH('2. Raumgruppen'!$L$8,'2. Raumgruppen'!$8:$8,0),MATCH(MID(N2810,SEARCH(" ",N2810,1)+1,3),'2. Raumgruppen'!$8:$8,0))),"")</f>
        <v/>
      </c>
      <c r="X2810" s="732" t="str">
        <f t="shared" si="416"/>
        <v/>
      </c>
      <c r="Y2810" s="732" t="str">
        <f t="shared" si="417"/>
        <v/>
      </c>
      <c r="Z2810" s="733" t="str">
        <f t="shared" si="418"/>
        <v/>
      </c>
      <c r="AA2810" s="732" t="str">
        <f t="shared" si="419"/>
        <v/>
      </c>
      <c r="AB2810" s="643"/>
      <c r="AC2810" s="276"/>
      <c r="AD2810" s="277"/>
      <c r="AE2810" s="278"/>
      <c r="AF2810" s="278" t="str">
        <f t="shared" si="420"/>
        <v/>
      </c>
      <c r="AG2810" s="278"/>
      <c r="AH2810" s="279">
        <f t="shared" si="421"/>
        <v>17.98</v>
      </c>
      <c r="AI2810" s="279" t="str">
        <f t="shared" si="422"/>
        <v/>
      </c>
      <c r="AJ2810" s="279" t="str">
        <f t="shared" si="423"/>
        <v/>
      </c>
      <c r="AK2810" s="278"/>
      <c r="AL2810" s="278"/>
      <c r="AM2810" s="278"/>
      <c r="AN2810" s="278"/>
      <c r="AO2810" s="262"/>
      <c r="AP2810" s="262"/>
      <c r="AQ2810" s="262"/>
      <c r="AR2810" s="262"/>
      <c r="AS2810" s="262"/>
      <c r="AT2810" s="262"/>
      <c r="AU2810" s="262"/>
      <c r="AV2810" s="262"/>
      <c r="AW2810" s="264"/>
      <c r="AX2810" s="264"/>
      <c r="AY2810" s="262"/>
      <c r="AZ2810" s="264"/>
    </row>
    <row r="2811" spans="1:69" ht="27" hidden="1" customHeight="1">
      <c r="A2811" s="264"/>
      <c r="B2811" s="639">
        <v>2797</v>
      </c>
      <c r="C2811" s="639"/>
      <c r="D2811" s="640"/>
      <c r="E2811" s="640"/>
      <c r="F2811" s="640" t="str">
        <f>IFERROR(VLOOKUP(C2811,'Gebäude-Typen'!$A$7:$D$215,4,FALSE),"")</f>
        <v/>
      </c>
      <c r="G2811" s="641"/>
      <c r="H2811" s="640"/>
      <c r="I2811" s="639"/>
      <c r="J2811" s="640"/>
      <c r="K2811" s="642"/>
      <c r="L2811" s="639"/>
      <c r="M2811" s="639"/>
      <c r="N2811" s="639"/>
      <c r="O2811" s="639"/>
      <c r="P2811" s="734"/>
      <c r="Q2811" s="642"/>
      <c r="R2811" s="639"/>
      <c r="S2811" s="729" t="str">
        <f>IFERROR(ROUND(VLOOKUP(M2811,Reinigungstage,IF('Gebäude-Typen'!$C$6&lt;&gt;0,'Gebäude-Typen'!$C$6,VLOOKUP(C2811,Gebäude_Typen,2,FALSE)),FALSE),2)/2,"")</f>
        <v/>
      </c>
      <c r="T2811" s="729" t="str">
        <f>IFERROR(ROUND(VLOOKUP(N2811,Reinigungstage,IF('Gebäude-Typen'!$C$6&lt;&gt;0,'Gebäude-Typen'!$C$6,VLOOKUP(C2811,Gebäude_Typen,2,FALSE)),FALSE),2)/2,"")</f>
        <v/>
      </c>
      <c r="U2811" s="730">
        <f t="shared" si="415"/>
        <v>17.98</v>
      </c>
      <c r="V2811" s="731" t="str">
        <f>IFERROR(INDEX('2. Raumgruppen'!$A$1:$Y$33,MATCH(IF(ISERROR(SEARCH(" ",M2811,1)),MID(M2811,1,3),MID(M2811,1,SEARCH(" ",M2811,1)-1)),'2. Raumgruppen'!$B:$B,0),IF(ISERROR(SEARCH(" ",M2811,1)),MATCH('2. Raumgruppen'!$L$8,'2. Raumgruppen'!$8:$8,0),MATCH(MID(M2811,SEARCH(" ",M2811,1)+1,3),'2. Raumgruppen'!$8:$8,0))),"")</f>
        <v/>
      </c>
      <c r="W2811" s="731" t="str">
        <f>IFERROR(INDEX('2. Raumgruppen'!$A$1:$Y$33,MATCH(IF(ISERROR(SEARCH(" ",N2811,1)),MID(N2811,1,3),MID(N2811,1,SEARCH(" ",N2811,1)-1)),'2. Raumgruppen'!$B:$B,0),IF(ISERROR(SEARCH(" ",N2811,1)),MATCH('2. Raumgruppen'!$L$8,'2. Raumgruppen'!$8:$8,0),MATCH(MID(N2811,SEARCH(" ",N2811,1)+1,3),'2. Raumgruppen'!$8:$8,0))),"")</f>
        <v/>
      </c>
      <c r="X2811" s="732" t="str">
        <f t="shared" si="416"/>
        <v/>
      </c>
      <c r="Y2811" s="732" t="str">
        <f t="shared" si="417"/>
        <v/>
      </c>
      <c r="Z2811" s="733" t="str">
        <f t="shared" si="418"/>
        <v/>
      </c>
      <c r="AA2811" s="732" t="str">
        <f t="shared" si="419"/>
        <v/>
      </c>
      <c r="AB2811" s="643"/>
      <c r="AC2811" s="276"/>
      <c r="AD2811" s="277"/>
      <c r="AE2811" s="278"/>
      <c r="AF2811" s="278" t="str">
        <f t="shared" si="420"/>
        <v/>
      </c>
      <c r="AG2811" s="278"/>
      <c r="AH2811" s="279">
        <f t="shared" si="421"/>
        <v>17.98</v>
      </c>
      <c r="AI2811" s="279" t="str">
        <f t="shared" si="422"/>
        <v/>
      </c>
      <c r="AJ2811" s="279" t="str">
        <f t="shared" si="423"/>
        <v/>
      </c>
      <c r="AK2811" s="278"/>
      <c r="AL2811" s="278"/>
      <c r="AM2811" s="278"/>
      <c r="AN2811" s="278"/>
      <c r="AO2811" s="262"/>
      <c r="AP2811" s="262"/>
      <c r="AQ2811" s="262"/>
      <c r="AR2811" s="262"/>
      <c r="AS2811" s="262"/>
      <c r="AT2811" s="262"/>
      <c r="AU2811" s="262"/>
      <c r="AV2811" s="262"/>
      <c r="AW2811" s="264"/>
      <c r="AX2811" s="262"/>
      <c r="AY2811" s="264"/>
      <c r="AZ2811" s="264"/>
    </row>
    <row r="2812" spans="1:69" ht="27" hidden="1" customHeight="1">
      <c r="B2812" s="639">
        <v>2798</v>
      </c>
      <c r="C2812" s="639"/>
      <c r="D2812" s="640"/>
      <c r="E2812" s="640"/>
      <c r="F2812" s="640" t="str">
        <f>IFERROR(VLOOKUP(C2812,'Gebäude-Typen'!$A$7:$D$215,4,FALSE),"")</f>
        <v/>
      </c>
      <c r="G2812" s="641"/>
      <c r="H2812" s="640"/>
      <c r="I2812" s="639"/>
      <c r="J2812" s="640"/>
      <c r="K2812" s="642"/>
      <c r="L2812" s="639"/>
      <c r="M2812" s="639"/>
      <c r="N2812" s="639"/>
      <c r="O2812" s="639"/>
      <c r="P2812" s="734"/>
      <c r="Q2812" s="642"/>
      <c r="R2812" s="639"/>
      <c r="S2812" s="729" t="str">
        <f>IFERROR(ROUND(VLOOKUP(M2812,Reinigungstage,IF('Gebäude-Typen'!$C$6&lt;&gt;0,'Gebäude-Typen'!$C$6,VLOOKUP(C2812,Gebäude_Typen,2,FALSE)),FALSE),2)/2,"")</f>
        <v/>
      </c>
      <c r="T2812" s="729" t="str">
        <f>IFERROR(ROUND(VLOOKUP(N2812,Reinigungstage,IF('Gebäude-Typen'!$C$6&lt;&gt;0,'Gebäude-Typen'!$C$6,VLOOKUP(C2812,Gebäude_Typen,2,FALSE)),FALSE),2)/2,"")</f>
        <v/>
      </c>
      <c r="U2812" s="730">
        <f t="shared" si="415"/>
        <v>17.98</v>
      </c>
      <c r="V2812" s="731" t="str">
        <f>IFERROR(INDEX('2. Raumgruppen'!$A$1:$Y$33,MATCH(IF(ISERROR(SEARCH(" ",M2812,1)),MID(M2812,1,3),MID(M2812,1,SEARCH(" ",M2812,1)-1)),'2. Raumgruppen'!$B:$B,0),IF(ISERROR(SEARCH(" ",M2812,1)),MATCH('2. Raumgruppen'!$L$8,'2. Raumgruppen'!$8:$8,0),MATCH(MID(M2812,SEARCH(" ",M2812,1)+1,3),'2. Raumgruppen'!$8:$8,0))),"")</f>
        <v/>
      </c>
      <c r="W2812" s="731" t="str">
        <f>IFERROR(INDEX('2. Raumgruppen'!$A$1:$Y$33,MATCH(IF(ISERROR(SEARCH(" ",N2812,1)),MID(N2812,1,3),MID(N2812,1,SEARCH(" ",N2812,1)-1)),'2. Raumgruppen'!$B:$B,0),IF(ISERROR(SEARCH(" ",N2812,1)),MATCH('2. Raumgruppen'!$L$8,'2. Raumgruppen'!$8:$8,0),MATCH(MID(N2812,SEARCH(" ",N2812,1)+1,3),'2. Raumgruppen'!$8:$8,0))),"")</f>
        <v/>
      </c>
      <c r="X2812" s="732" t="str">
        <f t="shared" si="416"/>
        <v/>
      </c>
      <c r="Y2812" s="732" t="str">
        <f t="shared" si="417"/>
        <v/>
      </c>
      <c r="Z2812" s="733" t="str">
        <f t="shared" si="418"/>
        <v/>
      </c>
      <c r="AA2812" s="732" t="str">
        <f t="shared" si="419"/>
        <v/>
      </c>
      <c r="AB2812" s="643"/>
      <c r="AC2812" s="276"/>
      <c r="AD2812" s="277"/>
      <c r="AE2812" s="278"/>
      <c r="AF2812" s="278" t="str">
        <f t="shared" si="420"/>
        <v/>
      </c>
      <c r="AG2812" s="278"/>
      <c r="AH2812" s="279">
        <f t="shared" si="421"/>
        <v>17.98</v>
      </c>
      <c r="AI2812" s="279" t="str">
        <f t="shared" si="422"/>
        <v/>
      </c>
      <c r="AJ2812" s="279" t="str">
        <f t="shared" si="423"/>
        <v/>
      </c>
      <c r="AK2812" s="278"/>
      <c r="AL2812" s="278"/>
      <c r="AM2812" s="278"/>
      <c r="AN2812" s="278"/>
      <c r="AO2812" s="262"/>
      <c r="AP2812" s="262"/>
      <c r="AQ2812" s="262"/>
      <c r="AR2812" s="262"/>
      <c r="AS2812" s="262"/>
      <c r="AT2812" s="262"/>
      <c r="AU2812" s="262"/>
      <c r="AV2812" s="262"/>
      <c r="AW2812" s="264"/>
      <c r="AX2812" s="262"/>
      <c r="AY2812" s="262"/>
      <c r="AZ2812" s="262"/>
    </row>
    <row r="2813" spans="1:69" ht="27" hidden="1" customHeight="1">
      <c r="B2813" s="639">
        <v>2799</v>
      </c>
      <c r="C2813" s="639"/>
      <c r="D2813" s="640"/>
      <c r="E2813" s="640"/>
      <c r="F2813" s="640" t="str">
        <f>IFERROR(VLOOKUP(C2813,'Gebäude-Typen'!$A$7:$D$215,4,FALSE),"")</f>
        <v/>
      </c>
      <c r="G2813" s="641"/>
      <c r="H2813" s="640"/>
      <c r="I2813" s="639"/>
      <c r="J2813" s="640"/>
      <c r="K2813" s="642"/>
      <c r="L2813" s="639"/>
      <c r="M2813" s="639"/>
      <c r="N2813" s="639"/>
      <c r="O2813" s="639"/>
      <c r="P2813" s="734"/>
      <c r="Q2813" s="642"/>
      <c r="R2813" s="639"/>
      <c r="S2813" s="729" t="str">
        <f>IFERROR(ROUND(VLOOKUP(M2813,Reinigungstage,IF('Gebäude-Typen'!$C$6&lt;&gt;0,'Gebäude-Typen'!$C$6,VLOOKUP(C2813,Gebäude_Typen,2,FALSE)),FALSE),2)/2,"")</f>
        <v/>
      </c>
      <c r="T2813" s="729" t="str">
        <f>IFERROR(ROUND(VLOOKUP(N2813,Reinigungstage,IF('Gebäude-Typen'!$C$6&lt;&gt;0,'Gebäude-Typen'!$C$6,VLOOKUP(C2813,Gebäude_Typen,2,FALSE)),FALSE),2)/2,"")</f>
        <v/>
      </c>
      <c r="U2813" s="730">
        <f t="shared" si="415"/>
        <v>17.98</v>
      </c>
      <c r="V2813" s="731" t="str">
        <f>IFERROR(INDEX('2. Raumgruppen'!$A$1:$Y$33,MATCH(IF(ISERROR(SEARCH(" ",M2813,1)),MID(M2813,1,3),MID(M2813,1,SEARCH(" ",M2813,1)-1)),'2. Raumgruppen'!$B:$B,0),IF(ISERROR(SEARCH(" ",M2813,1)),MATCH('2. Raumgruppen'!$L$8,'2. Raumgruppen'!$8:$8,0),MATCH(MID(M2813,SEARCH(" ",M2813,1)+1,3),'2. Raumgruppen'!$8:$8,0))),"")</f>
        <v/>
      </c>
      <c r="W2813" s="731" t="str">
        <f>IFERROR(INDEX('2. Raumgruppen'!$A$1:$Y$33,MATCH(IF(ISERROR(SEARCH(" ",N2813,1)),MID(N2813,1,3),MID(N2813,1,SEARCH(" ",N2813,1)-1)),'2. Raumgruppen'!$B:$B,0),IF(ISERROR(SEARCH(" ",N2813,1)),MATCH('2. Raumgruppen'!$L$8,'2. Raumgruppen'!$8:$8,0),MATCH(MID(N2813,SEARCH(" ",N2813,1)+1,3),'2. Raumgruppen'!$8:$8,0))),"")</f>
        <v/>
      </c>
      <c r="X2813" s="732" t="str">
        <f t="shared" si="416"/>
        <v/>
      </c>
      <c r="Y2813" s="732" t="str">
        <f t="shared" si="417"/>
        <v/>
      </c>
      <c r="Z2813" s="733" t="str">
        <f t="shared" si="418"/>
        <v/>
      </c>
      <c r="AA2813" s="732" t="str">
        <f t="shared" si="419"/>
        <v/>
      </c>
      <c r="AB2813" s="643"/>
      <c r="AC2813" s="276"/>
      <c r="AD2813" s="277"/>
      <c r="AE2813" s="278"/>
      <c r="AF2813" s="278" t="str">
        <f t="shared" si="420"/>
        <v/>
      </c>
      <c r="AG2813" s="278"/>
      <c r="AH2813" s="279">
        <f t="shared" si="421"/>
        <v>17.98</v>
      </c>
      <c r="AI2813" s="279" t="str">
        <f t="shared" si="422"/>
        <v/>
      </c>
      <c r="AJ2813" s="279" t="str">
        <f t="shared" si="423"/>
        <v/>
      </c>
      <c r="AK2813" s="278"/>
      <c r="AL2813" s="278"/>
      <c r="AM2813" s="278"/>
      <c r="AN2813" s="278"/>
      <c r="AO2813" s="262"/>
      <c r="AP2813" s="262"/>
      <c r="AQ2813" s="262"/>
      <c r="AR2813" s="262"/>
      <c r="AS2813" s="262"/>
      <c r="AT2813" s="262"/>
      <c r="AU2813" s="262"/>
      <c r="AV2813" s="262"/>
      <c r="AW2813" s="264"/>
      <c r="AX2813" s="262"/>
      <c r="AY2813" s="262"/>
      <c r="AZ2813" s="262"/>
    </row>
    <row r="2814" spans="1:69" ht="27" hidden="1" customHeight="1">
      <c r="B2814" s="639">
        <v>2800</v>
      </c>
      <c r="C2814" s="639"/>
      <c r="D2814" s="640"/>
      <c r="E2814" s="640"/>
      <c r="F2814" s="640" t="str">
        <f>IFERROR(VLOOKUP(C2814,'Gebäude-Typen'!$A$7:$D$215,4,FALSE),"")</f>
        <v/>
      </c>
      <c r="G2814" s="641"/>
      <c r="H2814" s="640"/>
      <c r="I2814" s="639"/>
      <c r="J2814" s="640"/>
      <c r="K2814" s="642"/>
      <c r="L2814" s="639"/>
      <c r="M2814" s="639"/>
      <c r="N2814" s="639"/>
      <c r="O2814" s="639"/>
      <c r="P2814" s="734"/>
      <c r="Q2814" s="642"/>
      <c r="R2814" s="639"/>
      <c r="S2814" s="729" t="str">
        <f>IFERROR(ROUND(VLOOKUP(M2814,Reinigungstage,IF('Gebäude-Typen'!$C$6&lt;&gt;0,'Gebäude-Typen'!$C$6,VLOOKUP(C2814,Gebäude_Typen,2,FALSE)),FALSE),2)/2,"")</f>
        <v/>
      </c>
      <c r="T2814" s="729" t="str">
        <f>IFERROR(ROUND(VLOOKUP(N2814,Reinigungstage,IF('Gebäude-Typen'!$C$6&lt;&gt;0,'Gebäude-Typen'!$C$6,VLOOKUP(C2814,Gebäude_Typen,2,FALSE)),FALSE),2)/2,"")</f>
        <v/>
      </c>
      <c r="U2814" s="730">
        <f t="shared" si="415"/>
        <v>17.98</v>
      </c>
      <c r="V2814" s="731" t="str">
        <f>IFERROR(INDEX('2. Raumgruppen'!$A$1:$Y$33,MATCH(IF(ISERROR(SEARCH(" ",M2814,1)),MID(M2814,1,3),MID(M2814,1,SEARCH(" ",M2814,1)-1)),'2. Raumgruppen'!$B:$B,0),IF(ISERROR(SEARCH(" ",M2814,1)),MATCH('2. Raumgruppen'!$L$8,'2. Raumgruppen'!$8:$8,0),MATCH(MID(M2814,SEARCH(" ",M2814,1)+1,3),'2. Raumgruppen'!$8:$8,0))),"")</f>
        <v/>
      </c>
      <c r="W2814" s="731" t="str">
        <f>IFERROR(INDEX('2. Raumgruppen'!$A$1:$Y$33,MATCH(IF(ISERROR(SEARCH(" ",N2814,1)),MID(N2814,1,3),MID(N2814,1,SEARCH(" ",N2814,1)-1)),'2. Raumgruppen'!$B:$B,0),IF(ISERROR(SEARCH(" ",N2814,1)),MATCH('2. Raumgruppen'!$L$8,'2. Raumgruppen'!$8:$8,0),MATCH(MID(N2814,SEARCH(" ",N2814,1)+1,3),'2. Raumgruppen'!$8:$8,0))),"")</f>
        <v/>
      </c>
      <c r="X2814" s="732" t="str">
        <f t="shared" si="416"/>
        <v/>
      </c>
      <c r="Y2814" s="732" t="str">
        <f t="shared" si="417"/>
        <v/>
      </c>
      <c r="Z2814" s="733" t="str">
        <f t="shared" si="418"/>
        <v/>
      </c>
      <c r="AA2814" s="732" t="str">
        <f t="shared" si="419"/>
        <v/>
      </c>
      <c r="AB2814" s="643"/>
      <c r="AC2814" s="276"/>
      <c r="AD2814" s="277"/>
      <c r="AE2814" s="278"/>
      <c r="AF2814" s="278" t="str">
        <f t="shared" si="420"/>
        <v/>
      </c>
      <c r="AG2814" s="278"/>
      <c r="AH2814" s="279">
        <f t="shared" si="421"/>
        <v>17.98</v>
      </c>
      <c r="AI2814" s="279" t="str">
        <f t="shared" si="422"/>
        <v/>
      </c>
      <c r="AJ2814" s="279" t="str">
        <f t="shared" si="423"/>
        <v/>
      </c>
      <c r="AK2814" s="278"/>
      <c r="AL2814" s="278"/>
      <c r="AM2814" s="278"/>
      <c r="AN2814" s="278"/>
      <c r="AO2814" s="262"/>
      <c r="AP2814" s="262"/>
      <c r="AQ2814" s="262"/>
      <c r="AR2814" s="262"/>
      <c r="AS2814" s="262"/>
      <c r="AT2814" s="262"/>
      <c r="AU2814" s="262"/>
      <c r="AV2814" s="262"/>
      <c r="AW2814" s="262"/>
      <c r="AX2814" s="262"/>
      <c r="AY2814" s="262"/>
      <c r="AZ2814" s="264"/>
    </row>
    <row r="2815" spans="1:69" ht="27" hidden="1" customHeight="1">
      <c r="A2815" s="264"/>
      <c r="B2815" s="639">
        <v>2801</v>
      </c>
      <c r="C2815" s="639"/>
      <c r="D2815" s="640"/>
      <c r="E2815" s="640"/>
      <c r="F2815" s="640" t="str">
        <f>IFERROR(VLOOKUP(C2815,'Gebäude-Typen'!$A$7:$D$215,4,FALSE),"")</f>
        <v/>
      </c>
      <c r="G2815" s="641"/>
      <c r="H2815" s="640"/>
      <c r="I2815" s="639"/>
      <c r="J2815" s="640"/>
      <c r="K2815" s="642"/>
      <c r="L2815" s="639"/>
      <c r="M2815" s="639"/>
      <c r="N2815" s="639"/>
      <c r="O2815" s="639"/>
      <c r="P2815" s="734"/>
      <c r="Q2815" s="642"/>
      <c r="R2815" s="639"/>
      <c r="S2815" s="729" t="str">
        <f>IFERROR(ROUND(VLOOKUP(M2815,Reinigungstage,IF('Gebäude-Typen'!$C$6&lt;&gt;0,'Gebäude-Typen'!$C$6,VLOOKUP(C2815,Gebäude_Typen,2,FALSE)),FALSE),2)/2,"")</f>
        <v/>
      </c>
      <c r="T2815" s="729" t="str">
        <f>IFERROR(ROUND(VLOOKUP(N2815,Reinigungstage,IF('Gebäude-Typen'!$C$6&lt;&gt;0,'Gebäude-Typen'!$C$6,VLOOKUP(C2815,Gebäude_Typen,2,FALSE)),FALSE),2)/2,"")</f>
        <v/>
      </c>
      <c r="U2815" s="730">
        <f t="shared" si="415"/>
        <v>17.98</v>
      </c>
      <c r="V2815" s="731" t="str">
        <f>IFERROR(INDEX('2. Raumgruppen'!$A$1:$Y$33,MATCH(IF(ISERROR(SEARCH(" ",M2815,1)),MID(M2815,1,3),MID(M2815,1,SEARCH(" ",M2815,1)-1)),'2. Raumgruppen'!$B:$B,0),IF(ISERROR(SEARCH(" ",M2815,1)),MATCH('2. Raumgruppen'!$L$8,'2. Raumgruppen'!$8:$8,0),MATCH(MID(M2815,SEARCH(" ",M2815,1)+1,3),'2. Raumgruppen'!$8:$8,0))),"")</f>
        <v/>
      </c>
      <c r="W2815" s="731" t="str">
        <f>IFERROR(INDEX('2. Raumgruppen'!$A$1:$Y$33,MATCH(IF(ISERROR(SEARCH(" ",N2815,1)),MID(N2815,1,3),MID(N2815,1,SEARCH(" ",N2815,1)-1)),'2. Raumgruppen'!$B:$B,0),IF(ISERROR(SEARCH(" ",N2815,1)),MATCH('2. Raumgruppen'!$L$8,'2. Raumgruppen'!$8:$8,0),MATCH(MID(N2815,SEARCH(" ",N2815,1)+1,3),'2. Raumgruppen'!$8:$8,0))),"")</f>
        <v/>
      </c>
      <c r="X2815" s="732" t="str">
        <f t="shared" si="416"/>
        <v/>
      </c>
      <c r="Y2815" s="732" t="str">
        <f t="shared" si="417"/>
        <v/>
      </c>
      <c r="Z2815" s="733" t="str">
        <f t="shared" si="418"/>
        <v/>
      </c>
      <c r="AA2815" s="732" t="str">
        <f t="shared" si="419"/>
        <v/>
      </c>
      <c r="AB2815" s="643"/>
      <c r="AC2815" s="276"/>
      <c r="AD2815" s="277"/>
      <c r="AE2815" s="278"/>
      <c r="AF2815" s="278" t="str">
        <f t="shared" si="420"/>
        <v/>
      </c>
      <c r="AG2815" s="278"/>
      <c r="AH2815" s="279">
        <f t="shared" si="421"/>
        <v>17.98</v>
      </c>
      <c r="AI2815" s="279" t="str">
        <f t="shared" si="422"/>
        <v/>
      </c>
      <c r="AJ2815" s="279" t="str">
        <f t="shared" si="423"/>
        <v/>
      </c>
      <c r="AK2815" s="278"/>
      <c r="AL2815" s="278"/>
      <c r="AM2815" s="278"/>
      <c r="AN2815" s="278"/>
      <c r="AO2815" s="262"/>
      <c r="AP2815" s="262"/>
      <c r="AQ2815" s="262"/>
      <c r="AR2815" s="262"/>
      <c r="AS2815" s="262"/>
      <c r="AT2815" s="262"/>
      <c r="AU2815" s="262"/>
      <c r="AV2815" s="262"/>
      <c r="AW2815" s="262"/>
      <c r="AX2815" s="262"/>
      <c r="AY2815" s="264"/>
      <c r="AZ2815" s="262"/>
    </row>
    <row r="2816" spans="1:69" ht="27" hidden="1" customHeight="1">
      <c r="A2816" s="264"/>
      <c r="B2816" s="639">
        <v>2802</v>
      </c>
      <c r="C2816" s="639"/>
      <c r="D2816" s="640"/>
      <c r="E2816" s="640"/>
      <c r="F2816" s="640" t="str">
        <f>IFERROR(VLOOKUP(C2816,'Gebäude-Typen'!$A$7:$D$215,4,FALSE),"")</f>
        <v/>
      </c>
      <c r="G2816" s="641"/>
      <c r="H2816" s="640"/>
      <c r="I2816" s="639"/>
      <c r="J2816" s="640"/>
      <c r="K2816" s="642"/>
      <c r="L2816" s="639"/>
      <c r="M2816" s="639"/>
      <c r="N2816" s="639"/>
      <c r="O2816" s="639"/>
      <c r="P2816" s="734"/>
      <c r="Q2816" s="642"/>
      <c r="R2816" s="639"/>
      <c r="S2816" s="729" t="str">
        <f>IFERROR(ROUND(VLOOKUP(M2816,Reinigungstage,IF('Gebäude-Typen'!$C$6&lt;&gt;0,'Gebäude-Typen'!$C$6,VLOOKUP(C2816,Gebäude_Typen,2,FALSE)),FALSE),2)/2,"")</f>
        <v/>
      </c>
      <c r="T2816" s="729" t="str">
        <f>IFERROR(ROUND(VLOOKUP(N2816,Reinigungstage,IF('Gebäude-Typen'!$C$6&lt;&gt;0,'Gebäude-Typen'!$C$6,VLOOKUP(C2816,Gebäude_Typen,2,FALSE)),FALSE),2)/2,"")</f>
        <v/>
      </c>
      <c r="U2816" s="730">
        <f t="shared" si="415"/>
        <v>17.98</v>
      </c>
      <c r="V2816" s="731" t="str">
        <f>IFERROR(INDEX('2. Raumgruppen'!$A$1:$Y$33,MATCH(IF(ISERROR(SEARCH(" ",M2816,1)),MID(M2816,1,3),MID(M2816,1,SEARCH(" ",M2816,1)-1)),'2. Raumgruppen'!$B:$B,0),IF(ISERROR(SEARCH(" ",M2816,1)),MATCH('2. Raumgruppen'!$L$8,'2. Raumgruppen'!$8:$8,0),MATCH(MID(M2816,SEARCH(" ",M2816,1)+1,3),'2. Raumgruppen'!$8:$8,0))),"")</f>
        <v/>
      </c>
      <c r="W2816" s="731" t="str">
        <f>IFERROR(INDEX('2. Raumgruppen'!$A$1:$Y$33,MATCH(IF(ISERROR(SEARCH(" ",N2816,1)),MID(N2816,1,3),MID(N2816,1,SEARCH(" ",N2816,1)-1)),'2. Raumgruppen'!$B:$B,0),IF(ISERROR(SEARCH(" ",N2816,1)),MATCH('2. Raumgruppen'!$L$8,'2. Raumgruppen'!$8:$8,0),MATCH(MID(N2816,SEARCH(" ",N2816,1)+1,3),'2. Raumgruppen'!$8:$8,0))),"")</f>
        <v/>
      </c>
      <c r="X2816" s="732" t="str">
        <f t="shared" si="416"/>
        <v/>
      </c>
      <c r="Y2816" s="732" t="str">
        <f t="shared" si="417"/>
        <v/>
      </c>
      <c r="Z2816" s="733" t="str">
        <f t="shared" si="418"/>
        <v/>
      </c>
      <c r="AA2816" s="732" t="str">
        <f t="shared" si="419"/>
        <v/>
      </c>
      <c r="AB2816" s="643"/>
      <c r="AC2816" s="276"/>
      <c r="AD2816" s="277"/>
      <c r="AE2816" s="278"/>
      <c r="AF2816" s="278" t="str">
        <f t="shared" si="420"/>
        <v/>
      </c>
      <c r="AG2816" s="278"/>
      <c r="AH2816" s="279">
        <f t="shared" si="421"/>
        <v>17.98</v>
      </c>
      <c r="AI2816" s="279" t="str">
        <f t="shared" si="422"/>
        <v/>
      </c>
      <c r="AJ2816" s="279" t="str">
        <f t="shared" si="423"/>
        <v/>
      </c>
      <c r="AK2816" s="278"/>
      <c r="AL2816" s="278"/>
      <c r="AM2816" s="278"/>
      <c r="AN2816" s="278"/>
      <c r="AO2816" s="262"/>
      <c r="AP2816" s="262"/>
      <c r="AQ2816" s="262"/>
      <c r="AR2816" s="262"/>
      <c r="AS2816" s="262"/>
      <c r="AT2816" s="262"/>
      <c r="AU2816" s="262"/>
      <c r="AV2816" s="262"/>
      <c r="AW2816" s="262"/>
      <c r="AX2816" s="262"/>
      <c r="AY2816" s="264"/>
      <c r="AZ2816" s="262"/>
      <c r="BL2816" s="281"/>
      <c r="BM2816" s="281"/>
      <c r="BN2816" s="281"/>
      <c r="BO2816" s="281"/>
      <c r="BP2816" s="281"/>
      <c r="BQ2816" s="281"/>
    </row>
    <row r="2817" spans="1:69" ht="27" hidden="1" customHeight="1">
      <c r="B2817" s="639">
        <v>2803</v>
      </c>
      <c r="C2817" s="639"/>
      <c r="D2817" s="640"/>
      <c r="E2817" s="640"/>
      <c r="F2817" s="640" t="str">
        <f>IFERROR(VLOOKUP(C2817,'Gebäude-Typen'!$A$7:$D$215,4,FALSE),"")</f>
        <v/>
      </c>
      <c r="G2817" s="641"/>
      <c r="H2817" s="640"/>
      <c r="I2817" s="639"/>
      <c r="J2817" s="640"/>
      <c r="K2817" s="642"/>
      <c r="L2817" s="639"/>
      <c r="M2817" s="639"/>
      <c r="N2817" s="639"/>
      <c r="O2817" s="639"/>
      <c r="P2817" s="734"/>
      <c r="Q2817" s="642"/>
      <c r="R2817" s="639"/>
      <c r="S2817" s="729" t="str">
        <f>IFERROR(ROUND(VLOOKUP(M2817,Reinigungstage,IF('Gebäude-Typen'!$C$6&lt;&gt;0,'Gebäude-Typen'!$C$6,VLOOKUP(C2817,Gebäude_Typen,2,FALSE)),FALSE),2)/2,"")</f>
        <v/>
      </c>
      <c r="T2817" s="729" t="str">
        <f>IFERROR(ROUND(VLOOKUP(N2817,Reinigungstage,IF('Gebäude-Typen'!$C$6&lt;&gt;0,'Gebäude-Typen'!$C$6,VLOOKUP(C2817,Gebäude_Typen,2,FALSE)),FALSE),2)/2,"")</f>
        <v/>
      </c>
      <c r="U2817" s="730">
        <f t="shared" si="415"/>
        <v>17.98</v>
      </c>
      <c r="V2817" s="731" t="str">
        <f>IFERROR(INDEX('2. Raumgruppen'!$A$1:$Y$33,MATCH(IF(ISERROR(SEARCH(" ",M2817,1)),MID(M2817,1,3),MID(M2817,1,SEARCH(" ",M2817,1)-1)),'2. Raumgruppen'!$B:$B,0),IF(ISERROR(SEARCH(" ",M2817,1)),MATCH('2. Raumgruppen'!$L$8,'2. Raumgruppen'!$8:$8,0),MATCH(MID(M2817,SEARCH(" ",M2817,1)+1,3),'2. Raumgruppen'!$8:$8,0))),"")</f>
        <v/>
      </c>
      <c r="W2817" s="731" t="str">
        <f>IFERROR(INDEX('2. Raumgruppen'!$A$1:$Y$33,MATCH(IF(ISERROR(SEARCH(" ",N2817,1)),MID(N2817,1,3),MID(N2817,1,SEARCH(" ",N2817,1)-1)),'2. Raumgruppen'!$B:$B,0),IF(ISERROR(SEARCH(" ",N2817,1)),MATCH('2. Raumgruppen'!$L$8,'2. Raumgruppen'!$8:$8,0),MATCH(MID(N2817,SEARCH(" ",N2817,1)+1,3),'2. Raumgruppen'!$8:$8,0))),"")</f>
        <v/>
      </c>
      <c r="X2817" s="732" t="str">
        <f t="shared" si="416"/>
        <v/>
      </c>
      <c r="Y2817" s="732" t="str">
        <f t="shared" si="417"/>
        <v/>
      </c>
      <c r="Z2817" s="733" t="str">
        <f t="shared" si="418"/>
        <v/>
      </c>
      <c r="AA2817" s="732" t="str">
        <f t="shared" si="419"/>
        <v/>
      </c>
      <c r="AB2817" s="643"/>
      <c r="AC2817" s="276"/>
      <c r="AD2817" s="277"/>
      <c r="AE2817" s="278"/>
      <c r="AF2817" s="278" t="str">
        <f t="shared" si="420"/>
        <v/>
      </c>
      <c r="AG2817" s="278"/>
      <c r="AH2817" s="279">
        <f t="shared" si="421"/>
        <v>17.98</v>
      </c>
      <c r="AI2817" s="279" t="str">
        <f t="shared" si="422"/>
        <v/>
      </c>
      <c r="AJ2817" s="279" t="str">
        <f t="shared" si="423"/>
        <v/>
      </c>
      <c r="AK2817" s="278"/>
      <c r="AL2817" s="278"/>
      <c r="AM2817" s="278"/>
      <c r="AN2817" s="278"/>
      <c r="AO2817" s="262"/>
      <c r="AP2817" s="262"/>
      <c r="AQ2817" s="262"/>
      <c r="AR2817" s="262"/>
      <c r="AS2817" s="262"/>
      <c r="AT2817" s="262"/>
      <c r="AU2817" s="262"/>
      <c r="AV2817" s="262"/>
      <c r="AW2817" s="262"/>
      <c r="AX2817" s="262"/>
      <c r="AY2817" s="264"/>
      <c r="AZ2817" s="264"/>
    </row>
    <row r="2818" spans="1:69" ht="27" hidden="1" customHeight="1">
      <c r="B2818" s="639">
        <v>2804</v>
      </c>
      <c r="C2818" s="639"/>
      <c r="D2818" s="640"/>
      <c r="E2818" s="640"/>
      <c r="F2818" s="640" t="str">
        <f>IFERROR(VLOOKUP(C2818,'Gebäude-Typen'!$A$7:$D$215,4,FALSE),"")</f>
        <v/>
      </c>
      <c r="G2818" s="641"/>
      <c r="H2818" s="640"/>
      <c r="I2818" s="639"/>
      <c r="J2818" s="640"/>
      <c r="K2818" s="642"/>
      <c r="L2818" s="639"/>
      <c r="M2818" s="639"/>
      <c r="N2818" s="639"/>
      <c r="O2818" s="639"/>
      <c r="P2818" s="734"/>
      <c r="Q2818" s="642"/>
      <c r="R2818" s="639"/>
      <c r="S2818" s="729" t="str">
        <f>IFERROR(ROUND(VLOOKUP(M2818,Reinigungstage,IF('Gebäude-Typen'!$C$6&lt;&gt;0,'Gebäude-Typen'!$C$6,VLOOKUP(C2818,Gebäude_Typen,2,FALSE)),FALSE),2)/2,"")</f>
        <v/>
      </c>
      <c r="T2818" s="729" t="str">
        <f>IFERROR(ROUND(VLOOKUP(N2818,Reinigungstage,IF('Gebäude-Typen'!$C$6&lt;&gt;0,'Gebäude-Typen'!$C$6,VLOOKUP(C2818,Gebäude_Typen,2,FALSE)),FALSE),2)/2,"")</f>
        <v/>
      </c>
      <c r="U2818" s="730">
        <f t="shared" si="415"/>
        <v>17.98</v>
      </c>
      <c r="V2818" s="731" t="str">
        <f>IFERROR(INDEX('2. Raumgruppen'!$A$1:$Y$33,MATCH(IF(ISERROR(SEARCH(" ",M2818,1)),MID(M2818,1,3),MID(M2818,1,SEARCH(" ",M2818,1)-1)),'2. Raumgruppen'!$B:$B,0),IF(ISERROR(SEARCH(" ",M2818,1)),MATCH('2. Raumgruppen'!$L$8,'2. Raumgruppen'!$8:$8,0),MATCH(MID(M2818,SEARCH(" ",M2818,1)+1,3),'2. Raumgruppen'!$8:$8,0))),"")</f>
        <v/>
      </c>
      <c r="W2818" s="731" t="str">
        <f>IFERROR(INDEX('2. Raumgruppen'!$A$1:$Y$33,MATCH(IF(ISERROR(SEARCH(" ",N2818,1)),MID(N2818,1,3),MID(N2818,1,SEARCH(" ",N2818,1)-1)),'2. Raumgruppen'!$B:$B,0),IF(ISERROR(SEARCH(" ",N2818,1)),MATCH('2. Raumgruppen'!$L$8,'2. Raumgruppen'!$8:$8,0),MATCH(MID(N2818,SEARCH(" ",N2818,1)+1,3),'2. Raumgruppen'!$8:$8,0))),"")</f>
        <v/>
      </c>
      <c r="X2818" s="732" t="str">
        <f t="shared" si="416"/>
        <v/>
      </c>
      <c r="Y2818" s="732" t="str">
        <f t="shared" si="417"/>
        <v/>
      </c>
      <c r="Z2818" s="733" t="str">
        <f t="shared" si="418"/>
        <v/>
      </c>
      <c r="AA2818" s="732" t="str">
        <f t="shared" si="419"/>
        <v/>
      </c>
      <c r="AB2818" s="643"/>
      <c r="AC2818" s="276"/>
      <c r="AD2818" s="277"/>
      <c r="AE2818" s="278"/>
      <c r="AF2818" s="278" t="str">
        <f t="shared" si="420"/>
        <v/>
      </c>
      <c r="AG2818" s="278"/>
      <c r="AH2818" s="279">
        <f t="shared" si="421"/>
        <v>17.98</v>
      </c>
      <c r="AI2818" s="279" t="str">
        <f t="shared" si="422"/>
        <v/>
      </c>
      <c r="AJ2818" s="279" t="str">
        <f t="shared" si="423"/>
        <v/>
      </c>
      <c r="AK2818" s="278"/>
      <c r="AL2818" s="278"/>
      <c r="AM2818" s="278"/>
      <c r="AN2818" s="278"/>
      <c r="AO2818" s="262"/>
      <c r="AP2818" s="262"/>
      <c r="AQ2818" s="262"/>
      <c r="AR2818" s="262"/>
      <c r="AS2818" s="262"/>
      <c r="AT2818" s="262"/>
      <c r="AU2818" s="262"/>
      <c r="AV2818" s="262"/>
      <c r="AW2818" s="264"/>
      <c r="AX2818" s="262"/>
      <c r="AY2818" s="262"/>
      <c r="AZ2818" s="262"/>
    </row>
    <row r="2819" spans="1:69" ht="27" hidden="1" customHeight="1">
      <c r="B2819" s="639">
        <v>2805</v>
      </c>
      <c r="C2819" s="639"/>
      <c r="D2819" s="640"/>
      <c r="E2819" s="640"/>
      <c r="F2819" s="640" t="str">
        <f>IFERROR(VLOOKUP(C2819,'Gebäude-Typen'!$A$7:$D$215,4,FALSE),"")</f>
        <v/>
      </c>
      <c r="G2819" s="641"/>
      <c r="H2819" s="640"/>
      <c r="I2819" s="639"/>
      <c r="J2819" s="640"/>
      <c r="K2819" s="642"/>
      <c r="L2819" s="639"/>
      <c r="M2819" s="639"/>
      <c r="N2819" s="639"/>
      <c r="O2819" s="639"/>
      <c r="P2819" s="734"/>
      <c r="Q2819" s="642"/>
      <c r="R2819" s="639"/>
      <c r="S2819" s="729" t="str">
        <f>IFERROR(ROUND(VLOOKUP(M2819,Reinigungstage,IF('Gebäude-Typen'!$C$6&lt;&gt;0,'Gebäude-Typen'!$C$6,VLOOKUP(C2819,Gebäude_Typen,2,FALSE)),FALSE),2)/2,"")</f>
        <v/>
      </c>
      <c r="T2819" s="729" t="str">
        <f>IFERROR(ROUND(VLOOKUP(N2819,Reinigungstage,IF('Gebäude-Typen'!$C$6&lt;&gt;0,'Gebäude-Typen'!$C$6,VLOOKUP(C2819,Gebäude_Typen,2,FALSE)),FALSE),2)/2,"")</f>
        <v/>
      </c>
      <c r="U2819" s="730">
        <f t="shared" si="415"/>
        <v>17.98</v>
      </c>
      <c r="V2819" s="731" t="str">
        <f>IFERROR(INDEX('2. Raumgruppen'!$A$1:$Y$33,MATCH(IF(ISERROR(SEARCH(" ",M2819,1)),MID(M2819,1,3),MID(M2819,1,SEARCH(" ",M2819,1)-1)),'2. Raumgruppen'!$B:$B,0),IF(ISERROR(SEARCH(" ",M2819,1)),MATCH('2. Raumgruppen'!$L$8,'2. Raumgruppen'!$8:$8,0),MATCH(MID(M2819,SEARCH(" ",M2819,1)+1,3),'2. Raumgruppen'!$8:$8,0))),"")</f>
        <v/>
      </c>
      <c r="W2819" s="731" t="str">
        <f>IFERROR(INDEX('2. Raumgruppen'!$A$1:$Y$33,MATCH(IF(ISERROR(SEARCH(" ",N2819,1)),MID(N2819,1,3),MID(N2819,1,SEARCH(" ",N2819,1)-1)),'2. Raumgruppen'!$B:$B,0),IF(ISERROR(SEARCH(" ",N2819,1)),MATCH('2. Raumgruppen'!$L$8,'2. Raumgruppen'!$8:$8,0),MATCH(MID(N2819,SEARCH(" ",N2819,1)+1,3),'2. Raumgruppen'!$8:$8,0))),"")</f>
        <v/>
      </c>
      <c r="X2819" s="732" t="str">
        <f t="shared" si="416"/>
        <v/>
      </c>
      <c r="Y2819" s="732" t="str">
        <f t="shared" si="417"/>
        <v/>
      </c>
      <c r="Z2819" s="733" t="str">
        <f t="shared" si="418"/>
        <v/>
      </c>
      <c r="AA2819" s="732" t="str">
        <f t="shared" si="419"/>
        <v/>
      </c>
      <c r="AB2819" s="643"/>
      <c r="AC2819" s="276"/>
      <c r="AD2819" s="277"/>
      <c r="AE2819" s="278"/>
      <c r="AF2819" s="278" t="str">
        <f t="shared" si="420"/>
        <v/>
      </c>
      <c r="AG2819" s="278"/>
      <c r="AH2819" s="279">
        <f t="shared" si="421"/>
        <v>17.98</v>
      </c>
      <c r="AI2819" s="279" t="str">
        <f t="shared" si="422"/>
        <v/>
      </c>
      <c r="AJ2819" s="279" t="str">
        <f t="shared" si="423"/>
        <v/>
      </c>
      <c r="AK2819" s="278"/>
      <c r="AL2819" s="278"/>
      <c r="AM2819" s="278"/>
      <c r="AN2819" s="278"/>
      <c r="AO2819" s="262"/>
      <c r="AP2819" s="262"/>
      <c r="AQ2819" s="262"/>
      <c r="AR2819" s="262"/>
      <c r="AS2819" s="262"/>
      <c r="AT2819" s="262"/>
      <c r="AU2819" s="262"/>
      <c r="AV2819" s="262"/>
      <c r="AW2819" s="264"/>
      <c r="AX2819" s="262"/>
      <c r="AY2819" s="264"/>
      <c r="AZ2819" s="262"/>
    </row>
    <row r="2820" spans="1:69" ht="27" hidden="1" customHeight="1">
      <c r="B2820" s="639">
        <v>2806</v>
      </c>
      <c r="C2820" s="639"/>
      <c r="D2820" s="640"/>
      <c r="E2820" s="640"/>
      <c r="F2820" s="640" t="str">
        <f>IFERROR(VLOOKUP(C2820,'Gebäude-Typen'!$A$7:$D$215,4,FALSE),"")</f>
        <v/>
      </c>
      <c r="G2820" s="641"/>
      <c r="H2820" s="640"/>
      <c r="I2820" s="639"/>
      <c r="J2820" s="640"/>
      <c r="K2820" s="642"/>
      <c r="L2820" s="639"/>
      <c r="M2820" s="639"/>
      <c r="N2820" s="639"/>
      <c r="O2820" s="639"/>
      <c r="P2820" s="734"/>
      <c r="Q2820" s="642"/>
      <c r="R2820" s="639"/>
      <c r="S2820" s="729" t="str">
        <f>IFERROR(ROUND(VLOOKUP(M2820,Reinigungstage,IF('Gebäude-Typen'!$C$6&lt;&gt;0,'Gebäude-Typen'!$C$6,VLOOKUP(C2820,Gebäude_Typen,2,FALSE)),FALSE),2)/2,"")</f>
        <v/>
      </c>
      <c r="T2820" s="729" t="str">
        <f>IFERROR(ROUND(VLOOKUP(N2820,Reinigungstage,IF('Gebäude-Typen'!$C$6&lt;&gt;0,'Gebäude-Typen'!$C$6,VLOOKUP(C2820,Gebäude_Typen,2,FALSE)),FALSE),2)/2,"")</f>
        <v/>
      </c>
      <c r="U2820" s="730">
        <f t="shared" si="415"/>
        <v>17.98</v>
      </c>
      <c r="V2820" s="731" t="str">
        <f>IFERROR(INDEX('2. Raumgruppen'!$A$1:$Y$33,MATCH(IF(ISERROR(SEARCH(" ",M2820,1)),MID(M2820,1,3),MID(M2820,1,SEARCH(" ",M2820,1)-1)),'2. Raumgruppen'!$B:$B,0),IF(ISERROR(SEARCH(" ",M2820,1)),MATCH('2. Raumgruppen'!$L$8,'2. Raumgruppen'!$8:$8,0),MATCH(MID(M2820,SEARCH(" ",M2820,1)+1,3),'2. Raumgruppen'!$8:$8,0))),"")</f>
        <v/>
      </c>
      <c r="W2820" s="731" t="str">
        <f>IFERROR(INDEX('2. Raumgruppen'!$A$1:$Y$33,MATCH(IF(ISERROR(SEARCH(" ",N2820,1)),MID(N2820,1,3),MID(N2820,1,SEARCH(" ",N2820,1)-1)),'2. Raumgruppen'!$B:$B,0),IF(ISERROR(SEARCH(" ",N2820,1)),MATCH('2. Raumgruppen'!$L$8,'2. Raumgruppen'!$8:$8,0),MATCH(MID(N2820,SEARCH(" ",N2820,1)+1,3),'2. Raumgruppen'!$8:$8,0))),"")</f>
        <v/>
      </c>
      <c r="X2820" s="732" t="str">
        <f t="shared" si="416"/>
        <v/>
      </c>
      <c r="Y2820" s="732" t="str">
        <f t="shared" si="417"/>
        <v/>
      </c>
      <c r="Z2820" s="733" t="str">
        <f t="shared" si="418"/>
        <v/>
      </c>
      <c r="AA2820" s="732" t="str">
        <f t="shared" si="419"/>
        <v/>
      </c>
      <c r="AB2820" s="643"/>
      <c r="AC2820" s="276"/>
      <c r="AD2820" s="277"/>
      <c r="AE2820" s="278"/>
      <c r="AF2820" s="278" t="str">
        <f t="shared" si="420"/>
        <v/>
      </c>
      <c r="AG2820" s="278"/>
      <c r="AH2820" s="279">
        <f t="shared" si="421"/>
        <v>17.98</v>
      </c>
      <c r="AI2820" s="279" t="str">
        <f t="shared" si="422"/>
        <v/>
      </c>
      <c r="AJ2820" s="279" t="str">
        <f t="shared" si="423"/>
        <v/>
      </c>
      <c r="AK2820" s="278"/>
      <c r="AL2820" s="278"/>
      <c r="AM2820" s="278"/>
      <c r="AN2820" s="278"/>
      <c r="AO2820" s="262"/>
      <c r="AP2820" s="262"/>
      <c r="AQ2820" s="262"/>
      <c r="AR2820" s="262"/>
      <c r="AS2820" s="262"/>
      <c r="AT2820" s="262"/>
      <c r="AU2820" s="262"/>
      <c r="AV2820" s="262"/>
      <c r="AW2820" s="262"/>
      <c r="AX2820" s="264"/>
      <c r="AY2820" s="278"/>
      <c r="AZ2820" s="262"/>
    </row>
    <row r="2821" spans="1:69" ht="27" hidden="1" customHeight="1">
      <c r="B2821" s="639">
        <v>2807</v>
      </c>
      <c r="C2821" s="639"/>
      <c r="D2821" s="640"/>
      <c r="E2821" s="640"/>
      <c r="F2821" s="640" t="str">
        <f>IFERROR(VLOOKUP(C2821,'Gebäude-Typen'!$A$7:$D$215,4,FALSE),"")</f>
        <v/>
      </c>
      <c r="G2821" s="641"/>
      <c r="H2821" s="640"/>
      <c r="I2821" s="639"/>
      <c r="J2821" s="640"/>
      <c r="K2821" s="642"/>
      <c r="L2821" s="639"/>
      <c r="M2821" s="639"/>
      <c r="N2821" s="639"/>
      <c r="O2821" s="639"/>
      <c r="P2821" s="734"/>
      <c r="Q2821" s="642"/>
      <c r="R2821" s="639"/>
      <c r="S2821" s="729" t="str">
        <f>IFERROR(ROUND(VLOOKUP(M2821,Reinigungstage,IF('Gebäude-Typen'!$C$6&lt;&gt;0,'Gebäude-Typen'!$C$6,VLOOKUP(C2821,Gebäude_Typen,2,FALSE)),FALSE),2)/2,"")</f>
        <v/>
      </c>
      <c r="T2821" s="729" t="str">
        <f>IFERROR(ROUND(VLOOKUP(N2821,Reinigungstage,IF('Gebäude-Typen'!$C$6&lt;&gt;0,'Gebäude-Typen'!$C$6,VLOOKUP(C2821,Gebäude_Typen,2,FALSE)),FALSE),2)/2,"")</f>
        <v/>
      </c>
      <c r="U2821" s="730">
        <f t="shared" si="415"/>
        <v>17.98</v>
      </c>
      <c r="V2821" s="731" t="str">
        <f>IFERROR(INDEX('2. Raumgruppen'!$A$1:$Y$33,MATCH(IF(ISERROR(SEARCH(" ",M2821,1)),MID(M2821,1,3),MID(M2821,1,SEARCH(" ",M2821,1)-1)),'2. Raumgruppen'!$B:$B,0),IF(ISERROR(SEARCH(" ",M2821,1)),MATCH('2. Raumgruppen'!$L$8,'2. Raumgruppen'!$8:$8,0),MATCH(MID(M2821,SEARCH(" ",M2821,1)+1,3),'2. Raumgruppen'!$8:$8,0))),"")</f>
        <v/>
      </c>
      <c r="W2821" s="731" t="str">
        <f>IFERROR(INDEX('2. Raumgruppen'!$A$1:$Y$33,MATCH(IF(ISERROR(SEARCH(" ",N2821,1)),MID(N2821,1,3),MID(N2821,1,SEARCH(" ",N2821,1)-1)),'2. Raumgruppen'!$B:$B,0),IF(ISERROR(SEARCH(" ",N2821,1)),MATCH('2. Raumgruppen'!$L$8,'2. Raumgruppen'!$8:$8,0),MATCH(MID(N2821,SEARCH(" ",N2821,1)+1,3),'2. Raumgruppen'!$8:$8,0))),"")</f>
        <v/>
      </c>
      <c r="X2821" s="732" t="str">
        <f t="shared" si="416"/>
        <v/>
      </c>
      <c r="Y2821" s="732" t="str">
        <f t="shared" si="417"/>
        <v/>
      </c>
      <c r="Z2821" s="733" t="str">
        <f t="shared" si="418"/>
        <v/>
      </c>
      <c r="AA2821" s="732" t="str">
        <f t="shared" si="419"/>
        <v/>
      </c>
      <c r="AB2821" s="643"/>
      <c r="AC2821" s="276"/>
      <c r="AD2821" s="277"/>
      <c r="AE2821" s="278"/>
      <c r="AF2821" s="278" t="str">
        <f t="shared" si="420"/>
        <v/>
      </c>
      <c r="AG2821" s="278"/>
      <c r="AH2821" s="279">
        <f t="shared" si="421"/>
        <v>17.98</v>
      </c>
      <c r="AI2821" s="279" t="str">
        <f t="shared" si="422"/>
        <v/>
      </c>
      <c r="AJ2821" s="279" t="str">
        <f t="shared" si="423"/>
        <v/>
      </c>
      <c r="AK2821" s="278"/>
      <c r="AL2821" s="278"/>
      <c r="AM2821" s="278"/>
      <c r="AN2821" s="278"/>
      <c r="AO2821" s="262"/>
      <c r="AP2821" s="262"/>
      <c r="AQ2821" s="262"/>
      <c r="AR2821" s="262"/>
      <c r="AS2821" s="262"/>
      <c r="AT2821" s="262"/>
      <c r="AU2821" s="262"/>
      <c r="AV2821" s="262"/>
      <c r="AW2821" s="264"/>
      <c r="AX2821" s="262"/>
      <c r="AY2821" s="262"/>
      <c r="AZ2821" s="264"/>
    </row>
    <row r="2822" spans="1:69" ht="27" hidden="1" customHeight="1">
      <c r="B2822" s="639">
        <v>2808</v>
      </c>
      <c r="C2822" s="639"/>
      <c r="D2822" s="640"/>
      <c r="E2822" s="640"/>
      <c r="F2822" s="640" t="str">
        <f>IFERROR(VLOOKUP(C2822,'Gebäude-Typen'!$A$7:$D$215,4,FALSE),"")</f>
        <v/>
      </c>
      <c r="G2822" s="641"/>
      <c r="H2822" s="640"/>
      <c r="I2822" s="639"/>
      <c r="J2822" s="640"/>
      <c r="K2822" s="642"/>
      <c r="L2822" s="639"/>
      <c r="M2822" s="639"/>
      <c r="N2822" s="639"/>
      <c r="O2822" s="639"/>
      <c r="P2822" s="734"/>
      <c r="Q2822" s="642"/>
      <c r="R2822" s="639"/>
      <c r="S2822" s="729" t="str">
        <f>IFERROR(ROUND(VLOOKUP(M2822,Reinigungstage,IF('Gebäude-Typen'!$C$6&lt;&gt;0,'Gebäude-Typen'!$C$6,VLOOKUP(C2822,Gebäude_Typen,2,FALSE)),FALSE),2)/2,"")</f>
        <v/>
      </c>
      <c r="T2822" s="729" t="str">
        <f>IFERROR(ROUND(VLOOKUP(N2822,Reinigungstage,IF('Gebäude-Typen'!$C$6&lt;&gt;0,'Gebäude-Typen'!$C$6,VLOOKUP(C2822,Gebäude_Typen,2,FALSE)),FALSE),2)/2,"")</f>
        <v/>
      </c>
      <c r="U2822" s="730">
        <f t="shared" si="415"/>
        <v>17.98</v>
      </c>
      <c r="V2822" s="731" t="str">
        <f>IFERROR(INDEX('2. Raumgruppen'!$A$1:$Y$33,MATCH(IF(ISERROR(SEARCH(" ",M2822,1)),MID(M2822,1,3),MID(M2822,1,SEARCH(" ",M2822,1)-1)),'2. Raumgruppen'!$B:$B,0),IF(ISERROR(SEARCH(" ",M2822,1)),MATCH('2. Raumgruppen'!$L$8,'2. Raumgruppen'!$8:$8,0),MATCH(MID(M2822,SEARCH(" ",M2822,1)+1,3),'2. Raumgruppen'!$8:$8,0))),"")</f>
        <v/>
      </c>
      <c r="W2822" s="731" t="str">
        <f>IFERROR(INDEX('2. Raumgruppen'!$A$1:$Y$33,MATCH(IF(ISERROR(SEARCH(" ",N2822,1)),MID(N2822,1,3),MID(N2822,1,SEARCH(" ",N2822,1)-1)),'2. Raumgruppen'!$B:$B,0),IF(ISERROR(SEARCH(" ",N2822,1)),MATCH('2. Raumgruppen'!$L$8,'2. Raumgruppen'!$8:$8,0),MATCH(MID(N2822,SEARCH(" ",N2822,1)+1,3),'2. Raumgruppen'!$8:$8,0))),"")</f>
        <v/>
      </c>
      <c r="X2822" s="732" t="str">
        <f t="shared" si="416"/>
        <v/>
      </c>
      <c r="Y2822" s="732" t="str">
        <f t="shared" si="417"/>
        <v/>
      </c>
      <c r="Z2822" s="733" t="str">
        <f t="shared" si="418"/>
        <v/>
      </c>
      <c r="AA2822" s="732" t="str">
        <f t="shared" si="419"/>
        <v/>
      </c>
      <c r="AB2822" s="643"/>
      <c r="AC2822" s="276"/>
      <c r="AD2822" s="277"/>
      <c r="AE2822" s="278"/>
      <c r="AF2822" s="278" t="str">
        <f t="shared" si="420"/>
        <v/>
      </c>
      <c r="AG2822" s="278"/>
      <c r="AH2822" s="279">
        <f t="shared" si="421"/>
        <v>17.98</v>
      </c>
      <c r="AI2822" s="279" t="str">
        <f t="shared" si="422"/>
        <v/>
      </c>
      <c r="AJ2822" s="279" t="str">
        <f t="shared" si="423"/>
        <v/>
      </c>
      <c r="AK2822" s="278"/>
      <c r="AL2822" s="278"/>
      <c r="AM2822" s="278"/>
      <c r="AN2822" s="278"/>
      <c r="AO2822" s="262"/>
      <c r="AP2822" s="262"/>
      <c r="AQ2822" s="262"/>
      <c r="AR2822" s="262"/>
      <c r="AS2822" s="262"/>
      <c r="AT2822" s="262"/>
      <c r="AU2822" s="262"/>
      <c r="AV2822" s="262"/>
      <c r="AW2822" s="262"/>
      <c r="AX2822" s="262"/>
      <c r="AY2822" s="262"/>
      <c r="AZ2822" s="264"/>
    </row>
    <row r="2823" spans="1:69" ht="27" hidden="1" customHeight="1">
      <c r="B2823" s="639">
        <v>2809</v>
      </c>
      <c r="C2823" s="639"/>
      <c r="D2823" s="640"/>
      <c r="E2823" s="640"/>
      <c r="F2823" s="640" t="str">
        <f>IFERROR(VLOOKUP(C2823,'Gebäude-Typen'!$A$7:$D$215,4,FALSE),"")</f>
        <v/>
      </c>
      <c r="G2823" s="641"/>
      <c r="H2823" s="640"/>
      <c r="I2823" s="639"/>
      <c r="J2823" s="640"/>
      <c r="K2823" s="642"/>
      <c r="L2823" s="639"/>
      <c r="M2823" s="639"/>
      <c r="N2823" s="639"/>
      <c r="O2823" s="639"/>
      <c r="P2823" s="734"/>
      <c r="Q2823" s="642"/>
      <c r="R2823" s="639"/>
      <c r="S2823" s="729" t="str">
        <f>IFERROR(ROUND(VLOOKUP(M2823,Reinigungstage,IF('Gebäude-Typen'!$C$6&lt;&gt;0,'Gebäude-Typen'!$C$6,VLOOKUP(C2823,Gebäude_Typen,2,FALSE)),FALSE),2)/2,"")</f>
        <v/>
      </c>
      <c r="T2823" s="729" t="str">
        <f>IFERROR(ROUND(VLOOKUP(N2823,Reinigungstage,IF('Gebäude-Typen'!$C$6&lt;&gt;0,'Gebäude-Typen'!$C$6,VLOOKUP(C2823,Gebäude_Typen,2,FALSE)),FALSE),2)/2,"")</f>
        <v/>
      </c>
      <c r="U2823" s="730">
        <f t="shared" si="415"/>
        <v>17.98</v>
      </c>
      <c r="V2823" s="731" t="str">
        <f>IFERROR(INDEX('2. Raumgruppen'!$A$1:$Y$33,MATCH(IF(ISERROR(SEARCH(" ",M2823,1)),MID(M2823,1,3),MID(M2823,1,SEARCH(" ",M2823,1)-1)),'2. Raumgruppen'!$B:$B,0),IF(ISERROR(SEARCH(" ",M2823,1)),MATCH('2. Raumgruppen'!$L$8,'2. Raumgruppen'!$8:$8,0),MATCH(MID(M2823,SEARCH(" ",M2823,1)+1,3),'2. Raumgruppen'!$8:$8,0))),"")</f>
        <v/>
      </c>
      <c r="W2823" s="731" t="str">
        <f>IFERROR(INDEX('2. Raumgruppen'!$A$1:$Y$33,MATCH(IF(ISERROR(SEARCH(" ",N2823,1)),MID(N2823,1,3),MID(N2823,1,SEARCH(" ",N2823,1)-1)),'2. Raumgruppen'!$B:$B,0),IF(ISERROR(SEARCH(" ",N2823,1)),MATCH('2. Raumgruppen'!$L$8,'2. Raumgruppen'!$8:$8,0),MATCH(MID(N2823,SEARCH(" ",N2823,1)+1,3),'2. Raumgruppen'!$8:$8,0))),"")</f>
        <v/>
      </c>
      <c r="X2823" s="732" t="str">
        <f t="shared" si="416"/>
        <v/>
      </c>
      <c r="Y2823" s="732" t="str">
        <f t="shared" si="417"/>
        <v/>
      </c>
      <c r="Z2823" s="733" t="str">
        <f t="shared" si="418"/>
        <v/>
      </c>
      <c r="AA2823" s="732" t="str">
        <f t="shared" si="419"/>
        <v/>
      </c>
      <c r="AB2823" s="643"/>
      <c r="AC2823" s="276"/>
      <c r="AD2823" s="277"/>
      <c r="AE2823" s="278"/>
      <c r="AF2823" s="278" t="str">
        <f t="shared" si="420"/>
        <v/>
      </c>
      <c r="AG2823" s="278"/>
      <c r="AH2823" s="279">
        <f t="shared" si="421"/>
        <v>17.98</v>
      </c>
      <c r="AI2823" s="279" t="str">
        <f t="shared" si="422"/>
        <v/>
      </c>
      <c r="AJ2823" s="279" t="str">
        <f t="shared" si="423"/>
        <v/>
      </c>
      <c r="AK2823" s="278"/>
      <c r="AL2823" s="278"/>
      <c r="AM2823" s="278"/>
      <c r="AN2823" s="278"/>
      <c r="AO2823" s="262"/>
      <c r="AP2823" s="262"/>
      <c r="AQ2823" s="262"/>
      <c r="AR2823" s="262"/>
      <c r="AS2823" s="262"/>
      <c r="AT2823" s="262"/>
      <c r="AU2823" s="262"/>
      <c r="AV2823" s="262"/>
      <c r="AW2823" s="262"/>
      <c r="AX2823" s="262"/>
      <c r="AY2823" s="264"/>
      <c r="AZ2823" s="262"/>
    </row>
    <row r="2824" spans="1:69" ht="27" hidden="1" customHeight="1">
      <c r="A2824" s="264"/>
      <c r="B2824" s="639">
        <v>2810</v>
      </c>
      <c r="C2824" s="639"/>
      <c r="D2824" s="640"/>
      <c r="E2824" s="640"/>
      <c r="F2824" s="640" t="str">
        <f>IFERROR(VLOOKUP(C2824,'Gebäude-Typen'!$A$7:$D$215,4,FALSE),"")</f>
        <v/>
      </c>
      <c r="G2824" s="641"/>
      <c r="H2824" s="640"/>
      <c r="I2824" s="639"/>
      <c r="J2824" s="640"/>
      <c r="K2824" s="642"/>
      <c r="L2824" s="639"/>
      <c r="M2824" s="639"/>
      <c r="N2824" s="639"/>
      <c r="O2824" s="639"/>
      <c r="P2824" s="734"/>
      <c r="Q2824" s="642"/>
      <c r="R2824" s="639"/>
      <c r="S2824" s="729" t="str">
        <f>IFERROR(ROUND(VLOOKUP(M2824,Reinigungstage,IF('Gebäude-Typen'!$C$6&lt;&gt;0,'Gebäude-Typen'!$C$6,VLOOKUP(C2824,Gebäude_Typen,2,FALSE)),FALSE),2)/2,"")</f>
        <v/>
      </c>
      <c r="T2824" s="729" t="str">
        <f>IFERROR(ROUND(VLOOKUP(N2824,Reinigungstage,IF('Gebäude-Typen'!$C$6&lt;&gt;0,'Gebäude-Typen'!$C$6,VLOOKUP(C2824,Gebäude_Typen,2,FALSE)),FALSE),2)/2,"")</f>
        <v/>
      </c>
      <c r="U2824" s="730">
        <f t="shared" si="415"/>
        <v>17.98</v>
      </c>
      <c r="V2824" s="731" t="str">
        <f>IFERROR(INDEX('2. Raumgruppen'!$A$1:$Y$33,MATCH(IF(ISERROR(SEARCH(" ",M2824,1)),MID(M2824,1,3),MID(M2824,1,SEARCH(" ",M2824,1)-1)),'2. Raumgruppen'!$B:$B,0),IF(ISERROR(SEARCH(" ",M2824,1)),MATCH('2. Raumgruppen'!$L$8,'2. Raumgruppen'!$8:$8,0),MATCH(MID(M2824,SEARCH(" ",M2824,1)+1,3),'2. Raumgruppen'!$8:$8,0))),"")</f>
        <v/>
      </c>
      <c r="W2824" s="731" t="str">
        <f>IFERROR(INDEX('2. Raumgruppen'!$A$1:$Y$33,MATCH(IF(ISERROR(SEARCH(" ",N2824,1)),MID(N2824,1,3),MID(N2824,1,SEARCH(" ",N2824,1)-1)),'2. Raumgruppen'!$B:$B,0),IF(ISERROR(SEARCH(" ",N2824,1)),MATCH('2. Raumgruppen'!$L$8,'2. Raumgruppen'!$8:$8,0),MATCH(MID(N2824,SEARCH(" ",N2824,1)+1,3),'2. Raumgruppen'!$8:$8,0))),"")</f>
        <v/>
      </c>
      <c r="X2824" s="732" t="str">
        <f t="shared" si="416"/>
        <v/>
      </c>
      <c r="Y2824" s="732" t="str">
        <f t="shared" si="417"/>
        <v/>
      </c>
      <c r="Z2824" s="733" t="str">
        <f t="shared" si="418"/>
        <v/>
      </c>
      <c r="AA2824" s="732" t="str">
        <f t="shared" si="419"/>
        <v/>
      </c>
      <c r="AB2824" s="643"/>
      <c r="AC2824" s="276"/>
      <c r="AD2824" s="277"/>
      <c r="AE2824" s="278"/>
      <c r="AF2824" s="278" t="str">
        <f t="shared" si="420"/>
        <v/>
      </c>
      <c r="AG2824" s="278"/>
      <c r="AH2824" s="279">
        <f t="shared" si="421"/>
        <v>17.98</v>
      </c>
      <c r="AI2824" s="279" t="str">
        <f t="shared" si="422"/>
        <v/>
      </c>
      <c r="AJ2824" s="279" t="str">
        <f t="shared" si="423"/>
        <v/>
      </c>
      <c r="AK2824" s="278"/>
      <c r="AL2824" s="278"/>
      <c r="AM2824" s="278"/>
      <c r="AN2824" s="278"/>
      <c r="AO2824" s="262"/>
      <c r="AP2824" s="262"/>
      <c r="AQ2824" s="262"/>
      <c r="AR2824" s="262"/>
      <c r="AS2824" s="262"/>
      <c r="AT2824" s="262"/>
      <c r="AU2824" s="262"/>
      <c r="AV2824" s="262"/>
      <c r="AW2824" s="262"/>
      <c r="AX2824" s="264"/>
      <c r="AY2824" s="262"/>
      <c r="AZ2824" s="262"/>
    </row>
    <row r="2825" spans="1:69" ht="27" hidden="1" customHeight="1">
      <c r="B2825" s="639">
        <v>2811</v>
      </c>
      <c r="C2825" s="639"/>
      <c r="D2825" s="640"/>
      <c r="E2825" s="640"/>
      <c r="F2825" s="640" t="str">
        <f>IFERROR(VLOOKUP(C2825,'Gebäude-Typen'!$A$7:$D$215,4,FALSE),"")</f>
        <v/>
      </c>
      <c r="G2825" s="641"/>
      <c r="H2825" s="640"/>
      <c r="I2825" s="639"/>
      <c r="J2825" s="640"/>
      <c r="K2825" s="642"/>
      <c r="L2825" s="639"/>
      <c r="M2825" s="639"/>
      <c r="N2825" s="639"/>
      <c r="O2825" s="639"/>
      <c r="P2825" s="734"/>
      <c r="Q2825" s="642"/>
      <c r="R2825" s="639"/>
      <c r="S2825" s="729" t="str">
        <f>IFERROR(ROUND(VLOOKUP(M2825,Reinigungstage,IF('Gebäude-Typen'!$C$6&lt;&gt;0,'Gebäude-Typen'!$C$6,VLOOKUP(C2825,Gebäude_Typen,2,FALSE)),FALSE),2)/2,"")</f>
        <v/>
      </c>
      <c r="T2825" s="729" t="str">
        <f>IFERROR(ROUND(VLOOKUP(N2825,Reinigungstage,IF('Gebäude-Typen'!$C$6&lt;&gt;0,'Gebäude-Typen'!$C$6,VLOOKUP(C2825,Gebäude_Typen,2,FALSE)),FALSE),2)/2,"")</f>
        <v/>
      </c>
      <c r="U2825" s="730">
        <f t="shared" si="415"/>
        <v>17.98</v>
      </c>
      <c r="V2825" s="731" t="str">
        <f>IFERROR(INDEX('2. Raumgruppen'!$A$1:$Y$33,MATCH(IF(ISERROR(SEARCH(" ",M2825,1)),MID(M2825,1,3),MID(M2825,1,SEARCH(" ",M2825,1)-1)),'2. Raumgruppen'!$B:$B,0),IF(ISERROR(SEARCH(" ",M2825,1)),MATCH('2. Raumgruppen'!$L$8,'2. Raumgruppen'!$8:$8,0),MATCH(MID(M2825,SEARCH(" ",M2825,1)+1,3),'2. Raumgruppen'!$8:$8,0))),"")</f>
        <v/>
      </c>
      <c r="W2825" s="731" t="str">
        <f>IFERROR(INDEX('2. Raumgruppen'!$A$1:$Y$33,MATCH(IF(ISERROR(SEARCH(" ",N2825,1)),MID(N2825,1,3),MID(N2825,1,SEARCH(" ",N2825,1)-1)),'2. Raumgruppen'!$B:$B,0),IF(ISERROR(SEARCH(" ",N2825,1)),MATCH('2. Raumgruppen'!$L$8,'2. Raumgruppen'!$8:$8,0),MATCH(MID(N2825,SEARCH(" ",N2825,1)+1,3),'2. Raumgruppen'!$8:$8,0))),"")</f>
        <v/>
      </c>
      <c r="X2825" s="732" t="str">
        <f t="shared" si="416"/>
        <v/>
      </c>
      <c r="Y2825" s="732" t="str">
        <f t="shared" si="417"/>
        <v/>
      </c>
      <c r="Z2825" s="733" t="str">
        <f t="shared" si="418"/>
        <v/>
      </c>
      <c r="AA2825" s="732" t="str">
        <f t="shared" si="419"/>
        <v/>
      </c>
      <c r="AB2825" s="643"/>
      <c r="AC2825" s="276"/>
      <c r="AD2825" s="277"/>
      <c r="AE2825" s="278"/>
      <c r="AF2825" s="278" t="str">
        <f t="shared" si="420"/>
        <v/>
      </c>
      <c r="AG2825" s="278"/>
      <c r="AH2825" s="279">
        <f t="shared" si="421"/>
        <v>17.98</v>
      </c>
      <c r="AI2825" s="279" t="str">
        <f t="shared" si="422"/>
        <v/>
      </c>
      <c r="AJ2825" s="279" t="str">
        <f t="shared" si="423"/>
        <v/>
      </c>
      <c r="AK2825" s="278"/>
      <c r="AL2825" s="278"/>
      <c r="AM2825" s="278"/>
      <c r="AN2825" s="278"/>
      <c r="AO2825" s="262"/>
      <c r="AP2825" s="262"/>
      <c r="AQ2825" s="262"/>
      <c r="AR2825" s="262"/>
      <c r="AS2825" s="262"/>
      <c r="AT2825" s="262"/>
      <c r="AU2825" s="262"/>
      <c r="AV2825" s="262"/>
      <c r="AW2825" s="278"/>
      <c r="AX2825" s="278"/>
      <c r="AY2825" s="262"/>
      <c r="AZ2825" s="264"/>
    </row>
    <row r="2826" spans="1:69" ht="27" hidden="1" customHeight="1">
      <c r="B2826" s="639">
        <v>2812</v>
      </c>
      <c r="C2826" s="639"/>
      <c r="D2826" s="640"/>
      <c r="E2826" s="640"/>
      <c r="F2826" s="640" t="str">
        <f>IFERROR(VLOOKUP(C2826,'Gebäude-Typen'!$A$7:$D$215,4,FALSE),"")</f>
        <v/>
      </c>
      <c r="G2826" s="641"/>
      <c r="H2826" s="640"/>
      <c r="I2826" s="639"/>
      <c r="J2826" s="640"/>
      <c r="K2826" s="642"/>
      <c r="L2826" s="639"/>
      <c r="M2826" s="639"/>
      <c r="N2826" s="639"/>
      <c r="O2826" s="639"/>
      <c r="P2826" s="734"/>
      <c r="Q2826" s="642"/>
      <c r="R2826" s="639"/>
      <c r="S2826" s="729" t="str">
        <f>IFERROR(ROUND(VLOOKUP(M2826,Reinigungstage,IF('Gebäude-Typen'!$C$6&lt;&gt;0,'Gebäude-Typen'!$C$6,VLOOKUP(C2826,Gebäude_Typen,2,FALSE)),FALSE),2)/2,"")</f>
        <v/>
      </c>
      <c r="T2826" s="729" t="str">
        <f>IFERROR(ROUND(VLOOKUP(N2826,Reinigungstage,IF('Gebäude-Typen'!$C$6&lt;&gt;0,'Gebäude-Typen'!$C$6,VLOOKUP(C2826,Gebäude_Typen,2,FALSE)),FALSE),2)/2,"")</f>
        <v/>
      </c>
      <c r="U2826" s="730">
        <f t="shared" si="415"/>
        <v>17.98</v>
      </c>
      <c r="V2826" s="731" t="str">
        <f>IFERROR(INDEX('2. Raumgruppen'!$A$1:$Y$33,MATCH(IF(ISERROR(SEARCH(" ",M2826,1)),MID(M2826,1,3),MID(M2826,1,SEARCH(" ",M2826,1)-1)),'2. Raumgruppen'!$B:$B,0),IF(ISERROR(SEARCH(" ",M2826,1)),MATCH('2. Raumgruppen'!$L$8,'2. Raumgruppen'!$8:$8,0),MATCH(MID(M2826,SEARCH(" ",M2826,1)+1,3),'2. Raumgruppen'!$8:$8,0))),"")</f>
        <v/>
      </c>
      <c r="W2826" s="731" t="str">
        <f>IFERROR(INDEX('2. Raumgruppen'!$A$1:$Y$33,MATCH(IF(ISERROR(SEARCH(" ",N2826,1)),MID(N2826,1,3),MID(N2826,1,SEARCH(" ",N2826,1)-1)),'2. Raumgruppen'!$B:$B,0),IF(ISERROR(SEARCH(" ",N2826,1)),MATCH('2. Raumgruppen'!$L$8,'2. Raumgruppen'!$8:$8,0),MATCH(MID(N2826,SEARCH(" ",N2826,1)+1,3),'2. Raumgruppen'!$8:$8,0))),"")</f>
        <v/>
      </c>
      <c r="X2826" s="732" t="str">
        <f t="shared" si="416"/>
        <v/>
      </c>
      <c r="Y2826" s="732" t="str">
        <f t="shared" si="417"/>
        <v/>
      </c>
      <c r="Z2826" s="733" t="str">
        <f t="shared" si="418"/>
        <v/>
      </c>
      <c r="AA2826" s="732" t="str">
        <f t="shared" si="419"/>
        <v/>
      </c>
      <c r="AB2826" s="643"/>
      <c r="AC2826" s="276"/>
      <c r="AD2826" s="277"/>
      <c r="AE2826" s="278"/>
      <c r="AF2826" s="278" t="str">
        <f t="shared" si="420"/>
        <v/>
      </c>
      <c r="AG2826" s="278"/>
      <c r="AH2826" s="279">
        <f t="shared" si="421"/>
        <v>17.98</v>
      </c>
      <c r="AI2826" s="279" t="str">
        <f t="shared" si="422"/>
        <v/>
      </c>
      <c r="AJ2826" s="279" t="str">
        <f t="shared" si="423"/>
        <v/>
      </c>
      <c r="AK2826" s="278"/>
      <c r="AL2826" s="278"/>
      <c r="AM2826" s="278"/>
      <c r="AN2826" s="278"/>
      <c r="AO2826" s="262"/>
      <c r="AP2826" s="262"/>
      <c r="AQ2826" s="262"/>
      <c r="AR2826" s="262"/>
      <c r="AS2826" s="262"/>
      <c r="AT2826" s="262"/>
      <c r="AU2826" s="262"/>
      <c r="AV2826" s="262"/>
      <c r="AW2826" s="262"/>
      <c r="AX2826" s="262"/>
      <c r="AY2826" s="264"/>
      <c r="AZ2826" s="262"/>
    </row>
    <row r="2827" spans="1:69" ht="27" hidden="1" customHeight="1">
      <c r="B2827" s="639">
        <v>2813</v>
      </c>
      <c r="C2827" s="639"/>
      <c r="D2827" s="640"/>
      <c r="E2827" s="640"/>
      <c r="F2827" s="640" t="str">
        <f>IFERROR(VLOOKUP(C2827,'Gebäude-Typen'!$A$7:$D$215,4,FALSE),"")</f>
        <v/>
      </c>
      <c r="G2827" s="641"/>
      <c r="H2827" s="640"/>
      <c r="I2827" s="639"/>
      <c r="J2827" s="640"/>
      <c r="K2827" s="642"/>
      <c r="L2827" s="639"/>
      <c r="M2827" s="639"/>
      <c r="N2827" s="639"/>
      <c r="O2827" s="639"/>
      <c r="P2827" s="734"/>
      <c r="Q2827" s="642"/>
      <c r="R2827" s="639"/>
      <c r="S2827" s="729" t="str">
        <f>IFERROR(ROUND(VLOOKUP(M2827,Reinigungstage,IF('Gebäude-Typen'!$C$6&lt;&gt;0,'Gebäude-Typen'!$C$6,VLOOKUP(C2827,Gebäude_Typen,2,FALSE)),FALSE),2)/2,"")</f>
        <v/>
      </c>
      <c r="T2827" s="729" t="str">
        <f>IFERROR(ROUND(VLOOKUP(N2827,Reinigungstage,IF('Gebäude-Typen'!$C$6&lt;&gt;0,'Gebäude-Typen'!$C$6,VLOOKUP(C2827,Gebäude_Typen,2,FALSE)),FALSE),2)/2,"")</f>
        <v/>
      </c>
      <c r="U2827" s="730">
        <f t="shared" si="415"/>
        <v>17.98</v>
      </c>
      <c r="V2827" s="731" t="str">
        <f>IFERROR(INDEX('2. Raumgruppen'!$A$1:$Y$33,MATCH(IF(ISERROR(SEARCH(" ",M2827,1)),MID(M2827,1,3),MID(M2827,1,SEARCH(" ",M2827,1)-1)),'2. Raumgruppen'!$B:$B,0),IF(ISERROR(SEARCH(" ",M2827,1)),MATCH('2. Raumgruppen'!$L$8,'2. Raumgruppen'!$8:$8,0),MATCH(MID(M2827,SEARCH(" ",M2827,1)+1,3),'2. Raumgruppen'!$8:$8,0))),"")</f>
        <v/>
      </c>
      <c r="W2827" s="731" t="str">
        <f>IFERROR(INDEX('2. Raumgruppen'!$A$1:$Y$33,MATCH(IF(ISERROR(SEARCH(" ",N2827,1)),MID(N2827,1,3),MID(N2827,1,SEARCH(" ",N2827,1)-1)),'2. Raumgruppen'!$B:$B,0),IF(ISERROR(SEARCH(" ",N2827,1)),MATCH('2. Raumgruppen'!$L$8,'2. Raumgruppen'!$8:$8,0),MATCH(MID(N2827,SEARCH(" ",N2827,1)+1,3),'2. Raumgruppen'!$8:$8,0))),"")</f>
        <v/>
      </c>
      <c r="X2827" s="732" t="str">
        <f t="shared" si="416"/>
        <v/>
      </c>
      <c r="Y2827" s="732" t="str">
        <f t="shared" si="417"/>
        <v/>
      </c>
      <c r="Z2827" s="733" t="str">
        <f t="shared" si="418"/>
        <v/>
      </c>
      <c r="AA2827" s="732" t="str">
        <f t="shared" si="419"/>
        <v/>
      </c>
      <c r="AB2827" s="643"/>
      <c r="AC2827" s="276"/>
      <c r="AD2827" s="277"/>
      <c r="AE2827" s="278"/>
      <c r="AF2827" s="278" t="str">
        <f t="shared" si="420"/>
        <v/>
      </c>
      <c r="AG2827" s="278"/>
      <c r="AH2827" s="279">
        <f t="shared" si="421"/>
        <v>17.98</v>
      </c>
      <c r="AI2827" s="279" t="str">
        <f t="shared" si="422"/>
        <v/>
      </c>
      <c r="AJ2827" s="279" t="str">
        <f t="shared" si="423"/>
        <v/>
      </c>
      <c r="AK2827" s="278"/>
      <c r="AL2827" s="278"/>
      <c r="AM2827" s="278"/>
      <c r="AN2827" s="278"/>
      <c r="AO2827" s="262"/>
      <c r="AP2827" s="262"/>
      <c r="AQ2827" s="262"/>
      <c r="AR2827" s="262"/>
      <c r="AS2827" s="262"/>
      <c r="AT2827" s="262"/>
      <c r="AU2827" s="262"/>
      <c r="AV2827" s="262"/>
      <c r="AW2827" s="262"/>
      <c r="AX2827" s="264"/>
      <c r="AY2827" s="262"/>
      <c r="AZ2827" s="264"/>
    </row>
    <row r="2828" spans="1:69" ht="27" hidden="1" customHeight="1">
      <c r="B2828" s="639">
        <v>2814</v>
      </c>
      <c r="C2828" s="639"/>
      <c r="D2828" s="640"/>
      <c r="E2828" s="640"/>
      <c r="F2828" s="640" t="str">
        <f>IFERROR(VLOOKUP(C2828,'Gebäude-Typen'!$A$7:$D$215,4,FALSE),"")</f>
        <v/>
      </c>
      <c r="G2828" s="641"/>
      <c r="H2828" s="640"/>
      <c r="I2828" s="639"/>
      <c r="J2828" s="640"/>
      <c r="K2828" s="642"/>
      <c r="L2828" s="639"/>
      <c r="M2828" s="639"/>
      <c r="N2828" s="639"/>
      <c r="O2828" s="639"/>
      <c r="P2828" s="734"/>
      <c r="Q2828" s="642"/>
      <c r="R2828" s="639"/>
      <c r="S2828" s="729" t="str">
        <f>IFERROR(ROUND(VLOOKUP(M2828,Reinigungstage,IF('Gebäude-Typen'!$C$6&lt;&gt;0,'Gebäude-Typen'!$C$6,VLOOKUP(C2828,Gebäude_Typen,2,FALSE)),FALSE),2)/2,"")</f>
        <v/>
      </c>
      <c r="T2828" s="729" t="str">
        <f>IFERROR(ROUND(VLOOKUP(N2828,Reinigungstage,IF('Gebäude-Typen'!$C$6&lt;&gt;0,'Gebäude-Typen'!$C$6,VLOOKUP(C2828,Gebäude_Typen,2,FALSE)),FALSE),2)/2,"")</f>
        <v/>
      </c>
      <c r="U2828" s="730">
        <f t="shared" si="415"/>
        <v>17.98</v>
      </c>
      <c r="V2828" s="731" t="str">
        <f>IFERROR(INDEX('2. Raumgruppen'!$A$1:$Y$33,MATCH(IF(ISERROR(SEARCH(" ",M2828,1)),MID(M2828,1,3),MID(M2828,1,SEARCH(" ",M2828,1)-1)),'2. Raumgruppen'!$B:$B,0),IF(ISERROR(SEARCH(" ",M2828,1)),MATCH('2. Raumgruppen'!$L$8,'2. Raumgruppen'!$8:$8,0),MATCH(MID(M2828,SEARCH(" ",M2828,1)+1,3),'2. Raumgruppen'!$8:$8,0))),"")</f>
        <v/>
      </c>
      <c r="W2828" s="731" t="str">
        <f>IFERROR(INDEX('2. Raumgruppen'!$A$1:$Y$33,MATCH(IF(ISERROR(SEARCH(" ",N2828,1)),MID(N2828,1,3),MID(N2828,1,SEARCH(" ",N2828,1)-1)),'2. Raumgruppen'!$B:$B,0),IF(ISERROR(SEARCH(" ",N2828,1)),MATCH('2. Raumgruppen'!$L$8,'2. Raumgruppen'!$8:$8,0),MATCH(MID(N2828,SEARCH(" ",N2828,1)+1,3),'2. Raumgruppen'!$8:$8,0))),"")</f>
        <v/>
      </c>
      <c r="X2828" s="732" t="str">
        <f t="shared" si="416"/>
        <v/>
      </c>
      <c r="Y2828" s="732" t="str">
        <f t="shared" si="417"/>
        <v/>
      </c>
      <c r="Z2828" s="733" t="str">
        <f t="shared" si="418"/>
        <v/>
      </c>
      <c r="AA2828" s="732" t="str">
        <f t="shared" si="419"/>
        <v/>
      </c>
      <c r="AB2828" s="643"/>
      <c r="AC2828" s="276"/>
      <c r="AD2828" s="277"/>
      <c r="AE2828" s="278"/>
      <c r="AF2828" s="278" t="str">
        <f t="shared" si="420"/>
        <v/>
      </c>
      <c r="AG2828" s="278"/>
      <c r="AH2828" s="279">
        <f t="shared" si="421"/>
        <v>17.98</v>
      </c>
      <c r="AI2828" s="279" t="str">
        <f t="shared" si="422"/>
        <v/>
      </c>
      <c r="AJ2828" s="279" t="str">
        <f t="shared" si="423"/>
        <v/>
      </c>
      <c r="AK2828" s="278"/>
      <c r="AL2828" s="278"/>
      <c r="AM2828" s="278"/>
      <c r="AN2828" s="278"/>
      <c r="AO2828" s="262"/>
      <c r="AP2828" s="262"/>
      <c r="AQ2828" s="262"/>
      <c r="AR2828" s="262"/>
      <c r="AS2828" s="262"/>
      <c r="AT2828" s="262"/>
      <c r="AU2828" s="262"/>
      <c r="AV2828" s="262"/>
      <c r="AW2828" s="262"/>
      <c r="AX2828" s="262"/>
      <c r="AY2828" s="264"/>
      <c r="AZ2828" s="262"/>
    </row>
    <row r="2829" spans="1:69" ht="27" hidden="1" customHeight="1">
      <c r="B2829" s="639">
        <v>2815</v>
      </c>
      <c r="C2829" s="639"/>
      <c r="D2829" s="640"/>
      <c r="E2829" s="640"/>
      <c r="F2829" s="640" t="str">
        <f>IFERROR(VLOOKUP(C2829,'Gebäude-Typen'!$A$7:$D$215,4,FALSE),"")</f>
        <v/>
      </c>
      <c r="G2829" s="641"/>
      <c r="H2829" s="640"/>
      <c r="I2829" s="639"/>
      <c r="J2829" s="640"/>
      <c r="K2829" s="642"/>
      <c r="L2829" s="639"/>
      <c r="M2829" s="639"/>
      <c r="N2829" s="639"/>
      <c r="O2829" s="639"/>
      <c r="P2829" s="734"/>
      <c r="Q2829" s="642"/>
      <c r="R2829" s="639"/>
      <c r="S2829" s="729" t="str">
        <f>IFERROR(ROUND(VLOOKUP(M2829,Reinigungstage,IF('Gebäude-Typen'!$C$6&lt;&gt;0,'Gebäude-Typen'!$C$6,VLOOKUP(C2829,Gebäude_Typen,2,FALSE)),FALSE),2)/2,"")</f>
        <v/>
      </c>
      <c r="T2829" s="729" t="str">
        <f>IFERROR(ROUND(VLOOKUP(N2829,Reinigungstage,IF('Gebäude-Typen'!$C$6&lt;&gt;0,'Gebäude-Typen'!$C$6,VLOOKUP(C2829,Gebäude_Typen,2,FALSE)),FALSE),2)/2,"")</f>
        <v/>
      </c>
      <c r="U2829" s="730">
        <f t="shared" si="415"/>
        <v>17.98</v>
      </c>
      <c r="V2829" s="731" t="str">
        <f>IFERROR(INDEX('2. Raumgruppen'!$A$1:$Y$33,MATCH(IF(ISERROR(SEARCH(" ",M2829,1)),MID(M2829,1,3),MID(M2829,1,SEARCH(" ",M2829,1)-1)),'2. Raumgruppen'!$B:$B,0),IF(ISERROR(SEARCH(" ",M2829,1)),MATCH('2. Raumgruppen'!$L$8,'2. Raumgruppen'!$8:$8,0),MATCH(MID(M2829,SEARCH(" ",M2829,1)+1,3),'2. Raumgruppen'!$8:$8,0))),"")</f>
        <v/>
      </c>
      <c r="W2829" s="731" t="str">
        <f>IFERROR(INDEX('2. Raumgruppen'!$A$1:$Y$33,MATCH(IF(ISERROR(SEARCH(" ",N2829,1)),MID(N2829,1,3),MID(N2829,1,SEARCH(" ",N2829,1)-1)),'2. Raumgruppen'!$B:$B,0),IF(ISERROR(SEARCH(" ",N2829,1)),MATCH('2. Raumgruppen'!$L$8,'2. Raumgruppen'!$8:$8,0),MATCH(MID(N2829,SEARCH(" ",N2829,1)+1,3),'2. Raumgruppen'!$8:$8,0))),"")</f>
        <v/>
      </c>
      <c r="X2829" s="732" t="str">
        <f t="shared" si="416"/>
        <v/>
      </c>
      <c r="Y2829" s="732" t="str">
        <f t="shared" si="417"/>
        <v/>
      </c>
      <c r="Z2829" s="733" t="str">
        <f t="shared" si="418"/>
        <v/>
      </c>
      <c r="AA2829" s="732" t="str">
        <f t="shared" si="419"/>
        <v/>
      </c>
      <c r="AB2829" s="643"/>
      <c r="AC2829" s="276"/>
      <c r="AD2829" s="277"/>
      <c r="AE2829" s="278"/>
      <c r="AF2829" s="278" t="str">
        <f t="shared" si="420"/>
        <v/>
      </c>
      <c r="AG2829" s="278"/>
      <c r="AH2829" s="279">
        <f t="shared" si="421"/>
        <v>17.98</v>
      </c>
      <c r="AI2829" s="279" t="str">
        <f t="shared" si="422"/>
        <v/>
      </c>
      <c r="AJ2829" s="279" t="str">
        <f t="shared" si="423"/>
        <v/>
      </c>
      <c r="AK2829" s="278"/>
      <c r="AL2829" s="278"/>
      <c r="AM2829" s="278"/>
      <c r="AN2829" s="278"/>
      <c r="AO2829" s="262"/>
      <c r="AP2829" s="262"/>
      <c r="AQ2829" s="262"/>
      <c r="AR2829" s="262"/>
      <c r="AS2829" s="262"/>
      <c r="AT2829" s="262"/>
      <c r="AU2829" s="262"/>
      <c r="AV2829" s="262"/>
      <c r="AW2829" s="264"/>
      <c r="AX2829" s="264"/>
      <c r="AY2829" s="262"/>
      <c r="AZ2829" s="262"/>
    </row>
    <row r="2830" spans="1:69" ht="27" hidden="1" customHeight="1">
      <c r="B2830" s="639">
        <v>2816</v>
      </c>
      <c r="C2830" s="639"/>
      <c r="D2830" s="640"/>
      <c r="E2830" s="640"/>
      <c r="F2830" s="640" t="str">
        <f>IFERROR(VLOOKUP(C2830,'Gebäude-Typen'!$A$7:$D$215,4,FALSE),"")</f>
        <v/>
      </c>
      <c r="G2830" s="641"/>
      <c r="H2830" s="640"/>
      <c r="I2830" s="639"/>
      <c r="J2830" s="640"/>
      <c r="K2830" s="642"/>
      <c r="L2830" s="639"/>
      <c r="M2830" s="639"/>
      <c r="N2830" s="639"/>
      <c r="O2830" s="639"/>
      <c r="P2830" s="734"/>
      <c r="Q2830" s="642"/>
      <c r="R2830" s="639"/>
      <c r="S2830" s="729" t="str">
        <f>IFERROR(ROUND(VLOOKUP(M2830,Reinigungstage,IF('Gebäude-Typen'!$C$6&lt;&gt;0,'Gebäude-Typen'!$C$6,VLOOKUP(C2830,Gebäude_Typen,2,FALSE)),FALSE),2)/2,"")</f>
        <v/>
      </c>
      <c r="T2830" s="729" t="str">
        <f>IFERROR(ROUND(VLOOKUP(N2830,Reinigungstage,IF('Gebäude-Typen'!$C$6&lt;&gt;0,'Gebäude-Typen'!$C$6,VLOOKUP(C2830,Gebäude_Typen,2,FALSE)),FALSE),2)/2,"")</f>
        <v/>
      </c>
      <c r="U2830" s="730">
        <f t="shared" si="415"/>
        <v>17.98</v>
      </c>
      <c r="V2830" s="731" t="str">
        <f>IFERROR(INDEX('2. Raumgruppen'!$A$1:$Y$33,MATCH(IF(ISERROR(SEARCH(" ",M2830,1)),MID(M2830,1,3),MID(M2830,1,SEARCH(" ",M2830,1)-1)),'2. Raumgruppen'!$B:$B,0),IF(ISERROR(SEARCH(" ",M2830,1)),MATCH('2. Raumgruppen'!$L$8,'2. Raumgruppen'!$8:$8,0),MATCH(MID(M2830,SEARCH(" ",M2830,1)+1,3),'2. Raumgruppen'!$8:$8,0))),"")</f>
        <v/>
      </c>
      <c r="W2830" s="731" t="str">
        <f>IFERROR(INDEX('2. Raumgruppen'!$A$1:$Y$33,MATCH(IF(ISERROR(SEARCH(" ",N2830,1)),MID(N2830,1,3),MID(N2830,1,SEARCH(" ",N2830,1)-1)),'2. Raumgruppen'!$B:$B,0),IF(ISERROR(SEARCH(" ",N2830,1)),MATCH('2. Raumgruppen'!$L$8,'2. Raumgruppen'!$8:$8,0),MATCH(MID(N2830,SEARCH(" ",N2830,1)+1,3),'2. Raumgruppen'!$8:$8,0))),"")</f>
        <v/>
      </c>
      <c r="X2830" s="732" t="str">
        <f t="shared" si="416"/>
        <v/>
      </c>
      <c r="Y2830" s="732" t="str">
        <f t="shared" si="417"/>
        <v/>
      </c>
      <c r="Z2830" s="733" t="str">
        <f t="shared" si="418"/>
        <v/>
      </c>
      <c r="AA2830" s="732" t="str">
        <f t="shared" si="419"/>
        <v/>
      </c>
      <c r="AB2830" s="643"/>
      <c r="AC2830" s="276"/>
      <c r="AD2830" s="277"/>
      <c r="AE2830" s="278"/>
      <c r="AF2830" s="278" t="str">
        <f t="shared" si="420"/>
        <v/>
      </c>
      <c r="AG2830" s="278"/>
      <c r="AH2830" s="279">
        <f t="shared" si="421"/>
        <v>17.98</v>
      </c>
      <c r="AI2830" s="279" t="str">
        <f t="shared" si="422"/>
        <v/>
      </c>
      <c r="AJ2830" s="279" t="str">
        <f t="shared" si="423"/>
        <v/>
      </c>
      <c r="AK2830" s="278"/>
      <c r="AL2830" s="278"/>
      <c r="AM2830" s="278"/>
      <c r="AN2830" s="278"/>
      <c r="AO2830" s="262"/>
      <c r="AP2830" s="262"/>
      <c r="AQ2830" s="262"/>
      <c r="AR2830" s="262"/>
      <c r="AS2830" s="262"/>
      <c r="AT2830" s="262"/>
      <c r="AU2830" s="262"/>
      <c r="AV2830" s="262"/>
      <c r="AW2830" s="262"/>
      <c r="AX2830" s="262"/>
      <c r="AY2830" s="264"/>
      <c r="AZ2830" s="264"/>
    </row>
    <row r="2831" spans="1:69" ht="27" hidden="1" customHeight="1">
      <c r="B2831" s="639">
        <v>2817</v>
      </c>
      <c r="C2831" s="639"/>
      <c r="D2831" s="640"/>
      <c r="E2831" s="640"/>
      <c r="F2831" s="640" t="str">
        <f>IFERROR(VLOOKUP(C2831,'Gebäude-Typen'!$A$7:$D$215,4,FALSE),"")</f>
        <v/>
      </c>
      <c r="G2831" s="641"/>
      <c r="H2831" s="640"/>
      <c r="I2831" s="639"/>
      <c r="J2831" s="640"/>
      <c r="K2831" s="642"/>
      <c r="L2831" s="639"/>
      <c r="M2831" s="639"/>
      <c r="N2831" s="639"/>
      <c r="O2831" s="639"/>
      <c r="P2831" s="734"/>
      <c r="Q2831" s="642"/>
      <c r="R2831" s="639"/>
      <c r="S2831" s="729" t="str">
        <f>IFERROR(ROUND(VLOOKUP(M2831,Reinigungstage,IF('Gebäude-Typen'!$C$6&lt;&gt;0,'Gebäude-Typen'!$C$6,VLOOKUP(C2831,Gebäude_Typen,2,FALSE)),FALSE),2)/2,"")</f>
        <v/>
      </c>
      <c r="T2831" s="729" t="str">
        <f>IFERROR(ROUND(VLOOKUP(N2831,Reinigungstage,IF('Gebäude-Typen'!$C$6&lt;&gt;0,'Gebäude-Typen'!$C$6,VLOOKUP(C2831,Gebäude_Typen,2,FALSE)),FALSE),2)/2,"")</f>
        <v/>
      </c>
      <c r="U2831" s="730">
        <f t="shared" ref="U2831:U2894" si="424">SVS</f>
        <v>17.98</v>
      </c>
      <c r="V2831" s="731" t="str">
        <f>IFERROR(INDEX('2. Raumgruppen'!$A$1:$Y$33,MATCH(IF(ISERROR(SEARCH(" ",M2831,1)),MID(M2831,1,3),MID(M2831,1,SEARCH(" ",M2831,1)-1)),'2. Raumgruppen'!$B:$B,0),IF(ISERROR(SEARCH(" ",M2831,1)),MATCH('2. Raumgruppen'!$L$8,'2. Raumgruppen'!$8:$8,0),MATCH(MID(M2831,SEARCH(" ",M2831,1)+1,3),'2. Raumgruppen'!$8:$8,0))),"")</f>
        <v/>
      </c>
      <c r="W2831" s="731" t="str">
        <f>IFERROR(INDEX('2. Raumgruppen'!$A$1:$Y$33,MATCH(IF(ISERROR(SEARCH(" ",N2831,1)),MID(N2831,1,3),MID(N2831,1,SEARCH(" ",N2831,1)-1)),'2. Raumgruppen'!$B:$B,0),IF(ISERROR(SEARCH(" ",N2831,1)),MATCH('2. Raumgruppen'!$L$8,'2. Raumgruppen'!$8:$8,0),MATCH(MID(N2831,SEARCH(" ",N2831,1)+1,3),'2. Raumgruppen'!$8:$8,0))),"")</f>
        <v/>
      </c>
      <c r="X2831" s="732" t="str">
        <f t="shared" ref="X2831:X2894" si="425">IFERROR(K2831*S2831,"")</f>
        <v/>
      </c>
      <c r="Y2831" s="732" t="str">
        <f t="shared" ref="Y2831:Y2894" si="426">IFERROR(K2831*T2831,"")</f>
        <v/>
      </c>
      <c r="Z2831" s="733" t="str">
        <f t="shared" ref="Z2831:Z2894" si="427">IFERROR(IF(V2831="","",(X2831/V2831)+(Y2831/W2831)),"")</f>
        <v/>
      </c>
      <c r="AA2831" s="732" t="str">
        <f t="shared" ref="AA2831:AA2894" si="428">IFERROR(Z2831*U2831,"")</f>
        <v/>
      </c>
      <c r="AB2831" s="643"/>
      <c r="AC2831" s="276"/>
      <c r="AD2831" s="277"/>
      <c r="AE2831" s="278"/>
      <c r="AF2831" s="278" t="str">
        <f t="shared" si="420"/>
        <v/>
      </c>
      <c r="AG2831" s="278"/>
      <c r="AH2831" s="279">
        <f t="shared" si="421"/>
        <v>17.98</v>
      </c>
      <c r="AI2831" s="279" t="str">
        <f t="shared" si="422"/>
        <v/>
      </c>
      <c r="AJ2831" s="279" t="str">
        <f t="shared" si="423"/>
        <v/>
      </c>
      <c r="AK2831" s="278"/>
      <c r="AL2831" s="278"/>
      <c r="AM2831" s="278"/>
      <c r="AN2831" s="278"/>
      <c r="AO2831" s="262"/>
      <c r="AP2831" s="262"/>
      <c r="AQ2831" s="262"/>
      <c r="AR2831" s="262"/>
      <c r="AS2831" s="262"/>
      <c r="AT2831" s="262"/>
      <c r="AU2831" s="262"/>
      <c r="AV2831" s="262"/>
      <c r="AW2831" s="262"/>
      <c r="AX2831" s="264"/>
      <c r="AY2831" s="278"/>
      <c r="AZ2831" s="264"/>
    </row>
    <row r="2832" spans="1:69" ht="27" hidden="1" customHeight="1">
      <c r="B2832" s="639">
        <v>2818</v>
      </c>
      <c r="C2832" s="639"/>
      <c r="D2832" s="640"/>
      <c r="E2832" s="640"/>
      <c r="F2832" s="640" t="str">
        <f>IFERROR(VLOOKUP(C2832,'Gebäude-Typen'!$A$7:$D$215,4,FALSE),"")</f>
        <v/>
      </c>
      <c r="G2832" s="641"/>
      <c r="H2832" s="640"/>
      <c r="I2832" s="639"/>
      <c r="J2832" s="640"/>
      <c r="K2832" s="642"/>
      <c r="L2832" s="639"/>
      <c r="M2832" s="639"/>
      <c r="N2832" s="639"/>
      <c r="O2832" s="639"/>
      <c r="P2832" s="734"/>
      <c r="Q2832" s="642"/>
      <c r="R2832" s="639"/>
      <c r="S2832" s="729" t="str">
        <f>IFERROR(ROUND(VLOOKUP(M2832,Reinigungstage,IF('Gebäude-Typen'!$C$6&lt;&gt;0,'Gebäude-Typen'!$C$6,VLOOKUP(C2832,Gebäude_Typen,2,FALSE)),FALSE),2)/2,"")</f>
        <v/>
      </c>
      <c r="T2832" s="729" t="str">
        <f>IFERROR(ROUND(VLOOKUP(N2832,Reinigungstage,IF('Gebäude-Typen'!$C$6&lt;&gt;0,'Gebäude-Typen'!$C$6,VLOOKUP(C2832,Gebäude_Typen,2,FALSE)),FALSE),2)/2,"")</f>
        <v/>
      </c>
      <c r="U2832" s="730">
        <f t="shared" si="424"/>
        <v>17.98</v>
      </c>
      <c r="V2832" s="731" t="str">
        <f>IFERROR(INDEX('2. Raumgruppen'!$A$1:$Y$33,MATCH(IF(ISERROR(SEARCH(" ",M2832,1)),MID(M2832,1,3),MID(M2832,1,SEARCH(" ",M2832,1)-1)),'2. Raumgruppen'!$B:$B,0),IF(ISERROR(SEARCH(" ",M2832,1)),MATCH('2. Raumgruppen'!$L$8,'2. Raumgruppen'!$8:$8,0),MATCH(MID(M2832,SEARCH(" ",M2832,1)+1,3),'2. Raumgruppen'!$8:$8,0))),"")</f>
        <v/>
      </c>
      <c r="W2832" s="731" t="str">
        <f>IFERROR(INDEX('2. Raumgruppen'!$A$1:$Y$33,MATCH(IF(ISERROR(SEARCH(" ",N2832,1)),MID(N2832,1,3),MID(N2832,1,SEARCH(" ",N2832,1)-1)),'2. Raumgruppen'!$B:$B,0),IF(ISERROR(SEARCH(" ",N2832,1)),MATCH('2. Raumgruppen'!$L$8,'2. Raumgruppen'!$8:$8,0),MATCH(MID(N2832,SEARCH(" ",N2832,1)+1,3),'2. Raumgruppen'!$8:$8,0))),"")</f>
        <v/>
      </c>
      <c r="X2832" s="732" t="str">
        <f t="shared" si="425"/>
        <v/>
      </c>
      <c r="Y2832" s="732" t="str">
        <f t="shared" si="426"/>
        <v/>
      </c>
      <c r="Z2832" s="733" t="str">
        <f t="shared" si="427"/>
        <v/>
      </c>
      <c r="AA2832" s="732" t="str">
        <f t="shared" si="428"/>
        <v/>
      </c>
      <c r="AB2832" s="643"/>
      <c r="AC2832" s="276"/>
      <c r="AD2832" s="277"/>
      <c r="AE2832" s="278"/>
      <c r="AF2832" s="278" t="str">
        <f t="shared" si="420"/>
        <v/>
      </c>
      <c r="AG2832" s="278"/>
      <c r="AH2832" s="279">
        <f t="shared" si="421"/>
        <v>17.98</v>
      </c>
      <c r="AI2832" s="279" t="str">
        <f t="shared" si="422"/>
        <v/>
      </c>
      <c r="AJ2832" s="279" t="str">
        <f t="shared" si="423"/>
        <v/>
      </c>
      <c r="AK2832" s="278"/>
      <c r="AL2832" s="278"/>
      <c r="AM2832" s="278"/>
      <c r="AN2832" s="278"/>
      <c r="AO2832" s="262"/>
      <c r="AP2832" s="262"/>
      <c r="AQ2832" s="262"/>
      <c r="AR2832" s="262"/>
      <c r="AS2832" s="262"/>
      <c r="AT2832" s="262"/>
      <c r="AU2832" s="262"/>
      <c r="AV2832" s="262"/>
      <c r="AW2832" s="264"/>
      <c r="AX2832" s="262"/>
      <c r="AY2832" s="262"/>
      <c r="AZ2832" s="262"/>
      <c r="BL2832" s="280"/>
      <c r="BM2832" s="280"/>
      <c r="BN2832" s="280"/>
      <c r="BO2832" s="280"/>
      <c r="BP2832" s="280"/>
      <c r="BQ2832" s="280"/>
    </row>
    <row r="2833" spans="1:52" ht="27" hidden="1" customHeight="1">
      <c r="B2833" s="639">
        <v>2819</v>
      </c>
      <c r="C2833" s="639"/>
      <c r="D2833" s="640"/>
      <c r="E2833" s="640"/>
      <c r="F2833" s="640" t="str">
        <f>IFERROR(VLOOKUP(C2833,'Gebäude-Typen'!$A$7:$D$215,4,FALSE),"")</f>
        <v/>
      </c>
      <c r="G2833" s="641"/>
      <c r="H2833" s="640"/>
      <c r="I2833" s="639"/>
      <c r="J2833" s="640"/>
      <c r="K2833" s="642"/>
      <c r="L2833" s="639"/>
      <c r="M2833" s="639"/>
      <c r="N2833" s="639"/>
      <c r="O2833" s="639"/>
      <c r="P2833" s="734"/>
      <c r="Q2833" s="642"/>
      <c r="R2833" s="639"/>
      <c r="S2833" s="729" t="str">
        <f>IFERROR(ROUND(VLOOKUP(M2833,Reinigungstage,IF('Gebäude-Typen'!$C$6&lt;&gt;0,'Gebäude-Typen'!$C$6,VLOOKUP(C2833,Gebäude_Typen,2,FALSE)),FALSE),2)/2,"")</f>
        <v/>
      </c>
      <c r="T2833" s="729" t="str">
        <f>IFERROR(ROUND(VLOOKUP(N2833,Reinigungstage,IF('Gebäude-Typen'!$C$6&lt;&gt;0,'Gebäude-Typen'!$C$6,VLOOKUP(C2833,Gebäude_Typen,2,FALSE)),FALSE),2)/2,"")</f>
        <v/>
      </c>
      <c r="U2833" s="730">
        <f t="shared" si="424"/>
        <v>17.98</v>
      </c>
      <c r="V2833" s="731" t="str">
        <f>IFERROR(INDEX('2. Raumgruppen'!$A$1:$Y$33,MATCH(IF(ISERROR(SEARCH(" ",M2833,1)),MID(M2833,1,3),MID(M2833,1,SEARCH(" ",M2833,1)-1)),'2. Raumgruppen'!$B:$B,0),IF(ISERROR(SEARCH(" ",M2833,1)),MATCH('2. Raumgruppen'!$L$8,'2. Raumgruppen'!$8:$8,0),MATCH(MID(M2833,SEARCH(" ",M2833,1)+1,3),'2. Raumgruppen'!$8:$8,0))),"")</f>
        <v/>
      </c>
      <c r="W2833" s="731" t="str">
        <f>IFERROR(INDEX('2. Raumgruppen'!$A$1:$Y$33,MATCH(IF(ISERROR(SEARCH(" ",N2833,1)),MID(N2833,1,3),MID(N2833,1,SEARCH(" ",N2833,1)-1)),'2. Raumgruppen'!$B:$B,0),IF(ISERROR(SEARCH(" ",N2833,1)),MATCH('2. Raumgruppen'!$L$8,'2. Raumgruppen'!$8:$8,0),MATCH(MID(N2833,SEARCH(" ",N2833,1)+1,3),'2. Raumgruppen'!$8:$8,0))),"")</f>
        <v/>
      </c>
      <c r="X2833" s="732" t="str">
        <f t="shared" si="425"/>
        <v/>
      </c>
      <c r="Y2833" s="732" t="str">
        <f t="shared" si="426"/>
        <v/>
      </c>
      <c r="Z2833" s="733" t="str">
        <f t="shared" si="427"/>
        <v/>
      </c>
      <c r="AA2833" s="732" t="str">
        <f t="shared" si="428"/>
        <v/>
      </c>
      <c r="AB2833" s="643"/>
      <c r="AC2833" s="276"/>
      <c r="AD2833" s="277"/>
      <c r="AE2833" s="278"/>
      <c r="AF2833" s="278" t="str">
        <f t="shared" si="420"/>
        <v/>
      </c>
      <c r="AG2833" s="278"/>
      <c r="AH2833" s="279">
        <f t="shared" si="421"/>
        <v>17.98</v>
      </c>
      <c r="AI2833" s="279" t="str">
        <f t="shared" si="422"/>
        <v/>
      </c>
      <c r="AJ2833" s="279" t="str">
        <f t="shared" si="423"/>
        <v/>
      </c>
      <c r="AK2833" s="278"/>
      <c r="AL2833" s="278"/>
      <c r="AM2833" s="278"/>
      <c r="AN2833" s="278"/>
      <c r="AO2833" s="262"/>
      <c r="AP2833" s="262"/>
      <c r="AQ2833" s="262"/>
      <c r="AR2833" s="262"/>
      <c r="AS2833" s="262"/>
      <c r="AT2833" s="262"/>
      <c r="AU2833" s="262"/>
      <c r="AV2833" s="262"/>
      <c r="AW2833" s="262"/>
      <c r="AX2833" s="264"/>
      <c r="AY2833" s="264"/>
      <c r="AZ2833" s="278"/>
    </row>
    <row r="2834" spans="1:52" ht="27" hidden="1" customHeight="1">
      <c r="B2834" s="639">
        <v>2820</v>
      </c>
      <c r="C2834" s="639"/>
      <c r="D2834" s="640"/>
      <c r="E2834" s="640"/>
      <c r="F2834" s="640" t="str">
        <f>IFERROR(VLOOKUP(C2834,'Gebäude-Typen'!$A$7:$D$215,4,FALSE),"")</f>
        <v/>
      </c>
      <c r="G2834" s="641"/>
      <c r="H2834" s="640"/>
      <c r="I2834" s="639"/>
      <c r="J2834" s="640"/>
      <c r="K2834" s="642"/>
      <c r="L2834" s="639"/>
      <c r="M2834" s="639"/>
      <c r="N2834" s="639"/>
      <c r="O2834" s="639"/>
      <c r="P2834" s="734"/>
      <c r="Q2834" s="642"/>
      <c r="R2834" s="639"/>
      <c r="S2834" s="729" t="str">
        <f>IFERROR(ROUND(VLOOKUP(M2834,Reinigungstage,IF('Gebäude-Typen'!$C$6&lt;&gt;0,'Gebäude-Typen'!$C$6,VLOOKUP(C2834,Gebäude_Typen,2,FALSE)),FALSE),2)/2,"")</f>
        <v/>
      </c>
      <c r="T2834" s="729" t="str">
        <f>IFERROR(ROUND(VLOOKUP(N2834,Reinigungstage,IF('Gebäude-Typen'!$C$6&lt;&gt;0,'Gebäude-Typen'!$C$6,VLOOKUP(C2834,Gebäude_Typen,2,FALSE)),FALSE),2)/2,"")</f>
        <v/>
      </c>
      <c r="U2834" s="730">
        <f t="shared" si="424"/>
        <v>17.98</v>
      </c>
      <c r="V2834" s="731" t="str">
        <f>IFERROR(INDEX('2. Raumgruppen'!$A$1:$Y$33,MATCH(IF(ISERROR(SEARCH(" ",M2834,1)),MID(M2834,1,3),MID(M2834,1,SEARCH(" ",M2834,1)-1)),'2. Raumgruppen'!$B:$B,0),IF(ISERROR(SEARCH(" ",M2834,1)),MATCH('2. Raumgruppen'!$L$8,'2. Raumgruppen'!$8:$8,0),MATCH(MID(M2834,SEARCH(" ",M2834,1)+1,3),'2. Raumgruppen'!$8:$8,0))),"")</f>
        <v/>
      </c>
      <c r="W2834" s="731" t="str">
        <f>IFERROR(INDEX('2. Raumgruppen'!$A$1:$Y$33,MATCH(IF(ISERROR(SEARCH(" ",N2834,1)),MID(N2834,1,3),MID(N2834,1,SEARCH(" ",N2834,1)-1)),'2. Raumgruppen'!$B:$B,0),IF(ISERROR(SEARCH(" ",N2834,1)),MATCH('2. Raumgruppen'!$L$8,'2. Raumgruppen'!$8:$8,0),MATCH(MID(N2834,SEARCH(" ",N2834,1)+1,3),'2. Raumgruppen'!$8:$8,0))),"")</f>
        <v/>
      </c>
      <c r="X2834" s="732" t="str">
        <f t="shared" si="425"/>
        <v/>
      </c>
      <c r="Y2834" s="732" t="str">
        <f t="shared" si="426"/>
        <v/>
      </c>
      <c r="Z2834" s="733" t="str">
        <f t="shared" si="427"/>
        <v/>
      </c>
      <c r="AA2834" s="732" t="str">
        <f t="shared" si="428"/>
        <v/>
      </c>
      <c r="AB2834" s="643"/>
      <c r="AC2834" s="276"/>
      <c r="AD2834" s="277"/>
      <c r="AE2834" s="278"/>
      <c r="AF2834" s="278" t="str">
        <f t="shared" si="420"/>
        <v/>
      </c>
      <c r="AG2834" s="278"/>
      <c r="AH2834" s="279">
        <f t="shared" si="421"/>
        <v>17.98</v>
      </c>
      <c r="AI2834" s="279" t="str">
        <f t="shared" si="422"/>
        <v/>
      </c>
      <c r="AJ2834" s="279" t="str">
        <f t="shared" si="423"/>
        <v/>
      </c>
      <c r="AK2834" s="278"/>
      <c r="AL2834" s="278"/>
      <c r="AM2834" s="278"/>
      <c r="AN2834" s="278"/>
      <c r="AO2834" s="262"/>
      <c r="AP2834" s="262"/>
      <c r="AQ2834" s="262"/>
      <c r="AR2834" s="262"/>
      <c r="AS2834" s="262"/>
      <c r="AT2834" s="262"/>
      <c r="AU2834" s="262"/>
      <c r="AV2834" s="262"/>
      <c r="AW2834" s="264"/>
      <c r="AX2834" s="264"/>
      <c r="AY2834" s="262"/>
      <c r="AZ2834" s="262"/>
    </row>
    <row r="2835" spans="1:52" ht="27" hidden="1" customHeight="1">
      <c r="B2835" s="639">
        <v>2821</v>
      </c>
      <c r="C2835" s="639"/>
      <c r="D2835" s="640"/>
      <c r="E2835" s="640"/>
      <c r="F2835" s="640" t="str">
        <f>IFERROR(VLOOKUP(C2835,'Gebäude-Typen'!$A$7:$D$215,4,FALSE),"")</f>
        <v/>
      </c>
      <c r="G2835" s="641"/>
      <c r="H2835" s="640"/>
      <c r="I2835" s="639"/>
      <c r="J2835" s="640"/>
      <c r="K2835" s="642"/>
      <c r="L2835" s="639"/>
      <c r="M2835" s="639"/>
      <c r="N2835" s="639"/>
      <c r="O2835" s="639"/>
      <c r="P2835" s="734"/>
      <c r="Q2835" s="642"/>
      <c r="R2835" s="639"/>
      <c r="S2835" s="729" t="str">
        <f>IFERROR(ROUND(VLOOKUP(M2835,Reinigungstage,IF('Gebäude-Typen'!$C$6&lt;&gt;0,'Gebäude-Typen'!$C$6,VLOOKUP(C2835,Gebäude_Typen,2,FALSE)),FALSE),2)/2,"")</f>
        <v/>
      </c>
      <c r="T2835" s="729" t="str">
        <f>IFERROR(ROUND(VLOOKUP(N2835,Reinigungstage,IF('Gebäude-Typen'!$C$6&lt;&gt;0,'Gebäude-Typen'!$C$6,VLOOKUP(C2835,Gebäude_Typen,2,FALSE)),FALSE),2)/2,"")</f>
        <v/>
      </c>
      <c r="U2835" s="730">
        <f t="shared" si="424"/>
        <v>17.98</v>
      </c>
      <c r="V2835" s="731" t="str">
        <f>IFERROR(INDEX('2. Raumgruppen'!$A$1:$Y$33,MATCH(IF(ISERROR(SEARCH(" ",M2835,1)),MID(M2835,1,3),MID(M2835,1,SEARCH(" ",M2835,1)-1)),'2. Raumgruppen'!$B:$B,0),IF(ISERROR(SEARCH(" ",M2835,1)),MATCH('2. Raumgruppen'!$L$8,'2. Raumgruppen'!$8:$8,0),MATCH(MID(M2835,SEARCH(" ",M2835,1)+1,3),'2. Raumgruppen'!$8:$8,0))),"")</f>
        <v/>
      </c>
      <c r="W2835" s="731" t="str">
        <f>IFERROR(INDEX('2. Raumgruppen'!$A$1:$Y$33,MATCH(IF(ISERROR(SEARCH(" ",N2835,1)),MID(N2835,1,3),MID(N2835,1,SEARCH(" ",N2835,1)-1)),'2. Raumgruppen'!$B:$B,0),IF(ISERROR(SEARCH(" ",N2835,1)),MATCH('2. Raumgruppen'!$L$8,'2. Raumgruppen'!$8:$8,0),MATCH(MID(N2835,SEARCH(" ",N2835,1)+1,3),'2. Raumgruppen'!$8:$8,0))),"")</f>
        <v/>
      </c>
      <c r="X2835" s="732" t="str">
        <f t="shared" si="425"/>
        <v/>
      </c>
      <c r="Y2835" s="732" t="str">
        <f t="shared" si="426"/>
        <v/>
      </c>
      <c r="Z2835" s="733" t="str">
        <f t="shared" si="427"/>
        <v/>
      </c>
      <c r="AA2835" s="732" t="str">
        <f t="shared" si="428"/>
        <v/>
      </c>
      <c r="AB2835" s="643"/>
      <c r="AC2835" s="276"/>
      <c r="AD2835" s="277"/>
      <c r="AE2835" s="278"/>
      <c r="AF2835" s="278" t="str">
        <f t="shared" si="420"/>
        <v/>
      </c>
      <c r="AG2835" s="278"/>
      <c r="AH2835" s="279">
        <f t="shared" si="421"/>
        <v>17.98</v>
      </c>
      <c r="AI2835" s="279" t="str">
        <f t="shared" si="422"/>
        <v/>
      </c>
      <c r="AJ2835" s="279" t="str">
        <f t="shared" si="423"/>
        <v/>
      </c>
      <c r="AK2835" s="278"/>
      <c r="AL2835" s="278"/>
      <c r="AM2835" s="278"/>
      <c r="AN2835" s="278"/>
      <c r="AO2835" s="262"/>
      <c r="AP2835" s="262"/>
      <c r="AQ2835" s="262"/>
      <c r="AR2835" s="262"/>
      <c r="AS2835" s="262"/>
      <c r="AT2835" s="262"/>
      <c r="AU2835" s="262"/>
      <c r="AV2835" s="262"/>
      <c r="AW2835" s="264"/>
      <c r="AX2835" s="262"/>
      <c r="AY2835" s="262"/>
      <c r="AZ2835" s="264"/>
    </row>
    <row r="2836" spans="1:52" ht="27" hidden="1" customHeight="1">
      <c r="B2836" s="639">
        <v>2822</v>
      </c>
      <c r="C2836" s="639"/>
      <c r="D2836" s="640"/>
      <c r="E2836" s="640"/>
      <c r="F2836" s="640" t="str">
        <f>IFERROR(VLOOKUP(C2836,'Gebäude-Typen'!$A$7:$D$215,4,FALSE),"")</f>
        <v/>
      </c>
      <c r="G2836" s="641"/>
      <c r="H2836" s="640"/>
      <c r="I2836" s="639"/>
      <c r="J2836" s="640"/>
      <c r="K2836" s="642"/>
      <c r="L2836" s="639"/>
      <c r="M2836" s="639"/>
      <c r="N2836" s="639"/>
      <c r="O2836" s="639"/>
      <c r="P2836" s="734"/>
      <c r="Q2836" s="642"/>
      <c r="R2836" s="639"/>
      <c r="S2836" s="729" t="str">
        <f>IFERROR(ROUND(VLOOKUP(M2836,Reinigungstage,IF('Gebäude-Typen'!$C$6&lt;&gt;0,'Gebäude-Typen'!$C$6,VLOOKUP(C2836,Gebäude_Typen,2,FALSE)),FALSE),2)/2,"")</f>
        <v/>
      </c>
      <c r="T2836" s="729" t="str">
        <f>IFERROR(ROUND(VLOOKUP(N2836,Reinigungstage,IF('Gebäude-Typen'!$C$6&lt;&gt;0,'Gebäude-Typen'!$C$6,VLOOKUP(C2836,Gebäude_Typen,2,FALSE)),FALSE),2)/2,"")</f>
        <v/>
      </c>
      <c r="U2836" s="730">
        <f t="shared" si="424"/>
        <v>17.98</v>
      </c>
      <c r="V2836" s="731" t="str">
        <f>IFERROR(INDEX('2. Raumgruppen'!$A$1:$Y$33,MATCH(IF(ISERROR(SEARCH(" ",M2836,1)),MID(M2836,1,3),MID(M2836,1,SEARCH(" ",M2836,1)-1)),'2. Raumgruppen'!$B:$B,0),IF(ISERROR(SEARCH(" ",M2836,1)),MATCH('2. Raumgruppen'!$L$8,'2. Raumgruppen'!$8:$8,0),MATCH(MID(M2836,SEARCH(" ",M2836,1)+1,3),'2. Raumgruppen'!$8:$8,0))),"")</f>
        <v/>
      </c>
      <c r="W2836" s="731" t="str">
        <f>IFERROR(INDEX('2. Raumgruppen'!$A$1:$Y$33,MATCH(IF(ISERROR(SEARCH(" ",N2836,1)),MID(N2836,1,3),MID(N2836,1,SEARCH(" ",N2836,1)-1)),'2. Raumgruppen'!$B:$B,0),IF(ISERROR(SEARCH(" ",N2836,1)),MATCH('2. Raumgruppen'!$L$8,'2. Raumgruppen'!$8:$8,0),MATCH(MID(N2836,SEARCH(" ",N2836,1)+1,3),'2. Raumgruppen'!$8:$8,0))),"")</f>
        <v/>
      </c>
      <c r="X2836" s="732" t="str">
        <f t="shared" si="425"/>
        <v/>
      </c>
      <c r="Y2836" s="732" t="str">
        <f t="shared" si="426"/>
        <v/>
      </c>
      <c r="Z2836" s="733" t="str">
        <f t="shared" si="427"/>
        <v/>
      </c>
      <c r="AA2836" s="732" t="str">
        <f t="shared" si="428"/>
        <v/>
      </c>
      <c r="AB2836" s="643"/>
      <c r="AC2836" s="276"/>
      <c r="AD2836" s="277"/>
      <c r="AE2836" s="278"/>
      <c r="AF2836" s="278" t="str">
        <f t="shared" si="420"/>
        <v/>
      </c>
      <c r="AG2836" s="278"/>
      <c r="AH2836" s="279">
        <f t="shared" si="421"/>
        <v>17.98</v>
      </c>
      <c r="AI2836" s="279" t="str">
        <f t="shared" si="422"/>
        <v/>
      </c>
      <c r="AJ2836" s="279" t="str">
        <f t="shared" si="423"/>
        <v/>
      </c>
      <c r="AK2836" s="278"/>
      <c r="AL2836" s="278"/>
      <c r="AM2836" s="278"/>
      <c r="AN2836" s="278"/>
      <c r="AO2836" s="262"/>
      <c r="AP2836" s="262"/>
      <c r="AQ2836" s="262"/>
      <c r="AR2836" s="262"/>
      <c r="AS2836" s="262"/>
      <c r="AT2836" s="262"/>
      <c r="AU2836" s="262"/>
      <c r="AV2836" s="262"/>
      <c r="AW2836" s="262"/>
      <c r="AX2836" s="262"/>
      <c r="AY2836" s="262"/>
      <c r="AZ2836" s="264"/>
    </row>
    <row r="2837" spans="1:52" ht="27" hidden="1" customHeight="1">
      <c r="A2837" s="264"/>
      <c r="B2837" s="639">
        <v>2823</v>
      </c>
      <c r="C2837" s="639"/>
      <c r="D2837" s="640"/>
      <c r="E2837" s="640"/>
      <c r="F2837" s="640" t="str">
        <f>IFERROR(VLOOKUP(C2837,'Gebäude-Typen'!$A$7:$D$215,4,FALSE),"")</f>
        <v/>
      </c>
      <c r="G2837" s="641"/>
      <c r="H2837" s="640"/>
      <c r="I2837" s="639"/>
      <c r="J2837" s="640"/>
      <c r="K2837" s="642"/>
      <c r="L2837" s="639"/>
      <c r="M2837" s="639"/>
      <c r="N2837" s="639"/>
      <c r="O2837" s="639"/>
      <c r="P2837" s="734"/>
      <c r="Q2837" s="642"/>
      <c r="R2837" s="639"/>
      <c r="S2837" s="729" t="str">
        <f>IFERROR(ROUND(VLOOKUP(M2837,Reinigungstage,IF('Gebäude-Typen'!$C$6&lt;&gt;0,'Gebäude-Typen'!$C$6,VLOOKUP(C2837,Gebäude_Typen,2,FALSE)),FALSE),2)/2,"")</f>
        <v/>
      </c>
      <c r="T2837" s="729" t="str">
        <f>IFERROR(ROUND(VLOOKUP(N2837,Reinigungstage,IF('Gebäude-Typen'!$C$6&lt;&gt;0,'Gebäude-Typen'!$C$6,VLOOKUP(C2837,Gebäude_Typen,2,FALSE)),FALSE),2)/2,"")</f>
        <v/>
      </c>
      <c r="U2837" s="730">
        <f t="shared" si="424"/>
        <v>17.98</v>
      </c>
      <c r="V2837" s="731" t="str">
        <f>IFERROR(INDEX('2. Raumgruppen'!$A$1:$Y$33,MATCH(IF(ISERROR(SEARCH(" ",M2837,1)),MID(M2837,1,3),MID(M2837,1,SEARCH(" ",M2837,1)-1)),'2. Raumgruppen'!$B:$B,0),IF(ISERROR(SEARCH(" ",M2837,1)),MATCH('2. Raumgruppen'!$L$8,'2. Raumgruppen'!$8:$8,0),MATCH(MID(M2837,SEARCH(" ",M2837,1)+1,3),'2. Raumgruppen'!$8:$8,0))),"")</f>
        <v/>
      </c>
      <c r="W2837" s="731" t="str">
        <f>IFERROR(INDEX('2. Raumgruppen'!$A$1:$Y$33,MATCH(IF(ISERROR(SEARCH(" ",N2837,1)),MID(N2837,1,3),MID(N2837,1,SEARCH(" ",N2837,1)-1)),'2. Raumgruppen'!$B:$B,0),IF(ISERROR(SEARCH(" ",N2837,1)),MATCH('2. Raumgruppen'!$L$8,'2. Raumgruppen'!$8:$8,0),MATCH(MID(N2837,SEARCH(" ",N2837,1)+1,3),'2. Raumgruppen'!$8:$8,0))),"")</f>
        <v/>
      </c>
      <c r="X2837" s="732" t="str">
        <f t="shared" si="425"/>
        <v/>
      </c>
      <c r="Y2837" s="732" t="str">
        <f t="shared" si="426"/>
        <v/>
      </c>
      <c r="Z2837" s="733" t="str">
        <f t="shared" si="427"/>
        <v/>
      </c>
      <c r="AA2837" s="732" t="str">
        <f t="shared" si="428"/>
        <v/>
      </c>
      <c r="AB2837" s="643"/>
      <c r="AC2837" s="276"/>
      <c r="AD2837" s="277"/>
      <c r="AE2837" s="278"/>
      <c r="AF2837" s="278" t="str">
        <f t="shared" si="420"/>
        <v/>
      </c>
      <c r="AG2837" s="278"/>
      <c r="AH2837" s="279">
        <f t="shared" si="421"/>
        <v>17.98</v>
      </c>
      <c r="AI2837" s="279" t="str">
        <f t="shared" si="422"/>
        <v/>
      </c>
      <c r="AJ2837" s="279" t="str">
        <f t="shared" si="423"/>
        <v/>
      </c>
      <c r="AK2837" s="278"/>
      <c r="AL2837" s="278"/>
      <c r="AM2837" s="278"/>
      <c r="AN2837" s="278"/>
      <c r="AO2837" s="262"/>
      <c r="AP2837" s="262"/>
      <c r="AQ2837" s="262"/>
      <c r="AR2837" s="262"/>
      <c r="AS2837" s="262"/>
      <c r="AT2837" s="262"/>
      <c r="AU2837" s="262"/>
      <c r="AV2837" s="262"/>
      <c r="AW2837" s="264"/>
      <c r="AX2837" s="264"/>
      <c r="AY2837" s="264"/>
      <c r="AZ2837" s="264"/>
    </row>
    <row r="2838" spans="1:52" ht="27" hidden="1" customHeight="1">
      <c r="B2838" s="639">
        <v>2824</v>
      </c>
      <c r="C2838" s="639"/>
      <c r="D2838" s="640"/>
      <c r="E2838" s="640"/>
      <c r="F2838" s="640" t="str">
        <f>IFERROR(VLOOKUP(C2838,'Gebäude-Typen'!$A$7:$D$215,4,FALSE),"")</f>
        <v/>
      </c>
      <c r="G2838" s="641"/>
      <c r="H2838" s="640"/>
      <c r="I2838" s="639"/>
      <c r="J2838" s="640"/>
      <c r="K2838" s="642"/>
      <c r="L2838" s="639"/>
      <c r="M2838" s="639"/>
      <c r="N2838" s="639"/>
      <c r="O2838" s="639"/>
      <c r="P2838" s="734"/>
      <c r="Q2838" s="642"/>
      <c r="R2838" s="639"/>
      <c r="S2838" s="729" t="str">
        <f>IFERROR(ROUND(VLOOKUP(M2838,Reinigungstage,IF('Gebäude-Typen'!$C$6&lt;&gt;0,'Gebäude-Typen'!$C$6,VLOOKUP(C2838,Gebäude_Typen,2,FALSE)),FALSE),2)/2,"")</f>
        <v/>
      </c>
      <c r="T2838" s="729" t="str">
        <f>IFERROR(ROUND(VLOOKUP(N2838,Reinigungstage,IF('Gebäude-Typen'!$C$6&lt;&gt;0,'Gebäude-Typen'!$C$6,VLOOKUP(C2838,Gebäude_Typen,2,FALSE)),FALSE),2)/2,"")</f>
        <v/>
      </c>
      <c r="U2838" s="730">
        <f t="shared" si="424"/>
        <v>17.98</v>
      </c>
      <c r="V2838" s="731" t="str">
        <f>IFERROR(INDEX('2. Raumgruppen'!$A$1:$Y$33,MATCH(IF(ISERROR(SEARCH(" ",M2838,1)),MID(M2838,1,3),MID(M2838,1,SEARCH(" ",M2838,1)-1)),'2. Raumgruppen'!$B:$B,0),IF(ISERROR(SEARCH(" ",M2838,1)),MATCH('2. Raumgruppen'!$L$8,'2. Raumgruppen'!$8:$8,0),MATCH(MID(M2838,SEARCH(" ",M2838,1)+1,3),'2. Raumgruppen'!$8:$8,0))),"")</f>
        <v/>
      </c>
      <c r="W2838" s="731" t="str">
        <f>IFERROR(INDEX('2. Raumgruppen'!$A$1:$Y$33,MATCH(IF(ISERROR(SEARCH(" ",N2838,1)),MID(N2838,1,3),MID(N2838,1,SEARCH(" ",N2838,1)-1)),'2. Raumgruppen'!$B:$B,0),IF(ISERROR(SEARCH(" ",N2838,1)),MATCH('2. Raumgruppen'!$L$8,'2. Raumgruppen'!$8:$8,0),MATCH(MID(N2838,SEARCH(" ",N2838,1)+1,3),'2. Raumgruppen'!$8:$8,0))),"")</f>
        <v/>
      </c>
      <c r="X2838" s="732" t="str">
        <f t="shared" si="425"/>
        <v/>
      </c>
      <c r="Y2838" s="732" t="str">
        <f t="shared" si="426"/>
        <v/>
      </c>
      <c r="Z2838" s="733" t="str">
        <f t="shared" si="427"/>
        <v/>
      </c>
      <c r="AA2838" s="732" t="str">
        <f t="shared" si="428"/>
        <v/>
      </c>
      <c r="AB2838" s="643"/>
      <c r="AC2838" s="276"/>
      <c r="AD2838" s="277"/>
      <c r="AE2838" s="278"/>
      <c r="AF2838" s="278" t="str">
        <f t="shared" si="420"/>
        <v/>
      </c>
      <c r="AG2838" s="278"/>
      <c r="AH2838" s="279">
        <f t="shared" si="421"/>
        <v>17.98</v>
      </c>
      <c r="AI2838" s="279" t="str">
        <f t="shared" si="422"/>
        <v/>
      </c>
      <c r="AJ2838" s="279" t="str">
        <f t="shared" si="423"/>
        <v/>
      </c>
      <c r="AK2838" s="278"/>
      <c r="AL2838" s="278"/>
      <c r="AM2838" s="278"/>
      <c r="AN2838" s="278"/>
      <c r="AO2838" s="262"/>
      <c r="AP2838" s="262"/>
      <c r="AQ2838" s="262"/>
      <c r="AR2838" s="262"/>
      <c r="AS2838" s="262"/>
      <c r="AT2838" s="262"/>
      <c r="AU2838" s="262"/>
      <c r="AV2838" s="262"/>
      <c r="AW2838" s="262"/>
      <c r="AX2838" s="262"/>
      <c r="AY2838" s="264"/>
      <c r="AZ2838" s="262"/>
    </row>
    <row r="2839" spans="1:52" ht="27" hidden="1" customHeight="1">
      <c r="B2839" s="639">
        <v>2825</v>
      </c>
      <c r="C2839" s="639"/>
      <c r="D2839" s="640"/>
      <c r="E2839" s="640"/>
      <c r="F2839" s="640" t="str">
        <f>IFERROR(VLOOKUP(C2839,'Gebäude-Typen'!$A$7:$D$215,4,FALSE),"")</f>
        <v/>
      </c>
      <c r="G2839" s="641"/>
      <c r="H2839" s="640"/>
      <c r="I2839" s="639"/>
      <c r="J2839" s="640"/>
      <c r="K2839" s="642"/>
      <c r="L2839" s="639"/>
      <c r="M2839" s="639"/>
      <c r="N2839" s="639"/>
      <c r="O2839" s="639"/>
      <c r="P2839" s="734"/>
      <c r="Q2839" s="642"/>
      <c r="R2839" s="639"/>
      <c r="S2839" s="729" t="str">
        <f>IFERROR(ROUND(VLOOKUP(M2839,Reinigungstage,IF('Gebäude-Typen'!$C$6&lt;&gt;0,'Gebäude-Typen'!$C$6,VLOOKUP(C2839,Gebäude_Typen,2,FALSE)),FALSE),2)/2,"")</f>
        <v/>
      </c>
      <c r="T2839" s="729" t="str">
        <f>IFERROR(ROUND(VLOOKUP(N2839,Reinigungstage,IF('Gebäude-Typen'!$C$6&lt;&gt;0,'Gebäude-Typen'!$C$6,VLOOKUP(C2839,Gebäude_Typen,2,FALSE)),FALSE),2)/2,"")</f>
        <v/>
      </c>
      <c r="U2839" s="730">
        <f t="shared" si="424"/>
        <v>17.98</v>
      </c>
      <c r="V2839" s="731" t="str">
        <f>IFERROR(INDEX('2. Raumgruppen'!$A$1:$Y$33,MATCH(IF(ISERROR(SEARCH(" ",M2839,1)),MID(M2839,1,3),MID(M2839,1,SEARCH(" ",M2839,1)-1)),'2. Raumgruppen'!$B:$B,0),IF(ISERROR(SEARCH(" ",M2839,1)),MATCH('2. Raumgruppen'!$L$8,'2. Raumgruppen'!$8:$8,0),MATCH(MID(M2839,SEARCH(" ",M2839,1)+1,3),'2. Raumgruppen'!$8:$8,0))),"")</f>
        <v/>
      </c>
      <c r="W2839" s="731" t="str">
        <f>IFERROR(INDEX('2. Raumgruppen'!$A$1:$Y$33,MATCH(IF(ISERROR(SEARCH(" ",N2839,1)),MID(N2839,1,3),MID(N2839,1,SEARCH(" ",N2839,1)-1)),'2. Raumgruppen'!$B:$B,0),IF(ISERROR(SEARCH(" ",N2839,1)),MATCH('2. Raumgruppen'!$L$8,'2. Raumgruppen'!$8:$8,0),MATCH(MID(N2839,SEARCH(" ",N2839,1)+1,3),'2. Raumgruppen'!$8:$8,0))),"")</f>
        <v/>
      </c>
      <c r="X2839" s="732" t="str">
        <f t="shared" si="425"/>
        <v/>
      </c>
      <c r="Y2839" s="732" t="str">
        <f t="shared" si="426"/>
        <v/>
      </c>
      <c r="Z2839" s="733" t="str">
        <f t="shared" si="427"/>
        <v/>
      </c>
      <c r="AA2839" s="732" t="str">
        <f t="shared" si="428"/>
        <v/>
      </c>
      <c r="AB2839" s="643"/>
      <c r="AC2839" s="276"/>
      <c r="AD2839" s="277"/>
      <c r="AE2839" s="278"/>
      <c r="AF2839" s="278" t="str">
        <f t="shared" si="420"/>
        <v/>
      </c>
      <c r="AG2839" s="278"/>
      <c r="AH2839" s="279">
        <f t="shared" si="421"/>
        <v>17.98</v>
      </c>
      <c r="AI2839" s="279" t="str">
        <f t="shared" si="422"/>
        <v/>
      </c>
      <c r="AJ2839" s="279" t="str">
        <f t="shared" si="423"/>
        <v/>
      </c>
      <c r="AK2839" s="278"/>
      <c r="AL2839" s="278"/>
      <c r="AM2839" s="278"/>
      <c r="AN2839" s="278"/>
      <c r="AO2839" s="262"/>
      <c r="AP2839" s="262"/>
      <c r="AQ2839" s="262"/>
      <c r="AR2839" s="262"/>
      <c r="AS2839" s="262"/>
      <c r="AT2839" s="262"/>
      <c r="AU2839" s="262"/>
      <c r="AV2839" s="262"/>
      <c r="AW2839" s="264"/>
      <c r="AX2839" s="262"/>
      <c r="AY2839" s="262"/>
      <c r="AZ2839" s="262"/>
    </row>
    <row r="2840" spans="1:52" ht="27" hidden="1" customHeight="1">
      <c r="B2840" s="639">
        <v>2826</v>
      </c>
      <c r="C2840" s="639"/>
      <c r="D2840" s="640"/>
      <c r="E2840" s="640"/>
      <c r="F2840" s="640" t="str">
        <f>IFERROR(VLOOKUP(C2840,'Gebäude-Typen'!$A$7:$D$215,4,FALSE),"")</f>
        <v/>
      </c>
      <c r="G2840" s="641"/>
      <c r="H2840" s="640"/>
      <c r="I2840" s="639"/>
      <c r="J2840" s="640"/>
      <c r="K2840" s="642"/>
      <c r="L2840" s="639"/>
      <c r="M2840" s="639"/>
      <c r="N2840" s="639"/>
      <c r="O2840" s="639"/>
      <c r="P2840" s="734"/>
      <c r="Q2840" s="642"/>
      <c r="R2840" s="639"/>
      <c r="S2840" s="729" t="str">
        <f>IFERROR(ROUND(VLOOKUP(M2840,Reinigungstage,IF('Gebäude-Typen'!$C$6&lt;&gt;0,'Gebäude-Typen'!$C$6,VLOOKUP(C2840,Gebäude_Typen,2,FALSE)),FALSE),2)/2,"")</f>
        <v/>
      </c>
      <c r="T2840" s="729" t="str">
        <f>IFERROR(ROUND(VLOOKUP(N2840,Reinigungstage,IF('Gebäude-Typen'!$C$6&lt;&gt;0,'Gebäude-Typen'!$C$6,VLOOKUP(C2840,Gebäude_Typen,2,FALSE)),FALSE),2)/2,"")</f>
        <v/>
      </c>
      <c r="U2840" s="730">
        <f t="shared" si="424"/>
        <v>17.98</v>
      </c>
      <c r="V2840" s="731" t="str">
        <f>IFERROR(INDEX('2. Raumgruppen'!$A$1:$Y$33,MATCH(IF(ISERROR(SEARCH(" ",M2840,1)),MID(M2840,1,3),MID(M2840,1,SEARCH(" ",M2840,1)-1)),'2. Raumgruppen'!$B:$B,0),IF(ISERROR(SEARCH(" ",M2840,1)),MATCH('2. Raumgruppen'!$L$8,'2. Raumgruppen'!$8:$8,0),MATCH(MID(M2840,SEARCH(" ",M2840,1)+1,3),'2. Raumgruppen'!$8:$8,0))),"")</f>
        <v/>
      </c>
      <c r="W2840" s="731" t="str">
        <f>IFERROR(INDEX('2. Raumgruppen'!$A$1:$Y$33,MATCH(IF(ISERROR(SEARCH(" ",N2840,1)),MID(N2840,1,3),MID(N2840,1,SEARCH(" ",N2840,1)-1)),'2. Raumgruppen'!$B:$B,0),IF(ISERROR(SEARCH(" ",N2840,1)),MATCH('2. Raumgruppen'!$L$8,'2. Raumgruppen'!$8:$8,0),MATCH(MID(N2840,SEARCH(" ",N2840,1)+1,3),'2. Raumgruppen'!$8:$8,0))),"")</f>
        <v/>
      </c>
      <c r="X2840" s="732" t="str">
        <f t="shared" si="425"/>
        <v/>
      </c>
      <c r="Y2840" s="732" t="str">
        <f t="shared" si="426"/>
        <v/>
      </c>
      <c r="Z2840" s="733" t="str">
        <f t="shared" si="427"/>
        <v/>
      </c>
      <c r="AA2840" s="732" t="str">
        <f t="shared" si="428"/>
        <v/>
      </c>
      <c r="AB2840" s="643"/>
      <c r="AC2840" s="276"/>
      <c r="AD2840" s="277"/>
      <c r="AE2840" s="278"/>
      <c r="AF2840" s="278" t="str">
        <f t="shared" si="420"/>
        <v/>
      </c>
      <c r="AG2840" s="278"/>
      <c r="AH2840" s="279">
        <f t="shared" si="421"/>
        <v>17.98</v>
      </c>
      <c r="AI2840" s="279" t="str">
        <f t="shared" si="422"/>
        <v/>
      </c>
      <c r="AJ2840" s="279" t="str">
        <f t="shared" si="423"/>
        <v/>
      </c>
      <c r="AK2840" s="278"/>
      <c r="AL2840" s="278"/>
      <c r="AM2840" s="278"/>
      <c r="AN2840" s="278"/>
      <c r="AO2840" s="262"/>
      <c r="AP2840" s="262"/>
      <c r="AQ2840" s="262"/>
      <c r="AR2840" s="262"/>
      <c r="AS2840" s="262"/>
      <c r="AT2840" s="262"/>
      <c r="AU2840" s="262"/>
      <c r="AV2840" s="262"/>
      <c r="AW2840" s="264"/>
      <c r="AX2840" s="262"/>
      <c r="AY2840" s="262"/>
      <c r="AZ2840" s="262"/>
    </row>
    <row r="2841" spans="1:52" ht="27" hidden="1" customHeight="1">
      <c r="B2841" s="639">
        <v>2827</v>
      </c>
      <c r="C2841" s="639"/>
      <c r="D2841" s="640"/>
      <c r="E2841" s="640"/>
      <c r="F2841" s="640" t="str">
        <f>IFERROR(VLOOKUP(C2841,'Gebäude-Typen'!$A$7:$D$215,4,FALSE),"")</f>
        <v/>
      </c>
      <c r="G2841" s="641"/>
      <c r="H2841" s="640"/>
      <c r="I2841" s="639"/>
      <c r="J2841" s="640"/>
      <c r="K2841" s="642"/>
      <c r="L2841" s="639"/>
      <c r="M2841" s="639"/>
      <c r="N2841" s="639"/>
      <c r="O2841" s="639"/>
      <c r="P2841" s="734"/>
      <c r="Q2841" s="642"/>
      <c r="R2841" s="639"/>
      <c r="S2841" s="729" t="str">
        <f>IFERROR(ROUND(VLOOKUP(M2841,Reinigungstage,IF('Gebäude-Typen'!$C$6&lt;&gt;0,'Gebäude-Typen'!$C$6,VLOOKUP(C2841,Gebäude_Typen,2,FALSE)),FALSE),2)/2,"")</f>
        <v/>
      </c>
      <c r="T2841" s="729" t="str">
        <f>IFERROR(ROUND(VLOOKUP(N2841,Reinigungstage,IF('Gebäude-Typen'!$C$6&lt;&gt;0,'Gebäude-Typen'!$C$6,VLOOKUP(C2841,Gebäude_Typen,2,FALSE)),FALSE),2)/2,"")</f>
        <v/>
      </c>
      <c r="U2841" s="730">
        <f t="shared" si="424"/>
        <v>17.98</v>
      </c>
      <c r="V2841" s="731" t="str">
        <f>IFERROR(INDEX('2. Raumgruppen'!$A$1:$Y$33,MATCH(IF(ISERROR(SEARCH(" ",M2841,1)),MID(M2841,1,3),MID(M2841,1,SEARCH(" ",M2841,1)-1)),'2. Raumgruppen'!$B:$B,0),IF(ISERROR(SEARCH(" ",M2841,1)),MATCH('2. Raumgruppen'!$L$8,'2. Raumgruppen'!$8:$8,0),MATCH(MID(M2841,SEARCH(" ",M2841,1)+1,3),'2. Raumgruppen'!$8:$8,0))),"")</f>
        <v/>
      </c>
      <c r="W2841" s="731" t="str">
        <f>IFERROR(INDEX('2. Raumgruppen'!$A$1:$Y$33,MATCH(IF(ISERROR(SEARCH(" ",N2841,1)),MID(N2841,1,3),MID(N2841,1,SEARCH(" ",N2841,1)-1)),'2. Raumgruppen'!$B:$B,0),IF(ISERROR(SEARCH(" ",N2841,1)),MATCH('2. Raumgruppen'!$L$8,'2. Raumgruppen'!$8:$8,0),MATCH(MID(N2841,SEARCH(" ",N2841,1)+1,3),'2. Raumgruppen'!$8:$8,0))),"")</f>
        <v/>
      </c>
      <c r="X2841" s="732" t="str">
        <f t="shared" si="425"/>
        <v/>
      </c>
      <c r="Y2841" s="732" t="str">
        <f t="shared" si="426"/>
        <v/>
      </c>
      <c r="Z2841" s="733" t="str">
        <f t="shared" si="427"/>
        <v/>
      </c>
      <c r="AA2841" s="732" t="str">
        <f t="shared" si="428"/>
        <v/>
      </c>
      <c r="AB2841" s="643"/>
      <c r="AC2841" s="276"/>
      <c r="AD2841" s="277"/>
      <c r="AE2841" s="278"/>
      <c r="AF2841" s="278" t="str">
        <f t="shared" si="420"/>
        <v/>
      </c>
      <c r="AG2841" s="278"/>
      <c r="AH2841" s="279">
        <f t="shared" si="421"/>
        <v>17.98</v>
      </c>
      <c r="AI2841" s="279" t="str">
        <f t="shared" si="422"/>
        <v/>
      </c>
      <c r="AJ2841" s="279" t="str">
        <f t="shared" si="423"/>
        <v/>
      </c>
      <c r="AK2841" s="278"/>
      <c r="AL2841" s="278"/>
      <c r="AM2841" s="278"/>
      <c r="AN2841" s="278"/>
      <c r="AO2841" s="262"/>
      <c r="AP2841" s="262"/>
      <c r="AQ2841" s="262"/>
      <c r="AR2841" s="262"/>
      <c r="AS2841" s="262"/>
      <c r="AT2841" s="262"/>
      <c r="AU2841" s="262"/>
      <c r="AV2841" s="262"/>
      <c r="AW2841" s="262"/>
      <c r="AX2841" s="262"/>
      <c r="AY2841" s="262"/>
      <c r="AZ2841" s="264"/>
    </row>
    <row r="2842" spans="1:52" ht="27" hidden="1" customHeight="1">
      <c r="B2842" s="639">
        <v>2828</v>
      </c>
      <c r="C2842" s="639"/>
      <c r="D2842" s="640"/>
      <c r="E2842" s="640"/>
      <c r="F2842" s="640" t="str">
        <f>IFERROR(VLOOKUP(C2842,'Gebäude-Typen'!$A$7:$D$215,4,FALSE),"")</f>
        <v/>
      </c>
      <c r="G2842" s="641"/>
      <c r="H2842" s="640"/>
      <c r="I2842" s="639"/>
      <c r="J2842" s="640"/>
      <c r="K2842" s="642"/>
      <c r="L2842" s="639"/>
      <c r="M2842" s="639"/>
      <c r="N2842" s="639"/>
      <c r="O2842" s="639"/>
      <c r="P2842" s="734"/>
      <c r="Q2842" s="642"/>
      <c r="R2842" s="639"/>
      <c r="S2842" s="729" t="str">
        <f>IFERROR(ROUND(VLOOKUP(M2842,Reinigungstage,IF('Gebäude-Typen'!$C$6&lt;&gt;0,'Gebäude-Typen'!$C$6,VLOOKUP(C2842,Gebäude_Typen,2,FALSE)),FALSE),2)/2,"")</f>
        <v/>
      </c>
      <c r="T2842" s="729" t="str">
        <f>IFERROR(ROUND(VLOOKUP(N2842,Reinigungstage,IF('Gebäude-Typen'!$C$6&lt;&gt;0,'Gebäude-Typen'!$C$6,VLOOKUP(C2842,Gebäude_Typen,2,FALSE)),FALSE),2)/2,"")</f>
        <v/>
      </c>
      <c r="U2842" s="730">
        <f t="shared" si="424"/>
        <v>17.98</v>
      </c>
      <c r="V2842" s="731" t="str">
        <f>IFERROR(INDEX('2. Raumgruppen'!$A$1:$Y$33,MATCH(IF(ISERROR(SEARCH(" ",M2842,1)),MID(M2842,1,3),MID(M2842,1,SEARCH(" ",M2842,1)-1)),'2. Raumgruppen'!$B:$B,0),IF(ISERROR(SEARCH(" ",M2842,1)),MATCH('2. Raumgruppen'!$L$8,'2. Raumgruppen'!$8:$8,0),MATCH(MID(M2842,SEARCH(" ",M2842,1)+1,3),'2. Raumgruppen'!$8:$8,0))),"")</f>
        <v/>
      </c>
      <c r="W2842" s="731" t="str">
        <f>IFERROR(INDEX('2. Raumgruppen'!$A$1:$Y$33,MATCH(IF(ISERROR(SEARCH(" ",N2842,1)),MID(N2842,1,3),MID(N2842,1,SEARCH(" ",N2842,1)-1)),'2. Raumgruppen'!$B:$B,0),IF(ISERROR(SEARCH(" ",N2842,1)),MATCH('2. Raumgruppen'!$L$8,'2. Raumgruppen'!$8:$8,0),MATCH(MID(N2842,SEARCH(" ",N2842,1)+1,3),'2. Raumgruppen'!$8:$8,0))),"")</f>
        <v/>
      </c>
      <c r="X2842" s="732" t="str">
        <f t="shared" si="425"/>
        <v/>
      </c>
      <c r="Y2842" s="732" t="str">
        <f t="shared" si="426"/>
        <v/>
      </c>
      <c r="Z2842" s="733" t="str">
        <f t="shared" si="427"/>
        <v/>
      </c>
      <c r="AA2842" s="732" t="str">
        <f t="shared" si="428"/>
        <v/>
      </c>
      <c r="AB2842" s="643"/>
      <c r="AC2842" s="276"/>
      <c r="AD2842" s="277"/>
      <c r="AE2842" s="278"/>
      <c r="AF2842" s="278" t="str">
        <f t="shared" si="420"/>
        <v/>
      </c>
      <c r="AG2842" s="278"/>
      <c r="AH2842" s="279">
        <f t="shared" si="421"/>
        <v>17.98</v>
      </c>
      <c r="AI2842" s="279" t="str">
        <f t="shared" si="422"/>
        <v/>
      </c>
      <c r="AJ2842" s="279" t="str">
        <f t="shared" si="423"/>
        <v/>
      </c>
      <c r="AK2842" s="278"/>
      <c r="AL2842" s="278"/>
      <c r="AM2842" s="278"/>
      <c r="AN2842" s="278"/>
      <c r="AO2842" s="262"/>
      <c r="AP2842" s="262"/>
      <c r="AQ2842" s="262"/>
      <c r="AR2842" s="262"/>
      <c r="AS2842" s="262"/>
      <c r="AT2842" s="262"/>
      <c r="AU2842" s="262"/>
      <c r="AV2842" s="262"/>
      <c r="AW2842" s="262"/>
      <c r="AX2842" s="262"/>
      <c r="AY2842" s="262"/>
      <c r="AZ2842" s="262"/>
    </row>
    <row r="2843" spans="1:52" ht="27" hidden="1" customHeight="1">
      <c r="B2843" s="639">
        <v>2829</v>
      </c>
      <c r="C2843" s="639"/>
      <c r="D2843" s="640"/>
      <c r="E2843" s="640"/>
      <c r="F2843" s="640" t="str">
        <f>IFERROR(VLOOKUP(C2843,'Gebäude-Typen'!$A$7:$D$215,4,FALSE),"")</f>
        <v/>
      </c>
      <c r="G2843" s="641"/>
      <c r="H2843" s="640"/>
      <c r="I2843" s="639"/>
      <c r="J2843" s="640"/>
      <c r="K2843" s="642"/>
      <c r="L2843" s="639"/>
      <c r="M2843" s="639"/>
      <c r="N2843" s="639"/>
      <c r="O2843" s="639"/>
      <c r="P2843" s="734"/>
      <c r="Q2843" s="642"/>
      <c r="R2843" s="639"/>
      <c r="S2843" s="729" t="str">
        <f>IFERROR(ROUND(VLOOKUP(M2843,Reinigungstage,IF('Gebäude-Typen'!$C$6&lt;&gt;0,'Gebäude-Typen'!$C$6,VLOOKUP(C2843,Gebäude_Typen,2,FALSE)),FALSE),2)/2,"")</f>
        <v/>
      </c>
      <c r="T2843" s="729" t="str">
        <f>IFERROR(ROUND(VLOOKUP(N2843,Reinigungstage,IF('Gebäude-Typen'!$C$6&lt;&gt;0,'Gebäude-Typen'!$C$6,VLOOKUP(C2843,Gebäude_Typen,2,FALSE)),FALSE),2)/2,"")</f>
        <v/>
      </c>
      <c r="U2843" s="730">
        <f t="shared" si="424"/>
        <v>17.98</v>
      </c>
      <c r="V2843" s="731" t="str">
        <f>IFERROR(INDEX('2. Raumgruppen'!$A$1:$Y$33,MATCH(IF(ISERROR(SEARCH(" ",M2843,1)),MID(M2843,1,3),MID(M2843,1,SEARCH(" ",M2843,1)-1)),'2. Raumgruppen'!$B:$B,0),IF(ISERROR(SEARCH(" ",M2843,1)),MATCH('2. Raumgruppen'!$L$8,'2. Raumgruppen'!$8:$8,0),MATCH(MID(M2843,SEARCH(" ",M2843,1)+1,3),'2. Raumgruppen'!$8:$8,0))),"")</f>
        <v/>
      </c>
      <c r="W2843" s="731" t="str">
        <f>IFERROR(INDEX('2. Raumgruppen'!$A$1:$Y$33,MATCH(IF(ISERROR(SEARCH(" ",N2843,1)),MID(N2843,1,3),MID(N2843,1,SEARCH(" ",N2843,1)-1)),'2. Raumgruppen'!$B:$B,0),IF(ISERROR(SEARCH(" ",N2843,1)),MATCH('2. Raumgruppen'!$L$8,'2. Raumgruppen'!$8:$8,0),MATCH(MID(N2843,SEARCH(" ",N2843,1)+1,3),'2. Raumgruppen'!$8:$8,0))),"")</f>
        <v/>
      </c>
      <c r="X2843" s="732" t="str">
        <f t="shared" si="425"/>
        <v/>
      </c>
      <c r="Y2843" s="732" t="str">
        <f t="shared" si="426"/>
        <v/>
      </c>
      <c r="Z2843" s="733" t="str">
        <f t="shared" si="427"/>
        <v/>
      </c>
      <c r="AA2843" s="732" t="str">
        <f t="shared" si="428"/>
        <v/>
      </c>
      <c r="AB2843" s="643"/>
      <c r="AC2843" s="276"/>
      <c r="AD2843" s="277"/>
      <c r="AE2843" s="278"/>
      <c r="AF2843" s="278" t="str">
        <f t="shared" si="420"/>
        <v/>
      </c>
      <c r="AG2843" s="278"/>
      <c r="AH2843" s="279">
        <f t="shared" si="421"/>
        <v>17.98</v>
      </c>
      <c r="AI2843" s="279" t="str">
        <f t="shared" si="422"/>
        <v/>
      </c>
      <c r="AJ2843" s="279" t="str">
        <f t="shared" si="423"/>
        <v/>
      </c>
      <c r="AK2843" s="278"/>
      <c r="AL2843" s="278"/>
      <c r="AM2843" s="278"/>
      <c r="AN2843" s="278"/>
      <c r="AO2843" s="262"/>
      <c r="AP2843" s="262"/>
      <c r="AQ2843" s="262"/>
      <c r="AR2843" s="262"/>
      <c r="AS2843" s="262"/>
      <c r="AT2843" s="262"/>
      <c r="AU2843" s="262"/>
      <c r="AV2843" s="262"/>
      <c r="AW2843" s="262"/>
      <c r="AX2843" s="264"/>
      <c r="AY2843" s="264"/>
      <c r="AZ2843" s="264"/>
    </row>
    <row r="2844" spans="1:52" ht="27" hidden="1" customHeight="1">
      <c r="B2844" s="639">
        <v>2830</v>
      </c>
      <c r="C2844" s="639"/>
      <c r="D2844" s="640"/>
      <c r="E2844" s="640"/>
      <c r="F2844" s="640" t="str">
        <f>IFERROR(VLOOKUP(C2844,'Gebäude-Typen'!$A$7:$D$215,4,FALSE),"")</f>
        <v/>
      </c>
      <c r="G2844" s="641"/>
      <c r="H2844" s="640"/>
      <c r="I2844" s="639"/>
      <c r="J2844" s="640"/>
      <c r="K2844" s="642"/>
      <c r="L2844" s="639"/>
      <c r="M2844" s="639"/>
      <c r="N2844" s="639"/>
      <c r="O2844" s="639"/>
      <c r="P2844" s="734"/>
      <c r="Q2844" s="642"/>
      <c r="R2844" s="639"/>
      <c r="S2844" s="729" t="str">
        <f>IFERROR(ROUND(VLOOKUP(M2844,Reinigungstage,IF('Gebäude-Typen'!$C$6&lt;&gt;0,'Gebäude-Typen'!$C$6,VLOOKUP(C2844,Gebäude_Typen,2,FALSE)),FALSE),2)/2,"")</f>
        <v/>
      </c>
      <c r="T2844" s="729" t="str">
        <f>IFERROR(ROUND(VLOOKUP(N2844,Reinigungstage,IF('Gebäude-Typen'!$C$6&lt;&gt;0,'Gebäude-Typen'!$C$6,VLOOKUP(C2844,Gebäude_Typen,2,FALSE)),FALSE),2)/2,"")</f>
        <v/>
      </c>
      <c r="U2844" s="730">
        <f t="shared" si="424"/>
        <v>17.98</v>
      </c>
      <c r="V2844" s="731" t="str">
        <f>IFERROR(INDEX('2. Raumgruppen'!$A$1:$Y$33,MATCH(IF(ISERROR(SEARCH(" ",M2844,1)),MID(M2844,1,3),MID(M2844,1,SEARCH(" ",M2844,1)-1)),'2. Raumgruppen'!$B:$B,0),IF(ISERROR(SEARCH(" ",M2844,1)),MATCH('2. Raumgruppen'!$L$8,'2. Raumgruppen'!$8:$8,0),MATCH(MID(M2844,SEARCH(" ",M2844,1)+1,3),'2. Raumgruppen'!$8:$8,0))),"")</f>
        <v/>
      </c>
      <c r="W2844" s="731" t="str">
        <f>IFERROR(INDEX('2. Raumgruppen'!$A$1:$Y$33,MATCH(IF(ISERROR(SEARCH(" ",N2844,1)),MID(N2844,1,3),MID(N2844,1,SEARCH(" ",N2844,1)-1)),'2. Raumgruppen'!$B:$B,0),IF(ISERROR(SEARCH(" ",N2844,1)),MATCH('2. Raumgruppen'!$L$8,'2. Raumgruppen'!$8:$8,0),MATCH(MID(N2844,SEARCH(" ",N2844,1)+1,3),'2. Raumgruppen'!$8:$8,0))),"")</f>
        <v/>
      </c>
      <c r="X2844" s="732" t="str">
        <f t="shared" si="425"/>
        <v/>
      </c>
      <c r="Y2844" s="732" t="str">
        <f t="shared" si="426"/>
        <v/>
      </c>
      <c r="Z2844" s="733" t="str">
        <f t="shared" si="427"/>
        <v/>
      </c>
      <c r="AA2844" s="732" t="str">
        <f t="shared" si="428"/>
        <v/>
      </c>
      <c r="AB2844" s="643"/>
      <c r="AC2844" s="276"/>
      <c r="AD2844" s="277"/>
      <c r="AE2844" s="278"/>
      <c r="AF2844" s="278" t="str">
        <f t="shared" si="420"/>
        <v/>
      </c>
      <c r="AG2844" s="278"/>
      <c r="AH2844" s="279">
        <f t="shared" si="421"/>
        <v>17.98</v>
      </c>
      <c r="AI2844" s="279" t="str">
        <f t="shared" si="422"/>
        <v/>
      </c>
      <c r="AJ2844" s="279" t="str">
        <f t="shared" si="423"/>
        <v/>
      </c>
      <c r="AK2844" s="278"/>
      <c r="AL2844" s="278"/>
      <c r="AM2844" s="278"/>
      <c r="AN2844" s="278"/>
      <c r="AO2844" s="262"/>
      <c r="AP2844" s="262"/>
      <c r="AQ2844" s="262"/>
      <c r="AR2844" s="262"/>
      <c r="AS2844" s="262"/>
      <c r="AT2844" s="262"/>
      <c r="AU2844" s="262"/>
      <c r="AV2844" s="262"/>
      <c r="AW2844" s="264"/>
      <c r="AX2844" s="262"/>
      <c r="AY2844" s="262"/>
      <c r="AZ2844" s="264"/>
    </row>
    <row r="2845" spans="1:52" ht="27" hidden="1" customHeight="1">
      <c r="B2845" s="639">
        <v>2831</v>
      </c>
      <c r="C2845" s="639"/>
      <c r="D2845" s="640"/>
      <c r="E2845" s="640"/>
      <c r="F2845" s="640" t="str">
        <f>IFERROR(VLOOKUP(C2845,'Gebäude-Typen'!$A$7:$D$215,4,FALSE),"")</f>
        <v/>
      </c>
      <c r="G2845" s="641"/>
      <c r="H2845" s="640"/>
      <c r="I2845" s="639"/>
      <c r="J2845" s="640"/>
      <c r="K2845" s="642"/>
      <c r="L2845" s="639"/>
      <c r="M2845" s="639"/>
      <c r="N2845" s="639"/>
      <c r="O2845" s="639"/>
      <c r="P2845" s="734"/>
      <c r="Q2845" s="642"/>
      <c r="R2845" s="639"/>
      <c r="S2845" s="729" t="str">
        <f>IFERROR(ROUND(VLOOKUP(M2845,Reinigungstage,IF('Gebäude-Typen'!$C$6&lt;&gt;0,'Gebäude-Typen'!$C$6,VLOOKUP(C2845,Gebäude_Typen,2,FALSE)),FALSE),2)/2,"")</f>
        <v/>
      </c>
      <c r="T2845" s="729" t="str">
        <f>IFERROR(ROUND(VLOOKUP(N2845,Reinigungstage,IF('Gebäude-Typen'!$C$6&lt;&gt;0,'Gebäude-Typen'!$C$6,VLOOKUP(C2845,Gebäude_Typen,2,FALSE)),FALSE),2)/2,"")</f>
        <v/>
      </c>
      <c r="U2845" s="730">
        <f t="shared" si="424"/>
        <v>17.98</v>
      </c>
      <c r="V2845" s="731" t="str">
        <f>IFERROR(INDEX('2. Raumgruppen'!$A$1:$Y$33,MATCH(IF(ISERROR(SEARCH(" ",M2845,1)),MID(M2845,1,3),MID(M2845,1,SEARCH(" ",M2845,1)-1)),'2. Raumgruppen'!$B:$B,0),IF(ISERROR(SEARCH(" ",M2845,1)),MATCH('2. Raumgruppen'!$L$8,'2. Raumgruppen'!$8:$8,0),MATCH(MID(M2845,SEARCH(" ",M2845,1)+1,3),'2. Raumgruppen'!$8:$8,0))),"")</f>
        <v/>
      </c>
      <c r="W2845" s="731" t="str">
        <f>IFERROR(INDEX('2. Raumgruppen'!$A$1:$Y$33,MATCH(IF(ISERROR(SEARCH(" ",N2845,1)),MID(N2845,1,3),MID(N2845,1,SEARCH(" ",N2845,1)-1)),'2. Raumgruppen'!$B:$B,0),IF(ISERROR(SEARCH(" ",N2845,1)),MATCH('2. Raumgruppen'!$L$8,'2. Raumgruppen'!$8:$8,0),MATCH(MID(N2845,SEARCH(" ",N2845,1)+1,3),'2. Raumgruppen'!$8:$8,0))),"")</f>
        <v/>
      </c>
      <c r="X2845" s="732" t="str">
        <f t="shared" si="425"/>
        <v/>
      </c>
      <c r="Y2845" s="732" t="str">
        <f t="shared" si="426"/>
        <v/>
      </c>
      <c r="Z2845" s="733" t="str">
        <f t="shared" si="427"/>
        <v/>
      </c>
      <c r="AA2845" s="732" t="str">
        <f t="shared" si="428"/>
        <v/>
      </c>
      <c r="AB2845" s="643"/>
      <c r="AC2845" s="276"/>
      <c r="AD2845" s="277"/>
      <c r="AE2845" s="278"/>
      <c r="AF2845" s="278" t="str">
        <f t="shared" si="420"/>
        <v/>
      </c>
      <c r="AG2845" s="278"/>
      <c r="AH2845" s="279">
        <f t="shared" si="421"/>
        <v>17.98</v>
      </c>
      <c r="AI2845" s="279" t="str">
        <f t="shared" si="422"/>
        <v/>
      </c>
      <c r="AJ2845" s="279" t="str">
        <f t="shared" si="423"/>
        <v/>
      </c>
      <c r="AK2845" s="278"/>
      <c r="AL2845" s="278"/>
      <c r="AM2845" s="278"/>
      <c r="AN2845" s="278"/>
      <c r="AO2845" s="262"/>
      <c r="AP2845" s="262"/>
      <c r="AQ2845" s="262"/>
      <c r="AR2845" s="262"/>
      <c r="AS2845" s="262"/>
      <c r="AT2845" s="262"/>
      <c r="AU2845" s="262"/>
      <c r="AV2845" s="262"/>
      <c r="AW2845" s="262"/>
      <c r="AX2845" s="262"/>
      <c r="AY2845" s="278"/>
      <c r="AZ2845" s="262"/>
    </row>
    <row r="2846" spans="1:52" ht="27" hidden="1" customHeight="1">
      <c r="B2846" s="639">
        <v>2832</v>
      </c>
      <c r="C2846" s="639"/>
      <c r="D2846" s="640"/>
      <c r="E2846" s="640"/>
      <c r="F2846" s="640" t="str">
        <f>IFERROR(VLOOKUP(C2846,'Gebäude-Typen'!$A$7:$D$215,4,FALSE),"")</f>
        <v/>
      </c>
      <c r="G2846" s="641"/>
      <c r="H2846" s="640"/>
      <c r="I2846" s="639"/>
      <c r="J2846" s="640"/>
      <c r="K2846" s="642"/>
      <c r="L2846" s="639"/>
      <c r="M2846" s="639"/>
      <c r="N2846" s="639"/>
      <c r="O2846" s="639"/>
      <c r="P2846" s="734"/>
      <c r="Q2846" s="642"/>
      <c r="R2846" s="639"/>
      <c r="S2846" s="729" t="str">
        <f>IFERROR(ROUND(VLOOKUP(M2846,Reinigungstage,IF('Gebäude-Typen'!$C$6&lt;&gt;0,'Gebäude-Typen'!$C$6,VLOOKUP(C2846,Gebäude_Typen,2,FALSE)),FALSE),2)/2,"")</f>
        <v/>
      </c>
      <c r="T2846" s="729" t="str">
        <f>IFERROR(ROUND(VLOOKUP(N2846,Reinigungstage,IF('Gebäude-Typen'!$C$6&lt;&gt;0,'Gebäude-Typen'!$C$6,VLOOKUP(C2846,Gebäude_Typen,2,FALSE)),FALSE),2)/2,"")</f>
        <v/>
      </c>
      <c r="U2846" s="730">
        <f t="shared" si="424"/>
        <v>17.98</v>
      </c>
      <c r="V2846" s="731" t="str">
        <f>IFERROR(INDEX('2. Raumgruppen'!$A$1:$Y$33,MATCH(IF(ISERROR(SEARCH(" ",M2846,1)),MID(M2846,1,3),MID(M2846,1,SEARCH(" ",M2846,1)-1)),'2. Raumgruppen'!$B:$B,0),IF(ISERROR(SEARCH(" ",M2846,1)),MATCH('2. Raumgruppen'!$L$8,'2. Raumgruppen'!$8:$8,0),MATCH(MID(M2846,SEARCH(" ",M2846,1)+1,3),'2. Raumgruppen'!$8:$8,0))),"")</f>
        <v/>
      </c>
      <c r="W2846" s="731" t="str">
        <f>IFERROR(INDEX('2. Raumgruppen'!$A$1:$Y$33,MATCH(IF(ISERROR(SEARCH(" ",N2846,1)),MID(N2846,1,3),MID(N2846,1,SEARCH(" ",N2846,1)-1)),'2. Raumgruppen'!$B:$B,0),IF(ISERROR(SEARCH(" ",N2846,1)),MATCH('2. Raumgruppen'!$L$8,'2. Raumgruppen'!$8:$8,0),MATCH(MID(N2846,SEARCH(" ",N2846,1)+1,3),'2. Raumgruppen'!$8:$8,0))),"")</f>
        <v/>
      </c>
      <c r="X2846" s="732" t="str">
        <f t="shared" si="425"/>
        <v/>
      </c>
      <c r="Y2846" s="732" t="str">
        <f t="shared" si="426"/>
        <v/>
      </c>
      <c r="Z2846" s="733" t="str">
        <f t="shared" si="427"/>
        <v/>
      </c>
      <c r="AA2846" s="732" t="str">
        <f t="shared" si="428"/>
        <v/>
      </c>
      <c r="AB2846" s="643"/>
      <c r="AC2846" s="276"/>
      <c r="AD2846" s="277"/>
      <c r="AE2846" s="278"/>
      <c r="AF2846" s="278" t="str">
        <f t="shared" si="420"/>
        <v/>
      </c>
      <c r="AG2846" s="278"/>
      <c r="AH2846" s="279">
        <f t="shared" si="421"/>
        <v>17.98</v>
      </c>
      <c r="AI2846" s="279" t="str">
        <f t="shared" si="422"/>
        <v/>
      </c>
      <c r="AJ2846" s="279" t="str">
        <f t="shared" si="423"/>
        <v/>
      </c>
      <c r="AK2846" s="278"/>
      <c r="AL2846" s="278"/>
      <c r="AM2846" s="278"/>
      <c r="AN2846" s="278"/>
      <c r="AO2846" s="262"/>
      <c r="AP2846" s="262"/>
      <c r="AQ2846" s="262"/>
      <c r="AR2846" s="262"/>
      <c r="AS2846" s="262"/>
      <c r="AT2846" s="262"/>
      <c r="AU2846" s="262"/>
      <c r="AV2846" s="262"/>
      <c r="AW2846" s="262"/>
      <c r="AX2846" s="262"/>
      <c r="AY2846" s="264"/>
      <c r="AZ2846" s="264"/>
    </row>
    <row r="2847" spans="1:52" ht="27" hidden="1" customHeight="1">
      <c r="B2847" s="639">
        <v>2833</v>
      </c>
      <c r="C2847" s="639"/>
      <c r="D2847" s="640"/>
      <c r="E2847" s="640"/>
      <c r="F2847" s="640" t="str">
        <f>IFERROR(VLOOKUP(C2847,'Gebäude-Typen'!$A$7:$D$215,4,FALSE),"")</f>
        <v/>
      </c>
      <c r="G2847" s="641"/>
      <c r="H2847" s="640"/>
      <c r="I2847" s="639"/>
      <c r="J2847" s="640"/>
      <c r="K2847" s="642"/>
      <c r="L2847" s="639"/>
      <c r="M2847" s="639"/>
      <c r="N2847" s="639"/>
      <c r="O2847" s="639"/>
      <c r="P2847" s="734"/>
      <c r="Q2847" s="642"/>
      <c r="R2847" s="639"/>
      <c r="S2847" s="729" t="str">
        <f>IFERROR(ROUND(VLOOKUP(M2847,Reinigungstage,IF('Gebäude-Typen'!$C$6&lt;&gt;0,'Gebäude-Typen'!$C$6,VLOOKUP(C2847,Gebäude_Typen,2,FALSE)),FALSE),2)/2,"")</f>
        <v/>
      </c>
      <c r="T2847" s="729" t="str">
        <f>IFERROR(ROUND(VLOOKUP(N2847,Reinigungstage,IF('Gebäude-Typen'!$C$6&lt;&gt;0,'Gebäude-Typen'!$C$6,VLOOKUP(C2847,Gebäude_Typen,2,FALSE)),FALSE),2)/2,"")</f>
        <v/>
      </c>
      <c r="U2847" s="730">
        <f t="shared" si="424"/>
        <v>17.98</v>
      </c>
      <c r="V2847" s="731" t="str">
        <f>IFERROR(INDEX('2. Raumgruppen'!$A$1:$Y$33,MATCH(IF(ISERROR(SEARCH(" ",M2847,1)),MID(M2847,1,3),MID(M2847,1,SEARCH(" ",M2847,1)-1)),'2. Raumgruppen'!$B:$B,0),IF(ISERROR(SEARCH(" ",M2847,1)),MATCH('2. Raumgruppen'!$L$8,'2. Raumgruppen'!$8:$8,0),MATCH(MID(M2847,SEARCH(" ",M2847,1)+1,3),'2. Raumgruppen'!$8:$8,0))),"")</f>
        <v/>
      </c>
      <c r="W2847" s="731" t="str">
        <f>IFERROR(INDEX('2. Raumgruppen'!$A$1:$Y$33,MATCH(IF(ISERROR(SEARCH(" ",N2847,1)),MID(N2847,1,3),MID(N2847,1,SEARCH(" ",N2847,1)-1)),'2. Raumgruppen'!$B:$B,0),IF(ISERROR(SEARCH(" ",N2847,1)),MATCH('2. Raumgruppen'!$L$8,'2. Raumgruppen'!$8:$8,0),MATCH(MID(N2847,SEARCH(" ",N2847,1)+1,3),'2. Raumgruppen'!$8:$8,0))),"")</f>
        <v/>
      </c>
      <c r="X2847" s="732" t="str">
        <f t="shared" si="425"/>
        <v/>
      </c>
      <c r="Y2847" s="732" t="str">
        <f t="shared" si="426"/>
        <v/>
      </c>
      <c r="Z2847" s="733" t="str">
        <f t="shared" si="427"/>
        <v/>
      </c>
      <c r="AA2847" s="732" t="str">
        <f t="shared" si="428"/>
        <v/>
      </c>
      <c r="AB2847" s="643"/>
      <c r="AC2847" s="276"/>
      <c r="AD2847" s="277"/>
      <c r="AE2847" s="278"/>
      <c r="AF2847" s="278" t="str">
        <f t="shared" si="420"/>
        <v/>
      </c>
      <c r="AG2847" s="278"/>
      <c r="AH2847" s="279">
        <f t="shared" si="421"/>
        <v>17.98</v>
      </c>
      <c r="AI2847" s="279" t="str">
        <f t="shared" si="422"/>
        <v/>
      </c>
      <c r="AJ2847" s="279" t="str">
        <f t="shared" si="423"/>
        <v/>
      </c>
      <c r="AK2847" s="278"/>
      <c r="AL2847" s="278"/>
      <c r="AM2847" s="278"/>
      <c r="AN2847" s="278"/>
      <c r="AO2847" s="262"/>
      <c r="AP2847" s="262"/>
      <c r="AQ2847" s="262"/>
      <c r="AR2847" s="262"/>
      <c r="AS2847" s="262"/>
      <c r="AT2847" s="262"/>
      <c r="AU2847" s="262"/>
      <c r="AV2847" s="262"/>
      <c r="AW2847" s="264"/>
      <c r="AX2847" s="262"/>
      <c r="AY2847" s="264"/>
      <c r="AZ2847" s="278"/>
    </row>
    <row r="2848" spans="1:52" ht="27" hidden="1" customHeight="1">
      <c r="B2848" s="639">
        <v>2834</v>
      </c>
      <c r="C2848" s="639"/>
      <c r="D2848" s="640"/>
      <c r="E2848" s="640"/>
      <c r="F2848" s="640" t="str">
        <f>IFERROR(VLOOKUP(C2848,'Gebäude-Typen'!$A$7:$D$215,4,FALSE),"")</f>
        <v/>
      </c>
      <c r="G2848" s="641"/>
      <c r="H2848" s="640"/>
      <c r="I2848" s="639"/>
      <c r="J2848" s="640"/>
      <c r="K2848" s="642"/>
      <c r="L2848" s="639"/>
      <c r="M2848" s="639"/>
      <c r="N2848" s="639"/>
      <c r="O2848" s="639"/>
      <c r="P2848" s="734"/>
      <c r="Q2848" s="642"/>
      <c r="R2848" s="639"/>
      <c r="S2848" s="729" t="str">
        <f>IFERROR(ROUND(VLOOKUP(M2848,Reinigungstage,IF('Gebäude-Typen'!$C$6&lt;&gt;0,'Gebäude-Typen'!$C$6,VLOOKUP(C2848,Gebäude_Typen,2,FALSE)),FALSE),2)/2,"")</f>
        <v/>
      </c>
      <c r="T2848" s="729" t="str">
        <f>IFERROR(ROUND(VLOOKUP(N2848,Reinigungstage,IF('Gebäude-Typen'!$C$6&lt;&gt;0,'Gebäude-Typen'!$C$6,VLOOKUP(C2848,Gebäude_Typen,2,FALSE)),FALSE),2)/2,"")</f>
        <v/>
      </c>
      <c r="U2848" s="730">
        <f t="shared" si="424"/>
        <v>17.98</v>
      </c>
      <c r="V2848" s="731" t="str">
        <f>IFERROR(INDEX('2. Raumgruppen'!$A$1:$Y$33,MATCH(IF(ISERROR(SEARCH(" ",M2848,1)),MID(M2848,1,3),MID(M2848,1,SEARCH(" ",M2848,1)-1)),'2. Raumgruppen'!$B:$B,0),IF(ISERROR(SEARCH(" ",M2848,1)),MATCH('2. Raumgruppen'!$L$8,'2. Raumgruppen'!$8:$8,0),MATCH(MID(M2848,SEARCH(" ",M2848,1)+1,3),'2. Raumgruppen'!$8:$8,0))),"")</f>
        <v/>
      </c>
      <c r="W2848" s="731" t="str">
        <f>IFERROR(INDEX('2. Raumgruppen'!$A$1:$Y$33,MATCH(IF(ISERROR(SEARCH(" ",N2848,1)),MID(N2848,1,3),MID(N2848,1,SEARCH(" ",N2848,1)-1)),'2. Raumgruppen'!$B:$B,0),IF(ISERROR(SEARCH(" ",N2848,1)),MATCH('2. Raumgruppen'!$L$8,'2. Raumgruppen'!$8:$8,0),MATCH(MID(N2848,SEARCH(" ",N2848,1)+1,3),'2. Raumgruppen'!$8:$8,0))),"")</f>
        <v/>
      </c>
      <c r="X2848" s="732" t="str">
        <f t="shared" si="425"/>
        <v/>
      </c>
      <c r="Y2848" s="732" t="str">
        <f t="shared" si="426"/>
        <v/>
      </c>
      <c r="Z2848" s="733" t="str">
        <f t="shared" si="427"/>
        <v/>
      </c>
      <c r="AA2848" s="732" t="str">
        <f t="shared" si="428"/>
        <v/>
      </c>
      <c r="AB2848" s="643"/>
      <c r="AC2848" s="276"/>
      <c r="AD2848" s="277"/>
      <c r="AE2848" s="278"/>
      <c r="AF2848" s="278" t="str">
        <f t="shared" si="420"/>
        <v/>
      </c>
      <c r="AG2848" s="278"/>
      <c r="AH2848" s="279">
        <f t="shared" si="421"/>
        <v>17.98</v>
      </c>
      <c r="AI2848" s="279" t="str">
        <f t="shared" si="422"/>
        <v/>
      </c>
      <c r="AJ2848" s="279" t="str">
        <f t="shared" si="423"/>
        <v/>
      </c>
      <c r="AK2848" s="278"/>
      <c r="AL2848" s="278"/>
      <c r="AM2848" s="278"/>
      <c r="AN2848" s="278"/>
      <c r="AO2848" s="262"/>
      <c r="AP2848" s="262"/>
      <c r="AQ2848" s="262"/>
      <c r="AR2848" s="262"/>
      <c r="AS2848" s="262"/>
      <c r="AT2848" s="262"/>
      <c r="AU2848" s="262"/>
      <c r="AV2848" s="262"/>
      <c r="AW2848" s="264"/>
      <c r="AX2848" s="264"/>
      <c r="AY2848" s="264"/>
      <c r="AZ2848" s="262"/>
    </row>
    <row r="2849" spans="1:52" ht="27" hidden="1" customHeight="1">
      <c r="B2849" s="639">
        <v>2835</v>
      </c>
      <c r="C2849" s="639"/>
      <c r="D2849" s="640"/>
      <c r="E2849" s="640"/>
      <c r="F2849" s="640" t="str">
        <f>IFERROR(VLOOKUP(C2849,'Gebäude-Typen'!$A$7:$D$215,4,FALSE),"")</f>
        <v/>
      </c>
      <c r="G2849" s="641"/>
      <c r="H2849" s="640"/>
      <c r="I2849" s="639"/>
      <c r="J2849" s="640"/>
      <c r="K2849" s="642"/>
      <c r="L2849" s="639"/>
      <c r="M2849" s="639"/>
      <c r="N2849" s="639"/>
      <c r="O2849" s="639"/>
      <c r="P2849" s="734"/>
      <c r="Q2849" s="642"/>
      <c r="R2849" s="639"/>
      <c r="S2849" s="729" t="str">
        <f>IFERROR(ROUND(VLOOKUP(M2849,Reinigungstage,IF('Gebäude-Typen'!$C$6&lt;&gt;0,'Gebäude-Typen'!$C$6,VLOOKUP(C2849,Gebäude_Typen,2,FALSE)),FALSE),2)/2,"")</f>
        <v/>
      </c>
      <c r="T2849" s="729" t="str">
        <f>IFERROR(ROUND(VLOOKUP(N2849,Reinigungstage,IF('Gebäude-Typen'!$C$6&lt;&gt;0,'Gebäude-Typen'!$C$6,VLOOKUP(C2849,Gebäude_Typen,2,FALSE)),FALSE),2)/2,"")</f>
        <v/>
      </c>
      <c r="U2849" s="730">
        <f t="shared" si="424"/>
        <v>17.98</v>
      </c>
      <c r="V2849" s="731" t="str">
        <f>IFERROR(INDEX('2. Raumgruppen'!$A$1:$Y$33,MATCH(IF(ISERROR(SEARCH(" ",M2849,1)),MID(M2849,1,3),MID(M2849,1,SEARCH(" ",M2849,1)-1)),'2. Raumgruppen'!$B:$B,0),IF(ISERROR(SEARCH(" ",M2849,1)),MATCH('2. Raumgruppen'!$L$8,'2. Raumgruppen'!$8:$8,0),MATCH(MID(M2849,SEARCH(" ",M2849,1)+1,3),'2. Raumgruppen'!$8:$8,0))),"")</f>
        <v/>
      </c>
      <c r="W2849" s="731" t="str">
        <f>IFERROR(INDEX('2. Raumgruppen'!$A$1:$Y$33,MATCH(IF(ISERROR(SEARCH(" ",N2849,1)),MID(N2849,1,3),MID(N2849,1,SEARCH(" ",N2849,1)-1)),'2. Raumgruppen'!$B:$B,0),IF(ISERROR(SEARCH(" ",N2849,1)),MATCH('2. Raumgruppen'!$L$8,'2. Raumgruppen'!$8:$8,0),MATCH(MID(N2849,SEARCH(" ",N2849,1)+1,3),'2. Raumgruppen'!$8:$8,0))),"")</f>
        <v/>
      </c>
      <c r="X2849" s="732" t="str">
        <f t="shared" si="425"/>
        <v/>
      </c>
      <c r="Y2849" s="732" t="str">
        <f t="shared" si="426"/>
        <v/>
      </c>
      <c r="Z2849" s="733" t="str">
        <f t="shared" si="427"/>
        <v/>
      </c>
      <c r="AA2849" s="732" t="str">
        <f t="shared" si="428"/>
        <v/>
      </c>
      <c r="AB2849" s="643"/>
      <c r="AC2849" s="276"/>
      <c r="AD2849" s="277"/>
      <c r="AE2849" s="278"/>
      <c r="AF2849" s="278" t="str">
        <f t="shared" si="420"/>
        <v/>
      </c>
      <c r="AG2849" s="278"/>
      <c r="AH2849" s="279">
        <f t="shared" si="421"/>
        <v>17.98</v>
      </c>
      <c r="AI2849" s="279" t="str">
        <f t="shared" si="422"/>
        <v/>
      </c>
      <c r="AJ2849" s="279" t="str">
        <f t="shared" si="423"/>
        <v/>
      </c>
      <c r="AK2849" s="278"/>
      <c r="AL2849" s="278"/>
      <c r="AM2849" s="278"/>
      <c r="AN2849" s="278"/>
      <c r="AO2849" s="262"/>
      <c r="AP2849" s="262"/>
      <c r="AQ2849" s="262"/>
      <c r="AR2849" s="262"/>
      <c r="AS2849" s="262"/>
      <c r="AT2849" s="262"/>
      <c r="AU2849" s="262"/>
      <c r="AV2849" s="262"/>
      <c r="AW2849" s="264"/>
      <c r="AX2849" s="262"/>
      <c r="AY2849" s="262"/>
      <c r="AZ2849" s="262"/>
    </row>
    <row r="2850" spans="1:52" ht="27" hidden="1" customHeight="1">
      <c r="B2850" s="639">
        <v>2836</v>
      </c>
      <c r="C2850" s="639"/>
      <c r="D2850" s="640"/>
      <c r="E2850" s="640"/>
      <c r="F2850" s="640" t="str">
        <f>IFERROR(VLOOKUP(C2850,'Gebäude-Typen'!$A$7:$D$215,4,FALSE),"")</f>
        <v/>
      </c>
      <c r="G2850" s="641"/>
      <c r="H2850" s="640"/>
      <c r="I2850" s="639"/>
      <c r="J2850" s="640"/>
      <c r="K2850" s="642"/>
      <c r="L2850" s="639"/>
      <c r="M2850" s="639"/>
      <c r="N2850" s="639"/>
      <c r="O2850" s="639"/>
      <c r="P2850" s="734"/>
      <c r="Q2850" s="642"/>
      <c r="R2850" s="639"/>
      <c r="S2850" s="729" t="str">
        <f>IFERROR(ROUND(VLOOKUP(M2850,Reinigungstage,IF('Gebäude-Typen'!$C$6&lt;&gt;0,'Gebäude-Typen'!$C$6,VLOOKUP(C2850,Gebäude_Typen,2,FALSE)),FALSE),2)/2,"")</f>
        <v/>
      </c>
      <c r="T2850" s="729" t="str">
        <f>IFERROR(ROUND(VLOOKUP(N2850,Reinigungstage,IF('Gebäude-Typen'!$C$6&lt;&gt;0,'Gebäude-Typen'!$C$6,VLOOKUP(C2850,Gebäude_Typen,2,FALSE)),FALSE),2)/2,"")</f>
        <v/>
      </c>
      <c r="U2850" s="730">
        <f t="shared" si="424"/>
        <v>17.98</v>
      </c>
      <c r="V2850" s="731" t="str">
        <f>IFERROR(INDEX('2. Raumgruppen'!$A$1:$Y$33,MATCH(IF(ISERROR(SEARCH(" ",M2850,1)),MID(M2850,1,3),MID(M2850,1,SEARCH(" ",M2850,1)-1)),'2. Raumgruppen'!$B:$B,0),IF(ISERROR(SEARCH(" ",M2850,1)),MATCH('2. Raumgruppen'!$L$8,'2. Raumgruppen'!$8:$8,0),MATCH(MID(M2850,SEARCH(" ",M2850,1)+1,3),'2. Raumgruppen'!$8:$8,0))),"")</f>
        <v/>
      </c>
      <c r="W2850" s="731" t="str">
        <f>IFERROR(INDEX('2. Raumgruppen'!$A$1:$Y$33,MATCH(IF(ISERROR(SEARCH(" ",N2850,1)),MID(N2850,1,3),MID(N2850,1,SEARCH(" ",N2850,1)-1)),'2. Raumgruppen'!$B:$B,0),IF(ISERROR(SEARCH(" ",N2850,1)),MATCH('2. Raumgruppen'!$L$8,'2. Raumgruppen'!$8:$8,0),MATCH(MID(N2850,SEARCH(" ",N2850,1)+1,3),'2. Raumgruppen'!$8:$8,0))),"")</f>
        <v/>
      </c>
      <c r="X2850" s="732" t="str">
        <f t="shared" si="425"/>
        <v/>
      </c>
      <c r="Y2850" s="732" t="str">
        <f t="shared" si="426"/>
        <v/>
      </c>
      <c r="Z2850" s="733" t="str">
        <f t="shared" si="427"/>
        <v/>
      </c>
      <c r="AA2850" s="732" t="str">
        <f t="shared" si="428"/>
        <v/>
      </c>
      <c r="AB2850" s="643"/>
      <c r="AC2850" s="276"/>
      <c r="AD2850" s="277"/>
      <c r="AE2850" s="278"/>
      <c r="AF2850" s="278" t="str">
        <f t="shared" si="420"/>
        <v/>
      </c>
      <c r="AG2850" s="278"/>
      <c r="AH2850" s="279">
        <f t="shared" si="421"/>
        <v>17.98</v>
      </c>
      <c r="AI2850" s="279" t="str">
        <f t="shared" si="422"/>
        <v/>
      </c>
      <c r="AJ2850" s="279" t="str">
        <f t="shared" si="423"/>
        <v/>
      </c>
      <c r="AK2850" s="278"/>
      <c r="AL2850" s="278"/>
      <c r="AM2850" s="278"/>
      <c r="AN2850" s="278"/>
      <c r="AO2850" s="262"/>
      <c r="AP2850" s="262"/>
      <c r="AQ2850" s="262"/>
      <c r="AR2850" s="262"/>
      <c r="AS2850" s="262"/>
      <c r="AT2850" s="262"/>
      <c r="AU2850" s="262"/>
      <c r="AV2850" s="262"/>
      <c r="AW2850" s="264"/>
      <c r="AX2850" s="262"/>
      <c r="AY2850" s="264"/>
      <c r="AZ2850" s="262"/>
    </row>
    <row r="2851" spans="1:52" ht="27" hidden="1" customHeight="1">
      <c r="B2851" s="639">
        <v>2837</v>
      </c>
      <c r="C2851" s="639"/>
      <c r="D2851" s="640"/>
      <c r="E2851" s="640"/>
      <c r="F2851" s="640" t="str">
        <f>IFERROR(VLOOKUP(C2851,'Gebäude-Typen'!$A$7:$D$215,4,FALSE),"")</f>
        <v/>
      </c>
      <c r="G2851" s="641"/>
      <c r="H2851" s="640"/>
      <c r="I2851" s="639"/>
      <c r="J2851" s="640"/>
      <c r="K2851" s="642"/>
      <c r="L2851" s="639"/>
      <c r="M2851" s="639"/>
      <c r="N2851" s="639"/>
      <c r="O2851" s="639"/>
      <c r="P2851" s="734"/>
      <c r="Q2851" s="642"/>
      <c r="R2851" s="639"/>
      <c r="S2851" s="729" t="str">
        <f>IFERROR(ROUND(VLOOKUP(M2851,Reinigungstage,IF('Gebäude-Typen'!$C$6&lt;&gt;0,'Gebäude-Typen'!$C$6,VLOOKUP(C2851,Gebäude_Typen,2,FALSE)),FALSE),2)/2,"")</f>
        <v/>
      </c>
      <c r="T2851" s="729" t="str">
        <f>IFERROR(ROUND(VLOOKUP(N2851,Reinigungstage,IF('Gebäude-Typen'!$C$6&lt;&gt;0,'Gebäude-Typen'!$C$6,VLOOKUP(C2851,Gebäude_Typen,2,FALSE)),FALSE),2)/2,"")</f>
        <v/>
      </c>
      <c r="U2851" s="730">
        <f t="shared" si="424"/>
        <v>17.98</v>
      </c>
      <c r="V2851" s="731" t="str">
        <f>IFERROR(INDEX('2. Raumgruppen'!$A$1:$Y$33,MATCH(IF(ISERROR(SEARCH(" ",M2851,1)),MID(M2851,1,3),MID(M2851,1,SEARCH(" ",M2851,1)-1)),'2. Raumgruppen'!$B:$B,0),IF(ISERROR(SEARCH(" ",M2851,1)),MATCH('2. Raumgruppen'!$L$8,'2. Raumgruppen'!$8:$8,0),MATCH(MID(M2851,SEARCH(" ",M2851,1)+1,3),'2. Raumgruppen'!$8:$8,0))),"")</f>
        <v/>
      </c>
      <c r="W2851" s="731" t="str">
        <f>IFERROR(INDEX('2. Raumgruppen'!$A$1:$Y$33,MATCH(IF(ISERROR(SEARCH(" ",N2851,1)),MID(N2851,1,3),MID(N2851,1,SEARCH(" ",N2851,1)-1)),'2. Raumgruppen'!$B:$B,0),IF(ISERROR(SEARCH(" ",N2851,1)),MATCH('2. Raumgruppen'!$L$8,'2. Raumgruppen'!$8:$8,0),MATCH(MID(N2851,SEARCH(" ",N2851,1)+1,3),'2. Raumgruppen'!$8:$8,0))),"")</f>
        <v/>
      </c>
      <c r="X2851" s="732" t="str">
        <f t="shared" si="425"/>
        <v/>
      </c>
      <c r="Y2851" s="732" t="str">
        <f t="shared" si="426"/>
        <v/>
      </c>
      <c r="Z2851" s="733" t="str">
        <f t="shared" si="427"/>
        <v/>
      </c>
      <c r="AA2851" s="732" t="str">
        <f t="shared" si="428"/>
        <v/>
      </c>
      <c r="AB2851" s="643"/>
      <c r="AC2851" s="276"/>
      <c r="AD2851" s="277"/>
      <c r="AE2851" s="278"/>
      <c r="AF2851" s="278" t="str">
        <f t="shared" si="420"/>
        <v/>
      </c>
      <c r="AG2851" s="278"/>
      <c r="AH2851" s="279">
        <f t="shared" si="421"/>
        <v>17.98</v>
      </c>
      <c r="AI2851" s="279" t="str">
        <f t="shared" si="422"/>
        <v/>
      </c>
      <c r="AJ2851" s="279" t="str">
        <f t="shared" si="423"/>
        <v/>
      </c>
      <c r="AK2851" s="278"/>
      <c r="AL2851" s="278"/>
      <c r="AM2851" s="278"/>
      <c r="AN2851" s="278"/>
      <c r="AO2851" s="262"/>
      <c r="AP2851" s="262"/>
      <c r="AQ2851" s="262"/>
      <c r="AR2851" s="262"/>
      <c r="AS2851" s="262"/>
      <c r="AT2851" s="262"/>
      <c r="AU2851" s="262"/>
      <c r="AV2851" s="262"/>
      <c r="AW2851" s="262"/>
      <c r="AX2851" s="262"/>
      <c r="AY2851" s="264"/>
      <c r="AZ2851" s="264"/>
    </row>
    <row r="2852" spans="1:52" ht="27" hidden="1" customHeight="1">
      <c r="A2852" s="264"/>
      <c r="B2852" s="639">
        <v>2838</v>
      </c>
      <c r="C2852" s="639"/>
      <c r="D2852" s="640"/>
      <c r="E2852" s="640"/>
      <c r="F2852" s="640" t="str">
        <f>IFERROR(VLOOKUP(C2852,'Gebäude-Typen'!$A$7:$D$215,4,FALSE),"")</f>
        <v/>
      </c>
      <c r="G2852" s="641"/>
      <c r="H2852" s="640"/>
      <c r="I2852" s="639"/>
      <c r="J2852" s="640"/>
      <c r="K2852" s="642"/>
      <c r="L2852" s="639"/>
      <c r="M2852" s="639"/>
      <c r="N2852" s="639"/>
      <c r="O2852" s="639"/>
      <c r="P2852" s="734"/>
      <c r="Q2852" s="642"/>
      <c r="R2852" s="639"/>
      <c r="S2852" s="729" t="str">
        <f>IFERROR(ROUND(VLOOKUP(M2852,Reinigungstage,IF('Gebäude-Typen'!$C$6&lt;&gt;0,'Gebäude-Typen'!$C$6,VLOOKUP(C2852,Gebäude_Typen,2,FALSE)),FALSE),2)/2,"")</f>
        <v/>
      </c>
      <c r="T2852" s="729" t="str">
        <f>IFERROR(ROUND(VLOOKUP(N2852,Reinigungstage,IF('Gebäude-Typen'!$C$6&lt;&gt;0,'Gebäude-Typen'!$C$6,VLOOKUP(C2852,Gebäude_Typen,2,FALSE)),FALSE),2)/2,"")</f>
        <v/>
      </c>
      <c r="U2852" s="730">
        <f t="shared" si="424"/>
        <v>17.98</v>
      </c>
      <c r="V2852" s="731" t="str">
        <f>IFERROR(INDEX('2. Raumgruppen'!$A$1:$Y$33,MATCH(IF(ISERROR(SEARCH(" ",M2852,1)),MID(M2852,1,3),MID(M2852,1,SEARCH(" ",M2852,1)-1)),'2. Raumgruppen'!$B:$B,0),IF(ISERROR(SEARCH(" ",M2852,1)),MATCH('2. Raumgruppen'!$L$8,'2. Raumgruppen'!$8:$8,0),MATCH(MID(M2852,SEARCH(" ",M2852,1)+1,3),'2. Raumgruppen'!$8:$8,0))),"")</f>
        <v/>
      </c>
      <c r="W2852" s="731" t="str">
        <f>IFERROR(INDEX('2. Raumgruppen'!$A$1:$Y$33,MATCH(IF(ISERROR(SEARCH(" ",N2852,1)),MID(N2852,1,3),MID(N2852,1,SEARCH(" ",N2852,1)-1)),'2. Raumgruppen'!$B:$B,0),IF(ISERROR(SEARCH(" ",N2852,1)),MATCH('2. Raumgruppen'!$L$8,'2. Raumgruppen'!$8:$8,0),MATCH(MID(N2852,SEARCH(" ",N2852,1)+1,3),'2. Raumgruppen'!$8:$8,0))),"")</f>
        <v/>
      </c>
      <c r="X2852" s="732" t="str">
        <f t="shared" si="425"/>
        <v/>
      </c>
      <c r="Y2852" s="732" t="str">
        <f t="shared" si="426"/>
        <v/>
      </c>
      <c r="Z2852" s="733" t="str">
        <f t="shared" si="427"/>
        <v/>
      </c>
      <c r="AA2852" s="732" t="str">
        <f t="shared" si="428"/>
        <v/>
      </c>
      <c r="AB2852" s="643"/>
      <c r="AC2852" s="276"/>
      <c r="AD2852" s="277"/>
      <c r="AE2852" s="278"/>
      <c r="AF2852" s="278" t="str">
        <f t="shared" si="420"/>
        <v/>
      </c>
      <c r="AG2852" s="278"/>
      <c r="AH2852" s="279">
        <f t="shared" si="421"/>
        <v>17.98</v>
      </c>
      <c r="AI2852" s="279" t="str">
        <f t="shared" si="422"/>
        <v/>
      </c>
      <c r="AJ2852" s="279" t="str">
        <f t="shared" si="423"/>
        <v/>
      </c>
      <c r="AK2852" s="278"/>
      <c r="AL2852" s="278"/>
      <c r="AM2852" s="278"/>
      <c r="AN2852" s="278"/>
      <c r="AO2852" s="262"/>
      <c r="AP2852" s="262"/>
      <c r="AQ2852" s="262"/>
      <c r="AR2852" s="262"/>
      <c r="AS2852" s="262"/>
      <c r="AT2852" s="262"/>
      <c r="AU2852" s="262"/>
      <c r="AV2852" s="262"/>
      <c r="AW2852" s="262"/>
      <c r="AX2852" s="278"/>
      <c r="AY2852" s="278"/>
      <c r="AZ2852" s="264"/>
    </row>
    <row r="2853" spans="1:52" ht="27" hidden="1" customHeight="1">
      <c r="A2853" s="264"/>
      <c r="B2853" s="639">
        <v>2839</v>
      </c>
      <c r="C2853" s="639"/>
      <c r="D2853" s="640"/>
      <c r="E2853" s="640"/>
      <c r="F2853" s="640" t="str">
        <f>IFERROR(VLOOKUP(C2853,'Gebäude-Typen'!$A$7:$D$215,4,FALSE),"")</f>
        <v/>
      </c>
      <c r="G2853" s="641"/>
      <c r="H2853" s="640"/>
      <c r="I2853" s="639"/>
      <c r="J2853" s="640"/>
      <c r="K2853" s="642"/>
      <c r="L2853" s="639"/>
      <c r="M2853" s="639"/>
      <c r="N2853" s="639"/>
      <c r="O2853" s="639"/>
      <c r="P2853" s="734"/>
      <c r="Q2853" s="642"/>
      <c r="R2853" s="639"/>
      <c r="S2853" s="729" t="str">
        <f>IFERROR(ROUND(VLOOKUP(M2853,Reinigungstage,IF('Gebäude-Typen'!$C$6&lt;&gt;0,'Gebäude-Typen'!$C$6,VLOOKUP(C2853,Gebäude_Typen,2,FALSE)),FALSE),2)/2,"")</f>
        <v/>
      </c>
      <c r="T2853" s="729" t="str">
        <f>IFERROR(ROUND(VLOOKUP(N2853,Reinigungstage,IF('Gebäude-Typen'!$C$6&lt;&gt;0,'Gebäude-Typen'!$C$6,VLOOKUP(C2853,Gebäude_Typen,2,FALSE)),FALSE),2)/2,"")</f>
        <v/>
      </c>
      <c r="U2853" s="730">
        <f t="shared" si="424"/>
        <v>17.98</v>
      </c>
      <c r="V2853" s="731" t="str">
        <f>IFERROR(INDEX('2. Raumgruppen'!$A$1:$Y$33,MATCH(IF(ISERROR(SEARCH(" ",M2853,1)),MID(M2853,1,3),MID(M2853,1,SEARCH(" ",M2853,1)-1)),'2. Raumgruppen'!$B:$B,0),IF(ISERROR(SEARCH(" ",M2853,1)),MATCH('2. Raumgruppen'!$L$8,'2. Raumgruppen'!$8:$8,0),MATCH(MID(M2853,SEARCH(" ",M2853,1)+1,3),'2. Raumgruppen'!$8:$8,0))),"")</f>
        <v/>
      </c>
      <c r="W2853" s="731" t="str">
        <f>IFERROR(INDEX('2. Raumgruppen'!$A$1:$Y$33,MATCH(IF(ISERROR(SEARCH(" ",N2853,1)),MID(N2853,1,3),MID(N2853,1,SEARCH(" ",N2853,1)-1)),'2. Raumgruppen'!$B:$B,0),IF(ISERROR(SEARCH(" ",N2853,1)),MATCH('2. Raumgruppen'!$L$8,'2. Raumgruppen'!$8:$8,0),MATCH(MID(N2853,SEARCH(" ",N2853,1)+1,3),'2. Raumgruppen'!$8:$8,0))),"")</f>
        <v/>
      </c>
      <c r="X2853" s="732" t="str">
        <f t="shared" si="425"/>
        <v/>
      </c>
      <c r="Y2853" s="732" t="str">
        <f t="shared" si="426"/>
        <v/>
      </c>
      <c r="Z2853" s="733" t="str">
        <f t="shared" si="427"/>
        <v/>
      </c>
      <c r="AA2853" s="732" t="str">
        <f t="shared" si="428"/>
        <v/>
      </c>
      <c r="AB2853" s="643"/>
      <c r="AC2853" s="276"/>
      <c r="AD2853" s="277"/>
      <c r="AE2853" s="278"/>
      <c r="AF2853" s="278" t="str">
        <f t="shared" si="420"/>
        <v/>
      </c>
      <c r="AG2853" s="278"/>
      <c r="AH2853" s="279">
        <f t="shared" si="421"/>
        <v>17.98</v>
      </c>
      <c r="AI2853" s="279" t="str">
        <f t="shared" si="422"/>
        <v/>
      </c>
      <c r="AJ2853" s="279" t="str">
        <f t="shared" si="423"/>
        <v/>
      </c>
      <c r="AK2853" s="278"/>
      <c r="AL2853" s="278"/>
      <c r="AM2853" s="278"/>
      <c r="AN2853" s="278"/>
      <c r="AO2853" s="262"/>
      <c r="AP2853" s="262"/>
      <c r="AQ2853" s="262"/>
      <c r="AR2853" s="262"/>
      <c r="AS2853" s="262"/>
      <c r="AT2853" s="262"/>
      <c r="AU2853" s="262"/>
      <c r="AV2853" s="262"/>
      <c r="AW2853" s="262"/>
      <c r="AX2853" s="264"/>
      <c r="AY2853" s="262"/>
      <c r="AZ2853" s="278"/>
    </row>
    <row r="2854" spans="1:52" ht="27" hidden="1" customHeight="1">
      <c r="B2854" s="639">
        <v>2840</v>
      </c>
      <c r="C2854" s="639"/>
      <c r="D2854" s="640"/>
      <c r="E2854" s="640"/>
      <c r="F2854" s="640" t="str">
        <f>IFERROR(VLOOKUP(C2854,'Gebäude-Typen'!$A$7:$D$215,4,FALSE),"")</f>
        <v/>
      </c>
      <c r="G2854" s="641"/>
      <c r="H2854" s="640"/>
      <c r="I2854" s="639"/>
      <c r="J2854" s="640"/>
      <c r="K2854" s="642"/>
      <c r="L2854" s="639"/>
      <c r="M2854" s="639"/>
      <c r="N2854" s="639"/>
      <c r="O2854" s="639"/>
      <c r="P2854" s="734"/>
      <c r="Q2854" s="642"/>
      <c r="R2854" s="639"/>
      <c r="S2854" s="729" t="str">
        <f>IFERROR(ROUND(VLOOKUP(M2854,Reinigungstage,IF('Gebäude-Typen'!$C$6&lt;&gt;0,'Gebäude-Typen'!$C$6,VLOOKUP(C2854,Gebäude_Typen,2,FALSE)),FALSE),2)/2,"")</f>
        <v/>
      </c>
      <c r="T2854" s="729" t="str">
        <f>IFERROR(ROUND(VLOOKUP(N2854,Reinigungstage,IF('Gebäude-Typen'!$C$6&lt;&gt;0,'Gebäude-Typen'!$C$6,VLOOKUP(C2854,Gebäude_Typen,2,FALSE)),FALSE),2)/2,"")</f>
        <v/>
      </c>
      <c r="U2854" s="730">
        <f t="shared" si="424"/>
        <v>17.98</v>
      </c>
      <c r="V2854" s="731" t="str">
        <f>IFERROR(INDEX('2. Raumgruppen'!$A$1:$Y$33,MATCH(IF(ISERROR(SEARCH(" ",M2854,1)),MID(M2854,1,3),MID(M2854,1,SEARCH(" ",M2854,1)-1)),'2. Raumgruppen'!$B:$B,0),IF(ISERROR(SEARCH(" ",M2854,1)),MATCH('2. Raumgruppen'!$L$8,'2. Raumgruppen'!$8:$8,0),MATCH(MID(M2854,SEARCH(" ",M2854,1)+1,3),'2. Raumgruppen'!$8:$8,0))),"")</f>
        <v/>
      </c>
      <c r="W2854" s="731" t="str">
        <f>IFERROR(INDEX('2. Raumgruppen'!$A$1:$Y$33,MATCH(IF(ISERROR(SEARCH(" ",N2854,1)),MID(N2854,1,3),MID(N2854,1,SEARCH(" ",N2854,1)-1)),'2. Raumgruppen'!$B:$B,0),IF(ISERROR(SEARCH(" ",N2854,1)),MATCH('2. Raumgruppen'!$L$8,'2. Raumgruppen'!$8:$8,0),MATCH(MID(N2854,SEARCH(" ",N2854,1)+1,3),'2. Raumgruppen'!$8:$8,0))),"")</f>
        <v/>
      </c>
      <c r="X2854" s="732" t="str">
        <f t="shared" si="425"/>
        <v/>
      </c>
      <c r="Y2854" s="732" t="str">
        <f t="shared" si="426"/>
        <v/>
      </c>
      <c r="Z2854" s="733" t="str">
        <f t="shared" si="427"/>
        <v/>
      </c>
      <c r="AA2854" s="732" t="str">
        <f t="shared" si="428"/>
        <v/>
      </c>
      <c r="AB2854" s="643"/>
      <c r="AC2854" s="276"/>
      <c r="AD2854" s="277"/>
      <c r="AE2854" s="278"/>
      <c r="AF2854" s="278" t="str">
        <f t="shared" si="420"/>
        <v/>
      </c>
      <c r="AG2854" s="278"/>
      <c r="AH2854" s="279">
        <f t="shared" si="421"/>
        <v>17.98</v>
      </c>
      <c r="AI2854" s="279" t="str">
        <f t="shared" si="422"/>
        <v/>
      </c>
      <c r="AJ2854" s="279" t="str">
        <f t="shared" si="423"/>
        <v/>
      </c>
      <c r="AK2854" s="278"/>
      <c r="AL2854" s="278"/>
      <c r="AM2854" s="278"/>
      <c r="AN2854" s="278"/>
      <c r="AO2854" s="262"/>
      <c r="AP2854" s="262"/>
      <c r="AQ2854" s="262"/>
      <c r="AR2854" s="262"/>
      <c r="AS2854" s="262"/>
      <c r="AT2854" s="262"/>
      <c r="AU2854" s="262"/>
      <c r="AV2854" s="262"/>
      <c r="AW2854" s="262"/>
      <c r="AX2854" s="262"/>
      <c r="AY2854" s="262"/>
      <c r="AZ2854" s="262"/>
    </row>
    <row r="2855" spans="1:52" ht="27" hidden="1" customHeight="1">
      <c r="B2855" s="639">
        <v>2841</v>
      </c>
      <c r="C2855" s="639"/>
      <c r="D2855" s="640"/>
      <c r="E2855" s="640"/>
      <c r="F2855" s="640" t="str">
        <f>IFERROR(VLOOKUP(C2855,'Gebäude-Typen'!$A$7:$D$215,4,FALSE),"")</f>
        <v/>
      </c>
      <c r="G2855" s="641"/>
      <c r="H2855" s="640"/>
      <c r="I2855" s="639"/>
      <c r="J2855" s="640"/>
      <c r="K2855" s="642"/>
      <c r="L2855" s="639"/>
      <c r="M2855" s="639"/>
      <c r="N2855" s="639"/>
      <c r="O2855" s="639"/>
      <c r="P2855" s="734"/>
      <c r="Q2855" s="642"/>
      <c r="R2855" s="639"/>
      <c r="S2855" s="729" t="str">
        <f>IFERROR(ROUND(VLOOKUP(M2855,Reinigungstage,IF('Gebäude-Typen'!$C$6&lt;&gt;0,'Gebäude-Typen'!$C$6,VLOOKUP(C2855,Gebäude_Typen,2,FALSE)),FALSE),2)/2,"")</f>
        <v/>
      </c>
      <c r="T2855" s="729" t="str">
        <f>IFERROR(ROUND(VLOOKUP(N2855,Reinigungstage,IF('Gebäude-Typen'!$C$6&lt;&gt;0,'Gebäude-Typen'!$C$6,VLOOKUP(C2855,Gebäude_Typen,2,FALSE)),FALSE),2)/2,"")</f>
        <v/>
      </c>
      <c r="U2855" s="730">
        <f t="shared" si="424"/>
        <v>17.98</v>
      </c>
      <c r="V2855" s="731" t="str">
        <f>IFERROR(INDEX('2. Raumgruppen'!$A$1:$Y$33,MATCH(IF(ISERROR(SEARCH(" ",M2855,1)),MID(M2855,1,3),MID(M2855,1,SEARCH(" ",M2855,1)-1)),'2. Raumgruppen'!$B:$B,0),IF(ISERROR(SEARCH(" ",M2855,1)),MATCH('2. Raumgruppen'!$L$8,'2. Raumgruppen'!$8:$8,0),MATCH(MID(M2855,SEARCH(" ",M2855,1)+1,3),'2. Raumgruppen'!$8:$8,0))),"")</f>
        <v/>
      </c>
      <c r="W2855" s="731" t="str">
        <f>IFERROR(INDEX('2. Raumgruppen'!$A$1:$Y$33,MATCH(IF(ISERROR(SEARCH(" ",N2855,1)),MID(N2855,1,3),MID(N2855,1,SEARCH(" ",N2855,1)-1)),'2. Raumgruppen'!$B:$B,0),IF(ISERROR(SEARCH(" ",N2855,1)),MATCH('2. Raumgruppen'!$L$8,'2. Raumgruppen'!$8:$8,0),MATCH(MID(N2855,SEARCH(" ",N2855,1)+1,3),'2. Raumgruppen'!$8:$8,0))),"")</f>
        <v/>
      </c>
      <c r="X2855" s="732" t="str">
        <f t="shared" si="425"/>
        <v/>
      </c>
      <c r="Y2855" s="732" t="str">
        <f t="shared" si="426"/>
        <v/>
      </c>
      <c r="Z2855" s="733" t="str">
        <f t="shared" si="427"/>
        <v/>
      </c>
      <c r="AA2855" s="732" t="str">
        <f t="shared" si="428"/>
        <v/>
      </c>
      <c r="AB2855" s="643"/>
      <c r="AC2855" s="276"/>
      <c r="AD2855" s="277"/>
      <c r="AE2855" s="278"/>
      <c r="AF2855" s="278" t="str">
        <f t="shared" si="420"/>
        <v/>
      </c>
      <c r="AG2855" s="278"/>
      <c r="AH2855" s="279">
        <f t="shared" si="421"/>
        <v>17.98</v>
      </c>
      <c r="AI2855" s="279" t="str">
        <f t="shared" si="422"/>
        <v/>
      </c>
      <c r="AJ2855" s="279" t="str">
        <f t="shared" si="423"/>
        <v/>
      </c>
      <c r="AK2855" s="278"/>
      <c r="AL2855" s="278"/>
      <c r="AM2855" s="278"/>
      <c r="AN2855" s="278"/>
      <c r="AO2855" s="262"/>
      <c r="AP2855" s="262"/>
      <c r="AQ2855" s="262"/>
      <c r="AR2855" s="262"/>
      <c r="AS2855" s="262"/>
      <c r="AT2855" s="262"/>
      <c r="AU2855" s="262"/>
      <c r="AV2855" s="262"/>
      <c r="AW2855" s="264"/>
      <c r="AX2855" s="262"/>
      <c r="AY2855" s="264"/>
      <c r="AZ2855" s="262"/>
    </row>
    <row r="2856" spans="1:52" ht="27" hidden="1" customHeight="1">
      <c r="B2856" s="639">
        <v>2842</v>
      </c>
      <c r="C2856" s="639"/>
      <c r="D2856" s="640"/>
      <c r="E2856" s="640"/>
      <c r="F2856" s="640" t="str">
        <f>IFERROR(VLOOKUP(C2856,'Gebäude-Typen'!$A$7:$D$215,4,FALSE),"")</f>
        <v/>
      </c>
      <c r="G2856" s="641"/>
      <c r="H2856" s="640"/>
      <c r="I2856" s="639"/>
      <c r="J2856" s="640"/>
      <c r="K2856" s="642"/>
      <c r="L2856" s="639"/>
      <c r="M2856" s="639"/>
      <c r="N2856" s="639"/>
      <c r="O2856" s="639"/>
      <c r="P2856" s="734"/>
      <c r="Q2856" s="642"/>
      <c r="R2856" s="639"/>
      <c r="S2856" s="729" t="str">
        <f>IFERROR(ROUND(VLOOKUP(M2856,Reinigungstage,IF('Gebäude-Typen'!$C$6&lt;&gt;0,'Gebäude-Typen'!$C$6,VLOOKUP(C2856,Gebäude_Typen,2,FALSE)),FALSE),2)/2,"")</f>
        <v/>
      </c>
      <c r="T2856" s="729" t="str">
        <f>IFERROR(ROUND(VLOOKUP(N2856,Reinigungstage,IF('Gebäude-Typen'!$C$6&lt;&gt;0,'Gebäude-Typen'!$C$6,VLOOKUP(C2856,Gebäude_Typen,2,FALSE)),FALSE),2)/2,"")</f>
        <v/>
      </c>
      <c r="U2856" s="730">
        <f t="shared" si="424"/>
        <v>17.98</v>
      </c>
      <c r="V2856" s="731" t="str">
        <f>IFERROR(INDEX('2. Raumgruppen'!$A$1:$Y$33,MATCH(IF(ISERROR(SEARCH(" ",M2856,1)),MID(M2856,1,3),MID(M2856,1,SEARCH(" ",M2856,1)-1)),'2. Raumgruppen'!$B:$B,0),IF(ISERROR(SEARCH(" ",M2856,1)),MATCH('2. Raumgruppen'!$L$8,'2. Raumgruppen'!$8:$8,0),MATCH(MID(M2856,SEARCH(" ",M2856,1)+1,3),'2. Raumgruppen'!$8:$8,0))),"")</f>
        <v/>
      </c>
      <c r="W2856" s="731" t="str">
        <f>IFERROR(INDEX('2. Raumgruppen'!$A$1:$Y$33,MATCH(IF(ISERROR(SEARCH(" ",N2856,1)),MID(N2856,1,3),MID(N2856,1,SEARCH(" ",N2856,1)-1)),'2. Raumgruppen'!$B:$B,0),IF(ISERROR(SEARCH(" ",N2856,1)),MATCH('2. Raumgruppen'!$L$8,'2. Raumgruppen'!$8:$8,0),MATCH(MID(N2856,SEARCH(" ",N2856,1)+1,3),'2. Raumgruppen'!$8:$8,0))),"")</f>
        <v/>
      </c>
      <c r="X2856" s="732" t="str">
        <f t="shared" si="425"/>
        <v/>
      </c>
      <c r="Y2856" s="732" t="str">
        <f t="shared" si="426"/>
        <v/>
      </c>
      <c r="Z2856" s="733" t="str">
        <f t="shared" si="427"/>
        <v/>
      </c>
      <c r="AA2856" s="732" t="str">
        <f t="shared" si="428"/>
        <v/>
      </c>
      <c r="AB2856" s="643"/>
      <c r="AC2856" s="276"/>
      <c r="AD2856" s="277"/>
      <c r="AE2856" s="278"/>
      <c r="AF2856" s="278" t="str">
        <f t="shared" si="420"/>
        <v/>
      </c>
      <c r="AG2856" s="278"/>
      <c r="AH2856" s="279">
        <f t="shared" si="421"/>
        <v>17.98</v>
      </c>
      <c r="AI2856" s="279" t="str">
        <f t="shared" si="422"/>
        <v/>
      </c>
      <c r="AJ2856" s="279" t="str">
        <f t="shared" si="423"/>
        <v/>
      </c>
      <c r="AK2856" s="278"/>
      <c r="AL2856" s="278"/>
      <c r="AM2856" s="278"/>
      <c r="AN2856" s="278"/>
      <c r="AO2856" s="262"/>
      <c r="AP2856" s="262"/>
      <c r="AQ2856" s="262"/>
      <c r="AR2856" s="262"/>
      <c r="AS2856" s="262"/>
      <c r="AT2856" s="262"/>
      <c r="AU2856" s="262"/>
      <c r="AV2856" s="262"/>
      <c r="AW2856" s="264"/>
      <c r="AX2856" s="264"/>
      <c r="AY2856" s="264"/>
      <c r="AZ2856" s="262"/>
    </row>
    <row r="2857" spans="1:52" ht="27" hidden="1" customHeight="1">
      <c r="B2857" s="639">
        <v>2843</v>
      </c>
      <c r="C2857" s="639"/>
      <c r="D2857" s="640"/>
      <c r="E2857" s="640"/>
      <c r="F2857" s="640" t="str">
        <f>IFERROR(VLOOKUP(C2857,'Gebäude-Typen'!$A$7:$D$215,4,FALSE),"")</f>
        <v/>
      </c>
      <c r="G2857" s="641"/>
      <c r="H2857" s="640"/>
      <c r="I2857" s="639"/>
      <c r="J2857" s="640"/>
      <c r="K2857" s="642"/>
      <c r="L2857" s="639"/>
      <c r="M2857" s="639"/>
      <c r="N2857" s="639"/>
      <c r="O2857" s="639"/>
      <c r="P2857" s="734"/>
      <c r="Q2857" s="642"/>
      <c r="R2857" s="639"/>
      <c r="S2857" s="729" t="str">
        <f>IFERROR(ROUND(VLOOKUP(M2857,Reinigungstage,IF('Gebäude-Typen'!$C$6&lt;&gt;0,'Gebäude-Typen'!$C$6,VLOOKUP(C2857,Gebäude_Typen,2,FALSE)),FALSE),2)/2,"")</f>
        <v/>
      </c>
      <c r="T2857" s="729" t="str">
        <f>IFERROR(ROUND(VLOOKUP(N2857,Reinigungstage,IF('Gebäude-Typen'!$C$6&lt;&gt;0,'Gebäude-Typen'!$C$6,VLOOKUP(C2857,Gebäude_Typen,2,FALSE)),FALSE),2)/2,"")</f>
        <v/>
      </c>
      <c r="U2857" s="730">
        <f t="shared" si="424"/>
        <v>17.98</v>
      </c>
      <c r="V2857" s="731" t="str">
        <f>IFERROR(INDEX('2. Raumgruppen'!$A$1:$Y$33,MATCH(IF(ISERROR(SEARCH(" ",M2857,1)),MID(M2857,1,3),MID(M2857,1,SEARCH(" ",M2857,1)-1)),'2. Raumgruppen'!$B:$B,0),IF(ISERROR(SEARCH(" ",M2857,1)),MATCH('2. Raumgruppen'!$L$8,'2. Raumgruppen'!$8:$8,0),MATCH(MID(M2857,SEARCH(" ",M2857,1)+1,3),'2. Raumgruppen'!$8:$8,0))),"")</f>
        <v/>
      </c>
      <c r="W2857" s="731" t="str">
        <f>IFERROR(INDEX('2. Raumgruppen'!$A$1:$Y$33,MATCH(IF(ISERROR(SEARCH(" ",N2857,1)),MID(N2857,1,3),MID(N2857,1,SEARCH(" ",N2857,1)-1)),'2. Raumgruppen'!$B:$B,0),IF(ISERROR(SEARCH(" ",N2857,1)),MATCH('2. Raumgruppen'!$L$8,'2. Raumgruppen'!$8:$8,0),MATCH(MID(N2857,SEARCH(" ",N2857,1)+1,3),'2. Raumgruppen'!$8:$8,0))),"")</f>
        <v/>
      </c>
      <c r="X2857" s="732" t="str">
        <f t="shared" si="425"/>
        <v/>
      </c>
      <c r="Y2857" s="732" t="str">
        <f t="shared" si="426"/>
        <v/>
      </c>
      <c r="Z2857" s="733" t="str">
        <f t="shared" si="427"/>
        <v/>
      </c>
      <c r="AA2857" s="732" t="str">
        <f t="shared" si="428"/>
        <v/>
      </c>
      <c r="AB2857" s="643"/>
      <c r="AC2857" s="276"/>
      <c r="AD2857" s="277"/>
      <c r="AE2857" s="278"/>
      <c r="AF2857" s="278" t="str">
        <f t="shared" si="420"/>
        <v/>
      </c>
      <c r="AG2857" s="278"/>
      <c r="AH2857" s="279">
        <f t="shared" si="421"/>
        <v>17.98</v>
      </c>
      <c r="AI2857" s="279" t="str">
        <f t="shared" si="422"/>
        <v/>
      </c>
      <c r="AJ2857" s="279" t="str">
        <f t="shared" si="423"/>
        <v/>
      </c>
      <c r="AK2857" s="278"/>
      <c r="AL2857" s="278"/>
      <c r="AM2857" s="278"/>
      <c r="AN2857" s="278"/>
      <c r="AO2857" s="262"/>
      <c r="AP2857" s="262"/>
      <c r="AQ2857" s="262"/>
      <c r="AR2857" s="262"/>
      <c r="AS2857" s="262"/>
      <c r="AT2857" s="262"/>
      <c r="AU2857" s="262"/>
      <c r="AV2857" s="262"/>
      <c r="AW2857" s="264"/>
      <c r="AX2857" s="262"/>
      <c r="AY2857" s="262"/>
      <c r="AZ2857" s="262"/>
    </row>
    <row r="2858" spans="1:52" ht="27" hidden="1" customHeight="1">
      <c r="B2858" s="639">
        <v>2844</v>
      </c>
      <c r="C2858" s="639"/>
      <c r="D2858" s="640"/>
      <c r="E2858" s="640"/>
      <c r="F2858" s="640" t="str">
        <f>IFERROR(VLOOKUP(C2858,'Gebäude-Typen'!$A$7:$D$215,4,FALSE),"")</f>
        <v/>
      </c>
      <c r="G2858" s="641"/>
      <c r="H2858" s="640"/>
      <c r="I2858" s="639"/>
      <c r="J2858" s="640"/>
      <c r="K2858" s="642"/>
      <c r="L2858" s="639"/>
      <c r="M2858" s="639"/>
      <c r="N2858" s="639"/>
      <c r="O2858" s="639"/>
      <c r="P2858" s="734"/>
      <c r="Q2858" s="642"/>
      <c r="R2858" s="639"/>
      <c r="S2858" s="729" t="str">
        <f>IFERROR(ROUND(VLOOKUP(M2858,Reinigungstage,IF('Gebäude-Typen'!$C$6&lt;&gt;0,'Gebäude-Typen'!$C$6,VLOOKUP(C2858,Gebäude_Typen,2,FALSE)),FALSE),2)/2,"")</f>
        <v/>
      </c>
      <c r="T2858" s="729" t="str">
        <f>IFERROR(ROUND(VLOOKUP(N2858,Reinigungstage,IF('Gebäude-Typen'!$C$6&lt;&gt;0,'Gebäude-Typen'!$C$6,VLOOKUP(C2858,Gebäude_Typen,2,FALSE)),FALSE),2)/2,"")</f>
        <v/>
      </c>
      <c r="U2858" s="730">
        <f t="shared" si="424"/>
        <v>17.98</v>
      </c>
      <c r="V2858" s="731" t="str">
        <f>IFERROR(INDEX('2. Raumgruppen'!$A$1:$Y$33,MATCH(IF(ISERROR(SEARCH(" ",M2858,1)),MID(M2858,1,3),MID(M2858,1,SEARCH(" ",M2858,1)-1)),'2. Raumgruppen'!$B:$B,0),IF(ISERROR(SEARCH(" ",M2858,1)),MATCH('2. Raumgruppen'!$L$8,'2. Raumgruppen'!$8:$8,0),MATCH(MID(M2858,SEARCH(" ",M2858,1)+1,3),'2. Raumgruppen'!$8:$8,0))),"")</f>
        <v/>
      </c>
      <c r="W2858" s="731" t="str">
        <f>IFERROR(INDEX('2. Raumgruppen'!$A$1:$Y$33,MATCH(IF(ISERROR(SEARCH(" ",N2858,1)),MID(N2858,1,3),MID(N2858,1,SEARCH(" ",N2858,1)-1)),'2. Raumgruppen'!$B:$B,0),IF(ISERROR(SEARCH(" ",N2858,1)),MATCH('2. Raumgruppen'!$L$8,'2. Raumgruppen'!$8:$8,0),MATCH(MID(N2858,SEARCH(" ",N2858,1)+1,3),'2. Raumgruppen'!$8:$8,0))),"")</f>
        <v/>
      </c>
      <c r="X2858" s="732" t="str">
        <f t="shared" si="425"/>
        <v/>
      </c>
      <c r="Y2858" s="732" t="str">
        <f t="shared" si="426"/>
        <v/>
      </c>
      <c r="Z2858" s="733" t="str">
        <f t="shared" si="427"/>
        <v/>
      </c>
      <c r="AA2858" s="732" t="str">
        <f t="shared" si="428"/>
        <v/>
      </c>
      <c r="AB2858" s="643"/>
      <c r="AC2858" s="276"/>
      <c r="AD2858" s="277"/>
      <c r="AE2858" s="278"/>
      <c r="AF2858" s="278" t="str">
        <f t="shared" si="420"/>
        <v/>
      </c>
      <c r="AG2858" s="278"/>
      <c r="AH2858" s="279">
        <f t="shared" si="421"/>
        <v>17.98</v>
      </c>
      <c r="AI2858" s="279" t="str">
        <f t="shared" si="422"/>
        <v/>
      </c>
      <c r="AJ2858" s="279" t="str">
        <f t="shared" si="423"/>
        <v/>
      </c>
      <c r="AK2858" s="278"/>
      <c r="AL2858" s="278"/>
      <c r="AM2858" s="278"/>
      <c r="AN2858" s="278"/>
      <c r="AO2858" s="262"/>
      <c r="AP2858" s="262"/>
      <c r="AQ2858" s="262"/>
      <c r="AR2858" s="262"/>
      <c r="AS2858" s="262"/>
      <c r="AT2858" s="262"/>
      <c r="AU2858" s="262"/>
      <c r="AV2858" s="262"/>
      <c r="AW2858" s="264"/>
      <c r="AX2858" s="264"/>
      <c r="AY2858" s="262"/>
      <c r="AZ2858" s="262"/>
    </row>
    <row r="2859" spans="1:52" ht="27" hidden="1" customHeight="1">
      <c r="A2859" s="264"/>
      <c r="B2859" s="639">
        <v>2845</v>
      </c>
      <c r="C2859" s="639"/>
      <c r="D2859" s="640"/>
      <c r="E2859" s="640"/>
      <c r="F2859" s="640" t="str">
        <f>IFERROR(VLOOKUP(C2859,'Gebäude-Typen'!$A$7:$D$215,4,FALSE),"")</f>
        <v/>
      </c>
      <c r="G2859" s="641"/>
      <c r="H2859" s="640"/>
      <c r="I2859" s="639"/>
      <c r="J2859" s="640"/>
      <c r="K2859" s="642"/>
      <c r="L2859" s="639"/>
      <c r="M2859" s="639"/>
      <c r="N2859" s="639"/>
      <c r="O2859" s="639"/>
      <c r="P2859" s="734"/>
      <c r="Q2859" s="642"/>
      <c r="R2859" s="639"/>
      <c r="S2859" s="729" t="str">
        <f>IFERROR(ROUND(VLOOKUP(M2859,Reinigungstage,IF('Gebäude-Typen'!$C$6&lt;&gt;0,'Gebäude-Typen'!$C$6,VLOOKUP(C2859,Gebäude_Typen,2,FALSE)),FALSE),2)/2,"")</f>
        <v/>
      </c>
      <c r="T2859" s="729" t="str">
        <f>IFERROR(ROUND(VLOOKUP(N2859,Reinigungstage,IF('Gebäude-Typen'!$C$6&lt;&gt;0,'Gebäude-Typen'!$C$6,VLOOKUP(C2859,Gebäude_Typen,2,FALSE)),FALSE),2)/2,"")</f>
        <v/>
      </c>
      <c r="U2859" s="730">
        <f t="shared" si="424"/>
        <v>17.98</v>
      </c>
      <c r="V2859" s="731" t="str">
        <f>IFERROR(INDEX('2. Raumgruppen'!$A$1:$Y$33,MATCH(IF(ISERROR(SEARCH(" ",M2859,1)),MID(M2859,1,3),MID(M2859,1,SEARCH(" ",M2859,1)-1)),'2. Raumgruppen'!$B:$B,0),IF(ISERROR(SEARCH(" ",M2859,1)),MATCH('2. Raumgruppen'!$L$8,'2. Raumgruppen'!$8:$8,0),MATCH(MID(M2859,SEARCH(" ",M2859,1)+1,3),'2. Raumgruppen'!$8:$8,0))),"")</f>
        <v/>
      </c>
      <c r="W2859" s="731" t="str">
        <f>IFERROR(INDEX('2. Raumgruppen'!$A$1:$Y$33,MATCH(IF(ISERROR(SEARCH(" ",N2859,1)),MID(N2859,1,3),MID(N2859,1,SEARCH(" ",N2859,1)-1)),'2. Raumgruppen'!$B:$B,0),IF(ISERROR(SEARCH(" ",N2859,1)),MATCH('2. Raumgruppen'!$L$8,'2. Raumgruppen'!$8:$8,0),MATCH(MID(N2859,SEARCH(" ",N2859,1)+1,3),'2. Raumgruppen'!$8:$8,0))),"")</f>
        <v/>
      </c>
      <c r="X2859" s="732" t="str">
        <f t="shared" si="425"/>
        <v/>
      </c>
      <c r="Y2859" s="732" t="str">
        <f t="shared" si="426"/>
        <v/>
      </c>
      <c r="Z2859" s="733" t="str">
        <f t="shared" si="427"/>
        <v/>
      </c>
      <c r="AA2859" s="732" t="str">
        <f t="shared" si="428"/>
        <v/>
      </c>
      <c r="AB2859" s="643"/>
      <c r="AC2859" s="276"/>
      <c r="AD2859" s="277"/>
      <c r="AE2859" s="278"/>
      <c r="AF2859" s="278" t="str">
        <f t="shared" si="420"/>
        <v/>
      </c>
      <c r="AG2859" s="278"/>
      <c r="AH2859" s="279">
        <f t="shared" si="421"/>
        <v>17.98</v>
      </c>
      <c r="AI2859" s="279" t="str">
        <f t="shared" si="422"/>
        <v/>
      </c>
      <c r="AJ2859" s="279" t="str">
        <f t="shared" si="423"/>
        <v/>
      </c>
      <c r="AK2859" s="278"/>
      <c r="AL2859" s="278"/>
      <c r="AM2859" s="278"/>
      <c r="AN2859" s="278"/>
      <c r="AO2859" s="262"/>
      <c r="AP2859" s="262"/>
      <c r="AQ2859" s="262"/>
      <c r="AR2859" s="262"/>
      <c r="AS2859" s="262"/>
      <c r="AT2859" s="262"/>
      <c r="AU2859" s="262"/>
      <c r="AV2859" s="262"/>
      <c r="AW2859" s="264"/>
      <c r="AX2859" s="262"/>
      <c r="AY2859" s="262"/>
      <c r="AZ2859" s="262"/>
    </row>
    <row r="2860" spans="1:52" ht="27" hidden="1" customHeight="1">
      <c r="B2860" s="639">
        <v>2846</v>
      </c>
      <c r="C2860" s="639"/>
      <c r="D2860" s="640"/>
      <c r="E2860" s="640"/>
      <c r="F2860" s="640" t="str">
        <f>IFERROR(VLOOKUP(C2860,'Gebäude-Typen'!$A$7:$D$215,4,FALSE),"")</f>
        <v/>
      </c>
      <c r="G2860" s="641"/>
      <c r="H2860" s="640"/>
      <c r="I2860" s="639"/>
      <c r="J2860" s="640"/>
      <c r="K2860" s="642"/>
      <c r="L2860" s="639"/>
      <c r="M2860" s="639"/>
      <c r="N2860" s="639"/>
      <c r="O2860" s="639"/>
      <c r="P2860" s="734"/>
      <c r="Q2860" s="642"/>
      <c r="R2860" s="639"/>
      <c r="S2860" s="729" t="str">
        <f>IFERROR(ROUND(VLOOKUP(M2860,Reinigungstage,IF('Gebäude-Typen'!$C$6&lt;&gt;0,'Gebäude-Typen'!$C$6,VLOOKUP(C2860,Gebäude_Typen,2,FALSE)),FALSE),2)/2,"")</f>
        <v/>
      </c>
      <c r="T2860" s="729" t="str">
        <f>IFERROR(ROUND(VLOOKUP(N2860,Reinigungstage,IF('Gebäude-Typen'!$C$6&lt;&gt;0,'Gebäude-Typen'!$C$6,VLOOKUP(C2860,Gebäude_Typen,2,FALSE)),FALSE),2)/2,"")</f>
        <v/>
      </c>
      <c r="U2860" s="730">
        <f t="shared" si="424"/>
        <v>17.98</v>
      </c>
      <c r="V2860" s="731" t="str">
        <f>IFERROR(INDEX('2. Raumgruppen'!$A$1:$Y$33,MATCH(IF(ISERROR(SEARCH(" ",M2860,1)),MID(M2860,1,3),MID(M2860,1,SEARCH(" ",M2860,1)-1)),'2. Raumgruppen'!$B:$B,0),IF(ISERROR(SEARCH(" ",M2860,1)),MATCH('2. Raumgruppen'!$L$8,'2. Raumgruppen'!$8:$8,0),MATCH(MID(M2860,SEARCH(" ",M2860,1)+1,3),'2. Raumgruppen'!$8:$8,0))),"")</f>
        <v/>
      </c>
      <c r="W2860" s="731" t="str">
        <f>IFERROR(INDEX('2. Raumgruppen'!$A$1:$Y$33,MATCH(IF(ISERROR(SEARCH(" ",N2860,1)),MID(N2860,1,3),MID(N2860,1,SEARCH(" ",N2860,1)-1)),'2. Raumgruppen'!$B:$B,0),IF(ISERROR(SEARCH(" ",N2860,1)),MATCH('2. Raumgruppen'!$L$8,'2. Raumgruppen'!$8:$8,0),MATCH(MID(N2860,SEARCH(" ",N2860,1)+1,3),'2. Raumgruppen'!$8:$8,0))),"")</f>
        <v/>
      </c>
      <c r="X2860" s="732" t="str">
        <f t="shared" si="425"/>
        <v/>
      </c>
      <c r="Y2860" s="732" t="str">
        <f t="shared" si="426"/>
        <v/>
      </c>
      <c r="Z2860" s="733" t="str">
        <f t="shared" si="427"/>
        <v/>
      </c>
      <c r="AA2860" s="732" t="str">
        <f t="shared" si="428"/>
        <v/>
      </c>
      <c r="AB2860" s="643"/>
      <c r="AC2860" s="276"/>
      <c r="AD2860" s="277"/>
      <c r="AE2860" s="278"/>
      <c r="AF2860" s="278" t="str">
        <f t="shared" si="420"/>
        <v/>
      </c>
      <c r="AG2860" s="278"/>
      <c r="AH2860" s="279">
        <f t="shared" si="421"/>
        <v>17.98</v>
      </c>
      <c r="AI2860" s="279" t="str">
        <f t="shared" si="422"/>
        <v/>
      </c>
      <c r="AJ2860" s="279" t="str">
        <f t="shared" si="423"/>
        <v/>
      </c>
      <c r="AK2860" s="278"/>
      <c r="AL2860" s="278"/>
      <c r="AM2860" s="278"/>
      <c r="AN2860" s="278"/>
      <c r="AO2860" s="262"/>
      <c r="AP2860" s="262"/>
      <c r="AQ2860" s="262"/>
      <c r="AR2860" s="262"/>
      <c r="AS2860" s="262"/>
      <c r="AT2860" s="262"/>
      <c r="AU2860" s="262"/>
      <c r="AV2860" s="262"/>
      <c r="AW2860" s="264"/>
      <c r="AX2860" s="262"/>
      <c r="AY2860" s="262"/>
      <c r="AZ2860" s="262"/>
    </row>
    <row r="2861" spans="1:52" ht="27" hidden="1" customHeight="1">
      <c r="B2861" s="639">
        <v>2847</v>
      </c>
      <c r="C2861" s="639"/>
      <c r="D2861" s="640"/>
      <c r="E2861" s="640"/>
      <c r="F2861" s="640" t="str">
        <f>IFERROR(VLOOKUP(C2861,'Gebäude-Typen'!$A$7:$D$215,4,FALSE),"")</f>
        <v/>
      </c>
      <c r="G2861" s="641"/>
      <c r="H2861" s="640"/>
      <c r="I2861" s="639"/>
      <c r="J2861" s="640"/>
      <c r="K2861" s="642"/>
      <c r="L2861" s="639"/>
      <c r="M2861" s="639"/>
      <c r="N2861" s="639"/>
      <c r="O2861" s="639"/>
      <c r="P2861" s="734"/>
      <c r="Q2861" s="642"/>
      <c r="R2861" s="639"/>
      <c r="S2861" s="729" t="str">
        <f>IFERROR(ROUND(VLOOKUP(M2861,Reinigungstage,IF('Gebäude-Typen'!$C$6&lt;&gt;0,'Gebäude-Typen'!$C$6,VLOOKUP(C2861,Gebäude_Typen,2,FALSE)),FALSE),2)/2,"")</f>
        <v/>
      </c>
      <c r="T2861" s="729" t="str">
        <f>IFERROR(ROUND(VLOOKUP(N2861,Reinigungstage,IF('Gebäude-Typen'!$C$6&lt;&gt;0,'Gebäude-Typen'!$C$6,VLOOKUP(C2861,Gebäude_Typen,2,FALSE)),FALSE),2)/2,"")</f>
        <v/>
      </c>
      <c r="U2861" s="730">
        <f t="shared" si="424"/>
        <v>17.98</v>
      </c>
      <c r="V2861" s="731" t="str">
        <f>IFERROR(INDEX('2. Raumgruppen'!$A$1:$Y$33,MATCH(IF(ISERROR(SEARCH(" ",M2861,1)),MID(M2861,1,3),MID(M2861,1,SEARCH(" ",M2861,1)-1)),'2. Raumgruppen'!$B:$B,0),IF(ISERROR(SEARCH(" ",M2861,1)),MATCH('2. Raumgruppen'!$L$8,'2. Raumgruppen'!$8:$8,0),MATCH(MID(M2861,SEARCH(" ",M2861,1)+1,3),'2. Raumgruppen'!$8:$8,0))),"")</f>
        <v/>
      </c>
      <c r="W2861" s="731" t="str">
        <f>IFERROR(INDEX('2. Raumgruppen'!$A$1:$Y$33,MATCH(IF(ISERROR(SEARCH(" ",N2861,1)),MID(N2861,1,3),MID(N2861,1,SEARCH(" ",N2861,1)-1)),'2. Raumgruppen'!$B:$B,0),IF(ISERROR(SEARCH(" ",N2861,1)),MATCH('2. Raumgruppen'!$L$8,'2. Raumgruppen'!$8:$8,0),MATCH(MID(N2861,SEARCH(" ",N2861,1)+1,3),'2. Raumgruppen'!$8:$8,0))),"")</f>
        <v/>
      </c>
      <c r="X2861" s="732" t="str">
        <f t="shared" si="425"/>
        <v/>
      </c>
      <c r="Y2861" s="732" t="str">
        <f t="shared" si="426"/>
        <v/>
      </c>
      <c r="Z2861" s="733" t="str">
        <f t="shared" si="427"/>
        <v/>
      </c>
      <c r="AA2861" s="732" t="str">
        <f t="shared" si="428"/>
        <v/>
      </c>
      <c r="AB2861" s="643"/>
      <c r="AC2861" s="276"/>
      <c r="AD2861" s="277"/>
      <c r="AE2861" s="278"/>
      <c r="AF2861" s="278" t="str">
        <f t="shared" si="420"/>
        <v/>
      </c>
      <c r="AG2861" s="278"/>
      <c r="AH2861" s="279">
        <f t="shared" si="421"/>
        <v>17.98</v>
      </c>
      <c r="AI2861" s="279" t="str">
        <f t="shared" si="422"/>
        <v/>
      </c>
      <c r="AJ2861" s="279" t="str">
        <f t="shared" si="423"/>
        <v/>
      </c>
      <c r="AK2861" s="278"/>
      <c r="AL2861" s="278"/>
      <c r="AM2861" s="278"/>
      <c r="AN2861" s="278"/>
      <c r="AO2861" s="262"/>
      <c r="AP2861" s="262"/>
      <c r="AQ2861" s="262"/>
      <c r="AR2861" s="262"/>
      <c r="AS2861" s="262"/>
      <c r="AT2861" s="262"/>
      <c r="AU2861" s="262"/>
      <c r="AV2861" s="262"/>
      <c r="AW2861" s="262"/>
      <c r="AX2861" s="262"/>
      <c r="AY2861" s="264"/>
      <c r="AZ2861" s="262"/>
    </row>
    <row r="2862" spans="1:52" ht="27" hidden="1" customHeight="1">
      <c r="B2862" s="639">
        <v>2848</v>
      </c>
      <c r="C2862" s="639"/>
      <c r="D2862" s="640"/>
      <c r="E2862" s="640"/>
      <c r="F2862" s="640" t="str">
        <f>IFERROR(VLOOKUP(C2862,'Gebäude-Typen'!$A$7:$D$215,4,FALSE),"")</f>
        <v/>
      </c>
      <c r="G2862" s="641"/>
      <c r="H2862" s="640"/>
      <c r="I2862" s="639"/>
      <c r="J2862" s="640"/>
      <c r="K2862" s="642"/>
      <c r="L2862" s="639"/>
      <c r="M2862" s="639"/>
      <c r="N2862" s="639"/>
      <c r="O2862" s="639"/>
      <c r="P2862" s="734"/>
      <c r="Q2862" s="642"/>
      <c r="R2862" s="639"/>
      <c r="S2862" s="729" t="str">
        <f>IFERROR(ROUND(VLOOKUP(M2862,Reinigungstage,IF('Gebäude-Typen'!$C$6&lt;&gt;0,'Gebäude-Typen'!$C$6,VLOOKUP(C2862,Gebäude_Typen,2,FALSE)),FALSE),2)/2,"")</f>
        <v/>
      </c>
      <c r="T2862" s="729" t="str">
        <f>IFERROR(ROUND(VLOOKUP(N2862,Reinigungstage,IF('Gebäude-Typen'!$C$6&lt;&gt;0,'Gebäude-Typen'!$C$6,VLOOKUP(C2862,Gebäude_Typen,2,FALSE)),FALSE),2)/2,"")</f>
        <v/>
      </c>
      <c r="U2862" s="730">
        <f t="shared" si="424"/>
        <v>17.98</v>
      </c>
      <c r="V2862" s="731" t="str">
        <f>IFERROR(INDEX('2. Raumgruppen'!$A$1:$Y$33,MATCH(IF(ISERROR(SEARCH(" ",M2862,1)),MID(M2862,1,3),MID(M2862,1,SEARCH(" ",M2862,1)-1)),'2. Raumgruppen'!$B:$B,0),IF(ISERROR(SEARCH(" ",M2862,1)),MATCH('2. Raumgruppen'!$L$8,'2. Raumgruppen'!$8:$8,0),MATCH(MID(M2862,SEARCH(" ",M2862,1)+1,3),'2. Raumgruppen'!$8:$8,0))),"")</f>
        <v/>
      </c>
      <c r="W2862" s="731" t="str">
        <f>IFERROR(INDEX('2. Raumgruppen'!$A$1:$Y$33,MATCH(IF(ISERROR(SEARCH(" ",N2862,1)),MID(N2862,1,3),MID(N2862,1,SEARCH(" ",N2862,1)-1)),'2. Raumgruppen'!$B:$B,0),IF(ISERROR(SEARCH(" ",N2862,1)),MATCH('2. Raumgruppen'!$L$8,'2. Raumgruppen'!$8:$8,0),MATCH(MID(N2862,SEARCH(" ",N2862,1)+1,3),'2. Raumgruppen'!$8:$8,0))),"")</f>
        <v/>
      </c>
      <c r="X2862" s="732" t="str">
        <f t="shared" si="425"/>
        <v/>
      </c>
      <c r="Y2862" s="732" t="str">
        <f t="shared" si="426"/>
        <v/>
      </c>
      <c r="Z2862" s="733" t="str">
        <f t="shared" si="427"/>
        <v/>
      </c>
      <c r="AA2862" s="732" t="str">
        <f t="shared" si="428"/>
        <v/>
      </c>
      <c r="AB2862" s="643"/>
      <c r="AC2862" s="276"/>
      <c r="AD2862" s="277"/>
      <c r="AE2862" s="278"/>
      <c r="AF2862" s="278" t="str">
        <f t="shared" si="420"/>
        <v/>
      </c>
      <c r="AG2862" s="278"/>
      <c r="AH2862" s="279">
        <f t="shared" si="421"/>
        <v>17.98</v>
      </c>
      <c r="AI2862" s="279" t="str">
        <f t="shared" si="422"/>
        <v/>
      </c>
      <c r="AJ2862" s="279" t="str">
        <f t="shared" si="423"/>
        <v/>
      </c>
      <c r="AK2862" s="278"/>
      <c r="AL2862" s="278"/>
      <c r="AM2862" s="278"/>
      <c r="AN2862" s="278"/>
      <c r="AO2862" s="262"/>
      <c r="AP2862" s="262"/>
      <c r="AQ2862" s="262"/>
      <c r="AR2862" s="262"/>
      <c r="AS2862" s="262"/>
      <c r="AT2862" s="262"/>
      <c r="AU2862" s="262"/>
      <c r="AV2862" s="262"/>
      <c r="AW2862" s="262"/>
      <c r="AX2862" s="262"/>
      <c r="AY2862" s="262"/>
      <c r="AZ2862" s="278"/>
    </row>
    <row r="2863" spans="1:52" ht="27" hidden="1" customHeight="1">
      <c r="B2863" s="639">
        <v>2849</v>
      </c>
      <c r="C2863" s="639"/>
      <c r="D2863" s="640"/>
      <c r="E2863" s="640"/>
      <c r="F2863" s="640" t="str">
        <f>IFERROR(VLOOKUP(C2863,'Gebäude-Typen'!$A$7:$D$215,4,FALSE),"")</f>
        <v/>
      </c>
      <c r="G2863" s="641"/>
      <c r="H2863" s="640"/>
      <c r="I2863" s="639"/>
      <c r="J2863" s="640"/>
      <c r="K2863" s="642"/>
      <c r="L2863" s="639"/>
      <c r="M2863" s="639"/>
      <c r="N2863" s="639"/>
      <c r="O2863" s="639"/>
      <c r="P2863" s="734"/>
      <c r="Q2863" s="642"/>
      <c r="R2863" s="639"/>
      <c r="S2863" s="729" t="str">
        <f>IFERROR(ROUND(VLOOKUP(M2863,Reinigungstage,IF('Gebäude-Typen'!$C$6&lt;&gt;0,'Gebäude-Typen'!$C$6,VLOOKUP(C2863,Gebäude_Typen,2,FALSE)),FALSE),2)/2,"")</f>
        <v/>
      </c>
      <c r="T2863" s="729" t="str">
        <f>IFERROR(ROUND(VLOOKUP(N2863,Reinigungstage,IF('Gebäude-Typen'!$C$6&lt;&gt;0,'Gebäude-Typen'!$C$6,VLOOKUP(C2863,Gebäude_Typen,2,FALSE)),FALSE),2)/2,"")</f>
        <v/>
      </c>
      <c r="U2863" s="730">
        <f t="shared" si="424"/>
        <v>17.98</v>
      </c>
      <c r="V2863" s="731" t="str">
        <f>IFERROR(INDEX('2. Raumgruppen'!$A$1:$Y$33,MATCH(IF(ISERROR(SEARCH(" ",M2863,1)),MID(M2863,1,3),MID(M2863,1,SEARCH(" ",M2863,1)-1)),'2. Raumgruppen'!$B:$B,0),IF(ISERROR(SEARCH(" ",M2863,1)),MATCH('2. Raumgruppen'!$L$8,'2. Raumgruppen'!$8:$8,0),MATCH(MID(M2863,SEARCH(" ",M2863,1)+1,3),'2. Raumgruppen'!$8:$8,0))),"")</f>
        <v/>
      </c>
      <c r="W2863" s="731" t="str">
        <f>IFERROR(INDEX('2. Raumgruppen'!$A$1:$Y$33,MATCH(IF(ISERROR(SEARCH(" ",N2863,1)),MID(N2863,1,3),MID(N2863,1,SEARCH(" ",N2863,1)-1)),'2. Raumgruppen'!$B:$B,0),IF(ISERROR(SEARCH(" ",N2863,1)),MATCH('2. Raumgruppen'!$L$8,'2. Raumgruppen'!$8:$8,0),MATCH(MID(N2863,SEARCH(" ",N2863,1)+1,3),'2. Raumgruppen'!$8:$8,0))),"")</f>
        <v/>
      </c>
      <c r="X2863" s="732" t="str">
        <f t="shared" si="425"/>
        <v/>
      </c>
      <c r="Y2863" s="732" t="str">
        <f t="shared" si="426"/>
        <v/>
      </c>
      <c r="Z2863" s="733" t="str">
        <f t="shared" si="427"/>
        <v/>
      </c>
      <c r="AA2863" s="732" t="str">
        <f t="shared" si="428"/>
        <v/>
      </c>
      <c r="AB2863" s="643"/>
      <c r="AC2863" s="276"/>
      <c r="AD2863" s="277"/>
      <c r="AE2863" s="278"/>
      <c r="AF2863" s="278" t="str">
        <f t="shared" si="420"/>
        <v/>
      </c>
      <c r="AG2863" s="278"/>
      <c r="AH2863" s="279">
        <f t="shared" si="421"/>
        <v>17.98</v>
      </c>
      <c r="AI2863" s="279" t="str">
        <f t="shared" si="422"/>
        <v/>
      </c>
      <c r="AJ2863" s="279" t="str">
        <f t="shared" si="423"/>
        <v/>
      </c>
      <c r="AK2863" s="278"/>
      <c r="AL2863" s="278"/>
      <c r="AM2863" s="278"/>
      <c r="AN2863" s="278"/>
      <c r="AO2863" s="262"/>
      <c r="AP2863" s="262"/>
      <c r="AQ2863" s="262"/>
      <c r="AR2863" s="262"/>
      <c r="AS2863" s="262"/>
      <c r="AT2863" s="262"/>
      <c r="AU2863" s="262"/>
      <c r="AV2863" s="262"/>
      <c r="AW2863" s="262"/>
      <c r="AX2863" s="264"/>
      <c r="AY2863" s="264"/>
      <c r="AZ2863" s="278"/>
    </row>
    <row r="2864" spans="1:52" ht="27" hidden="1" customHeight="1">
      <c r="A2864" s="264"/>
      <c r="B2864" s="639">
        <v>2850</v>
      </c>
      <c r="C2864" s="639"/>
      <c r="D2864" s="640"/>
      <c r="E2864" s="640"/>
      <c r="F2864" s="640" t="str">
        <f>IFERROR(VLOOKUP(C2864,'Gebäude-Typen'!$A$7:$D$215,4,FALSE),"")</f>
        <v/>
      </c>
      <c r="G2864" s="641"/>
      <c r="H2864" s="640"/>
      <c r="I2864" s="639"/>
      <c r="J2864" s="640"/>
      <c r="K2864" s="642"/>
      <c r="L2864" s="639"/>
      <c r="M2864" s="639"/>
      <c r="N2864" s="639"/>
      <c r="O2864" s="639"/>
      <c r="P2864" s="734"/>
      <c r="Q2864" s="642"/>
      <c r="R2864" s="639"/>
      <c r="S2864" s="729" t="str">
        <f>IFERROR(ROUND(VLOOKUP(M2864,Reinigungstage,IF('Gebäude-Typen'!$C$6&lt;&gt;0,'Gebäude-Typen'!$C$6,VLOOKUP(C2864,Gebäude_Typen,2,FALSE)),FALSE),2)/2,"")</f>
        <v/>
      </c>
      <c r="T2864" s="729" t="str">
        <f>IFERROR(ROUND(VLOOKUP(N2864,Reinigungstage,IF('Gebäude-Typen'!$C$6&lt;&gt;0,'Gebäude-Typen'!$C$6,VLOOKUP(C2864,Gebäude_Typen,2,FALSE)),FALSE),2)/2,"")</f>
        <v/>
      </c>
      <c r="U2864" s="730">
        <f t="shared" si="424"/>
        <v>17.98</v>
      </c>
      <c r="V2864" s="731" t="str">
        <f>IFERROR(INDEX('2. Raumgruppen'!$A$1:$Y$33,MATCH(IF(ISERROR(SEARCH(" ",M2864,1)),MID(M2864,1,3),MID(M2864,1,SEARCH(" ",M2864,1)-1)),'2. Raumgruppen'!$B:$B,0),IF(ISERROR(SEARCH(" ",M2864,1)),MATCH('2. Raumgruppen'!$L$8,'2. Raumgruppen'!$8:$8,0),MATCH(MID(M2864,SEARCH(" ",M2864,1)+1,3),'2. Raumgruppen'!$8:$8,0))),"")</f>
        <v/>
      </c>
      <c r="W2864" s="731" t="str">
        <f>IFERROR(INDEX('2. Raumgruppen'!$A$1:$Y$33,MATCH(IF(ISERROR(SEARCH(" ",N2864,1)),MID(N2864,1,3),MID(N2864,1,SEARCH(" ",N2864,1)-1)),'2. Raumgruppen'!$B:$B,0),IF(ISERROR(SEARCH(" ",N2864,1)),MATCH('2. Raumgruppen'!$L$8,'2. Raumgruppen'!$8:$8,0),MATCH(MID(N2864,SEARCH(" ",N2864,1)+1,3),'2. Raumgruppen'!$8:$8,0))),"")</f>
        <v/>
      </c>
      <c r="X2864" s="732" t="str">
        <f t="shared" si="425"/>
        <v/>
      </c>
      <c r="Y2864" s="732" t="str">
        <f t="shared" si="426"/>
        <v/>
      </c>
      <c r="Z2864" s="733" t="str">
        <f t="shared" si="427"/>
        <v/>
      </c>
      <c r="AA2864" s="732" t="str">
        <f t="shared" si="428"/>
        <v/>
      </c>
      <c r="AB2864" s="643"/>
      <c r="AC2864" s="276"/>
      <c r="AD2864" s="277"/>
      <c r="AE2864" s="278"/>
      <c r="AF2864" s="278" t="str">
        <f t="shared" si="420"/>
        <v/>
      </c>
      <c r="AG2864" s="278"/>
      <c r="AH2864" s="279">
        <f t="shared" si="421"/>
        <v>17.98</v>
      </c>
      <c r="AI2864" s="279" t="str">
        <f t="shared" si="422"/>
        <v/>
      </c>
      <c r="AJ2864" s="279" t="str">
        <f t="shared" si="423"/>
        <v/>
      </c>
      <c r="AK2864" s="278"/>
      <c r="AL2864" s="278"/>
      <c r="AM2864" s="278"/>
      <c r="AN2864" s="278"/>
      <c r="AO2864" s="262"/>
      <c r="AP2864" s="262"/>
      <c r="AQ2864" s="262"/>
      <c r="AR2864" s="262"/>
      <c r="AS2864" s="262"/>
      <c r="AT2864" s="262"/>
      <c r="AU2864" s="262"/>
      <c r="AV2864" s="262"/>
      <c r="AW2864" s="262"/>
      <c r="AX2864" s="262"/>
      <c r="AY2864" s="262"/>
      <c r="AZ2864" s="264"/>
    </row>
    <row r="2865" spans="1:52" ht="27" hidden="1" customHeight="1">
      <c r="A2865" s="264"/>
      <c r="B2865" s="639">
        <v>2851</v>
      </c>
      <c r="C2865" s="639"/>
      <c r="D2865" s="640"/>
      <c r="E2865" s="640"/>
      <c r="F2865" s="640" t="str">
        <f>IFERROR(VLOOKUP(C2865,'Gebäude-Typen'!$A$7:$D$215,4,FALSE),"")</f>
        <v/>
      </c>
      <c r="G2865" s="641"/>
      <c r="H2865" s="640"/>
      <c r="I2865" s="639"/>
      <c r="J2865" s="640"/>
      <c r="K2865" s="642"/>
      <c r="L2865" s="639"/>
      <c r="M2865" s="639"/>
      <c r="N2865" s="639"/>
      <c r="O2865" s="639"/>
      <c r="P2865" s="734"/>
      <c r="Q2865" s="642"/>
      <c r="R2865" s="639"/>
      <c r="S2865" s="729" t="str">
        <f>IFERROR(ROUND(VLOOKUP(M2865,Reinigungstage,IF('Gebäude-Typen'!$C$6&lt;&gt;0,'Gebäude-Typen'!$C$6,VLOOKUP(C2865,Gebäude_Typen,2,FALSE)),FALSE),2)/2,"")</f>
        <v/>
      </c>
      <c r="T2865" s="729" t="str">
        <f>IFERROR(ROUND(VLOOKUP(N2865,Reinigungstage,IF('Gebäude-Typen'!$C$6&lt;&gt;0,'Gebäude-Typen'!$C$6,VLOOKUP(C2865,Gebäude_Typen,2,FALSE)),FALSE),2)/2,"")</f>
        <v/>
      </c>
      <c r="U2865" s="730">
        <f t="shared" si="424"/>
        <v>17.98</v>
      </c>
      <c r="V2865" s="731" t="str">
        <f>IFERROR(INDEX('2. Raumgruppen'!$A$1:$Y$33,MATCH(IF(ISERROR(SEARCH(" ",M2865,1)),MID(M2865,1,3),MID(M2865,1,SEARCH(" ",M2865,1)-1)),'2. Raumgruppen'!$B:$B,0),IF(ISERROR(SEARCH(" ",M2865,1)),MATCH('2. Raumgruppen'!$L$8,'2. Raumgruppen'!$8:$8,0),MATCH(MID(M2865,SEARCH(" ",M2865,1)+1,3),'2. Raumgruppen'!$8:$8,0))),"")</f>
        <v/>
      </c>
      <c r="W2865" s="731" t="str">
        <f>IFERROR(INDEX('2. Raumgruppen'!$A$1:$Y$33,MATCH(IF(ISERROR(SEARCH(" ",N2865,1)),MID(N2865,1,3),MID(N2865,1,SEARCH(" ",N2865,1)-1)),'2. Raumgruppen'!$B:$B,0),IF(ISERROR(SEARCH(" ",N2865,1)),MATCH('2. Raumgruppen'!$L$8,'2. Raumgruppen'!$8:$8,0),MATCH(MID(N2865,SEARCH(" ",N2865,1)+1,3),'2. Raumgruppen'!$8:$8,0))),"")</f>
        <v/>
      </c>
      <c r="X2865" s="732" t="str">
        <f t="shared" si="425"/>
        <v/>
      </c>
      <c r="Y2865" s="732" t="str">
        <f t="shared" si="426"/>
        <v/>
      </c>
      <c r="Z2865" s="733" t="str">
        <f t="shared" si="427"/>
        <v/>
      </c>
      <c r="AA2865" s="732" t="str">
        <f t="shared" si="428"/>
        <v/>
      </c>
      <c r="AB2865" s="643"/>
      <c r="AC2865" s="276"/>
      <c r="AD2865" s="277"/>
      <c r="AE2865" s="278"/>
      <c r="AF2865" s="278" t="str">
        <f t="shared" si="420"/>
        <v/>
      </c>
      <c r="AG2865" s="278"/>
      <c r="AH2865" s="279">
        <f t="shared" si="421"/>
        <v>17.98</v>
      </c>
      <c r="AI2865" s="279" t="str">
        <f t="shared" si="422"/>
        <v/>
      </c>
      <c r="AJ2865" s="279" t="str">
        <f t="shared" si="423"/>
        <v/>
      </c>
      <c r="AK2865" s="278"/>
      <c r="AL2865" s="278"/>
      <c r="AM2865" s="278"/>
      <c r="AN2865" s="278"/>
      <c r="AO2865" s="262"/>
      <c r="AP2865" s="262"/>
      <c r="AQ2865" s="262"/>
      <c r="AR2865" s="262"/>
      <c r="AS2865" s="262"/>
      <c r="AT2865" s="262"/>
      <c r="AU2865" s="262"/>
      <c r="AV2865" s="262"/>
      <c r="AW2865" s="262"/>
      <c r="AX2865" s="264"/>
      <c r="AY2865" s="262"/>
      <c r="AZ2865" s="264"/>
    </row>
    <row r="2866" spans="1:52" ht="27" hidden="1" customHeight="1">
      <c r="B2866" s="639">
        <v>2852</v>
      </c>
      <c r="C2866" s="639"/>
      <c r="D2866" s="640"/>
      <c r="E2866" s="640"/>
      <c r="F2866" s="640" t="str">
        <f>IFERROR(VLOOKUP(C2866,'Gebäude-Typen'!$A$7:$D$215,4,FALSE),"")</f>
        <v/>
      </c>
      <c r="G2866" s="641"/>
      <c r="H2866" s="640"/>
      <c r="I2866" s="639"/>
      <c r="J2866" s="640"/>
      <c r="K2866" s="642"/>
      <c r="L2866" s="639"/>
      <c r="M2866" s="639"/>
      <c r="N2866" s="639"/>
      <c r="O2866" s="639"/>
      <c r="P2866" s="734"/>
      <c r="Q2866" s="642"/>
      <c r="R2866" s="639"/>
      <c r="S2866" s="729" t="str">
        <f>IFERROR(ROUND(VLOOKUP(M2866,Reinigungstage,IF('Gebäude-Typen'!$C$6&lt;&gt;0,'Gebäude-Typen'!$C$6,VLOOKUP(C2866,Gebäude_Typen,2,FALSE)),FALSE),2)/2,"")</f>
        <v/>
      </c>
      <c r="T2866" s="729" t="str">
        <f>IFERROR(ROUND(VLOOKUP(N2866,Reinigungstage,IF('Gebäude-Typen'!$C$6&lt;&gt;0,'Gebäude-Typen'!$C$6,VLOOKUP(C2866,Gebäude_Typen,2,FALSE)),FALSE),2)/2,"")</f>
        <v/>
      </c>
      <c r="U2866" s="730">
        <f t="shared" si="424"/>
        <v>17.98</v>
      </c>
      <c r="V2866" s="731" t="str">
        <f>IFERROR(INDEX('2. Raumgruppen'!$A$1:$Y$33,MATCH(IF(ISERROR(SEARCH(" ",M2866,1)),MID(M2866,1,3),MID(M2866,1,SEARCH(" ",M2866,1)-1)),'2. Raumgruppen'!$B:$B,0),IF(ISERROR(SEARCH(" ",M2866,1)),MATCH('2. Raumgruppen'!$L$8,'2. Raumgruppen'!$8:$8,0),MATCH(MID(M2866,SEARCH(" ",M2866,1)+1,3),'2. Raumgruppen'!$8:$8,0))),"")</f>
        <v/>
      </c>
      <c r="W2866" s="731" t="str">
        <f>IFERROR(INDEX('2. Raumgruppen'!$A$1:$Y$33,MATCH(IF(ISERROR(SEARCH(" ",N2866,1)),MID(N2866,1,3),MID(N2866,1,SEARCH(" ",N2866,1)-1)),'2. Raumgruppen'!$B:$B,0),IF(ISERROR(SEARCH(" ",N2866,1)),MATCH('2. Raumgruppen'!$L$8,'2. Raumgruppen'!$8:$8,0),MATCH(MID(N2866,SEARCH(" ",N2866,1)+1,3),'2. Raumgruppen'!$8:$8,0))),"")</f>
        <v/>
      </c>
      <c r="X2866" s="732" t="str">
        <f t="shared" si="425"/>
        <v/>
      </c>
      <c r="Y2866" s="732" t="str">
        <f t="shared" si="426"/>
        <v/>
      </c>
      <c r="Z2866" s="733" t="str">
        <f t="shared" si="427"/>
        <v/>
      </c>
      <c r="AA2866" s="732" t="str">
        <f t="shared" si="428"/>
        <v/>
      </c>
      <c r="AB2866" s="643"/>
      <c r="AC2866" s="276"/>
      <c r="AD2866" s="277"/>
      <c r="AE2866" s="278"/>
      <c r="AF2866" s="278" t="str">
        <f t="shared" si="420"/>
        <v/>
      </c>
      <c r="AG2866" s="278"/>
      <c r="AH2866" s="279">
        <f t="shared" si="421"/>
        <v>17.98</v>
      </c>
      <c r="AI2866" s="279" t="str">
        <f t="shared" si="422"/>
        <v/>
      </c>
      <c r="AJ2866" s="279" t="str">
        <f t="shared" si="423"/>
        <v/>
      </c>
      <c r="AK2866" s="278"/>
      <c r="AL2866" s="278"/>
      <c r="AM2866" s="278"/>
      <c r="AN2866" s="278"/>
      <c r="AO2866" s="262"/>
      <c r="AP2866" s="262"/>
      <c r="AQ2866" s="262"/>
      <c r="AR2866" s="262"/>
      <c r="AS2866" s="262"/>
      <c r="AT2866" s="262"/>
      <c r="AU2866" s="262"/>
      <c r="AV2866" s="262"/>
      <c r="AW2866" s="264"/>
      <c r="AX2866" s="262"/>
      <c r="AY2866" s="264"/>
      <c r="AZ2866" s="264"/>
    </row>
    <row r="2867" spans="1:52" ht="27" hidden="1" customHeight="1">
      <c r="B2867" s="639">
        <v>2853</v>
      </c>
      <c r="C2867" s="639"/>
      <c r="D2867" s="640"/>
      <c r="E2867" s="640"/>
      <c r="F2867" s="640" t="str">
        <f>IFERROR(VLOOKUP(C2867,'Gebäude-Typen'!$A$7:$D$215,4,FALSE),"")</f>
        <v/>
      </c>
      <c r="G2867" s="641"/>
      <c r="H2867" s="640"/>
      <c r="I2867" s="639"/>
      <c r="J2867" s="640"/>
      <c r="K2867" s="642"/>
      <c r="L2867" s="639"/>
      <c r="M2867" s="639"/>
      <c r="N2867" s="639"/>
      <c r="O2867" s="639"/>
      <c r="P2867" s="734"/>
      <c r="Q2867" s="642"/>
      <c r="R2867" s="639"/>
      <c r="S2867" s="729" t="str">
        <f>IFERROR(ROUND(VLOOKUP(M2867,Reinigungstage,IF('Gebäude-Typen'!$C$6&lt;&gt;0,'Gebäude-Typen'!$C$6,VLOOKUP(C2867,Gebäude_Typen,2,FALSE)),FALSE),2)/2,"")</f>
        <v/>
      </c>
      <c r="T2867" s="729" t="str">
        <f>IFERROR(ROUND(VLOOKUP(N2867,Reinigungstage,IF('Gebäude-Typen'!$C$6&lt;&gt;0,'Gebäude-Typen'!$C$6,VLOOKUP(C2867,Gebäude_Typen,2,FALSE)),FALSE),2)/2,"")</f>
        <v/>
      </c>
      <c r="U2867" s="730">
        <f t="shared" si="424"/>
        <v>17.98</v>
      </c>
      <c r="V2867" s="731" t="str">
        <f>IFERROR(INDEX('2. Raumgruppen'!$A$1:$Y$33,MATCH(IF(ISERROR(SEARCH(" ",M2867,1)),MID(M2867,1,3),MID(M2867,1,SEARCH(" ",M2867,1)-1)),'2. Raumgruppen'!$B:$B,0),IF(ISERROR(SEARCH(" ",M2867,1)),MATCH('2. Raumgruppen'!$L$8,'2. Raumgruppen'!$8:$8,0),MATCH(MID(M2867,SEARCH(" ",M2867,1)+1,3),'2. Raumgruppen'!$8:$8,0))),"")</f>
        <v/>
      </c>
      <c r="W2867" s="731" t="str">
        <f>IFERROR(INDEX('2. Raumgruppen'!$A$1:$Y$33,MATCH(IF(ISERROR(SEARCH(" ",N2867,1)),MID(N2867,1,3),MID(N2867,1,SEARCH(" ",N2867,1)-1)),'2. Raumgruppen'!$B:$B,0),IF(ISERROR(SEARCH(" ",N2867,1)),MATCH('2. Raumgruppen'!$L$8,'2. Raumgruppen'!$8:$8,0),MATCH(MID(N2867,SEARCH(" ",N2867,1)+1,3),'2. Raumgruppen'!$8:$8,0))),"")</f>
        <v/>
      </c>
      <c r="X2867" s="732" t="str">
        <f t="shared" si="425"/>
        <v/>
      </c>
      <c r="Y2867" s="732" t="str">
        <f t="shared" si="426"/>
        <v/>
      </c>
      <c r="Z2867" s="733" t="str">
        <f t="shared" si="427"/>
        <v/>
      </c>
      <c r="AA2867" s="732" t="str">
        <f t="shared" si="428"/>
        <v/>
      </c>
      <c r="AB2867" s="643"/>
      <c r="AC2867" s="276"/>
      <c r="AD2867" s="277"/>
      <c r="AE2867" s="278"/>
      <c r="AF2867" s="278" t="str">
        <f t="shared" si="420"/>
        <v/>
      </c>
      <c r="AG2867" s="278"/>
      <c r="AH2867" s="279">
        <f t="shared" si="421"/>
        <v>17.98</v>
      </c>
      <c r="AI2867" s="279" t="str">
        <f t="shared" si="422"/>
        <v/>
      </c>
      <c r="AJ2867" s="279" t="str">
        <f t="shared" si="423"/>
        <v/>
      </c>
      <c r="AK2867" s="278"/>
      <c r="AL2867" s="278"/>
      <c r="AM2867" s="278"/>
      <c r="AN2867" s="278"/>
      <c r="AO2867" s="262"/>
      <c r="AP2867" s="262"/>
      <c r="AQ2867" s="262"/>
      <c r="AR2867" s="262"/>
      <c r="AS2867" s="262"/>
      <c r="AT2867" s="262"/>
      <c r="AU2867" s="262"/>
      <c r="AV2867" s="262"/>
      <c r="AW2867" s="262"/>
      <c r="AX2867" s="264"/>
      <c r="AY2867" s="264"/>
      <c r="AZ2867" s="264"/>
    </row>
    <row r="2868" spans="1:52" ht="27" hidden="1" customHeight="1">
      <c r="B2868" s="639">
        <v>2854</v>
      </c>
      <c r="C2868" s="639"/>
      <c r="D2868" s="640"/>
      <c r="E2868" s="640"/>
      <c r="F2868" s="640" t="str">
        <f>IFERROR(VLOOKUP(C2868,'Gebäude-Typen'!$A$7:$D$215,4,FALSE),"")</f>
        <v/>
      </c>
      <c r="G2868" s="641"/>
      <c r="H2868" s="640"/>
      <c r="I2868" s="639"/>
      <c r="J2868" s="640"/>
      <c r="K2868" s="642"/>
      <c r="L2868" s="639"/>
      <c r="M2868" s="639"/>
      <c r="N2868" s="639"/>
      <c r="O2868" s="639"/>
      <c r="P2868" s="734"/>
      <c r="Q2868" s="642"/>
      <c r="R2868" s="639"/>
      <c r="S2868" s="729" t="str">
        <f>IFERROR(ROUND(VLOOKUP(M2868,Reinigungstage,IF('Gebäude-Typen'!$C$6&lt;&gt;0,'Gebäude-Typen'!$C$6,VLOOKUP(C2868,Gebäude_Typen,2,FALSE)),FALSE),2)/2,"")</f>
        <v/>
      </c>
      <c r="T2868" s="729" t="str">
        <f>IFERROR(ROUND(VLOOKUP(N2868,Reinigungstage,IF('Gebäude-Typen'!$C$6&lt;&gt;0,'Gebäude-Typen'!$C$6,VLOOKUP(C2868,Gebäude_Typen,2,FALSE)),FALSE),2)/2,"")</f>
        <v/>
      </c>
      <c r="U2868" s="730">
        <f t="shared" si="424"/>
        <v>17.98</v>
      </c>
      <c r="V2868" s="731" t="str">
        <f>IFERROR(INDEX('2. Raumgruppen'!$A$1:$Y$33,MATCH(IF(ISERROR(SEARCH(" ",M2868,1)),MID(M2868,1,3),MID(M2868,1,SEARCH(" ",M2868,1)-1)),'2. Raumgruppen'!$B:$B,0),IF(ISERROR(SEARCH(" ",M2868,1)),MATCH('2. Raumgruppen'!$L$8,'2. Raumgruppen'!$8:$8,0),MATCH(MID(M2868,SEARCH(" ",M2868,1)+1,3),'2. Raumgruppen'!$8:$8,0))),"")</f>
        <v/>
      </c>
      <c r="W2868" s="731" t="str">
        <f>IFERROR(INDEX('2. Raumgruppen'!$A$1:$Y$33,MATCH(IF(ISERROR(SEARCH(" ",N2868,1)),MID(N2868,1,3),MID(N2868,1,SEARCH(" ",N2868,1)-1)),'2. Raumgruppen'!$B:$B,0),IF(ISERROR(SEARCH(" ",N2868,1)),MATCH('2. Raumgruppen'!$L$8,'2. Raumgruppen'!$8:$8,0),MATCH(MID(N2868,SEARCH(" ",N2868,1)+1,3),'2. Raumgruppen'!$8:$8,0))),"")</f>
        <v/>
      </c>
      <c r="X2868" s="732" t="str">
        <f t="shared" si="425"/>
        <v/>
      </c>
      <c r="Y2868" s="732" t="str">
        <f t="shared" si="426"/>
        <v/>
      </c>
      <c r="Z2868" s="733" t="str">
        <f t="shared" si="427"/>
        <v/>
      </c>
      <c r="AA2868" s="732" t="str">
        <f t="shared" si="428"/>
        <v/>
      </c>
      <c r="AB2868" s="643"/>
      <c r="AC2868" s="276"/>
      <c r="AD2868" s="277"/>
      <c r="AE2868" s="278"/>
      <c r="AF2868" s="278" t="str">
        <f t="shared" si="420"/>
        <v/>
      </c>
      <c r="AG2868" s="278"/>
      <c r="AH2868" s="279">
        <f t="shared" si="421"/>
        <v>17.98</v>
      </c>
      <c r="AI2868" s="279" t="str">
        <f t="shared" si="422"/>
        <v/>
      </c>
      <c r="AJ2868" s="279" t="str">
        <f t="shared" si="423"/>
        <v/>
      </c>
      <c r="AK2868" s="278"/>
      <c r="AL2868" s="278"/>
      <c r="AM2868" s="278"/>
      <c r="AN2868" s="278"/>
      <c r="AO2868" s="262"/>
      <c r="AP2868" s="262"/>
      <c r="AQ2868" s="262"/>
      <c r="AR2868" s="262"/>
      <c r="AS2868" s="262"/>
      <c r="AT2868" s="262"/>
      <c r="AU2868" s="262"/>
      <c r="AV2868" s="262"/>
      <c r="AW2868" s="262"/>
      <c r="AX2868" s="262"/>
      <c r="AY2868" s="262"/>
      <c r="AZ2868" s="278"/>
    </row>
    <row r="2869" spans="1:52" ht="27" hidden="1" customHeight="1">
      <c r="B2869" s="639">
        <v>2855</v>
      </c>
      <c r="C2869" s="639"/>
      <c r="D2869" s="640"/>
      <c r="E2869" s="640"/>
      <c r="F2869" s="640" t="str">
        <f>IFERROR(VLOOKUP(C2869,'Gebäude-Typen'!$A$7:$D$215,4,FALSE),"")</f>
        <v/>
      </c>
      <c r="G2869" s="641"/>
      <c r="H2869" s="640"/>
      <c r="I2869" s="639"/>
      <c r="J2869" s="640"/>
      <c r="K2869" s="642"/>
      <c r="L2869" s="639"/>
      <c r="M2869" s="639"/>
      <c r="N2869" s="639"/>
      <c r="O2869" s="639"/>
      <c r="P2869" s="734"/>
      <c r="Q2869" s="642"/>
      <c r="R2869" s="639"/>
      <c r="S2869" s="729" t="str">
        <f>IFERROR(ROUND(VLOOKUP(M2869,Reinigungstage,IF('Gebäude-Typen'!$C$6&lt;&gt;0,'Gebäude-Typen'!$C$6,VLOOKUP(C2869,Gebäude_Typen,2,FALSE)),FALSE),2)/2,"")</f>
        <v/>
      </c>
      <c r="T2869" s="729" t="str">
        <f>IFERROR(ROUND(VLOOKUP(N2869,Reinigungstage,IF('Gebäude-Typen'!$C$6&lt;&gt;0,'Gebäude-Typen'!$C$6,VLOOKUP(C2869,Gebäude_Typen,2,FALSE)),FALSE),2)/2,"")</f>
        <v/>
      </c>
      <c r="U2869" s="730">
        <f t="shared" si="424"/>
        <v>17.98</v>
      </c>
      <c r="V2869" s="731" t="str">
        <f>IFERROR(INDEX('2. Raumgruppen'!$A$1:$Y$33,MATCH(IF(ISERROR(SEARCH(" ",M2869,1)),MID(M2869,1,3),MID(M2869,1,SEARCH(" ",M2869,1)-1)),'2. Raumgruppen'!$B:$B,0),IF(ISERROR(SEARCH(" ",M2869,1)),MATCH('2. Raumgruppen'!$L$8,'2. Raumgruppen'!$8:$8,0),MATCH(MID(M2869,SEARCH(" ",M2869,1)+1,3),'2. Raumgruppen'!$8:$8,0))),"")</f>
        <v/>
      </c>
      <c r="W2869" s="731" t="str">
        <f>IFERROR(INDEX('2. Raumgruppen'!$A$1:$Y$33,MATCH(IF(ISERROR(SEARCH(" ",N2869,1)),MID(N2869,1,3),MID(N2869,1,SEARCH(" ",N2869,1)-1)),'2. Raumgruppen'!$B:$B,0),IF(ISERROR(SEARCH(" ",N2869,1)),MATCH('2. Raumgruppen'!$L$8,'2. Raumgruppen'!$8:$8,0),MATCH(MID(N2869,SEARCH(" ",N2869,1)+1,3),'2. Raumgruppen'!$8:$8,0))),"")</f>
        <v/>
      </c>
      <c r="X2869" s="732" t="str">
        <f t="shared" si="425"/>
        <v/>
      </c>
      <c r="Y2869" s="732" t="str">
        <f t="shared" si="426"/>
        <v/>
      </c>
      <c r="Z2869" s="733" t="str">
        <f t="shared" si="427"/>
        <v/>
      </c>
      <c r="AA2869" s="732" t="str">
        <f t="shared" si="428"/>
        <v/>
      </c>
      <c r="AB2869" s="643"/>
      <c r="AC2869" s="276"/>
      <c r="AD2869" s="277"/>
      <c r="AE2869" s="278"/>
      <c r="AF2869" s="278" t="str">
        <f t="shared" ref="AF2869:AF2932" si="429">LEFT(N2869,1)</f>
        <v/>
      </c>
      <c r="AG2869" s="278"/>
      <c r="AH2869" s="279">
        <f t="shared" ref="AH2869:AH2932" si="430">IF(U2869=SVS,U2869,"")</f>
        <v>17.98</v>
      </c>
      <c r="AI2869" s="279" t="str">
        <f t="shared" ref="AI2869:AI2932" si="431">IF(U2869=SVSg,U2869,"")</f>
        <v/>
      </c>
      <c r="AJ2869" s="279" t="str">
        <f t="shared" ref="AJ2869:AJ2932" si="432">IF(AND(U2869&lt;&gt;SVS,U2869&lt;&gt;SVSg,T2869&lt;&gt;0),U2869,"")</f>
        <v/>
      </c>
      <c r="AK2869" s="278"/>
      <c r="AL2869" s="278"/>
      <c r="AM2869" s="278"/>
      <c r="AN2869" s="278"/>
      <c r="AO2869" s="262"/>
      <c r="AP2869" s="262"/>
      <c r="AQ2869" s="262"/>
      <c r="AR2869" s="262"/>
      <c r="AS2869" s="262"/>
      <c r="AT2869" s="262"/>
      <c r="AU2869" s="262"/>
      <c r="AV2869" s="262"/>
      <c r="AW2869" s="262"/>
      <c r="AX2869" s="262"/>
      <c r="AY2869" s="262"/>
      <c r="AZ2869" s="262"/>
    </row>
    <row r="2870" spans="1:52" ht="27" hidden="1" customHeight="1">
      <c r="B2870" s="639">
        <v>2856</v>
      </c>
      <c r="C2870" s="639"/>
      <c r="D2870" s="640"/>
      <c r="E2870" s="640"/>
      <c r="F2870" s="640" t="str">
        <f>IFERROR(VLOOKUP(C2870,'Gebäude-Typen'!$A$7:$D$215,4,FALSE),"")</f>
        <v/>
      </c>
      <c r="G2870" s="641"/>
      <c r="H2870" s="640"/>
      <c r="I2870" s="639"/>
      <c r="J2870" s="640"/>
      <c r="K2870" s="642"/>
      <c r="L2870" s="639"/>
      <c r="M2870" s="639"/>
      <c r="N2870" s="639"/>
      <c r="O2870" s="639"/>
      <c r="P2870" s="734"/>
      <c r="Q2870" s="642"/>
      <c r="R2870" s="639"/>
      <c r="S2870" s="729" t="str">
        <f>IFERROR(ROUND(VLOOKUP(M2870,Reinigungstage,IF('Gebäude-Typen'!$C$6&lt;&gt;0,'Gebäude-Typen'!$C$6,VLOOKUP(C2870,Gebäude_Typen,2,FALSE)),FALSE),2)/2,"")</f>
        <v/>
      </c>
      <c r="T2870" s="729" t="str">
        <f>IFERROR(ROUND(VLOOKUP(N2870,Reinigungstage,IF('Gebäude-Typen'!$C$6&lt;&gt;0,'Gebäude-Typen'!$C$6,VLOOKUP(C2870,Gebäude_Typen,2,FALSE)),FALSE),2)/2,"")</f>
        <v/>
      </c>
      <c r="U2870" s="730">
        <f t="shared" si="424"/>
        <v>17.98</v>
      </c>
      <c r="V2870" s="731" t="str">
        <f>IFERROR(INDEX('2. Raumgruppen'!$A$1:$Y$33,MATCH(IF(ISERROR(SEARCH(" ",M2870,1)),MID(M2870,1,3),MID(M2870,1,SEARCH(" ",M2870,1)-1)),'2. Raumgruppen'!$B:$B,0),IF(ISERROR(SEARCH(" ",M2870,1)),MATCH('2. Raumgruppen'!$L$8,'2. Raumgruppen'!$8:$8,0),MATCH(MID(M2870,SEARCH(" ",M2870,1)+1,3),'2. Raumgruppen'!$8:$8,0))),"")</f>
        <v/>
      </c>
      <c r="W2870" s="731" t="str">
        <f>IFERROR(INDEX('2. Raumgruppen'!$A$1:$Y$33,MATCH(IF(ISERROR(SEARCH(" ",N2870,1)),MID(N2870,1,3),MID(N2870,1,SEARCH(" ",N2870,1)-1)),'2. Raumgruppen'!$B:$B,0),IF(ISERROR(SEARCH(" ",N2870,1)),MATCH('2. Raumgruppen'!$L$8,'2. Raumgruppen'!$8:$8,0),MATCH(MID(N2870,SEARCH(" ",N2870,1)+1,3),'2. Raumgruppen'!$8:$8,0))),"")</f>
        <v/>
      </c>
      <c r="X2870" s="732" t="str">
        <f t="shared" si="425"/>
        <v/>
      </c>
      <c r="Y2870" s="732" t="str">
        <f t="shared" si="426"/>
        <v/>
      </c>
      <c r="Z2870" s="733" t="str">
        <f t="shared" si="427"/>
        <v/>
      </c>
      <c r="AA2870" s="732" t="str">
        <f t="shared" si="428"/>
        <v/>
      </c>
      <c r="AB2870" s="643"/>
      <c r="AC2870" s="276"/>
      <c r="AD2870" s="277"/>
      <c r="AE2870" s="278"/>
      <c r="AF2870" s="278" t="str">
        <f t="shared" si="429"/>
        <v/>
      </c>
      <c r="AG2870" s="278"/>
      <c r="AH2870" s="279">
        <f t="shared" si="430"/>
        <v>17.98</v>
      </c>
      <c r="AI2870" s="279" t="str">
        <f t="shared" si="431"/>
        <v/>
      </c>
      <c r="AJ2870" s="279" t="str">
        <f t="shared" si="432"/>
        <v/>
      </c>
      <c r="AK2870" s="278"/>
      <c r="AL2870" s="278"/>
      <c r="AM2870" s="278"/>
      <c r="AN2870" s="278"/>
      <c r="AO2870" s="262"/>
      <c r="AP2870" s="262"/>
      <c r="AQ2870" s="262"/>
      <c r="AR2870" s="262"/>
      <c r="AS2870" s="262"/>
      <c r="AT2870" s="262"/>
      <c r="AU2870" s="262"/>
      <c r="AV2870" s="262"/>
      <c r="AW2870" s="262"/>
      <c r="AX2870" s="264"/>
      <c r="AY2870" s="262"/>
      <c r="AZ2870" s="262"/>
    </row>
    <row r="2871" spans="1:52" ht="27" hidden="1" customHeight="1">
      <c r="B2871" s="639">
        <v>2857</v>
      </c>
      <c r="C2871" s="639"/>
      <c r="D2871" s="640"/>
      <c r="E2871" s="640"/>
      <c r="F2871" s="640" t="str">
        <f>IFERROR(VLOOKUP(C2871,'Gebäude-Typen'!$A$7:$D$215,4,FALSE),"")</f>
        <v/>
      </c>
      <c r="G2871" s="641"/>
      <c r="H2871" s="640"/>
      <c r="I2871" s="639"/>
      <c r="J2871" s="640"/>
      <c r="K2871" s="642"/>
      <c r="L2871" s="639"/>
      <c r="M2871" s="639"/>
      <c r="N2871" s="639"/>
      <c r="O2871" s="639"/>
      <c r="P2871" s="734"/>
      <c r="Q2871" s="642"/>
      <c r="R2871" s="639"/>
      <c r="S2871" s="729" t="str">
        <f>IFERROR(ROUND(VLOOKUP(M2871,Reinigungstage,IF('Gebäude-Typen'!$C$6&lt;&gt;0,'Gebäude-Typen'!$C$6,VLOOKUP(C2871,Gebäude_Typen,2,FALSE)),FALSE),2)/2,"")</f>
        <v/>
      </c>
      <c r="T2871" s="729" t="str">
        <f>IFERROR(ROUND(VLOOKUP(N2871,Reinigungstage,IF('Gebäude-Typen'!$C$6&lt;&gt;0,'Gebäude-Typen'!$C$6,VLOOKUP(C2871,Gebäude_Typen,2,FALSE)),FALSE),2)/2,"")</f>
        <v/>
      </c>
      <c r="U2871" s="730">
        <f t="shared" si="424"/>
        <v>17.98</v>
      </c>
      <c r="V2871" s="731" t="str">
        <f>IFERROR(INDEX('2. Raumgruppen'!$A$1:$Y$33,MATCH(IF(ISERROR(SEARCH(" ",M2871,1)),MID(M2871,1,3),MID(M2871,1,SEARCH(" ",M2871,1)-1)),'2. Raumgruppen'!$B:$B,0),IF(ISERROR(SEARCH(" ",M2871,1)),MATCH('2. Raumgruppen'!$L$8,'2. Raumgruppen'!$8:$8,0),MATCH(MID(M2871,SEARCH(" ",M2871,1)+1,3),'2. Raumgruppen'!$8:$8,0))),"")</f>
        <v/>
      </c>
      <c r="W2871" s="731" t="str">
        <f>IFERROR(INDEX('2. Raumgruppen'!$A$1:$Y$33,MATCH(IF(ISERROR(SEARCH(" ",N2871,1)),MID(N2871,1,3),MID(N2871,1,SEARCH(" ",N2871,1)-1)),'2. Raumgruppen'!$B:$B,0),IF(ISERROR(SEARCH(" ",N2871,1)),MATCH('2. Raumgruppen'!$L$8,'2. Raumgruppen'!$8:$8,0),MATCH(MID(N2871,SEARCH(" ",N2871,1)+1,3),'2. Raumgruppen'!$8:$8,0))),"")</f>
        <v/>
      </c>
      <c r="X2871" s="732" t="str">
        <f t="shared" si="425"/>
        <v/>
      </c>
      <c r="Y2871" s="732" t="str">
        <f t="shared" si="426"/>
        <v/>
      </c>
      <c r="Z2871" s="733" t="str">
        <f t="shared" si="427"/>
        <v/>
      </c>
      <c r="AA2871" s="732" t="str">
        <f t="shared" si="428"/>
        <v/>
      </c>
      <c r="AB2871" s="643"/>
      <c r="AC2871" s="276"/>
      <c r="AD2871" s="277"/>
      <c r="AE2871" s="278"/>
      <c r="AF2871" s="278" t="str">
        <f t="shared" si="429"/>
        <v/>
      </c>
      <c r="AG2871" s="278"/>
      <c r="AH2871" s="279">
        <f t="shared" si="430"/>
        <v>17.98</v>
      </c>
      <c r="AI2871" s="279" t="str">
        <f t="shared" si="431"/>
        <v/>
      </c>
      <c r="AJ2871" s="279" t="str">
        <f t="shared" si="432"/>
        <v/>
      </c>
      <c r="AK2871" s="278"/>
      <c r="AL2871" s="278"/>
      <c r="AM2871" s="278"/>
      <c r="AN2871" s="278"/>
      <c r="AO2871" s="262"/>
      <c r="AP2871" s="262"/>
      <c r="AQ2871" s="262"/>
      <c r="AR2871" s="262"/>
      <c r="AS2871" s="262"/>
      <c r="AT2871" s="262"/>
      <c r="AU2871" s="262"/>
      <c r="AV2871" s="262"/>
      <c r="AW2871" s="262"/>
      <c r="AX2871" s="262"/>
      <c r="AY2871" s="264"/>
      <c r="AZ2871" s="262"/>
    </row>
    <row r="2872" spans="1:52" ht="27" hidden="1" customHeight="1">
      <c r="B2872" s="639">
        <v>2858</v>
      </c>
      <c r="C2872" s="639"/>
      <c r="D2872" s="640"/>
      <c r="E2872" s="640"/>
      <c r="F2872" s="640" t="str">
        <f>IFERROR(VLOOKUP(C2872,'Gebäude-Typen'!$A$7:$D$215,4,FALSE),"")</f>
        <v/>
      </c>
      <c r="G2872" s="641"/>
      <c r="H2872" s="640"/>
      <c r="I2872" s="639"/>
      <c r="J2872" s="640"/>
      <c r="K2872" s="642"/>
      <c r="L2872" s="639"/>
      <c r="M2872" s="639"/>
      <c r="N2872" s="639"/>
      <c r="O2872" s="639"/>
      <c r="P2872" s="734"/>
      <c r="Q2872" s="642"/>
      <c r="R2872" s="639"/>
      <c r="S2872" s="729" t="str">
        <f>IFERROR(ROUND(VLOOKUP(M2872,Reinigungstage,IF('Gebäude-Typen'!$C$6&lt;&gt;0,'Gebäude-Typen'!$C$6,VLOOKUP(C2872,Gebäude_Typen,2,FALSE)),FALSE),2)/2,"")</f>
        <v/>
      </c>
      <c r="T2872" s="729" t="str">
        <f>IFERROR(ROUND(VLOOKUP(N2872,Reinigungstage,IF('Gebäude-Typen'!$C$6&lt;&gt;0,'Gebäude-Typen'!$C$6,VLOOKUP(C2872,Gebäude_Typen,2,FALSE)),FALSE),2)/2,"")</f>
        <v/>
      </c>
      <c r="U2872" s="730">
        <f t="shared" si="424"/>
        <v>17.98</v>
      </c>
      <c r="V2872" s="731" t="str">
        <f>IFERROR(INDEX('2. Raumgruppen'!$A$1:$Y$33,MATCH(IF(ISERROR(SEARCH(" ",M2872,1)),MID(M2872,1,3),MID(M2872,1,SEARCH(" ",M2872,1)-1)),'2. Raumgruppen'!$B:$B,0),IF(ISERROR(SEARCH(" ",M2872,1)),MATCH('2. Raumgruppen'!$L$8,'2. Raumgruppen'!$8:$8,0),MATCH(MID(M2872,SEARCH(" ",M2872,1)+1,3),'2. Raumgruppen'!$8:$8,0))),"")</f>
        <v/>
      </c>
      <c r="W2872" s="731" t="str">
        <f>IFERROR(INDEX('2. Raumgruppen'!$A$1:$Y$33,MATCH(IF(ISERROR(SEARCH(" ",N2872,1)),MID(N2872,1,3),MID(N2872,1,SEARCH(" ",N2872,1)-1)),'2. Raumgruppen'!$B:$B,0),IF(ISERROR(SEARCH(" ",N2872,1)),MATCH('2. Raumgruppen'!$L$8,'2. Raumgruppen'!$8:$8,0),MATCH(MID(N2872,SEARCH(" ",N2872,1)+1,3),'2. Raumgruppen'!$8:$8,0))),"")</f>
        <v/>
      </c>
      <c r="X2872" s="732" t="str">
        <f t="shared" si="425"/>
        <v/>
      </c>
      <c r="Y2872" s="732" t="str">
        <f t="shared" si="426"/>
        <v/>
      </c>
      <c r="Z2872" s="733" t="str">
        <f t="shared" si="427"/>
        <v/>
      </c>
      <c r="AA2872" s="732" t="str">
        <f t="shared" si="428"/>
        <v/>
      </c>
      <c r="AB2872" s="643"/>
      <c r="AC2872" s="276"/>
      <c r="AD2872" s="277"/>
      <c r="AE2872" s="278"/>
      <c r="AF2872" s="278" t="str">
        <f t="shared" si="429"/>
        <v/>
      </c>
      <c r="AG2872" s="278"/>
      <c r="AH2872" s="279">
        <f t="shared" si="430"/>
        <v>17.98</v>
      </c>
      <c r="AI2872" s="279" t="str">
        <f t="shared" si="431"/>
        <v/>
      </c>
      <c r="AJ2872" s="279" t="str">
        <f t="shared" si="432"/>
        <v/>
      </c>
      <c r="AK2872" s="278"/>
      <c r="AL2872" s="278"/>
      <c r="AM2872" s="278"/>
      <c r="AN2872" s="278"/>
      <c r="AO2872" s="262"/>
      <c r="AP2872" s="262"/>
      <c r="AQ2872" s="262"/>
      <c r="AR2872" s="262"/>
      <c r="AS2872" s="262"/>
      <c r="AT2872" s="262"/>
      <c r="AU2872" s="262"/>
      <c r="AV2872" s="262"/>
      <c r="AW2872" s="264"/>
      <c r="AX2872" s="262"/>
      <c r="AY2872" s="264"/>
      <c r="AZ2872" s="262"/>
    </row>
    <row r="2873" spans="1:52" ht="27" hidden="1" customHeight="1">
      <c r="A2873" s="264"/>
      <c r="B2873" s="639">
        <v>2859</v>
      </c>
      <c r="C2873" s="639"/>
      <c r="D2873" s="640"/>
      <c r="E2873" s="640"/>
      <c r="F2873" s="640" t="str">
        <f>IFERROR(VLOOKUP(C2873,'Gebäude-Typen'!$A$7:$D$215,4,FALSE),"")</f>
        <v/>
      </c>
      <c r="G2873" s="641"/>
      <c r="H2873" s="640"/>
      <c r="I2873" s="639"/>
      <c r="J2873" s="640"/>
      <c r="K2873" s="642"/>
      <c r="L2873" s="639"/>
      <c r="M2873" s="639"/>
      <c r="N2873" s="639"/>
      <c r="O2873" s="639"/>
      <c r="P2873" s="734"/>
      <c r="Q2873" s="642"/>
      <c r="R2873" s="639"/>
      <c r="S2873" s="729" t="str">
        <f>IFERROR(ROUND(VLOOKUP(M2873,Reinigungstage,IF('Gebäude-Typen'!$C$6&lt;&gt;0,'Gebäude-Typen'!$C$6,VLOOKUP(C2873,Gebäude_Typen,2,FALSE)),FALSE),2)/2,"")</f>
        <v/>
      </c>
      <c r="T2873" s="729" t="str">
        <f>IFERROR(ROUND(VLOOKUP(N2873,Reinigungstage,IF('Gebäude-Typen'!$C$6&lt;&gt;0,'Gebäude-Typen'!$C$6,VLOOKUP(C2873,Gebäude_Typen,2,FALSE)),FALSE),2)/2,"")</f>
        <v/>
      </c>
      <c r="U2873" s="730">
        <f t="shared" si="424"/>
        <v>17.98</v>
      </c>
      <c r="V2873" s="731" t="str">
        <f>IFERROR(INDEX('2. Raumgruppen'!$A$1:$Y$33,MATCH(IF(ISERROR(SEARCH(" ",M2873,1)),MID(M2873,1,3),MID(M2873,1,SEARCH(" ",M2873,1)-1)),'2. Raumgruppen'!$B:$B,0),IF(ISERROR(SEARCH(" ",M2873,1)),MATCH('2. Raumgruppen'!$L$8,'2. Raumgruppen'!$8:$8,0),MATCH(MID(M2873,SEARCH(" ",M2873,1)+1,3),'2. Raumgruppen'!$8:$8,0))),"")</f>
        <v/>
      </c>
      <c r="W2873" s="731" t="str">
        <f>IFERROR(INDEX('2. Raumgruppen'!$A$1:$Y$33,MATCH(IF(ISERROR(SEARCH(" ",N2873,1)),MID(N2873,1,3),MID(N2873,1,SEARCH(" ",N2873,1)-1)),'2. Raumgruppen'!$B:$B,0),IF(ISERROR(SEARCH(" ",N2873,1)),MATCH('2. Raumgruppen'!$L$8,'2. Raumgruppen'!$8:$8,0),MATCH(MID(N2873,SEARCH(" ",N2873,1)+1,3),'2. Raumgruppen'!$8:$8,0))),"")</f>
        <v/>
      </c>
      <c r="X2873" s="732" t="str">
        <f t="shared" si="425"/>
        <v/>
      </c>
      <c r="Y2873" s="732" t="str">
        <f t="shared" si="426"/>
        <v/>
      </c>
      <c r="Z2873" s="733" t="str">
        <f t="shared" si="427"/>
        <v/>
      </c>
      <c r="AA2873" s="732" t="str">
        <f t="shared" si="428"/>
        <v/>
      </c>
      <c r="AB2873" s="643"/>
      <c r="AC2873" s="276"/>
      <c r="AD2873" s="277"/>
      <c r="AE2873" s="278"/>
      <c r="AF2873" s="278" t="str">
        <f t="shared" si="429"/>
        <v/>
      </c>
      <c r="AG2873" s="278"/>
      <c r="AH2873" s="279">
        <f t="shared" si="430"/>
        <v>17.98</v>
      </c>
      <c r="AI2873" s="279" t="str">
        <f t="shared" si="431"/>
        <v/>
      </c>
      <c r="AJ2873" s="279" t="str">
        <f t="shared" si="432"/>
        <v/>
      </c>
      <c r="AK2873" s="278"/>
      <c r="AL2873" s="278"/>
      <c r="AM2873" s="278"/>
      <c r="AN2873" s="278"/>
      <c r="AO2873" s="262"/>
      <c r="AP2873" s="262"/>
      <c r="AQ2873" s="262"/>
      <c r="AR2873" s="262"/>
      <c r="AS2873" s="262"/>
      <c r="AT2873" s="262"/>
      <c r="AU2873" s="262"/>
      <c r="AV2873" s="262"/>
      <c r="AW2873" s="262"/>
      <c r="AX2873" s="262"/>
      <c r="AY2873" s="262"/>
      <c r="AZ2873" s="264"/>
    </row>
    <row r="2874" spans="1:52" ht="27" hidden="1" customHeight="1">
      <c r="B2874" s="639">
        <v>2860</v>
      </c>
      <c r="C2874" s="639"/>
      <c r="D2874" s="640"/>
      <c r="E2874" s="640"/>
      <c r="F2874" s="640" t="str">
        <f>IFERROR(VLOOKUP(C2874,'Gebäude-Typen'!$A$7:$D$215,4,FALSE),"")</f>
        <v/>
      </c>
      <c r="G2874" s="641"/>
      <c r="H2874" s="640"/>
      <c r="I2874" s="639"/>
      <c r="J2874" s="640"/>
      <c r="K2874" s="642"/>
      <c r="L2874" s="639"/>
      <c r="M2874" s="639"/>
      <c r="N2874" s="639"/>
      <c r="O2874" s="639"/>
      <c r="P2874" s="734"/>
      <c r="Q2874" s="642"/>
      <c r="R2874" s="639"/>
      <c r="S2874" s="729" t="str">
        <f>IFERROR(ROUND(VLOOKUP(M2874,Reinigungstage,IF('Gebäude-Typen'!$C$6&lt;&gt;0,'Gebäude-Typen'!$C$6,VLOOKUP(C2874,Gebäude_Typen,2,FALSE)),FALSE),2)/2,"")</f>
        <v/>
      </c>
      <c r="T2874" s="729" t="str">
        <f>IFERROR(ROUND(VLOOKUP(N2874,Reinigungstage,IF('Gebäude-Typen'!$C$6&lt;&gt;0,'Gebäude-Typen'!$C$6,VLOOKUP(C2874,Gebäude_Typen,2,FALSE)),FALSE),2)/2,"")</f>
        <v/>
      </c>
      <c r="U2874" s="730">
        <f t="shared" si="424"/>
        <v>17.98</v>
      </c>
      <c r="V2874" s="731" t="str">
        <f>IFERROR(INDEX('2. Raumgruppen'!$A$1:$Y$33,MATCH(IF(ISERROR(SEARCH(" ",M2874,1)),MID(M2874,1,3),MID(M2874,1,SEARCH(" ",M2874,1)-1)),'2. Raumgruppen'!$B:$B,0),IF(ISERROR(SEARCH(" ",M2874,1)),MATCH('2. Raumgruppen'!$L$8,'2. Raumgruppen'!$8:$8,0),MATCH(MID(M2874,SEARCH(" ",M2874,1)+1,3),'2. Raumgruppen'!$8:$8,0))),"")</f>
        <v/>
      </c>
      <c r="W2874" s="731" t="str">
        <f>IFERROR(INDEX('2. Raumgruppen'!$A$1:$Y$33,MATCH(IF(ISERROR(SEARCH(" ",N2874,1)),MID(N2874,1,3),MID(N2874,1,SEARCH(" ",N2874,1)-1)),'2. Raumgruppen'!$B:$B,0),IF(ISERROR(SEARCH(" ",N2874,1)),MATCH('2. Raumgruppen'!$L$8,'2. Raumgruppen'!$8:$8,0),MATCH(MID(N2874,SEARCH(" ",N2874,1)+1,3),'2. Raumgruppen'!$8:$8,0))),"")</f>
        <v/>
      </c>
      <c r="X2874" s="732" t="str">
        <f t="shared" si="425"/>
        <v/>
      </c>
      <c r="Y2874" s="732" t="str">
        <f t="shared" si="426"/>
        <v/>
      </c>
      <c r="Z2874" s="733" t="str">
        <f t="shared" si="427"/>
        <v/>
      </c>
      <c r="AA2874" s="732" t="str">
        <f t="shared" si="428"/>
        <v/>
      </c>
      <c r="AB2874" s="643"/>
      <c r="AC2874" s="276"/>
      <c r="AD2874" s="277"/>
      <c r="AE2874" s="278"/>
      <c r="AF2874" s="278" t="str">
        <f t="shared" si="429"/>
        <v/>
      </c>
      <c r="AG2874" s="278"/>
      <c r="AH2874" s="279">
        <f t="shared" si="430"/>
        <v>17.98</v>
      </c>
      <c r="AI2874" s="279" t="str">
        <f t="shared" si="431"/>
        <v/>
      </c>
      <c r="AJ2874" s="279" t="str">
        <f t="shared" si="432"/>
        <v/>
      </c>
      <c r="AK2874" s="278"/>
      <c r="AL2874" s="278"/>
      <c r="AM2874" s="278"/>
      <c r="AN2874" s="278"/>
      <c r="AO2874" s="262"/>
      <c r="AP2874" s="262"/>
      <c r="AQ2874" s="262"/>
      <c r="AR2874" s="262"/>
      <c r="AS2874" s="262"/>
      <c r="AT2874" s="262"/>
      <c r="AU2874" s="262"/>
      <c r="AV2874" s="262"/>
      <c r="AW2874" s="262"/>
      <c r="AX2874" s="264"/>
      <c r="AY2874" s="264"/>
      <c r="AZ2874" s="264"/>
    </row>
    <row r="2875" spans="1:52" ht="27" hidden="1" customHeight="1">
      <c r="B2875" s="639">
        <v>2861</v>
      </c>
      <c r="C2875" s="639"/>
      <c r="D2875" s="640"/>
      <c r="E2875" s="640"/>
      <c r="F2875" s="640" t="str">
        <f>IFERROR(VLOOKUP(C2875,'Gebäude-Typen'!$A$7:$D$215,4,FALSE),"")</f>
        <v/>
      </c>
      <c r="G2875" s="641"/>
      <c r="H2875" s="640"/>
      <c r="I2875" s="639"/>
      <c r="J2875" s="640"/>
      <c r="K2875" s="642"/>
      <c r="L2875" s="639"/>
      <c r="M2875" s="639"/>
      <c r="N2875" s="639"/>
      <c r="O2875" s="639"/>
      <c r="P2875" s="734"/>
      <c r="Q2875" s="642"/>
      <c r="R2875" s="639"/>
      <c r="S2875" s="729" t="str">
        <f>IFERROR(ROUND(VLOOKUP(M2875,Reinigungstage,IF('Gebäude-Typen'!$C$6&lt;&gt;0,'Gebäude-Typen'!$C$6,VLOOKUP(C2875,Gebäude_Typen,2,FALSE)),FALSE),2)/2,"")</f>
        <v/>
      </c>
      <c r="T2875" s="729" t="str">
        <f>IFERROR(ROUND(VLOOKUP(N2875,Reinigungstage,IF('Gebäude-Typen'!$C$6&lt;&gt;0,'Gebäude-Typen'!$C$6,VLOOKUP(C2875,Gebäude_Typen,2,FALSE)),FALSE),2)/2,"")</f>
        <v/>
      </c>
      <c r="U2875" s="730">
        <f t="shared" si="424"/>
        <v>17.98</v>
      </c>
      <c r="V2875" s="731" t="str">
        <f>IFERROR(INDEX('2. Raumgruppen'!$A$1:$Y$33,MATCH(IF(ISERROR(SEARCH(" ",M2875,1)),MID(M2875,1,3),MID(M2875,1,SEARCH(" ",M2875,1)-1)),'2. Raumgruppen'!$B:$B,0),IF(ISERROR(SEARCH(" ",M2875,1)),MATCH('2. Raumgruppen'!$L$8,'2. Raumgruppen'!$8:$8,0),MATCH(MID(M2875,SEARCH(" ",M2875,1)+1,3),'2. Raumgruppen'!$8:$8,0))),"")</f>
        <v/>
      </c>
      <c r="W2875" s="731" t="str">
        <f>IFERROR(INDEX('2. Raumgruppen'!$A$1:$Y$33,MATCH(IF(ISERROR(SEARCH(" ",N2875,1)),MID(N2875,1,3),MID(N2875,1,SEARCH(" ",N2875,1)-1)),'2. Raumgruppen'!$B:$B,0),IF(ISERROR(SEARCH(" ",N2875,1)),MATCH('2. Raumgruppen'!$L$8,'2. Raumgruppen'!$8:$8,0),MATCH(MID(N2875,SEARCH(" ",N2875,1)+1,3),'2. Raumgruppen'!$8:$8,0))),"")</f>
        <v/>
      </c>
      <c r="X2875" s="732" t="str">
        <f t="shared" si="425"/>
        <v/>
      </c>
      <c r="Y2875" s="732" t="str">
        <f t="shared" si="426"/>
        <v/>
      </c>
      <c r="Z2875" s="733" t="str">
        <f t="shared" si="427"/>
        <v/>
      </c>
      <c r="AA2875" s="732" t="str">
        <f t="shared" si="428"/>
        <v/>
      </c>
      <c r="AB2875" s="643"/>
      <c r="AC2875" s="276"/>
      <c r="AD2875" s="277"/>
      <c r="AE2875" s="278"/>
      <c r="AF2875" s="278" t="str">
        <f t="shared" si="429"/>
        <v/>
      </c>
      <c r="AG2875" s="278"/>
      <c r="AH2875" s="279">
        <f t="shared" si="430"/>
        <v>17.98</v>
      </c>
      <c r="AI2875" s="279" t="str">
        <f t="shared" si="431"/>
        <v/>
      </c>
      <c r="AJ2875" s="279" t="str">
        <f t="shared" si="432"/>
        <v/>
      </c>
      <c r="AK2875" s="278"/>
      <c r="AL2875" s="278"/>
      <c r="AM2875" s="278"/>
      <c r="AN2875" s="278"/>
      <c r="AO2875" s="262"/>
      <c r="AP2875" s="262"/>
      <c r="AQ2875" s="262"/>
      <c r="AR2875" s="262"/>
      <c r="AS2875" s="262"/>
      <c r="AT2875" s="262"/>
      <c r="AU2875" s="262"/>
      <c r="AV2875" s="262"/>
      <c r="AW2875" s="262"/>
      <c r="AX2875" s="264"/>
      <c r="AY2875" s="264"/>
      <c r="AZ2875" s="278"/>
    </row>
    <row r="2876" spans="1:52" ht="27" hidden="1" customHeight="1">
      <c r="B2876" s="639">
        <v>2862</v>
      </c>
      <c r="C2876" s="639"/>
      <c r="D2876" s="640"/>
      <c r="E2876" s="640"/>
      <c r="F2876" s="640" t="str">
        <f>IFERROR(VLOOKUP(C2876,'Gebäude-Typen'!$A$7:$D$215,4,FALSE),"")</f>
        <v/>
      </c>
      <c r="G2876" s="641"/>
      <c r="H2876" s="640"/>
      <c r="I2876" s="639"/>
      <c r="J2876" s="640"/>
      <c r="K2876" s="642"/>
      <c r="L2876" s="639"/>
      <c r="M2876" s="639"/>
      <c r="N2876" s="639"/>
      <c r="O2876" s="639"/>
      <c r="P2876" s="734"/>
      <c r="Q2876" s="642"/>
      <c r="R2876" s="639"/>
      <c r="S2876" s="729" t="str">
        <f>IFERROR(ROUND(VLOOKUP(M2876,Reinigungstage,IF('Gebäude-Typen'!$C$6&lt;&gt;0,'Gebäude-Typen'!$C$6,VLOOKUP(C2876,Gebäude_Typen,2,FALSE)),FALSE),2)/2,"")</f>
        <v/>
      </c>
      <c r="T2876" s="729" t="str">
        <f>IFERROR(ROUND(VLOOKUP(N2876,Reinigungstage,IF('Gebäude-Typen'!$C$6&lt;&gt;0,'Gebäude-Typen'!$C$6,VLOOKUP(C2876,Gebäude_Typen,2,FALSE)),FALSE),2)/2,"")</f>
        <v/>
      </c>
      <c r="U2876" s="730">
        <f t="shared" si="424"/>
        <v>17.98</v>
      </c>
      <c r="V2876" s="731" t="str">
        <f>IFERROR(INDEX('2. Raumgruppen'!$A$1:$Y$33,MATCH(IF(ISERROR(SEARCH(" ",M2876,1)),MID(M2876,1,3),MID(M2876,1,SEARCH(" ",M2876,1)-1)),'2. Raumgruppen'!$B:$B,0),IF(ISERROR(SEARCH(" ",M2876,1)),MATCH('2. Raumgruppen'!$L$8,'2. Raumgruppen'!$8:$8,0),MATCH(MID(M2876,SEARCH(" ",M2876,1)+1,3),'2. Raumgruppen'!$8:$8,0))),"")</f>
        <v/>
      </c>
      <c r="W2876" s="731" t="str">
        <f>IFERROR(INDEX('2. Raumgruppen'!$A$1:$Y$33,MATCH(IF(ISERROR(SEARCH(" ",N2876,1)),MID(N2876,1,3),MID(N2876,1,SEARCH(" ",N2876,1)-1)),'2. Raumgruppen'!$B:$B,0),IF(ISERROR(SEARCH(" ",N2876,1)),MATCH('2. Raumgruppen'!$L$8,'2. Raumgruppen'!$8:$8,0),MATCH(MID(N2876,SEARCH(" ",N2876,1)+1,3),'2. Raumgruppen'!$8:$8,0))),"")</f>
        <v/>
      </c>
      <c r="X2876" s="732" t="str">
        <f t="shared" si="425"/>
        <v/>
      </c>
      <c r="Y2876" s="732" t="str">
        <f t="shared" si="426"/>
        <v/>
      </c>
      <c r="Z2876" s="733" t="str">
        <f t="shared" si="427"/>
        <v/>
      </c>
      <c r="AA2876" s="732" t="str">
        <f t="shared" si="428"/>
        <v/>
      </c>
      <c r="AB2876" s="643"/>
      <c r="AC2876" s="276"/>
      <c r="AD2876" s="277"/>
      <c r="AE2876" s="278"/>
      <c r="AF2876" s="278" t="str">
        <f t="shared" si="429"/>
        <v/>
      </c>
      <c r="AG2876" s="278"/>
      <c r="AH2876" s="279">
        <f t="shared" si="430"/>
        <v>17.98</v>
      </c>
      <c r="AI2876" s="279" t="str">
        <f t="shared" si="431"/>
        <v/>
      </c>
      <c r="AJ2876" s="279" t="str">
        <f t="shared" si="432"/>
        <v/>
      </c>
      <c r="AK2876" s="278"/>
      <c r="AL2876" s="278"/>
      <c r="AM2876" s="278"/>
      <c r="AN2876" s="278"/>
      <c r="AO2876" s="262"/>
      <c r="AP2876" s="262"/>
      <c r="AQ2876" s="262"/>
      <c r="AR2876" s="262"/>
      <c r="AS2876" s="262"/>
      <c r="AT2876" s="262"/>
      <c r="AU2876" s="262"/>
      <c r="AV2876" s="262"/>
      <c r="AW2876" s="262"/>
      <c r="AX2876" s="262"/>
      <c r="AY2876" s="262"/>
      <c r="AZ2876" s="264"/>
    </row>
    <row r="2877" spans="1:52" ht="27" hidden="1" customHeight="1">
      <c r="B2877" s="639">
        <v>2863</v>
      </c>
      <c r="C2877" s="639"/>
      <c r="D2877" s="640"/>
      <c r="E2877" s="640"/>
      <c r="F2877" s="640" t="str">
        <f>IFERROR(VLOOKUP(C2877,'Gebäude-Typen'!$A$7:$D$215,4,FALSE),"")</f>
        <v/>
      </c>
      <c r="G2877" s="641"/>
      <c r="H2877" s="640"/>
      <c r="I2877" s="639"/>
      <c r="J2877" s="640"/>
      <c r="K2877" s="642"/>
      <c r="L2877" s="639"/>
      <c r="M2877" s="639"/>
      <c r="N2877" s="639"/>
      <c r="O2877" s="639"/>
      <c r="P2877" s="734"/>
      <c r="Q2877" s="642"/>
      <c r="R2877" s="639"/>
      <c r="S2877" s="729" t="str">
        <f>IFERROR(ROUND(VLOOKUP(M2877,Reinigungstage,IF('Gebäude-Typen'!$C$6&lt;&gt;0,'Gebäude-Typen'!$C$6,VLOOKUP(C2877,Gebäude_Typen,2,FALSE)),FALSE),2)/2,"")</f>
        <v/>
      </c>
      <c r="T2877" s="729" t="str">
        <f>IFERROR(ROUND(VLOOKUP(N2877,Reinigungstage,IF('Gebäude-Typen'!$C$6&lt;&gt;0,'Gebäude-Typen'!$C$6,VLOOKUP(C2877,Gebäude_Typen,2,FALSE)),FALSE),2)/2,"")</f>
        <v/>
      </c>
      <c r="U2877" s="730">
        <f t="shared" si="424"/>
        <v>17.98</v>
      </c>
      <c r="V2877" s="731" t="str">
        <f>IFERROR(INDEX('2. Raumgruppen'!$A$1:$Y$33,MATCH(IF(ISERROR(SEARCH(" ",M2877,1)),MID(M2877,1,3),MID(M2877,1,SEARCH(" ",M2877,1)-1)),'2. Raumgruppen'!$B:$B,0),IF(ISERROR(SEARCH(" ",M2877,1)),MATCH('2. Raumgruppen'!$L$8,'2. Raumgruppen'!$8:$8,0),MATCH(MID(M2877,SEARCH(" ",M2877,1)+1,3),'2. Raumgruppen'!$8:$8,0))),"")</f>
        <v/>
      </c>
      <c r="W2877" s="731" t="str">
        <f>IFERROR(INDEX('2. Raumgruppen'!$A$1:$Y$33,MATCH(IF(ISERROR(SEARCH(" ",N2877,1)),MID(N2877,1,3),MID(N2877,1,SEARCH(" ",N2877,1)-1)),'2. Raumgruppen'!$B:$B,0),IF(ISERROR(SEARCH(" ",N2877,1)),MATCH('2. Raumgruppen'!$L$8,'2. Raumgruppen'!$8:$8,0),MATCH(MID(N2877,SEARCH(" ",N2877,1)+1,3),'2. Raumgruppen'!$8:$8,0))),"")</f>
        <v/>
      </c>
      <c r="X2877" s="732" t="str">
        <f t="shared" si="425"/>
        <v/>
      </c>
      <c r="Y2877" s="732" t="str">
        <f t="shared" si="426"/>
        <v/>
      </c>
      <c r="Z2877" s="733" t="str">
        <f t="shared" si="427"/>
        <v/>
      </c>
      <c r="AA2877" s="732" t="str">
        <f t="shared" si="428"/>
        <v/>
      </c>
      <c r="AB2877" s="643"/>
      <c r="AC2877" s="276"/>
      <c r="AD2877" s="277"/>
      <c r="AE2877" s="278"/>
      <c r="AF2877" s="278" t="str">
        <f t="shared" si="429"/>
        <v/>
      </c>
      <c r="AG2877" s="278"/>
      <c r="AH2877" s="279">
        <f t="shared" si="430"/>
        <v>17.98</v>
      </c>
      <c r="AI2877" s="279" t="str">
        <f t="shared" si="431"/>
        <v/>
      </c>
      <c r="AJ2877" s="279" t="str">
        <f t="shared" si="432"/>
        <v/>
      </c>
      <c r="AK2877" s="278"/>
      <c r="AL2877" s="278"/>
      <c r="AM2877" s="278"/>
      <c r="AN2877" s="278"/>
      <c r="AO2877" s="262"/>
      <c r="AP2877" s="262"/>
      <c r="AQ2877" s="262"/>
      <c r="AR2877" s="262"/>
      <c r="AS2877" s="262"/>
      <c r="AT2877" s="262"/>
      <c r="AU2877" s="262"/>
      <c r="AV2877" s="262"/>
      <c r="AW2877" s="262"/>
      <c r="AX2877" s="264"/>
      <c r="AY2877" s="264"/>
      <c r="AZ2877" s="264"/>
    </row>
    <row r="2878" spans="1:52" ht="27" hidden="1" customHeight="1">
      <c r="B2878" s="639">
        <v>2864</v>
      </c>
      <c r="C2878" s="639"/>
      <c r="D2878" s="640"/>
      <c r="E2878" s="640"/>
      <c r="F2878" s="640" t="str">
        <f>IFERROR(VLOOKUP(C2878,'Gebäude-Typen'!$A$7:$D$215,4,FALSE),"")</f>
        <v/>
      </c>
      <c r="G2878" s="641"/>
      <c r="H2878" s="640"/>
      <c r="I2878" s="639"/>
      <c r="J2878" s="640"/>
      <c r="K2878" s="642"/>
      <c r="L2878" s="639"/>
      <c r="M2878" s="639"/>
      <c r="N2878" s="639"/>
      <c r="O2878" s="639"/>
      <c r="P2878" s="734"/>
      <c r="Q2878" s="642"/>
      <c r="R2878" s="639"/>
      <c r="S2878" s="729" t="str">
        <f>IFERROR(ROUND(VLOOKUP(M2878,Reinigungstage,IF('Gebäude-Typen'!$C$6&lt;&gt;0,'Gebäude-Typen'!$C$6,VLOOKUP(C2878,Gebäude_Typen,2,FALSE)),FALSE),2)/2,"")</f>
        <v/>
      </c>
      <c r="T2878" s="729" t="str">
        <f>IFERROR(ROUND(VLOOKUP(N2878,Reinigungstage,IF('Gebäude-Typen'!$C$6&lt;&gt;0,'Gebäude-Typen'!$C$6,VLOOKUP(C2878,Gebäude_Typen,2,FALSE)),FALSE),2)/2,"")</f>
        <v/>
      </c>
      <c r="U2878" s="730">
        <f t="shared" si="424"/>
        <v>17.98</v>
      </c>
      <c r="V2878" s="731" t="str">
        <f>IFERROR(INDEX('2. Raumgruppen'!$A$1:$Y$33,MATCH(IF(ISERROR(SEARCH(" ",M2878,1)),MID(M2878,1,3),MID(M2878,1,SEARCH(" ",M2878,1)-1)),'2. Raumgruppen'!$B:$B,0),IF(ISERROR(SEARCH(" ",M2878,1)),MATCH('2. Raumgruppen'!$L$8,'2. Raumgruppen'!$8:$8,0),MATCH(MID(M2878,SEARCH(" ",M2878,1)+1,3),'2. Raumgruppen'!$8:$8,0))),"")</f>
        <v/>
      </c>
      <c r="W2878" s="731" t="str">
        <f>IFERROR(INDEX('2. Raumgruppen'!$A$1:$Y$33,MATCH(IF(ISERROR(SEARCH(" ",N2878,1)),MID(N2878,1,3),MID(N2878,1,SEARCH(" ",N2878,1)-1)),'2. Raumgruppen'!$B:$B,0),IF(ISERROR(SEARCH(" ",N2878,1)),MATCH('2. Raumgruppen'!$L$8,'2. Raumgruppen'!$8:$8,0),MATCH(MID(N2878,SEARCH(" ",N2878,1)+1,3),'2. Raumgruppen'!$8:$8,0))),"")</f>
        <v/>
      </c>
      <c r="X2878" s="732" t="str">
        <f t="shared" si="425"/>
        <v/>
      </c>
      <c r="Y2878" s="732" t="str">
        <f t="shared" si="426"/>
        <v/>
      </c>
      <c r="Z2878" s="733" t="str">
        <f t="shared" si="427"/>
        <v/>
      </c>
      <c r="AA2878" s="732" t="str">
        <f t="shared" si="428"/>
        <v/>
      </c>
      <c r="AB2878" s="643"/>
      <c r="AC2878" s="276"/>
      <c r="AD2878" s="277"/>
      <c r="AE2878" s="278"/>
      <c r="AF2878" s="278" t="str">
        <f t="shared" si="429"/>
        <v/>
      </c>
      <c r="AG2878" s="278"/>
      <c r="AH2878" s="279">
        <f t="shared" si="430"/>
        <v>17.98</v>
      </c>
      <c r="AI2878" s="279" t="str">
        <f t="shared" si="431"/>
        <v/>
      </c>
      <c r="AJ2878" s="279" t="str">
        <f t="shared" si="432"/>
        <v/>
      </c>
      <c r="AK2878" s="278"/>
      <c r="AL2878" s="278"/>
      <c r="AM2878" s="278"/>
      <c r="AN2878" s="278"/>
      <c r="AO2878" s="262"/>
      <c r="AP2878" s="262"/>
      <c r="AQ2878" s="262"/>
      <c r="AR2878" s="262"/>
      <c r="AS2878" s="262"/>
      <c r="AT2878" s="262"/>
      <c r="AU2878" s="262"/>
      <c r="AV2878" s="262"/>
      <c r="AW2878" s="262"/>
      <c r="AX2878" s="262"/>
      <c r="AY2878" s="264"/>
      <c r="AZ2878" s="264"/>
    </row>
    <row r="2879" spans="1:52" ht="27" hidden="1" customHeight="1">
      <c r="B2879" s="639">
        <v>2865</v>
      </c>
      <c r="C2879" s="639"/>
      <c r="D2879" s="640"/>
      <c r="E2879" s="640"/>
      <c r="F2879" s="640" t="str">
        <f>IFERROR(VLOOKUP(C2879,'Gebäude-Typen'!$A$7:$D$215,4,FALSE),"")</f>
        <v/>
      </c>
      <c r="G2879" s="641"/>
      <c r="H2879" s="640"/>
      <c r="I2879" s="639"/>
      <c r="J2879" s="640"/>
      <c r="K2879" s="642"/>
      <c r="L2879" s="639"/>
      <c r="M2879" s="639"/>
      <c r="N2879" s="639"/>
      <c r="O2879" s="639"/>
      <c r="P2879" s="734"/>
      <c r="Q2879" s="642"/>
      <c r="R2879" s="639"/>
      <c r="S2879" s="729" t="str">
        <f>IFERROR(ROUND(VLOOKUP(M2879,Reinigungstage,IF('Gebäude-Typen'!$C$6&lt;&gt;0,'Gebäude-Typen'!$C$6,VLOOKUP(C2879,Gebäude_Typen,2,FALSE)),FALSE),2)/2,"")</f>
        <v/>
      </c>
      <c r="T2879" s="729" t="str">
        <f>IFERROR(ROUND(VLOOKUP(N2879,Reinigungstage,IF('Gebäude-Typen'!$C$6&lt;&gt;0,'Gebäude-Typen'!$C$6,VLOOKUP(C2879,Gebäude_Typen,2,FALSE)),FALSE),2)/2,"")</f>
        <v/>
      </c>
      <c r="U2879" s="730">
        <f t="shared" si="424"/>
        <v>17.98</v>
      </c>
      <c r="V2879" s="731" t="str">
        <f>IFERROR(INDEX('2. Raumgruppen'!$A$1:$Y$33,MATCH(IF(ISERROR(SEARCH(" ",M2879,1)),MID(M2879,1,3),MID(M2879,1,SEARCH(" ",M2879,1)-1)),'2. Raumgruppen'!$B:$B,0),IF(ISERROR(SEARCH(" ",M2879,1)),MATCH('2. Raumgruppen'!$L$8,'2. Raumgruppen'!$8:$8,0),MATCH(MID(M2879,SEARCH(" ",M2879,1)+1,3),'2. Raumgruppen'!$8:$8,0))),"")</f>
        <v/>
      </c>
      <c r="W2879" s="731" t="str">
        <f>IFERROR(INDEX('2. Raumgruppen'!$A$1:$Y$33,MATCH(IF(ISERROR(SEARCH(" ",N2879,1)),MID(N2879,1,3),MID(N2879,1,SEARCH(" ",N2879,1)-1)),'2. Raumgruppen'!$B:$B,0),IF(ISERROR(SEARCH(" ",N2879,1)),MATCH('2. Raumgruppen'!$L$8,'2. Raumgruppen'!$8:$8,0),MATCH(MID(N2879,SEARCH(" ",N2879,1)+1,3),'2. Raumgruppen'!$8:$8,0))),"")</f>
        <v/>
      </c>
      <c r="X2879" s="732" t="str">
        <f t="shared" si="425"/>
        <v/>
      </c>
      <c r="Y2879" s="732" t="str">
        <f t="shared" si="426"/>
        <v/>
      </c>
      <c r="Z2879" s="733" t="str">
        <f t="shared" si="427"/>
        <v/>
      </c>
      <c r="AA2879" s="732" t="str">
        <f t="shared" si="428"/>
        <v/>
      </c>
      <c r="AB2879" s="643"/>
      <c r="AC2879" s="276"/>
      <c r="AD2879" s="277"/>
      <c r="AE2879" s="278"/>
      <c r="AF2879" s="278" t="str">
        <f t="shared" si="429"/>
        <v/>
      </c>
      <c r="AG2879" s="278"/>
      <c r="AH2879" s="279">
        <f t="shared" si="430"/>
        <v>17.98</v>
      </c>
      <c r="AI2879" s="279" t="str">
        <f t="shared" si="431"/>
        <v/>
      </c>
      <c r="AJ2879" s="279" t="str">
        <f t="shared" si="432"/>
        <v/>
      </c>
      <c r="AK2879" s="278"/>
      <c r="AL2879" s="278"/>
      <c r="AM2879" s="278"/>
      <c r="AN2879" s="278"/>
      <c r="AO2879" s="262"/>
      <c r="AP2879" s="262"/>
      <c r="AQ2879" s="262"/>
      <c r="AR2879" s="262"/>
      <c r="AS2879" s="262"/>
      <c r="AT2879" s="262"/>
      <c r="AU2879" s="262"/>
      <c r="AV2879" s="262"/>
      <c r="AW2879" s="264"/>
      <c r="AX2879" s="264"/>
      <c r="AY2879" s="262"/>
      <c r="AZ2879" s="264"/>
    </row>
    <row r="2880" spans="1:52" ht="27" hidden="1" customHeight="1">
      <c r="A2880" s="264"/>
      <c r="B2880" s="639">
        <v>2866</v>
      </c>
      <c r="C2880" s="639"/>
      <c r="D2880" s="640"/>
      <c r="E2880" s="640"/>
      <c r="F2880" s="640" t="str">
        <f>IFERROR(VLOOKUP(C2880,'Gebäude-Typen'!$A$7:$D$215,4,FALSE),"")</f>
        <v/>
      </c>
      <c r="G2880" s="641"/>
      <c r="H2880" s="640"/>
      <c r="I2880" s="639"/>
      <c r="J2880" s="640"/>
      <c r="K2880" s="642"/>
      <c r="L2880" s="639"/>
      <c r="M2880" s="639"/>
      <c r="N2880" s="639"/>
      <c r="O2880" s="639"/>
      <c r="P2880" s="734"/>
      <c r="Q2880" s="642"/>
      <c r="R2880" s="639"/>
      <c r="S2880" s="729" t="str">
        <f>IFERROR(ROUND(VLOOKUP(M2880,Reinigungstage,IF('Gebäude-Typen'!$C$6&lt;&gt;0,'Gebäude-Typen'!$C$6,VLOOKUP(C2880,Gebäude_Typen,2,FALSE)),FALSE),2)/2,"")</f>
        <v/>
      </c>
      <c r="T2880" s="729" t="str">
        <f>IFERROR(ROUND(VLOOKUP(N2880,Reinigungstage,IF('Gebäude-Typen'!$C$6&lt;&gt;0,'Gebäude-Typen'!$C$6,VLOOKUP(C2880,Gebäude_Typen,2,FALSE)),FALSE),2)/2,"")</f>
        <v/>
      </c>
      <c r="U2880" s="730">
        <f t="shared" si="424"/>
        <v>17.98</v>
      </c>
      <c r="V2880" s="731" t="str">
        <f>IFERROR(INDEX('2. Raumgruppen'!$A$1:$Y$33,MATCH(IF(ISERROR(SEARCH(" ",M2880,1)),MID(M2880,1,3),MID(M2880,1,SEARCH(" ",M2880,1)-1)),'2. Raumgruppen'!$B:$B,0),IF(ISERROR(SEARCH(" ",M2880,1)),MATCH('2. Raumgruppen'!$L$8,'2. Raumgruppen'!$8:$8,0),MATCH(MID(M2880,SEARCH(" ",M2880,1)+1,3),'2. Raumgruppen'!$8:$8,0))),"")</f>
        <v/>
      </c>
      <c r="W2880" s="731" t="str">
        <f>IFERROR(INDEX('2. Raumgruppen'!$A$1:$Y$33,MATCH(IF(ISERROR(SEARCH(" ",N2880,1)),MID(N2880,1,3),MID(N2880,1,SEARCH(" ",N2880,1)-1)),'2. Raumgruppen'!$B:$B,0),IF(ISERROR(SEARCH(" ",N2880,1)),MATCH('2. Raumgruppen'!$L$8,'2. Raumgruppen'!$8:$8,0),MATCH(MID(N2880,SEARCH(" ",N2880,1)+1,3),'2. Raumgruppen'!$8:$8,0))),"")</f>
        <v/>
      </c>
      <c r="X2880" s="732" t="str">
        <f t="shared" si="425"/>
        <v/>
      </c>
      <c r="Y2880" s="732" t="str">
        <f t="shared" si="426"/>
        <v/>
      </c>
      <c r="Z2880" s="733" t="str">
        <f t="shared" si="427"/>
        <v/>
      </c>
      <c r="AA2880" s="732" t="str">
        <f t="shared" si="428"/>
        <v/>
      </c>
      <c r="AB2880" s="643"/>
      <c r="AC2880" s="276"/>
      <c r="AD2880" s="277"/>
      <c r="AE2880" s="278"/>
      <c r="AF2880" s="278" t="str">
        <f t="shared" si="429"/>
        <v/>
      </c>
      <c r="AG2880" s="278"/>
      <c r="AH2880" s="279">
        <f t="shared" si="430"/>
        <v>17.98</v>
      </c>
      <c r="AI2880" s="279" t="str">
        <f t="shared" si="431"/>
        <v/>
      </c>
      <c r="AJ2880" s="279" t="str">
        <f t="shared" si="432"/>
        <v/>
      </c>
      <c r="AK2880" s="278"/>
      <c r="AL2880" s="278"/>
      <c r="AM2880" s="278"/>
      <c r="AN2880" s="278"/>
      <c r="AO2880" s="262"/>
      <c r="AP2880" s="262"/>
      <c r="AQ2880" s="262"/>
      <c r="AR2880" s="262"/>
      <c r="AS2880" s="262"/>
      <c r="AT2880" s="262"/>
      <c r="AU2880" s="262"/>
      <c r="AV2880" s="262"/>
      <c r="AW2880" s="262"/>
      <c r="AX2880" s="278"/>
      <c r="AY2880" s="262"/>
      <c r="AZ2880" s="262"/>
    </row>
    <row r="2881" spans="1:52" ht="27" hidden="1" customHeight="1">
      <c r="B2881" s="639">
        <v>2867</v>
      </c>
      <c r="C2881" s="639"/>
      <c r="D2881" s="640"/>
      <c r="E2881" s="640"/>
      <c r="F2881" s="640" t="str">
        <f>IFERROR(VLOOKUP(C2881,'Gebäude-Typen'!$A$7:$D$215,4,FALSE),"")</f>
        <v/>
      </c>
      <c r="G2881" s="641"/>
      <c r="H2881" s="640"/>
      <c r="I2881" s="639"/>
      <c r="J2881" s="640"/>
      <c r="K2881" s="642"/>
      <c r="L2881" s="639"/>
      <c r="M2881" s="639"/>
      <c r="N2881" s="639"/>
      <c r="O2881" s="639"/>
      <c r="P2881" s="734"/>
      <c r="Q2881" s="642"/>
      <c r="R2881" s="639"/>
      <c r="S2881" s="729" t="str">
        <f>IFERROR(ROUND(VLOOKUP(M2881,Reinigungstage,IF('Gebäude-Typen'!$C$6&lt;&gt;0,'Gebäude-Typen'!$C$6,VLOOKUP(C2881,Gebäude_Typen,2,FALSE)),FALSE),2)/2,"")</f>
        <v/>
      </c>
      <c r="T2881" s="729" t="str">
        <f>IFERROR(ROUND(VLOOKUP(N2881,Reinigungstage,IF('Gebäude-Typen'!$C$6&lt;&gt;0,'Gebäude-Typen'!$C$6,VLOOKUP(C2881,Gebäude_Typen,2,FALSE)),FALSE),2)/2,"")</f>
        <v/>
      </c>
      <c r="U2881" s="730">
        <f t="shared" si="424"/>
        <v>17.98</v>
      </c>
      <c r="V2881" s="731" t="str">
        <f>IFERROR(INDEX('2. Raumgruppen'!$A$1:$Y$33,MATCH(IF(ISERROR(SEARCH(" ",M2881,1)),MID(M2881,1,3),MID(M2881,1,SEARCH(" ",M2881,1)-1)),'2. Raumgruppen'!$B:$B,0),IF(ISERROR(SEARCH(" ",M2881,1)),MATCH('2. Raumgruppen'!$L$8,'2. Raumgruppen'!$8:$8,0),MATCH(MID(M2881,SEARCH(" ",M2881,1)+1,3),'2. Raumgruppen'!$8:$8,0))),"")</f>
        <v/>
      </c>
      <c r="W2881" s="731" t="str">
        <f>IFERROR(INDEX('2. Raumgruppen'!$A$1:$Y$33,MATCH(IF(ISERROR(SEARCH(" ",N2881,1)),MID(N2881,1,3),MID(N2881,1,SEARCH(" ",N2881,1)-1)),'2. Raumgruppen'!$B:$B,0),IF(ISERROR(SEARCH(" ",N2881,1)),MATCH('2. Raumgruppen'!$L$8,'2. Raumgruppen'!$8:$8,0),MATCH(MID(N2881,SEARCH(" ",N2881,1)+1,3),'2. Raumgruppen'!$8:$8,0))),"")</f>
        <v/>
      </c>
      <c r="X2881" s="732" t="str">
        <f t="shared" si="425"/>
        <v/>
      </c>
      <c r="Y2881" s="732" t="str">
        <f t="shared" si="426"/>
        <v/>
      </c>
      <c r="Z2881" s="733" t="str">
        <f t="shared" si="427"/>
        <v/>
      </c>
      <c r="AA2881" s="732" t="str">
        <f t="shared" si="428"/>
        <v/>
      </c>
      <c r="AB2881" s="643"/>
      <c r="AC2881" s="276"/>
      <c r="AD2881" s="277"/>
      <c r="AE2881" s="278"/>
      <c r="AF2881" s="278" t="str">
        <f t="shared" si="429"/>
        <v/>
      </c>
      <c r="AG2881" s="278"/>
      <c r="AH2881" s="279">
        <f t="shared" si="430"/>
        <v>17.98</v>
      </c>
      <c r="AI2881" s="279" t="str">
        <f t="shared" si="431"/>
        <v/>
      </c>
      <c r="AJ2881" s="279" t="str">
        <f t="shared" si="432"/>
        <v/>
      </c>
      <c r="AK2881" s="278"/>
      <c r="AL2881" s="278"/>
      <c r="AM2881" s="278"/>
      <c r="AN2881" s="278"/>
      <c r="AO2881" s="262"/>
      <c r="AP2881" s="262"/>
      <c r="AQ2881" s="262"/>
      <c r="AR2881" s="262"/>
      <c r="AS2881" s="262"/>
      <c r="AT2881" s="262"/>
      <c r="AU2881" s="262"/>
      <c r="AV2881" s="262"/>
      <c r="AW2881" s="262"/>
      <c r="AX2881" s="264"/>
      <c r="AY2881" s="264"/>
      <c r="AZ2881" s="262"/>
    </row>
    <row r="2882" spans="1:52" ht="27" hidden="1" customHeight="1">
      <c r="B2882" s="639">
        <v>2868</v>
      </c>
      <c r="C2882" s="639"/>
      <c r="D2882" s="640"/>
      <c r="E2882" s="640"/>
      <c r="F2882" s="640" t="str">
        <f>IFERROR(VLOOKUP(C2882,'Gebäude-Typen'!$A$7:$D$215,4,FALSE),"")</f>
        <v/>
      </c>
      <c r="G2882" s="641"/>
      <c r="H2882" s="640"/>
      <c r="I2882" s="639"/>
      <c r="J2882" s="640"/>
      <c r="K2882" s="642"/>
      <c r="L2882" s="639"/>
      <c r="M2882" s="639"/>
      <c r="N2882" s="639"/>
      <c r="O2882" s="639"/>
      <c r="P2882" s="734"/>
      <c r="Q2882" s="642"/>
      <c r="R2882" s="639"/>
      <c r="S2882" s="729" t="str">
        <f>IFERROR(ROUND(VLOOKUP(M2882,Reinigungstage,IF('Gebäude-Typen'!$C$6&lt;&gt;0,'Gebäude-Typen'!$C$6,VLOOKUP(C2882,Gebäude_Typen,2,FALSE)),FALSE),2)/2,"")</f>
        <v/>
      </c>
      <c r="T2882" s="729" t="str">
        <f>IFERROR(ROUND(VLOOKUP(N2882,Reinigungstage,IF('Gebäude-Typen'!$C$6&lt;&gt;0,'Gebäude-Typen'!$C$6,VLOOKUP(C2882,Gebäude_Typen,2,FALSE)),FALSE),2)/2,"")</f>
        <v/>
      </c>
      <c r="U2882" s="730">
        <f t="shared" si="424"/>
        <v>17.98</v>
      </c>
      <c r="V2882" s="731" t="str">
        <f>IFERROR(INDEX('2. Raumgruppen'!$A$1:$Y$33,MATCH(IF(ISERROR(SEARCH(" ",M2882,1)),MID(M2882,1,3),MID(M2882,1,SEARCH(" ",M2882,1)-1)),'2. Raumgruppen'!$B:$B,0),IF(ISERROR(SEARCH(" ",M2882,1)),MATCH('2. Raumgruppen'!$L$8,'2. Raumgruppen'!$8:$8,0),MATCH(MID(M2882,SEARCH(" ",M2882,1)+1,3),'2. Raumgruppen'!$8:$8,0))),"")</f>
        <v/>
      </c>
      <c r="W2882" s="731" t="str">
        <f>IFERROR(INDEX('2. Raumgruppen'!$A$1:$Y$33,MATCH(IF(ISERROR(SEARCH(" ",N2882,1)),MID(N2882,1,3),MID(N2882,1,SEARCH(" ",N2882,1)-1)),'2. Raumgruppen'!$B:$B,0),IF(ISERROR(SEARCH(" ",N2882,1)),MATCH('2. Raumgruppen'!$L$8,'2. Raumgruppen'!$8:$8,0),MATCH(MID(N2882,SEARCH(" ",N2882,1)+1,3),'2. Raumgruppen'!$8:$8,0))),"")</f>
        <v/>
      </c>
      <c r="X2882" s="732" t="str">
        <f t="shared" si="425"/>
        <v/>
      </c>
      <c r="Y2882" s="732" t="str">
        <f t="shared" si="426"/>
        <v/>
      </c>
      <c r="Z2882" s="733" t="str">
        <f t="shared" si="427"/>
        <v/>
      </c>
      <c r="AA2882" s="732" t="str">
        <f t="shared" si="428"/>
        <v/>
      </c>
      <c r="AB2882" s="643"/>
      <c r="AC2882" s="276"/>
      <c r="AD2882" s="277"/>
      <c r="AE2882" s="278"/>
      <c r="AF2882" s="278" t="str">
        <f t="shared" si="429"/>
        <v/>
      </c>
      <c r="AG2882" s="278"/>
      <c r="AH2882" s="279">
        <f t="shared" si="430"/>
        <v>17.98</v>
      </c>
      <c r="AI2882" s="279" t="str">
        <f t="shared" si="431"/>
        <v/>
      </c>
      <c r="AJ2882" s="279" t="str">
        <f t="shared" si="432"/>
        <v/>
      </c>
      <c r="AK2882" s="278"/>
      <c r="AL2882" s="278"/>
      <c r="AM2882" s="278"/>
      <c r="AN2882" s="278"/>
      <c r="AO2882" s="262"/>
      <c r="AP2882" s="262"/>
      <c r="AQ2882" s="262"/>
      <c r="AR2882" s="262"/>
      <c r="AS2882" s="262"/>
      <c r="AT2882" s="262"/>
      <c r="AU2882" s="262"/>
      <c r="AV2882" s="262"/>
      <c r="AW2882" s="262"/>
      <c r="AX2882" s="264"/>
      <c r="AY2882" s="262"/>
      <c r="AZ2882" s="262"/>
    </row>
    <row r="2883" spans="1:52" ht="27" hidden="1" customHeight="1">
      <c r="B2883" s="639">
        <v>2869</v>
      </c>
      <c r="C2883" s="639"/>
      <c r="D2883" s="640"/>
      <c r="E2883" s="640"/>
      <c r="F2883" s="640" t="str">
        <f>IFERROR(VLOOKUP(C2883,'Gebäude-Typen'!$A$7:$D$215,4,FALSE),"")</f>
        <v/>
      </c>
      <c r="G2883" s="641"/>
      <c r="H2883" s="640"/>
      <c r="I2883" s="639"/>
      <c r="J2883" s="640"/>
      <c r="K2883" s="642"/>
      <c r="L2883" s="639"/>
      <c r="M2883" s="639"/>
      <c r="N2883" s="639"/>
      <c r="O2883" s="639"/>
      <c r="P2883" s="734"/>
      <c r="Q2883" s="642"/>
      <c r="R2883" s="639"/>
      <c r="S2883" s="729" t="str">
        <f>IFERROR(ROUND(VLOOKUP(M2883,Reinigungstage,IF('Gebäude-Typen'!$C$6&lt;&gt;0,'Gebäude-Typen'!$C$6,VLOOKUP(C2883,Gebäude_Typen,2,FALSE)),FALSE),2)/2,"")</f>
        <v/>
      </c>
      <c r="T2883" s="729" t="str">
        <f>IFERROR(ROUND(VLOOKUP(N2883,Reinigungstage,IF('Gebäude-Typen'!$C$6&lt;&gt;0,'Gebäude-Typen'!$C$6,VLOOKUP(C2883,Gebäude_Typen,2,FALSE)),FALSE),2)/2,"")</f>
        <v/>
      </c>
      <c r="U2883" s="730">
        <f t="shared" si="424"/>
        <v>17.98</v>
      </c>
      <c r="V2883" s="731" t="str">
        <f>IFERROR(INDEX('2. Raumgruppen'!$A$1:$Y$33,MATCH(IF(ISERROR(SEARCH(" ",M2883,1)),MID(M2883,1,3),MID(M2883,1,SEARCH(" ",M2883,1)-1)),'2. Raumgruppen'!$B:$B,0),IF(ISERROR(SEARCH(" ",M2883,1)),MATCH('2. Raumgruppen'!$L$8,'2. Raumgruppen'!$8:$8,0),MATCH(MID(M2883,SEARCH(" ",M2883,1)+1,3),'2. Raumgruppen'!$8:$8,0))),"")</f>
        <v/>
      </c>
      <c r="W2883" s="731" t="str">
        <f>IFERROR(INDEX('2. Raumgruppen'!$A$1:$Y$33,MATCH(IF(ISERROR(SEARCH(" ",N2883,1)),MID(N2883,1,3),MID(N2883,1,SEARCH(" ",N2883,1)-1)),'2. Raumgruppen'!$B:$B,0),IF(ISERROR(SEARCH(" ",N2883,1)),MATCH('2. Raumgruppen'!$L$8,'2. Raumgruppen'!$8:$8,0),MATCH(MID(N2883,SEARCH(" ",N2883,1)+1,3),'2. Raumgruppen'!$8:$8,0))),"")</f>
        <v/>
      </c>
      <c r="X2883" s="732" t="str">
        <f t="shared" si="425"/>
        <v/>
      </c>
      <c r="Y2883" s="732" t="str">
        <f t="shared" si="426"/>
        <v/>
      </c>
      <c r="Z2883" s="733" t="str">
        <f t="shared" si="427"/>
        <v/>
      </c>
      <c r="AA2883" s="732" t="str">
        <f t="shared" si="428"/>
        <v/>
      </c>
      <c r="AB2883" s="643"/>
      <c r="AC2883" s="276"/>
      <c r="AD2883" s="277"/>
      <c r="AE2883" s="278"/>
      <c r="AF2883" s="278" t="str">
        <f t="shared" si="429"/>
        <v/>
      </c>
      <c r="AG2883" s="278"/>
      <c r="AH2883" s="279">
        <f t="shared" si="430"/>
        <v>17.98</v>
      </c>
      <c r="AI2883" s="279" t="str">
        <f t="shared" si="431"/>
        <v/>
      </c>
      <c r="AJ2883" s="279" t="str">
        <f t="shared" si="432"/>
        <v/>
      </c>
      <c r="AK2883" s="278"/>
      <c r="AL2883" s="278"/>
      <c r="AM2883" s="278"/>
      <c r="AN2883" s="278"/>
      <c r="AO2883" s="262"/>
      <c r="AP2883" s="262"/>
      <c r="AQ2883" s="262"/>
      <c r="AR2883" s="262"/>
      <c r="AS2883" s="262"/>
      <c r="AT2883" s="262"/>
      <c r="AU2883" s="262"/>
      <c r="AV2883" s="262"/>
      <c r="AW2883" s="262"/>
      <c r="AX2883" s="262"/>
      <c r="AY2883" s="262"/>
      <c r="AZ2883" s="264"/>
    </row>
    <row r="2884" spans="1:52" ht="27" hidden="1" customHeight="1">
      <c r="A2884" s="264"/>
      <c r="B2884" s="639">
        <v>2870</v>
      </c>
      <c r="C2884" s="639"/>
      <c r="D2884" s="640"/>
      <c r="E2884" s="640"/>
      <c r="F2884" s="640" t="str">
        <f>IFERROR(VLOOKUP(C2884,'Gebäude-Typen'!$A$7:$D$215,4,FALSE),"")</f>
        <v/>
      </c>
      <c r="G2884" s="641"/>
      <c r="H2884" s="640"/>
      <c r="I2884" s="639"/>
      <c r="J2884" s="640"/>
      <c r="K2884" s="642"/>
      <c r="L2884" s="639"/>
      <c r="M2884" s="639"/>
      <c r="N2884" s="639"/>
      <c r="O2884" s="639"/>
      <c r="P2884" s="734"/>
      <c r="Q2884" s="642"/>
      <c r="R2884" s="639"/>
      <c r="S2884" s="729" t="str">
        <f>IFERROR(ROUND(VLOOKUP(M2884,Reinigungstage,IF('Gebäude-Typen'!$C$6&lt;&gt;0,'Gebäude-Typen'!$C$6,VLOOKUP(C2884,Gebäude_Typen,2,FALSE)),FALSE),2)/2,"")</f>
        <v/>
      </c>
      <c r="T2884" s="729" t="str">
        <f>IFERROR(ROUND(VLOOKUP(N2884,Reinigungstage,IF('Gebäude-Typen'!$C$6&lt;&gt;0,'Gebäude-Typen'!$C$6,VLOOKUP(C2884,Gebäude_Typen,2,FALSE)),FALSE),2)/2,"")</f>
        <v/>
      </c>
      <c r="U2884" s="730">
        <f t="shared" si="424"/>
        <v>17.98</v>
      </c>
      <c r="V2884" s="731" t="str">
        <f>IFERROR(INDEX('2. Raumgruppen'!$A$1:$Y$33,MATCH(IF(ISERROR(SEARCH(" ",M2884,1)),MID(M2884,1,3),MID(M2884,1,SEARCH(" ",M2884,1)-1)),'2. Raumgruppen'!$B:$B,0),IF(ISERROR(SEARCH(" ",M2884,1)),MATCH('2. Raumgruppen'!$L$8,'2. Raumgruppen'!$8:$8,0),MATCH(MID(M2884,SEARCH(" ",M2884,1)+1,3),'2. Raumgruppen'!$8:$8,0))),"")</f>
        <v/>
      </c>
      <c r="W2884" s="731" t="str">
        <f>IFERROR(INDEX('2. Raumgruppen'!$A$1:$Y$33,MATCH(IF(ISERROR(SEARCH(" ",N2884,1)),MID(N2884,1,3),MID(N2884,1,SEARCH(" ",N2884,1)-1)),'2. Raumgruppen'!$B:$B,0),IF(ISERROR(SEARCH(" ",N2884,1)),MATCH('2. Raumgruppen'!$L$8,'2. Raumgruppen'!$8:$8,0),MATCH(MID(N2884,SEARCH(" ",N2884,1)+1,3),'2. Raumgruppen'!$8:$8,0))),"")</f>
        <v/>
      </c>
      <c r="X2884" s="732" t="str">
        <f t="shared" si="425"/>
        <v/>
      </c>
      <c r="Y2884" s="732" t="str">
        <f t="shared" si="426"/>
        <v/>
      </c>
      <c r="Z2884" s="733" t="str">
        <f t="shared" si="427"/>
        <v/>
      </c>
      <c r="AA2884" s="732" t="str">
        <f t="shared" si="428"/>
        <v/>
      </c>
      <c r="AB2884" s="643"/>
      <c r="AC2884" s="276"/>
      <c r="AD2884" s="277"/>
      <c r="AE2884" s="278"/>
      <c r="AF2884" s="278" t="str">
        <f t="shared" si="429"/>
        <v/>
      </c>
      <c r="AG2884" s="278"/>
      <c r="AH2884" s="279">
        <f t="shared" si="430"/>
        <v>17.98</v>
      </c>
      <c r="AI2884" s="279" t="str">
        <f t="shared" si="431"/>
        <v/>
      </c>
      <c r="AJ2884" s="279" t="str">
        <f t="shared" si="432"/>
        <v/>
      </c>
      <c r="AK2884" s="278"/>
      <c r="AL2884" s="278"/>
      <c r="AM2884" s="278"/>
      <c r="AN2884" s="278"/>
      <c r="AO2884" s="262"/>
      <c r="AP2884" s="262"/>
      <c r="AQ2884" s="262"/>
      <c r="AR2884" s="262"/>
      <c r="AS2884" s="262"/>
      <c r="AT2884" s="262"/>
      <c r="AU2884" s="262"/>
      <c r="AV2884" s="262"/>
      <c r="AW2884" s="262"/>
      <c r="AX2884" s="262"/>
      <c r="AY2884" s="262"/>
      <c r="AZ2884" s="264"/>
    </row>
    <row r="2885" spans="1:52" ht="27" hidden="1" customHeight="1">
      <c r="B2885" s="639">
        <v>2871</v>
      </c>
      <c r="C2885" s="639"/>
      <c r="D2885" s="640"/>
      <c r="E2885" s="640"/>
      <c r="F2885" s="640" t="str">
        <f>IFERROR(VLOOKUP(C2885,'Gebäude-Typen'!$A$7:$D$215,4,FALSE),"")</f>
        <v/>
      </c>
      <c r="G2885" s="641"/>
      <c r="H2885" s="640"/>
      <c r="I2885" s="639"/>
      <c r="J2885" s="640"/>
      <c r="K2885" s="642"/>
      <c r="L2885" s="639"/>
      <c r="M2885" s="639"/>
      <c r="N2885" s="639"/>
      <c r="O2885" s="639"/>
      <c r="P2885" s="734"/>
      <c r="Q2885" s="642"/>
      <c r="R2885" s="639"/>
      <c r="S2885" s="729" t="str">
        <f>IFERROR(ROUND(VLOOKUP(M2885,Reinigungstage,IF('Gebäude-Typen'!$C$6&lt;&gt;0,'Gebäude-Typen'!$C$6,VLOOKUP(C2885,Gebäude_Typen,2,FALSE)),FALSE),2)/2,"")</f>
        <v/>
      </c>
      <c r="T2885" s="729" t="str">
        <f>IFERROR(ROUND(VLOOKUP(N2885,Reinigungstage,IF('Gebäude-Typen'!$C$6&lt;&gt;0,'Gebäude-Typen'!$C$6,VLOOKUP(C2885,Gebäude_Typen,2,FALSE)),FALSE),2)/2,"")</f>
        <v/>
      </c>
      <c r="U2885" s="730">
        <f t="shared" si="424"/>
        <v>17.98</v>
      </c>
      <c r="V2885" s="731" t="str">
        <f>IFERROR(INDEX('2. Raumgruppen'!$A$1:$Y$33,MATCH(IF(ISERROR(SEARCH(" ",M2885,1)),MID(M2885,1,3),MID(M2885,1,SEARCH(" ",M2885,1)-1)),'2. Raumgruppen'!$B:$B,0),IF(ISERROR(SEARCH(" ",M2885,1)),MATCH('2. Raumgruppen'!$L$8,'2. Raumgruppen'!$8:$8,0),MATCH(MID(M2885,SEARCH(" ",M2885,1)+1,3),'2. Raumgruppen'!$8:$8,0))),"")</f>
        <v/>
      </c>
      <c r="W2885" s="731" t="str">
        <f>IFERROR(INDEX('2. Raumgruppen'!$A$1:$Y$33,MATCH(IF(ISERROR(SEARCH(" ",N2885,1)),MID(N2885,1,3),MID(N2885,1,SEARCH(" ",N2885,1)-1)),'2. Raumgruppen'!$B:$B,0),IF(ISERROR(SEARCH(" ",N2885,1)),MATCH('2. Raumgruppen'!$L$8,'2. Raumgruppen'!$8:$8,0),MATCH(MID(N2885,SEARCH(" ",N2885,1)+1,3),'2. Raumgruppen'!$8:$8,0))),"")</f>
        <v/>
      </c>
      <c r="X2885" s="732" t="str">
        <f t="shared" si="425"/>
        <v/>
      </c>
      <c r="Y2885" s="732" t="str">
        <f t="shared" si="426"/>
        <v/>
      </c>
      <c r="Z2885" s="733" t="str">
        <f t="shared" si="427"/>
        <v/>
      </c>
      <c r="AA2885" s="732" t="str">
        <f t="shared" si="428"/>
        <v/>
      </c>
      <c r="AB2885" s="643"/>
      <c r="AC2885" s="276"/>
      <c r="AD2885" s="277"/>
      <c r="AE2885" s="278"/>
      <c r="AF2885" s="278" t="str">
        <f t="shared" si="429"/>
        <v/>
      </c>
      <c r="AG2885" s="278"/>
      <c r="AH2885" s="279">
        <f t="shared" si="430"/>
        <v>17.98</v>
      </c>
      <c r="AI2885" s="279" t="str">
        <f t="shared" si="431"/>
        <v/>
      </c>
      <c r="AJ2885" s="279" t="str">
        <f t="shared" si="432"/>
        <v/>
      </c>
      <c r="AK2885" s="278"/>
      <c r="AL2885" s="278"/>
      <c r="AM2885" s="278"/>
      <c r="AN2885" s="278"/>
      <c r="AO2885" s="262"/>
      <c r="AP2885" s="262"/>
      <c r="AQ2885" s="262"/>
      <c r="AR2885" s="262"/>
      <c r="AS2885" s="262"/>
      <c r="AT2885" s="262"/>
      <c r="AU2885" s="262"/>
      <c r="AV2885" s="262"/>
      <c r="AW2885" s="264"/>
      <c r="AX2885" s="262"/>
      <c r="AY2885" s="262"/>
      <c r="AZ2885" s="262"/>
    </row>
    <row r="2886" spans="1:52" ht="27" hidden="1" customHeight="1">
      <c r="B2886" s="639">
        <v>2872</v>
      </c>
      <c r="C2886" s="639"/>
      <c r="D2886" s="640"/>
      <c r="E2886" s="640"/>
      <c r="F2886" s="640" t="str">
        <f>IFERROR(VLOOKUP(C2886,'Gebäude-Typen'!$A$7:$D$215,4,FALSE),"")</f>
        <v/>
      </c>
      <c r="G2886" s="641"/>
      <c r="H2886" s="640"/>
      <c r="I2886" s="639"/>
      <c r="J2886" s="640"/>
      <c r="K2886" s="642"/>
      <c r="L2886" s="639"/>
      <c r="M2886" s="639"/>
      <c r="N2886" s="639"/>
      <c r="O2886" s="639"/>
      <c r="P2886" s="734"/>
      <c r="Q2886" s="642"/>
      <c r="R2886" s="639"/>
      <c r="S2886" s="729" t="str">
        <f>IFERROR(ROUND(VLOOKUP(M2886,Reinigungstage,IF('Gebäude-Typen'!$C$6&lt;&gt;0,'Gebäude-Typen'!$C$6,VLOOKUP(C2886,Gebäude_Typen,2,FALSE)),FALSE),2)/2,"")</f>
        <v/>
      </c>
      <c r="T2886" s="729" t="str">
        <f>IFERROR(ROUND(VLOOKUP(N2886,Reinigungstage,IF('Gebäude-Typen'!$C$6&lt;&gt;0,'Gebäude-Typen'!$C$6,VLOOKUP(C2886,Gebäude_Typen,2,FALSE)),FALSE),2)/2,"")</f>
        <v/>
      </c>
      <c r="U2886" s="730">
        <f t="shared" si="424"/>
        <v>17.98</v>
      </c>
      <c r="V2886" s="731" t="str">
        <f>IFERROR(INDEX('2. Raumgruppen'!$A$1:$Y$33,MATCH(IF(ISERROR(SEARCH(" ",M2886,1)),MID(M2886,1,3),MID(M2886,1,SEARCH(" ",M2886,1)-1)),'2. Raumgruppen'!$B:$B,0),IF(ISERROR(SEARCH(" ",M2886,1)),MATCH('2. Raumgruppen'!$L$8,'2. Raumgruppen'!$8:$8,0),MATCH(MID(M2886,SEARCH(" ",M2886,1)+1,3),'2. Raumgruppen'!$8:$8,0))),"")</f>
        <v/>
      </c>
      <c r="W2886" s="731" t="str">
        <f>IFERROR(INDEX('2. Raumgruppen'!$A$1:$Y$33,MATCH(IF(ISERROR(SEARCH(" ",N2886,1)),MID(N2886,1,3),MID(N2886,1,SEARCH(" ",N2886,1)-1)),'2. Raumgruppen'!$B:$B,0),IF(ISERROR(SEARCH(" ",N2886,1)),MATCH('2. Raumgruppen'!$L$8,'2. Raumgruppen'!$8:$8,0),MATCH(MID(N2886,SEARCH(" ",N2886,1)+1,3),'2. Raumgruppen'!$8:$8,0))),"")</f>
        <v/>
      </c>
      <c r="X2886" s="732" t="str">
        <f t="shared" si="425"/>
        <v/>
      </c>
      <c r="Y2886" s="732" t="str">
        <f t="shared" si="426"/>
        <v/>
      </c>
      <c r="Z2886" s="733" t="str">
        <f t="shared" si="427"/>
        <v/>
      </c>
      <c r="AA2886" s="732" t="str">
        <f t="shared" si="428"/>
        <v/>
      </c>
      <c r="AB2886" s="643"/>
      <c r="AC2886" s="276"/>
      <c r="AD2886" s="277"/>
      <c r="AE2886" s="278"/>
      <c r="AF2886" s="278" t="str">
        <f t="shared" si="429"/>
        <v/>
      </c>
      <c r="AG2886" s="278"/>
      <c r="AH2886" s="279">
        <f t="shared" si="430"/>
        <v>17.98</v>
      </c>
      <c r="AI2886" s="279" t="str">
        <f t="shared" si="431"/>
        <v/>
      </c>
      <c r="AJ2886" s="279" t="str">
        <f t="shared" si="432"/>
        <v/>
      </c>
      <c r="AK2886" s="278"/>
      <c r="AL2886" s="278"/>
      <c r="AM2886" s="278"/>
      <c r="AN2886" s="278"/>
      <c r="AO2886" s="262"/>
      <c r="AP2886" s="262"/>
      <c r="AQ2886" s="262"/>
      <c r="AR2886" s="262"/>
      <c r="AS2886" s="262"/>
      <c r="AT2886" s="262"/>
      <c r="AU2886" s="262"/>
      <c r="AV2886" s="262"/>
      <c r="AW2886" s="278"/>
      <c r="AX2886" s="264"/>
      <c r="AY2886" s="262"/>
      <c r="AZ2886" s="264"/>
    </row>
    <row r="2887" spans="1:52" ht="27" hidden="1" customHeight="1">
      <c r="B2887" s="639">
        <v>2873</v>
      </c>
      <c r="C2887" s="639"/>
      <c r="D2887" s="640"/>
      <c r="E2887" s="640"/>
      <c r="F2887" s="640" t="str">
        <f>IFERROR(VLOOKUP(C2887,'Gebäude-Typen'!$A$7:$D$215,4,FALSE),"")</f>
        <v/>
      </c>
      <c r="G2887" s="641"/>
      <c r="H2887" s="640"/>
      <c r="I2887" s="639"/>
      <c r="J2887" s="640"/>
      <c r="K2887" s="642"/>
      <c r="L2887" s="639"/>
      <c r="M2887" s="639"/>
      <c r="N2887" s="639"/>
      <c r="O2887" s="639"/>
      <c r="P2887" s="734"/>
      <c r="Q2887" s="642"/>
      <c r="R2887" s="639"/>
      <c r="S2887" s="729" t="str">
        <f>IFERROR(ROUND(VLOOKUP(M2887,Reinigungstage,IF('Gebäude-Typen'!$C$6&lt;&gt;0,'Gebäude-Typen'!$C$6,VLOOKUP(C2887,Gebäude_Typen,2,FALSE)),FALSE),2)/2,"")</f>
        <v/>
      </c>
      <c r="T2887" s="729" t="str">
        <f>IFERROR(ROUND(VLOOKUP(N2887,Reinigungstage,IF('Gebäude-Typen'!$C$6&lt;&gt;0,'Gebäude-Typen'!$C$6,VLOOKUP(C2887,Gebäude_Typen,2,FALSE)),FALSE),2)/2,"")</f>
        <v/>
      </c>
      <c r="U2887" s="730">
        <f t="shared" si="424"/>
        <v>17.98</v>
      </c>
      <c r="V2887" s="731" t="str">
        <f>IFERROR(INDEX('2. Raumgruppen'!$A$1:$Y$33,MATCH(IF(ISERROR(SEARCH(" ",M2887,1)),MID(M2887,1,3),MID(M2887,1,SEARCH(" ",M2887,1)-1)),'2. Raumgruppen'!$B:$B,0),IF(ISERROR(SEARCH(" ",M2887,1)),MATCH('2. Raumgruppen'!$L$8,'2. Raumgruppen'!$8:$8,0),MATCH(MID(M2887,SEARCH(" ",M2887,1)+1,3),'2. Raumgruppen'!$8:$8,0))),"")</f>
        <v/>
      </c>
      <c r="W2887" s="731" t="str">
        <f>IFERROR(INDEX('2. Raumgruppen'!$A$1:$Y$33,MATCH(IF(ISERROR(SEARCH(" ",N2887,1)),MID(N2887,1,3),MID(N2887,1,SEARCH(" ",N2887,1)-1)),'2. Raumgruppen'!$B:$B,0),IF(ISERROR(SEARCH(" ",N2887,1)),MATCH('2. Raumgruppen'!$L$8,'2. Raumgruppen'!$8:$8,0),MATCH(MID(N2887,SEARCH(" ",N2887,1)+1,3),'2. Raumgruppen'!$8:$8,0))),"")</f>
        <v/>
      </c>
      <c r="X2887" s="732" t="str">
        <f t="shared" si="425"/>
        <v/>
      </c>
      <c r="Y2887" s="732" t="str">
        <f t="shared" si="426"/>
        <v/>
      </c>
      <c r="Z2887" s="733" t="str">
        <f t="shared" si="427"/>
        <v/>
      </c>
      <c r="AA2887" s="732" t="str">
        <f t="shared" si="428"/>
        <v/>
      </c>
      <c r="AB2887" s="643"/>
      <c r="AC2887" s="276"/>
      <c r="AD2887" s="277"/>
      <c r="AE2887" s="278"/>
      <c r="AF2887" s="278" t="str">
        <f t="shared" si="429"/>
        <v/>
      </c>
      <c r="AG2887" s="278"/>
      <c r="AH2887" s="279">
        <f t="shared" si="430"/>
        <v>17.98</v>
      </c>
      <c r="AI2887" s="279" t="str">
        <f t="shared" si="431"/>
        <v/>
      </c>
      <c r="AJ2887" s="279" t="str">
        <f t="shared" si="432"/>
        <v/>
      </c>
      <c r="AK2887" s="278"/>
      <c r="AL2887" s="278"/>
      <c r="AM2887" s="278"/>
      <c r="AN2887" s="278"/>
      <c r="AO2887" s="262"/>
      <c r="AP2887" s="262"/>
      <c r="AQ2887" s="262"/>
      <c r="AR2887" s="262"/>
      <c r="AS2887" s="262"/>
      <c r="AT2887" s="262"/>
      <c r="AU2887" s="262"/>
      <c r="AV2887" s="262"/>
      <c r="AW2887" s="264"/>
      <c r="AX2887" s="264"/>
      <c r="AY2887" s="264"/>
      <c r="AZ2887" s="262"/>
    </row>
    <row r="2888" spans="1:52" ht="27" hidden="1" customHeight="1">
      <c r="A2888" s="264"/>
      <c r="B2888" s="639">
        <v>2874</v>
      </c>
      <c r="C2888" s="639"/>
      <c r="D2888" s="640"/>
      <c r="E2888" s="640"/>
      <c r="F2888" s="640" t="str">
        <f>IFERROR(VLOOKUP(C2888,'Gebäude-Typen'!$A$7:$D$215,4,FALSE),"")</f>
        <v/>
      </c>
      <c r="G2888" s="641"/>
      <c r="H2888" s="640"/>
      <c r="I2888" s="639"/>
      <c r="J2888" s="640"/>
      <c r="K2888" s="642"/>
      <c r="L2888" s="639"/>
      <c r="M2888" s="639"/>
      <c r="N2888" s="639"/>
      <c r="O2888" s="639"/>
      <c r="P2888" s="734"/>
      <c r="Q2888" s="642"/>
      <c r="R2888" s="639"/>
      <c r="S2888" s="729" t="str">
        <f>IFERROR(ROUND(VLOOKUP(M2888,Reinigungstage,IF('Gebäude-Typen'!$C$6&lt;&gt;0,'Gebäude-Typen'!$C$6,VLOOKUP(C2888,Gebäude_Typen,2,FALSE)),FALSE),2)/2,"")</f>
        <v/>
      </c>
      <c r="T2888" s="729" t="str">
        <f>IFERROR(ROUND(VLOOKUP(N2888,Reinigungstage,IF('Gebäude-Typen'!$C$6&lt;&gt;0,'Gebäude-Typen'!$C$6,VLOOKUP(C2888,Gebäude_Typen,2,FALSE)),FALSE),2)/2,"")</f>
        <v/>
      </c>
      <c r="U2888" s="730">
        <f t="shared" si="424"/>
        <v>17.98</v>
      </c>
      <c r="V2888" s="731" t="str">
        <f>IFERROR(INDEX('2. Raumgruppen'!$A$1:$Y$33,MATCH(IF(ISERROR(SEARCH(" ",M2888,1)),MID(M2888,1,3),MID(M2888,1,SEARCH(" ",M2888,1)-1)),'2. Raumgruppen'!$B:$B,0),IF(ISERROR(SEARCH(" ",M2888,1)),MATCH('2. Raumgruppen'!$L$8,'2. Raumgruppen'!$8:$8,0),MATCH(MID(M2888,SEARCH(" ",M2888,1)+1,3),'2. Raumgruppen'!$8:$8,0))),"")</f>
        <v/>
      </c>
      <c r="W2888" s="731" t="str">
        <f>IFERROR(INDEX('2. Raumgruppen'!$A$1:$Y$33,MATCH(IF(ISERROR(SEARCH(" ",N2888,1)),MID(N2888,1,3),MID(N2888,1,SEARCH(" ",N2888,1)-1)),'2. Raumgruppen'!$B:$B,0),IF(ISERROR(SEARCH(" ",N2888,1)),MATCH('2. Raumgruppen'!$L$8,'2. Raumgruppen'!$8:$8,0),MATCH(MID(N2888,SEARCH(" ",N2888,1)+1,3),'2. Raumgruppen'!$8:$8,0))),"")</f>
        <v/>
      </c>
      <c r="X2888" s="732" t="str">
        <f t="shared" si="425"/>
        <v/>
      </c>
      <c r="Y2888" s="732" t="str">
        <f t="shared" si="426"/>
        <v/>
      </c>
      <c r="Z2888" s="733" t="str">
        <f t="shared" si="427"/>
        <v/>
      </c>
      <c r="AA2888" s="732" t="str">
        <f t="shared" si="428"/>
        <v/>
      </c>
      <c r="AB2888" s="643"/>
      <c r="AC2888" s="276"/>
      <c r="AD2888" s="277"/>
      <c r="AE2888" s="278"/>
      <c r="AF2888" s="278" t="str">
        <f t="shared" si="429"/>
        <v/>
      </c>
      <c r="AG2888" s="278"/>
      <c r="AH2888" s="279">
        <f t="shared" si="430"/>
        <v>17.98</v>
      </c>
      <c r="AI2888" s="279" t="str">
        <f t="shared" si="431"/>
        <v/>
      </c>
      <c r="AJ2888" s="279" t="str">
        <f t="shared" si="432"/>
        <v/>
      </c>
      <c r="AK2888" s="278"/>
      <c r="AL2888" s="278"/>
      <c r="AM2888" s="278"/>
      <c r="AN2888" s="278"/>
      <c r="AO2888" s="262"/>
      <c r="AP2888" s="262"/>
      <c r="AQ2888" s="262"/>
      <c r="AR2888" s="262"/>
      <c r="AS2888" s="262"/>
      <c r="AT2888" s="262"/>
      <c r="AU2888" s="262"/>
      <c r="AV2888" s="262"/>
      <c r="AW2888" s="262"/>
      <c r="AX2888" s="262"/>
      <c r="AY2888" s="262"/>
      <c r="AZ2888" s="262"/>
    </row>
    <row r="2889" spans="1:52" ht="27" hidden="1" customHeight="1">
      <c r="B2889" s="639">
        <v>2875</v>
      </c>
      <c r="C2889" s="639"/>
      <c r="D2889" s="640"/>
      <c r="E2889" s="640"/>
      <c r="F2889" s="640" t="str">
        <f>IFERROR(VLOOKUP(C2889,'Gebäude-Typen'!$A$7:$D$215,4,FALSE),"")</f>
        <v/>
      </c>
      <c r="G2889" s="641"/>
      <c r="H2889" s="640"/>
      <c r="I2889" s="639"/>
      <c r="J2889" s="640"/>
      <c r="K2889" s="642"/>
      <c r="L2889" s="639"/>
      <c r="M2889" s="639"/>
      <c r="N2889" s="639"/>
      <c r="O2889" s="639"/>
      <c r="P2889" s="734"/>
      <c r="Q2889" s="642"/>
      <c r="R2889" s="639"/>
      <c r="S2889" s="729" t="str">
        <f>IFERROR(ROUND(VLOOKUP(M2889,Reinigungstage,IF('Gebäude-Typen'!$C$6&lt;&gt;0,'Gebäude-Typen'!$C$6,VLOOKUP(C2889,Gebäude_Typen,2,FALSE)),FALSE),2)/2,"")</f>
        <v/>
      </c>
      <c r="T2889" s="729" t="str">
        <f>IFERROR(ROUND(VLOOKUP(N2889,Reinigungstage,IF('Gebäude-Typen'!$C$6&lt;&gt;0,'Gebäude-Typen'!$C$6,VLOOKUP(C2889,Gebäude_Typen,2,FALSE)),FALSE),2)/2,"")</f>
        <v/>
      </c>
      <c r="U2889" s="730">
        <f t="shared" si="424"/>
        <v>17.98</v>
      </c>
      <c r="V2889" s="731" t="str">
        <f>IFERROR(INDEX('2. Raumgruppen'!$A$1:$Y$33,MATCH(IF(ISERROR(SEARCH(" ",M2889,1)),MID(M2889,1,3),MID(M2889,1,SEARCH(" ",M2889,1)-1)),'2. Raumgruppen'!$B:$B,0),IF(ISERROR(SEARCH(" ",M2889,1)),MATCH('2. Raumgruppen'!$L$8,'2. Raumgruppen'!$8:$8,0),MATCH(MID(M2889,SEARCH(" ",M2889,1)+1,3),'2. Raumgruppen'!$8:$8,0))),"")</f>
        <v/>
      </c>
      <c r="W2889" s="731" t="str">
        <f>IFERROR(INDEX('2. Raumgruppen'!$A$1:$Y$33,MATCH(IF(ISERROR(SEARCH(" ",N2889,1)),MID(N2889,1,3),MID(N2889,1,SEARCH(" ",N2889,1)-1)),'2. Raumgruppen'!$B:$B,0),IF(ISERROR(SEARCH(" ",N2889,1)),MATCH('2. Raumgruppen'!$L$8,'2. Raumgruppen'!$8:$8,0),MATCH(MID(N2889,SEARCH(" ",N2889,1)+1,3),'2. Raumgruppen'!$8:$8,0))),"")</f>
        <v/>
      </c>
      <c r="X2889" s="732" t="str">
        <f t="shared" si="425"/>
        <v/>
      </c>
      <c r="Y2889" s="732" t="str">
        <f t="shared" si="426"/>
        <v/>
      </c>
      <c r="Z2889" s="733" t="str">
        <f t="shared" si="427"/>
        <v/>
      </c>
      <c r="AA2889" s="732" t="str">
        <f t="shared" si="428"/>
        <v/>
      </c>
      <c r="AB2889" s="643"/>
      <c r="AC2889" s="276"/>
      <c r="AD2889" s="277"/>
      <c r="AE2889" s="278"/>
      <c r="AF2889" s="278" t="str">
        <f t="shared" si="429"/>
        <v/>
      </c>
      <c r="AG2889" s="278"/>
      <c r="AH2889" s="279">
        <f t="shared" si="430"/>
        <v>17.98</v>
      </c>
      <c r="AI2889" s="279" t="str">
        <f t="shared" si="431"/>
        <v/>
      </c>
      <c r="AJ2889" s="279" t="str">
        <f t="shared" si="432"/>
        <v/>
      </c>
      <c r="AK2889" s="278"/>
      <c r="AL2889" s="278"/>
      <c r="AM2889" s="278"/>
      <c r="AN2889" s="278"/>
      <c r="AO2889" s="262"/>
      <c r="AP2889" s="262"/>
      <c r="AQ2889" s="262"/>
      <c r="AR2889" s="262"/>
      <c r="AS2889" s="262"/>
      <c r="AT2889" s="262"/>
      <c r="AU2889" s="262"/>
      <c r="AV2889" s="262"/>
      <c r="AW2889" s="264"/>
      <c r="AX2889" s="278"/>
      <c r="AY2889" s="262"/>
      <c r="AZ2889" s="264"/>
    </row>
    <row r="2890" spans="1:52" ht="27" hidden="1" customHeight="1">
      <c r="A2890" s="264"/>
      <c r="B2890" s="639">
        <v>2876</v>
      </c>
      <c r="C2890" s="639"/>
      <c r="D2890" s="640"/>
      <c r="E2890" s="640"/>
      <c r="F2890" s="640" t="str">
        <f>IFERROR(VLOOKUP(C2890,'Gebäude-Typen'!$A$7:$D$215,4,FALSE),"")</f>
        <v/>
      </c>
      <c r="G2890" s="641"/>
      <c r="H2890" s="640"/>
      <c r="I2890" s="639"/>
      <c r="J2890" s="640"/>
      <c r="K2890" s="642"/>
      <c r="L2890" s="639"/>
      <c r="M2890" s="639"/>
      <c r="N2890" s="639"/>
      <c r="O2890" s="639"/>
      <c r="P2890" s="734"/>
      <c r="Q2890" s="642"/>
      <c r="R2890" s="639"/>
      <c r="S2890" s="729" t="str">
        <f>IFERROR(ROUND(VLOOKUP(M2890,Reinigungstage,IF('Gebäude-Typen'!$C$6&lt;&gt;0,'Gebäude-Typen'!$C$6,VLOOKUP(C2890,Gebäude_Typen,2,FALSE)),FALSE),2)/2,"")</f>
        <v/>
      </c>
      <c r="T2890" s="729" t="str">
        <f>IFERROR(ROUND(VLOOKUP(N2890,Reinigungstage,IF('Gebäude-Typen'!$C$6&lt;&gt;0,'Gebäude-Typen'!$C$6,VLOOKUP(C2890,Gebäude_Typen,2,FALSE)),FALSE),2)/2,"")</f>
        <v/>
      </c>
      <c r="U2890" s="730">
        <f t="shared" si="424"/>
        <v>17.98</v>
      </c>
      <c r="V2890" s="731" t="str">
        <f>IFERROR(INDEX('2. Raumgruppen'!$A$1:$Y$33,MATCH(IF(ISERROR(SEARCH(" ",M2890,1)),MID(M2890,1,3),MID(M2890,1,SEARCH(" ",M2890,1)-1)),'2. Raumgruppen'!$B:$B,0),IF(ISERROR(SEARCH(" ",M2890,1)),MATCH('2. Raumgruppen'!$L$8,'2. Raumgruppen'!$8:$8,0),MATCH(MID(M2890,SEARCH(" ",M2890,1)+1,3),'2. Raumgruppen'!$8:$8,0))),"")</f>
        <v/>
      </c>
      <c r="W2890" s="731" t="str">
        <f>IFERROR(INDEX('2. Raumgruppen'!$A$1:$Y$33,MATCH(IF(ISERROR(SEARCH(" ",N2890,1)),MID(N2890,1,3),MID(N2890,1,SEARCH(" ",N2890,1)-1)),'2. Raumgruppen'!$B:$B,0),IF(ISERROR(SEARCH(" ",N2890,1)),MATCH('2. Raumgruppen'!$L$8,'2. Raumgruppen'!$8:$8,0),MATCH(MID(N2890,SEARCH(" ",N2890,1)+1,3),'2. Raumgruppen'!$8:$8,0))),"")</f>
        <v/>
      </c>
      <c r="X2890" s="732" t="str">
        <f t="shared" si="425"/>
        <v/>
      </c>
      <c r="Y2890" s="732" t="str">
        <f t="shared" si="426"/>
        <v/>
      </c>
      <c r="Z2890" s="733" t="str">
        <f t="shared" si="427"/>
        <v/>
      </c>
      <c r="AA2890" s="732" t="str">
        <f t="shared" si="428"/>
        <v/>
      </c>
      <c r="AB2890" s="643"/>
      <c r="AC2890" s="276"/>
      <c r="AD2890" s="277"/>
      <c r="AE2890" s="278"/>
      <c r="AF2890" s="278" t="str">
        <f t="shared" si="429"/>
        <v/>
      </c>
      <c r="AG2890" s="278"/>
      <c r="AH2890" s="279">
        <f t="shared" si="430"/>
        <v>17.98</v>
      </c>
      <c r="AI2890" s="279" t="str">
        <f t="shared" si="431"/>
        <v/>
      </c>
      <c r="AJ2890" s="279" t="str">
        <f t="shared" si="432"/>
        <v/>
      </c>
      <c r="AK2890" s="278"/>
      <c r="AL2890" s="278"/>
      <c r="AM2890" s="278"/>
      <c r="AN2890" s="278"/>
      <c r="AO2890" s="262"/>
      <c r="AP2890" s="262"/>
      <c r="AQ2890" s="262"/>
      <c r="AR2890" s="262"/>
      <c r="AS2890" s="262"/>
      <c r="AT2890" s="262"/>
      <c r="AU2890" s="262"/>
      <c r="AV2890" s="262"/>
      <c r="AW2890" s="262"/>
      <c r="AX2890" s="262"/>
      <c r="AY2890" s="262"/>
      <c r="AZ2890" s="262"/>
    </row>
    <row r="2891" spans="1:52" ht="27" hidden="1" customHeight="1">
      <c r="B2891" s="639">
        <v>2877</v>
      </c>
      <c r="C2891" s="639"/>
      <c r="D2891" s="640"/>
      <c r="E2891" s="640"/>
      <c r="F2891" s="640" t="str">
        <f>IFERROR(VLOOKUP(C2891,'Gebäude-Typen'!$A$7:$D$215,4,FALSE),"")</f>
        <v/>
      </c>
      <c r="G2891" s="641"/>
      <c r="H2891" s="640"/>
      <c r="I2891" s="639"/>
      <c r="J2891" s="640"/>
      <c r="K2891" s="642"/>
      <c r="L2891" s="639"/>
      <c r="M2891" s="639"/>
      <c r="N2891" s="639"/>
      <c r="O2891" s="639"/>
      <c r="P2891" s="734"/>
      <c r="Q2891" s="642"/>
      <c r="R2891" s="639"/>
      <c r="S2891" s="729" t="str">
        <f>IFERROR(ROUND(VLOOKUP(M2891,Reinigungstage,IF('Gebäude-Typen'!$C$6&lt;&gt;0,'Gebäude-Typen'!$C$6,VLOOKUP(C2891,Gebäude_Typen,2,FALSE)),FALSE),2)/2,"")</f>
        <v/>
      </c>
      <c r="T2891" s="729" t="str">
        <f>IFERROR(ROUND(VLOOKUP(N2891,Reinigungstage,IF('Gebäude-Typen'!$C$6&lt;&gt;0,'Gebäude-Typen'!$C$6,VLOOKUP(C2891,Gebäude_Typen,2,FALSE)),FALSE),2)/2,"")</f>
        <v/>
      </c>
      <c r="U2891" s="730">
        <f t="shared" si="424"/>
        <v>17.98</v>
      </c>
      <c r="V2891" s="731" t="str">
        <f>IFERROR(INDEX('2. Raumgruppen'!$A$1:$Y$33,MATCH(IF(ISERROR(SEARCH(" ",M2891,1)),MID(M2891,1,3),MID(M2891,1,SEARCH(" ",M2891,1)-1)),'2. Raumgruppen'!$B:$B,0),IF(ISERROR(SEARCH(" ",M2891,1)),MATCH('2. Raumgruppen'!$L$8,'2. Raumgruppen'!$8:$8,0),MATCH(MID(M2891,SEARCH(" ",M2891,1)+1,3),'2. Raumgruppen'!$8:$8,0))),"")</f>
        <v/>
      </c>
      <c r="W2891" s="731" t="str">
        <f>IFERROR(INDEX('2. Raumgruppen'!$A$1:$Y$33,MATCH(IF(ISERROR(SEARCH(" ",N2891,1)),MID(N2891,1,3),MID(N2891,1,SEARCH(" ",N2891,1)-1)),'2. Raumgruppen'!$B:$B,0),IF(ISERROR(SEARCH(" ",N2891,1)),MATCH('2. Raumgruppen'!$L$8,'2. Raumgruppen'!$8:$8,0),MATCH(MID(N2891,SEARCH(" ",N2891,1)+1,3),'2. Raumgruppen'!$8:$8,0))),"")</f>
        <v/>
      </c>
      <c r="X2891" s="732" t="str">
        <f t="shared" si="425"/>
        <v/>
      </c>
      <c r="Y2891" s="732" t="str">
        <f t="shared" si="426"/>
        <v/>
      </c>
      <c r="Z2891" s="733" t="str">
        <f t="shared" si="427"/>
        <v/>
      </c>
      <c r="AA2891" s="732" t="str">
        <f t="shared" si="428"/>
        <v/>
      </c>
      <c r="AB2891" s="643"/>
      <c r="AC2891" s="276"/>
      <c r="AD2891" s="277"/>
      <c r="AE2891" s="278"/>
      <c r="AF2891" s="278" t="str">
        <f t="shared" si="429"/>
        <v/>
      </c>
      <c r="AG2891" s="278"/>
      <c r="AH2891" s="279">
        <f t="shared" si="430"/>
        <v>17.98</v>
      </c>
      <c r="AI2891" s="279" t="str">
        <f t="shared" si="431"/>
        <v/>
      </c>
      <c r="AJ2891" s="279" t="str">
        <f t="shared" si="432"/>
        <v/>
      </c>
      <c r="AK2891" s="278"/>
      <c r="AL2891" s="278"/>
      <c r="AM2891" s="278"/>
      <c r="AN2891" s="278"/>
      <c r="AO2891" s="262"/>
      <c r="AP2891" s="262"/>
      <c r="AQ2891" s="262"/>
      <c r="AR2891" s="262"/>
      <c r="AS2891" s="262"/>
      <c r="AT2891" s="262"/>
      <c r="AU2891" s="262"/>
      <c r="AV2891" s="262"/>
      <c r="AW2891" s="264"/>
      <c r="AX2891" s="264"/>
      <c r="AY2891" s="262"/>
      <c r="AZ2891" s="264"/>
    </row>
    <row r="2892" spans="1:52" ht="27" hidden="1" customHeight="1">
      <c r="A2892" s="264"/>
      <c r="B2892" s="639">
        <v>2878</v>
      </c>
      <c r="C2892" s="639"/>
      <c r="D2892" s="640"/>
      <c r="E2892" s="640"/>
      <c r="F2892" s="640" t="str">
        <f>IFERROR(VLOOKUP(C2892,'Gebäude-Typen'!$A$7:$D$215,4,FALSE),"")</f>
        <v/>
      </c>
      <c r="G2892" s="641"/>
      <c r="H2892" s="640"/>
      <c r="I2892" s="639"/>
      <c r="J2892" s="640"/>
      <c r="K2892" s="642"/>
      <c r="L2892" s="639"/>
      <c r="M2892" s="639"/>
      <c r="N2892" s="639"/>
      <c r="O2892" s="639"/>
      <c r="P2892" s="734"/>
      <c r="Q2892" s="642"/>
      <c r="R2892" s="639"/>
      <c r="S2892" s="729" t="str">
        <f>IFERROR(ROUND(VLOOKUP(M2892,Reinigungstage,IF('Gebäude-Typen'!$C$6&lt;&gt;0,'Gebäude-Typen'!$C$6,VLOOKUP(C2892,Gebäude_Typen,2,FALSE)),FALSE),2)/2,"")</f>
        <v/>
      </c>
      <c r="T2892" s="729" t="str">
        <f>IFERROR(ROUND(VLOOKUP(N2892,Reinigungstage,IF('Gebäude-Typen'!$C$6&lt;&gt;0,'Gebäude-Typen'!$C$6,VLOOKUP(C2892,Gebäude_Typen,2,FALSE)),FALSE),2)/2,"")</f>
        <v/>
      </c>
      <c r="U2892" s="730">
        <f t="shared" si="424"/>
        <v>17.98</v>
      </c>
      <c r="V2892" s="731" t="str">
        <f>IFERROR(INDEX('2. Raumgruppen'!$A$1:$Y$33,MATCH(IF(ISERROR(SEARCH(" ",M2892,1)),MID(M2892,1,3),MID(M2892,1,SEARCH(" ",M2892,1)-1)),'2. Raumgruppen'!$B:$B,0),IF(ISERROR(SEARCH(" ",M2892,1)),MATCH('2. Raumgruppen'!$L$8,'2. Raumgruppen'!$8:$8,0),MATCH(MID(M2892,SEARCH(" ",M2892,1)+1,3),'2. Raumgruppen'!$8:$8,0))),"")</f>
        <v/>
      </c>
      <c r="W2892" s="731" t="str">
        <f>IFERROR(INDEX('2. Raumgruppen'!$A$1:$Y$33,MATCH(IF(ISERROR(SEARCH(" ",N2892,1)),MID(N2892,1,3),MID(N2892,1,SEARCH(" ",N2892,1)-1)),'2. Raumgruppen'!$B:$B,0),IF(ISERROR(SEARCH(" ",N2892,1)),MATCH('2. Raumgruppen'!$L$8,'2. Raumgruppen'!$8:$8,0),MATCH(MID(N2892,SEARCH(" ",N2892,1)+1,3),'2. Raumgruppen'!$8:$8,0))),"")</f>
        <v/>
      </c>
      <c r="X2892" s="732" t="str">
        <f t="shared" si="425"/>
        <v/>
      </c>
      <c r="Y2892" s="732" t="str">
        <f t="shared" si="426"/>
        <v/>
      </c>
      <c r="Z2892" s="733" t="str">
        <f t="shared" si="427"/>
        <v/>
      </c>
      <c r="AA2892" s="732" t="str">
        <f t="shared" si="428"/>
        <v/>
      </c>
      <c r="AB2892" s="643"/>
      <c r="AC2892" s="276"/>
      <c r="AD2892" s="277"/>
      <c r="AE2892" s="278"/>
      <c r="AF2892" s="278" t="str">
        <f t="shared" si="429"/>
        <v/>
      </c>
      <c r="AG2892" s="278"/>
      <c r="AH2892" s="279">
        <f t="shared" si="430"/>
        <v>17.98</v>
      </c>
      <c r="AI2892" s="279" t="str">
        <f t="shared" si="431"/>
        <v/>
      </c>
      <c r="AJ2892" s="279" t="str">
        <f t="shared" si="432"/>
        <v/>
      </c>
      <c r="AK2892" s="278"/>
      <c r="AL2892" s="278"/>
      <c r="AM2892" s="278"/>
      <c r="AN2892" s="278"/>
      <c r="AO2892" s="262"/>
      <c r="AP2892" s="262"/>
      <c r="AQ2892" s="262"/>
      <c r="AR2892" s="262"/>
      <c r="AS2892" s="262"/>
      <c r="AT2892" s="262"/>
      <c r="AU2892" s="262"/>
      <c r="AV2892" s="262"/>
      <c r="AW2892" s="264"/>
      <c r="AX2892" s="264"/>
      <c r="AY2892" s="262"/>
      <c r="AZ2892" s="262"/>
    </row>
    <row r="2893" spans="1:52" ht="27" hidden="1" customHeight="1">
      <c r="B2893" s="639">
        <v>2879</v>
      </c>
      <c r="C2893" s="639"/>
      <c r="D2893" s="640"/>
      <c r="E2893" s="640"/>
      <c r="F2893" s="640" t="str">
        <f>IFERROR(VLOOKUP(C2893,'Gebäude-Typen'!$A$7:$D$215,4,FALSE),"")</f>
        <v/>
      </c>
      <c r="G2893" s="641"/>
      <c r="H2893" s="640"/>
      <c r="I2893" s="639"/>
      <c r="J2893" s="640"/>
      <c r="K2893" s="642"/>
      <c r="L2893" s="639"/>
      <c r="M2893" s="639"/>
      <c r="N2893" s="639"/>
      <c r="O2893" s="639"/>
      <c r="P2893" s="734"/>
      <c r="Q2893" s="642"/>
      <c r="R2893" s="639"/>
      <c r="S2893" s="729" t="str">
        <f>IFERROR(ROUND(VLOOKUP(M2893,Reinigungstage,IF('Gebäude-Typen'!$C$6&lt;&gt;0,'Gebäude-Typen'!$C$6,VLOOKUP(C2893,Gebäude_Typen,2,FALSE)),FALSE),2)/2,"")</f>
        <v/>
      </c>
      <c r="T2893" s="729" t="str">
        <f>IFERROR(ROUND(VLOOKUP(N2893,Reinigungstage,IF('Gebäude-Typen'!$C$6&lt;&gt;0,'Gebäude-Typen'!$C$6,VLOOKUP(C2893,Gebäude_Typen,2,FALSE)),FALSE),2)/2,"")</f>
        <v/>
      </c>
      <c r="U2893" s="730">
        <f t="shared" si="424"/>
        <v>17.98</v>
      </c>
      <c r="V2893" s="731" t="str">
        <f>IFERROR(INDEX('2. Raumgruppen'!$A$1:$Y$33,MATCH(IF(ISERROR(SEARCH(" ",M2893,1)),MID(M2893,1,3),MID(M2893,1,SEARCH(" ",M2893,1)-1)),'2. Raumgruppen'!$B:$B,0),IF(ISERROR(SEARCH(" ",M2893,1)),MATCH('2. Raumgruppen'!$L$8,'2. Raumgruppen'!$8:$8,0),MATCH(MID(M2893,SEARCH(" ",M2893,1)+1,3),'2. Raumgruppen'!$8:$8,0))),"")</f>
        <v/>
      </c>
      <c r="W2893" s="731" t="str">
        <f>IFERROR(INDEX('2. Raumgruppen'!$A$1:$Y$33,MATCH(IF(ISERROR(SEARCH(" ",N2893,1)),MID(N2893,1,3),MID(N2893,1,SEARCH(" ",N2893,1)-1)),'2. Raumgruppen'!$B:$B,0),IF(ISERROR(SEARCH(" ",N2893,1)),MATCH('2. Raumgruppen'!$L$8,'2. Raumgruppen'!$8:$8,0),MATCH(MID(N2893,SEARCH(" ",N2893,1)+1,3),'2. Raumgruppen'!$8:$8,0))),"")</f>
        <v/>
      </c>
      <c r="X2893" s="732" t="str">
        <f t="shared" si="425"/>
        <v/>
      </c>
      <c r="Y2893" s="732" t="str">
        <f t="shared" si="426"/>
        <v/>
      </c>
      <c r="Z2893" s="733" t="str">
        <f t="shared" si="427"/>
        <v/>
      </c>
      <c r="AA2893" s="732" t="str">
        <f t="shared" si="428"/>
        <v/>
      </c>
      <c r="AB2893" s="643"/>
      <c r="AC2893" s="276"/>
      <c r="AD2893" s="277"/>
      <c r="AE2893" s="278"/>
      <c r="AF2893" s="278" t="str">
        <f t="shared" si="429"/>
        <v/>
      </c>
      <c r="AG2893" s="278"/>
      <c r="AH2893" s="279">
        <f t="shared" si="430"/>
        <v>17.98</v>
      </c>
      <c r="AI2893" s="279" t="str">
        <f t="shared" si="431"/>
        <v/>
      </c>
      <c r="AJ2893" s="279" t="str">
        <f t="shared" si="432"/>
        <v/>
      </c>
      <c r="AK2893" s="278"/>
      <c r="AL2893" s="278"/>
      <c r="AM2893" s="278"/>
      <c r="AN2893" s="278"/>
      <c r="AO2893" s="262"/>
      <c r="AP2893" s="262"/>
      <c r="AQ2893" s="262"/>
      <c r="AR2893" s="262"/>
      <c r="AS2893" s="262"/>
      <c r="AT2893" s="262"/>
      <c r="AU2893" s="262"/>
      <c r="AV2893" s="262"/>
      <c r="AW2893" s="262"/>
      <c r="AX2893" s="264"/>
      <c r="AY2893" s="262"/>
      <c r="AZ2893" s="262"/>
    </row>
    <row r="2894" spans="1:52" ht="27" hidden="1" customHeight="1">
      <c r="B2894" s="639">
        <v>2880</v>
      </c>
      <c r="C2894" s="639"/>
      <c r="D2894" s="640"/>
      <c r="E2894" s="640"/>
      <c r="F2894" s="640" t="str">
        <f>IFERROR(VLOOKUP(C2894,'Gebäude-Typen'!$A$7:$D$215,4,FALSE),"")</f>
        <v/>
      </c>
      <c r="G2894" s="641"/>
      <c r="H2894" s="640"/>
      <c r="I2894" s="639"/>
      <c r="J2894" s="640"/>
      <c r="K2894" s="642"/>
      <c r="L2894" s="639"/>
      <c r="M2894" s="639"/>
      <c r="N2894" s="639"/>
      <c r="O2894" s="639"/>
      <c r="P2894" s="734"/>
      <c r="Q2894" s="642"/>
      <c r="R2894" s="639"/>
      <c r="S2894" s="729" t="str">
        <f>IFERROR(ROUND(VLOOKUP(M2894,Reinigungstage,IF('Gebäude-Typen'!$C$6&lt;&gt;0,'Gebäude-Typen'!$C$6,VLOOKUP(C2894,Gebäude_Typen,2,FALSE)),FALSE),2)/2,"")</f>
        <v/>
      </c>
      <c r="T2894" s="729" t="str">
        <f>IFERROR(ROUND(VLOOKUP(N2894,Reinigungstage,IF('Gebäude-Typen'!$C$6&lt;&gt;0,'Gebäude-Typen'!$C$6,VLOOKUP(C2894,Gebäude_Typen,2,FALSE)),FALSE),2)/2,"")</f>
        <v/>
      </c>
      <c r="U2894" s="730">
        <f t="shared" si="424"/>
        <v>17.98</v>
      </c>
      <c r="V2894" s="731" t="str">
        <f>IFERROR(INDEX('2. Raumgruppen'!$A$1:$Y$33,MATCH(IF(ISERROR(SEARCH(" ",M2894,1)),MID(M2894,1,3),MID(M2894,1,SEARCH(" ",M2894,1)-1)),'2. Raumgruppen'!$B:$B,0),IF(ISERROR(SEARCH(" ",M2894,1)),MATCH('2. Raumgruppen'!$L$8,'2. Raumgruppen'!$8:$8,0),MATCH(MID(M2894,SEARCH(" ",M2894,1)+1,3),'2. Raumgruppen'!$8:$8,0))),"")</f>
        <v/>
      </c>
      <c r="W2894" s="731" t="str">
        <f>IFERROR(INDEX('2. Raumgruppen'!$A$1:$Y$33,MATCH(IF(ISERROR(SEARCH(" ",N2894,1)),MID(N2894,1,3),MID(N2894,1,SEARCH(" ",N2894,1)-1)),'2. Raumgruppen'!$B:$B,0),IF(ISERROR(SEARCH(" ",N2894,1)),MATCH('2. Raumgruppen'!$L$8,'2. Raumgruppen'!$8:$8,0),MATCH(MID(N2894,SEARCH(" ",N2894,1)+1,3),'2. Raumgruppen'!$8:$8,0))),"")</f>
        <v/>
      </c>
      <c r="X2894" s="732" t="str">
        <f t="shared" si="425"/>
        <v/>
      </c>
      <c r="Y2894" s="732" t="str">
        <f t="shared" si="426"/>
        <v/>
      </c>
      <c r="Z2894" s="733" t="str">
        <f t="shared" si="427"/>
        <v/>
      </c>
      <c r="AA2894" s="732" t="str">
        <f t="shared" si="428"/>
        <v/>
      </c>
      <c r="AB2894" s="643"/>
      <c r="AC2894" s="276"/>
      <c r="AD2894" s="277"/>
      <c r="AE2894" s="278"/>
      <c r="AF2894" s="278" t="str">
        <f t="shared" si="429"/>
        <v/>
      </c>
      <c r="AG2894" s="278"/>
      <c r="AH2894" s="279">
        <f t="shared" si="430"/>
        <v>17.98</v>
      </c>
      <c r="AI2894" s="279" t="str">
        <f t="shared" si="431"/>
        <v/>
      </c>
      <c r="AJ2894" s="279" t="str">
        <f t="shared" si="432"/>
        <v/>
      </c>
      <c r="AK2894" s="278"/>
      <c r="AL2894" s="278"/>
      <c r="AM2894" s="278"/>
      <c r="AN2894" s="278"/>
      <c r="AO2894" s="262"/>
      <c r="AP2894" s="262"/>
      <c r="AQ2894" s="262"/>
      <c r="AR2894" s="262"/>
      <c r="AS2894" s="262"/>
      <c r="AT2894" s="262"/>
      <c r="AU2894" s="262"/>
      <c r="AV2894" s="262"/>
      <c r="AW2894" s="264"/>
      <c r="AX2894" s="264"/>
      <c r="AY2894" s="262"/>
      <c r="AZ2894" s="264"/>
    </row>
    <row r="2895" spans="1:52" ht="27" hidden="1" customHeight="1">
      <c r="B2895" s="639">
        <v>2881</v>
      </c>
      <c r="C2895" s="639"/>
      <c r="D2895" s="640"/>
      <c r="E2895" s="640"/>
      <c r="F2895" s="640" t="str">
        <f>IFERROR(VLOOKUP(C2895,'Gebäude-Typen'!$A$7:$D$215,4,FALSE),"")</f>
        <v/>
      </c>
      <c r="G2895" s="641"/>
      <c r="H2895" s="640"/>
      <c r="I2895" s="639"/>
      <c r="J2895" s="640"/>
      <c r="K2895" s="642"/>
      <c r="L2895" s="639"/>
      <c r="M2895" s="639"/>
      <c r="N2895" s="639"/>
      <c r="O2895" s="639"/>
      <c r="P2895" s="734"/>
      <c r="Q2895" s="642"/>
      <c r="R2895" s="639"/>
      <c r="S2895" s="729" t="str">
        <f>IFERROR(ROUND(VLOOKUP(M2895,Reinigungstage,IF('Gebäude-Typen'!$C$6&lt;&gt;0,'Gebäude-Typen'!$C$6,VLOOKUP(C2895,Gebäude_Typen,2,FALSE)),FALSE),2)/2,"")</f>
        <v/>
      </c>
      <c r="T2895" s="729" t="str">
        <f>IFERROR(ROUND(VLOOKUP(N2895,Reinigungstage,IF('Gebäude-Typen'!$C$6&lt;&gt;0,'Gebäude-Typen'!$C$6,VLOOKUP(C2895,Gebäude_Typen,2,FALSE)),FALSE),2)/2,"")</f>
        <v/>
      </c>
      <c r="U2895" s="730">
        <f t="shared" ref="U2895:U2958" si="433">SVS</f>
        <v>17.98</v>
      </c>
      <c r="V2895" s="731" t="str">
        <f>IFERROR(INDEX('2. Raumgruppen'!$A$1:$Y$33,MATCH(IF(ISERROR(SEARCH(" ",M2895,1)),MID(M2895,1,3),MID(M2895,1,SEARCH(" ",M2895,1)-1)),'2. Raumgruppen'!$B:$B,0),IF(ISERROR(SEARCH(" ",M2895,1)),MATCH('2. Raumgruppen'!$L$8,'2. Raumgruppen'!$8:$8,0),MATCH(MID(M2895,SEARCH(" ",M2895,1)+1,3),'2. Raumgruppen'!$8:$8,0))),"")</f>
        <v/>
      </c>
      <c r="W2895" s="731" t="str">
        <f>IFERROR(INDEX('2. Raumgruppen'!$A$1:$Y$33,MATCH(IF(ISERROR(SEARCH(" ",N2895,1)),MID(N2895,1,3),MID(N2895,1,SEARCH(" ",N2895,1)-1)),'2. Raumgruppen'!$B:$B,0),IF(ISERROR(SEARCH(" ",N2895,1)),MATCH('2. Raumgruppen'!$L$8,'2. Raumgruppen'!$8:$8,0),MATCH(MID(N2895,SEARCH(" ",N2895,1)+1,3),'2. Raumgruppen'!$8:$8,0))),"")</f>
        <v/>
      </c>
      <c r="X2895" s="732" t="str">
        <f t="shared" ref="X2895:X2958" si="434">IFERROR(K2895*S2895,"")</f>
        <v/>
      </c>
      <c r="Y2895" s="732" t="str">
        <f t="shared" ref="Y2895:Y2958" si="435">IFERROR(K2895*T2895,"")</f>
        <v/>
      </c>
      <c r="Z2895" s="733" t="str">
        <f t="shared" ref="Z2895:Z2958" si="436">IFERROR(IF(V2895="","",(X2895/V2895)+(Y2895/W2895)),"")</f>
        <v/>
      </c>
      <c r="AA2895" s="732" t="str">
        <f t="shared" ref="AA2895:AA2958" si="437">IFERROR(Z2895*U2895,"")</f>
        <v/>
      </c>
      <c r="AB2895" s="643"/>
      <c r="AC2895" s="276"/>
      <c r="AD2895" s="277"/>
      <c r="AE2895" s="278"/>
      <c r="AF2895" s="278" t="str">
        <f t="shared" si="429"/>
        <v/>
      </c>
      <c r="AG2895" s="278"/>
      <c r="AH2895" s="279">
        <f t="shared" si="430"/>
        <v>17.98</v>
      </c>
      <c r="AI2895" s="279" t="str">
        <f t="shared" si="431"/>
        <v/>
      </c>
      <c r="AJ2895" s="279" t="str">
        <f t="shared" si="432"/>
        <v/>
      </c>
      <c r="AK2895" s="278"/>
      <c r="AL2895" s="278"/>
      <c r="AM2895" s="278"/>
      <c r="AN2895" s="278"/>
      <c r="AO2895" s="262"/>
      <c r="AP2895" s="262"/>
      <c r="AQ2895" s="262"/>
      <c r="AR2895" s="262"/>
      <c r="AS2895" s="262"/>
      <c r="AT2895" s="262"/>
      <c r="AU2895" s="262"/>
      <c r="AV2895" s="262"/>
      <c r="AW2895" s="262"/>
      <c r="AX2895" s="278"/>
      <c r="AY2895" s="264"/>
      <c r="AZ2895" s="264"/>
    </row>
    <row r="2896" spans="1:52" ht="27" hidden="1" customHeight="1">
      <c r="B2896" s="639">
        <v>2882</v>
      </c>
      <c r="C2896" s="639"/>
      <c r="D2896" s="640"/>
      <c r="E2896" s="640"/>
      <c r="F2896" s="640" t="str">
        <f>IFERROR(VLOOKUP(C2896,'Gebäude-Typen'!$A$7:$D$215,4,FALSE),"")</f>
        <v/>
      </c>
      <c r="G2896" s="641"/>
      <c r="H2896" s="640"/>
      <c r="I2896" s="639"/>
      <c r="J2896" s="640"/>
      <c r="K2896" s="642"/>
      <c r="L2896" s="639"/>
      <c r="M2896" s="639"/>
      <c r="N2896" s="639"/>
      <c r="O2896" s="639"/>
      <c r="P2896" s="734"/>
      <c r="Q2896" s="642"/>
      <c r="R2896" s="639"/>
      <c r="S2896" s="729" t="str">
        <f>IFERROR(ROUND(VLOOKUP(M2896,Reinigungstage,IF('Gebäude-Typen'!$C$6&lt;&gt;0,'Gebäude-Typen'!$C$6,VLOOKUP(C2896,Gebäude_Typen,2,FALSE)),FALSE),2)/2,"")</f>
        <v/>
      </c>
      <c r="T2896" s="729" t="str">
        <f>IFERROR(ROUND(VLOOKUP(N2896,Reinigungstage,IF('Gebäude-Typen'!$C$6&lt;&gt;0,'Gebäude-Typen'!$C$6,VLOOKUP(C2896,Gebäude_Typen,2,FALSE)),FALSE),2)/2,"")</f>
        <v/>
      </c>
      <c r="U2896" s="730">
        <f t="shared" si="433"/>
        <v>17.98</v>
      </c>
      <c r="V2896" s="731" t="str">
        <f>IFERROR(INDEX('2. Raumgruppen'!$A$1:$Y$33,MATCH(IF(ISERROR(SEARCH(" ",M2896,1)),MID(M2896,1,3),MID(M2896,1,SEARCH(" ",M2896,1)-1)),'2. Raumgruppen'!$B:$B,0),IF(ISERROR(SEARCH(" ",M2896,1)),MATCH('2. Raumgruppen'!$L$8,'2. Raumgruppen'!$8:$8,0),MATCH(MID(M2896,SEARCH(" ",M2896,1)+1,3),'2. Raumgruppen'!$8:$8,0))),"")</f>
        <v/>
      </c>
      <c r="W2896" s="731" t="str">
        <f>IFERROR(INDEX('2. Raumgruppen'!$A$1:$Y$33,MATCH(IF(ISERROR(SEARCH(" ",N2896,1)),MID(N2896,1,3),MID(N2896,1,SEARCH(" ",N2896,1)-1)),'2. Raumgruppen'!$B:$B,0),IF(ISERROR(SEARCH(" ",N2896,1)),MATCH('2. Raumgruppen'!$L$8,'2. Raumgruppen'!$8:$8,0),MATCH(MID(N2896,SEARCH(" ",N2896,1)+1,3),'2. Raumgruppen'!$8:$8,0))),"")</f>
        <v/>
      </c>
      <c r="X2896" s="732" t="str">
        <f t="shared" si="434"/>
        <v/>
      </c>
      <c r="Y2896" s="732" t="str">
        <f t="shared" si="435"/>
        <v/>
      </c>
      <c r="Z2896" s="733" t="str">
        <f t="shared" si="436"/>
        <v/>
      </c>
      <c r="AA2896" s="732" t="str">
        <f t="shared" si="437"/>
        <v/>
      </c>
      <c r="AB2896" s="643"/>
      <c r="AC2896" s="276"/>
      <c r="AD2896" s="277"/>
      <c r="AE2896" s="278"/>
      <c r="AF2896" s="278" t="str">
        <f t="shared" si="429"/>
        <v/>
      </c>
      <c r="AG2896" s="278"/>
      <c r="AH2896" s="279">
        <f t="shared" si="430"/>
        <v>17.98</v>
      </c>
      <c r="AI2896" s="279" t="str">
        <f t="shared" si="431"/>
        <v/>
      </c>
      <c r="AJ2896" s="279" t="str">
        <f t="shared" si="432"/>
        <v/>
      </c>
      <c r="AK2896" s="278"/>
      <c r="AL2896" s="278"/>
      <c r="AM2896" s="278"/>
      <c r="AN2896" s="278"/>
      <c r="AO2896" s="262"/>
      <c r="AP2896" s="262"/>
      <c r="AQ2896" s="262"/>
      <c r="AR2896" s="262"/>
      <c r="AS2896" s="262"/>
      <c r="AT2896" s="262"/>
      <c r="AU2896" s="262"/>
      <c r="AV2896" s="262"/>
      <c r="AW2896" s="262"/>
      <c r="AX2896" s="262"/>
      <c r="AY2896" s="264"/>
      <c r="AZ2896" s="262"/>
    </row>
    <row r="2897" spans="1:52" ht="27" hidden="1" customHeight="1">
      <c r="B2897" s="639">
        <v>2883</v>
      </c>
      <c r="C2897" s="639"/>
      <c r="D2897" s="640"/>
      <c r="E2897" s="640"/>
      <c r="F2897" s="640" t="str">
        <f>IFERROR(VLOOKUP(C2897,'Gebäude-Typen'!$A$7:$D$215,4,FALSE),"")</f>
        <v/>
      </c>
      <c r="G2897" s="641"/>
      <c r="H2897" s="640"/>
      <c r="I2897" s="639"/>
      <c r="J2897" s="640"/>
      <c r="K2897" s="642"/>
      <c r="L2897" s="639"/>
      <c r="M2897" s="639"/>
      <c r="N2897" s="639"/>
      <c r="O2897" s="639"/>
      <c r="P2897" s="734"/>
      <c r="Q2897" s="642"/>
      <c r="R2897" s="639"/>
      <c r="S2897" s="729" t="str">
        <f>IFERROR(ROUND(VLOOKUP(M2897,Reinigungstage,IF('Gebäude-Typen'!$C$6&lt;&gt;0,'Gebäude-Typen'!$C$6,VLOOKUP(C2897,Gebäude_Typen,2,FALSE)),FALSE),2)/2,"")</f>
        <v/>
      </c>
      <c r="T2897" s="729" t="str">
        <f>IFERROR(ROUND(VLOOKUP(N2897,Reinigungstage,IF('Gebäude-Typen'!$C$6&lt;&gt;0,'Gebäude-Typen'!$C$6,VLOOKUP(C2897,Gebäude_Typen,2,FALSE)),FALSE),2)/2,"")</f>
        <v/>
      </c>
      <c r="U2897" s="730">
        <f t="shared" si="433"/>
        <v>17.98</v>
      </c>
      <c r="V2897" s="731" t="str">
        <f>IFERROR(INDEX('2. Raumgruppen'!$A$1:$Y$33,MATCH(IF(ISERROR(SEARCH(" ",M2897,1)),MID(M2897,1,3),MID(M2897,1,SEARCH(" ",M2897,1)-1)),'2. Raumgruppen'!$B:$B,0),IF(ISERROR(SEARCH(" ",M2897,1)),MATCH('2. Raumgruppen'!$L$8,'2. Raumgruppen'!$8:$8,0),MATCH(MID(M2897,SEARCH(" ",M2897,1)+1,3),'2. Raumgruppen'!$8:$8,0))),"")</f>
        <v/>
      </c>
      <c r="W2897" s="731" t="str">
        <f>IFERROR(INDEX('2. Raumgruppen'!$A$1:$Y$33,MATCH(IF(ISERROR(SEARCH(" ",N2897,1)),MID(N2897,1,3),MID(N2897,1,SEARCH(" ",N2897,1)-1)),'2. Raumgruppen'!$B:$B,0),IF(ISERROR(SEARCH(" ",N2897,1)),MATCH('2. Raumgruppen'!$L$8,'2. Raumgruppen'!$8:$8,0),MATCH(MID(N2897,SEARCH(" ",N2897,1)+1,3),'2. Raumgruppen'!$8:$8,0))),"")</f>
        <v/>
      </c>
      <c r="X2897" s="732" t="str">
        <f t="shared" si="434"/>
        <v/>
      </c>
      <c r="Y2897" s="732" t="str">
        <f t="shared" si="435"/>
        <v/>
      </c>
      <c r="Z2897" s="733" t="str">
        <f t="shared" si="436"/>
        <v/>
      </c>
      <c r="AA2897" s="732" t="str">
        <f t="shared" si="437"/>
        <v/>
      </c>
      <c r="AB2897" s="643"/>
      <c r="AC2897" s="276"/>
      <c r="AD2897" s="277"/>
      <c r="AE2897" s="278"/>
      <c r="AF2897" s="278" t="str">
        <f t="shared" si="429"/>
        <v/>
      </c>
      <c r="AG2897" s="278"/>
      <c r="AH2897" s="279">
        <f t="shared" si="430"/>
        <v>17.98</v>
      </c>
      <c r="AI2897" s="279" t="str">
        <f t="shared" si="431"/>
        <v/>
      </c>
      <c r="AJ2897" s="279" t="str">
        <f t="shared" si="432"/>
        <v/>
      </c>
      <c r="AK2897" s="278"/>
      <c r="AL2897" s="278"/>
      <c r="AM2897" s="278"/>
      <c r="AN2897" s="278"/>
      <c r="AO2897" s="262"/>
      <c r="AP2897" s="262"/>
      <c r="AQ2897" s="262"/>
      <c r="AR2897" s="262"/>
      <c r="AS2897" s="262"/>
      <c r="AT2897" s="262"/>
      <c r="AU2897" s="262"/>
      <c r="AV2897" s="262"/>
      <c r="AW2897" s="262"/>
      <c r="AX2897" s="262"/>
      <c r="AY2897" s="262"/>
      <c r="AZ2897" s="262"/>
    </row>
    <row r="2898" spans="1:52" ht="27" hidden="1" customHeight="1">
      <c r="B2898" s="639">
        <v>2884</v>
      </c>
      <c r="C2898" s="639"/>
      <c r="D2898" s="640"/>
      <c r="E2898" s="640"/>
      <c r="F2898" s="640" t="str">
        <f>IFERROR(VLOOKUP(C2898,'Gebäude-Typen'!$A$7:$D$215,4,FALSE),"")</f>
        <v/>
      </c>
      <c r="G2898" s="641"/>
      <c r="H2898" s="640"/>
      <c r="I2898" s="639"/>
      <c r="J2898" s="640"/>
      <c r="K2898" s="642"/>
      <c r="L2898" s="639"/>
      <c r="M2898" s="639"/>
      <c r="N2898" s="639"/>
      <c r="O2898" s="639"/>
      <c r="P2898" s="734"/>
      <c r="Q2898" s="642"/>
      <c r="R2898" s="639"/>
      <c r="S2898" s="729" t="str">
        <f>IFERROR(ROUND(VLOOKUP(M2898,Reinigungstage,IF('Gebäude-Typen'!$C$6&lt;&gt;0,'Gebäude-Typen'!$C$6,VLOOKUP(C2898,Gebäude_Typen,2,FALSE)),FALSE),2)/2,"")</f>
        <v/>
      </c>
      <c r="T2898" s="729" t="str">
        <f>IFERROR(ROUND(VLOOKUP(N2898,Reinigungstage,IF('Gebäude-Typen'!$C$6&lt;&gt;0,'Gebäude-Typen'!$C$6,VLOOKUP(C2898,Gebäude_Typen,2,FALSE)),FALSE),2)/2,"")</f>
        <v/>
      </c>
      <c r="U2898" s="730">
        <f t="shared" si="433"/>
        <v>17.98</v>
      </c>
      <c r="V2898" s="731" t="str">
        <f>IFERROR(INDEX('2. Raumgruppen'!$A$1:$Y$33,MATCH(IF(ISERROR(SEARCH(" ",M2898,1)),MID(M2898,1,3),MID(M2898,1,SEARCH(" ",M2898,1)-1)),'2. Raumgruppen'!$B:$B,0),IF(ISERROR(SEARCH(" ",M2898,1)),MATCH('2. Raumgruppen'!$L$8,'2. Raumgruppen'!$8:$8,0),MATCH(MID(M2898,SEARCH(" ",M2898,1)+1,3),'2. Raumgruppen'!$8:$8,0))),"")</f>
        <v/>
      </c>
      <c r="W2898" s="731" t="str">
        <f>IFERROR(INDEX('2. Raumgruppen'!$A$1:$Y$33,MATCH(IF(ISERROR(SEARCH(" ",N2898,1)),MID(N2898,1,3),MID(N2898,1,SEARCH(" ",N2898,1)-1)),'2. Raumgruppen'!$B:$B,0),IF(ISERROR(SEARCH(" ",N2898,1)),MATCH('2. Raumgruppen'!$L$8,'2. Raumgruppen'!$8:$8,0),MATCH(MID(N2898,SEARCH(" ",N2898,1)+1,3),'2. Raumgruppen'!$8:$8,0))),"")</f>
        <v/>
      </c>
      <c r="X2898" s="732" t="str">
        <f t="shared" si="434"/>
        <v/>
      </c>
      <c r="Y2898" s="732" t="str">
        <f t="shared" si="435"/>
        <v/>
      </c>
      <c r="Z2898" s="733" t="str">
        <f t="shared" si="436"/>
        <v/>
      </c>
      <c r="AA2898" s="732" t="str">
        <f t="shared" si="437"/>
        <v/>
      </c>
      <c r="AB2898" s="643"/>
      <c r="AC2898" s="276"/>
      <c r="AD2898" s="277"/>
      <c r="AE2898" s="278"/>
      <c r="AF2898" s="278" t="str">
        <f t="shared" si="429"/>
        <v/>
      </c>
      <c r="AG2898" s="278"/>
      <c r="AH2898" s="279">
        <f t="shared" si="430"/>
        <v>17.98</v>
      </c>
      <c r="AI2898" s="279" t="str">
        <f t="shared" si="431"/>
        <v/>
      </c>
      <c r="AJ2898" s="279" t="str">
        <f t="shared" si="432"/>
        <v/>
      </c>
      <c r="AK2898" s="278"/>
      <c r="AL2898" s="278"/>
      <c r="AM2898" s="278"/>
      <c r="AN2898" s="278"/>
      <c r="AO2898" s="262"/>
      <c r="AP2898" s="262"/>
      <c r="AQ2898" s="262"/>
      <c r="AR2898" s="262"/>
      <c r="AS2898" s="262"/>
      <c r="AT2898" s="262"/>
      <c r="AU2898" s="262"/>
      <c r="AV2898" s="262"/>
      <c r="AW2898" s="264"/>
      <c r="AX2898" s="262"/>
      <c r="AY2898" s="262"/>
      <c r="AZ2898" s="264"/>
    </row>
    <row r="2899" spans="1:52" ht="27" hidden="1" customHeight="1">
      <c r="A2899" s="264"/>
      <c r="B2899" s="639">
        <v>2885</v>
      </c>
      <c r="C2899" s="639"/>
      <c r="D2899" s="640"/>
      <c r="E2899" s="640"/>
      <c r="F2899" s="640" t="str">
        <f>IFERROR(VLOOKUP(C2899,'Gebäude-Typen'!$A$7:$D$215,4,FALSE),"")</f>
        <v/>
      </c>
      <c r="G2899" s="641"/>
      <c r="H2899" s="640"/>
      <c r="I2899" s="639"/>
      <c r="J2899" s="640"/>
      <c r="K2899" s="642"/>
      <c r="L2899" s="639"/>
      <c r="M2899" s="639"/>
      <c r="N2899" s="639"/>
      <c r="O2899" s="639"/>
      <c r="P2899" s="734"/>
      <c r="Q2899" s="642"/>
      <c r="R2899" s="639"/>
      <c r="S2899" s="729" t="str">
        <f>IFERROR(ROUND(VLOOKUP(M2899,Reinigungstage,IF('Gebäude-Typen'!$C$6&lt;&gt;0,'Gebäude-Typen'!$C$6,VLOOKUP(C2899,Gebäude_Typen,2,FALSE)),FALSE),2)/2,"")</f>
        <v/>
      </c>
      <c r="T2899" s="729" t="str">
        <f>IFERROR(ROUND(VLOOKUP(N2899,Reinigungstage,IF('Gebäude-Typen'!$C$6&lt;&gt;0,'Gebäude-Typen'!$C$6,VLOOKUP(C2899,Gebäude_Typen,2,FALSE)),FALSE),2)/2,"")</f>
        <v/>
      </c>
      <c r="U2899" s="730">
        <f t="shared" si="433"/>
        <v>17.98</v>
      </c>
      <c r="V2899" s="731" t="str">
        <f>IFERROR(INDEX('2. Raumgruppen'!$A$1:$Y$33,MATCH(IF(ISERROR(SEARCH(" ",M2899,1)),MID(M2899,1,3),MID(M2899,1,SEARCH(" ",M2899,1)-1)),'2. Raumgruppen'!$B:$B,0),IF(ISERROR(SEARCH(" ",M2899,1)),MATCH('2. Raumgruppen'!$L$8,'2. Raumgruppen'!$8:$8,0),MATCH(MID(M2899,SEARCH(" ",M2899,1)+1,3),'2. Raumgruppen'!$8:$8,0))),"")</f>
        <v/>
      </c>
      <c r="W2899" s="731" t="str">
        <f>IFERROR(INDEX('2. Raumgruppen'!$A$1:$Y$33,MATCH(IF(ISERROR(SEARCH(" ",N2899,1)),MID(N2899,1,3),MID(N2899,1,SEARCH(" ",N2899,1)-1)),'2. Raumgruppen'!$B:$B,0),IF(ISERROR(SEARCH(" ",N2899,1)),MATCH('2. Raumgruppen'!$L$8,'2. Raumgruppen'!$8:$8,0),MATCH(MID(N2899,SEARCH(" ",N2899,1)+1,3),'2. Raumgruppen'!$8:$8,0))),"")</f>
        <v/>
      </c>
      <c r="X2899" s="732" t="str">
        <f t="shared" si="434"/>
        <v/>
      </c>
      <c r="Y2899" s="732" t="str">
        <f t="shared" si="435"/>
        <v/>
      </c>
      <c r="Z2899" s="733" t="str">
        <f t="shared" si="436"/>
        <v/>
      </c>
      <c r="AA2899" s="732" t="str">
        <f t="shared" si="437"/>
        <v/>
      </c>
      <c r="AB2899" s="643"/>
      <c r="AC2899" s="276"/>
      <c r="AD2899" s="277"/>
      <c r="AE2899" s="278"/>
      <c r="AF2899" s="278" t="str">
        <f t="shared" si="429"/>
        <v/>
      </c>
      <c r="AG2899" s="278"/>
      <c r="AH2899" s="279">
        <f t="shared" si="430"/>
        <v>17.98</v>
      </c>
      <c r="AI2899" s="279" t="str">
        <f t="shared" si="431"/>
        <v/>
      </c>
      <c r="AJ2899" s="279" t="str">
        <f t="shared" si="432"/>
        <v/>
      </c>
      <c r="AK2899" s="278"/>
      <c r="AL2899" s="278"/>
      <c r="AM2899" s="278"/>
      <c r="AN2899" s="278"/>
      <c r="AO2899" s="262"/>
      <c r="AP2899" s="262"/>
      <c r="AQ2899" s="262"/>
      <c r="AR2899" s="262"/>
      <c r="AS2899" s="262"/>
      <c r="AT2899" s="262"/>
      <c r="AU2899" s="262"/>
      <c r="AV2899" s="262"/>
      <c r="AW2899" s="262"/>
      <c r="AX2899" s="262"/>
      <c r="AY2899" s="264"/>
      <c r="AZ2899" s="262"/>
    </row>
    <row r="2900" spans="1:52" ht="27" hidden="1" customHeight="1">
      <c r="B2900" s="639">
        <v>2886</v>
      </c>
      <c r="C2900" s="639"/>
      <c r="D2900" s="640"/>
      <c r="E2900" s="640"/>
      <c r="F2900" s="640" t="str">
        <f>IFERROR(VLOOKUP(C2900,'Gebäude-Typen'!$A$7:$D$215,4,FALSE),"")</f>
        <v/>
      </c>
      <c r="G2900" s="641"/>
      <c r="H2900" s="640"/>
      <c r="I2900" s="639"/>
      <c r="J2900" s="640"/>
      <c r="K2900" s="642"/>
      <c r="L2900" s="639"/>
      <c r="M2900" s="639"/>
      <c r="N2900" s="639"/>
      <c r="O2900" s="639"/>
      <c r="P2900" s="734"/>
      <c r="Q2900" s="642"/>
      <c r="R2900" s="639"/>
      <c r="S2900" s="729" t="str">
        <f>IFERROR(ROUND(VLOOKUP(M2900,Reinigungstage,IF('Gebäude-Typen'!$C$6&lt;&gt;0,'Gebäude-Typen'!$C$6,VLOOKUP(C2900,Gebäude_Typen,2,FALSE)),FALSE),2)/2,"")</f>
        <v/>
      </c>
      <c r="T2900" s="729" t="str">
        <f>IFERROR(ROUND(VLOOKUP(N2900,Reinigungstage,IF('Gebäude-Typen'!$C$6&lt;&gt;0,'Gebäude-Typen'!$C$6,VLOOKUP(C2900,Gebäude_Typen,2,FALSE)),FALSE),2)/2,"")</f>
        <v/>
      </c>
      <c r="U2900" s="730">
        <f t="shared" si="433"/>
        <v>17.98</v>
      </c>
      <c r="V2900" s="731" t="str">
        <f>IFERROR(INDEX('2. Raumgruppen'!$A$1:$Y$33,MATCH(IF(ISERROR(SEARCH(" ",M2900,1)),MID(M2900,1,3),MID(M2900,1,SEARCH(" ",M2900,1)-1)),'2. Raumgruppen'!$B:$B,0),IF(ISERROR(SEARCH(" ",M2900,1)),MATCH('2. Raumgruppen'!$L$8,'2. Raumgruppen'!$8:$8,0),MATCH(MID(M2900,SEARCH(" ",M2900,1)+1,3),'2. Raumgruppen'!$8:$8,0))),"")</f>
        <v/>
      </c>
      <c r="W2900" s="731" t="str">
        <f>IFERROR(INDEX('2. Raumgruppen'!$A$1:$Y$33,MATCH(IF(ISERROR(SEARCH(" ",N2900,1)),MID(N2900,1,3),MID(N2900,1,SEARCH(" ",N2900,1)-1)),'2. Raumgruppen'!$B:$B,0),IF(ISERROR(SEARCH(" ",N2900,1)),MATCH('2. Raumgruppen'!$L$8,'2. Raumgruppen'!$8:$8,0),MATCH(MID(N2900,SEARCH(" ",N2900,1)+1,3),'2. Raumgruppen'!$8:$8,0))),"")</f>
        <v/>
      </c>
      <c r="X2900" s="732" t="str">
        <f t="shared" si="434"/>
        <v/>
      </c>
      <c r="Y2900" s="732" t="str">
        <f t="shared" si="435"/>
        <v/>
      </c>
      <c r="Z2900" s="733" t="str">
        <f t="shared" si="436"/>
        <v/>
      </c>
      <c r="AA2900" s="732" t="str">
        <f t="shared" si="437"/>
        <v/>
      </c>
      <c r="AB2900" s="643"/>
      <c r="AC2900" s="276"/>
      <c r="AD2900" s="277"/>
      <c r="AE2900" s="278"/>
      <c r="AF2900" s="278" t="str">
        <f t="shared" si="429"/>
        <v/>
      </c>
      <c r="AG2900" s="278"/>
      <c r="AH2900" s="279">
        <f t="shared" si="430"/>
        <v>17.98</v>
      </c>
      <c r="AI2900" s="279" t="str">
        <f t="shared" si="431"/>
        <v/>
      </c>
      <c r="AJ2900" s="279" t="str">
        <f t="shared" si="432"/>
        <v/>
      </c>
      <c r="AK2900" s="278"/>
      <c r="AL2900" s="278"/>
      <c r="AM2900" s="278"/>
      <c r="AN2900" s="278"/>
      <c r="AO2900" s="262"/>
      <c r="AP2900" s="262"/>
      <c r="AQ2900" s="262"/>
      <c r="AR2900" s="262"/>
      <c r="AS2900" s="262"/>
      <c r="AT2900" s="262"/>
      <c r="AU2900" s="262"/>
      <c r="AV2900" s="262"/>
      <c r="AW2900" s="262"/>
      <c r="AX2900" s="264"/>
      <c r="AY2900" s="264"/>
      <c r="AZ2900" s="262"/>
    </row>
    <row r="2901" spans="1:52" ht="27" hidden="1" customHeight="1">
      <c r="B2901" s="639">
        <v>2887</v>
      </c>
      <c r="C2901" s="639"/>
      <c r="D2901" s="640"/>
      <c r="E2901" s="640"/>
      <c r="F2901" s="640" t="str">
        <f>IFERROR(VLOOKUP(C2901,'Gebäude-Typen'!$A$7:$D$215,4,FALSE),"")</f>
        <v/>
      </c>
      <c r="G2901" s="641"/>
      <c r="H2901" s="640"/>
      <c r="I2901" s="639"/>
      <c r="J2901" s="640"/>
      <c r="K2901" s="642"/>
      <c r="L2901" s="639"/>
      <c r="M2901" s="639"/>
      <c r="N2901" s="639"/>
      <c r="O2901" s="639"/>
      <c r="P2901" s="734"/>
      <c r="Q2901" s="642"/>
      <c r="R2901" s="639"/>
      <c r="S2901" s="729" t="str">
        <f>IFERROR(ROUND(VLOOKUP(M2901,Reinigungstage,IF('Gebäude-Typen'!$C$6&lt;&gt;0,'Gebäude-Typen'!$C$6,VLOOKUP(C2901,Gebäude_Typen,2,FALSE)),FALSE),2)/2,"")</f>
        <v/>
      </c>
      <c r="T2901" s="729" t="str">
        <f>IFERROR(ROUND(VLOOKUP(N2901,Reinigungstage,IF('Gebäude-Typen'!$C$6&lt;&gt;0,'Gebäude-Typen'!$C$6,VLOOKUP(C2901,Gebäude_Typen,2,FALSE)),FALSE),2)/2,"")</f>
        <v/>
      </c>
      <c r="U2901" s="730">
        <f t="shared" si="433"/>
        <v>17.98</v>
      </c>
      <c r="V2901" s="731" t="str">
        <f>IFERROR(INDEX('2. Raumgruppen'!$A$1:$Y$33,MATCH(IF(ISERROR(SEARCH(" ",M2901,1)),MID(M2901,1,3),MID(M2901,1,SEARCH(" ",M2901,1)-1)),'2. Raumgruppen'!$B:$B,0),IF(ISERROR(SEARCH(" ",M2901,1)),MATCH('2. Raumgruppen'!$L$8,'2. Raumgruppen'!$8:$8,0),MATCH(MID(M2901,SEARCH(" ",M2901,1)+1,3),'2. Raumgruppen'!$8:$8,0))),"")</f>
        <v/>
      </c>
      <c r="W2901" s="731" t="str">
        <f>IFERROR(INDEX('2. Raumgruppen'!$A$1:$Y$33,MATCH(IF(ISERROR(SEARCH(" ",N2901,1)),MID(N2901,1,3),MID(N2901,1,SEARCH(" ",N2901,1)-1)),'2. Raumgruppen'!$B:$B,0),IF(ISERROR(SEARCH(" ",N2901,1)),MATCH('2. Raumgruppen'!$L$8,'2. Raumgruppen'!$8:$8,0),MATCH(MID(N2901,SEARCH(" ",N2901,1)+1,3),'2. Raumgruppen'!$8:$8,0))),"")</f>
        <v/>
      </c>
      <c r="X2901" s="732" t="str">
        <f t="shared" si="434"/>
        <v/>
      </c>
      <c r="Y2901" s="732" t="str">
        <f t="shared" si="435"/>
        <v/>
      </c>
      <c r="Z2901" s="733" t="str">
        <f t="shared" si="436"/>
        <v/>
      </c>
      <c r="AA2901" s="732" t="str">
        <f t="shared" si="437"/>
        <v/>
      </c>
      <c r="AB2901" s="643"/>
      <c r="AC2901" s="276"/>
      <c r="AD2901" s="277"/>
      <c r="AE2901" s="278"/>
      <c r="AF2901" s="278" t="str">
        <f t="shared" si="429"/>
        <v/>
      </c>
      <c r="AG2901" s="278"/>
      <c r="AH2901" s="279">
        <f t="shared" si="430"/>
        <v>17.98</v>
      </c>
      <c r="AI2901" s="279" t="str">
        <f t="shared" si="431"/>
        <v/>
      </c>
      <c r="AJ2901" s="279" t="str">
        <f t="shared" si="432"/>
        <v/>
      </c>
      <c r="AK2901" s="278"/>
      <c r="AL2901" s="278"/>
      <c r="AM2901" s="278"/>
      <c r="AN2901" s="278"/>
      <c r="AO2901" s="262"/>
      <c r="AP2901" s="262"/>
      <c r="AQ2901" s="262"/>
      <c r="AR2901" s="262"/>
      <c r="AS2901" s="262"/>
      <c r="AT2901" s="262"/>
      <c r="AU2901" s="262"/>
      <c r="AV2901" s="262"/>
      <c r="AW2901" s="264"/>
      <c r="AX2901" s="262"/>
      <c r="AY2901" s="278"/>
      <c r="AZ2901" s="262"/>
    </row>
    <row r="2902" spans="1:52" ht="27" hidden="1" customHeight="1">
      <c r="B2902" s="639">
        <v>2888</v>
      </c>
      <c r="C2902" s="639"/>
      <c r="D2902" s="640"/>
      <c r="E2902" s="640"/>
      <c r="F2902" s="640" t="str">
        <f>IFERROR(VLOOKUP(C2902,'Gebäude-Typen'!$A$7:$D$215,4,FALSE),"")</f>
        <v/>
      </c>
      <c r="G2902" s="641"/>
      <c r="H2902" s="640"/>
      <c r="I2902" s="639"/>
      <c r="J2902" s="640"/>
      <c r="K2902" s="642"/>
      <c r="L2902" s="639"/>
      <c r="M2902" s="639"/>
      <c r="N2902" s="639"/>
      <c r="O2902" s="639"/>
      <c r="P2902" s="734"/>
      <c r="Q2902" s="642"/>
      <c r="R2902" s="639"/>
      <c r="S2902" s="729" t="str">
        <f>IFERROR(ROUND(VLOOKUP(M2902,Reinigungstage,IF('Gebäude-Typen'!$C$6&lt;&gt;0,'Gebäude-Typen'!$C$6,VLOOKUP(C2902,Gebäude_Typen,2,FALSE)),FALSE),2)/2,"")</f>
        <v/>
      </c>
      <c r="T2902" s="729" t="str">
        <f>IFERROR(ROUND(VLOOKUP(N2902,Reinigungstage,IF('Gebäude-Typen'!$C$6&lt;&gt;0,'Gebäude-Typen'!$C$6,VLOOKUP(C2902,Gebäude_Typen,2,FALSE)),FALSE),2)/2,"")</f>
        <v/>
      </c>
      <c r="U2902" s="730">
        <f t="shared" si="433"/>
        <v>17.98</v>
      </c>
      <c r="V2902" s="731" t="str">
        <f>IFERROR(INDEX('2. Raumgruppen'!$A$1:$Y$33,MATCH(IF(ISERROR(SEARCH(" ",M2902,1)),MID(M2902,1,3),MID(M2902,1,SEARCH(" ",M2902,1)-1)),'2. Raumgruppen'!$B:$B,0),IF(ISERROR(SEARCH(" ",M2902,1)),MATCH('2. Raumgruppen'!$L$8,'2. Raumgruppen'!$8:$8,0),MATCH(MID(M2902,SEARCH(" ",M2902,1)+1,3),'2. Raumgruppen'!$8:$8,0))),"")</f>
        <v/>
      </c>
      <c r="W2902" s="731" t="str">
        <f>IFERROR(INDEX('2. Raumgruppen'!$A$1:$Y$33,MATCH(IF(ISERROR(SEARCH(" ",N2902,1)),MID(N2902,1,3),MID(N2902,1,SEARCH(" ",N2902,1)-1)),'2. Raumgruppen'!$B:$B,0),IF(ISERROR(SEARCH(" ",N2902,1)),MATCH('2. Raumgruppen'!$L$8,'2. Raumgruppen'!$8:$8,0),MATCH(MID(N2902,SEARCH(" ",N2902,1)+1,3),'2. Raumgruppen'!$8:$8,0))),"")</f>
        <v/>
      </c>
      <c r="X2902" s="732" t="str">
        <f t="shared" si="434"/>
        <v/>
      </c>
      <c r="Y2902" s="732" t="str">
        <f t="shared" si="435"/>
        <v/>
      </c>
      <c r="Z2902" s="733" t="str">
        <f t="shared" si="436"/>
        <v/>
      </c>
      <c r="AA2902" s="732" t="str">
        <f t="shared" si="437"/>
        <v/>
      </c>
      <c r="AB2902" s="643"/>
      <c r="AC2902" s="276"/>
      <c r="AD2902" s="277"/>
      <c r="AE2902" s="278"/>
      <c r="AF2902" s="278" t="str">
        <f t="shared" si="429"/>
        <v/>
      </c>
      <c r="AG2902" s="278"/>
      <c r="AH2902" s="279">
        <f t="shared" si="430"/>
        <v>17.98</v>
      </c>
      <c r="AI2902" s="279" t="str">
        <f t="shared" si="431"/>
        <v/>
      </c>
      <c r="AJ2902" s="279" t="str">
        <f t="shared" si="432"/>
        <v/>
      </c>
      <c r="AK2902" s="278"/>
      <c r="AL2902" s="278"/>
      <c r="AM2902" s="278"/>
      <c r="AN2902" s="278"/>
      <c r="AO2902" s="262"/>
      <c r="AP2902" s="262"/>
      <c r="AQ2902" s="262"/>
      <c r="AR2902" s="262"/>
      <c r="AS2902" s="262"/>
      <c r="AT2902" s="262"/>
      <c r="AU2902" s="262"/>
      <c r="AV2902" s="262"/>
      <c r="AW2902" s="264"/>
      <c r="AX2902" s="264"/>
      <c r="AY2902" s="262"/>
      <c r="AZ2902" s="262"/>
    </row>
    <row r="2903" spans="1:52" ht="27" hidden="1" customHeight="1">
      <c r="B2903" s="639">
        <v>2889</v>
      </c>
      <c r="C2903" s="639"/>
      <c r="D2903" s="640"/>
      <c r="E2903" s="640"/>
      <c r="F2903" s="640" t="str">
        <f>IFERROR(VLOOKUP(C2903,'Gebäude-Typen'!$A$7:$D$215,4,FALSE),"")</f>
        <v/>
      </c>
      <c r="G2903" s="641"/>
      <c r="H2903" s="640"/>
      <c r="I2903" s="639"/>
      <c r="J2903" s="640"/>
      <c r="K2903" s="642"/>
      <c r="L2903" s="639"/>
      <c r="M2903" s="639"/>
      <c r="N2903" s="639"/>
      <c r="O2903" s="639"/>
      <c r="P2903" s="734"/>
      <c r="Q2903" s="642"/>
      <c r="R2903" s="639"/>
      <c r="S2903" s="729" t="str">
        <f>IFERROR(ROUND(VLOOKUP(M2903,Reinigungstage,IF('Gebäude-Typen'!$C$6&lt;&gt;0,'Gebäude-Typen'!$C$6,VLOOKUP(C2903,Gebäude_Typen,2,FALSE)),FALSE),2)/2,"")</f>
        <v/>
      </c>
      <c r="T2903" s="729" t="str">
        <f>IFERROR(ROUND(VLOOKUP(N2903,Reinigungstage,IF('Gebäude-Typen'!$C$6&lt;&gt;0,'Gebäude-Typen'!$C$6,VLOOKUP(C2903,Gebäude_Typen,2,FALSE)),FALSE),2)/2,"")</f>
        <v/>
      </c>
      <c r="U2903" s="730">
        <f t="shared" si="433"/>
        <v>17.98</v>
      </c>
      <c r="V2903" s="731" t="str">
        <f>IFERROR(INDEX('2. Raumgruppen'!$A$1:$Y$33,MATCH(IF(ISERROR(SEARCH(" ",M2903,1)),MID(M2903,1,3),MID(M2903,1,SEARCH(" ",M2903,1)-1)),'2. Raumgruppen'!$B:$B,0),IF(ISERROR(SEARCH(" ",M2903,1)),MATCH('2. Raumgruppen'!$L$8,'2. Raumgruppen'!$8:$8,0),MATCH(MID(M2903,SEARCH(" ",M2903,1)+1,3),'2. Raumgruppen'!$8:$8,0))),"")</f>
        <v/>
      </c>
      <c r="W2903" s="731" t="str">
        <f>IFERROR(INDEX('2. Raumgruppen'!$A$1:$Y$33,MATCH(IF(ISERROR(SEARCH(" ",N2903,1)),MID(N2903,1,3),MID(N2903,1,SEARCH(" ",N2903,1)-1)),'2. Raumgruppen'!$B:$B,0),IF(ISERROR(SEARCH(" ",N2903,1)),MATCH('2. Raumgruppen'!$L$8,'2. Raumgruppen'!$8:$8,0),MATCH(MID(N2903,SEARCH(" ",N2903,1)+1,3),'2. Raumgruppen'!$8:$8,0))),"")</f>
        <v/>
      </c>
      <c r="X2903" s="732" t="str">
        <f t="shared" si="434"/>
        <v/>
      </c>
      <c r="Y2903" s="732" t="str">
        <f t="shared" si="435"/>
        <v/>
      </c>
      <c r="Z2903" s="733" t="str">
        <f t="shared" si="436"/>
        <v/>
      </c>
      <c r="AA2903" s="732" t="str">
        <f t="shared" si="437"/>
        <v/>
      </c>
      <c r="AB2903" s="643"/>
      <c r="AC2903" s="276"/>
      <c r="AD2903" s="277"/>
      <c r="AE2903" s="278"/>
      <c r="AF2903" s="278" t="str">
        <f t="shared" si="429"/>
        <v/>
      </c>
      <c r="AG2903" s="278"/>
      <c r="AH2903" s="279">
        <f t="shared" si="430"/>
        <v>17.98</v>
      </c>
      <c r="AI2903" s="279" t="str">
        <f t="shared" si="431"/>
        <v/>
      </c>
      <c r="AJ2903" s="279" t="str">
        <f t="shared" si="432"/>
        <v/>
      </c>
      <c r="AK2903" s="278"/>
      <c r="AL2903" s="278"/>
      <c r="AM2903" s="278"/>
      <c r="AN2903" s="278"/>
      <c r="AO2903" s="262"/>
      <c r="AP2903" s="262"/>
      <c r="AQ2903" s="262"/>
      <c r="AR2903" s="262"/>
      <c r="AS2903" s="262"/>
      <c r="AT2903" s="262"/>
      <c r="AU2903" s="262"/>
      <c r="AV2903" s="262"/>
      <c r="AW2903" s="262"/>
      <c r="AX2903" s="262"/>
      <c r="AY2903" s="262"/>
      <c r="AZ2903" s="264"/>
    </row>
    <row r="2904" spans="1:52" ht="27" hidden="1" customHeight="1">
      <c r="B2904" s="639">
        <v>2890</v>
      </c>
      <c r="C2904" s="639"/>
      <c r="D2904" s="640"/>
      <c r="E2904" s="640"/>
      <c r="F2904" s="640" t="str">
        <f>IFERROR(VLOOKUP(C2904,'Gebäude-Typen'!$A$7:$D$215,4,FALSE),"")</f>
        <v/>
      </c>
      <c r="G2904" s="641"/>
      <c r="H2904" s="640"/>
      <c r="I2904" s="639"/>
      <c r="J2904" s="640"/>
      <c r="K2904" s="642"/>
      <c r="L2904" s="639"/>
      <c r="M2904" s="639"/>
      <c r="N2904" s="639"/>
      <c r="O2904" s="639"/>
      <c r="P2904" s="734"/>
      <c r="Q2904" s="642"/>
      <c r="R2904" s="639"/>
      <c r="S2904" s="729" t="str">
        <f>IFERROR(ROUND(VLOOKUP(M2904,Reinigungstage,IF('Gebäude-Typen'!$C$6&lt;&gt;0,'Gebäude-Typen'!$C$6,VLOOKUP(C2904,Gebäude_Typen,2,FALSE)),FALSE),2)/2,"")</f>
        <v/>
      </c>
      <c r="T2904" s="729" t="str">
        <f>IFERROR(ROUND(VLOOKUP(N2904,Reinigungstage,IF('Gebäude-Typen'!$C$6&lt;&gt;0,'Gebäude-Typen'!$C$6,VLOOKUP(C2904,Gebäude_Typen,2,FALSE)),FALSE),2)/2,"")</f>
        <v/>
      </c>
      <c r="U2904" s="730">
        <f t="shared" si="433"/>
        <v>17.98</v>
      </c>
      <c r="V2904" s="731" t="str">
        <f>IFERROR(INDEX('2. Raumgruppen'!$A$1:$Y$33,MATCH(IF(ISERROR(SEARCH(" ",M2904,1)),MID(M2904,1,3),MID(M2904,1,SEARCH(" ",M2904,1)-1)),'2. Raumgruppen'!$B:$B,0),IF(ISERROR(SEARCH(" ",M2904,1)),MATCH('2. Raumgruppen'!$L$8,'2. Raumgruppen'!$8:$8,0),MATCH(MID(M2904,SEARCH(" ",M2904,1)+1,3),'2. Raumgruppen'!$8:$8,0))),"")</f>
        <v/>
      </c>
      <c r="W2904" s="731" t="str">
        <f>IFERROR(INDEX('2. Raumgruppen'!$A$1:$Y$33,MATCH(IF(ISERROR(SEARCH(" ",N2904,1)),MID(N2904,1,3),MID(N2904,1,SEARCH(" ",N2904,1)-1)),'2. Raumgruppen'!$B:$B,0),IF(ISERROR(SEARCH(" ",N2904,1)),MATCH('2. Raumgruppen'!$L$8,'2. Raumgruppen'!$8:$8,0),MATCH(MID(N2904,SEARCH(" ",N2904,1)+1,3),'2. Raumgruppen'!$8:$8,0))),"")</f>
        <v/>
      </c>
      <c r="X2904" s="732" t="str">
        <f t="shared" si="434"/>
        <v/>
      </c>
      <c r="Y2904" s="732" t="str">
        <f t="shared" si="435"/>
        <v/>
      </c>
      <c r="Z2904" s="733" t="str">
        <f t="shared" si="436"/>
        <v/>
      </c>
      <c r="AA2904" s="732" t="str">
        <f t="shared" si="437"/>
        <v/>
      </c>
      <c r="AB2904" s="643"/>
      <c r="AC2904" s="276"/>
      <c r="AD2904" s="277"/>
      <c r="AE2904" s="278"/>
      <c r="AF2904" s="278" t="str">
        <f t="shared" si="429"/>
        <v/>
      </c>
      <c r="AG2904" s="278"/>
      <c r="AH2904" s="279">
        <f t="shared" si="430"/>
        <v>17.98</v>
      </c>
      <c r="AI2904" s="279" t="str">
        <f t="shared" si="431"/>
        <v/>
      </c>
      <c r="AJ2904" s="279" t="str">
        <f t="shared" si="432"/>
        <v/>
      </c>
      <c r="AK2904" s="278"/>
      <c r="AL2904" s="278"/>
      <c r="AM2904" s="278"/>
      <c r="AN2904" s="278"/>
      <c r="AO2904" s="262"/>
      <c r="AP2904" s="262"/>
      <c r="AQ2904" s="262"/>
      <c r="AR2904" s="262"/>
      <c r="AS2904" s="262"/>
      <c r="AT2904" s="262"/>
      <c r="AU2904" s="262"/>
      <c r="AV2904" s="262"/>
      <c r="AW2904" s="264"/>
      <c r="AX2904" s="264"/>
      <c r="AY2904" s="262"/>
      <c r="AZ2904" s="262"/>
    </row>
    <row r="2905" spans="1:52" ht="27" hidden="1" customHeight="1">
      <c r="B2905" s="639">
        <v>2891</v>
      </c>
      <c r="C2905" s="639"/>
      <c r="D2905" s="640"/>
      <c r="E2905" s="640"/>
      <c r="F2905" s="640" t="str">
        <f>IFERROR(VLOOKUP(C2905,'Gebäude-Typen'!$A$7:$D$215,4,FALSE),"")</f>
        <v/>
      </c>
      <c r="G2905" s="641"/>
      <c r="H2905" s="640"/>
      <c r="I2905" s="639"/>
      <c r="J2905" s="640"/>
      <c r="K2905" s="642"/>
      <c r="L2905" s="639"/>
      <c r="M2905" s="639"/>
      <c r="N2905" s="639"/>
      <c r="O2905" s="639"/>
      <c r="P2905" s="734"/>
      <c r="Q2905" s="642"/>
      <c r="R2905" s="639"/>
      <c r="S2905" s="729" t="str">
        <f>IFERROR(ROUND(VLOOKUP(M2905,Reinigungstage,IF('Gebäude-Typen'!$C$6&lt;&gt;0,'Gebäude-Typen'!$C$6,VLOOKUP(C2905,Gebäude_Typen,2,FALSE)),FALSE),2)/2,"")</f>
        <v/>
      </c>
      <c r="T2905" s="729" t="str">
        <f>IFERROR(ROUND(VLOOKUP(N2905,Reinigungstage,IF('Gebäude-Typen'!$C$6&lt;&gt;0,'Gebäude-Typen'!$C$6,VLOOKUP(C2905,Gebäude_Typen,2,FALSE)),FALSE),2)/2,"")</f>
        <v/>
      </c>
      <c r="U2905" s="730">
        <f t="shared" si="433"/>
        <v>17.98</v>
      </c>
      <c r="V2905" s="731" t="str">
        <f>IFERROR(INDEX('2. Raumgruppen'!$A$1:$Y$33,MATCH(IF(ISERROR(SEARCH(" ",M2905,1)),MID(M2905,1,3),MID(M2905,1,SEARCH(" ",M2905,1)-1)),'2. Raumgruppen'!$B:$B,0),IF(ISERROR(SEARCH(" ",M2905,1)),MATCH('2. Raumgruppen'!$L$8,'2. Raumgruppen'!$8:$8,0),MATCH(MID(M2905,SEARCH(" ",M2905,1)+1,3),'2. Raumgruppen'!$8:$8,0))),"")</f>
        <v/>
      </c>
      <c r="W2905" s="731" t="str">
        <f>IFERROR(INDEX('2. Raumgruppen'!$A$1:$Y$33,MATCH(IF(ISERROR(SEARCH(" ",N2905,1)),MID(N2905,1,3),MID(N2905,1,SEARCH(" ",N2905,1)-1)),'2. Raumgruppen'!$B:$B,0),IF(ISERROR(SEARCH(" ",N2905,1)),MATCH('2. Raumgruppen'!$L$8,'2. Raumgruppen'!$8:$8,0),MATCH(MID(N2905,SEARCH(" ",N2905,1)+1,3),'2. Raumgruppen'!$8:$8,0))),"")</f>
        <v/>
      </c>
      <c r="X2905" s="732" t="str">
        <f t="shared" si="434"/>
        <v/>
      </c>
      <c r="Y2905" s="732" t="str">
        <f t="shared" si="435"/>
        <v/>
      </c>
      <c r="Z2905" s="733" t="str">
        <f t="shared" si="436"/>
        <v/>
      </c>
      <c r="AA2905" s="732" t="str">
        <f t="shared" si="437"/>
        <v/>
      </c>
      <c r="AB2905" s="643"/>
      <c r="AC2905" s="276"/>
      <c r="AD2905" s="277"/>
      <c r="AE2905" s="278"/>
      <c r="AF2905" s="278" t="str">
        <f t="shared" si="429"/>
        <v/>
      </c>
      <c r="AG2905" s="278"/>
      <c r="AH2905" s="279">
        <f t="shared" si="430"/>
        <v>17.98</v>
      </c>
      <c r="AI2905" s="279" t="str">
        <f t="shared" si="431"/>
        <v/>
      </c>
      <c r="AJ2905" s="279" t="str">
        <f t="shared" si="432"/>
        <v/>
      </c>
      <c r="AK2905" s="278"/>
      <c r="AL2905" s="278"/>
      <c r="AM2905" s="278"/>
      <c r="AN2905" s="278"/>
      <c r="AO2905" s="262"/>
      <c r="AP2905" s="262"/>
      <c r="AQ2905" s="262"/>
      <c r="AR2905" s="262"/>
      <c r="AS2905" s="262"/>
      <c r="AT2905" s="262"/>
      <c r="AU2905" s="262"/>
      <c r="AV2905" s="262"/>
      <c r="AW2905" s="262"/>
      <c r="AX2905" s="262"/>
      <c r="AY2905" s="262"/>
      <c r="AZ2905" s="264"/>
    </row>
    <row r="2906" spans="1:52" ht="27" hidden="1" customHeight="1">
      <c r="B2906" s="639">
        <v>2892</v>
      </c>
      <c r="C2906" s="639"/>
      <c r="D2906" s="640"/>
      <c r="E2906" s="640"/>
      <c r="F2906" s="640" t="str">
        <f>IFERROR(VLOOKUP(C2906,'Gebäude-Typen'!$A$7:$D$215,4,FALSE),"")</f>
        <v/>
      </c>
      <c r="G2906" s="641"/>
      <c r="H2906" s="640"/>
      <c r="I2906" s="639"/>
      <c r="J2906" s="640"/>
      <c r="K2906" s="642"/>
      <c r="L2906" s="639"/>
      <c r="M2906" s="639"/>
      <c r="N2906" s="639"/>
      <c r="O2906" s="639"/>
      <c r="P2906" s="734"/>
      <c r="Q2906" s="642"/>
      <c r="R2906" s="639"/>
      <c r="S2906" s="729" t="str">
        <f>IFERROR(ROUND(VLOOKUP(M2906,Reinigungstage,IF('Gebäude-Typen'!$C$6&lt;&gt;0,'Gebäude-Typen'!$C$6,VLOOKUP(C2906,Gebäude_Typen,2,FALSE)),FALSE),2)/2,"")</f>
        <v/>
      </c>
      <c r="T2906" s="729" t="str">
        <f>IFERROR(ROUND(VLOOKUP(N2906,Reinigungstage,IF('Gebäude-Typen'!$C$6&lt;&gt;0,'Gebäude-Typen'!$C$6,VLOOKUP(C2906,Gebäude_Typen,2,FALSE)),FALSE),2)/2,"")</f>
        <v/>
      </c>
      <c r="U2906" s="730">
        <f t="shared" si="433"/>
        <v>17.98</v>
      </c>
      <c r="V2906" s="731" t="str">
        <f>IFERROR(INDEX('2. Raumgruppen'!$A$1:$Y$33,MATCH(IF(ISERROR(SEARCH(" ",M2906,1)),MID(M2906,1,3),MID(M2906,1,SEARCH(" ",M2906,1)-1)),'2. Raumgruppen'!$B:$B,0),IF(ISERROR(SEARCH(" ",M2906,1)),MATCH('2. Raumgruppen'!$L$8,'2. Raumgruppen'!$8:$8,0),MATCH(MID(M2906,SEARCH(" ",M2906,1)+1,3),'2. Raumgruppen'!$8:$8,0))),"")</f>
        <v/>
      </c>
      <c r="W2906" s="731" t="str">
        <f>IFERROR(INDEX('2. Raumgruppen'!$A$1:$Y$33,MATCH(IF(ISERROR(SEARCH(" ",N2906,1)),MID(N2906,1,3),MID(N2906,1,SEARCH(" ",N2906,1)-1)),'2. Raumgruppen'!$B:$B,0),IF(ISERROR(SEARCH(" ",N2906,1)),MATCH('2. Raumgruppen'!$L$8,'2. Raumgruppen'!$8:$8,0),MATCH(MID(N2906,SEARCH(" ",N2906,1)+1,3),'2. Raumgruppen'!$8:$8,0))),"")</f>
        <v/>
      </c>
      <c r="X2906" s="732" t="str">
        <f t="shared" si="434"/>
        <v/>
      </c>
      <c r="Y2906" s="732" t="str">
        <f t="shared" si="435"/>
        <v/>
      </c>
      <c r="Z2906" s="733" t="str">
        <f t="shared" si="436"/>
        <v/>
      </c>
      <c r="AA2906" s="732" t="str">
        <f t="shared" si="437"/>
        <v/>
      </c>
      <c r="AB2906" s="643"/>
      <c r="AC2906" s="276"/>
      <c r="AD2906" s="277"/>
      <c r="AE2906" s="278"/>
      <c r="AF2906" s="278" t="str">
        <f t="shared" si="429"/>
        <v/>
      </c>
      <c r="AG2906" s="278"/>
      <c r="AH2906" s="279">
        <f t="shared" si="430"/>
        <v>17.98</v>
      </c>
      <c r="AI2906" s="279" t="str">
        <f t="shared" si="431"/>
        <v/>
      </c>
      <c r="AJ2906" s="279" t="str">
        <f t="shared" si="432"/>
        <v/>
      </c>
      <c r="AK2906" s="278"/>
      <c r="AL2906" s="278"/>
      <c r="AM2906" s="278"/>
      <c r="AN2906" s="278"/>
      <c r="AO2906" s="262"/>
      <c r="AP2906" s="262"/>
      <c r="AQ2906" s="262"/>
      <c r="AR2906" s="262"/>
      <c r="AS2906" s="262"/>
      <c r="AT2906" s="262"/>
      <c r="AU2906" s="262"/>
      <c r="AV2906" s="262"/>
      <c r="AW2906" s="262"/>
      <c r="AX2906" s="262"/>
      <c r="AY2906" s="264"/>
      <c r="AZ2906" s="262"/>
    </row>
    <row r="2907" spans="1:52" ht="27" hidden="1" customHeight="1">
      <c r="B2907" s="639">
        <v>2893</v>
      </c>
      <c r="C2907" s="639"/>
      <c r="D2907" s="640"/>
      <c r="E2907" s="640"/>
      <c r="F2907" s="640" t="str">
        <f>IFERROR(VLOOKUP(C2907,'Gebäude-Typen'!$A$7:$D$215,4,FALSE),"")</f>
        <v/>
      </c>
      <c r="G2907" s="641"/>
      <c r="H2907" s="640"/>
      <c r="I2907" s="639"/>
      <c r="J2907" s="640"/>
      <c r="K2907" s="642"/>
      <c r="L2907" s="639"/>
      <c r="M2907" s="639"/>
      <c r="N2907" s="639"/>
      <c r="O2907" s="639"/>
      <c r="P2907" s="734"/>
      <c r="Q2907" s="642"/>
      <c r="R2907" s="639"/>
      <c r="S2907" s="729" t="str">
        <f>IFERROR(ROUND(VLOOKUP(M2907,Reinigungstage,IF('Gebäude-Typen'!$C$6&lt;&gt;0,'Gebäude-Typen'!$C$6,VLOOKUP(C2907,Gebäude_Typen,2,FALSE)),FALSE),2)/2,"")</f>
        <v/>
      </c>
      <c r="T2907" s="729" t="str">
        <f>IFERROR(ROUND(VLOOKUP(N2907,Reinigungstage,IF('Gebäude-Typen'!$C$6&lt;&gt;0,'Gebäude-Typen'!$C$6,VLOOKUP(C2907,Gebäude_Typen,2,FALSE)),FALSE),2)/2,"")</f>
        <v/>
      </c>
      <c r="U2907" s="730">
        <f t="shared" si="433"/>
        <v>17.98</v>
      </c>
      <c r="V2907" s="731" t="str">
        <f>IFERROR(INDEX('2. Raumgruppen'!$A$1:$Y$33,MATCH(IF(ISERROR(SEARCH(" ",M2907,1)),MID(M2907,1,3),MID(M2907,1,SEARCH(" ",M2907,1)-1)),'2. Raumgruppen'!$B:$B,0),IF(ISERROR(SEARCH(" ",M2907,1)),MATCH('2. Raumgruppen'!$L$8,'2. Raumgruppen'!$8:$8,0),MATCH(MID(M2907,SEARCH(" ",M2907,1)+1,3),'2. Raumgruppen'!$8:$8,0))),"")</f>
        <v/>
      </c>
      <c r="W2907" s="731" t="str">
        <f>IFERROR(INDEX('2. Raumgruppen'!$A$1:$Y$33,MATCH(IF(ISERROR(SEARCH(" ",N2907,1)),MID(N2907,1,3),MID(N2907,1,SEARCH(" ",N2907,1)-1)),'2. Raumgruppen'!$B:$B,0),IF(ISERROR(SEARCH(" ",N2907,1)),MATCH('2. Raumgruppen'!$L$8,'2. Raumgruppen'!$8:$8,0),MATCH(MID(N2907,SEARCH(" ",N2907,1)+1,3),'2. Raumgruppen'!$8:$8,0))),"")</f>
        <v/>
      </c>
      <c r="X2907" s="732" t="str">
        <f t="shared" si="434"/>
        <v/>
      </c>
      <c r="Y2907" s="732" t="str">
        <f t="shared" si="435"/>
        <v/>
      </c>
      <c r="Z2907" s="733" t="str">
        <f t="shared" si="436"/>
        <v/>
      </c>
      <c r="AA2907" s="732" t="str">
        <f t="shared" si="437"/>
        <v/>
      </c>
      <c r="AB2907" s="643"/>
      <c r="AC2907" s="276"/>
      <c r="AD2907" s="277"/>
      <c r="AE2907" s="278"/>
      <c r="AF2907" s="278" t="str">
        <f t="shared" si="429"/>
        <v/>
      </c>
      <c r="AG2907" s="278"/>
      <c r="AH2907" s="279">
        <f t="shared" si="430"/>
        <v>17.98</v>
      </c>
      <c r="AI2907" s="279" t="str">
        <f t="shared" si="431"/>
        <v/>
      </c>
      <c r="AJ2907" s="279" t="str">
        <f t="shared" si="432"/>
        <v/>
      </c>
      <c r="AK2907" s="278"/>
      <c r="AL2907" s="278"/>
      <c r="AM2907" s="278"/>
      <c r="AN2907" s="278"/>
      <c r="AO2907" s="262"/>
      <c r="AP2907" s="262"/>
      <c r="AQ2907" s="262"/>
      <c r="AR2907" s="262"/>
      <c r="AS2907" s="262"/>
      <c r="AT2907" s="262"/>
      <c r="AU2907" s="262"/>
      <c r="AV2907" s="262"/>
      <c r="AW2907" s="262"/>
      <c r="AX2907" s="262"/>
      <c r="AY2907" s="262"/>
      <c r="AZ2907" s="262"/>
    </row>
    <row r="2908" spans="1:52" ht="27" hidden="1" customHeight="1">
      <c r="B2908" s="639">
        <v>2894</v>
      </c>
      <c r="C2908" s="639"/>
      <c r="D2908" s="640"/>
      <c r="E2908" s="640"/>
      <c r="F2908" s="640" t="str">
        <f>IFERROR(VLOOKUP(C2908,'Gebäude-Typen'!$A$7:$D$215,4,FALSE),"")</f>
        <v/>
      </c>
      <c r="G2908" s="641"/>
      <c r="H2908" s="640"/>
      <c r="I2908" s="639"/>
      <c r="J2908" s="640"/>
      <c r="K2908" s="642"/>
      <c r="L2908" s="639"/>
      <c r="M2908" s="639"/>
      <c r="N2908" s="639"/>
      <c r="O2908" s="639"/>
      <c r="P2908" s="734"/>
      <c r="Q2908" s="642"/>
      <c r="R2908" s="639"/>
      <c r="S2908" s="729" t="str">
        <f>IFERROR(ROUND(VLOOKUP(M2908,Reinigungstage,IF('Gebäude-Typen'!$C$6&lt;&gt;0,'Gebäude-Typen'!$C$6,VLOOKUP(C2908,Gebäude_Typen,2,FALSE)),FALSE),2)/2,"")</f>
        <v/>
      </c>
      <c r="T2908" s="729" t="str">
        <f>IFERROR(ROUND(VLOOKUP(N2908,Reinigungstage,IF('Gebäude-Typen'!$C$6&lt;&gt;0,'Gebäude-Typen'!$C$6,VLOOKUP(C2908,Gebäude_Typen,2,FALSE)),FALSE),2)/2,"")</f>
        <v/>
      </c>
      <c r="U2908" s="730">
        <f t="shared" si="433"/>
        <v>17.98</v>
      </c>
      <c r="V2908" s="731" t="str">
        <f>IFERROR(INDEX('2. Raumgruppen'!$A$1:$Y$33,MATCH(IF(ISERROR(SEARCH(" ",M2908,1)),MID(M2908,1,3),MID(M2908,1,SEARCH(" ",M2908,1)-1)),'2. Raumgruppen'!$B:$B,0),IF(ISERROR(SEARCH(" ",M2908,1)),MATCH('2. Raumgruppen'!$L$8,'2. Raumgruppen'!$8:$8,0),MATCH(MID(M2908,SEARCH(" ",M2908,1)+1,3),'2. Raumgruppen'!$8:$8,0))),"")</f>
        <v/>
      </c>
      <c r="W2908" s="731" t="str">
        <f>IFERROR(INDEX('2. Raumgruppen'!$A$1:$Y$33,MATCH(IF(ISERROR(SEARCH(" ",N2908,1)),MID(N2908,1,3),MID(N2908,1,SEARCH(" ",N2908,1)-1)),'2. Raumgruppen'!$B:$B,0),IF(ISERROR(SEARCH(" ",N2908,1)),MATCH('2. Raumgruppen'!$L$8,'2. Raumgruppen'!$8:$8,0),MATCH(MID(N2908,SEARCH(" ",N2908,1)+1,3),'2. Raumgruppen'!$8:$8,0))),"")</f>
        <v/>
      </c>
      <c r="X2908" s="732" t="str">
        <f t="shared" si="434"/>
        <v/>
      </c>
      <c r="Y2908" s="732" t="str">
        <f t="shared" si="435"/>
        <v/>
      </c>
      <c r="Z2908" s="733" t="str">
        <f t="shared" si="436"/>
        <v/>
      </c>
      <c r="AA2908" s="732" t="str">
        <f t="shared" si="437"/>
        <v/>
      </c>
      <c r="AB2908" s="643"/>
      <c r="AC2908" s="276"/>
      <c r="AD2908" s="277"/>
      <c r="AE2908" s="278"/>
      <c r="AF2908" s="278" t="str">
        <f t="shared" si="429"/>
        <v/>
      </c>
      <c r="AG2908" s="278"/>
      <c r="AH2908" s="279">
        <f t="shared" si="430"/>
        <v>17.98</v>
      </c>
      <c r="AI2908" s="279" t="str">
        <f t="shared" si="431"/>
        <v/>
      </c>
      <c r="AJ2908" s="279" t="str">
        <f t="shared" si="432"/>
        <v/>
      </c>
      <c r="AK2908" s="278"/>
      <c r="AL2908" s="278"/>
      <c r="AM2908" s="278"/>
      <c r="AN2908" s="278"/>
      <c r="AO2908" s="262"/>
      <c r="AP2908" s="262"/>
      <c r="AQ2908" s="262"/>
      <c r="AR2908" s="262"/>
      <c r="AS2908" s="262"/>
      <c r="AT2908" s="262"/>
      <c r="AU2908" s="262"/>
      <c r="AV2908" s="262"/>
      <c r="AW2908" s="262"/>
      <c r="AX2908" s="264"/>
      <c r="AY2908" s="262"/>
      <c r="AZ2908" s="264"/>
    </row>
    <row r="2909" spans="1:52" ht="27" hidden="1" customHeight="1">
      <c r="B2909" s="639">
        <v>2895</v>
      </c>
      <c r="C2909" s="639"/>
      <c r="D2909" s="640"/>
      <c r="E2909" s="640"/>
      <c r="F2909" s="640" t="str">
        <f>IFERROR(VLOOKUP(C2909,'Gebäude-Typen'!$A$7:$D$215,4,FALSE),"")</f>
        <v/>
      </c>
      <c r="G2909" s="641"/>
      <c r="H2909" s="640"/>
      <c r="I2909" s="639"/>
      <c r="J2909" s="640"/>
      <c r="K2909" s="642"/>
      <c r="L2909" s="639"/>
      <c r="M2909" s="639"/>
      <c r="N2909" s="639"/>
      <c r="O2909" s="639"/>
      <c r="P2909" s="734"/>
      <c r="Q2909" s="642"/>
      <c r="R2909" s="639"/>
      <c r="S2909" s="729" t="str">
        <f>IFERROR(ROUND(VLOOKUP(M2909,Reinigungstage,IF('Gebäude-Typen'!$C$6&lt;&gt;0,'Gebäude-Typen'!$C$6,VLOOKUP(C2909,Gebäude_Typen,2,FALSE)),FALSE),2)/2,"")</f>
        <v/>
      </c>
      <c r="T2909" s="729" t="str">
        <f>IFERROR(ROUND(VLOOKUP(N2909,Reinigungstage,IF('Gebäude-Typen'!$C$6&lt;&gt;0,'Gebäude-Typen'!$C$6,VLOOKUP(C2909,Gebäude_Typen,2,FALSE)),FALSE),2)/2,"")</f>
        <v/>
      </c>
      <c r="U2909" s="730">
        <f t="shared" si="433"/>
        <v>17.98</v>
      </c>
      <c r="V2909" s="731" t="str">
        <f>IFERROR(INDEX('2. Raumgruppen'!$A$1:$Y$33,MATCH(IF(ISERROR(SEARCH(" ",M2909,1)),MID(M2909,1,3),MID(M2909,1,SEARCH(" ",M2909,1)-1)),'2. Raumgruppen'!$B:$B,0),IF(ISERROR(SEARCH(" ",M2909,1)),MATCH('2. Raumgruppen'!$L$8,'2. Raumgruppen'!$8:$8,0),MATCH(MID(M2909,SEARCH(" ",M2909,1)+1,3),'2. Raumgruppen'!$8:$8,0))),"")</f>
        <v/>
      </c>
      <c r="W2909" s="731" t="str">
        <f>IFERROR(INDEX('2. Raumgruppen'!$A$1:$Y$33,MATCH(IF(ISERROR(SEARCH(" ",N2909,1)),MID(N2909,1,3),MID(N2909,1,SEARCH(" ",N2909,1)-1)),'2. Raumgruppen'!$B:$B,0),IF(ISERROR(SEARCH(" ",N2909,1)),MATCH('2. Raumgruppen'!$L$8,'2. Raumgruppen'!$8:$8,0),MATCH(MID(N2909,SEARCH(" ",N2909,1)+1,3),'2. Raumgruppen'!$8:$8,0))),"")</f>
        <v/>
      </c>
      <c r="X2909" s="732" t="str">
        <f t="shared" si="434"/>
        <v/>
      </c>
      <c r="Y2909" s="732" t="str">
        <f t="shared" si="435"/>
        <v/>
      </c>
      <c r="Z2909" s="733" t="str">
        <f t="shared" si="436"/>
        <v/>
      </c>
      <c r="AA2909" s="732" t="str">
        <f t="shared" si="437"/>
        <v/>
      </c>
      <c r="AB2909" s="643"/>
      <c r="AC2909" s="276"/>
      <c r="AD2909" s="277"/>
      <c r="AE2909" s="278"/>
      <c r="AF2909" s="278" t="str">
        <f t="shared" si="429"/>
        <v/>
      </c>
      <c r="AG2909" s="278"/>
      <c r="AH2909" s="279">
        <f t="shared" si="430"/>
        <v>17.98</v>
      </c>
      <c r="AI2909" s="279" t="str">
        <f t="shared" si="431"/>
        <v/>
      </c>
      <c r="AJ2909" s="279" t="str">
        <f t="shared" si="432"/>
        <v/>
      </c>
      <c r="AK2909" s="278"/>
      <c r="AL2909" s="278"/>
      <c r="AM2909" s="278"/>
      <c r="AN2909" s="278"/>
      <c r="AO2909" s="262"/>
      <c r="AP2909" s="262"/>
      <c r="AQ2909" s="262"/>
      <c r="AR2909" s="262"/>
      <c r="AS2909" s="262"/>
      <c r="AT2909" s="262"/>
      <c r="AU2909" s="262"/>
      <c r="AV2909" s="262"/>
      <c r="AW2909" s="262"/>
      <c r="AX2909" s="264"/>
      <c r="AY2909" s="262"/>
      <c r="AZ2909" s="264"/>
    </row>
    <row r="2910" spans="1:52" ht="27" hidden="1" customHeight="1">
      <c r="A2910" s="264"/>
      <c r="B2910" s="639">
        <v>2896</v>
      </c>
      <c r="C2910" s="639"/>
      <c r="D2910" s="640"/>
      <c r="E2910" s="640"/>
      <c r="F2910" s="640" t="str">
        <f>IFERROR(VLOOKUP(C2910,'Gebäude-Typen'!$A$7:$D$215,4,FALSE),"")</f>
        <v/>
      </c>
      <c r="G2910" s="641"/>
      <c r="H2910" s="640"/>
      <c r="I2910" s="639"/>
      <c r="J2910" s="640"/>
      <c r="K2910" s="642"/>
      <c r="L2910" s="639"/>
      <c r="M2910" s="639"/>
      <c r="N2910" s="639"/>
      <c r="O2910" s="639"/>
      <c r="P2910" s="734"/>
      <c r="Q2910" s="642"/>
      <c r="R2910" s="639"/>
      <c r="S2910" s="729" t="str">
        <f>IFERROR(ROUND(VLOOKUP(M2910,Reinigungstage,IF('Gebäude-Typen'!$C$6&lt;&gt;0,'Gebäude-Typen'!$C$6,VLOOKUP(C2910,Gebäude_Typen,2,FALSE)),FALSE),2)/2,"")</f>
        <v/>
      </c>
      <c r="T2910" s="729" t="str">
        <f>IFERROR(ROUND(VLOOKUP(N2910,Reinigungstage,IF('Gebäude-Typen'!$C$6&lt;&gt;0,'Gebäude-Typen'!$C$6,VLOOKUP(C2910,Gebäude_Typen,2,FALSE)),FALSE),2)/2,"")</f>
        <v/>
      </c>
      <c r="U2910" s="730">
        <f t="shared" si="433"/>
        <v>17.98</v>
      </c>
      <c r="V2910" s="731" t="str">
        <f>IFERROR(INDEX('2. Raumgruppen'!$A$1:$Y$33,MATCH(IF(ISERROR(SEARCH(" ",M2910,1)),MID(M2910,1,3),MID(M2910,1,SEARCH(" ",M2910,1)-1)),'2. Raumgruppen'!$B:$B,0),IF(ISERROR(SEARCH(" ",M2910,1)),MATCH('2. Raumgruppen'!$L$8,'2. Raumgruppen'!$8:$8,0),MATCH(MID(M2910,SEARCH(" ",M2910,1)+1,3),'2. Raumgruppen'!$8:$8,0))),"")</f>
        <v/>
      </c>
      <c r="W2910" s="731" t="str">
        <f>IFERROR(INDEX('2. Raumgruppen'!$A$1:$Y$33,MATCH(IF(ISERROR(SEARCH(" ",N2910,1)),MID(N2910,1,3),MID(N2910,1,SEARCH(" ",N2910,1)-1)),'2. Raumgruppen'!$B:$B,0),IF(ISERROR(SEARCH(" ",N2910,1)),MATCH('2. Raumgruppen'!$L$8,'2. Raumgruppen'!$8:$8,0),MATCH(MID(N2910,SEARCH(" ",N2910,1)+1,3),'2. Raumgruppen'!$8:$8,0))),"")</f>
        <v/>
      </c>
      <c r="X2910" s="732" t="str">
        <f t="shared" si="434"/>
        <v/>
      </c>
      <c r="Y2910" s="732" t="str">
        <f t="shared" si="435"/>
        <v/>
      </c>
      <c r="Z2910" s="733" t="str">
        <f t="shared" si="436"/>
        <v/>
      </c>
      <c r="AA2910" s="732" t="str">
        <f t="shared" si="437"/>
        <v/>
      </c>
      <c r="AB2910" s="643"/>
      <c r="AC2910" s="276"/>
      <c r="AD2910" s="277"/>
      <c r="AE2910" s="278"/>
      <c r="AF2910" s="278" t="str">
        <f t="shared" si="429"/>
        <v/>
      </c>
      <c r="AG2910" s="278"/>
      <c r="AH2910" s="279">
        <f t="shared" si="430"/>
        <v>17.98</v>
      </c>
      <c r="AI2910" s="279" t="str">
        <f t="shared" si="431"/>
        <v/>
      </c>
      <c r="AJ2910" s="279" t="str">
        <f t="shared" si="432"/>
        <v/>
      </c>
      <c r="AK2910" s="278"/>
      <c r="AL2910" s="278"/>
      <c r="AM2910" s="278"/>
      <c r="AN2910" s="278"/>
      <c r="AO2910" s="262"/>
      <c r="AP2910" s="262"/>
      <c r="AQ2910" s="262"/>
      <c r="AR2910" s="262"/>
      <c r="AS2910" s="262"/>
      <c r="AT2910" s="262"/>
      <c r="AU2910" s="262"/>
      <c r="AV2910" s="262"/>
      <c r="AW2910" s="264"/>
      <c r="AX2910" s="262"/>
      <c r="AY2910" s="262"/>
      <c r="AZ2910" s="262"/>
    </row>
    <row r="2911" spans="1:52" ht="27" hidden="1" customHeight="1">
      <c r="B2911" s="639">
        <v>2897</v>
      </c>
      <c r="C2911" s="639"/>
      <c r="D2911" s="640"/>
      <c r="E2911" s="640"/>
      <c r="F2911" s="640" t="str">
        <f>IFERROR(VLOOKUP(C2911,'Gebäude-Typen'!$A$7:$D$215,4,FALSE),"")</f>
        <v/>
      </c>
      <c r="G2911" s="641"/>
      <c r="H2911" s="640"/>
      <c r="I2911" s="639"/>
      <c r="J2911" s="640"/>
      <c r="K2911" s="642"/>
      <c r="L2911" s="639"/>
      <c r="M2911" s="639"/>
      <c r="N2911" s="639"/>
      <c r="O2911" s="639"/>
      <c r="P2911" s="734"/>
      <c r="Q2911" s="642"/>
      <c r="R2911" s="639"/>
      <c r="S2911" s="729" t="str">
        <f>IFERROR(ROUND(VLOOKUP(M2911,Reinigungstage,IF('Gebäude-Typen'!$C$6&lt;&gt;0,'Gebäude-Typen'!$C$6,VLOOKUP(C2911,Gebäude_Typen,2,FALSE)),FALSE),2)/2,"")</f>
        <v/>
      </c>
      <c r="T2911" s="729" t="str">
        <f>IFERROR(ROUND(VLOOKUP(N2911,Reinigungstage,IF('Gebäude-Typen'!$C$6&lt;&gt;0,'Gebäude-Typen'!$C$6,VLOOKUP(C2911,Gebäude_Typen,2,FALSE)),FALSE),2)/2,"")</f>
        <v/>
      </c>
      <c r="U2911" s="730">
        <f t="shared" si="433"/>
        <v>17.98</v>
      </c>
      <c r="V2911" s="731" t="str">
        <f>IFERROR(INDEX('2. Raumgruppen'!$A$1:$Y$33,MATCH(IF(ISERROR(SEARCH(" ",M2911,1)),MID(M2911,1,3),MID(M2911,1,SEARCH(" ",M2911,1)-1)),'2. Raumgruppen'!$B:$B,0),IF(ISERROR(SEARCH(" ",M2911,1)),MATCH('2. Raumgruppen'!$L$8,'2. Raumgruppen'!$8:$8,0),MATCH(MID(M2911,SEARCH(" ",M2911,1)+1,3),'2. Raumgruppen'!$8:$8,0))),"")</f>
        <v/>
      </c>
      <c r="W2911" s="731" t="str">
        <f>IFERROR(INDEX('2. Raumgruppen'!$A$1:$Y$33,MATCH(IF(ISERROR(SEARCH(" ",N2911,1)),MID(N2911,1,3),MID(N2911,1,SEARCH(" ",N2911,1)-1)),'2. Raumgruppen'!$B:$B,0),IF(ISERROR(SEARCH(" ",N2911,1)),MATCH('2. Raumgruppen'!$L$8,'2. Raumgruppen'!$8:$8,0),MATCH(MID(N2911,SEARCH(" ",N2911,1)+1,3),'2. Raumgruppen'!$8:$8,0))),"")</f>
        <v/>
      </c>
      <c r="X2911" s="732" t="str">
        <f t="shared" si="434"/>
        <v/>
      </c>
      <c r="Y2911" s="732" t="str">
        <f t="shared" si="435"/>
        <v/>
      </c>
      <c r="Z2911" s="733" t="str">
        <f t="shared" si="436"/>
        <v/>
      </c>
      <c r="AA2911" s="732" t="str">
        <f t="shared" si="437"/>
        <v/>
      </c>
      <c r="AB2911" s="643"/>
      <c r="AC2911" s="276"/>
      <c r="AD2911" s="277"/>
      <c r="AE2911" s="278"/>
      <c r="AF2911" s="278" t="str">
        <f t="shared" si="429"/>
        <v/>
      </c>
      <c r="AG2911" s="278"/>
      <c r="AH2911" s="279">
        <f t="shared" si="430"/>
        <v>17.98</v>
      </c>
      <c r="AI2911" s="279" t="str">
        <f t="shared" si="431"/>
        <v/>
      </c>
      <c r="AJ2911" s="279" t="str">
        <f t="shared" si="432"/>
        <v/>
      </c>
      <c r="AK2911" s="278"/>
      <c r="AL2911" s="278"/>
      <c r="AM2911" s="278"/>
      <c r="AN2911" s="278"/>
      <c r="AO2911" s="262"/>
      <c r="AP2911" s="262"/>
      <c r="AQ2911" s="262"/>
      <c r="AR2911" s="262"/>
      <c r="AS2911" s="262"/>
      <c r="AT2911" s="262"/>
      <c r="AU2911" s="262"/>
      <c r="AV2911" s="262"/>
      <c r="AW2911" s="262"/>
      <c r="AX2911" s="262"/>
      <c r="AY2911" s="262"/>
      <c r="AZ2911" s="262"/>
    </row>
    <row r="2912" spans="1:52" ht="27" hidden="1" customHeight="1">
      <c r="B2912" s="639">
        <v>2898</v>
      </c>
      <c r="C2912" s="639"/>
      <c r="D2912" s="640"/>
      <c r="E2912" s="640"/>
      <c r="F2912" s="640" t="str">
        <f>IFERROR(VLOOKUP(C2912,'Gebäude-Typen'!$A$7:$D$215,4,FALSE),"")</f>
        <v/>
      </c>
      <c r="G2912" s="641"/>
      <c r="H2912" s="640"/>
      <c r="I2912" s="639"/>
      <c r="J2912" s="640"/>
      <c r="K2912" s="642"/>
      <c r="L2912" s="639"/>
      <c r="M2912" s="639"/>
      <c r="N2912" s="639"/>
      <c r="O2912" s="639"/>
      <c r="P2912" s="734"/>
      <c r="Q2912" s="642"/>
      <c r="R2912" s="639"/>
      <c r="S2912" s="729" t="str">
        <f>IFERROR(ROUND(VLOOKUP(M2912,Reinigungstage,IF('Gebäude-Typen'!$C$6&lt;&gt;0,'Gebäude-Typen'!$C$6,VLOOKUP(C2912,Gebäude_Typen,2,FALSE)),FALSE),2)/2,"")</f>
        <v/>
      </c>
      <c r="T2912" s="729" t="str">
        <f>IFERROR(ROUND(VLOOKUP(N2912,Reinigungstage,IF('Gebäude-Typen'!$C$6&lt;&gt;0,'Gebäude-Typen'!$C$6,VLOOKUP(C2912,Gebäude_Typen,2,FALSE)),FALSE),2)/2,"")</f>
        <v/>
      </c>
      <c r="U2912" s="730">
        <f t="shared" si="433"/>
        <v>17.98</v>
      </c>
      <c r="V2912" s="731" t="str">
        <f>IFERROR(INDEX('2. Raumgruppen'!$A$1:$Y$33,MATCH(IF(ISERROR(SEARCH(" ",M2912,1)),MID(M2912,1,3),MID(M2912,1,SEARCH(" ",M2912,1)-1)),'2. Raumgruppen'!$B:$B,0),IF(ISERROR(SEARCH(" ",M2912,1)),MATCH('2. Raumgruppen'!$L$8,'2. Raumgruppen'!$8:$8,0),MATCH(MID(M2912,SEARCH(" ",M2912,1)+1,3),'2. Raumgruppen'!$8:$8,0))),"")</f>
        <v/>
      </c>
      <c r="W2912" s="731" t="str">
        <f>IFERROR(INDEX('2. Raumgruppen'!$A$1:$Y$33,MATCH(IF(ISERROR(SEARCH(" ",N2912,1)),MID(N2912,1,3),MID(N2912,1,SEARCH(" ",N2912,1)-1)),'2. Raumgruppen'!$B:$B,0),IF(ISERROR(SEARCH(" ",N2912,1)),MATCH('2. Raumgruppen'!$L$8,'2. Raumgruppen'!$8:$8,0),MATCH(MID(N2912,SEARCH(" ",N2912,1)+1,3),'2. Raumgruppen'!$8:$8,0))),"")</f>
        <v/>
      </c>
      <c r="X2912" s="732" t="str">
        <f t="shared" si="434"/>
        <v/>
      </c>
      <c r="Y2912" s="732" t="str">
        <f t="shared" si="435"/>
        <v/>
      </c>
      <c r="Z2912" s="733" t="str">
        <f t="shared" si="436"/>
        <v/>
      </c>
      <c r="AA2912" s="732" t="str">
        <f t="shared" si="437"/>
        <v/>
      </c>
      <c r="AB2912" s="643"/>
      <c r="AC2912" s="276"/>
      <c r="AD2912" s="277"/>
      <c r="AE2912" s="278"/>
      <c r="AF2912" s="278" t="str">
        <f t="shared" si="429"/>
        <v/>
      </c>
      <c r="AG2912" s="278"/>
      <c r="AH2912" s="279">
        <f t="shared" si="430"/>
        <v>17.98</v>
      </c>
      <c r="AI2912" s="279" t="str">
        <f t="shared" si="431"/>
        <v/>
      </c>
      <c r="AJ2912" s="279" t="str">
        <f t="shared" si="432"/>
        <v/>
      </c>
      <c r="AK2912" s="278"/>
      <c r="AL2912" s="278"/>
      <c r="AM2912" s="278"/>
      <c r="AN2912" s="278"/>
      <c r="AO2912" s="262"/>
      <c r="AP2912" s="262"/>
      <c r="AQ2912" s="262"/>
      <c r="AR2912" s="262"/>
      <c r="AS2912" s="262"/>
      <c r="AT2912" s="262"/>
      <c r="AU2912" s="262"/>
      <c r="AV2912" s="262"/>
      <c r="AW2912" s="262"/>
      <c r="AX2912" s="278"/>
      <c r="AY2912" s="262"/>
      <c r="AZ2912" s="264"/>
    </row>
    <row r="2913" spans="2:69" ht="27" hidden="1" customHeight="1">
      <c r="B2913" s="639">
        <v>2899</v>
      </c>
      <c r="C2913" s="639"/>
      <c r="D2913" s="640"/>
      <c r="E2913" s="640"/>
      <c r="F2913" s="640" t="str">
        <f>IFERROR(VLOOKUP(C2913,'Gebäude-Typen'!$A$7:$D$215,4,FALSE),"")</f>
        <v/>
      </c>
      <c r="G2913" s="641"/>
      <c r="H2913" s="640"/>
      <c r="I2913" s="639"/>
      <c r="J2913" s="640"/>
      <c r="K2913" s="642"/>
      <c r="L2913" s="639"/>
      <c r="M2913" s="639"/>
      <c r="N2913" s="639"/>
      <c r="O2913" s="639"/>
      <c r="P2913" s="734"/>
      <c r="Q2913" s="642"/>
      <c r="R2913" s="639"/>
      <c r="S2913" s="729" t="str">
        <f>IFERROR(ROUND(VLOOKUP(M2913,Reinigungstage,IF('Gebäude-Typen'!$C$6&lt;&gt;0,'Gebäude-Typen'!$C$6,VLOOKUP(C2913,Gebäude_Typen,2,FALSE)),FALSE),2)/2,"")</f>
        <v/>
      </c>
      <c r="T2913" s="729" t="str">
        <f>IFERROR(ROUND(VLOOKUP(N2913,Reinigungstage,IF('Gebäude-Typen'!$C$6&lt;&gt;0,'Gebäude-Typen'!$C$6,VLOOKUP(C2913,Gebäude_Typen,2,FALSE)),FALSE),2)/2,"")</f>
        <v/>
      </c>
      <c r="U2913" s="730">
        <f t="shared" si="433"/>
        <v>17.98</v>
      </c>
      <c r="V2913" s="731" t="str">
        <f>IFERROR(INDEX('2. Raumgruppen'!$A$1:$Y$33,MATCH(IF(ISERROR(SEARCH(" ",M2913,1)),MID(M2913,1,3),MID(M2913,1,SEARCH(" ",M2913,1)-1)),'2. Raumgruppen'!$B:$B,0),IF(ISERROR(SEARCH(" ",M2913,1)),MATCH('2. Raumgruppen'!$L$8,'2. Raumgruppen'!$8:$8,0),MATCH(MID(M2913,SEARCH(" ",M2913,1)+1,3),'2. Raumgruppen'!$8:$8,0))),"")</f>
        <v/>
      </c>
      <c r="W2913" s="731" t="str">
        <f>IFERROR(INDEX('2. Raumgruppen'!$A$1:$Y$33,MATCH(IF(ISERROR(SEARCH(" ",N2913,1)),MID(N2913,1,3),MID(N2913,1,SEARCH(" ",N2913,1)-1)),'2. Raumgruppen'!$B:$B,0),IF(ISERROR(SEARCH(" ",N2913,1)),MATCH('2. Raumgruppen'!$L$8,'2. Raumgruppen'!$8:$8,0),MATCH(MID(N2913,SEARCH(" ",N2913,1)+1,3),'2. Raumgruppen'!$8:$8,0))),"")</f>
        <v/>
      </c>
      <c r="X2913" s="732" t="str">
        <f t="shared" si="434"/>
        <v/>
      </c>
      <c r="Y2913" s="732" t="str">
        <f t="shared" si="435"/>
        <v/>
      </c>
      <c r="Z2913" s="733" t="str">
        <f t="shared" si="436"/>
        <v/>
      </c>
      <c r="AA2913" s="732" t="str">
        <f t="shared" si="437"/>
        <v/>
      </c>
      <c r="AB2913" s="643"/>
      <c r="AC2913" s="276"/>
      <c r="AD2913" s="277"/>
      <c r="AE2913" s="278"/>
      <c r="AF2913" s="278" t="str">
        <f t="shared" si="429"/>
        <v/>
      </c>
      <c r="AG2913" s="278"/>
      <c r="AH2913" s="279">
        <f t="shared" si="430"/>
        <v>17.98</v>
      </c>
      <c r="AI2913" s="279" t="str">
        <f t="shared" si="431"/>
        <v/>
      </c>
      <c r="AJ2913" s="279" t="str">
        <f t="shared" si="432"/>
        <v/>
      </c>
      <c r="AK2913" s="278"/>
      <c r="AL2913" s="278"/>
      <c r="AM2913" s="278"/>
      <c r="AN2913" s="278"/>
      <c r="AO2913" s="262"/>
      <c r="AP2913" s="262"/>
      <c r="AQ2913" s="262"/>
      <c r="AR2913" s="262"/>
      <c r="AS2913" s="262"/>
      <c r="AT2913" s="262"/>
      <c r="AU2913" s="262"/>
      <c r="AV2913" s="262"/>
      <c r="AW2913" s="262"/>
      <c r="AX2913" s="264"/>
      <c r="AY2913" s="262"/>
      <c r="AZ2913" s="264"/>
    </row>
    <row r="2914" spans="2:69" ht="27" hidden="1" customHeight="1">
      <c r="B2914" s="639">
        <v>2900</v>
      </c>
      <c r="C2914" s="639"/>
      <c r="D2914" s="640"/>
      <c r="E2914" s="640"/>
      <c r="F2914" s="640" t="str">
        <f>IFERROR(VLOOKUP(C2914,'Gebäude-Typen'!$A$7:$D$215,4,FALSE),"")</f>
        <v/>
      </c>
      <c r="G2914" s="641"/>
      <c r="H2914" s="640"/>
      <c r="I2914" s="639"/>
      <c r="J2914" s="640"/>
      <c r="K2914" s="642"/>
      <c r="L2914" s="639"/>
      <c r="M2914" s="639"/>
      <c r="N2914" s="639"/>
      <c r="O2914" s="639"/>
      <c r="P2914" s="734"/>
      <c r="Q2914" s="642"/>
      <c r="R2914" s="639"/>
      <c r="S2914" s="729" t="str">
        <f>IFERROR(ROUND(VLOOKUP(M2914,Reinigungstage,IF('Gebäude-Typen'!$C$6&lt;&gt;0,'Gebäude-Typen'!$C$6,VLOOKUP(C2914,Gebäude_Typen,2,FALSE)),FALSE),2)/2,"")</f>
        <v/>
      </c>
      <c r="T2914" s="729" t="str">
        <f>IFERROR(ROUND(VLOOKUP(N2914,Reinigungstage,IF('Gebäude-Typen'!$C$6&lt;&gt;0,'Gebäude-Typen'!$C$6,VLOOKUP(C2914,Gebäude_Typen,2,FALSE)),FALSE),2)/2,"")</f>
        <v/>
      </c>
      <c r="U2914" s="730">
        <f t="shared" si="433"/>
        <v>17.98</v>
      </c>
      <c r="V2914" s="731" t="str">
        <f>IFERROR(INDEX('2. Raumgruppen'!$A$1:$Y$33,MATCH(IF(ISERROR(SEARCH(" ",M2914,1)),MID(M2914,1,3),MID(M2914,1,SEARCH(" ",M2914,1)-1)),'2. Raumgruppen'!$B:$B,0),IF(ISERROR(SEARCH(" ",M2914,1)),MATCH('2. Raumgruppen'!$L$8,'2. Raumgruppen'!$8:$8,0),MATCH(MID(M2914,SEARCH(" ",M2914,1)+1,3),'2. Raumgruppen'!$8:$8,0))),"")</f>
        <v/>
      </c>
      <c r="W2914" s="731" t="str">
        <f>IFERROR(INDEX('2. Raumgruppen'!$A$1:$Y$33,MATCH(IF(ISERROR(SEARCH(" ",N2914,1)),MID(N2914,1,3),MID(N2914,1,SEARCH(" ",N2914,1)-1)),'2. Raumgruppen'!$B:$B,0),IF(ISERROR(SEARCH(" ",N2914,1)),MATCH('2. Raumgruppen'!$L$8,'2. Raumgruppen'!$8:$8,0),MATCH(MID(N2914,SEARCH(" ",N2914,1)+1,3),'2. Raumgruppen'!$8:$8,0))),"")</f>
        <v/>
      </c>
      <c r="X2914" s="732" t="str">
        <f t="shared" si="434"/>
        <v/>
      </c>
      <c r="Y2914" s="732" t="str">
        <f t="shared" si="435"/>
        <v/>
      </c>
      <c r="Z2914" s="733" t="str">
        <f t="shared" si="436"/>
        <v/>
      </c>
      <c r="AA2914" s="732" t="str">
        <f t="shared" si="437"/>
        <v/>
      </c>
      <c r="AB2914" s="643"/>
      <c r="AC2914" s="276"/>
      <c r="AD2914" s="277"/>
      <c r="AE2914" s="278"/>
      <c r="AF2914" s="278" t="str">
        <f t="shared" si="429"/>
        <v/>
      </c>
      <c r="AG2914" s="278"/>
      <c r="AH2914" s="279">
        <f t="shared" si="430"/>
        <v>17.98</v>
      </c>
      <c r="AI2914" s="279" t="str">
        <f t="shared" si="431"/>
        <v/>
      </c>
      <c r="AJ2914" s="279" t="str">
        <f t="shared" si="432"/>
        <v/>
      </c>
      <c r="AK2914" s="278"/>
      <c r="AL2914" s="278"/>
      <c r="AM2914" s="278"/>
      <c r="AN2914" s="278"/>
      <c r="AO2914" s="262"/>
      <c r="AP2914" s="262"/>
      <c r="AQ2914" s="262"/>
      <c r="AR2914" s="262"/>
      <c r="AS2914" s="262"/>
      <c r="AT2914" s="262"/>
      <c r="AU2914" s="262"/>
      <c r="AV2914" s="262"/>
      <c r="AW2914" s="262"/>
      <c r="AX2914" s="264"/>
      <c r="AY2914" s="262"/>
      <c r="AZ2914" s="264"/>
    </row>
    <row r="2915" spans="2:69" ht="27" hidden="1" customHeight="1">
      <c r="B2915" s="639">
        <v>2901</v>
      </c>
      <c r="C2915" s="639"/>
      <c r="D2915" s="640"/>
      <c r="E2915" s="640"/>
      <c r="F2915" s="640" t="str">
        <f>IFERROR(VLOOKUP(C2915,'Gebäude-Typen'!$A$7:$D$215,4,FALSE),"")</f>
        <v/>
      </c>
      <c r="G2915" s="641"/>
      <c r="H2915" s="640"/>
      <c r="I2915" s="639"/>
      <c r="J2915" s="640"/>
      <c r="K2915" s="642"/>
      <c r="L2915" s="639"/>
      <c r="M2915" s="639"/>
      <c r="N2915" s="639"/>
      <c r="O2915" s="639"/>
      <c r="P2915" s="734"/>
      <c r="Q2915" s="642"/>
      <c r="R2915" s="639"/>
      <c r="S2915" s="729" t="str">
        <f>IFERROR(ROUND(VLOOKUP(M2915,Reinigungstage,IF('Gebäude-Typen'!$C$6&lt;&gt;0,'Gebäude-Typen'!$C$6,VLOOKUP(C2915,Gebäude_Typen,2,FALSE)),FALSE),2)/2,"")</f>
        <v/>
      </c>
      <c r="T2915" s="729" t="str">
        <f>IFERROR(ROUND(VLOOKUP(N2915,Reinigungstage,IF('Gebäude-Typen'!$C$6&lt;&gt;0,'Gebäude-Typen'!$C$6,VLOOKUP(C2915,Gebäude_Typen,2,FALSE)),FALSE),2)/2,"")</f>
        <v/>
      </c>
      <c r="U2915" s="730">
        <f t="shared" si="433"/>
        <v>17.98</v>
      </c>
      <c r="V2915" s="731" t="str">
        <f>IFERROR(INDEX('2. Raumgruppen'!$A$1:$Y$33,MATCH(IF(ISERROR(SEARCH(" ",M2915,1)),MID(M2915,1,3),MID(M2915,1,SEARCH(" ",M2915,1)-1)),'2. Raumgruppen'!$B:$B,0),IF(ISERROR(SEARCH(" ",M2915,1)),MATCH('2. Raumgruppen'!$L$8,'2. Raumgruppen'!$8:$8,0),MATCH(MID(M2915,SEARCH(" ",M2915,1)+1,3),'2. Raumgruppen'!$8:$8,0))),"")</f>
        <v/>
      </c>
      <c r="W2915" s="731" t="str">
        <f>IFERROR(INDEX('2. Raumgruppen'!$A$1:$Y$33,MATCH(IF(ISERROR(SEARCH(" ",N2915,1)),MID(N2915,1,3),MID(N2915,1,SEARCH(" ",N2915,1)-1)),'2. Raumgruppen'!$B:$B,0),IF(ISERROR(SEARCH(" ",N2915,1)),MATCH('2. Raumgruppen'!$L$8,'2. Raumgruppen'!$8:$8,0),MATCH(MID(N2915,SEARCH(" ",N2915,1)+1,3),'2. Raumgruppen'!$8:$8,0))),"")</f>
        <v/>
      </c>
      <c r="X2915" s="732" t="str">
        <f t="shared" si="434"/>
        <v/>
      </c>
      <c r="Y2915" s="732" t="str">
        <f t="shared" si="435"/>
        <v/>
      </c>
      <c r="Z2915" s="733" t="str">
        <f t="shared" si="436"/>
        <v/>
      </c>
      <c r="AA2915" s="732" t="str">
        <f t="shared" si="437"/>
        <v/>
      </c>
      <c r="AB2915" s="643"/>
      <c r="AC2915" s="276"/>
      <c r="AD2915" s="277"/>
      <c r="AE2915" s="278"/>
      <c r="AF2915" s="278" t="str">
        <f t="shared" si="429"/>
        <v/>
      </c>
      <c r="AG2915" s="278"/>
      <c r="AH2915" s="279">
        <f t="shared" si="430"/>
        <v>17.98</v>
      </c>
      <c r="AI2915" s="279" t="str">
        <f t="shared" si="431"/>
        <v/>
      </c>
      <c r="AJ2915" s="279" t="str">
        <f t="shared" si="432"/>
        <v/>
      </c>
      <c r="AK2915" s="278"/>
      <c r="AL2915" s="278"/>
      <c r="AM2915" s="278"/>
      <c r="AN2915" s="278"/>
      <c r="AO2915" s="262"/>
      <c r="AP2915" s="262"/>
      <c r="AQ2915" s="262"/>
      <c r="AR2915" s="262"/>
      <c r="AS2915" s="262"/>
      <c r="AT2915" s="262"/>
      <c r="AU2915" s="262"/>
      <c r="AV2915" s="262"/>
      <c r="AW2915" s="264"/>
      <c r="AX2915" s="262"/>
      <c r="AY2915" s="262"/>
      <c r="AZ2915" s="262"/>
    </row>
    <row r="2916" spans="2:69" ht="27" hidden="1" customHeight="1">
      <c r="B2916" s="639">
        <v>2902</v>
      </c>
      <c r="C2916" s="639"/>
      <c r="D2916" s="640"/>
      <c r="E2916" s="640"/>
      <c r="F2916" s="640" t="str">
        <f>IFERROR(VLOOKUP(C2916,'Gebäude-Typen'!$A$7:$D$215,4,FALSE),"")</f>
        <v/>
      </c>
      <c r="G2916" s="641"/>
      <c r="H2916" s="640"/>
      <c r="I2916" s="639"/>
      <c r="J2916" s="640"/>
      <c r="K2916" s="642"/>
      <c r="L2916" s="639"/>
      <c r="M2916" s="639"/>
      <c r="N2916" s="639"/>
      <c r="O2916" s="639"/>
      <c r="P2916" s="734"/>
      <c r="Q2916" s="642"/>
      <c r="R2916" s="639"/>
      <c r="S2916" s="729" t="str">
        <f>IFERROR(ROUND(VLOOKUP(M2916,Reinigungstage,IF('Gebäude-Typen'!$C$6&lt;&gt;0,'Gebäude-Typen'!$C$6,VLOOKUP(C2916,Gebäude_Typen,2,FALSE)),FALSE),2)/2,"")</f>
        <v/>
      </c>
      <c r="T2916" s="729" t="str">
        <f>IFERROR(ROUND(VLOOKUP(N2916,Reinigungstage,IF('Gebäude-Typen'!$C$6&lt;&gt;0,'Gebäude-Typen'!$C$6,VLOOKUP(C2916,Gebäude_Typen,2,FALSE)),FALSE),2)/2,"")</f>
        <v/>
      </c>
      <c r="U2916" s="730">
        <f t="shared" si="433"/>
        <v>17.98</v>
      </c>
      <c r="V2916" s="731" t="str">
        <f>IFERROR(INDEX('2. Raumgruppen'!$A$1:$Y$33,MATCH(IF(ISERROR(SEARCH(" ",M2916,1)),MID(M2916,1,3),MID(M2916,1,SEARCH(" ",M2916,1)-1)),'2. Raumgruppen'!$B:$B,0),IF(ISERROR(SEARCH(" ",M2916,1)),MATCH('2. Raumgruppen'!$L$8,'2. Raumgruppen'!$8:$8,0),MATCH(MID(M2916,SEARCH(" ",M2916,1)+1,3),'2. Raumgruppen'!$8:$8,0))),"")</f>
        <v/>
      </c>
      <c r="W2916" s="731" t="str">
        <f>IFERROR(INDEX('2. Raumgruppen'!$A$1:$Y$33,MATCH(IF(ISERROR(SEARCH(" ",N2916,1)),MID(N2916,1,3),MID(N2916,1,SEARCH(" ",N2916,1)-1)),'2. Raumgruppen'!$B:$B,0),IF(ISERROR(SEARCH(" ",N2916,1)),MATCH('2. Raumgruppen'!$L$8,'2. Raumgruppen'!$8:$8,0),MATCH(MID(N2916,SEARCH(" ",N2916,1)+1,3),'2. Raumgruppen'!$8:$8,0))),"")</f>
        <v/>
      </c>
      <c r="X2916" s="732" t="str">
        <f t="shared" si="434"/>
        <v/>
      </c>
      <c r="Y2916" s="732" t="str">
        <f t="shared" si="435"/>
        <v/>
      </c>
      <c r="Z2916" s="733" t="str">
        <f t="shared" si="436"/>
        <v/>
      </c>
      <c r="AA2916" s="732" t="str">
        <f t="shared" si="437"/>
        <v/>
      </c>
      <c r="AB2916" s="643"/>
      <c r="AC2916" s="276"/>
      <c r="AD2916" s="277"/>
      <c r="AE2916" s="278"/>
      <c r="AF2916" s="278" t="str">
        <f t="shared" si="429"/>
        <v/>
      </c>
      <c r="AG2916" s="278"/>
      <c r="AH2916" s="279">
        <f t="shared" si="430"/>
        <v>17.98</v>
      </c>
      <c r="AI2916" s="279" t="str">
        <f t="shared" si="431"/>
        <v/>
      </c>
      <c r="AJ2916" s="279" t="str">
        <f t="shared" si="432"/>
        <v/>
      </c>
      <c r="AK2916" s="278"/>
      <c r="AL2916" s="278"/>
      <c r="AM2916" s="278"/>
      <c r="AN2916" s="278"/>
      <c r="AO2916" s="262"/>
      <c r="AP2916" s="262"/>
      <c r="AQ2916" s="262"/>
      <c r="AR2916" s="262"/>
      <c r="AS2916" s="262"/>
      <c r="AT2916" s="262"/>
      <c r="AU2916" s="262"/>
      <c r="AV2916" s="262"/>
      <c r="AW2916" s="262"/>
      <c r="AX2916" s="264"/>
      <c r="AY2916" s="278"/>
      <c r="AZ2916" s="278"/>
    </row>
    <row r="2917" spans="2:69" ht="27" hidden="1" customHeight="1">
      <c r="B2917" s="639">
        <v>2903</v>
      </c>
      <c r="C2917" s="639"/>
      <c r="D2917" s="640"/>
      <c r="E2917" s="640"/>
      <c r="F2917" s="640" t="str">
        <f>IFERROR(VLOOKUP(C2917,'Gebäude-Typen'!$A$7:$D$215,4,FALSE),"")</f>
        <v/>
      </c>
      <c r="G2917" s="641"/>
      <c r="H2917" s="640"/>
      <c r="I2917" s="639"/>
      <c r="J2917" s="640"/>
      <c r="K2917" s="642"/>
      <c r="L2917" s="639"/>
      <c r="M2917" s="639"/>
      <c r="N2917" s="639"/>
      <c r="O2917" s="639"/>
      <c r="P2917" s="734"/>
      <c r="Q2917" s="642"/>
      <c r="R2917" s="639"/>
      <c r="S2917" s="729" t="str">
        <f>IFERROR(ROUND(VLOOKUP(M2917,Reinigungstage,IF('Gebäude-Typen'!$C$6&lt;&gt;0,'Gebäude-Typen'!$C$6,VLOOKUP(C2917,Gebäude_Typen,2,FALSE)),FALSE),2)/2,"")</f>
        <v/>
      </c>
      <c r="T2917" s="729" t="str">
        <f>IFERROR(ROUND(VLOOKUP(N2917,Reinigungstage,IF('Gebäude-Typen'!$C$6&lt;&gt;0,'Gebäude-Typen'!$C$6,VLOOKUP(C2917,Gebäude_Typen,2,FALSE)),FALSE),2)/2,"")</f>
        <v/>
      </c>
      <c r="U2917" s="730">
        <f t="shared" si="433"/>
        <v>17.98</v>
      </c>
      <c r="V2917" s="731" t="str">
        <f>IFERROR(INDEX('2. Raumgruppen'!$A$1:$Y$33,MATCH(IF(ISERROR(SEARCH(" ",M2917,1)),MID(M2917,1,3),MID(M2917,1,SEARCH(" ",M2917,1)-1)),'2. Raumgruppen'!$B:$B,0),IF(ISERROR(SEARCH(" ",M2917,1)),MATCH('2. Raumgruppen'!$L$8,'2. Raumgruppen'!$8:$8,0),MATCH(MID(M2917,SEARCH(" ",M2917,1)+1,3),'2. Raumgruppen'!$8:$8,0))),"")</f>
        <v/>
      </c>
      <c r="W2917" s="731" t="str">
        <f>IFERROR(INDEX('2. Raumgruppen'!$A$1:$Y$33,MATCH(IF(ISERROR(SEARCH(" ",N2917,1)),MID(N2917,1,3),MID(N2917,1,SEARCH(" ",N2917,1)-1)),'2. Raumgruppen'!$B:$B,0),IF(ISERROR(SEARCH(" ",N2917,1)),MATCH('2. Raumgruppen'!$L$8,'2. Raumgruppen'!$8:$8,0),MATCH(MID(N2917,SEARCH(" ",N2917,1)+1,3),'2. Raumgruppen'!$8:$8,0))),"")</f>
        <v/>
      </c>
      <c r="X2917" s="732" t="str">
        <f t="shared" si="434"/>
        <v/>
      </c>
      <c r="Y2917" s="732" t="str">
        <f t="shared" si="435"/>
        <v/>
      </c>
      <c r="Z2917" s="733" t="str">
        <f t="shared" si="436"/>
        <v/>
      </c>
      <c r="AA2917" s="732" t="str">
        <f t="shared" si="437"/>
        <v/>
      </c>
      <c r="AB2917" s="643"/>
      <c r="AC2917" s="276"/>
      <c r="AD2917" s="277"/>
      <c r="AE2917" s="278"/>
      <c r="AF2917" s="278" t="str">
        <f t="shared" si="429"/>
        <v/>
      </c>
      <c r="AG2917" s="278"/>
      <c r="AH2917" s="279">
        <f t="shared" si="430"/>
        <v>17.98</v>
      </c>
      <c r="AI2917" s="279" t="str">
        <f t="shared" si="431"/>
        <v/>
      </c>
      <c r="AJ2917" s="279" t="str">
        <f t="shared" si="432"/>
        <v/>
      </c>
      <c r="AK2917" s="278"/>
      <c r="AL2917" s="278"/>
      <c r="AM2917" s="278"/>
      <c r="AN2917" s="278"/>
      <c r="AO2917" s="262"/>
      <c r="AP2917" s="262"/>
      <c r="AQ2917" s="262"/>
      <c r="AR2917" s="262"/>
      <c r="AS2917" s="262"/>
      <c r="AT2917" s="262"/>
      <c r="AU2917" s="262"/>
      <c r="AV2917" s="262"/>
      <c r="AW2917" s="262"/>
      <c r="AX2917" s="262"/>
      <c r="AY2917" s="262"/>
      <c r="AZ2917" s="264"/>
    </row>
    <row r="2918" spans="2:69" ht="27" hidden="1" customHeight="1">
      <c r="B2918" s="639">
        <v>2904</v>
      </c>
      <c r="C2918" s="639"/>
      <c r="D2918" s="640"/>
      <c r="E2918" s="640"/>
      <c r="F2918" s="640" t="str">
        <f>IFERROR(VLOOKUP(C2918,'Gebäude-Typen'!$A$7:$D$215,4,FALSE),"")</f>
        <v/>
      </c>
      <c r="G2918" s="641"/>
      <c r="H2918" s="640"/>
      <c r="I2918" s="639"/>
      <c r="J2918" s="640"/>
      <c r="K2918" s="642"/>
      <c r="L2918" s="639"/>
      <c r="M2918" s="639"/>
      <c r="N2918" s="639"/>
      <c r="O2918" s="639"/>
      <c r="P2918" s="734"/>
      <c r="Q2918" s="642"/>
      <c r="R2918" s="639"/>
      <c r="S2918" s="729" t="str">
        <f>IFERROR(ROUND(VLOOKUP(M2918,Reinigungstage,IF('Gebäude-Typen'!$C$6&lt;&gt;0,'Gebäude-Typen'!$C$6,VLOOKUP(C2918,Gebäude_Typen,2,FALSE)),FALSE),2)/2,"")</f>
        <v/>
      </c>
      <c r="T2918" s="729" t="str">
        <f>IFERROR(ROUND(VLOOKUP(N2918,Reinigungstage,IF('Gebäude-Typen'!$C$6&lt;&gt;0,'Gebäude-Typen'!$C$6,VLOOKUP(C2918,Gebäude_Typen,2,FALSE)),FALSE),2)/2,"")</f>
        <v/>
      </c>
      <c r="U2918" s="730">
        <f t="shared" si="433"/>
        <v>17.98</v>
      </c>
      <c r="V2918" s="731" t="str">
        <f>IFERROR(INDEX('2. Raumgruppen'!$A$1:$Y$33,MATCH(IF(ISERROR(SEARCH(" ",M2918,1)),MID(M2918,1,3),MID(M2918,1,SEARCH(" ",M2918,1)-1)),'2. Raumgruppen'!$B:$B,0),IF(ISERROR(SEARCH(" ",M2918,1)),MATCH('2. Raumgruppen'!$L$8,'2. Raumgruppen'!$8:$8,0),MATCH(MID(M2918,SEARCH(" ",M2918,1)+1,3),'2. Raumgruppen'!$8:$8,0))),"")</f>
        <v/>
      </c>
      <c r="W2918" s="731" t="str">
        <f>IFERROR(INDEX('2. Raumgruppen'!$A$1:$Y$33,MATCH(IF(ISERROR(SEARCH(" ",N2918,1)),MID(N2918,1,3),MID(N2918,1,SEARCH(" ",N2918,1)-1)),'2. Raumgruppen'!$B:$B,0),IF(ISERROR(SEARCH(" ",N2918,1)),MATCH('2. Raumgruppen'!$L$8,'2. Raumgruppen'!$8:$8,0),MATCH(MID(N2918,SEARCH(" ",N2918,1)+1,3),'2. Raumgruppen'!$8:$8,0))),"")</f>
        <v/>
      </c>
      <c r="X2918" s="732" t="str">
        <f t="shared" si="434"/>
        <v/>
      </c>
      <c r="Y2918" s="732" t="str">
        <f t="shared" si="435"/>
        <v/>
      </c>
      <c r="Z2918" s="733" t="str">
        <f t="shared" si="436"/>
        <v/>
      </c>
      <c r="AA2918" s="732" t="str">
        <f t="shared" si="437"/>
        <v/>
      </c>
      <c r="AB2918" s="643"/>
      <c r="AC2918" s="276"/>
      <c r="AD2918" s="277"/>
      <c r="AE2918" s="278"/>
      <c r="AF2918" s="278" t="str">
        <f t="shared" si="429"/>
        <v/>
      </c>
      <c r="AG2918" s="278"/>
      <c r="AH2918" s="279">
        <f t="shared" si="430"/>
        <v>17.98</v>
      </c>
      <c r="AI2918" s="279" t="str">
        <f t="shared" si="431"/>
        <v/>
      </c>
      <c r="AJ2918" s="279" t="str">
        <f t="shared" si="432"/>
        <v/>
      </c>
      <c r="AK2918" s="278"/>
      <c r="AL2918" s="278"/>
      <c r="AM2918" s="278"/>
      <c r="AN2918" s="278"/>
      <c r="AO2918" s="262"/>
      <c r="AP2918" s="262"/>
      <c r="AQ2918" s="262"/>
      <c r="AR2918" s="262"/>
      <c r="AS2918" s="262"/>
      <c r="AT2918" s="262"/>
      <c r="AU2918" s="262"/>
      <c r="AV2918" s="262"/>
      <c r="AW2918" s="264"/>
      <c r="AX2918" s="262"/>
      <c r="AY2918" s="264"/>
      <c r="AZ2918" s="262"/>
    </row>
    <row r="2919" spans="2:69" ht="27" hidden="1" customHeight="1">
      <c r="B2919" s="639">
        <v>2905</v>
      </c>
      <c r="C2919" s="639"/>
      <c r="D2919" s="640"/>
      <c r="E2919" s="640"/>
      <c r="F2919" s="640" t="str">
        <f>IFERROR(VLOOKUP(C2919,'Gebäude-Typen'!$A$7:$D$215,4,FALSE),"")</f>
        <v/>
      </c>
      <c r="G2919" s="641"/>
      <c r="H2919" s="640"/>
      <c r="I2919" s="639"/>
      <c r="J2919" s="640"/>
      <c r="K2919" s="642"/>
      <c r="L2919" s="639"/>
      <c r="M2919" s="639"/>
      <c r="N2919" s="639"/>
      <c r="O2919" s="639"/>
      <c r="P2919" s="734"/>
      <c r="Q2919" s="642"/>
      <c r="R2919" s="639"/>
      <c r="S2919" s="729" t="str">
        <f>IFERROR(ROUND(VLOOKUP(M2919,Reinigungstage,IF('Gebäude-Typen'!$C$6&lt;&gt;0,'Gebäude-Typen'!$C$6,VLOOKUP(C2919,Gebäude_Typen,2,FALSE)),FALSE),2)/2,"")</f>
        <v/>
      </c>
      <c r="T2919" s="729" t="str">
        <f>IFERROR(ROUND(VLOOKUP(N2919,Reinigungstage,IF('Gebäude-Typen'!$C$6&lt;&gt;0,'Gebäude-Typen'!$C$6,VLOOKUP(C2919,Gebäude_Typen,2,FALSE)),FALSE),2)/2,"")</f>
        <v/>
      </c>
      <c r="U2919" s="730">
        <f t="shared" si="433"/>
        <v>17.98</v>
      </c>
      <c r="V2919" s="731" t="str">
        <f>IFERROR(INDEX('2. Raumgruppen'!$A$1:$Y$33,MATCH(IF(ISERROR(SEARCH(" ",M2919,1)),MID(M2919,1,3),MID(M2919,1,SEARCH(" ",M2919,1)-1)),'2. Raumgruppen'!$B:$B,0),IF(ISERROR(SEARCH(" ",M2919,1)),MATCH('2. Raumgruppen'!$L$8,'2. Raumgruppen'!$8:$8,0),MATCH(MID(M2919,SEARCH(" ",M2919,1)+1,3),'2. Raumgruppen'!$8:$8,0))),"")</f>
        <v/>
      </c>
      <c r="W2919" s="731" t="str">
        <f>IFERROR(INDEX('2. Raumgruppen'!$A$1:$Y$33,MATCH(IF(ISERROR(SEARCH(" ",N2919,1)),MID(N2919,1,3),MID(N2919,1,SEARCH(" ",N2919,1)-1)),'2. Raumgruppen'!$B:$B,0),IF(ISERROR(SEARCH(" ",N2919,1)),MATCH('2. Raumgruppen'!$L$8,'2. Raumgruppen'!$8:$8,0),MATCH(MID(N2919,SEARCH(" ",N2919,1)+1,3),'2. Raumgruppen'!$8:$8,0))),"")</f>
        <v/>
      </c>
      <c r="X2919" s="732" t="str">
        <f t="shared" si="434"/>
        <v/>
      </c>
      <c r="Y2919" s="732" t="str">
        <f t="shared" si="435"/>
        <v/>
      </c>
      <c r="Z2919" s="733" t="str">
        <f t="shared" si="436"/>
        <v/>
      </c>
      <c r="AA2919" s="732" t="str">
        <f t="shared" si="437"/>
        <v/>
      </c>
      <c r="AB2919" s="643"/>
      <c r="AC2919" s="276"/>
      <c r="AD2919" s="277"/>
      <c r="AE2919" s="278"/>
      <c r="AF2919" s="278" t="str">
        <f t="shared" si="429"/>
        <v/>
      </c>
      <c r="AG2919" s="278"/>
      <c r="AH2919" s="279">
        <f t="shared" si="430"/>
        <v>17.98</v>
      </c>
      <c r="AI2919" s="279" t="str">
        <f t="shared" si="431"/>
        <v/>
      </c>
      <c r="AJ2919" s="279" t="str">
        <f t="shared" si="432"/>
        <v/>
      </c>
      <c r="AK2919" s="278"/>
      <c r="AL2919" s="278"/>
      <c r="AM2919" s="278"/>
      <c r="AN2919" s="278"/>
      <c r="AO2919" s="262"/>
      <c r="AP2919" s="262"/>
      <c r="AQ2919" s="262"/>
      <c r="AR2919" s="262"/>
      <c r="AS2919" s="262"/>
      <c r="AT2919" s="262"/>
      <c r="AU2919" s="262"/>
      <c r="AV2919" s="262"/>
      <c r="AW2919" s="262"/>
      <c r="AX2919" s="262"/>
      <c r="AY2919" s="262"/>
      <c r="AZ2919" s="262"/>
    </row>
    <row r="2920" spans="2:69" ht="27" hidden="1" customHeight="1">
      <c r="B2920" s="639">
        <v>2906</v>
      </c>
      <c r="C2920" s="639"/>
      <c r="D2920" s="640"/>
      <c r="E2920" s="640"/>
      <c r="F2920" s="640" t="str">
        <f>IFERROR(VLOOKUP(C2920,'Gebäude-Typen'!$A$7:$D$215,4,FALSE),"")</f>
        <v/>
      </c>
      <c r="G2920" s="641"/>
      <c r="H2920" s="640"/>
      <c r="I2920" s="639"/>
      <c r="J2920" s="640"/>
      <c r="K2920" s="642"/>
      <c r="L2920" s="639"/>
      <c r="M2920" s="639"/>
      <c r="N2920" s="639"/>
      <c r="O2920" s="639"/>
      <c r="P2920" s="734"/>
      <c r="Q2920" s="642"/>
      <c r="R2920" s="639"/>
      <c r="S2920" s="729" t="str">
        <f>IFERROR(ROUND(VLOOKUP(M2920,Reinigungstage,IF('Gebäude-Typen'!$C$6&lt;&gt;0,'Gebäude-Typen'!$C$6,VLOOKUP(C2920,Gebäude_Typen,2,FALSE)),FALSE),2)/2,"")</f>
        <v/>
      </c>
      <c r="T2920" s="729" t="str">
        <f>IFERROR(ROUND(VLOOKUP(N2920,Reinigungstage,IF('Gebäude-Typen'!$C$6&lt;&gt;0,'Gebäude-Typen'!$C$6,VLOOKUP(C2920,Gebäude_Typen,2,FALSE)),FALSE),2)/2,"")</f>
        <v/>
      </c>
      <c r="U2920" s="730">
        <f t="shared" si="433"/>
        <v>17.98</v>
      </c>
      <c r="V2920" s="731" t="str">
        <f>IFERROR(INDEX('2. Raumgruppen'!$A$1:$Y$33,MATCH(IF(ISERROR(SEARCH(" ",M2920,1)),MID(M2920,1,3),MID(M2920,1,SEARCH(" ",M2920,1)-1)),'2. Raumgruppen'!$B:$B,0),IF(ISERROR(SEARCH(" ",M2920,1)),MATCH('2. Raumgruppen'!$L$8,'2. Raumgruppen'!$8:$8,0),MATCH(MID(M2920,SEARCH(" ",M2920,1)+1,3),'2. Raumgruppen'!$8:$8,0))),"")</f>
        <v/>
      </c>
      <c r="W2920" s="731" t="str">
        <f>IFERROR(INDEX('2. Raumgruppen'!$A$1:$Y$33,MATCH(IF(ISERROR(SEARCH(" ",N2920,1)),MID(N2920,1,3),MID(N2920,1,SEARCH(" ",N2920,1)-1)),'2. Raumgruppen'!$B:$B,0),IF(ISERROR(SEARCH(" ",N2920,1)),MATCH('2. Raumgruppen'!$L$8,'2. Raumgruppen'!$8:$8,0),MATCH(MID(N2920,SEARCH(" ",N2920,1)+1,3),'2. Raumgruppen'!$8:$8,0))),"")</f>
        <v/>
      </c>
      <c r="X2920" s="732" t="str">
        <f t="shared" si="434"/>
        <v/>
      </c>
      <c r="Y2920" s="732" t="str">
        <f t="shared" si="435"/>
        <v/>
      </c>
      <c r="Z2920" s="733" t="str">
        <f t="shared" si="436"/>
        <v/>
      </c>
      <c r="AA2920" s="732" t="str">
        <f t="shared" si="437"/>
        <v/>
      </c>
      <c r="AB2920" s="643"/>
      <c r="AC2920" s="276"/>
      <c r="AD2920" s="277"/>
      <c r="AE2920" s="278"/>
      <c r="AF2920" s="278" t="str">
        <f t="shared" si="429"/>
        <v/>
      </c>
      <c r="AG2920" s="278"/>
      <c r="AH2920" s="279">
        <f t="shared" si="430"/>
        <v>17.98</v>
      </c>
      <c r="AI2920" s="279" t="str">
        <f t="shared" si="431"/>
        <v/>
      </c>
      <c r="AJ2920" s="279" t="str">
        <f t="shared" si="432"/>
        <v/>
      </c>
      <c r="AK2920" s="278"/>
      <c r="AL2920" s="278"/>
      <c r="AM2920" s="278"/>
      <c r="AN2920" s="278"/>
      <c r="AO2920" s="262"/>
      <c r="AP2920" s="262"/>
      <c r="AQ2920" s="262"/>
      <c r="AR2920" s="262"/>
      <c r="AS2920" s="262"/>
      <c r="AT2920" s="262"/>
      <c r="AU2920" s="262"/>
      <c r="AV2920" s="262"/>
      <c r="AW2920" s="262"/>
      <c r="AX2920" s="262"/>
      <c r="AY2920" s="262"/>
      <c r="AZ2920" s="264"/>
    </row>
    <row r="2921" spans="2:69" ht="27" hidden="1" customHeight="1">
      <c r="B2921" s="639">
        <v>2907</v>
      </c>
      <c r="C2921" s="639"/>
      <c r="D2921" s="640"/>
      <c r="E2921" s="640"/>
      <c r="F2921" s="640" t="str">
        <f>IFERROR(VLOOKUP(C2921,'Gebäude-Typen'!$A$7:$D$215,4,FALSE),"")</f>
        <v/>
      </c>
      <c r="G2921" s="641"/>
      <c r="H2921" s="640"/>
      <c r="I2921" s="639"/>
      <c r="J2921" s="640"/>
      <c r="K2921" s="642"/>
      <c r="L2921" s="639"/>
      <c r="M2921" s="639"/>
      <c r="N2921" s="639"/>
      <c r="O2921" s="639"/>
      <c r="P2921" s="734"/>
      <c r="Q2921" s="642"/>
      <c r="R2921" s="639"/>
      <c r="S2921" s="729" t="str">
        <f>IFERROR(ROUND(VLOOKUP(M2921,Reinigungstage,IF('Gebäude-Typen'!$C$6&lt;&gt;0,'Gebäude-Typen'!$C$6,VLOOKUP(C2921,Gebäude_Typen,2,FALSE)),FALSE),2)/2,"")</f>
        <v/>
      </c>
      <c r="T2921" s="729" t="str">
        <f>IFERROR(ROUND(VLOOKUP(N2921,Reinigungstage,IF('Gebäude-Typen'!$C$6&lt;&gt;0,'Gebäude-Typen'!$C$6,VLOOKUP(C2921,Gebäude_Typen,2,FALSE)),FALSE),2)/2,"")</f>
        <v/>
      </c>
      <c r="U2921" s="730">
        <f t="shared" si="433"/>
        <v>17.98</v>
      </c>
      <c r="V2921" s="731" t="str">
        <f>IFERROR(INDEX('2. Raumgruppen'!$A$1:$Y$33,MATCH(IF(ISERROR(SEARCH(" ",M2921,1)),MID(M2921,1,3),MID(M2921,1,SEARCH(" ",M2921,1)-1)),'2. Raumgruppen'!$B:$B,0),IF(ISERROR(SEARCH(" ",M2921,1)),MATCH('2. Raumgruppen'!$L$8,'2. Raumgruppen'!$8:$8,0),MATCH(MID(M2921,SEARCH(" ",M2921,1)+1,3),'2. Raumgruppen'!$8:$8,0))),"")</f>
        <v/>
      </c>
      <c r="W2921" s="731" t="str">
        <f>IFERROR(INDEX('2. Raumgruppen'!$A$1:$Y$33,MATCH(IF(ISERROR(SEARCH(" ",N2921,1)),MID(N2921,1,3),MID(N2921,1,SEARCH(" ",N2921,1)-1)),'2. Raumgruppen'!$B:$B,0),IF(ISERROR(SEARCH(" ",N2921,1)),MATCH('2. Raumgruppen'!$L$8,'2. Raumgruppen'!$8:$8,0),MATCH(MID(N2921,SEARCH(" ",N2921,1)+1,3),'2. Raumgruppen'!$8:$8,0))),"")</f>
        <v/>
      </c>
      <c r="X2921" s="732" t="str">
        <f t="shared" si="434"/>
        <v/>
      </c>
      <c r="Y2921" s="732" t="str">
        <f t="shared" si="435"/>
        <v/>
      </c>
      <c r="Z2921" s="733" t="str">
        <f t="shared" si="436"/>
        <v/>
      </c>
      <c r="AA2921" s="732" t="str">
        <f t="shared" si="437"/>
        <v/>
      </c>
      <c r="AB2921" s="643"/>
      <c r="AC2921" s="276"/>
      <c r="AD2921" s="277"/>
      <c r="AE2921" s="278"/>
      <c r="AF2921" s="278" t="str">
        <f t="shared" si="429"/>
        <v/>
      </c>
      <c r="AG2921" s="278"/>
      <c r="AH2921" s="279">
        <f t="shared" si="430"/>
        <v>17.98</v>
      </c>
      <c r="AI2921" s="279" t="str">
        <f t="shared" si="431"/>
        <v/>
      </c>
      <c r="AJ2921" s="279" t="str">
        <f t="shared" si="432"/>
        <v/>
      </c>
      <c r="AK2921" s="278"/>
      <c r="AL2921" s="278"/>
      <c r="AM2921" s="278"/>
      <c r="AN2921" s="278"/>
      <c r="AO2921" s="262"/>
      <c r="AP2921" s="262"/>
      <c r="AQ2921" s="262"/>
      <c r="AR2921" s="262"/>
      <c r="AS2921" s="262"/>
      <c r="AT2921" s="262"/>
      <c r="AU2921" s="262"/>
      <c r="AV2921" s="262"/>
      <c r="AW2921" s="262"/>
      <c r="AX2921" s="264"/>
      <c r="AY2921" s="262"/>
      <c r="AZ2921" s="262"/>
    </row>
    <row r="2922" spans="2:69" ht="27" hidden="1" customHeight="1">
      <c r="B2922" s="639">
        <v>2908</v>
      </c>
      <c r="C2922" s="639"/>
      <c r="D2922" s="640"/>
      <c r="E2922" s="640"/>
      <c r="F2922" s="640" t="str">
        <f>IFERROR(VLOOKUP(C2922,'Gebäude-Typen'!$A$7:$D$215,4,FALSE),"")</f>
        <v/>
      </c>
      <c r="G2922" s="641"/>
      <c r="H2922" s="640"/>
      <c r="I2922" s="639"/>
      <c r="J2922" s="640"/>
      <c r="K2922" s="642"/>
      <c r="L2922" s="639"/>
      <c r="M2922" s="639"/>
      <c r="N2922" s="639"/>
      <c r="O2922" s="639"/>
      <c r="P2922" s="734"/>
      <c r="Q2922" s="642"/>
      <c r="R2922" s="639"/>
      <c r="S2922" s="729" t="str">
        <f>IFERROR(ROUND(VLOOKUP(M2922,Reinigungstage,IF('Gebäude-Typen'!$C$6&lt;&gt;0,'Gebäude-Typen'!$C$6,VLOOKUP(C2922,Gebäude_Typen,2,FALSE)),FALSE),2)/2,"")</f>
        <v/>
      </c>
      <c r="T2922" s="729" t="str">
        <f>IFERROR(ROUND(VLOOKUP(N2922,Reinigungstage,IF('Gebäude-Typen'!$C$6&lt;&gt;0,'Gebäude-Typen'!$C$6,VLOOKUP(C2922,Gebäude_Typen,2,FALSE)),FALSE),2)/2,"")</f>
        <v/>
      </c>
      <c r="U2922" s="730">
        <f t="shared" si="433"/>
        <v>17.98</v>
      </c>
      <c r="V2922" s="731" t="str">
        <f>IFERROR(INDEX('2. Raumgruppen'!$A$1:$Y$33,MATCH(IF(ISERROR(SEARCH(" ",M2922,1)),MID(M2922,1,3),MID(M2922,1,SEARCH(" ",M2922,1)-1)),'2. Raumgruppen'!$B:$B,0),IF(ISERROR(SEARCH(" ",M2922,1)),MATCH('2. Raumgruppen'!$L$8,'2. Raumgruppen'!$8:$8,0),MATCH(MID(M2922,SEARCH(" ",M2922,1)+1,3),'2. Raumgruppen'!$8:$8,0))),"")</f>
        <v/>
      </c>
      <c r="W2922" s="731" t="str">
        <f>IFERROR(INDEX('2. Raumgruppen'!$A$1:$Y$33,MATCH(IF(ISERROR(SEARCH(" ",N2922,1)),MID(N2922,1,3),MID(N2922,1,SEARCH(" ",N2922,1)-1)),'2. Raumgruppen'!$B:$B,0),IF(ISERROR(SEARCH(" ",N2922,1)),MATCH('2. Raumgruppen'!$L$8,'2. Raumgruppen'!$8:$8,0),MATCH(MID(N2922,SEARCH(" ",N2922,1)+1,3),'2. Raumgruppen'!$8:$8,0))),"")</f>
        <v/>
      </c>
      <c r="X2922" s="732" t="str">
        <f t="shared" si="434"/>
        <v/>
      </c>
      <c r="Y2922" s="732" t="str">
        <f t="shared" si="435"/>
        <v/>
      </c>
      <c r="Z2922" s="733" t="str">
        <f t="shared" si="436"/>
        <v/>
      </c>
      <c r="AA2922" s="732" t="str">
        <f t="shared" si="437"/>
        <v/>
      </c>
      <c r="AB2922" s="643"/>
      <c r="AC2922" s="276"/>
      <c r="AD2922" s="277"/>
      <c r="AE2922" s="278"/>
      <c r="AF2922" s="278" t="str">
        <f t="shared" si="429"/>
        <v/>
      </c>
      <c r="AG2922" s="278"/>
      <c r="AH2922" s="279">
        <f t="shared" si="430"/>
        <v>17.98</v>
      </c>
      <c r="AI2922" s="279" t="str">
        <f t="shared" si="431"/>
        <v/>
      </c>
      <c r="AJ2922" s="279" t="str">
        <f t="shared" si="432"/>
        <v/>
      </c>
      <c r="AK2922" s="278"/>
      <c r="AL2922" s="278"/>
      <c r="AM2922" s="278"/>
      <c r="AN2922" s="278"/>
      <c r="AO2922" s="262"/>
      <c r="AP2922" s="262"/>
      <c r="AQ2922" s="262"/>
      <c r="AR2922" s="262"/>
      <c r="AS2922" s="262"/>
      <c r="AT2922" s="262"/>
      <c r="AU2922" s="262"/>
      <c r="AV2922" s="262"/>
      <c r="AW2922" s="264"/>
      <c r="AX2922" s="262"/>
      <c r="AY2922" s="262"/>
      <c r="AZ2922" s="262"/>
    </row>
    <row r="2923" spans="2:69" ht="27" hidden="1" customHeight="1">
      <c r="B2923" s="639">
        <v>2909</v>
      </c>
      <c r="C2923" s="639"/>
      <c r="D2923" s="640"/>
      <c r="E2923" s="640"/>
      <c r="F2923" s="640" t="str">
        <f>IFERROR(VLOOKUP(C2923,'Gebäude-Typen'!$A$7:$D$215,4,FALSE),"")</f>
        <v/>
      </c>
      <c r="G2923" s="641"/>
      <c r="H2923" s="640"/>
      <c r="I2923" s="639"/>
      <c r="J2923" s="640"/>
      <c r="K2923" s="642"/>
      <c r="L2923" s="639"/>
      <c r="M2923" s="639"/>
      <c r="N2923" s="639"/>
      <c r="O2923" s="639"/>
      <c r="P2923" s="734"/>
      <c r="Q2923" s="642"/>
      <c r="R2923" s="639"/>
      <c r="S2923" s="729" t="str">
        <f>IFERROR(ROUND(VLOOKUP(M2923,Reinigungstage,IF('Gebäude-Typen'!$C$6&lt;&gt;0,'Gebäude-Typen'!$C$6,VLOOKUP(C2923,Gebäude_Typen,2,FALSE)),FALSE),2)/2,"")</f>
        <v/>
      </c>
      <c r="T2923" s="729" t="str">
        <f>IFERROR(ROUND(VLOOKUP(N2923,Reinigungstage,IF('Gebäude-Typen'!$C$6&lt;&gt;0,'Gebäude-Typen'!$C$6,VLOOKUP(C2923,Gebäude_Typen,2,FALSE)),FALSE),2)/2,"")</f>
        <v/>
      </c>
      <c r="U2923" s="730">
        <f t="shared" si="433"/>
        <v>17.98</v>
      </c>
      <c r="V2923" s="731" t="str">
        <f>IFERROR(INDEX('2. Raumgruppen'!$A$1:$Y$33,MATCH(IF(ISERROR(SEARCH(" ",M2923,1)),MID(M2923,1,3),MID(M2923,1,SEARCH(" ",M2923,1)-1)),'2. Raumgruppen'!$B:$B,0),IF(ISERROR(SEARCH(" ",M2923,1)),MATCH('2. Raumgruppen'!$L$8,'2. Raumgruppen'!$8:$8,0),MATCH(MID(M2923,SEARCH(" ",M2923,1)+1,3),'2. Raumgruppen'!$8:$8,0))),"")</f>
        <v/>
      </c>
      <c r="W2923" s="731" t="str">
        <f>IFERROR(INDEX('2. Raumgruppen'!$A$1:$Y$33,MATCH(IF(ISERROR(SEARCH(" ",N2923,1)),MID(N2923,1,3),MID(N2923,1,SEARCH(" ",N2923,1)-1)),'2. Raumgruppen'!$B:$B,0),IF(ISERROR(SEARCH(" ",N2923,1)),MATCH('2. Raumgruppen'!$L$8,'2. Raumgruppen'!$8:$8,0),MATCH(MID(N2923,SEARCH(" ",N2923,1)+1,3),'2. Raumgruppen'!$8:$8,0))),"")</f>
        <v/>
      </c>
      <c r="X2923" s="732" t="str">
        <f t="shared" si="434"/>
        <v/>
      </c>
      <c r="Y2923" s="732" t="str">
        <f t="shared" si="435"/>
        <v/>
      </c>
      <c r="Z2923" s="733" t="str">
        <f t="shared" si="436"/>
        <v/>
      </c>
      <c r="AA2923" s="732" t="str">
        <f t="shared" si="437"/>
        <v/>
      </c>
      <c r="AB2923" s="643"/>
      <c r="AC2923" s="276"/>
      <c r="AD2923" s="277"/>
      <c r="AE2923" s="278"/>
      <c r="AF2923" s="278" t="str">
        <f t="shared" si="429"/>
        <v/>
      </c>
      <c r="AG2923" s="278"/>
      <c r="AH2923" s="279">
        <f t="shared" si="430"/>
        <v>17.98</v>
      </c>
      <c r="AI2923" s="279" t="str">
        <f t="shared" si="431"/>
        <v/>
      </c>
      <c r="AJ2923" s="279" t="str">
        <f t="shared" si="432"/>
        <v/>
      </c>
      <c r="AK2923" s="278"/>
      <c r="AL2923" s="278"/>
      <c r="AM2923" s="278"/>
      <c r="AN2923" s="278"/>
      <c r="AO2923" s="262"/>
      <c r="AP2923" s="262"/>
      <c r="AQ2923" s="262"/>
      <c r="AR2923" s="262"/>
      <c r="AS2923" s="262"/>
      <c r="AT2923" s="262"/>
      <c r="AU2923" s="262"/>
      <c r="AV2923" s="262"/>
      <c r="AW2923" s="264"/>
      <c r="AX2923" s="262"/>
      <c r="AY2923" s="264"/>
      <c r="AZ2923" s="262"/>
    </row>
    <row r="2924" spans="2:69" ht="27" hidden="1" customHeight="1">
      <c r="B2924" s="639">
        <v>2910</v>
      </c>
      <c r="C2924" s="639"/>
      <c r="D2924" s="640"/>
      <c r="E2924" s="640"/>
      <c r="F2924" s="640" t="str">
        <f>IFERROR(VLOOKUP(C2924,'Gebäude-Typen'!$A$7:$D$215,4,FALSE),"")</f>
        <v/>
      </c>
      <c r="G2924" s="641"/>
      <c r="H2924" s="640"/>
      <c r="I2924" s="639"/>
      <c r="J2924" s="640"/>
      <c r="K2924" s="642"/>
      <c r="L2924" s="639"/>
      <c r="M2924" s="639"/>
      <c r="N2924" s="639"/>
      <c r="O2924" s="639"/>
      <c r="P2924" s="734"/>
      <c r="Q2924" s="642"/>
      <c r="R2924" s="639"/>
      <c r="S2924" s="729" t="str">
        <f>IFERROR(ROUND(VLOOKUP(M2924,Reinigungstage,IF('Gebäude-Typen'!$C$6&lt;&gt;0,'Gebäude-Typen'!$C$6,VLOOKUP(C2924,Gebäude_Typen,2,FALSE)),FALSE),2)/2,"")</f>
        <v/>
      </c>
      <c r="T2924" s="729" t="str">
        <f>IFERROR(ROUND(VLOOKUP(N2924,Reinigungstage,IF('Gebäude-Typen'!$C$6&lt;&gt;0,'Gebäude-Typen'!$C$6,VLOOKUP(C2924,Gebäude_Typen,2,FALSE)),FALSE),2)/2,"")</f>
        <v/>
      </c>
      <c r="U2924" s="730">
        <f t="shared" si="433"/>
        <v>17.98</v>
      </c>
      <c r="V2924" s="731" t="str">
        <f>IFERROR(INDEX('2. Raumgruppen'!$A$1:$Y$33,MATCH(IF(ISERROR(SEARCH(" ",M2924,1)),MID(M2924,1,3),MID(M2924,1,SEARCH(" ",M2924,1)-1)),'2. Raumgruppen'!$B:$B,0),IF(ISERROR(SEARCH(" ",M2924,1)),MATCH('2. Raumgruppen'!$L$8,'2. Raumgruppen'!$8:$8,0),MATCH(MID(M2924,SEARCH(" ",M2924,1)+1,3),'2. Raumgruppen'!$8:$8,0))),"")</f>
        <v/>
      </c>
      <c r="W2924" s="731" t="str">
        <f>IFERROR(INDEX('2. Raumgruppen'!$A$1:$Y$33,MATCH(IF(ISERROR(SEARCH(" ",N2924,1)),MID(N2924,1,3),MID(N2924,1,SEARCH(" ",N2924,1)-1)),'2. Raumgruppen'!$B:$B,0),IF(ISERROR(SEARCH(" ",N2924,1)),MATCH('2. Raumgruppen'!$L$8,'2. Raumgruppen'!$8:$8,0),MATCH(MID(N2924,SEARCH(" ",N2924,1)+1,3),'2. Raumgruppen'!$8:$8,0))),"")</f>
        <v/>
      </c>
      <c r="X2924" s="732" t="str">
        <f t="shared" si="434"/>
        <v/>
      </c>
      <c r="Y2924" s="732" t="str">
        <f t="shared" si="435"/>
        <v/>
      </c>
      <c r="Z2924" s="733" t="str">
        <f t="shared" si="436"/>
        <v/>
      </c>
      <c r="AA2924" s="732" t="str">
        <f t="shared" si="437"/>
        <v/>
      </c>
      <c r="AB2924" s="643"/>
      <c r="AC2924" s="276"/>
      <c r="AD2924" s="277"/>
      <c r="AE2924" s="278"/>
      <c r="AF2924" s="278" t="str">
        <f t="shared" si="429"/>
        <v/>
      </c>
      <c r="AG2924" s="278"/>
      <c r="AH2924" s="279">
        <f t="shared" si="430"/>
        <v>17.98</v>
      </c>
      <c r="AI2924" s="279" t="str">
        <f t="shared" si="431"/>
        <v/>
      </c>
      <c r="AJ2924" s="279" t="str">
        <f t="shared" si="432"/>
        <v/>
      </c>
      <c r="AK2924" s="278"/>
      <c r="AL2924" s="278"/>
      <c r="AM2924" s="278"/>
      <c r="AN2924" s="278"/>
      <c r="AO2924" s="262"/>
      <c r="AP2924" s="262"/>
      <c r="AQ2924" s="262"/>
      <c r="AR2924" s="262"/>
      <c r="AS2924" s="262"/>
      <c r="AT2924" s="262"/>
      <c r="AU2924" s="262"/>
      <c r="AV2924" s="262"/>
      <c r="AW2924" s="264"/>
      <c r="AX2924" s="264"/>
      <c r="AY2924" s="262"/>
      <c r="AZ2924" s="262"/>
    </row>
    <row r="2925" spans="2:69" ht="27" hidden="1" customHeight="1">
      <c r="B2925" s="639">
        <v>2911</v>
      </c>
      <c r="C2925" s="639"/>
      <c r="D2925" s="640"/>
      <c r="E2925" s="640"/>
      <c r="F2925" s="640" t="str">
        <f>IFERROR(VLOOKUP(C2925,'Gebäude-Typen'!$A$7:$D$215,4,FALSE),"")</f>
        <v/>
      </c>
      <c r="G2925" s="641"/>
      <c r="H2925" s="640"/>
      <c r="I2925" s="639"/>
      <c r="J2925" s="640"/>
      <c r="K2925" s="642"/>
      <c r="L2925" s="639"/>
      <c r="M2925" s="639"/>
      <c r="N2925" s="639"/>
      <c r="O2925" s="639"/>
      <c r="P2925" s="734"/>
      <c r="Q2925" s="642"/>
      <c r="R2925" s="639"/>
      <c r="S2925" s="729" t="str">
        <f>IFERROR(ROUND(VLOOKUP(M2925,Reinigungstage,IF('Gebäude-Typen'!$C$6&lt;&gt;0,'Gebäude-Typen'!$C$6,VLOOKUP(C2925,Gebäude_Typen,2,FALSE)),FALSE),2)/2,"")</f>
        <v/>
      </c>
      <c r="T2925" s="729" t="str">
        <f>IFERROR(ROUND(VLOOKUP(N2925,Reinigungstage,IF('Gebäude-Typen'!$C$6&lt;&gt;0,'Gebäude-Typen'!$C$6,VLOOKUP(C2925,Gebäude_Typen,2,FALSE)),FALSE),2)/2,"")</f>
        <v/>
      </c>
      <c r="U2925" s="730">
        <f t="shared" si="433"/>
        <v>17.98</v>
      </c>
      <c r="V2925" s="731" t="str">
        <f>IFERROR(INDEX('2. Raumgruppen'!$A$1:$Y$33,MATCH(IF(ISERROR(SEARCH(" ",M2925,1)),MID(M2925,1,3),MID(M2925,1,SEARCH(" ",M2925,1)-1)),'2. Raumgruppen'!$B:$B,0),IF(ISERROR(SEARCH(" ",M2925,1)),MATCH('2. Raumgruppen'!$L$8,'2. Raumgruppen'!$8:$8,0),MATCH(MID(M2925,SEARCH(" ",M2925,1)+1,3),'2. Raumgruppen'!$8:$8,0))),"")</f>
        <v/>
      </c>
      <c r="W2925" s="731" t="str">
        <f>IFERROR(INDEX('2. Raumgruppen'!$A$1:$Y$33,MATCH(IF(ISERROR(SEARCH(" ",N2925,1)),MID(N2925,1,3),MID(N2925,1,SEARCH(" ",N2925,1)-1)),'2. Raumgruppen'!$B:$B,0),IF(ISERROR(SEARCH(" ",N2925,1)),MATCH('2. Raumgruppen'!$L$8,'2. Raumgruppen'!$8:$8,0),MATCH(MID(N2925,SEARCH(" ",N2925,1)+1,3),'2. Raumgruppen'!$8:$8,0))),"")</f>
        <v/>
      </c>
      <c r="X2925" s="732" t="str">
        <f t="shared" si="434"/>
        <v/>
      </c>
      <c r="Y2925" s="732" t="str">
        <f t="shared" si="435"/>
        <v/>
      </c>
      <c r="Z2925" s="733" t="str">
        <f t="shared" si="436"/>
        <v/>
      </c>
      <c r="AA2925" s="732" t="str">
        <f t="shared" si="437"/>
        <v/>
      </c>
      <c r="AB2925" s="643"/>
      <c r="AC2925" s="276"/>
      <c r="AD2925" s="277"/>
      <c r="AE2925" s="278"/>
      <c r="AF2925" s="278" t="str">
        <f t="shared" si="429"/>
        <v/>
      </c>
      <c r="AG2925" s="278"/>
      <c r="AH2925" s="279">
        <f t="shared" si="430"/>
        <v>17.98</v>
      </c>
      <c r="AI2925" s="279" t="str">
        <f t="shared" si="431"/>
        <v/>
      </c>
      <c r="AJ2925" s="279" t="str">
        <f t="shared" si="432"/>
        <v/>
      </c>
      <c r="AK2925" s="278"/>
      <c r="AL2925" s="278"/>
      <c r="AM2925" s="278"/>
      <c r="AN2925" s="278"/>
      <c r="AO2925" s="262"/>
      <c r="AP2925" s="262"/>
      <c r="AQ2925" s="262"/>
      <c r="AR2925" s="262"/>
      <c r="AS2925" s="262"/>
      <c r="AT2925" s="262"/>
      <c r="AU2925" s="262"/>
      <c r="AV2925" s="262"/>
      <c r="AW2925" s="264"/>
      <c r="AX2925" s="262"/>
      <c r="AY2925" s="278"/>
      <c r="AZ2925" s="262"/>
    </row>
    <row r="2926" spans="2:69" ht="27" hidden="1" customHeight="1">
      <c r="B2926" s="639">
        <v>2912</v>
      </c>
      <c r="C2926" s="639"/>
      <c r="D2926" s="640"/>
      <c r="E2926" s="640"/>
      <c r="F2926" s="640" t="str">
        <f>IFERROR(VLOOKUP(C2926,'Gebäude-Typen'!$A$7:$D$215,4,FALSE),"")</f>
        <v/>
      </c>
      <c r="G2926" s="641"/>
      <c r="H2926" s="640"/>
      <c r="I2926" s="639"/>
      <c r="J2926" s="640"/>
      <c r="K2926" s="642"/>
      <c r="L2926" s="639"/>
      <c r="M2926" s="639"/>
      <c r="N2926" s="639"/>
      <c r="O2926" s="639"/>
      <c r="P2926" s="734"/>
      <c r="Q2926" s="642"/>
      <c r="R2926" s="639"/>
      <c r="S2926" s="729" t="str">
        <f>IFERROR(ROUND(VLOOKUP(M2926,Reinigungstage,IF('Gebäude-Typen'!$C$6&lt;&gt;0,'Gebäude-Typen'!$C$6,VLOOKUP(C2926,Gebäude_Typen,2,FALSE)),FALSE),2)/2,"")</f>
        <v/>
      </c>
      <c r="T2926" s="729" t="str">
        <f>IFERROR(ROUND(VLOOKUP(N2926,Reinigungstage,IF('Gebäude-Typen'!$C$6&lt;&gt;0,'Gebäude-Typen'!$C$6,VLOOKUP(C2926,Gebäude_Typen,2,FALSE)),FALSE),2)/2,"")</f>
        <v/>
      </c>
      <c r="U2926" s="730">
        <f t="shared" si="433"/>
        <v>17.98</v>
      </c>
      <c r="V2926" s="731" t="str">
        <f>IFERROR(INDEX('2. Raumgruppen'!$A$1:$Y$33,MATCH(IF(ISERROR(SEARCH(" ",M2926,1)),MID(M2926,1,3),MID(M2926,1,SEARCH(" ",M2926,1)-1)),'2. Raumgruppen'!$B:$B,0),IF(ISERROR(SEARCH(" ",M2926,1)),MATCH('2. Raumgruppen'!$L$8,'2. Raumgruppen'!$8:$8,0),MATCH(MID(M2926,SEARCH(" ",M2926,1)+1,3),'2. Raumgruppen'!$8:$8,0))),"")</f>
        <v/>
      </c>
      <c r="W2926" s="731" t="str">
        <f>IFERROR(INDEX('2. Raumgruppen'!$A$1:$Y$33,MATCH(IF(ISERROR(SEARCH(" ",N2926,1)),MID(N2926,1,3),MID(N2926,1,SEARCH(" ",N2926,1)-1)),'2. Raumgruppen'!$B:$B,0),IF(ISERROR(SEARCH(" ",N2926,1)),MATCH('2. Raumgruppen'!$L$8,'2. Raumgruppen'!$8:$8,0),MATCH(MID(N2926,SEARCH(" ",N2926,1)+1,3),'2. Raumgruppen'!$8:$8,0))),"")</f>
        <v/>
      </c>
      <c r="X2926" s="732" t="str">
        <f t="shared" si="434"/>
        <v/>
      </c>
      <c r="Y2926" s="732" t="str">
        <f t="shared" si="435"/>
        <v/>
      </c>
      <c r="Z2926" s="733" t="str">
        <f t="shared" si="436"/>
        <v/>
      </c>
      <c r="AA2926" s="732" t="str">
        <f t="shared" si="437"/>
        <v/>
      </c>
      <c r="AB2926" s="643"/>
      <c r="AC2926" s="276"/>
      <c r="AD2926" s="277"/>
      <c r="AE2926" s="278"/>
      <c r="AF2926" s="278" t="str">
        <f t="shared" si="429"/>
        <v/>
      </c>
      <c r="AG2926" s="278"/>
      <c r="AH2926" s="279">
        <f t="shared" si="430"/>
        <v>17.98</v>
      </c>
      <c r="AI2926" s="279" t="str">
        <f t="shared" si="431"/>
        <v/>
      </c>
      <c r="AJ2926" s="279" t="str">
        <f t="shared" si="432"/>
        <v/>
      </c>
      <c r="AK2926" s="278"/>
      <c r="AL2926" s="278"/>
      <c r="AM2926" s="278"/>
      <c r="AN2926" s="278"/>
      <c r="AO2926" s="262"/>
      <c r="AP2926" s="262"/>
      <c r="AQ2926" s="262"/>
      <c r="AR2926" s="262"/>
      <c r="AS2926" s="262"/>
      <c r="AT2926" s="262"/>
      <c r="AU2926" s="262"/>
      <c r="AV2926" s="262"/>
      <c r="AW2926" s="262"/>
      <c r="AX2926" s="264"/>
      <c r="AY2926" s="264"/>
      <c r="AZ2926" s="262"/>
    </row>
    <row r="2927" spans="2:69" ht="27" hidden="1" customHeight="1">
      <c r="B2927" s="639">
        <v>2913</v>
      </c>
      <c r="C2927" s="639"/>
      <c r="D2927" s="640"/>
      <c r="E2927" s="640"/>
      <c r="F2927" s="640" t="str">
        <f>IFERROR(VLOOKUP(C2927,'Gebäude-Typen'!$A$7:$D$215,4,FALSE),"")</f>
        <v/>
      </c>
      <c r="G2927" s="641"/>
      <c r="H2927" s="640"/>
      <c r="I2927" s="639"/>
      <c r="J2927" s="640"/>
      <c r="K2927" s="642"/>
      <c r="L2927" s="639"/>
      <c r="M2927" s="639"/>
      <c r="N2927" s="639"/>
      <c r="O2927" s="639"/>
      <c r="P2927" s="734"/>
      <c r="Q2927" s="642"/>
      <c r="R2927" s="639"/>
      <c r="S2927" s="729" t="str">
        <f>IFERROR(ROUND(VLOOKUP(M2927,Reinigungstage,IF('Gebäude-Typen'!$C$6&lt;&gt;0,'Gebäude-Typen'!$C$6,VLOOKUP(C2927,Gebäude_Typen,2,FALSE)),FALSE),2)/2,"")</f>
        <v/>
      </c>
      <c r="T2927" s="729" t="str">
        <f>IFERROR(ROUND(VLOOKUP(N2927,Reinigungstage,IF('Gebäude-Typen'!$C$6&lt;&gt;0,'Gebäude-Typen'!$C$6,VLOOKUP(C2927,Gebäude_Typen,2,FALSE)),FALSE),2)/2,"")</f>
        <v/>
      </c>
      <c r="U2927" s="730">
        <f t="shared" si="433"/>
        <v>17.98</v>
      </c>
      <c r="V2927" s="731" t="str">
        <f>IFERROR(INDEX('2. Raumgruppen'!$A$1:$Y$33,MATCH(IF(ISERROR(SEARCH(" ",M2927,1)),MID(M2927,1,3),MID(M2927,1,SEARCH(" ",M2927,1)-1)),'2. Raumgruppen'!$B:$B,0),IF(ISERROR(SEARCH(" ",M2927,1)),MATCH('2. Raumgruppen'!$L$8,'2. Raumgruppen'!$8:$8,0),MATCH(MID(M2927,SEARCH(" ",M2927,1)+1,3),'2. Raumgruppen'!$8:$8,0))),"")</f>
        <v/>
      </c>
      <c r="W2927" s="731" t="str">
        <f>IFERROR(INDEX('2. Raumgruppen'!$A$1:$Y$33,MATCH(IF(ISERROR(SEARCH(" ",N2927,1)),MID(N2927,1,3),MID(N2927,1,SEARCH(" ",N2927,1)-1)),'2. Raumgruppen'!$B:$B,0),IF(ISERROR(SEARCH(" ",N2927,1)),MATCH('2. Raumgruppen'!$L$8,'2. Raumgruppen'!$8:$8,0),MATCH(MID(N2927,SEARCH(" ",N2927,1)+1,3),'2. Raumgruppen'!$8:$8,0))),"")</f>
        <v/>
      </c>
      <c r="X2927" s="732" t="str">
        <f t="shared" si="434"/>
        <v/>
      </c>
      <c r="Y2927" s="732" t="str">
        <f t="shared" si="435"/>
        <v/>
      </c>
      <c r="Z2927" s="733" t="str">
        <f t="shared" si="436"/>
        <v/>
      </c>
      <c r="AA2927" s="732" t="str">
        <f t="shared" si="437"/>
        <v/>
      </c>
      <c r="AB2927" s="643"/>
      <c r="AC2927" s="276"/>
      <c r="AD2927" s="277"/>
      <c r="AE2927" s="278"/>
      <c r="AF2927" s="278" t="str">
        <f t="shared" si="429"/>
        <v/>
      </c>
      <c r="AG2927" s="278"/>
      <c r="AH2927" s="279">
        <f t="shared" si="430"/>
        <v>17.98</v>
      </c>
      <c r="AI2927" s="279" t="str">
        <f t="shared" si="431"/>
        <v/>
      </c>
      <c r="AJ2927" s="279" t="str">
        <f t="shared" si="432"/>
        <v/>
      </c>
      <c r="AK2927" s="278"/>
      <c r="AL2927" s="278"/>
      <c r="AM2927" s="278"/>
      <c r="AN2927" s="278"/>
      <c r="AO2927" s="262"/>
      <c r="AP2927" s="262"/>
      <c r="AQ2927" s="262"/>
      <c r="AR2927" s="262"/>
      <c r="AS2927" s="262"/>
      <c r="AT2927" s="262"/>
      <c r="AU2927" s="262"/>
      <c r="AV2927" s="262"/>
      <c r="AW2927" s="262"/>
      <c r="AX2927" s="262"/>
      <c r="AY2927" s="262"/>
      <c r="AZ2927" s="264"/>
    </row>
    <row r="2928" spans="2:69" ht="27" hidden="1" customHeight="1">
      <c r="B2928" s="639">
        <v>2914</v>
      </c>
      <c r="C2928" s="639"/>
      <c r="D2928" s="640"/>
      <c r="E2928" s="640"/>
      <c r="F2928" s="640" t="str">
        <f>IFERROR(VLOOKUP(C2928,'Gebäude-Typen'!$A$7:$D$215,4,FALSE),"")</f>
        <v/>
      </c>
      <c r="G2928" s="641"/>
      <c r="H2928" s="640"/>
      <c r="I2928" s="639"/>
      <c r="J2928" s="640"/>
      <c r="K2928" s="642"/>
      <c r="L2928" s="639"/>
      <c r="M2928" s="639"/>
      <c r="N2928" s="639"/>
      <c r="O2928" s="639"/>
      <c r="P2928" s="734"/>
      <c r="Q2928" s="642"/>
      <c r="R2928" s="639"/>
      <c r="S2928" s="729" t="str">
        <f>IFERROR(ROUND(VLOOKUP(M2928,Reinigungstage,IF('Gebäude-Typen'!$C$6&lt;&gt;0,'Gebäude-Typen'!$C$6,VLOOKUP(C2928,Gebäude_Typen,2,FALSE)),FALSE),2)/2,"")</f>
        <v/>
      </c>
      <c r="T2928" s="729" t="str">
        <f>IFERROR(ROUND(VLOOKUP(N2928,Reinigungstage,IF('Gebäude-Typen'!$C$6&lt;&gt;0,'Gebäude-Typen'!$C$6,VLOOKUP(C2928,Gebäude_Typen,2,FALSE)),FALSE),2)/2,"")</f>
        <v/>
      </c>
      <c r="U2928" s="730">
        <f t="shared" si="433"/>
        <v>17.98</v>
      </c>
      <c r="V2928" s="731" t="str">
        <f>IFERROR(INDEX('2. Raumgruppen'!$A$1:$Y$33,MATCH(IF(ISERROR(SEARCH(" ",M2928,1)),MID(M2928,1,3),MID(M2928,1,SEARCH(" ",M2928,1)-1)),'2. Raumgruppen'!$B:$B,0),IF(ISERROR(SEARCH(" ",M2928,1)),MATCH('2. Raumgruppen'!$L$8,'2. Raumgruppen'!$8:$8,0),MATCH(MID(M2928,SEARCH(" ",M2928,1)+1,3),'2. Raumgruppen'!$8:$8,0))),"")</f>
        <v/>
      </c>
      <c r="W2928" s="731" t="str">
        <f>IFERROR(INDEX('2. Raumgruppen'!$A$1:$Y$33,MATCH(IF(ISERROR(SEARCH(" ",N2928,1)),MID(N2928,1,3),MID(N2928,1,SEARCH(" ",N2928,1)-1)),'2. Raumgruppen'!$B:$B,0),IF(ISERROR(SEARCH(" ",N2928,1)),MATCH('2. Raumgruppen'!$L$8,'2. Raumgruppen'!$8:$8,0),MATCH(MID(N2928,SEARCH(" ",N2928,1)+1,3),'2. Raumgruppen'!$8:$8,0))),"")</f>
        <v/>
      </c>
      <c r="X2928" s="732" t="str">
        <f t="shared" si="434"/>
        <v/>
      </c>
      <c r="Y2928" s="732" t="str">
        <f t="shared" si="435"/>
        <v/>
      </c>
      <c r="Z2928" s="733" t="str">
        <f t="shared" si="436"/>
        <v/>
      </c>
      <c r="AA2928" s="732" t="str">
        <f t="shared" si="437"/>
        <v/>
      </c>
      <c r="AB2928" s="643"/>
      <c r="AC2928" s="276"/>
      <c r="AD2928" s="277"/>
      <c r="AE2928" s="278"/>
      <c r="AF2928" s="278" t="str">
        <f t="shared" si="429"/>
        <v/>
      </c>
      <c r="AG2928" s="278"/>
      <c r="AH2928" s="279">
        <f t="shared" si="430"/>
        <v>17.98</v>
      </c>
      <c r="AI2928" s="279" t="str">
        <f t="shared" si="431"/>
        <v/>
      </c>
      <c r="AJ2928" s="279" t="str">
        <f t="shared" si="432"/>
        <v/>
      </c>
      <c r="AK2928" s="278"/>
      <c r="AL2928" s="278"/>
      <c r="AM2928" s="278"/>
      <c r="AN2928" s="278"/>
      <c r="AO2928" s="262"/>
      <c r="AP2928" s="262"/>
      <c r="AQ2928" s="262"/>
      <c r="AR2928" s="262"/>
      <c r="AS2928" s="262"/>
      <c r="AT2928" s="262"/>
      <c r="AU2928" s="262"/>
      <c r="AV2928" s="262"/>
      <c r="AW2928" s="278"/>
      <c r="AX2928" s="262"/>
      <c r="AY2928" s="262"/>
      <c r="AZ2928" s="262"/>
      <c r="BL2928" s="281"/>
      <c r="BM2928" s="281"/>
      <c r="BN2928" s="281"/>
      <c r="BO2928" s="281"/>
      <c r="BP2928" s="281"/>
      <c r="BQ2928" s="281"/>
    </row>
    <row r="2929" spans="1:52" ht="27" hidden="1" customHeight="1">
      <c r="B2929" s="639">
        <v>2915</v>
      </c>
      <c r="C2929" s="639"/>
      <c r="D2929" s="640"/>
      <c r="E2929" s="640"/>
      <c r="F2929" s="640" t="str">
        <f>IFERROR(VLOOKUP(C2929,'Gebäude-Typen'!$A$7:$D$215,4,FALSE),"")</f>
        <v/>
      </c>
      <c r="G2929" s="641"/>
      <c r="H2929" s="640"/>
      <c r="I2929" s="639"/>
      <c r="J2929" s="640"/>
      <c r="K2929" s="642"/>
      <c r="L2929" s="639"/>
      <c r="M2929" s="639"/>
      <c r="N2929" s="639"/>
      <c r="O2929" s="639"/>
      <c r="P2929" s="734"/>
      <c r="Q2929" s="642"/>
      <c r="R2929" s="639"/>
      <c r="S2929" s="729" t="str">
        <f>IFERROR(ROUND(VLOOKUP(M2929,Reinigungstage,IF('Gebäude-Typen'!$C$6&lt;&gt;0,'Gebäude-Typen'!$C$6,VLOOKUP(C2929,Gebäude_Typen,2,FALSE)),FALSE),2)/2,"")</f>
        <v/>
      </c>
      <c r="T2929" s="729" t="str">
        <f>IFERROR(ROUND(VLOOKUP(N2929,Reinigungstage,IF('Gebäude-Typen'!$C$6&lt;&gt;0,'Gebäude-Typen'!$C$6,VLOOKUP(C2929,Gebäude_Typen,2,FALSE)),FALSE),2)/2,"")</f>
        <v/>
      </c>
      <c r="U2929" s="730">
        <f t="shared" si="433"/>
        <v>17.98</v>
      </c>
      <c r="V2929" s="731" t="str">
        <f>IFERROR(INDEX('2. Raumgruppen'!$A$1:$Y$33,MATCH(IF(ISERROR(SEARCH(" ",M2929,1)),MID(M2929,1,3),MID(M2929,1,SEARCH(" ",M2929,1)-1)),'2. Raumgruppen'!$B:$B,0),IF(ISERROR(SEARCH(" ",M2929,1)),MATCH('2. Raumgruppen'!$L$8,'2. Raumgruppen'!$8:$8,0),MATCH(MID(M2929,SEARCH(" ",M2929,1)+1,3),'2. Raumgruppen'!$8:$8,0))),"")</f>
        <v/>
      </c>
      <c r="W2929" s="731" t="str">
        <f>IFERROR(INDEX('2. Raumgruppen'!$A$1:$Y$33,MATCH(IF(ISERROR(SEARCH(" ",N2929,1)),MID(N2929,1,3),MID(N2929,1,SEARCH(" ",N2929,1)-1)),'2. Raumgruppen'!$B:$B,0),IF(ISERROR(SEARCH(" ",N2929,1)),MATCH('2. Raumgruppen'!$L$8,'2. Raumgruppen'!$8:$8,0),MATCH(MID(N2929,SEARCH(" ",N2929,1)+1,3),'2. Raumgruppen'!$8:$8,0))),"")</f>
        <v/>
      </c>
      <c r="X2929" s="732" t="str">
        <f t="shared" si="434"/>
        <v/>
      </c>
      <c r="Y2929" s="732" t="str">
        <f t="shared" si="435"/>
        <v/>
      </c>
      <c r="Z2929" s="733" t="str">
        <f t="shared" si="436"/>
        <v/>
      </c>
      <c r="AA2929" s="732" t="str">
        <f t="shared" si="437"/>
        <v/>
      </c>
      <c r="AB2929" s="643"/>
      <c r="AC2929" s="276"/>
      <c r="AD2929" s="277"/>
      <c r="AE2929" s="278"/>
      <c r="AF2929" s="278" t="str">
        <f t="shared" si="429"/>
        <v/>
      </c>
      <c r="AG2929" s="278"/>
      <c r="AH2929" s="279">
        <f t="shared" si="430"/>
        <v>17.98</v>
      </c>
      <c r="AI2929" s="279" t="str">
        <f t="shared" si="431"/>
        <v/>
      </c>
      <c r="AJ2929" s="279" t="str">
        <f t="shared" si="432"/>
        <v/>
      </c>
      <c r="AK2929" s="278"/>
      <c r="AL2929" s="278"/>
      <c r="AM2929" s="278"/>
      <c r="AN2929" s="278"/>
      <c r="AO2929" s="262"/>
      <c r="AP2929" s="262"/>
      <c r="AQ2929" s="262"/>
      <c r="AR2929" s="262"/>
      <c r="AS2929" s="262"/>
      <c r="AT2929" s="262"/>
      <c r="AU2929" s="262"/>
      <c r="AV2929" s="262"/>
      <c r="AW2929" s="262"/>
      <c r="AX2929" s="264"/>
      <c r="AY2929" s="264"/>
      <c r="AZ2929" s="262"/>
    </row>
    <row r="2930" spans="1:52" ht="27" hidden="1" customHeight="1">
      <c r="B2930" s="639">
        <v>2916</v>
      </c>
      <c r="C2930" s="639"/>
      <c r="D2930" s="640"/>
      <c r="E2930" s="640"/>
      <c r="F2930" s="640" t="str">
        <f>IFERROR(VLOOKUP(C2930,'Gebäude-Typen'!$A$7:$D$215,4,FALSE),"")</f>
        <v/>
      </c>
      <c r="G2930" s="641"/>
      <c r="H2930" s="640"/>
      <c r="I2930" s="639"/>
      <c r="J2930" s="640"/>
      <c r="K2930" s="642"/>
      <c r="L2930" s="639"/>
      <c r="M2930" s="639"/>
      <c r="N2930" s="639"/>
      <c r="O2930" s="639"/>
      <c r="P2930" s="734"/>
      <c r="Q2930" s="642"/>
      <c r="R2930" s="639"/>
      <c r="S2930" s="729" t="str">
        <f>IFERROR(ROUND(VLOOKUP(M2930,Reinigungstage,IF('Gebäude-Typen'!$C$6&lt;&gt;0,'Gebäude-Typen'!$C$6,VLOOKUP(C2930,Gebäude_Typen,2,FALSE)),FALSE),2)/2,"")</f>
        <v/>
      </c>
      <c r="T2930" s="729" t="str">
        <f>IFERROR(ROUND(VLOOKUP(N2930,Reinigungstage,IF('Gebäude-Typen'!$C$6&lt;&gt;0,'Gebäude-Typen'!$C$6,VLOOKUP(C2930,Gebäude_Typen,2,FALSE)),FALSE),2)/2,"")</f>
        <v/>
      </c>
      <c r="U2930" s="730">
        <f t="shared" si="433"/>
        <v>17.98</v>
      </c>
      <c r="V2930" s="731" t="str">
        <f>IFERROR(INDEX('2. Raumgruppen'!$A$1:$Y$33,MATCH(IF(ISERROR(SEARCH(" ",M2930,1)),MID(M2930,1,3),MID(M2930,1,SEARCH(" ",M2930,1)-1)),'2. Raumgruppen'!$B:$B,0),IF(ISERROR(SEARCH(" ",M2930,1)),MATCH('2. Raumgruppen'!$L$8,'2. Raumgruppen'!$8:$8,0),MATCH(MID(M2930,SEARCH(" ",M2930,1)+1,3),'2. Raumgruppen'!$8:$8,0))),"")</f>
        <v/>
      </c>
      <c r="W2930" s="731" t="str">
        <f>IFERROR(INDEX('2. Raumgruppen'!$A$1:$Y$33,MATCH(IF(ISERROR(SEARCH(" ",N2930,1)),MID(N2930,1,3),MID(N2930,1,SEARCH(" ",N2930,1)-1)),'2. Raumgruppen'!$B:$B,0),IF(ISERROR(SEARCH(" ",N2930,1)),MATCH('2. Raumgruppen'!$L$8,'2. Raumgruppen'!$8:$8,0),MATCH(MID(N2930,SEARCH(" ",N2930,1)+1,3),'2. Raumgruppen'!$8:$8,0))),"")</f>
        <v/>
      </c>
      <c r="X2930" s="732" t="str">
        <f t="shared" si="434"/>
        <v/>
      </c>
      <c r="Y2930" s="732" t="str">
        <f t="shared" si="435"/>
        <v/>
      </c>
      <c r="Z2930" s="733" t="str">
        <f t="shared" si="436"/>
        <v/>
      </c>
      <c r="AA2930" s="732" t="str">
        <f t="shared" si="437"/>
        <v/>
      </c>
      <c r="AB2930" s="643"/>
      <c r="AC2930" s="276"/>
      <c r="AD2930" s="277"/>
      <c r="AE2930" s="278"/>
      <c r="AF2930" s="278" t="str">
        <f t="shared" si="429"/>
        <v/>
      </c>
      <c r="AG2930" s="278"/>
      <c r="AH2930" s="279">
        <f t="shared" si="430"/>
        <v>17.98</v>
      </c>
      <c r="AI2930" s="279" t="str">
        <f t="shared" si="431"/>
        <v/>
      </c>
      <c r="AJ2930" s="279" t="str">
        <f t="shared" si="432"/>
        <v/>
      </c>
      <c r="AK2930" s="278"/>
      <c r="AL2930" s="278"/>
      <c r="AM2930" s="278"/>
      <c r="AN2930" s="278"/>
      <c r="AO2930" s="262"/>
      <c r="AP2930" s="262"/>
      <c r="AQ2930" s="262"/>
      <c r="AR2930" s="262"/>
      <c r="AS2930" s="262"/>
      <c r="AT2930" s="262"/>
      <c r="AU2930" s="262"/>
      <c r="AV2930" s="262"/>
      <c r="AW2930" s="262"/>
      <c r="AX2930" s="262"/>
      <c r="AY2930" s="262"/>
      <c r="AZ2930" s="278"/>
    </row>
    <row r="2931" spans="1:52" ht="27" hidden="1" customHeight="1">
      <c r="B2931" s="639">
        <v>2917</v>
      </c>
      <c r="C2931" s="639"/>
      <c r="D2931" s="640"/>
      <c r="E2931" s="640"/>
      <c r="F2931" s="640" t="str">
        <f>IFERROR(VLOOKUP(C2931,'Gebäude-Typen'!$A$7:$D$215,4,FALSE),"")</f>
        <v/>
      </c>
      <c r="G2931" s="641"/>
      <c r="H2931" s="640"/>
      <c r="I2931" s="639"/>
      <c r="J2931" s="640"/>
      <c r="K2931" s="642"/>
      <c r="L2931" s="639"/>
      <c r="M2931" s="639"/>
      <c r="N2931" s="639"/>
      <c r="O2931" s="639"/>
      <c r="P2931" s="734"/>
      <c r="Q2931" s="642"/>
      <c r="R2931" s="639"/>
      <c r="S2931" s="729" t="str">
        <f>IFERROR(ROUND(VLOOKUP(M2931,Reinigungstage,IF('Gebäude-Typen'!$C$6&lt;&gt;0,'Gebäude-Typen'!$C$6,VLOOKUP(C2931,Gebäude_Typen,2,FALSE)),FALSE),2)/2,"")</f>
        <v/>
      </c>
      <c r="T2931" s="729" t="str">
        <f>IFERROR(ROUND(VLOOKUP(N2931,Reinigungstage,IF('Gebäude-Typen'!$C$6&lt;&gt;0,'Gebäude-Typen'!$C$6,VLOOKUP(C2931,Gebäude_Typen,2,FALSE)),FALSE),2)/2,"")</f>
        <v/>
      </c>
      <c r="U2931" s="730">
        <f t="shared" si="433"/>
        <v>17.98</v>
      </c>
      <c r="V2931" s="731" t="str">
        <f>IFERROR(INDEX('2. Raumgruppen'!$A$1:$Y$33,MATCH(IF(ISERROR(SEARCH(" ",M2931,1)),MID(M2931,1,3),MID(M2931,1,SEARCH(" ",M2931,1)-1)),'2. Raumgruppen'!$B:$B,0),IF(ISERROR(SEARCH(" ",M2931,1)),MATCH('2. Raumgruppen'!$L$8,'2. Raumgruppen'!$8:$8,0),MATCH(MID(M2931,SEARCH(" ",M2931,1)+1,3),'2. Raumgruppen'!$8:$8,0))),"")</f>
        <v/>
      </c>
      <c r="W2931" s="731" t="str">
        <f>IFERROR(INDEX('2. Raumgruppen'!$A$1:$Y$33,MATCH(IF(ISERROR(SEARCH(" ",N2931,1)),MID(N2931,1,3),MID(N2931,1,SEARCH(" ",N2931,1)-1)),'2. Raumgruppen'!$B:$B,0),IF(ISERROR(SEARCH(" ",N2931,1)),MATCH('2. Raumgruppen'!$L$8,'2. Raumgruppen'!$8:$8,0),MATCH(MID(N2931,SEARCH(" ",N2931,1)+1,3),'2. Raumgruppen'!$8:$8,0))),"")</f>
        <v/>
      </c>
      <c r="X2931" s="732" t="str">
        <f t="shared" si="434"/>
        <v/>
      </c>
      <c r="Y2931" s="732" t="str">
        <f t="shared" si="435"/>
        <v/>
      </c>
      <c r="Z2931" s="733" t="str">
        <f t="shared" si="436"/>
        <v/>
      </c>
      <c r="AA2931" s="732" t="str">
        <f t="shared" si="437"/>
        <v/>
      </c>
      <c r="AB2931" s="643"/>
      <c r="AC2931" s="276"/>
      <c r="AD2931" s="277"/>
      <c r="AE2931" s="278"/>
      <c r="AF2931" s="278" t="str">
        <f t="shared" si="429"/>
        <v/>
      </c>
      <c r="AG2931" s="278"/>
      <c r="AH2931" s="279">
        <f t="shared" si="430"/>
        <v>17.98</v>
      </c>
      <c r="AI2931" s="279" t="str">
        <f t="shared" si="431"/>
        <v/>
      </c>
      <c r="AJ2931" s="279" t="str">
        <f t="shared" si="432"/>
        <v/>
      </c>
      <c r="AK2931" s="278"/>
      <c r="AL2931" s="278"/>
      <c r="AM2931" s="278"/>
      <c r="AN2931" s="278"/>
      <c r="AO2931" s="262"/>
      <c r="AP2931" s="262"/>
      <c r="AQ2931" s="262"/>
      <c r="AR2931" s="262"/>
      <c r="AS2931" s="262"/>
      <c r="AT2931" s="262"/>
      <c r="AU2931" s="262"/>
      <c r="AV2931" s="262"/>
      <c r="AW2931" s="262"/>
      <c r="AX2931" s="264"/>
      <c r="AY2931" s="262"/>
      <c r="AZ2931" s="262"/>
    </row>
    <row r="2932" spans="1:52" ht="27" hidden="1" customHeight="1">
      <c r="B2932" s="639">
        <v>2918</v>
      </c>
      <c r="C2932" s="639"/>
      <c r="D2932" s="640"/>
      <c r="E2932" s="640"/>
      <c r="F2932" s="640" t="str">
        <f>IFERROR(VLOOKUP(C2932,'Gebäude-Typen'!$A$7:$D$215,4,FALSE),"")</f>
        <v/>
      </c>
      <c r="G2932" s="641"/>
      <c r="H2932" s="640"/>
      <c r="I2932" s="639"/>
      <c r="J2932" s="640"/>
      <c r="K2932" s="642"/>
      <c r="L2932" s="639"/>
      <c r="M2932" s="639"/>
      <c r="N2932" s="639"/>
      <c r="O2932" s="639"/>
      <c r="P2932" s="734"/>
      <c r="Q2932" s="642"/>
      <c r="R2932" s="639"/>
      <c r="S2932" s="729" t="str">
        <f>IFERROR(ROUND(VLOOKUP(M2932,Reinigungstage,IF('Gebäude-Typen'!$C$6&lt;&gt;0,'Gebäude-Typen'!$C$6,VLOOKUP(C2932,Gebäude_Typen,2,FALSE)),FALSE),2)/2,"")</f>
        <v/>
      </c>
      <c r="T2932" s="729" t="str">
        <f>IFERROR(ROUND(VLOOKUP(N2932,Reinigungstage,IF('Gebäude-Typen'!$C$6&lt;&gt;0,'Gebäude-Typen'!$C$6,VLOOKUP(C2932,Gebäude_Typen,2,FALSE)),FALSE),2)/2,"")</f>
        <v/>
      </c>
      <c r="U2932" s="730">
        <f t="shared" si="433"/>
        <v>17.98</v>
      </c>
      <c r="V2932" s="731" t="str">
        <f>IFERROR(INDEX('2. Raumgruppen'!$A$1:$Y$33,MATCH(IF(ISERROR(SEARCH(" ",M2932,1)),MID(M2932,1,3),MID(M2932,1,SEARCH(" ",M2932,1)-1)),'2. Raumgruppen'!$B:$B,0),IF(ISERROR(SEARCH(" ",M2932,1)),MATCH('2. Raumgruppen'!$L$8,'2. Raumgruppen'!$8:$8,0),MATCH(MID(M2932,SEARCH(" ",M2932,1)+1,3),'2. Raumgruppen'!$8:$8,0))),"")</f>
        <v/>
      </c>
      <c r="W2932" s="731" t="str">
        <f>IFERROR(INDEX('2. Raumgruppen'!$A$1:$Y$33,MATCH(IF(ISERROR(SEARCH(" ",N2932,1)),MID(N2932,1,3),MID(N2932,1,SEARCH(" ",N2932,1)-1)),'2. Raumgruppen'!$B:$B,0),IF(ISERROR(SEARCH(" ",N2932,1)),MATCH('2. Raumgruppen'!$L$8,'2. Raumgruppen'!$8:$8,0),MATCH(MID(N2932,SEARCH(" ",N2932,1)+1,3),'2. Raumgruppen'!$8:$8,0))),"")</f>
        <v/>
      </c>
      <c r="X2932" s="732" t="str">
        <f t="shared" si="434"/>
        <v/>
      </c>
      <c r="Y2932" s="732" t="str">
        <f t="shared" si="435"/>
        <v/>
      </c>
      <c r="Z2932" s="733" t="str">
        <f t="shared" si="436"/>
        <v/>
      </c>
      <c r="AA2932" s="732" t="str">
        <f t="shared" si="437"/>
        <v/>
      </c>
      <c r="AB2932" s="643"/>
      <c r="AC2932" s="276"/>
      <c r="AD2932" s="277"/>
      <c r="AE2932" s="278"/>
      <c r="AF2932" s="278" t="str">
        <f t="shared" si="429"/>
        <v/>
      </c>
      <c r="AG2932" s="278"/>
      <c r="AH2932" s="279">
        <f t="shared" si="430"/>
        <v>17.98</v>
      </c>
      <c r="AI2932" s="279" t="str">
        <f t="shared" si="431"/>
        <v/>
      </c>
      <c r="AJ2932" s="279" t="str">
        <f t="shared" si="432"/>
        <v/>
      </c>
      <c r="AK2932" s="278"/>
      <c r="AL2932" s="278"/>
      <c r="AM2932" s="278"/>
      <c r="AN2932" s="278"/>
      <c r="AO2932" s="262"/>
      <c r="AP2932" s="262"/>
      <c r="AQ2932" s="262"/>
      <c r="AR2932" s="262"/>
      <c r="AS2932" s="262"/>
      <c r="AT2932" s="262"/>
      <c r="AU2932" s="262"/>
      <c r="AV2932" s="262"/>
      <c r="AW2932" s="262"/>
      <c r="AX2932" s="264"/>
      <c r="AY2932" s="264"/>
      <c r="AZ2932" s="262"/>
    </row>
    <row r="2933" spans="1:52" ht="27" hidden="1" customHeight="1">
      <c r="B2933" s="639">
        <v>2919</v>
      </c>
      <c r="C2933" s="639"/>
      <c r="D2933" s="640"/>
      <c r="E2933" s="640"/>
      <c r="F2933" s="640" t="str">
        <f>IFERROR(VLOOKUP(C2933,'Gebäude-Typen'!$A$7:$D$215,4,FALSE),"")</f>
        <v/>
      </c>
      <c r="G2933" s="641"/>
      <c r="H2933" s="640"/>
      <c r="I2933" s="639"/>
      <c r="J2933" s="640"/>
      <c r="K2933" s="642"/>
      <c r="L2933" s="639"/>
      <c r="M2933" s="639"/>
      <c r="N2933" s="639"/>
      <c r="O2933" s="639"/>
      <c r="P2933" s="734"/>
      <c r="Q2933" s="642"/>
      <c r="R2933" s="639"/>
      <c r="S2933" s="729" t="str">
        <f>IFERROR(ROUND(VLOOKUP(M2933,Reinigungstage,IF('Gebäude-Typen'!$C$6&lt;&gt;0,'Gebäude-Typen'!$C$6,VLOOKUP(C2933,Gebäude_Typen,2,FALSE)),FALSE),2)/2,"")</f>
        <v/>
      </c>
      <c r="T2933" s="729" t="str">
        <f>IFERROR(ROUND(VLOOKUP(N2933,Reinigungstage,IF('Gebäude-Typen'!$C$6&lt;&gt;0,'Gebäude-Typen'!$C$6,VLOOKUP(C2933,Gebäude_Typen,2,FALSE)),FALSE),2)/2,"")</f>
        <v/>
      </c>
      <c r="U2933" s="730">
        <f t="shared" si="433"/>
        <v>17.98</v>
      </c>
      <c r="V2933" s="731" t="str">
        <f>IFERROR(INDEX('2. Raumgruppen'!$A$1:$Y$33,MATCH(IF(ISERROR(SEARCH(" ",M2933,1)),MID(M2933,1,3),MID(M2933,1,SEARCH(" ",M2933,1)-1)),'2. Raumgruppen'!$B:$B,0),IF(ISERROR(SEARCH(" ",M2933,1)),MATCH('2. Raumgruppen'!$L$8,'2. Raumgruppen'!$8:$8,0),MATCH(MID(M2933,SEARCH(" ",M2933,1)+1,3),'2. Raumgruppen'!$8:$8,0))),"")</f>
        <v/>
      </c>
      <c r="W2933" s="731" t="str">
        <f>IFERROR(INDEX('2. Raumgruppen'!$A$1:$Y$33,MATCH(IF(ISERROR(SEARCH(" ",N2933,1)),MID(N2933,1,3),MID(N2933,1,SEARCH(" ",N2933,1)-1)),'2. Raumgruppen'!$B:$B,0),IF(ISERROR(SEARCH(" ",N2933,1)),MATCH('2. Raumgruppen'!$L$8,'2. Raumgruppen'!$8:$8,0),MATCH(MID(N2933,SEARCH(" ",N2933,1)+1,3),'2. Raumgruppen'!$8:$8,0))),"")</f>
        <v/>
      </c>
      <c r="X2933" s="732" t="str">
        <f t="shared" si="434"/>
        <v/>
      </c>
      <c r="Y2933" s="732" t="str">
        <f t="shared" si="435"/>
        <v/>
      </c>
      <c r="Z2933" s="733" t="str">
        <f t="shared" si="436"/>
        <v/>
      </c>
      <c r="AA2933" s="732" t="str">
        <f t="shared" si="437"/>
        <v/>
      </c>
      <c r="AB2933" s="643"/>
      <c r="AC2933" s="276"/>
      <c r="AD2933" s="277"/>
      <c r="AE2933" s="278"/>
      <c r="AF2933" s="278" t="str">
        <f t="shared" ref="AF2933:AF2996" si="438">LEFT(N2933,1)</f>
        <v/>
      </c>
      <c r="AG2933" s="278"/>
      <c r="AH2933" s="279">
        <f t="shared" ref="AH2933:AH2996" si="439">IF(U2933=SVS,U2933,"")</f>
        <v>17.98</v>
      </c>
      <c r="AI2933" s="279" t="str">
        <f t="shared" ref="AI2933:AI2996" si="440">IF(U2933=SVSg,U2933,"")</f>
        <v/>
      </c>
      <c r="AJ2933" s="279" t="str">
        <f t="shared" ref="AJ2933:AJ2996" si="441">IF(AND(U2933&lt;&gt;SVS,U2933&lt;&gt;SVSg,T2933&lt;&gt;0),U2933,"")</f>
        <v/>
      </c>
      <c r="AK2933" s="278"/>
      <c r="AL2933" s="278"/>
      <c r="AM2933" s="278"/>
      <c r="AN2933" s="278"/>
      <c r="AO2933" s="262"/>
      <c r="AP2933" s="262"/>
      <c r="AQ2933" s="262"/>
      <c r="AR2933" s="262"/>
      <c r="AS2933" s="262"/>
      <c r="AT2933" s="262"/>
      <c r="AU2933" s="262"/>
      <c r="AV2933" s="262"/>
      <c r="AW2933" s="262"/>
      <c r="AX2933" s="262"/>
      <c r="AY2933" s="264"/>
      <c r="AZ2933" s="262"/>
    </row>
    <row r="2934" spans="1:52" ht="27" hidden="1" customHeight="1">
      <c r="B2934" s="639">
        <v>2920</v>
      </c>
      <c r="C2934" s="639"/>
      <c r="D2934" s="640"/>
      <c r="E2934" s="640"/>
      <c r="F2934" s="640" t="str">
        <f>IFERROR(VLOOKUP(C2934,'Gebäude-Typen'!$A$7:$D$215,4,FALSE),"")</f>
        <v/>
      </c>
      <c r="G2934" s="641"/>
      <c r="H2934" s="640"/>
      <c r="I2934" s="639"/>
      <c r="J2934" s="640"/>
      <c r="K2934" s="642"/>
      <c r="L2934" s="639"/>
      <c r="M2934" s="639"/>
      <c r="N2934" s="639"/>
      <c r="O2934" s="639"/>
      <c r="P2934" s="734"/>
      <c r="Q2934" s="642"/>
      <c r="R2934" s="639"/>
      <c r="S2934" s="729" t="str">
        <f>IFERROR(ROUND(VLOOKUP(M2934,Reinigungstage,IF('Gebäude-Typen'!$C$6&lt;&gt;0,'Gebäude-Typen'!$C$6,VLOOKUP(C2934,Gebäude_Typen,2,FALSE)),FALSE),2)/2,"")</f>
        <v/>
      </c>
      <c r="T2934" s="729" t="str">
        <f>IFERROR(ROUND(VLOOKUP(N2934,Reinigungstage,IF('Gebäude-Typen'!$C$6&lt;&gt;0,'Gebäude-Typen'!$C$6,VLOOKUP(C2934,Gebäude_Typen,2,FALSE)),FALSE),2)/2,"")</f>
        <v/>
      </c>
      <c r="U2934" s="730">
        <f t="shared" si="433"/>
        <v>17.98</v>
      </c>
      <c r="V2934" s="731" t="str">
        <f>IFERROR(INDEX('2. Raumgruppen'!$A$1:$Y$33,MATCH(IF(ISERROR(SEARCH(" ",M2934,1)),MID(M2934,1,3),MID(M2934,1,SEARCH(" ",M2934,1)-1)),'2. Raumgruppen'!$B:$B,0),IF(ISERROR(SEARCH(" ",M2934,1)),MATCH('2. Raumgruppen'!$L$8,'2. Raumgruppen'!$8:$8,0),MATCH(MID(M2934,SEARCH(" ",M2934,1)+1,3),'2. Raumgruppen'!$8:$8,0))),"")</f>
        <v/>
      </c>
      <c r="W2934" s="731" t="str">
        <f>IFERROR(INDEX('2. Raumgruppen'!$A$1:$Y$33,MATCH(IF(ISERROR(SEARCH(" ",N2934,1)),MID(N2934,1,3),MID(N2934,1,SEARCH(" ",N2934,1)-1)),'2. Raumgruppen'!$B:$B,0),IF(ISERROR(SEARCH(" ",N2934,1)),MATCH('2. Raumgruppen'!$L$8,'2. Raumgruppen'!$8:$8,0),MATCH(MID(N2934,SEARCH(" ",N2934,1)+1,3),'2. Raumgruppen'!$8:$8,0))),"")</f>
        <v/>
      </c>
      <c r="X2934" s="732" t="str">
        <f t="shared" si="434"/>
        <v/>
      </c>
      <c r="Y2934" s="732" t="str">
        <f t="shared" si="435"/>
        <v/>
      </c>
      <c r="Z2934" s="733" t="str">
        <f t="shared" si="436"/>
        <v/>
      </c>
      <c r="AA2934" s="732" t="str">
        <f t="shared" si="437"/>
        <v/>
      </c>
      <c r="AB2934" s="643"/>
      <c r="AC2934" s="276"/>
      <c r="AD2934" s="277"/>
      <c r="AE2934" s="278"/>
      <c r="AF2934" s="278" t="str">
        <f t="shared" si="438"/>
        <v/>
      </c>
      <c r="AG2934" s="278"/>
      <c r="AH2934" s="279">
        <f t="shared" si="439"/>
        <v>17.98</v>
      </c>
      <c r="AI2934" s="279" t="str">
        <f t="shared" si="440"/>
        <v/>
      </c>
      <c r="AJ2934" s="279" t="str">
        <f t="shared" si="441"/>
        <v/>
      </c>
      <c r="AK2934" s="278"/>
      <c r="AL2934" s="278"/>
      <c r="AM2934" s="278"/>
      <c r="AN2934" s="278"/>
      <c r="AO2934" s="262"/>
      <c r="AP2934" s="262"/>
      <c r="AQ2934" s="262"/>
      <c r="AR2934" s="262"/>
      <c r="AS2934" s="262"/>
      <c r="AT2934" s="262"/>
      <c r="AU2934" s="262"/>
      <c r="AV2934" s="262"/>
      <c r="AW2934" s="262"/>
      <c r="AX2934" s="262"/>
      <c r="AY2934" s="262"/>
      <c r="AZ2934" s="262"/>
    </row>
    <row r="2935" spans="1:52" ht="27" hidden="1" customHeight="1">
      <c r="B2935" s="639">
        <v>2921</v>
      </c>
      <c r="C2935" s="639"/>
      <c r="D2935" s="640"/>
      <c r="E2935" s="640"/>
      <c r="F2935" s="640" t="str">
        <f>IFERROR(VLOOKUP(C2935,'Gebäude-Typen'!$A$7:$D$215,4,FALSE),"")</f>
        <v/>
      </c>
      <c r="G2935" s="641"/>
      <c r="H2935" s="640"/>
      <c r="I2935" s="639"/>
      <c r="J2935" s="640"/>
      <c r="K2935" s="642"/>
      <c r="L2935" s="639"/>
      <c r="M2935" s="639"/>
      <c r="N2935" s="639"/>
      <c r="O2935" s="639"/>
      <c r="P2935" s="734"/>
      <c r="Q2935" s="642"/>
      <c r="R2935" s="639"/>
      <c r="S2935" s="729" t="str">
        <f>IFERROR(ROUND(VLOOKUP(M2935,Reinigungstage,IF('Gebäude-Typen'!$C$6&lt;&gt;0,'Gebäude-Typen'!$C$6,VLOOKUP(C2935,Gebäude_Typen,2,FALSE)),FALSE),2)/2,"")</f>
        <v/>
      </c>
      <c r="T2935" s="729" t="str">
        <f>IFERROR(ROUND(VLOOKUP(N2935,Reinigungstage,IF('Gebäude-Typen'!$C$6&lt;&gt;0,'Gebäude-Typen'!$C$6,VLOOKUP(C2935,Gebäude_Typen,2,FALSE)),FALSE),2)/2,"")</f>
        <v/>
      </c>
      <c r="U2935" s="730">
        <f t="shared" si="433"/>
        <v>17.98</v>
      </c>
      <c r="V2935" s="731" t="str">
        <f>IFERROR(INDEX('2. Raumgruppen'!$A$1:$Y$33,MATCH(IF(ISERROR(SEARCH(" ",M2935,1)),MID(M2935,1,3),MID(M2935,1,SEARCH(" ",M2935,1)-1)),'2. Raumgruppen'!$B:$B,0),IF(ISERROR(SEARCH(" ",M2935,1)),MATCH('2. Raumgruppen'!$L$8,'2. Raumgruppen'!$8:$8,0),MATCH(MID(M2935,SEARCH(" ",M2935,1)+1,3),'2. Raumgruppen'!$8:$8,0))),"")</f>
        <v/>
      </c>
      <c r="W2935" s="731" t="str">
        <f>IFERROR(INDEX('2. Raumgruppen'!$A$1:$Y$33,MATCH(IF(ISERROR(SEARCH(" ",N2935,1)),MID(N2935,1,3),MID(N2935,1,SEARCH(" ",N2935,1)-1)),'2. Raumgruppen'!$B:$B,0),IF(ISERROR(SEARCH(" ",N2935,1)),MATCH('2. Raumgruppen'!$L$8,'2. Raumgruppen'!$8:$8,0),MATCH(MID(N2935,SEARCH(" ",N2935,1)+1,3),'2. Raumgruppen'!$8:$8,0))),"")</f>
        <v/>
      </c>
      <c r="X2935" s="732" t="str">
        <f t="shared" si="434"/>
        <v/>
      </c>
      <c r="Y2935" s="732" t="str">
        <f t="shared" si="435"/>
        <v/>
      </c>
      <c r="Z2935" s="733" t="str">
        <f t="shared" si="436"/>
        <v/>
      </c>
      <c r="AA2935" s="732" t="str">
        <f t="shared" si="437"/>
        <v/>
      </c>
      <c r="AB2935" s="643"/>
      <c r="AC2935" s="276"/>
      <c r="AD2935" s="277"/>
      <c r="AE2935" s="278"/>
      <c r="AF2935" s="278" t="str">
        <f t="shared" si="438"/>
        <v/>
      </c>
      <c r="AG2935" s="278"/>
      <c r="AH2935" s="279">
        <f t="shared" si="439"/>
        <v>17.98</v>
      </c>
      <c r="AI2935" s="279" t="str">
        <f t="shared" si="440"/>
        <v/>
      </c>
      <c r="AJ2935" s="279" t="str">
        <f t="shared" si="441"/>
        <v/>
      </c>
      <c r="AK2935" s="278"/>
      <c r="AL2935" s="278"/>
      <c r="AM2935" s="278"/>
      <c r="AN2935" s="278"/>
      <c r="AO2935" s="262"/>
      <c r="AP2935" s="262"/>
      <c r="AQ2935" s="262"/>
      <c r="AR2935" s="262"/>
      <c r="AS2935" s="262"/>
      <c r="AT2935" s="262"/>
      <c r="AU2935" s="262"/>
      <c r="AV2935" s="262"/>
      <c r="AW2935" s="262"/>
      <c r="AX2935" s="262"/>
      <c r="AY2935" s="262"/>
      <c r="AZ2935" s="262"/>
    </row>
    <row r="2936" spans="1:52" ht="27" hidden="1" customHeight="1">
      <c r="B2936" s="639">
        <v>2922</v>
      </c>
      <c r="C2936" s="639"/>
      <c r="D2936" s="640"/>
      <c r="E2936" s="640"/>
      <c r="F2936" s="640" t="str">
        <f>IFERROR(VLOOKUP(C2936,'Gebäude-Typen'!$A$7:$D$215,4,FALSE),"")</f>
        <v/>
      </c>
      <c r="G2936" s="641"/>
      <c r="H2936" s="640"/>
      <c r="I2936" s="639"/>
      <c r="J2936" s="640"/>
      <c r="K2936" s="642"/>
      <c r="L2936" s="639"/>
      <c r="M2936" s="639"/>
      <c r="N2936" s="639"/>
      <c r="O2936" s="639"/>
      <c r="P2936" s="734"/>
      <c r="Q2936" s="642"/>
      <c r="R2936" s="639"/>
      <c r="S2936" s="729" t="str">
        <f>IFERROR(ROUND(VLOOKUP(M2936,Reinigungstage,IF('Gebäude-Typen'!$C$6&lt;&gt;0,'Gebäude-Typen'!$C$6,VLOOKUP(C2936,Gebäude_Typen,2,FALSE)),FALSE),2)/2,"")</f>
        <v/>
      </c>
      <c r="T2936" s="729" t="str">
        <f>IFERROR(ROUND(VLOOKUP(N2936,Reinigungstage,IF('Gebäude-Typen'!$C$6&lt;&gt;0,'Gebäude-Typen'!$C$6,VLOOKUP(C2936,Gebäude_Typen,2,FALSE)),FALSE),2)/2,"")</f>
        <v/>
      </c>
      <c r="U2936" s="730">
        <f t="shared" si="433"/>
        <v>17.98</v>
      </c>
      <c r="V2936" s="731" t="str">
        <f>IFERROR(INDEX('2. Raumgruppen'!$A$1:$Y$33,MATCH(IF(ISERROR(SEARCH(" ",M2936,1)),MID(M2936,1,3),MID(M2936,1,SEARCH(" ",M2936,1)-1)),'2. Raumgruppen'!$B:$B,0),IF(ISERROR(SEARCH(" ",M2936,1)),MATCH('2. Raumgruppen'!$L$8,'2. Raumgruppen'!$8:$8,0),MATCH(MID(M2936,SEARCH(" ",M2936,1)+1,3),'2. Raumgruppen'!$8:$8,0))),"")</f>
        <v/>
      </c>
      <c r="W2936" s="731" t="str">
        <f>IFERROR(INDEX('2. Raumgruppen'!$A$1:$Y$33,MATCH(IF(ISERROR(SEARCH(" ",N2936,1)),MID(N2936,1,3),MID(N2936,1,SEARCH(" ",N2936,1)-1)),'2. Raumgruppen'!$B:$B,0),IF(ISERROR(SEARCH(" ",N2936,1)),MATCH('2. Raumgruppen'!$L$8,'2. Raumgruppen'!$8:$8,0),MATCH(MID(N2936,SEARCH(" ",N2936,1)+1,3),'2. Raumgruppen'!$8:$8,0))),"")</f>
        <v/>
      </c>
      <c r="X2936" s="732" t="str">
        <f t="shared" si="434"/>
        <v/>
      </c>
      <c r="Y2936" s="732" t="str">
        <f t="shared" si="435"/>
        <v/>
      </c>
      <c r="Z2936" s="733" t="str">
        <f t="shared" si="436"/>
        <v/>
      </c>
      <c r="AA2936" s="732" t="str">
        <f t="shared" si="437"/>
        <v/>
      </c>
      <c r="AB2936" s="643"/>
      <c r="AC2936" s="276"/>
      <c r="AD2936" s="277"/>
      <c r="AE2936" s="278"/>
      <c r="AF2936" s="278" t="str">
        <f t="shared" si="438"/>
        <v/>
      </c>
      <c r="AG2936" s="278"/>
      <c r="AH2936" s="279">
        <f t="shared" si="439"/>
        <v>17.98</v>
      </c>
      <c r="AI2936" s="279" t="str">
        <f t="shared" si="440"/>
        <v/>
      </c>
      <c r="AJ2936" s="279" t="str">
        <f t="shared" si="441"/>
        <v/>
      </c>
      <c r="AK2936" s="278"/>
      <c r="AL2936" s="278"/>
      <c r="AM2936" s="278"/>
      <c r="AN2936" s="278"/>
      <c r="AO2936" s="262"/>
      <c r="AP2936" s="262"/>
      <c r="AQ2936" s="262"/>
      <c r="AR2936" s="262"/>
      <c r="AS2936" s="262"/>
      <c r="AT2936" s="262"/>
      <c r="AU2936" s="262"/>
      <c r="AV2936" s="262"/>
      <c r="AW2936" s="262"/>
      <c r="AX2936" s="262"/>
      <c r="AY2936" s="262"/>
      <c r="AZ2936" s="264"/>
    </row>
    <row r="2937" spans="1:52" ht="27" hidden="1" customHeight="1">
      <c r="B2937" s="639">
        <v>2923</v>
      </c>
      <c r="C2937" s="639"/>
      <c r="D2937" s="640"/>
      <c r="E2937" s="640"/>
      <c r="F2937" s="640" t="str">
        <f>IFERROR(VLOOKUP(C2937,'Gebäude-Typen'!$A$7:$D$215,4,FALSE),"")</f>
        <v/>
      </c>
      <c r="G2937" s="641"/>
      <c r="H2937" s="640"/>
      <c r="I2937" s="639"/>
      <c r="J2937" s="640"/>
      <c r="K2937" s="642"/>
      <c r="L2937" s="639"/>
      <c r="M2937" s="639"/>
      <c r="N2937" s="639"/>
      <c r="O2937" s="639"/>
      <c r="P2937" s="734"/>
      <c r="Q2937" s="642"/>
      <c r="R2937" s="639"/>
      <c r="S2937" s="729" t="str">
        <f>IFERROR(ROUND(VLOOKUP(M2937,Reinigungstage,IF('Gebäude-Typen'!$C$6&lt;&gt;0,'Gebäude-Typen'!$C$6,VLOOKUP(C2937,Gebäude_Typen,2,FALSE)),FALSE),2)/2,"")</f>
        <v/>
      </c>
      <c r="T2937" s="729" t="str">
        <f>IFERROR(ROUND(VLOOKUP(N2937,Reinigungstage,IF('Gebäude-Typen'!$C$6&lt;&gt;0,'Gebäude-Typen'!$C$6,VLOOKUP(C2937,Gebäude_Typen,2,FALSE)),FALSE),2)/2,"")</f>
        <v/>
      </c>
      <c r="U2937" s="730">
        <f t="shared" si="433"/>
        <v>17.98</v>
      </c>
      <c r="V2937" s="731" t="str">
        <f>IFERROR(INDEX('2. Raumgruppen'!$A$1:$Y$33,MATCH(IF(ISERROR(SEARCH(" ",M2937,1)),MID(M2937,1,3),MID(M2937,1,SEARCH(" ",M2937,1)-1)),'2. Raumgruppen'!$B:$B,0),IF(ISERROR(SEARCH(" ",M2937,1)),MATCH('2. Raumgruppen'!$L$8,'2. Raumgruppen'!$8:$8,0),MATCH(MID(M2937,SEARCH(" ",M2937,1)+1,3),'2. Raumgruppen'!$8:$8,0))),"")</f>
        <v/>
      </c>
      <c r="W2937" s="731" t="str">
        <f>IFERROR(INDEX('2. Raumgruppen'!$A$1:$Y$33,MATCH(IF(ISERROR(SEARCH(" ",N2937,1)),MID(N2937,1,3),MID(N2937,1,SEARCH(" ",N2937,1)-1)),'2. Raumgruppen'!$B:$B,0),IF(ISERROR(SEARCH(" ",N2937,1)),MATCH('2. Raumgruppen'!$L$8,'2. Raumgruppen'!$8:$8,0),MATCH(MID(N2937,SEARCH(" ",N2937,1)+1,3),'2. Raumgruppen'!$8:$8,0))),"")</f>
        <v/>
      </c>
      <c r="X2937" s="732" t="str">
        <f t="shared" si="434"/>
        <v/>
      </c>
      <c r="Y2937" s="732" t="str">
        <f t="shared" si="435"/>
        <v/>
      </c>
      <c r="Z2937" s="733" t="str">
        <f t="shared" si="436"/>
        <v/>
      </c>
      <c r="AA2937" s="732" t="str">
        <f t="shared" si="437"/>
        <v/>
      </c>
      <c r="AB2937" s="643"/>
      <c r="AC2937" s="276"/>
      <c r="AD2937" s="277"/>
      <c r="AE2937" s="278"/>
      <c r="AF2937" s="278" t="str">
        <f t="shared" si="438"/>
        <v/>
      </c>
      <c r="AG2937" s="278"/>
      <c r="AH2937" s="279">
        <f t="shared" si="439"/>
        <v>17.98</v>
      </c>
      <c r="AI2937" s="279" t="str">
        <f t="shared" si="440"/>
        <v/>
      </c>
      <c r="AJ2937" s="279" t="str">
        <f t="shared" si="441"/>
        <v/>
      </c>
      <c r="AK2937" s="278"/>
      <c r="AL2937" s="278"/>
      <c r="AM2937" s="278"/>
      <c r="AN2937" s="278"/>
      <c r="AO2937" s="262"/>
      <c r="AP2937" s="262"/>
      <c r="AQ2937" s="262"/>
      <c r="AR2937" s="262"/>
      <c r="AS2937" s="262"/>
      <c r="AT2937" s="262"/>
      <c r="AU2937" s="262"/>
      <c r="AV2937" s="262"/>
      <c r="AW2937" s="262"/>
      <c r="AX2937" s="262"/>
      <c r="AY2937" s="262"/>
      <c r="AZ2937" s="262"/>
    </row>
    <row r="2938" spans="1:52" ht="27" hidden="1" customHeight="1">
      <c r="B2938" s="639">
        <v>2924</v>
      </c>
      <c r="C2938" s="639"/>
      <c r="D2938" s="640"/>
      <c r="E2938" s="640"/>
      <c r="F2938" s="640" t="str">
        <f>IFERROR(VLOOKUP(C2938,'Gebäude-Typen'!$A$7:$D$215,4,FALSE),"")</f>
        <v/>
      </c>
      <c r="G2938" s="641"/>
      <c r="H2938" s="640"/>
      <c r="I2938" s="639"/>
      <c r="J2938" s="640"/>
      <c r="K2938" s="642"/>
      <c r="L2938" s="639"/>
      <c r="M2938" s="639"/>
      <c r="N2938" s="639"/>
      <c r="O2938" s="639"/>
      <c r="P2938" s="734"/>
      <c r="Q2938" s="642"/>
      <c r="R2938" s="639"/>
      <c r="S2938" s="729" t="str">
        <f>IFERROR(ROUND(VLOOKUP(M2938,Reinigungstage,IF('Gebäude-Typen'!$C$6&lt;&gt;0,'Gebäude-Typen'!$C$6,VLOOKUP(C2938,Gebäude_Typen,2,FALSE)),FALSE),2)/2,"")</f>
        <v/>
      </c>
      <c r="T2938" s="729" t="str">
        <f>IFERROR(ROUND(VLOOKUP(N2938,Reinigungstage,IF('Gebäude-Typen'!$C$6&lt;&gt;0,'Gebäude-Typen'!$C$6,VLOOKUP(C2938,Gebäude_Typen,2,FALSE)),FALSE),2)/2,"")</f>
        <v/>
      </c>
      <c r="U2938" s="730">
        <f t="shared" si="433"/>
        <v>17.98</v>
      </c>
      <c r="V2938" s="731" t="str">
        <f>IFERROR(INDEX('2. Raumgruppen'!$A$1:$Y$33,MATCH(IF(ISERROR(SEARCH(" ",M2938,1)),MID(M2938,1,3),MID(M2938,1,SEARCH(" ",M2938,1)-1)),'2. Raumgruppen'!$B:$B,0),IF(ISERROR(SEARCH(" ",M2938,1)),MATCH('2. Raumgruppen'!$L$8,'2. Raumgruppen'!$8:$8,0),MATCH(MID(M2938,SEARCH(" ",M2938,1)+1,3),'2. Raumgruppen'!$8:$8,0))),"")</f>
        <v/>
      </c>
      <c r="W2938" s="731" t="str">
        <f>IFERROR(INDEX('2. Raumgruppen'!$A$1:$Y$33,MATCH(IF(ISERROR(SEARCH(" ",N2938,1)),MID(N2938,1,3),MID(N2938,1,SEARCH(" ",N2938,1)-1)),'2. Raumgruppen'!$B:$B,0),IF(ISERROR(SEARCH(" ",N2938,1)),MATCH('2. Raumgruppen'!$L$8,'2. Raumgruppen'!$8:$8,0),MATCH(MID(N2938,SEARCH(" ",N2938,1)+1,3),'2. Raumgruppen'!$8:$8,0))),"")</f>
        <v/>
      </c>
      <c r="X2938" s="732" t="str">
        <f t="shared" si="434"/>
        <v/>
      </c>
      <c r="Y2938" s="732" t="str">
        <f t="shared" si="435"/>
        <v/>
      </c>
      <c r="Z2938" s="733" t="str">
        <f t="shared" si="436"/>
        <v/>
      </c>
      <c r="AA2938" s="732" t="str">
        <f t="shared" si="437"/>
        <v/>
      </c>
      <c r="AB2938" s="643"/>
      <c r="AC2938" s="276"/>
      <c r="AD2938" s="277"/>
      <c r="AE2938" s="278"/>
      <c r="AF2938" s="278" t="str">
        <f t="shared" si="438"/>
        <v/>
      </c>
      <c r="AG2938" s="278"/>
      <c r="AH2938" s="279">
        <f t="shared" si="439"/>
        <v>17.98</v>
      </c>
      <c r="AI2938" s="279" t="str">
        <f t="shared" si="440"/>
        <v/>
      </c>
      <c r="AJ2938" s="279" t="str">
        <f t="shared" si="441"/>
        <v/>
      </c>
      <c r="AK2938" s="278"/>
      <c r="AL2938" s="278"/>
      <c r="AM2938" s="278"/>
      <c r="AN2938" s="278"/>
      <c r="AO2938" s="262"/>
      <c r="AP2938" s="262"/>
      <c r="AQ2938" s="262"/>
      <c r="AR2938" s="262"/>
      <c r="AS2938" s="262"/>
      <c r="AT2938" s="262"/>
      <c r="AU2938" s="262"/>
      <c r="AV2938" s="262"/>
      <c r="AW2938" s="264"/>
      <c r="AX2938" s="262"/>
      <c r="AY2938" s="262"/>
      <c r="AZ2938" s="278"/>
    </row>
    <row r="2939" spans="1:52" ht="27" hidden="1" customHeight="1">
      <c r="A2939" s="264"/>
      <c r="B2939" s="639">
        <v>2925</v>
      </c>
      <c r="C2939" s="639"/>
      <c r="D2939" s="640"/>
      <c r="E2939" s="640"/>
      <c r="F2939" s="640" t="str">
        <f>IFERROR(VLOOKUP(C2939,'Gebäude-Typen'!$A$7:$D$215,4,FALSE),"")</f>
        <v/>
      </c>
      <c r="G2939" s="641"/>
      <c r="H2939" s="640"/>
      <c r="I2939" s="639"/>
      <c r="J2939" s="640"/>
      <c r="K2939" s="642"/>
      <c r="L2939" s="639"/>
      <c r="M2939" s="639"/>
      <c r="N2939" s="639"/>
      <c r="O2939" s="639"/>
      <c r="P2939" s="734"/>
      <c r="Q2939" s="642"/>
      <c r="R2939" s="639"/>
      <c r="S2939" s="729" t="str">
        <f>IFERROR(ROUND(VLOOKUP(M2939,Reinigungstage,IF('Gebäude-Typen'!$C$6&lt;&gt;0,'Gebäude-Typen'!$C$6,VLOOKUP(C2939,Gebäude_Typen,2,FALSE)),FALSE),2)/2,"")</f>
        <v/>
      </c>
      <c r="T2939" s="729" t="str">
        <f>IFERROR(ROUND(VLOOKUP(N2939,Reinigungstage,IF('Gebäude-Typen'!$C$6&lt;&gt;0,'Gebäude-Typen'!$C$6,VLOOKUP(C2939,Gebäude_Typen,2,FALSE)),FALSE),2)/2,"")</f>
        <v/>
      </c>
      <c r="U2939" s="730">
        <f t="shared" si="433"/>
        <v>17.98</v>
      </c>
      <c r="V2939" s="731" t="str">
        <f>IFERROR(INDEX('2. Raumgruppen'!$A$1:$Y$33,MATCH(IF(ISERROR(SEARCH(" ",M2939,1)),MID(M2939,1,3),MID(M2939,1,SEARCH(" ",M2939,1)-1)),'2. Raumgruppen'!$B:$B,0),IF(ISERROR(SEARCH(" ",M2939,1)),MATCH('2. Raumgruppen'!$L$8,'2. Raumgruppen'!$8:$8,0),MATCH(MID(M2939,SEARCH(" ",M2939,1)+1,3),'2. Raumgruppen'!$8:$8,0))),"")</f>
        <v/>
      </c>
      <c r="W2939" s="731" t="str">
        <f>IFERROR(INDEX('2. Raumgruppen'!$A$1:$Y$33,MATCH(IF(ISERROR(SEARCH(" ",N2939,1)),MID(N2939,1,3),MID(N2939,1,SEARCH(" ",N2939,1)-1)),'2. Raumgruppen'!$B:$B,0),IF(ISERROR(SEARCH(" ",N2939,1)),MATCH('2. Raumgruppen'!$L$8,'2. Raumgruppen'!$8:$8,0),MATCH(MID(N2939,SEARCH(" ",N2939,1)+1,3),'2. Raumgruppen'!$8:$8,0))),"")</f>
        <v/>
      </c>
      <c r="X2939" s="732" t="str">
        <f t="shared" si="434"/>
        <v/>
      </c>
      <c r="Y2939" s="732" t="str">
        <f t="shared" si="435"/>
        <v/>
      </c>
      <c r="Z2939" s="733" t="str">
        <f t="shared" si="436"/>
        <v/>
      </c>
      <c r="AA2939" s="732" t="str">
        <f t="shared" si="437"/>
        <v/>
      </c>
      <c r="AB2939" s="643"/>
      <c r="AC2939" s="276"/>
      <c r="AD2939" s="277"/>
      <c r="AE2939" s="278"/>
      <c r="AF2939" s="278" t="str">
        <f t="shared" si="438"/>
        <v/>
      </c>
      <c r="AG2939" s="278"/>
      <c r="AH2939" s="279">
        <f t="shared" si="439"/>
        <v>17.98</v>
      </c>
      <c r="AI2939" s="279" t="str">
        <f t="shared" si="440"/>
        <v/>
      </c>
      <c r="AJ2939" s="279" t="str">
        <f t="shared" si="441"/>
        <v/>
      </c>
      <c r="AK2939" s="278"/>
      <c r="AL2939" s="278"/>
      <c r="AM2939" s="278"/>
      <c r="AN2939" s="278"/>
      <c r="AO2939" s="262"/>
      <c r="AP2939" s="262"/>
      <c r="AQ2939" s="262"/>
      <c r="AR2939" s="262"/>
      <c r="AS2939" s="262"/>
      <c r="AT2939" s="262"/>
      <c r="AU2939" s="262"/>
      <c r="AV2939" s="262"/>
      <c r="AW2939" s="262"/>
      <c r="AX2939" s="262"/>
      <c r="AY2939" s="262"/>
      <c r="AZ2939" s="262"/>
    </row>
    <row r="2940" spans="1:52" ht="27" hidden="1" customHeight="1">
      <c r="B2940" s="639">
        <v>2926</v>
      </c>
      <c r="C2940" s="639"/>
      <c r="D2940" s="640"/>
      <c r="E2940" s="640"/>
      <c r="F2940" s="640" t="str">
        <f>IFERROR(VLOOKUP(C2940,'Gebäude-Typen'!$A$7:$D$215,4,FALSE),"")</f>
        <v/>
      </c>
      <c r="G2940" s="641"/>
      <c r="H2940" s="640"/>
      <c r="I2940" s="639"/>
      <c r="J2940" s="640"/>
      <c r="K2940" s="642"/>
      <c r="L2940" s="639"/>
      <c r="M2940" s="639"/>
      <c r="N2940" s="639"/>
      <c r="O2940" s="639"/>
      <c r="P2940" s="734"/>
      <c r="Q2940" s="642"/>
      <c r="R2940" s="639"/>
      <c r="S2940" s="729" t="str">
        <f>IFERROR(ROUND(VLOOKUP(M2940,Reinigungstage,IF('Gebäude-Typen'!$C$6&lt;&gt;0,'Gebäude-Typen'!$C$6,VLOOKUP(C2940,Gebäude_Typen,2,FALSE)),FALSE),2)/2,"")</f>
        <v/>
      </c>
      <c r="T2940" s="729" t="str">
        <f>IFERROR(ROUND(VLOOKUP(N2940,Reinigungstage,IF('Gebäude-Typen'!$C$6&lt;&gt;0,'Gebäude-Typen'!$C$6,VLOOKUP(C2940,Gebäude_Typen,2,FALSE)),FALSE),2)/2,"")</f>
        <v/>
      </c>
      <c r="U2940" s="730">
        <f t="shared" si="433"/>
        <v>17.98</v>
      </c>
      <c r="V2940" s="731" t="str">
        <f>IFERROR(INDEX('2. Raumgruppen'!$A$1:$Y$33,MATCH(IF(ISERROR(SEARCH(" ",M2940,1)),MID(M2940,1,3),MID(M2940,1,SEARCH(" ",M2940,1)-1)),'2. Raumgruppen'!$B:$B,0),IF(ISERROR(SEARCH(" ",M2940,1)),MATCH('2. Raumgruppen'!$L$8,'2. Raumgruppen'!$8:$8,0),MATCH(MID(M2940,SEARCH(" ",M2940,1)+1,3),'2. Raumgruppen'!$8:$8,0))),"")</f>
        <v/>
      </c>
      <c r="W2940" s="731" t="str">
        <f>IFERROR(INDEX('2. Raumgruppen'!$A$1:$Y$33,MATCH(IF(ISERROR(SEARCH(" ",N2940,1)),MID(N2940,1,3),MID(N2940,1,SEARCH(" ",N2940,1)-1)),'2. Raumgruppen'!$B:$B,0),IF(ISERROR(SEARCH(" ",N2940,1)),MATCH('2. Raumgruppen'!$L$8,'2. Raumgruppen'!$8:$8,0),MATCH(MID(N2940,SEARCH(" ",N2940,1)+1,3),'2. Raumgruppen'!$8:$8,0))),"")</f>
        <v/>
      </c>
      <c r="X2940" s="732" t="str">
        <f t="shared" si="434"/>
        <v/>
      </c>
      <c r="Y2940" s="732" t="str">
        <f t="shared" si="435"/>
        <v/>
      </c>
      <c r="Z2940" s="733" t="str">
        <f t="shared" si="436"/>
        <v/>
      </c>
      <c r="AA2940" s="732" t="str">
        <f t="shared" si="437"/>
        <v/>
      </c>
      <c r="AB2940" s="643"/>
      <c r="AC2940" s="276"/>
      <c r="AD2940" s="277"/>
      <c r="AE2940" s="278"/>
      <c r="AF2940" s="278" t="str">
        <f t="shared" si="438"/>
        <v/>
      </c>
      <c r="AG2940" s="278"/>
      <c r="AH2940" s="279">
        <f t="shared" si="439"/>
        <v>17.98</v>
      </c>
      <c r="AI2940" s="279" t="str">
        <f t="shared" si="440"/>
        <v/>
      </c>
      <c r="AJ2940" s="279" t="str">
        <f t="shared" si="441"/>
        <v/>
      </c>
      <c r="AK2940" s="278"/>
      <c r="AL2940" s="278"/>
      <c r="AM2940" s="278"/>
      <c r="AN2940" s="278"/>
      <c r="AO2940" s="262"/>
      <c r="AP2940" s="262"/>
      <c r="AQ2940" s="262"/>
      <c r="AR2940" s="262"/>
      <c r="AS2940" s="262"/>
      <c r="AT2940" s="262"/>
      <c r="AU2940" s="262"/>
      <c r="AV2940" s="262"/>
      <c r="AW2940" s="264"/>
      <c r="AX2940" s="264"/>
      <c r="AY2940" s="264"/>
      <c r="AZ2940" s="262"/>
    </row>
    <row r="2941" spans="1:52" ht="27" hidden="1" customHeight="1">
      <c r="B2941" s="639">
        <v>2927</v>
      </c>
      <c r="C2941" s="639"/>
      <c r="D2941" s="640"/>
      <c r="E2941" s="640"/>
      <c r="F2941" s="640" t="str">
        <f>IFERROR(VLOOKUP(C2941,'Gebäude-Typen'!$A$7:$D$215,4,FALSE),"")</f>
        <v/>
      </c>
      <c r="G2941" s="641"/>
      <c r="H2941" s="640"/>
      <c r="I2941" s="639"/>
      <c r="J2941" s="640"/>
      <c r="K2941" s="642"/>
      <c r="L2941" s="639"/>
      <c r="M2941" s="639"/>
      <c r="N2941" s="639"/>
      <c r="O2941" s="639"/>
      <c r="P2941" s="734"/>
      <c r="Q2941" s="642"/>
      <c r="R2941" s="639"/>
      <c r="S2941" s="729" t="str">
        <f>IFERROR(ROUND(VLOOKUP(M2941,Reinigungstage,IF('Gebäude-Typen'!$C$6&lt;&gt;0,'Gebäude-Typen'!$C$6,VLOOKUP(C2941,Gebäude_Typen,2,FALSE)),FALSE),2)/2,"")</f>
        <v/>
      </c>
      <c r="T2941" s="729" t="str">
        <f>IFERROR(ROUND(VLOOKUP(N2941,Reinigungstage,IF('Gebäude-Typen'!$C$6&lt;&gt;0,'Gebäude-Typen'!$C$6,VLOOKUP(C2941,Gebäude_Typen,2,FALSE)),FALSE),2)/2,"")</f>
        <v/>
      </c>
      <c r="U2941" s="730">
        <f t="shared" si="433"/>
        <v>17.98</v>
      </c>
      <c r="V2941" s="731" t="str">
        <f>IFERROR(INDEX('2. Raumgruppen'!$A$1:$Y$33,MATCH(IF(ISERROR(SEARCH(" ",M2941,1)),MID(M2941,1,3),MID(M2941,1,SEARCH(" ",M2941,1)-1)),'2. Raumgruppen'!$B:$B,0),IF(ISERROR(SEARCH(" ",M2941,1)),MATCH('2. Raumgruppen'!$L$8,'2. Raumgruppen'!$8:$8,0),MATCH(MID(M2941,SEARCH(" ",M2941,1)+1,3),'2. Raumgruppen'!$8:$8,0))),"")</f>
        <v/>
      </c>
      <c r="W2941" s="731" t="str">
        <f>IFERROR(INDEX('2. Raumgruppen'!$A$1:$Y$33,MATCH(IF(ISERROR(SEARCH(" ",N2941,1)),MID(N2941,1,3),MID(N2941,1,SEARCH(" ",N2941,1)-1)),'2. Raumgruppen'!$B:$B,0),IF(ISERROR(SEARCH(" ",N2941,1)),MATCH('2. Raumgruppen'!$L$8,'2. Raumgruppen'!$8:$8,0),MATCH(MID(N2941,SEARCH(" ",N2941,1)+1,3),'2. Raumgruppen'!$8:$8,0))),"")</f>
        <v/>
      </c>
      <c r="X2941" s="732" t="str">
        <f t="shared" si="434"/>
        <v/>
      </c>
      <c r="Y2941" s="732" t="str">
        <f t="shared" si="435"/>
        <v/>
      </c>
      <c r="Z2941" s="733" t="str">
        <f t="shared" si="436"/>
        <v/>
      </c>
      <c r="AA2941" s="732" t="str">
        <f t="shared" si="437"/>
        <v/>
      </c>
      <c r="AB2941" s="643"/>
      <c r="AC2941" s="276"/>
      <c r="AD2941" s="277"/>
      <c r="AE2941" s="278"/>
      <c r="AF2941" s="278" t="str">
        <f t="shared" si="438"/>
        <v/>
      </c>
      <c r="AG2941" s="278"/>
      <c r="AH2941" s="279">
        <f t="shared" si="439"/>
        <v>17.98</v>
      </c>
      <c r="AI2941" s="279" t="str">
        <f t="shared" si="440"/>
        <v/>
      </c>
      <c r="AJ2941" s="279" t="str">
        <f t="shared" si="441"/>
        <v/>
      </c>
      <c r="AK2941" s="278"/>
      <c r="AL2941" s="278"/>
      <c r="AM2941" s="278"/>
      <c r="AN2941" s="278"/>
      <c r="AO2941" s="262"/>
      <c r="AP2941" s="262"/>
      <c r="AQ2941" s="262"/>
      <c r="AR2941" s="262"/>
      <c r="AS2941" s="262"/>
      <c r="AT2941" s="262"/>
      <c r="AU2941" s="262"/>
      <c r="AV2941" s="262"/>
      <c r="AW2941" s="262"/>
      <c r="AX2941" s="262"/>
      <c r="AY2941" s="262"/>
      <c r="AZ2941" s="262"/>
    </row>
    <row r="2942" spans="1:52" ht="27" hidden="1" customHeight="1">
      <c r="B2942" s="639">
        <v>2928</v>
      </c>
      <c r="C2942" s="639"/>
      <c r="D2942" s="640"/>
      <c r="E2942" s="640"/>
      <c r="F2942" s="640" t="str">
        <f>IFERROR(VLOOKUP(C2942,'Gebäude-Typen'!$A$7:$D$215,4,FALSE),"")</f>
        <v/>
      </c>
      <c r="G2942" s="641"/>
      <c r="H2942" s="640"/>
      <c r="I2942" s="639"/>
      <c r="J2942" s="640"/>
      <c r="K2942" s="642"/>
      <c r="L2942" s="639"/>
      <c r="M2942" s="639"/>
      <c r="N2942" s="639"/>
      <c r="O2942" s="639"/>
      <c r="P2942" s="734"/>
      <c r="Q2942" s="642"/>
      <c r="R2942" s="639"/>
      <c r="S2942" s="729" t="str">
        <f>IFERROR(ROUND(VLOOKUP(M2942,Reinigungstage,IF('Gebäude-Typen'!$C$6&lt;&gt;0,'Gebäude-Typen'!$C$6,VLOOKUP(C2942,Gebäude_Typen,2,FALSE)),FALSE),2)/2,"")</f>
        <v/>
      </c>
      <c r="T2942" s="729" t="str">
        <f>IFERROR(ROUND(VLOOKUP(N2942,Reinigungstage,IF('Gebäude-Typen'!$C$6&lt;&gt;0,'Gebäude-Typen'!$C$6,VLOOKUP(C2942,Gebäude_Typen,2,FALSE)),FALSE),2)/2,"")</f>
        <v/>
      </c>
      <c r="U2942" s="730">
        <f t="shared" si="433"/>
        <v>17.98</v>
      </c>
      <c r="V2942" s="731" t="str">
        <f>IFERROR(INDEX('2. Raumgruppen'!$A$1:$Y$33,MATCH(IF(ISERROR(SEARCH(" ",M2942,1)),MID(M2942,1,3),MID(M2942,1,SEARCH(" ",M2942,1)-1)),'2. Raumgruppen'!$B:$B,0),IF(ISERROR(SEARCH(" ",M2942,1)),MATCH('2. Raumgruppen'!$L$8,'2. Raumgruppen'!$8:$8,0),MATCH(MID(M2942,SEARCH(" ",M2942,1)+1,3),'2. Raumgruppen'!$8:$8,0))),"")</f>
        <v/>
      </c>
      <c r="W2942" s="731" t="str">
        <f>IFERROR(INDEX('2. Raumgruppen'!$A$1:$Y$33,MATCH(IF(ISERROR(SEARCH(" ",N2942,1)),MID(N2942,1,3),MID(N2942,1,SEARCH(" ",N2942,1)-1)),'2. Raumgruppen'!$B:$B,0),IF(ISERROR(SEARCH(" ",N2942,1)),MATCH('2. Raumgruppen'!$L$8,'2. Raumgruppen'!$8:$8,0),MATCH(MID(N2942,SEARCH(" ",N2942,1)+1,3),'2. Raumgruppen'!$8:$8,0))),"")</f>
        <v/>
      </c>
      <c r="X2942" s="732" t="str">
        <f t="shared" si="434"/>
        <v/>
      </c>
      <c r="Y2942" s="732" t="str">
        <f t="shared" si="435"/>
        <v/>
      </c>
      <c r="Z2942" s="733" t="str">
        <f t="shared" si="436"/>
        <v/>
      </c>
      <c r="AA2942" s="732" t="str">
        <f t="shared" si="437"/>
        <v/>
      </c>
      <c r="AB2942" s="643"/>
      <c r="AC2942" s="276"/>
      <c r="AD2942" s="277"/>
      <c r="AE2942" s="278"/>
      <c r="AF2942" s="278" t="str">
        <f t="shared" si="438"/>
        <v/>
      </c>
      <c r="AG2942" s="278"/>
      <c r="AH2942" s="279">
        <f t="shared" si="439"/>
        <v>17.98</v>
      </c>
      <c r="AI2942" s="279" t="str">
        <f t="shared" si="440"/>
        <v/>
      </c>
      <c r="AJ2942" s="279" t="str">
        <f t="shared" si="441"/>
        <v/>
      </c>
      <c r="AK2942" s="278"/>
      <c r="AL2942" s="278"/>
      <c r="AM2942" s="278"/>
      <c r="AN2942" s="278"/>
      <c r="AO2942" s="262"/>
      <c r="AP2942" s="262"/>
      <c r="AQ2942" s="262"/>
      <c r="AR2942" s="262"/>
      <c r="AS2942" s="262"/>
      <c r="AT2942" s="262"/>
      <c r="AU2942" s="262"/>
      <c r="AV2942" s="262"/>
      <c r="AW2942" s="262"/>
      <c r="AX2942" s="264"/>
      <c r="AY2942" s="262"/>
      <c r="AZ2942" s="264"/>
    </row>
    <row r="2943" spans="1:52" ht="27" hidden="1" customHeight="1">
      <c r="B2943" s="639">
        <v>2929</v>
      </c>
      <c r="C2943" s="639"/>
      <c r="D2943" s="640"/>
      <c r="E2943" s="640"/>
      <c r="F2943" s="640" t="str">
        <f>IFERROR(VLOOKUP(C2943,'Gebäude-Typen'!$A$7:$D$215,4,FALSE),"")</f>
        <v/>
      </c>
      <c r="G2943" s="641"/>
      <c r="H2943" s="640"/>
      <c r="I2943" s="639"/>
      <c r="J2943" s="640"/>
      <c r="K2943" s="642"/>
      <c r="L2943" s="639"/>
      <c r="M2943" s="639"/>
      <c r="N2943" s="639"/>
      <c r="O2943" s="639"/>
      <c r="P2943" s="734"/>
      <c r="Q2943" s="642"/>
      <c r="R2943" s="639"/>
      <c r="S2943" s="729" t="str">
        <f>IFERROR(ROUND(VLOOKUP(M2943,Reinigungstage,IF('Gebäude-Typen'!$C$6&lt;&gt;0,'Gebäude-Typen'!$C$6,VLOOKUP(C2943,Gebäude_Typen,2,FALSE)),FALSE),2)/2,"")</f>
        <v/>
      </c>
      <c r="T2943" s="729" t="str">
        <f>IFERROR(ROUND(VLOOKUP(N2943,Reinigungstage,IF('Gebäude-Typen'!$C$6&lt;&gt;0,'Gebäude-Typen'!$C$6,VLOOKUP(C2943,Gebäude_Typen,2,FALSE)),FALSE),2)/2,"")</f>
        <v/>
      </c>
      <c r="U2943" s="730">
        <f t="shared" si="433"/>
        <v>17.98</v>
      </c>
      <c r="V2943" s="731" t="str">
        <f>IFERROR(INDEX('2. Raumgruppen'!$A$1:$Y$33,MATCH(IF(ISERROR(SEARCH(" ",M2943,1)),MID(M2943,1,3),MID(M2943,1,SEARCH(" ",M2943,1)-1)),'2. Raumgruppen'!$B:$B,0),IF(ISERROR(SEARCH(" ",M2943,1)),MATCH('2. Raumgruppen'!$L$8,'2. Raumgruppen'!$8:$8,0),MATCH(MID(M2943,SEARCH(" ",M2943,1)+1,3),'2. Raumgruppen'!$8:$8,0))),"")</f>
        <v/>
      </c>
      <c r="W2943" s="731" t="str">
        <f>IFERROR(INDEX('2. Raumgruppen'!$A$1:$Y$33,MATCH(IF(ISERROR(SEARCH(" ",N2943,1)),MID(N2943,1,3),MID(N2943,1,SEARCH(" ",N2943,1)-1)),'2. Raumgruppen'!$B:$B,0),IF(ISERROR(SEARCH(" ",N2943,1)),MATCH('2. Raumgruppen'!$L$8,'2. Raumgruppen'!$8:$8,0),MATCH(MID(N2943,SEARCH(" ",N2943,1)+1,3),'2. Raumgruppen'!$8:$8,0))),"")</f>
        <v/>
      </c>
      <c r="X2943" s="732" t="str">
        <f t="shared" si="434"/>
        <v/>
      </c>
      <c r="Y2943" s="732" t="str">
        <f t="shared" si="435"/>
        <v/>
      </c>
      <c r="Z2943" s="733" t="str">
        <f t="shared" si="436"/>
        <v/>
      </c>
      <c r="AA2943" s="732" t="str">
        <f t="shared" si="437"/>
        <v/>
      </c>
      <c r="AB2943" s="643"/>
      <c r="AC2943" s="276"/>
      <c r="AD2943" s="277"/>
      <c r="AE2943" s="278"/>
      <c r="AF2943" s="278" t="str">
        <f t="shared" si="438"/>
        <v/>
      </c>
      <c r="AG2943" s="278"/>
      <c r="AH2943" s="279">
        <f t="shared" si="439"/>
        <v>17.98</v>
      </c>
      <c r="AI2943" s="279" t="str">
        <f t="shared" si="440"/>
        <v/>
      </c>
      <c r="AJ2943" s="279" t="str">
        <f t="shared" si="441"/>
        <v/>
      </c>
      <c r="AK2943" s="278"/>
      <c r="AL2943" s="278"/>
      <c r="AM2943" s="278"/>
      <c r="AN2943" s="278"/>
      <c r="AO2943" s="262"/>
      <c r="AP2943" s="262"/>
      <c r="AQ2943" s="262"/>
      <c r="AR2943" s="262"/>
      <c r="AS2943" s="262"/>
      <c r="AT2943" s="262"/>
      <c r="AU2943" s="262"/>
      <c r="AV2943" s="262"/>
      <c r="AW2943" s="262"/>
      <c r="AX2943" s="264"/>
      <c r="AY2943" s="262"/>
      <c r="AZ2943" s="264"/>
    </row>
    <row r="2944" spans="1:52" ht="27" hidden="1" customHeight="1">
      <c r="A2944" s="264"/>
      <c r="B2944" s="639">
        <v>2930</v>
      </c>
      <c r="C2944" s="639"/>
      <c r="D2944" s="640"/>
      <c r="E2944" s="640"/>
      <c r="F2944" s="640" t="str">
        <f>IFERROR(VLOOKUP(C2944,'Gebäude-Typen'!$A$7:$D$215,4,FALSE),"")</f>
        <v/>
      </c>
      <c r="G2944" s="641"/>
      <c r="H2944" s="640"/>
      <c r="I2944" s="639"/>
      <c r="J2944" s="640"/>
      <c r="K2944" s="642"/>
      <c r="L2944" s="639"/>
      <c r="M2944" s="639"/>
      <c r="N2944" s="639"/>
      <c r="O2944" s="639"/>
      <c r="P2944" s="734"/>
      <c r="Q2944" s="642"/>
      <c r="R2944" s="639"/>
      <c r="S2944" s="729" t="str">
        <f>IFERROR(ROUND(VLOOKUP(M2944,Reinigungstage,IF('Gebäude-Typen'!$C$6&lt;&gt;0,'Gebäude-Typen'!$C$6,VLOOKUP(C2944,Gebäude_Typen,2,FALSE)),FALSE),2)/2,"")</f>
        <v/>
      </c>
      <c r="T2944" s="729" t="str">
        <f>IFERROR(ROUND(VLOOKUP(N2944,Reinigungstage,IF('Gebäude-Typen'!$C$6&lt;&gt;0,'Gebäude-Typen'!$C$6,VLOOKUP(C2944,Gebäude_Typen,2,FALSE)),FALSE),2)/2,"")</f>
        <v/>
      </c>
      <c r="U2944" s="730">
        <f t="shared" si="433"/>
        <v>17.98</v>
      </c>
      <c r="V2944" s="731" t="str">
        <f>IFERROR(INDEX('2. Raumgruppen'!$A$1:$Y$33,MATCH(IF(ISERROR(SEARCH(" ",M2944,1)),MID(M2944,1,3),MID(M2944,1,SEARCH(" ",M2944,1)-1)),'2. Raumgruppen'!$B:$B,0),IF(ISERROR(SEARCH(" ",M2944,1)),MATCH('2. Raumgruppen'!$L$8,'2. Raumgruppen'!$8:$8,0),MATCH(MID(M2944,SEARCH(" ",M2944,1)+1,3),'2. Raumgruppen'!$8:$8,0))),"")</f>
        <v/>
      </c>
      <c r="W2944" s="731" t="str">
        <f>IFERROR(INDEX('2. Raumgruppen'!$A$1:$Y$33,MATCH(IF(ISERROR(SEARCH(" ",N2944,1)),MID(N2944,1,3),MID(N2944,1,SEARCH(" ",N2944,1)-1)),'2. Raumgruppen'!$B:$B,0),IF(ISERROR(SEARCH(" ",N2944,1)),MATCH('2. Raumgruppen'!$L$8,'2. Raumgruppen'!$8:$8,0),MATCH(MID(N2944,SEARCH(" ",N2944,1)+1,3),'2. Raumgruppen'!$8:$8,0))),"")</f>
        <v/>
      </c>
      <c r="X2944" s="732" t="str">
        <f t="shared" si="434"/>
        <v/>
      </c>
      <c r="Y2944" s="732" t="str">
        <f t="shared" si="435"/>
        <v/>
      </c>
      <c r="Z2944" s="733" t="str">
        <f t="shared" si="436"/>
        <v/>
      </c>
      <c r="AA2944" s="732" t="str">
        <f t="shared" si="437"/>
        <v/>
      </c>
      <c r="AB2944" s="643"/>
      <c r="AC2944" s="276"/>
      <c r="AD2944" s="277"/>
      <c r="AE2944" s="278"/>
      <c r="AF2944" s="278" t="str">
        <f t="shared" si="438"/>
        <v/>
      </c>
      <c r="AG2944" s="278"/>
      <c r="AH2944" s="279">
        <f t="shared" si="439"/>
        <v>17.98</v>
      </c>
      <c r="AI2944" s="279" t="str">
        <f t="shared" si="440"/>
        <v/>
      </c>
      <c r="AJ2944" s="279" t="str">
        <f t="shared" si="441"/>
        <v/>
      </c>
      <c r="AK2944" s="278"/>
      <c r="AL2944" s="278"/>
      <c r="AM2944" s="278"/>
      <c r="AN2944" s="278"/>
      <c r="AO2944" s="262"/>
      <c r="AP2944" s="262"/>
      <c r="AQ2944" s="262"/>
      <c r="AR2944" s="262"/>
      <c r="AS2944" s="262"/>
      <c r="AT2944" s="262"/>
      <c r="AU2944" s="262"/>
      <c r="AV2944" s="262"/>
      <c r="AW2944" s="264"/>
      <c r="AX2944" s="264"/>
      <c r="AY2944" s="264"/>
      <c r="AZ2944" s="278"/>
    </row>
    <row r="2945" spans="1:72" ht="27" hidden="1" customHeight="1">
      <c r="A2945" s="264"/>
      <c r="B2945" s="639">
        <v>2931</v>
      </c>
      <c r="C2945" s="639"/>
      <c r="D2945" s="640"/>
      <c r="E2945" s="640"/>
      <c r="F2945" s="640" t="str">
        <f>IFERROR(VLOOKUP(C2945,'Gebäude-Typen'!$A$7:$D$215,4,FALSE),"")</f>
        <v/>
      </c>
      <c r="G2945" s="641"/>
      <c r="H2945" s="640"/>
      <c r="I2945" s="639"/>
      <c r="J2945" s="640"/>
      <c r="K2945" s="642"/>
      <c r="L2945" s="639"/>
      <c r="M2945" s="639"/>
      <c r="N2945" s="639"/>
      <c r="O2945" s="639"/>
      <c r="P2945" s="734"/>
      <c r="Q2945" s="642"/>
      <c r="R2945" s="639"/>
      <c r="S2945" s="729" t="str">
        <f>IFERROR(ROUND(VLOOKUP(M2945,Reinigungstage,IF('Gebäude-Typen'!$C$6&lt;&gt;0,'Gebäude-Typen'!$C$6,VLOOKUP(C2945,Gebäude_Typen,2,FALSE)),FALSE),2)/2,"")</f>
        <v/>
      </c>
      <c r="T2945" s="729" t="str">
        <f>IFERROR(ROUND(VLOOKUP(N2945,Reinigungstage,IF('Gebäude-Typen'!$C$6&lt;&gt;0,'Gebäude-Typen'!$C$6,VLOOKUP(C2945,Gebäude_Typen,2,FALSE)),FALSE),2)/2,"")</f>
        <v/>
      </c>
      <c r="U2945" s="730">
        <f t="shared" si="433"/>
        <v>17.98</v>
      </c>
      <c r="V2945" s="731" t="str">
        <f>IFERROR(INDEX('2. Raumgruppen'!$A$1:$Y$33,MATCH(IF(ISERROR(SEARCH(" ",M2945,1)),MID(M2945,1,3),MID(M2945,1,SEARCH(" ",M2945,1)-1)),'2. Raumgruppen'!$B:$B,0),IF(ISERROR(SEARCH(" ",M2945,1)),MATCH('2. Raumgruppen'!$L$8,'2. Raumgruppen'!$8:$8,0),MATCH(MID(M2945,SEARCH(" ",M2945,1)+1,3),'2. Raumgruppen'!$8:$8,0))),"")</f>
        <v/>
      </c>
      <c r="W2945" s="731" t="str">
        <f>IFERROR(INDEX('2. Raumgruppen'!$A$1:$Y$33,MATCH(IF(ISERROR(SEARCH(" ",N2945,1)),MID(N2945,1,3),MID(N2945,1,SEARCH(" ",N2945,1)-1)),'2. Raumgruppen'!$B:$B,0),IF(ISERROR(SEARCH(" ",N2945,1)),MATCH('2. Raumgruppen'!$L$8,'2. Raumgruppen'!$8:$8,0),MATCH(MID(N2945,SEARCH(" ",N2945,1)+1,3),'2. Raumgruppen'!$8:$8,0))),"")</f>
        <v/>
      </c>
      <c r="X2945" s="732" t="str">
        <f t="shared" si="434"/>
        <v/>
      </c>
      <c r="Y2945" s="732" t="str">
        <f t="shared" si="435"/>
        <v/>
      </c>
      <c r="Z2945" s="733" t="str">
        <f t="shared" si="436"/>
        <v/>
      </c>
      <c r="AA2945" s="732" t="str">
        <f t="shared" si="437"/>
        <v/>
      </c>
      <c r="AB2945" s="643"/>
      <c r="AC2945" s="276"/>
      <c r="AD2945" s="277"/>
      <c r="AE2945" s="278"/>
      <c r="AF2945" s="278" t="str">
        <f t="shared" si="438"/>
        <v/>
      </c>
      <c r="AG2945" s="278"/>
      <c r="AH2945" s="279">
        <f t="shared" si="439"/>
        <v>17.98</v>
      </c>
      <c r="AI2945" s="279" t="str">
        <f t="shared" si="440"/>
        <v/>
      </c>
      <c r="AJ2945" s="279" t="str">
        <f t="shared" si="441"/>
        <v/>
      </c>
      <c r="AK2945" s="278"/>
      <c r="AL2945" s="278"/>
      <c r="AM2945" s="278"/>
      <c r="AN2945" s="278"/>
      <c r="AO2945" s="262"/>
      <c r="AP2945" s="262"/>
      <c r="AQ2945" s="262"/>
      <c r="AR2945" s="262"/>
      <c r="AS2945" s="262"/>
      <c r="AT2945" s="262"/>
      <c r="AU2945" s="262"/>
      <c r="AV2945" s="262"/>
      <c r="AW2945" s="262"/>
      <c r="AX2945" s="262"/>
      <c r="AY2945" s="262"/>
      <c r="AZ2945" s="278"/>
    </row>
    <row r="2946" spans="1:72" ht="27" hidden="1" customHeight="1">
      <c r="B2946" s="639">
        <v>2932</v>
      </c>
      <c r="C2946" s="639"/>
      <c r="D2946" s="640"/>
      <c r="E2946" s="640"/>
      <c r="F2946" s="640" t="str">
        <f>IFERROR(VLOOKUP(C2946,'Gebäude-Typen'!$A$7:$D$215,4,FALSE),"")</f>
        <v/>
      </c>
      <c r="G2946" s="641"/>
      <c r="H2946" s="640"/>
      <c r="I2946" s="639"/>
      <c r="J2946" s="640"/>
      <c r="K2946" s="642"/>
      <c r="L2946" s="639"/>
      <c r="M2946" s="639"/>
      <c r="N2946" s="639"/>
      <c r="O2946" s="639"/>
      <c r="P2946" s="734"/>
      <c r="Q2946" s="642"/>
      <c r="R2946" s="639"/>
      <c r="S2946" s="729" t="str">
        <f>IFERROR(ROUND(VLOOKUP(M2946,Reinigungstage,IF('Gebäude-Typen'!$C$6&lt;&gt;0,'Gebäude-Typen'!$C$6,VLOOKUP(C2946,Gebäude_Typen,2,FALSE)),FALSE),2)/2,"")</f>
        <v/>
      </c>
      <c r="T2946" s="729" t="str">
        <f>IFERROR(ROUND(VLOOKUP(N2946,Reinigungstage,IF('Gebäude-Typen'!$C$6&lt;&gt;0,'Gebäude-Typen'!$C$6,VLOOKUP(C2946,Gebäude_Typen,2,FALSE)),FALSE),2)/2,"")</f>
        <v/>
      </c>
      <c r="U2946" s="730">
        <f t="shared" si="433"/>
        <v>17.98</v>
      </c>
      <c r="V2946" s="731" t="str">
        <f>IFERROR(INDEX('2. Raumgruppen'!$A$1:$Y$33,MATCH(IF(ISERROR(SEARCH(" ",M2946,1)),MID(M2946,1,3),MID(M2946,1,SEARCH(" ",M2946,1)-1)),'2. Raumgruppen'!$B:$B,0),IF(ISERROR(SEARCH(" ",M2946,1)),MATCH('2. Raumgruppen'!$L$8,'2. Raumgruppen'!$8:$8,0),MATCH(MID(M2946,SEARCH(" ",M2946,1)+1,3),'2. Raumgruppen'!$8:$8,0))),"")</f>
        <v/>
      </c>
      <c r="W2946" s="731" t="str">
        <f>IFERROR(INDEX('2. Raumgruppen'!$A$1:$Y$33,MATCH(IF(ISERROR(SEARCH(" ",N2946,1)),MID(N2946,1,3),MID(N2946,1,SEARCH(" ",N2946,1)-1)),'2. Raumgruppen'!$B:$B,0),IF(ISERROR(SEARCH(" ",N2946,1)),MATCH('2. Raumgruppen'!$L$8,'2. Raumgruppen'!$8:$8,0),MATCH(MID(N2946,SEARCH(" ",N2946,1)+1,3),'2. Raumgruppen'!$8:$8,0))),"")</f>
        <v/>
      </c>
      <c r="X2946" s="732" t="str">
        <f t="shared" si="434"/>
        <v/>
      </c>
      <c r="Y2946" s="732" t="str">
        <f t="shared" si="435"/>
        <v/>
      </c>
      <c r="Z2946" s="733" t="str">
        <f t="shared" si="436"/>
        <v/>
      </c>
      <c r="AA2946" s="732" t="str">
        <f t="shared" si="437"/>
        <v/>
      </c>
      <c r="AB2946" s="643"/>
      <c r="AC2946" s="276"/>
      <c r="AD2946" s="277"/>
      <c r="AE2946" s="278"/>
      <c r="AF2946" s="278" t="str">
        <f t="shared" si="438"/>
        <v/>
      </c>
      <c r="AG2946" s="278"/>
      <c r="AH2946" s="279">
        <f t="shared" si="439"/>
        <v>17.98</v>
      </c>
      <c r="AI2946" s="279" t="str">
        <f t="shared" si="440"/>
        <v/>
      </c>
      <c r="AJ2946" s="279" t="str">
        <f t="shared" si="441"/>
        <v/>
      </c>
      <c r="AK2946" s="278"/>
      <c r="AL2946" s="278"/>
      <c r="AM2946" s="278"/>
      <c r="AN2946" s="278"/>
      <c r="AO2946" s="262"/>
      <c r="AP2946" s="262"/>
      <c r="AQ2946" s="262"/>
      <c r="AR2946" s="262"/>
      <c r="AS2946" s="262"/>
      <c r="AT2946" s="262"/>
      <c r="AU2946" s="262"/>
      <c r="AV2946" s="262"/>
      <c r="AW2946" s="264"/>
      <c r="AX2946" s="262"/>
      <c r="AY2946" s="262"/>
      <c r="AZ2946" s="264"/>
    </row>
    <row r="2947" spans="1:72" ht="27" hidden="1" customHeight="1">
      <c r="A2947" s="264"/>
      <c r="B2947" s="639">
        <v>2933</v>
      </c>
      <c r="C2947" s="639"/>
      <c r="D2947" s="640"/>
      <c r="E2947" s="640"/>
      <c r="F2947" s="640" t="str">
        <f>IFERROR(VLOOKUP(C2947,'Gebäude-Typen'!$A$7:$D$215,4,FALSE),"")</f>
        <v/>
      </c>
      <c r="G2947" s="641"/>
      <c r="H2947" s="640"/>
      <c r="I2947" s="639"/>
      <c r="J2947" s="640"/>
      <c r="K2947" s="642"/>
      <c r="L2947" s="639"/>
      <c r="M2947" s="639"/>
      <c r="N2947" s="639"/>
      <c r="O2947" s="639"/>
      <c r="P2947" s="734"/>
      <c r="Q2947" s="642"/>
      <c r="R2947" s="639"/>
      <c r="S2947" s="729" t="str">
        <f>IFERROR(ROUND(VLOOKUP(M2947,Reinigungstage,IF('Gebäude-Typen'!$C$6&lt;&gt;0,'Gebäude-Typen'!$C$6,VLOOKUP(C2947,Gebäude_Typen,2,FALSE)),FALSE),2)/2,"")</f>
        <v/>
      </c>
      <c r="T2947" s="729" t="str">
        <f>IFERROR(ROUND(VLOOKUP(N2947,Reinigungstage,IF('Gebäude-Typen'!$C$6&lt;&gt;0,'Gebäude-Typen'!$C$6,VLOOKUP(C2947,Gebäude_Typen,2,FALSE)),FALSE),2)/2,"")</f>
        <v/>
      </c>
      <c r="U2947" s="730">
        <f t="shared" si="433"/>
        <v>17.98</v>
      </c>
      <c r="V2947" s="731" t="str">
        <f>IFERROR(INDEX('2. Raumgruppen'!$A$1:$Y$33,MATCH(IF(ISERROR(SEARCH(" ",M2947,1)),MID(M2947,1,3),MID(M2947,1,SEARCH(" ",M2947,1)-1)),'2. Raumgruppen'!$B:$B,0),IF(ISERROR(SEARCH(" ",M2947,1)),MATCH('2. Raumgruppen'!$L$8,'2. Raumgruppen'!$8:$8,0),MATCH(MID(M2947,SEARCH(" ",M2947,1)+1,3),'2. Raumgruppen'!$8:$8,0))),"")</f>
        <v/>
      </c>
      <c r="W2947" s="731" t="str">
        <f>IFERROR(INDEX('2. Raumgruppen'!$A$1:$Y$33,MATCH(IF(ISERROR(SEARCH(" ",N2947,1)),MID(N2947,1,3),MID(N2947,1,SEARCH(" ",N2947,1)-1)),'2. Raumgruppen'!$B:$B,0),IF(ISERROR(SEARCH(" ",N2947,1)),MATCH('2. Raumgruppen'!$L$8,'2. Raumgruppen'!$8:$8,0),MATCH(MID(N2947,SEARCH(" ",N2947,1)+1,3),'2. Raumgruppen'!$8:$8,0))),"")</f>
        <v/>
      </c>
      <c r="X2947" s="732" t="str">
        <f t="shared" si="434"/>
        <v/>
      </c>
      <c r="Y2947" s="732" t="str">
        <f t="shared" si="435"/>
        <v/>
      </c>
      <c r="Z2947" s="733" t="str">
        <f t="shared" si="436"/>
        <v/>
      </c>
      <c r="AA2947" s="732" t="str">
        <f t="shared" si="437"/>
        <v/>
      </c>
      <c r="AB2947" s="643"/>
      <c r="AC2947" s="276"/>
      <c r="AD2947" s="277"/>
      <c r="AE2947" s="278"/>
      <c r="AF2947" s="278" t="str">
        <f t="shared" si="438"/>
        <v/>
      </c>
      <c r="AG2947" s="278"/>
      <c r="AH2947" s="279">
        <f t="shared" si="439"/>
        <v>17.98</v>
      </c>
      <c r="AI2947" s="279" t="str">
        <f t="shared" si="440"/>
        <v/>
      </c>
      <c r="AJ2947" s="279" t="str">
        <f t="shared" si="441"/>
        <v/>
      </c>
      <c r="AK2947" s="278"/>
      <c r="AL2947" s="278"/>
      <c r="AM2947" s="278"/>
      <c r="AN2947" s="278"/>
      <c r="AO2947" s="262"/>
      <c r="AP2947" s="262"/>
      <c r="AQ2947" s="262"/>
      <c r="AR2947" s="262"/>
      <c r="AS2947" s="262"/>
      <c r="AT2947" s="262"/>
      <c r="AU2947" s="262"/>
      <c r="AV2947" s="262"/>
      <c r="AW2947" s="278"/>
      <c r="AX2947" s="264"/>
      <c r="AY2947" s="264"/>
      <c r="AZ2947" s="262"/>
    </row>
    <row r="2948" spans="1:72" ht="27" hidden="1" customHeight="1">
      <c r="B2948" s="639">
        <v>2934</v>
      </c>
      <c r="C2948" s="639"/>
      <c r="D2948" s="640"/>
      <c r="E2948" s="640"/>
      <c r="F2948" s="640" t="str">
        <f>IFERROR(VLOOKUP(C2948,'Gebäude-Typen'!$A$7:$D$215,4,FALSE),"")</f>
        <v/>
      </c>
      <c r="G2948" s="641"/>
      <c r="H2948" s="640"/>
      <c r="I2948" s="639"/>
      <c r="J2948" s="640"/>
      <c r="K2948" s="642"/>
      <c r="L2948" s="639"/>
      <c r="M2948" s="639"/>
      <c r="N2948" s="639"/>
      <c r="O2948" s="639"/>
      <c r="P2948" s="734"/>
      <c r="Q2948" s="642"/>
      <c r="R2948" s="639"/>
      <c r="S2948" s="729" t="str">
        <f>IFERROR(ROUND(VLOOKUP(M2948,Reinigungstage,IF('Gebäude-Typen'!$C$6&lt;&gt;0,'Gebäude-Typen'!$C$6,VLOOKUP(C2948,Gebäude_Typen,2,FALSE)),FALSE),2)/2,"")</f>
        <v/>
      </c>
      <c r="T2948" s="729" t="str">
        <f>IFERROR(ROUND(VLOOKUP(N2948,Reinigungstage,IF('Gebäude-Typen'!$C$6&lt;&gt;0,'Gebäude-Typen'!$C$6,VLOOKUP(C2948,Gebäude_Typen,2,FALSE)),FALSE),2)/2,"")</f>
        <v/>
      </c>
      <c r="U2948" s="730">
        <f t="shared" si="433"/>
        <v>17.98</v>
      </c>
      <c r="V2948" s="731" t="str">
        <f>IFERROR(INDEX('2. Raumgruppen'!$A$1:$Y$33,MATCH(IF(ISERROR(SEARCH(" ",M2948,1)),MID(M2948,1,3),MID(M2948,1,SEARCH(" ",M2948,1)-1)),'2. Raumgruppen'!$B:$B,0),IF(ISERROR(SEARCH(" ",M2948,1)),MATCH('2. Raumgruppen'!$L$8,'2. Raumgruppen'!$8:$8,0),MATCH(MID(M2948,SEARCH(" ",M2948,1)+1,3),'2. Raumgruppen'!$8:$8,0))),"")</f>
        <v/>
      </c>
      <c r="W2948" s="731" t="str">
        <f>IFERROR(INDEX('2. Raumgruppen'!$A$1:$Y$33,MATCH(IF(ISERROR(SEARCH(" ",N2948,1)),MID(N2948,1,3),MID(N2948,1,SEARCH(" ",N2948,1)-1)),'2. Raumgruppen'!$B:$B,0),IF(ISERROR(SEARCH(" ",N2948,1)),MATCH('2. Raumgruppen'!$L$8,'2. Raumgruppen'!$8:$8,0),MATCH(MID(N2948,SEARCH(" ",N2948,1)+1,3),'2. Raumgruppen'!$8:$8,0))),"")</f>
        <v/>
      </c>
      <c r="X2948" s="732" t="str">
        <f t="shared" si="434"/>
        <v/>
      </c>
      <c r="Y2948" s="732" t="str">
        <f t="shared" si="435"/>
        <v/>
      </c>
      <c r="Z2948" s="733" t="str">
        <f t="shared" si="436"/>
        <v/>
      </c>
      <c r="AA2948" s="732" t="str">
        <f t="shared" si="437"/>
        <v/>
      </c>
      <c r="AB2948" s="643"/>
      <c r="AC2948" s="276"/>
      <c r="AD2948" s="277"/>
      <c r="AE2948" s="278"/>
      <c r="AF2948" s="278" t="str">
        <f t="shared" si="438"/>
        <v/>
      </c>
      <c r="AG2948" s="278"/>
      <c r="AH2948" s="279">
        <f t="shared" si="439"/>
        <v>17.98</v>
      </c>
      <c r="AI2948" s="279" t="str">
        <f t="shared" si="440"/>
        <v/>
      </c>
      <c r="AJ2948" s="279" t="str">
        <f t="shared" si="441"/>
        <v/>
      </c>
      <c r="AK2948" s="278"/>
      <c r="AL2948" s="278"/>
      <c r="AM2948" s="278"/>
      <c r="AN2948" s="278"/>
      <c r="AO2948" s="262"/>
      <c r="AP2948" s="262"/>
      <c r="AQ2948" s="262"/>
      <c r="AR2948" s="262"/>
      <c r="AS2948" s="262"/>
      <c r="AT2948" s="262"/>
      <c r="AU2948" s="262"/>
      <c r="AV2948" s="262"/>
      <c r="AW2948" s="262"/>
      <c r="AX2948" s="262"/>
      <c r="AY2948" s="262"/>
      <c r="AZ2948" s="264"/>
    </row>
    <row r="2949" spans="1:72" s="278" customFormat="1" ht="27" hidden="1" customHeight="1">
      <c r="B2949" s="639">
        <v>2935</v>
      </c>
      <c r="C2949" s="639"/>
      <c r="D2949" s="640"/>
      <c r="E2949" s="640"/>
      <c r="F2949" s="640" t="str">
        <f>IFERROR(VLOOKUP(C2949,'Gebäude-Typen'!$A$7:$D$215,4,FALSE),"")</f>
        <v/>
      </c>
      <c r="G2949" s="641"/>
      <c r="H2949" s="640"/>
      <c r="I2949" s="639"/>
      <c r="J2949" s="640"/>
      <c r="K2949" s="642"/>
      <c r="L2949" s="639"/>
      <c r="M2949" s="639"/>
      <c r="N2949" s="639"/>
      <c r="O2949" s="639"/>
      <c r="P2949" s="734"/>
      <c r="Q2949" s="642"/>
      <c r="R2949" s="639"/>
      <c r="S2949" s="729" t="str">
        <f>IFERROR(ROUND(VLOOKUP(M2949,Reinigungstage,IF('Gebäude-Typen'!$C$6&lt;&gt;0,'Gebäude-Typen'!$C$6,VLOOKUP(C2949,Gebäude_Typen,2,FALSE)),FALSE),2)/2,"")</f>
        <v/>
      </c>
      <c r="T2949" s="729" t="str">
        <f>IFERROR(ROUND(VLOOKUP(N2949,Reinigungstage,IF('Gebäude-Typen'!$C$6&lt;&gt;0,'Gebäude-Typen'!$C$6,VLOOKUP(C2949,Gebäude_Typen,2,FALSE)),FALSE),2)/2,"")</f>
        <v/>
      </c>
      <c r="U2949" s="730">
        <f t="shared" si="433"/>
        <v>17.98</v>
      </c>
      <c r="V2949" s="731" t="str">
        <f>IFERROR(INDEX('2. Raumgruppen'!$A$1:$Y$33,MATCH(IF(ISERROR(SEARCH(" ",M2949,1)),MID(M2949,1,3),MID(M2949,1,SEARCH(" ",M2949,1)-1)),'2. Raumgruppen'!$B:$B,0),IF(ISERROR(SEARCH(" ",M2949,1)),MATCH('2. Raumgruppen'!$L$8,'2. Raumgruppen'!$8:$8,0),MATCH(MID(M2949,SEARCH(" ",M2949,1)+1,3),'2. Raumgruppen'!$8:$8,0))),"")</f>
        <v/>
      </c>
      <c r="W2949" s="731" t="str">
        <f>IFERROR(INDEX('2. Raumgruppen'!$A$1:$Y$33,MATCH(IF(ISERROR(SEARCH(" ",N2949,1)),MID(N2949,1,3),MID(N2949,1,SEARCH(" ",N2949,1)-1)),'2. Raumgruppen'!$B:$B,0),IF(ISERROR(SEARCH(" ",N2949,1)),MATCH('2. Raumgruppen'!$L$8,'2. Raumgruppen'!$8:$8,0),MATCH(MID(N2949,SEARCH(" ",N2949,1)+1,3),'2. Raumgruppen'!$8:$8,0))),"")</f>
        <v/>
      </c>
      <c r="X2949" s="732" t="str">
        <f t="shared" si="434"/>
        <v/>
      </c>
      <c r="Y2949" s="732" t="str">
        <f t="shared" si="435"/>
        <v/>
      </c>
      <c r="Z2949" s="733" t="str">
        <f t="shared" si="436"/>
        <v/>
      </c>
      <c r="AA2949" s="732" t="str">
        <f t="shared" si="437"/>
        <v/>
      </c>
      <c r="AB2949" s="643"/>
      <c r="AC2949" s="276"/>
      <c r="AD2949" s="277"/>
      <c r="AF2949" s="278" t="str">
        <f t="shared" si="438"/>
        <v/>
      </c>
      <c r="AH2949" s="279">
        <f t="shared" si="439"/>
        <v>17.98</v>
      </c>
      <c r="AI2949" s="279" t="str">
        <f t="shared" si="440"/>
        <v/>
      </c>
      <c r="AJ2949" s="279" t="str">
        <f t="shared" si="441"/>
        <v/>
      </c>
      <c r="AO2949" s="262"/>
      <c r="AP2949" s="262"/>
      <c r="AQ2949" s="262"/>
      <c r="AR2949" s="262"/>
      <c r="AS2949" s="262"/>
      <c r="AT2949" s="262"/>
      <c r="AU2949" s="262"/>
      <c r="AV2949" s="262"/>
      <c r="AW2949" s="262"/>
      <c r="AX2949" s="262"/>
      <c r="AY2949" s="264"/>
      <c r="AZ2949" s="262"/>
      <c r="BA2949" s="280"/>
      <c r="BB2949" s="280"/>
      <c r="BC2949" s="280"/>
      <c r="BD2949" s="280"/>
      <c r="BE2949" s="280"/>
      <c r="BF2949" s="280"/>
      <c r="BG2949" s="280"/>
      <c r="BH2949" s="280"/>
      <c r="BI2949" s="280"/>
      <c r="BJ2949" s="280"/>
      <c r="BK2949" s="280"/>
      <c r="BL2949" s="263"/>
      <c r="BM2949" s="263"/>
      <c r="BN2949" s="263"/>
      <c r="BO2949" s="263"/>
      <c r="BP2949" s="263"/>
      <c r="BQ2949" s="263"/>
      <c r="BR2949" s="280"/>
      <c r="BS2949" s="280"/>
      <c r="BT2949" s="280"/>
    </row>
    <row r="2950" spans="1:72" ht="27" hidden="1" customHeight="1">
      <c r="A2950" s="264"/>
      <c r="B2950" s="639">
        <v>2936</v>
      </c>
      <c r="C2950" s="639"/>
      <c r="D2950" s="640"/>
      <c r="E2950" s="640"/>
      <c r="F2950" s="640" t="str">
        <f>IFERROR(VLOOKUP(C2950,'Gebäude-Typen'!$A$7:$D$215,4,FALSE),"")</f>
        <v/>
      </c>
      <c r="G2950" s="641"/>
      <c r="H2950" s="640"/>
      <c r="I2950" s="639"/>
      <c r="J2950" s="640"/>
      <c r="K2950" s="642"/>
      <c r="L2950" s="639"/>
      <c r="M2950" s="639"/>
      <c r="N2950" s="639"/>
      <c r="O2950" s="639"/>
      <c r="P2950" s="734"/>
      <c r="Q2950" s="642"/>
      <c r="R2950" s="639"/>
      <c r="S2950" s="729" t="str">
        <f>IFERROR(ROUND(VLOOKUP(M2950,Reinigungstage,IF('Gebäude-Typen'!$C$6&lt;&gt;0,'Gebäude-Typen'!$C$6,VLOOKUP(C2950,Gebäude_Typen,2,FALSE)),FALSE),2)/2,"")</f>
        <v/>
      </c>
      <c r="T2950" s="729" t="str">
        <f>IFERROR(ROUND(VLOOKUP(N2950,Reinigungstage,IF('Gebäude-Typen'!$C$6&lt;&gt;0,'Gebäude-Typen'!$C$6,VLOOKUP(C2950,Gebäude_Typen,2,FALSE)),FALSE),2)/2,"")</f>
        <v/>
      </c>
      <c r="U2950" s="730">
        <f t="shared" si="433"/>
        <v>17.98</v>
      </c>
      <c r="V2950" s="731" t="str">
        <f>IFERROR(INDEX('2. Raumgruppen'!$A$1:$Y$33,MATCH(IF(ISERROR(SEARCH(" ",M2950,1)),MID(M2950,1,3),MID(M2950,1,SEARCH(" ",M2950,1)-1)),'2. Raumgruppen'!$B:$B,0),IF(ISERROR(SEARCH(" ",M2950,1)),MATCH('2. Raumgruppen'!$L$8,'2. Raumgruppen'!$8:$8,0),MATCH(MID(M2950,SEARCH(" ",M2950,1)+1,3),'2. Raumgruppen'!$8:$8,0))),"")</f>
        <v/>
      </c>
      <c r="W2950" s="731" t="str">
        <f>IFERROR(INDEX('2. Raumgruppen'!$A$1:$Y$33,MATCH(IF(ISERROR(SEARCH(" ",N2950,1)),MID(N2950,1,3),MID(N2950,1,SEARCH(" ",N2950,1)-1)),'2. Raumgruppen'!$B:$B,0),IF(ISERROR(SEARCH(" ",N2950,1)),MATCH('2. Raumgruppen'!$L$8,'2. Raumgruppen'!$8:$8,0),MATCH(MID(N2950,SEARCH(" ",N2950,1)+1,3),'2. Raumgruppen'!$8:$8,0))),"")</f>
        <v/>
      </c>
      <c r="X2950" s="732" t="str">
        <f t="shared" si="434"/>
        <v/>
      </c>
      <c r="Y2950" s="732" t="str">
        <f t="shared" si="435"/>
        <v/>
      </c>
      <c r="Z2950" s="733" t="str">
        <f t="shared" si="436"/>
        <v/>
      </c>
      <c r="AA2950" s="732" t="str">
        <f t="shared" si="437"/>
        <v/>
      </c>
      <c r="AB2950" s="643"/>
      <c r="AC2950" s="276"/>
      <c r="AD2950" s="277"/>
      <c r="AE2950" s="278"/>
      <c r="AF2950" s="278" t="str">
        <f t="shared" si="438"/>
        <v/>
      </c>
      <c r="AG2950" s="278"/>
      <c r="AH2950" s="279">
        <f t="shared" si="439"/>
        <v>17.98</v>
      </c>
      <c r="AI2950" s="279" t="str">
        <f t="shared" si="440"/>
        <v/>
      </c>
      <c r="AJ2950" s="279" t="str">
        <f t="shared" si="441"/>
        <v/>
      </c>
      <c r="AK2950" s="278"/>
      <c r="AL2950" s="278"/>
      <c r="AM2950" s="278"/>
      <c r="AN2950" s="278"/>
      <c r="AO2950" s="262"/>
      <c r="AP2950" s="262"/>
      <c r="AQ2950" s="262"/>
      <c r="AR2950" s="262"/>
      <c r="AS2950" s="262"/>
      <c r="AT2950" s="262"/>
      <c r="AU2950" s="262"/>
      <c r="AV2950" s="262"/>
      <c r="AW2950" s="264"/>
      <c r="AX2950" s="264"/>
      <c r="AY2950" s="264"/>
      <c r="AZ2950" s="264"/>
    </row>
    <row r="2951" spans="1:72" ht="27" hidden="1" customHeight="1">
      <c r="B2951" s="639">
        <v>2937</v>
      </c>
      <c r="C2951" s="639"/>
      <c r="D2951" s="640"/>
      <c r="E2951" s="640"/>
      <c r="F2951" s="640" t="str">
        <f>IFERROR(VLOOKUP(C2951,'Gebäude-Typen'!$A$7:$D$215,4,FALSE),"")</f>
        <v/>
      </c>
      <c r="G2951" s="641"/>
      <c r="H2951" s="640"/>
      <c r="I2951" s="639"/>
      <c r="J2951" s="640"/>
      <c r="K2951" s="642"/>
      <c r="L2951" s="639"/>
      <c r="M2951" s="639"/>
      <c r="N2951" s="639"/>
      <c r="O2951" s="639"/>
      <c r="P2951" s="734"/>
      <c r="Q2951" s="642"/>
      <c r="R2951" s="639"/>
      <c r="S2951" s="729" t="str">
        <f>IFERROR(ROUND(VLOOKUP(M2951,Reinigungstage,IF('Gebäude-Typen'!$C$6&lt;&gt;0,'Gebäude-Typen'!$C$6,VLOOKUP(C2951,Gebäude_Typen,2,FALSE)),FALSE),2)/2,"")</f>
        <v/>
      </c>
      <c r="T2951" s="729" t="str">
        <f>IFERROR(ROUND(VLOOKUP(N2951,Reinigungstage,IF('Gebäude-Typen'!$C$6&lt;&gt;0,'Gebäude-Typen'!$C$6,VLOOKUP(C2951,Gebäude_Typen,2,FALSE)),FALSE),2)/2,"")</f>
        <v/>
      </c>
      <c r="U2951" s="730">
        <f t="shared" si="433"/>
        <v>17.98</v>
      </c>
      <c r="V2951" s="731" t="str">
        <f>IFERROR(INDEX('2. Raumgruppen'!$A$1:$Y$33,MATCH(IF(ISERROR(SEARCH(" ",M2951,1)),MID(M2951,1,3),MID(M2951,1,SEARCH(" ",M2951,1)-1)),'2. Raumgruppen'!$B:$B,0),IF(ISERROR(SEARCH(" ",M2951,1)),MATCH('2. Raumgruppen'!$L$8,'2. Raumgruppen'!$8:$8,0),MATCH(MID(M2951,SEARCH(" ",M2951,1)+1,3),'2. Raumgruppen'!$8:$8,0))),"")</f>
        <v/>
      </c>
      <c r="W2951" s="731" t="str">
        <f>IFERROR(INDEX('2. Raumgruppen'!$A$1:$Y$33,MATCH(IF(ISERROR(SEARCH(" ",N2951,1)),MID(N2951,1,3),MID(N2951,1,SEARCH(" ",N2951,1)-1)),'2. Raumgruppen'!$B:$B,0),IF(ISERROR(SEARCH(" ",N2951,1)),MATCH('2. Raumgruppen'!$L$8,'2. Raumgruppen'!$8:$8,0),MATCH(MID(N2951,SEARCH(" ",N2951,1)+1,3),'2. Raumgruppen'!$8:$8,0))),"")</f>
        <v/>
      </c>
      <c r="X2951" s="732" t="str">
        <f t="shared" si="434"/>
        <v/>
      </c>
      <c r="Y2951" s="732" t="str">
        <f t="shared" si="435"/>
        <v/>
      </c>
      <c r="Z2951" s="733" t="str">
        <f t="shared" si="436"/>
        <v/>
      </c>
      <c r="AA2951" s="732" t="str">
        <f t="shared" si="437"/>
        <v/>
      </c>
      <c r="AB2951" s="643"/>
      <c r="AC2951" s="276"/>
      <c r="AD2951" s="277"/>
      <c r="AE2951" s="278"/>
      <c r="AF2951" s="278" t="str">
        <f t="shared" si="438"/>
        <v/>
      </c>
      <c r="AG2951" s="278"/>
      <c r="AH2951" s="279">
        <f t="shared" si="439"/>
        <v>17.98</v>
      </c>
      <c r="AI2951" s="279" t="str">
        <f t="shared" si="440"/>
        <v/>
      </c>
      <c r="AJ2951" s="279" t="str">
        <f t="shared" si="441"/>
        <v/>
      </c>
      <c r="AK2951" s="278"/>
      <c r="AL2951" s="278"/>
      <c r="AM2951" s="278"/>
      <c r="AN2951" s="278"/>
      <c r="AO2951" s="262"/>
      <c r="AP2951" s="262"/>
      <c r="AQ2951" s="262"/>
      <c r="AR2951" s="262"/>
      <c r="AS2951" s="262"/>
      <c r="AT2951" s="262"/>
      <c r="AU2951" s="262"/>
      <c r="AV2951" s="262"/>
      <c r="AW2951" s="262"/>
      <c r="AX2951" s="264"/>
      <c r="AY2951" s="262"/>
      <c r="AZ2951" s="264"/>
    </row>
    <row r="2952" spans="1:72" ht="27" hidden="1" customHeight="1">
      <c r="B2952" s="639">
        <v>2938</v>
      </c>
      <c r="C2952" s="639"/>
      <c r="D2952" s="640"/>
      <c r="E2952" s="640"/>
      <c r="F2952" s="640" t="str">
        <f>IFERROR(VLOOKUP(C2952,'Gebäude-Typen'!$A$7:$D$215,4,FALSE),"")</f>
        <v/>
      </c>
      <c r="G2952" s="641"/>
      <c r="H2952" s="640"/>
      <c r="I2952" s="639"/>
      <c r="J2952" s="640"/>
      <c r="K2952" s="642"/>
      <c r="L2952" s="639"/>
      <c r="M2952" s="639"/>
      <c r="N2952" s="639"/>
      <c r="O2952" s="639"/>
      <c r="P2952" s="734"/>
      <c r="Q2952" s="642"/>
      <c r="R2952" s="639"/>
      <c r="S2952" s="729" t="str">
        <f>IFERROR(ROUND(VLOOKUP(M2952,Reinigungstage,IF('Gebäude-Typen'!$C$6&lt;&gt;0,'Gebäude-Typen'!$C$6,VLOOKUP(C2952,Gebäude_Typen,2,FALSE)),FALSE),2)/2,"")</f>
        <v/>
      </c>
      <c r="T2952" s="729" t="str">
        <f>IFERROR(ROUND(VLOOKUP(N2952,Reinigungstage,IF('Gebäude-Typen'!$C$6&lt;&gt;0,'Gebäude-Typen'!$C$6,VLOOKUP(C2952,Gebäude_Typen,2,FALSE)),FALSE),2)/2,"")</f>
        <v/>
      </c>
      <c r="U2952" s="730">
        <f t="shared" si="433"/>
        <v>17.98</v>
      </c>
      <c r="V2952" s="731" t="str">
        <f>IFERROR(INDEX('2. Raumgruppen'!$A$1:$Y$33,MATCH(IF(ISERROR(SEARCH(" ",M2952,1)),MID(M2952,1,3),MID(M2952,1,SEARCH(" ",M2952,1)-1)),'2. Raumgruppen'!$B:$B,0),IF(ISERROR(SEARCH(" ",M2952,1)),MATCH('2. Raumgruppen'!$L$8,'2. Raumgruppen'!$8:$8,0),MATCH(MID(M2952,SEARCH(" ",M2952,1)+1,3),'2. Raumgruppen'!$8:$8,0))),"")</f>
        <v/>
      </c>
      <c r="W2952" s="731" t="str">
        <f>IFERROR(INDEX('2. Raumgruppen'!$A$1:$Y$33,MATCH(IF(ISERROR(SEARCH(" ",N2952,1)),MID(N2952,1,3),MID(N2952,1,SEARCH(" ",N2952,1)-1)),'2. Raumgruppen'!$B:$B,0),IF(ISERROR(SEARCH(" ",N2952,1)),MATCH('2. Raumgruppen'!$L$8,'2. Raumgruppen'!$8:$8,0),MATCH(MID(N2952,SEARCH(" ",N2952,1)+1,3),'2. Raumgruppen'!$8:$8,0))),"")</f>
        <v/>
      </c>
      <c r="X2952" s="732" t="str">
        <f t="shared" si="434"/>
        <v/>
      </c>
      <c r="Y2952" s="732" t="str">
        <f t="shared" si="435"/>
        <v/>
      </c>
      <c r="Z2952" s="733" t="str">
        <f t="shared" si="436"/>
        <v/>
      </c>
      <c r="AA2952" s="732" t="str">
        <f t="shared" si="437"/>
        <v/>
      </c>
      <c r="AB2952" s="643"/>
      <c r="AC2952" s="276"/>
      <c r="AD2952" s="277"/>
      <c r="AE2952" s="278"/>
      <c r="AF2952" s="278" t="str">
        <f t="shared" si="438"/>
        <v/>
      </c>
      <c r="AG2952" s="278"/>
      <c r="AH2952" s="279">
        <f t="shared" si="439"/>
        <v>17.98</v>
      </c>
      <c r="AI2952" s="279" t="str">
        <f t="shared" si="440"/>
        <v/>
      </c>
      <c r="AJ2952" s="279" t="str">
        <f t="shared" si="441"/>
        <v/>
      </c>
      <c r="AK2952" s="278"/>
      <c r="AL2952" s="278"/>
      <c r="AM2952" s="278"/>
      <c r="AN2952" s="278"/>
      <c r="AO2952" s="262"/>
      <c r="AP2952" s="262"/>
      <c r="AQ2952" s="262"/>
      <c r="AR2952" s="262"/>
      <c r="AS2952" s="262"/>
      <c r="AT2952" s="262"/>
      <c r="AU2952" s="262"/>
      <c r="AV2952" s="262"/>
      <c r="AW2952" s="262"/>
      <c r="AX2952" s="262"/>
      <c r="AY2952" s="262"/>
      <c r="AZ2952" s="262"/>
    </row>
    <row r="2953" spans="1:72" ht="27" hidden="1" customHeight="1">
      <c r="B2953" s="639">
        <v>2939</v>
      </c>
      <c r="C2953" s="639"/>
      <c r="D2953" s="640"/>
      <c r="E2953" s="640"/>
      <c r="F2953" s="640" t="str">
        <f>IFERROR(VLOOKUP(C2953,'Gebäude-Typen'!$A$7:$D$215,4,FALSE),"")</f>
        <v/>
      </c>
      <c r="G2953" s="641"/>
      <c r="H2953" s="640"/>
      <c r="I2953" s="639"/>
      <c r="J2953" s="640"/>
      <c r="K2953" s="642"/>
      <c r="L2953" s="639"/>
      <c r="M2953" s="639"/>
      <c r="N2953" s="639"/>
      <c r="O2953" s="639"/>
      <c r="P2953" s="734"/>
      <c r="Q2953" s="642"/>
      <c r="R2953" s="639"/>
      <c r="S2953" s="729" t="str">
        <f>IFERROR(ROUND(VLOOKUP(M2953,Reinigungstage,IF('Gebäude-Typen'!$C$6&lt;&gt;0,'Gebäude-Typen'!$C$6,VLOOKUP(C2953,Gebäude_Typen,2,FALSE)),FALSE),2)/2,"")</f>
        <v/>
      </c>
      <c r="T2953" s="729" t="str">
        <f>IFERROR(ROUND(VLOOKUP(N2953,Reinigungstage,IF('Gebäude-Typen'!$C$6&lt;&gt;0,'Gebäude-Typen'!$C$6,VLOOKUP(C2953,Gebäude_Typen,2,FALSE)),FALSE),2)/2,"")</f>
        <v/>
      </c>
      <c r="U2953" s="730">
        <f t="shared" si="433"/>
        <v>17.98</v>
      </c>
      <c r="V2953" s="731" t="str">
        <f>IFERROR(INDEX('2. Raumgruppen'!$A$1:$Y$33,MATCH(IF(ISERROR(SEARCH(" ",M2953,1)),MID(M2953,1,3),MID(M2953,1,SEARCH(" ",M2953,1)-1)),'2. Raumgruppen'!$B:$B,0),IF(ISERROR(SEARCH(" ",M2953,1)),MATCH('2. Raumgruppen'!$L$8,'2. Raumgruppen'!$8:$8,0),MATCH(MID(M2953,SEARCH(" ",M2953,1)+1,3),'2. Raumgruppen'!$8:$8,0))),"")</f>
        <v/>
      </c>
      <c r="W2953" s="731" t="str">
        <f>IFERROR(INDEX('2. Raumgruppen'!$A$1:$Y$33,MATCH(IF(ISERROR(SEARCH(" ",N2953,1)),MID(N2953,1,3),MID(N2953,1,SEARCH(" ",N2953,1)-1)),'2. Raumgruppen'!$B:$B,0),IF(ISERROR(SEARCH(" ",N2953,1)),MATCH('2. Raumgruppen'!$L$8,'2. Raumgruppen'!$8:$8,0),MATCH(MID(N2953,SEARCH(" ",N2953,1)+1,3),'2. Raumgruppen'!$8:$8,0))),"")</f>
        <v/>
      </c>
      <c r="X2953" s="732" t="str">
        <f t="shared" si="434"/>
        <v/>
      </c>
      <c r="Y2953" s="732" t="str">
        <f t="shared" si="435"/>
        <v/>
      </c>
      <c r="Z2953" s="733" t="str">
        <f t="shared" si="436"/>
        <v/>
      </c>
      <c r="AA2953" s="732" t="str">
        <f t="shared" si="437"/>
        <v/>
      </c>
      <c r="AB2953" s="643"/>
      <c r="AC2953" s="276"/>
      <c r="AD2953" s="277"/>
      <c r="AE2953" s="278"/>
      <c r="AF2953" s="278" t="str">
        <f t="shared" si="438"/>
        <v/>
      </c>
      <c r="AG2953" s="278"/>
      <c r="AH2953" s="279">
        <f t="shared" si="439"/>
        <v>17.98</v>
      </c>
      <c r="AI2953" s="279" t="str">
        <f t="shared" si="440"/>
        <v/>
      </c>
      <c r="AJ2953" s="279" t="str">
        <f t="shared" si="441"/>
        <v/>
      </c>
      <c r="AK2953" s="278"/>
      <c r="AL2953" s="278"/>
      <c r="AM2953" s="278"/>
      <c r="AN2953" s="278"/>
      <c r="AO2953" s="262"/>
      <c r="AP2953" s="262"/>
      <c r="AQ2953" s="262"/>
      <c r="AR2953" s="262"/>
      <c r="AS2953" s="262"/>
      <c r="AT2953" s="262"/>
      <c r="AU2953" s="262"/>
      <c r="AV2953" s="262"/>
      <c r="AW2953" s="262"/>
      <c r="AX2953" s="262"/>
      <c r="AY2953" s="262"/>
      <c r="AZ2953" s="262"/>
    </row>
    <row r="2954" spans="1:72" ht="27" hidden="1" customHeight="1">
      <c r="B2954" s="639">
        <v>2940</v>
      </c>
      <c r="C2954" s="639"/>
      <c r="D2954" s="640"/>
      <c r="E2954" s="640"/>
      <c r="F2954" s="640" t="str">
        <f>IFERROR(VLOOKUP(C2954,'Gebäude-Typen'!$A$7:$D$215,4,FALSE),"")</f>
        <v/>
      </c>
      <c r="G2954" s="641"/>
      <c r="H2954" s="640"/>
      <c r="I2954" s="639"/>
      <c r="J2954" s="640"/>
      <c r="K2954" s="642"/>
      <c r="L2954" s="639"/>
      <c r="M2954" s="639"/>
      <c r="N2954" s="639"/>
      <c r="O2954" s="639"/>
      <c r="P2954" s="734"/>
      <c r="Q2954" s="642"/>
      <c r="R2954" s="639"/>
      <c r="S2954" s="729" t="str">
        <f>IFERROR(ROUND(VLOOKUP(M2954,Reinigungstage,IF('Gebäude-Typen'!$C$6&lt;&gt;0,'Gebäude-Typen'!$C$6,VLOOKUP(C2954,Gebäude_Typen,2,FALSE)),FALSE),2)/2,"")</f>
        <v/>
      </c>
      <c r="T2954" s="729" t="str">
        <f>IFERROR(ROUND(VLOOKUP(N2954,Reinigungstage,IF('Gebäude-Typen'!$C$6&lt;&gt;0,'Gebäude-Typen'!$C$6,VLOOKUP(C2954,Gebäude_Typen,2,FALSE)),FALSE),2)/2,"")</f>
        <v/>
      </c>
      <c r="U2954" s="730">
        <f t="shared" si="433"/>
        <v>17.98</v>
      </c>
      <c r="V2954" s="731" t="str">
        <f>IFERROR(INDEX('2. Raumgruppen'!$A$1:$Y$33,MATCH(IF(ISERROR(SEARCH(" ",M2954,1)),MID(M2954,1,3),MID(M2954,1,SEARCH(" ",M2954,1)-1)),'2. Raumgruppen'!$B:$B,0),IF(ISERROR(SEARCH(" ",M2954,1)),MATCH('2. Raumgruppen'!$L$8,'2. Raumgruppen'!$8:$8,0),MATCH(MID(M2954,SEARCH(" ",M2954,1)+1,3),'2. Raumgruppen'!$8:$8,0))),"")</f>
        <v/>
      </c>
      <c r="W2954" s="731" t="str">
        <f>IFERROR(INDEX('2. Raumgruppen'!$A$1:$Y$33,MATCH(IF(ISERROR(SEARCH(" ",N2954,1)),MID(N2954,1,3),MID(N2954,1,SEARCH(" ",N2954,1)-1)),'2. Raumgruppen'!$B:$B,0),IF(ISERROR(SEARCH(" ",N2954,1)),MATCH('2. Raumgruppen'!$L$8,'2. Raumgruppen'!$8:$8,0),MATCH(MID(N2954,SEARCH(" ",N2954,1)+1,3),'2. Raumgruppen'!$8:$8,0))),"")</f>
        <v/>
      </c>
      <c r="X2954" s="732" t="str">
        <f t="shared" si="434"/>
        <v/>
      </c>
      <c r="Y2954" s="732" t="str">
        <f t="shared" si="435"/>
        <v/>
      </c>
      <c r="Z2954" s="733" t="str">
        <f t="shared" si="436"/>
        <v/>
      </c>
      <c r="AA2954" s="732" t="str">
        <f t="shared" si="437"/>
        <v/>
      </c>
      <c r="AB2954" s="643"/>
      <c r="AC2954" s="276"/>
      <c r="AD2954" s="277"/>
      <c r="AE2954" s="278"/>
      <c r="AF2954" s="278" t="str">
        <f t="shared" si="438"/>
        <v/>
      </c>
      <c r="AG2954" s="278"/>
      <c r="AH2954" s="279">
        <f t="shared" si="439"/>
        <v>17.98</v>
      </c>
      <c r="AI2954" s="279" t="str">
        <f t="shared" si="440"/>
        <v/>
      </c>
      <c r="AJ2954" s="279" t="str">
        <f t="shared" si="441"/>
        <v/>
      </c>
      <c r="AK2954" s="278"/>
      <c r="AL2954" s="278"/>
      <c r="AM2954" s="278"/>
      <c r="AN2954" s="278"/>
      <c r="AO2954" s="262"/>
      <c r="AP2954" s="262"/>
      <c r="AQ2954" s="262"/>
      <c r="AR2954" s="262"/>
      <c r="AS2954" s="262"/>
      <c r="AT2954" s="262"/>
      <c r="AU2954" s="262"/>
      <c r="AV2954" s="262"/>
      <c r="AW2954" s="264"/>
      <c r="AX2954" s="264"/>
      <c r="AY2954" s="264"/>
      <c r="AZ2954" s="262"/>
    </row>
    <row r="2955" spans="1:72" ht="27" hidden="1" customHeight="1">
      <c r="A2955" s="264"/>
      <c r="B2955" s="639">
        <v>2941</v>
      </c>
      <c r="C2955" s="639"/>
      <c r="D2955" s="640"/>
      <c r="E2955" s="640"/>
      <c r="F2955" s="640" t="str">
        <f>IFERROR(VLOOKUP(C2955,'Gebäude-Typen'!$A$7:$D$215,4,FALSE),"")</f>
        <v/>
      </c>
      <c r="G2955" s="641"/>
      <c r="H2955" s="640"/>
      <c r="I2955" s="639"/>
      <c r="J2955" s="640"/>
      <c r="K2955" s="642"/>
      <c r="L2955" s="639"/>
      <c r="M2955" s="639"/>
      <c r="N2955" s="639"/>
      <c r="O2955" s="639"/>
      <c r="P2955" s="734"/>
      <c r="Q2955" s="642"/>
      <c r="R2955" s="639"/>
      <c r="S2955" s="729" t="str">
        <f>IFERROR(ROUND(VLOOKUP(M2955,Reinigungstage,IF('Gebäude-Typen'!$C$6&lt;&gt;0,'Gebäude-Typen'!$C$6,VLOOKUP(C2955,Gebäude_Typen,2,FALSE)),FALSE),2)/2,"")</f>
        <v/>
      </c>
      <c r="T2955" s="729" t="str">
        <f>IFERROR(ROUND(VLOOKUP(N2955,Reinigungstage,IF('Gebäude-Typen'!$C$6&lt;&gt;0,'Gebäude-Typen'!$C$6,VLOOKUP(C2955,Gebäude_Typen,2,FALSE)),FALSE),2)/2,"")</f>
        <v/>
      </c>
      <c r="U2955" s="730">
        <f t="shared" si="433"/>
        <v>17.98</v>
      </c>
      <c r="V2955" s="731" t="str">
        <f>IFERROR(INDEX('2. Raumgruppen'!$A$1:$Y$33,MATCH(IF(ISERROR(SEARCH(" ",M2955,1)),MID(M2955,1,3),MID(M2955,1,SEARCH(" ",M2955,1)-1)),'2. Raumgruppen'!$B:$B,0),IF(ISERROR(SEARCH(" ",M2955,1)),MATCH('2. Raumgruppen'!$L$8,'2. Raumgruppen'!$8:$8,0),MATCH(MID(M2955,SEARCH(" ",M2955,1)+1,3),'2. Raumgruppen'!$8:$8,0))),"")</f>
        <v/>
      </c>
      <c r="W2955" s="731" t="str">
        <f>IFERROR(INDEX('2. Raumgruppen'!$A$1:$Y$33,MATCH(IF(ISERROR(SEARCH(" ",N2955,1)),MID(N2955,1,3),MID(N2955,1,SEARCH(" ",N2955,1)-1)),'2. Raumgruppen'!$B:$B,0),IF(ISERROR(SEARCH(" ",N2955,1)),MATCH('2. Raumgruppen'!$L$8,'2. Raumgruppen'!$8:$8,0),MATCH(MID(N2955,SEARCH(" ",N2955,1)+1,3),'2. Raumgruppen'!$8:$8,0))),"")</f>
        <v/>
      </c>
      <c r="X2955" s="732" t="str">
        <f t="shared" si="434"/>
        <v/>
      </c>
      <c r="Y2955" s="732" t="str">
        <f t="shared" si="435"/>
        <v/>
      </c>
      <c r="Z2955" s="733" t="str">
        <f t="shared" si="436"/>
        <v/>
      </c>
      <c r="AA2955" s="732" t="str">
        <f t="shared" si="437"/>
        <v/>
      </c>
      <c r="AB2955" s="643"/>
      <c r="AC2955" s="276"/>
      <c r="AD2955" s="277"/>
      <c r="AE2955" s="278"/>
      <c r="AF2955" s="278" t="str">
        <f t="shared" si="438"/>
        <v/>
      </c>
      <c r="AG2955" s="278"/>
      <c r="AH2955" s="279">
        <f t="shared" si="439"/>
        <v>17.98</v>
      </c>
      <c r="AI2955" s="279" t="str">
        <f t="shared" si="440"/>
        <v/>
      </c>
      <c r="AJ2955" s="279" t="str">
        <f t="shared" si="441"/>
        <v/>
      </c>
      <c r="AK2955" s="278"/>
      <c r="AL2955" s="278"/>
      <c r="AM2955" s="278"/>
      <c r="AN2955" s="278"/>
      <c r="AO2955" s="262"/>
      <c r="AP2955" s="262"/>
      <c r="AQ2955" s="262"/>
      <c r="AR2955" s="262"/>
      <c r="AS2955" s="262"/>
      <c r="AT2955" s="262"/>
      <c r="AU2955" s="262"/>
      <c r="AV2955" s="262"/>
      <c r="AW2955" s="262"/>
      <c r="AX2955" s="262"/>
      <c r="AY2955" s="262"/>
      <c r="AZ2955" s="262"/>
    </row>
    <row r="2956" spans="1:72" ht="27" hidden="1" customHeight="1">
      <c r="B2956" s="639">
        <v>2942</v>
      </c>
      <c r="C2956" s="639"/>
      <c r="D2956" s="640"/>
      <c r="E2956" s="640"/>
      <c r="F2956" s="640" t="str">
        <f>IFERROR(VLOOKUP(C2956,'Gebäude-Typen'!$A$7:$D$215,4,FALSE),"")</f>
        <v/>
      </c>
      <c r="G2956" s="641"/>
      <c r="H2956" s="640"/>
      <c r="I2956" s="639"/>
      <c r="J2956" s="640"/>
      <c r="K2956" s="642"/>
      <c r="L2956" s="639"/>
      <c r="M2956" s="639"/>
      <c r="N2956" s="639"/>
      <c r="O2956" s="639"/>
      <c r="P2956" s="734"/>
      <c r="Q2956" s="642"/>
      <c r="R2956" s="639"/>
      <c r="S2956" s="729" t="str">
        <f>IFERROR(ROUND(VLOOKUP(M2956,Reinigungstage,IF('Gebäude-Typen'!$C$6&lt;&gt;0,'Gebäude-Typen'!$C$6,VLOOKUP(C2956,Gebäude_Typen,2,FALSE)),FALSE),2)/2,"")</f>
        <v/>
      </c>
      <c r="T2956" s="729" t="str">
        <f>IFERROR(ROUND(VLOOKUP(N2956,Reinigungstage,IF('Gebäude-Typen'!$C$6&lt;&gt;0,'Gebäude-Typen'!$C$6,VLOOKUP(C2956,Gebäude_Typen,2,FALSE)),FALSE),2)/2,"")</f>
        <v/>
      </c>
      <c r="U2956" s="730">
        <f t="shared" si="433"/>
        <v>17.98</v>
      </c>
      <c r="V2956" s="731" t="str">
        <f>IFERROR(INDEX('2. Raumgruppen'!$A$1:$Y$33,MATCH(IF(ISERROR(SEARCH(" ",M2956,1)),MID(M2956,1,3),MID(M2956,1,SEARCH(" ",M2956,1)-1)),'2. Raumgruppen'!$B:$B,0),IF(ISERROR(SEARCH(" ",M2956,1)),MATCH('2. Raumgruppen'!$L$8,'2. Raumgruppen'!$8:$8,0),MATCH(MID(M2956,SEARCH(" ",M2956,1)+1,3),'2. Raumgruppen'!$8:$8,0))),"")</f>
        <v/>
      </c>
      <c r="W2956" s="731" t="str">
        <f>IFERROR(INDEX('2. Raumgruppen'!$A$1:$Y$33,MATCH(IF(ISERROR(SEARCH(" ",N2956,1)),MID(N2956,1,3),MID(N2956,1,SEARCH(" ",N2956,1)-1)),'2. Raumgruppen'!$B:$B,0),IF(ISERROR(SEARCH(" ",N2956,1)),MATCH('2. Raumgruppen'!$L$8,'2. Raumgruppen'!$8:$8,0),MATCH(MID(N2956,SEARCH(" ",N2956,1)+1,3),'2. Raumgruppen'!$8:$8,0))),"")</f>
        <v/>
      </c>
      <c r="X2956" s="732" t="str">
        <f t="shared" si="434"/>
        <v/>
      </c>
      <c r="Y2956" s="732" t="str">
        <f t="shared" si="435"/>
        <v/>
      </c>
      <c r="Z2956" s="733" t="str">
        <f t="shared" si="436"/>
        <v/>
      </c>
      <c r="AA2956" s="732" t="str">
        <f t="shared" si="437"/>
        <v/>
      </c>
      <c r="AB2956" s="643"/>
      <c r="AC2956" s="276"/>
      <c r="AD2956" s="277"/>
      <c r="AE2956" s="278"/>
      <c r="AF2956" s="278" t="str">
        <f t="shared" si="438"/>
        <v/>
      </c>
      <c r="AG2956" s="278"/>
      <c r="AH2956" s="279">
        <f t="shared" si="439"/>
        <v>17.98</v>
      </c>
      <c r="AI2956" s="279" t="str">
        <f t="shared" si="440"/>
        <v/>
      </c>
      <c r="AJ2956" s="279" t="str">
        <f t="shared" si="441"/>
        <v/>
      </c>
      <c r="AK2956" s="278"/>
      <c r="AL2956" s="278"/>
      <c r="AM2956" s="278"/>
      <c r="AN2956" s="278"/>
      <c r="AO2956" s="262"/>
      <c r="AP2956" s="262"/>
      <c r="AQ2956" s="262"/>
      <c r="AR2956" s="262"/>
      <c r="AS2956" s="262"/>
      <c r="AT2956" s="262"/>
      <c r="AU2956" s="262"/>
      <c r="AV2956" s="262"/>
      <c r="AW2956" s="262"/>
      <c r="AX2956" s="264"/>
      <c r="AY2956" s="262"/>
      <c r="AZ2956" s="262"/>
    </row>
    <row r="2957" spans="1:72" ht="27" hidden="1" customHeight="1">
      <c r="B2957" s="639">
        <v>2943</v>
      </c>
      <c r="C2957" s="639"/>
      <c r="D2957" s="640"/>
      <c r="E2957" s="640"/>
      <c r="F2957" s="640" t="str">
        <f>IFERROR(VLOOKUP(C2957,'Gebäude-Typen'!$A$7:$D$215,4,FALSE),"")</f>
        <v/>
      </c>
      <c r="G2957" s="641"/>
      <c r="H2957" s="640"/>
      <c r="I2957" s="639"/>
      <c r="J2957" s="640"/>
      <c r="K2957" s="642"/>
      <c r="L2957" s="639"/>
      <c r="M2957" s="639"/>
      <c r="N2957" s="639"/>
      <c r="O2957" s="639"/>
      <c r="P2957" s="734"/>
      <c r="Q2957" s="642"/>
      <c r="R2957" s="639"/>
      <c r="S2957" s="729" t="str">
        <f>IFERROR(ROUND(VLOOKUP(M2957,Reinigungstage,IF('Gebäude-Typen'!$C$6&lt;&gt;0,'Gebäude-Typen'!$C$6,VLOOKUP(C2957,Gebäude_Typen,2,FALSE)),FALSE),2)/2,"")</f>
        <v/>
      </c>
      <c r="T2957" s="729" t="str">
        <f>IFERROR(ROUND(VLOOKUP(N2957,Reinigungstage,IF('Gebäude-Typen'!$C$6&lt;&gt;0,'Gebäude-Typen'!$C$6,VLOOKUP(C2957,Gebäude_Typen,2,FALSE)),FALSE),2)/2,"")</f>
        <v/>
      </c>
      <c r="U2957" s="730">
        <f t="shared" si="433"/>
        <v>17.98</v>
      </c>
      <c r="V2957" s="731" t="str">
        <f>IFERROR(INDEX('2. Raumgruppen'!$A$1:$Y$33,MATCH(IF(ISERROR(SEARCH(" ",M2957,1)),MID(M2957,1,3),MID(M2957,1,SEARCH(" ",M2957,1)-1)),'2. Raumgruppen'!$B:$B,0),IF(ISERROR(SEARCH(" ",M2957,1)),MATCH('2. Raumgruppen'!$L$8,'2. Raumgruppen'!$8:$8,0),MATCH(MID(M2957,SEARCH(" ",M2957,1)+1,3),'2. Raumgruppen'!$8:$8,0))),"")</f>
        <v/>
      </c>
      <c r="W2957" s="731" t="str">
        <f>IFERROR(INDEX('2. Raumgruppen'!$A$1:$Y$33,MATCH(IF(ISERROR(SEARCH(" ",N2957,1)),MID(N2957,1,3),MID(N2957,1,SEARCH(" ",N2957,1)-1)),'2. Raumgruppen'!$B:$B,0),IF(ISERROR(SEARCH(" ",N2957,1)),MATCH('2. Raumgruppen'!$L$8,'2. Raumgruppen'!$8:$8,0),MATCH(MID(N2957,SEARCH(" ",N2957,1)+1,3),'2. Raumgruppen'!$8:$8,0))),"")</f>
        <v/>
      </c>
      <c r="X2957" s="732" t="str">
        <f t="shared" si="434"/>
        <v/>
      </c>
      <c r="Y2957" s="732" t="str">
        <f t="shared" si="435"/>
        <v/>
      </c>
      <c r="Z2957" s="733" t="str">
        <f t="shared" si="436"/>
        <v/>
      </c>
      <c r="AA2957" s="732" t="str">
        <f t="shared" si="437"/>
        <v/>
      </c>
      <c r="AB2957" s="643"/>
      <c r="AC2957" s="276"/>
      <c r="AD2957" s="277"/>
      <c r="AE2957" s="278"/>
      <c r="AF2957" s="278" t="str">
        <f t="shared" si="438"/>
        <v/>
      </c>
      <c r="AG2957" s="278"/>
      <c r="AH2957" s="279">
        <f t="shared" si="439"/>
        <v>17.98</v>
      </c>
      <c r="AI2957" s="279" t="str">
        <f t="shared" si="440"/>
        <v/>
      </c>
      <c r="AJ2957" s="279" t="str">
        <f t="shared" si="441"/>
        <v/>
      </c>
      <c r="AK2957" s="278"/>
      <c r="AL2957" s="278"/>
      <c r="AM2957" s="278"/>
      <c r="AN2957" s="278"/>
      <c r="AO2957" s="262"/>
      <c r="AP2957" s="262"/>
      <c r="AQ2957" s="262"/>
      <c r="AR2957" s="262"/>
      <c r="AS2957" s="262"/>
      <c r="AT2957" s="262"/>
      <c r="AU2957" s="262"/>
      <c r="AV2957" s="262"/>
      <c r="AW2957" s="262"/>
      <c r="AX2957" s="264"/>
      <c r="AY2957" s="262"/>
      <c r="AZ2957" s="264"/>
    </row>
    <row r="2958" spans="1:72" ht="27" hidden="1" customHeight="1">
      <c r="B2958" s="639">
        <v>2944</v>
      </c>
      <c r="C2958" s="639"/>
      <c r="D2958" s="640"/>
      <c r="E2958" s="640"/>
      <c r="F2958" s="640" t="str">
        <f>IFERROR(VLOOKUP(C2958,'Gebäude-Typen'!$A$7:$D$215,4,FALSE),"")</f>
        <v/>
      </c>
      <c r="G2958" s="641"/>
      <c r="H2958" s="640"/>
      <c r="I2958" s="639"/>
      <c r="J2958" s="640"/>
      <c r="K2958" s="642"/>
      <c r="L2958" s="639"/>
      <c r="M2958" s="639"/>
      <c r="N2958" s="639"/>
      <c r="O2958" s="639"/>
      <c r="P2958" s="734"/>
      <c r="Q2958" s="642"/>
      <c r="R2958" s="639"/>
      <c r="S2958" s="729" t="str">
        <f>IFERROR(ROUND(VLOOKUP(M2958,Reinigungstage,IF('Gebäude-Typen'!$C$6&lt;&gt;0,'Gebäude-Typen'!$C$6,VLOOKUP(C2958,Gebäude_Typen,2,FALSE)),FALSE),2)/2,"")</f>
        <v/>
      </c>
      <c r="T2958" s="729" t="str">
        <f>IFERROR(ROUND(VLOOKUP(N2958,Reinigungstage,IF('Gebäude-Typen'!$C$6&lt;&gt;0,'Gebäude-Typen'!$C$6,VLOOKUP(C2958,Gebäude_Typen,2,FALSE)),FALSE),2)/2,"")</f>
        <v/>
      </c>
      <c r="U2958" s="730">
        <f t="shared" si="433"/>
        <v>17.98</v>
      </c>
      <c r="V2958" s="731" t="str">
        <f>IFERROR(INDEX('2. Raumgruppen'!$A$1:$Y$33,MATCH(IF(ISERROR(SEARCH(" ",M2958,1)),MID(M2958,1,3),MID(M2958,1,SEARCH(" ",M2958,1)-1)),'2. Raumgruppen'!$B:$B,0),IF(ISERROR(SEARCH(" ",M2958,1)),MATCH('2. Raumgruppen'!$L$8,'2. Raumgruppen'!$8:$8,0),MATCH(MID(M2958,SEARCH(" ",M2958,1)+1,3),'2. Raumgruppen'!$8:$8,0))),"")</f>
        <v/>
      </c>
      <c r="W2958" s="731" t="str">
        <f>IFERROR(INDEX('2. Raumgruppen'!$A$1:$Y$33,MATCH(IF(ISERROR(SEARCH(" ",N2958,1)),MID(N2958,1,3),MID(N2958,1,SEARCH(" ",N2958,1)-1)),'2. Raumgruppen'!$B:$B,0),IF(ISERROR(SEARCH(" ",N2958,1)),MATCH('2. Raumgruppen'!$L$8,'2. Raumgruppen'!$8:$8,0),MATCH(MID(N2958,SEARCH(" ",N2958,1)+1,3),'2. Raumgruppen'!$8:$8,0))),"")</f>
        <v/>
      </c>
      <c r="X2958" s="732" t="str">
        <f t="shared" si="434"/>
        <v/>
      </c>
      <c r="Y2958" s="732" t="str">
        <f t="shared" si="435"/>
        <v/>
      </c>
      <c r="Z2958" s="733" t="str">
        <f t="shared" si="436"/>
        <v/>
      </c>
      <c r="AA2958" s="732" t="str">
        <f t="shared" si="437"/>
        <v/>
      </c>
      <c r="AB2958" s="643"/>
      <c r="AC2958" s="276"/>
      <c r="AD2958" s="277"/>
      <c r="AE2958" s="278"/>
      <c r="AF2958" s="278" t="str">
        <f t="shared" si="438"/>
        <v/>
      </c>
      <c r="AG2958" s="278"/>
      <c r="AH2958" s="279">
        <f t="shared" si="439"/>
        <v>17.98</v>
      </c>
      <c r="AI2958" s="279" t="str">
        <f t="shared" si="440"/>
        <v/>
      </c>
      <c r="AJ2958" s="279" t="str">
        <f t="shared" si="441"/>
        <v/>
      </c>
      <c r="AK2958" s="278"/>
      <c r="AL2958" s="278"/>
      <c r="AM2958" s="278"/>
      <c r="AN2958" s="278"/>
      <c r="AO2958" s="262"/>
      <c r="AP2958" s="262"/>
      <c r="AQ2958" s="262"/>
      <c r="AR2958" s="262"/>
      <c r="AS2958" s="262"/>
      <c r="AT2958" s="262"/>
      <c r="AU2958" s="262"/>
      <c r="AV2958" s="262"/>
      <c r="AW2958" s="262"/>
      <c r="AX2958" s="278"/>
      <c r="AY2958" s="264"/>
      <c r="AZ2958" s="264"/>
    </row>
    <row r="2959" spans="1:72" ht="27" hidden="1" customHeight="1">
      <c r="B2959" s="639">
        <v>2945</v>
      </c>
      <c r="C2959" s="639"/>
      <c r="D2959" s="640"/>
      <c r="E2959" s="640"/>
      <c r="F2959" s="640" t="str">
        <f>IFERROR(VLOOKUP(C2959,'Gebäude-Typen'!$A$7:$D$215,4,FALSE),"")</f>
        <v/>
      </c>
      <c r="G2959" s="641"/>
      <c r="H2959" s="640"/>
      <c r="I2959" s="639"/>
      <c r="J2959" s="640"/>
      <c r="K2959" s="642"/>
      <c r="L2959" s="639"/>
      <c r="M2959" s="639"/>
      <c r="N2959" s="639"/>
      <c r="O2959" s="639"/>
      <c r="P2959" s="734"/>
      <c r="Q2959" s="642"/>
      <c r="R2959" s="639"/>
      <c r="S2959" s="729" t="str">
        <f>IFERROR(ROUND(VLOOKUP(M2959,Reinigungstage,IF('Gebäude-Typen'!$C$6&lt;&gt;0,'Gebäude-Typen'!$C$6,VLOOKUP(C2959,Gebäude_Typen,2,FALSE)),FALSE),2)/2,"")</f>
        <v/>
      </c>
      <c r="T2959" s="729" t="str">
        <f>IFERROR(ROUND(VLOOKUP(N2959,Reinigungstage,IF('Gebäude-Typen'!$C$6&lt;&gt;0,'Gebäude-Typen'!$C$6,VLOOKUP(C2959,Gebäude_Typen,2,FALSE)),FALSE),2)/2,"")</f>
        <v/>
      </c>
      <c r="U2959" s="730">
        <f t="shared" ref="U2959:U3022" si="442">SVS</f>
        <v>17.98</v>
      </c>
      <c r="V2959" s="731" t="str">
        <f>IFERROR(INDEX('2. Raumgruppen'!$A$1:$Y$33,MATCH(IF(ISERROR(SEARCH(" ",M2959,1)),MID(M2959,1,3),MID(M2959,1,SEARCH(" ",M2959,1)-1)),'2. Raumgruppen'!$B:$B,0),IF(ISERROR(SEARCH(" ",M2959,1)),MATCH('2. Raumgruppen'!$L$8,'2. Raumgruppen'!$8:$8,0),MATCH(MID(M2959,SEARCH(" ",M2959,1)+1,3),'2. Raumgruppen'!$8:$8,0))),"")</f>
        <v/>
      </c>
      <c r="W2959" s="731" t="str">
        <f>IFERROR(INDEX('2. Raumgruppen'!$A$1:$Y$33,MATCH(IF(ISERROR(SEARCH(" ",N2959,1)),MID(N2959,1,3),MID(N2959,1,SEARCH(" ",N2959,1)-1)),'2. Raumgruppen'!$B:$B,0),IF(ISERROR(SEARCH(" ",N2959,1)),MATCH('2. Raumgruppen'!$L$8,'2. Raumgruppen'!$8:$8,0),MATCH(MID(N2959,SEARCH(" ",N2959,1)+1,3),'2. Raumgruppen'!$8:$8,0))),"")</f>
        <v/>
      </c>
      <c r="X2959" s="732" t="str">
        <f t="shared" ref="X2959:X3022" si="443">IFERROR(K2959*S2959,"")</f>
        <v/>
      </c>
      <c r="Y2959" s="732" t="str">
        <f t="shared" ref="Y2959:Y3022" si="444">IFERROR(K2959*T2959,"")</f>
        <v/>
      </c>
      <c r="Z2959" s="733" t="str">
        <f t="shared" ref="Z2959:Z3022" si="445">IFERROR(IF(V2959="","",(X2959/V2959)+(Y2959/W2959)),"")</f>
        <v/>
      </c>
      <c r="AA2959" s="732" t="str">
        <f t="shared" ref="AA2959:AA3022" si="446">IFERROR(Z2959*U2959,"")</f>
        <v/>
      </c>
      <c r="AB2959" s="643"/>
      <c r="AC2959" s="276"/>
      <c r="AD2959" s="277"/>
      <c r="AE2959" s="278"/>
      <c r="AF2959" s="278" t="str">
        <f t="shared" si="438"/>
        <v/>
      </c>
      <c r="AG2959" s="278"/>
      <c r="AH2959" s="279">
        <f t="shared" si="439"/>
        <v>17.98</v>
      </c>
      <c r="AI2959" s="279" t="str">
        <f t="shared" si="440"/>
        <v/>
      </c>
      <c r="AJ2959" s="279" t="str">
        <f t="shared" si="441"/>
        <v/>
      </c>
      <c r="AK2959" s="278"/>
      <c r="AL2959" s="278"/>
      <c r="AM2959" s="278"/>
      <c r="AN2959" s="278"/>
      <c r="AO2959" s="262"/>
      <c r="AP2959" s="262"/>
      <c r="AQ2959" s="262"/>
      <c r="AR2959" s="262"/>
      <c r="AS2959" s="262"/>
      <c r="AT2959" s="262"/>
      <c r="AU2959" s="262"/>
      <c r="AV2959" s="262"/>
      <c r="AW2959" s="264"/>
      <c r="AX2959" s="264"/>
      <c r="AY2959" s="262"/>
      <c r="AZ2959" s="264"/>
    </row>
    <row r="2960" spans="1:72" ht="27" hidden="1" customHeight="1">
      <c r="B2960" s="639">
        <v>2946</v>
      </c>
      <c r="C2960" s="639"/>
      <c r="D2960" s="640"/>
      <c r="E2960" s="640"/>
      <c r="F2960" s="640" t="str">
        <f>IFERROR(VLOOKUP(C2960,'Gebäude-Typen'!$A$7:$D$215,4,FALSE),"")</f>
        <v/>
      </c>
      <c r="G2960" s="641"/>
      <c r="H2960" s="640"/>
      <c r="I2960" s="639"/>
      <c r="J2960" s="640"/>
      <c r="K2960" s="642"/>
      <c r="L2960" s="639"/>
      <c r="M2960" s="639"/>
      <c r="N2960" s="639"/>
      <c r="O2960" s="639"/>
      <c r="P2960" s="734"/>
      <c r="Q2960" s="642"/>
      <c r="R2960" s="639"/>
      <c r="S2960" s="729" t="str">
        <f>IFERROR(ROUND(VLOOKUP(M2960,Reinigungstage,IF('Gebäude-Typen'!$C$6&lt;&gt;0,'Gebäude-Typen'!$C$6,VLOOKUP(C2960,Gebäude_Typen,2,FALSE)),FALSE),2)/2,"")</f>
        <v/>
      </c>
      <c r="T2960" s="729" t="str">
        <f>IFERROR(ROUND(VLOOKUP(N2960,Reinigungstage,IF('Gebäude-Typen'!$C$6&lt;&gt;0,'Gebäude-Typen'!$C$6,VLOOKUP(C2960,Gebäude_Typen,2,FALSE)),FALSE),2)/2,"")</f>
        <v/>
      </c>
      <c r="U2960" s="730">
        <f t="shared" si="442"/>
        <v>17.98</v>
      </c>
      <c r="V2960" s="731" t="str">
        <f>IFERROR(INDEX('2. Raumgruppen'!$A$1:$Y$33,MATCH(IF(ISERROR(SEARCH(" ",M2960,1)),MID(M2960,1,3),MID(M2960,1,SEARCH(" ",M2960,1)-1)),'2. Raumgruppen'!$B:$B,0),IF(ISERROR(SEARCH(" ",M2960,1)),MATCH('2. Raumgruppen'!$L$8,'2. Raumgruppen'!$8:$8,0),MATCH(MID(M2960,SEARCH(" ",M2960,1)+1,3),'2. Raumgruppen'!$8:$8,0))),"")</f>
        <v/>
      </c>
      <c r="W2960" s="731" t="str">
        <f>IFERROR(INDEX('2. Raumgruppen'!$A$1:$Y$33,MATCH(IF(ISERROR(SEARCH(" ",N2960,1)),MID(N2960,1,3),MID(N2960,1,SEARCH(" ",N2960,1)-1)),'2. Raumgruppen'!$B:$B,0),IF(ISERROR(SEARCH(" ",N2960,1)),MATCH('2. Raumgruppen'!$L$8,'2. Raumgruppen'!$8:$8,0),MATCH(MID(N2960,SEARCH(" ",N2960,1)+1,3),'2. Raumgruppen'!$8:$8,0))),"")</f>
        <v/>
      </c>
      <c r="X2960" s="732" t="str">
        <f t="shared" si="443"/>
        <v/>
      </c>
      <c r="Y2960" s="732" t="str">
        <f t="shared" si="444"/>
        <v/>
      </c>
      <c r="Z2960" s="733" t="str">
        <f t="shared" si="445"/>
        <v/>
      </c>
      <c r="AA2960" s="732" t="str">
        <f t="shared" si="446"/>
        <v/>
      </c>
      <c r="AB2960" s="643"/>
      <c r="AC2960" s="276"/>
      <c r="AD2960" s="277"/>
      <c r="AE2960" s="278"/>
      <c r="AF2960" s="278" t="str">
        <f t="shared" si="438"/>
        <v/>
      </c>
      <c r="AG2960" s="278"/>
      <c r="AH2960" s="279">
        <f t="shared" si="439"/>
        <v>17.98</v>
      </c>
      <c r="AI2960" s="279" t="str">
        <f t="shared" si="440"/>
        <v/>
      </c>
      <c r="AJ2960" s="279" t="str">
        <f t="shared" si="441"/>
        <v/>
      </c>
      <c r="AK2960" s="278"/>
      <c r="AL2960" s="278"/>
      <c r="AM2960" s="278"/>
      <c r="AN2960" s="278"/>
      <c r="AO2960" s="262"/>
      <c r="AP2960" s="262"/>
      <c r="AQ2960" s="262"/>
      <c r="AR2960" s="262"/>
      <c r="AS2960" s="262"/>
      <c r="AT2960" s="262"/>
      <c r="AU2960" s="262"/>
      <c r="AV2960" s="262"/>
      <c r="AW2960" s="262"/>
      <c r="AX2960" s="262"/>
      <c r="AY2960" s="262"/>
      <c r="AZ2960" s="262"/>
    </row>
    <row r="2961" spans="1:69" ht="27" hidden="1" customHeight="1">
      <c r="B2961" s="639">
        <v>2947</v>
      </c>
      <c r="C2961" s="639"/>
      <c r="D2961" s="640"/>
      <c r="E2961" s="640"/>
      <c r="F2961" s="640" t="str">
        <f>IFERROR(VLOOKUP(C2961,'Gebäude-Typen'!$A$7:$D$215,4,FALSE),"")</f>
        <v/>
      </c>
      <c r="G2961" s="641"/>
      <c r="H2961" s="640"/>
      <c r="I2961" s="639"/>
      <c r="J2961" s="640"/>
      <c r="K2961" s="642"/>
      <c r="L2961" s="639"/>
      <c r="M2961" s="639"/>
      <c r="N2961" s="639"/>
      <c r="O2961" s="639"/>
      <c r="P2961" s="734"/>
      <c r="Q2961" s="642"/>
      <c r="R2961" s="639"/>
      <c r="S2961" s="729" t="str">
        <f>IFERROR(ROUND(VLOOKUP(M2961,Reinigungstage,IF('Gebäude-Typen'!$C$6&lt;&gt;0,'Gebäude-Typen'!$C$6,VLOOKUP(C2961,Gebäude_Typen,2,FALSE)),FALSE),2)/2,"")</f>
        <v/>
      </c>
      <c r="T2961" s="729" t="str">
        <f>IFERROR(ROUND(VLOOKUP(N2961,Reinigungstage,IF('Gebäude-Typen'!$C$6&lt;&gt;0,'Gebäude-Typen'!$C$6,VLOOKUP(C2961,Gebäude_Typen,2,FALSE)),FALSE),2)/2,"")</f>
        <v/>
      </c>
      <c r="U2961" s="730">
        <f t="shared" si="442"/>
        <v>17.98</v>
      </c>
      <c r="V2961" s="731" t="str">
        <f>IFERROR(INDEX('2. Raumgruppen'!$A$1:$Y$33,MATCH(IF(ISERROR(SEARCH(" ",M2961,1)),MID(M2961,1,3),MID(M2961,1,SEARCH(" ",M2961,1)-1)),'2. Raumgruppen'!$B:$B,0),IF(ISERROR(SEARCH(" ",M2961,1)),MATCH('2. Raumgruppen'!$L$8,'2. Raumgruppen'!$8:$8,0),MATCH(MID(M2961,SEARCH(" ",M2961,1)+1,3),'2. Raumgruppen'!$8:$8,0))),"")</f>
        <v/>
      </c>
      <c r="W2961" s="731" t="str">
        <f>IFERROR(INDEX('2. Raumgruppen'!$A$1:$Y$33,MATCH(IF(ISERROR(SEARCH(" ",N2961,1)),MID(N2961,1,3),MID(N2961,1,SEARCH(" ",N2961,1)-1)),'2. Raumgruppen'!$B:$B,0),IF(ISERROR(SEARCH(" ",N2961,1)),MATCH('2. Raumgruppen'!$L$8,'2. Raumgruppen'!$8:$8,0),MATCH(MID(N2961,SEARCH(" ",N2961,1)+1,3),'2. Raumgruppen'!$8:$8,0))),"")</f>
        <v/>
      </c>
      <c r="X2961" s="732" t="str">
        <f t="shared" si="443"/>
        <v/>
      </c>
      <c r="Y2961" s="732" t="str">
        <f t="shared" si="444"/>
        <v/>
      </c>
      <c r="Z2961" s="733" t="str">
        <f t="shared" si="445"/>
        <v/>
      </c>
      <c r="AA2961" s="732" t="str">
        <f t="shared" si="446"/>
        <v/>
      </c>
      <c r="AB2961" s="643"/>
      <c r="AC2961" s="276"/>
      <c r="AD2961" s="277"/>
      <c r="AE2961" s="278"/>
      <c r="AF2961" s="278" t="str">
        <f t="shared" si="438"/>
        <v/>
      </c>
      <c r="AG2961" s="278"/>
      <c r="AH2961" s="279">
        <f t="shared" si="439"/>
        <v>17.98</v>
      </c>
      <c r="AI2961" s="279" t="str">
        <f t="shared" si="440"/>
        <v/>
      </c>
      <c r="AJ2961" s="279" t="str">
        <f t="shared" si="441"/>
        <v/>
      </c>
      <c r="AK2961" s="278"/>
      <c r="AL2961" s="278"/>
      <c r="AM2961" s="278"/>
      <c r="AN2961" s="278"/>
      <c r="AO2961" s="262"/>
      <c r="AP2961" s="262"/>
      <c r="AQ2961" s="262"/>
      <c r="AR2961" s="262"/>
      <c r="AS2961" s="262"/>
      <c r="AT2961" s="262"/>
      <c r="AU2961" s="262"/>
      <c r="AV2961" s="262"/>
      <c r="AW2961" s="262"/>
      <c r="AX2961" s="264"/>
      <c r="AY2961" s="262"/>
      <c r="AZ2961" s="262"/>
      <c r="BL2961" s="281"/>
      <c r="BM2961" s="281"/>
      <c r="BN2961" s="281"/>
      <c r="BO2961" s="281"/>
      <c r="BP2961" s="281"/>
      <c r="BQ2961" s="281"/>
    </row>
    <row r="2962" spans="1:69" ht="27" hidden="1" customHeight="1">
      <c r="B2962" s="639">
        <v>2948</v>
      </c>
      <c r="C2962" s="639"/>
      <c r="D2962" s="640"/>
      <c r="E2962" s="640"/>
      <c r="F2962" s="640" t="str">
        <f>IFERROR(VLOOKUP(C2962,'Gebäude-Typen'!$A$7:$D$215,4,FALSE),"")</f>
        <v/>
      </c>
      <c r="G2962" s="641"/>
      <c r="H2962" s="640"/>
      <c r="I2962" s="639"/>
      <c r="J2962" s="640"/>
      <c r="K2962" s="642"/>
      <c r="L2962" s="639"/>
      <c r="M2962" s="639"/>
      <c r="N2962" s="639"/>
      <c r="O2962" s="639"/>
      <c r="P2962" s="734"/>
      <c r="Q2962" s="642"/>
      <c r="R2962" s="639"/>
      <c r="S2962" s="729" t="str">
        <f>IFERROR(ROUND(VLOOKUP(M2962,Reinigungstage,IF('Gebäude-Typen'!$C$6&lt;&gt;0,'Gebäude-Typen'!$C$6,VLOOKUP(C2962,Gebäude_Typen,2,FALSE)),FALSE),2)/2,"")</f>
        <v/>
      </c>
      <c r="T2962" s="729" t="str">
        <f>IFERROR(ROUND(VLOOKUP(N2962,Reinigungstage,IF('Gebäude-Typen'!$C$6&lt;&gt;0,'Gebäude-Typen'!$C$6,VLOOKUP(C2962,Gebäude_Typen,2,FALSE)),FALSE),2)/2,"")</f>
        <v/>
      </c>
      <c r="U2962" s="730">
        <f t="shared" si="442"/>
        <v>17.98</v>
      </c>
      <c r="V2962" s="731" t="str">
        <f>IFERROR(INDEX('2. Raumgruppen'!$A$1:$Y$33,MATCH(IF(ISERROR(SEARCH(" ",M2962,1)),MID(M2962,1,3),MID(M2962,1,SEARCH(" ",M2962,1)-1)),'2. Raumgruppen'!$B:$B,0),IF(ISERROR(SEARCH(" ",M2962,1)),MATCH('2. Raumgruppen'!$L$8,'2. Raumgruppen'!$8:$8,0),MATCH(MID(M2962,SEARCH(" ",M2962,1)+1,3),'2. Raumgruppen'!$8:$8,0))),"")</f>
        <v/>
      </c>
      <c r="W2962" s="731" t="str">
        <f>IFERROR(INDEX('2. Raumgruppen'!$A$1:$Y$33,MATCH(IF(ISERROR(SEARCH(" ",N2962,1)),MID(N2962,1,3),MID(N2962,1,SEARCH(" ",N2962,1)-1)),'2. Raumgruppen'!$B:$B,0),IF(ISERROR(SEARCH(" ",N2962,1)),MATCH('2. Raumgruppen'!$L$8,'2. Raumgruppen'!$8:$8,0),MATCH(MID(N2962,SEARCH(" ",N2962,1)+1,3),'2. Raumgruppen'!$8:$8,0))),"")</f>
        <v/>
      </c>
      <c r="X2962" s="732" t="str">
        <f t="shared" si="443"/>
        <v/>
      </c>
      <c r="Y2962" s="732" t="str">
        <f t="shared" si="444"/>
        <v/>
      </c>
      <c r="Z2962" s="733" t="str">
        <f t="shared" si="445"/>
        <v/>
      </c>
      <c r="AA2962" s="732" t="str">
        <f t="shared" si="446"/>
        <v/>
      </c>
      <c r="AB2962" s="643"/>
      <c r="AC2962" s="276"/>
      <c r="AD2962" s="277"/>
      <c r="AE2962" s="278"/>
      <c r="AF2962" s="278" t="str">
        <f t="shared" si="438"/>
        <v/>
      </c>
      <c r="AG2962" s="278"/>
      <c r="AH2962" s="279">
        <f t="shared" si="439"/>
        <v>17.98</v>
      </c>
      <c r="AI2962" s="279" t="str">
        <f t="shared" si="440"/>
        <v/>
      </c>
      <c r="AJ2962" s="279" t="str">
        <f t="shared" si="441"/>
        <v/>
      </c>
      <c r="AK2962" s="278"/>
      <c r="AL2962" s="278"/>
      <c r="AM2962" s="278"/>
      <c r="AN2962" s="278"/>
      <c r="AO2962" s="262"/>
      <c r="AP2962" s="262"/>
      <c r="AQ2962" s="262"/>
      <c r="AR2962" s="262"/>
      <c r="AS2962" s="262"/>
      <c r="AT2962" s="262"/>
      <c r="AU2962" s="262"/>
      <c r="AV2962" s="262"/>
      <c r="AW2962" s="278"/>
      <c r="AX2962" s="262"/>
      <c r="AY2962" s="262"/>
      <c r="AZ2962" s="262"/>
    </row>
    <row r="2963" spans="1:69" ht="27" hidden="1" customHeight="1">
      <c r="B2963" s="639">
        <v>2949</v>
      </c>
      <c r="C2963" s="639"/>
      <c r="D2963" s="640"/>
      <c r="E2963" s="640"/>
      <c r="F2963" s="640" t="str">
        <f>IFERROR(VLOOKUP(C2963,'Gebäude-Typen'!$A$7:$D$215,4,FALSE),"")</f>
        <v/>
      </c>
      <c r="G2963" s="641"/>
      <c r="H2963" s="640"/>
      <c r="I2963" s="639"/>
      <c r="J2963" s="640"/>
      <c r="K2963" s="642"/>
      <c r="L2963" s="639"/>
      <c r="M2963" s="639"/>
      <c r="N2963" s="639"/>
      <c r="O2963" s="639"/>
      <c r="P2963" s="734"/>
      <c r="Q2963" s="642"/>
      <c r="R2963" s="639"/>
      <c r="S2963" s="729" t="str">
        <f>IFERROR(ROUND(VLOOKUP(M2963,Reinigungstage,IF('Gebäude-Typen'!$C$6&lt;&gt;0,'Gebäude-Typen'!$C$6,VLOOKUP(C2963,Gebäude_Typen,2,FALSE)),FALSE),2)/2,"")</f>
        <v/>
      </c>
      <c r="T2963" s="729" t="str">
        <f>IFERROR(ROUND(VLOOKUP(N2963,Reinigungstage,IF('Gebäude-Typen'!$C$6&lt;&gt;0,'Gebäude-Typen'!$C$6,VLOOKUP(C2963,Gebäude_Typen,2,FALSE)),FALSE),2)/2,"")</f>
        <v/>
      </c>
      <c r="U2963" s="730">
        <f t="shared" si="442"/>
        <v>17.98</v>
      </c>
      <c r="V2963" s="731" t="str">
        <f>IFERROR(INDEX('2. Raumgruppen'!$A$1:$Y$33,MATCH(IF(ISERROR(SEARCH(" ",M2963,1)),MID(M2963,1,3),MID(M2963,1,SEARCH(" ",M2963,1)-1)),'2. Raumgruppen'!$B:$B,0),IF(ISERROR(SEARCH(" ",M2963,1)),MATCH('2. Raumgruppen'!$L$8,'2. Raumgruppen'!$8:$8,0),MATCH(MID(M2963,SEARCH(" ",M2963,1)+1,3),'2. Raumgruppen'!$8:$8,0))),"")</f>
        <v/>
      </c>
      <c r="W2963" s="731" t="str">
        <f>IFERROR(INDEX('2. Raumgruppen'!$A$1:$Y$33,MATCH(IF(ISERROR(SEARCH(" ",N2963,1)),MID(N2963,1,3),MID(N2963,1,SEARCH(" ",N2963,1)-1)),'2. Raumgruppen'!$B:$B,0),IF(ISERROR(SEARCH(" ",N2963,1)),MATCH('2. Raumgruppen'!$L$8,'2. Raumgruppen'!$8:$8,0),MATCH(MID(N2963,SEARCH(" ",N2963,1)+1,3),'2. Raumgruppen'!$8:$8,0))),"")</f>
        <v/>
      </c>
      <c r="X2963" s="732" t="str">
        <f t="shared" si="443"/>
        <v/>
      </c>
      <c r="Y2963" s="732" t="str">
        <f t="shared" si="444"/>
        <v/>
      </c>
      <c r="Z2963" s="733" t="str">
        <f t="shared" si="445"/>
        <v/>
      </c>
      <c r="AA2963" s="732" t="str">
        <f t="shared" si="446"/>
        <v/>
      </c>
      <c r="AB2963" s="643"/>
      <c r="AC2963" s="276"/>
      <c r="AD2963" s="277"/>
      <c r="AE2963" s="278"/>
      <c r="AF2963" s="278" t="str">
        <f t="shared" si="438"/>
        <v/>
      </c>
      <c r="AG2963" s="278"/>
      <c r="AH2963" s="279">
        <f t="shared" si="439"/>
        <v>17.98</v>
      </c>
      <c r="AI2963" s="279" t="str">
        <f t="shared" si="440"/>
        <v/>
      </c>
      <c r="AJ2963" s="279" t="str">
        <f t="shared" si="441"/>
        <v/>
      </c>
      <c r="AK2963" s="278"/>
      <c r="AL2963" s="278"/>
      <c r="AM2963" s="278"/>
      <c r="AN2963" s="278"/>
      <c r="AO2963" s="262"/>
      <c r="AP2963" s="262"/>
      <c r="AQ2963" s="262"/>
      <c r="AR2963" s="262"/>
      <c r="AS2963" s="262"/>
      <c r="AT2963" s="262"/>
      <c r="AU2963" s="262"/>
      <c r="AV2963" s="262"/>
      <c r="AW2963" s="262"/>
      <c r="AX2963" s="264"/>
      <c r="AY2963" s="264"/>
      <c r="AZ2963" s="264"/>
    </row>
    <row r="2964" spans="1:69" ht="27" hidden="1" customHeight="1">
      <c r="B2964" s="639">
        <v>2950</v>
      </c>
      <c r="C2964" s="639"/>
      <c r="D2964" s="640"/>
      <c r="E2964" s="640"/>
      <c r="F2964" s="640" t="str">
        <f>IFERROR(VLOOKUP(C2964,'Gebäude-Typen'!$A$7:$D$215,4,FALSE),"")</f>
        <v/>
      </c>
      <c r="G2964" s="641"/>
      <c r="H2964" s="640"/>
      <c r="I2964" s="639"/>
      <c r="J2964" s="640"/>
      <c r="K2964" s="642"/>
      <c r="L2964" s="639"/>
      <c r="M2964" s="639"/>
      <c r="N2964" s="639"/>
      <c r="O2964" s="639"/>
      <c r="P2964" s="734"/>
      <c r="Q2964" s="642"/>
      <c r="R2964" s="639"/>
      <c r="S2964" s="729" t="str">
        <f>IFERROR(ROUND(VLOOKUP(M2964,Reinigungstage,IF('Gebäude-Typen'!$C$6&lt;&gt;0,'Gebäude-Typen'!$C$6,VLOOKUP(C2964,Gebäude_Typen,2,FALSE)),FALSE),2)/2,"")</f>
        <v/>
      </c>
      <c r="T2964" s="729" t="str">
        <f>IFERROR(ROUND(VLOOKUP(N2964,Reinigungstage,IF('Gebäude-Typen'!$C$6&lt;&gt;0,'Gebäude-Typen'!$C$6,VLOOKUP(C2964,Gebäude_Typen,2,FALSE)),FALSE),2)/2,"")</f>
        <v/>
      </c>
      <c r="U2964" s="730">
        <f t="shared" si="442"/>
        <v>17.98</v>
      </c>
      <c r="V2964" s="731" t="str">
        <f>IFERROR(INDEX('2. Raumgruppen'!$A$1:$Y$33,MATCH(IF(ISERROR(SEARCH(" ",M2964,1)),MID(M2964,1,3),MID(M2964,1,SEARCH(" ",M2964,1)-1)),'2. Raumgruppen'!$B:$B,0),IF(ISERROR(SEARCH(" ",M2964,1)),MATCH('2. Raumgruppen'!$L$8,'2. Raumgruppen'!$8:$8,0),MATCH(MID(M2964,SEARCH(" ",M2964,1)+1,3),'2. Raumgruppen'!$8:$8,0))),"")</f>
        <v/>
      </c>
      <c r="W2964" s="731" t="str">
        <f>IFERROR(INDEX('2. Raumgruppen'!$A$1:$Y$33,MATCH(IF(ISERROR(SEARCH(" ",N2964,1)),MID(N2964,1,3),MID(N2964,1,SEARCH(" ",N2964,1)-1)),'2. Raumgruppen'!$B:$B,0),IF(ISERROR(SEARCH(" ",N2964,1)),MATCH('2. Raumgruppen'!$L$8,'2. Raumgruppen'!$8:$8,0),MATCH(MID(N2964,SEARCH(" ",N2964,1)+1,3),'2. Raumgruppen'!$8:$8,0))),"")</f>
        <v/>
      </c>
      <c r="X2964" s="732" t="str">
        <f t="shared" si="443"/>
        <v/>
      </c>
      <c r="Y2964" s="732" t="str">
        <f t="shared" si="444"/>
        <v/>
      </c>
      <c r="Z2964" s="733" t="str">
        <f t="shared" si="445"/>
        <v/>
      </c>
      <c r="AA2964" s="732" t="str">
        <f t="shared" si="446"/>
        <v/>
      </c>
      <c r="AB2964" s="643"/>
      <c r="AC2964" s="276"/>
      <c r="AD2964" s="277"/>
      <c r="AE2964" s="278"/>
      <c r="AF2964" s="278" t="str">
        <f t="shared" si="438"/>
        <v/>
      </c>
      <c r="AG2964" s="278"/>
      <c r="AH2964" s="279">
        <f t="shared" si="439"/>
        <v>17.98</v>
      </c>
      <c r="AI2964" s="279" t="str">
        <f t="shared" si="440"/>
        <v/>
      </c>
      <c r="AJ2964" s="279" t="str">
        <f t="shared" si="441"/>
        <v/>
      </c>
      <c r="AK2964" s="278"/>
      <c r="AL2964" s="278"/>
      <c r="AM2964" s="278"/>
      <c r="AN2964" s="278"/>
      <c r="AO2964" s="262"/>
      <c r="AP2964" s="262"/>
      <c r="AQ2964" s="262"/>
      <c r="AR2964" s="262"/>
      <c r="AS2964" s="262"/>
      <c r="AT2964" s="262"/>
      <c r="AU2964" s="262"/>
      <c r="AV2964" s="262"/>
      <c r="AW2964" s="278"/>
      <c r="AX2964" s="264"/>
      <c r="AY2964" s="262"/>
      <c r="AZ2964" s="264"/>
    </row>
    <row r="2965" spans="1:69" ht="27" hidden="1" customHeight="1">
      <c r="B2965" s="639">
        <v>2951</v>
      </c>
      <c r="C2965" s="639"/>
      <c r="D2965" s="640"/>
      <c r="E2965" s="640"/>
      <c r="F2965" s="640" t="str">
        <f>IFERROR(VLOOKUP(C2965,'Gebäude-Typen'!$A$7:$D$215,4,FALSE),"")</f>
        <v/>
      </c>
      <c r="G2965" s="641"/>
      <c r="H2965" s="640"/>
      <c r="I2965" s="639"/>
      <c r="J2965" s="640"/>
      <c r="K2965" s="642"/>
      <c r="L2965" s="639"/>
      <c r="M2965" s="639"/>
      <c r="N2965" s="639"/>
      <c r="O2965" s="639"/>
      <c r="P2965" s="734"/>
      <c r="Q2965" s="642"/>
      <c r="R2965" s="639"/>
      <c r="S2965" s="729" t="str">
        <f>IFERROR(ROUND(VLOOKUP(M2965,Reinigungstage,IF('Gebäude-Typen'!$C$6&lt;&gt;0,'Gebäude-Typen'!$C$6,VLOOKUP(C2965,Gebäude_Typen,2,FALSE)),FALSE),2)/2,"")</f>
        <v/>
      </c>
      <c r="T2965" s="729" t="str">
        <f>IFERROR(ROUND(VLOOKUP(N2965,Reinigungstage,IF('Gebäude-Typen'!$C$6&lt;&gt;0,'Gebäude-Typen'!$C$6,VLOOKUP(C2965,Gebäude_Typen,2,FALSE)),FALSE),2)/2,"")</f>
        <v/>
      </c>
      <c r="U2965" s="730">
        <f t="shared" si="442"/>
        <v>17.98</v>
      </c>
      <c r="V2965" s="731" t="str">
        <f>IFERROR(INDEX('2. Raumgruppen'!$A$1:$Y$33,MATCH(IF(ISERROR(SEARCH(" ",M2965,1)),MID(M2965,1,3),MID(M2965,1,SEARCH(" ",M2965,1)-1)),'2. Raumgruppen'!$B:$B,0),IF(ISERROR(SEARCH(" ",M2965,1)),MATCH('2. Raumgruppen'!$L$8,'2. Raumgruppen'!$8:$8,0),MATCH(MID(M2965,SEARCH(" ",M2965,1)+1,3),'2. Raumgruppen'!$8:$8,0))),"")</f>
        <v/>
      </c>
      <c r="W2965" s="731" t="str">
        <f>IFERROR(INDEX('2. Raumgruppen'!$A$1:$Y$33,MATCH(IF(ISERROR(SEARCH(" ",N2965,1)),MID(N2965,1,3),MID(N2965,1,SEARCH(" ",N2965,1)-1)),'2. Raumgruppen'!$B:$B,0),IF(ISERROR(SEARCH(" ",N2965,1)),MATCH('2. Raumgruppen'!$L$8,'2. Raumgruppen'!$8:$8,0),MATCH(MID(N2965,SEARCH(" ",N2965,1)+1,3),'2. Raumgruppen'!$8:$8,0))),"")</f>
        <v/>
      </c>
      <c r="X2965" s="732" t="str">
        <f t="shared" si="443"/>
        <v/>
      </c>
      <c r="Y2965" s="732" t="str">
        <f t="shared" si="444"/>
        <v/>
      </c>
      <c r="Z2965" s="733" t="str">
        <f t="shared" si="445"/>
        <v/>
      </c>
      <c r="AA2965" s="732" t="str">
        <f t="shared" si="446"/>
        <v/>
      </c>
      <c r="AB2965" s="643"/>
      <c r="AC2965" s="276"/>
      <c r="AD2965" s="277"/>
      <c r="AE2965" s="278"/>
      <c r="AF2965" s="278" t="str">
        <f t="shared" si="438"/>
        <v/>
      </c>
      <c r="AG2965" s="278"/>
      <c r="AH2965" s="279">
        <f t="shared" si="439"/>
        <v>17.98</v>
      </c>
      <c r="AI2965" s="279" t="str">
        <f t="shared" si="440"/>
        <v/>
      </c>
      <c r="AJ2965" s="279" t="str">
        <f t="shared" si="441"/>
        <v/>
      </c>
      <c r="AK2965" s="278"/>
      <c r="AL2965" s="278"/>
      <c r="AM2965" s="278"/>
      <c r="AN2965" s="278"/>
      <c r="AO2965" s="262"/>
      <c r="AP2965" s="262"/>
      <c r="AQ2965" s="262"/>
      <c r="AR2965" s="262"/>
      <c r="AS2965" s="262"/>
      <c r="AT2965" s="262"/>
      <c r="AU2965" s="262"/>
      <c r="AV2965" s="262"/>
      <c r="AW2965" s="262"/>
      <c r="AX2965" s="262"/>
      <c r="AY2965" s="262"/>
      <c r="AZ2965" s="278"/>
    </row>
    <row r="2966" spans="1:69" ht="27" hidden="1" customHeight="1">
      <c r="B2966" s="639">
        <v>2952</v>
      </c>
      <c r="C2966" s="639"/>
      <c r="D2966" s="640"/>
      <c r="E2966" s="640"/>
      <c r="F2966" s="640" t="str">
        <f>IFERROR(VLOOKUP(C2966,'Gebäude-Typen'!$A$7:$D$215,4,FALSE),"")</f>
        <v/>
      </c>
      <c r="G2966" s="641"/>
      <c r="H2966" s="640"/>
      <c r="I2966" s="639"/>
      <c r="J2966" s="640"/>
      <c r="K2966" s="642"/>
      <c r="L2966" s="639"/>
      <c r="M2966" s="639"/>
      <c r="N2966" s="639"/>
      <c r="O2966" s="639"/>
      <c r="P2966" s="734"/>
      <c r="Q2966" s="642"/>
      <c r="R2966" s="639"/>
      <c r="S2966" s="729" t="str">
        <f>IFERROR(ROUND(VLOOKUP(M2966,Reinigungstage,IF('Gebäude-Typen'!$C$6&lt;&gt;0,'Gebäude-Typen'!$C$6,VLOOKUP(C2966,Gebäude_Typen,2,FALSE)),FALSE),2)/2,"")</f>
        <v/>
      </c>
      <c r="T2966" s="729" t="str">
        <f>IFERROR(ROUND(VLOOKUP(N2966,Reinigungstage,IF('Gebäude-Typen'!$C$6&lt;&gt;0,'Gebäude-Typen'!$C$6,VLOOKUP(C2966,Gebäude_Typen,2,FALSE)),FALSE),2)/2,"")</f>
        <v/>
      </c>
      <c r="U2966" s="730">
        <f t="shared" si="442"/>
        <v>17.98</v>
      </c>
      <c r="V2966" s="731" t="str">
        <f>IFERROR(INDEX('2. Raumgruppen'!$A$1:$Y$33,MATCH(IF(ISERROR(SEARCH(" ",M2966,1)),MID(M2966,1,3),MID(M2966,1,SEARCH(" ",M2966,1)-1)),'2. Raumgruppen'!$B:$B,0),IF(ISERROR(SEARCH(" ",M2966,1)),MATCH('2. Raumgruppen'!$L$8,'2. Raumgruppen'!$8:$8,0),MATCH(MID(M2966,SEARCH(" ",M2966,1)+1,3),'2. Raumgruppen'!$8:$8,0))),"")</f>
        <v/>
      </c>
      <c r="W2966" s="731" t="str">
        <f>IFERROR(INDEX('2. Raumgruppen'!$A$1:$Y$33,MATCH(IF(ISERROR(SEARCH(" ",N2966,1)),MID(N2966,1,3),MID(N2966,1,SEARCH(" ",N2966,1)-1)),'2. Raumgruppen'!$B:$B,0),IF(ISERROR(SEARCH(" ",N2966,1)),MATCH('2. Raumgruppen'!$L$8,'2. Raumgruppen'!$8:$8,0),MATCH(MID(N2966,SEARCH(" ",N2966,1)+1,3),'2. Raumgruppen'!$8:$8,0))),"")</f>
        <v/>
      </c>
      <c r="X2966" s="732" t="str">
        <f t="shared" si="443"/>
        <v/>
      </c>
      <c r="Y2966" s="732" t="str">
        <f t="shared" si="444"/>
        <v/>
      </c>
      <c r="Z2966" s="733" t="str">
        <f t="shared" si="445"/>
        <v/>
      </c>
      <c r="AA2966" s="732" t="str">
        <f t="shared" si="446"/>
        <v/>
      </c>
      <c r="AB2966" s="643"/>
      <c r="AC2966" s="276"/>
      <c r="AD2966" s="277"/>
      <c r="AE2966" s="278"/>
      <c r="AF2966" s="278" t="str">
        <f t="shared" si="438"/>
        <v/>
      </c>
      <c r="AG2966" s="278"/>
      <c r="AH2966" s="279">
        <f t="shared" si="439"/>
        <v>17.98</v>
      </c>
      <c r="AI2966" s="279" t="str">
        <f t="shared" si="440"/>
        <v/>
      </c>
      <c r="AJ2966" s="279" t="str">
        <f t="shared" si="441"/>
        <v/>
      </c>
      <c r="AK2966" s="278"/>
      <c r="AL2966" s="278"/>
      <c r="AM2966" s="278"/>
      <c r="AN2966" s="278"/>
      <c r="AO2966" s="262"/>
      <c r="AP2966" s="262"/>
      <c r="AQ2966" s="262"/>
      <c r="AR2966" s="262"/>
      <c r="AS2966" s="262"/>
      <c r="AT2966" s="262"/>
      <c r="AU2966" s="262"/>
      <c r="AV2966" s="262"/>
      <c r="AW2966" s="264"/>
      <c r="AX2966" s="264"/>
      <c r="AY2966" s="262"/>
      <c r="AZ2966" s="262"/>
    </row>
    <row r="2967" spans="1:69" ht="27" hidden="1" customHeight="1">
      <c r="B2967" s="639">
        <v>2953</v>
      </c>
      <c r="C2967" s="639"/>
      <c r="D2967" s="640"/>
      <c r="E2967" s="640"/>
      <c r="F2967" s="640" t="str">
        <f>IFERROR(VLOOKUP(C2967,'Gebäude-Typen'!$A$7:$D$215,4,FALSE),"")</f>
        <v/>
      </c>
      <c r="G2967" s="641"/>
      <c r="H2967" s="640"/>
      <c r="I2967" s="639"/>
      <c r="J2967" s="640"/>
      <c r="K2967" s="642"/>
      <c r="L2967" s="639"/>
      <c r="M2967" s="639"/>
      <c r="N2967" s="639"/>
      <c r="O2967" s="639"/>
      <c r="P2967" s="734"/>
      <c r="Q2967" s="642"/>
      <c r="R2967" s="639"/>
      <c r="S2967" s="729" t="str">
        <f>IFERROR(ROUND(VLOOKUP(M2967,Reinigungstage,IF('Gebäude-Typen'!$C$6&lt;&gt;0,'Gebäude-Typen'!$C$6,VLOOKUP(C2967,Gebäude_Typen,2,FALSE)),FALSE),2)/2,"")</f>
        <v/>
      </c>
      <c r="T2967" s="729" t="str">
        <f>IFERROR(ROUND(VLOOKUP(N2967,Reinigungstage,IF('Gebäude-Typen'!$C$6&lt;&gt;0,'Gebäude-Typen'!$C$6,VLOOKUP(C2967,Gebäude_Typen,2,FALSE)),FALSE),2)/2,"")</f>
        <v/>
      </c>
      <c r="U2967" s="730">
        <f t="shared" si="442"/>
        <v>17.98</v>
      </c>
      <c r="V2967" s="731" t="str">
        <f>IFERROR(INDEX('2. Raumgruppen'!$A$1:$Y$33,MATCH(IF(ISERROR(SEARCH(" ",M2967,1)),MID(M2967,1,3),MID(M2967,1,SEARCH(" ",M2967,1)-1)),'2. Raumgruppen'!$B:$B,0),IF(ISERROR(SEARCH(" ",M2967,1)),MATCH('2. Raumgruppen'!$L$8,'2. Raumgruppen'!$8:$8,0),MATCH(MID(M2967,SEARCH(" ",M2967,1)+1,3),'2. Raumgruppen'!$8:$8,0))),"")</f>
        <v/>
      </c>
      <c r="W2967" s="731" t="str">
        <f>IFERROR(INDEX('2. Raumgruppen'!$A$1:$Y$33,MATCH(IF(ISERROR(SEARCH(" ",N2967,1)),MID(N2967,1,3),MID(N2967,1,SEARCH(" ",N2967,1)-1)),'2. Raumgruppen'!$B:$B,0),IF(ISERROR(SEARCH(" ",N2967,1)),MATCH('2. Raumgruppen'!$L$8,'2. Raumgruppen'!$8:$8,0),MATCH(MID(N2967,SEARCH(" ",N2967,1)+1,3),'2. Raumgruppen'!$8:$8,0))),"")</f>
        <v/>
      </c>
      <c r="X2967" s="732" t="str">
        <f t="shared" si="443"/>
        <v/>
      </c>
      <c r="Y2967" s="732" t="str">
        <f t="shared" si="444"/>
        <v/>
      </c>
      <c r="Z2967" s="733" t="str">
        <f t="shared" si="445"/>
        <v/>
      </c>
      <c r="AA2967" s="732" t="str">
        <f t="shared" si="446"/>
        <v/>
      </c>
      <c r="AB2967" s="643"/>
      <c r="AC2967" s="276"/>
      <c r="AD2967" s="277"/>
      <c r="AE2967" s="278"/>
      <c r="AF2967" s="278" t="str">
        <f t="shared" si="438"/>
        <v/>
      </c>
      <c r="AG2967" s="278"/>
      <c r="AH2967" s="279">
        <f t="shared" si="439"/>
        <v>17.98</v>
      </c>
      <c r="AI2967" s="279" t="str">
        <f t="shared" si="440"/>
        <v/>
      </c>
      <c r="AJ2967" s="279" t="str">
        <f t="shared" si="441"/>
        <v/>
      </c>
      <c r="AK2967" s="278"/>
      <c r="AL2967" s="278"/>
      <c r="AM2967" s="278"/>
      <c r="AN2967" s="278"/>
      <c r="AO2967" s="262"/>
      <c r="AP2967" s="262"/>
      <c r="AQ2967" s="262"/>
      <c r="AR2967" s="262"/>
      <c r="AS2967" s="262"/>
      <c r="AT2967" s="262"/>
      <c r="AU2967" s="262"/>
      <c r="AV2967" s="262"/>
      <c r="AW2967" s="262"/>
      <c r="AX2967" s="264"/>
      <c r="AY2967" s="264"/>
      <c r="AZ2967" s="264"/>
    </row>
    <row r="2968" spans="1:69" ht="27" hidden="1" customHeight="1">
      <c r="B2968" s="639">
        <v>2954</v>
      </c>
      <c r="C2968" s="639"/>
      <c r="D2968" s="640"/>
      <c r="E2968" s="640"/>
      <c r="F2968" s="640" t="str">
        <f>IFERROR(VLOOKUP(C2968,'Gebäude-Typen'!$A$7:$D$215,4,FALSE),"")</f>
        <v/>
      </c>
      <c r="G2968" s="641"/>
      <c r="H2968" s="640"/>
      <c r="I2968" s="639"/>
      <c r="J2968" s="640"/>
      <c r="K2968" s="642"/>
      <c r="L2968" s="639"/>
      <c r="M2968" s="639"/>
      <c r="N2968" s="639"/>
      <c r="O2968" s="639"/>
      <c r="P2968" s="734"/>
      <c r="Q2968" s="642"/>
      <c r="R2968" s="639"/>
      <c r="S2968" s="729" t="str">
        <f>IFERROR(ROUND(VLOOKUP(M2968,Reinigungstage,IF('Gebäude-Typen'!$C$6&lt;&gt;0,'Gebäude-Typen'!$C$6,VLOOKUP(C2968,Gebäude_Typen,2,FALSE)),FALSE),2)/2,"")</f>
        <v/>
      </c>
      <c r="T2968" s="729" t="str">
        <f>IFERROR(ROUND(VLOOKUP(N2968,Reinigungstage,IF('Gebäude-Typen'!$C$6&lt;&gt;0,'Gebäude-Typen'!$C$6,VLOOKUP(C2968,Gebäude_Typen,2,FALSE)),FALSE),2)/2,"")</f>
        <v/>
      </c>
      <c r="U2968" s="730">
        <f t="shared" si="442"/>
        <v>17.98</v>
      </c>
      <c r="V2968" s="731" t="str">
        <f>IFERROR(INDEX('2. Raumgruppen'!$A$1:$Y$33,MATCH(IF(ISERROR(SEARCH(" ",M2968,1)),MID(M2968,1,3),MID(M2968,1,SEARCH(" ",M2968,1)-1)),'2. Raumgruppen'!$B:$B,0),IF(ISERROR(SEARCH(" ",M2968,1)),MATCH('2. Raumgruppen'!$L$8,'2. Raumgruppen'!$8:$8,0),MATCH(MID(M2968,SEARCH(" ",M2968,1)+1,3),'2. Raumgruppen'!$8:$8,0))),"")</f>
        <v/>
      </c>
      <c r="W2968" s="731" t="str">
        <f>IFERROR(INDEX('2. Raumgruppen'!$A$1:$Y$33,MATCH(IF(ISERROR(SEARCH(" ",N2968,1)),MID(N2968,1,3),MID(N2968,1,SEARCH(" ",N2968,1)-1)),'2. Raumgruppen'!$B:$B,0),IF(ISERROR(SEARCH(" ",N2968,1)),MATCH('2. Raumgruppen'!$L$8,'2. Raumgruppen'!$8:$8,0),MATCH(MID(N2968,SEARCH(" ",N2968,1)+1,3),'2. Raumgruppen'!$8:$8,0))),"")</f>
        <v/>
      </c>
      <c r="X2968" s="732" t="str">
        <f t="shared" si="443"/>
        <v/>
      </c>
      <c r="Y2968" s="732" t="str">
        <f t="shared" si="444"/>
        <v/>
      </c>
      <c r="Z2968" s="733" t="str">
        <f t="shared" si="445"/>
        <v/>
      </c>
      <c r="AA2968" s="732" t="str">
        <f t="shared" si="446"/>
        <v/>
      </c>
      <c r="AB2968" s="643"/>
      <c r="AC2968" s="276"/>
      <c r="AD2968" s="277"/>
      <c r="AE2968" s="278"/>
      <c r="AF2968" s="278" t="str">
        <f t="shared" si="438"/>
        <v/>
      </c>
      <c r="AG2968" s="278"/>
      <c r="AH2968" s="279">
        <f t="shared" si="439"/>
        <v>17.98</v>
      </c>
      <c r="AI2968" s="279" t="str">
        <f t="shared" si="440"/>
        <v/>
      </c>
      <c r="AJ2968" s="279" t="str">
        <f t="shared" si="441"/>
        <v/>
      </c>
      <c r="AK2968" s="278"/>
      <c r="AL2968" s="278"/>
      <c r="AM2968" s="278"/>
      <c r="AN2968" s="278"/>
      <c r="AO2968" s="262"/>
      <c r="AP2968" s="262"/>
      <c r="AQ2968" s="262"/>
      <c r="AR2968" s="262"/>
      <c r="AS2968" s="262"/>
      <c r="AT2968" s="262"/>
      <c r="AU2968" s="262"/>
      <c r="AV2968" s="262"/>
      <c r="AW2968" s="262"/>
      <c r="AX2968" s="264"/>
      <c r="AY2968" s="262"/>
      <c r="AZ2968" s="264"/>
    </row>
    <row r="2969" spans="1:69" ht="27" hidden="1" customHeight="1">
      <c r="B2969" s="639">
        <v>2955</v>
      </c>
      <c r="C2969" s="639"/>
      <c r="D2969" s="640"/>
      <c r="E2969" s="640"/>
      <c r="F2969" s="640" t="str">
        <f>IFERROR(VLOOKUP(C2969,'Gebäude-Typen'!$A$7:$D$215,4,FALSE),"")</f>
        <v/>
      </c>
      <c r="G2969" s="641"/>
      <c r="H2969" s="640"/>
      <c r="I2969" s="639"/>
      <c r="J2969" s="640"/>
      <c r="K2969" s="642"/>
      <c r="L2969" s="639"/>
      <c r="M2969" s="639"/>
      <c r="N2969" s="639"/>
      <c r="O2969" s="639"/>
      <c r="P2969" s="734"/>
      <c r="Q2969" s="642"/>
      <c r="R2969" s="639"/>
      <c r="S2969" s="729" t="str">
        <f>IFERROR(ROUND(VLOOKUP(M2969,Reinigungstage,IF('Gebäude-Typen'!$C$6&lt;&gt;0,'Gebäude-Typen'!$C$6,VLOOKUP(C2969,Gebäude_Typen,2,FALSE)),FALSE),2)/2,"")</f>
        <v/>
      </c>
      <c r="T2969" s="729" t="str">
        <f>IFERROR(ROUND(VLOOKUP(N2969,Reinigungstage,IF('Gebäude-Typen'!$C$6&lt;&gt;0,'Gebäude-Typen'!$C$6,VLOOKUP(C2969,Gebäude_Typen,2,FALSE)),FALSE),2)/2,"")</f>
        <v/>
      </c>
      <c r="U2969" s="730">
        <f t="shared" si="442"/>
        <v>17.98</v>
      </c>
      <c r="V2969" s="731" t="str">
        <f>IFERROR(INDEX('2. Raumgruppen'!$A$1:$Y$33,MATCH(IF(ISERROR(SEARCH(" ",M2969,1)),MID(M2969,1,3),MID(M2969,1,SEARCH(" ",M2969,1)-1)),'2. Raumgruppen'!$B:$B,0),IF(ISERROR(SEARCH(" ",M2969,1)),MATCH('2. Raumgruppen'!$L$8,'2. Raumgruppen'!$8:$8,0),MATCH(MID(M2969,SEARCH(" ",M2969,1)+1,3),'2. Raumgruppen'!$8:$8,0))),"")</f>
        <v/>
      </c>
      <c r="W2969" s="731" t="str">
        <f>IFERROR(INDEX('2. Raumgruppen'!$A$1:$Y$33,MATCH(IF(ISERROR(SEARCH(" ",N2969,1)),MID(N2969,1,3),MID(N2969,1,SEARCH(" ",N2969,1)-1)),'2. Raumgruppen'!$B:$B,0),IF(ISERROR(SEARCH(" ",N2969,1)),MATCH('2. Raumgruppen'!$L$8,'2. Raumgruppen'!$8:$8,0),MATCH(MID(N2969,SEARCH(" ",N2969,1)+1,3),'2. Raumgruppen'!$8:$8,0))),"")</f>
        <v/>
      </c>
      <c r="X2969" s="732" t="str">
        <f t="shared" si="443"/>
        <v/>
      </c>
      <c r="Y2969" s="732" t="str">
        <f t="shared" si="444"/>
        <v/>
      </c>
      <c r="Z2969" s="733" t="str">
        <f t="shared" si="445"/>
        <v/>
      </c>
      <c r="AA2969" s="732" t="str">
        <f t="shared" si="446"/>
        <v/>
      </c>
      <c r="AB2969" s="643"/>
      <c r="AC2969" s="276"/>
      <c r="AD2969" s="277"/>
      <c r="AE2969" s="278"/>
      <c r="AF2969" s="278" t="str">
        <f t="shared" si="438"/>
        <v/>
      </c>
      <c r="AG2969" s="278"/>
      <c r="AH2969" s="279">
        <f t="shared" si="439"/>
        <v>17.98</v>
      </c>
      <c r="AI2969" s="279" t="str">
        <f t="shared" si="440"/>
        <v/>
      </c>
      <c r="AJ2969" s="279" t="str">
        <f t="shared" si="441"/>
        <v/>
      </c>
      <c r="AK2969" s="278"/>
      <c r="AL2969" s="278"/>
      <c r="AM2969" s="278"/>
      <c r="AN2969" s="278"/>
      <c r="AO2969" s="262"/>
      <c r="AP2969" s="262"/>
      <c r="AQ2969" s="262"/>
      <c r="AR2969" s="262"/>
      <c r="AS2969" s="262"/>
      <c r="AT2969" s="262"/>
      <c r="AU2969" s="262"/>
      <c r="AV2969" s="262"/>
      <c r="AW2969" s="262"/>
      <c r="AX2969" s="262"/>
      <c r="AY2969" s="262"/>
      <c r="AZ2969" s="262"/>
    </row>
    <row r="2970" spans="1:69" ht="27" hidden="1" customHeight="1">
      <c r="B2970" s="639">
        <v>2956</v>
      </c>
      <c r="C2970" s="639"/>
      <c r="D2970" s="640"/>
      <c r="E2970" s="640"/>
      <c r="F2970" s="640" t="str">
        <f>IFERROR(VLOOKUP(C2970,'Gebäude-Typen'!$A$7:$D$215,4,FALSE),"")</f>
        <v/>
      </c>
      <c r="G2970" s="641"/>
      <c r="H2970" s="640"/>
      <c r="I2970" s="639"/>
      <c r="J2970" s="640"/>
      <c r="K2970" s="642"/>
      <c r="L2970" s="639"/>
      <c r="M2970" s="639"/>
      <c r="N2970" s="639"/>
      <c r="O2970" s="639"/>
      <c r="P2970" s="734"/>
      <c r="Q2970" s="642"/>
      <c r="R2970" s="639"/>
      <c r="S2970" s="729" t="str">
        <f>IFERROR(ROUND(VLOOKUP(M2970,Reinigungstage,IF('Gebäude-Typen'!$C$6&lt;&gt;0,'Gebäude-Typen'!$C$6,VLOOKUP(C2970,Gebäude_Typen,2,FALSE)),FALSE),2)/2,"")</f>
        <v/>
      </c>
      <c r="T2970" s="729" t="str">
        <f>IFERROR(ROUND(VLOOKUP(N2970,Reinigungstage,IF('Gebäude-Typen'!$C$6&lt;&gt;0,'Gebäude-Typen'!$C$6,VLOOKUP(C2970,Gebäude_Typen,2,FALSE)),FALSE),2)/2,"")</f>
        <v/>
      </c>
      <c r="U2970" s="730">
        <f t="shared" si="442"/>
        <v>17.98</v>
      </c>
      <c r="V2970" s="731" t="str">
        <f>IFERROR(INDEX('2. Raumgruppen'!$A$1:$Y$33,MATCH(IF(ISERROR(SEARCH(" ",M2970,1)),MID(M2970,1,3),MID(M2970,1,SEARCH(" ",M2970,1)-1)),'2. Raumgruppen'!$B:$B,0),IF(ISERROR(SEARCH(" ",M2970,1)),MATCH('2. Raumgruppen'!$L$8,'2. Raumgruppen'!$8:$8,0),MATCH(MID(M2970,SEARCH(" ",M2970,1)+1,3),'2. Raumgruppen'!$8:$8,0))),"")</f>
        <v/>
      </c>
      <c r="W2970" s="731" t="str">
        <f>IFERROR(INDEX('2. Raumgruppen'!$A$1:$Y$33,MATCH(IF(ISERROR(SEARCH(" ",N2970,1)),MID(N2970,1,3),MID(N2970,1,SEARCH(" ",N2970,1)-1)),'2. Raumgruppen'!$B:$B,0),IF(ISERROR(SEARCH(" ",N2970,1)),MATCH('2. Raumgruppen'!$L$8,'2. Raumgruppen'!$8:$8,0),MATCH(MID(N2970,SEARCH(" ",N2970,1)+1,3),'2. Raumgruppen'!$8:$8,0))),"")</f>
        <v/>
      </c>
      <c r="X2970" s="732" t="str">
        <f t="shared" si="443"/>
        <v/>
      </c>
      <c r="Y2970" s="732" t="str">
        <f t="shared" si="444"/>
        <v/>
      </c>
      <c r="Z2970" s="733" t="str">
        <f t="shared" si="445"/>
        <v/>
      </c>
      <c r="AA2970" s="732" t="str">
        <f t="shared" si="446"/>
        <v/>
      </c>
      <c r="AB2970" s="643"/>
      <c r="AC2970" s="276"/>
      <c r="AD2970" s="277"/>
      <c r="AE2970" s="278"/>
      <c r="AF2970" s="278" t="str">
        <f t="shared" si="438"/>
        <v/>
      </c>
      <c r="AG2970" s="278"/>
      <c r="AH2970" s="279">
        <f t="shared" si="439"/>
        <v>17.98</v>
      </c>
      <c r="AI2970" s="279" t="str">
        <f t="shared" si="440"/>
        <v/>
      </c>
      <c r="AJ2970" s="279" t="str">
        <f t="shared" si="441"/>
        <v/>
      </c>
      <c r="AK2970" s="278"/>
      <c r="AL2970" s="278"/>
      <c r="AM2970" s="278"/>
      <c r="AN2970" s="278"/>
      <c r="AO2970" s="262"/>
      <c r="AP2970" s="262"/>
      <c r="AQ2970" s="262"/>
      <c r="AR2970" s="262"/>
      <c r="AS2970" s="262"/>
      <c r="AT2970" s="262"/>
      <c r="AU2970" s="262"/>
      <c r="AV2970" s="262"/>
      <c r="AW2970" s="264"/>
      <c r="AX2970" s="264"/>
      <c r="AY2970" s="262"/>
      <c r="AZ2970" s="262"/>
    </row>
    <row r="2971" spans="1:69" ht="27" hidden="1" customHeight="1">
      <c r="A2971" s="264"/>
      <c r="B2971" s="639">
        <v>2957</v>
      </c>
      <c r="C2971" s="639"/>
      <c r="D2971" s="640"/>
      <c r="E2971" s="640"/>
      <c r="F2971" s="640" t="str">
        <f>IFERROR(VLOOKUP(C2971,'Gebäude-Typen'!$A$7:$D$215,4,FALSE),"")</f>
        <v/>
      </c>
      <c r="G2971" s="641"/>
      <c r="H2971" s="640"/>
      <c r="I2971" s="639"/>
      <c r="J2971" s="640"/>
      <c r="K2971" s="642"/>
      <c r="L2971" s="639"/>
      <c r="M2971" s="639"/>
      <c r="N2971" s="639"/>
      <c r="O2971" s="639"/>
      <c r="P2971" s="734"/>
      <c r="Q2971" s="642"/>
      <c r="R2971" s="639"/>
      <c r="S2971" s="729" t="str">
        <f>IFERROR(ROUND(VLOOKUP(M2971,Reinigungstage,IF('Gebäude-Typen'!$C$6&lt;&gt;0,'Gebäude-Typen'!$C$6,VLOOKUP(C2971,Gebäude_Typen,2,FALSE)),FALSE),2)/2,"")</f>
        <v/>
      </c>
      <c r="T2971" s="729" t="str">
        <f>IFERROR(ROUND(VLOOKUP(N2971,Reinigungstage,IF('Gebäude-Typen'!$C$6&lt;&gt;0,'Gebäude-Typen'!$C$6,VLOOKUP(C2971,Gebäude_Typen,2,FALSE)),FALSE),2)/2,"")</f>
        <v/>
      </c>
      <c r="U2971" s="730">
        <f t="shared" si="442"/>
        <v>17.98</v>
      </c>
      <c r="V2971" s="731" t="str">
        <f>IFERROR(INDEX('2. Raumgruppen'!$A$1:$Y$33,MATCH(IF(ISERROR(SEARCH(" ",M2971,1)),MID(M2971,1,3),MID(M2971,1,SEARCH(" ",M2971,1)-1)),'2. Raumgruppen'!$B:$B,0),IF(ISERROR(SEARCH(" ",M2971,1)),MATCH('2. Raumgruppen'!$L$8,'2. Raumgruppen'!$8:$8,0),MATCH(MID(M2971,SEARCH(" ",M2971,1)+1,3),'2. Raumgruppen'!$8:$8,0))),"")</f>
        <v/>
      </c>
      <c r="W2971" s="731" t="str">
        <f>IFERROR(INDEX('2. Raumgruppen'!$A$1:$Y$33,MATCH(IF(ISERROR(SEARCH(" ",N2971,1)),MID(N2971,1,3),MID(N2971,1,SEARCH(" ",N2971,1)-1)),'2. Raumgruppen'!$B:$B,0),IF(ISERROR(SEARCH(" ",N2971,1)),MATCH('2. Raumgruppen'!$L$8,'2. Raumgruppen'!$8:$8,0),MATCH(MID(N2971,SEARCH(" ",N2971,1)+1,3),'2. Raumgruppen'!$8:$8,0))),"")</f>
        <v/>
      </c>
      <c r="X2971" s="732" t="str">
        <f t="shared" si="443"/>
        <v/>
      </c>
      <c r="Y2971" s="732" t="str">
        <f t="shared" si="444"/>
        <v/>
      </c>
      <c r="Z2971" s="733" t="str">
        <f t="shared" si="445"/>
        <v/>
      </c>
      <c r="AA2971" s="732" t="str">
        <f t="shared" si="446"/>
        <v/>
      </c>
      <c r="AB2971" s="643"/>
      <c r="AC2971" s="276"/>
      <c r="AD2971" s="277"/>
      <c r="AE2971" s="278"/>
      <c r="AF2971" s="278" t="str">
        <f t="shared" si="438"/>
        <v/>
      </c>
      <c r="AG2971" s="278"/>
      <c r="AH2971" s="279">
        <f t="shared" si="439"/>
        <v>17.98</v>
      </c>
      <c r="AI2971" s="279" t="str">
        <f t="shared" si="440"/>
        <v/>
      </c>
      <c r="AJ2971" s="279" t="str">
        <f t="shared" si="441"/>
        <v/>
      </c>
      <c r="AK2971" s="278"/>
      <c r="AL2971" s="278"/>
      <c r="AM2971" s="278"/>
      <c r="AN2971" s="278"/>
      <c r="AO2971" s="262"/>
      <c r="AP2971" s="262"/>
      <c r="AQ2971" s="262"/>
      <c r="AR2971" s="262"/>
      <c r="AS2971" s="262"/>
      <c r="AT2971" s="262"/>
      <c r="AU2971" s="262"/>
      <c r="AV2971" s="262"/>
      <c r="AW2971" s="264"/>
      <c r="AX2971" s="264"/>
      <c r="AY2971" s="262"/>
      <c r="AZ2971" s="262"/>
    </row>
    <row r="2972" spans="1:69" ht="27" hidden="1" customHeight="1">
      <c r="B2972" s="639">
        <v>2958</v>
      </c>
      <c r="C2972" s="639"/>
      <c r="D2972" s="640"/>
      <c r="E2972" s="640"/>
      <c r="F2972" s="640" t="str">
        <f>IFERROR(VLOOKUP(C2972,'Gebäude-Typen'!$A$7:$D$215,4,FALSE),"")</f>
        <v/>
      </c>
      <c r="G2972" s="641"/>
      <c r="H2972" s="640"/>
      <c r="I2972" s="639"/>
      <c r="J2972" s="640"/>
      <c r="K2972" s="642"/>
      <c r="L2972" s="639"/>
      <c r="M2972" s="639"/>
      <c r="N2972" s="639"/>
      <c r="O2972" s="639"/>
      <c r="P2972" s="734"/>
      <c r="Q2972" s="642"/>
      <c r="R2972" s="639"/>
      <c r="S2972" s="729" t="str">
        <f>IFERROR(ROUND(VLOOKUP(M2972,Reinigungstage,IF('Gebäude-Typen'!$C$6&lt;&gt;0,'Gebäude-Typen'!$C$6,VLOOKUP(C2972,Gebäude_Typen,2,FALSE)),FALSE),2)/2,"")</f>
        <v/>
      </c>
      <c r="T2972" s="729" t="str">
        <f>IFERROR(ROUND(VLOOKUP(N2972,Reinigungstage,IF('Gebäude-Typen'!$C$6&lt;&gt;0,'Gebäude-Typen'!$C$6,VLOOKUP(C2972,Gebäude_Typen,2,FALSE)),FALSE),2)/2,"")</f>
        <v/>
      </c>
      <c r="U2972" s="730">
        <f t="shared" si="442"/>
        <v>17.98</v>
      </c>
      <c r="V2972" s="731" t="str">
        <f>IFERROR(INDEX('2. Raumgruppen'!$A$1:$Y$33,MATCH(IF(ISERROR(SEARCH(" ",M2972,1)),MID(M2972,1,3),MID(M2972,1,SEARCH(" ",M2972,1)-1)),'2. Raumgruppen'!$B:$B,0),IF(ISERROR(SEARCH(" ",M2972,1)),MATCH('2. Raumgruppen'!$L$8,'2. Raumgruppen'!$8:$8,0),MATCH(MID(M2972,SEARCH(" ",M2972,1)+1,3),'2. Raumgruppen'!$8:$8,0))),"")</f>
        <v/>
      </c>
      <c r="W2972" s="731" t="str">
        <f>IFERROR(INDEX('2. Raumgruppen'!$A$1:$Y$33,MATCH(IF(ISERROR(SEARCH(" ",N2972,1)),MID(N2972,1,3),MID(N2972,1,SEARCH(" ",N2972,1)-1)),'2. Raumgruppen'!$B:$B,0),IF(ISERROR(SEARCH(" ",N2972,1)),MATCH('2. Raumgruppen'!$L$8,'2. Raumgruppen'!$8:$8,0),MATCH(MID(N2972,SEARCH(" ",N2972,1)+1,3),'2. Raumgruppen'!$8:$8,0))),"")</f>
        <v/>
      </c>
      <c r="X2972" s="732" t="str">
        <f t="shared" si="443"/>
        <v/>
      </c>
      <c r="Y2972" s="732" t="str">
        <f t="shared" si="444"/>
        <v/>
      </c>
      <c r="Z2972" s="733" t="str">
        <f t="shared" si="445"/>
        <v/>
      </c>
      <c r="AA2972" s="732" t="str">
        <f t="shared" si="446"/>
        <v/>
      </c>
      <c r="AB2972" s="643"/>
      <c r="AC2972" s="276"/>
      <c r="AD2972" s="277"/>
      <c r="AE2972" s="278"/>
      <c r="AF2972" s="278" t="str">
        <f t="shared" si="438"/>
        <v/>
      </c>
      <c r="AG2972" s="278"/>
      <c r="AH2972" s="279">
        <f t="shared" si="439"/>
        <v>17.98</v>
      </c>
      <c r="AI2972" s="279" t="str">
        <f t="shared" si="440"/>
        <v/>
      </c>
      <c r="AJ2972" s="279" t="str">
        <f t="shared" si="441"/>
        <v/>
      </c>
      <c r="AK2972" s="278"/>
      <c r="AL2972" s="278"/>
      <c r="AM2972" s="278"/>
      <c r="AN2972" s="278"/>
      <c r="AO2972" s="262"/>
      <c r="AP2972" s="262"/>
      <c r="AQ2972" s="262"/>
      <c r="AR2972" s="262"/>
      <c r="AS2972" s="262"/>
      <c r="AT2972" s="262"/>
      <c r="AU2972" s="262"/>
      <c r="AV2972" s="262"/>
      <c r="AW2972" s="264"/>
      <c r="AX2972" s="264"/>
      <c r="AY2972" s="262"/>
      <c r="AZ2972" s="278"/>
    </row>
    <row r="2973" spans="1:69" ht="27" hidden="1" customHeight="1">
      <c r="B2973" s="639">
        <v>2959</v>
      </c>
      <c r="C2973" s="639"/>
      <c r="D2973" s="640"/>
      <c r="E2973" s="640"/>
      <c r="F2973" s="640" t="str">
        <f>IFERROR(VLOOKUP(C2973,'Gebäude-Typen'!$A$7:$D$215,4,FALSE),"")</f>
        <v/>
      </c>
      <c r="G2973" s="641"/>
      <c r="H2973" s="640"/>
      <c r="I2973" s="639"/>
      <c r="J2973" s="640"/>
      <c r="K2973" s="642"/>
      <c r="L2973" s="639"/>
      <c r="M2973" s="639"/>
      <c r="N2973" s="639"/>
      <c r="O2973" s="639"/>
      <c r="P2973" s="734"/>
      <c r="Q2973" s="642"/>
      <c r="R2973" s="639"/>
      <c r="S2973" s="729" t="str">
        <f>IFERROR(ROUND(VLOOKUP(M2973,Reinigungstage,IF('Gebäude-Typen'!$C$6&lt;&gt;0,'Gebäude-Typen'!$C$6,VLOOKUP(C2973,Gebäude_Typen,2,FALSE)),FALSE),2)/2,"")</f>
        <v/>
      </c>
      <c r="T2973" s="729" t="str">
        <f>IFERROR(ROUND(VLOOKUP(N2973,Reinigungstage,IF('Gebäude-Typen'!$C$6&lt;&gt;0,'Gebäude-Typen'!$C$6,VLOOKUP(C2973,Gebäude_Typen,2,FALSE)),FALSE),2)/2,"")</f>
        <v/>
      </c>
      <c r="U2973" s="730">
        <f t="shared" si="442"/>
        <v>17.98</v>
      </c>
      <c r="V2973" s="731" t="str">
        <f>IFERROR(INDEX('2. Raumgruppen'!$A$1:$Y$33,MATCH(IF(ISERROR(SEARCH(" ",M2973,1)),MID(M2973,1,3),MID(M2973,1,SEARCH(" ",M2973,1)-1)),'2. Raumgruppen'!$B:$B,0),IF(ISERROR(SEARCH(" ",M2973,1)),MATCH('2. Raumgruppen'!$L$8,'2. Raumgruppen'!$8:$8,0),MATCH(MID(M2973,SEARCH(" ",M2973,1)+1,3),'2. Raumgruppen'!$8:$8,0))),"")</f>
        <v/>
      </c>
      <c r="W2973" s="731" t="str">
        <f>IFERROR(INDEX('2. Raumgruppen'!$A$1:$Y$33,MATCH(IF(ISERROR(SEARCH(" ",N2973,1)),MID(N2973,1,3),MID(N2973,1,SEARCH(" ",N2973,1)-1)),'2. Raumgruppen'!$B:$B,0),IF(ISERROR(SEARCH(" ",N2973,1)),MATCH('2. Raumgruppen'!$L$8,'2. Raumgruppen'!$8:$8,0),MATCH(MID(N2973,SEARCH(" ",N2973,1)+1,3),'2. Raumgruppen'!$8:$8,0))),"")</f>
        <v/>
      </c>
      <c r="X2973" s="732" t="str">
        <f t="shared" si="443"/>
        <v/>
      </c>
      <c r="Y2973" s="732" t="str">
        <f t="shared" si="444"/>
        <v/>
      </c>
      <c r="Z2973" s="733" t="str">
        <f t="shared" si="445"/>
        <v/>
      </c>
      <c r="AA2973" s="732" t="str">
        <f t="shared" si="446"/>
        <v/>
      </c>
      <c r="AB2973" s="643"/>
      <c r="AC2973" s="276"/>
      <c r="AD2973" s="277"/>
      <c r="AE2973" s="278"/>
      <c r="AF2973" s="278" t="str">
        <f t="shared" si="438"/>
        <v/>
      </c>
      <c r="AG2973" s="278"/>
      <c r="AH2973" s="279">
        <f t="shared" si="439"/>
        <v>17.98</v>
      </c>
      <c r="AI2973" s="279" t="str">
        <f t="shared" si="440"/>
        <v/>
      </c>
      <c r="AJ2973" s="279" t="str">
        <f t="shared" si="441"/>
        <v/>
      </c>
      <c r="AK2973" s="278"/>
      <c r="AL2973" s="278"/>
      <c r="AM2973" s="278"/>
      <c r="AN2973" s="278"/>
      <c r="AO2973" s="262"/>
      <c r="AP2973" s="262"/>
      <c r="AQ2973" s="262"/>
      <c r="AR2973" s="262"/>
      <c r="AS2973" s="262"/>
      <c r="AT2973" s="262"/>
      <c r="AU2973" s="262"/>
      <c r="AV2973" s="262"/>
      <c r="AW2973" s="262"/>
      <c r="AX2973" s="262"/>
      <c r="AY2973" s="264"/>
      <c r="AZ2973" s="264"/>
    </row>
    <row r="2974" spans="1:69" ht="27" hidden="1" customHeight="1">
      <c r="B2974" s="639">
        <v>2960</v>
      </c>
      <c r="C2974" s="639"/>
      <c r="D2974" s="640"/>
      <c r="E2974" s="640"/>
      <c r="F2974" s="640" t="str">
        <f>IFERROR(VLOOKUP(C2974,'Gebäude-Typen'!$A$7:$D$215,4,FALSE),"")</f>
        <v/>
      </c>
      <c r="G2974" s="641"/>
      <c r="H2974" s="640"/>
      <c r="I2974" s="639"/>
      <c r="J2974" s="640"/>
      <c r="K2974" s="642"/>
      <c r="L2974" s="639"/>
      <c r="M2974" s="639"/>
      <c r="N2974" s="639"/>
      <c r="O2974" s="639"/>
      <c r="P2974" s="734"/>
      <c r="Q2974" s="642"/>
      <c r="R2974" s="639"/>
      <c r="S2974" s="729" t="str">
        <f>IFERROR(ROUND(VLOOKUP(M2974,Reinigungstage,IF('Gebäude-Typen'!$C$6&lt;&gt;0,'Gebäude-Typen'!$C$6,VLOOKUP(C2974,Gebäude_Typen,2,FALSE)),FALSE),2)/2,"")</f>
        <v/>
      </c>
      <c r="T2974" s="729" t="str">
        <f>IFERROR(ROUND(VLOOKUP(N2974,Reinigungstage,IF('Gebäude-Typen'!$C$6&lt;&gt;0,'Gebäude-Typen'!$C$6,VLOOKUP(C2974,Gebäude_Typen,2,FALSE)),FALSE),2)/2,"")</f>
        <v/>
      </c>
      <c r="U2974" s="730">
        <f t="shared" si="442"/>
        <v>17.98</v>
      </c>
      <c r="V2974" s="731" t="str">
        <f>IFERROR(INDEX('2. Raumgruppen'!$A$1:$Y$33,MATCH(IF(ISERROR(SEARCH(" ",M2974,1)),MID(M2974,1,3),MID(M2974,1,SEARCH(" ",M2974,1)-1)),'2. Raumgruppen'!$B:$B,0),IF(ISERROR(SEARCH(" ",M2974,1)),MATCH('2. Raumgruppen'!$L$8,'2. Raumgruppen'!$8:$8,0),MATCH(MID(M2974,SEARCH(" ",M2974,1)+1,3),'2. Raumgruppen'!$8:$8,0))),"")</f>
        <v/>
      </c>
      <c r="W2974" s="731" t="str">
        <f>IFERROR(INDEX('2. Raumgruppen'!$A$1:$Y$33,MATCH(IF(ISERROR(SEARCH(" ",N2974,1)),MID(N2974,1,3),MID(N2974,1,SEARCH(" ",N2974,1)-1)),'2. Raumgruppen'!$B:$B,0),IF(ISERROR(SEARCH(" ",N2974,1)),MATCH('2. Raumgruppen'!$L$8,'2. Raumgruppen'!$8:$8,0),MATCH(MID(N2974,SEARCH(" ",N2974,1)+1,3),'2. Raumgruppen'!$8:$8,0))),"")</f>
        <v/>
      </c>
      <c r="X2974" s="732" t="str">
        <f t="shared" si="443"/>
        <v/>
      </c>
      <c r="Y2974" s="732" t="str">
        <f t="shared" si="444"/>
        <v/>
      </c>
      <c r="Z2974" s="733" t="str">
        <f t="shared" si="445"/>
        <v/>
      </c>
      <c r="AA2974" s="732" t="str">
        <f t="shared" si="446"/>
        <v/>
      </c>
      <c r="AB2974" s="643"/>
      <c r="AC2974" s="276"/>
      <c r="AD2974" s="277"/>
      <c r="AE2974" s="278"/>
      <c r="AF2974" s="278" t="str">
        <f t="shared" si="438"/>
        <v/>
      </c>
      <c r="AG2974" s="278"/>
      <c r="AH2974" s="279">
        <f t="shared" si="439"/>
        <v>17.98</v>
      </c>
      <c r="AI2974" s="279" t="str">
        <f t="shared" si="440"/>
        <v/>
      </c>
      <c r="AJ2974" s="279" t="str">
        <f t="shared" si="441"/>
        <v/>
      </c>
      <c r="AK2974" s="278"/>
      <c r="AL2974" s="278"/>
      <c r="AM2974" s="278"/>
      <c r="AN2974" s="278"/>
      <c r="AO2974" s="262"/>
      <c r="AP2974" s="262"/>
      <c r="AQ2974" s="262"/>
      <c r="AR2974" s="262"/>
      <c r="AS2974" s="262"/>
      <c r="AT2974" s="262"/>
      <c r="AU2974" s="262"/>
      <c r="AV2974" s="262"/>
      <c r="AW2974" s="278"/>
      <c r="AX2974" s="262"/>
      <c r="AY2974" s="262"/>
      <c r="AZ2974" s="264"/>
    </row>
    <row r="2975" spans="1:69" ht="27" hidden="1" customHeight="1">
      <c r="B2975" s="639">
        <v>2961</v>
      </c>
      <c r="C2975" s="639"/>
      <c r="D2975" s="640"/>
      <c r="E2975" s="640"/>
      <c r="F2975" s="640" t="str">
        <f>IFERROR(VLOOKUP(C2975,'Gebäude-Typen'!$A$7:$D$215,4,FALSE),"")</f>
        <v/>
      </c>
      <c r="G2975" s="641"/>
      <c r="H2975" s="640"/>
      <c r="I2975" s="639"/>
      <c r="J2975" s="640"/>
      <c r="K2975" s="642"/>
      <c r="L2975" s="639"/>
      <c r="M2975" s="639"/>
      <c r="N2975" s="639"/>
      <c r="O2975" s="639"/>
      <c r="P2975" s="734"/>
      <c r="Q2975" s="642"/>
      <c r="R2975" s="639"/>
      <c r="S2975" s="729" t="str">
        <f>IFERROR(ROUND(VLOOKUP(M2975,Reinigungstage,IF('Gebäude-Typen'!$C$6&lt;&gt;0,'Gebäude-Typen'!$C$6,VLOOKUP(C2975,Gebäude_Typen,2,FALSE)),FALSE),2)/2,"")</f>
        <v/>
      </c>
      <c r="T2975" s="729" t="str">
        <f>IFERROR(ROUND(VLOOKUP(N2975,Reinigungstage,IF('Gebäude-Typen'!$C$6&lt;&gt;0,'Gebäude-Typen'!$C$6,VLOOKUP(C2975,Gebäude_Typen,2,FALSE)),FALSE),2)/2,"")</f>
        <v/>
      </c>
      <c r="U2975" s="730">
        <f t="shared" si="442"/>
        <v>17.98</v>
      </c>
      <c r="V2975" s="731" t="str">
        <f>IFERROR(INDEX('2. Raumgruppen'!$A$1:$Y$33,MATCH(IF(ISERROR(SEARCH(" ",M2975,1)),MID(M2975,1,3),MID(M2975,1,SEARCH(" ",M2975,1)-1)),'2. Raumgruppen'!$B:$B,0),IF(ISERROR(SEARCH(" ",M2975,1)),MATCH('2. Raumgruppen'!$L$8,'2. Raumgruppen'!$8:$8,0),MATCH(MID(M2975,SEARCH(" ",M2975,1)+1,3),'2. Raumgruppen'!$8:$8,0))),"")</f>
        <v/>
      </c>
      <c r="W2975" s="731" t="str">
        <f>IFERROR(INDEX('2. Raumgruppen'!$A$1:$Y$33,MATCH(IF(ISERROR(SEARCH(" ",N2975,1)),MID(N2975,1,3),MID(N2975,1,SEARCH(" ",N2975,1)-1)),'2. Raumgruppen'!$B:$B,0),IF(ISERROR(SEARCH(" ",N2975,1)),MATCH('2. Raumgruppen'!$L$8,'2. Raumgruppen'!$8:$8,0),MATCH(MID(N2975,SEARCH(" ",N2975,1)+1,3),'2. Raumgruppen'!$8:$8,0))),"")</f>
        <v/>
      </c>
      <c r="X2975" s="732" t="str">
        <f t="shared" si="443"/>
        <v/>
      </c>
      <c r="Y2975" s="732" t="str">
        <f t="shared" si="444"/>
        <v/>
      </c>
      <c r="Z2975" s="733" t="str">
        <f t="shared" si="445"/>
        <v/>
      </c>
      <c r="AA2975" s="732" t="str">
        <f t="shared" si="446"/>
        <v/>
      </c>
      <c r="AB2975" s="643"/>
      <c r="AC2975" s="276"/>
      <c r="AD2975" s="277"/>
      <c r="AE2975" s="278"/>
      <c r="AF2975" s="278" t="str">
        <f t="shared" si="438"/>
        <v/>
      </c>
      <c r="AG2975" s="278"/>
      <c r="AH2975" s="279">
        <f t="shared" si="439"/>
        <v>17.98</v>
      </c>
      <c r="AI2975" s="279" t="str">
        <f t="shared" si="440"/>
        <v/>
      </c>
      <c r="AJ2975" s="279" t="str">
        <f t="shared" si="441"/>
        <v/>
      </c>
      <c r="AK2975" s="278"/>
      <c r="AL2975" s="278"/>
      <c r="AM2975" s="278"/>
      <c r="AN2975" s="278"/>
      <c r="AO2975" s="262"/>
      <c r="AP2975" s="262"/>
      <c r="AQ2975" s="262"/>
      <c r="AR2975" s="262"/>
      <c r="AS2975" s="262"/>
      <c r="AT2975" s="262"/>
      <c r="AU2975" s="262"/>
      <c r="AV2975" s="262"/>
      <c r="AW2975" s="262"/>
      <c r="AX2975" s="264"/>
      <c r="AY2975" s="262"/>
      <c r="AZ2975" s="262"/>
    </row>
    <row r="2976" spans="1:69" ht="27" hidden="1" customHeight="1">
      <c r="B2976" s="639">
        <v>2962</v>
      </c>
      <c r="C2976" s="639"/>
      <c r="D2976" s="640"/>
      <c r="E2976" s="640"/>
      <c r="F2976" s="640" t="str">
        <f>IFERROR(VLOOKUP(C2976,'Gebäude-Typen'!$A$7:$D$215,4,FALSE),"")</f>
        <v/>
      </c>
      <c r="G2976" s="641"/>
      <c r="H2976" s="640"/>
      <c r="I2976" s="639"/>
      <c r="J2976" s="640"/>
      <c r="K2976" s="642"/>
      <c r="L2976" s="639"/>
      <c r="M2976" s="639"/>
      <c r="N2976" s="639"/>
      <c r="O2976" s="639"/>
      <c r="P2976" s="734"/>
      <c r="Q2976" s="642"/>
      <c r="R2976" s="639"/>
      <c r="S2976" s="729" t="str">
        <f>IFERROR(ROUND(VLOOKUP(M2976,Reinigungstage,IF('Gebäude-Typen'!$C$6&lt;&gt;0,'Gebäude-Typen'!$C$6,VLOOKUP(C2976,Gebäude_Typen,2,FALSE)),FALSE),2)/2,"")</f>
        <v/>
      </c>
      <c r="T2976" s="729" t="str">
        <f>IFERROR(ROUND(VLOOKUP(N2976,Reinigungstage,IF('Gebäude-Typen'!$C$6&lt;&gt;0,'Gebäude-Typen'!$C$6,VLOOKUP(C2976,Gebäude_Typen,2,FALSE)),FALSE),2)/2,"")</f>
        <v/>
      </c>
      <c r="U2976" s="730">
        <f t="shared" si="442"/>
        <v>17.98</v>
      </c>
      <c r="V2976" s="731" t="str">
        <f>IFERROR(INDEX('2. Raumgruppen'!$A$1:$Y$33,MATCH(IF(ISERROR(SEARCH(" ",M2976,1)),MID(M2976,1,3),MID(M2976,1,SEARCH(" ",M2976,1)-1)),'2. Raumgruppen'!$B:$B,0),IF(ISERROR(SEARCH(" ",M2976,1)),MATCH('2. Raumgruppen'!$L$8,'2. Raumgruppen'!$8:$8,0),MATCH(MID(M2976,SEARCH(" ",M2976,1)+1,3),'2. Raumgruppen'!$8:$8,0))),"")</f>
        <v/>
      </c>
      <c r="W2976" s="731" t="str">
        <f>IFERROR(INDEX('2. Raumgruppen'!$A$1:$Y$33,MATCH(IF(ISERROR(SEARCH(" ",N2976,1)),MID(N2976,1,3),MID(N2976,1,SEARCH(" ",N2976,1)-1)),'2. Raumgruppen'!$B:$B,0),IF(ISERROR(SEARCH(" ",N2976,1)),MATCH('2. Raumgruppen'!$L$8,'2. Raumgruppen'!$8:$8,0),MATCH(MID(N2976,SEARCH(" ",N2976,1)+1,3),'2. Raumgruppen'!$8:$8,0))),"")</f>
        <v/>
      </c>
      <c r="X2976" s="732" t="str">
        <f t="shared" si="443"/>
        <v/>
      </c>
      <c r="Y2976" s="732" t="str">
        <f t="shared" si="444"/>
        <v/>
      </c>
      <c r="Z2976" s="733" t="str">
        <f t="shared" si="445"/>
        <v/>
      </c>
      <c r="AA2976" s="732" t="str">
        <f t="shared" si="446"/>
        <v/>
      </c>
      <c r="AB2976" s="643"/>
      <c r="AC2976" s="276"/>
      <c r="AD2976" s="277"/>
      <c r="AE2976" s="278"/>
      <c r="AF2976" s="278" t="str">
        <f t="shared" si="438"/>
        <v/>
      </c>
      <c r="AG2976" s="278"/>
      <c r="AH2976" s="279">
        <f t="shared" si="439"/>
        <v>17.98</v>
      </c>
      <c r="AI2976" s="279" t="str">
        <f t="shared" si="440"/>
        <v/>
      </c>
      <c r="AJ2976" s="279" t="str">
        <f t="shared" si="441"/>
        <v/>
      </c>
      <c r="AK2976" s="278"/>
      <c r="AL2976" s="278"/>
      <c r="AM2976" s="278"/>
      <c r="AN2976" s="278"/>
      <c r="AO2976" s="262"/>
      <c r="AP2976" s="262"/>
      <c r="AQ2976" s="262"/>
      <c r="AR2976" s="262"/>
      <c r="AS2976" s="262"/>
      <c r="AT2976" s="262"/>
      <c r="AU2976" s="262"/>
      <c r="AV2976" s="262"/>
      <c r="AW2976" s="262"/>
      <c r="AX2976" s="262"/>
      <c r="AY2976" s="262"/>
      <c r="AZ2976" s="264"/>
    </row>
    <row r="2977" spans="1:52" ht="27" hidden="1" customHeight="1">
      <c r="B2977" s="639">
        <v>2963</v>
      </c>
      <c r="C2977" s="639"/>
      <c r="D2977" s="640"/>
      <c r="E2977" s="640"/>
      <c r="F2977" s="640" t="str">
        <f>IFERROR(VLOOKUP(C2977,'Gebäude-Typen'!$A$7:$D$215,4,FALSE),"")</f>
        <v/>
      </c>
      <c r="G2977" s="641"/>
      <c r="H2977" s="640"/>
      <c r="I2977" s="639"/>
      <c r="J2977" s="640"/>
      <c r="K2977" s="642"/>
      <c r="L2977" s="639"/>
      <c r="M2977" s="639"/>
      <c r="N2977" s="639"/>
      <c r="O2977" s="639"/>
      <c r="P2977" s="734"/>
      <c r="Q2977" s="642"/>
      <c r="R2977" s="639"/>
      <c r="S2977" s="729" t="str">
        <f>IFERROR(ROUND(VLOOKUP(M2977,Reinigungstage,IF('Gebäude-Typen'!$C$6&lt;&gt;0,'Gebäude-Typen'!$C$6,VLOOKUP(C2977,Gebäude_Typen,2,FALSE)),FALSE),2)/2,"")</f>
        <v/>
      </c>
      <c r="T2977" s="729" t="str">
        <f>IFERROR(ROUND(VLOOKUP(N2977,Reinigungstage,IF('Gebäude-Typen'!$C$6&lt;&gt;0,'Gebäude-Typen'!$C$6,VLOOKUP(C2977,Gebäude_Typen,2,FALSE)),FALSE),2)/2,"")</f>
        <v/>
      </c>
      <c r="U2977" s="730">
        <f t="shared" si="442"/>
        <v>17.98</v>
      </c>
      <c r="V2977" s="731" t="str">
        <f>IFERROR(INDEX('2. Raumgruppen'!$A$1:$Y$33,MATCH(IF(ISERROR(SEARCH(" ",M2977,1)),MID(M2977,1,3),MID(M2977,1,SEARCH(" ",M2977,1)-1)),'2. Raumgruppen'!$B:$B,0),IF(ISERROR(SEARCH(" ",M2977,1)),MATCH('2. Raumgruppen'!$L$8,'2. Raumgruppen'!$8:$8,0),MATCH(MID(M2977,SEARCH(" ",M2977,1)+1,3),'2. Raumgruppen'!$8:$8,0))),"")</f>
        <v/>
      </c>
      <c r="W2977" s="731" t="str">
        <f>IFERROR(INDEX('2. Raumgruppen'!$A$1:$Y$33,MATCH(IF(ISERROR(SEARCH(" ",N2977,1)),MID(N2977,1,3),MID(N2977,1,SEARCH(" ",N2977,1)-1)),'2. Raumgruppen'!$B:$B,0),IF(ISERROR(SEARCH(" ",N2977,1)),MATCH('2. Raumgruppen'!$L$8,'2. Raumgruppen'!$8:$8,0),MATCH(MID(N2977,SEARCH(" ",N2977,1)+1,3),'2. Raumgruppen'!$8:$8,0))),"")</f>
        <v/>
      </c>
      <c r="X2977" s="732" t="str">
        <f t="shared" si="443"/>
        <v/>
      </c>
      <c r="Y2977" s="732" t="str">
        <f t="shared" si="444"/>
        <v/>
      </c>
      <c r="Z2977" s="733" t="str">
        <f t="shared" si="445"/>
        <v/>
      </c>
      <c r="AA2977" s="732" t="str">
        <f t="shared" si="446"/>
        <v/>
      </c>
      <c r="AB2977" s="643"/>
      <c r="AC2977" s="276"/>
      <c r="AD2977" s="277"/>
      <c r="AE2977" s="278"/>
      <c r="AF2977" s="278" t="str">
        <f t="shared" si="438"/>
        <v/>
      </c>
      <c r="AG2977" s="278"/>
      <c r="AH2977" s="279">
        <f t="shared" si="439"/>
        <v>17.98</v>
      </c>
      <c r="AI2977" s="279" t="str">
        <f t="shared" si="440"/>
        <v/>
      </c>
      <c r="AJ2977" s="279" t="str">
        <f t="shared" si="441"/>
        <v/>
      </c>
      <c r="AK2977" s="278"/>
      <c r="AL2977" s="278"/>
      <c r="AM2977" s="278"/>
      <c r="AN2977" s="278"/>
      <c r="AO2977" s="262"/>
      <c r="AP2977" s="262"/>
      <c r="AQ2977" s="262"/>
      <c r="AR2977" s="262"/>
      <c r="AS2977" s="262"/>
      <c r="AT2977" s="262"/>
      <c r="AU2977" s="262"/>
      <c r="AV2977" s="262"/>
      <c r="AW2977" s="264"/>
      <c r="AX2977" s="262"/>
      <c r="AY2977" s="264"/>
      <c r="AZ2977" s="264"/>
    </row>
    <row r="2978" spans="1:52" ht="27" hidden="1" customHeight="1">
      <c r="B2978" s="639">
        <v>2964</v>
      </c>
      <c r="C2978" s="639"/>
      <c r="D2978" s="640"/>
      <c r="E2978" s="640"/>
      <c r="F2978" s="640" t="str">
        <f>IFERROR(VLOOKUP(C2978,'Gebäude-Typen'!$A$7:$D$215,4,FALSE),"")</f>
        <v/>
      </c>
      <c r="G2978" s="641"/>
      <c r="H2978" s="640"/>
      <c r="I2978" s="639"/>
      <c r="J2978" s="640"/>
      <c r="K2978" s="642"/>
      <c r="L2978" s="639"/>
      <c r="M2978" s="639"/>
      <c r="N2978" s="639"/>
      <c r="O2978" s="639"/>
      <c r="P2978" s="734"/>
      <c r="Q2978" s="642"/>
      <c r="R2978" s="639"/>
      <c r="S2978" s="729" t="str">
        <f>IFERROR(ROUND(VLOOKUP(M2978,Reinigungstage,IF('Gebäude-Typen'!$C$6&lt;&gt;0,'Gebäude-Typen'!$C$6,VLOOKUP(C2978,Gebäude_Typen,2,FALSE)),FALSE),2)/2,"")</f>
        <v/>
      </c>
      <c r="T2978" s="729" t="str">
        <f>IFERROR(ROUND(VLOOKUP(N2978,Reinigungstage,IF('Gebäude-Typen'!$C$6&lt;&gt;0,'Gebäude-Typen'!$C$6,VLOOKUP(C2978,Gebäude_Typen,2,FALSE)),FALSE),2)/2,"")</f>
        <v/>
      </c>
      <c r="U2978" s="730">
        <f t="shared" si="442"/>
        <v>17.98</v>
      </c>
      <c r="V2978" s="731" t="str">
        <f>IFERROR(INDEX('2. Raumgruppen'!$A$1:$Y$33,MATCH(IF(ISERROR(SEARCH(" ",M2978,1)),MID(M2978,1,3),MID(M2978,1,SEARCH(" ",M2978,1)-1)),'2. Raumgruppen'!$B:$B,0),IF(ISERROR(SEARCH(" ",M2978,1)),MATCH('2. Raumgruppen'!$L$8,'2. Raumgruppen'!$8:$8,0),MATCH(MID(M2978,SEARCH(" ",M2978,1)+1,3),'2. Raumgruppen'!$8:$8,0))),"")</f>
        <v/>
      </c>
      <c r="W2978" s="731" t="str">
        <f>IFERROR(INDEX('2. Raumgruppen'!$A$1:$Y$33,MATCH(IF(ISERROR(SEARCH(" ",N2978,1)),MID(N2978,1,3),MID(N2978,1,SEARCH(" ",N2978,1)-1)),'2. Raumgruppen'!$B:$B,0),IF(ISERROR(SEARCH(" ",N2978,1)),MATCH('2. Raumgruppen'!$L$8,'2. Raumgruppen'!$8:$8,0),MATCH(MID(N2978,SEARCH(" ",N2978,1)+1,3),'2. Raumgruppen'!$8:$8,0))),"")</f>
        <v/>
      </c>
      <c r="X2978" s="732" t="str">
        <f t="shared" si="443"/>
        <v/>
      </c>
      <c r="Y2978" s="732" t="str">
        <f t="shared" si="444"/>
        <v/>
      </c>
      <c r="Z2978" s="733" t="str">
        <f t="shared" si="445"/>
        <v/>
      </c>
      <c r="AA2978" s="732" t="str">
        <f t="shared" si="446"/>
        <v/>
      </c>
      <c r="AB2978" s="643"/>
      <c r="AC2978" s="276"/>
      <c r="AD2978" s="277"/>
      <c r="AE2978" s="278"/>
      <c r="AF2978" s="278" t="str">
        <f t="shared" si="438"/>
        <v/>
      </c>
      <c r="AG2978" s="278"/>
      <c r="AH2978" s="279">
        <f t="shared" si="439"/>
        <v>17.98</v>
      </c>
      <c r="AI2978" s="279" t="str">
        <f t="shared" si="440"/>
        <v/>
      </c>
      <c r="AJ2978" s="279" t="str">
        <f t="shared" si="441"/>
        <v/>
      </c>
      <c r="AK2978" s="278"/>
      <c r="AL2978" s="278"/>
      <c r="AM2978" s="278"/>
      <c r="AN2978" s="278"/>
      <c r="AO2978" s="262"/>
      <c r="AP2978" s="262"/>
      <c r="AQ2978" s="262"/>
      <c r="AR2978" s="262"/>
      <c r="AS2978" s="262"/>
      <c r="AT2978" s="262"/>
      <c r="AU2978" s="262"/>
      <c r="AV2978" s="262"/>
      <c r="AW2978" s="264"/>
      <c r="AX2978" s="264"/>
      <c r="AY2978" s="262"/>
      <c r="AZ2978" s="264"/>
    </row>
    <row r="2979" spans="1:52" ht="27" hidden="1" customHeight="1">
      <c r="B2979" s="639">
        <v>2965</v>
      </c>
      <c r="C2979" s="639"/>
      <c r="D2979" s="640"/>
      <c r="E2979" s="640"/>
      <c r="F2979" s="640" t="str">
        <f>IFERROR(VLOOKUP(C2979,'Gebäude-Typen'!$A$7:$D$215,4,FALSE),"")</f>
        <v/>
      </c>
      <c r="G2979" s="641"/>
      <c r="H2979" s="640"/>
      <c r="I2979" s="639"/>
      <c r="J2979" s="640"/>
      <c r="K2979" s="642"/>
      <c r="L2979" s="639"/>
      <c r="M2979" s="639"/>
      <c r="N2979" s="639"/>
      <c r="O2979" s="639"/>
      <c r="P2979" s="734"/>
      <c r="Q2979" s="642"/>
      <c r="R2979" s="639"/>
      <c r="S2979" s="729" t="str">
        <f>IFERROR(ROUND(VLOOKUP(M2979,Reinigungstage,IF('Gebäude-Typen'!$C$6&lt;&gt;0,'Gebäude-Typen'!$C$6,VLOOKUP(C2979,Gebäude_Typen,2,FALSE)),FALSE),2)/2,"")</f>
        <v/>
      </c>
      <c r="T2979" s="729" t="str">
        <f>IFERROR(ROUND(VLOOKUP(N2979,Reinigungstage,IF('Gebäude-Typen'!$C$6&lt;&gt;0,'Gebäude-Typen'!$C$6,VLOOKUP(C2979,Gebäude_Typen,2,FALSE)),FALSE),2)/2,"")</f>
        <v/>
      </c>
      <c r="U2979" s="730">
        <f t="shared" si="442"/>
        <v>17.98</v>
      </c>
      <c r="V2979" s="731" t="str">
        <f>IFERROR(INDEX('2. Raumgruppen'!$A$1:$Y$33,MATCH(IF(ISERROR(SEARCH(" ",M2979,1)),MID(M2979,1,3),MID(M2979,1,SEARCH(" ",M2979,1)-1)),'2. Raumgruppen'!$B:$B,0),IF(ISERROR(SEARCH(" ",M2979,1)),MATCH('2. Raumgruppen'!$L$8,'2. Raumgruppen'!$8:$8,0),MATCH(MID(M2979,SEARCH(" ",M2979,1)+1,3),'2. Raumgruppen'!$8:$8,0))),"")</f>
        <v/>
      </c>
      <c r="W2979" s="731" t="str">
        <f>IFERROR(INDEX('2. Raumgruppen'!$A$1:$Y$33,MATCH(IF(ISERROR(SEARCH(" ",N2979,1)),MID(N2979,1,3),MID(N2979,1,SEARCH(" ",N2979,1)-1)),'2. Raumgruppen'!$B:$B,0),IF(ISERROR(SEARCH(" ",N2979,1)),MATCH('2. Raumgruppen'!$L$8,'2. Raumgruppen'!$8:$8,0),MATCH(MID(N2979,SEARCH(" ",N2979,1)+1,3),'2. Raumgruppen'!$8:$8,0))),"")</f>
        <v/>
      </c>
      <c r="X2979" s="732" t="str">
        <f t="shared" si="443"/>
        <v/>
      </c>
      <c r="Y2979" s="732" t="str">
        <f t="shared" si="444"/>
        <v/>
      </c>
      <c r="Z2979" s="733" t="str">
        <f t="shared" si="445"/>
        <v/>
      </c>
      <c r="AA2979" s="732" t="str">
        <f t="shared" si="446"/>
        <v/>
      </c>
      <c r="AB2979" s="643"/>
      <c r="AC2979" s="276"/>
      <c r="AD2979" s="277"/>
      <c r="AE2979" s="278"/>
      <c r="AF2979" s="278" t="str">
        <f t="shared" si="438"/>
        <v/>
      </c>
      <c r="AG2979" s="278"/>
      <c r="AH2979" s="279">
        <f t="shared" si="439"/>
        <v>17.98</v>
      </c>
      <c r="AI2979" s="279" t="str">
        <f t="shared" si="440"/>
        <v/>
      </c>
      <c r="AJ2979" s="279" t="str">
        <f t="shared" si="441"/>
        <v/>
      </c>
      <c r="AK2979" s="278"/>
      <c r="AL2979" s="278"/>
      <c r="AM2979" s="278"/>
      <c r="AN2979" s="278"/>
      <c r="AO2979" s="262"/>
      <c r="AP2979" s="262"/>
      <c r="AQ2979" s="262"/>
      <c r="AR2979" s="262"/>
      <c r="AS2979" s="262"/>
      <c r="AT2979" s="262"/>
      <c r="AU2979" s="262"/>
      <c r="AV2979" s="262"/>
      <c r="AW2979" s="264"/>
      <c r="AX2979" s="262"/>
      <c r="AY2979" s="262"/>
      <c r="AZ2979" s="262"/>
    </row>
    <row r="2980" spans="1:52" ht="27" hidden="1" customHeight="1">
      <c r="B2980" s="639">
        <v>2966</v>
      </c>
      <c r="C2980" s="639"/>
      <c r="D2980" s="640"/>
      <c r="E2980" s="640"/>
      <c r="F2980" s="640" t="str">
        <f>IFERROR(VLOOKUP(C2980,'Gebäude-Typen'!$A$7:$D$215,4,FALSE),"")</f>
        <v/>
      </c>
      <c r="G2980" s="641"/>
      <c r="H2980" s="640"/>
      <c r="I2980" s="639"/>
      <c r="J2980" s="640"/>
      <c r="K2980" s="642"/>
      <c r="L2980" s="639"/>
      <c r="M2980" s="639"/>
      <c r="N2980" s="639"/>
      <c r="O2980" s="639"/>
      <c r="P2980" s="734"/>
      <c r="Q2980" s="642"/>
      <c r="R2980" s="639"/>
      <c r="S2980" s="729" t="str">
        <f>IFERROR(ROUND(VLOOKUP(M2980,Reinigungstage,IF('Gebäude-Typen'!$C$6&lt;&gt;0,'Gebäude-Typen'!$C$6,VLOOKUP(C2980,Gebäude_Typen,2,FALSE)),FALSE),2)/2,"")</f>
        <v/>
      </c>
      <c r="T2980" s="729" t="str">
        <f>IFERROR(ROUND(VLOOKUP(N2980,Reinigungstage,IF('Gebäude-Typen'!$C$6&lt;&gt;0,'Gebäude-Typen'!$C$6,VLOOKUP(C2980,Gebäude_Typen,2,FALSE)),FALSE),2)/2,"")</f>
        <v/>
      </c>
      <c r="U2980" s="730">
        <f t="shared" si="442"/>
        <v>17.98</v>
      </c>
      <c r="V2980" s="731" t="str">
        <f>IFERROR(INDEX('2. Raumgruppen'!$A$1:$Y$33,MATCH(IF(ISERROR(SEARCH(" ",M2980,1)),MID(M2980,1,3),MID(M2980,1,SEARCH(" ",M2980,1)-1)),'2. Raumgruppen'!$B:$B,0),IF(ISERROR(SEARCH(" ",M2980,1)),MATCH('2. Raumgruppen'!$L$8,'2. Raumgruppen'!$8:$8,0),MATCH(MID(M2980,SEARCH(" ",M2980,1)+1,3),'2. Raumgruppen'!$8:$8,0))),"")</f>
        <v/>
      </c>
      <c r="W2980" s="731" t="str">
        <f>IFERROR(INDEX('2. Raumgruppen'!$A$1:$Y$33,MATCH(IF(ISERROR(SEARCH(" ",N2980,1)),MID(N2980,1,3),MID(N2980,1,SEARCH(" ",N2980,1)-1)),'2. Raumgruppen'!$B:$B,0),IF(ISERROR(SEARCH(" ",N2980,1)),MATCH('2. Raumgruppen'!$L$8,'2. Raumgruppen'!$8:$8,0),MATCH(MID(N2980,SEARCH(" ",N2980,1)+1,3),'2. Raumgruppen'!$8:$8,0))),"")</f>
        <v/>
      </c>
      <c r="X2980" s="732" t="str">
        <f t="shared" si="443"/>
        <v/>
      </c>
      <c r="Y2980" s="732" t="str">
        <f t="shared" si="444"/>
        <v/>
      </c>
      <c r="Z2980" s="733" t="str">
        <f t="shared" si="445"/>
        <v/>
      </c>
      <c r="AA2980" s="732" t="str">
        <f t="shared" si="446"/>
        <v/>
      </c>
      <c r="AB2980" s="643"/>
      <c r="AC2980" s="276"/>
      <c r="AD2980" s="277"/>
      <c r="AE2980" s="278"/>
      <c r="AF2980" s="278" t="str">
        <f t="shared" si="438"/>
        <v/>
      </c>
      <c r="AG2980" s="278"/>
      <c r="AH2980" s="279">
        <f t="shared" si="439"/>
        <v>17.98</v>
      </c>
      <c r="AI2980" s="279" t="str">
        <f t="shared" si="440"/>
        <v/>
      </c>
      <c r="AJ2980" s="279" t="str">
        <f t="shared" si="441"/>
        <v/>
      </c>
      <c r="AK2980" s="278"/>
      <c r="AL2980" s="278"/>
      <c r="AM2980" s="278"/>
      <c r="AN2980" s="278"/>
      <c r="AO2980" s="262"/>
      <c r="AP2980" s="262"/>
      <c r="AQ2980" s="262"/>
      <c r="AR2980" s="262"/>
      <c r="AS2980" s="262"/>
      <c r="AT2980" s="262"/>
      <c r="AU2980" s="262"/>
      <c r="AV2980" s="262"/>
      <c r="AW2980" s="262"/>
      <c r="AX2980" s="262"/>
      <c r="AY2980" s="278"/>
      <c r="AZ2980" s="262"/>
    </row>
    <row r="2981" spans="1:52" ht="27" hidden="1" customHeight="1">
      <c r="A2981" s="264"/>
      <c r="B2981" s="639">
        <v>2967</v>
      </c>
      <c r="C2981" s="639"/>
      <c r="D2981" s="640"/>
      <c r="E2981" s="640"/>
      <c r="F2981" s="640" t="str">
        <f>IFERROR(VLOOKUP(C2981,'Gebäude-Typen'!$A$7:$D$215,4,FALSE),"")</f>
        <v/>
      </c>
      <c r="G2981" s="641"/>
      <c r="H2981" s="640"/>
      <c r="I2981" s="639"/>
      <c r="J2981" s="640"/>
      <c r="K2981" s="642"/>
      <c r="L2981" s="639"/>
      <c r="M2981" s="639"/>
      <c r="N2981" s="639"/>
      <c r="O2981" s="639"/>
      <c r="P2981" s="734"/>
      <c r="Q2981" s="642"/>
      <c r="R2981" s="639"/>
      <c r="S2981" s="729" t="str">
        <f>IFERROR(ROUND(VLOOKUP(M2981,Reinigungstage,IF('Gebäude-Typen'!$C$6&lt;&gt;0,'Gebäude-Typen'!$C$6,VLOOKUP(C2981,Gebäude_Typen,2,FALSE)),FALSE),2)/2,"")</f>
        <v/>
      </c>
      <c r="T2981" s="729" t="str">
        <f>IFERROR(ROUND(VLOOKUP(N2981,Reinigungstage,IF('Gebäude-Typen'!$C$6&lt;&gt;0,'Gebäude-Typen'!$C$6,VLOOKUP(C2981,Gebäude_Typen,2,FALSE)),FALSE),2)/2,"")</f>
        <v/>
      </c>
      <c r="U2981" s="730">
        <f t="shared" si="442"/>
        <v>17.98</v>
      </c>
      <c r="V2981" s="731" t="str">
        <f>IFERROR(INDEX('2. Raumgruppen'!$A$1:$Y$33,MATCH(IF(ISERROR(SEARCH(" ",M2981,1)),MID(M2981,1,3),MID(M2981,1,SEARCH(" ",M2981,1)-1)),'2. Raumgruppen'!$B:$B,0),IF(ISERROR(SEARCH(" ",M2981,1)),MATCH('2. Raumgruppen'!$L$8,'2. Raumgruppen'!$8:$8,0),MATCH(MID(M2981,SEARCH(" ",M2981,1)+1,3),'2. Raumgruppen'!$8:$8,0))),"")</f>
        <v/>
      </c>
      <c r="W2981" s="731" t="str">
        <f>IFERROR(INDEX('2. Raumgruppen'!$A$1:$Y$33,MATCH(IF(ISERROR(SEARCH(" ",N2981,1)),MID(N2981,1,3),MID(N2981,1,SEARCH(" ",N2981,1)-1)),'2. Raumgruppen'!$B:$B,0),IF(ISERROR(SEARCH(" ",N2981,1)),MATCH('2. Raumgruppen'!$L$8,'2. Raumgruppen'!$8:$8,0),MATCH(MID(N2981,SEARCH(" ",N2981,1)+1,3),'2. Raumgruppen'!$8:$8,0))),"")</f>
        <v/>
      </c>
      <c r="X2981" s="732" t="str">
        <f t="shared" si="443"/>
        <v/>
      </c>
      <c r="Y2981" s="732" t="str">
        <f t="shared" si="444"/>
        <v/>
      </c>
      <c r="Z2981" s="733" t="str">
        <f t="shared" si="445"/>
        <v/>
      </c>
      <c r="AA2981" s="732" t="str">
        <f t="shared" si="446"/>
        <v/>
      </c>
      <c r="AB2981" s="643"/>
      <c r="AC2981" s="276"/>
      <c r="AD2981" s="277"/>
      <c r="AE2981" s="278"/>
      <c r="AF2981" s="278" t="str">
        <f t="shared" si="438"/>
        <v/>
      </c>
      <c r="AG2981" s="278"/>
      <c r="AH2981" s="279">
        <f t="shared" si="439"/>
        <v>17.98</v>
      </c>
      <c r="AI2981" s="279" t="str">
        <f t="shared" si="440"/>
        <v/>
      </c>
      <c r="AJ2981" s="279" t="str">
        <f t="shared" si="441"/>
        <v/>
      </c>
      <c r="AK2981" s="278"/>
      <c r="AL2981" s="278"/>
      <c r="AM2981" s="278"/>
      <c r="AN2981" s="278"/>
      <c r="AO2981" s="262"/>
      <c r="AP2981" s="262"/>
      <c r="AQ2981" s="262"/>
      <c r="AR2981" s="262"/>
      <c r="AS2981" s="262"/>
      <c r="AT2981" s="262"/>
      <c r="AU2981" s="262"/>
      <c r="AV2981" s="262"/>
      <c r="AW2981" s="264"/>
      <c r="AX2981" s="262"/>
      <c r="AY2981" s="264"/>
      <c r="AZ2981" s="262"/>
    </row>
    <row r="2982" spans="1:52" ht="27" hidden="1" customHeight="1">
      <c r="B2982" s="639">
        <v>2968</v>
      </c>
      <c r="C2982" s="639"/>
      <c r="D2982" s="640"/>
      <c r="E2982" s="640"/>
      <c r="F2982" s="640" t="str">
        <f>IFERROR(VLOOKUP(C2982,'Gebäude-Typen'!$A$7:$D$215,4,FALSE),"")</f>
        <v/>
      </c>
      <c r="G2982" s="641"/>
      <c r="H2982" s="640"/>
      <c r="I2982" s="639"/>
      <c r="J2982" s="640"/>
      <c r="K2982" s="642"/>
      <c r="L2982" s="639"/>
      <c r="M2982" s="639"/>
      <c r="N2982" s="639"/>
      <c r="O2982" s="639"/>
      <c r="P2982" s="734"/>
      <c r="Q2982" s="642"/>
      <c r="R2982" s="639"/>
      <c r="S2982" s="729" t="str">
        <f>IFERROR(ROUND(VLOOKUP(M2982,Reinigungstage,IF('Gebäude-Typen'!$C$6&lt;&gt;0,'Gebäude-Typen'!$C$6,VLOOKUP(C2982,Gebäude_Typen,2,FALSE)),FALSE),2)/2,"")</f>
        <v/>
      </c>
      <c r="T2982" s="729" t="str">
        <f>IFERROR(ROUND(VLOOKUP(N2982,Reinigungstage,IF('Gebäude-Typen'!$C$6&lt;&gt;0,'Gebäude-Typen'!$C$6,VLOOKUP(C2982,Gebäude_Typen,2,FALSE)),FALSE),2)/2,"")</f>
        <v/>
      </c>
      <c r="U2982" s="730">
        <f t="shared" si="442"/>
        <v>17.98</v>
      </c>
      <c r="V2982" s="731" t="str">
        <f>IFERROR(INDEX('2. Raumgruppen'!$A$1:$Y$33,MATCH(IF(ISERROR(SEARCH(" ",M2982,1)),MID(M2982,1,3),MID(M2982,1,SEARCH(" ",M2982,1)-1)),'2. Raumgruppen'!$B:$B,0),IF(ISERROR(SEARCH(" ",M2982,1)),MATCH('2. Raumgruppen'!$L$8,'2. Raumgruppen'!$8:$8,0),MATCH(MID(M2982,SEARCH(" ",M2982,1)+1,3),'2. Raumgruppen'!$8:$8,0))),"")</f>
        <v/>
      </c>
      <c r="W2982" s="731" t="str">
        <f>IFERROR(INDEX('2. Raumgruppen'!$A$1:$Y$33,MATCH(IF(ISERROR(SEARCH(" ",N2982,1)),MID(N2982,1,3),MID(N2982,1,SEARCH(" ",N2982,1)-1)),'2. Raumgruppen'!$B:$B,0),IF(ISERROR(SEARCH(" ",N2982,1)),MATCH('2. Raumgruppen'!$L$8,'2. Raumgruppen'!$8:$8,0),MATCH(MID(N2982,SEARCH(" ",N2982,1)+1,3),'2. Raumgruppen'!$8:$8,0))),"")</f>
        <v/>
      </c>
      <c r="X2982" s="732" t="str">
        <f t="shared" si="443"/>
        <v/>
      </c>
      <c r="Y2982" s="732" t="str">
        <f t="shared" si="444"/>
        <v/>
      </c>
      <c r="Z2982" s="733" t="str">
        <f t="shared" si="445"/>
        <v/>
      </c>
      <c r="AA2982" s="732" t="str">
        <f t="shared" si="446"/>
        <v/>
      </c>
      <c r="AB2982" s="643"/>
      <c r="AC2982" s="276"/>
      <c r="AD2982" s="277"/>
      <c r="AE2982" s="278"/>
      <c r="AF2982" s="278" t="str">
        <f t="shared" si="438"/>
        <v/>
      </c>
      <c r="AG2982" s="278"/>
      <c r="AH2982" s="279">
        <f t="shared" si="439"/>
        <v>17.98</v>
      </c>
      <c r="AI2982" s="279" t="str">
        <f t="shared" si="440"/>
        <v/>
      </c>
      <c r="AJ2982" s="279" t="str">
        <f t="shared" si="441"/>
        <v/>
      </c>
      <c r="AK2982" s="278"/>
      <c r="AL2982" s="278"/>
      <c r="AM2982" s="278"/>
      <c r="AN2982" s="278"/>
      <c r="AO2982" s="262"/>
      <c r="AP2982" s="262"/>
      <c r="AQ2982" s="262"/>
      <c r="AR2982" s="262"/>
      <c r="AS2982" s="262"/>
      <c r="AT2982" s="262"/>
      <c r="AU2982" s="262"/>
      <c r="AV2982" s="262"/>
      <c r="AW2982" s="262"/>
      <c r="AX2982" s="262"/>
      <c r="AY2982" s="262"/>
      <c r="AZ2982" s="264"/>
    </row>
    <row r="2983" spans="1:52" ht="27" hidden="1" customHeight="1">
      <c r="B2983" s="639">
        <v>2969</v>
      </c>
      <c r="C2983" s="639"/>
      <c r="D2983" s="640"/>
      <c r="E2983" s="640"/>
      <c r="F2983" s="640" t="str">
        <f>IFERROR(VLOOKUP(C2983,'Gebäude-Typen'!$A$7:$D$215,4,FALSE),"")</f>
        <v/>
      </c>
      <c r="G2983" s="641"/>
      <c r="H2983" s="640"/>
      <c r="I2983" s="639"/>
      <c r="J2983" s="640"/>
      <c r="K2983" s="642"/>
      <c r="L2983" s="639"/>
      <c r="M2983" s="639"/>
      <c r="N2983" s="639"/>
      <c r="O2983" s="639"/>
      <c r="P2983" s="734"/>
      <c r="Q2983" s="642"/>
      <c r="R2983" s="639"/>
      <c r="S2983" s="729" t="str">
        <f>IFERROR(ROUND(VLOOKUP(M2983,Reinigungstage,IF('Gebäude-Typen'!$C$6&lt;&gt;0,'Gebäude-Typen'!$C$6,VLOOKUP(C2983,Gebäude_Typen,2,FALSE)),FALSE),2)/2,"")</f>
        <v/>
      </c>
      <c r="T2983" s="729" t="str">
        <f>IFERROR(ROUND(VLOOKUP(N2983,Reinigungstage,IF('Gebäude-Typen'!$C$6&lt;&gt;0,'Gebäude-Typen'!$C$6,VLOOKUP(C2983,Gebäude_Typen,2,FALSE)),FALSE),2)/2,"")</f>
        <v/>
      </c>
      <c r="U2983" s="730">
        <f t="shared" si="442"/>
        <v>17.98</v>
      </c>
      <c r="V2983" s="731" t="str">
        <f>IFERROR(INDEX('2. Raumgruppen'!$A$1:$Y$33,MATCH(IF(ISERROR(SEARCH(" ",M2983,1)),MID(M2983,1,3),MID(M2983,1,SEARCH(" ",M2983,1)-1)),'2. Raumgruppen'!$B:$B,0),IF(ISERROR(SEARCH(" ",M2983,1)),MATCH('2. Raumgruppen'!$L$8,'2. Raumgruppen'!$8:$8,0),MATCH(MID(M2983,SEARCH(" ",M2983,1)+1,3),'2. Raumgruppen'!$8:$8,0))),"")</f>
        <v/>
      </c>
      <c r="W2983" s="731" t="str">
        <f>IFERROR(INDEX('2. Raumgruppen'!$A$1:$Y$33,MATCH(IF(ISERROR(SEARCH(" ",N2983,1)),MID(N2983,1,3),MID(N2983,1,SEARCH(" ",N2983,1)-1)),'2. Raumgruppen'!$B:$B,0),IF(ISERROR(SEARCH(" ",N2983,1)),MATCH('2. Raumgruppen'!$L$8,'2. Raumgruppen'!$8:$8,0),MATCH(MID(N2983,SEARCH(" ",N2983,1)+1,3),'2. Raumgruppen'!$8:$8,0))),"")</f>
        <v/>
      </c>
      <c r="X2983" s="732" t="str">
        <f t="shared" si="443"/>
        <v/>
      </c>
      <c r="Y2983" s="732" t="str">
        <f t="shared" si="444"/>
        <v/>
      </c>
      <c r="Z2983" s="733" t="str">
        <f t="shared" si="445"/>
        <v/>
      </c>
      <c r="AA2983" s="732" t="str">
        <f t="shared" si="446"/>
        <v/>
      </c>
      <c r="AB2983" s="643"/>
      <c r="AC2983" s="276"/>
      <c r="AD2983" s="277"/>
      <c r="AE2983" s="278"/>
      <c r="AF2983" s="278" t="str">
        <f t="shared" si="438"/>
        <v/>
      </c>
      <c r="AG2983" s="278"/>
      <c r="AH2983" s="279">
        <f t="shared" si="439"/>
        <v>17.98</v>
      </c>
      <c r="AI2983" s="279" t="str">
        <f t="shared" si="440"/>
        <v/>
      </c>
      <c r="AJ2983" s="279" t="str">
        <f t="shared" si="441"/>
        <v/>
      </c>
      <c r="AK2983" s="278"/>
      <c r="AL2983" s="278"/>
      <c r="AM2983" s="278"/>
      <c r="AN2983" s="278"/>
      <c r="AO2983" s="262"/>
      <c r="AP2983" s="262"/>
      <c r="AQ2983" s="262"/>
      <c r="AR2983" s="262"/>
      <c r="AS2983" s="262"/>
      <c r="AT2983" s="262"/>
      <c r="AU2983" s="262"/>
      <c r="AV2983" s="262"/>
      <c r="AW2983" s="264"/>
      <c r="AX2983" s="264"/>
      <c r="AY2983" s="264"/>
      <c r="AZ2983" s="264"/>
    </row>
    <row r="2984" spans="1:52" ht="27" hidden="1" customHeight="1">
      <c r="B2984" s="639">
        <v>2970</v>
      </c>
      <c r="C2984" s="639"/>
      <c r="D2984" s="640"/>
      <c r="E2984" s="640"/>
      <c r="F2984" s="640" t="str">
        <f>IFERROR(VLOOKUP(C2984,'Gebäude-Typen'!$A$7:$D$215,4,FALSE),"")</f>
        <v/>
      </c>
      <c r="G2984" s="641"/>
      <c r="H2984" s="640"/>
      <c r="I2984" s="639"/>
      <c r="J2984" s="640"/>
      <c r="K2984" s="642"/>
      <c r="L2984" s="639"/>
      <c r="M2984" s="639"/>
      <c r="N2984" s="639"/>
      <c r="O2984" s="639"/>
      <c r="P2984" s="734"/>
      <c r="Q2984" s="642"/>
      <c r="R2984" s="639"/>
      <c r="S2984" s="729" t="str">
        <f>IFERROR(ROUND(VLOOKUP(M2984,Reinigungstage,IF('Gebäude-Typen'!$C$6&lt;&gt;0,'Gebäude-Typen'!$C$6,VLOOKUP(C2984,Gebäude_Typen,2,FALSE)),FALSE),2)/2,"")</f>
        <v/>
      </c>
      <c r="T2984" s="729" t="str">
        <f>IFERROR(ROUND(VLOOKUP(N2984,Reinigungstage,IF('Gebäude-Typen'!$C$6&lt;&gt;0,'Gebäude-Typen'!$C$6,VLOOKUP(C2984,Gebäude_Typen,2,FALSE)),FALSE),2)/2,"")</f>
        <v/>
      </c>
      <c r="U2984" s="730">
        <f t="shared" si="442"/>
        <v>17.98</v>
      </c>
      <c r="V2984" s="731" t="str">
        <f>IFERROR(INDEX('2. Raumgruppen'!$A$1:$Y$33,MATCH(IF(ISERROR(SEARCH(" ",M2984,1)),MID(M2984,1,3),MID(M2984,1,SEARCH(" ",M2984,1)-1)),'2. Raumgruppen'!$B:$B,0),IF(ISERROR(SEARCH(" ",M2984,1)),MATCH('2. Raumgruppen'!$L$8,'2. Raumgruppen'!$8:$8,0),MATCH(MID(M2984,SEARCH(" ",M2984,1)+1,3),'2. Raumgruppen'!$8:$8,0))),"")</f>
        <v/>
      </c>
      <c r="W2984" s="731" t="str">
        <f>IFERROR(INDEX('2. Raumgruppen'!$A$1:$Y$33,MATCH(IF(ISERROR(SEARCH(" ",N2984,1)),MID(N2984,1,3),MID(N2984,1,SEARCH(" ",N2984,1)-1)),'2. Raumgruppen'!$B:$B,0),IF(ISERROR(SEARCH(" ",N2984,1)),MATCH('2. Raumgruppen'!$L$8,'2. Raumgruppen'!$8:$8,0),MATCH(MID(N2984,SEARCH(" ",N2984,1)+1,3),'2. Raumgruppen'!$8:$8,0))),"")</f>
        <v/>
      </c>
      <c r="X2984" s="732" t="str">
        <f t="shared" si="443"/>
        <v/>
      </c>
      <c r="Y2984" s="732" t="str">
        <f t="shared" si="444"/>
        <v/>
      </c>
      <c r="Z2984" s="733" t="str">
        <f t="shared" si="445"/>
        <v/>
      </c>
      <c r="AA2984" s="732" t="str">
        <f t="shared" si="446"/>
        <v/>
      </c>
      <c r="AB2984" s="643"/>
      <c r="AC2984" s="276"/>
      <c r="AD2984" s="277"/>
      <c r="AE2984" s="278"/>
      <c r="AF2984" s="278" t="str">
        <f t="shared" si="438"/>
        <v/>
      </c>
      <c r="AG2984" s="278"/>
      <c r="AH2984" s="279">
        <f t="shared" si="439"/>
        <v>17.98</v>
      </c>
      <c r="AI2984" s="279" t="str">
        <f t="shared" si="440"/>
        <v/>
      </c>
      <c r="AJ2984" s="279" t="str">
        <f t="shared" si="441"/>
        <v/>
      </c>
      <c r="AK2984" s="278"/>
      <c r="AL2984" s="278"/>
      <c r="AM2984" s="278"/>
      <c r="AN2984" s="278"/>
      <c r="AO2984" s="262"/>
      <c r="AP2984" s="262"/>
      <c r="AQ2984" s="262"/>
      <c r="AR2984" s="262"/>
      <c r="AS2984" s="262"/>
      <c r="AT2984" s="262"/>
      <c r="AU2984" s="262"/>
      <c r="AV2984" s="262"/>
      <c r="AW2984" s="262"/>
      <c r="AX2984" s="262"/>
      <c r="AY2984" s="262"/>
      <c r="AZ2984" s="262"/>
    </row>
    <row r="2985" spans="1:52" ht="27" hidden="1" customHeight="1">
      <c r="B2985" s="639">
        <v>2971</v>
      </c>
      <c r="C2985" s="639"/>
      <c r="D2985" s="640"/>
      <c r="E2985" s="640"/>
      <c r="F2985" s="640" t="str">
        <f>IFERROR(VLOOKUP(C2985,'Gebäude-Typen'!$A$7:$D$215,4,FALSE),"")</f>
        <v/>
      </c>
      <c r="G2985" s="641"/>
      <c r="H2985" s="640"/>
      <c r="I2985" s="639"/>
      <c r="J2985" s="640"/>
      <c r="K2985" s="642"/>
      <c r="L2985" s="639"/>
      <c r="M2985" s="639"/>
      <c r="N2985" s="639"/>
      <c r="O2985" s="639"/>
      <c r="P2985" s="734"/>
      <c r="Q2985" s="642"/>
      <c r="R2985" s="639"/>
      <c r="S2985" s="729" t="str">
        <f>IFERROR(ROUND(VLOOKUP(M2985,Reinigungstage,IF('Gebäude-Typen'!$C$6&lt;&gt;0,'Gebäude-Typen'!$C$6,VLOOKUP(C2985,Gebäude_Typen,2,FALSE)),FALSE),2)/2,"")</f>
        <v/>
      </c>
      <c r="T2985" s="729" t="str">
        <f>IFERROR(ROUND(VLOOKUP(N2985,Reinigungstage,IF('Gebäude-Typen'!$C$6&lt;&gt;0,'Gebäude-Typen'!$C$6,VLOOKUP(C2985,Gebäude_Typen,2,FALSE)),FALSE),2)/2,"")</f>
        <v/>
      </c>
      <c r="U2985" s="730">
        <f t="shared" si="442"/>
        <v>17.98</v>
      </c>
      <c r="V2985" s="731" t="str">
        <f>IFERROR(INDEX('2. Raumgruppen'!$A$1:$Y$33,MATCH(IF(ISERROR(SEARCH(" ",M2985,1)),MID(M2985,1,3),MID(M2985,1,SEARCH(" ",M2985,1)-1)),'2. Raumgruppen'!$B:$B,0),IF(ISERROR(SEARCH(" ",M2985,1)),MATCH('2. Raumgruppen'!$L$8,'2. Raumgruppen'!$8:$8,0),MATCH(MID(M2985,SEARCH(" ",M2985,1)+1,3),'2. Raumgruppen'!$8:$8,0))),"")</f>
        <v/>
      </c>
      <c r="W2985" s="731" t="str">
        <f>IFERROR(INDEX('2. Raumgruppen'!$A$1:$Y$33,MATCH(IF(ISERROR(SEARCH(" ",N2985,1)),MID(N2985,1,3),MID(N2985,1,SEARCH(" ",N2985,1)-1)),'2. Raumgruppen'!$B:$B,0),IF(ISERROR(SEARCH(" ",N2985,1)),MATCH('2. Raumgruppen'!$L$8,'2. Raumgruppen'!$8:$8,0),MATCH(MID(N2985,SEARCH(" ",N2985,1)+1,3),'2. Raumgruppen'!$8:$8,0))),"")</f>
        <v/>
      </c>
      <c r="X2985" s="732" t="str">
        <f t="shared" si="443"/>
        <v/>
      </c>
      <c r="Y2985" s="732" t="str">
        <f t="shared" si="444"/>
        <v/>
      </c>
      <c r="Z2985" s="733" t="str">
        <f t="shared" si="445"/>
        <v/>
      </c>
      <c r="AA2985" s="732" t="str">
        <f t="shared" si="446"/>
        <v/>
      </c>
      <c r="AB2985" s="643"/>
      <c r="AC2985" s="276"/>
      <c r="AD2985" s="277"/>
      <c r="AE2985" s="278"/>
      <c r="AF2985" s="278" t="str">
        <f t="shared" si="438"/>
        <v/>
      </c>
      <c r="AG2985" s="278"/>
      <c r="AH2985" s="279">
        <f t="shared" si="439"/>
        <v>17.98</v>
      </c>
      <c r="AI2985" s="279" t="str">
        <f t="shared" si="440"/>
        <v/>
      </c>
      <c r="AJ2985" s="279" t="str">
        <f t="shared" si="441"/>
        <v/>
      </c>
      <c r="AK2985" s="278"/>
      <c r="AL2985" s="278"/>
      <c r="AM2985" s="278"/>
      <c r="AN2985" s="278"/>
      <c r="AO2985" s="262"/>
      <c r="AP2985" s="262"/>
      <c r="AQ2985" s="262"/>
      <c r="AR2985" s="262"/>
      <c r="AS2985" s="262"/>
      <c r="AT2985" s="262"/>
      <c r="AU2985" s="262"/>
      <c r="AV2985" s="262"/>
      <c r="AW2985" s="262"/>
      <c r="AX2985" s="262"/>
      <c r="AY2985" s="262"/>
      <c r="AZ2985" s="262"/>
    </row>
    <row r="2986" spans="1:52" ht="27" hidden="1" customHeight="1">
      <c r="B2986" s="639">
        <v>2972</v>
      </c>
      <c r="C2986" s="639"/>
      <c r="D2986" s="640"/>
      <c r="E2986" s="640"/>
      <c r="F2986" s="640" t="str">
        <f>IFERROR(VLOOKUP(C2986,'Gebäude-Typen'!$A$7:$D$215,4,FALSE),"")</f>
        <v/>
      </c>
      <c r="G2986" s="641"/>
      <c r="H2986" s="640"/>
      <c r="I2986" s="639"/>
      <c r="J2986" s="640"/>
      <c r="K2986" s="642"/>
      <c r="L2986" s="639"/>
      <c r="M2986" s="639"/>
      <c r="N2986" s="639"/>
      <c r="O2986" s="639"/>
      <c r="P2986" s="734"/>
      <c r="Q2986" s="642"/>
      <c r="R2986" s="639"/>
      <c r="S2986" s="729" t="str">
        <f>IFERROR(ROUND(VLOOKUP(M2986,Reinigungstage,IF('Gebäude-Typen'!$C$6&lt;&gt;0,'Gebäude-Typen'!$C$6,VLOOKUP(C2986,Gebäude_Typen,2,FALSE)),FALSE),2)/2,"")</f>
        <v/>
      </c>
      <c r="T2986" s="729" t="str">
        <f>IFERROR(ROUND(VLOOKUP(N2986,Reinigungstage,IF('Gebäude-Typen'!$C$6&lt;&gt;0,'Gebäude-Typen'!$C$6,VLOOKUP(C2986,Gebäude_Typen,2,FALSE)),FALSE),2)/2,"")</f>
        <v/>
      </c>
      <c r="U2986" s="730">
        <f t="shared" si="442"/>
        <v>17.98</v>
      </c>
      <c r="V2986" s="731" t="str">
        <f>IFERROR(INDEX('2. Raumgruppen'!$A$1:$Y$33,MATCH(IF(ISERROR(SEARCH(" ",M2986,1)),MID(M2986,1,3),MID(M2986,1,SEARCH(" ",M2986,1)-1)),'2. Raumgruppen'!$B:$B,0),IF(ISERROR(SEARCH(" ",M2986,1)),MATCH('2. Raumgruppen'!$L$8,'2. Raumgruppen'!$8:$8,0),MATCH(MID(M2986,SEARCH(" ",M2986,1)+1,3),'2. Raumgruppen'!$8:$8,0))),"")</f>
        <v/>
      </c>
      <c r="W2986" s="731" t="str">
        <f>IFERROR(INDEX('2. Raumgruppen'!$A$1:$Y$33,MATCH(IF(ISERROR(SEARCH(" ",N2986,1)),MID(N2986,1,3),MID(N2986,1,SEARCH(" ",N2986,1)-1)),'2. Raumgruppen'!$B:$B,0),IF(ISERROR(SEARCH(" ",N2986,1)),MATCH('2. Raumgruppen'!$L$8,'2. Raumgruppen'!$8:$8,0),MATCH(MID(N2986,SEARCH(" ",N2986,1)+1,3),'2. Raumgruppen'!$8:$8,0))),"")</f>
        <v/>
      </c>
      <c r="X2986" s="732" t="str">
        <f t="shared" si="443"/>
        <v/>
      </c>
      <c r="Y2986" s="732" t="str">
        <f t="shared" si="444"/>
        <v/>
      </c>
      <c r="Z2986" s="733" t="str">
        <f t="shared" si="445"/>
        <v/>
      </c>
      <c r="AA2986" s="732" t="str">
        <f t="shared" si="446"/>
        <v/>
      </c>
      <c r="AB2986" s="643"/>
      <c r="AC2986" s="276"/>
      <c r="AD2986" s="277"/>
      <c r="AE2986" s="278"/>
      <c r="AF2986" s="278" t="str">
        <f t="shared" si="438"/>
        <v/>
      </c>
      <c r="AG2986" s="278"/>
      <c r="AH2986" s="279">
        <f t="shared" si="439"/>
        <v>17.98</v>
      </c>
      <c r="AI2986" s="279" t="str">
        <f t="shared" si="440"/>
        <v/>
      </c>
      <c r="AJ2986" s="279" t="str">
        <f t="shared" si="441"/>
        <v/>
      </c>
      <c r="AK2986" s="278"/>
      <c r="AL2986" s="278"/>
      <c r="AM2986" s="278"/>
      <c r="AN2986" s="278"/>
      <c r="AO2986" s="262"/>
      <c r="AP2986" s="262"/>
      <c r="AQ2986" s="262"/>
      <c r="AR2986" s="262"/>
      <c r="AS2986" s="262"/>
      <c r="AT2986" s="262"/>
      <c r="AU2986" s="262"/>
      <c r="AV2986" s="262"/>
      <c r="AW2986" s="264"/>
      <c r="AX2986" s="262"/>
      <c r="AY2986" s="262"/>
      <c r="AZ2986" s="262"/>
    </row>
    <row r="2987" spans="1:52" ht="27" hidden="1" customHeight="1">
      <c r="B2987" s="639">
        <v>2973</v>
      </c>
      <c r="C2987" s="639"/>
      <c r="D2987" s="640"/>
      <c r="E2987" s="640"/>
      <c r="F2987" s="640" t="str">
        <f>IFERROR(VLOOKUP(C2987,'Gebäude-Typen'!$A$7:$D$215,4,FALSE),"")</f>
        <v/>
      </c>
      <c r="G2987" s="641"/>
      <c r="H2987" s="640"/>
      <c r="I2987" s="639"/>
      <c r="J2987" s="640"/>
      <c r="K2987" s="642"/>
      <c r="L2987" s="639"/>
      <c r="M2987" s="639"/>
      <c r="N2987" s="639"/>
      <c r="O2987" s="639"/>
      <c r="P2987" s="734"/>
      <c r="Q2987" s="642"/>
      <c r="R2987" s="639"/>
      <c r="S2987" s="729" t="str">
        <f>IFERROR(ROUND(VLOOKUP(M2987,Reinigungstage,IF('Gebäude-Typen'!$C$6&lt;&gt;0,'Gebäude-Typen'!$C$6,VLOOKUP(C2987,Gebäude_Typen,2,FALSE)),FALSE),2)/2,"")</f>
        <v/>
      </c>
      <c r="T2987" s="729" t="str">
        <f>IFERROR(ROUND(VLOOKUP(N2987,Reinigungstage,IF('Gebäude-Typen'!$C$6&lt;&gt;0,'Gebäude-Typen'!$C$6,VLOOKUP(C2987,Gebäude_Typen,2,FALSE)),FALSE),2)/2,"")</f>
        <v/>
      </c>
      <c r="U2987" s="730">
        <f t="shared" si="442"/>
        <v>17.98</v>
      </c>
      <c r="V2987" s="731" t="str">
        <f>IFERROR(INDEX('2. Raumgruppen'!$A$1:$Y$33,MATCH(IF(ISERROR(SEARCH(" ",M2987,1)),MID(M2987,1,3),MID(M2987,1,SEARCH(" ",M2987,1)-1)),'2. Raumgruppen'!$B:$B,0),IF(ISERROR(SEARCH(" ",M2987,1)),MATCH('2. Raumgruppen'!$L$8,'2. Raumgruppen'!$8:$8,0),MATCH(MID(M2987,SEARCH(" ",M2987,1)+1,3),'2. Raumgruppen'!$8:$8,0))),"")</f>
        <v/>
      </c>
      <c r="W2987" s="731" t="str">
        <f>IFERROR(INDEX('2. Raumgruppen'!$A$1:$Y$33,MATCH(IF(ISERROR(SEARCH(" ",N2987,1)),MID(N2987,1,3),MID(N2987,1,SEARCH(" ",N2987,1)-1)),'2. Raumgruppen'!$B:$B,0),IF(ISERROR(SEARCH(" ",N2987,1)),MATCH('2. Raumgruppen'!$L$8,'2. Raumgruppen'!$8:$8,0),MATCH(MID(N2987,SEARCH(" ",N2987,1)+1,3),'2. Raumgruppen'!$8:$8,0))),"")</f>
        <v/>
      </c>
      <c r="X2987" s="732" t="str">
        <f t="shared" si="443"/>
        <v/>
      </c>
      <c r="Y2987" s="732" t="str">
        <f t="shared" si="444"/>
        <v/>
      </c>
      <c r="Z2987" s="733" t="str">
        <f t="shared" si="445"/>
        <v/>
      </c>
      <c r="AA2987" s="732" t="str">
        <f t="shared" si="446"/>
        <v/>
      </c>
      <c r="AB2987" s="643"/>
      <c r="AC2987" s="276"/>
      <c r="AD2987" s="277"/>
      <c r="AE2987" s="278"/>
      <c r="AF2987" s="278" t="str">
        <f t="shared" si="438"/>
        <v/>
      </c>
      <c r="AG2987" s="278"/>
      <c r="AH2987" s="279">
        <f t="shared" si="439"/>
        <v>17.98</v>
      </c>
      <c r="AI2987" s="279" t="str">
        <f t="shared" si="440"/>
        <v/>
      </c>
      <c r="AJ2987" s="279" t="str">
        <f t="shared" si="441"/>
        <v/>
      </c>
      <c r="AK2987" s="278"/>
      <c r="AL2987" s="278"/>
      <c r="AM2987" s="278"/>
      <c r="AN2987" s="278"/>
      <c r="AO2987" s="262"/>
      <c r="AP2987" s="262"/>
      <c r="AQ2987" s="262"/>
      <c r="AR2987" s="262"/>
      <c r="AS2987" s="262"/>
      <c r="AT2987" s="262"/>
      <c r="AU2987" s="262"/>
      <c r="AV2987" s="262"/>
      <c r="AW2987" s="262"/>
      <c r="AX2987" s="264"/>
      <c r="AY2987" s="264"/>
      <c r="AZ2987" s="262"/>
    </row>
    <row r="2988" spans="1:52" ht="27" hidden="1" customHeight="1">
      <c r="B2988" s="639">
        <v>2974</v>
      </c>
      <c r="C2988" s="639"/>
      <c r="D2988" s="640"/>
      <c r="E2988" s="640"/>
      <c r="F2988" s="640" t="str">
        <f>IFERROR(VLOOKUP(C2988,'Gebäude-Typen'!$A$7:$D$215,4,FALSE),"")</f>
        <v/>
      </c>
      <c r="G2988" s="641"/>
      <c r="H2988" s="640"/>
      <c r="I2988" s="639"/>
      <c r="J2988" s="640"/>
      <c r="K2988" s="642"/>
      <c r="L2988" s="639"/>
      <c r="M2988" s="639"/>
      <c r="N2988" s="639"/>
      <c r="O2988" s="639"/>
      <c r="P2988" s="734"/>
      <c r="Q2988" s="642"/>
      <c r="R2988" s="639"/>
      <c r="S2988" s="729" t="str">
        <f>IFERROR(ROUND(VLOOKUP(M2988,Reinigungstage,IF('Gebäude-Typen'!$C$6&lt;&gt;0,'Gebäude-Typen'!$C$6,VLOOKUP(C2988,Gebäude_Typen,2,FALSE)),FALSE),2)/2,"")</f>
        <v/>
      </c>
      <c r="T2988" s="729" t="str">
        <f>IFERROR(ROUND(VLOOKUP(N2988,Reinigungstage,IF('Gebäude-Typen'!$C$6&lt;&gt;0,'Gebäude-Typen'!$C$6,VLOOKUP(C2988,Gebäude_Typen,2,FALSE)),FALSE),2)/2,"")</f>
        <v/>
      </c>
      <c r="U2988" s="730">
        <f t="shared" si="442"/>
        <v>17.98</v>
      </c>
      <c r="V2988" s="731" t="str">
        <f>IFERROR(INDEX('2. Raumgruppen'!$A$1:$Y$33,MATCH(IF(ISERROR(SEARCH(" ",M2988,1)),MID(M2988,1,3),MID(M2988,1,SEARCH(" ",M2988,1)-1)),'2. Raumgruppen'!$B:$B,0),IF(ISERROR(SEARCH(" ",M2988,1)),MATCH('2. Raumgruppen'!$L$8,'2. Raumgruppen'!$8:$8,0),MATCH(MID(M2988,SEARCH(" ",M2988,1)+1,3),'2. Raumgruppen'!$8:$8,0))),"")</f>
        <v/>
      </c>
      <c r="W2988" s="731" t="str">
        <f>IFERROR(INDEX('2. Raumgruppen'!$A$1:$Y$33,MATCH(IF(ISERROR(SEARCH(" ",N2988,1)),MID(N2988,1,3),MID(N2988,1,SEARCH(" ",N2988,1)-1)),'2. Raumgruppen'!$B:$B,0),IF(ISERROR(SEARCH(" ",N2988,1)),MATCH('2. Raumgruppen'!$L$8,'2. Raumgruppen'!$8:$8,0),MATCH(MID(N2988,SEARCH(" ",N2988,1)+1,3),'2. Raumgruppen'!$8:$8,0))),"")</f>
        <v/>
      </c>
      <c r="X2988" s="732" t="str">
        <f t="shared" si="443"/>
        <v/>
      </c>
      <c r="Y2988" s="732" t="str">
        <f t="shared" si="444"/>
        <v/>
      </c>
      <c r="Z2988" s="733" t="str">
        <f t="shared" si="445"/>
        <v/>
      </c>
      <c r="AA2988" s="732" t="str">
        <f t="shared" si="446"/>
        <v/>
      </c>
      <c r="AB2988" s="643"/>
      <c r="AC2988" s="276"/>
      <c r="AD2988" s="277"/>
      <c r="AE2988" s="278"/>
      <c r="AF2988" s="278" t="str">
        <f t="shared" si="438"/>
        <v/>
      </c>
      <c r="AG2988" s="278"/>
      <c r="AH2988" s="279">
        <f t="shared" si="439"/>
        <v>17.98</v>
      </c>
      <c r="AI2988" s="279" t="str">
        <f t="shared" si="440"/>
        <v/>
      </c>
      <c r="AJ2988" s="279" t="str">
        <f t="shared" si="441"/>
        <v/>
      </c>
      <c r="AK2988" s="278"/>
      <c r="AL2988" s="278"/>
      <c r="AM2988" s="278"/>
      <c r="AN2988" s="278"/>
      <c r="AO2988" s="262"/>
      <c r="AP2988" s="262"/>
      <c r="AQ2988" s="262"/>
      <c r="AR2988" s="262"/>
      <c r="AS2988" s="262"/>
      <c r="AT2988" s="262"/>
      <c r="AU2988" s="262"/>
      <c r="AV2988" s="262"/>
      <c r="AW2988" s="264"/>
      <c r="AX2988" s="264"/>
      <c r="AY2988" s="264"/>
      <c r="AZ2988" s="264"/>
    </row>
    <row r="2989" spans="1:52" ht="27" hidden="1" customHeight="1">
      <c r="A2989" s="264"/>
      <c r="B2989" s="639">
        <v>2975</v>
      </c>
      <c r="C2989" s="639"/>
      <c r="D2989" s="640"/>
      <c r="E2989" s="640"/>
      <c r="F2989" s="640" t="str">
        <f>IFERROR(VLOOKUP(C2989,'Gebäude-Typen'!$A$7:$D$215,4,FALSE),"")</f>
        <v/>
      </c>
      <c r="G2989" s="641"/>
      <c r="H2989" s="640"/>
      <c r="I2989" s="639"/>
      <c r="J2989" s="640"/>
      <c r="K2989" s="642"/>
      <c r="L2989" s="639"/>
      <c r="M2989" s="639"/>
      <c r="N2989" s="639"/>
      <c r="O2989" s="639"/>
      <c r="P2989" s="734"/>
      <c r="Q2989" s="642"/>
      <c r="R2989" s="639"/>
      <c r="S2989" s="729" t="str">
        <f>IFERROR(ROUND(VLOOKUP(M2989,Reinigungstage,IF('Gebäude-Typen'!$C$6&lt;&gt;0,'Gebäude-Typen'!$C$6,VLOOKUP(C2989,Gebäude_Typen,2,FALSE)),FALSE),2)/2,"")</f>
        <v/>
      </c>
      <c r="T2989" s="729" t="str">
        <f>IFERROR(ROUND(VLOOKUP(N2989,Reinigungstage,IF('Gebäude-Typen'!$C$6&lt;&gt;0,'Gebäude-Typen'!$C$6,VLOOKUP(C2989,Gebäude_Typen,2,FALSE)),FALSE),2)/2,"")</f>
        <v/>
      </c>
      <c r="U2989" s="730">
        <f t="shared" si="442"/>
        <v>17.98</v>
      </c>
      <c r="V2989" s="731" t="str">
        <f>IFERROR(INDEX('2. Raumgruppen'!$A$1:$Y$33,MATCH(IF(ISERROR(SEARCH(" ",M2989,1)),MID(M2989,1,3),MID(M2989,1,SEARCH(" ",M2989,1)-1)),'2. Raumgruppen'!$B:$B,0),IF(ISERROR(SEARCH(" ",M2989,1)),MATCH('2. Raumgruppen'!$L$8,'2. Raumgruppen'!$8:$8,0),MATCH(MID(M2989,SEARCH(" ",M2989,1)+1,3),'2. Raumgruppen'!$8:$8,0))),"")</f>
        <v/>
      </c>
      <c r="W2989" s="731" t="str">
        <f>IFERROR(INDEX('2. Raumgruppen'!$A$1:$Y$33,MATCH(IF(ISERROR(SEARCH(" ",N2989,1)),MID(N2989,1,3),MID(N2989,1,SEARCH(" ",N2989,1)-1)),'2. Raumgruppen'!$B:$B,0),IF(ISERROR(SEARCH(" ",N2989,1)),MATCH('2. Raumgruppen'!$L$8,'2. Raumgruppen'!$8:$8,0),MATCH(MID(N2989,SEARCH(" ",N2989,1)+1,3),'2. Raumgruppen'!$8:$8,0))),"")</f>
        <v/>
      </c>
      <c r="X2989" s="732" t="str">
        <f t="shared" si="443"/>
        <v/>
      </c>
      <c r="Y2989" s="732" t="str">
        <f t="shared" si="444"/>
        <v/>
      </c>
      <c r="Z2989" s="733" t="str">
        <f t="shared" si="445"/>
        <v/>
      </c>
      <c r="AA2989" s="732" t="str">
        <f t="shared" si="446"/>
        <v/>
      </c>
      <c r="AB2989" s="643"/>
      <c r="AC2989" s="276"/>
      <c r="AD2989" s="277"/>
      <c r="AE2989" s="278"/>
      <c r="AF2989" s="278" t="str">
        <f t="shared" si="438"/>
        <v/>
      </c>
      <c r="AG2989" s="278"/>
      <c r="AH2989" s="279">
        <f t="shared" si="439"/>
        <v>17.98</v>
      </c>
      <c r="AI2989" s="279" t="str">
        <f t="shared" si="440"/>
        <v/>
      </c>
      <c r="AJ2989" s="279" t="str">
        <f t="shared" si="441"/>
        <v/>
      </c>
      <c r="AK2989" s="278"/>
      <c r="AL2989" s="278"/>
      <c r="AM2989" s="278"/>
      <c r="AN2989" s="278"/>
      <c r="AO2989" s="262"/>
      <c r="AP2989" s="262"/>
      <c r="AQ2989" s="262"/>
      <c r="AR2989" s="262"/>
      <c r="AS2989" s="262"/>
      <c r="AT2989" s="262"/>
      <c r="AU2989" s="262"/>
      <c r="AV2989" s="262"/>
      <c r="AW2989" s="262"/>
      <c r="AX2989" s="264"/>
      <c r="AY2989" s="278"/>
      <c r="AZ2989" s="264"/>
    </row>
    <row r="2990" spans="1:52" ht="27" hidden="1" customHeight="1">
      <c r="A2990" s="264"/>
      <c r="B2990" s="639">
        <v>2976</v>
      </c>
      <c r="C2990" s="639"/>
      <c r="D2990" s="640"/>
      <c r="E2990" s="640"/>
      <c r="F2990" s="640" t="str">
        <f>IFERROR(VLOOKUP(C2990,'Gebäude-Typen'!$A$7:$D$215,4,FALSE),"")</f>
        <v/>
      </c>
      <c r="G2990" s="641"/>
      <c r="H2990" s="640"/>
      <c r="I2990" s="639"/>
      <c r="J2990" s="640"/>
      <c r="K2990" s="642"/>
      <c r="L2990" s="639"/>
      <c r="M2990" s="639"/>
      <c r="N2990" s="639"/>
      <c r="O2990" s="639"/>
      <c r="P2990" s="734"/>
      <c r="Q2990" s="642"/>
      <c r="R2990" s="639"/>
      <c r="S2990" s="729" t="str">
        <f>IFERROR(ROUND(VLOOKUP(M2990,Reinigungstage,IF('Gebäude-Typen'!$C$6&lt;&gt;0,'Gebäude-Typen'!$C$6,VLOOKUP(C2990,Gebäude_Typen,2,FALSE)),FALSE),2)/2,"")</f>
        <v/>
      </c>
      <c r="T2990" s="729" t="str">
        <f>IFERROR(ROUND(VLOOKUP(N2990,Reinigungstage,IF('Gebäude-Typen'!$C$6&lt;&gt;0,'Gebäude-Typen'!$C$6,VLOOKUP(C2990,Gebäude_Typen,2,FALSE)),FALSE),2)/2,"")</f>
        <v/>
      </c>
      <c r="U2990" s="730">
        <f t="shared" si="442"/>
        <v>17.98</v>
      </c>
      <c r="V2990" s="731" t="str">
        <f>IFERROR(INDEX('2. Raumgruppen'!$A$1:$Y$33,MATCH(IF(ISERROR(SEARCH(" ",M2990,1)),MID(M2990,1,3),MID(M2990,1,SEARCH(" ",M2990,1)-1)),'2. Raumgruppen'!$B:$B,0),IF(ISERROR(SEARCH(" ",M2990,1)),MATCH('2. Raumgruppen'!$L$8,'2. Raumgruppen'!$8:$8,0),MATCH(MID(M2990,SEARCH(" ",M2990,1)+1,3),'2. Raumgruppen'!$8:$8,0))),"")</f>
        <v/>
      </c>
      <c r="W2990" s="731" t="str">
        <f>IFERROR(INDEX('2. Raumgruppen'!$A$1:$Y$33,MATCH(IF(ISERROR(SEARCH(" ",N2990,1)),MID(N2990,1,3),MID(N2990,1,SEARCH(" ",N2990,1)-1)),'2. Raumgruppen'!$B:$B,0),IF(ISERROR(SEARCH(" ",N2990,1)),MATCH('2. Raumgruppen'!$L$8,'2. Raumgruppen'!$8:$8,0),MATCH(MID(N2990,SEARCH(" ",N2990,1)+1,3),'2. Raumgruppen'!$8:$8,0))),"")</f>
        <v/>
      </c>
      <c r="X2990" s="732" t="str">
        <f t="shared" si="443"/>
        <v/>
      </c>
      <c r="Y2990" s="732" t="str">
        <f t="shared" si="444"/>
        <v/>
      </c>
      <c r="Z2990" s="733" t="str">
        <f t="shared" si="445"/>
        <v/>
      </c>
      <c r="AA2990" s="732" t="str">
        <f t="shared" si="446"/>
        <v/>
      </c>
      <c r="AB2990" s="643"/>
      <c r="AC2990" s="276"/>
      <c r="AD2990" s="277"/>
      <c r="AE2990" s="278"/>
      <c r="AF2990" s="278" t="str">
        <f t="shared" si="438"/>
        <v/>
      </c>
      <c r="AG2990" s="278"/>
      <c r="AH2990" s="279">
        <f t="shared" si="439"/>
        <v>17.98</v>
      </c>
      <c r="AI2990" s="279" t="str">
        <f t="shared" si="440"/>
        <v/>
      </c>
      <c r="AJ2990" s="279" t="str">
        <f t="shared" si="441"/>
        <v/>
      </c>
      <c r="AK2990" s="278"/>
      <c r="AL2990" s="278"/>
      <c r="AM2990" s="278"/>
      <c r="AN2990" s="278"/>
      <c r="AO2990" s="262"/>
      <c r="AP2990" s="262"/>
      <c r="AQ2990" s="262"/>
      <c r="AR2990" s="262"/>
      <c r="AS2990" s="262"/>
      <c r="AT2990" s="262"/>
      <c r="AU2990" s="262"/>
      <c r="AV2990" s="262"/>
      <c r="AW2990" s="264"/>
      <c r="AX2990" s="264"/>
      <c r="AY2990" s="264"/>
      <c r="AZ2990" s="262"/>
    </row>
    <row r="2991" spans="1:52" ht="27" hidden="1" customHeight="1">
      <c r="B2991" s="639">
        <v>2977</v>
      </c>
      <c r="C2991" s="639"/>
      <c r="D2991" s="640"/>
      <c r="E2991" s="640"/>
      <c r="F2991" s="640" t="str">
        <f>IFERROR(VLOOKUP(C2991,'Gebäude-Typen'!$A$7:$D$215,4,FALSE),"")</f>
        <v/>
      </c>
      <c r="G2991" s="641"/>
      <c r="H2991" s="640"/>
      <c r="I2991" s="639"/>
      <c r="J2991" s="640"/>
      <c r="K2991" s="642"/>
      <c r="L2991" s="639"/>
      <c r="M2991" s="639"/>
      <c r="N2991" s="639"/>
      <c r="O2991" s="639"/>
      <c r="P2991" s="734"/>
      <c r="Q2991" s="642"/>
      <c r="R2991" s="639"/>
      <c r="S2991" s="729" t="str">
        <f>IFERROR(ROUND(VLOOKUP(M2991,Reinigungstage,IF('Gebäude-Typen'!$C$6&lt;&gt;0,'Gebäude-Typen'!$C$6,VLOOKUP(C2991,Gebäude_Typen,2,FALSE)),FALSE),2)/2,"")</f>
        <v/>
      </c>
      <c r="T2991" s="729" t="str">
        <f>IFERROR(ROUND(VLOOKUP(N2991,Reinigungstage,IF('Gebäude-Typen'!$C$6&lt;&gt;0,'Gebäude-Typen'!$C$6,VLOOKUP(C2991,Gebäude_Typen,2,FALSE)),FALSE),2)/2,"")</f>
        <v/>
      </c>
      <c r="U2991" s="730">
        <f t="shared" si="442"/>
        <v>17.98</v>
      </c>
      <c r="V2991" s="731" t="str">
        <f>IFERROR(INDEX('2. Raumgruppen'!$A$1:$Y$33,MATCH(IF(ISERROR(SEARCH(" ",M2991,1)),MID(M2991,1,3),MID(M2991,1,SEARCH(" ",M2991,1)-1)),'2. Raumgruppen'!$B:$B,0),IF(ISERROR(SEARCH(" ",M2991,1)),MATCH('2. Raumgruppen'!$L$8,'2. Raumgruppen'!$8:$8,0),MATCH(MID(M2991,SEARCH(" ",M2991,1)+1,3),'2. Raumgruppen'!$8:$8,0))),"")</f>
        <v/>
      </c>
      <c r="W2991" s="731" t="str">
        <f>IFERROR(INDEX('2. Raumgruppen'!$A$1:$Y$33,MATCH(IF(ISERROR(SEARCH(" ",N2991,1)),MID(N2991,1,3),MID(N2991,1,SEARCH(" ",N2991,1)-1)),'2. Raumgruppen'!$B:$B,0),IF(ISERROR(SEARCH(" ",N2991,1)),MATCH('2. Raumgruppen'!$L$8,'2. Raumgruppen'!$8:$8,0),MATCH(MID(N2991,SEARCH(" ",N2991,1)+1,3),'2. Raumgruppen'!$8:$8,0))),"")</f>
        <v/>
      </c>
      <c r="X2991" s="732" t="str">
        <f t="shared" si="443"/>
        <v/>
      </c>
      <c r="Y2991" s="732" t="str">
        <f t="shared" si="444"/>
        <v/>
      </c>
      <c r="Z2991" s="733" t="str">
        <f t="shared" si="445"/>
        <v/>
      </c>
      <c r="AA2991" s="732" t="str">
        <f t="shared" si="446"/>
        <v/>
      </c>
      <c r="AB2991" s="643"/>
      <c r="AC2991" s="276"/>
      <c r="AD2991" s="277"/>
      <c r="AE2991" s="278"/>
      <c r="AF2991" s="278" t="str">
        <f t="shared" si="438"/>
        <v/>
      </c>
      <c r="AG2991" s="278"/>
      <c r="AH2991" s="279">
        <f t="shared" si="439"/>
        <v>17.98</v>
      </c>
      <c r="AI2991" s="279" t="str">
        <f t="shared" si="440"/>
        <v/>
      </c>
      <c r="AJ2991" s="279" t="str">
        <f t="shared" si="441"/>
        <v/>
      </c>
      <c r="AK2991" s="278"/>
      <c r="AL2991" s="278"/>
      <c r="AM2991" s="278"/>
      <c r="AN2991" s="278"/>
      <c r="AO2991" s="262"/>
      <c r="AP2991" s="262"/>
      <c r="AQ2991" s="262"/>
      <c r="AR2991" s="262"/>
      <c r="AS2991" s="262"/>
      <c r="AT2991" s="262"/>
      <c r="AU2991" s="262"/>
      <c r="AV2991" s="262"/>
      <c r="AW2991" s="264"/>
      <c r="AX2991" s="264"/>
      <c r="AY2991" s="262"/>
      <c r="AZ2991" s="264"/>
    </row>
    <row r="2992" spans="1:52" ht="27" hidden="1" customHeight="1">
      <c r="B2992" s="639">
        <v>2978</v>
      </c>
      <c r="C2992" s="639"/>
      <c r="D2992" s="640"/>
      <c r="E2992" s="640"/>
      <c r="F2992" s="640" t="str">
        <f>IFERROR(VLOOKUP(C2992,'Gebäude-Typen'!$A$7:$D$215,4,FALSE),"")</f>
        <v/>
      </c>
      <c r="G2992" s="641"/>
      <c r="H2992" s="640"/>
      <c r="I2992" s="639"/>
      <c r="J2992" s="640"/>
      <c r="K2992" s="642"/>
      <c r="L2992" s="639"/>
      <c r="M2992" s="639"/>
      <c r="N2992" s="639"/>
      <c r="O2992" s="639"/>
      <c r="P2992" s="734"/>
      <c r="Q2992" s="642"/>
      <c r="R2992" s="639"/>
      <c r="S2992" s="729" t="str">
        <f>IFERROR(ROUND(VLOOKUP(M2992,Reinigungstage,IF('Gebäude-Typen'!$C$6&lt;&gt;0,'Gebäude-Typen'!$C$6,VLOOKUP(C2992,Gebäude_Typen,2,FALSE)),FALSE),2)/2,"")</f>
        <v/>
      </c>
      <c r="T2992" s="729" t="str">
        <f>IFERROR(ROUND(VLOOKUP(N2992,Reinigungstage,IF('Gebäude-Typen'!$C$6&lt;&gt;0,'Gebäude-Typen'!$C$6,VLOOKUP(C2992,Gebäude_Typen,2,FALSE)),FALSE),2)/2,"")</f>
        <v/>
      </c>
      <c r="U2992" s="730">
        <f t="shared" si="442"/>
        <v>17.98</v>
      </c>
      <c r="V2992" s="731" t="str">
        <f>IFERROR(INDEX('2. Raumgruppen'!$A$1:$Y$33,MATCH(IF(ISERROR(SEARCH(" ",M2992,1)),MID(M2992,1,3),MID(M2992,1,SEARCH(" ",M2992,1)-1)),'2. Raumgruppen'!$B:$B,0),IF(ISERROR(SEARCH(" ",M2992,1)),MATCH('2. Raumgruppen'!$L$8,'2. Raumgruppen'!$8:$8,0),MATCH(MID(M2992,SEARCH(" ",M2992,1)+1,3),'2. Raumgruppen'!$8:$8,0))),"")</f>
        <v/>
      </c>
      <c r="W2992" s="731" t="str">
        <f>IFERROR(INDEX('2. Raumgruppen'!$A$1:$Y$33,MATCH(IF(ISERROR(SEARCH(" ",N2992,1)),MID(N2992,1,3),MID(N2992,1,SEARCH(" ",N2992,1)-1)),'2. Raumgruppen'!$B:$B,0),IF(ISERROR(SEARCH(" ",N2992,1)),MATCH('2. Raumgruppen'!$L$8,'2. Raumgruppen'!$8:$8,0),MATCH(MID(N2992,SEARCH(" ",N2992,1)+1,3),'2. Raumgruppen'!$8:$8,0))),"")</f>
        <v/>
      </c>
      <c r="X2992" s="732" t="str">
        <f t="shared" si="443"/>
        <v/>
      </c>
      <c r="Y2992" s="732" t="str">
        <f t="shared" si="444"/>
        <v/>
      </c>
      <c r="Z2992" s="733" t="str">
        <f t="shared" si="445"/>
        <v/>
      </c>
      <c r="AA2992" s="732" t="str">
        <f t="shared" si="446"/>
        <v/>
      </c>
      <c r="AB2992" s="643"/>
      <c r="AC2992" s="276"/>
      <c r="AD2992" s="277"/>
      <c r="AE2992" s="278"/>
      <c r="AF2992" s="278" t="str">
        <f t="shared" si="438"/>
        <v/>
      </c>
      <c r="AG2992" s="278"/>
      <c r="AH2992" s="279">
        <f t="shared" si="439"/>
        <v>17.98</v>
      </c>
      <c r="AI2992" s="279" t="str">
        <f t="shared" si="440"/>
        <v/>
      </c>
      <c r="AJ2992" s="279" t="str">
        <f t="shared" si="441"/>
        <v/>
      </c>
      <c r="AK2992" s="278"/>
      <c r="AL2992" s="278"/>
      <c r="AM2992" s="278"/>
      <c r="AN2992" s="278"/>
      <c r="AO2992" s="262"/>
      <c r="AP2992" s="262"/>
      <c r="AQ2992" s="262"/>
      <c r="AR2992" s="262"/>
      <c r="AS2992" s="262"/>
      <c r="AT2992" s="262"/>
      <c r="AU2992" s="262"/>
      <c r="AV2992" s="262"/>
      <c r="AW2992" s="264"/>
      <c r="AX2992" s="264"/>
      <c r="AY2992" s="262"/>
      <c r="AZ2992" s="262"/>
    </row>
    <row r="2993" spans="1:72" ht="27" hidden="1" customHeight="1">
      <c r="A2993" s="264"/>
      <c r="B2993" s="639">
        <v>2979</v>
      </c>
      <c r="C2993" s="639"/>
      <c r="D2993" s="640"/>
      <c r="E2993" s="640"/>
      <c r="F2993" s="640" t="str">
        <f>IFERROR(VLOOKUP(C2993,'Gebäude-Typen'!$A$7:$D$215,4,FALSE),"")</f>
        <v/>
      </c>
      <c r="G2993" s="641"/>
      <c r="H2993" s="640"/>
      <c r="I2993" s="639"/>
      <c r="J2993" s="640"/>
      <c r="K2993" s="642"/>
      <c r="L2993" s="639"/>
      <c r="M2993" s="639"/>
      <c r="N2993" s="639"/>
      <c r="O2993" s="639"/>
      <c r="P2993" s="734"/>
      <c r="Q2993" s="642"/>
      <c r="R2993" s="639"/>
      <c r="S2993" s="729" t="str">
        <f>IFERROR(ROUND(VLOOKUP(M2993,Reinigungstage,IF('Gebäude-Typen'!$C$6&lt;&gt;0,'Gebäude-Typen'!$C$6,VLOOKUP(C2993,Gebäude_Typen,2,FALSE)),FALSE),2)/2,"")</f>
        <v/>
      </c>
      <c r="T2993" s="729" t="str">
        <f>IFERROR(ROUND(VLOOKUP(N2993,Reinigungstage,IF('Gebäude-Typen'!$C$6&lt;&gt;0,'Gebäude-Typen'!$C$6,VLOOKUP(C2993,Gebäude_Typen,2,FALSE)),FALSE),2)/2,"")</f>
        <v/>
      </c>
      <c r="U2993" s="730">
        <f t="shared" si="442"/>
        <v>17.98</v>
      </c>
      <c r="V2993" s="731" t="str">
        <f>IFERROR(INDEX('2. Raumgruppen'!$A$1:$Y$33,MATCH(IF(ISERROR(SEARCH(" ",M2993,1)),MID(M2993,1,3),MID(M2993,1,SEARCH(" ",M2993,1)-1)),'2. Raumgruppen'!$B:$B,0),IF(ISERROR(SEARCH(" ",M2993,1)),MATCH('2. Raumgruppen'!$L$8,'2. Raumgruppen'!$8:$8,0),MATCH(MID(M2993,SEARCH(" ",M2993,1)+1,3),'2. Raumgruppen'!$8:$8,0))),"")</f>
        <v/>
      </c>
      <c r="W2993" s="731" t="str">
        <f>IFERROR(INDEX('2. Raumgruppen'!$A$1:$Y$33,MATCH(IF(ISERROR(SEARCH(" ",N2993,1)),MID(N2993,1,3),MID(N2993,1,SEARCH(" ",N2993,1)-1)),'2. Raumgruppen'!$B:$B,0),IF(ISERROR(SEARCH(" ",N2993,1)),MATCH('2. Raumgruppen'!$L$8,'2. Raumgruppen'!$8:$8,0),MATCH(MID(N2993,SEARCH(" ",N2993,1)+1,3),'2. Raumgruppen'!$8:$8,0))),"")</f>
        <v/>
      </c>
      <c r="X2993" s="732" t="str">
        <f t="shared" si="443"/>
        <v/>
      </c>
      <c r="Y2993" s="732" t="str">
        <f t="shared" si="444"/>
        <v/>
      </c>
      <c r="Z2993" s="733" t="str">
        <f t="shared" si="445"/>
        <v/>
      </c>
      <c r="AA2993" s="732" t="str">
        <f t="shared" si="446"/>
        <v/>
      </c>
      <c r="AB2993" s="643"/>
      <c r="AC2993" s="276"/>
      <c r="AD2993" s="277"/>
      <c r="AE2993" s="278"/>
      <c r="AF2993" s="278" t="str">
        <f t="shared" si="438"/>
        <v/>
      </c>
      <c r="AG2993" s="278"/>
      <c r="AH2993" s="279">
        <f t="shared" si="439"/>
        <v>17.98</v>
      </c>
      <c r="AI2993" s="279" t="str">
        <f t="shared" si="440"/>
        <v/>
      </c>
      <c r="AJ2993" s="279" t="str">
        <f t="shared" si="441"/>
        <v/>
      </c>
      <c r="AK2993" s="278"/>
      <c r="AL2993" s="278"/>
      <c r="AM2993" s="278"/>
      <c r="AN2993" s="278"/>
      <c r="AO2993" s="262"/>
      <c r="AP2993" s="262"/>
      <c r="AQ2993" s="262"/>
      <c r="AR2993" s="262"/>
      <c r="AS2993" s="262"/>
      <c r="AT2993" s="262"/>
      <c r="AU2993" s="262"/>
      <c r="AV2993" s="262"/>
      <c r="AW2993" s="262"/>
      <c r="AX2993" s="264"/>
      <c r="AY2993" s="262"/>
      <c r="AZ2993" s="262"/>
    </row>
    <row r="2994" spans="1:72" ht="27" hidden="1" customHeight="1">
      <c r="B2994" s="639">
        <v>2980</v>
      </c>
      <c r="C2994" s="639"/>
      <c r="D2994" s="640"/>
      <c r="E2994" s="640"/>
      <c r="F2994" s="640" t="str">
        <f>IFERROR(VLOOKUP(C2994,'Gebäude-Typen'!$A$7:$D$215,4,FALSE),"")</f>
        <v/>
      </c>
      <c r="G2994" s="641"/>
      <c r="H2994" s="640"/>
      <c r="I2994" s="639"/>
      <c r="J2994" s="640"/>
      <c r="K2994" s="642"/>
      <c r="L2994" s="639"/>
      <c r="M2994" s="639"/>
      <c r="N2994" s="639"/>
      <c r="O2994" s="639"/>
      <c r="P2994" s="734"/>
      <c r="Q2994" s="642"/>
      <c r="R2994" s="639"/>
      <c r="S2994" s="729" t="str">
        <f>IFERROR(ROUND(VLOOKUP(M2994,Reinigungstage,IF('Gebäude-Typen'!$C$6&lt;&gt;0,'Gebäude-Typen'!$C$6,VLOOKUP(C2994,Gebäude_Typen,2,FALSE)),FALSE),2)/2,"")</f>
        <v/>
      </c>
      <c r="T2994" s="729" t="str">
        <f>IFERROR(ROUND(VLOOKUP(N2994,Reinigungstage,IF('Gebäude-Typen'!$C$6&lt;&gt;0,'Gebäude-Typen'!$C$6,VLOOKUP(C2994,Gebäude_Typen,2,FALSE)),FALSE),2)/2,"")</f>
        <v/>
      </c>
      <c r="U2994" s="730">
        <f t="shared" si="442"/>
        <v>17.98</v>
      </c>
      <c r="V2994" s="731" t="str">
        <f>IFERROR(INDEX('2. Raumgruppen'!$A$1:$Y$33,MATCH(IF(ISERROR(SEARCH(" ",M2994,1)),MID(M2994,1,3),MID(M2994,1,SEARCH(" ",M2994,1)-1)),'2. Raumgruppen'!$B:$B,0),IF(ISERROR(SEARCH(" ",M2994,1)),MATCH('2. Raumgruppen'!$L$8,'2. Raumgruppen'!$8:$8,0),MATCH(MID(M2994,SEARCH(" ",M2994,1)+1,3),'2. Raumgruppen'!$8:$8,0))),"")</f>
        <v/>
      </c>
      <c r="W2994" s="731" t="str">
        <f>IFERROR(INDEX('2. Raumgruppen'!$A$1:$Y$33,MATCH(IF(ISERROR(SEARCH(" ",N2994,1)),MID(N2994,1,3),MID(N2994,1,SEARCH(" ",N2994,1)-1)),'2. Raumgruppen'!$B:$B,0),IF(ISERROR(SEARCH(" ",N2994,1)),MATCH('2. Raumgruppen'!$L$8,'2. Raumgruppen'!$8:$8,0),MATCH(MID(N2994,SEARCH(" ",N2994,1)+1,3),'2. Raumgruppen'!$8:$8,0))),"")</f>
        <v/>
      </c>
      <c r="X2994" s="732" t="str">
        <f t="shared" si="443"/>
        <v/>
      </c>
      <c r="Y2994" s="732" t="str">
        <f t="shared" si="444"/>
        <v/>
      </c>
      <c r="Z2994" s="733" t="str">
        <f t="shared" si="445"/>
        <v/>
      </c>
      <c r="AA2994" s="732" t="str">
        <f t="shared" si="446"/>
        <v/>
      </c>
      <c r="AB2994" s="643"/>
      <c r="AC2994" s="276"/>
      <c r="AD2994" s="277"/>
      <c r="AE2994" s="278"/>
      <c r="AF2994" s="278" t="str">
        <f t="shared" si="438"/>
        <v/>
      </c>
      <c r="AG2994" s="278"/>
      <c r="AH2994" s="279">
        <f t="shared" si="439"/>
        <v>17.98</v>
      </c>
      <c r="AI2994" s="279" t="str">
        <f t="shared" si="440"/>
        <v/>
      </c>
      <c r="AJ2994" s="279" t="str">
        <f t="shared" si="441"/>
        <v/>
      </c>
      <c r="AK2994" s="278"/>
      <c r="AL2994" s="278"/>
      <c r="AM2994" s="278"/>
      <c r="AN2994" s="278"/>
      <c r="AO2994" s="262"/>
      <c r="AP2994" s="262"/>
      <c r="AQ2994" s="262"/>
      <c r="AR2994" s="262"/>
      <c r="AS2994" s="262"/>
      <c r="AT2994" s="262"/>
      <c r="AU2994" s="262"/>
      <c r="AV2994" s="262"/>
      <c r="AW2994" s="262"/>
      <c r="AX2994" s="262"/>
      <c r="AY2994" s="262"/>
      <c r="AZ2994" s="262"/>
    </row>
    <row r="2995" spans="1:72" ht="27" hidden="1" customHeight="1">
      <c r="B2995" s="639">
        <v>2981</v>
      </c>
      <c r="C2995" s="639"/>
      <c r="D2995" s="640"/>
      <c r="E2995" s="640"/>
      <c r="F2995" s="640" t="str">
        <f>IFERROR(VLOOKUP(C2995,'Gebäude-Typen'!$A$7:$D$215,4,FALSE),"")</f>
        <v/>
      </c>
      <c r="G2995" s="641"/>
      <c r="H2995" s="640"/>
      <c r="I2995" s="639"/>
      <c r="J2995" s="640"/>
      <c r="K2995" s="642"/>
      <c r="L2995" s="639"/>
      <c r="M2995" s="639"/>
      <c r="N2995" s="639"/>
      <c r="O2995" s="639"/>
      <c r="P2995" s="734"/>
      <c r="Q2995" s="642"/>
      <c r="R2995" s="639"/>
      <c r="S2995" s="729" t="str">
        <f>IFERROR(ROUND(VLOOKUP(M2995,Reinigungstage,IF('Gebäude-Typen'!$C$6&lt;&gt;0,'Gebäude-Typen'!$C$6,VLOOKUP(C2995,Gebäude_Typen,2,FALSE)),FALSE),2)/2,"")</f>
        <v/>
      </c>
      <c r="T2995" s="729" t="str">
        <f>IFERROR(ROUND(VLOOKUP(N2995,Reinigungstage,IF('Gebäude-Typen'!$C$6&lt;&gt;0,'Gebäude-Typen'!$C$6,VLOOKUP(C2995,Gebäude_Typen,2,FALSE)),FALSE),2)/2,"")</f>
        <v/>
      </c>
      <c r="U2995" s="730">
        <f t="shared" si="442"/>
        <v>17.98</v>
      </c>
      <c r="V2995" s="731" t="str">
        <f>IFERROR(INDEX('2. Raumgruppen'!$A$1:$Y$33,MATCH(IF(ISERROR(SEARCH(" ",M2995,1)),MID(M2995,1,3),MID(M2995,1,SEARCH(" ",M2995,1)-1)),'2. Raumgruppen'!$B:$B,0),IF(ISERROR(SEARCH(" ",M2995,1)),MATCH('2. Raumgruppen'!$L$8,'2. Raumgruppen'!$8:$8,0),MATCH(MID(M2995,SEARCH(" ",M2995,1)+1,3),'2. Raumgruppen'!$8:$8,0))),"")</f>
        <v/>
      </c>
      <c r="W2995" s="731" t="str">
        <f>IFERROR(INDEX('2. Raumgruppen'!$A$1:$Y$33,MATCH(IF(ISERROR(SEARCH(" ",N2995,1)),MID(N2995,1,3),MID(N2995,1,SEARCH(" ",N2995,1)-1)),'2. Raumgruppen'!$B:$B,0),IF(ISERROR(SEARCH(" ",N2995,1)),MATCH('2. Raumgruppen'!$L$8,'2. Raumgruppen'!$8:$8,0),MATCH(MID(N2995,SEARCH(" ",N2995,1)+1,3),'2. Raumgruppen'!$8:$8,0))),"")</f>
        <v/>
      </c>
      <c r="X2995" s="732" t="str">
        <f t="shared" si="443"/>
        <v/>
      </c>
      <c r="Y2995" s="732" t="str">
        <f t="shared" si="444"/>
        <v/>
      </c>
      <c r="Z2995" s="733" t="str">
        <f t="shared" si="445"/>
        <v/>
      </c>
      <c r="AA2995" s="732" t="str">
        <f t="shared" si="446"/>
        <v/>
      </c>
      <c r="AB2995" s="643"/>
      <c r="AC2995" s="276"/>
      <c r="AD2995" s="277"/>
      <c r="AE2995" s="278"/>
      <c r="AF2995" s="278" t="str">
        <f t="shared" si="438"/>
        <v/>
      </c>
      <c r="AG2995" s="278"/>
      <c r="AH2995" s="279">
        <f t="shared" si="439"/>
        <v>17.98</v>
      </c>
      <c r="AI2995" s="279" t="str">
        <f t="shared" si="440"/>
        <v/>
      </c>
      <c r="AJ2995" s="279" t="str">
        <f t="shared" si="441"/>
        <v/>
      </c>
      <c r="AK2995" s="278"/>
      <c r="AL2995" s="278"/>
      <c r="AM2995" s="278"/>
      <c r="AN2995" s="278"/>
      <c r="AO2995" s="262"/>
      <c r="AP2995" s="262"/>
      <c r="AQ2995" s="262"/>
      <c r="AR2995" s="262"/>
      <c r="AS2995" s="262"/>
      <c r="AT2995" s="262"/>
      <c r="AU2995" s="262"/>
      <c r="AV2995" s="262"/>
      <c r="AW2995" s="264"/>
      <c r="AX2995" s="262"/>
      <c r="AY2995" s="262"/>
      <c r="AZ2995" s="262"/>
    </row>
    <row r="2996" spans="1:72" ht="27" hidden="1" customHeight="1">
      <c r="B2996" s="639">
        <v>2982</v>
      </c>
      <c r="C2996" s="639"/>
      <c r="D2996" s="640"/>
      <c r="E2996" s="640"/>
      <c r="F2996" s="640" t="str">
        <f>IFERROR(VLOOKUP(C2996,'Gebäude-Typen'!$A$7:$D$215,4,FALSE),"")</f>
        <v/>
      </c>
      <c r="G2996" s="641"/>
      <c r="H2996" s="640"/>
      <c r="I2996" s="639"/>
      <c r="J2996" s="640"/>
      <c r="K2996" s="642"/>
      <c r="L2996" s="639"/>
      <c r="M2996" s="639"/>
      <c r="N2996" s="639"/>
      <c r="O2996" s="639"/>
      <c r="P2996" s="734"/>
      <c r="Q2996" s="642"/>
      <c r="R2996" s="639"/>
      <c r="S2996" s="729" t="str">
        <f>IFERROR(ROUND(VLOOKUP(M2996,Reinigungstage,IF('Gebäude-Typen'!$C$6&lt;&gt;0,'Gebäude-Typen'!$C$6,VLOOKUP(C2996,Gebäude_Typen,2,FALSE)),FALSE),2)/2,"")</f>
        <v/>
      </c>
      <c r="T2996" s="729" t="str">
        <f>IFERROR(ROUND(VLOOKUP(N2996,Reinigungstage,IF('Gebäude-Typen'!$C$6&lt;&gt;0,'Gebäude-Typen'!$C$6,VLOOKUP(C2996,Gebäude_Typen,2,FALSE)),FALSE),2)/2,"")</f>
        <v/>
      </c>
      <c r="U2996" s="730">
        <f t="shared" si="442"/>
        <v>17.98</v>
      </c>
      <c r="V2996" s="731" t="str">
        <f>IFERROR(INDEX('2. Raumgruppen'!$A$1:$Y$33,MATCH(IF(ISERROR(SEARCH(" ",M2996,1)),MID(M2996,1,3),MID(M2996,1,SEARCH(" ",M2996,1)-1)),'2. Raumgruppen'!$B:$B,0),IF(ISERROR(SEARCH(" ",M2996,1)),MATCH('2. Raumgruppen'!$L$8,'2. Raumgruppen'!$8:$8,0),MATCH(MID(M2996,SEARCH(" ",M2996,1)+1,3),'2. Raumgruppen'!$8:$8,0))),"")</f>
        <v/>
      </c>
      <c r="W2996" s="731" t="str">
        <f>IFERROR(INDEX('2. Raumgruppen'!$A$1:$Y$33,MATCH(IF(ISERROR(SEARCH(" ",N2996,1)),MID(N2996,1,3),MID(N2996,1,SEARCH(" ",N2996,1)-1)),'2. Raumgruppen'!$B:$B,0),IF(ISERROR(SEARCH(" ",N2996,1)),MATCH('2. Raumgruppen'!$L$8,'2. Raumgruppen'!$8:$8,0),MATCH(MID(N2996,SEARCH(" ",N2996,1)+1,3),'2. Raumgruppen'!$8:$8,0))),"")</f>
        <v/>
      </c>
      <c r="X2996" s="732" t="str">
        <f t="shared" si="443"/>
        <v/>
      </c>
      <c r="Y2996" s="732" t="str">
        <f t="shared" si="444"/>
        <v/>
      </c>
      <c r="Z2996" s="733" t="str">
        <f t="shared" si="445"/>
        <v/>
      </c>
      <c r="AA2996" s="732" t="str">
        <f t="shared" si="446"/>
        <v/>
      </c>
      <c r="AB2996" s="643"/>
      <c r="AC2996" s="276"/>
      <c r="AD2996" s="277"/>
      <c r="AE2996" s="278"/>
      <c r="AF2996" s="278" t="str">
        <f t="shared" si="438"/>
        <v/>
      </c>
      <c r="AG2996" s="278"/>
      <c r="AH2996" s="279">
        <f t="shared" si="439"/>
        <v>17.98</v>
      </c>
      <c r="AI2996" s="279" t="str">
        <f t="shared" si="440"/>
        <v/>
      </c>
      <c r="AJ2996" s="279" t="str">
        <f t="shared" si="441"/>
        <v/>
      </c>
      <c r="AK2996" s="278"/>
      <c r="AL2996" s="278"/>
      <c r="AM2996" s="278"/>
      <c r="AN2996" s="278"/>
      <c r="AO2996" s="262"/>
      <c r="AP2996" s="262"/>
      <c r="AQ2996" s="262"/>
      <c r="AR2996" s="262"/>
      <c r="AS2996" s="262"/>
      <c r="AT2996" s="262"/>
      <c r="AU2996" s="262"/>
      <c r="AV2996" s="262"/>
      <c r="AW2996" s="262"/>
      <c r="AX2996" s="262"/>
      <c r="AY2996" s="264"/>
      <c r="AZ2996" s="264"/>
    </row>
    <row r="2997" spans="1:72" ht="27" hidden="1" customHeight="1">
      <c r="B2997" s="639">
        <v>2983</v>
      </c>
      <c r="C2997" s="639"/>
      <c r="D2997" s="640"/>
      <c r="E2997" s="640"/>
      <c r="F2997" s="640" t="str">
        <f>IFERROR(VLOOKUP(C2997,'Gebäude-Typen'!$A$7:$D$215,4,FALSE),"")</f>
        <v/>
      </c>
      <c r="G2997" s="641"/>
      <c r="H2997" s="640"/>
      <c r="I2997" s="639"/>
      <c r="J2997" s="640"/>
      <c r="K2997" s="642"/>
      <c r="L2997" s="639"/>
      <c r="M2997" s="639"/>
      <c r="N2997" s="639"/>
      <c r="O2997" s="639"/>
      <c r="P2997" s="734"/>
      <c r="Q2997" s="642"/>
      <c r="R2997" s="639"/>
      <c r="S2997" s="729" t="str">
        <f>IFERROR(ROUND(VLOOKUP(M2997,Reinigungstage,IF('Gebäude-Typen'!$C$6&lt;&gt;0,'Gebäude-Typen'!$C$6,VLOOKUP(C2997,Gebäude_Typen,2,FALSE)),FALSE),2)/2,"")</f>
        <v/>
      </c>
      <c r="T2997" s="729" t="str">
        <f>IFERROR(ROUND(VLOOKUP(N2997,Reinigungstage,IF('Gebäude-Typen'!$C$6&lt;&gt;0,'Gebäude-Typen'!$C$6,VLOOKUP(C2997,Gebäude_Typen,2,FALSE)),FALSE),2)/2,"")</f>
        <v/>
      </c>
      <c r="U2997" s="730">
        <f t="shared" si="442"/>
        <v>17.98</v>
      </c>
      <c r="V2997" s="731" t="str">
        <f>IFERROR(INDEX('2. Raumgruppen'!$A$1:$Y$33,MATCH(IF(ISERROR(SEARCH(" ",M2997,1)),MID(M2997,1,3),MID(M2997,1,SEARCH(" ",M2997,1)-1)),'2. Raumgruppen'!$B:$B,0),IF(ISERROR(SEARCH(" ",M2997,1)),MATCH('2. Raumgruppen'!$L$8,'2. Raumgruppen'!$8:$8,0),MATCH(MID(M2997,SEARCH(" ",M2997,1)+1,3),'2. Raumgruppen'!$8:$8,0))),"")</f>
        <v/>
      </c>
      <c r="W2997" s="731" t="str">
        <f>IFERROR(INDEX('2. Raumgruppen'!$A$1:$Y$33,MATCH(IF(ISERROR(SEARCH(" ",N2997,1)),MID(N2997,1,3),MID(N2997,1,SEARCH(" ",N2997,1)-1)),'2. Raumgruppen'!$B:$B,0),IF(ISERROR(SEARCH(" ",N2997,1)),MATCH('2. Raumgruppen'!$L$8,'2. Raumgruppen'!$8:$8,0),MATCH(MID(N2997,SEARCH(" ",N2997,1)+1,3),'2. Raumgruppen'!$8:$8,0))),"")</f>
        <v/>
      </c>
      <c r="X2997" s="732" t="str">
        <f t="shared" si="443"/>
        <v/>
      </c>
      <c r="Y2997" s="732" t="str">
        <f t="shared" si="444"/>
        <v/>
      </c>
      <c r="Z2997" s="733" t="str">
        <f t="shared" si="445"/>
        <v/>
      </c>
      <c r="AA2997" s="732" t="str">
        <f t="shared" si="446"/>
        <v/>
      </c>
      <c r="AB2997" s="643"/>
      <c r="AC2997" s="276"/>
      <c r="AD2997" s="277"/>
      <c r="AE2997" s="278"/>
      <c r="AF2997" s="278" t="str">
        <f t="shared" ref="AF2997:AF3060" si="447">LEFT(N2997,1)</f>
        <v/>
      </c>
      <c r="AG2997" s="278"/>
      <c r="AH2997" s="279">
        <f t="shared" ref="AH2997:AH3060" si="448">IF(U2997=SVS,U2997,"")</f>
        <v>17.98</v>
      </c>
      <c r="AI2997" s="279" t="str">
        <f t="shared" ref="AI2997:AI3060" si="449">IF(U2997=SVSg,U2997,"")</f>
        <v/>
      </c>
      <c r="AJ2997" s="279" t="str">
        <f t="shared" ref="AJ2997:AJ3060" si="450">IF(AND(U2997&lt;&gt;SVS,U2997&lt;&gt;SVSg,T2997&lt;&gt;0),U2997,"")</f>
        <v/>
      </c>
      <c r="AK2997" s="278"/>
      <c r="AL2997" s="278"/>
      <c r="AM2997" s="278"/>
      <c r="AN2997" s="278"/>
      <c r="AO2997" s="262"/>
      <c r="AP2997" s="262"/>
      <c r="AQ2997" s="262"/>
      <c r="AR2997" s="262"/>
      <c r="AS2997" s="262"/>
      <c r="AT2997" s="262"/>
      <c r="AU2997" s="262"/>
      <c r="AV2997" s="262"/>
      <c r="AW2997" s="262"/>
      <c r="AX2997" s="264"/>
      <c r="AY2997" s="262"/>
      <c r="AZ2997" s="262"/>
    </row>
    <row r="2998" spans="1:72" ht="27" hidden="1" customHeight="1">
      <c r="B2998" s="639">
        <v>2984</v>
      </c>
      <c r="C2998" s="639"/>
      <c r="D2998" s="640"/>
      <c r="E2998" s="640"/>
      <c r="F2998" s="640" t="str">
        <f>IFERROR(VLOOKUP(C2998,'Gebäude-Typen'!$A$7:$D$215,4,FALSE),"")</f>
        <v/>
      </c>
      <c r="G2998" s="641"/>
      <c r="H2998" s="640"/>
      <c r="I2998" s="639"/>
      <c r="J2998" s="640"/>
      <c r="K2998" s="642"/>
      <c r="L2998" s="639"/>
      <c r="M2998" s="639"/>
      <c r="N2998" s="639"/>
      <c r="O2998" s="639"/>
      <c r="P2998" s="734"/>
      <c r="Q2998" s="642"/>
      <c r="R2998" s="639"/>
      <c r="S2998" s="729" t="str">
        <f>IFERROR(ROUND(VLOOKUP(M2998,Reinigungstage,IF('Gebäude-Typen'!$C$6&lt;&gt;0,'Gebäude-Typen'!$C$6,VLOOKUP(C2998,Gebäude_Typen,2,FALSE)),FALSE),2)/2,"")</f>
        <v/>
      </c>
      <c r="T2998" s="729" t="str">
        <f>IFERROR(ROUND(VLOOKUP(N2998,Reinigungstage,IF('Gebäude-Typen'!$C$6&lt;&gt;0,'Gebäude-Typen'!$C$6,VLOOKUP(C2998,Gebäude_Typen,2,FALSE)),FALSE),2)/2,"")</f>
        <v/>
      </c>
      <c r="U2998" s="730">
        <f t="shared" si="442"/>
        <v>17.98</v>
      </c>
      <c r="V2998" s="731" t="str">
        <f>IFERROR(INDEX('2. Raumgruppen'!$A$1:$Y$33,MATCH(IF(ISERROR(SEARCH(" ",M2998,1)),MID(M2998,1,3),MID(M2998,1,SEARCH(" ",M2998,1)-1)),'2. Raumgruppen'!$B:$B,0),IF(ISERROR(SEARCH(" ",M2998,1)),MATCH('2. Raumgruppen'!$L$8,'2. Raumgruppen'!$8:$8,0),MATCH(MID(M2998,SEARCH(" ",M2998,1)+1,3),'2. Raumgruppen'!$8:$8,0))),"")</f>
        <v/>
      </c>
      <c r="W2998" s="731" t="str">
        <f>IFERROR(INDEX('2. Raumgruppen'!$A$1:$Y$33,MATCH(IF(ISERROR(SEARCH(" ",N2998,1)),MID(N2998,1,3),MID(N2998,1,SEARCH(" ",N2998,1)-1)),'2. Raumgruppen'!$B:$B,0),IF(ISERROR(SEARCH(" ",N2998,1)),MATCH('2. Raumgruppen'!$L$8,'2. Raumgruppen'!$8:$8,0),MATCH(MID(N2998,SEARCH(" ",N2998,1)+1,3),'2. Raumgruppen'!$8:$8,0))),"")</f>
        <v/>
      </c>
      <c r="X2998" s="732" t="str">
        <f t="shared" si="443"/>
        <v/>
      </c>
      <c r="Y2998" s="732" t="str">
        <f t="shared" si="444"/>
        <v/>
      </c>
      <c r="Z2998" s="733" t="str">
        <f t="shared" si="445"/>
        <v/>
      </c>
      <c r="AA2998" s="732" t="str">
        <f t="shared" si="446"/>
        <v/>
      </c>
      <c r="AB2998" s="643"/>
      <c r="AC2998" s="276"/>
      <c r="AD2998" s="277"/>
      <c r="AE2998" s="278"/>
      <c r="AF2998" s="278" t="str">
        <f t="shared" si="447"/>
        <v/>
      </c>
      <c r="AG2998" s="278"/>
      <c r="AH2998" s="279">
        <f t="shared" si="448"/>
        <v>17.98</v>
      </c>
      <c r="AI2998" s="279" t="str">
        <f t="shared" si="449"/>
        <v/>
      </c>
      <c r="AJ2998" s="279" t="str">
        <f t="shared" si="450"/>
        <v/>
      </c>
      <c r="AK2998" s="278"/>
      <c r="AL2998" s="278"/>
      <c r="AM2998" s="278"/>
      <c r="AN2998" s="278"/>
      <c r="AO2998" s="262"/>
      <c r="AP2998" s="262"/>
      <c r="AQ2998" s="262"/>
      <c r="AR2998" s="262"/>
      <c r="AS2998" s="262"/>
      <c r="AT2998" s="262"/>
      <c r="AU2998" s="262"/>
      <c r="AV2998" s="262"/>
      <c r="AW2998" s="262"/>
      <c r="AX2998" s="262"/>
      <c r="AY2998" s="264"/>
      <c r="AZ2998" s="278"/>
    </row>
    <row r="2999" spans="1:72" ht="27" hidden="1" customHeight="1">
      <c r="B2999" s="639">
        <v>2985</v>
      </c>
      <c r="C2999" s="639"/>
      <c r="D2999" s="640"/>
      <c r="E2999" s="640"/>
      <c r="F2999" s="640" t="str">
        <f>IFERROR(VLOOKUP(C2999,'Gebäude-Typen'!$A$7:$D$215,4,FALSE),"")</f>
        <v/>
      </c>
      <c r="G2999" s="641"/>
      <c r="H2999" s="640"/>
      <c r="I2999" s="639"/>
      <c r="J2999" s="640"/>
      <c r="K2999" s="642"/>
      <c r="L2999" s="639"/>
      <c r="M2999" s="639"/>
      <c r="N2999" s="639"/>
      <c r="O2999" s="639"/>
      <c r="P2999" s="734"/>
      <c r="Q2999" s="642"/>
      <c r="R2999" s="639"/>
      <c r="S2999" s="729" t="str">
        <f>IFERROR(ROUND(VLOOKUP(M2999,Reinigungstage,IF('Gebäude-Typen'!$C$6&lt;&gt;0,'Gebäude-Typen'!$C$6,VLOOKUP(C2999,Gebäude_Typen,2,FALSE)),FALSE),2)/2,"")</f>
        <v/>
      </c>
      <c r="T2999" s="729" t="str">
        <f>IFERROR(ROUND(VLOOKUP(N2999,Reinigungstage,IF('Gebäude-Typen'!$C$6&lt;&gt;0,'Gebäude-Typen'!$C$6,VLOOKUP(C2999,Gebäude_Typen,2,FALSE)),FALSE),2)/2,"")</f>
        <v/>
      </c>
      <c r="U2999" s="730">
        <f t="shared" si="442"/>
        <v>17.98</v>
      </c>
      <c r="V2999" s="731" t="str">
        <f>IFERROR(INDEX('2. Raumgruppen'!$A$1:$Y$33,MATCH(IF(ISERROR(SEARCH(" ",M2999,1)),MID(M2999,1,3),MID(M2999,1,SEARCH(" ",M2999,1)-1)),'2. Raumgruppen'!$B:$B,0),IF(ISERROR(SEARCH(" ",M2999,1)),MATCH('2. Raumgruppen'!$L$8,'2. Raumgruppen'!$8:$8,0),MATCH(MID(M2999,SEARCH(" ",M2999,1)+1,3),'2. Raumgruppen'!$8:$8,0))),"")</f>
        <v/>
      </c>
      <c r="W2999" s="731" t="str">
        <f>IFERROR(INDEX('2. Raumgruppen'!$A$1:$Y$33,MATCH(IF(ISERROR(SEARCH(" ",N2999,1)),MID(N2999,1,3),MID(N2999,1,SEARCH(" ",N2999,1)-1)),'2. Raumgruppen'!$B:$B,0),IF(ISERROR(SEARCH(" ",N2999,1)),MATCH('2. Raumgruppen'!$L$8,'2. Raumgruppen'!$8:$8,0),MATCH(MID(N2999,SEARCH(" ",N2999,1)+1,3),'2. Raumgruppen'!$8:$8,0))),"")</f>
        <v/>
      </c>
      <c r="X2999" s="732" t="str">
        <f t="shared" si="443"/>
        <v/>
      </c>
      <c r="Y2999" s="732" t="str">
        <f t="shared" si="444"/>
        <v/>
      </c>
      <c r="Z2999" s="733" t="str">
        <f t="shared" si="445"/>
        <v/>
      </c>
      <c r="AA2999" s="732" t="str">
        <f t="shared" si="446"/>
        <v/>
      </c>
      <c r="AB2999" s="643"/>
      <c r="AC2999" s="276"/>
      <c r="AD2999" s="277"/>
      <c r="AE2999" s="278"/>
      <c r="AF2999" s="278" t="str">
        <f t="shared" si="447"/>
        <v/>
      </c>
      <c r="AG2999" s="278"/>
      <c r="AH2999" s="279">
        <f t="shared" si="448"/>
        <v>17.98</v>
      </c>
      <c r="AI2999" s="279" t="str">
        <f t="shared" si="449"/>
        <v/>
      </c>
      <c r="AJ2999" s="279" t="str">
        <f t="shared" si="450"/>
        <v/>
      </c>
      <c r="AK2999" s="278"/>
      <c r="AL2999" s="278"/>
      <c r="AM2999" s="278"/>
      <c r="AN2999" s="278"/>
      <c r="AO2999" s="262"/>
      <c r="AP2999" s="262"/>
      <c r="AQ2999" s="262"/>
      <c r="AR2999" s="262"/>
      <c r="AS2999" s="262"/>
      <c r="AT2999" s="262"/>
      <c r="AU2999" s="262"/>
      <c r="AV2999" s="262"/>
      <c r="AW2999" s="278"/>
      <c r="AX2999" s="262"/>
      <c r="AY2999" s="262"/>
      <c r="AZ2999" s="262"/>
    </row>
    <row r="3000" spans="1:72" ht="27" hidden="1" customHeight="1">
      <c r="A3000" s="264"/>
      <c r="B3000" s="639">
        <v>2986</v>
      </c>
      <c r="C3000" s="639"/>
      <c r="D3000" s="640"/>
      <c r="E3000" s="640"/>
      <c r="F3000" s="640" t="str">
        <f>IFERROR(VLOOKUP(C3000,'Gebäude-Typen'!$A$7:$D$215,4,FALSE),"")</f>
        <v/>
      </c>
      <c r="G3000" s="641"/>
      <c r="H3000" s="640"/>
      <c r="I3000" s="639"/>
      <c r="J3000" s="640"/>
      <c r="K3000" s="642"/>
      <c r="L3000" s="639"/>
      <c r="M3000" s="639"/>
      <c r="N3000" s="639"/>
      <c r="O3000" s="639"/>
      <c r="P3000" s="734"/>
      <c r="Q3000" s="642"/>
      <c r="R3000" s="639"/>
      <c r="S3000" s="729" t="str">
        <f>IFERROR(ROUND(VLOOKUP(M3000,Reinigungstage,IF('Gebäude-Typen'!$C$6&lt;&gt;0,'Gebäude-Typen'!$C$6,VLOOKUP(C3000,Gebäude_Typen,2,FALSE)),FALSE),2)/2,"")</f>
        <v/>
      </c>
      <c r="T3000" s="729" t="str">
        <f>IFERROR(ROUND(VLOOKUP(N3000,Reinigungstage,IF('Gebäude-Typen'!$C$6&lt;&gt;0,'Gebäude-Typen'!$C$6,VLOOKUP(C3000,Gebäude_Typen,2,FALSE)),FALSE),2)/2,"")</f>
        <v/>
      </c>
      <c r="U3000" s="730">
        <f t="shared" si="442"/>
        <v>17.98</v>
      </c>
      <c r="V3000" s="731" t="str">
        <f>IFERROR(INDEX('2. Raumgruppen'!$A$1:$Y$33,MATCH(IF(ISERROR(SEARCH(" ",M3000,1)),MID(M3000,1,3),MID(M3000,1,SEARCH(" ",M3000,1)-1)),'2. Raumgruppen'!$B:$B,0),IF(ISERROR(SEARCH(" ",M3000,1)),MATCH('2. Raumgruppen'!$L$8,'2. Raumgruppen'!$8:$8,0),MATCH(MID(M3000,SEARCH(" ",M3000,1)+1,3),'2. Raumgruppen'!$8:$8,0))),"")</f>
        <v/>
      </c>
      <c r="W3000" s="731" t="str">
        <f>IFERROR(INDEX('2. Raumgruppen'!$A$1:$Y$33,MATCH(IF(ISERROR(SEARCH(" ",N3000,1)),MID(N3000,1,3),MID(N3000,1,SEARCH(" ",N3000,1)-1)),'2. Raumgruppen'!$B:$B,0),IF(ISERROR(SEARCH(" ",N3000,1)),MATCH('2. Raumgruppen'!$L$8,'2. Raumgruppen'!$8:$8,0),MATCH(MID(N3000,SEARCH(" ",N3000,1)+1,3),'2. Raumgruppen'!$8:$8,0))),"")</f>
        <v/>
      </c>
      <c r="X3000" s="732" t="str">
        <f t="shared" si="443"/>
        <v/>
      </c>
      <c r="Y3000" s="732" t="str">
        <f t="shared" si="444"/>
        <v/>
      </c>
      <c r="Z3000" s="733" t="str">
        <f t="shared" si="445"/>
        <v/>
      </c>
      <c r="AA3000" s="732" t="str">
        <f t="shared" si="446"/>
        <v/>
      </c>
      <c r="AB3000" s="643"/>
      <c r="AC3000" s="276"/>
      <c r="AD3000" s="277"/>
      <c r="AE3000" s="278"/>
      <c r="AF3000" s="278" t="str">
        <f t="shared" si="447"/>
        <v/>
      </c>
      <c r="AG3000" s="278"/>
      <c r="AH3000" s="279">
        <f t="shared" si="448"/>
        <v>17.98</v>
      </c>
      <c r="AI3000" s="279" t="str">
        <f t="shared" si="449"/>
        <v/>
      </c>
      <c r="AJ3000" s="279" t="str">
        <f t="shared" si="450"/>
        <v/>
      </c>
      <c r="AK3000" s="278"/>
      <c r="AL3000" s="278"/>
      <c r="AM3000" s="278"/>
      <c r="AN3000" s="278"/>
      <c r="AO3000" s="262"/>
      <c r="AP3000" s="262"/>
      <c r="AQ3000" s="262"/>
      <c r="AR3000" s="262"/>
      <c r="AS3000" s="262"/>
      <c r="AT3000" s="262"/>
      <c r="AU3000" s="262"/>
      <c r="AV3000" s="262"/>
      <c r="AW3000" s="264"/>
      <c r="AX3000" s="262"/>
      <c r="AY3000" s="262"/>
      <c r="AZ3000" s="262"/>
    </row>
    <row r="3001" spans="1:72" ht="27" hidden="1" customHeight="1">
      <c r="B3001" s="639">
        <v>2987</v>
      </c>
      <c r="C3001" s="639"/>
      <c r="D3001" s="640"/>
      <c r="E3001" s="640"/>
      <c r="F3001" s="640" t="str">
        <f>IFERROR(VLOOKUP(C3001,'Gebäude-Typen'!$A$7:$D$215,4,FALSE),"")</f>
        <v/>
      </c>
      <c r="G3001" s="641"/>
      <c r="H3001" s="640"/>
      <c r="I3001" s="639"/>
      <c r="J3001" s="640"/>
      <c r="K3001" s="642"/>
      <c r="L3001" s="639"/>
      <c r="M3001" s="639"/>
      <c r="N3001" s="639"/>
      <c r="O3001" s="639"/>
      <c r="P3001" s="734"/>
      <c r="Q3001" s="642"/>
      <c r="R3001" s="639"/>
      <c r="S3001" s="729" t="str">
        <f>IFERROR(ROUND(VLOOKUP(M3001,Reinigungstage,IF('Gebäude-Typen'!$C$6&lt;&gt;0,'Gebäude-Typen'!$C$6,VLOOKUP(C3001,Gebäude_Typen,2,FALSE)),FALSE),2)/2,"")</f>
        <v/>
      </c>
      <c r="T3001" s="729" t="str">
        <f>IFERROR(ROUND(VLOOKUP(N3001,Reinigungstage,IF('Gebäude-Typen'!$C$6&lt;&gt;0,'Gebäude-Typen'!$C$6,VLOOKUP(C3001,Gebäude_Typen,2,FALSE)),FALSE),2)/2,"")</f>
        <v/>
      </c>
      <c r="U3001" s="730">
        <f t="shared" si="442"/>
        <v>17.98</v>
      </c>
      <c r="V3001" s="731" t="str">
        <f>IFERROR(INDEX('2. Raumgruppen'!$A$1:$Y$33,MATCH(IF(ISERROR(SEARCH(" ",M3001,1)),MID(M3001,1,3),MID(M3001,1,SEARCH(" ",M3001,1)-1)),'2. Raumgruppen'!$B:$B,0),IF(ISERROR(SEARCH(" ",M3001,1)),MATCH('2. Raumgruppen'!$L$8,'2. Raumgruppen'!$8:$8,0),MATCH(MID(M3001,SEARCH(" ",M3001,1)+1,3),'2. Raumgruppen'!$8:$8,0))),"")</f>
        <v/>
      </c>
      <c r="W3001" s="731" t="str">
        <f>IFERROR(INDEX('2. Raumgruppen'!$A$1:$Y$33,MATCH(IF(ISERROR(SEARCH(" ",N3001,1)),MID(N3001,1,3),MID(N3001,1,SEARCH(" ",N3001,1)-1)),'2. Raumgruppen'!$B:$B,0),IF(ISERROR(SEARCH(" ",N3001,1)),MATCH('2. Raumgruppen'!$L$8,'2. Raumgruppen'!$8:$8,0),MATCH(MID(N3001,SEARCH(" ",N3001,1)+1,3),'2. Raumgruppen'!$8:$8,0))),"")</f>
        <v/>
      </c>
      <c r="X3001" s="732" t="str">
        <f t="shared" si="443"/>
        <v/>
      </c>
      <c r="Y3001" s="732" t="str">
        <f t="shared" si="444"/>
        <v/>
      </c>
      <c r="Z3001" s="733" t="str">
        <f t="shared" si="445"/>
        <v/>
      </c>
      <c r="AA3001" s="732" t="str">
        <f t="shared" si="446"/>
        <v/>
      </c>
      <c r="AB3001" s="644"/>
      <c r="AC3001" s="276"/>
      <c r="AD3001" s="277"/>
      <c r="AE3001" s="278"/>
      <c r="AF3001" s="278" t="str">
        <f t="shared" si="447"/>
        <v/>
      </c>
      <c r="AG3001" s="278"/>
      <c r="AH3001" s="279">
        <f t="shared" si="448"/>
        <v>17.98</v>
      </c>
      <c r="AI3001" s="279" t="str">
        <f t="shared" si="449"/>
        <v/>
      </c>
      <c r="AJ3001" s="279" t="str">
        <f t="shared" si="450"/>
        <v/>
      </c>
      <c r="AK3001" s="278"/>
      <c r="AL3001" s="278"/>
      <c r="AM3001" s="278"/>
      <c r="AN3001" s="278"/>
      <c r="AO3001" s="262"/>
      <c r="AP3001" s="262"/>
      <c r="AQ3001" s="262"/>
      <c r="AR3001" s="262"/>
      <c r="AS3001" s="262"/>
      <c r="AT3001" s="262"/>
      <c r="AU3001" s="262"/>
      <c r="AV3001" s="262"/>
      <c r="AW3001" s="278"/>
      <c r="AX3001" s="264"/>
      <c r="AY3001" s="262"/>
      <c r="AZ3001" s="264"/>
    </row>
    <row r="3002" spans="1:72" ht="27" hidden="1" customHeight="1">
      <c r="B3002" s="639">
        <v>2988</v>
      </c>
      <c r="C3002" s="639"/>
      <c r="D3002" s="640"/>
      <c r="E3002" s="640"/>
      <c r="F3002" s="640" t="str">
        <f>IFERROR(VLOOKUP(C3002,'Gebäude-Typen'!$A$7:$D$215,4,FALSE),"")</f>
        <v/>
      </c>
      <c r="G3002" s="641"/>
      <c r="H3002" s="640"/>
      <c r="I3002" s="639"/>
      <c r="J3002" s="640"/>
      <c r="K3002" s="642"/>
      <c r="L3002" s="639"/>
      <c r="M3002" s="639"/>
      <c r="N3002" s="639"/>
      <c r="O3002" s="639"/>
      <c r="P3002" s="734"/>
      <c r="Q3002" s="642"/>
      <c r="R3002" s="639"/>
      <c r="S3002" s="729" t="str">
        <f>IFERROR(ROUND(VLOOKUP(M3002,Reinigungstage,IF('Gebäude-Typen'!$C$6&lt;&gt;0,'Gebäude-Typen'!$C$6,VLOOKUP(C3002,Gebäude_Typen,2,FALSE)),FALSE),2)/2,"")</f>
        <v/>
      </c>
      <c r="T3002" s="729" t="str">
        <f>IFERROR(ROUND(VLOOKUP(N3002,Reinigungstage,IF('Gebäude-Typen'!$C$6&lt;&gt;0,'Gebäude-Typen'!$C$6,VLOOKUP(C3002,Gebäude_Typen,2,FALSE)),FALSE),2)/2,"")</f>
        <v/>
      </c>
      <c r="U3002" s="730">
        <f t="shared" si="442"/>
        <v>17.98</v>
      </c>
      <c r="V3002" s="731" t="str">
        <f>IFERROR(INDEX('2. Raumgruppen'!$A$1:$Y$33,MATCH(IF(ISERROR(SEARCH(" ",M3002,1)),MID(M3002,1,3),MID(M3002,1,SEARCH(" ",M3002,1)-1)),'2. Raumgruppen'!$B:$B,0),IF(ISERROR(SEARCH(" ",M3002,1)),MATCH('2. Raumgruppen'!$L$8,'2. Raumgruppen'!$8:$8,0),MATCH(MID(M3002,SEARCH(" ",M3002,1)+1,3),'2. Raumgruppen'!$8:$8,0))),"")</f>
        <v/>
      </c>
      <c r="W3002" s="731" t="str">
        <f>IFERROR(INDEX('2. Raumgruppen'!$A$1:$Y$33,MATCH(IF(ISERROR(SEARCH(" ",N3002,1)),MID(N3002,1,3),MID(N3002,1,SEARCH(" ",N3002,1)-1)),'2. Raumgruppen'!$B:$B,0),IF(ISERROR(SEARCH(" ",N3002,1)),MATCH('2. Raumgruppen'!$L$8,'2. Raumgruppen'!$8:$8,0),MATCH(MID(N3002,SEARCH(" ",N3002,1)+1,3),'2. Raumgruppen'!$8:$8,0))),"")</f>
        <v/>
      </c>
      <c r="X3002" s="732" t="str">
        <f t="shared" si="443"/>
        <v/>
      </c>
      <c r="Y3002" s="732" t="str">
        <f t="shared" si="444"/>
        <v/>
      </c>
      <c r="Z3002" s="733" t="str">
        <f t="shared" si="445"/>
        <v/>
      </c>
      <c r="AA3002" s="732" t="str">
        <f t="shared" si="446"/>
        <v/>
      </c>
      <c r="AB3002" s="643"/>
      <c r="AC3002" s="276"/>
      <c r="AD3002" s="277"/>
      <c r="AE3002" s="278"/>
      <c r="AF3002" s="278" t="str">
        <f t="shared" si="447"/>
        <v/>
      </c>
      <c r="AG3002" s="278"/>
      <c r="AH3002" s="279">
        <f t="shared" si="448"/>
        <v>17.98</v>
      </c>
      <c r="AI3002" s="279" t="str">
        <f t="shared" si="449"/>
        <v/>
      </c>
      <c r="AJ3002" s="279" t="str">
        <f t="shared" si="450"/>
        <v/>
      </c>
      <c r="AK3002" s="278"/>
      <c r="AL3002" s="278"/>
      <c r="AM3002" s="278"/>
      <c r="AN3002" s="278"/>
      <c r="AO3002" s="262"/>
      <c r="AP3002" s="262"/>
      <c r="AQ3002" s="262"/>
      <c r="AR3002" s="262"/>
      <c r="AS3002" s="262"/>
      <c r="AT3002" s="262"/>
      <c r="AU3002" s="262"/>
      <c r="AV3002" s="262"/>
      <c r="AW3002" s="262"/>
      <c r="AX3002" s="264"/>
      <c r="AY3002" s="262"/>
      <c r="AZ3002" s="262"/>
    </row>
    <row r="3003" spans="1:72" s="282" customFormat="1" ht="27" hidden="1" customHeight="1">
      <c r="B3003" s="639">
        <v>2989</v>
      </c>
      <c r="C3003" s="639"/>
      <c r="D3003" s="640"/>
      <c r="E3003" s="640"/>
      <c r="F3003" s="640" t="str">
        <f>IFERROR(VLOOKUP(C3003,'Gebäude-Typen'!$A$7:$D$215,4,FALSE),"")</f>
        <v/>
      </c>
      <c r="G3003" s="641"/>
      <c r="H3003" s="640"/>
      <c r="I3003" s="639"/>
      <c r="J3003" s="640"/>
      <c r="K3003" s="642"/>
      <c r="L3003" s="639"/>
      <c r="M3003" s="639"/>
      <c r="N3003" s="639"/>
      <c r="O3003" s="639"/>
      <c r="P3003" s="734"/>
      <c r="Q3003" s="642"/>
      <c r="R3003" s="639"/>
      <c r="S3003" s="729" t="str">
        <f>IFERROR(ROUND(VLOOKUP(M3003,Reinigungstage,IF('Gebäude-Typen'!$C$6&lt;&gt;0,'Gebäude-Typen'!$C$6,VLOOKUP(C3003,Gebäude_Typen,2,FALSE)),FALSE),2)/2,"")</f>
        <v/>
      </c>
      <c r="T3003" s="729" t="str">
        <f>IFERROR(ROUND(VLOOKUP(N3003,Reinigungstage,IF('Gebäude-Typen'!$C$6&lt;&gt;0,'Gebäude-Typen'!$C$6,VLOOKUP(C3003,Gebäude_Typen,2,FALSE)),FALSE),2)/2,"")</f>
        <v/>
      </c>
      <c r="U3003" s="730">
        <f t="shared" si="442"/>
        <v>17.98</v>
      </c>
      <c r="V3003" s="731" t="str">
        <f>IFERROR(INDEX('2. Raumgruppen'!$A$1:$Y$33,MATCH(IF(ISERROR(SEARCH(" ",M3003,1)),MID(M3003,1,3),MID(M3003,1,SEARCH(" ",M3003,1)-1)),'2. Raumgruppen'!$B:$B,0),IF(ISERROR(SEARCH(" ",M3003,1)),MATCH('2. Raumgruppen'!$L$8,'2. Raumgruppen'!$8:$8,0),MATCH(MID(M3003,SEARCH(" ",M3003,1)+1,3),'2. Raumgruppen'!$8:$8,0))),"")</f>
        <v/>
      </c>
      <c r="W3003" s="731" t="str">
        <f>IFERROR(INDEX('2. Raumgruppen'!$A$1:$Y$33,MATCH(IF(ISERROR(SEARCH(" ",N3003,1)),MID(N3003,1,3),MID(N3003,1,SEARCH(" ",N3003,1)-1)),'2. Raumgruppen'!$B:$B,0),IF(ISERROR(SEARCH(" ",N3003,1)),MATCH('2. Raumgruppen'!$L$8,'2. Raumgruppen'!$8:$8,0),MATCH(MID(N3003,SEARCH(" ",N3003,1)+1,3),'2. Raumgruppen'!$8:$8,0))),"")</f>
        <v/>
      </c>
      <c r="X3003" s="732" t="str">
        <f t="shared" si="443"/>
        <v/>
      </c>
      <c r="Y3003" s="732" t="str">
        <f t="shared" si="444"/>
        <v/>
      </c>
      <c r="Z3003" s="733" t="str">
        <f t="shared" si="445"/>
        <v/>
      </c>
      <c r="AA3003" s="732" t="str">
        <f t="shared" si="446"/>
        <v/>
      </c>
      <c r="AB3003" s="643"/>
      <c r="AC3003" s="283"/>
      <c r="AD3003" s="284"/>
      <c r="AE3003" s="285"/>
      <c r="AF3003" s="278" t="str">
        <f t="shared" si="447"/>
        <v/>
      </c>
      <c r="AG3003" s="278"/>
      <c r="AH3003" s="279">
        <f t="shared" si="448"/>
        <v>17.98</v>
      </c>
      <c r="AI3003" s="279" t="str">
        <f t="shared" si="449"/>
        <v/>
      </c>
      <c r="AJ3003" s="279" t="str">
        <f t="shared" si="450"/>
        <v/>
      </c>
      <c r="AK3003" s="285"/>
      <c r="AL3003" s="285"/>
      <c r="AM3003" s="285"/>
      <c r="AN3003" s="285"/>
      <c r="AZ3003" s="286"/>
      <c r="BA3003" s="287"/>
      <c r="BB3003" s="287"/>
      <c r="BC3003" s="287"/>
      <c r="BD3003" s="287"/>
      <c r="BE3003" s="287"/>
      <c r="BF3003" s="287"/>
      <c r="BG3003" s="287"/>
      <c r="BH3003" s="287"/>
      <c r="BI3003" s="287"/>
      <c r="BJ3003" s="287"/>
      <c r="BK3003" s="287"/>
      <c r="BL3003" s="288"/>
      <c r="BM3003" s="288"/>
      <c r="BN3003" s="288"/>
      <c r="BO3003" s="288"/>
      <c r="BP3003" s="288"/>
      <c r="BQ3003" s="288"/>
      <c r="BR3003" s="287"/>
      <c r="BS3003" s="287"/>
      <c r="BT3003" s="287"/>
    </row>
    <row r="3004" spans="1:72" ht="27" hidden="1" customHeight="1">
      <c r="B3004" s="639">
        <v>2990</v>
      </c>
      <c r="C3004" s="639"/>
      <c r="D3004" s="640"/>
      <c r="E3004" s="640"/>
      <c r="F3004" s="640" t="str">
        <f>IFERROR(VLOOKUP(C3004,'Gebäude-Typen'!$A$7:$D$215,4,FALSE),"")</f>
        <v/>
      </c>
      <c r="G3004" s="641"/>
      <c r="H3004" s="640"/>
      <c r="I3004" s="639"/>
      <c r="J3004" s="640"/>
      <c r="K3004" s="642"/>
      <c r="L3004" s="639"/>
      <c r="M3004" s="639"/>
      <c r="N3004" s="639"/>
      <c r="O3004" s="639"/>
      <c r="P3004" s="734"/>
      <c r="Q3004" s="642"/>
      <c r="R3004" s="639"/>
      <c r="S3004" s="729" t="str">
        <f>IFERROR(ROUND(VLOOKUP(M3004,Reinigungstage,IF('Gebäude-Typen'!$C$6&lt;&gt;0,'Gebäude-Typen'!$C$6,VLOOKUP(C3004,Gebäude_Typen,2,FALSE)),FALSE),2)/2,"")</f>
        <v/>
      </c>
      <c r="T3004" s="729" t="str">
        <f>IFERROR(ROUND(VLOOKUP(N3004,Reinigungstage,IF('Gebäude-Typen'!$C$6&lt;&gt;0,'Gebäude-Typen'!$C$6,VLOOKUP(C3004,Gebäude_Typen,2,FALSE)),FALSE),2)/2,"")</f>
        <v/>
      </c>
      <c r="U3004" s="730">
        <f t="shared" si="442"/>
        <v>17.98</v>
      </c>
      <c r="V3004" s="731" t="str">
        <f>IFERROR(INDEX('2. Raumgruppen'!$A$1:$Y$33,MATCH(IF(ISERROR(SEARCH(" ",M3004,1)),MID(M3004,1,3),MID(M3004,1,SEARCH(" ",M3004,1)-1)),'2. Raumgruppen'!$B:$B,0),IF(ISERROR(SEARCH(" ",M3004,1)),MATCH('2. Raumgruppen'!$L$8,'2. Raumgruppen'!$8:$8,0),MATCH(MID(M3004,SEARCH(" ",M3004,1)+1,3),'2. Raumgruppen'!$8:$8,0))),"")</f>
        <v/>
      </c>
      <c r="W3004" s="731" t="str">
        <f>IFERROR(INDEX('2. Raumgruppen'!$A$1:$Y$33,MATCH(IF(ISERROR(SEARCH(" ",N3004,1)),MID(N3004,1,3),MID(N3004,1,SEARCH(" ",N3004,1)-1)),'2. Raumgruppen'!$B:$B,0),IF(ISERROR(SEARCH(" ",N3004,1)),MATCH('2. Raumgruppen'!$L$8,'2. Raumgruppen'!$8:$8,0),MATCH(MID(N3004,SEARCH(" ",N3004,1)+1,3),'2. Raumgruppen'!$8:$8,0))),"")</f>
        <v/>
      </c>
      <c r="X3004" s="732" t="str">
        <f t="shared" si="443"/>
        <v/>
      </c>
      <c r="Y3004" s="732" t="str">
        <f t="shared" si="444"/>
        <v/>
      </c>
      <c r="Z3004" s="733" t="str">
        <f t="shared" si="445"/>
        <v/>
      </c>
      <c r="AA3004" s="732" t="str">
        <f t="shared" si="446"/>
        <v/>
      </c>
      <c r="AB3004" s="644"/>
      <c r="AC3004" s="276"/>
      <c r="AD3004" s="277"/>
      <c r="AE3004" s="278"/>
      <c r="AF3004" s="278" t="str">
        <f t="shared" si="447"/>
        <v/>
      </c>
      <c r="AG3004" s="278"/>
      <c r="AH3004" s="279">
        <f t="shared" si="448"/>
        <v>17.98</v>
      </c>
      <c r="AI3004" s="279" t="str">
        <f t="shared" si="449"/>
        <v/>
      </c>
      <c r="AJ3004" s="279" t="str">
        <f t="shared" si="450"/>
        <v/>
      </c>
      <c r="AK3004" s="278"/>
      <c r="AL3004" s="278"/>
      <c r="AM3004" s="278"/>
      <c r="AN3004" s="278"/>
      <c r="AO3004" s="262"/>
      <c r="AP3004" s="262"/>
      <c r="AQ3004" s="262"/>
      <c r="AR3004" s="262"/>
      <c r="AS3004" s="262"/>
      <c r="AT3004" s="262"/>
      <c r="AU3004" s="262"/>
      <c r="AV3004" s="262"/>
      <c r="AW3004" s="262"/>
      <c r="AX3004" s="264"/>
      <c r="AY3004" s="264"/>
      <c r="AZ3004" s="262"/>
    </row>
    <row r="3005" spans="1:72" ht="27" hidden="1" customHeight="1">
      <c r="A3005" s="264"/>
      <c r="B3005" s="639">
        <v>2991</v>
      </c>
      <c r="C3005" s="639"/>
      <c r="D3005" s="640"/>
      <c r="E3005" s="640"/>
      <c r="F3005" s="640" t="str">
        <f>IFERROR(VLOOKUP(C3005,'Gebäude-Typen'!$A$7:$D$215,4,FALSE),"")</f>
        <v/>
      </c>
      <c r="G3005" s="641"/>
      <c r="H3005" s="640"/>
      <c r="I3005" s="639"/>
      <c r="J3005" s="640"/>
      <c r="K3005" s="642"/>
      <c r="L3005" s="639"/>
      <c r="M3005" s="639"/>
      <c r="N3005" s="639"/>
      <c r="O3005" s="639"/>
      <c r="P3005" s="734"/>
      <c r="Q3005" s="642"/>
      <c r="R3005" s="639"/>
      <c r="S3005" s="729" t="str">
        <f>IFERROR(ROUND(VLOOKUP(M3005,Reinigungstage,IF('Gebäude-Typen'!$C$6&lt;&gt;0,'Gebäude-Typen'!$C$6,VLOOKUP(C3005,Gebäude_Typen,2,FALSE)),FALSE),2)/2,"")</f>
        <v/>
      </c>
      <c r="T3005" s="729" t="str">
        <f>IFERROR(ROUND(VLOOKUP(N3005,Reinigungstage,IF('Gebäude-Typen'!$C$6&lt;&gt;0,'Gebäude-Typen'!$C$6,VLOOKUP(C3005,Gebäude_Typen,2,FALSE)),FALSE),2)/2,"")</f>
        <v/>
      </c>
      <c r="U3005" s="730">
        <f t="shared" si="442"/>
        <v>17.98</v>
      </c>
      <c r="V3005" s="731" t="str">
        <f>IFERROR(INDEX('2. Raumgruppen'!$A$1:$Y$33,MATCH(IF(ISERROR(SEARCH(" ",M3005,1)),MID(M3005,1,3),MID(M3005,1,SEARCH(" ",M3005,1)-1)),'2. Raumgruppen'!$B:$B,0),IF(ISERROR(SEARCH(" ",M3005,1)),MATCH('2. Raumgruppen'!$L$8,'2. Raumgruppen'!$8:$8,0),MATCH(MID(M3005,SEARCH(" ",M3005,1)+1,3),'2. Raumgruppen'!$8:$8,0))),"")</f>
        <v/>
      </c>
      <c r="W3005" s="731" t="str">
        <f>IFERROR(INDEX('2. Raumgruppen'!$A$1:$Y$33,MATCH(IF(ISERROR(SEARCH(" ",N3005,1)),MID(N3005,1,3),MID(N3005,1,SEARCH(" ",N3005,1)-1)),'2. Raumgruppen'!$B:$B,0),IF(ISERROR(SEARCH(" ",N3005,1)),MATCH('2. Raumgruppen'!$L$8,'2. Raumgruppen'!$8:$8,0),MATCH(MID(N3005,SEARCH(" ",N3005,1)+1,3),'2. Raumgruppen'!$8:$8,0))),"")</f>
        <v/>
      </c>
      <c r="X3005" s="732" t="str">
        <f t="shared" si="443"/>
        <v/>
      </c>
      <c r="Y3005" s="732" t="str">
        <f t="shared" si="444"/>
        <v/>
      </c>
      <c r="Z3005" s="733" t="str">
        <f t="shared" si="445"/>
        <v/>
      </c>
      <c r="AA3005" s="732" t="str">
        <f t="shared" si="446"/>
        <v/>
      </c>
      <c r="AB3005" s="643"/>
      <c r="AC3005" s="276"/>
      <c r="AD3005" s="277"/>
      <c r="AE3005" s="278"/>
      <c r="AF3005" s="278" t="str">
        <f t="shared" si="447"/>
        <v/>
      </c>
      <c r="AG3005" s="278"/>
      <c r="AH3005" s="279">
        <f t="shared" si="448"/>
        <v>17.98</v>
      </c>
      <c r="AI3005" s="279" t="str">
        <f t="shared" si="449"/>
        <v/>
      </c>
      <c r="AJ3005" s="279" t="str">
        <f t="shared" si="450"/>
        <v/>
      </c>
      <c r="AK3005" s="278"/>
      <c r="AL3005" s="278"/>
      <c r="AM3005" s="278"/>
      <c r="AN3005" s="278"/>
      <c r="AO3005" s="262"/>
      <c r="AP3005" s="262"/>
      <c r="AQ3005" s="262"/>
      <c r="AR3005" s="262"/>
      <c r="AS3005" s="262"/>
      <c r="AT3005" s="262"/>
      <c r="AU3005" s="262"/>
      <c r="AV3005" s="262"/>
      <c r="AW3005" s="262"/>
      <c r="AX3005" s="262"/>
      <c r="AY3005" s="262"/>
      <c r="AZ3005" s="262"/>
    </row>
    <row r="3006" spans="1:72" s="282" customFormat="1" ht="27" hidden="1" customHeight="1">
      <c r="B3006" s="639">
        <v>2992</v>
      </c>
      <c r="C3006" s="639"/>
      <c r="D3006" s="640"/>
      <c r="E3006" s="640"/>
      <c r="F3006" s="640" t="str">
        <f>IFERROR(VLOOKUP(C3006,'Gebäude-Typen'!$A$7:$D$215,4,FALSE),"")</f>
        <v/>
      </c>
      <c r="G3006" s="641"/>
      <c r="H3006" s="640"/>
      <c r="I3006" s="639"/>
      <c r="J3006" s="640"/>
      <c r="K3006" s="642"/>
      <c r="L3006" s="639"/>
      <c r="M3006" s="639"/>
      <c r="N3006" s="639"/>
      <c r="O3006" s="639"/>
      <c r="P3006" s="734"/>
      <c r="Q3006" s="642"/>
      <c r="R3006" s="639"/>
      <c r="S3006" s="729" t="str">
        <f>IFERROR(ROUND(VLOOKUP(M3006,Reinigungstage,IF('Gebäude-Typen'!$C$6&lt;&gt;0,'Gebäude-Typen'!$C$6,VLOOKUP(C3006,Gebäude_Typen,2,FALSE)),FALSE),2)/2,"")</f>
        <v/>
      </c>
      <c r="T3006" s="729" t="str">
        <f>IFERROR(ROUND(VLOOKUP(N3006,Reinigungstage,IF('Gebäude-Typen'!$C$6&lt;&gt;0,'Gebäude-Typen'!$C$6,VLOOKUP(C3006,Gebäude_Typen,2,FALSE)),FALSE),2)/2,"")</f>
        <v/>
      </c>
      <c r="U3006" s="730">
        <f t="shared" si="442"/>
        <v>17.98</v>
      </c>
      <c r="V3006" s="731" t="str">
        <f>IFERROR(INDEX('2. Raumgruppen'!$A$1:$Y$33,MATCH(IF(ISERROR(SEARCH(" ",M3006,1)),MID(M3006,1,3),MID(M3006,1,SEARCH(" ",M3006,1)-1)),'2. Raumgruppen'!$B:$B,0),IF(ISERROR(SEARCH(" ",M3006,1)),MATCH('2. Raumgruppen'!$L$8,'2. Raumgruppen'!$8:$8,0),MATCH(MID(M3006,SEARCH(" ",M3006,1)+1,3),'2. Raumgruppen'!$8:$8,0))),"")</f>
        <v/>
      </c>
      <c r="W3006" s="731" t="str">
        <f>IFERROR(INDEX('2. Raumgruppen'!$A$1:$Y$33,MATCH(IF(ISERROR(SEARCH(" ",N3006,1)),MID(N3006,1,3),MID(N3006,1,SEARCH(" ",N3006,1)-1)),'2. Raumgruppen'!$B:$B,0),IF(ISERROR(SEARCH(" ",N3006,1)),MATCH('2. Raumgruppen'!$L$8,'2. Raumgruppen'!$8:$8,0),MATCH(MID(N3006,SEARCH(" ",N3006,1)+1,3),'2. Raumgruppen'!$8:$8,0))),"")</f>
        <v/>
      </c>
      <c r="X3006" s="732" t="str">
        <f t="shared" si="443"/>
        <v/>
      </c>
      <c r="Y3006" s="732" t="str">
        <f t="shared" si="444"/>
        <v/>
      </c>
      <c r="Z3006" s="733" t="str">
        <f t="shared" si="445"/>
        <v/>
      </c>
      <c r="AA3006" s="732" t="str">
        <f t="shared" si="446"/>
        <v/>
      </c>
      <c r="AB3006" s="643"/>
      <c r="AC3006" s="283"/>
      <c r="AD3006" s="284"/>
      <c r="AE3006" s="285"/>
      <c r="AF3006" s="278" t="str">
        <f t="shared" si="447"/>
        <v/>
      </c>
      <c r="AG3006" s="278"/>
      <c r="AH3006" s="279">
        <f t="shared" si="448"/>
        <v>17.98</v>
      </c>
      <c r="AI3006" s="279" t="str">
        <f t="shared" si="449"/>
        <v/>
      </c>
      <c r="AJ3006" s="279" t="str">
        <f t="shared" si="450"/>
        <v/>
      </c>
      <c r="AK3006" s="285"/>
      <c r="AL3006" s="285"/>
      <c r="AM3006" s="285"/>
      <c r="AN3006" s="285"/>
      <c r="AW3006" s="286"/>
      <c r="AY3006" s="286"/>
      <c r="BA3006" s="287"/>
      <c r="BB3006" s="287"/>
      <c r="BC3006" s="287"/>
      <c r="BD3006" s="287"/>
      <c r="BE3006" s="287"/>
      <c r="BF3006" s="287"/>
      <c r="BG3006" s="287"/>
      <c r="BH3006" s="287"/>
      <c r="BI3006" s="287"/>
      <c r="BJ3006" s="287"/>
      <c r="BK3006" s="287"/>
      <c r="BL3006" s="288"/>
      <c r="BM3006" s="288"/>
      <c r="BN3006" s="288"/>
      <c r="BO3006" s="288"/>
      <c r="BP3006" s="288"/>
      <c r="BQ3006" s="288"/>
      <c r="BR3006" s="287"/>
      <c r="BS3006" s="287"/>
      <c r="BT3006" s="287"/>
    </row>
    <row r="3007" spans="1:72" ht="27" hidden="1" customHeight="1">
      <c r="B3007" s="639">
        <v>2993</v>
      </c>
      <c r="C3007" s="639"/>
      <c r="D3007" s="640"/>
      <c r="E3007" s="640"/>
      <c r="F3007" s="640" t="str">
        <f>IFERROR(VLOOKUP(C3007,'Gebäude-Typen'!$A$7:$D$215,4,FALSE),"")</f>
        <v/>
      </c>
      <c r="G3007" s="641"/>
      <c r="H3007" s="640"/>
      <c r="I3007" s="639"/>
      <c r="J3007" s="640"/>
      <c r="K3007" s="642"/>
      <c r="L3007" s="639"/>
      <c r="M3007" s="639"/>
      <c r="N3007" s="639"/>
      <c r="O3007" s="639"/>
      <c r="P3007" s="734"/>
      <c r="Q3007" s="642"/>
      <c r="R3007" s="639"/>
      <c r="S3007" s="729" t="str">
        <f>IFERROR(ROUND(VLOOKUP(M3007,Reinigungstage,IF('Gebäude-Typen'!$C$6&lt;&gt;0,'Gebäude-Typen'!$C$6,VLOOKUP(C3007,Gebäude_Typen,2,FALSE)),FALSE),2)/2,"")</f>
        <v/>
      </c>
      <c r="T3007" s="729" t="str">
        <f>IFERROR(ROUND(VLOOKUP(N3007,Reinigungstage,IF('Gebäude-Typen'!$C$6&lt;&gt;0,'Gebäude-Typen'!$C$6,VLOOKUP(C3007,Gebäude_Typen,2,FALSE)),FALSE),2)/2,"")</f>
        <v/>
      </c>
      <c r="U3007" s="730">
        <f t="shared" si="442"/>
        <v>17.98</v>
      </c>
      <c r="V3007" s="731" t="str">
        <f>IFERROR(INDEX('2. Raumgruppen'!$A$1:$Y$33,MATCH(IF(ISERROR(SEARCH(" ",M3007,1)),MID(M3007,1,3),MID(M3007,1,SEARCH(" ",M3007,1)-1)),'2. Raumgruppen'!$B:$B,0),IF(ISERROR(SEARCH(" ",M3007,1)),MATCH('2. Raumgruppen'!$L$8,'2. Raumgruppen'!$8:$8,0),MATCH(MID(M3007,SEARCH(" ",M3007,1)+1,3),'2. Raumgruppen'!$8:$8,0))),"")</f>
        <v/>
      </c>
      <c r="W3007" s="731" t="str">
        <f>IFERROR(INDEX('2. Raumgruppen'!$A$1:$Y$33,MATCH(IF(ISERROR(SEARCH(" ",N3007,1)),MID(N3007,1,3),MID(N3007,1,SEARCH(" ",N3007,1)-1)),'2. Raumgruppen'!$B:$B,0),IF(ISERROR(SEARCH(" ",N3007,1)),MATCH('2. Raumgruppen'!$L$8,'2. Raumgruppen'!$8:$8,0),MATCH(MID(N3007,SEARCH(" ",N3007,1)+1,3),'2. Raumgruppen'!$8:$8,0))),"")</f>
        <v/>
      </c>
      <c r="X3007" s="732" t="str">
        <f t="shared" si="443"/>
        <v/>
      </c>
      <c r="Y3007" s="732" t="str">
        <f t="shared" si="444"/>
        <v/>
      </c>
      <c r="Z3007" s="733" t="str">
        <f t="shared" si="445"/>
        <v/>
      </c>
      <c r="AA3007" s="732" t="str">
        <f t="shared" si="446"/>
        <v/>
      </c>
      <c r="AB3007" s="643"/>
      <c r="AC3007" s="276"/>
      <c r="AD3007" s="277"/>
      <c r="AE3007" s="278"/>
      <c r="AF3007" s="278" t="str">
        <f t="shared" si="447"/>
        <v/>
      </c>
      <c r="AG3007" s="278"/>
      <c r="AH3007" s="279">
        <f t="shared" si="448"/>
        <v>17.98</v>
      </c>
      <c r="AI3007" s="279" t="str">
        <f t="shared" si="449"/>
        <v/>
      </c>
      <c r="AJ3007" s="279" t="str">
        <f t="shared" si="450"/>
        <v/>
      </c>
      <c r="AK3007" s="278"/>
      <c r="AL3007" s="278"/>
      <c r="AM3007" s="278"/>
      <c r="AN3007" s="278"/>
      <c r="AO3007" s="262"/>
      <c r="AP3007" s="262"/>
      <c r="AQ3007" s="262"/>
      <c r="AR3007" s="262"/>
      <c r="AS3007" s="262"/>
      <c r="AT3007" s="262"/>
      <c r="AU3007" s="262"/>
      <c r="AV3007" s="262"/>
      <c r="AW3007" s="264"/>
      <c r="AX3007" s="262"/>
      <c r="AY3007" s="264"/>
      <c r="AZ3007" s="264"/>
    </row>
    <row r="3008" spans="1:72" ht="27" hidden="1" customHeight="1">
      <c r="B3008" s="639">
        <v>2994</v>
      </c>
      <c r="C3008" s="639"/>
      <c r="D3008" s="640"/>
      <c r="E3008" s="640"/>
      <c r="F3008" s="640" t="str">
        <f>IFERROR(VLOOKUP(C3008,'Gebäude-Typen'!$A$7:$D$215,4,FALSE),"")</f>
        <v/>
      </c>
      <c r="G3008" s="641"/>
      <c r="H3008" s="640"/>
      <c r="I3008" s="639"/>
      <c r="J3008" s="640"/>
      <c r="K3008" s="642"/>
      <c r="L3008" s="639"/>
      <c r="M3008" s="639"/>
      <c r="N3008" s="639"/>
      <c r="O3008" s="639"/>
      <c r="P3008" s="734"/>
      <c r="Q3008" s="642"/>
      <c r="R3008" s="639"/>
      <c r="S3008" s="729" t="str">
        <f>IFERROR(ROUND(VLOOKUP(M3008,Reinigungstage,IF('Gebäude-Typen'!$C$6&lt;&gt;0,'Gebäude-Typen'!$C$6,VLOOKUP(C3008,Gebäude_Typen,2,FALSE)),FALSE),2)/2,"")</f>
        <v/>
      </c>
      <c r="T3008" s="729" t="str">
        <f>IFERROR(ROUND(VLOOKUP(N3008,Reinigungstage,IF('Gebäude-Typen'!$C$6&lt;&gt;0,'Gebäude-Typen'!$C$6,VLOOKUP(C3008,Gebäude_Typen,2,FALSE)),FALSE),2)/2,"")</f>
        <v/>
      </c>
      <c r="U3008" s="730">
        <f t="shared" si="442"/>
        <v>17.98</v>
      </c>
      <c r="V3008" s="731" t="str">
        <f>IFERROR(INDEX('2. Raumgruppen'!$A$1:$Y$33,MATCH(IF(ISERROR(SEARCH(" ",M3008,1)),MID(M3008,1,3),MID(M3008,1,SEARCH(" ",M3008,1)-1)),'2. Raumgruppen'!$B:$B,0),IF(ISERROR(SEARCH(" ",M3008,1)),MATCH('2. Raumgruppen'!$L$8,'2. Raumgruppen'!$8:$8,0),MATCH(MID(M3008,SEARCH(" ",M3008,1)+1,3),'2. Raumgruppen'!$8:$8,0))),"")</f>
        <v/>
      </c>
      <c r="W3008" s="731" t="str">
        <f>IFERROR(INDEX('2. Raumgruppen'!$A$1:$Y$33,MATCH(IF(ISERROR(SEARCH(" ",N3008,1)),MID(N3008,1,3),MID(N3008,1,SEARCH(" ",N3008,1)-1)),'2. Raumgruppen'!$B:$B,0),IF(ISERROR(SEARCH(" ",N3008,1)),MATCH('2. Raumgruppen'!$L$8,'2. Raumgruppen'!$8:$8,0),MATCH(MID(N3008,SEARCH(" ",N3008,1)+1,3),'2. Raumgruppen'!$8:$8,0))),"")</f>
        <v/>
      </c>
      <c r="X3008" s="732" t="str">
        <f t="shared" si="443"/>
        <v/>
      </c>
      <c r="Y3008" s="732" t="str">
        <f t="shared" si="444"/>
        <v/>
      </c>
      <c r="Z3008" s="733" t="str">
        <f t="shared" si="445"/>
        <v/>
      </c>
      <c r="AA3008" s="732" t="str">
        <f t="shared" si="446"/>
        <v/>
      </c>
      <c r="AB3008" s="643"/>
      <c r="AC3008" s="276"/>
      <c r="AD3008" s="277"/>
      <c r="AE3008" s="278"/>
      <c r="AF3008" s="278" t="str">
        <f t="shared" si="447"/>
        <v/>
      </c>
      <c r="AG3008" s="278"/>
      <c r="AH3008" s="279">
        <f t="shared" si="448"/>
        <v>17.98</v>
      </c>
      <c r="AI3008" s="279" t="str">
        <f t="shared" si="449"/>
        <v/>
      </c>
      <c r="AJ3008" s="279" t="str">
        <f t="shared" si="450"/>
        <v/>
      </c>
      <c r="AK3008" s="278"/>
      <c r="AL3008" s="278"/>
      <c r="AM3008" s="278"/>
      <c r="AN3008" s="278"/>
      <c r="AO3008" s="262"/>
      <c r="AP3008" s="262"/>
      <c r="AQ3008" s="262"/>
      <c r="AR3008" s="262"/>
      <c r="AS3008" s="262"/>
      <c r="AT3008" s="262"/>
      <c r="AU3008" s="262"/>
      <c r="AV3008" s="262"/>
      <c r="AW3008" s="262"/>
      <c r="AX3008" s="262"/>
      <c r="AY3008" s="262"/>
      <c r="AZ3008" s="264"/>
    </row>
    <row r="3009" spans="2:52" ht="27" hidden="1" customHeight="1">
      <c r="B3009" s="639">
        <v>2995</v>
      </c>
      <c r="C3009" s="639"/>
      <c r="D3009" s="640"/>
      <c r="E3009" s="640"/>
      <c r="F3009" s="640" t="str">
        <f>IFERROR(VLOOKUP(C3009,'Gebäude-Typen'!$A$7:$D$215,4,FALSE),"")</f>
        <v/>
      </c>
      <c r="G3009" s="641"/>
      <c r="H3009" s="640"/>
      <c r="I3009" s="639"/>
      <c r="J3009" s="640"/>
      <c r="K3009" s="642"/>
      <c r="L3009" s="639"/>
      <c r="M3009" s="639"/>
      <c r="N3009" s="639"/>
      <c r="O3009" s="639"/>
      <c r="P3009" s="734"/>
      <c r="Q3009" s="642"/>
      <c r="R3009" s="639"/>
      <c r="S3009" s="729" t="str">
        <f>IFERROR(ROUND(VLOOKUP(M3009,Reinigungstage,IF('Gebäude-Typen'!$C$6&lt;&gt;0,'Gebäude-Typen'!$C$6,VLOOKUP(C3009,Gebäude_Typen,2,FALSE)),FALSE),2)/2,"")</f>
        <v/>
      </c>
      <c r="T3009" s="729" t="str">
        <f>IFERROR(ROUND(VLOOKUP(N3009,Reinigungstage,IF('Gebäude-Typen'!$C$6&lt;&gt;0,'Gebäude-Typen'!$C$6,VLOOKUP(C3009,Gebäude_Typen,2,FALSE)),FALSE),2)/2,"")</f>
        <v/>
      </c>
      <c r="U3009" s="730">
        <f t="shared" si="442"/>
        <v>17.98</v>
      </c>
      <c r="V3009" s="731" t="str">
        <f>IFERROR(INDEX('2. Raumgruppen'!$A$1:$Y$33,MATCH(IF(ISERROR(SEARCH(" ",M3009,1)),MID(M3009,1,3),MID(M3009,1,SEARCH(" ",M3009,1)-1)),'2. Raumgruppen'!$B:$B,0),IF(ISERROR(SEARCH(" ",M3009,1)),MATCH('2. Raumgruppen'!$L$8,'2. Raumgruppen'!$8:$8,0),MATCH(MID(M3009,SEARCH(" ",M3009,1)+1,3),'2. Raumgruppen'!$8:$8,0))),"")</f>
        <v/>
      </c>
      <c r="W3009" s="731" t="str">
        <f>IFERROR(INDEX('2. Raumgruppen'!$A$1:$Y$33,MATCH(IF(ISERROR(SEARCH(" ",N3009,1)),MID(N3009,1,3),MID(N3009,1,SEARCH(" ",N3009,1)-1)),'2. Raumgruppen'!$B:$B,0),IF(ISERROR(SEARCH(" ",N3009,1)),MATCH('2. Raumgruppen'!$L$8,'2. Raumgruppen'!$8:$8,0),MATCH(MID(N3009,SEARCH(" ",N3009,1)+1,3),'2. Raumgruppen'!$8:$8,0))),"")</f>
        <v/>
      </c>
      <c r="X3009" s="732" t="str">
        <f t="shared" si="443"/>
        <v/>
      </c>
      <c r="Y3009" s="732" t="str">
        <f t="shared" si="444"/>
        <v/>
      </c>
      <c r="Z3009" s="733" t="str">
        <f t="shared" si="445"/>
        <v/>
      </c>
      <c r="AA3009" s="732" t="str">
        <f t="shared" si="446"/>
        <v/>
      </c>
      <c r="AB3009" s="643"/>
      <c r="AC3009" s="276"/>
      <c r="AD3009" s="277"/>
      <c r="AE3009" s="278"/>
      <c r="AF3009" s="278" t="str">
        <f t="shared" si="447"/>
        <v/>
      </c>
      <c r="AG3009" s="278"/>
      <c r="AH3009" s="279">
        <f t="shared" si="448"/>
        <v>17.98</v>
      </c>
      <c r="AI3009" s="279" t="str">
        <f t="shared" si="449"/>
        <v/>
      </c>
      <c r="AJ3009" s="279" t="str">
        <f t="shared" si="450"/>
        <v/>
      </c>
      <c r="AK3009" s="278"/>
      <c r="AL3009" s="278"/>
      <c r="AM3009" s="278"/>
      <c r="AN3009" s="278"/>
      <c r="AO3009" s="262"/>
      <c r="AP3009" s="262"/>
      <c r="AQ3009" s="262"/>
      <c r="AR3009" s="262"/>
      <c r="AS3009" s="262"/>
      <c r="AT3009" s="262"/>
      <c r="AU3009" s="262"/>
      <c r="AV3009" s="262"/>
      <c r="AW3009" s="262"/>
      <c r="AX3009" s="262"/>
      <c r="AY3009" s="262"/>
      <c r="AZ3009" s="262"/>
    </row>
    <row r="3010" spans="2:52" ht="27" hidden="1" customHeight="1">
      <c r="B3010" s="639">
        <v>2996</v>
      </c>
      <c r="C3010" s="639"/>
      <c r="D3010" s="640"/>
      <c r="E3010" s="640"/>
      <c r="F3010" s="640" t="str">
        <f>IFERROR(VLOOKUP(C3010,'Gebäude-Typen'!$A$7:$D$215,4,FALSE),"")</f>
        <v/>
      </c>
      <c r="G3010" s="641"/>
      <c r="H3010" s="640"/>
      <c r="I3010" s="639"/>
      <c r="J3010" s="640"/>
      <c r="K3010" s="642"/>
      <c r="L3010" s="639"/>
      <c r="M3010" s="639"/>
      <c r="N3010" s="639"/>
      <c r="O3010" s="639"/>
      <c r="P3010" s="734"/>
      <c r="Q3010" s="642"/>
      <c r="R3010" s="639"/>
      <c r="S3010" s="729" t="str">
        <f>IFERROR(ROUND(VLOOKUP(M3010,Reinigungstage,IF('Gebäude-Typen'!$C$6&lt;&gt;0,'Gebäude-Typen'!$C$6,VLOOKUP(C3010,Gebäude_Typen,2,FALSE)),FALSE),2)/2,"")</f>
        <v/>
      </c>
      <c r="T3010" s="729" t="str">
        <f>IFERROR(ROUND(VLOOKUP(N3010,Reinigungstage,IF('Gebäude-Typen'!$C$6&lt;&gt;0,'Gebäude-Typen'!$C$6,VLOOKUP(C3010,Gebäude_Typen,2,FALSE)),FALSE),2)/2,"")</f>
        <v/>
      </c>
      <c r="U3010" s="730">
        <f t="shared" si="442"/>
        <v>17.98</v>
      </c>
      <c r="V3010" s="731" t="str">
        <f>IFERROR(INDEX('2. Raumgruppen'!$A$1:$Y$33,MATCH(IF(ISERROR(SEARCH(" ",M3010,1)),MID(M3010,1,3),MID(M3010,1,SEARCH(" ",M3010,1)-1)),'2. Raumgruppen'!$B:$B,0),IF(ISERROR(SEARCH(" ",M3010,1)),MATCH('2. Raumgruppen'!$L$8,'2. Raumgruppen'!$8:$8,0),MATCH(MID(M3010,SEARCH(" ",M3010,1)+1,3),'2. Raumgruppen'!$8:$8,0))),"")</f>
        <v/>
      </c>
      <c r="W3010" s="731" t="str">
        <f>IFERROR(INDEX('2. Raumgruppen'!$A$1:$Y$33,MATCH(IF(ISERROR(SEARCH(" ",N3010,1)),MID(N3010,1,3),MID(N3010,1,SEARCH(" ",N3010,1)-1)),'2. Raumgruppen'!$B:$B,0),IF(ISERROR(SEARCH(" ",N3010,1)),MATCH('2. Raumgruppen'!$L$8,'2. Raumgruppen'!$8:$8,0),MATCH(MID(N3010,SEARCH(" ",N3010,1)+1,3),'2. Raumgruppen'!$8:$8,0))),"")</f>
        <v/>
      </c>
      <c r="X3010" s="732" t="str">
        <f t="shared" si="443"/>
        <v/>
      </c>
      <c r="Y3010" s="732" t="str">
        <f t="shared" si="444"/>
        <v/>
      </c>
      <c r="Z3010" s="733" t="str">
        <f t="shared" si="445"/>
        <v/>
      </c>
      <c r="AA3010" s="732" t="str">
        <f t="shared" si="446"/>
        <v/>
      </c>
      <c r="AB3010" s="643"/>
      <c r="AC3010" s="276"/>
      <c r="AD3010" s="277"/>
      <c r="AE3010" s="278"/>
      <c r="AF3010" s="278" t="str">
        <f t="shared" si="447"/>
        <v/>
      </c>
      <c r="AG3010" s="278"/>
      <c r="AH3010" s="279">
        <f t="shared" si="448"/>
        <v>17.98</v>
      </c>
      <c r="AI3010" s="279" t="str">
        <f t="shared" si="449"/>
        <v/>
      </c>
      <c r="AJ3010" s="279" t="str">
        <f t="shared" si="450"/>
        <v/>
      </c>
      <c r="AK3010" s="278"/>
      <c r="AL3010" s="278"/>
      <c r="AM3010" s="278"/>
      <c r="AN3010" s="278"/>
      <c r="AO3010" s="262"/>
      <c r="AP3010" s="262"/>
      <c r="AQ3010" s="262"/>
      <c r="AR3010" s="262"/>
      <c r="AS3010" s="262"/>
      <c r="AT3010" s="262"/>
      <c r="AU3010" s="262"/>
      <c r="AV3010" s="262"/>
      <c r="AW3010" s="262"/>
      <c r="AX3010" s="264"/>
      <c r="AY3010" s="264"/>
      <c r="AZ3010" s="262"/>
    </row>
    <row r="3011" spans="2:52" ht="27" hidden="1" customHeight="1">
      <c r="B3011" s="639">
        <v>2997</v>
      </c>
      <c r="C3011" s="639"/>
      <c r="D3011" s="640"/>
      <c r="E3011" s="640"/>
      <c r="F3011" s="640" t="str">
        <f>IFERROR(VLOOKUP(C3011,'Gebäude-Typen'!$A$7:$D$215,4,FALSE),"")</f>
        <v/>
      </c>
      <c r="G3011" s="641"/>
      <c r="H3011" s="640"/>
      <c r="I3011" s="639"/>
      <c r="J3011" s="640"/>
      <c r="K3011" s="642"/>
      <c r="L3011" s="639"/>
      <c r="M3011" s="639"/>
      <c r="N3011" s="639"/>
      <c r="O3011" s="639"/>
      <c r="P3011" s="734"/>
      <c r="Q3011" s="642"/>
      <c r="R3011" s="639"/>
      <c r="S3011" s="729" t="str">
        <f>IFERROR(ROUND(VLOOKUP(M3011,Reinigungstage,IF('Gebäude-Typen'!$C$6&lt;&gt;0,'Gebäude-Typen'!$C$6,VLOOKUP(C3011,Gebäude_Typen,2,FALSE)),FALSE),2)/2,"")</f>
        <v/>
      </c>
      <c r="T3011" s="729" t="str">
        <f>IFERROR(ROUND(VLOOKUP(N3011,Reinigungstage,IF('Gebäude-Typen'!$C$6&lt;&gt;0,'Gebäude-Typen'!$C$6,VLOOKUP(C3011,Gebäude_Typen,2,FALSE)),FALSE),2)/2,"")</f>
        <v/>
      </c>
      <c r="U3011" s="730">
        <f t="shared" si="442"/>
        <v>17.98</v>
      </c>
      <c r="V3011" s="731" t="str">
        <f>IFERROR(INDEX('2. Raumgruppen'!$A$1:$Y$33,MATCH(IF(ISERROR(SEARCH(" ",M3011,1)),MID(M3011,1,3),MID(M3011,1,SEARCH(" ",M3011,1)-1)),'2. Raumgruppen'!$B:$B,0),IF(ISERROR(SEARCH(" ",M3011,1)),MATCH('2. Raumgruppen'!$L$8,'2. Raumgruppen'!$8:$8,0),MATCH(MID(M3011,SEARCH(" ",M3011,1)+1,3),'2. Raumgruppen'!$8:$8,0))),"")</f>
        <v/>
      </c>
      <c r="W3011" s="731" t="str">
        <f>IFERROR(INDEX('2. Raumgruppen'!$A$1:$Y$33,MATCH(IF(ISERROR(SEARCH(" ",N3011,1)),MID(N3011,1,3),MID(N3011,1,SEARCH(" ",N3011,1)-1)),'2. Raumgruppen'!$B:$B,0),IF(ISERROR(SEARCH(" ",N3011,1)),MATCH('2. Raumgruppen'!$L$8,'2. Raumgruppen'!$8:$8,0),MATCH(MID(N3011,SEARCH(" ",N3011,1)+1,3),'2. Raumgruppen'!$8:$8,0))),"")</f>
        <v/>
      </c>
      <c r="X3011" s="732" t="str">
        <f t="shared" si="443"/>
        <v/>
      </c>
      <c r="Y3011" s="732" t="str">
        <f t="shared" si="444"/>
        <v/>
      </c>
      <c r="Z3011" s="733" t="str">
        <f t="shared" si="445"/>
        <v/>
      </c>
      <c r="AA3011" s="732" t="str">
        <f t="shared" si="446"/>
        <v/>
      </c>
      <c r="AB3011" s="643"/>
      <c r="AC3011" s="276"/>
      <c r="AD3011" s="277"/>
      <c r="AE3011" s="278"/>
      <c r="AF3011" s="278" t="str">
        <f t="shared" si="447"/>
        <v/>
      </c>
      <c r="AG3011" s="278"/>
      <c r="AH3011" s="279">
        <f t="shared" si="448"/>
        <v>17.98</v>
      </c>
      <c r="AI3011" s="279" t="str">
        <f t="shared" si="449"/>
        <v/>
      </c>
      <c r="AJ3011" s="279" t="str">
        <f t="shared" si="450"/>
        <v/>
      </c>
      <c r="AK3011" s="278"/>
      <c r="AL3011" s="278"/>
      <c r="AM3011" s="278"/>
      <c r="AN3011" s="278"/>
      <c r="AO3011" s="262"/>
      <c r="AP3011" s="262"/>
      <c r="AQ3011" s="262"/>
      <c r="AR3011" s="262"/>
      <c r="AS3011" s="262"/>
      <c r="AT3011" s="262"/>
      <c r="AU3011" s="262"/>
      <c r="AV3011" s="262"/>
      <c r="AW3011" s="264"/>
      <c r="AX3011" s="262"/>
      <c r="AY3011" s="262"/>
      <c r="AZ3011" s="262"/>
    </row>
    <row r="3012" spans="2:52" ht="27" hidden="1" customHeight="1">
      <c r="B3012" s="639">
        <v>2998</v>
      </c>
      <c r="C3012" s="639"/>
      <c r="D3012" s="640"/>
      <c r="E3012" s="640"/>
      <c r="F3012" s="640" t="str">
        <f>IFERROR(VLOOKUP(C3012,'Gebäude-Typen'!$A$7:$D$215,4,FALSE),"")</f>
        <v/>
      </c>
      <c r="G3012" s="641"/>
      <c r="H3012" s="640"/>
      <c r="I3012" s="639"/>
      <c r="J3012" s="640"/>
      <c r="K3012" s="642"/>
      <c r="L3012" s="639"/>
      <c r="M3012" s="639"/>
      <c r="N3012" s="639"/>
      <c r="O3012" s="639"/>
      <c r="P3012" s="734"/>
      <c r="Q3012" s="642"/>
      <c r="R3012" s="639"/>
      <c r="S3012" s="729" t="str">
        <f>IFERROR(ROUND(VLOOKUP(M3012,Reinigungstage,IF('Gebäude-Typen'!$C$6&lt;&gt;0,'Gebäude-Typen'!$C$6,VLOOKUP(C3012,Gebäude_Typen,2,FALSE)),FALSE),2)/2,"")</f>
        <v/>
      </c>
      <c r="T3012" s="729" t="str">
        <f>IFERROR(ROUND(VLOOKUP(N3012,Reinigungstage,IF('Gebäude-Typen'!$C$6&lt;&gt;0,'Gebäude-Typen'!$C$6,VLOOKUP(C3012,Gebäude_Typen,2,FALSE)),FALSE),2)/2,"")</f>
        <v/>
      </c>
      <c r="U3012" s="730">
        <f t="shared" si="442"/>
        <v>17.98</v>
      </c>
      <c r="V3012" s="731" t="str">
        <f>IFERROR(INDEX('2. Raumgruppen'!$A$1:$Y$33,MATCH(IF(ISERROR(SEARCH(" ",M3012,1)),MID(M3012,1,3),MID(M3012,1,SEARCH(" ",M3012,1)-1)),'2. Raumgruppen'!$B:$B,0),IF(ISERROR(SEARCH(" ",M3012,1)),MATCH('2. Raumgruppen'!$L$8,'2. Raumgruppen'!$8:$8,0),MATCH(MID(M3012,SEARCH(" ",M3012,1)+1,3),'2. Raumgruppen'!$8:$8,0))),"")</f>
        <v/>
      </c>
      <c r="W3012" s="731" t="str">
        <f>IFERROR(INDEX('2. Raumgruppen'!$A$1:$Y$33,MATCH(IF(ISERROR(SEARCH(" ",N3012,1)),MID(N3012,1,3),MID(N3012,1,SEARCH(" ",N3012,1)-1)),'2. Raumgruppen'!$B:$B,0),IF(ISERROR(SEARCH(" ",N3012,1)),MATCH('2. Raumgruppen'!$L$8,'2. Raumgruppen'!$8:$8,0),MATCH(MID(N3012,SEARCH(" ",N3012,1)+1,3),'2. Raumgruppen'!$8:$8,0))),"")</f>
        <v/>
      </c>
      <c r="X3012" s="732" t="str">
        <f t="shared" si="443"/>
        <v/>
      </c>
      <c r="Y3012" s="732" t="str">
        <f t="shared" si="444"/>
        <v/>
      </c>
      <c r="Z3012" s="733" t="str">
        <f t="shared" si="445"/>
        <v/>
      </c>
      <c r="AA3012" s="732" t="str">
        <f t="shared" si="446"/>
        <v/>
      </c>
      <c r="AB3012" s="643"/>
      <c r="AC3012" s="276"/>
      <c r="AD3012" s="277"/>
      <c r="AE3012" s="278"/>
      <c r="AF3012" s="278" t="str">
        <f t="shared" si="447"/>
        <v/>
      </c>
      <c r="AG3012" s="278"/>
      <c r="AH3012" s="279">
        <f t="shared" si="448"/>
        <v>17.98</v>
      </c>
      <c r="AI3012" s="279" t="str">
        <f t="shared" si="449"/>
        <v/>
      </c>
      <c r="AJ3012" s="279" t="str">
        <f t="shared" si="450"/>
        <v/>
      </c>
      <c r="AK3012" s="278"/>
      <c r="AL3012" s="278"/>
      <c r="AM3012" s="278"/>
      <c r="AN3012" s="278"/>
      <c r="AO3012" s="262"/>
      <c r="AP3012" s="262"/>
      <c r="AQ3012" s="262"/>
      <c r="AR3012" s="262"/>
      <c r="AS3012" s="262"/>
      <c r="AT3012" s="262"/>
      <c r="AU3012" s="262"/>
      <c r="AV3012" s="262"/>
      <c r="AW3012" s="262"/>
      <c r="AX3012" s="264"/>
      <c r="AY3012" s="262"/>
      <c r="AZ3012" s="264"/>
    </row>
    <row r="3013" spans="2:52" ht="27" hidden="1" customHeight="1">
      <c r="B3013" s="639">
        <v>2999</v>
      </c>
      <c r="C3013" s="639"/>
      <c r="D3013" s="640"/>
      <c r="E3013" s="640"/>
      <c r="F3013" s="640" t="str">
        <f>IFERROR(VLOOKUP(C3013,'Gebäude-Typen'!$A$7:$D$215,4,FALSE),"")</f>
        <v/>
      </c>
      <c r="G3013" s="641"/>
      <c r="H3013" s="640"/>
      <c r="I3013" s="639"/>
      <c r="J3013" s="640"/>
      <c r="K3013" s="642"/>
      <c r="L3013" s="639"/>
      <c r="M3013" s="639"/>
      <c r="N3013" s="639"/>
      <c r="O3013" s="639"/>
      <c r="P3013" s="734"/>
      <c r="Q3013" s="642"/>
      <c r="R3013" s="639"/>
      <c r="S3013" s="729" t="str">
        <f>IFERROR(ROUND(VLOOKUP(M3013,Reinigungstage,IF('Gebäude-Typen'!$C$6&lt;&gt;0,'Gebäude-Typen'!$C$6,VLOOKUP(C3013,Gebäude_Typen,2,FALSE)),FALSE),2)/2,"")</f>
        <v/>
      </c>
      <c r="T3013" s="729" t="str">
        <f>IFERROR(ROUND(VLOOKUP(N3013,Reinigungstage,IF('Gebäude-Typen'!$C$6&lt;&gt;0,'Gebäude-Typen'!$C$6,VLOOKUP(C3013,Gebäude_Typen,2,FALSE)),FALSE),2)/2,"")</f>
        <v/>
      </c>
      <c r="U3013" s="730">
        <f t="shared" si="442"/>
        <v>17.98</v>
      </c>
      <c r="V3013" s="731" t="str">
        <f>IFERROR(INDEX('2. Raumgruppen'!$A$1:$Y$33,MATCH(IF(ISERROR(SEARCH(" ",M3013,1)),MID(M3013,1,3),MID(M3013,1,SEARCH(" ",M3013,1)-1)),'2. Raumgruppen'!$B:$B,0),IF(ISERROR(SEARCH(" ",M3013,1)),MATCH('2. Raumgruppen'!$L$8,'2. Raumgruppen'!$8:$8,0),MATCH(MID(M3013,SEARCH(" ",M3013,1)+1,3),'2. Raumgruppen'!$8:$8,0))),"")</f>
        <v/>
      </c>
      <c r="W3013" s="731" t="str">
        <f>IFERROR(INDEX('2. Raumgruppen'!$A$1:$Y$33,MATCH(IF(ISERROR(SEARCH(" ",N3013,1)),MID(N3013,1,3),MID(N3013,1,SEARCH(" ",N3013,1)-1)),'2. Raumgruppen'!$B:$B,0),IF(ISERROR(SEARCH(" ",N3013,1)),MATCH('2. Raumgruppen'!$L$8,'2. Raumgruppen'!$8:$8,0),MATCH(MID(N3013,SEARCH(" ",N3013,1)+1,3),'2. Raumgruppen'!$8:$8,0))),"")</f>
        <v/>
      </c>
      <c r="X3013" s="732" t="str">
        <f t="shared" si="443"/>
        <v/>
      </c>
      <c r="Y3013" s="732" t="str">
        <f t="shared" si="444"/>
        <v/>
      </c>
      <c r="Z3013" s="733" t="str">
        <f t="shared" si="445"/>
        <v/>
      </c>
      <c r="AA3013" s="732" t="str">
        <f t="shared" si="446"/>
        <v/>
      </c>
      <c r="AB3013" s="643"/>
      <c r="AC3013" s="276"/>
      <c r="AD3013" s="277"/>
      <c r="AE3013" s="278"/>
      <c r="AF3013" s="278" t="str">
        <f t="shared" si="447"/>
        <v/>
      </c>
      <c r="AG3013" s="278"/>
      <c r="AH3013" s="279">
        <f t="shared" si="448"/>
        <v>17.98</v>
      </c>
      <c r="AI3013" s="279" t="str">
        <f t="shared" si="449"/>
        <v/>
      </c>
      <c r="AJ3013" s="279" t="str">
        <f t="shared" si="450"/>
        <v/>
      </c>
      <c r="AK3013" s="278"/>
      <c r="AL3013" s="278"/>
      <c r="AM3013" s="278"/>
      <c r="AN3013" s="278"/>
      <c r="AO3013" s="262"/>
      <c r="AP3013" s="262"/>
      <c r="AQ3013" s="262"/>
      <c r="AR3013" s="262"/>
      <c r="AS3013" s="262"/>
      <c r="AT3013" s="262"/>
      <c r="AU3013" s="262"/>
      <c r="AV3013" s="262"/>
      <c r="AW3013" s="264"/>
      <c r="AX3013" s="264"/>
      <c r="AY3013" s="262"/>
      <c r="AZ3013" s="262"/>
    </row>
    <row r="3014" spans="2:52" ht="27" hidden="1" customHeight="1">
      <c r="B3014" s="639">
        <v>3000</v>
      </c>
      <c r="C3014" s="639"/>
      <c r="D3014" s="640"/>
      <c r="E3014" s="640"/>
      <c r="F3014" s="640" t="str">
        <f>IFERROR(VLOOKUP(C3014,'Gebäude-Typen'!$A$7:$D$215,4,FALSE),"")</f>
        <v/>
      </c>
      <c r="G3014" s="641"/>
      <c r="H3014" s="640"/>
      <c r="I3014" s="639"/>
      <c r="J3014" s="640"/>
      <c r="K3014" s="642"/>
      <c r="L3014" s="639"/>
      <c r="M3014" s="639"/>
      <c r="N3014" s="639"/>
      <c r="O3014" s="639"/>
      <c r="P3014" s="734"/>
      <c r="Q3014" s="642"/>
      <c r="R3014" s="639"/>
      <c r="S3014" s="729" t="str">
        <f>IFERROR(ROUND(VLOOKUP(M3014,Reinigungstage,IF('Gebäude-Typen'!$C$6&lt;&gt;0,'Gebäude-Typen'!$C$6,VLOOKUP(C3014,Gebäude_Typen,2,FALSE)),FALSE),2)/2,"")</f>
        <v/>
      </c>
      <c r="T3014" s="729" t="str">
        <f>IFERROR(ROUND(VLOOKUP(N3014,Reinigungstage,IF('Gebäude-Typen'!$C$6&lt;&gt;0,'Gebäude-Typen'!$C$6,VLOOKUP(C3014,Gebäude_Typen,2,FALSE)),FALSE),2)/2,"")</f>
        <v/>
      </c>
      <c r="U3014" s="730">
        <f t="shared" si="442"/>
        <v>17.98</v>
      </c>
      <c r="V3014" s="731" t="str">
        <f>IFERROR(INDEX('2. Raumgruppen'!$A$1:$Y$33,MATCH(IF(ISERROR(SEARCH(" ",M3014,1)),MID(M3014,1,3),MID(M3014,1,SEARCH(" ",M3014,1)-1)),'2. Raumgruppen'!$B:$B,0),IF(ISERROR(SEARCH(" ",M3014,1)),MATCH('2. Raumgruppen'!$L$8,'2. Raumgruppen'!$8:$8,0),MATCH(MID(M3014,SEARCH(" ",M3014,1)+1,3),'2. Raumgruppen'!$8:$8,0))),"")</f>
        <v/>
      </c>
      <c r="W3014" s="731" t="str">
        <f>IFERROR(INDEX('2. Raumgruppen'!$A$1:$Y$33,MATCH(IF(ISERROR(SEARCH(" ",N3014,1)),MID(N3014,1,3),MID(N3014,1,SEARCH(" ",N3014,1)-1)),'2. Raumgruppen'!$B:$B,0),IF(ISERROR(SEARCH(" ",N3014,1)),MATCH('2. Raumgruppen'!$L$8,'2. Raumgruppen'!$8:$8,0),MATCH(MID(N3014,SEARCH(" ",N3014,1)+1,3),'2. Raumgruppen'!$8:$8,0))),"")</f>
        <v/>
      </c>
      <c r="X3014" s="732" t="str">
        <f t="shared" si="443"/>
        <v/>
      </c>
      <c r="Y3014" s="732" t="str">
        <f t="shared" si="444"/>
        <v/>
      </c>
      <c r="Z3014" s="733" t="str">
        <f t="shared" si="445"/>
        <v/>
      </c>
      <c r="AA3014" s="732" t="str">
        <f t="shared" si="446"/>
        <v/>
      </c>
      <c r="AB3014" s="643"/>
      <c r="AC3014" s="276"/>
      <c r="AD3014" s="277"/>
      <c r="AE3014" s="278"/>
      <c r="AF3014" s="278" t="str">
        <f t="shared" si="447"/>
        <v/>
      </c>
      <c r="AG3014" s="278"/>
      <c r="AH3014" s="279">
        <f t="shared" si="448"/>
        <v>17.98</v>
      </c>
      <c r="AI3014" s="279" t="str">
        <f t="shared" si="449"/>
        <v/>
      </c>
      <c r="AJ3014" s="279" t="str">
        <f t="shared" si="450"/>
        <v/>
      </c>
      <c r="AK3014" s="278"/>
      <c r="AL3014" s="278"/>
      <c r="AM3014" s="278"/>
      <c r="AN3014" s="278"/>
      <c r="AO3014" s="262"/>
      <c r="AP3014" s="262"/>
      <c r="AQ3014" s="262"/>
      <c r="AR3014" s="262"/>
      <c r="AS3014" s="262"/>
      <c r="AT3014" s="262"/>
      <c r="AU3014" s="262"/>
      <c r="AV3014" s="262"/>
      <c r="AW3014" s="278"/>
      <c r="AX3014" s="262"/>
      <c r="AY3014" s="262"/>
      <c r="AZ3014" s="264"/>
    </row>
    <row r="3015" spans="2:52" ht="27" hidden="1" customHeight="1">
      <c r="B3015" s="639">
        <v>3001</v>
      </c>
      <c r="C3015" s="639"/>
      <c r="D3015" s="640"/>
      <c r="E3015" s="640"/>
      <c r="F3015" s="640" t="str">
        <f>IFERROR(VLOOKUP(C3015,'Gebäude-Typen'!$A$7:$D$215,4,FALSE),"")</f>
        <v/>
      </c>
      <c r="G3015" s="641"/>
      <c r="H3015" s="640"/>
      <c r="I3015" s="639"/>
      <c r="J3015" s="640"/>
      <c r="K3015" s="642"/>
      <c r="L3015" s="639"/>
      <c r="M3015" s="639"/>
      <c r="N3015" s="639"/>
      <c r="O3015" s="639"/>
      <c r="P3015" s="734"/>
      <c r="Q3015" s="642"/>
      <c r="R3015" s="639"/>
      <c r="S3015" s="729" t="str">
        <f>IFERROR(ROUND(VLOOKUP(M3015,Reinigungstage,IF('Gebäude-Typen'!$C$6&lt;&gt;0,'Gebäude-Typen'!$C$6,VLOOKUP(C3015,Gebäude_Typen,2,FALSE)),FALSE),2)/2,"")</f>
        <v/>
      </c>
      <c r="T3015" s="729" t="str">
        <f>IFERROR(ROUND(VLOOKUP(N3015,Reinigungstage,IF('Gebäude-Typen'!$C$6&lt;&gt;0,'Gebäude-Typen'!$C$6,VLOOKUP(C3015,Gebäude_Typen,2,FALSE)),FALSE),2)/2,"")</f>
        <v/>
      </c>
      <c r="U3015" s="730">
        <f t="shared" si="442"/>
        <v>17.98</v>
      </c>
      <c r="V3015" s="731" t="str">
        <f>IFERROR(INDEX('2. Raumgruppen'!$A$1:$Y$33,MATCH(IF(ISERROR(SEARCH(" ",M3015,1)),MID(M3015,1,3),MID(M3015,1,SEARCH(" ",M3015,1)-1)),'2. Raumgruppen'!$B:$B,0),IF(ISERROR(SEARCH(" ",M3015,1)),MATCH('2. Raumgruppen'!$L$8,'2. Raumgruppen'!$8:$8,0),MATCH(MID(M3015,SEARCH(" ",M3015,1)+1,3),'2. Raumgruppen'!$8:$8,0))),"")</f>
        <v/>
      </c>
      <c r="W3015" s="731" t="str">
        <f>IFERROR(INDEX('2. Raumgruppen'!$A$1:$Y$33,MATCH(IF(ISERROR(SEARCH(" ",N3015,1)),MID(N3015,1,3),MID(N3015,1,SEARCH(" ",N3015,1)-1)),'2. Raumgruppen'!$B:$B,0),IF(ISERROR(SEARCH(" ",N3015,1)),MATCH('2. Raumgruppen'!$L$8,'2. Raumgruppen'!$8:$8,0),MATCH(MID(N3015,SEARCH(" ",N3015,1)+1,3),'2. Raumgruppen'!$8:$8,0))),"")</f>
        <v/>
      </c>
      <c r="X3015" s="732" t="str">
        <f t="shared" si="443"/>
        <v/>
      </c>
      <c r="Y3015" s="732" t="str">
        <f t="shared" si="444"/>
        <v/>
      </c>
      <c r="Z3015" s="733" t="str">
        <f t="shared" si="445"/>
        <v/>
      </c>
      <c r="AA3015" s="732" t="str">
        <f t="shared" si="446"/>
        <v/>
      </c>
      <c r="AB3015" s="643"/>
      <c r="AC3015" s="276"/>
      <c r="AD3015" s="277"/>
      <c r="AE3015" s="278"/>
      <c r="AF3015" s="278" t="str">
        <f t="shared" si="447"/>
        <v/>
      </c>
      <c r="AG3015" s="278"/>
      <c r="AH3015" s="279">
        <f t="shared" si="448"/>
        <v>17.98</v>
      </c>
      <c r="AI3015" s="279" t="str">
        <f t="shared" si="449"/>
        <v/>
      </c>
      <c r="AJ3015" s="279" t="str">
        <f t="shared" si="450"/>
        <v/>
      </c>
      <c r="AK3015" s="278"/>
      <c r="AL3015" s="278"/>
      <c r="AM3015" s="278"/>
      <c r="AN3015" s="278"/>
      <c r="AO3015" s="262"/>
      <c r="AP3015" s="262"/>
      <c r="AQ3015" s="262"/>
      <c r="AR3015" s="262"/>
      <c r="AS3015" s="262"/>
      <c r="AT3015" s="262"/>
      <c r="AU3015" s="262"/>
      <c r="AV3015" s="262"/>
      <c r="AW3015" s="264"/>
      <c r="AX3015" s="264"/>
      <c r="AY3015" s="262"/>
      <c r="AZ3015" s="262"/>
    </row>
    <row r="3016" spans="2:52" ht="27" hidden="1" customHeight="1">
      <c r="B3016" s="639">
        <v>3002</v>
      </c>
      <c r="C3016" s="639"/>
      <c r="D3016" s="640"/>
      <c r="E3016" s="640"/>
      <c r="F3016" s="640" t="str">
        <f>IFERROR(VLOOKUP(C3016,'Gebäude-Typen'!$A$7:$D$215,4,FALSE),"")</f>
        <v/>
      </c>
      <c r="G3016" s="641"/>
      <c r="H3016" s="640"/>
      <c r="I3016" s="639"/>
      <c r="J3016" s="640"/>
      <c r="K3016" s="642"/>
      <c r="L3016" s="639"/>
      <c r="M3016" s="639"/>
      <c r="N3016" s="639"/>
      <c r="O3016" s="639"/>
      <c r="P3016" s="734"/>
      <c r="Q3016" s="642"/>
      <c r="R3016" s="639"/>
      <c r="S3016" s="729" t="str">
        <f>IFERROR(ROUND(VLOOKUP(M3016,Reinigungstage,IF('Gebäude-Typen'!$C$6&lt;&gt;0,'Gebäude-Typen'!$C$6,VLOOKUP(C3016,Gebäude_Typen,2,FALSE)),FALSE),2)/2,"")</f>
        <v/>
      </c>
      <c r="T3016" s="729" t="str">
        <f>IFERROR(ROUND(VLOOKUP(N3016,Reinigungstage,IF('Gebäude-Typen'!$C$6&lt;&gt;0,'Gebäude-Typen'!$C$6,VLOOKUP(C3016,Gebäude_Typen,2,FALSE)),FALSE),2)/2,"")</f>
        <v/>
      </c>
      <c r="U3016" s="730">
        <f t="shared" si="442"/>
        <v>17.98</v>
      </c>
      <c r="V3016" s="731" t="str">
        <f>IFERROR(INDEX('2. Raumgruppen'!$A$1:$Y$33,MATCH(IF(ISERROR(SEARCH(" ",M3016,1)),MID(M3016,1,3),MID(M3016,1,SEARCH(" ",M3016,1)-1)),'2. Raumgruppen'!$B:$B,0),IF(ISERROR(SEARCH(" ",M3016,1)),MATCH('2. Raumgruppen'!$L$8,'2. Raumgruppen'!$8:$8,0),MATCH(MID(M3016,SEARCH(" ",M3016,1)+1,3),'2. Raumgruppen'!$8:$8,0))),"")</f>
        <v/>
      </c>
      <c r="W3016" s="731" t="str">
        <f>IFERROR(INDEX('2. Raumgruppen'!$A$1:$Y$33,MATCH(IF(ISERROR(SEARCH(" ",N3016,1)),MID(N3016,1,3),MID(N3016,1,SEARCH(" ",N3016,1)-1)),'2. Raumgruppen'!$B:$B,0),IF(ISERROR(SEARCH(" ",N3016,1)),MATCH('2. Raumgruppen'!$L$8,'2. Raumgruppen'!$8:$8,0),MATCH(MID(N3016,SEARCH(" ",N3016,1)+1,3),'2. Raumgruppen'!$8:$8,0))),"")</f>
        <v/>
      </c>
      <c r="X3016" s="732" t="str">
        <f t="shared" si="443"/>
        <v/>
      </c>
      <c r="Y3016" s="732" t="str">
        <f t="shared" si="444"/>
        <v/>
      </c>
      <c r="Z3016" s="733" t="str">
        <f t="shared" si="445"/>
        <v/>
      </c>
      <c r="AA3016" s="732" t="str">
        <f t="shared" si="446"/>
        <v/>
      </c>
      <c r="AB3016" s="643"/>
      <c r="AC3016" s="276"/>
      <c r="AD3016" s="277"/>
      <c r="AE3016" s="278"/>
      <c r="AF3016" s="278" t="str">
        <f t="shared" si="447"/>
        <v/>
      </c>
      <c r="AG3016" s="278"/>
      <c r="AH3016" s="279">
        <f t="shared" si="448"/>
        <v>17.98</v>
      </c>
      <c r="AI3016" s="279" t="str">
        <f t="shared" si="449"/>
        <v/>
      </c>
      <c r="AJ3016" s="279" t="str">
        <f t="shared" si="450"/>
        <v/>
      </c>
      <c r="AK3016" s="278"/>
      <c r="AL3016" s="278"/>
      <c r="AM3016" s="278"/>
      <c r="AN3016" s="278"/>
      <c r="AO3016" s="262"/>
      <c r="AP3016" s="262"/>
      <c r="AQ3016" s="262"/>
      <c r="AR3016" s="262"/>
      <c r="AS3016" s="262"/>
      <c r="AT3016" s="262"/>
      <c r="AU3016" s="262"/>
      <c r="AV3016" s="262"/>
      <c r="AW3016" s="262"/>
      <c r="AX3016" s="262"/>
      <c r="AY3016" s="262"/>
      <c r="AZ3016" s="264"/>
    </row>
    <row r="3017" spans="2:52" ht="27" hidden="1" customHeight="1">
      <c r="B3017" s="639">
        <v>3003</v>
      </c>
      <c r="C3017" s="639"/>
      <c r="D3017" s="640"/>
      <c r="E3017" s="640"/>
      <c r="F3017" s="640" t="str">
        <f>IFERROR(VLOOKUP(C3017,'Gebäude-Typen'!$A$7:$D$215,4,FALSE),"")</f>
        <v/>
      </c>
      <c r="G3017" s="641"/>
      <c r="H3017" s="640"/>
      <c r="I3017" s="639"/>
      <c r="J3017" s="640"/>
      <c r="K3017" s="642"/>
      <c r="L3017" s="639"/>
      <c r="M3017" s="639"/>
      <c r="N3017" s="639"/>
      <c r="O3017" s="639"/>
      <c r="P3017" s="734"/>
      <c r="Q3017" s="642"/>
      <c r="R3017" s="639"/>
      <c r="S3017" s="729" t="str">
        <f>IFERROR(ROUND(VLOOKUP(M3017,Reinigungstage,IF('Gebäude-Typen'!$C$6&lt;&gt;0,'Gebäude-Typen'!$C$6,VLOOKUP(C3017,Gebäude_Typen,2,FALSE)),FALSE),2)/2,"")</f>
        <v/>
      </c>
      <c r="T3017" s="729" t="str">
        <f>IFERROR(ROUND(VLOOKUP(N3017,Reinigungstage,IF('Gebäude-Typen'!$C$6&lt;&gt;0,'Gebäude-Typen'!$C$6,VLOOKUP(C3017,Gebäude_Typen,2,FALSE)),FALSE),2)/2,"")</f>
        <v/>
      </c>
      <c r="U3017" s="730">
        <f t="shared" si="442"/>
        <v>17.98</v>
      </c>
      <c r="V3017" s="731" t="str">
        <f>IFERROR(INDEX('2. Raumgruppen'!$A$1:$Y$33,MATCH(IF(ISERROR(SEARCH(" ",M3017,1)),MID(M3017,1,3),MID(M3017,1,SEARCH(" ",M3017,1)-1)),'2. Raumgruppen'!$B:$B,0),IF(ISERROR(SEARCH(" ",M3017,1)),MATCH('2. Raumgruppen'!$L$8,'2. Raumgruppen'!$8:$8,0),MATCH(MID(M3017,SEARCH(" ",M3017,1)+1,3),'2. Raumgruppen'!$8:$8,0))),"")</f>
        <v/>
      </c>
      <c r="W3017" s="731" t="str">
        <f>IFERROR(INDEX('2. Raumgruppen'!$A$1:$Y$33,MATCH(IF(ISERROR(SEARCH(" ",N3017,1)),MID(N3017,1,3),MID(N3017,1,SEARCH(" ",N3017,1)-1)),'2. Raumgruppen'!$B:$B,0),IF(ISERROR(SEARCH(" ",N3017,1)),MATCH('2. Raumgruppen'!$L$8,'2. Raumgruppen'!$8:$8,0),MATCH(MID(N3017,SEARCH(" ",N3017,1)+1,3),'2. Raumgruppen'!$8:$8,0))),"")</f>
        <v/>
      </c>
      <c r="X3017" s="732" t="str">
        <f t="shared" si="443"/>
        <v/>
      </c>
      <c r="Y3017" s="732" t="str">
        <f t="shared" si="444"/>
        <v/>
      </c>
      <c r="Z3017" s="733" t="str">
        <f t="shared" si="445"/>
        <v/>
      </c>
      <c r="AA3017" s="732" t="str">
        <f t="shared" si="446"/>
        <v/>
      </c>
      <c r="AB3017" s="643"/>
      <c r="AC3017" s="276"/>
      <c r="AD3017" s="277"/>
      <c r="AE3017" s="278"/>
      <c r="AF3017" s="278" t="str">
        <f t="shared" si="447"/>
        <v/>
      </c>
      <c r="AG3017" s="278"/>
      <c r="AH3017" s="279">
        <f t="shared" si="448"/>
        <v>17.98</v>
      </c>
      <c r="AI3017" s="279" t="str">
        <f t="shared" si="449"/>
        <v/>
      </c>
      <c r="AJ3017" s="279" t="str">
        <f t="shared" si="450"/>
        <v/>
      </c>
      <c r="AK3017" s="278"/>
      <c r="AL3017" s="278"/>
      <c r="AM3017" s="278"/>
      <c r="AN3017" s="278"/>
      <c r="AO3017" s="262"/>
      <c r="AP3017" s="262"/>
      <c r="AQ3017" s="262"/>
      <c r="AR3017" s="262"/>
      <c r="AS3017" s="262"/>
      <c r="AT3017" s="262"/>
      <c r="AU3017" s="262"/>
      <c r="AV3017" s="262"/>
      <c r="AW3017" s="262"/>
      <c r="AX3017" s="262"/>
      <c r="AY3017" s="262"/>
      <c r="AZ3017" s="262"/>
    </row>
    <row r="3018" spans="2:52" ht="27" hidden="1" customHeight="1">
      <c r="B3018" s="639">
        <v>3004</v>
      </c>
      <c r="C3018" s="639"/>
      <c r="D3018" s="640"/>
      <c r="E3018" s="640"/>
      <c r="F3018" s="640" t="str">
        <f>IFERROR(VLOOKUP(C3018,'Gebäude-Typen'!$A$7:$D$215,4,FALSE),"")</f>
        <v/>
      </c>
      <c r="G3018" s="641"/>
      <c r="H3018" s="640"/>
      <c r="I3018" s="639"/>
      <c r="J3018" s="640"/>
      <c r="K3018" s="642"/>
      <c r="L3018" s="639"/>
      <c r="M3018" s="639"/>
      <c r="N3018" s="639"/>
      <c r="O3018" s="639"/>
      <c r="P3018" s="734"/>
      <c r="Q3018" s="642"/>
      <c r="R3018" s="639"/>
      <c r="S3018" s="729" t="str">
        <f>IFERROR(ROUND(VLOOKUP(M3018,Reinigungstage,IF('Gebäude-Typen'!$C$6&lt;&gt;0,'Gebäude-Typen'!$C$6,VLOOKUP(C3018,Gebäude_Typen,2,FALSE)),FALSE),2)/2,"")</f>
        <v/>
      </c>
      <c r="T3018" s="729" t="str">
        <f>IFERROR(ROUND(VLOOKUP(N3018,Reinigungstage,IF('Gebäude-Typen'!$C$6&lt;&gt;0,'Gebäude-Typen'!$C$6,VLOOKUP(C3018,Gebäude_Typen,2,FALSE)),FALSE),2)/2,"")</f>
        <v/>
      </c>
      <c r="U3018" s="730">
        <f t="shared" si="442"/>
        <v>17.98</v>
      </c>
      <c r="V3018" s="731" t="str">
        <f>IFERROR(INDEX('2. Raumgruppen'!$A$1:$Y$33,MATCH(IF(ISERROR(SEARCH(" ",M3018,1)),MID(M3018,1,3),MID(M3018,1,SEARCH(" ",M3018,1)-1)),'2. Raumgruppen'!$B:$B,0),IF(ISERROR(SEARCH(" ",M3018,1)),MATCH('2. Raumgruppen'!$L$8,'2. Raumgruppen'!$8:$8,0),MATCH(MID(M3018,SEARCH(" ",M3018,1)+1,3),'2. Raumgruppen'!$8:$8,0))),"")</f>
        <v/>
      </c>
      <c r="W3018" s="731" t="str">
        <f>IFERROR(INDEX('2. Raumgruppen'!$A$1:$Y$33,MATCH(IF(ISERROR(SEARCH(" ",N3018,1)),MID(N3018,1,3),MID(N3018,1,SEARCH(" ",N3018,1)-1)),'2. Raumgruppen'!$B:$B,0),IF(ISERROR(SEARCH(" ",N3018,1)),MATCH('2. Raumgruppen'!$L$8,'2. Raumgruppen'!$8:$8,0),MATCH(MID(N3018,SEARCH(" ",N3018,1)+1,3),'2. Raumgruppen'!$8:$8,0))),"")</f>
        <v/>
      </c>
      <c r="X3018" s="732" t="str">
        <f t="shared" si="443"/>
        <v/>
      </c>
      <c r="Y3018" s="732" t="str">
        <f t="shared" si="444"/>
        <v/>
      </c>
      <c r="Z3018" s="733" t="str">
        <f t="shared" si="445"/>
        <v/>
      </c>
      <c r="AA3018" s="732" t="str">
        <f t="shared" si="446"/>
        <v/>
      </c>
      <c r="AB3018" s="643"/>
      <c r="AC3018" s="276"/>
      <c r="AD3018" s="277"/>
      <c r="AE3018" s="278"/>
      <c r="AF3018" s="278" t="str">
        <f t="shared" si="447"/>
        <v/>
      </c>
      <c r="AG3018" s="278"/>
      <c r="AH3018" s="279">
        <f t="shared" si="448"/>
        <v>17.98</v>
      </c>
      <c r="AI3018" s="279" t="str">
        <f t="shared" si="449"/>
        <v/>
      </c>
      <c r="AJ3018" s="279" t="str">
        <f t="shared" si="450"/>
        <v/>
      </c>
      <c r="AK3018" s="278"/>
      <c r="AL3018" s="278"/>
      <c r="AM3018" s="278"/>
      <c r="AN3018" s="278"/>
      <c r="AO3018" s="262"/>
      <c r="AP3018" s="262"/>
      <c r="AQ3018" s="262"/>
      <c r="AR3018" s="262"/>
      <c r="AS3018" s="262"/>
      <c r="AT3018" s="262"/>
      <c r="AU3018" s="262"/>
      <c r="AV3018" s="262"/>
      <c r="AW3018" s="264"/>
      <c r="AX3018" s="262"/>
      <c r="AY3018" s="262"/>
      <c r="AZ3018" s="262"/>
    </row>
    <row r="3019" spans="2:52" ht="27" hidden="1" customHeight="1">
      <c r="B3019" s="639">
        <v>3005</v>
      </c>
      <c r="C3019" s="639"/>
      <c r="D3019" s="640"/>
      <c r="E3019" s="640"/>
      <c r="F3019" s="640" t="str">
        <f>IFERROR(VLOOKUP(C3019,'Gebäude-Typen'!$A$7:$D$215,4,FALSE),"")</f>
        <v/>
      </c>
      <c r="G3019" s="641"/>
      <c r="H3019" s="640"/>
      <c r="I3019" s="639"/>
      <c r="J3019" s="640"/>
      <c r="K3019" s="642"/>
      <c r="L3019" s="639"/>
      <c r="M3019" s="639"/>
      <c r="N3019" s="639"/>
      <c r="O3019" s="639"/>
      <c r="P3019" s="734"/>
      <c r="Q3019" s="642"/>
      <c r="R3019" s="639"/>
      <c r="S3019" s="729" t="str">
        <f>IFERROR(ROUND(VLOOKUP(M3019,Reinigungstage,IF('Gebäude-Typen'!$C$6&lt;&gt;0,'Gebäude-Typen'!$C$6,VLOOKUP(C3019,Gebäude_Typen,2,FALSE)),FALSE),2)/2,"")</f>
        <v/>
      </c>
      <c r="T3019" s="729" t="str">
        <f>IFERROR(ROUND(VLOOKUP(N3019,Reinigungstage,IF('Gebäude-Typen'!$C$6&lt;&gt;0,'Gebäude-Typen'!$C$6,VLOOKUP(C3019,Gebäude_Typen,2,FALSE)),FALSE),2)/2,"")</f>
        <v/>
      </c>
      <c r="U3019" s="730">
        <f t="shared" si="442"/>
        <v>17.98</v>
      </c>
      <c r="V3019" s="731" t="str">
        <f>IFERROR(INDEX('2. Raumgruppen'!$A$1:$Y$33,MATCH(IF(ISERROR(SEARCH(" ",M3019,1)),MID(M3019,1,3),MID(M3019,1,SEARCH(" ",M3019,1)-1)),'2. Raumgruppen'!$B:$B,0),IF(ISERROR(SEARCH(" ",M3019,1)),MATCH('2. Raumgruppen'!$L$8,'2. Raumgruppen'!$8:$8,0),MATCH(MID(M3019,SEARCH(" ",M3019,1)+1,3),'2. Raumgruppen'!$8:$8,0))),"")</f>
        <v/>
      </c>
      <c r="W3019" s="731" t="str">
        <f>IFERROR(INDEX('2. Raumgruppen'!$A$1:$Y$33,MATCH(IF(ISERROR(SEARCH(" ",N3019,1)),MID(N3019,1,3),MID(N3019,1,SEARCH(" ",N3019,1)-1)),'2. Raumgruppen'!$B:$B,0),IF(ISERROR(SEARCH(" ",N3019,1)),MATCH('2. Raumgruppen'!$L$8,'2. Raumgruppen'!$8:$8,0),MATCH(MID(N3019,SEARCH(" ",N3019,1)+1,3),'2. Raumgruppen'!$8:$8,0))),"")</f>
        <v/>
      </c>
      <c r="X3019" s="732" t="str">
        <f t="shared" si="443"/>
        <v/>
      </c>
      <c r="Y3019" s="732" t="str">
        <f t="shared" si="444"/>
        <v/>
      </c>
      <c r="Z3019" s="733" t="str">
        <f t="shared" si="445"/>
        <v/>
      </c>
      <c r="AA3019" s="732" t="str">
        <f t="shared" si="446"/>
        <v/>
      </c>
      <c r="AB3019" s="643"/>
      <c r="AC3019" s="276"/>
      <c r="AD3019" s="277"/>
      <c r="AE3019" s="278"/>
      <c r="AF3019" s="278" t="str">
        <f t="shared" si="447"/>
        <v/>
      </c>
      <c r="AG3019" s="278"/>
      <c r="AH3019" s="279">
        <f t="shared" si="448"/>
        <v>17.98</v>
      </c>
      <c r="AI3019" s="279" t="str">
        <f t="shared" si="449"/>
        <v/>
      </c>
      <c r="AJ3019" s="279" t="str">
        <f t="shared" si="450"/>
        <v/>
      </c>
      <c r="AK3019" s="278"/>
      <c r="AL3019" s="278"/>
      <c r="AM3019" s="278"/>
      <c r="AN3019" s="278"/>
      <c r="AO3019" s="262"/>
      <c r="AP3019" s="262"/>
      <c r="AQ3019" s="262"/>
      <c r="AR3019" s="262"/>
      <c r="AS3019" s="262"/>
      <c r="AT3019" s="262"/>
      <c r="AU3019" s="262"/>
      <c r="AV3019" s="262"/>
      <c r="AW3019" s="262"/>
      <c r="AX3019" s="264"/>
      <c r="AY3019" s="264"/>
      <c r="AZ3019" s="262"/>
    </row>
    <row r="3020" spans="2:52" ht="27" hidden="1" customHeight="1">
      <c r="B3020" s="639">
        <v>3006</v>
      </c>
      <c r="C3020" s="639"/>
      <c r="D3020" s="640"/>
      <c r="E3020" s="640"/>
      <c r="F3020" s="640" t="str">
        <f>IFERROR(VLOOKUP(C3020,'Gebäude-Typen'!$A$7:$D$215,4,FALSE),"")</f>
        <v/>
      </c>
      <c r="G3020" s="641"/>
      <c r="H3020" s="640"/>
      <c r="I3020" s="639"/>
      <c r="J3020" s="640"/>
      <c r="K3020" s="642"/>
      <c r="L3020" s="639"/>
      <c r="M3020" s="639"/>
      <c r="N3020" s="639"/>
      <c r="O3020" s="639"/>
      <c r="P3020" s="734"/>
      <c r="Q3020" s="642"/>
      <c r="R3020" s="639"/>
      <c r="S3020" s="729" t="str">
        <f>IFERROR(ROUND(VLOOKUP(M3020,Reinigungstage,IF('Gebäude-Typen'!$C$6&lt;&gt;0,'Gebäude-Typen'!$C$6,VLOOKUP(C3020,Gebäude_Typen,2,FALSE)),FALSE),2)/2,"")</f>
        <v/>
      </c>
      <c r="T3020" s="729" t="str">
        <f>IFERROR(ROUND(VLOOKUP(N3020,Reinigungstage,IF('Gebäude-Typen'!$C$6&lt;&gt;0,'Gebäude-Typen'!$C$6,VLOOKUP(C3020,Gebäude_Typen,2,FALSE)),FALSE),2)/2,"")</f>
        <v/>
      </c>
      <c r="U3020" s="730">
        <f t="shared" si="442"/>
        <v>17.98</v>
      </c>
      <c r="V3020" s="731" t="str">
        <f>IFERROR(INDEX('2. Raumgruppen'!$A$1:$Y$33,MATCH(IF(ISERROR(SEARCH(" ",M3020,1)),MID(M3020,1,3),MID(M3020,1,SEARCH(" ",M3020,1)-1)),'2. Raumgruppen'!$B:$B,0),IF(ISERROR(SEARCH(" ",M3020,1)),MATCH('2. Raumgruppen'!$L$8,'2. Raumgruppen'!$8:$8,0),MATCH(MID(M3020,SEARCH(" ",M3020,1)+1,3),'2. Raumgruppen'!$8:$8,0))),"")</f>
        <v/>
      </c>
      <c r="W3020" s="731" t="str">
        <f>IFERROR(INDEX('2. Raumgruppen'!$A$1:$Y$33,MATCH(IF(ISERROR(SEARCH(" ",N3020,1)),MID(N3020,1,3),MID(N3020,1,SEARCH(" ",N3020,1)-1)),'2. Raumgruppen'!$B:$B,0),IF(ISERROR(SEARCH(" ",N3020,1)),MATCH('2. Raumgruppen'!$L$8,'2. Raumgruppen'!$8:$8,0),MATCH(MID(N3020,SEARCH(" ",N3020,1)+1,3),'2. Raumgruppen'!$8:$8,0))),"")</f>
        <v/>
      </c>
      <c r="X3020" s="732" t="str">
        <f t="shared" si="443"/>
        <v/>
      </c>
      <c r="Y3020" s="732" t="str">
        <f t="shared" si="444"/>
        <v/>
      </c>
      <c r="Z3020" s="733" t="str">
        <f t="shared" si="445"/>
        <v/>
      </c>
      <c r="AA3020" s="732" t="str">
        <f t="shared" si="446"/>
        <v/>
      </c>
      <c r="AB3020" s="643"/>
      <c r="AC3020" s="276"/>
      <c r="AD3020" s="277"/>
      <c r="AE3020" s="278"/>
      <c r="AF3020" s="278" t="str">
        <f t="shared" si="447"/>
        <v/>
      </c>
      <c r="AG3020" s="278"/>
      <c r="AH3020" s="279">
        <f t="shared" si="448"/>
        <v>17.98</v>
      </c>
      <c r="AI3020" s="279" t="str">
        <f t="shared" si="449"/>
        <v/>
      </c>
      <c r="AJ3020" s="279" t="str">
        <f t="shared" si="450"/>
        <v/>
      </c>
      <c r="AK3020" s="278"/>
      <c r="AL3020" s="278"/>
      <c r="AM3020" s="278"/>
      <c r="AN3020" s="278"/>
      <c r="AO3020" s="262"/>
      <c r="AP3020" s="262"/>
      <c r="AQ3020" s="262"/>
      <c r="AR3020" s="262"/>
      <c r="AS3020" s="262"/>
      <c r="AT3020" s="262"/>
      <c r="AU3020" s="262"/>
      <c r="AV3020" s="262"/>
      <c r="AW3020" s="264"/>
      <c r="AX3020" s="264"/>
      <c r="AY3020" s="262"/>
      <c r="AZ3020" s="264"/>
    </row>
    <row r="3021" spans="2:52" ht="27" hidden="1" customHeight="1">
      <c r="B3021" s="639">
        <v>3007</v>
      </c>
      <c r="C3021" s="639"/>
      <c r="D3021" s="640"/>
      <c r="E3021" s="640"/>
      <c r="F3021" s="640" t="str">
        <f>IFERROR(VLOOKUP(C3021,'Gebäude-Typen'!$A$7:$D$215,4,FALSE),"")</f>
        <v/>
      </c>
      <c r="G3021" s="641"/>
      <c r="H3021" s="640"/>
      <c r="I3021" s="639"/>
      <c r="J3021" s="640"/>
      <c r="K3021" s="642"/>
      <c r="L3021" s="639"/>
      <c r="M3021" s="639"/>
      <c r="N3021" s="639"/>
      <c r="O3021" s="639"/>
      <c r="P3021" s="734"/>
      <c r="Q3021" s="642"/>
      <c r="R3021" s="639"/>
      <c r="S3021" s="729" t="str">
        <f>IFERROR(ROUND(VLOOKUP(M3021,Reinigungstage,IF('Gebäude-Typen'!$C$6&lt;&gt;0,'Gebäude-Typen'!$C$6,VLOOKUP(C3021,Gebäude_Typen,2,FALSE)),FALSE),2)/2,"")</f>
        <v/>
      </c>
      <c r="T3021" s="729" t="str">
        <f>IFERROR(ROUND(VLOOKUP(N3021,Reinigungstage,IF('Gebäude-Typen'!$C$6&lt;&gt;0,'Gebäude-Typen'!$C$6,VLOOKUP(C3021,Gebäude_Typen,2,FALSE)),FALSE),2)/2,"")</f>
        <v/>
      </c>
      <c r="U3021" s="730">
        <f t="shared" si="442"/>
        <v>17.98</v>
      </c>
      <c r="V3021" s="731" t="str">
        <f>IFERROR(INDEX('2. Raumgruppen'!$A$1:$Y$33,MATCH(IF(ISERROR(SEARCH(" ",M3021,1)),MID(M3021,1,3),MID(M3021,1,SEARCH(" ",M3021,1)-1)),'2. Raumgruppen'!$B:$B,0),IF(ISERROR(SEARCH(" ",M3021,1)),MATCH('2. Raumgruppen'!$L$8,'2. Raumgruppen'!$8:$8,0),MATCH(MID(M3021,SEARCH(" ",M3021,1)+1,3),'2. Raumgruppen'!$8:$8,0))),"")</f>
        <v/>
      </c>
      <c r="W3021" s="731" t="str">
        <f>IFERROR(INDEX('2. Raumgruppen'!$A$1:$Y$33,MATCH(IF(ISERROR(SEARCH(" ",N3021,1)),MID(N3021,1,3),MID(N3021,1,SEARCH(" ",N3021,1)-1)),'2. Raumgruppen'!$B:$B,0),IF(ISERROR(SEARCH(" ",N3021,1)),MATCH('2. Raumgruppen'!$L$8,'2. Raumgruppen'!$8:$8,0),MATCH(MID(N3021,SEARCH(" ",N3021,1)+1,3),'2. Raumgruppen'!$8:$8,0))),"")</f>
        <v/>
      </c>
      <c r="X3021" s="732" t="str">
        <f t="shared" si="443"/>
        <v/>
      </c>
      <c r="Y3021" s="732" t="str">
        <f t="shared" si="444"/>
        <v/>
      </c>
      <c r="Z3021" s="733" t="str">
        <f t="shared" si="445"/>
        <v/>
      </c>
      <c r="AA3021" s="732" t="str">
        <f t="shared" si="446"/>
        <v/>
      </c>
      <c r="AB3021" s="643"/>
      <c r="AC3021" s="276"/>
      <c r="AD3021" s="277"/>
      <c r="AE3021" s="278"/>
      <c r="AF3021" s="278" t="str">
        <f t="shared" si="447"/>
        <v/>
      </c>
      <c r="AG3021" s="278"/>
      <c r="AH3021" s="279">
        <f t="shared" si="448"/>
        <v>17.98</v>
      </c>
      <c r="AI3021" s="279" t="str">
        <f t="shared" si="449"/>
        <v/>
      </c>
      <c r="AJ3021" s="279" t="str">
        <f t="shared" si="450"/>
        <v/>
      </c>
      <c r="AK3021" s="278"/>
      <c r="AL3021" s="278"/>
      <c r="AM3021" s="278"/>
      <c r="AN3021" s="278"/>
      <c r="AO3021" s="262"/>
      <c r="AP3021" s="262"/>
      <c r="AQ3021" s="262"/>
      <c r="AR3021" s="262"/>
      <c r="AS3021" s="262"/>
      <c r="AT3021" s="262"/>
      <c r="AU3021" s="262"/>
      <c r="AV3021" s="262"/>
      <c r="AW3021" s="264"/>
      <c r="AX3021" s="264"/>
      <c r="AY3021" s="264"/>
      <c r="AZ3021" s="264"/>
    </row>
    <row r="3022" spans="2:52" ht="27" hidden="1" customHeight="1">
      <c r="B3022" s="639">
        <v>3008</v>
      </c>
      <c r="C3022" s="639"/>
      <c r="D3022" s="640"/>
      <c r="E3022" s="640"/>
      <c r="F3022" s="640" t="str">
        <f>IFERROR(VLOOKUP(C3022,'Gebäude-Typen'!$A$7:$D$215,4,FALSE),"")</f>
        <v/>
      </c>
      <c r="G3022" s="641"/>
      <c r="H3022" s="640"/>
      <c r="I3022" s="639"/>
      <c r="J3022" s="640"/>
      <c r="K3022" s="642"/>
      <c r="L3022" s="639"/>
      <c r="M3022" s="639"/>
      <c r="N3022" s="639"/>
      <c r="O3022" s="639"/>
      <c r="P3022" s="734"/>
      <c r="Q3022" s="642"/>
      <c r="R3022" s="639"/>
      <c r="S3022" s="729" t="str">
        <f>IFERROR(ROUND(VLOOKUP(M3022,Reinigungstage,IF('Gebäude-Typen'!$C$6&lt;&gt;0,'Gebäude-Typen'!$C$6,VLOOKUP(C3022,Gebäude_Typen,2,FALSE)),FALSE),2)/2,"")</f>
        <v/>
      </c>
      <c r="T3022" s="729" t="str">
        <f>IFERROR(ROUND(VLOOKUP(N3022,Reinigungstage,IF('Gebäude-Typen'!$C$6&lt;&gt;0,'Gebäude-Typen'!$C$6,VLOOKUP(C3022,Gebäude_Typen,2,FALSE)),FALSE),2)/2,"")</f>
        <v/>
      </c>
      <c r="U3022" s="730">
        <f t="shared" si="442"/>
        <v>17.98</v>
      </c>
      <c r="V3022" s="731" t="str">
        <f>IFERROR(INDEX('2. Raumgruppen'!$A$1:$Y$33,MATCH(IF(ISERROR(SEARCH(" ",M3022,1)),MID(M3022,1,3),MID(M3022,1,SEARCH(" ",M3022,1)-1)),'2. Raumgruppen'!$B:$B,0),IF(ISERROR(SEARCH(" ",M3022,1)),MATCH('2. Raumgruppen'!$L$8,'2. Raumgruppen'!$8:$8,0),MATCH(MID(M3022,SEARCH(" ",M3022,1)+1,3),'2. Raumgruppen'!$8:$8,0))),"")</f>
        <v/>
      </c>
      <c r="W3022" s="731" t="str">
        <f>IFERROR(INDEX('2. Raumgruppen'!$A$1:$Y$33,MATCH(IF(ISERROR(SEARCH(" ",N3022,1)),MID(N3022,1,3),MID(N3022,1,SEARCH(" ",N3022,1)-1)),'2. Raumgruppen'!$B:$B,0),IF(ISERROR(SEARCH(" ",N3022,1)),MATCH('2. Raumgruppen'!$L$8,'2. Raumgruppen'!$8:$8,0),MATCH(MID(N3022,SEARCH(" ",N3022,1)+1,3),'2. Raumgruppen'!$8:$8,0))),"")</f>
        <v/>
      </c>
      <c r="X3022" s="732" t="str">
        <f t="shared" si="443"/>
        <v/>
      </c>
      <c r="Y3022" s="732" t="str">
        <f t="shared" si="444"/>
        <v/>
      </c>
      <c r="Z3022" s="733" t="str">
        <f t="shared" si="445"/>
        <v/>
      </c>
      <c r="AA3022" s="732" t="str">
        <f t="shared" si="446"/>
        <v/>
      </c>
      <c r="AB3022" s="643"/>
      <c r="AC3022" s="276"/>
      <c r="AD3022" s="277"/>
      <c r="AE3022" s="278"/>
      <c r="AF3022" s="278" t="str">
        <f t="shared" si="447"/>
        <v/>
      </c>
      <c r="AG3022" s="278"/>
      <c r="AH3022" s="279">
        <f t="shared" si="448"/>
        <v>17.98</v>
      </c>
      <c r="AI3022" s="279" t="str">
        <f t="shared" si="449"/>
        <v/>
      </c>
      <c r="AJ3022" s="279" t="str">
        <f t="shared" si="450"/>
        <v/>
      </c>
      <c r="AK3022" s="278"/>
      <c r="AL3022" s="278"/>
      <c r="AM3022" s="278"/>
      <c r="AN3022" s="278"/>
      <c r="AO3022" s="262"/>
      <c r="AP3022" s="262"/>
      <c r="AQ3022" s="262"/>
      <c r="AR3022" s="262"/>
      <c r="AS3022" s="262"/>
      <c r="AT3022" s="262"/>
      <c r="AU3022" s="262"/>
      <c r="AV3022" s="262"/>
      <c r="AW3022" s="264"/>
      <c r="AX3022" s="264"/>
      <c r="AY3022" s="262"/>
      <c r="AZ3022" s="262"/>
    </row>
    <row r="3023" spans="2:52" ht="27" hidden="1" customHeight="1">
      <c r="B3023" s="639">
        <v>3009</v>
      </c>
      <c r="C3023" s="639"/>
      <c r="D3023" s="640"/>
      <c r="E3023" s="640"/>
      <c r="F3023" s="640" t="str">
        <f>IFERROR(VLOOKUP(C3023,'Gebäude-Typen'!$A$7:$D$215,4,FALSE),"")</f>
        <v/>
      </c>
      <c r="G3023" s="641"/>
      <c r="H3023" s="640"/>
      <c r="I3023" s="639"/>
      <c r="J3023" s="640"/>
      <c r="K3023" s="642"/>
      <c r="L3023" s="639"/>
      <c r="M3023" s="639"/>
      <c r="N3023" s="639"/>
      <c r="O3023" s="639"/>
      <c r="P3023" s="734"/>
      <c r="Q3023" s="642"/>
      <c r="R3023" s="639"/>
      <c r="S3023" s="729" t="str">
        <f>IFERROR(ROUND(VLOOKUP(M3023,Reinigungstage,IF('Gebäude-Typen'!$C$6&lt;&gt;0,'Gebäude-Typen'!$C$6,VLOOKUP(C3023,Gebäude_Typen,2,FALSE)),FALSE),2)/2,"")</f>
        <v/>
      </c>
      <c r="T3023" s="729" t="str">
        <f>IFERROR(ROUND(VLOOKUP(N3023,Reinigungstage,IF('Gebäude-Typen'!$C$6&lt;&gt;0,'Gebäude-Typen'!$C$6,VLOOKUP(C3023,Gebäude_Typen,2,FALSE)),FALSE),2)/2,"")</f>
        <v/>
      </c>
      <c r="U3023" s="730">
        <f t="shared" ref="U3023:U3086" si="451">SVS</f>
        <v>17.98</v>
      </c>
      <c r="V3023" s="731" t="str">
        <f>IFERROR(INDEX('2. Raumgruppen'!$A$1:$Y$33,MATCH(IF(ISERROR(SEARCH(" ",M3023,1)),MID(M3023,1,3),MID(M3023,1,SEARCH(" ",M3023,1)-1)),'2. Raumgruppen'!$B:$B,0),IF(ISERROR(SEARCH(" ",M3023,1)),MATCH('2. Raumgruppen'!$L$8,'2. Raumgruppen'!$8:$8,0),MATCH(MID(M3023,SEARCH(" ",M3023,1)+1,3),'2. Raumgruppen'!$8:$8,0))),"")</f>
        <v/>
      </c>
      <c r="W3023" s="731" t="str">
        <f>IFERROR(INDEX('2. Raumgruppen'!$A$1:$Y$33,MATCH(IF(ISERROR(SEARCH(" ",N3023,1)),MID(N3023,1,3),MID(N3023,1,SEARCH(" ",N3023,1)-1)),'2. Raumgruppen'!$B:$B,0),IF(ISERROR(SEARCH(" ",N3023,1)),MATCH('2. Raumgruppen'!$L$8,'2. Raumgruppen'!$8:$8,0),MATCH(MID(N3023,SEARCH(" ",N3023,1)+1,3),'2. Raumgruppen'!$8:$8,0))),"")</f>
        <v/>
      </c>
      <c r="X3023" s="732" t="str">
        <f t="shared" ref="X3023:X3086" si="452">IFERROR(K3023*S3023,"")</f>
        <v/>
      </c>
      <c r="Y3023" s="732" t="str">
        <f t="shared" ref="Y3023:Y3086" si="453">IFERROR(K3023*T3023,"")</f>
        <v/>
      </c>
      <c r="Z3023" s="733" t="str">
        <f t="shared" ref="Z3023:Z3086" si="454">IFERROR(IF(V3023="","",(X3023/V3023)+(Y3023/W3023)),"")</f>
        <v/>
      </c>
      <c r="AA3023" s="732" t="str">
        <f t="shared" ref="AA3023:AA3086" si="455">IFERROR(Z3023*U3023,"")</f>
        <v/>
      </c>
      <c r="AB3023" s="643"/>
      <c r="AC3023" s="276"/>
      <c r="AD3023" s="277"/>
      <c r="AE3023" s="278"/>
      <c r="AF3023" s="278" t="str">
        <f t="shared" si="447"/>
        <v/>
      </c>
      <c r="AG3023" s="278"/>
      <c r="AH3023" s="279">
        <f t="shared" si="448"/>
        <v>17.98</v>
      </c>
      <c r="AI3023" s="279" t="str">
        <f t="shared" si="449"/>
        <v/>
      </c>
      <c r="AJ3023" s="279" t="str">
        <f t="shared" si="450"/>
        <v/>
      </c>
      <c r="AK3023" s="278"/>
      <c r="AL3023" s="278"/>
      <c r="AM3023" s="278"/>
      <c r="AN3023" s="278"/>
      <c r="AO3023" s="262"/>
      <c r="AP3023" s="262"/>
      <c r="AQ3023" s="262"/>
      <c r="AR3023" s="262"/>
      <c r="AS3023" s="262"/>
      <c r="AT3023" s="262"/>
      <c r="AU3023" s="262"/>
      <c r="AV3023" s="262"/>
      <c r="AW3023" s="264"/>
      <c r="AX3023" s="264"/>
      <c r="AY3023" s="278"/>
      <c r="AZ3023" s="264"/>
    </row>
    <row r="3024" spans="2:52" ht="27" hidden="1" customHeight="1">
      <c r="B3024" s="639">
        <v>3010</v>
      </c>
      <c r="C3024" s="639"/>
      <c r="D3024" s="640"/>
      <c r="E3024" s="640"/>
      <c r="F3024" s="640" t="str">
        <f>IFERROR(VLOOKUP(C3024,'Gebäude-Typen'!$A$7:$D$215,4,FALSE),"")</f>
        <v/>
      </c>
      <c r="G3024" s="641"/>
      <c r="H3024" s="640"/>
      <c r="I3024" s="639"/>
      <c r="J3024" s="640"/>
      <c r="K3024" s="642"/>
      <c r="L3024" s="639"/>
      <c r="M3024" s="639"/>
      <c r="N3024" s="639"/>
      <c r="O3024" s="639"/>
      <c r="P3024" s="734"/>
      <c r="Q3024" s="642"/>
      <c r="R3024" s="639"/>
      <c r="S3024" s="729" t="str">
        <f>IFERROR(ROUND(VLOOKUP(M3024,Reinigungstage,IF('Gebäude-Typen'!$C$6&lt;&gt;0,'Gebäude-Typen'!$C$6,VLOOKUP(C3024,Gebäude_Typen,2,FALSE)),FALSE),2)/2,"")</f>
        <v/>
      </c>
      <c r="T3024" s="729" t="str">
        <f>IFERROR(ROUND(VLOOKUP(N3024,Reinigungstage,IF('Gebäude-Typen'!$C$6&lt;&gt;0,'Gebäude-Typen'!$C$6,VLOOKUP(C3024,Gebäude_Typen,2,FALSE)),FALSE),2)/2,"")</f>
        <v/>
      </c>
      <c r="U3024" s="730">
        <f t="shared" si="451"/>
        <v>17.98</v>
      </c>
      <c r="V3024" s="731" t="str">
        <f>IFERROR(INDEX('2. Raumgruppen'!$A$1:$Y$33,MATCH(IF(ISERROR(SEARCH(" ",M3024,1)),MID(M3024,1,3),MID(M3024,1,SEARCH(" ",M3024,1)-1)),'2. Raumgruppen'!$B:$B,0),IF(ISERROR(SEARCH(" ",M3024,1)),MATCH('2. Raumgruppen'!$L$8,'2. Raumgruppen'!$8:$8,0),MATCH(MID(M3024,SEARCH(" ",M3024,1)+1,3),'2. Raumgruppen'!$8:$8,0))),"")</f>
        <v/>
      </c>
      <c r="W3024" s="731" t="str">
        <f>IFERROR(INDEX('2. Raumgruppen'!$A$1:$Y$33,MATCH(IF(ISERROR(SEARCH(" ",N3024,1)),MID(N3024,1,3),MID(N3024,1,SEARCH(" ",N3024,1)-1)),'2. Raumgruppen'!$B:$B,0),IF(ISERROR(SEARCH(" ",N3024,1)),MATCH('2. Raumgruppen'!$L$8,'2. Raumgruppen'!$8:$8,0),MATCH(MID(N3024,SEARCH(" ",N3024,1)+1,3),'2. Raumgruppen'!$8:$8,0))),"")</f>
        <v/>
      </c>
      <c r="X3024" s="732" t="str">
        <f t="shared" si="452"/>
        <v/>
      </c>
      <c r="Y3024" s="732" t="str">
        <f t="shared" si="453"/>
        <v/>
      </c>
      <c r="Z3024" s="733" t="str">
        <f t="shared" si="454"/>
        <v/>
      </c>
      <c r="AA3024" s="732" t="str">
        <f t="shared" si="455"/>
        <v/>
      </c>
      <c r="AB3024" s="643"/>
      <c r="AC3024" s="276"/>
      <c r="AD3024" s="277"/>
      <c r="AE3024" s="278"/>
      <c r="AF3024" s="278" t="str">
        <f t="shared" si="447"/>
        <v/>
      </c>
      <c r="AG3024" s="278"/>
      <c r="AH3024" s="279">
        <f t="shared" si="448"/>
        <v>17.98</v>
      </c>
      <c r="AI3024" s="279" t="str">
        <f t="shared" si="449"/>
        <v/>
      </c>
      <c r="AJ3024" s="279" t="str">
        <f t="shared" si="450"/>
        <v/>
      </c>
      <c r="AK3024" s="278"/>
      <c r="AL3024" s="278"/>
      <c r="AM3024" s="278"/>
      <c r="AN3024" s="278"/>
      <c r="AO3024" s="262"/>
      <c r="AP3024" s="262"/>
      <c r="AQ3024" s="262"/>
      <c r="AR3024" s="262"/>
      <c r="AS3024" s="262"/>
      <c r="AT3024" s="262"/>
      <c r="AU3024" s="262"/>
      <c r="AV3024" s="262"/>
      <c r="AW3024" s="264"/>
      <c r="AX3024" s="262"/>
      <c r="AY3024" s="264"/>
      <c r="AZ3024" s="262"/>
    </row>
    <row r="3025" spans="2:69" ht="27" hidden="1" customHeight="1">
      <c r="B3025" s="639">
        <v>3011</v>
      </c>
      <c r="C3025" s="639"/>
      <c r="D3025" s="640"/>
      <c r="E3025" s="640"/>
      <c r="F3025" s="640" t="str">
        <f>IFERROR(VLOOKUP(C3025,'Gebäude-Typen'!$A$7:$D$215,4,FALSE),"")</f>
        <v/>
      </c>
      <c r="G3025" s="641"/>
      <c r="H3025" s="640"/>
      <c r="I3025" s="639"/>
      <c r="J3025" s="640"/>
      <c r="K3025" s="642"/>
      <c r="L3025" s="639"/>
      <c r="M3025" s="639"/>
      <c r="N3025" s="639"/>
      <c r="O3025" s="639"/>
      <c r="P3025" s="734"/>
      <c r="Q3025" s="642"/>
      <c r="R3025" s="639"/>
      <c r="S3025" s="729" t="str">
        <f>IFERROR(ROUND(VLOOKUP(M3025,Reinigungstage,IF('Gebäude-Typen'!$C$6&lt;&gt;0,'Gebäude-Typen'!$C$6,VLOOKUP(C3025,Gebäude_Typen,2,FALSE)),FALSE),2)/2,"")</f>
        <v/>
      </c>
      <c r="T3025" s="729" t="str">
        <f>IFERROR(ROUND(VLOOKUP(N3025,Reinigungstage,IF('Gebäude-Typen'!$C$6&lt;&gt;0,'Gebäude-Typen'!$C$6,VLOOKUP(C3025,Gebäude_Typen,2,FALSE)),FALSE),2)/2,"")</f>
        <v/>
      </c>
      <c r="U3025" s="730">
        <f t="shared" si="451"/>
        <v>17.98</v>
      </c>
      <c r="V3025" s="731" t="str">
        <f>IFERROR(INDEX('2. Raumgruppen'!$A$1:$Y$33,MATCH(IF(ISERROR(SEARCH(" ",M3025,1)),MID(M3025,1,3),MID(M3025,1,SEARCH(" ",M3025,1)-1)),'2. Raumgruppen'!$B:$B,0),IF(ISERROR(SEARCH(" ",M3025,1)),MATCH('2. Raumgruppen'!$L$8,'2. Raumgruppen'!$8:$8,0),MATCH(MID(M3025,SEARCH(" ",M3025,1)+1,3),'2. Raumgruppen'!$8:$8,0))),"")</f>
        <v/>
      </c>
      <c r="W3025" s="731" t="str">
        <f>IFERROR(INDEX('2. Raumgruppen'!$A$1:$Y$33,MATCH(IF(ISERROR(SEARCH(" ",N3025,1)),MID(N3025,1,3),MID(N3025,1,SEARCH(" ",N3025,1)-1)),'2. Raumgruppen'!$B:$B,0),IF(ISERROR(SEARCH(" ",N3025,1)),MATCH('2. Raumgruppen'!$L$8,'2. Raumgruppen'!$8:$8,0),MATCH(MID(N3025,SEARCH(" ",N3025,1)+1,3),'2. Raumgruppen'!$8:$8,0))),"")</f>
        <v/>
      </c>
      <c r="X3025" s="732" t="str">
        <f t="shared" si="452"/>
        <v/>
      </c>
      <c r="Y3025" s="732" t="str">
        <f t="shared" si="453"/>
        <v/>
      </c>
      <c r="Z3025" s="733" t="str">
        <f t="shared" si="454"/>
        <v/>
      </c>
      <c r="AA3025" s="732" t="str">
        <f t="shared" si="455"/>
        <v/>
      </c>
      <c r="AB3025" s="643"/>
      <c r="AC3025" s="276"/>
      <c r="AD3025" s="277"/>
      <c r="AE3025" s="278"/>
      <c r="AF3025" s="278" t="str">
        <f t="shared" si="447"/>
        <v/>
      </c>
      <c r="AG3025" s="278"/>
      <c r="AH3025" s="279">
        <f t="shared" si="448"/>
        <v>17.98</v>
      </c>
      <c r="AI3025" s="279" t="str">
        <f t="shared" si="449"/>
        <v/>
      </c>
      <c r="AJ3025" s="279" t="str">
        <f t="shared" si="450"/>
        <v/>
      </c>
      <c r="AK3025" s="278"/>
      <c r="AL3025" s="278"/>
      <c r="AM3025" s="278"/>
      <c r="AN3025" s="278"/>
      <c r="AO3025" s="262"/>
      <c r="AP3025" s="262"/>
      <c r="AQ3025" s="262"/>
      <c r="AR3025" s="262"/>
      <c r="AS3025" s="262"/>
      <c r="AT3025" s="262"/>
      <c r="AU3025" s="262"/>
      <c r="AV3025" s="262"/>
      <c r="AW3025" s="264"/>
      <c r="AX3025" s="262"/>
      <c r="AY3025" s="262"/>
      <c r="AZ3025" s="264"/>
    </row>
    <row r="3026" spans="2:69" ht="27" hidden="1" customHeight="1">
      <c r="B3026" s="639">
        <v>3012</v>
      </c>
      <c r="C3026" s="639"/>
      <c r="D3026" s="640"/>
      <c r="E3026" s="640"/>
      <c r="F3026" s="640" t="str">
        <f>IFERROR(VLOOKUP(C3026,'Gebäude-Typen'!$A$7:$D$215,4,FALSE),"")</f>
        <v/>
      </c>
      <c r="G3026" s="641"/>
      <c r="H3026" s="640"/>
      <c r="I3026" s="639"/>
      <c r="J3026" s="640"/>
      <c r="K3026" s="642"/>
      <c r="L3026" s="639"/>
      <c r="M3026" s="639"/>
      <c r="N3026" s="639"/>
      <c r="O3026" s="639"/>
      <c r="P3026" s="734"/>
      <c r="Q3026" s="642"/>
      <c r="R3026" s="639"/>
      <c r="S3026" s="729" t="str">
        <f>IFERROR(ROUND(VLOOKUP(M3026,Reinigungstage,IF('Gebäude-Typen'!$C$6&lt;&gt;0,'Gebäude-Typen'!$C$6,VLOOKUP(C3026,Gebäude_Typen,2,FALSE)),FALSE),2)/2,"")</f>
        <v/>
      </c>
      <c r="T3026" s="729" t="str">
        <f>IFERROR(ROUND(VLOOKUP(N3026,Reinigungstage,IF('Gebäude-Typen'!$C$6&lt;&gt;0,'Gebäude-Typen'!$C$6,VLOOKUP(C3026,Gebäude_Typen,2,FALSE)),FALSE),2)/2,"")</f>
        <v/>
      </c>
      <c r="U3026" s="730">
        <f t="shared" si="451"/>
        <v>17.98</v>
      </c>
      <c r="V3026" s="731" t="str">
        <f>IFERROR(INDEX('2. Raumgruppen'!$A$1:$Y$33,MATCH(IF(ISERROR(SEARCH(" ",M3026,1)),MID(M3026,1,3),MID(M3026,1,SEARCH(" ",M3026,1)-1)),'2. Raumgruppen'!$B:$B,0),IF(ISERROR(SEARCH(" ",M3026,1)),MATCH('2. Raumgruppen'!$L$8,'2. Raumgruppen'!$8:$8,0),MATCH(MID(M3026,SEARCH(" ",M3026,1)+1,3),'2. Raumgruppen'!$8:$8,0))),"")</f>
        <v/>
      </c>
      <c r="W3026" s="731" t="str">
        <f>IFERROR(INDEX('2. Raumgruppen'!$A$1:$Y$33,MATCH(IF(ISERROR(SEARCH(" ",N3026,1)),MID(N3026,1,3),MID(N3026,1,SEARCH(" ",N3026,1)-1)),'2. Raumgruppen'!$B:$B,0),IF(ISERROR(SEARCH(" ",N3026,1)),MATCH('2. Raumgruppen'!$L$8,'2. Raumgruppen'!$8:$8,0),MATCH(MID(N3026,SEARCH(" ",N3026,1)+1,3),'2. Raumgruppen'!$8:$8,0))),"")</f>
        <v/>
      </c>
      <c r="X3026" s="732" t="str">
        <f t="shared" si="452"/>
        <v/>
      </c>
      <c r="Y3026" s="732" t="str">
        <f t="shared" si="453"/>
        <v/>
      </c>
      <c r="Z3026" s="733" t="str">
        <f t="shared" si="454"/>
        <v/>
      </c>
      <c r="AA3026" s="732" t="str">
        <f t="shared" si="455"/>
        <v/>
      </c>
      <c r="AB3026" s="643"/>
      <c r="AC3026" s="276"/>
      <c r="AD3026" s="277"/>
      <c r="AE3026" s="278"/>
      <c r="AF3026" s="278" t="str">
        <f t="shared" si="447"/>
        <v/>
      </c>
      <c r="AG3026" s="278"/>
      <c r="AH3026" s="279">
        <f t="shared" si="448"/>
        <v>17.98</v>
      </c>
      <c r="AI3026" s="279" t="str">
        <f t="shared" si="449"/>
        <v/>
      </c>
      <c r="AJ3026" s="279" t="str">
        <f t="shared" si="450"/>
        <v/>
      </c>
      <c r="AK3026" s="278"/>
      <c r="AL3026" s="278"/>
      <c r="AM3026" s="278"/>
      <c r="AN3026" s="278"/>
      <c r="AO3026" s="262"/>
      <c r="AP3026" s="262"/>
      <c r="AQ3026" s="262"/>
      <c r="AR3026" s="262"/>
      <c r="AS3026" s="262"/>
      <c r="AT3026" s="262"/>
      <c r="AU3026" s="262"/>
      <c r="AV3026" s="262"/>
      <c r="AW3026" s="264"/>
      <c r="AX3026" s="264"/>
      <c r="AY3026" s="262"/>
      <c r="AZ3026" s="264"/>
    </row>
    <row r="3027" spans="2:69" ht="27" hidden="1" customHeight="1">
      <c r="B3027" s="639">
        <v>3013</v>
      </c>
      <c r="C3027" s="639"/>
      <c r="D3027" s="640"/>
      <c r="E3027" s="640"/>
      <c r="F3027" s="640" t="str">
        <f>IFERROR(VLOOKUP(C3027,'Gebäude-Typen'!$A$7:$D$215,4,FALSE),"")</f>
        <v/>
      </c>
      <c r="G3027" s="641"/>
      <c r="H3027" s="640"/>
      <c r="I3027" s="639"/>
      <c r="J3027" s="640"/>
      <c r="K3027" s="642"/>
      <c r="L3027" s="639"/>
      <c r="M3027" s="639"/>
      <c r="N3027" s="639"/>
      <c r="O3027" s="639"/>
      <c r="P3027" s="734"/>
      <c r="Q3027" s="642"/>
      <c r="R3027" s="639"/>
      <c r="S3027" s="729" t="str">
        <f>IFERROR(ROUND(VLOOKUP(M3027,Reinigungstage,IF('Gebäude-Typen'!$C$6&lt;&gt;0,'Gebäude-Typen'!$C$6,VLOOKUP(C3027,Gebäude_Typen,2,FALSE)),FALSE),2)/2,"")</f>
        <v/>
      </c>
      <c r="T3027" s="729" t="str">
        <f>IFERROR(ROUND(VLOOKUP(N3027,Reinigungstage,IF('Gebäude-Typen'!$C$6&lt;&gt;0,'Gebäude-Typen'!$C$6,VLOOKUP(C3027,Gebäude_Typen,2,FALSE)),FALSE),2)/2,"")</f>
        <v/>
      </c>
      <c r="U3027" s="730">
        <f t="shared" si="451"/>
        <v>17.98</v>
      </c>
      <c r="V3027" s="731" t="str">
        <f>IFERROR(INDEX('2. Raumgruppen'!$A$1:$Y$33,MATCH(IF(ISERROR(SEARCH(" ",M3027,1)),MID(M3027,1,3),MID(M3027,1,SEARCH(" ",M3027,1)-1)),'2. Raumgruppen'!$B:$B,0),IF(ISERROR(SEARCH(" ",M3027,1)),MATCH('2. Raumgruppen'!$L$8,'2. Raumgruppen'!$8:$8,0),MATCH(MID(M3027,SEARCH(" ",M3027,1)+1,3),'2. Raumgruppen'!$8:$8,0))),"")</f>
        <v/>
      </c>
      <c r="W3027" s="731" t="str">
        <f>IFERROR(INDEX('2. Raumgruppen'!$A$1:$Y$33,MATCH(IF(ISERROR(SEARCH(" ",N3027,1)),MID(N3027,1,3),MID(N3027,1,SEARCH(" ",N3027,1)-1)),'2. Raumgruppen'!$B:$B,0),IF(ISERROR(SEARCH(" ",N3027,1)),MATCH('2. Raumgruppen'!$L$8,'2. Raumgruppen'!$8:$8,0),MATCH(MID(N3027,SEARCH(" ",N3027,1)+1,3),'2. Raumgruppen'!$8:$8,0))),"")</f>
        <v/>
      </c>
      <c r="X3027" s="732" t="str">
        <f t="shared" si="452"/>
        <v/>
      </c>
      <c r="Y3027" s="732" t="str">
        <f t="shared" si="453"/>
        <v/>
      </c>
      <c r="Z3027" s="733" t="str">
        <f t="shared" si="454"/>
        <v/>
      </c>
      <c r="AA3027" s="732" t="str">
        <f t="shared" si="455"/>
        <v/>
      </c>
      <c r="AB3027" s="643"/>
      <c r="AC3027" s="276"/>
      <c r="AD3027" s="277"/>
      <c r="AE3027" s="278"/>
      <c r="AF3027" s="278" t="str">
        <f t="shared" si="447"/>
        <v/>
      </c>
      <c r="AG3027" s="278"/>
      <c r="AH3027" s="279">
        <f t="shared" si="448"/>
        <v>17.98</v>
      </c>
      <c r="AI3027" s="279" t="str">
        <f t="shared" si="449"/>
        <v/>
      </c>
      <c r="AJ3027" s="279" t="str">
        <f t="shared" si="450"/>
        <v/>
      </c>
      <c r="AK3027" s="278"/>
      <c r="AL3027" s="278"/>
      <c r="AM3027" s="278"/>
      <c r="AN3027" s="278"/>
      <c r="AO3027" s="262"/>
      <c r="AP3027" s="262"/>
      <c r="AQ3027" s="262"/>
      <c r="AR3027" s="262"/>
      <c r="AS3027" s="262"/>
      <c r="AT3027" s="262"/>
      <c r="AU3027" s="262"/>
      <c r="AV3027" s="262"/>
      <c r="AW3027" s="278"/>
      <c r="AX3027" s="262"/>
      <c r="AY3027" s="262"/>
      <c r="AZ3027" s="262"/>
    </row>
    <row r="3028" spans="2:69" ht="27" hidden="1" customHeight="1">
      <c r="B3028" s="639">
        <v>3014</v>
      </c>
      <c r="C3028" s="639"/>
      <c r="D3028" s="640"/>
      <c r="E3028" s="640"/>
      <c r="F3028" s="640" t="str">
        <f>IFERROR(VLOOKUP(C3028,'Gebäude-Typen'!$A$7:$D$215,4,FALSE),"")</f>
        <v/>
      </c>
      <c r="G3028" s="641"/>
      <c r="H3028" s="640"/>
      <c r="I3028" s="639"/>
      <c r="J3028" s="640"/>
      <c r="K3028" s="642"/>
      <c r="L3028" s="639"/>
      <c r="M3028" s="639"/>
      <c r="N3028" s="639"/>
      <c r="O3028" s="639"/>
      <c r="P3028" s="734"/>
      <c r="Q3028" s="642"/>
      <c r="R3028" s="639"/>
      <c r="S3028" s="729" t="str">
        <f>IFERROR(ROUND(VLOOKUP(M3028,Reinigungstage,IF('Gebäude-Typen'!$C$6&lt;&gt;0,'Gebäude-Typen'!$C$6,VLOOKUP(C3028,Gebäude_Typen,2,FALSE)),FALSE),2)/2,"")</f>
        <v/>
      </c>
      <c r="T3028" s="729" t="str">
        <f>IFERROR(ROUND(VLOOKUP(N3028,Reinigungstage,IF('Gebäude-Typen'!$C$6&lt;&gt;0,'Gebäude-Typen'!$C$6,VLOOKUP(C3028,Gebäude_Typen,2,FALSE)),FALSE),2)/2,"")</f>
        <v/>
      </c>
      <c r="U3028" s="730">
        <f t="shared" si="451"/>
        <v>17.98</v>
      </c>
      <c r="V3028" s="731" t="str">
        <f>IFERROR(INDEX('2. Raumgruppen'!$A$1:$Y$33,MATCH(IF(ISERROR(SEARCH(" ",M3028,1)),MID(M3028,1,3),MID(M3028,1,SEARCH(" ",M3028,1)-1)),'2. Raumgruppen'!$B:$B,0),IF(ISERROR(SEARCH(" ",M3028,1)),MATCH('2. Raumgruppen'!$L$8,'2. Raumgruppen'!$8:$8,0),MATCH(MID(M3028,SEARCH(" ",M3028,1)+1,3),'2. Raumgruppen'!$8:$8,0))),"")</f>
        <v/>
      </c>
      <c r="W3028" s="731" t="str">
        <f>IFERROR(INDEX('2. Raumgruppen'!$A$1:$Y$33,MATCH(IF(ISERROR(SEARCH(" ",N3028,1)),MID(N3028,1,3),MID(N3028,1,SEARCH(" ",N3028,1)-1)),'2. Raumgruppen'!$B:$B,0),IF(ISERROR(SEARCH(" ",N3028,1)),MATCH('2. Raumgruppen'!$L$8,'2. Raumgruppen'!$8:$8,0),MATCH(MID(N3028,SEARCH(" ",N3028,1)+1,3),'2. Raumgruppen'!$8:$8,0))),"")</f>
        <v/>
      </c>
      <c r="X3028" s="732" t="str">
        <f t="shared" si="452"/>
        <v/>
      </c>
      <c r="Y3028" s="732" t="str">
        <f t="shared" si="453"/>
        <v/>
      </c>
      <c r="Z3028" s="733" t="str">
        <f t="shared" si="454"/>
        <v/>
      </c>
      <c r="AA3028" s="732" t="str">
        <f t="shared" si="455"/>
        <v/>
      </c>
      <c r="AB3028" s="643"/>
      <c r="AC3028" s="276"/>
      <c r="AD3028" s="277"/>
      <c r="AE3028" s="278"/>
      <c r="AF3028" s="278" t="str">
        <f t="shared" si="447"/>
        <v/>
      </c>
      <c r="AG3028" s="278"/>
      <c r="AH3028" s="279">
        <f t="shared" si="448"/>
        <v>17.98</v>
      </c>
      <c r="AI3028" s="279" t="str">
        <f t="shared" si="449"/>
        <v/>
      </c>
      <c r="AJ3028" s="279" t="str">
        <f t="shared" si="450"/>
        <v/>
      </c>
      <c r="AK3028" s="278"/>
      <c r="AL3028" s="278"/>
      <c r="AM3028" s="278"/>
      <c r="AN3028" s="278"/>
      <c r="AO3028" s="262"/>
      <c r="AP3028" s="262"/>
      <c r="AQ3028" s="262"/>
      <c r="AR3028" s="262"/>
      <c r="AS3028" s="262"/>
      <c r="AT3028" s="262"/>
      <c r="AU3028" s="262"/>
      <c r="AV3028" s="262"/>
      <c r="AW3028" s="264"/>
      <c r="AX3028" s="262"/>
      <c r="AY3028" s="262"/>
      <c r="AZ3028" s="264"/>
    </row>
    <row r="3029" spans="2:69" ht="27" hidden="1" customHeight="1">
      <c r="B3029" s="639">
        <v>3015</v>
      </c>
      <c r="C3029" s="639"/>
      <c r="D3029" s="640"/>
      <c r="E3029" s="640"/>
      <c r="F3029" s="640" t="str">
        <f>IFERROR(VLOOKUP(C3029,'Gebäude-Typen'!$A$7:$D$215,4,FALSE),"")</f>
        <v/>
      </c>
      <c r="G3029" s="641"/>
      <c r="H3029" s="640"/>
      <c r="I3029" s="639"/>
      <c r="J3029" s="640"/>
      <c r="K3029" s="642"/>
      <c r="L3029" s="639"/>
      <c r="M3029" s="639"/>
      <c r="N3029" s="639"/>
      <c r="O3029" s="639"/>
      <c r="P3029" s="734"/>
      <c r="Q3029" s="642"/>
      <c r="R3029" s="639"/>
      <c r="S3029" s="729" t="str">
        <f>IFERROR(ROUND(VLOOKUP(M3029,Reinigungstage,IF('Gebäude-Typen'!$C$6&lt;&gt;0,'Gebäude-Typen'!$C$6,VLOOKUP(C3029,Gebäude_Typen,2,FALSE)),FALSE),2)/2,"")</f>
        <v/>
      </c>
      <c r="T3029" s="729" t="str">
        <f>IFERROR(ROUND(VLOOKUP(N3029,Reinigungstage,IF('Gebäude-Typen'!$C$6&lt;&gt;0,'Gebäude-Typen'!$C$6,VLOOKUP(C3029,Gebäude_Typen,2,FALSE)),FALSE),2)/2,"")</f>
        <v/>
      </c>
      <c r="U3029" s="730">
        <f t="shared" si="451"/>
        <v>17.98</v>
      </c>
      <c r="V3029" s="731" t="str">
        <f>IFERROR(INDEX('2. Raumgruppen'!$A$1:$Y$33,MATCH(IF(ISERROR(SEARCH(" ",M3029,1)),MID(M3029,1,3),MID(M3029,1,SEARCH(" ",M3029,1)-1)),'2. Raumgruppen'!$B:$B,0),IF(ISERROR(SEARCH(" ",M3029,1)),MATCH('2. Raumgruppen'!$L$8,'2. Raumgruppen'!$8:$8,0),MATCH(MID(M3029,SEARCH(" ",M3029,1)+1,3),'2. Raumgruppen'!$8:$8,0))),"")</f>
        <v/>
      </c>
      <c r="W3029" s="731" t="str">
        <f>IFERROR(INDEX('2. Raumgruppen'!$A$1:$Y$33,MATCH(IF(ISERROR(SEARCH(" ",N3029,1)),MID(N3029,1,3),MID(N3029,1,SEARCH(" ",N3029,1)-1)),'2. Raumgruppen'!$B:$B,0),IF(ISERROR(SEARCH(" ",N3029,1)),MATCH('2. Raumgruppen'!$L$8,'2. Raumgruppen'!$8:$8,0),MATCH(MID(N3029,SEARCH(" ",N3029,1)+1,3),'2. Raumgruppen'!$8:$8,0))),"")</f>
        <v/>
      </c>
      <c r="X3029" s="732" t="str">
        <f t="shared" si="452"/>
        <v/>
      </c>
      <c r="Y3029" s="732" t="str">
        <f t="shared" si="453"/>
        <v/>
      </c>
      <c r="Z3029" s="733" t="str">
        <f t="shared" si="454"/>
        <v/>
      </c>
      <c r="AA3029" s="732" t="str">
        <f t="shared" si="455"/>
        <v/>
      </c>
      <c r="AB3029" s="643"/>
      <c r="AC3029" s="276"/>
      <c r="AD3029" s="277"/>
      <c r="AE3029" s="278"/>
      <c r="AF3029" s="278" t="str">
        <f t="shared" si="447"/>
        <v/>
      </c>
      <c r="AG3029" s="278"/>
      <c r="AH3029" s="279">
        <f t="shared" si="448"/>
        <v>17.98</v>
      </c>
      <c r="AI3029" s="279" t="str">
        <f t="shared" si="449"/>
        <v/>
      </c>
      <c r="AJ3029" s="279" t="str">
        <f t="shared" si="450"/>
        <v/>
      </c>
      <c r="AK3029" s="278"/>
      <c r="AL3029" s="278"/>
      <c r="AM3029" s="278"/>
      <c r="AN3029" s="278"/>
      <c r="AO3029" s="262"/>
      <c r="AP3029" s="262"/>
      <c r="AQ3029" s="262"/>
      <c r="AR3029" s="262"/>
      <c r="AS3029" s="262"/>
      <c r="AT3029" s="262"/>
      <c r="AU3029" s="262"/>
      <c r="AV3029" s="262"/>
      <c r="AW3029" s="264"/>
      <c r="AX3029" s="262"/>
      <c r="AY3029" s="264"/>
      <c r="AZ3029" s="264"/>
    </row>
    <row r="3030" spans="2:69" ht="27" hidden="1" customHeight="1">
      <c r="B3030" s="639">
        <v>3016</v>
      </c>
      <c r="C3030" s="639"/>
      <c r="D3030" s="640"/>
      <c r="E3030" s="640"/>
      <c r="F3030" s="640" t="str">
        <f>IFERROR(VLOOKUP(C3030,'Gebäude-Typen'!$A$7:$D$215,4,FALSE),"")</f>
        <v/>
      </c>
      <c r="G3030" s="641"/>
      <c r="H3030" s="640"/>
      <c r="I3030" s="639"/>
      <c r="J3030" s="640"/>
      <c r="K3030" s="642"/>
      <c r="L3030" s="639"/>
      <c r="M3030" s="639"/>
      <c r="N3030" s="639"/>
      <c r="O3030" s="639"/>
      <c r="P3030" s="734"/>
      <c r="Q3030" s="642"/>
      <c r="R3030" s="639"/>
      <c r="S3030" s="729" t="str">
        <f>IFERROR(ROUND(VLOOKUP(M3030,Reinigungstage,IF('Gebäude-Typen'!$C$6&lt;&gt;0,'Gebäude-Typen'!$C$6,VLOOKUP(C3030,Gebäude_Typen,2,FALSE)),FALSE),2)/2,"")</f>
        <v/>
      </c>
      <c r="T3030" s="729" t="str">
        <f>IFERROR(ROUND(VLOOKUP(N3030,Reinigungstage,IF('Gebäude-Typen'!$C$6&lt;&gt;0,'Gebäude-Typen'!$C$6,VLOOKUP(C3030,Gebäude_Typen,2,FALSE)),FALSE),2)/2,"")</f>
        <v/>
      </c>
      <c r="U3030" s="730">
        <f t="shared" si="451"/>
        <v>17.98</v>
      </c>
      <c r="V3030" s="731" t="str">
        <f>IFERROR(INDEX('2. Raumgruppen'!$A$1:$Y$33,MATCH(IF(ISERROR(SEARCH(" ",M3030,1)),MID(M3030,1,3),MID(M3030,1,SEARCH(" ",M3030,1)-1)),'2. Raumgruppen'!$B:$B,0),IF(ISERROR(SEARCH(" ",M3030,1)),MATCH('2. Raumgruppen'!$L$8,'2. Raumgruppen'!$8:$8,0),MATCH(MID(M3030,SEARCH(" ",M3030,1)+1,3),'2. Raumgruppen'!$8:$8,0))),"")</f>
        <v/>
      </c>
      <c r="W3030" s="731" t="str">
        <f>IFERROR(INDEX('2. Raumgruppen'!$A$1:$Y$33,MATCH(IF(ISERROR(SEARCH(" ",N3030,1)),MID(N3030,1,3),MID(N3030,1,SEARCH(" ",N3030,1)-1)),'2. Raumgruppen'!$B:$B,0),IF(ISERROR(SEARCH(" ",N3030,1)),MATCH('2. Raumgruppen'!$L$8,'2. Raumgruppen'!$8:$8,0),MATCH(MID(N3030,SEARCH(" ",N3030,1)+1,3),'2. Raumgruppen'!$8:$8,0))),"")</f>
        <v/>
      </c>
      <c r="X3030" s="732" t="str">
        <f t="shared" si="452"/>
        <v/>
      </c>
      <c r="Y3030" s="732" t="str">
        <f t="shared" si="453"/>
        <v/>
      </c>
      <c r="Z3030" s="733" t="str">
        <f t="shared" si="454"/>
        <v/>
      </c>
      <c r="AA3030" s="732" t="str">
        <f t="shared" si="455"/>
        <v/>
      </c>
      <c r="AB3030" s="643"/>
      <c r="AC3030" s="276"/>
      <c r="AD3030" s="277"/>
      <c r="AE3030" s="278"/>
      <c r="AF3030" s="278" t="str">
        <f t="shared" si="447"/>
        <v/>
      </c>
      <c r="AG3030" s="278"/>
      <c r="AH3030" s="279">
        <f t="shared" si="448"/>
        <v>17.98</v>
      </c>
      <c r="AI3030" s="279" t="str">
        <f t="shared" si="449"/>
        <v/>
      </c>
      <c r="AJ3030" s="279" t="str">
        <f t="shared" si="450"/>
        <v/>
      </c>
      <c r="AK3030" s="278"/>
      <c r="AL3030" s="278"/>
      <c r="AM3030" s="278"/>
      <c r="AN3030" s="278"/>
      <c r="AO3030" s="262"/>
      <c r="AP3030" s="262"/>
      <c r="AQ3030" s="262"/>
      <c r="AR3030" s="262"/>
      <c r="AS3030" s="262"/>
      <c r="AT3030" s="262"/>
      <c r="AU3030" s="262"/>
      <c r="AV3030" s="262"/>
      <c r="AW3030" s="264"/>
      <c r="AX3030" s="278"/>
      <c r="AY3030" s="264"/>
      <c r="AZ3030" s="262"/>
    </row>
    <row r="3031" spans="2:69" ht="27" hidden="1" customHeight="1">
      <c r="B3031" s="639">
        <v>3017</v>
      </c>
      <c r="C3031" s="639"/>
      <c r="D3031" s="640"/>
      <c r="E3031" s="640"/>
      <c r="F3031" s="640" t="str">
        <f>IFERROR(VLOOKUP(C3031,'Gebäude-Typen'!$A$7:$D$215,4,FALSE),"")</f>
        <v/>
      </c>
      <c r="G3031" s="641"/>
      <c r="H3031" s="640"/>
      <c r="I3031" s="639"/>
      <c r="J3031" s="640"/>
      <c r="K3031" s="642"/>
      <c r="L3031" s="639"/>
      <c r="M3031" s="639"/>
      <c r="N3031" s="639"/>
      <c r="O3031" s="639"/>
      <c r="P3031" s="734"/>
      <c r="Q3031" s="642"/>
      <c r="R3031" s="639"/>
      <c r="S3031" s="729" t="str">
        <f>IFERROR(ROUND(VLOOKUP(M3031,Reinigungstage,IF('Gebäude-Typen'!$C$6&lt;&gt;0,'Gebäude-Typen'!$C$6,VLOOKUP(C3031,Gebäude_Typen,2,FALSE)),FALSE),2)/2,"")</f>
        <v/>
      </c>
      <c r="T3031" s="729" t="str">
        <f>IFERROR(ROUND(VLOOKUP(N3031,Reinigungstage,IF('Gebäude-Typen'!$C$6&lt;&gt;0,'Gebäude-Typen'!$C$6,VLOOKUP(C3031,Gebäude_Typen,2,FALSE)),FALSE),2)/2,"")</f>
        <v/>
      </c>
      <c r="U3031" s="730">
        <f t="shared" si="451"/>
        <v>17.98</v>
      </c>
      <c r="V3031" s="731" t="str">
        <f>IFERROR(INDEX('2. Raumgruppen'!$A$1:$Y$33,MATCH(IF(ISERROR(SEARCH(" ",M3031,1)),MID(M3031,1,3),MID(M3031,1,SEARCH(" ",M3031,1)-1)),'2. Raumgruppen'!$B:$B,0),IF(ISERROR(SEARCH(" ",M3031,1)),MATCH('2. Raumgruppen'!$L$8,'2. Raumgruppen'!$8:$8,0),MATCH(MID(M3031,SEARCH(" ",M3031,1)+1,3),'2. Raumgruppen'!$8:$8,0))),"")</f>
        <v/>
      </c>
      <c r="W3031" s="731" t="str">
        <f>IFERROR(INDEX('2. Raumgruppen'!$A$1:$Y$33,MATCH(IF(ISERROR(SEARCH(" ",N3031,1)),MID(N3031,1,3),MID(N3031,1,SEARCH(" ",N3031,1)-1)),'2. Raumgruppen'!$B:$B,0),IF(ISERROR(SEARCH(" ",N3031,1)),MATCH('2. Raumgruppen'!$L$8,'2. Raumgruppen'!$8:$8,0),MATCH(MID(N3031,SEARCH(" ",N3031,1)+1,3),'2. Raumgruppen'!$8:$8,0))),"")</f>
        <v/>
      </c>
      <c r="X3031" s="732" t="str">
        <f t="shared" si="452"/>
        <v/>
      </c>
      <c r="Y3031" s="732" t="str">
        <f t="shared" si="453"/>
        <v/>
      </c>
      <c r="Z3031" s="733" t="str">
        <f t="shared" si="454"/>
        <v/>
      </c>
      <c r="AA3031" s="732" t="str">
        <f t="shared" si="455"/>
        <v/>
      </c>
      <c r="AB3031" s="643"/>
      <c r="AC3031" s="276"/>
      <c r="AD3031" s="277"/>
      <c r="AE3031" s="278"/>
      <c r="AF3031" s="278" t="str">
        <f t="shared" si="447"/>
        <v/>
      </c>
      <c r="AG3031" s="278"/>
      <c r="AH3031" s="279">
        <f t="shared" si="448"/>
        <v>17.98</v>
      </c>
      <c r="AI3031" s="279" t="str">
        <f t="shared" si="449"/>
        <v/>
      </c>
      <c r="AJ3031" s="279" t="str">
        <f t="shared" si="450"/>
        <v/>
      </c>
      <c r="AK3031" s="278"/>
      <c r="AL3031" s="278"/>
      <c r="AM3031" s="278"/>
      <c r="AN3031" s="278"/>
      <c r="AO3031" s="262"/>
      <c r="AP3031" s="262"/>
      <c r="AQ3031" s="262"/>
      <c r="AR3031" s="262"/>
      <c r="AS3031" s="262"/>
      <c r="AT3031" s="262"/>
      <c r="AU3031" s="262"/>
      <c r="AV3031" s="262"/>
      <c r="AW3031" s="262"/>
      <c r="AX3031" s="262"/>
      <c r="AY3031" s="262"/>
      <c r="AZ3031" s="262"/>
      <c r="BL3031" s="281"/>
      <c r="BM3031" s="281"/>
      <c r="BN3031" s="281"/>
      <c r="BO3031" s="281"/>
      <c r="BP3031" s="281"/>
      <c r="BQ3031" s="281"/>
    </row>
    <row r="3032" spans="2:69" ht="27" hidden="1" customHeight="1">
      <c r="B3032" s="639">
        <v>3018</v>
      </c>
      <c r="C3032" s="639"/>
      <c r="D3032" s="640"/>
      <c r="E3032" s="640"/>
      <c r="F3032" s="640" t="str">
        <f>IFERROR(VLOOKUP(C3032,'Gebäude-Typen'!$A$7:$D$215,4,FALSE),"")</f>
        <v/>
      </c>
      <c r="G3032" s="641"/>
      <c r="H3032" s="640"/>
      <c r="I3032" s="639"/>
      <c r="J3032" s="640"/>
      <c r="K3032" s="642"/>
      <c r="L3032" s="639"/>
      <c r="M3032" s="639"/>
      <c r="N3032" s="639"/>
      <c r="O3032" s="639"/>
      <c r="P3032" s="734"/>
      <c r="Q3032" s="642"/>
      <c r="R3032" s="639"/>
      <c r="S3032" s="729" t="str">
        <f>IFERROR(ROUND(VLOOKUP(M3032,Reinigungstage,IF('Gebäude-Typen'!$C$6&lt;&gt;0,'Gebäude-Typen'!$C$6,VLOOKUP(C3032,Gebäude_Typen,2,FALSE)),FALSE),2)/2,"")</f>
        <v/>
      </c>
      <c r="T3032" s="729" t="str">
        <f>IFERROR(ROUND(VLOOKUP(N3032,Reinigungstage,IF('Gebäude-Typen'!$C$6&lt;&gt;0,'Gebäude-Typen'!$C$6,VLOOKUP(C3032,Gebäude_Typen,2,FALSE)),FALSE),2)/2,"")</f>
        <v/>
      </c>
      <c r="U3032" s="730">
        <f t="shared" si="451"/>
        <v>17.98</v>
      </c>
      <c r="V3032" s="731" t="str">
        <f>IFERROR(INDEX('2. Raumgruppen'!$A$1:$Y$33,MATCH(IF(ISERROR(SEARCH(" ",M3032,1)),MID(M3032,1,3),MID(M3032,1,SEARCH(" ",M3032,1)-1)),'2. Raumgruppen'!$B:$B,0),IF(ISERROR(SEARCH(" ",M3032,1)),MATCH('2. Raumgruppen'!$L$8,'2. Raumgruppen'!$8:$8,0),MATCH(MID(M3032,SEARCH(" ",M3032,1)+1,3),'2. Raumgruppen'!$8:$8,0))),"")</f>
        <v/>
      </c>
      <c r="W3032" s="731" t="str">
        <f>IFERROR(INDEX('2. Raumgruppen'!$A$1:$Y$33,MATCH(IF(ISERROR(SEARCH(" ",N3032,1)),MID(N3032,1,3),MID(N3032,1,SEARCH(" ",N3032,1)-1)),'2. Raumgruppen'!$B:$B,0),IF(ISERROR(SEARCH(" ",N3032,1)),MATCH('2. Raumgruppen'!$L$8,'2. Raumgruppen'!$8:$8,0),MATCH(MID(N3032,SEARCH(" ",N3032,1)+1,3),'2. Raumgruppen'!$8:$8,0))),"")</f>
        <v/>
      </c>
      <c r="X3032" s="732" t="str">
        <f t="shared" si="452"/>
        <v/>
      </c>
      <c r="Y3032" s="732" t="str">
        <f t="shared" si="453"/>
        <v/>
      </c>
      <c r="Z3032" s="733" t="str">
        <f t="shared" si="454"/>
        <v/>
      </c>
      <c r="AA3032" s="732" t="str">
        <f t="shared" si="455"/>
        <v/>
      </c>
      <c r="AB3032" s="643"/>
      <c r="AC3032" s="276"/>
      <c r="AD3032" s="277"/>
      <c r="AE3032" s="278"/>
      <c r="AF3032" s="278" t="str">
        <f t="shared" si="447"/>
        <v/>
      </c>
      <c r="AG3032" s="278"/>
      <c r="AH3032" s="279">
        <f t="shared" si="448"/>
        <v>17.98</v>
      </c>
      <c r="AI3032" s="279" t="str">
        <f t="shared" si="449"/>
        <v/>
      </c>
      <c r="AJ3032" s="279" t="str">
        <f t="shared" si="450"/>
        <v/>
      </c>
      <c r="AK3032" s="278"/>
      <c r="AL3032" s="278"/>
      <c r="AM3032" s="278"/>
      <c r="AN3032" s="278"/>
      <c r="AO3032" s="262"/>
      <c r="AP3032" s="262"/>
      <c r="AQ3032" s="262"/>
      <c r="AR3032" s="262"/>
      <c r="AS3032" s="262"/>
      <c r="AT3032" s="262"/>
      <c r="AU3032" s="262"/>
      <c r="AV3032" s="262"/>
      <c r="AW3032" s="264"/>
      <c r="AX3032" s="262"/>
      <c r="AY3032" s="262"/>
      <c r="AZ3032" s="262"/>
    </row>
    <row r="3033" spans="2:69" ht="27" hidden="1" customHeight="1">
      <c r="B3033" s="639">
        <v>3019</v>
      </c>
      <c r="C3033" s="639"/>
      <c r="D3033" s="640"/>
      <c r="E3033" s="640"/>
      <c r="F3033" s="640" t="str">
        <f>IFERROR(VLOOKUP(C3033,'Gebäude-Typen'!$A$7:$D$215,4,FALSE),"")</f>
        <v/>
      </c>
      <c r="G3033" s="641"/>
      <c r="H3033" s="640"/>
      <c r="I3033" s="639"/>
      <c r="J3033" s="640"/>
      <c r="K3033" s="642"/>
      <c r="L3033" s="639"/>
      <c r="M3033" s="639"/>
      <c r="N3033" s="639"/>
      <c r="O3033" s="639"/>
      <c r="P3033" s="734"/>
      <c r="Q3033" s="642"/>
      <c r="R3033" s="639"/>
      <c r="S3033" s="729" t="str">
        <f>IFERROR(ROUND(VLOOKUP(M3033,Reinigungstage,IF('Gebäude-Typen'!$C$6&lt;&gt;0,'Gebäude-Typen'!$C$6,VLOOKUP(C3033,Gebäude_Typen,2,FALSE)),FALSE),2)/2,"")</f>
        <v/>
      </c>
      <c r="T3033" s="729" t="str">
        <f>IFERROR(ROUND(VLOOKUP(N3033,Reinigungstage,IF('Gebäude-Typen'!$C$6&lt;&gt;0,'Gebäude-Typen'!$C$6,VLOOKUP(C3033,Gebäude_Typen,2,FALSE)),FALSE),2)/2,"")</f>
        <v/>
      </c>
      <c r="U3033" s="730">
        <f t="shared" si="451"/>
        <v>17.98</v>
      </c>
      <c r="V3033" s="731" t="str">
        <f>IFERROR(INDEX('2. Raumgruppen'!$A$1:$Y$33,MATCH(IF(ISERROR(SEARCH(" ",M3033,1)),MID(M3033,1,3),MID(M3033,1,SEARCH(" ",M3033,1)-1)),'2. Raumgruppen'!$B:$B,0),IF(ISERROR(SEARCH(" ",M3033,1)),MATCH('2. Raumgruppen'!$L$8,'2. Raumgruppen'!$8:$8,0),MATCH(MID(M3033,SEARCH(" ",M3033,1)+1,3),'2. Raumgruppen'!$8:$8,0))),"")</f>
        <v/>
      </c>
      <c r="W3033" s="731" t="str">
        <f>IFERROR(INDEX('2. Raumgruppen'!$A$1:$Y$33,MATCH(IF(ISERROR(SEARCH(" ",N3033,1)),MID(N3033,1,3),MID(N3033,1,SEARCH(" ",N3033,1)-1)),'2. Raumgruppen'!$B:$B,0),IF(ISERROR(SEARCH(" ",N3033,1)),MATCH('2. Raumgruppen'!$L$8,'2. Raumgruppen'!$8:$8,0),MATCH(MID(N3033,SEARCH(" ",N3033,1)+1,3),'2. Raumgruppen'!$8:$8,0))),"")</f>
        <v/>
      </c>
      <c r="X3033" s="732" t="str">
        <f t="shared" si="452"/>
        <v/>
      </c>
      <c r="Y3033" s="732" t="str">
        <f t="shared" si="453"/>
        <v/>
      </c>
      <c r="Z3033" s="733" t="str">
        <f t="shared" si="454"/>
        <v/>
      </c>
      <c r="AA3033" s="732" t="str">
        <f t="shared" si="455"/>
        <v/>
      </c>
      <c r="AB3033" s="643"/>
      <c r="AC3033" s="276"/>
      <c r="AD3033" s="277"/>
      <c r="AE3033" s="278"/>
      <c r="AF3033" s="278" t="str">
        <f t="shared" si="447"/>
        <v/>
      </c>
      <c r="AG3033" s="278"/>
      <c r="AH3033" s="279">
        <f t="shared" si="448"/>
        <v>17.98</v>
      </c>
      <c r="AI3033" s="279" t="str">
        <f t="shared" si="449"/>
        <v/>
      </c>
      <c r="AJ3033" s="279" t="str">
        <f t="shared" si="450"/>
        <v/>
      </c>
      <c r="AK3033" s="278"/>
      <c r="AL3033" s="278"/>
      <c r="AM3033" s="278"/>
      <c r="AN3033" s="278"/>
      <c r="AO3033" s="262"/>
      <c r="AP3033" s="262"/>
      <c r="AQ3033" s="262"/>
      <c r="AR3033" s="262"/>
      <c r="AS3033" s="262"/>
      <c r="AT3033" s="262"/>
      <c r="AU3033" s="262"/>
      <c r="AV3033" s="262"/>
      <c r="AW3033" s="262"/>
      <c r="AX3033" s="264"/>
      <c r="AY3033" s="278"/>
      <c r="AZ3033" s="278"/>
    </row>
    <row r="3034" spans="2:69" ht="27" hidden="1" customHeight="1">
      <c r="B3034" s="639">
        <v>3020</v>
      </c>
      <c r="C3034" s="639"/>
      <c r="D3034" s="640"/>
      <c r="E3034" s="640"/>
      <c r="F3034" s="640" t="str">
        <f>IFERROR(VLOOKUP(C3034,'Gebäude-Typen'!$A$7:$D$215,4,FALSE),"")</f>
        <v/>
      </c>
      <c r="G3034" s="641"/>
      <c r="H3034" s="640"/>
      <c r="I3034" s="639"/>
      <c r="J3034" s="640"/>
      <c r="K3034" s="642"/>
      <c r="L3034" s="639"/>
      <c r="M3034" s="639"/>
      <c r="N3034" s="639"/>
      <c r="O3034" s="639"/>
      <c r="P3034" s="734"/>
      <c r="Q3034" s="642"/>
      <c r="R3034" s="639"/>
      <c r="S3034" s="729" t="str">
        <f>IFERROR(ROUND(VLOOKUP(M3034,Reinigungstage,IF('Gebäude-Typen'!$C$6&lt;&gt;0,'Gebäude-Typen'!$C$6,VLOOKUP(C3034,Gebäude_Typen,2,FALSE)),FALSE),2)/2,"")</f>
        <v/>
      </c>
      <c r="T3034" s="729" t="str">
        <f>IFERROR(ROUND(VLOOKUP(N3034,Reinigungstage,IF('Gebäude-Typen'!$C$6&lt;&gt;0,'Gebäude-Typen'!$C$6,VLOOKUP(C3034,Gebäude_Typen,2,FALSE)),FALSE),2)/2,"")</f>
        <v/>
      </c>
      <c r="U3034" s="730">
        <f t="shared" si="451"/>
        <v>17.98</v>
      </c>
      <c r="V3034" s="731" t="str">
        <f>IFERROR(INDEX('2. Raumgruppen'!$A$1:$Y$33,MATCH(IF(ISERROR(SEARCH(" ",M3034,1)),MID(M3034,1,3),MID(M3034,1,SEARCH(" ",M3034,1)-1)),'2. Raumgruppen'!$B:$B,0),IF(ISERROR(SEARCH(" ",M3034,1)),MATCH('2. Raumgruppen'!$L$8,'2. Raumgruppen'!$8:$8,0),MATCH(MID(M3034,SEARCH(" ",M3034,1)+1,3),'2. Raumgruppen'!$8:$8,0))),"")</f>
        <v/>
      </c>
      <c r="W3034" s="731" t="str">
        <f>IFERROR(INDEX('2. Raumgruppen'!$A$1:$Y$33,MATCH(IF(ISERROR(SEARCH(" ",N3034,1)),MID(N3034,1,3),MID(N3034,1,SEARCH(" ",N3034,1)-1)),'2. Raumgruppen'!$B:$B,0),IF(ISERROR(SEARCH(" ",N3034,1)),MATCH('2. Raumgruppen'!$L$8,'2. Raumgruppen'!$8:$8,0),MATCH(MID(N3034,SEARCH(" ",N3034,1)+1,3),'2. Raumgruppen'!$8:$8,0))),"")</f>
        <v/>
      </c>
      <c r="X3034" s="732" t="str">
        <f t="shared" si="452"/>
        <v/>
      </c>
      <c r="Y3034" s="732" t="str">
        <f t="shared" si="453"/>
        <v/>
      </c>
      <c r="Z3034" s="733" t="str">
        <f t="shared" si="454"/>
        <v/>
      </c>
      <c r="AA3034" s="732" t="str">
        <f t="shared" si="455"/>
        <v/>
      </c>
      <c r="AB3034" s="643"/>
      <c r="AC3034" s="276"/>
      <c r="AD3034" s="277"/>
      <c r="AE3034" s="278"/>
      <c r="AF3034" s="278" t="str">
        <f t="shared" si="447"/>
        <v/>
      </c>
      <c r="AG3034" s="278"/>
      <c r="AH3034" s="279">
        <f t="shared" si="448"/>
        <v>17.98</v>
      </c>
      <c r="AI3034" s="279" t="str">
        <f t="shared" si="449"/>
        <v/>
      </c>
      <c r="AJ3034" s="279" t="str">
        <f t="shared" si="450"/>
        <v/>
      </c>
      <c r="AK3034" s="278"/>
      <c r="AL3034" s="278"/>
      <c r="AM3034" s="278"/>
      <c r="AN3034" s="278"/>
      <c r="AO3034" s="262"/>
      <c r="AP3034" s="262"/>
      <c r="AQ3034" s="262"/>
      <c r="AR3034" s="262"/>
      <c r="AS3034" s="262"/>
      <c r="AT3034" s="262"/>
      <c r="AU3034" s="262"/>
      <c r="AV3034" s="262"/>
      <c r="AW3034" s="262"/>
      <c r="AX3034" s="262"/>
      <c r="AY3034" s="262"/>
      <c r="AZ3034" s="262"/>
    </row>
    <row r="3035" spans="2:69" ht="27" hidden="1" customHeight="1">
      <c r="B3035" s="639">
        <v>3021</v>
      </c>
      <c r="C3035" s="639"/>
      <c r="D3035" s="640"/>
      <c r="E3035" s="640"/>
      <c r="F3035" s="640" t="str">
        <f>IFERROR(VLOOKUP(C3035,'Gebäude-Typen'!$A$7:$D$215,4,FALSE),"")</f>
        <v/>
      </c>
      <c r="G3035" s="641"/>
      <c r="H3035" s="640"/>
      <c r="I3035" s="639"/>
      <c r="J3035" s="640"/>
      <c r="K3035" s="642"/>
      <c r="L3035" s="639"/>
      <c r="M3035" s="639"/>
      <c r="N3035" s="639"/>
      <c r="O3035" s="639"/>
      <c r="P3035" s="734"/>
      <c r="Q3035" s="642"/>
      <c r="R3035" s="639"/>
      <c r="S3035" s="729" t="str">
        <f>IFERROR(ROUND(VLOOKUP(M3035,Reinigungstage,IF('Gebäude-Typen'!$C$6&lt;&gt;0,'Gebäude-Typen'!$C$6,VLOOKUP(C3035,Gebäude_Typen,2,FALSE)),FALSE),2)/2,"")</f>
        <v/>
      </c>
      <c r="T3035" s="729" t="str">
        <f>IFERROR(ROUND(VLOOKUP(N3035,Reinigungstage,IF('Gebäude-Typen'!$C$6&lt;&gt;0,'Gebäude-Typen'!$C$6,VLOOKUP(C3035,Gebäude_Typen,2,FALSE)),FALSE),2)/2,"")</f>
        <v/>
      </c>
      <c r="U3035" s="730">
        <f t="shared" si="451"/>
        <v>17.98</v>
      </c>
      <c r="V3035" s="731" t="str">
        <f>IFERROR(INDEX('2. Raumgruppen'!$A$1:$Y$33,MATCH(IF(ISERROR(SEARCH(" ",M3035,1)),MID(M3035,1,3),MID(M3035,1,SEARCH(" ",M3035,1)-1)),'2. Raumgruppen'!$B:$B,0),IF(ISERROR(SEARCH(" ",M3035,1)),MATCH('2. Raumgruppen'!$L$8,'2. Raumgruppen'!$8:$8,0),MATCH(MID(M3035,SEARCH(" ",M3035,1)+1,3),'2. Raumgruppen'!$8:$8,0))),"")</f>
        <v/>
      </c>
      <c r="W3035" s="731" t="str">
        <f>IFERROR(INDEX('2. Raumgruppen'!$A$1:$Y$33,MATCH(IF(ISERROR(SEARCH(" ",N3035,1)),MID(N3035,1,3),MID(N3035,1,SEARCH(" ",N3035,1)-1)),'2. Raumgruppen'!$B:$B,0),IF(ISERROR(SEARCH(" ",N3035,1)),MATCH('2. Raumgruppen'!$L$8,'2. Raumgruppen'!$8:$8,0),MATCH(MID(N3035,SEARCH(" ",N3035,1)+1,3),'2. Raumgruppen'!$8:$8,0))),"")</f>
        <v/>
      </c>
      <c r="X3035" s="732" t="str">
        <f t="shared" si="452"/>
        <v/>
      </c>
      <c r="Y3035" s="732" t="str">
        <f t="shared" si="453"/>
        <v/>
      </c>
      <c r="Z3035" s="733" t="str">
        <f t="shared" si="454"/>
        <v/>
      </c>
      <c r="AA3035" s="732" t="str">
        <f t="shared" si="455"/>
        <v/>
      </c>
      <c r="AB3035" s="643"/>
      <c r="AC3035" s="276"/>
      <c r="AD3035" s="277"/>
      <c r="AE3035" s="278"/>
      <c r="AF3035" s="278" t="str">
        <f t="shared" si="447"/>
        <v/>
      </c>
      <c r="AG3035" s="278"/>
      <c r="AH3035" s="279">
        <f t="shared" si="448"/>
        <v>17.98</v>
      </c>
      <c r="AI3035" s="279" t="str">
        <f t="shared" si="449"/>
        <v/>
      </c>
      <c r="AJ3035" s="279" t="str">
        <f t="shared" si="450"/>
        <v/>
      </c>
      <c r="AK3035" s="278"/>
      <c r="AL3035" s="278"/>
      <c r="AM3035" s="278"/>
      <c r="AN3035" s="278"/>
      <c r="AO3035" s="262"/>
      <c r="AP3035" s="262"/>
      <c r="AQ3035" s="262"/>
      <c r="AR3035" s="262"/>
      <c r="AS3035" s="262"/>
      <c r="AT3035" s="262"/>
      <c r="AU3035" s="262"/>
      <c r="AV3035" s="262"/>
      <c r="AW3035" s="264"/>
      <c r="AX3035" s="262"/>
      <c r="AY3035" s="262"/>
      <c r="AZ3035" s="262"/>
    </row>
    <row r="3036" spans="2:69" ht="27" hidden="1" customHeight="1">
      <c r="B3036" s="639">
        <v>3022</v>
      </c>
      <c r="C3036" s="639"/>
      <c r="D3036" s="640"/>
      <c r="E3036" s="640"/>
      <c r="F3036" s="640" t="str">
        <f>IFERROR(VLOOKUP(C3036,'Gebäude-Typen'!$A$7:$D$215,4,FALSE),"")</f>
        <v/>
      </c>
      <c r="G3036" s="641"/>
      <c r="H3036" s="640"/>
      <c r="I3036" s="639"/>
      <c r="J3036" s="640"/>
      <c r="K3036" s="642"/>
      <c r="L3036" s="639"/>
      <c r="M3036" s="639"/>
      <c r="N3036" s="639"/>
      <c r="O3036" s="639"/>
      <c r="P3036" s="734"/>
      <c r="Q3036" s="642"/>
      <c r="R3036" s="639"/>
      <c r="S3036" s="729" t="str">
        <f>IFERROR(ROUND(VLOOKUP(M3036,Reinigungstage,IF('Gebäude-Typen'!$C$6&lt;&gt;0,'Gebäude-Typen'!$C$6,VLOOKUP(C3036,Gebäude_Typen,2,FALSE)),FALSE),2)/2,"")</f>
        <v/>
      </c>
      <c r="T3036" s="729" t="str">
        <f>IFERROR(ROUND(VLOOKUP(N3036,Reinigungstage,IF('Gebäude-Typen'!$C$6&lt;&gt;0,'Gebäude-Typen'!$C$6,VLOOKUP(C3036,Gebäude_Typen,2,FALSE)),FALSE),2)/2,"")</f>
        <v/>
      </c>
      <c r="U3036" s="730">
        <f t="shared" si="451"/>
        <v>17.98</v>
      </c>
      <c r="V3036" s="731" t="str">
        <f>IFERROR(INDEX('2. Raumgruppen'!$A$1:$Y$33,MATCH(IF(ISERROR(SEARCH(" ",M3036,1)),MID(M3036,1,3),MID(M3036,1,SEARCH(" ",M3036,1)-1)),'2. Raumgruppen'!$B:$B,0),IF(ISERROR(SEARCH(" ",M3036,1)),MATCH('2. Raumgruppen'!$L$8,'2. Raumgruppen'!$8:$8,0),MATCH(MID(M3036,SEARCH(" ",M3036,1)+1,3),'2. Raumgruppen'!$8:$8,0))),"")</f>
        <v/>
      </c>
      <c r="W3036" s="731" t="str">
        <f>IFERROR(INDEX('2. Raumgruppen'!$A$1:$Y$33,MATCH(IF(ISERROR(SEARCH(" ",N3036,1)),MID(N3036,1,3),MID(N3036,1,SEARCH(" ",N3036,1)-1)),'2. Raumgruppen'!$B:$B,0),IF(ISERROR(SEARCH(" ",N3036,1)),MATCH('2. Raumgruppen'!$L$8,'2. Raumgruppen'!$8:$8,0),MATCH(MID(N3036,SEARCH(" ",N3036,1)+1,3),'2. Raumgruppen'!$8:$8,0))),"")</f>
        <v/>
      </c>
      <c r="X3036" s="732" t="str">
        <f t="shared" si="452"/>
        <v/>
      </c>
      <c r="Y3036" s="732" t="str">
        <f t="shared" si="453"/>
        <v/>
      </c>
      <c r="Z3036" s="733" t="str">
        <f t="shared" si="454"/>
        <v/>
      </c>
      <c r="AA3036" s="732" t="str">
        <f t="shared" si="455"/>
        <v/>
      </c>
      <c r="AB3036" s="643"/>
      <c r="AC3036" s="276"/>
      <c r="AD3036" s="277"/>
      <c r="AE3036" s="278"/>
      <c r="AF3036" s="278" t="str">
        <f t="shared" si="447"/>
        <v/>
      </c>
      <c r="AG3036" s="278"/>
      <c r="AH3036" s="279">
        <f t="shared" si="448"/>
        <v>17.98</v>
      </c>
      <c r="AI3036" s="279" t="str">
        <f t="shared" si="449"/>
        <v/>
      </c>
      <c r="AJ3036" s="279" t="str">
        <f t="shared" si="450"/>
        <v/>
      </c>
      <c r="AK3036" s="278"/>
      <c r="AL3036" s="278"/>
      <c r="AM3036" s="278"/>
      <c r="AN3036" s="278"/>
      <c r="AO3036" s="262"/>
      <c r="AP3036" s="262"/>
      <c r="AQ3036" s="262"/>
      <c r="AR3036" s="262"/>
      <c r="AS3036" s="262"/>
      <c r="AT3036" s="262"/>
      <c r="AU3036" s="262"/>
      <c r="AV3036" s="262"/>
      <c r="AW3036" s="262"/>
      <c r="AX3036" s="264"/>
      <c r="AY3036" s="262"/>
      <c r="AZ3036" s="262"/>
    </row>
    <row r="3037" spans="2:69" ht="27" hidden="1" customHeight="1">
      <c r="B3037" s="639">
        <v>3023</v>
      </c>
      <c r="C3037" s="639"/>
      <c r="D3037" s="640"/>
      <c r="E3037" s="640"/>
      <c r="F3037" s="640" t="str">
        <f>IFERROR(VLOOKUP(C3037,'Gebäude-Typen'!$A$7:$D$215,4,FALSE),"")</f>
        <v/>
      </c>
      <c r="G3037" s="641"/>
      <c r="H3037" s="640"/>
      <c r="I3037" s="639"/>
      <c r="J3037" s="640"/>
      <c r="K3037" s="642"/>
      <c r="L3037" s="639"/>
      <c r="M3037" s="639"/>
      <c r="N3037" s="639"/>
      <c r="O3037" s="639"/>
      <c r="P3037" s="734"/>
      <c r="Q3037" s="642"/>
      <c r="R3037" s="639"/>
      <c r="S3037" s="729" t="str">
        <f>IFERROR(ROUND(VLOOKUP(M3037,Reinigungstage,IF('Gebäude-Typen'!$C$6&lt;&gt;0,'Gebäude-Typen'!$C$6,VLOOKUP(C3037,Gebäude_Typen,2,FALSE)),FALSE),2)/2,"")</f>
        <v/>
      </c>
      <c r="T3037" s="729" t="str">
        <f>IFERROR(ROUND(VLOOKUP(N3037,Reinigungstage,IF('Gebäude-Typen'!$C$6&lt;&gt;0,'Gebäude-Typen'!$C$6,VLOOKUP(C3037,Gebäude_Typen,2,FALSE)),FALSE),2)/2,"")</f>
        <v/>
      </c>
      <c r="U3037" s="730">
        <f t="shared" si="451"/>
        <v>17.98</v>
      </c>
      <c r="V3037" s="731" t="str">
        <f>IFERROR(INDEX('2. Raumgruppen'!$A$1:$Y$33,MATCH(IF(ISERROR(SEARCH(" ",M3037,1)),MID(M3037,1,3),MID(M3037,1,SEARCH(" ",M3037,1)-1)),'2. Raumgruppen'!$B:$B,0),IF(ISERROR(SEARCH(" ",M3037,1)),MATCH('2. Raumgruppen'!$L$8,'2. Raumgruppen'!$8:$8,0),MATCH(MID(M3037,SEARCH(" ",M3037,1)+1,3),'2. Raumgruppen'!$8:$8,0))),"")</f>
        <v/>
      </c>
      <c r="W3037" s="731" t="str">
        <f>IFERROR(INDEX('2. Raumgruppen'!$A$1:$Y$33,MATCH(IF(ISERROR(SEARCH(" ",N3037,1)),MID(N3037,1,3),MID(N3037,1,SEARCH(" ",N3037,1)-1)),'2. Raumgruppen'!$B:$B,0),IF(ISERROR(SEARCH(" ",N3037,1)),MATCH('2. Raumgruppen'!$L$8,'2. Raumgruppen'!$8:$8,0),MATCH(MID(N3037,SEARCH(" ",N3037,1)+1,3),'2. Raumgruppen'!$8:$8,0))),"")</f>
        <v/>
      </c>
      <c r="X3037" s="732" t="str">
        <f t="shared" si="452"/>
        <v/>
      </c>
      <c r="Y3037" s="732" t="str">
        <f t="shared" si="453"/>
        <v/>
      </c>
      <c r="Z3037" s="733" t="str">
        <f t="shared" si="454"/>
        <v/>
      </c>
      <c r="AA3037" s="732" t="str">
        <f t="shared" si="455"/>
        <v/>
      </c>
      <c r="AB3037" s="643"/>
      <c r="AC3037" s="276"/>
      <c r="AD3037" s="277"/>
      <c r="AE3037" s="278"/>
      <c r="AF3037" s="278" t="str">
        <f t="shared" si="447"/>
        <v/>
      </c>
      <c r="AG3037" s="278"/>
      <c r="AH3037" s="279">
        <f t="shared" si="448"/>
        <v>17.98</v>
      </c>
      <c r="AI3037" s="279" t="str">
        <f t="shared" si="449"/>
        <v/>
      </c>
      <c r="AJ3037" s="279" t="str">
        <f t="shared" si="450"/>
        <v/>
      </c>
      <c r="AK3037" s="278"/>
      <c r="AL3037" s="278"/>
      <c r="AM3037" s="278"/>
      <c r="AN3037" s="278"/>
      <c r="AO3037" s="262"/>
      <c r="AP3037" s="262"/>
      <c r="AQ3037" s="262"/>
      <c r="AR3037" s="262"/>
      <c r="AS3037" s="262"/>
      <c r="AT3037" s="262"/>
      <c r="AU3037" s="262"/>
      <c r="AV3037" s="262"/>
      <c r="AW3037" s="262"/>
      <c r="AX3037" s="262"/>
      <c r="AY3037" s="262"/>
      <c r="AZ3037" s="262"/>
    </row>
    <row r="3038" spans="2:69" ht="27" hidden="1" customHeight="1">
      <c r="B3038" s="639">
        <v>3024</v>
      </c>
      <c r="C3038" s="639"/>
      <c r="D3038" s="640"/>
      <c r="E3038" s="640"/>
      <c r="F3038" s="640" t="str">
        <f>IFERROR(VLOOKUP(C3038,'Gebäude-Typen'!$A$7:$D$215,4,FALSE),"")</f>
        <v/>
      </c>
      <c r="G3038" s="641"/>
      <c r="H3038" s="640"/>
      <c r="I3038" s="639"/>
      <c r="J3038" s="640"/>
      <c r="K3038" s="642"/>
      <c r="L3038" s="639"/>
      <c r="M3038" s="639"/>
      <c r="N3038" s="639"/>
      <c r="O3038" s="639"/>
      <c r="P3038" s="734"/>
      <c r="Q3038" s="642"/>
      <c r="R3038" s="639"/>
      <c r="S3038" s="729" t="str">
        <f>IFERROR(ROUND(VLOOKUP(M3038,Reinigungstage,IF('Gebäude-Typen'!$C$6&lt;&gt;0,'Gebäude-Typen'!$C$6,VLOOKUP(C3038,Gebäude_Typen,2,FALSE)),FALSE),2)/2,"")</f>
        <v/>
      </c>
      <c r="T3038" s="729" t="str">
        <f>IFERROR(ROUND(VLOOKUP(N3038,Reinigungstage,IF('Gebäude-Typen'!$C$6&lt;&gt;0,'Gebäude-Typen'!$C$6,VLOOKUP(C3038,Gebäude_Typen,2,FALSE)),FALSE),2)/2,"")</f>
        <v/>
      </c>
      <c r="U3038" s="730">
        <f t="shared" si="451"/>
        <v>17.98</v>
      </c>
      <c r="V3038" s="731" t="str">
        <f>IFERROR(INDEX('2. Raumgruppen'!$A$1:$Y$33,MATCH(IF(ISERROR(SEARCH(" ",M3038,1)),MID(M3038,1,3),MID(M3038,1,SEARCH(" ",M3038,1)-1)),'2. Raumgruppen'!$B:$B,0),IF(ISERROR(SEARCH(" ",M3038,1)),MATCH('2. Raumgruppen'!$L$8,'2. Raumgruppen'!$8:$8,0),MATCH(MID(M3038,SEARCH(" ",M3038,1)+1,3),'2. Raumgruppen'!$8:$8,0))),"")</f>
        <v/>
      </c>
      <c r="W3038" s="731" t="str">
        <f>IFERROR(INDEX('2. Raumgruppen'!$A$1:$Y$33,MATCH(IF(ISERROR(SEARCH(" ",N3038,1)),MID(N3038,1,3),MID(N3038,1,SEARCH(" ",N3038,1)-1)),'2. Raumgruppen'!$B:$B,0),IF(ISERROR(SEARCH(" ",N3038,1)),MATCH('2. Raumgruppen'!$L$8,'2. Raumgruppen'!$8:$8,0),MATCH(MID(N3038,SEARCH(" ",N3038,1)+1,3),'2. Raumgruppen'!$8:$8,0))),"")</f>
        <v/>
      </c>
      <c r="X3038" s="732" t="str">
        <f t="shared" si="452"/>
        <v/>
      </c>
      <c r="Y3038" s="732" t="str">
        <f t="shared" si="453"/>
        <v/>
      </c>
      <c r="Z3038" s="733" t="str">
        <f t="shared" si="454"/>
        <v/>
      </c>
      <c r="AA3038" s="732" t="str">
        <f t="shared" si="455"/>
        <v/>
      </c>
      <c r="AB3038" s="643"/>
      <c r="AC3038" s="276"/>
      <c r="AD3038" s="277"/>
      <c r="AE3038" s="278"/>
      <c r="AF3038" s="278" t="str">
        <f t="shared" si="447"/>
        <v/>
      </c>
      <c r="AG3038" s="278"/>
      <c r="AH3038" s="279">
        <f t="shared" si="448"/>
        <v>17.98</v>
      </c>
      <c r="AI3038" s="279" t="str">
        <f t="shared" si="449"/>
        <v/>
      </c>
      <c r="AJ3038" s="279" t="str">
        <f t="shared" si="450"/>
        <v/>
      </c>
      <c r="AK3038" s="278"/>
      <c r="AL3038" s="278"/>
      <c r="AM3038" s="278"/>
      <c r="AN3038" s="278"/>
      <c r="AO3038" s="262"/>
      <c r="AP3038" s="262"/>
      <c r="AQ3038" s="262"/>
      <c r="AR3038" s="262"/>
      <c r="AS3038" s="262"/>
      <c r="AT3038" s="262"/>
      <c r="AU3038" s="262"/>
      <c r="AV3038" s="262"/>
      <c r="AW3038" s="264"/>
      <c r="AX3038" s="262"/>
      <c r="AY3038" s="262"/>
      <c r="AZ3038" s="262"/>
    </row>
    <row r="3039" spans="2:69" ht="27" hidden="1" customHeight="1">
      <c r="B3039" s="639">
        <v>3025</v>
      </c>
      <c r="C3039" s="639"/>
      <c r="D3039" s="640"/>
      <c r="E3039" s="640"/>
      <c r="F3039" s="640" t="str">
        <f>IFERROR(VLOOKUP(C3039,'Gebäude-Typen'!$A$7:$D$215,4,FALSE),"")</f>
        <v/>
      </c>
      <c r="G3039" s="641"/>
      <c r="H3039" s="640"/>
      <c r="I3039" s="639"/>
      <c r="J3039" s="640"/>
      <c r="K3039" s="642"/>
      <c r="L3039" s="639"/>
      <c r="M3039" s="639"/>
      <c r="N3039" s="639"/>
      <c r="O3039" s="639"/>
      <c r="P3039" s="734"/>
      <c r="Q3039" s="642"/>
      <c r="R3039" s="639"/>
      <c r="S3039" s="729" t="str">
        <f>IFERROR(ROUND(VLOOKUP(M3039,Reinigungstage,IF('Gebäude-Typen'!$C$6&lt;&gt;0,'Gebäude-Typen'!$C$6,VLOOKUP(C3039,Gebäude_Typen,2,FALSE)),FALSE),2)/2,"")</f>
        <v/>
      </c>
      <c r="T3039" s="729" t="str">
        <f>IFERROR(ROUND(VLOOKUP(N3039,Reinigungstage,IF('Gebäude-Typen'!$C$6&lt;&gt;0,'Gebäude-Typen'!$C$6,VLOOKUP(C3039,Gebäude_Typen,2,FALSE)),FALSE),2)/2,"")</f>
        <v/>
      </c>
      <c r="U3039" s="730">
        <f t="shared" si="451"/>
        <v>17.98</v>
      </c>
      <c r="V3039" s="731" t="str">
        <f>IFERROR(INDEX('2. Raumgruppen'!$A$1:$Y$33,MATCH(IF(ISERROR(SEARCH(" ",M3039,1)),MID(M3039,1,3),MID(M3039,1,SEARCH(" ",M3039,1)-1)),'2. Raumgruppen'!$B:$B,0),IF(ISERROR(SEARCH(" ",M3039,1)),MATCH('2. Raumgruppen'!$L$8,'2. Raumgruppen'!$8:$8,0),MATCH(MID(M3039,SEARCH(" ",M3039,1)+1,3),'2. Raumgruppen'!$8:$8,0))),"")</f>
        <v/>
      </c>
      <c r="W3039" s="731" t="str">
        <f>IFERROR(INDEX('2. Raumgruppen'!$A$1:$Y$33,MATCH(IF(ISERROR(SEARCH(" ",N3039,1)),MID(N3039,1,3),MID(N3039,1,SEARCH(" ",N3039,1)-1)),'2. Raumgruppen'!$B:$B,0),IF(ISERROR(SEARCH(" ",N3039,1)),MATCH('2. Raumgruppen'!$L$8,'2. Raumgruppen'!$8:$8,0),MATCH(MID(N3039,SEARCH(" ",N3039,1)+1,3),'2. Raumgruppen'!$8:$8,0))),"")</f>
        <v/>
      </c>
      <c r="X3039" s="732" t="str">
        <f t="shared" si="452"/>
        <v/>
      </c>
      <c r="Y3039" s="732" t="str">
        <f t="shared" si="453"/>
        <v/>
      </c>
      <c r="Z3039" s="733" t="str">
        <f t="shared" si="454"/>
        <v/>
      </c>
      <c r="AA3039" s="732" t="str">
        <f t="shared" si="455"/>
        <v/>
      </c>
      <c r="AB3039" s="643"/>
      <c r="AC3039" s="276"/>
      <c r="AD3039" s="277"/>
      <c r="AE3039" s="278"/>
      <c r="AF3039" s="278" t="str">
        <f t="shared" si="447"/>
        <v/>
      </c>
      <c r="AG3039" s="278"/>
      <c r="AH3039" s="279">
        <f t="shared" si="448"/>
        <v>17.98</v>
      </c>
      <c r="AI3039" s="279" t="str">
        <f t="shared" si="449"/>
        <v/>
      </c>
      <c r="AJ3039" s="279" t="str">
        <f t="shared" si="450"/>
        <v/>
      </c>
      <c r="AK3039" s="278"/>
      <c r="AL3039" s="278"/>
      <c r="AM3039" s="278"/>
      <c r="AN3039" s="278"/>
      <c r="AO3039" s="262"/>
      <c r="AP3039" s="262"/>
      <c r="AQ3039" s="262"/>
      <c r="AR3039" s="262"/>
      <c r="AS3039" s="262"/>
      <c r="AT3039" s="262"/>
      <c r="AU3039" s="262"/>
      <c r="AV3039" s="262"/>
      <c r="AW3039" s="264"/>
      <c r="AX3039" s="262"/>
      <c r="AY3039" s="264"/>
      <c r="AZ3039" s="264"/>
    </row>
    <row r="3040" spans="2:69" ht="27" hidden="1" customHeight="1">
      <c r="B3040" s="639">
        <v>3026</v>
      </c>
      <c r="C3040" s="639"/>
      <c r="D3040" s="640"/>
      <c r="E3040" s="640"/>
      <c r="F3040" s="640" t="str">
        <f>IFERROR(VLOOKUP(C3040,'Gebäude-Typen'!$A$7:$D$215,4,FALSE),"")</f>
        <v/>
      </c>
      <c r="G3040" s="641"/>
      <c r="H3040" s="640"/>
      <c r="I3040" s="639"/>
      <c r="J3040" s="640"/>
      <c r="K3040" s="642"/>
      <c r="L3040" s="639"/>
      <c r="M3040" s="639"/>
      <c r="N3040" s="639"/>
      <c r="O3040" s="639"/>
      <c r="P3040" s="734"/>
      <c r="Q3040" s="642"/>
      <c r="R3040" s="639"/>
      <c r="S3040" s="729" t="str">
        <f>IFERROR(ROUND(VLOOKUP(M3040,Reinigungstage,IF('Gebäude-Typen'!$C$6&lt;&gt;0,'Gebäude-Typen'!$C$6,VLOOKUP(C3040,Gebäude_Typen,2,FALSE)),FALSE),2)/2,"")</f>
        <v/>
      </c>
      <c r="T3040" s="729" t="str">
        <f>IFERROR(ROUND(VLOOKUP(N3040,Reinigungstage,IF('Gebäude-Typen'!$C$6&lt;&gt;0,'Gebäude-Typen'!$C$6,VLOOKUP(C3040,Gebäude_Typen,2,FALSE)),FALSE),2)/2,"")</f>
        <v/>
      </c>
      <c r="U3040" s="730">
        <f t="shared" si="451"/>
        <v>17.98</v>
      </c>
      <c r="V3040" s="731" t="str">
        <f>IFERROR(INDEX('2. Raumgruppen'!$A$1:$Y$33,MATCH(IF(ISERROR(SEARCH(" ",M3040,1)),MID(M3040,1,3),MID(M3040,1,SEARCH(" ",M3040,1)-1)),'2. Raumgruppen'!$B:$B,0),IF(ISERROR(SEARCH(" ",M3040,1)),MATCH('2. Raumgruppen'!$L$8,'2. Raumgruppen'!$8:$8,0),MATCH(MID(M3040,SEARCH(" ",M3040,1)+1,3),'2. Raumgruppen'!$8:$8,0))),"")</f>
        <v/>
      </c>
      <c r="W3040" s="731" t="str">
        <f>IFERROR(INDEX('2. Raumgruppen'!$A$1:$Y$33,MATCH(IF(ISERROR(SEARCH(" ",N3040,1)),MID(N3040,1,3),MID(N3040,1,SEARCH(" ",N3040,1)-1)),'2. Raumgruppen'!$B:$B,0),IF(ISERROR(SEARCH(" ",N3040,1)),MATCH('2. Raumgruppen'!$L$8,'2. Raumgruppen'!$8:$8,0),MATCH(MID(N3040,SEARCH(" ",N3040,1)+1,3),'2. Raumgruppen'!$8:$8,0))),"")</f>
        <v/>
      </c>
      <c r="X3040" s="732" t="str">
        <f t="shared" si="452"/>
        <v/>
      </c>
      <c r="Y3040" s="732" t="str">
        <f t="shared" si="453"/>
        <v/>
      </c>
      <c r="Z3040" s="733" t="str">
        <f t="shared" si="454"/>
        <v/>
      </c>
      <c r="AA3040" s="732" t="str">
        <f t="shared" si="455"/>
        <v/>
      </c>
      <c r="AB3040" s="643"/>
      <c r="AC3040" s="276"/>
      <c r="AD3040" s="277"/>
      <c r="AE3040" s="278"/>
      <c r="AF3040" s="278" t="str">
        <f t="shared" si="447"/>
        <v/>
      </c>
      <c r="AG3040" s="278"/>
      <c r="AH3040" s="279">
        <f t="shared" si="448"/>
        <v>17.98</v>
      </c>
      <c r="AI3040" s="279" t="str">
        <f t="shared" si="449"/>
        <v/>
      </c>
      <c r="AJ3040" s="279" t="str">
        <f t="shared" si="450"/>
        <v/>
      </c>
      <c r="AK3040" s="278"/>
      <c r="AL3040" s="278"/>
      <c r="AM3040" s="278"/>
      <c r="AN3040" s="278"/>
      <c r="AO3040" s="262"/>
      <c r="AP3040" s="262"/>
      <c r="AQ3040" s="262"/>
      <c r="AR3040" s="262"/>
      <c r="AS3040" s="262"/>
      <c r="AT3040" s="262"/>
      <c r="AU3040" s="262"/>
      <c r="AV3040" s="262"/>
      <c r="AW3040" s="262"/>
      <c r="AX3040" s="262"/>
      <c r="AY3040" s="262"/>
      <c r="AZ3040" s="278"/>
    </row>
    <row r="3041" spans="1:52" ht="27" hidden="1" customHeight="1">
      <c r="A3041" s="264"/>
      <c r="B3041" s="639">
        <v>3027</v>
      </c>
      <c r="C3041" s="639"/>
      <c r="D3041" s="640"/>
      <c r="E3041" s="640"/>
      <c r="F3041" s="640" t="str">
        <f>IFERROR(VLOOKUP(C3041,'Gebäude-Typen'!$A$7:$D$215,4,FALSE),"")</f>
        <v/>
      </c>
      <c r="G3041" s="641"/>
      <c r="H3041" s="640"/>
      <c r="I3041" s="639"/>
      <c r="J3041" s="640"/>
      <c r="K3041" s="642"/>
      <c r="L3041" s="639"/>
      <c r="M3041" s="639"/>
      <c r="N3041" s="639"/>
      <c r="O3041" s="639"/>
      <c r="P3041" s="734"/>
      <c r="Q3041" s="642"/>
      <c r="R3041" s="639"/>
      <c r="S3041" s="729" t="str">
        <f>IFERROR(ROUND(VLOOKUP(M3041,Reinigungstage,IF('Gebäude-Typen'!$C$6&lt;&gt;0,'Gebäude-Typen'!$C$6,VLOOKUP(C3041,Gebäude_Typen,2,FALSE)),FALSE),2)/2,"")</f>
        <v/>
      </c>
      <c r="T3041" s="729" t="str">
        <f>IFERROR(ROUND(VLOOKUP(N3041,Reinigungstage,IF('Gebäude-Typen'!$C$6&lt;&gt;0,'Gebäude-Typen'!$C$6,VLOOKUP(C3041,Gebäude_Typen,2,FALSE)),FALSE),2)/2,"")</f>
        <v/>
      </c>
      <c r="U3041" s="730">
        <f t="shared" si="451"/>
        <v>17.98</v>
      </c>
      <c r="V3041" s="731" t="str">
        <f>IFERROR(INDEX('2. Raumgruppen'!$A$1:$Y$33,MATCH(IF(ISERROR(SEARCH(" ",M3041,1)),MID(M3041,1,3),MID(M3041,1,SEARCH(" ",M3041,1)-1)),'2. Raumgruppen'!$B:$B,0),IF(ISERROR(SEARCH(" ",M3041,1)),MATCH('2. Raumgruppen'!$L$8,'2. Raumgruppen'!$8:$8,0),MATCH(MID(M3041,SEARCH(" ",M3041,1)+1,3),'2. Raumgruppen'!$8:$8,0))),"")</f>
        <v/>
      </c>
      <c r="W3041" s="731" t="str">
        <f>IFERROR(INDEX('2. Raumgruppen'!$A$1:$Y$33,MATCH(IF(ISERROR(SEARCH(" ",N3041,1)),MID(N3041,1,3),MID(N3041,1,SEARCH(" ",N3041,1)-1)),'2. Raumgruppen'!$B:$B,0),IF(ISERROR(SEARCH(" ",N3041,1)),MATCH('2. Raumgruppen'!$L$8,'2. Raumgruppen'!$8:$8,0),MATCH(MID(N3041,SEARCH(" ",N3041,1)+1,3),'2. Raumgruppen'!$8:$8,0))),"")</f>
        <v/>
      </c>
      <c r="X3041" s="732" t="str">
        <f t="shared" si="452"/>
        <v/>
      </c>
      <c r="Y3041" s="732" t="str">
        <f t="shared" si="453"/>
        <v/>
      </c>
      <c r="Z3041" s="733" t="str">
        <f t="shared" si="454"/>
        <v/>
      </c>
      <c r="AA3041" s="732" t="str">
        <f t="shared" si="455"/>
        <v/>
      </c>
      <c r="AB3041" s="643"/>
      <c r="AC3041" s="276"/>
      <c r="AD3041" s="277"/>
      <c r="AE3041" s="278"/>
      <c r="AF3041" s="278" t="str">
        <f t="shared" si="447"/>
        <v/>
      </c>
      <c r="AG3041" s="278"/>
      <c r="AH3041" s="279">
        <f t="shared" si="448"/>
        <v>17.98</v>
      </c>
      <c r="AI3041" s="279" t="str">
        <f t="shared" si="449"/>
        <v/>
      </c>
      <c r="AJ3041" s="279" t="str">
        <f t="shared" si="450"/>
        <v/>
      </c>
      <c r="AK3041" s="278"/>
      <c r="AL3041" s="278"/>
      <c r="AM3041" s="278"/>
      <c r="AN3041" s="278"/>
      <c r="AO3041" s="262"/>
      <c r="AP3041" s="262"/>
      <c r="AQ3041" s="262"/>
      <c r="AR3041" s="262"/>
      <c r="AS3041" s="262"/>
      <c r="AT3041" s="262"/>
      <c r="AU3041" s="262"/>
      <c r="AV3041" s="262"/>
      <c r="AW3041" s="262"/>
      <c r="AX3041" s="262"/>
      <c r="AY3041" s="262"/>
      <c r="AZ3041" s="262"/>
    </row>
    <row r="3042" spans="1:52" ht="27" hidden="1" customHeight="1">
      <c r="B3042" s="639">
        <v>3028</v>
      </c>
      <c r="C3042" s="639"/>
      <c r="D3042" s="640"/>
      <c r="E3042" s="640"/>
      <c r="F3042" s="640" t="str">
        <f>IFERROR(VLOOKUP(C3042,'Gebäude-Typen'!$A$7:$D$215,4,FALSE),"")</f>
        <v/>
      </c>
      <c r="G3042" s="641"/>
      <c r="H3042" s="640"/>
      <c r="I3042" s="639"/>
      <c r="J3042" s="640"/>
      <c r="K3042" s="642"/>
      <c r="L3042" s="639"/>
      <c r="M3042" s="639"/>
      <c r="N3042" s="639"/>
      <c r="O3042" s="639"/>
      <c r="P3042" s="734"/>
      <c r="Q3042" s="642"/>
      <c r="R3042" s="639"/>
      <c r="S3042" s="729" t="str">
        <f>IFERROR(ROUND(VLOOKUP(M3042,Reinigungstage,IF('Gebäude-Typen'!$C$6&lt;&gt;0,'Gebäude-Typen'!$C$6,VLOOKUP(C3042,Gebäude_Typen,2,FALSE)),FALSE),2)/2,"")</f>
        <v/>
      </c>
      <c r="T3042" s="729" t="str">
        <f>IFERROR(ROUND(VLOOKUP(N3042,Reinigungstage,IF('Gebäude-Typen'!$C$6&lt;&gt;0,'Gebäude-Typen'!$C$6,VLOOKUP(C3042,Gebäude_Typen,2,FALSE)),FALSE),2)/2,"")</f>
        <v/>
      </c>
      <c r="U3042" s="730">
        <f t="shared" si="451"/>
        <v>17.98</v>
      </c>
      <c r="V3042" s="731" t="str">
        <f>IFERROR(INDEX('2. Raumgruppen'!$A$1:$Y$33,MATCH(IF(ISERROR(SEARCH(" ",M3042,1)),MID(M3042,1,3),MID(M3042,1,SEARCH(" ",M3042,1)-1)),'2. Raumgruppen'!$B:$B,0),IF(ISERROR(SEARCH(" ",M3042,1)),MATCH('2. Raumgruppen'!$L$8,'2. Raumgruppen'!$8:$8,0),MATCH(MID(M3042,SEARCH(" ",M3042,1)+1,3),'2. Raumgruppen'!$8:$8,0))),"")</f>
        <v/>
      </c>
      <c r="W3042" s="731" t="str">
        <f>IFERROR(INDEX('2. Raumgruppen'!$A$1:$Y$33,MATCH(IF(ISERROR(SEARCH(" ",N3042,1)),MID(N3042,1,3),MID(N3042,1,SEARCH(" ",N3042,1)-1)),'2. Raumgruppen'!$B:$B,0),IF(ISERROR(SEARCH(" ",N3042,1)),MATCH('2. Raumgruppen'!$L$8,'2. Raumgruppen'!$8:$8,0),MATCH(MID(N3042,SEARCH(" ",N3042,1)+1,3),'2. Raumgruppen'!$8:$8,0))),"")</f>
        <v/>
      </c>
      <c r="X3042" s="732" t="str">
        <f t="shared" si="452"/>
        <v/>
      </c>
      <c r="Y3042" s="732" t="str">
        <f t="shared" si="453"/>
        <v/>
      </c>
      <c r="Z3042" s="733" t="str">
        <f t="shared" si="454"/>
        <v/>
      </c>
      <c r="AA3042" s="732" t="str">
        <f t="shared" si="455"/>
        <v/>
      </c>
      <c r="AB3042" s="643"/>
      <c r="AC3042" s="276"/>
      <c r="AD3042" s="277"/>
      <c r="AE3042" s="278"/>
      <c r="AF3042" s="278" t="str">
        <f t="shared" si="447"/>
        <v/>
      </c>
      <c r="AG3042" s="278"/>
      <c r="AH3042" s="279">
        <f t="shared" si="448"/>
        <v>17.98</v>
      </c>
      <c r="AI3042" s="279" t="str">
        <f t="shared" si="449"/>
        <v/>
      </c>
      <c r="AJ3042" s="279" t="str">
        <f t="shared" si="450"/>
        <v/>
      </c>
      <c r="AK3042" s="278"/>
      <c r="AL3042" s="278"/>
      <c r="AM3042" s="278"/>
      <c r="AN3042" s="278"/>
      <c r="AO3042" s="262"/>
      <c r="AP3042" s="262"/>
      <c r="AQ3042" s="262"/>
      <c r="AR3042" s="262"/>
      <c r="AS3042" s="262"/>
      <c r="AT3042" s="262"/>
      <c r="AU3042" s="262"/>
      <c r="AV3042" s="262"/>
      <c r="AW3042" s="262"/>
      <c r="AX3042" s="262"/>
      <c r="AY3042" s="262"/>
      <c r="AZ3042" s="264"/>
    </row>
    <row r="3043" spans="1:52" ht="27" hidden="1" customHeight="1">
      <c r="B3043" s="639">
        <v>3029</v>
      </c>
      <c r="C3043" s="639"/>
      <c r="D3043" s="640"/>
      <c r="E3043" s="640"/>
      <c r="F3043" s="640" t="str">
        <f>IFERROR(VLOOKUP(C3043,'Gebäude-Typen'!$A$7:$D$215,4,FALSE),"")</f>
        <v/>
      </c>
      <c r="G3043" s="641"/>
      <c r="H3043" s="640"/>
      <c r="I3043" s="639"/>
      <c r="J3043" s="640"/>
      <c r="K3043" s="642"/>
      <c r="L3043" s="639"/>
      <c r="M3043" s="639"/>
      <c r="N3043" s="639"/>
      <c r="O3043" s="639"/>
      <c r="P3043" s="734"/>
      <c r="Q3043" s="642"/>
      <c r="R3043" s="639"/>
      <c r="S3043" s="729" t="str">
        <f>IFERROR(ROUND(VLOOKUP(M3043,Reinigungstage,IF('Gebäude-Typen'!$C$6&lt;&gt;0,'Gebäude-Typen'!$C$6,VLOOKUP(C3043,Gebäude_Typen,2,FALSE)),FALSE),2)/2,"")</f>
        <v/>
      </c>
      <c r="T3043" s="729" t="str">
        <f>IFERROR(ROUND(VLOOKUP(N3043,Reinigungstage,IF('Gebäude-Typen'!$C$6&lt;&gt;0,'Gebäude-Typen'!$C$6,VLOOKUP(C3043,Gebäude_Typen,2,FALSE)),FALSE),2)/2,"")</f>
        <v/>
      </c>
      <c r="U3043" s="730">
        <f t="shared" si="451"/>
        <v>17.98</v>
      </c>
      <c r="V3043" s="731" t="str">
        <f>IFERROR(INDEX('2. Raumgruppen'!$A$1:$Y$33,MATCH(IF(ISERROR(SEARCH(" ",M3043,1)),MID(M3043,1,3),MID(M3043,1,SEARCH(" ",M3043,1)-1)),'2. Raumgruppen'!$B:$B,0),IF(ISERROR(SEARCH(" ",M3043,1)),MATCH('2. Raumgruppen'!$L$8,'2. Raumgruppen'!$8:$8,0),MATCH(MID(M3043,SEARCH(" ",M3043,1)+1,3),'2. Raumgruppen'!$8:$8,0))),"")</f>
        <v/>
      </c>
      <c r="W3043" s="731" t="str">
        <f>IFERROR(INDEX('2. Raumgruppen'!$A$1:$Y$33,MATCH(IF(ISERROR(SEARCH(" ",N3043,1)),MID(N3043,1,3),MID(N3043,1,SEARCH(" ",N3043,1)-1)),'2. Raumgruppen'!$B:$B,0),IF(ISERROR(SEARCH(" ",N3043,1)),MATCH('2. Raumgruppen'!$L$8,'2. Raumgruppen'!$8:$8,0),MATCH(MID(N3043,SEARCH(" ",N3043,1)+1,3),'2. Raumgruppen'!$8:$8,0))),"")</f>
        <v/>
      </c>
      <c r="X3043" s="732" t="str">
        <f t="shared" si="452"/>
        <v/>
      </c>
      <c r="Y3043" s="732" t="str">
        <f t="shared" si="453"/>
        <v/>
      </c>
      <c r="Z3043" s="733" t="str">
        <f t="shared" si="454"/>
        <v/>
      </c>
      <c r="AA3043" s="732" t="str">
        <f t="shared" si="455"/>
        <v/>
      </c>
      <c r="AB3043" s="643"/>
      <c r="AC3043" s="276"/>
      <c r="AD3043" s="277"/>
      <c r="AE3043" s="278"/>
      <c r="AF3043" s="278" t="str">
        <f t="shared" si="447"/>
        <v/>
      </c>
      <c r="AG3043" s="278"/>
      <c r="AH3043" s="279">
        <f t="shared" si="448"/>
        <v>17.98</v>
      </c>
      <c r="AI3043" s="279" t="str">
        <f t="shared" si="449"/>
        <v/>
      </c>
      <c r="AJ3043" s="279" t="str">
        <f t="shared" si="450"/>
        <v/>
      </c>
      <c r="AK3043" s="278"/>
      <c r="AL3043" s="278"/>
      <c r="AM3043" s="278"/>
      <c r="AN3043" s="278"/>
      <c r="AO3043" s="262"/>
      <c r="AP3043" s="262"/>
      <c r="AQ3043" s="262"/>
      <c r="AR3043" s="262"/>
      <c r="AS3043" s="262"/>
      <c r="AT3043" s="262"/>
      <c r="AU3043" s="262"/>
      <c r="AV3043" s="262"/>
      <c r="AW3043" s="262"/>
      <c r="AX3043" s="278"/>
      <c r="AY3043" s="262"/>
      <c r="AZ3043" s="278"/>
    </row>
    <row r="3044" spans="1:52" ht="27" hidden="1" customHeight="1">
      <c r="B3044" s="639">
        <v>3030</v>
      </c>
      <c r="C3044" s="639"/>
      <c r="D3044" s="640"/>
      <c r="E3044" s="640"/>
      <c r="F3044" s="640" t="str">
        <f>IFERROR(VLOOKUP(C3044,'Gebäude-Typen'!$A$7:$D$215,4,FALSE),"")</f>
        <v/>
      </c>
      <c r="G3044" s="641"/>
      <c r="H3044" s="640"/>
      <c r="I3044" s="639"/>
      <c r="J3044" s="640"/>
      <c r="K3044" s="642"/>
      <c r="L3044" s="639"/>
      <c r="M3044" s="639"/>
      <c r="N3044" s="639"/>
      <c r="O3044" s="639"/>
      <c r="P3044" s="734"/>
      <c r="Q3044" s="642"/>
      <c r="R3044" s="639"/>
      <c r="S3044" s="729" t="str">
        <f>IFERROR(ROUND(VLOOKUP(M3044,Reinigungstage,IF('Gebäude-Typen'!$C$6&lt;&gt;0,'Gebäude-Typen'!$C$6,VLOOKUP(C3044,Gebäude_Typen,2,FALSE)),FALSE),2)/2,"")</f>
        <v/>
      </c>
      <c r="T3044" s="729" t="str">
        <f>IFERROR(ROUND(VLOOKUP(N3044,Reinigungstage,IF('Gebäude-Typen'!$C$6&lt;&gt;0,'Gebäude-Typen'!$C$6,VLOOKUP(C3044,Gebäude_Typen,2,FALSE)),FALSE),2)/2,"")</f>
        <v/>
      </c>
      <c r="U3044" s="730">
        <f t="shared" si="451"/>
        <v>17.98</v>
      </c>
      <c r="V3044" s="731" t="str">
        <f>IFERROR(INDEX('2. Raumgruppen'!$A$1:$Y$33,MATCH(IF(ISERROR(SEARCH(" ",M3044,1)),MID(M3044,1,3),MID(M3044,1,SEARCH(" ",M3044,1)-1)),'2. Raumgruppen'!$B:$B,0),IF(ISERROR(SEARCH(" ",M3044,1)),MATCH('2. Raumgruppen'!$L$8,'2. Raumgruppen'!$8:$8,0),MATCH(MID(M3044,SEARCH(" ",M3044,1)+1,3),'2. Raumgruppen'!$8:$8,0))),"")</f>
        <v/>
      </c>
      <c r="W3044" s="731" t="str">
        <f>IFERROR(INDEX('2. Raumgruppen'!$A$1:$Y$33,MATCH(IF(ISERROR(SEARCH(" ",N3044,1)),MID(N3044,1,3),MID(N3044,1,SEARCH(" ",N3044,1)-1)),'2. Raumgruppen'!$B:$B,0),IF(ISERROR(SEARCH(" ",N3044,1)),MATCH('2. Raumgruppen'!$L$8,'2. Raumgruppen'!$8:$8,0),MATCH(MID(N3044,SEARCH(" ",N3044,1)+1,3),'2. Raumgruppen'!$8:$8,0))),"")</f>
        <v/>
      </c>
      <c r="X3044" s="732" t="str">
        <f t="shared" si="452"/>
        <v/>
      </c>
      <c r="Y3044" s="732" t="str">
        <f t="shared" si="453"/>
        <v/>
      </c>
      <c r="Z3044" s="733" t="str">
        <f t="shared" si="454"/>
        <v/>
      </c>
      <c r="AA3044" s="732" t="str">
        <f t="shared" si="455"/>
        <v/>
      </c>
      <c r="AB3044" s="643"/>
      <c r="AC3044" s="276"/>
      <c r="AD3044" s="277"/>
      <c r="AE3044" s="278"/>
      <c r="AF3044" s="278" t="str">
        <f t="shared" si="447"/>
        <v/>
      </c>
      <c r="AG3044" s="278"/>
      <c r="AH3044" s="279">
        <f t="shared" si="448"/>
        <v>17.98</v>
      </c>
      <c r="AI3044" s="279" t="str">
        <f t="shared" si="449"/>
        <v/>
      </c>
      <c r="AJ3044" s="279" t="str">
        <f t="shared" si="450"/>
        <v/>
      </c>
      <c r="AK3044" s="278"/>
      <c r="AL3044" s="278"/>
      <c r="AM3044" s="278"/>
      <c r="AN3044" s="278"/>
      <c r="AO3044" s="262"/>
      <c r="AP3044" s="262"/>
      <c r="AQ3044" s="262"/>
      <c r="AR3044" s="262"/>
      <c r="AS3044" s="262"/>
      <c r="AT3044" s="262"/>
      <c r="AU3044" s="262"/>
      <c r="AV3044" s="262"/>
      <c r="AW3044" s="264"/>
      <c r="AX3044" s="264"/>
      <c r="AY3044" s="262"/>
      <c r="AZ3044" s="262"/>
    </row>
    <row r="3045" spans="1:52" ht="27" hidden="1" customHeight="1">
      <c r="B3045" s="639">
        <v>3031</v>
      </c>
      <c r="C3045" s="639"/>
      <c r="D3045" s="640"/>
      <c r="E3045" s="640"/>
      <c r="F3045" s="640" t="str">
        <f>IFERROR(VLOOKUP(C3045,'Gebäude-Typen'!$A$7:$D$215,4,FALSE),"")</f>
        <v/>
      </c>
      <c r="G3045" s="641"/>
      <c r="H3045" s="640"/>
      <c r="I3045" s="639"/>
      <c r="J3045" s="640"/>
      <c r="K3045" s="642"/>
      <c r="L3045" s="639"/>
      <c r="M3045" s="639"/>
      <c r="N3045" s="639"/>
      <c r="O3045" s="639"/>
      <c r="P3045" s="734"/>
      <c r="Q3045" s="642"/>
      <c r="R3045" s="639"/>
      <c r="S3045" s="729" t="str">
        <f>IFERROR(ROUND(VLOOKUP(M3045,Reinigungstage,IF('Gebäude-Typen'!$C$6&lt;&gt;0,'Gebäude-Typen'!$C$6,VLOOKUP(C3045,Gebäude_Typen,2,FALSE)),FALSE),2)/2,"")</f>
        <v/>
      </c>
      <c r="T3045" s="729" t="str">
        <f>IFERROR(ROUND(VLOOKUP(N3045,Reinigungstage,IF('Gebäude-Typen'!$C$6&lt;&gt;0,'Gebäude-Typen'!$C$6,VLOOKUP(C3045,Gebäude_Typen,2,FALSE)),FALSE),2)/2,"")</f>
        <v/>
      </c>
      <c r="U3045" s="730">
        <f t="shared" si="451"/>
        <v>17.98</v>
      </c>
      <c r="V3045" s="731" t="str">
        <f>IFERROR(INDEX('2. Raumgruppen'!$A$1:$Y$33,MATCH(IF(ISERROR(SEARCH(" ",M3045,1)),MID(M3045,1,3),MID(M3045,1,SEARCH(" ",M3045,1)-1)),'2. Raumgruppen'!$B:$B,0),IF(ISERROR(SEARCH(" ",M3045,1)),MATCH('2. Raumgruppen'!$L$8,'2. Raumgruppen'!$8:$8,0),MATCH(MID(M3045,SEARCH(" ",M3045,1)+1,3),'2. Raumgruppen'!$8:$8,0))),"")</f>
        <v/>
      </c>
      <c r="W3045" s="731" t="str">
        <f>IFERROR(INDEX('2. Raumgruppen'!$A$1:$Y$33,MATCH(IF(ISERROR(SEARCH(" ",N3045,1)),MID(N3045,1,3),MID(N3045,1,SEARCH(" ",N3045,1)-1)),'2. Raumgruppen'!$B:$B,0),IF(ISERROR(SEARCH(" ",N3045,1)),MATCH('2. Raumgruppen'!$L$8,'2. Raumgruppen'!$8:$8,0),MATCH(MID(N3045,SEARCH(" ",N3045,1)+1,3),'2. Raumgruppen'!$8:$8,0))),"")</f>
        <v/>
      </c>
      <c r="X3045" s="732" t="str">
        <f t="shared" si="452"/>
        <v/>
      </c>
      <c r="Y3045" s="732" t="str">
        <f t="shared" si="453"/>
        <v/>
      </c>
      <c r="Z3045" s="733" t="str">
        <f t="shared" si="454"/>
        <v/>
      </c>
      <c r="AA3045" s="732" t="str">
        <f t="shared" si="455"/>
        <v/>
      </c>
      <c r="AB3045" s="643"/>
      <c r="AC3045" s="276"/>
      <c r="AD3045" s="277"/>
      <c r="AE3045" s="278"/>
      <c r="AF3045" s="278" t="str">
        <f t="shared" si="447"/>
        <v/>
      </c>
      <c r="AG3045" s="278"/>
      <c r="AH3045" s="279">
        <f t="shared" si="448"/>
        <v>17.98</v>
      </c>
      <c r="AI3045" s="279" t="str">
        <f t="shared" si="449"/>
        <v/>
      </c>
      <c r="AJ3045" s="279" t="str">
        <f t="shared" si="450"/>
        <v/>
      </c>
      <c r="AK3045" s="278"/>
      <c r="AL3045" s="278"/>
      <c r="AM3045" s="278"/>
      <c r="AN3045" s="278"/>
      <c r="AO3045" s="262"/>
      <c r="AP3045" s="262"/>
      <c r="AQ3045" s="262"/>
      <c r="AR3045" s="262"/>
      <c r="AS3045" s="262"/>
      <c r="AT3045" s="262"/>
      <c r="AU3045" s="262"/>
      <c r="AV3045" s="262"/>
      <c r="AW3045" s="264"/>
      <c r="AX3045" s="262"/>
      <c r="AY3045" s="262"/>
      <c r="AZ3045" s="264"/>
    </row>
    <row r="3046" spans="1:52" ht="27" hidden="1" customHeight="1">
      <c r="B3046" s="639">
        <v>3032</v>
      </c>
      <c r="C3046" s="639"/>
      <c r="D3046" s="640"/>
      <c r="E3046" s="640"/>
      <c r="F3046" s="640" t="str">
        <f>IFERROR(VLOOKUP(C3046,'Gebäude-Typen'!$A$7:$D$215,4,FALSE),"")</f>
        <v/>
      </c>
      <c r="G3046" s="641"/>
      <c r="H3046" s="640"/>
      <c r="I3046" s="639"/>
      <c r="J3046" s="640"/>
      <c r="K3046" s="642"/>
      <c r="L3046" s="639"/>
      <c r="M3046" s="639"/>
      <c r="N3046" s="639"/>
      <c r="O3046" s="639"/>
      <c r="P3046" s="734"/>
      <c r="Q3046" s="642"/>
      <c r="R3046" s="639"/>
      <c r="S3046" s="729" t="str">
        <f>IFERROR(ROUND(VLOOKUP(M3046,Reinigungstage,IF('Gebäude-Typen'!$C$6&lt;&gt;0,'Gebäude-Typen'!$C$6,VLOOKUP(C3046,Gebäude_Typen,2,FALSE)),FALSE),2)/2,"")</f>
        <v/>
      </c>
      <c r="T3046" s="729" t="str">
        <f>IFERROR(ROUND(VLOOKUP(N3046,Reinigungstage,IF('Gebäude-Typen'!$C$6&lt;&gt;0,'Gebäude-Typen'!$C$6,VLOOKUP(C3046,Gebäude_Typen,2,FALSE)),FALSE),2)/2,"")</f>
        <v/>
      </c>
      <c r="U3046" s="730">
        <f t="shared" si="451"/>
        <v>17.98</v>
      </c>
      <c r="V3046" s="731" t="str">
        <f>IFERROR(INDEX('2. Raumgruppen'!$A$1:$Y$33,MATCH(IF(ISERROR(SEARCH(" ",M3046,1)),MID(M3046,1,3),MID(M3046,1,SEARCH(" ",M3046,1)-1)),'2. Raumgruppen'!$B:$B,0),IF(ISERROR(SEARCH(" ",M3046,1)),MATCH('2. Raumgruppen'!$L$8,'2. Raumgruppen'!$8:$8,0),MATCH(MID(M3046,SEARCH(" ",M3046,1)+1,3),'2. Raumgruppen'!$8:$8,0))),"")</f>
        <v/>
      </c>
      <c r="W3046" s="731" t="str">
        <f>IFERROR(INDEX('2. Raumgruppen'!$A$1:$Y$33,MATCH(IF(ISERROR(SEARCH(" ",N3046,1)),MID(N3046,1,3),MID(N3046,1,SEARCH(" ",N3046,1)-1)),'2. Raumgruppen'!$B:$B,0),IF(ISERROR(SEARCH(" ",N3046,1)),MATCH('2. Raumgruppen'!$L$8,'2. Raumgruppen'!$8:$8,0),MATCH(MID(N3046,SEARCH(" ",N3046,1)+1,3),'2. Raumgruppen'!$8:$8,0))),"")</f>
        <v/>
      </c>
      <c r="X3046" s="732" t="str">
        <f t="shared" si="452"/>
        <v/>
      </c>
      <c r="Y3046" s="732" t="str">
        <f t="shared" si="453"/>
        <v/>
      </c>
      <c r="Z3046" s="733" t="str">
        <f t="shared" si="454"/>
        <v/>
      </c>
      <c r="AA3046" s="732" t="str">
        <f t="shared" si="455"/>
        <v/>
      </c>
      <c r="AB3046" s="643"/>
      <c r="AC3046" s="276"/>
      <c r="AD3046" s="277"/>
      <c r="AE3046" s="278"/>
      <c r="AF3046" s="278" t="str">
        <f t="shared" si="447"/>
        <v/>
      </c>
      <c r="AG3046" s="278"/>
      <c r="AH3046" s="279">
        <f t="shared" si="448"/>
        <v>17.98</v>
      </c>
      <c r="AI3046" s="279" t="str">
        <f t="shared" si="449"/>
        <v/>
      </c>
      <c r="AJ3046" s="279" t="str">
        <f t="shared" si="450"/>
        <v/>
      </c>
      <c r="AK3046" s="278"/>
      <c r="AL3046" s="278"/>
      <c r="AM3046" s="278"/>
      <c r="AN3046" s="278"/>
      <c r="AO3046" s="262"/>
      <c r="AP3046" s="262"/>
      <c r="AQ3046" s="262"/>
      <c r="AR3046" s="262"/>
      <c r="AS3046" s="262"/>
      <c r="AT3046" s="262"/>
      <c r="AU3046" s="262"/>
      <c r="AV3046" s="262"/>
      <c r="AW3046" s="264"/>
      <c r="AX3046" s="262"/>
      <c r="AY3046" s="264"/>
      <c r="AZ3046" s="262"/>
    </row>
    <row r="3047" spans="1:52" ht="27" hidden="1" customHeight="1">
      <c r="B3047" s="639">
        <v>3033</v>
      </c>
      <c r="C3047" s="639"/>
      <c r="D3047" s="640"/>
      <c r="E3047" s="640"/>
      <c r="F3047" s="640" t="str">
        <f>IFERROR(VLOOKUP(C3047,'Gebäude-Typen'!$A$7:$D$215,4,FALSE),"")</f>
        <v/>
      </c>
      <c r="G3047" s="641"/>
      <c r="H3047" s="640"/>
      <c r="I3047" s="639"/>
      <c r="J3047" s="640"/>
      <c r="K3047" s="642"/>
      <c r="L3047" s="639"/>
      <c r="M3047" s="639"/>
      <c r="N3047" s="639"/>
      <c r="O3047" s="639"/>
      <c r="P3047" s="734"/>
      <c r="Q3047" s="642"/>
      <c r="R3047" s="639"/>
      <c r="S3047" s="729" t="str">
        <f>IFERROR(ROUND(VLOOKUP(M3047,Reinigungstage,IF('Gebäude-Typen'!$C$6&lt;&gt;0,'Gebäude-Typen'!$C$6,VLOOKUP(C3047,Gebäude_Typen,2,FALSE)),FALSE),2)/2,"")</f>
        <v/>
      </c>
      <c r="T3047" s="729" t="str">
        <f>IFERROR(ROUND(VLOOKUP(N3047,Reinigungstage,IF('Gebäude-Typen'!$C$6&lt;&gt;0,'Gebäude-Typen'!$C$6,VLOOKUP(C3047,Gebäude_Typen,2,FALSE)),FALSE),2)/2,"")</f>
        <v/>
      </c>
      <c r="U3047" s="730">
        <f t="shared" si="451"/>
        <v>17.98</v>
      </c>
      <c r="V3047" s="731" t="str">
        <f>IFERROR(INDEX('2. Raumgruppen'!$A$1:$Y$33,MATCH(IF(ISERROR(SEARCH(" ",M3047,1)),MID(M3047,1,3),MID(M3047,1,SEARCH(" ",M3047,1)-1)),'2. Raumgruppen'!$B:$B,0),IF(ISERROR(SEARCH(" ",M3047,1)),MATCH('2. Raumgruppen'!$L$8,'2. Raumgruppen'!$8:$8,0),MATCH(MID(M3047,SEARCH(" ",M3047,1)+1,3),'2. Raumgruppen'!$8:$8,0))),"")</f>
        <v/>
      </c>
      <c r="W3047" s="731" t="str">
        <f>IFERROR(INDEX('2. Raumgruppen'!$A$1:$Y$33,MATCH(IF(ISERROR(SEARCH(" ",N3047,1)),MID(N3047,1,3),MID(N3047,1,SEARCH(" ",N3047,1)-1)),'2. Raumgruppen'!$B:$B,0),IF(ISERROR(SEARCH(" ",N3047,1)),MATCH('2. Raumgruppen'!$L$8,'2. Raumgruppen'!$8:$8,0),MATCH(MID(N3047,SEARCH(" ",N3047,1)+1,3),'2. Raumgruppen'!$8:$8,0))),"")</f>
        <v/>
      </c>
      <c r="X3047" s="732" t="str">
        <f t="shared" si="452"/>
        <v/>
      </c>
      <c r="Y3047" s="732" t="str">
        <f t="shared" si="453"/>
        <v/>
      </c>
      <c r="Z3047" s="733" t="str">
        <f t="shared" si="454"/>
        <v/>
      </c>
      <c r="AA3047" s="732" t="str">
        <f t="shared" si="455"/>
        <v/>
      </c>
      <c r="AB3047" s="643"/>
      <c r="AC3047" s="276"/>
      <c r="AD3047" s="277"/>
      <c r="AE3047" s="278"/>
      <c r="AF3047" s="278" t="str">
        <f t="shared" si="447"/>
        <v/>
      </c>
      <c r="AG3047" s="278"/>
      <c r="AH3047" s="279">
        <f t="shared" si="448"/>
        <v>17.98</v>
      </c>
      <c r="AI3047" s="279" t="str">
        <f t="shared" si="449"/>
        <v/>
      </c>
      <c r="AJ3047" s="279" t="str">
        <f t="shared" si="450"/>
        <v/>
      </c>
      <c r="AK3047" s="278"/>
      <c r="AL3047" s="278"/>
      <c r="AM3047" s="278"/>
      <c r="AN3047" s="278"/>
      <c r="AO3047" s="262"/>
      <c r="AP3047" s="262"/>
      <c r="AQ3047" s="262"/>
      <c r="AR3047" s="262"/>
      <c r="AS3047" s="262"/>
      <c r="AT3047" s="262"/>
      <c r="AU3047" s="262"/>
      <c r="AV3047" s="262"/>
      <c r="AW3047" s="264"/>
      <c r="AX3047" s="262"/>
      <c r="AY3047" s="262"/>
      <c r="AZ3047" s="262"/>
    </row>
    <row r="3048" spans="1:52" ht="27" hidden="1" customHeight="1">
      <c r="A3048" s="264"/>
      <c r="B3048" s="639">
        <v>3034</v>
      </c>
      <c r="C3048" s="639"/>
      <c r="D3048" s="640"/>
      <c r="E3048" s="640"/>
      <c r="F3048" s="640" t="str">
        <f>IFERROR(VLOOKUP(C3048,'Gebäude-Typen'!$A$7:$D$215,4,FALSE),"")</f>
        <v/>
      </c>
      <c r="G3048" s="641"/>
      <c r="H3048" s="640"/>
      <c r="I3048" s="639"/>
      <c r="J3048" s="640"/>
      <c r="K3048" s="642"/>
      <c r="L3048" s="639"/>
      <c r="M3048" s="639"/>
      <c r="N3048" s="639"/>
      <c r="O3048" s="639"/>
      <c r="P3048" s="734"/>
      <c r="Q3048" s="642"/>
      <c r="R3048" s="639"/>
      <c r="S3048" s="729" t="str">
        <f>IFERROR(ROUND(VLOOKUP(M3048,Reinigungstage,IF('Gebäude-Typen'!$C$6&lt;&gt;0,'Gebäude-Typen'!$C$6,VLOOKUP(C3048,Gebäude_Typen,2,FALSE)),FALSE),2)/2,"")</f>
        <v/>
      </c>
      <c r="T3048" s="729" t="str">
        <f>IFERROR(ROUND(VLOOKUP(N3048,Reinigungstage,IF('Gebäude-Typen'!$C$6&lt;&gt;0,'Gebäude-Typen'!$C$6,VLOOKUP(C3048,Gebäude_Typen,2,FALSE)),FALSE),2)/2,"")</f>
        <v/>
      </c>
      <c r="U3048" s="730">
        <f t="shared" si="451"/>
        <v>17.98</v>
      </c>
      <c r="V3048" s="731" t="str">
        <f>IFERROR(INDEX('2. Raumgruppen'!$A$1:$Y$33,MATCH(IF(ISERROR(SEARCH(" ",M3048,1)),MID(M3048,1,3),MID(M3048,1,SEARCH(" ",M3048,1)-1)),'2. Raumgruppen'!$B:$B,0),IF(ISERROR(SEARCH(" ",M3048,1)),MATCH('2. Raumgruppen'!$L$8,'2. Raumgruppen'!$8:$8,0),MATCH(MID(M3048,SEARCH(" ",M3048,1)+1,3),'2. Raumgruppen'!$8:$8,0))),"")</f>
        <v/>
      </c>
      <c r="W3048" s="731" t="str">
        <f>IFERROR(INDEX('2. Raumgruppen'!$A$1:$Y$33,MATCH(IF(ISERROR(SEARCH(" ",N3048,1)),MID(N3048,1,3),MID(N3048,1,SEARCH(" ",N3048,1)-1)),'2. Raumgruppen'!$B:$B,0),IF(ISERROR(SEARCH(" ",N3048,1)),MATCH('2. Raumgruppen'!$L$8,'2. Raumgruppen'!$8:$8,0),MATCH(MID(N3048,SEARCH(" ",N3048,1)+1,3),'2. Raumgruppen'!$8:$8,0))),"")</f>
        <v/>
      </c>
      <c r="X3048" s="732" t="str">
        <f t="shared" si="452"/>
        <v/>
      </c>
      <c r="Y3048" s="732" t="str">
        <f t="shared" si="453"/>
        <v/>
      </c>
      <c r="Z3048" s="733" t="str">
        <f t="shared" si="454"/>
        <v/>
      </c>
      <c r="AA3048" s="732" t="str">
        <f t="shared" si="455"/>
        <v/>
      </c>
      <c r="AB3048" s="643"/>
      <c r="AC3048" s="276"/>
      <c r="AD3048" s="277"/>
      <c r="AE3048" s="278"/>
      <c r="AF3048" s="278" t="str">
        <f t="shared" si="447"/>
        <v/>
      </c>
      <c r="AG3048" s="278"/>
      <c r="AH3048" s="279">
        <f t="shared" si="448"/>
        <v>17.98</v>
      </c>
      <c r="AI3048" s="279" t="str">
        <f t="shared" si="449"/>
        <v/>
      </c>
      <c r="AJ3048" s="279" t="str">
        <f t="shared" si="450"/>
        <v/>
      </c>
      <c r="AK3048" s="278"/>
      <c r="AL3048" s="278"/>
      <c r="AM3048" s="278"/>
      <c r="AN3048" s="278"/>
      <c r="AO3048" s="262"/>
      <c r="AP3048" s="262"/>
      <c r="AQ3048" s="262"/>
      <c r="AR3048" s="262"/>
      <c r="AS3048" s="262"/>
      <c r="AT3048" s="262"/>
      <c r="AU3048" s="262"/>
      <c r="AV3048" s="262"/>
      <c r="AW3048" s="264"/>
      <c r="AX3048" s="264"/>
      <c r="AY3048" s="264"/>
      <c r="AZ3048" s="262"/>
    </row>
    <row r="3049" spans="1:52" ht="27" hidden="1" customHeight="1">
      <c r="B3049" s="639">
        <v>3035</v>
      </c>
      <c r="C3049" s="639"/>
      <c r="D3049" s="640"/>
      <c r="E3049" s="640"/>
      <c r="F3049" s="640" t="str">
        <f>IFERROR(VLOOKUP(C3049,'Gebäude-Typen'!$A$7:$D$215,4,FALSE),"")</f>
        <v/>
      </c>
      <c r="G3049" s="641"/>
      <c r="H3049" s="640"/>
      <c r="I3049" s="639"/>
      <c r="J3049" s="640"/>
      <c r="K3049" s="642"/>
      <c r="L3049" s="639"/>
      <c r="M3049" s="639"/>
      <c r="N3049" s="639"/>
      <c r="O3049" s="639"/>
      <c r="P3049" s="734"/>
      <c r="Q3049" s="642"/>
      <c r="R3049" s="639"/>
      <c r="S3049" s="729" t="str">
        <f>IFERROR(ROUND(VLOOKUP(M3049,Reinigungstage,IF('Gebäude-Typen'!$C$6&lt;&gt;0,'Gebäude-Typen'!$C$6,VLOOKUP(C3049,Gebäude_Typen,2,FALSE)),FALSE),2)/2,"")</f>
        <v/>
      </c>
      <c r="T3049" s="729" t="str">
        <f>IFERROR(ROUND(VLOOKUP(N3049,Reinigungstage,IF('Gebäude-Typen'!$C$6&lt;&gt;0,'Gebäude-Typen'!$C$6,VLOOKUP(C3049,Gebäude_Typen,2,FALSE)),FALSE),2)/2,"")</f>
        <v/>
      </c>
      <c r="U3049" s="730">
        <f t="shared" si="451"/>
        <v>17.98</v>
      </c>
      <c r="V3049" s="731" t="str">
        <f>IFERROR(INDEX('2. Raumgruppen'!$A$1:$Y$33,MATCH(IF(ISERROR(SEARCH(" ",M3049,1)),MID(M3049,1,3),MID(M3049,1,SEARCH(" ",M3049,1)-1)),'2. Raumgruppen'!$B:$B,0),IF(ISERROR(SEARCH(" ",M3049,1)),MATCH('2. Raumgruppen'!$L$8,'2. Raumgruppen'!$8:$8,0),MATCH(MID(M3049,SEARCH(" ",M3049,1)+1,3),'2. Raumgruppen'!$8:$8,0))),"")</f>
        <v/>
      </c>
      <c r="W3049" s="731" t="str">
        <f>IFERROR(INDEX('2. Raumgruppen'!$A$1:$Y$33,MATCH(IF(ISERROR(SEARCH(" ",N3049,1)),MID(N3049,1,3),MID(N3049,1,SEARCH(" ",N3049,1)-1)),'2. Raumgruppen'!$B:$B,0),IF(ISERROR(SEARCH(" ",N3049,1)),MATCH('2. Raumgruppen'!$L$8,'2. Raumgruppen'!$8:$8,0),MATCH(MID(N3049,SEARCH(" ",N3049,1)+1,3),'2. Raumgruppen'!$8:$8,0))),"")</f>
        <v/>
      </c>
      <c r="X3049" s="732" t="str">
        <f t="shared" si="452"/>
        <v/>
      </c>
      <c r="Y3049" s="732" t="str">
        <f t="shared" si="453"/>
        <v/>
      </c>
      <c r="Z3049" s="733" t="str">
        <f t="shared" si="454"/>
        <v/>
      </c>
      <c r="AA3049" s="732" t="str">
        <f t="shared" si="455"/>
        <v/>
      </c>
      <c r="AB3049" s="643"/>
      <c r="AC3049" s="276"/>
      <c r="AD3049" s="277"/>
      <c r="AE3049" s="278"/>
      <c r="AF3049" s="278" t="str">
        <f t="shared" si="447"/>
        <v/>
      </c>
      <c r="AG3049" s="278"/>
      <c r="AH3049" s="279">
        <f t="shared" si="448"/>
        <v>17.98</v>
      </c>
      <c r="AI3049" s="279" t="str">
        <f t="shared" si="449"/>
        <v/>
      </c>
      <c r="AJ3049" s="279" t="str">
        <f t="shared" si="450"/>
        <v/>
      </c>
      <c r="AK3049" s="278"/>
      <c r="AL3049" s="278"/>
      <c r="AM3049" s="278"/>
      <c r="AN3049" s="278"/>
      <c r="AO3049" s="262"/>
      <c r="AP3049" s="262"/>
      <c r="AQ3049" s="262"/>
      <c r="AR3049" s="262"/>
      <c r="AS3049" s="262"/>
      <c r="AT3049" s="262"/>
      <c r="AU3049" s="262"/>
      <c r="AV3049" s="262"/>
      <c r="AW3049" s="264"/>
      <c r="AX3049" s="262"/>
      <c r="AY3049" s="262"/>
      <c r="AZ3049" s="262"/>
    </row>
    <row r="3050" spans="1:52" ht="27" hidden="1" customHeight="1">
      <c r="A3050" s="264"/>
      <c r="B3050" s="639">
        <v>3036</v>
      </c>
      <c r="C3050" s="639"/>
      <c r="D3050" s="640"/>
      <c r="E3050" s="640"/>
      <c r="F3050" s="640" t="str">
        <f>IFERROR(VLOOKUP(C3050,'Gebäude-Typen'!$A$7:$D$215,4,FALSE),"")</f>
        <v/>
      </c>
      <c r="G3050" s="641"/>
      <c r="H3050" s="640"/>
      <c r="I3050" s="639"/>
      <c r="J3050" s="640"/>
      <c r="K3050" s="642"/>
      <c r="L3050" s="639"/>
      <c r="M3050" s="639"/>
      <c r="N3050" s="639"/>
      <c r="O3050" s="639"/>
      <c r="P3050" s="734"/>
      <c r="Q3050" s="642"/>
      <c r="R3050" s="639"/>
      <c r="S3050" s="729" t="str">
        <f>IFERROR(ROUND(VLOOKUP(M3050,Reinigungstage,IF('Gebäude-Typen'!$C$6&lt;&gt;0,'Gebäude-Typen'!$C$6,VLOOKUP(C3050,Gebäude_Typen,2,FALSE)),FALSE),2)/2,"")</f>
        <v/>
      </c>
      <c r="T3050" s="729" t="str">
        <f>IFERROR(ROUND(VLOOKUP(N3050,Reinigungstage,IF('Gebäude-Typen'!$C$6&lt;&gt;0,'Gebäude-Typen'!$C$6,VLOOKUP(C3050,Gebäude_Typen,2,FALSE)),FALSE),2)/2,"")</f>
        <v/>
      </c>
      <c r="U3050" s="730">
        <f t="shared" si="451"/>
        <v>17.98</v>
      </c>
      <c r="V3050" s="731" t="str">
        <f>IFERROR(INDEX('2. Raumgruppen'!$A$1:$Y$33,MATCH(IF(ISERROR(SEARCH(" ",M3050,1)),MID(M3050,1,3),MID(M3050,1,SEARCH(" ",M3050,1)-1)),'2. Raumgruppen'!$B:$B,0),IF(ISERROR(SEARCH(" ",M3050,1)),MATCH('2. Raumgruppen'!$L$8,'2. Raumgruppen'!$8:$8,0),MATCH(MID(M3050,SEARCH(" ",M3050,1)+1,3),'2. Raumgruppen'!$8:$8,0))),"")</f>
        <v/>
      </c>
      <c r="W3050" s="731" t="str">
        <f>IFERROR(INDEX('2. Raumgruppen'!$A$1:$Y$33,MATCH(IF(ISERROR(SEARCH(" ",N3050,1)),MID(N3050,1,3),MID(N3050,1,SEARCH(" ",N3050,1)-1)),'2. Raumgruppen'!$B:$B,0),IF(ISERROR(SEARCH(" ",N3050,1)),MATCH('2. Raumgruppen'!$L$8,'2. Raumgruppen'!$8:$8,0),MATCH(MID(N3050,SEARCH(" ",N3050,1)+1,3),'2. Raumgruppen'!$8:$8,0))),"")</f>
        <v/>
      </c>
      <c r="X3050" s="732" t="str">
        <f t="shared" si="452"/>
        <v/>
      </c>
      <c r="Y3050" s="732" t="str">
        <f t="shared" si="453"/>
        <v/>
      </c>
      <c r="Z3050" s="733" t="str">
        <f t="shared" si="454"/>
        <v/>
      </c>
      <c r="AA3050" s="732" t="str">
        <f t="shared" si="455"/>
        <v/>
      </c>
      <c r="AB3050" s="643"/>
      <c r="AC3050" s="276"/>
      <c r="AD3050" s="277"/>
      <c r="AE3050" s="278"/>
      <c r="AF3050" s="278" t="str">
        <f t="shared" si="447"/>
        <v/>
      </c>
      <c r="AG3050" s="278"/>
      <c r="AH3050" s="279">
        <f t="shared" si="448"/>
        <v>17.98</v>
      </c>
      <c r="AI3050" s="279" t="str">
        <f t="shared" si="449"/>
        <v/>
      </c>
      <c r="AJ3050" s="279" t="str">
        <f t="shared" si="450"/>
        <v/>
      </c>
      <c r="AK3050" s="278"/>
      <c r="AL3050" s="278"/>
      <c r="AM3050" s="278"/>
      <c r="AN3050" s="278"/>
      <c r="AO3050" s="262"/>
      <c r="AP3050" s="262"/>
      <c r="AQ3050" s="262"/>
      <c r="AR3050" s="262"/>
      <c r="AS3050" s="262"/>
      <c r="AT3050" s="262"/>
      <c r="AU3050" s="262"/>
      <c r="AV3050" s="262"/>
      <c r="AW3050" s="262"/>
      <c r="AX3050" s="262"/>
      <c r="AY3050" s="262"/>
      <c r="AZ3050" s="262"/>
    </row>
    <row r="3051" spans="1:52" ht="27" hidden="1" customHeight="1">
      <c r="B3051" s="639">
        <v>3037</v>
      </c>
      <c r="C3051" s="639"/>
      <c r="D3051" s="640"/>
      <c r="E3051" s="640"/>
      <c r="F3051" s="640" t="str">
        <f>IFERROR(VLOOKUP(C3051,'Gebäude-Typen'!$A$7:$D$215,4,FALSE),"")</f>
        <v/>
      </c>
      <c r="G3051" s="641"/>
      <c r="H3051" s="640"/>
      <c r="I3051" s="639"/>
      <c r="J3051" s="640"/>
      <c r="K3051" s="642"/>
      <c r="L3051" s="639"/>
      <c r="M3051" s="639"/>
      <c r="N3051" s="639"/>
      <c r="O3051" s="639"/>
      <c r="P3051" s="734"/>
      <c r="Q3051" s="642"/>
      <c r="R3051" s="639"/>
      <c r="S3051" s="729" t="str">
        <f>IFERROR(ROUND(VLOOKUP(M3051,Reinigungstage,IF('Gebäude-Typen'!$C$6&lt;&gt;0,'Gebäude-Typen'!$C$6,VLOOKUP(C3051,Gebäude_Typen,2,FALSE)),FALSE),2)/2,"")</f>
        <v/>
      </c>
      <c r="T3051" s="729" t="str">
        <f>IFERROR(ROUND(VLOOKUP(N3051,Reinigungstage,IF('Gebäude-Typen'!$C$6&lt;&gt;0,'Gebäude-Typen'!$C$6,VLOOKUP(C3051,Gebäude_Typen,2,FALSE)),FALSE),2)/2,"")</f>
        <v/>
      </c>
      <c r="U3051" s="730">
        <f t="shared" si="451"/>
        <v>17.98</v>
      </c>
      <c r="V3051" s="731" t="str">
        <f>IFERROR(INDEX('2. Raumgruppen'!$A$1:$Y$33,MATCH(IF(ISERROR(SEARCH(" ",M3051,1)),MID(M3051,1,3),MID(M3051,1,SEARCH(" ",M3051,1)-1)),'2. Raumgruppen'!$B:$B,0),IF(ISERROR(SEARCH(" ",M3051,1)),MATCH('2. Raumgruppen'!$L$8,'2. Raumgruppen'!$8:$8,0),MATCH(MID(M3051,SEARCH(" ",M3051,1)+1,3),'2. Raumgruppen'!$8:$8,0))),"")</f>
        <v/>
      </c>
      <c r="W3051" s="731" t="str">
        <f>IFERROR(INDEX('2. Raumgruppen'!$A$1:$Y$33,MATCH(IF(ISERROR(SEARCH(" ",N3051,1)),MID(N3051,1,3),MID(N3051,1,SEARCH(" ",N3051,1)-1)),'2. Raumgruppen'!$B:$B,0),IF(ISERROR(SEARCH(" ",N3051,1)),MATCH('2. Raumgruppen'!$L$8,'2. Raumgruppen'!$8:$8,0),MATCH(MID(N3051,SEARCH(" ",N3051,1)+1,3),'2. Raumgruppen'!$8:$8,0))),"")</f>
        <v/>
      </c>
      <c r="X3051" s="732" t="str">
        <f t="shared" si="452"/>
        <v/>
      </c>
      <c r="Y3051" s="732" t="str">
        <f t="shared" si="453"/>
        <v/>
      </c>
      <c r="Z3051" s="733" t="str">
        <f t="shared" si="454"/>
        <v/>
      </c>
      <c r="AA3051" s="732" t="str">
        <f t="shared" si="455"/>
        <v/>
      </c>
      <c r="AB3051" s="643"/>
      <c r="AC3051" s="276"/>
      <c r="AD3051" s="277"/>
      <c r="AE3051" s="278"/>
      <c r="AF3051" s="278" t="str">
        <f t="shared" si="447"/>
        <v/>
      </c>
      <c r="AG3051" s="278"/>
      <c r="AH3051" s="279">
        <f t="shared" si="448"/>
        <v>17.98</v>
      </c>
      <c r="AI3051" s="279" t="str">
        <f t="shared" si="449"/>
        <v/>
      </c>
      <c r="AJ3051" s="279" t="str">
        <f t="shared" si="450"/>
        <v/>
      </c>
      <c r="AK3051" s="278"/>
      <c r="AL3051" s="278"/>
      <c r="AM3051" s="278"/>
      <c r="AN3051" s="278"/>
      <c r="AO3051" s="262"/>
      <c r="AP3051" s="262"/>
      <c r="AQ3051" s="262"/>
      <c r="AR3051" s="262"/>
      <c r="AS3051" s="262"/>
      <c r="AT3051" s="262"/>
      <c r="AU3051" s="262"/>
      <c r="AV3051" s="262"/>
      <c r="AW3051" s="262"/>
      <c r="AX3051" s="262"/>
      <c r="AY3051" s="264"/>
      <c r="AZ3051" s="262"/>
    </row>
    <row r="3052" spans="1:52" ht="27" hidden="1" customHeight="1">
      <c r="B3052" s="639">
        <v>3038</v>
      </c>
      <c r="C3052" s="639"/>
      <c r="D3052" s="640"/>
      <c r="E3052" s="640"/>
      <c r="F3052" s="640" t="str">
        <f>IFERROR(VLOOKUP(C3052,'Gebäude-Typen'!$A$7:$D$215,4,FALSE),"")</f>
        <v/>
      </c>
      <c r="G3052" s="641"/>
      <c r="H3052" s="640"/>
      <c r="I3052" s="639"/>
      <c r="J3052" s="640"/>
      <c r="K3052" s="642"/>
      <c r="L3052" s="639"/>
      <c r="M3052" s="639"/>
      <c r="N3052" s="639"/>
      <c r="O3052" s="639"/>
      <c r="P3052" s="734"/>
      <c r="Q3052" s="642"/>
      <c r="R3052" s="639"/>
      <c r="S3052" s="729" t="str">
        <f>IFERROR(ROUND(VLOOKUP(M3052,Reinigungstage,IF('Gebäude-Typen'!$C$6&lt;&gt;0,'Gebäude-Typen'!$C$6,VLOOKUP(C3052,Gebäude_Typen,2,FALSE)),FALSE),2)/2,"")</f>
        <v/>
      </c>
      <c r="T3052" s="729" t="str">
        <f>IFERROR(ROUND(VLOOKUP(N3052,Reinigungstage,IF('Gebäude-Typen'!$C$6&lt;&gt;0,'Gebäude-Typen'!$C$6,VLOOKUP(C3052,Gebäude_Typen,2,FALSE)),FALSE),2)/2,"")</f>
        <v/>
      </c>
      <c r="U3052" s="730">
        <f t="shared" si="451"/>
        <v>17.98</v>
      </c>
      <c r="V3052" s="731" t="str">
        <f>IFERROR(INDEX('2. Raumgruppen'!$A$1:$Y$33,MATCH(IF(ISERROR(SEARCH(" ",M3052,1)),MID(M3052,1,3),MID(M3052,1,SEARCH(" ",M3052,1)-1)),'2. Raumgruppen'!$B:$B,0),IF(ISERROR(SEARCH(" ",M3052,1)),MATCH('2. Raumgruppen'!$L$8,'2. Raumgruppen'!$8:$8,0),MATCH(MID(M3052,SEARCH(" ",M3052,1)+1,3),'2. Raumgruppen'!$8:$8,0))),"")</f>
        <v/>
      </c>
      <c r="W3052" s="731" t="str">
        <f>IFERROR(INDEX('2. Raumgruppen'!$A$1:$Y$33,MATCH(IF(ISERROR(SEARCH(" ",N3052,1)),MID(N3052,1,3),MID(N3052,1,SEARCH(" ",N3052,1)-1)),'2. Raumgruppen'!$B:$B,0),IF(ISERROR(SEARCH(" ",N3052,1)),MATCH('2. Raumgruppen'!$L$8,'2. Raumgruppen'!$8:$8,0),MATCH(MID(N3052,SEARCH(" ",N3052,1)+1,3),'2. Raumgruppen'!$8:$8,0))),"")</f>
        <v/>
      </c>
      <c r="X3052" s="732" t="str">
        <f t="shared" si="452"/>
        <v/>
      </c>
      <c r="Y3052" s="732" t="str">
        <f t="shared" si="453"/>
        <v/>
      </c>
      <c r="Z3052" s="733" t="str">
        <f t="shared" si="454"/>
        <v/>
      </c>
      <c r="AA3052" s="732" t="str">
        <f t="shared" si="455"/>
        <v/>
      </c>
      <c r="AB3052" s="643"/>
      <c r="AC3052" s="276"/>
      <c r="AD3052" s="277"/>
      <c r="AE3052" s="278"/>
      <c r="AF3052" s="278" t="str">
        <f t="shared" si="447"/>
        <v/>
      </c>
      <c r="AG3052" s="278"/>
      <c r="AH3052" s="279">
        <f t="shared" si="448"/>
        <v>17.98</v>
      </c>
      <c r="AI3052" s="279" t="str">
        <f t="shared" si="449"/>
        <v/>
      </c>
      <c r="AJ3052" s="279" t="str">
        <f t="shared" si="450"/>
        <v/>
      </c>
      <c r="AK3052" s="278"/>
      <c r="AL3052" s="278"/>
      <c r="AM3052" s="278"/>
      <c r="AN3052" s="278"/>
      <c r="AO3052" s="262"/>
      <c r="AP3052" s="262"/>
      <c r="AQ3052" s="262"/>
      <c r="AR3052" s="262"/>
      <c r="AS3052" s="262"/>
      <c r="AT3052" s="262"/>
      <c r="AU3052" s="262"/>
      <c r="AV3052" s="262"/>
      <c r="AW3052" s="262"/>
      <c r="AX3052" s="262"/>
      <c r="AY3052" s="264"/>
      <c r="AZ3052" s="264"/>
    </row>
    <row r="3053" spans="1:52" ht="27" hidden="1" customHeight="1">
      <c r="B3053" s="639">
        <v>3039</v>
      </c>
      <c r="C3053" s="639"/>
      <c r="D3053" s="640"/>
      <c r="E3053" s="640"/>
      <c r="F3053" s="640" t="str">
        <f>IFERROR(VLOOKUP(C3053,'Gebäude-Typen'!$A$7:$D$215,4,FALSE),"")</f>
        <v/>
      </c>
      <c r="G3053" s="641"/>
      <c r="H3053" s="640"/>
      <c r="I3053" s="639"/>
      <c r="J3053" s="640"/>
      <c r="K3053" s="642"/>
      <c r="L3053" s="639"/>
      <c r="M3053" s="639"/>
      <c r="N3053" s="639"/>
      <c r="O3053" s="639"/>
      <c r="P3053" s="734"/>
      <c r="Q3053" s="642"/>
      <c r="R3053" s="639"/>
      <c r="S3053" s="729" t="str">
        <f>IFERROR(ROUND(VLOOKUP(M3053,Reinigungstage,IF('Gebäude-Typen'!$C$6&lt;&gt;0,'Gebäude-Typen'!$C$6,VLOOKUP(C3053,Gebäude_Typen,2,FALSE)),FALSE),2)/2,"")</f>
        <v/>
      </c>
      <c r="T3053" s="729" t="str">
        <f>IFERROR(ROUND(VLOOKUP(N3053,Reinigungstage,IF('Gebäude-Typen'!$C$6&lt;&gt;0,'Gebäude-Typen'!$C$6,VLOOKUP(C3053,Gebäude_Typen,2,FALSE)),FALSE),2)/2,"")</f>
        <v/>
      </c>
      <c r="U3053" s="730">
        <f t="shared" si="451"/>
        <v>17.98</v>
      </c>
      <c r="V3053" s="731" t="str">
        <f>IFERROR(INDEX('2. Raumgruppen'!$A$1:$Y$33,MATCH(IF(ISERROR(SEARCH(" ",M3053,1)),MID(M3053,1,3),MID(M3053,1,SEARCH(" ",M3053,1)-1)),'2. Raumgruppen'!$B:$B,0),IF(ISERROR(SEARCH(" ",M3053,1)),MATCH('2. Raumgruppen'!$L$8,'2. Raumgruppen'!$8:$8,0),MATCH(MID(M3053,SEARCH(" ",M3053,1)+1,3),'2. Raumgruppen'!$8:$8,0))),"")</f>
        <v/>
      </c>
      <c r="W3053" s="731" t="str">
        <f>IFERROR(INDEX('2. Raumgruppen'!$A$1:$Y$33,MATCH(IF(ISERROR(SEARCH(" ",N3053,1)),MID(N3053,1,3),MID(N3053,1,SEARCH(" ",N3053,1)-1)),'2. Raumgruppen'!$B:$B,0),IF(ISERROR(SEARCH(" ",N3053,1)),MATCH('2. Raumgruppen'!$L$8,'2. Raumgruppen'!$8:$8,0),MATCH(MID(N3053,SEARCH(" ",N3053,1)+1,3),'2. Raumgruppen'!$8:$8,0))),"")</f>
        <v/>
      </c>
      <c r="X3053" s="732" t="str">
        <f t="shared" si="452"/>
        <v/>
      </c>
      <c r="Y3053" s="732" t="str">
        <f t="shared" si="453"/>
        <v/>
      </c>
      <c r="Z3053" s="733" t="str">
        <f t="shared" si="454"/>
        <v/>
      </c>
      <c r="AA3053" s="732" t="str">
        <f t="shared" si="455"/>
        <v/>
      </c>
      <c r="AB3053" s="643"/>
      <c r="AC3053" s="276"/>
      <c r="AD3053" s="277"/>
      <c r="AE3053" s="278"/>
      <c r="AF3053" s="278" t="str">
        <f t="shared" si="447"/>
        <v/>
      </c>
      <c r="AG3053" s="278"/>
      <c r="AH3053" s="279">
        <f t="shared" si="448"/>
        <v>17.98</v>
      </c>
      <c r="AI3053" s="279" t="str">
        <f t="shared" si="449"/>
        <v/>
      </c>
      <c r="AJ3053" s="279" t="str">
        <f t="shared" si="450"/>
        <v/>
      </c>
      <c r="AK3053" s="278"/>
      <c r="AL3053" s="278"/>
      <c r="AM3053" s="278"/>
      <c r="AN3053" s="278"/>
      <c r="AO3053" s="262"/>
      <c r="AP3053" s="262"/>
      <c r="AQ3053" s="262"/>
      <c r="AR3053" s="262"/>
      <c r="AS3053" s="262"/>
      <c r="AT3053" s="262"/>
      <c r="AU3053" s="262"/>
      <c r="AV3053" s="262"/>
      <c r="AW3053" s="264"/>
      <c r="AX3053" s="262"/>
      <c r="AY3053" s="264"/>
      <c r="AZ3053" s="262"/>
    </row>
    <row r="3054" spans="1:52" ht="27" hidden="1" customHeight="1">
      <c r="B3054" s="639">
        <v>3040</v>
      </c>
      <c r="C3054" s="639"/>
      <c r="D3054" s="640"/>
      <c r="E3054" s="640"/>
      <c r="F3054" s="640" t="str">
        <f>IFERROR(VLOOKUP(C3054,'Gebäude-Typen'!$A$7:$D$215,4,FALSE),"")</f>
        <v/>
      </c>
      <c r="G3054" s="641"/>
      <c r="H3054" s="640"/>
      <c r="I3054" s="639"/>
      <c r="J3054" s="640"/>
      <c r="K3054" s="642"/>
      <c r="L3054" s="639"/>
      <c r="M3054" s="639"/>
      <c r="N3054" s="639"/>
      <c r="O3054" s="639"/>
      <c r="P3054" s="734"/>
      <c r="Q3054" s="642"/>
      <c r="R3054" s="639"/>
      <c r="S3054" s="729" t="str">
        <f>IFERROR(ROUND(VLOOKUP(M3054,Reinigungstage,IF('Gebäude-Typen'!$C$6&lt;&gt;0,'Gebäude-Typen'!$C$6,VLOOKUP(C3054,Gebäude_Typen,2,FALSE)),FALSE),2)/2,"")</f>
        <v/>
      </c>
      <c r="T3054" s="729" t="str">
        <f>IFERROR(ROUND(VLOOKUP(N3054,Reinigungstage,IF('Gebäude-Typen'!$C$6&lt;&gt;0,'Gebäude-Typen'!$C$6,VLOOKUP(C3054,Gebäude_Typen,2,FALSE)),FALSE),2)/2,"")</f>
        <v/>
      </c>
      <c r="U3054" s="730">
        <f t="shared" si="451"/>
        <v>17.98</v>
      </c>
      <c r="V3054" s="731" t="str">
        <f>IFERROR(INDEX('2. Raumgruppen'!$A$1:$Y$33,MATCH(IF(ISERROR(SEARCH(" ",M3054,1)),MID(M3054,1,3),MID(M3054,1,SEARCH(" ",M3054,1)-1)),'2. Raumgruppen'!$B:$B,0),IF(ISERROR(SEARCH(" ",M3054,1)),MATCH('2. Raumgruppen'!$L$8,'2. Raumgruppen'!$8:$8,0),MATCH(MID(M3054,SEARCH(" ",M3054,1)+1,3),'2. Raumgruppen'!$8:$8,0))),"")</f>
        <v/>
      </c>
      <c r="W3054" s="731" t="str">
        <f>IFERROR(INDEX('2. Raumgruppen'!$A$1:$Y$33,MATCH(IF(ISERROR(SEARCH(" ",N3054,1)),MID(N3054,1,3),MID(N3054,1,SEARCH(" ",N3054,1)-1)),'2. Raumgruppen'!$B:$B,0),IF(ISERROR(SEARCH(" ",N3054,1)),MATCH('2. Raumgruppen'!$L$8,'2. Raumgruppen'!$8:$8,0),MATCH(MID(N3054,SEARCH(" ",N3054,1)+1,3),'2. Raumgruppen'!$8:$8,0))),"")</f>
        <v/>
      </c>
      <c r="X3054" s="732" t="str">
        <f t="shared" si="452"/>
        <v/>
      </c>
      <c r="Y3054" s="732" t="str">
        <f t="shared" si="453"/>
        <v/>
      </c>
      <c r="Z3054" s="733" t="str">
        <f t="shared" si="454"/>
        <v/>
      </c>
      <c r="AA3054" s="732" t="str">
        <f t="shared" si="455"/>
        <v/>
      </c>
      <c r="AB3054" s="643"/>
      <c r="AC3054" s="276"/>
      <c r="AD3054" s="277"/>
      <c r="AE3054" s="278"/>
      <c r="AF3054" s="278" t="str">
        <f t="shared" si="447"/>
        <v/>
      </c>
      <c r="AG3054" s="278"/>
      <c r="AH3054" s="279">
        <f t="shared" si="448"/>
        <v>17.98</v>
      </c>
      <c r="AI3054" s="279" t="str">
        <f t="shared" si="449"/>
        <v/>
      </c>
      <c r="AJ3054" s="279" t="str">
        <f t="shared" si="450"/>
        <v/>
      </c>
      <c r="AK3054" s="278"/>
      <c r="AL3054" s="278"/>
      <c r="AM3054" s="278"/>
      <c r="AN3054" s="278"/>
      <c r="AO3054" s="262"/>
      <c r="AP3054" s="262"/>
      <c r="AQ3054" s="262"/>
      <c r="AR3054" s="262"/>
      <c r="AS3054" s="262"/>
      <c r="AT3054" s="262"/>
      <c r="AU3054" s="262"/>
      <c r="AV3054" s="262"/>
      <c r="AW3054" s="262"/>
      <c r="AX3054" s="262"/>
      <c r="AY3054" s="264"/>
      <c r="AZ3054" s="278"/>
    </row>
    <row r="3055" spans="1:52" ht="27" hidden="1" customHeight="1">
      <c r="A3055" s="264"/>
      <c r="B3055" s="639">
        <v>3041</v>
      </c>
      <c r="C3055" s="639"/>
      <c r="D3055" s="640"/>
      <c r="E3055" s="640"/>
      <c r="F3055" s="640" t="str">
        <f>IFERROR(VLOOKUP(C3055,'Gebäude-Typen'!$A$7:$D$215,4,FALSE),"")</f>
        <v/>
      </c>
      <c r="G3055" s="641"/>
      <c r="H3055" s="640"/>
      <c r="I3055" s="639"/>
      <c r="J3055" s="640"/>
      <c r="K3055" s="642"/>
      <c r="L3055" s="639"/>
      <c r="M3055" s="639"/>
      <c r="N3055" s="639"/>
      <c r="O3055" s="639"/>
      <c r="P3055" s="734"/>
      <c r="Q3055" s="642"/>
      <c r="R3055" s="639"/>
      <c r="S3055" s="729" t="str">
        <f>IFERROR(ROUND(VLOOKUP(M3055,Reinigungstage,IF('Gebäude-Typen'!$C$6&lt;&gt;0,'Gebäude-Typen'!$C$6,VLOOKUP(C3055,Gebäude_Typen,2,FALSE)),FALSE),2)/2,"")</f>
        <v/>
      </c>
      <c r="T3055" s="729" t="str">
        <f>IFERROR(ROUND(VLOOKUP(N3055,Reinigungstage,IF('Gebäude-Typen'!$C$6&lt;&gt;0,'Gebäude-Typen'!$C$6,VLOOKUP(C3055,Gebäude_Typen,2,FALSE)),FALSE),2)/2,"")</f>
        <v/>
      </c>
      <c r="U3055" s="730">
        <f t="shared" si="451"/>
        <v>17.98</v>
      </c>
      <c r="V3055" s="731" t="str">
        <f>IFERROR(INDEX('2. Raumgruppen'!$A$1:$Y$33,MATCH(IF(ISERROR(SEARCH(" ",M3055,1)),MID(M3055,1,3),MID(M3055,1,SEARCH(" ",M3055,1)-1)),'2. Raumgruppen'!$B:$B,0),IF(ISERROR(SEARCH(" ",M3055,1)),MATCH('2. Raumgruppen'!$L$8,'2. Raumgruppen'!$8:$8,0),MATCH(MID(M3055,SEARCH(" ",M3055,1)+1,3),'2. Raumgruppen'!$8:$8,0))),"")</f>
        <v/>
      </c>
      <c r="W3055" s="731" t="str">
        <f>IFERROR(INDEX('2. Raumgruppen'!$A$1:$Y$33,MATCH(IF(ISERROR(SEARCH(" ",N3055,1)),MID(N3055,1,3),MID(N3055,1,SEARCH(" ",N3055,1)-1)),'2. Raumgruppen'!$B:$B,0),IF(ISERROR(SEARCH(" ",N3055,1)),MATCH('2. Raumgruppen'!$L$8,'2. Raumgruppen'!$8:$8,0),MATCH(MID(N3055,SEARCH(" ",N3055,1)+1,3),'2. Raumgruppen'!$8:$8,0))),"")</f>
        <v/>
      </c>
      <c r="X3055" s="732" t="str">
        <f t="shared" si="452"/>
        <v/>
      </c>
      <c r="Y3055" s="732" t="str">
        <f t="shared" si="453"/>
        <v/>
      </c>
      <c r="Z3055" s="733" t="str">
        <f t="shared" si="454"/>
        <v/>
      </c>
      <c r="AA3055" s="732" t="str">
        <f t="shared" si="455"/>
        <v/>
      </c>
      <c r="AB3055" s="643"/>
      <c r="AC3055" s="276"/>
      <c r="AD3055" s="277"/>
      <c r="AE3055" s="278"/>
      <c r="AF3055" s="278" t="str">
        <f t="shared" si="447"/>
        <v/>
      </c>
      <c r="AG3055" s="278"/>
      <c r="AH3055" s="279">
        <f t="shared" si="448"/>
        <v>17.98</v>
      </c>
      <c r="AI3055" s="279" t="str">
        <f t="shared" si="449"/>
        <v/>
      </c>
      <c r="AJ3055" s="279" t="str">
        <f t="shared" si="450"/>
        <v/>
      </c>
      <c r="AK3055" s="278"/>
      <c r="AL3055" s="278"/>
      <c r="AM3055" s="278"/>
      <c r="AN3055" s="278"/>
      <c r="AO3055" s="262"/>
      <c r="AP3055" s="262"/>
      <c r="AQ3055" s="262"/>
      <c r="AR3055" s="262"/>
      <c r="AS3055" s="262"/>
      <c r="AT3055" s="262"/>
      <c r="AU3055" s="262"/>
      <c r="AV3055" s="262"/>
      <c r="AW3055" s="264"/>
      <c r="AX3055" s="262"/>
      <c r="AY3055" s="264"/>
      <c r="AZ3055" s="278"/>
    </row>
    <row r="3056" spans="1:52" ht="27" hidden="1" customHeight="1">
      <c r="A3056" s="264"/>
      <c r="B3056" s="639">
        <v>3042</v>
      </c>
      <c r="C3056" s="639"/>
      <c r="D3056" s="640"/>
      <c r="E3056" s="640"/>
      <c r="F3056" s="640" t="str">
        <f>IFERROR(VLOOKUP(C3056,'Gebäude-Typen'!$A$7:$D$215,4,FALSE),"")</f>
        <v/>
      </c>
      <c r="G3056" s="641"/>
      <c r="H3056" s="640"/>
      <c r="I3056" s="639"/>
      <c r="J3056" s="640"/>
      <c r="K3056" s="642"/>
      <c r="L3056" s="639"/>
      <c r="M3056" s="639"/>
      <c r="N3056" s="639"/>
      <c r="O3056" s="639"/>
      <c r="P3056" s="734"/>
      <c r="Q3056" s="642"/>
      <c r="R3056" s="639"/>
      <c r="S3056" s="729" t="str">
        <f>IFERROR(ROUND(VLOOKUP(M3056,Reinigungstage,IF('Gebäude-Typen'!$C$6&lt;&gt;0,'Gebäude-Typen'!$C$6,VLOOKUP(C3056,Gebäude_Typen,2,FALSE)),FALSE),2)/2,"")</f>
        <v/>
      </c>
      <c r="T3056" s="729" t="str">
        <f>IFERROR(ROUND(VLOOKUP(N3056,Reinigungstage,IF('Gebäude-Typen'!$C$6&lt;&gt;0,'Gebäude-Typen'!$C$6,VLOOKUP(C3056,Gebäude_Typen,2,FALSE)),FALSE),2)/2,"")</f>
        <v/>
      </c>
      <c r="U3056" s="730">
        <f t="shared" si="451"/>
        <v>17.98</v>
      </c>
      <c r="V3056" s="731" t="str">
        <f>IFERROR(INDEX('2. Raumgruppen'!$A$1:$Y$33,MATCH(IF(ISERROR(SEARCH(" ",M3056,1)),MID(M3056,1,3),MID(M3056,1,SEARCH(" ",M3056,1)-1)),'2. Raumgruppen'!$B:$B,0),IF(ISERROR(SEARCH(" ",M3056,1)),MATCH('2. Raumgruppen'!$L$8,'2. Raumgruppen'!$8:$8,0),MATCH(MID(M3056,SEARCH(" ",M3056,1)+1,3),'2. Raumgruppen'!$8:$8,0))),"")</f>
        <v/>
      </c>
      <c r="W3056" s="731" t="str">
        <f>IFERROR(INDEX('2. Raumgruppen'!$A$1:$Y$33,MATCH(IF(ISERROR(SEARCH(" ",N3056,1)),MID(N3056,1,3),MID(N3056,1,SEARCH(" ",N3056,1)-1)),'2. Raumgruppen'!$B:$B,0),IF(ISERROR(SEARCH(" ",N3056,1)),MATCH('2. Raumgruppen'!$L$8,'2. Raumgruppen'!$8:$8,0),MATCH(MID(N3056,SEARCH(" ",N3056,1)+1,3),'2. Raumgruppen'!$8:$8,0))),"")</f>
        <v/>
      </c>
      <c r="X3056" s="732" t="str">
        <f t="shared" si="452"/>
        <v/>
      </c>
      <c r="Y3056" s="732" t="str">
        <f t="shared" si="453"/>
        <v/>
      </c>
      <c r="Z3056" s="733" t="str">
        <f t="shared" si="454"/>
        <v/>
      </c>
      <c r="AA3056" s="732" t="str">
        <f t="shared" si="455"/>
        <v/>
      </c>
      <c r="AB3056" s="643"/>
      <c r="AC3056" s="276"/>
      <c r="AD3056" s="277"/>
      <c r="AE3056" s="278"/>
      <c r="AF3056" s="278" t="str">
        <f t="shared" si="447"/>
        <v/>
      </c>
      <c r="AG3056" s="278"/>
      <c r="AH3056" s="279">
        <f t="shared" si="448"/>
        <v>17.98</v>
      </c>
      <c r="AI3056" s="279" t="str">
        <f t="shared" si="449"/>
        <v/>
      </c>
      <c r="AJ3056" s="279" t="str">
        <f t="shared" si="450"/>
        <v/>
      </c>
      <c r="AK3056" s="278"/>
      <c r="AL3056" s="278"/>
      <c r="AM3056" s="278"/>
      <c r="AN3056" s="278"/>
      <c r="AO3056" s="262"/>
      <c r="AP3056" s="262"/>
      <c r="AQ3056" s="262"/>
      <c r="AR3056" s="262"/>
      <c r="AS3056" s="262"/>
      <c r="AT3056" s="262"/>
      <c r="AU3056" s="262"/>
      <c r="AV3056" s="262"/>
      <c r="AW3056" s="262"/>
      <c r="AX3056" s="262"/>
      <c r="AY3056" s="262"/>
      <c r="AZ3056" s="262"/>
    </row>
    <row r="3057" spans="1:52" ht="27" hidden="1" customHeight="1">
      <c r="B3057" s="639">
        <v>3043</v>
      </c>
      <c r="C3057" s="639"/>
      <c r="D3057" s="640"/>
      <c r="E3057" s="640"/>
      <c r="F3057" s="640" t="str">
        <f>IFERROR(VLOOKUP(C3057,'Gebäude-Typen'!$A$7:$D$215,4,FALSE),"")</f>
        <v/>
      </c>
      <c r="G3057" s="641"/>
      <c r="H3057" s="640"/>
      <c r="I3057" s="639"/>
      <c r="J3057" s="640"/>
      <c r="K3057" s="642"/>
      <c r="L3057" s="639"/>
      <c r="M3057" s="639"/>
      <c r="N3057" s="639"/>
      <c r="O3057" s="639"/>
      <c r="P3057" s="734"/>
      <c r="Q3057" s="642"/>
      <c r="R3057" s="639"/>
      <c r="S3057" s="729" t="str">
        <f>IFERROR(ROUND(VLOOKUP(M3057,Reinigungstage,IF('Gebäude-Typen'!$C$6&lt;&gt;0,'Gebäude-Typen'!$C$6,VLOOKUP(C3057,Gebäude_Typen,2,FALSE)),FALSE),2)/2,"")</f>
        <v/>
      </c>
      <c r="T3057" s="729" t="str">
        <f>IFERROR(ROUND(VLOOKUP(N3057,Reinigungstage,IF('Gebäude-Typen'!$C$6&lt;&gt;0,'Gebäude-Typen'!$C$6,VLOOKUP(C3057,Gebäude_Typen,2,FALSE)),FALSE),2)/2,"")</f>
        <v/>
      </c>
      <c r="U3057" s="730">
        <f t="shared" si="451"/>
        <v>17.98</v>
      </c>
      <c r="V3057" s="731" t="str">
        <f>IFERROR(INDEX('2. Raumgruppen'!$A$1:$Y$33,MATCH(IF(ISERROR(SEARCH(" ",M3057,1)),MID(M3057,1,3),MID(M3057,1,SEARCH(" ",M3057,1)-1)),'2. Raumgruppen'!$B:$B,0),IF(ISERROR(SEARCH(" ",M3057,1)),MATCH('2. Raumgruppen'!$L$8,'2. Raumgruppen'!$8:$8,0),MATCH(MID(M3057,SEARCH(" ",M3057,1)+1,3),'2. Raumgruppen'!$8:$8,0))),"")</f>
        <v/>
      </c>
      <c r="W3057" s="731" t="str">
        <f>IFERROR(INDEX('2. Raumgruppen'!$A$1:$Y$33,MATCH(IF(ISERROR(SEARCH(" ",N3057,1)),MID(N3057,1,3),MID(N3057,1,SEARCH(" ",N3057,1)-1)),'2. Raumgruppen'!$B:$B,0),IF(ISERROR(SEARCH(" ",N3057,1)),MATCH('2. Raumgruppen'!$L$8,'2. Raumgruppen'!$8:$8,0),MATCH(MID(N3057,SEARCH(" ",N3057,1)+1,3),'2. Raumgruppen'!$8:$8,0))),"")</f>
        <v/>
      </c>
      <c r="X3057" s="732" t="str">
        <f t="shared" si="452"/>
        <v/>
      </c>
      <c r="Y3057" s="732" t="str">
        <f t="shared" si="453"/>
        <v/>
      </c>
      <c r="Z3057" s="733" t="str">
        <f t="shared" si="454"/>
        <v/>
      </c>
      <c r="AA3057" s="732" t="str">
        <f t="shared" si="455"/>
        <v/>
      </c>
      <c r="AB3057" s="643"/>
      <c r="AC3057" s="276"/>
      <c r="AD3057" s="277"/>
      <c r="AE3057" s="278"/>
      <c r="AF3057" s="278" t="str">
        <f t="shared" si="447"/>
        <v/>
      </c>
      <c r="AG3057" s="278"/>
      <c r="AH3057" s="279">
        <f t="shared" si="448"/>
        <v>17.98</v>
      </c>
      <c r="AI3057" s="279" t="str">
        <f t="shared" si="449"/>
        <v/>
      </c>
      <c r="AJ3057" s="279" t="str">
        <f t="shared" si="450"/>
        <v/>
      </c>
      <c r="AK3057" s="278"/>
      <c r="AL3057" s="278"/>
      <c r="AM3057" s="278"/>
      <c r="AN3057" s="278"/>
      <c r="AO3057" s="262"/>
      <c r="AP3057" s="262"/>
      <c r="AQ3057" s="262"/>
      <c r="AR3057" s="262"/>
      <c r="AS3057" s="262"/>
      <c r="AT3057" s="262"/>
      <c r="AU3057" s="262"/>
      <c r="AV3057" s="262"/>
      <c r="AW3057" s="264"/>
      <c r="AX3057" s="262"/>
      <c r="AY3057" s="262"/>
      <c r="AZ3057" s="262"/>
    </row>
    <row r="3058" spans="1:52" ht="27" hidden="1" customHeight="1">
      <c r="A3058" s="264"/>
      <c r="B3058" s="639">
        <v>3044</v>
      </c>
      <c r="C3058" s="639"/>
      <c r="D3058" s="640"/>
      <c r="E3058" s="640"/>
      <c r="F3058" s="640" t="str">
        <f>IFERROR(VLOOKUP(C3058,'Gebäude-Typen'!$A$7:$D$215,4,FALSE),"")</f>
        <v/>
      </c>
      <c r="G3058" s="641"/>
      <c r="H3058" s="640"/>
      <c r="I3058" s="639"/>
      <c r="J3058" s="640"/>
      <c r="K3058" s="642"/>
      <c r="L3058" s="639"/>
      <c r="M3058" s="639"/>
      <c r="N3058" s="639"/>
      <c r="O3058" s="639"/>
      <c r="P3058" s="734"/>
      <c r="Q3058" s="642"/>
      <c r="R3058" s="639"/>
      <c r="S3058" s="729" t="str">
        <f>IFERROR(ROUND(VLOOKUP(M3058,Reinigungstage,IF('Gebäude-Typen'!$C$6&lt;&gt;0,'Gebäude-Typen'!$C$6,VLOOKUP(C3058,Gebäude_Typen,2,FALSE)),FALSE),2)/2,"")</f>
        <v/>
      </c>
      <c r="T3058" s="729" t="str">
        <f>IFERROR(ROUND(VLOOKUP(N3058,Reinigungstage,IF('Gebäude-Typen'!$C$6&lt;&gt;0,'Gebäude-Typen'!$C$6,VLOOKUP(C3058,Gebäude_Typen,2,FALSE)),FALSE),2)/2,"")</f>
        <v/>
      </c>
      <c r="U3058" s="730">
        <f t="shared" si="451"/>
        <v>17.98</v>
      </c>
      <c r="V3058" s="731" t="str">
        <f>IFERROR(INDEX('2. Raumgruppen'!$A$1:$Y$33,MATCH(IF(ISERROR(SEARCH(" ",M3058,1)),MID(M3058,1,3),MID(M3058,1,SEARCH(" ",M3058,1)-1)),'2. Raumgruppen'!$B:$B,0),IF(ISERROR(SEARCH(" ",M3058,1)),MATCH('2. Raumgruppen'!$L$8,'2. Raumgruppen'!$8:$8,0),MATCH(MID(M3058,SEARCH(" ",M3058,1)+1,3),'2. Raumgruppen'!$8:$8,0))),"")</f>
        <v/>
      </c>
      <c r="W3058" s="731" t="str">
        <f>IFERROR(INDEX('2. Raumgruppen'!$A$1:$Y$33,MATCH(IF(ISERROR(SEARCH(" ",N3058,1)),MID(N3058,1,3),MID(N3058,1,SEARCH(" ",N3058,1)-1)),'2. Raumgruppen'!$B:$B,0),IF(ISERROR(SEARCH(" ",N3058,1)),MATCH('2. Raumgruppen'!$L$8,'2. Raumgruppen'!$8:$8,0),MATCH(MID(N3058,SEARCH(" ",N3058,1)+1,3),'2. Raumgruppen'!$8:$8,0))),"")</f>
        <v/>
      </c>
      <c r="X3058" s="732" t="str">
        <f t="shared" si="452"/>
        <v/>
      </c>
      <c r="Y3058" s="732" t="str">
        <f t="shared" si="453"/>
        <v/>
      </c>
      <c r="Z3058" s="733" t="str">
        <f t="shared" si="454"/>
        <v/>
      </c>
      <c r="AA3058" s="732" t="str">
        <f t="shared" si="455"/>
        <v/>
      </c>
      <c r="AB3058" s="643"/>
      <c r="AC3058" s="276"/>
      <c r="AD3058" s="277"/>
      <c r="AE3058" s="278"/>
      <c r="AF3058" s="278" t="str">
        <f t="shared" si="447"/>
        <v/>
      </c>
      <c r="AG3058" s="278"/>
      <c r="AH3058" s="279">
        <f t="shared" si="448"/>
        <v>17.98</v>
      </c>
      <c r="AI3058" s="279" t="str">
        <f t="shared" si="449"/>
        <v/>
      </c>
      <c r="AJ3058" s="279" t="str">
        <f t="shared" si="450"/>
        <v/>
      </c>
      <c r="AK3058" s="278"/>
      <c r="AL3058" s="278"/>
      <c r="AM3058" s="278"/>
      <c r="AN3058" s="278"/>
      <c r="AO3058" s="262"/>
      <c r="AP3058" s="262"/>
      <c r="AQ3058" s="262"/>
      <c r="AR3058" s="262"/>
      <c r="AS3058" s="262"/>
      <c r="AT3058" s="262"/>
      <c r="AU3058" s="262"/>
      <c r="AV3058" s="262"/>
      <c r="AW3058" s="262"/>
      <c r="AX3058" s="262"/>
      <c r="AY3058" s="262"/>
      <c r="AZ3058" s="264"/>
    </row>
    <row r="3059" spans="1:52" ht="27" hidden="1" customHeight="1">
      <c r="B3059" s="639">
        <v>3045</v>
      </c>
      <c r="C3059" s="639"/>
      <c r="D3059" s="640"/>
      <c r="E3059" s="640"/>
      <c r="F3059" s="640" t="str">
        <f>IFERROR(VLOOKUP(C3059,'Gebäude-Typen'!$A$7:$D$215,4,FALSE),"")</f>
        <v/>
      </c>
      <c r="G3059" s="641"/>
      <c r="H3059" s="640"/>
      <c r="I3059" s="639"/>
      <c r="J3059" s="640"/>
      <c r="K3059" s="642"/>
      <c r="L3059" s="639"/>
      <c r="M3059" s="639"/>
      <c r="N3059" s="639"/>
      <c r="O3059" s="639"/>
      <c r="P3059" s="734"/>
      <c r="Q3059" s="642"/>
      <c r="R3059" s="639"/>
      <c r="S3059" s="729" t="str">
        <f>IFERROR(ROUND(VLOOKUP(M3059,Reinigungstage,IF('Gebäude-Typen'!$C$6&lt;&gt;0,'Gebäude-Typen'!$C$6,VLOOKUP(C3059,Gebäude_Typen,2,FALSE)),FALSE),2)/2,"")</f>
        <v/>
      </c>
      <c r="T3059" s="729" t="str">
        <f>IFERROR(ROUND(VLOOKUP(N3059,Reinigungstage,IF('Gebäude-Typen'!$C$6&lt;&gt;0,'Gebäude-Typen'!$C$6,VLOOKUP(C3059,Gebäude_Typen,2,FALSE)),FALSE),2)/2,"")</f>
        <v/>
      </c>
      <c r="U3059" s="730">
        <f t="shared" si="451"/>
        <v>17.98</v>
      </c>
      <c r="V3059" s="731" t="str">
        <f>IFERROR(INDEX('2. Raumgruppen'!$A$1:$Y$33,MATCH(IF(ISERROR(SEARCH(" ",M3059,1)),MID(M3059,1,3),MID(M3059,1,SEARCH(" ",M3059,1)-1)),'2. Raumgruppen'!$B:$B,0),IF(ISERROR(SEARCH(" ",M3059,1)),MATCH('2. Raumgruppen'!$L$8,'2. Raumgruppen'!$8:$8,0),MATCH(MID(M3059,SEARCH(" ",M3059,1)+1,3),'2. Raumgruppen'!$8:$8,0))),"")</f>
        <v/>
      </c>
      <c r="W3059" s="731" t="str">
        <f>IFERROR(INDEX('2. Raumgruppen'!$A$1:$Y$33,MATCH(IF(ISERROR(SEARCH(" ",N3059,1)),MID(N3059,1,3),MID(N3059,1,SEARCH(" ",N3059,1)-1)),'2. Raumgruppen'!$B:$B,0),IF(ISERROR(SEARCH(" ",N3059,1)),MATCH('2. Raumgruppen'!$L$8,'2. Raumgruppen'!$8:$8,0),MATCH(MID(N3059,SEARCH(" ",N3059,1)+1,3),'2. Raumgruppen'!$8:$8,0))),"")</f>
        <v/>
      </c>
      <c r="X3059" s="732" t="str">
        <f t="shared" si="452"/>
        <v/>
      </c>
      <c r="Y3059" s="732" t="str">
        <f t="shared" si="453"/>
        <v/>
      </c>
      <c r="Z3059" s="733" t="str">
        <f t="shared" si="454"/>
        <v/>
      </c>
      <c r="AA3059" s="732" t="str">
        <f t="shared" si="455"/>
        <v/>
      </c>
      <c r="AB3059" s="643"/>
      <c r="AC3059" s="276"/>
      <c r="AD3059" s="277"/>
      <c r="AE3059" s="278"/>
      <c r="AF3059" s="278" t="str">
        <f t="shared" si="447"/>
        <v/>
      </c>
      <c r="AG3059" s="278"/>
      <c r="AH3059" s="279">
        <f t="shared" si="448"/>
        <v>17.98</v>
      </c>
      <c r="AI3059" s="279" t="str">
        <f t="shared" si="449"/>
        <v/>
      </c>
      <c r="AJ3059" s="279" t="str">
        <f t="shared" si="450"/>
        <v/>
      </c>
      <c r="AK3059" s="278"/>
      <c r="AL3059" s="278"/>
      <c r="AM3059" s="278"/>
      <c r="AN3059" s="278"/>
      <c r="AO3059" s="262"/>
      <c r="AP3059" s="262"/>
      <c r="AQ3059" s="262"/>
      <c r="AR3059" s="262"/>
      <c r="AS3059" s="262"/>
      <c r="AT3059" s="262"/>
      <c r="AU3059" s="262"/>
      <c r="AV3059" s="262"/>
      <c r="AW3059" s="262"/>
      <c r="AX3059" s="262"/>
      <c r="AY3059" s="262"/>
      <c r="AZ3059" s="264"/>
    </row>
    <row r="3060" spans="1:52" ht="27" hidden="1" customHeight="1">
      <c r="B3060" s="639">
        <v>3046</v>
      </c>
      <c r="C3060" s="639"/>
      <c r="D3060" s="640"/>
      <c r="E3060" s="640"/>
      <c r="F3060" s="640" t="str">
        <f>IFERROR(VLOOKUP(C3060,'Gebäude-Typen'!$A$7:$D$215,4,FALSE),"")</f>
        <v/>
      </c>
      <c r="G3060" s="641"/>
      <c r="H3060" s="640"/>
      <c r="I3060" s="639"/>
      <c r="J3060" s="640"/>
      <c r="K3060" s="642"/>
      <c r="L3060" s="639"/>
      <c r="M3060" s="639"/>
      <c r="N3060" s="639"/>
      <c r="O3060" s="639"/>
      <c r="P3060" s="734"/>
      <c r="Q3060" s="642"/>
      <c r="R3060" s="639"/>
      <c r="S3060" s="729" t="str">
        <f>IFERROR(ROUND(VLOOKUP(M3060,Reinigungstage,IF('Gebäude-Typen'!$C$6&lt;&gt;0,'Gebäude-Typen'!$C$6,VLOOKUP(C3060,Gebäude_Typen,2,FALSE)),FALSE),2)/2,"")</f>
        <v/>
      </c>
      <c r="T3060" s="729" t="str">
        <f>IFERROR(ROUND(VLOOKUP(N3060,Reinigungstage,IF('Gebäude-Typen'!$C$6&lt;&gt;0,'Gebäude-Typen'!$C$6,VLOOKUP(C3060,Gebäude_Typen,2,FALSE)),FALSE),2)/2,"")</f>
        <v/>
      </c>
      <c r="U3060" s="730">
        <f t="shared" si="451"/>
        <v>17.98</v>
      </c>
      <c r="V3060" s="731" t="str">
        <f>IFERROR(INDEX('2. Raumgruppen'!$A$1:$Y$33,MATCH(IF(ISERROR(SEARCH(" ",M3060,1)),MID(M3060,1,3),MID(M3060,1,SEARCH(" ",M3060,1)-1)),'2. Raumgruppen'!$B:$B,0),IF(ISERROR(SEARCH(" ",M3060,1)),MATCH('2. Raumgruppen'!$L$8,'2. Raumgruppen'!$8:$8,0),MATCH(MID(M3060,SEARCH(" ",M3060,1)+1,3),'2. Raumgruppen'!$8:$8,0))),"")</f>
        <v/>
      </c>
      <c r="W3060" s="731" t="str">
        <f>IFERROR(INDEX('2. Raumgruppen'!$A$1:$Y$33,MATCH(IF(ISERROR(SEARCH(" ",N3060,1)),MID(N3060,1,3),MID(N3060,1,SEARCH(" ",N3060,1)-1)),'2. Raumgruppen'!$B:$B,0),IF(ISERROR(SEARCH(" ",N3060,1)),MATCH('2. Raumgruppen'!$L$8,'2. Raumgruppen'!$8:$8,0),MATCH(MID(N3060,SEARCH(" ",N3060,1)+1,3),'2. Raumgruppen'!$8:$8,0))),"")</f>
        <v/>
      </c>
      <c r="X3060" s="732" t="str">
        <f t="shared" si="452"/>
        <v/>
      </c>
      <c r="Y3060" s="732" t="str">
        <f t="shared" si="453"/>
        <v/>
      </c>
      <c r="Z3060" s="733" t="str">
        <f t="shared" si="454"/>
        <v/>
      </c>
      <c r="AA3060" s="732" t="str">
        <f t="shared" si="455"/>
        <v/>
      </c>
      <c r="AB3060" s="643"/>
      <c r="AC3060" s="276"/>
      <c r="AD3060" s="277"/>
      <c r="AE3060" s="278"/>
      <c r="AF3060" s="278" t="str">
        <f t="shared" si="447"/>
        <v/>
      </c>
      <c r="AG3060" s="278"/>
      <c r="AH3060" s="279">
        <f t="shared" si="448"/>
        <v>17.98</v>
      </c>
      <c r="AI3060" s="279" t="str">
        <f t="shared" si="449"/>
        <v/>
      </c>
      <c r="AJ3060" s="279" t="str">
        <f t="shared" si="450"/>
        <v/>
      </c>
      <c r="AK3060" s="278"/>
      <c r="AL3060" s="278"/>
      <c r="AM3060" s="278"/>
      <c r="AN3060" s="278"/>
      <c r="AO3060" s="262"/>
      <c r="AP3060" s="262"/>
      <c r="AQ3060" s="262"/>
      <c r="AR3060" s="262"/>
      <c r="AS3060" s="262"/>
      <c r="AT3060" s="262"/>
      <c r="AU3060" s="262"/>
      <c r="AV3060" s="262"/>
      <c r="AW3060" s="264"/>
      <c r="AX3060" s="262"/>
      <c r="AY3060" s="262"/>
      <c r="AZ3060" s="262"/>
    </row>
    <row r="3061" spans="1:52" ht="27" hidden="1" customHeight="1">
      <c r="A3061" s="264"/>
      <c r="B3061" s="639">
        <v>3047</v>
      </c>
      <c r="C3061" s="639"/>
      <c r="D3061" s="640"/>
      <c r="E3061" s="640"/>
      <c r="F3061" s="640" t="str">
        <f>IFERROR(VLOOKUP(C3061,'Gebäude-Typen'!$A$7:$D$215,4,FALSE),"")</f>
        <v/>
      </c>
      <c r="G3061" s="641"/>
      <c r="H3061" s="640"/>
      <c r="I3061" s="639"/>
      <c r="J3061" s="640"/>
      <c r="K3061" s="642"/>
      <c r="L3061" s="639"/>
      <c r="M3061" s="639"/>
      <c r="N3061" s="639"/>
      <c r="O3061" s="639"/>
      <c r="P3061" s="734"/>
      <c r="Q3061" s="642"/>
      <c r="R3061" s="639"/>
      <c r="S3061" s="729" t="str">
        <f>IFERROR(ROUND(VLOOKUP(M3061,Reinigungstage,IF('Gebäude-Typen'!$C$6&lt;&gt;0,'Gebäude-Typen'!$C$6,VLOOKUP(C3061,Gebäude_Typen,2,FALSE)),FALSE),2)/2,"")</f>
        <v/>
      </c>
      <c r="T3061" s="729" t="str">
        <f>IFERROR(ROUND(VLOOKUP(N3061,Reinigungstage,IF('Gebäude-Typen'!$C$6&lt;&gt;0,'Gebäude-Typen'!$C$6,VLOOKUP(C3061,Gebäude_Typen,2,FALSE)),FALSE),2)/2,"")</f>
        <v/>
      </c>
      <c r="U3061" s="730">
        <f t="shared" si="451"/>
        <v>17.98</v>
      </c>
      <c r="V3061" s="731" t="str">
        <f>IFERROR(INDEX('2. Raumgruppen'!$A$1:$Y$33,MATCH(IF(ISERROR(SEARCH(" ",M3061,1)),MID(M3061,1,3),MID(M3061,1,SEARCH(" ",M3061,1)-1)),'2. Raumgruppen'!$B:$B,0),IF(ISERROR(SEARCH(" ",M3061,1)),MATCH('2. Raumgruppen'!$L$8,'2. Raumgruppen'!$8:$8,0),MATCH(MID(M3061,SEARCH(" ",M3061,1)+1,3),'2. Raumgruppen'!$8:$8,0))),"")</f>
        <v/>
      </c>
      <c r="W3061" s="731" t="str">
        <f>IFERROR(INDEX('2. Raumgruppen'!$A$1:$Y$33,MATCH(IF(ISERROR(SEARCH(" ",N3061,1)),MID(N3061,1,3),MID(N3061,1,SEARCH(" ",N3061,1)-1)),'2. Raumgruppen'!$B:$B,0),IF(ISERROR(SEARCH(" ",N3061,1)),MATCH('2. Raumgruppen'!$L$8,'2. Raumgruppen'!$8:$8,0),MATCH(MID(N3061,SEARCH(" ",N3061,1)+1,3),'2. Raumgruppen'!$8:$8,0))),"")</f>
        <v/>
      </c>
      <c r="X3061" s="732" t="str">
        <f t="shared" si="452"/>
        <v/>
      </c>
      <c r="Y3061" s="732" t="str">
        <f t="shared" si="453"/>
        <v/>
      </c>
      <c r="Z3061" s="733" t="str">
        <f t="shared" si="454"/>
        <v/>
      </c>
      <c r="AA3061" s="732" t="str">
        <f t="shared" si="455"/>
        <v/>
      </c>
      <c r="AB3061" s="643"/>
      <c r="AC3061" s="276"/>
      <c r="AD3061" s="277"/>
      <c r="AE3061" s="278"/>
      <c r="AF3061" s="278" t="str">
        <f t="shared" ref="AF3061:AF3124" si="456">LEFT(N3061,1)</f>
        <v/>
      </c>
      <c r="AG3061" s="278"/>
      <c r="AH3061" s="279">
        <f t="shared" ref="AH3061:AH3124" si="457">IF(U3061=SVS,U3061,"")</f>
        <v>17.98</v>
      </c>
      <c r="AI3061" s="279" t="str">
        <f t="shared" ref="AI3061:AI3124" si="458">IF(U3061=SVSg,U3061,"")</f>
        <v/>
      </c>
      <c r="AJ3061" s="279" t="str">
        <f t="shared" ref="AJ3061:AJ3124" si="459">IF(AND(U3061&lt;&gt;SVS,U3061&lt;&gt;SVSg,T3061&lt;&gt;0),U3061,"")</f>
        <v/>
      </c>
      <c r="AK3061" s="278"/>
      <c r="AL3061" s="278"/>
      <c r="AM3061" s="278"/>
      <c r="AN3061" s="278"/>
      <c r="AO3061" s="262"/>
      <c r="AP3061" s="262"/>
      <c r="AQ3061" s="262"/>
      <c r="AR3061" s="262"/>
      <c r="AS3061" s="262"/>
      <c r="AT3061" s="262"/>
      <c r="AU3061" s="262"/>
      <c r="AV3061" s="262"/>
      <c r="AW3061" s="262"/>
      <c r="AX3061" s="262"/>
      <c r="AY3061" s="262"/>
      <c r="AZ3061" s="262"/>
    </row>
    <row r="3062" spans="1:52" ht="27" hidden="1" customHeight="1">
      <c r="B3062" s="639">
        <v>3048</v>
      </c>
      <c r="C3062" s="639"/>
      <c r="D3062" s="640"/>
      <c r="E3062" s="640"/>
      <c r="F3062" s="640" t="str">
        <f>IFERROR(VLOOKUP(C3062,'Gebäude-Typen'!$A$7:$D$215,4,FALSE),"")</f>
        <v/>
      </c>
      <c r="G3062" s="641"/>
      <c r="H3062" s="640"/>
      <c r="I3062" s="639"/>
      <c r="J3062" s="640"/>
      <c r="K3062" s="642"/>
      <c r="L3062" s="639"/>
      <c r="M3062" s="639"/>
      <c r="N3062" s="639"/>
      <c r="O3062" s="639"/>
      <c r="P3062" s="734"/>
      <c r="Q3062" s="642"/>
      <c r="R3062" s="639"/>
      <c r="S3062" s="729" t="str">
        <f>IFERROR(ROUND(VLOOKUP(M3062,Reinigungstage,IF('Gebäude-Typen'!$C$6&lt;&gt;0,'Gebäude-Typen'!$C$6,VLOOKUP(C3062,Gebäude_Typen,2,FALSE)),FALSE),2)/2,"")</f>
        <v/>
      </c>
      <c r="T3062" s="729" t="str">
        <f>IFERROR(ROUND(VLOOKUP(N3062,Reinigungstage,IF('Gebäude-Typen'!$C$6&lt;&gt;0,'Gebäude-Typen'!$C$6,VLOOKUP(C3062,Gebäude_Typen,2,FALSE)),FALSE),2)/2,"")</f>
        <v/>
      </c>
      <c r="U3062" s="730">
        <f t="shared" si="451"/>
        <v>17.98</v>
      </c>
      <c r="V3062" s="731" t="str">
        <f>IFERROR(INDEX('2. Raumgruppen'!$A$1:$Y$33,MATCH(IF(ISERROR(SEARCH(" ",M3062,1)),MID(M3062,1,3),MID(M3062,1,SEARCH(" ",M3062,1)-1)),'2. Raumgruppen'!$B:$B,0),IF(ISERROR(SEARCH(" ",M3062,1)),MATCH('2. Raumgruppen'!$L$8,'2. Raumgruppen'!$8:$8,0),MATCH(MID(M3062,SEARCH(" ",M3062,1)+1,3),'2. Raumgruppen'!$8:$8,0))),"")</f>
        <v/>
      </c>
      <c r="W3062" s="731" t="str">
        <f>IFERROR(INDEX('2. Raumgruppen'!$A$1:$Y$33,MATCH(IF(ISERROR(SEARCH(" ",N3062,1)),MID(N3062,1,3),MID(N3062,1,SEARCH(" ",N3062,1)-1)),'2. Raumgruppen'!$B:$B,0),IF(ISERROR(SEARCH(" ",N3062,1)),MATCH('2. Raumgruppen'!$L$8,'2. Raumgruppen'!$8:$8,0),MATCH(MID(N3062,SEARCH(" ",N3062,1)+1,3),'2. Raumgruppen'!$8:$8,0))),"")</f>
        <v/>
      </c>
      <c r="X3062" s="732" t="str">
        <f t="shared" si="452"/>
        <v/>
      </c>
      <c r="Y3062" s="732" t="str">
        <f t="shared" si="453"/>
        <v/>
      </c>
      <c r="Z3062" s="733" t="str">
        <f t="shared" si="454"/>
        <v/>
      </c>
      <c r="AA3062" s="732" t="str">
        <f t="shared" si="455"/>
        <v/>
      </c>
      <c r="AB3062" s="643"/>
      <c r="AC3062" s="276"/>
      <c r="AD3062" s="277"/>
      <c r="AE3062" s="278"/>
      <c r="AF3062" s="278" t="str">
        <f t="shared" si="456"/>
        <v/>
      </c>
      <c r="AG3062" s="278"/>
      <c r="AH3062" s="279">
        <f t="shared" si="457"/>
        <v>17.98</v>
      </c>
      <c r="AI3062" s="279" t="str">
        <f t="shared" si="458"/>
        <v/>
      </c>
      <c r="AJ3062" s="279" t="str">
        <f t="shared" si="459"/>
        <v/>
      </c>
      <c r="AK3062" s="278"/>
      <c r="AL3062" s="278"/>
      <c r="AM3062" s="278"/>
      <c r="AN3062" s="278"/>
      <c r="AO3062" s="262"/>
      <c r="AP3062" s="262"/>
      <c r="AQ3062" s="262"/>
      <c r="AR3062" s="262"/>
      <c r="AS3062" s="262"/>
      <c r="AT3062" s="262"/>
      <c r="AU3062" s="262"/>
      <c r="AV3062" s="262"/>
      <c r="AW3062" s="264"/>
      <c r="AX3062" s="262"/>
      <c r="AY3062" s="264"/>
      <c r="AZ3062" s="264"/>
    </row>
    <row r="3063" spans="1:52" ht="27" hidden="1" customHeight="1">
      <c r="B3063" s="639">
        <v>3049</v>
      </c>
      <c r="C3063" s="639"/>
      <c r="D3063" s="640"/>
      <c r="E3063" s="640"/>
      <c r="F3063" s="640" t="str">
        <f>IFERROR(VLOOKUP(C3063,'Gebäude-Typen'!$A$7:$D$215,4,FALSE),"")</f>
        <v/>
      </c>
      <c r="G3063" s="641"/>
      <c r="H3063" s="640"/>
      <c r="I3063" s="639"/>
      <c r="J3063" s="640"/>
      <c r="K3063" s="642"/>
      <c r="L3063" s="639"/>
      <c r="M3063" s="639"/>
      <c r="N3063" s="639"/>
      <c r="O3063" s="639"/>
      <c r="P3063" s="734"/>
      <c r="Q3063" s="642"/>
      <c r="R3063" s="639"/>
      <c r="S3063" s="729" t="str">
        <f>IFERROR(ROUND(VLOOKUP(M3063,Reinigungstage,IF('Gebäude-Typen'!$C$6&lt;&gt;0,'Gebäude-Typen'!$C$6,VLOOKUP(C3063,Gebäude_Typen,2,FALSE)),FALSE),2)/2,"")</f>
        <v/>
      </c>
      <c r="T3063" s="729" t="str">
        <f>IFERROR(ROUND(VLOOKUP(N3063,Reinigungstage,IF('Gebäude-Typen'!$C$6&lt;&gt;0,'Gebäude-Typen'!$C$6,VLOOKUP(C3063,Gebäude_Typen,2,FALSE)),FALSE),2)/2,"")</f>
        <v/>
      </c>
      <c r="U3063" s="730">
        <f t="shared" si="451"/>
        <v>17.98</v>
      </c>
      <c r="V3063" s="731" t="str">
        <f>IFERROR(INDEX('2. Raumgruppen'!$A$1:$Y$33,MATCH(IF(ISERROR(SEARCH(" ",M3063,1)),MID(M3063,1,3),MID(M3063,1,SEARCH(" ",M3063,1)-1)),'2. Raumgruppen'!$B:$B,0),IF(ISERROR(SEARCH(" ",M3063,1)),MATCH('2. Raumgruppen'!$L$8,'2. Raumgruppen'!$8:$8,0),MATCH(MID(M3063,SEARCH(" ",M3063,1)+1,3),'2. Raumgruppen'!$8:$8,0))),"")</f>
        <v/>
      </c>
      <c r="W3063" s="731" t="str">
        <f>IFERROR(INDEX('2. Raumgruppen'!$A$1:$Y$33,MATCH(IF(ISERROR(SEARCH(" ",N3063,1)),MID(N3063,1,3),MID(N3063,1,SEARCH(" ",N3063,1)-1)),'2. Raumgruppen'!$B:$B,0),IF(ISERROR(SEARCH(" ",N3063,1)),MATCH('2. Raumgruppen'!$L$8,'2. Raumgruppen'!$8:$8,0),MATCH(MID(N3063,SEARCH(" ",N3063,1)+1,3),'2. Raumgruppen'!$8:$8,0))),"")</f>
        <v/>
      </c>
      <c r="X3063" s="732" t="str">
        <f t="shared" si="452"/>
        <v/>
      </c>
      <c r="Y3063" s="732" t="str">
        <f t="shared" si="453"/>
        <v/>
      </c>
      <c r="Z3063" s="733" t="str">
        <f t="shared" si="454"/>
        <v/>
      </c>
      <c r="AA3063" s="732" t="str">
        <f t="shared" si="455"/>
        <v/>
      </c>
      <c r="AB3063" s="643"/>
      <c r="AC3063" s="276"/>
      <c r="AD3063" s="277"/>
      <c r="AE3063" s="278"/>
      <c r="AF3063" s="278" t="str">
        <f t="shared" si="456"/>
        <v/>
      </c>
      <c r="AG3063" s="278"/>
      <c r="AH3063" s="279">
        <f t="shared" si="457"/>
        <v>17.98</v>
      </c>
      <c r="AI3063" s="279" t="str">
        <f t="shared" si="458"/>
        <v/>
      </c>
      <c r="AJ3063" s="279" t="str">
        <f t="shared" si="459"/>
        <v/>
      </c>
      <c r="AK3063" s="278"/>
      <c r="AL3063" s="278"/>
      <c r="AM3063" s="278"/>
      <c r="AN3063" s="278"/>
      <c r="AO3063" s="262"/>
      <c r="AP3063" s="262"/>
      <c r="AQ3063" s="262"/>
      <c r="AR3063" s="262"/>
      <c r="AS3063" s="262"/>
      <c r="AT3063" s="262"/>
      <c r="AU3063" s="262"/>
      <c r="AV3063" s="262"/>
      <c r="AW3063" s="262"/>
      <c r="AX3063" s="264"/>
      <c r="AY3063" s="264"/>
      <c r="AZ3063" s="262"/>
    </row>
    <row r="3064" spans="1:52" ht="27" hidden="1" customHeight="1">
      <c r="B3064" s="639">
        <v>3050</v>
      </c>
      <c r="C3064" s="639"/>
      <c r="D3064" s="640"/>
      <c r="E3064" s="640"/>
      <c r="F3064" s="640" t="str">
        <f>IFERROR(VLOOKUP(C3064,'Gebäude-Typen'!$A$7:$D$215,4,FALSE),"")</f>
        <v/>
      </c>
      <c r="G3064" s="641"/>
      <c r="H3064" s="640"/>
      <c r="I3064" s="639"/>
      <c r="J3064" s="640"/>
      <c r="K3064" s="642"/>
      <c r="L3064" s="639"/>
      <c r="M3064" s="639"/>
      <c r="N3064" s="639"/>
      <c r="O3064" s="639"/>
      <c r="P3064" s="734"/>
      <c r="Q3064" s="642"/>
      <c r="R3064" s="639"/>
      <c r="S3064" s="729" t="str">
        <f>IFERROR(ROUND(VLOOKUP(M3064,Reinigungstage,IF('Gebäude-Typen'!$C$6&lt;&gt;0,'Gebäude-Typen'!$C$6,VLOOKUP(C3064,Gebäude_Typen,2,FALSE)),FALSE),2)/2,"")</f>
        <v/>
      </c>
      <c r="T3064" s="729" t="str">
        <f>IFERROR(ROUND(VLOOKUP(N3064,Reinigungstage,IF('Gebäude-Typen'!$C$6&lt;&gt;0,'Gebäude-Typen'!$C$6,VLOOKUP(C3064,Gebäude_Typen,2,FALSE)),FALSE),2)/2,"")</f>
        <v/>
      </c>
      <c r="U3064" s="730">
        <f t="shared" si="451"/>
        <v>17.98</v>
      </c>
      <c r="V3064" s="731" t="str">
        <f>IFERROR(INDEX('2. Raumgruppen'!$A$1:$Y$33,MATCH(IF(ISERROR(SEARCH(" ",M3064,1)),MID(M3064,1,3),MID(M3064,1,SEARCH(" ",M3064,1)-1)),'2. Raumgruppen'!$B:$B,0),IF(ISERROR(SEARCH(" ",M3064,1)),MATCH('2. Raumgruppen'!$L$8,'2. Raumgruppen'!$8:$8,0),MATCH(MID(M3064,SEARCH(" ",M3064,1)+1,3),'2. Raumgruppen'!$8:$8,0))),"")</f>
        <v/>
      </c>
      <c r="W3064" s="731" t="str">
        <f>IFERROR(INDEX('2. Raumgruppen'!$A$1:$Y$33,MATCH(IF(ISERROR(SEARCH(" ",N3064,1)),MID(N3064,1,3),MID(N3064,1,SEARCH(" ",N3064,1)-1)),'2. Raumgruppen'!$B:$B,0),IF(ISERROR(SEARCH(" ",N3064,1)),MATCH('2. Raumgruppen'!$L$8,'2. Raumgruppen'!$8:$8,0),MATCH(MID(N3064,SEARCH(" ",N3064,1)+1,3),'2. Raumgruppen'!$8:$8,0))),"")</f>
        <v/>
      </c>
      <c r="X3064" s="732" t="str">
        <f t="shared" si="452"/>
        <v/>
      </c>
      <c r="Y3064" s="732" t="str">
        <f t="shared" si="453"/>
        <v/>
      </c>
      <c r="Z3064" s="733" t="str">
        <f t="shared" si="454"/>
        <v/>
      </c>
      <c r="AA3064" s="732" t="str">
        <f t="shared" si="455"/>
        <v/>
      </c>
      <c r="AB3064" s="643"/>
      <c r="AC3064" s="276"/>
      <c r="AD3064" s="277"/>
      <c r="AE3064" s="278"/>
      <c r="AF3064" s="278" t="str">
        <f t="shared" si="456"/>
        <v/>
      </c>
      <c r="AG3064" s="278"/>
      <c r="AH3064" s="279">
        <f t="shared" si="457"/>
        <v>17.98</v>
      </c>
      <c r="AI3064" s="279" t="str">
        <f t="shared" si="458"/>
        <v/>
      </c>
      <c r="AJ3064" s="279" t="str">
        <f t="shared" si="459"/>
        <v/>
      </c>
      <c r="AK3064" s="278"/>
      <c r="AL3064" s="278"/>
      <c r="AM3064" s="278"/>
      <c r="AN3064" s="278"/>
      <c r="AO3064" s="262"/>
      <c r="AP3064" s="262"/>
      <c r="AQ3064" s="262"/>
      <c r="AR3064" s="262"/>
      <c r="AS3064" s="262"/>
      <c r="AT3064" s="262"/>
      <c r="AU3064" s="262"/>
      <c r="AV3064" s="262"/>
      <c r="AW3064" s="262"/>
      <c r="AX3064" s="264"/>
      <c r="AY3064" s="262"/>
      <c r="AZ3064" s="264"/>
    </row>
    <row r="3065" spans="1:52" ht="27" hidden="1" customHeight="1">
      <c r="B3065" s="639">
        <v>3051</v>
      </c>
      <c r="C3065" s="639"/>
      <c r="D3065" s="640"/>
      <c r="E3065" s="640"/>
      <c r="F3065" s="640" t="str">
        <f>IFERROR(VLOOKUP(C3065,'Gebäude-Typen'!$A$7:$D$215,4,FALSE),"")</f>
        <v/>
      </c>
      <c r="G3065" s="641"/>
      <c r="H3065" s="640"/>
      <c r="I3065" s="639"/>
      <c r="J3065" s="640"/>
      <c r="K3065" s="642"/>
      <c r="L3065" s="639"/>
      <c r="M3065" s="639"/>
      <c r="N3065" s="639"/>
      <c r="O3065" s="639"/>
      <c r="P3065" s="734"/>
      <c r="Q3065" s="642"/>
      <c r="R3065" s="639"/>
      <c r="S3065" s="729" t="str">
        <f>IFERROR(ROUND(VLOOKUP(M3065,Reinigungstage,IF('Gebäude-Typen'!$C$6&lt;&gt;0,'Gebäude-Typen'!$C$6,VLOOKUP(C3065,Gebäude_Typen,2,FALSE)),FALSE),2)/2,"")</f>
        <v/>
      </c>
      <c r="T3065" s="729" t="str">
        <f>IFERROR(ROUND(VLOOKUP(N3065,Reinigungstage,IF('Gebäude-Typen'!$C$6&lt;&gt;0,'Gebäude-Typen'!$C$6,VLOOKUP(C3065,Gebäude_Typen,2,FALSE)),FALSE),2)/2,"")</f>
        <v/>
      </c>
      <c r="U3065" s="730">
        <f t="shared" si="451"/>
        <v>17.98</v>
      </c>
      <c r="V3065" s="731" t="str">
        <f>IFERROR(INDEX('2. Raumgruppen'!$A$1:$Y$33,MATCH(IF(ISERROR(SEARCH(" ",M3065,1)),MID(M3065,1,3),MID(M3065,1,SEARCH(" ",M3065,1)-1)),'2. Raumgruppen'!$B:$B,0),IF(ISERROR(SEARCH(" ",M3065,1)),MATCH('2. Raumgruppen'!$L$8,'2. Raumgruppen'!$8:$8,0),MATCH(MID(M3065,SEARCH(" ",M3065,1)+1,3),'2. Raumgruppen'!$8:$8,0))),"")</f>
        <v/>
      </c>
      <c r="W3065" s="731" t="str">
        <f>IFERROR(INDEX('2. Raumgruppen'!$A$1:$Y$33,MATCH(IF(ISERROR(SEARCH(" ",N3065,1)),MID(N3065,1,3),MID(N3065,1,SEARCH(" ",N3065,1)-1)),'2. Raumgruppen'!$B:$B,0),IF(ISERROR(SEARCH(" ",N3065,1)),MATCH('2. Raumgruppen'!$L$8,'2. Raumgruppen'!$8:$8,0),MATCH(MID(N3065,SEARCH(" ",N3065,1)+1,3),'2. Raumgruppen'!$8:$8,0))),"")</f>
        <v/>
      </c>
      <c r="X3065" s="732" t="str">
        <f t="shared" si="452"/>
        <v/>
      </c>
      <c r="Y3065" s="732" t="str">
        <f t="shared" si="453"/>
        <v/>
      </c>
      <c r="Z3065" s="733" t="str">
        <f t="shared" si="454"/>
        <v/>
      </c>
      <c r="AA3065" s="732" t="str">
        <f t="shared" si="455"/>
        <v/>
      </c>
      <c r="AB3065" s="643"/>
      <c r="AC3065" s="276"/>
      <c r="AD3065" s="277"/>
      <c r="AE3065" s="278"/>
      <c r="AF3065" s="278" t="str">
        <f t="shared" si="456"/>
        <v/>
      </c>
      <c r="AG3065" s="278"/>
      <c r="AH3065" s="279">
        <f t="shared" si="457"/>
        <v>17.98</v>
      </c>
      <c r="AI3065" s="279" t="str">
        <f t="shared" si="458"/>
        <v/>
      </c>
      <c r="AJ3065" s="279" t="str">
        <f t="shared" si="459"/>
        <v/>
      </c>
      <c r="AK3065" s="278"/>
      <c r="AL3065" s="278"/>
      <c r="AM3065" s="278"/>
      <c r="AN3065" s="278"/>
      <c r="AO3065" s="262"/>
      <c r="AP3065" s="262"/>
      <c r="AQ3065" s="262"/>
      <c r="AR3065" s="262"/>
      <c r="AS3065" s="262"/>
      <c r="AT3065" s="262"/>
      <c r="AU3065" s="262"/>
      <c r="AV3065" s="262"/>
      <c r="AW3065" s="264"/>
      <c r="AX3065" s="262"/>
      <c r="AY3065" s="262"/>
      <c r="AZ3065" s="278"/>
    </row>
    <row r="3066" spans="1:52" ht="27" hidden="1" customHeight="1">
      <c r="B3066" s="639">
        <v>3052</v>
      </c>
      <c r="C3066" s="639"/>
      <c r="D3066" s="640"/>
      <c r="E3066" s="640"/>
      <c r="F3066" s="640" t="str">
        <f>IFERROR(VLOOKUP(C3066,'Gebäude-Typen'!$A$7:$D$215,4,FALSE),"")</f>
        <v/>
      </c>
      <c r="G3066" s="641"/>
      <c r="H3066" s="640"/>
      <c r="I3066" s="639"/>
      <c r="J3066" s="640"/>
      <c r="K3066" s="642"/>
      <c r="L3066" s="639"/>
      <c r="M3066" s="639"/>
      <c r="N3066" s="639"/>
      <c r="O3066" s="639"/>
      <c r="P3066" s="734"/>
      <c r="Q3066" s="642"/>
      <c r="R3066" s="639"/>
      <c r="S3066" s="729" t="str">
        <f>IFERROR(ROUND(VLOOKUP(M3066,Reinigungstage,IF('Gebäude-Typen'!$C$6&lt;&gt;0,'Gebäude-Typen'!$C$6,VLOOKUP(C3066,Gebäude_Typen,2,FALSE)),FALSE),2)/2,"")</f>
        <v/>
      </c>
      <c r="T3066" s="729" t="str">
        <f>IFERROR(ROUND(VLOOKUP(N3066,Reinigungstage,IF('Gebäude-Typen'!$C$6&lt;&gt;0,'Gebäude-Typen'!$C$6,VLOOKUP(C3066,Gebäude_Typen,2,FALSE)),FALSE),2)/2,"")</f>
        <v/>
      </c>
      <c r="U3066" s="730">
        <f t="shared" si="451"/>
        <v>17.98</v>
      </c>
      <c r="V3066" s="731" t="str">
        <f>IFERROR(INDEX('2. Raumgruppen'!$A$1:$Y$33,MATCH(IF(ISERROR(SEARCH(" ",M3066,1)),MID(M3066,1,3),MID(M3066,1,SEARCH(" ",M3066,1)-1)),'2. Raumgruppen'!$B:$B,0),IF(ISERROR(SEARCH(" ",M3066,1)),MATCH('2. Raumgruppen'!$L$8,'2. Raumgruppen'!$8:$8,0),MATCH(MID(M3066,SEARCH(" ",M3066,1)+1,3),'2. Raumgruppen'!$8:$8,0))),"")</f>
        <v/>
      </c>
      <c r="W3066" s="731" t="str">
        <f>IFERROR(INDEX('2. Raumgruppen'!$A$1:$Y$33,MATCH(IF(ISERROR(SEARCH(" ",N3066,1)),MID(N3066,1,3),MID(N3066,1,SEARCH(" ",N3066,1)-1)),'2. Raumgruppen'!$B:$B,0),IF(ISERROR(SEARCH(" ",N3066,1)),MATCH('2. Raumgruppen'!$L$8,'2. Raumgruppen'!$8:$8,0),MATCH(MID(N3066,SEARCH(" ",N3066,1)+1,3),'2. Raumgruppen'!$8:$8,0))),"")</f>
        <v/>
      </c>
      <c r="X3066" s="732" t="str">
        <f t="shared" si="452"/>
        <v/>
      </c>
      <c r="Y3066" s="732" t="str">
        <f t="shared" si="453"/>
        <v/>
      </c>
      <c r="Z3066" s="733" t="str">
        <f t="shared" si="454"/>
        <v/>
      </c>
      <c r="AA3066" s="732" t="str">
        <f t="shared" si="455"/>
        <v/>
      </c>
      <c r="AB3066" s="643"/>
      <c r="AC3066" s="276"/>
      <c r="AD3066" s="277"/>
      <c r="AE3066" s="278"/>
      <c r="AF3066" s="278" t="str">
        <f t="shared" si="456"/>
        <v/>
      </c>
      <c r="AG3066" s="278"/>
      <c r="AH3066" s="279">
        <f t="shared" si="457"/>
        <v>17.98</v>
      </c>
      <c r="AI3066" s="279" t="str">
        <f t="shared" si="458"/>
        <v/>
      </c>
      <c r="AJ3066" s="279" t="str">
        <f t="shared" si="459"/>
        <v/>
      </c>
      <c r="AK3066" s="278"/>
      <c r="AL3066" s="278"/>
      <c r="AM3066" s="278"/>
      <c r="AN3066" s="278"/>
      <c r="AO3066" s="262"/>
      <c r="AP3066" s="262"/>
      <c r="AQ3066" s="262"/>
      <c r="AR3066" s="262"/>
      <c r="AS3066" s="262"/>
      <c r="AT3066" s="262"/>
      <c r="AU3066" s="262"/>
      <c r="AV3066" s="262"/>
      <c r="AW3066" s="278"/>
      <c r="AX3066" s="262"/>
      <c r="AY3066" s="264"/>
      <c r="AZ3066" s="278"/>
    </row>
    <row r="3067" spans="1:52" ht="27" hidden="1" customHeight="1">
      <c r="B3067" s="639">
        <v>3053</v>
      </c>
      <c r="C3067" s="639"/>
      <c r="D3067" s="640"/>
      <c r="E3067" s="640"/>
      <c r="F3067" s="640" t="str">
        <f>IFERROR(VLOOKUP(C3067,'Gebäude-Typen'!$A$7:$D$215,4,FALSE),"")</f>
        <v/>
      </c>
      <c r="G3067" s="641"/>
      <c r="H3067" s="640"/>
      <c r="I3067" s="639"/>
      <c r="J3067" s="640"/>
      <c r="K3067" s="642"/>
      <c r="L3067" s="639"/>
      <c r="M3067" s="639"/>
      <c r="N3067" s="639"/>
      <c r="O3067" s="639"/>
      <c r="P3067" s="734"/>
      <c r="Q3067" s="642"/>
      <c r="R3067" s="639"/>
      <c r="S3067" s="729" t="str">
        <f>IFERROR(ROUND(VLOOKUP(M3067,Reinigungstage,IF('Gebäude-Typen'!$C$6&lt;&gt;0,'Gebäude-Typen'!$C$6,VLOOKUP(C3067,Gebäude_Typen,2,FALSE)),FALSE),2)/2,"")</f>
        <v/>
      </c>
      <c r="T3067" s="729" t="str">
        <f>IFERROR(ROUND(VLOOKUP(N3067,Reinigungstage,IF('Gebäude-Typen'!$C$6&lt;&gt;0,'Gebäude-Typen'!$C$6,VLOOKUP(C3067,Gebäude_Typen,2,FALSE)),FALSE),2)/2,"")</f>
        <v/>
      </c>
      <c r="U3067" s="730">
        <f t="shared" si="451"/>
        <v>17.98</v>
      </c>
      <c r="V3067" s="731" t="str">
        <f>IFERROR(INDEX('2. Raumgruppen'!$A$1:$Y$33,MATCH(IF(ISERROR(SEARCH(" ",M3067,1)),MID(M3067,1,3),MID(M3067,1,SEARCH(" ",M3067,1)-1)),'2. Raumgruppen'!$B:$B,0),IF(ISERROR(SEARCH(" ",M3067,1)),MATCH('2. Raumgruppen'!$L$8,'2. Raumgruppen'!$8:$8,0),MATCH(MID(M3067,SEARCH(" ",M3067,1)+1,3),'2. Raumgruppen'!$8:$8,0))),"")</f>
        <v/>
      </c>
      <c r="W3067" s="731" t="str">
        <f>IFERROR(INDEX('2. Raumgruppen'!$A$1:$Y$33,MATCH(IF(ISERROR(SEARCH(" ",N3067,1)),MID(N3067,1,3),MID(N3067,1,SEARCH(" ",N3067,1)-1)),'2. Raumgruppen'!$B:$B,0),IF(ISERROR(SEARCH(" ",N3067,1)),MATCH('2. Raumgruppen'!$L$8,'2. Raumgruppen'!$8:$8,0),MATCH(MID(N3067,SEARCH(" ",N3067,1)+1,3),'2. Raumgruppen'!$8:$8,0))),"")</f>
        <v/>
      </c>
      <c r="X3067" s="732" t="str">
        <f t="shared" si="452"/>
        <v/>
      </c>
      <c r="Y3067" s="732" t="str">
        <f t="shared" si="453"/>
        <v/>
      </c>
      <c r="Z3067" s="733" t="str">
        <f t="shared" si="454"/>
        <v/>
      </c>
      <c r="AA3067" s="732" t="str">
        <f t="shared" si="455"/>
        <v/>
      </c>
      <c r="AB3067" s="643"/>
      <c r="AC3067" s="276"/>
      <c r="AD3067" s="277"/>
      <c r="AE3067" s="278"/>
      <c r="AF3067" s="278" t="str">
        <f t="shared" si="456"/>
        <v/>
      </c>
      <c r="AG3067" s="278"/>
      <c r="AH3067" s="279">
        <f t="shared" si="457"/>
        <v>17.98</v>
      </c>
      <c r="AI3067" s="279" t="str">
        <f t="shared" si="458"/>
        <v/>
      </c>
      <c r="AJ3067" s="279" t="str">
        <f t="shared" si="459"/>
        <v/>
      </c>
      <c r="AK3067" s="278"/>
      <c r="AL3067" s="278"/>
      <c r="AM3067" s="278"/>
      <c r="AN3067" s="278"/>
      <c r="AO3067" s="262"/>
      <c r="AP3067" s="262"/>
      <c r="AQ3067" s="262"/>
      <c r="AR3067" s="262"/>
      <c r="AS3067" s="262"/>
      <c r="AT3067" s="262"/>
      <c r="AU3067" s="262"/>
      <c r="AV3067" s="262"/>
      <c r="AW3067" s="264"/>
      <c r="AX3067" s="262"/>
      <c r="AY3067" s="262"/>
      <c r="AZ3067" s="264"/>
    </row>
    <row r="3068" spans="1:52" ht="27" hidden="1" customHeight="1">
      <c r="B3068" s="639">
        <v>3054</v>
      </c>
      <c r="C3068" s="639"/>
      <c r="D3068" s="640"/>
      <c r="E3068" s="640"/>
      <c r="F3068" s="640" t="str">
        <f>IFERROR(VLOOKUP(C3068,'Gebäude-Typen'!$A$7:$D$215,4,FALSE),"")</f>
        <v/>
      </c>
      <c r="G3068" s="641"/>
      <c r="H3068" s="640"/>
      <c r="I3068" s="639"/>
      <c r="J3068" s="640"/>
      <c r="K3068" s="642"/>
      <c r="L3068" s="639"/>
      <c r="M3068" s="639"/>
      <c r="N3068" s="639"/>
      <c r="O3068" s="639"/>
      <c r="P3068" s="734"/>
      <c r="Q3068" s="642"/>
      <c r="R3068" s="639"/>
      <c r="S3068" s="729" t="str">
        <f>IFERROR(ROUND(VLOOKUP(M3068,Reinigungstage,IF('Gebäude-Typen'!$C$6&lt;&gt;0,'Gebäude-Typen'!$C$6,VLOOKUP(C3068,Gebäude_Typen,2,FALSE)),FALSE),2)/2,"")</f>
        <v/>
      </c>
      <c r="T3068" s="729" t="str">
        <f>IFERROR(ROUND(VLOOKUP(N3068,Reinigungstage,IF('Gebäude-Typen'!$C$6&lt;&gt;0,'Gebäude-Typen'!$C$6,VLOOKUP(C3068,Gebäude_Typen,2,FALSE)),FALSE),2)/2,"")</f>
        <v/>
      </c>
      <c r="U3068" s="730">
        <f t="shared" si="451"/>
        <v>17.98</v>
      </c>
      <c r="V3068" s="731" t="str">
        <f>IFERROR(INDEX('2. Raumgruppen'!$A$1:$Y$33,MATCH(IF(ISERROR(SEARCH(" ",M3068,1)),MID(M3068,1,3),MID(M3068,1,SEARCH(" ",M3068,1)-1)),'2. Raumgruppen'!$B:$B,0),IF(ISERROR(SEARCH(" ",M3068,1)),MATCH('2. Raumgruppen'!$L$8,'2. Raumgruppen'!$8:$8,0),MATCH(MID(M3068,SEARCH(" ",M3068,1)+1,3),'2. Raumgruppen'!$8:$8,0))),"")</f>
        <v/>
      </c>
      <c r="W3068" s="731" t="str">
        <f>IFERROR(INDEX('2. Raumgruppen'!$A$1:$Y$33,MATCH(IF(ISERROR(SEARCH(" ",N3068,1)),MID(N3068,1,3),MID(N3068,1,SEARCH(" ",N3068,1)-1)),'2. Raumgruppen'!$B:$B,0),IF(ISERROR(SEARCH(" ",N3068,1)),MATCH('2. Raumgruppen'!$L$8,'2. Raumgruppen'!$8:$8,0),MATCH(MID(N3068,SEARCH(" ",N3068,1)+1,3),'2. Raumgruppen'!$8:$8,0))),"")</f>
        <v/>
      </c>
      <c r="X3068" s="732" t="str">
        <f t="shared" si="452"/>
        <v/>
      </c>
      <c r="Y3068" s="732" t="str">
        <f t="shared" si="453"/>
        <v/>
      </c>
      <c r="Z3068" s="733" t="str">
        <f t="shared" si="454"/>
        <v/>
      </c>
      <c r="AA3068" s="732" t="str">
        <f t="shared" si="455"/>
        <v/>
      </c>
      <c r="AB3068" s="643"/>
      <c r="AC3068" s="276"/>
      <c r="AD3068" s="277"/>
      <c r="AE3068" s="278"/>
      <c r="AF3068" s="278" t="str">
        <f t="shared" si="456"/>
        <v/>
      </c>
      <c r="AG3068" s="278"/>
      <c r="AH3068" s="279">
        <f t="shared" si="457"/>
        <v>17.98</v>
      </c>
      <c r="AI3068" s="279" t="str">
        <f t="shared" si="458"/>
        <v/>
      </c>
      <c r="AJ3068" s="279" t="str">
        <f t="shared" si="459"/>
        <v/>
      </c>
      <c r="AK3068" s="278"/>
      <c r="AL3068" s="278"/>
      <c r="AM3068" s="278"/>
      <c r="AN3068" s="278"/>
      <c r="AO3068" s="262"/>
      <c r="AP3068" s="262"/>
      <c r="AQ3068" s="262"/>
      <c r="AR3068" s="262"/>
      <c r="AS3068" s="262"/>
      <c r="AT3068" s="262"/>
      <c r="AU3068" s="262"/>
      <c r="AV3068" s="262"/>
      <c r="AW3068" s="264"/>
      <c r="AX3068" s="264"/>
      <c r="AY3068" s="262"/>
      <c r="AZ3068" s="262"/>
    </row>
    <row r="3069" spans="1:52" ht="27" hidden="1" customHeight="1">
      <c r="B3069" s="639">
        <v>3055</v>
      </c>
      <c r="C3069" s="639"/>
      <c r="D3069" s="640"/>
      <c r="E3069" s="640"/>
      <c r="F3069" s="640" t="str">
        <f>IFERROR(VLOOKUP(C3069,'Gebäude-Typen'!$A$7:$D$215,4,FALSE),"")</f>
        <v/>
      </c>
      <c r="G3069" s="641"/>
      <c r="H3069" s="640"/>
      <c r="I3069" s="639"/>
      <c r="J3069" s="640"/>
      <c r="K3069" s="642"/>
      <c r="L3069" s="639"/>
      <c r="M3069" s="639"/>
      <c r="N3069" s="639"/>
      <c r="O3069" s="639"/>
      <c r="P3069" s="734"/>
      <c r="Q3069" s="642"/>
      <c r="R3069" s="639"/>
      <c r="S3069" s="729" t="str">
        <f>IFERROR(ROUND(VLOOKUP(M3069,Reinigungstage,IF('Gebäude-Typen'!$C$6&lt;&gt;0,'Gebäude-Typen'!$C$6,VLOOKUP(C3069,Gebäude_Typen,2,FALSE)),FALSE),2)/2,"")</f>
        <v/>
      </c>
      <c r="T3069" s="729" t="str">
        <f>IFERROR(ROUND(VLOOKUP(N3069,Reinigungstage,IF('Gebäude-Typen'!$C$6&lt;&gt;0,'Gebäude-Typen'!$C$6,VLOOKUP(C3069,Gebäude_Typen,2,FALSE)),FALSE),2)/2,"")</f>
        <v/>
      </c>
      <c r="U3069" s="730">
        <f t="shared" si="451"/>
        <v>17.98</v>
      </c>
      <c r="V3069" s="731" t="str">
        <f>IFERROR(INDEX('2. Raumgruppen'!$A$1:$Y$33,MATCH(IF(ISERROR(SEARCH(" ",M3069,1)),MID(M3069,1,3),MID(M3069,1,SEARCH(" ",M3069,1)-1)),'2. Raumgruppen'!$B:$B,0),IF(ISERROR(SEARCH(" ",M3069,1)),MATCH('2. Raumgruppen'!$L$8,'2. Raumgruppen'!$8:$8,0),MATCH(MID(M3069,SEARCH(" ",M3069,1)+1,3),'2. Raumgruppen'!$8:$8,0))),"")</f>
        <v/>
      </c>
      <c r="W3069" s="731" t="str">
        <f>IFERROR(INDEX('2. Raumgruppen'!$A$1:$Y$33,MATCH(IF(ISERROR(SEARCH(" ",N3069,1)),MID(N3069,1,3),MID(N3069,1,SEARCH(" ",N3069,1)-1)),'2. Raumgruppen'!$B:$B,0),IF(ISERROR(SEARCH(" ",N3069,1)),MATCH('2. Raumgruppen'!$L$8,'2. Raumgruppen'!$8:$8,0),MATCH(MID(N3069,SEARCH(" ",N3069,1)+1,3),'2. Raumgruppen'!$8:$8,0))),"")</f>
        <v/>
      </c>
      <c r="X3069" s="732" t="str">
        <f t="shared" si="452"/>
        <v/>
      </c>
      <c r="Y3069" s="732" t="str">
        <f t="shared" si="453"/>
        <v/>
      </c>
      <c r="Z3069" s="733" t="str">
        <f t="shared" si="454"/>
        <v/>
      </c>
      <c r="AA3069" s="732" t="str">
        <f t="shared" si="455"/>
        <v/>
      </c>
      <c r="AB3069" s="643"/>
      <c r="AC3069" s="276"/>
      <c r="AD3069" s="277"/>
      <c r="AE3069" s="278"/>
      <c r="AF3069" s="278" t="str">
        <f t="shared" si="456"/>
        <v/>
      </c>
      <c r="AG3069" s="278"/>
      <c r="AH3069" s="279">
        <f t="shared" si="457"/>
        <v>17.98</v>
      </c>
      <c r="AI3069" s="279" t="str">
        <f t="shared" si="458"/>
        <v/>
      </c>
      <c r="AJ3069" s="279" t="str">
        <f t="shared" si="459"/>
        <v/>
      </c>
      <c r="AK3069" s="278"/>
      <c r="AL3069" s="278"/>
      <c r="AM3069" s="278"/>
      <c r="AN3069" s="278"/>
      <c r="AO3069" s="262"/>
      <c r="AP3069" s="262"/>
      <c r="AQ3069" s="262"/>
      <c r="AR3069" s="262"/>
      <c r="AS3069" s="262"/>
      <c r="AT3069" s="262"/>
      <c r="AU3069" s="262"/>
      <c r="AV3069" s="262"/>
      <c r="AW3069" s="262"/>
      <c r="AX3069" s="262"/>
      <c r="AY3069" s="264"/>
      <c r="AZ3069" s="278"/>
    </row>
    <row r="3070" spans="1:52" ht="27" hidden="1" customHeight="1">
      <c r="B3070" s="639">
        <v>3056</v>
      </c>
      <c r="C3070" s="639"/>
      <c r="D3070" s="640"/>
      <c r="E3070" s="640"/>
      <c r="F3070" s="640" t="str">
        <f>IFERROR(VLOOKUP(C3070,'Gebäude-Typen'!$A$7:$D$215,4,FALSE),"")</f>
        <v/>
      </c>
      <c r="G3070" s="641"/>
      <c r="H3070" s="640"/>
      <c r="I3070" s="639"/>
      <c r="J3070" s="640"/>
      <c r="K3070" s="642"/>
      <c r="L3070" s="639"/>
      <c r="M3070" s="639"/>
      <c r="N3070" s="639"/>
      <c r="O3070" s="639"/>
      <c r="P3070" s="734"/>
      <c r="Q3070" s="642"/>
      <c r="R3070" s="639"/>
      <c r="S3070" s="729" t="str">
        <f>IFERROR(ROUND(VLOOKUP(M3070,Reinigungstage,IF('Gebäude-Typen'!$C$6&lt;&gt;0,'Gebäude-Typen'!$C$6,VLOOKUP(C3070,Gebäude_Typen,2,FALSE)),FALSE),2)/2,"")</f>
        <v/>
      </c>
      <c r="T3070" s="729" t="str">
        <f>IFERROR(ROUND(VLOOKUP(N3070,Reinigungstage,IF('Gebäude-Typen'!$C$6&lt;&gt;0,'Gebäude-Typen'!$C$6,VLOOKUP(C3070,Gebäude_Typen,2,FALSE)),FALSE),2)/2,"")</f>
        <v/>
      </c>
      <c r="U3070" s="730">
        <f t="shared" si="451"/>
        <v>17.98</v>
      </c>
      <c r="V3070" s="731" t="str">
        <f>IFERROR(INDEX('2. Raumgruppen'!$A$1:$Y$33,MATCH(IF(ISERROR(SEARCH(" ",M3070,1)),MID(M3070,1,3),MID(M3070,1,SEARCH(" ",M3070,1)-1)),'2. Raumgruppen'!$B:$B,0),IF(ISERROR(SEARCH(" ",M3070,1)),MATCH('2. Raumgruppen'!$L$8,'2. Raumgruppen'!$8:$8,0),MATCH(MID(M3070,SEARCH(" ",M3070,1)+1,3),'2. Raumgruppen'!$8:$8,0))),"")</f>
        <v/>
      </c>
      <c r="W3070" s="731" t="str">
        <f>IFERROR(INDEX('2. Raumgruppen'!$A$1:$Y$33,MATCH(IF(ISERROR(SEARCH(" ",N3070,1)),MID(N3070,1,3),MID(N3070,1,SEARCH(" ",N3070,1)-1)),'2. Raumgruppen'!$B:$B,0),IF(ISERROR(SEARCH(" ",N3070,1)),MATCH('2. Raumgruppen'!$L$8,'2. Raumgruppen'!$8:$8,0),MATCH(MID(N3070,SEARCH(" ",N3070,1)+1,3),'2. Raumgruppen'!$8:$8,0))),"")</f>
        <v/>
      </c>
      <c r="X3070" s="732" t="str">
        <f t="shared" si="452"/>
        <v/>
      </c>
      <c r="Y3070" s="732" t="str">
        <f t="shared" si="453"/>
        <v/>
      </c>
      <c r="Z3070" s="733" t="str">
        <f t="shared" si="454"/>
        <v/>
      </c>
      <c r="AA3070" s="732" t="str">
        <f t="shared" si="455"/>
        <v/>
      </c>
      <c r="AB3070" s="643"/>
      <c r="AC3070" s="276"/>
      <c r="AD3070" s="277"/>
      <c r="AE3070" s="278"/>
      <c r="AF3070" s="278" t="str">
        <f t="shared" si="456"/>
        <v/>
      </c>
      <c r="AG3070" s="278"/>
      <c r="AH3070" s="279">
        <f t="shared" si="457"/>
        <v>17.98</v>
      </c>
      <c r="AI3070" s="279" t="str">
        <f t="shared" si="458"/>
        <v/>
      </c>
      <c r="AJ3070" s="279" t="str">
        <f t="shared" si="459"/>
        <v/>
      </c>
      <c r="AK3070" s="278"/>
      <c r="AL3070" s="278"/>
      <c r="AM3070" s="278"/>
      <c r="AN3070" s="278"/>
      <c r="AO3070" s="262"/>
      <c r="AP3070" s="262"/>
      <c r="AQ3070" s="262"/>
      <c r="AR3070" s="262"/>
      <c r="AS3070" s="262"/>
      <c r="AT3070" s="262"/>
      <c r="AU3070" s="262"/>
      <c r="AV3070" s="262"/>
      <c r="AW3070" s="264"/>
      <c r="AX3070" s="264"/>
      <c r="AY3070" s="262"/>
      <c r="AZ3070" s="264"/>
    </row>
    <row r="3071" spans="1:52" ht="27" hidden="1" customHeight="1">
      <c r="B3071" s="639">
        <v>3057</v>
      </c>
      <c r="C3071" s="639"/>
      <c r="D3071" s="640"/>
      <c r="E3071" s="640"/>
      <c r="F3071" s="640" t="str">
        <f>IFERROR(VLOOKUP(C3071,'Gebäude-Typen'!$A$7:$D$215,4,FALSE),"")</f>
        <v/>
      </c>
      <c r="G3071" s="641"/>
      <c r="H3071" s="640"/>
      <c r="I3071" s="639"/>
      <c r="J3071" s="640"/>
      <c r="K3071" s="642"/>
      <c r="L3071" s="639"/>
      <c r="M3071" s="639"/>
      <c r="N3071" s="639"/>
      <c r="O3071" s="639"/>
      <c r="P3071" s="734"/>
      <c r="Q3071" s="642"/>
      <c r="R3071" s="639"/>
      <c r="S3071" s="729" t="str">
        <f>IFERROR(ROUND(VLOOKUP(M3071,Reinigungstage,IF('Gebäude-Typen'!$C$6&lt;&gt;0,'Gebäude-Typen'!$C$6,VLOOKUP(C3071,Gebäude_Typen,2,FALSE)),FALSE),2)/2,"")</f>
        <v/>
      </c>
      <c r="T3071" s="729" t="str">
        <f>IFERROR(ROUND(VLOOKUP(N3071,Reinigungstage,IF('Gebäude-Typen'!$C$6&lt;&gt;0,'Gebäude-Typen'!$C$6,VLOOKUP(C3071,Gebäude_Typen,2,FALSE)),FALSE),2)/2,"")</f>
        <v/>
      </c>
      <c r="U3071" s="730">
        <f t="shared" si="451"/>
        <v>17.98</v>
      </c>
      <c r="V3071" s="731" t="str">
        <f>IFERROR(INDEX('2. Raumgruppen'!$A$1:$Y$33,MATCH(IF(ISERROR(SEARCH(" ",M3071,1)),MID(M3071,1,3),MID(M3071,1,SEARCH(" ",M3071,1)-1)),'2. Raumgruppen'!$B:$B,0),IF(ISERROR(SEARCH(" ",M3071,1)),MATCH('2. Raumgruppen'!$L$8,'2. Raumgruppen'!$8:$8,0),MATCH(MID(M3071,SEARCH(" ",M3071,1)+1,3),'2. Raumgruppen'!$8:$8,0))),"")</f>
        <v/>
      </c>
      <c r="W3071" s="731" t="str">
        <f>IFERROR(INDEX('2. Raumgruppen'!$A$1:$Y$33,MATCH(IF(ISERROR(SEARCH(" ",N3071,1)),MID(N3071,1,3),MID(N3071,1,SEARCH(" ",N3071,1)-1)),'2. Raumgruppen'!$B:$B,0),IF(ISERROR(SEARCH(" ",N3071,1)),MATCH('2. Raumgruppen'!$L$8,'2. Raumgruppen'!$8:$8,0),MATCH(MID(N3071,SEARCH(" ",N3071,1)+1,3),'2. Raumgruppen'!$8:$8,0))),"")</f>
        <v/>
      </c>
      <c r="X3071" s="732" t="str">
        <f t="shared" si="452"/>
        <v/>
      </c>
      <c r="Y3071" s="732" t="str">
        <f t="shared" si="453"/>
        <v/>
      </c>
      <c r="Z3071" s="733" t="str">
        <f t="shared" si="454"/>
        <v/>
      </c>
      <c r="AA3071" s="732" t="str">
        <f t="shared" si="455"/>
        <v/>
      </c>
      <c r="AB3071" s="643"/>
      <c r="AC3071" s="276"/>
      <c r="AD3071" s="277"/>
      <c r="AE3071" s="278"/>
      <c r="AF3071" s="278" t="str">
        <f t="shared" si="456"/>
        <v/>
      </c>
      <c r="AG3071" s="278"/>
      <c r="AH3071" s="279">
        <f t="shared" si="457"/>
        <v>17.98</v>
      </c>
      <c r="AI3071" s="279" t="str">
        <f t="shared" si="458"/>
        <v/>
      </c>
      <c r="AJ3071" s="279" t="str">
        <f t="shared" si="459"/>
        <v/>
      </c>
      <c r="AK3071" s="278"/>
      <c r="AL3071" s="278"/>
      <c r="AM3071" s="278"/>
      <c r="AN3071" s="278"/>
      <c r="AO3071" s="262"/>
      <c r="AP3071" s="262"/>
      <c r="AQ3071" s="262"/>
      <c r="AR3071" s="262"/>
      <c r="AS3071" s="262"/>
      <c r="AT3071" s="262"/>
      <c r="AU3071" s="262"/>
      <c r="AV3071" s="262"/>
      <c r="AW3071" s="262"/>
      <c r="AX3071" s="264"/>
      <c r="AY3071" s="262"/>
      <c r="AZ3071" s="264"/>
    </row>
    <row r="3072" spans="1:52" ht="27" hidden="1" customHeight="1">
      <c r="B3072" s="639">
        <v>3058</v>
      </c>
      <c r="C3072" s="639"/>
      <c r="D3072" s="640"/>
      <c r="E3072" s="640"/>
      <c r="F3072" s="640" t="str">
        <f>IFERROR(VLOOKUP(C3072,'Gebäude-Typen'!$A$7:$D$215,4,FALSE),"")</f>
        <v/>
      </c>
      <c r="G3072" s="641"/>
      <c r="H3072" s="640"/>
      <c r="I3072" s="639"/>
      <c r="J3072" s="640"/>
      <c r="K3072" s="642"/>
      <c r="L3072" s="639"/>
      <c r="M3072" s="639"/>
      <c r="N3072" s="639"/>
      <c r="O3072" s="639"/>
      <c r="P3072" s="734"/>
      <c r="Q3072" s="642"/>
      <c r="R3072" s="639"/>
      <c r="S3072" s="729" t="str">
        <f>IFERROR(ROUND(VLOOKUP(M3072,Reinigungstage,IF('Gebäude-Typen'!$C$6&lt;&gt;0,'Gebäude-Typen'!$C$6,VLOOKUP(C3072,Gebäude_Typen,2,FALSE)),FALSE),2)/2,"")</f>
        <v/>
      </c>
      <c r="T3072" s="729" t="str">
        <f>IFERROR(ROUND(VLOOKUP(N3072,Reinigungstage,IF('Gebäude-Typen'!$C$6&lt;&gt;0,'Gebäude-Typen'!$C$6,VLOOKUP(C3072,Gebäude_Typen,2,FALSE)),FALSE),2)/2,"")</f>
        <v/>
      </c>
      <c r="U3072" s="730">
        <f t="shared" si="451"/>
        <v>17.98</v>
      </c>
      <c r="V3072" s="731" t="str">
        <f>IFERROR(INDEX('2. Raumgruppen'!$A$1:$Y$33,MATCH(IF(ISERROR(SEARCH(" ",M3072,1)),MID(M3072,1,3),MID(M3072,1,SEARCH(" ",M3072,1)-1)),'2. Raumgruppen'!$B:$B,0),IF(ISERROR(SEARCH(" ",M3072,1)),MATCH('2. Raumgruppen'!$L$8,'2. Raumgruppen'!$8:$8,0),MATCH(MID(M3072,SEARCH(" ",M3072,1)+1,3),'2. Raumgruppen'!$8:$8,0))),"")</f>
        <v/>
      </c>
      <c r="W3072" s="731" t="str">
        <f>IFERROR(INDEX('2. Raumgruppen'!$A$1:$Y$33,MATCH(IF(ISERROR(SEARCH(" ",N3072,1)),MID(N3072,1,3),MID(N3072,1,SEARCH(" ",N3072,1)-1)),'2. Raumgruppen'!$B:$B,0),IF(ISERROR(SEARCH(" ",N3072,1)),MATCH('2. Raumgruppen'!$L$8,'2. Raumgruppen'!$8:$8,0),MATCH(MID(N3072,SEARCH(" ",N3072,1)+1,3),'2. Raumgruppen'!$8:$8,0))),"")</f>
        <v/>
      </c>
      <c r="X3072" s="732" t="str">
        <f t="shared" si="452"/>
        <v/>
      </c>
      <c r="Y3072" s="732" t="str">
        <f t="shared" si="453"/>
        <v/>
      </c>
      <c r="Z3072" s="733" t="str">
        <f t="shared" si="454"/>
        <v/>
      </c>
      <c r="AA3072" s="732" t="str">
        <f t="shared" si="455"/>
        <v/>
      </c>
      <c r="AB3072" s="643"/>
      <c r="AC3072" s="276"/>
      <c r="AD3072" s="277"/>
      <c r="AE3072" s="278"/>
      <c r="AF3072" s="278" t="str">
        <f t="shared" si="456"/>
        <v/>
      </c>
      <c r="AG3072" s="278"/>
      <c r="AH3072" s="279">
        <f t="shared" si="457"/>
        <v>17.98</v>
      </c>
      <c r="AI3072" s="279" t="str">
        <f t="shared" si="458"/>
        <v/>
      </c>
      <c r="AJ3072" s="279" t="str">
        <f t="shared" si="459"/>
        <v/>
      </c>
      <c r="AK3072" s="278"/>
      <c r="AL3072" s="278"/>
      <c r="AM3072" s="278"/>
      <c r="AN3072" s="278"/>
      <c r="AO3072" s="262"/>
      <c r="AP3072" s="262"/>
      <c r="AQ3072" s="262"/>
      <c r="AR3072" s="262"/>
      <c r="AS3072" s="262"/>
      <c r="AT3072" s="262"/>
      <c r="AU3072" s="262"/>
      <c r="AV3072" s="262"/>
      <c r="AW3072" s="262"/>
      <c r="AX3072" s="262"/>
      <c r="AY3072" s="278"/>
      <c r="AZ3072" s="262"/>
    </row>
    <row r="3073" spans="1:69" ht="27" hidden="1" customHeight="1">
      <c r="B3073" s="639">
        <v>3059</v>
      </c>
      <c r="C3073" s="639"/>
      <c r="D3073" s="640"/>
      <c r="E3073" s="640"/>
      <c r="F3073" s="640" t="str">
        <f>IFERROR(VLOOKUP(C3073,'Gebäude-Typen'!$A$7:$D$215,4,FALSE),"")</f>
        <v/>
      </c>
      <c r="G3073" s="641"/>
      <c r="H3073" s="640"/>
      <c r="I3073" s="639"/>
      <c r="J3073" s="640"/>
      <c r="K3073" s="642"/>
      <c r="L3073" s="639"/>
      <c r="M3073" s="639"/>
      <c r="N3073" s="639"/>
      <c r="O3073" s="639"/>
      <c r="P3073" s="734"/>
      <c r="Q3073" s="642"/>
      <c r="R3073" s="639"/>
      <c r="S3073" s="729" t="str">
        <f>IFERROR(ROUND(VLOOKUP(M3073,Reinigungstage,IF('Gebäude-Typen'!$C$6&lt;&gt;0,'Gebäude-Typen'!$C$6,VLOOKUP(C3073,Gebäude_Typen,2,FALSE)),FALSE),2)/2,"")</f>
        <v/>
      </c>
      <c r="T3073" s="729" t="str">
        <f>IFERROR(ROUND(VLOOKUP(N3073,Reinigungstage,IF('Gebäude-Typen'!$C$6&lt;&gt;0,'Gebäude-Typen'!$C$6,VLOOKUP(C3073,Gebäude_Typen,2,FALSE)),FALSE),2)/2,"")</f>
        <v/>
      </c>
      <c r="U3073" s="730">
        <f t="shared" si="451"/>
        <v>17.98</v>
      </c>
      <c r="V3073" s="731" t="str">
        <f>IFERROR(INDEX('2. Raumgruppen'!$A$1:$Y$33,MATCH(IF(ISERROR(SEARCH(" ",M3073,1)),MID(M3073,1,3),MID(M3073,1,SEARCH(" ",M3073,1)-1)),'2. Raumgruppen'!$B:$B,0),IF(ISERROR(SEARCH(" ",M3073,1)),MATCH('2. Raumgruppen'!$L$8,'2. Raumgruppen'!$8:$8,0),MATCH(MID(M3073,SEARCH(" ",M3073,1)+1,3),'2. Raumgruppen'!$8:$8,0))),"")</f>
        <v/>
      </c>
      <c r="W3073" s="731" t="str">
        <f>IFERROR(INDEX('2. Raumgruppen'!$A$1:$Y$33,MATCH(IF(ISERROR(SEARCH(" ",N3073,1)),MID(N3073,1,3),MID(N3073,1,SEARCH(" ",N3073,1)-1)),'2. Raumgruppen'!$B:$B,0),IF(ISERROR(SEARCH(" ",N3073,1)),MATCH('2. Raumgruppen'!$L$8,'2. Raumgruppen'!$8:$8,0),MATCH(MID(N3073,SEARCH(" ",N3073,1)+1,3),'2. Raumgruppen'!$8:$8,0))),"")</f>
        <v/>
      </c>
      <c r="X3073" s="732" t="str">
        <f t="shared" si="452"/>
        <v/>
      </c>
      <c r="Y3073" s="732" t="str">
        <f t="shared" si="453"/>
        <v/>
      </c>
      <c r="Z3073" s="733" t="str">
        <f t="shared" si="454"/>
        <v/>
      </c>
      <c r="AA3073" s="732" t="str">
        <f t="shared" si="455"/>
        <v/>
      </c>
      <c r="AB3073" s="643"/>
      <c r="AC3073" s="276"/>
      <c r="AD3073" s="277"/>
      <c r="AE3073" s="278"/>
      <c r="AF3073" s="278" t="str">
        <f t="shared" si="456"/>
        <v/>
      </c>
      <c r="AG3073" s="278"/>
      <c r="AH3073" s="279">
        <f t="shared" si="457"/>
        <v>17.98</v>
      </c>
      <c r="AI3073" s="279" t="str">
        <f t="shared" si="458"/>
        <v/>
      </c>
      <c r="AJ3073" s="279" t="str">
        <f t="shared" si="459"/>
        <v/>
      </c>
      <c r="AK3073" s="278"/>
      <c r="AL3073" s="278"/>
      <c r="AM3073" s="278"/>
      <c r="AN3073" s="278"/>
      <c r="AO3073" s="262"/>
      <c r="AP3073" s="262"/>
      <c r="AQ3073" s="262"/>
      <c r="AR3073" s="262"/>
      <c r="AS3073" s="262"/>
      <c r="AT3073" s="262"/>
      <c r="AU3073" s="262"/>
      <c r="AV3073" s="262"/>
      <c r="AW3073" s="262"/>
      <c r="AX3073" s="264"/>
      <c r="AY3073" s="262"/>
      <c r="AZ3073" s="262"/>
    </row>
    <row r="3074" spans="1:69" ht="27" hidden="1" customHeight="1">
      <c r="B3074" s="639">
        <v>3060</v>
      </c>
      <c r="C3074" s="639"/>
      <c r="D3074" s="640"/>
      <c r="E3074" s="640"/>
      <c r="F3074" s="640" t="str">
        <f>IFERROR(VLOOKUP(C3074,'Gebäude-Typen'!$A$7:$D$215,4,FALSE),"")</f>
        <v/>
      </c>
      <c r="G3074" s="641"/>
      <c r="H3074" s="640"/>
      <c r="I3074" s="639"/>
      <c r="J3074" s="640"/>
      <c r="K3074" s="642"/>
      <c r="L3074" s="639"/>
      <c r="M3074" s="639"/>
      <c r="N3074" s="639"/>
      <c r="O3074" s="639"/>
      <c r="P3074" s="734"/>
      <c r="Q3074" s="642"/>
      <c r="R3074" s="639"/>
      <c r="S3074" s="729" t="str">
        <f>IFERROR(ROUND(VLOOKUP(M3074,Reinigungstage,IF('Gebäude-Typen'!$C$6&lt;&gt;0,'Gebäude-Typen'!$C$6,VLOOKUP(C3074,Gebäude_Typen,2,FALSE)),FALSE),2)/2,"")</f>
        <v/>
      </c>
      <c r="T3074" s="729" t="str">
        <f>IFERROR(ROUND(VLOOKUP(N3074,Reinigungstage,IF('Gebäude-Typen'!$C$6&lt;&gt;0,'Gebäude-Typen'!$C$6,VLOOKUP(C3074,Gebäude_Typen,2,FALSE)),FALSE),2)/2,"")</f>
        <v/>
      </c>
      <c r="U3074" s="730">
        <f t="shared" si="451"/>
        <v>17.98</v>
      </c>
      <c r="V3074" s="731" t="str">
        <f>IFERROR(INDEX('2. Raumgruppen'!$A$1:$Y$33,MATCH(IF(ISERROR(SEARCH(" ",M3074,1)),MID(M3074,1,3),MID(M3074,1,SEARCH(" ",M3074,1)-1)),'2. Raumgruppen'!$B:$B,0),IF(ISERROR(SEARCH(" ",M3074,1)),MATCH('2. Raumgruppen'!$L$8,'2. Raumgruppen'!$8:$8,0),MATCH(MID(M3074,SEARCH(" ",M3074,1)+1,3),'2. Raumgruppen'!$8:$8,0))),"")</f>
        <v/>
      </c>
      <c r="W3074" s="731" t="str">
        <f>IFERROR(INDEX('2. Raumgruppen'!$A$1:$Y$33,MATCH(IF(ISERROR(SEARCH(" ",N3074,1)),MID(N3074,1,3),MID(N3074,1,SEARCH(" ",N3074,1)-1)),'2. Raumgruppen'!$B:$B,0),IF(ISERROR(SEARCH(" ",N3074,1)),MATCH('2. Raumgruppen'!$L$8,'2. Raumgruppen'!$8:$8,0),MATCH(MID(N3074,SEARCH(" ",N3074,1)+1,3),'2. Raumgruppen'!$8:$8,0))),"")</f>
        <v/>
      </c>
      <c r="X3074" s="732" t="str">
        <f t="shared" si="452"/>
        <v/>
      </c>
      <c r="Y3074" s="732" t="str">
        <f t="shared" si="453"/>
        <v/>
      </c>
      <c r="Z3074" s="733" t="str">
        <f t="shared" si="454"/>
        <v/>
      </c>
      <c r="AA3074" s="732" t="str">
        <f t="shared" si="455"/>
        <v/>
      </c>
      <c r="AB3074" s="643"/>
      <c r="AC3074" s="276"/>
      <c r="AD3074" s="277"/>
      <c r="AE3074" s="278"/>
      <c r="AF3074" s="278" t="str">
        <f t="shared" si="456"/>
        <v/>
      </c>
      <c r="AG3074" s="278"/>
      <c r="AH3074" s="279">
        <f t="shared" si="457"/>
        <v>17.98</v>
      </c>
      <c r="AI3074" s="279" t="str">
        <f t="shared" si="458"/>
        <v/>
      </c>
      <c r="AJ3074" s="279" t="str">
        <f t="shared" si="459"/>
        <v/>
      </c>
      <c r="AK3074" s="278"/>
      <c r="AL3074" s="278"/>
      <c r="AM3074" s="278"/>
      <c r="AN3074" s="278"/>
      <c r="AO3074" s="262"/>
      <c r="AP3074" s="262"/>
      <c r="AQ3074" s="262"/>
      <c r="AR3074" s="262"/>
      <c r="AS3074" s="262"/>
      <c r="AT3074" s="262"/>
      <c r="AU3074" s="262"/>
      <c r="AV3074" s="262"/>
      <c r="AW3074" s="262"/>
      <c r="AX3074" s="262"/>
      <c r="AY3074" s="262"/>
      <c r="AZ3074" s="262"/>
      <c r="BL3074" s="281"/>
      <c r="BM3074" s="281"/>
      <c r="BN3074" s="281"/>
      <c r="BO3074" s="281"/>
      <c r="BP3074" s="281"/>
      <c r="BQ3074" s="281"/>
    </row>
    <row r="3075" spans="1:69" ht="27" hidden="1" customHeight="1">
      <c r="A3075" s="264"/>
      <c r="B3075" s="639">
        <v>3061</v>
      </c>
      <c r="C3075" s="639"/>
      <c r="D3075" s="640"/>
      <c r="E3075" s="640"/>
      <c r="F3075" s="640" t="str">
        <f>IFERROR(VLOOKUP(C3075,'Gebäude-Typen'!$A$7:$D$215,4,FALSE),"")</f>
        <v/>
      </c>
      <c r="G3075" s="641"/>
      <c r="H3075" s="640"/>
      <c r="I3075" s="639"/>
      <c r="J3075" s="640"/>
      <c r="K3075" s="642"/>
      <c r="L3075" s="639"/>
      <c r="M3075" s="639"/>
      <c r="N3075" s="639"/>
      <c r="O3075" s="639"/>
      <c r="P3075" s="734"/>
      <c r="Q3075" s="642"/>
      <c r="R3075" s="639"/>
      <c r="S3075" s="729" t="str">
        <f>IFERROR(ROUND(VLOOKUP(M3075,Reinigungstage,IF('Gebäude-Typen'!$C$6&lt;&gt;0,'Gebäude-Typen'!$C$6,VLOOKUP(C3075,Gebäude_Typen,2,FALSE)),FALSE),2)/2,"")</f>
        <v/>
      </c>
      <c r="T3075" s="729" t="str">
        <f>IFERROR(ROUND(VLOOKUP(N3075,Reinigungstage,IF('Gebäude-Typen'!$C$6&lt;&gt;0,'Gebäude-Typen'!$C$6,VLOOKUP(C3075,Gebäude_Typen,2,FALSE)),FALSE),2)/2,"")</f>
        <v/>
      </c>
      <c r="U3075" s="730">
        <f t="shared" si="451"/>
        <v>17.98</v>
      </c>
      <c r="V3075" s="731" t="str">
        <f>IFERROR(INDEX('2. Raumgruppen'!$A$1:$Y$33,MATCH(IF(ISERROR(SEARCH(" ",M3075,1)),MID(M3075,1,3),MID(M3075,1,SEARCH(" ",M3075,1)-1)),'2. Raumgruppen'!$B:$B,0),IF(ISERROR(SEARCH(" ",M3075,1)),MATCH('2. Raumgruppen'!$L$8,'2. Raumgruppen'!$8:$8,0),MATCH(MID(M3075,SEARCH(" ",M3075,1)+1,3),'2. Raumgruppen'!$8:$8,0))),"")</f>
        <v/>
      </c>
      <c r="W3075" s="731" t="str">
        <f>IFERROR(INDEX('2. Raumgruppen'!$A$1:$Y$33,MATCH(IF(ISERROR(SEARCH(" ",N3075,1)),MID(N3075,1,3),MID(N3075,1,SEARCH(" ",N3075,1)-1)),'2. Raumgruppen'!$B:$B,0),IF(ISERROR(SEARCH(" ",N3075,1)),MATCH('2. Raumgruppen'!$L$8,'2. Raumgruppen'!$8:$8,0),MATCH(MID(N3075,SEARCH(" ",N3075,1)+1,3),'2. Raumgruppen'!$8:$8,0))),"")</f>
        <v/>
      </c>
      <c r="X3075" s="732" t="str">
        <f t="shared" si="452"/>
        <v/>
      </c>
      <c r="Y3075" s="732" t="str">
        <f t="shared" si="453"/>
        <v/>
      </c>
      <c r="Z3075" s="733" t="str">
        <f t="shared" si="454"/>
        <v/>
      </c>
      <c r="AA3075" s="732" t="str">
        <f t="shared" si="455"/>
        <v/>
      </c>
      <c r="AB3075" s="643"/>
      <c r="AC3075" s="276"/>
      <c r="AD3075" s="277"/>
      <c r="AE3075" s="278"/>
      <c r="AF3075" s="278" t="str">
        <f t="shared" si="456"/>
        <v/>
      </c>
      <c r="AG3075" s="278"/>
      <c r="AH3075" s="279">
        <f t="shared" si="457"/>
        <v>17.98</v>
      </c>
      <c r="AI3075" s="279" t="str">
        <f t="shared" si="458"/>
        <v/>
      </c>
      <c r="AJ3075" s="279" t="str">
        <f t="shared" si="459"/>
        <v/>
      </c>
      <c r="AK3075" s="278"/>
      <c r="AL3075" s="278"/>
      <c r="AM3075" s="278"/>
      <c r="AN3075" s="278"/>
      <c r="AO3075" s="262"/>
      <c r="AP3075" s="262"/>
      <c r="AQ3075" s="262"/>
      <c r="AR3075" s="262"/>
      <c r="AS3075" s="262"/>
      <c r="AT3075" s="262"/>
      <c r="AU3075" s="262"/>
      <c r="AV3075" s="262"/>
      <c r="AW3075" s="264"/>
      <c r="AX3075" s="262"/>
      <c r="AY3075" s="262"/>
      <c r="AZ3075" s="262"/>
    </row>
    <row r="3076" spans="1:69" ht="27" hidden="1" customHeight="1">
      <c r="A3076" s="264"/>
      <c r="B3076" s="639">
        <v>3062</v>
      </c>
      <c r="C3076" s="639"/>
      <c r="D3076" s="640"/>
      <c r="E3076" s="640"/>
      <c r="F3076" s="640" t="str">
        <f>IFERROR(VLOOKUP(C3076,'Gebäude-Typen'!$A$7:$D$215,4,FALSE),"")</f>
        <v/>
      </c>
      <c r="G3076" s="641"/>
      <c r="H3076" s="640"/>
      <c r="I3076" s="639"/>
      <c r="J3076" s="640"/>
      <c r="K3076" s="642"/>
      <c r="L3076" s="639"/>
      <c r="M3076" s="639"/>
      <c r="N3076" s="639"/>
      <c r="O3076" s="639"/>
      <c r="P3076" s="734"/>
      <c r="Q3076" s="642"/>
      <c r="R3076" s="639"/>
      <c r="S3076" s="729" t="str">
        <f>IFERROR(ROUND(VLOOKUP(M3076,Reinigungstage,IF('Gebäude-Typen'!$C$6&lt;&gt;0,'Gebäude-Typen'!$C$6,VLOOKUP(C3076,Gebäude_Typen,2,FALSE)),FALSE),2)/2,"")</f>
        <v/>
      </c>
      <c r="T3076" s="729" t="str">
        <f>IFERROR(ROUND(VLOOKUP(N3076,Reinigungstage,IF('Gebäude-Typen'!$C$6&lt;&gt;0,'Gebäude-Typen'!$C$6,VLOOKUP(C3076,Gebäude_Typen,2,FALSE)),FALSE),2)/2,"")</f>
        <v/>
      </c>
      <c r="U3076" s="730">
        <f t="shared" si="451"/>
        <v>17.98</v>
      </c>
      <c r="V3076" s="731" t="str">
        <f>IFERROR(INDEX('2. Raumgruppen'!$A$1:$Y$33,MATCH(IF(ISERROR(SEARCH(" ",M3076,1)),MID(M3076,1,3),MID(M3076,1,SEARCH(" ",M3076,1)-1)),'2. Raumgruppen'!$B:$B,0),IF(ISERROR(SEARCH(" ",M3076,1)),MATCH('2. Raumgruppen'!$L$8,'2. Raumgruppen'!$8:$8,0),MATCH(MID(M3076,SEARCH(" ",M3076,1)+1,3),'2. Raumgruppen'!$8:$8,0))),"")</f>
        <v/>
      </c>
      <c r="W3076" s="731" t="str">
        <f>IFERROR(INDEX('2. Raumgruppen'!$A$1:$Y$33,MATCH(IF(ISERROR(SEARCH(" ",N3076,1)),MID(N3076,1,3),MID(N3076,1,SEARCH(" ",N3076,1)-1)),'2. Raumgruppen'!$B:$B,0),IF(ISERROR(SEARCH(" ",N3076,1)),MATCH('2. Raumgruppen'!$L$8,'2. Raumgruppen'!$8:$8,0),MATCH(MID(N3076,SEARCH(" ",N3076,1)+1,3),'2. Raumgruppen'!$8:$8,0))),"")</f>
        <v/>
      </c>
      <c r="X3076" s="732" t="str">
        <f t="shared" si="452"/>
        <v/>
      </c>
      <c r="Y3076" s="732" t="str">
        <f t="shared" si="453"/>
        <v/>
      </c>
      <c r="Z3076" s="733" t="str">
        <f t="shared" si="454"/>
        <v/>
      </c>
      <c r="AA3076" s="732" t="str">
        <f t="shared" si="455"/>
        <v/>
      </c>
      <c r="AB3076" s="643"/>
      <c r="AC3076" s="276"/>
      <c r="AD3076" s="277"/>
      <c r="AE3076" s="278"/>
      <c r="AF3076" s="278" t="str">
        <f t="shared" si="456"/>
        <v/>
      </c>
      <c r="AG3076" s="278"/>
      <c r="AH3076" s="279">
        <f t="shared" si="457"/>
        <v>17.98</v>
      </c>
      <c r="AI3076" s="279" t="str">
        <f t="shared" si="458"/>
        <v/>
      </c>
      <c r="AJ3076" s="279" t="str">
        <f t="shared" si="459"/>
        <v/>
      </c>
      <c r="AK3076" s="278"/>
      <c r="AL3076" s="278"/>
      <c r="AM3076" s="278"/>
      <c r="AN3076" s="278"/>
      <c r="AO3076" s="262"/>
      <c r="AP3076" s="262"/>
      <c r="AQ3076" s="262"/>
      <c r="AR3076" s="262"/>
      <c r="AS3076" s="262"/>
      <c r="AT3076" s="262"/>
      <c r="AU3076" s="262"/>
      <c r="AV3076" s="262"/>
      <c r="AW3076" s="264"/>
      <c r="AX3076" s="264"/>
      <c r="AY3076" s="264"/>
      <c r="AZ3076" s="264"/>
    </row>
    <row r="3077" spans="1:69" ht="27" hidden="1" customHeight="1">
      <c r="B3077" s="639">
        <v>3063</v>
      </c>
      <c r="C3077" s="639"/>
      <c r="D3077" s="640"/>
      <c r="E3077" s="640"/>
      <c r="F3077" s="640" t="str">
        <f>IFERROR(VLOOKUP(C3077,'Gebäude-Typen'!$A$7:$D$215,4,FALSE),"")</f>
        <v/>
      </c>
      <c r="G3077" s="641"/>
      <c r="H3077" s="640"/>
      <c r="I3077" s="639"/>
      <c r="J3077" s="640"/>
      <c r="K3077" s="642"/>
      <c r="L3077" s="639"/>
      <c r="M3077" s="639"/>
      <c r="N3077" s="639"/>
      <c r="O3077" s="639"/>
      <c r="P3077" s="734"/>
      <c r="Q3077" s="642"/>
      <c r="R3077" s="639"/>
      <c r="S3077" s="729" t="str">
        <f>IFERROR(ROUND(VLOOKUP(M3077,Reinigungstage,IF('Gebäude-Typen'!$C$6&lt;&gt;0,'Gebäude-Typen'!$C$6,VLOOKUP(C3077,Gebäude_Typen,2,FALSE)),FALSE),2)/2,"")</f>
        <v/>
      </c>
      <c r="T3077" s="729" t="str">
        <f>IFERROR(ROUND(VLOOKUP(N3077,Reinigungstage,IF('Gebäude-Typen'!$C$6&lt;&gt;0,'Gebäude-Typen'!$C$6,VLOOKUP(C3077,Gebäude_Typen,2,FALSE)),FALSE),2)/2,"")</f>
        <v/>
      </c>
      <c r="U3077" s="730">
        <f t="shared" si="451"/>
        <v>17.98</v>
      </c>
      <c r="V3077" s="731" t="str">
        <f>IFERROR(INDEX('2. Raumgruppen'!$A$1:$Y$33,MATCH(IF(ISERROR(SEARCH(" ",M3077,1)),MID(M3077,1,3),MID(M3077,1,SEARCH(" ",M3077,1)-1)),'2. Raumgruppen'!$B:$B,0),IF(ISERROR(SEARCH(" ",M3077,1)),MATCH('2. Raumgruppen'!$L$8,'2. Raumgruppen'!$8:$8,0),MATCH(MID(M3077,SEARCH(" ",M3077,1)+1,3),'2. Raumgruppen'!$8:$8,0))),"")</f>
        <v/>
      </c>
      <c r="W3077" s="731" t="str">
        <f>IFERROR(INDEX('2. Raumgruppen'!$A$1:$Y$33,MATCH(IF(ISERROR(SEARCH(" ",N3077,1)),MID(N3077,1,3),MID(N3077,1,SEARCH(" ",N3077,1)-1)),'2. Raumgruppen'!$B:$B,0),IF(ISERROR(SEARCH(" ",N3077,1)),MATCH('2. Raumgruppen'!$L$8,'2. Raumgruppen'!$8:$8,0),MATCH(MID(N3077,SEARCH(" ",N3077,1)+1,3),'2. Raumgruppen'!$8:$8,0))),"")</f>
        <v/>
      </c>
      <c r="X3077" s="732" t="str">
        <f t="shared" si="452"/>
        <v/>
      </c>
      <c r="Y3077" s="732" t="str">
        <f t="shared" si="453"/>
        <v/>
      </c>
      <c r="Z3077" s="733" t="str">
        <f t="shared" si="454"/>
        <v/>
      </c>
      <c r="AA3077" s="732" t="str">
        <f t="shared" si="455"/>
        <v/>
      </c>
      <c r="AB3077" s="643"/>
      <c r="AC3077" s="276"/>
      <c r="AD3077" s="277"/>
      <c r="AE3077" s="278"/>
      <c r="AF3077" s="278" t="str">
        <f t="shared" si="456"/>
        <v/>
      </c>
      <c r="AG3077" s="278"/>
      <c r="AH3077" s="279">
        <f t="shared" si="457"/>
        <v>17.98</v>
      </c>
      <c r="AI3077" s="279" t="str">
        <f t="shared" si="458"/>
        <v/>
      </c>
      <c r="AJ3077" s="279" t="str">
        <f t="shared" si="459"/>
        <v/>
      </c>
      <c r="AK3077" s="278"/>
      <c r="AL3077" s="278"/>
      <c r="AM3077" s="278"/>
      <c r="AN3077" s="278"/>
      <c r="AO3077" s="262"/>
      <c r="AP3077" s="262"/>
      <c r="AQ3077" s="262"/>
      <c r="AR3077" s="262"/>
      <c r="AS3077" s="262"/>
      <c r="AT3077" s="262"/>
      <c r="AU3077" s="262"/>
      <c r="AV3077" s="262"/>
      <c r="AW3077" s="262"/>
      <c r="AX3077" s="264"/>
      <c r="AY3077" s="262"/>
      <c r="AZ3077" s="264"/>
    </row>
    <row r="3078" spans="1:69" ht="27" hidden="1" customHeight="1">
      <c r="A3078" s="264"/>
      <c r="B3078" s="639">
        <v>3064</v>
      </c>
      <c r="C3078" s="639"/>
      <c r="D3078" s="640"/>
      <c r="E3078" s="640"/>
      <c r="F3078" s="640" t="str">
        <f>IFERROR(VLOOKUP(C3078,'Gebäude-Typen'!$A$7:$D$215,4,FALSE),"")</f>
        <v/>
      </c>
      <c r="G3078" s="641"/>
      <c r="H3078" s="640"/>
      <c r="I3078" s="639"/>
      <c r="J3078" s="640"/>
      <c r="K3078" s="642"/>
      <c r="L3078" s="639"/>
      <c r="M3078" s="639"/>
      <c r="N3078" s="639"/>
      <c r="O3078" s="639"/>
      <c r="P3078" s="734"/>
      <c r="Q3078" s="642"/>
      <c r="R3078" s="639"/>
      <c r="S3078" s="729" t="str">
        <f>IFERROR(ROUND(VLOOKUP(M3078,Reinigungstage,IF('Gebäude-Typen'!$C$6&lt;&gt;0,'Gebäude-Typen'!$C$6,VLOOKUP(C3078,Gebäude_Typen,2,FALSE)),FALSE),2)/2,"")</f>
        <v/>
      </c>
      <c r="T3078" s="729" t="str">
        <f>IFERROR(ROUND(VLOOKUP(N3078,Reinigungstage,IF('Gebäude-Typen'!$C$6&lt;&gt;0,'Gebäude-Typen'!$C$6,VLOOKUP(C3078,Gebäude_Typen,2,FALSE)),FALSE),2)/2,"")</f>
        <v/>
      </c>
      <c r="U3078" s="730">
        <f t="shared" si="451"/>
        <v>17.98</v>
      </c>
      <c r="V3078" s="731" t="str">
        <f>IFERROR(INDEX('2. Raumgruppen'!$A$1:$Y$33,MATCH(IF(ISERROR(SEARCH(" ",M3078,1)),MID(M3078,1,3),MID(M3078,1,SEARCH(" ",M3078,1)-1)),'2. Raumgruppen'!$B:$B,0),IF(ISERROR(SEARCH(" ",M3078,1)),MATCH('2. Raumgruppen'!$L$8,'2. Raumgruppen'!$8:$8,0),MATCH(MID(M3078,SEARCH(" ",M3078,1)+1,3),'2. Raumgruppen'!$8:$8,0))),"")</f>
        <v/>
      </c>
      <c r="W3078" s="731" t="str">
        <f>IFERROR(INDEX('2. Raumgruppen'!$A$1:$Y$33,MATCH(IF(ISERROR(SEARCH(" ",N3078,1)),MID(N3078,1,3),MID(N3078,1,SEARCH(" ",N3078,1)-1)),'2. Raumgruppen'!$B:$B,0),IF(ISERROR(SEARCH(" ",N3078,1)),MATCH('2. Raumgruppen'!$L$8,'2. Raumgruppen'!$8:$8,0),MATCH(MID(N3078,SEARCH(" ",N3078,1)+1,3),'2. Raumgruppen'!$8:$8,0))),"")</f>
        <v/>
      </c>
      <c r="X3078" s="732" t="str">
        <f t="shared" si="452"/>
        <v/>
      </c>
      <c r="Y3078" s="732" t="str">
        <f t="shared" si="453"/>
        <v/>
      </c>
      <c r="Z3078" s="733" t="str">
        <f t="shared" si="454"/>
        <v/>
      </c>
      <c r="AA3078" s="732" t="str">
        <f t="shared" si="455"/>
        <v/>
      </c>
      <c r="AB3078" s="643"/>
      <c r="AC3078" s="276"/>
      <c r="AD3078" s="277"/>
      <c r="AE3078" s="278"/>
      <c r="AF3078" s="278" t="str">
        <f t="shared" si="456"/>
        <v/>
      </c>
      <c r="AG3078" s="278"/>
      <c r="AH3078" s="279">
        <f t="shared" si="457"/>
        <v>17.98</v>
      </c>
      <c r="AI3078" s="279" t="str">
        <f t="shared" si="458"/>
        <v/>
      </c>
      <c r="AJ3078" s="279" t="str">
        <f t="shared" si="459"/>
        <v/>
      </c>
      <c r="AK3078" s="278"/>
      <c r="AL3078" s="278"/>
      <c r="AM3078" s="278"/>
      <c r="AN3078" s="278"/>
      <c r="AO3078" s="262"/>
      <c r="AP3078" s="262"/>
      <c r="AQ3078" s="262"/>
      <c r="AR3078" s="262"/>
      <c r="AS3078" s="262"/>
      <c r="AT3078" s="262"/>
      <c r="AU3078" s="262"/>
      <c r="AV3078" s="262"/>
      <c r="AW3078" s="262"/>
      <c r="AX3078" s="264"/>
      <c r="AY3078" s="262"/>
      <c r="AZ3078" s="264"/>
    </row>
    <row r="3079" spans="1:69" ht="27" hidden="1" customHeight="1">
      <c r="B3079" s="639">
        <v>3065</v>
      </c>
      <c r="C3079" s="639"/>
      <c r="D3079" s="640"/>
      <c r="E3079" s="640"/>
      <c r="F3079" s="640" t="str">
        <f>IFERROR(VLOOKUP(C3079,'Gebäude-Typen'!$A$7:$D$215,4,FALSE),"")</f>
        <v/>
      </c>
      <c r="G3079" s="641"/>
      <c r="H3079" s="640"/>
      <c r="I3079" s="639"/>
      <c r="J3079" s="640"/>
      <c r="K3079" s="642"/>
      <c r="L3079" s="639"/>
      <c r="M3079" s="639"/>
      <c r="N3079" s="639"/>
      <c r="O3079" s="639"/>
      <c r="P3079" s="734"/>
      <c r="Q3079" s="642"/>
      <c r="R3079" s="639"/>
      <c r="S3079" s="729" t="str">
        <f>IFERROR(ROUND(VLOOKUP(M3079,Reinigungstage,IF('Gebäude-Typen'!$C$6&lt;&gt;0,'Gebäude-Typen'!$C$6,VLOOKUP(C3079,Gebäude_Typen,2,FALSE)),FALSE),2)/2,"")</f>
        <v/>
      </c>
      <c r="T3079" s="729" t="str">
        <f>IFERROR(ROUND(VLOOKUP(N3079,Reinigungstage,IF('Gebäude-Typen'!$C$6&lt;&gt;0,'Gebäude-Typen'!$C$6,VLOOKUP(C3079,Gebäude_Typen,2,FALSE)),FALSE),2)/2,"")</f>
        <v/>
      </c>
      <c r="U3079" s="730">
        <f t="shared" si="451"/>
        <v>17.98</v>
      </c>
      <c r="V3079" s="731" t="str">
        <f>IFERROR(INDEX('2. Raumgruppen'!$A$1:$Y$33,MATCH(IF(ISERROR(SEARCH(" ",M3079,1)),MID(M3079,1,3),MID(M3079,1,SEARCH(" ",M3079,1)-1)),'2. Raumgruppen'!$B:$B,0),IF(ISERROR(SEARCH(" ",M3079,1)),MATCH('2. Raumgruppen'!$L$8,'2. Raumgruppen'!$8:$8,0),MATCH(MID(M3079,SEARCH(" ",M3079,1)+1,3),'2. Raumgruppen'!$8:$8,0))),"")</f>
        <v/>
      </c>
      <c r="W3079" s="731" t="str">
        <f>IFERROR(INDEX('2. Raumgruppen'!$A$1:$Y$33,MATCH(IF(ISERROR(SEARCH(" ",N3079,1)),MID(N3079,1,3),MID(N3079,1,SEARCH(" ",N3079,1)-1)),'2. Raumgruppen'!$B:$B,0),IF(ISERROR(SEARCH(" ",N3079,1)),MATCH('2. Raumgruppen'!$L$8,'2. Raumgruppen'!$8:$8,0),MATCH(MID(N3079,SEARCH(" ",N3079,1)+1,3),'2. Raumgruppen'!$8:$8,0))),"")</f>
        <v/>
      </c>
      <c r="X3079" s="732" t="str">
        <f t="shared" si="452"/>
        <v/>
      </c>
      <c r="Y3079" s="732" t="str">
        <f t="shared" si="453"/>
        <v/>
      </c>
      <c r="Z3079" s="733" t="str">
        <f t="shared" si="454"/>
        <v/>
      </c>
      <c r="AA3079" s="732" t="str">
        <f t="shared" si="455"/>
        <v/>
      </c>
      <c r="AB3079" s="643"/>
      <c r="AC3079" s="276"/>
      <c r="AD3079" s="277"/>
      <c r="AE3079" s="278"/>
      <c r="AF3079" s="278" t="str">
        <f t="shared" si="456"/>
        <v/>
      </c>
      <c r="AG3079" s="278"/>
      <c r="AH3079" s="279">
        <f t="shared" si="457"/>
        <v>17.98</v>
      </c>
      <c r="AI3079" s="279" t="str">
        <f t="shared" si="458"/>
        <v/>
      </c>
      <c r="AJ3079" s="279" t="str">
        <f t="shared" si="459"/>
        <v/>
      </c>
      <c r="AK3079" s="278"/>
      <c r="AL3079" s="278"/>
      <c r="AM3079" s="278"/>
      <c r="AN3079" s="278"/>
      <c r="AO3079" s="262"/>
      <c r="AP3079" s="262"/>
      <c r="AQ3079" s="262"/>
      <c r="AR3079" s="262"/>
      <c r="AS3079" s="262"/>
      <c r="AT3079" s="262"/>
      <c r="AU3079" s="262"/>
      <c r="AV3079" s="262"/>
      <c r="AW3079" s="262"/>
      <c r="AX3079" s="262"/>
      <c r="AY3079" s="264"/>
      <c r="AZ3079" s="262"/>
    </row>
    <row r="3080" spans="1:69" ht="27" hidden="1" customHeight="1">
      <c r="B3080" s="639">
        <v>3066</v>
      </c>
      <c r="C3080" s="639"/>
      <c r="D3080" s="640"/>
      <c r="E3080" s="640"/>
      <c r="F3080" s="640" t="str">
        <f>IFERROR(VLOOKUP(C3080,'Gebäude-Typen'!$A$7:$D$215,4,FALSE),"")</f>
        <v/>
      </c>
      <c r="G3080" s="641"/>
      <c r="H3080" s="640"/>
      <c r="I3080" s="639"/>
      <c r="J3080" s="640"/>
      <c r="K3080" s="642"/>
      <c r="L3080" s="639"/>
      <c r="M3080" s="639"/>
      <c r="N3080" s="639"/>
      <c r="O3080" s="639"/>
      <c r="P3080" s="734"/>
      <c r="Q3080" s="642"/>
      <c r="R3080" s="639"/>
      <c r="S3080" s="729" t="str">
        <f>IFERROR(ROUND(VLOOKUP(M3080,Reinigungstage,IF('Gebäude-Typen'!$C$6&lt;&gt;0,'Gebäude-Typen'!$C$6,VLOOKUP(C3080,Gebäude_Typen,2,FALSE)),FALSE),2)/2,"")</f>
        <v/>
      </c>
      <c r="T3080" s="729" t="str">
        <f>IFERROR(ROUND(VLOOKUP(N3080,Reinigungstage,IF('Gebäude-Typen'!$C$6&lt;&gt;0,'Gebäude-Typen'!$C$6,VLOOKUP(C3080,Gebäude_Typen,2,FALSE)),FALSE),2)/2,"")</f>
        <v/>
      </c>
      <c r="U3080" s="730">
        <f t="shared" si="451"/>
        <v>17.98</v>
      </c>
      <c r="V3080" s="731" t="str">
        <f>IFERROR(INDEX('2. Raumgruppen'!$A$1:$Y$33,MATCH(IF(ISERROR(SEARCH(" ",M3080,1)),MID(M3080,1,3),MID(M3080,1,SEARCH(" ",M3080,1)-1)),'2. Raumgruppen'!$B:$B,0),IF(ISERROR(SEARCH(" ",M3080,1)),MATCH('2. Raumgruppen'!$L$8,'2. Raumgruppen'!$8:$8,0),MATCH(MID(M3080,SEARCH(" ",M3080,1)+1,3),'2. Raumgruppen'!$8:$8,0))),"")</f>
        <v/>
      </c>
      <c r="W3080" s="731" t="str">
        <f>IFERROR(INDEX('2. Raumgruppen'!$A$1:$Y$33,MATCH(IF(ISERROR(SEARCH(" ",N3080,1)),MID(N3080,1,3),MID(N3080,1,SEARCH(" ",N3080,1)-1)),'2. Raumgruppen'!$B:$B,0),IF(ISERROR(SEARCH(" ",N3080,1)),MATCH('2. Raumgruppen'!$L$8,'2. Raumgruppen'!$8:$8,0),MATCH(MID(N3080,SEARCH(" ",N3080,1)+1,3),'2. Raumgruppen'!$8:$8,0))),"")</f>
        <v/>
      </c>
      <c r="X3080" s="732" t="str">
        <f t="shared" si="452"/>
        <v/>
      </c>
      <c r="Y3080" s="732" t="str">
        <f t="shared" si="453"/>
        <v/>
      </c>
      <c r="Z3080" s="733" t="str">
        <f t="shared" si="454"/>
        <v/>
      </c>
      <c r="AA3080" s="732" t="str">
        <f t="shared" si="455"/>
        <v/>
      </c>
      <c r="AB3080" s="643"/>
      <c r="AC3080" s="276"/>
      <c r="AD3080" s="277"/>
      <c r="AE3080" s="278"/>
      <c r="AF3080" s="278" t="str">
        <f t="shared" si="456"/>
        <v/>
      </c>
      <c r="AG3080" s="278"/>
      <c r="AH3080" s="279">
        <f t="shared" si="457"/>
        <v>17.98</v>
      </c>
      <c r="AI3080" s="279" t="str">
        <f t="shared" si="458"/>
        <v/>
      </c>
      <c r="AJ3080" s="279" t="str">
        <f t="shared" si="459"/>
        <v/>
      </c>
      <c r="AK3080" s="278"/>
      <c r="AL3080" s="278"/>
      <c r="AM3080" s="278"/>
      <c r="AN3080" s="278"/>
      <c r="AO3080" s="262"/>
      <c r="AP3080" s="262"/>
      <c r="AQ3080" s="262"/>
      <c r="AR3080" s="262"/>
      <c r="AS3080" s="262"/>
      <c r="AT3080" s="262"/>
      <c r="AU3080" s="262"/>
      <c r="AV3080" s="262"/>
      <c r="AW3080" s="264"/>
      <c r="AX3080" s="262"/>
      <c r="AY3080" s="262"/>
      <c r="AZ3080" s="264"/>
    </row>
    <row r="3081" spans="1:69" ht="27" hidden="1" customHeight="1">
      <c r="B3081" s="639">
        <v>3067</v>
      </c>
      <c r="C3081" s="639"/>
      <c r="D3081" s="640"/>
      <c r="E3081" s="640"/>
      <c r="F3081" s="640" t="str">
        <f>IFERROR(VLOOKUP(C3081,'Gebäude-Typen'!$A$7:$D$215,4,FALSE),"")</f>
        <v/>
      </c>
      <c r="G3081" s="641"/>
      <c r="H3081" s="640"/>
      <c r="I3081" s="639"/>
      <c r="J3081" s="640"/>
      <c r="K3081" s="642"/>
      <c r="L3081" s="639"/>
      <c r="M3081" s="639"/>
      <c r="N3081" s="639"/>
      <c r="O3081" s="639"/>
      <c r="P3081" s="734"/>
      <c r="Q3081" s="642"/>
      <c r="R3081" s="639"/>
      <c r="S3081" s="729" t="str">
        <f>IFERROR(ROUND(VLOOKUP(M3081,Reinigungstage,IF('Gebäude-Typen'!$C$6&lt;&gt;0,'Gebäude-Typen'!$C$6,VLOOKUP(C3081,Gebäude_Typen,2,FALSE)),FALSE),2)/2,"")</f>
        <v/>
      </c>
      <c r="T3081" s="729" t="str">
        <f>IFERROR(ROUND(VLOOKUP(N3081,Reinigungstage,IF('Gebäude-Typen'!$C$6&lt;&gt;0,'Gebäude-Typen'!$C$6,VLOOKUP(C3081,Gebäude_Typen,2,FALSE)),FALSE),2)/2,"")</f>
        <v/>
      </c>
      <c r="U3081" s="730">
        <f t="shared" si="451"/>
        <v>17.98</v>
      </c>
      <c r="V3081" s="731" t="str">
        <f>IFERROR(INDEX('2. Raumgruppen'!$A$1:$Y$33,MATCH(IF(ISERROR(SEARCH(" ",M3081,1)),MID(M3081,1,3),MID(M3081,1,SEARCH(" ",M3081,1)-1)),'2. Raumgruppen'!$B:$B,0),IF(ISERROR(SEARCH(" ",M3081,1)),MATCH('2. Raumgruppen'!$L$8,'2. Raumgruppen'!$8:$8,0),MATCH(MID(M3081,SEARCH(" ",M3081,1)+1,3),'2. Raumgruppen'!$8:$8,0))),"")</f>
        <v/>
      </c>
      <c r="W3081" s="731" t="str">
        <f>IFERROR(INDEX('2. Raumgruppen'!$A$1:$Y$33,MATCH(IF(ISERROR(SEARCH(" ",N3081,1)),MID(N3081,1,3),MID(N3081,1,SEARCH(" ",N3081,1)-1)),'2. Raumgruppen'!$B:$B,0),IF(ISERROR(SEARCH(" ",N3081,1)),MATCH('2. Raumgruppen'!$L$8,'2. Raumgruppen'!$8:$8,0),MATCH(MID(N3081,SEARCH(" ",N3081,1)+1,3),'2. Raumgruppen'!$8:$8,0))),"")</f>
        <v/>
      </c>
      <c r="X3081" s="732" t="str">
        <f t="shared" si="452"/>
        <v/>
      </c>
      <c r="Y3081" s="732" t="str">
        <f t="shared" si="453"/>
        <v/>
      </c>
      <c r="Z3081" s="733" t="str">
        <f t="shared" si="454"/>
        <v/>
      </c>
      <c r="AA3081" s="732" t="str">
        <f t="shared" si="455"/>
        <v/>
      </c>
      <c r="AB3081" s="643"/>
      <c r="AC3081" s="276"/>
      <c r="AD3081" s="277"/>
      <c r="AE3081" s="278"/>
      <c r="AF3081" s="278" t="str">
        <f t="shared" si="456"/>
        <v/>
      </c>
      <c r="AG3081" s="278"/>
      <c r="AH3081" s="279">
        <f t="shared" si="457"/>
        <v>17.98</v>
      </c>
      <c r="AI3081" s="279" t="str">
        <f t="shared" si="458"/>
        <v/>
      </c>
      <c r="AJ3081" s="279" t="str">
        <f t="shared" si="459"/>
        <v/>
      </c>
      <c r="AK3081" s="278"/>
      <c r="AL3081" s="278"/>
      <c r="AM3081" s="278"/>
      <c r="AN3081" s="278"/>
      <c r="AO3081" s="262"/>
      <c r="AP3081" s="262"/>
      <c r="AQ3081" s="262"/>
      <c r="AR3081" s="262"/>
      <c r="AS3081" s="262"/>
      <c r="AT3081" s="262"/>
      <c r="AU3081" s="262"/>
      <c r="AV3081" s="262"/>
      <c r="AW3081" s="262"/>
      <c r="AX3081" s="264"/>
      <c r="AY3081" s="262"/>
      <c r="AZ3081" s="264"/>
    </row>
    <row r="3082" spans="1:69" ht="27" hidden="1" customHeight="1">
      <c r="B3082" s="639">
        <v>3068</v>
      </c>
      <c r="C3082" s="639"/>
      <c r="D3082" s="640"/>
      <c r="E3082" s="640"/>
      <c r="F3082" s="640" t="str">
        <f>IFERROR(VLOOKUP(C3082,'Gebäude-Typen'!$A$7:$D$215,4,FALSE),"")</f>
        <v/>
      </c>
      <c r="G3082" s="641"/>
      <c r="H3082" s="640"/>
      <c r="I3082" s="639"/>
      <c r="J3082" s="640"/>
      <c r="K3082" s="642"/>
      <c r="L3082" s="639"/>
      <c r="M3082" s="639"/>
      <c r="N3082" s="639"/>
      <c r="O3082" s="639"/>
      <c r="P3082" s="734"/>
      <c r="Q3082" s="642"/>
      <c r="R3082" s="639"/>
      <c r="S3082" s="729" t="str">
        <f>IFERROR(ROUND(VLOOKUP(M3082,Reinigungstage,IF('Gebäude-Typen'!$C$6&lt;&gt;0,'Gebäude-Typen'!$C$6,VLOOKUP(C3082,Gebäude_Typen,2,FALSE)),FALSE),2)/2,"")</f>
        <v/>
      </c>
      <c r="T3082" s="729" t="str">
        <f>IFERROR(ROUND(VLOOKUP(N3082,Reinigungstage,IF('Gebäude-Typen'!$C$6&lt;&gt;0,'Gebäude-Typen'!$C$6,VLOOKUP(C3082,Gebäude_Typen,2,FALSE)),FALSE),2)/2,"")</f>
        <v/>
      </c>
      <c r="U3082" s="730">
        <f t="shared" si="451"/>
        <v>17.98</v>
      </c>
      <c r="V3082" s="731" t="str">
        <f>IFERROR(INDEX('2. Raumgruppen'!$A$1:$Y$33,MATCH(IF(ISERROR(SEARCH(" ",M3082,1)),MID(M3082,1,3),MID(M3082,1,SEARCH(" ",M3082,1)-1)),'2. Raumgruppen'!$B:$B,0),IF(ISERROR(SEARCH(" ",M3082,1)),MATCH('2. Raumgruppen'!$L$8,'2. Raumgruppen'!$8:$8,0),MATCH(MID(M3082,SEARCH(" ",M3082,1)+1,3),'2. Raumgruppen'!$8:$8,0))),"")</f>
        <v/>
      </c>
      <c r="W3082" s="731" t="str">
        <f>IFERROR(INDEX('2. Raumgruppen'!$A$1:$Y$33,MATCH(IF(ISERROR(SEARCH(" ",N3082,1)),MID(N3082,1,3),MID(N3082,1,SEARCH(" ",N3082,1)-1)),'2. Raumgruppen'!$B:$B,0),IF(ISERROR(SEARCH(" ",N3082,1)),MATCH('2. Raumgruppen'!$L$8,'2. Raumgruppen'!$8:$8,0),MATCH(MID(N3082,SEARCH(" ",N3082,1)+1,3),'2. Raumgruppen'!$8:$8,0))),"")</f>
        <v/>
      </c>
      <c r="X3082" s="732" t="str">
        <f t="shared" si="452"/>
        <v/>
      </c>
      <c r="Y3082" s="732" t="str">
        <f t="shared" si="453"/>
        <v/>
      </c>
      <c r="Z3082" s="733" t="str">
        <f t="shared" si="454"/>
        <v/>
      </c>
      <c r="AA3082" s="732" t="str">
        <f t="shared" si="455"/>
        <v/>
      </c>
      <c r="AB3082" s="643"/>
      <c r="AC3082" s="276"/>
      <c r="AD3082" s="277"/>
      <c r="AE3082" s="278"/>
      <c r="AF3082" s="278" t="str">
        <f t="shared" si="456"/>
        <v/>
      </c>
      <c r="AG3082" s="278"/>
      <c r="AH3082" s="279">
        <f t="shared" si="457"/>
        <v>17.98</v>
      </c>
      <c r="AI3082" s="279" t="str">
        <f t="shared" si="458"/>
        <v/>
      </c>
      <c r="AJ3082" s="279" t="str">
        <f t="shared" si="459"/>
        <v/>
      </c>
      <c r="AK3082" s="278"/>
      <c r="AL3082" s="278"/>
      <c r="AM3082" s="278"/>
      <c r="AN3082" s="278"/>
      <c r="AO3082" s="262"/>
      <c r="AP3082" s="262"/>
      <c r="AQ3082" s="262"/>
      <c r="AR3082" s="262"/>
      <c r="AS3082" s="262"/>
      <c r="AT3082" s="262"/>
      <c r="AU3082" s="262"/>
      <c r="AV3082" s="262"/>
      <c r="AW3082" s="264"/>
      <c r="AX3082" s="264"/>
      <c r="AY3082" s="262"/>
      <c r="AZ3082" s="264"/>
    </row>
    <row r="3083" spans="1:69" ht="27" hidden="1" customHeight="1">
      <c r="A3083" s="264"/>
      <c r="B3083" s="639">
        <v>3069</v>
      </c>
      <c r="C3083" s="639"/>
      <c r="D3083" s="640"/>
      <c r="E3083" s="640"/>
      <c r="F3083" s="640" t="str">
        <f>IFERROR(VLOOKUP(C3083,'Gebäude-Typen'!$A$7:$D$215,4,FALSE),"")</f>
        <v/>
      </c>
      <c r="G3083" s="641"/>
      <c r="H3083" s="640"/>
      <c r="I3083" s="639"/>
      <c r="J3083" s="640"/>
      <c r="K3083" s="642"/>
      <c r="L3083" s="639"/>
      <c r="M3083" s="639"/>
      <c r="N3083" s="639"/>
      <c r="O3083" s="639"/>
      <c r="P3083" s="734"/>
      <c r="Q3083" s="642"/>
      <c r="R3083" s="639"/>
      <c r="S3083" s="729" t="str">
        <f>IFERROR(ROUND(VLOOKUP(M3083,Reinigungstage,IF('Gebäude-Typen'!$C$6&lt;&gt;0,'Gebäude-Typen'!$C$6,VLOOKUP(C3083,Gebäude_Typen,2,FALSE)),FALSE),2)/2,"")</f>
        <v/>
      </c>
      <c r="T3083" s="729" t="str">
        <f>IFERROR(ROUND(VLOOKUP(N3083,Reinigungstage,IF('Gebäude-Typen'!$C$6&lt;&gt;0,'Gebäude-Typen'!$C$6,VLOOKUP(C3083,Gebäude_Typen,2,FALSE)),FALSE),2)/2,"")</f>
        <v/>
      </c>
      <c r="U3083" s="730">
        <f t="shared" si="451"/>
        <v>17.98</v>
      </c>
      <c r="V3083" s="731" t="str">
        <f>IFERROR(INDEX('2. Raumgruppen'!$A$1:$Y$33,MATCH(IF(ISERROR(SEARCH(" ",M3083,1)),MID(M3083,1,3),MID(M3083,1,SEARCH(" ",M3083,1)-1)),'2. Raumgruppen'!$B:$B,0),IF(ISERROR(SEARCH(" ",M3083,1)),MATCH('2. Raumgruppen'!$L$8,'2. Raumgruppen'!$8:$8,0),MATCH(MID(M3083,SEARCH(" ",M3083,1)+1,3),'2. Raumgruppen'!$8:$8,0))),"")</f>
        <v/>
      </c>
      <c r="W3083" s="731" t="str">
        <f>IFERROR(INDEX('2. Raumgruppen'!$A$1:$Y$33,MATCH(IF(ISERROR(SEARCH(" ",N3083,1)),MID(N3083,1,3),MID(N3083,1,SEARCH(" ",N3083,1)-1)),'2. Raumgruppen'!$B:$B,0),IF(ISERROR(SEARCH(" ",N3083,1)),MATCH('2. Raumgruppen'!$L$8,'2. Raumgruppen'!$8:$8,0),MATCH(MID(N3083,SEARCH(" ",N3083,1)+1,3),'2. Raumgruppen'!$8:$8,0))),"")</f>
        <v/>
      </c>
      <c r="X3083" s="732" t="str">
        <f t="shared" si="452"/>
        <v/>
      </c>
      <c r="Y3083" s="732" t="str">
        <f t="shared" si="453"/>
        <v/>
      </c>
      <c r="Z3083" s="733" t="str">
        <f t="shared" si="454"/>
        <v/>
      </c>
      <c r="AA3083" s="732" t="str">
        <f t="shared" si="455"/>
        <v/>
      </c>
      <c r="AB3083" s="643"/>
      <c r="AC3083" s="276"/>
      <c r="AD3083" s="277"/>
      <c r="AE3083" s="278"/>
      <c r="AF3083" s="278" t="str">
        <f t="shared" si="456"/>
        <v/>
      </c>
      <c r="AG3083" s="278"/>
      <c r="AH3083" s="279">
        <f t="shared" si="457"/>
        <v>17.98</v>
      </c>
      <c r="AI3083" s="279" t="str">
        <f t="shared" si="458"/>
        <v/>
      </c>
      <c r="AJ3083" s="279" t="str">
        <f t="shared" si="459"/>
        <v/>
      </c>
      <c r="AK3083" s="278"/>
      <c r="AL3083" s="278"/>
      <c r="AM3083" s="278"/>
      <c r="AN3083" s="278"/>
      <c r="AO3083" s="262"/>
      <c r="AP3083" s="262"/>
      <c r="AQ3083" s="262"/>
      <c r="AR3083" s="262"/>
      <c r="AS3083" s="262"/>
      <c r="AT3083" s="262"/>
      <c r="AU3083" s="262"/>
      <c r="AV3083" s="262"/>
      <c r="AW3083" s="264"/>
      <c r="AX3083" s="262"/>
      <c r="AY3083" s="264"/>
      <c r="AZ3083" s="264"/>
    </row>
    <row r="3084" spans="1:69" ht="27" hidden="1" customHeight="1">
      <c r="B3084" s="639">
        <v>3070</v>
      </c>
      <c r="C3084" s="639"/>
      <c r="D3084" s="640"/>
      <c r="E3084" s="640"/>
      <c r="F3084" s="640" t="str">
        <f>IFERROR(VLOOKUP(C3084,'Gebäude-Typen'!$A$7:$D$215,4,FALSE),"")</f>
        <v/>
      </c>
      <c r="G3084" s="641"/>
      <c r="H3084" s="640"/>
      <c r="I3084" s="639"/>
      <c r="J3084" s="640"/>
      <c r="K3084" s="642"/>
      <c r="L3084" s="639"/>
      <c r="M3084" s="639"/>
      <c r="N3084" s="639"/>
      <c r="O3084" s="639"/>
      <c r="P3084" s="734"/>
      <c r="Q3084" s="642"/>
      <c r="R3084" s="639"/>
      <c r="S3084" s="729" t="str">
        <f>IFERROR(ROUND(VLOOKUP(M3084,Reinigungstage,IF('Gebäude-Typen'!$C$6&lt;&gt;0,'Gebäude-Typen'!$C$6,VLOOKUP(C3084,Gebäude_Typen,2,FALSE)),FALSE),2)/2,"")</f>
        <v/>
      </c>
      <c r="T3084" s="729" t="str">
        <f>IFERROR(ROUND(VLOOKUP(N3084,Reinigungstage,IF('Gebäude-Typen'!$C$6&lt;&gt;0,'Gebäude-Typen'!$C$6,VLOOKUP(C3084,Gebäude_Typen,2,FALSE)),FALSE),2)/2,"")</f>
        <v/>
      </c>
      <c r="U3084" s="730">
        <f t="shared" si="451"/>
        <v>17.98</v>
      </c>
      <c r="V3084" s="731" t="str">
        <f>IFERROR(INDEX('2. Raumgruppen'!$A$1:$Y$33,MATCH(IF(ISERROR(SEARCH(" ",M3084,1)),MID(M3084,1,3),MID(M3084,1,SEARCH(" ",M3084,1)-1)),'2. Raumgruppen'!$B:$B,0),IF(ISERROR(SEARCH(" ",M3084,1)),MATCH('2. Raumgruppen'!$L$8,'2. Raumgruppen'!$8:$8,0),MATCH(MID(M3084,SEARCH(" ",M3084,1)+1,3),'2. Raumgruppen'!$8:$8,0))),"")</f>
        <v/>
      </c>
      <c r="W3084" s="731" t="str">
        <f>IFERROR(INDEX('2. Raumgruppen'!$A$1:$Y$33,MATCH(IF(ISERROR(SEARCH(" ",N3084,1)),MID(N3084,1,3),MID(N3084,1,SEARCH(" ",N3084,1)-1)),'2. Raumgruppen'!$B:$B,0),IF(ISERROR(SEARCH(" ",N3084,1)),MATCH('2. Raumgruppen'!$L$8,'2. Raumgruppen'!$8:$8,0),MATCH(MID(N3084,SEARCH(" ",N3084,1)+1,3),'2. Raumgruppen'!$8:$8,0))),"")</f>
        <v/>
      </c>
      <c r="X3084" s="732" t="str">
        <f t="shared" si="452"/>
        <v/>
      </c>
      <c r="Y3084" s="732" t="str">
        <f t="shared" si="453"/>
        <v/>
      </c>
      <c r="Z3084" s="733" t="str">
        <f t="shared" si="454"/>
        <v/>
      </c>
      <c r="AA3084" s="732" t="str">
        <f t="shared" si="455"/>
        <v/>
      </c>
      <c r="AB3084" s="643"/>
      <c r="AC3084" s="276"/>
      <c r="AD3084" s="277"/>
      <c r="AE3084" s="278"/>
      <c r="AF3084" s="278" t="str">
        <f t="shared" si="456"/>
        <v/>
      </c>
      <c r="AG3084" s="278"/>
      <c r="AH3084" s="279">
        <f t="shared" si="457"/>
        <v>17.98</v>
      </c>
      <c r="AI3084" s="279" t="str">
        <f t="shared" si="458"/>
        <v/>
      </c>
      <c r="AJ3084" s="279" t="str">
        <f t="shared" si="459"/>
        <v/>
      </c>
      <c r="AK3084" s="278"/>
      <c r="AL3084" s="278"/>
      <c r="AM3084" s="278"/>
      <c r="AN3084" s="278"/>
      <c r="AO3084" s="262"/>
      <c r="AP3084" s="262"/>
      <c r="AQ3084" s="262"/>
      <c r="AR3084" s="262"/>
      <c r="AS3084" s="262"/>
      <c r="AT3084" s="262"/>
      <c r="AU3084" s="262"/>
      <c r="AV3084" s="262"/>
      <c r="AW3084" s="264"/>
      <c r="AX3084" s="262"/>
      <c r="AY3084" s="262"/>
      <c r="AZ3084" s="262"/>
    </row>
    <row r="3085" spans="1:69" ht="27" hidden="1" customHeight="1">
      <c r="B3085" s="639">
        <v>3071</v>
      </c>
      <c r="C3085" s="639"/>
      <c r="D3085" s="640"/>
      <c r="E3085" s="640"/>
      <c r="F3085" s="640" t="str">
        <f>IFERROR(VLOOKUP(C3085,'Gebäude-Typen'!$A$7:$D$215,4,FALSE),"")</f>
        <v/>
      </c>
      <c r="G3085" s="641"/>
      <c r="H3085" s="640"/>
      <c r="I3085" s="639"/>
      <c r="J3085" s="640"/>
      <c r="K3085" s="642"/>
      <c r="L3085" s="639"/>
      <c r="M3085" s="639"/>
      <c r="N3085" s="639"/>
      <c r="O3085" s="639"/>
      <c r="P3085" s="734"/>
      <c r="Q3085" s="642"/>
      <c r="R3085" s="639"/>
      <c r="S3085" s="729" t="str">
        <f>IFERROR(ROUND(VLOOKUP(M3085,Reinigungstage,IF('Gebäude-Typen'!$C$6&lt;&gt;0,'Gebäude-Typen'!$C$6,VLOOKUP(C3085,Gebäude_Typen,2,FALSE)),FALSE),2)/2,"")</f>
        <v/>
      </c>
      <c r="T3085" s="729" t="str">
        <f>IFERROR(ROUND(VLOOKUP(N3085,Reinigungstage,IF('Gebäude-Typen'!$C$6&lt;&gt;0,'Gebäude-Typen'!$C$6,VLOOKUP(C3085,Gebäude_Typen,2,FALSE)),FALSE),2)/2,"")</f>
        <v/>
      </c>
      <c r="U3085" s="730">
        <f t="shared" si="451"/>
        <v>17.98</v>
      </c>
      <c r="V3085" s="731" t="str">
        <f>IFERROR(INDEX('2. Raumgruppen'!$A$1:$Y$33,MATCH(IF(ISERROR(SEARCH(" ",M3085,1)),MID(M3085,1,3),MID(M3085,1,SEARCH(" ",M3085,1)-1)),'2. Raumgruppen'!$B:$B,0),IF(ISERROR(SEARCH(" ",M3085,1)),MATCH('2. Raumgruppen'!$L$8,'2. Raumgruppen'!$8:$8,0),MATCH(MID(M3085,SEARCH(" ",M3085,1)+1,3),'2. Raumgruppen'!$8:$8,0))),"")</f>
        <v/>
      </c>
      <c r="W3085" s="731" t="str">
        <f>IFERROR(INDEX('2. Raumgruppen'!$A$1:$Y$33,MATCH(IF(ISERROR(SEARCH(" ",N3085,1)),MID(N3085,1,3),MID(N3085,1,SEARCH(" ",N3085,1)-1)),'2. Raumgruppen'!$B:$B,0),IF(ISERROR(SEARCH(" ",N3085,1)),MATCH('2. Raumgruppen'!$L$8,'2. Raumgruppen'!$8:$8,0),MATCH(MID(N3085,SEARCH(" ",N3085,1)+1,3),'2. Raumgruppen'!$8:$8,0))),"")</f>
        <v/>
      </c>
      <c r="X3085" s="732" t="str">
        <f t="shared" si="452"/>
        <v/>
      </c>
      <c r="Y3085" s="732" t="str">
        <f t="shared" si="453"/>
        <v/>
      </c>
      <c r="Z3085" s="733" t="str">
        <f t="shared" si="454"/>
        <v/>
      </c>
      <c r="AA3085" s="732" t="str">
        <f t="shared" si="455"/>
        <v/>
      </c>
      <c r="AB3085" s="643"/>
      <c r="AC3085" s="276"/>
      <c r="AD3085" s="277"/>
      <c r="AE3085" s="278"/>
      <c r="AF3085" s="278" t="str">
        <f t="shared" si="456"/>
        <v/>
      </c>
      <c r="AG3085" s="278"/>
      <c r="AH3085" s="279">
        <f t="shared" si="457"/>
        <v>17.98</v>
      </c>
      <c r="AI3085" s="279" t="str">
        <f t="shared" si="458"/>
        <v/>
      </c>
      <c r="AJ3085" s="279" t="str">
        <f t="shared" si="459"/>
        <v/>
      </c>
      <c r="AK3085" s="278"/>
      <c r="AL3085" s="278"/>
      <c r="AM3085" s="278"/>
      <c r="AN3085" s="278"/>
      <c r="AO3085" s="262"/>
      <c r="AP3085" s="262"/>
      <c r="AQ3085" s="262"/>
      <c r="AR3085" s="262"/>
      <c r="AS3085" s="262"/>
      <c r="AT3085" s="262"/>
      <c r="AU3085" s="262"/>
      <c r="AV3085" s="262"/>
      <c r="AW3085" s="264"/>
      <c r="AX3085" s="262"/>
      <c r="AY3085" s="262"/>
      <c r="AZ3085" s="262"/>
    </row>
    <row r="3086" spans="1:69" ht="27" hidden="1" customHeight="1">
      <c r="B3086" s="639">
        <v>3072</v>
      </c>
      <c r="C3086" s="639"/>
      <c r="D3086" s="640"/>
      <c r="E3086" s="640"/>
      <c r="F3086" s="640" t="str">
        <f>IFERROR(VLOOKUP(C3086,'Gebäude-Typen'!$A$7:$D$215,4,FALSE),"")</f>
        <v/>
      </c>
      <c r="G3086" s="641"/>
      <c r="H3086" s="640"/>
      <c r="I3086" s="639"/>
      <c r="J3086" s="640"/>
      <c r="K3086" s="642"/>
      <c r="L3086" s="639"/>
      <c r="M3086" s="639"/>
      <c r="N3086" s="639"/>
      <c r="O3086" s="639"/>
      <c r="P3086" s="734"/>
      <c r="Q3086" s="642"/>
      <c r="R3086" s="639"/>
      <c r="S3086" s="729" t="str">
        <f>IFERROR(ROUND(VLOOKUP(M3086,Reinigungstage,IF('Gebäude-Typen'!$C$6&lt;&gt;0,'Gebäude-Typen'!$C$6,VLOOKUP(C3086,Gebäude_Typen,2,FALSE)),FALSE),2)/2,"")</f>
        <v/>
      </c>
      <c r="T3086" s="729" t="str">
        <f>IFERROR(ROUND(VLOOKUP(N3086,Reinigungstage,IF('Gebäude-Typen'!$C$6&lt;&gt;0,'Gebäude-Typen'!$C$6,VLOOKUP(C3086,Gebäude_Typen,2,FALSE)),FALSE),2)/2,"")</f>
        <v/>
      </c>
      <c r="U3086" s="730">
        <f t="shared" si="451"/>
        <v>17.98</v>
      </c>
      <c r="V3086" s="731" t="str">
        <f>IFERROR(INDEX('2. Raumgruppen'!$A$1:$Y$33,MATCH(IF(ISERROR(SEARCH(" ",M3086,1)),MID(M3086,1,3),MID(M3086,1,SEARCH(" ",M3086,1)-1)),'2. Raumgruppen'!$B:$B,0),IF(ISERROR(SEARCH(" ",M3086,1)),MATCH('2. Raumgruppen'!$L$8,'2. Raumgruppen'!$8:$8,0),MATCH(MID(M3086,SEARCH(" ",M3086,1)+1,3),'2. Raumgruppen'!$8:$8,0))),"")</f>
        <v/>
      </c>
      <c r="W3086" s="731" t="str">
        <f>IFERROR(INDEX('2. Raumgruppen'!$A$1:$Y$33,MATCH(IF(ISERROR(SEARCH(" ",N3086,1)),MID(N3086,1,3),MID(N3086,1,SEARCH(" ",N3086,1)-1)),'2. Raumgruppen'!$B:$B,0),IF(ISERROR(SEARCH(" ",N3086,1)),MATCH('2. Raumgruppen'!$L$8,'2. Raumgruppen'!$8:$8,0),MATCH(MID(N3086,SEARCH(" ",N3086,1)+1,3),'2. Raumgruppen'!$8:$8,0))),"")</f>
        <v/>
      </c>
      <c r="X3086" s="732" t="str">
        <f t="shared" si="452"/>
        <v/>
      </c>
      <c r="Y3086" s="732" t="str">
        <f t="shared" si="453"/>
        <v/>
      </c>
      <c r="Z3086" s="733" t="str">
        <f t="shared" si="454"/>
        <v/>
      </c>
      <c r="AA3086" s="732" t="str">
        <f t="shared" si="455"/>
        <v/>
      </c>
      <c r="AB3086" s="643"/>
      <c r="AC3086" s="276"/>
      <c r="AD3086" s="277"/>
      <c r="AE3086" s="278"/>
      <c r="AF3086" s="278" t="str">
        <f t="shared" si="456"/>
        <v/>
      </c>
      <c r="AG3086" s="278"/>
      <c r="AH3086" s="279">
        <f t="shared" si="457"/>
        <v>17.98</v>
      </c>
      <c r="AI3086" s="279" t="str">
        <f t="shared" si="458"/>
        <v/>
      </c>
      <c r="AJ3086" s="279" t="str">
        <f t="shared" si="459"/>
        <v/>
      </c>
      <c r="AK3086" s="278"/>
      <c r="AL3086" s="278"/>
      <c r="AM3086" s="278"/>
      <c r="AN3086" s="278"/>
      <c r="AO3086" s="262"/>
      <c r="AP3086" s="262"/>
      <c r="AQ3086" s="262"/>
      <c r="AR3086" s="262"/>
      <c r="AS3086" s="262"/>
      <c r="AT3086" s="262"/>
      <c r="AU3086" s="262"/>
      <c r="AV3086" s="262"/>
      <c r="AW3086" s="262"/>
      <c r="AX3086" s="262"/>
      <c r="AY3086" s="262"/>
      <c r="AZ3086" s="264"/>
    </row>
    <row r="3087" spans="1:69" ht="27" hidden="1" customHeight="1">
      <c r="A3087" s="264"/>
      <c r="B3087" s="639">
        <v>3073</v>
      </c>
      <c r="C3087" s="639"/>
      <c r="D3087" s="640"/>
      <c r="E3087" s="640"/>
      <c r="F3087" s="640" t="str">
        <f>IFERROR(VLOOKUP(C3087,'Gebäude-Typen'!$A$7:$D$215,4,FALSE),"")</f>
        <v/>
      </c>
      <c r="G3087" s="641"/>
      <c r="H3087" s="640"/>
      <c r="I3087" s="639"/>
      <c r="J3087" s="640"/>
      <c r="K3087" s="642"/>
      <c r="L3087" s="639"/>
      <c r="M3087" s="639"/>
      <c r="N3087" s="639"/>
      <c r="O3087" s="639"/>
      <c r="P3087" s="734"/>
      <c r="Q3087" s="642"/>
      <c r="R3087" s="639"/>
      <c r="S3087" s="729" t="str">
        <f>IFERROR(ROUND(VLOOKUP(M3087,Reinigungstage,IF('Gebäude-Typen'!$C$6&lt;&gt;0,'Gebäude-Typen'!$C$6,VLOOKUP(C3087,Gebäude_Typen,2,FALSE)),FALSE),2)/2,"")</f>
        <v/>
      </c>
      <c r="T3087" s="729" t="str">
        <f>IFERROR(ROUND(VLOOKUP(N3087,Reinigungstage,IF('Gebäude-Typen'!$C$6&lt;&gt;0,'Gebäude-Typen'!$C$6,VLOOKUP(C3087,Gebäude_Typen,2,FALSE)),FALSE),2)/2,"")</f>
        <v/>
      </c>
      <c r="U3087" s="730">
        <f t="shared" ref="U3087:U3150" si="460">SVS</f>
        <v>17.98</v>
      </c>
      <c r="V3087" s="731" t="str">
        <f>IFERROR(INDEX('2. Raumgruppen'!$A$1:$Y$33,MATCH(IF(ISERROR(SEARCH(" ",M3087,1)),MID(M3087,1,3),MID(M3087,1,SEARCH(" ",M3087,1)-1)),'2. Raumgruppen'!$B:$B,0),IF(ISERROR(SEARCH(" ",M3087,1)),MATCH('2. Raumgruppen'!$L$8,'2. Raumgruppen'!$8:$8,0),MATCH(MID(M3087,SEARCH(" ",M3087,1)+1,3),'2. Raumgruppen'!$8:$8,0))),"")</f>
        <v/>
      </c>
      <c r="W3087" s="731" t="str">
        <f>IFERROR(INDEX('2. Raumgruppen'!$A$1:$Y$33,MATCH(IF(ISERROR(SEARCH(" ",N3087,1)),MID(N3087,1,3),MID(N3087,1,SEARCH(" ",N3087,1)-1)),'2. Raumgruppen'!$B:$B,0),IF(ISERROR(SEARCH(" ",N3087,1)),MATCH('2. Raumgruppen'!$L$8,'2. Raumgruppen'!$8:$8,0),MATCH(MID(N3087,SEARCH(" ",N3087,1)+1,3),'2. Raumgruppen'!$8:$8,0))),"")</f>
        <v/>
      </c>
      <c r="X3087" s="732" t="str">
        <f t="shared" ref="X3087:X3150" si="461">IFERROR(K3087*S3087,"")</f>
        <v/>
      </c>
      <c r="Y3087" s="732" t="str">
        <f t="shared" ref="Y3087:Y3150" si="462">IFERROR(K3087*T3087,"")</f>
        <v/>
      </c>
      <c r="Z3087" s="733" t="str">
        <f t="shared" ref="Z3087:Z3150" si="463">IFERROR(IF(V3087="","",(X3087/V3087)+(Y3087/W3087)),"")</f>
        <v/>
      </c>
      <c r="AA3087" s="732" t="str">
        <f t="shared" ref="AA3087:AA3150" si="464">IFERROR(Z3087*U3087,"")</f>
        <v/>
      </c>
      <c r="AB3087" s="643"/>
      <c r="AC3087" s="276"/>
      <c r="AD3087" s="277"/>
      <c r="AE3087" s="278"/>
      <c r="AF3087" s="278" t="str">
        <f t="shared" si="456"/>
        <v/>
      </c>
      <c r="AG3087" s="278"/>
      <c r="AH3087" s="279">
        <f t="shared" si="457"/>
        <v>17.98</v>
      </c>
      <c r="AI3087" s="279" t="str">
        <f t="shared" si="458"/>
        <v/>
      </c>
      <c r="AJ3087" s="279" t="str">
        <f t="shared" si="459"/>
        <v/>
      </c>
      <c r="AK3087" s="278"/>
      <c r="AL3087" s="278"/>
      <c r="AM3087" s="278"/>
      <c r="AN3087" s="278"/>
      <c r="AO3087" s="262"/>
      <c r="AP3087" s="262"/>
      <c r="AQ3087" s="262"/>
      <c r="AR3087" s="262"/>
      <c r="AS3087" s="262"/>
      <c r="AT3087" s="262"/>
      <c r="AU3087" s="262"/>
      <c r="AV3087" s="262"/>
      <c r="AW3087" s="262"/>
      <c r="AX3087" s="262"/>
      <c r="AY3087" s="264"/>
      <c r="AZ3087" s="262"/>
    </row>
    <row r="3088" spans="1:69" ht="27" hidden="1" customHeight="1">
      <c r="A3088" s="264"/>
      <c r="B3088" s="639">
        <v>3074</v>
      </c>
      <c r="C3088" s="639"/>
      <c r="D3088" s="640"/>
      <c r="E3088" s="640"/>
      <c r="F3088" s="640" t="str">
        <f>IFERROR(VLOOKUP(C3088,'Gebäude-Typen'!$A$7:$D$215,4,FALSE),"")</f>
        <v/>
      </c>
      <c r="G3088" s="641"/>
      <c r="H3088" s="640"/>
      <c r="I3088" s="639"/>
      <c r="J3088" s="640"/>
      <c r="K3088" s="642"/>
      <c r="L3088" s="639"/>
      <c r="M3088" s="639"/>
      <c r="N3088" s="639"/>
      <c r="O3088" s="639"/>
      <c r="P3088" s="734"/>
      <c r="Q3088" s="642"/>
      <c r="R3088" s="639"/>
      <c r="S3088" s="729" t="str">
        <f>IFERROR(ROUND(VLOOKUP(M3088,Reinigungstage,IF('Gebäude-Typen'!$C$6&lt;&gt;0,'Gebäude-Typen'!$C$6,VLOOKUP(C3088,Gebäude_Typen,2,FALSE)),FALSE),2)/2,"")</f>
        <v/>
      </c>
      <c r="T3088" s="729" t="str">
        <f>IFERROR(ROUND(VLOOKUP(N3088,Reinigungstage,IF('Gebäude-Typen'!$C$6&lt;&gt;0,'Gebäude-Typen'!$C$6,VLOOKUP(C3088,Gebäude_Typen,2,FALSE)),FALSE),2)/2,"")</f>
        <v/>
      </c>
      <c r="U3088" s="730">
        <f t="shared" si="460"/>
        <v>17.98</v>
      </c>
      <c r="V3088" s="731" t="str">
        <f>IFERROR(INDEX('2. Raumgruppen'!$A$1:$Y$33,MATCH(IF(ISERROR(SEARCH(" ",M3088,1)),MID(M3088,1,3),MID(M3088,1,SEARCH(" ",M3088,1)-1)),'2. Raumgruppen'!$B:$B,0),IF(ISERROR(SEARCH(" ",M3088,1)),MATCH('2. Raumgruppen'!$L$8,'2. Raumgruppen'!$8:$8,0),MATCH(MID(M3088,SEARCH(" ",M3088,1)+1,3),'2. Raumgruppen'!$8:$8,0))),"")</f>
        <v/>
      </c>
      <c r="W3088" s="731" t="str">
        <f>IFERROR(INDEX('2. Raumgruppen'!$A$1:$Y$33,MATCH(IF(ISERROR(SEARCH(" ",N3088,1)),MID(N3088,1,3),MID(N3088,1,SEARCH(" ",N3088,1)-1)),'2. Raumgruppen'!$B:$B,0),IF(ISERROR(SEARCH(" ",N3088,1)),MATCH('2. Raumgruppen'!$L$8,'2. Raumgruppen'!$8:$8,0),MATCH(MID(N3088,SEARCH(" ",N3088,1)+1,3),'2. Raumgruppen'!$8:$8,0))),"")</f>
        <v/>
      </c>
      <c r="X3088" s="732" t="str">
        <f t="shared" si="461"/>
        <v/>
      </c>
      <c r="Y3088" s="732" t="str">
        <f t="shared" si="462"/>
        <v/>
      </c>
      <c r="Z3088" s="733" t="str">
        <f t="shared" si="463"/>
        <v/>
      </c>
      <c r="AA3088" s="732" t="str">
        <f t="shared" si="464"/>
        <v/>
      </c>
      <c r="AB3088" s="643"/>
      <c r="AC3088" s="276"/>
      <c r="AD3088" s="277"/>
      <c r="AE3088" s="278"/>
      <c r="AF3088" s="278" t="str">
        <f t="shared" si="456"/>
        <v/>
      </c>
      <c r="AG3088" s="278"/>
      <c r="AH3088" s="279">
        <f t="shared" si="457"/>
        <v>17.98</v>
      </c>
      <c r="AI3088" s="279" t="str">
        <f t="shared" si="458"/>
        <v/>
      </c>
      <c r="AJ3088" s="279" t="str">
        <f t="shared" si="459"/>
        <v/>
      </c>
      <c r="AK3088" s="278"/>
      <c r="AL3088" s="278"/>
      <c r="AM3088" s="278"/>
      <c r="AN3088" s="278"/>
      <c r="AO3088" s="262"/>
      <c r="AP3088" s="262"/>
      <c r="AQ3088" s="262"/>
      <c r="AR3088" s="262"/>
      <c r="AS3088" s="262"/>
      <c r="AT3088" s="262"/>
      <c r="AU3088" s="262"/>
      <c r="AV3088" s="262"/>
      <c r="AW3088" s="262"/>
      <c r="AX3088" s="262"/>
      <c r="AY3088" s="264"/>
      <c r="AZ3088" s="262"/>
      <c r="BL3088" s="281"/>
      <c r="BM3088" s="281"/>
      <c r="BN3088" s="281"/>
      <c r="BO3088" s="281"/>
      <c r="BP3088" s="281"/>
      <c r="BQ3088" s="281"/>
    </row>
    <row r="3089" spans="1:69" ht="27" hidden="1" customHeight="1">
      <c r="B3089" s="639">
        <v>3075</v>
      </c>
      <c r="C3089" s="639"/>
      <c r="D3089" s="640"/>
      <c r="E3089" s="640"/>
      <c r="F3089" s="640" t="str">
        <f>IFERROR(VLOOKUP(C3089,'Gebäude-Typen'!$A$7:$D$215,4,FALSE),"")</f>
        <v/>
      </c>
      <c r="G3089" s="641"/>
      <c r="H3089" s="640"/>
      <c r="I3089" s="639"/>
      <c r="J3089" s="640"/>
      <c r="K3089" s="642"/>
      <c r="L3089" s="639"/>
      <c r="M3089" s="639"/>
      <c r="N3089" s="639"/>
      <c r="O3089" s="639"/>
      <c r="P3089" s="734"/>
      <c r="Q3089" s="642"/>
      <c r="R3089" s="639"/>
      <c r="S3089" s="729" t="str">
        <f>IFERROR(ROUND(VLOOKUP(M3089,Reinigungstage,IF('Gebäude-Typen'!$C$6&lt;&gt;0,'Gebäude-Typen'!$C$6,VLOOKUP(C3089,Gebäude_Typen,2,FALSE)),FALSE),2)/2,"")</f>
        <v/>
      </c>
      <c r="T3089" s="729" t="str">
        <f>IFERROR(ROUND(VLOOKUP(N3089,Reinigungstage,IF('Gebäude-Typen'!$C$6&lt;&gt;0,'Gebäude-Typen'!$C$6,VLOOKUP(C3089,Gebäude_Typen,2,FALSE)),FALSE),2)/2,"")</f>
        <v/>
      </c>
      <c r="U3089" s="730">
        <f t="shared" si="460"/>
        <v>17.98</v>
      </c>
      <c r="V3089" s="731" t="str">
        <f>IFERROR(INDEX('2. Raumgruppen'!$A$1:$Y$33,MATCH(IF(ISERROR(SEARCH(" ",M3089,1)),MID(M3089,1,3),MID(M3089,1,SEARCH(" ",M3089,1)-1)),'2. Raumgruppen'!$B:$B,0),IF(ISERROR(SEARCH(" ",M3089,1)),MATCH('2. Raumgruppen'!$L$8,'2. Raumgruppen'!$8:$8,0),MATCH(MID(M3089,SEARCH(" ",M3089,1)+1,3),'2. Raumgruppen'!$8:$8,0))),"")</f>
        <v/>
      </c>
      <c r="W3089" s="731" t="str">
        <f>IFERROR(INDEX('2. Raumgruppen'!$A$1:$Y$33,MATCH(IF(ISERROR(SEARCH(" ",N3089,1)),MID(N3089,1,3),MID(N3089,1,SEARCH(" ",N3089,1)-1)),'2. Raumgruppen'!$B:$B,0),IF(ISERROR(SEARCH(" ",N3089,1)),MATCH('2. Raumgruppen'!$L$8,'2. Raumgruppen'!$8:$8,0),MATCH(MID(N3089,SEARCH(" ",N3089,1)+1,3),'2. Raumgruppen'!$8:$8,0))),"")</f>
        <v/>
      </c>
      <c r="X3089" s="732" t="str">
        <f t="shared" si="461"/>
        <v/>
      </c>
      <c r="Y3089" s="732" t="str">
        <f t="shared" si="462"/>
        <v/>
      </c>
      <c r="Z3089" s="733" t="str">
        <f t="shared" si="463"/>
        <v/>
      </c>
      <c r="AA3089" s="732" t="str">
        <f t="shared" si="464"/>
        <v/>
      </c>
      <c r="AB3089" s="643"/>
      <c r="AC3089" s="276"/>
      <c r="AD3089" s="277"/>
      <c r="AE3089" s="278"/>
      <c r="AF3089" s="278" t="str">
        <f t="shared" si="456"/>
        <v/>
      </c>
      <c r="AG3089" s="278"/>
      <c r="AH3089" s="279">
        <f t="shared" si="457"/>
        <v>17.98</v>
      </c>
      <c r="AI3089" s="279" t="str">
        <f t="shared" si="458"/>
        <v/>
      </c>
      <c r="AJ3089" s="279" t="str">
        <f t="shared" si="459"/>
        <v/>
      </c>
      <c r="AK3089" s="278"/>
      <c r="AL3089" s="278"/>
      <c r="AM3089" s="278"/>
      <c r="AN3089" s="278"/>
      <c r="AO3089" s="262"/>
      <c r="AP3089" s="262"/>
      <c r="AQ3089" s="262"/>
      <c r="AR3089" s="262"/>
      <c r="AS3089" s="262"/>
      <c r="AT3089" s="262"/>
      <c r="AU3089" s="262"/>
      <c r="AV3089" s="262"/>
      <c r="AW3089" s="262"/>
      <c r="AX3089" s="262"/>
      <c r="AY3089" s="264"/>
      <c r="AZ3089" s="264"/>
    </row>
    <row r="3090" spans="1:69" ht="27" hidden="1" customHeight="1">
      <c r="B3090" s="639">
        <v>3076</v>
      </c>
      <c r="C3090" s="639"/>
      <c r="D3090" s="640"/>
      <c r="E3090" s="640"/>
      <c r="F3090" s="640" t="str">
        <f>IFERROR(VLOOKUP(C3090,'Gebäude-Typen'!$A$7:$D$215,4,FALSE),"")</f>
        <v/>
      </c>
      <c r="G3090" s="641"/>
      <c r="H3090" s="640"/>
      <c r="I3090" s="639"/>
      <c r="J3090" s="640"/>
      <c r="K3090" s="642"/>
      <c r="L3090" s="639"/>
      <c r="M3090" s="639"/>
      <c r="N3090" s="639"/>
      <c r="O3090" s="639"/>
      <c r="P3090" s="734"/>
      <c r="Q3090" s="642"/>
      <c r="R3090" s="639"/>
      <c r="S3090" s="729" t="str">
        <f>IFERROR(ROUND(VLOOKUP(M3090,Reinigungstage,IF('Gebäude-Typen'!$C$6&lt;&gt;0,'Gebäude-Typen'!$C$6,VLOOKUP(C3090,Gebäude_Typen,2,FALSE)),FALSE),2)/2,"")</f>
        <v/>
      </c>
      <c r="T3090" s="729" t="str">
        <f>IFERROR(ROUND(VLOOKUP(N3090,Reinigungstage,IF('Gebäude-Typen'!$C$6&lt;&gt;0,'Gebäude-Typen'!$C$6,VLOOKUP(C3090,Gebäude_Typen,2,FALSE)),FALSE),2)/2,"")</f>
        <v/>
      </c>
      <c r="U3090" s="730">
        <f t="shared" si="460"/>
        <v>17.98</v>
      </c>
      <c r="V3090" s="731" t="str">
        <f>IFERROR(INDEX('2. Raumgruppen'!$A$1:$Y$33,MATCH(IF(ISERROR(SEARCH(" ",M3090,1)),MID(M3090,1,3),MID(M3090,1,SEARCH(" ",M3090,1)-1)),'2. Raumgruppen'!$B:$B,0),IF(ISERROR(SEARCH(" ",M3090,1)),MATCH('2. Raumgruppen'!$L$8,'2. Raumgruppen'!$8:$8,0),MATCH(MID(M3090,SEARCH(" ",M3090,1)+1,3),'2. Raumgruppen'!$8:$8,0))),"")</f>
        <v/>
      </c>
      <c r="W3090" s="731" t="str">
        <f>IFERROR(INDEX('2. Raumgruppen'!$A$1:$Y$33,MATCH(IF(ISERROR(SEARCH(" ",N3090,1)),MID(N3090,1,3),MID(N3090,1,SEARCH(" ",N3090,1)-1)),'2. Raumgruppen'!$B:$B,0),IF(ISERROR(SEARCH(" ",N3090,1)),MATCH('2. Raumgruppen'!$L$8,'2. Raumgruppen'!$8:$8,0),MATCH(MID(N3090,SEARCH(" ",N3090,1)+1,3),'2. Raumgruppen'!$8:$8,0))),"")</f>
        <v/>
      </c>
      <c r="X3090" s="732" t="str">
        <f t="shared" si="461"/>
        <v/>
      </c>
      <c r="Y3090" s="732" t="str">
        <f t="shared" si="462"/>
        <v/>
      </c>
      <c r="Z3090" s="733" t="str">
        <f t="shared" si="463"/>
        <v/>
      </c>
      <c r="AA3090" s="732" t="str">
        <f t="shared" si="464"/>
        <v/>
      </c>
      <c r="AB3090" s="643"/>
      <c r="AC3090" s="276"/>
      <c r="AD3090" s="277"/>
      <c r="AE3090" s="278"/>
      <c r="AF3090" s="278" t="str">
        <f t="shared" si="456"/>
        <v/>
      </c>
      <c r="AG3090" s="278"/>
      <c r="AH3090" s="279">
        <f t="shared" si="457"/>
        <v>17.98</v>
      </c>
      <c r="AI3090" s="279" t="str">
        <f t="shared" si="458"/>
        <v/>
      </c>
      <c r="AJ3090" s="279" t="str">
        <f t="shared" si="459"/>
        <v/>
      </c>
      <c r="AK3090" s="278"/>
      <c r="AL3090" s="278"/>
      <c r="AM3090" s="278"/>
      <c r="AN3090" s="278"/>
      <c r="AO3090" s="262"/>
      <c r="AP3090" s="262"/>
      <c r="AQ3090" s="262"/>
      <c r="AR3090" s="262"/>
      <c r="AS3090" s="262"/>
      <c r="AT3090" s="262"/>
      <c r="AU3090" s="262"/>
      <c r="AV3090" s="262"/>
      <c r="AW3090" s="264"/>
      <c r="AX3090" s="262"/>
      <c r="AY3090" s="262"/>
      <c r="AZ3090" s="262"/>
    </row>
    <row r="3091" spans="1:69" ht="27" hidden="1" customHeight="1">
      <c r="B3091" s="639">
        <v>3077</v>
      </c>
      <c r="C3091" s="639"/>
      <c r="D3091" s="640"/>
      <c r="E3091" s="640"/>
      <c r="F3091" s="640" t="str">
        <f>IFERROR(VLOOKUP(C3091,'Gebäude-Typen'!$A$7:$D$215,4,FALSE),"")</f>
        <v/>
      </c>
      <c r="G3091" s="641"/>
      <c r="H3091" s="640"/>
      <c r="I3091" s="639"/>
      <c r="J3091" s="640"/>
      <c r="K3091" s="642"/>
      <c r="L3091" s="639"/>
      <c r="M3091" s="639"/>
      <c r="N3091" s="639"/>
      <c r="O3091" s="639"/>
      <c r="P3091" s="734"/>
      <c r="Q3091" s="642"/>
      <c r="R3091" s="639"/>
      <c r="S3091" s="729" t="str">
        <f>IFERROR(ROUND(VLOOKUP(M3091,Reinigungstage,IF('Gebäude-Typen'!$C$6&lt;&gt;0,'Gebäude-Typen'!$C$6,VLOOKUP(C3091,Gebäude_Typen,2,FALSE)),FALSE),2)/2,"")</f>
        <v/>
      </c>
      <c r="T3091" s="729" t="str">
        <f>IFERROR(ROUND(VLOOKUP(N3091,Reinigungstage,IF('Gebäude-Typen'!$C$6&lt;&gt;0,'Gebäude-Typen'!$C$6,VLOOKUP(C3091,Gebäude_Typen,2,FALSE)),FALSE),2)/2,"")</f>
        <v/>
      </c>
      <c r="U3091" s="730">
        <f t="shared" si="460"/>
        <v>17.98</v>
      </c>
      <c r="V3091" s="731" t="str">
        <f>IFERROR(INDEX('2. Raumgruppen'!$A$1:$Y$33,MATCH(IF(ISERROR(SEARCH(" ",M3091,1)),MID(M3091,1,3),MID(M3091,1,SEARCH(" ",M3091,1)-1)),'2. Raumgruppen'!$B:$B,0),IF(ISERROR(SEARCH(" ",M3091,1)),MATCH('2. Raumgruppen'!$L$8,'2. Raumgruppen'!$8:$8,0),MATCH(MID(M3091,SEARCH(" ",M3091,1)+1,3),'2. Raumgruppen'!$8:$8,0))),"")</f>
        <v/>
      </c>
      <c r="W3091" s="731" t="str">
        <f>IFERROR(INDEX('2. Raumgruppen'!$A$1:$Y$33,MATCH(IF(ISERROR(SEARCH(" ",N3091,1)),MID(N3091,1,3),MID(N3091,1,SEARCH(" ",N3091,1)-1)),'2. Raumgruppen'!$B:$B,0),IF(ISERROR(SEARCH(" ",N3091,1)),MATCH('2. Raumgruppen'!$L$8,'2. Raumgruppen'!$8:$8,0),MATCH(MID(N3091,SEARCH(" ",N3091,1)+1,3),'2. Raumgruppen'!$8:$8,0))),"")</f>
        <v/>
      </c>
      <c r="X3091" s="732" t="str">
        <f t="shared" si="461"/>
        <v/>
      </c>
      <c r="Y3091" s="732" t="str">
        <f t="shared" si="462"/>
        <v/>
      </c>
      <c r="Z3091" s="733" t="str">
        <f t="shared" si="463"/>
        <v/>
      </c>
      <c r="AA3091" s="732" t="str">
        <f t="shared" si="464"/>
        <v/>
      </c>
      <c r="AB3091" s="643"/>
      <c r="AC3091" s="276"/>
      <c r="AD3091" s="277"/>
      <c r="AE3091" s="278"/>
      <c r="AF3091" s="278" t="str">
        <f t="shared" si="456"/>
        <v/>
      </c>
      <c r="AG3091" s="278"/>
      <c r="AH3091" s="279">
        <f t="shared" si="457"/>
        <v>17.98</v>
      </c>
      <c r="AI3091" s="279" t="str">
        <f t="shared" si="458"/>
        <v/>
      </c>
      <c r="AJ3091" s="279" t="str">
        <f t="shared" si="459"/>
        <v/>
      </c>
      <c r="AK3091" s="278"/>
      <c r="AL3091" s="278"/>
      <c r="AM3091" s="278"/>
      <c r="AN3091" s="278"/>
      <c r="AO3091" s="262"/>
      <c r="AP3091" s="262"/>
      <c r="AQ3091" s="262"/>
      <c r="AR3091" s="262"/>
      <c r="AS3091" s="262"/>
      <c r="AT3091" s="262"/>
      <c r="AU3091" s="262"/>
      <c r="AV3091" s="262"/>
      <c r="AW3091" s="264"/>
      <c r="AX3091" s="262"/>
      <c r="AY3091" s="264"/>
      <c r="AZ3091" s="262"/>
    </row>
    <row r="3092" spans="1:69" ht="27" hidden="1" customHeight="1">
      <c r="B3092" s="639">
        <v>3078</v>
      </c>
      <c r="C3092" s="639"/>
      <c r="D3092" s="640"/>
      <c r="E3092" s="640"/>
      <c r="F3092" s="640" t="str">
        <f>IFERROR(VLOOKUP(C3092,'Gebäude-Typen'!$A$7:$D$215,4,FALSE),"")</f>
        <v/>
      </c>
      <c r="G3092" s="641"/>
      <c r="H3092" s="640"/>
      <c r="I3092" s="639"/>
      <c r="J3092" s="640"/>
      <c r="K3092" s="642"/>
      <c r="L3092" s="639"/>
      <c r="M3092" s="639"/>
      <c r="N3092" s="639"/>
      <c r="O3092" s="639"/>
      <c r="P3092" s="734"/>
      <c r="Q3092" s="642"/>
      <c r="R3092" s="639"/>
      <c r="S3092" s="729" t="str">
        <f>IFERROR(ROUND(VLOOKUP(M3092,Reinigungstage,IF('Gebäude-Typen'!$C$6&lt;&gt;0,'Gebäude-Typen'!$C$6,VLOOKUP(C3092,Gebäude_Typen,2,FALSE)),FALSE),2)/2,"")</f>
        <v/>
      </c>
      <c r="T3092" s="729" t="str">
        <f>IFERROR(ROUND(VLOOKUP(N3092,Reinigungstage,IF('Gebäude-Typen'!$C$6&lt;&gt;0,'Gebäude-Typen'!$C$6,VLOOKUP(C3092,Gebäude_Typen,2,FALSE)),FALSE),2)/2,"")</f>
        <v/>
      </c>
      <c r="U3092" s="730">
        <f t="shared" si="460"/>
        <v>17.98</v>
      </c>
      <c r="V3092" s="731" t="str">
        <f>IFERROR(INDEX('2. Raumgruppen'!$A$1:$Y$33,MATCH(IF(ISERROR(SEARCH(" ",M3092,1)),MID(M3092,1,3),MID(M3092,1,SEARCH(" ",M3092,1)-1)),'2. Raumgruppen'!$B:$B,0),IF(ISERROR(SEARCH(" ",M3092,1)),MATCH('2. Raumgruppen'!$L$8,'2. Raumgruppen'!$8:$8,0),MATCH(MID(M3092,SEARCH(" ",M3092,1)+1,3),'2. Raumgruppen'!$8:$8,0))),"")</f>
        <v/>
      </c>
      <c r="W3092" s="731" t="str">
        <f>IFERROR(INDEX('2. Raumgruppen'!$A$1:$Y$33,MATCH(IF(ISERROR(SEARCH(" ",N3092,1)),MID(N3092,1,3),MID(N3092,1,SEARCH(" ",N3092,1)-1)),'2. Raumgruppen'!$B:$B,0),IF(ISERROR(SEARCH(" ",N3092,1)),MATCH('2. Raumgruppen'!$L$8,'2. Raumgruppen'!$8:$8,0),MATCH(MID(N3092,SEARCH(" ",N3092,1)+1,3),'2. Raumgruppen'!$8:$8,0))),"")</f>
        <v/>
      </c>
      <c r="X3092" s="732" t="str">
        <f t="shared" si="461"/>
        <v/>
      </c>
      <c r="Y3092" s="732" t="str">
        <f t="shared" si="462"/>
        <v/>
      </c>
      <c r="Z3092" s="733" t="str">
        <f t="shared" si="463"/>
        <v/>
      </c>
      <c r="AA3092" s="732" t="str">
        <f t="shared" si="464"/>
        <v/>
      </c>
      <c r="AB3092" s="643"/>
      <c r="AC3092" s="276"/>
      <c r="AD3092" s="277"/>
      <c r="AE3092" s="278"/>
      <c r="AF3092" s="278" t="str">
        <f t="shared" si="456"/>
        <v/>
      </c>
      <c r="AG3092" s="278"/>
      <c r="AH3092" s="279">
        <f t="shared" si="457"/>
        <v>17.98</v>
      </c>
      <c r="AI3092" s="279" t="str">
        <f t="shared" si="458"/>
        <v/>
      </c>
      <c r="AJ3092" s="279" t="str">
        <f t="shared" si="459"/>
        <v/>
      </c>
      <c r="AK3092" s="278"/>
      <c r="AL3092" s="278"/>
      <c r="AM3092" s="278"/>
      <c r="AN3092" s="278"/>
      <c r="AO3092" s="262"/>
      <c r="AP3092" s="262"/>
      <c r="AQ3092" s="262"/>
      <c r="AR3092" s="262"/>
      <c r="AS3092" s="262"/>
      <c r="AT3092" s="262"/>
      <c r="AU3092" s="262"/>
      <c r="AV3092" s="262"/>
      <c r="AW3092" s="262"/>
      <c r="AX3092" s="264"/>
      <c r="AY3092" s="278"/>
      <c r="AZ3092" s="262"/>
    </row>
    <row r="3093" spans="1:69" ht="27" hidden="1" customHeight="1">
      <c r="B3093" s="639">
        <v>3079</v>
      </c>
      <c r="C3093" s="639"/>
      <c r="D3093" s="640"/>
      <c r="E3093" s="640"/>
      <c r="F3093" s="640" t="str">
        <f>IFERROR(VLOOKUP(C3093,'Gebäude-Typen'!$A$7:$D$215,4,FALSE),"")</f>
        <v/>
      </c>
      <c r="G3093" s="641"/>
      <c r="H3093" s="640"/>
      <c r="I3093" s="639"/>
      <c r="J3093" s="640"/>
      <c r="K3093" s="642"/>
      <c r="L3093" s="639"/>
      <c r="M3093" s="639"/>
      <c r="N3093" s="639"/>
      <c r="O3093" s="639"/>
      <c r="P3093" s="734"/>
      <c r="Q3093" s="642"/>
      <c r="R3093" s="639"/>
      <c r="S3093" s="729" t="str">
        <f>IFERROR(ROUND(VLOOKUP(M3093,Reinigungstage,IF('Gebäude-Typen'!$C$6&lt;&gt;0,'Gebäude-Typen'!$C$6,VLOOKUP(C3093,Gebäude_Typen,2,FALSE)),FALSE),2)/2,"")</f>
        <v/>
      </c>
      <c r="T3093" s="729" t="str">
        <f>IFERROR(ROUND(VLOOKUP(N3093,Reinigungstage,IF('Gebäude-Typen'!$C$6&lt;&gt;0,'Gebäude-Typen'!$C$6,VLOOKUP(C3093,Gebäude_Typen,2,FALSE)),FALSE),2)/2,"")</f>
        <v/>
      </c>
      <c r="U3093" s="730">
        <f t="shared" si="460"/>
        <v>17.98</v>
      </c>
      <c r="V3093" s="731" t="str">
        <f>IFERROR(INDEX('2. Raumgruppen'!$A$1:$Y$33,MATCH(IF(ISERROR(SEARCH(" ",M3093,1)),MID(M3093,1,3),MID(M3093,1,SEARCH(" ",M3093,1)-1)),'2. Raumgruppen'!$B:$B,0),IF(ISERROR(SEARCH(" ",M3093,1)),MATCH('2. Raumgruppen'!$L$8,'2. Raumgruppen'!$8:$8,0),MATCH(MID(M3093,SEARCH(" ",M3093,1)+1,3),'2. Raumgruppen'!$8:$8,0))),"")</f>
        <v/>
      </c>
      <c r="W3093" s="731" t="str">
        <f>IFERROR(INDEX('2. Raumgruppen'!$A$1:$Y$33,MATCH(IF(ISERROR(SEARCH(" ",N3093,1)),MID(N3093,1,3),MID(N3093,1,SEARCH(" ",N3093,1)-1)),'2. Raumgruppen'!$B:$B,0),IF(ISERROR(SEARCH(" ",N3093,1)),MATCH('2. Raumgruppen'!$L$8,'2. Raumgruppen'!$8:$8,0),MATCH(MID(N3093,SEARCH(" ",N3093,1)+1,3),'2. Raumgruppen'!$8:$8,0))),"")</f>
        <v/>
      </c>
      <c r="X3093" s="732" t="str">
        <f t="shared" si="461"/>
        <v/>
      </c>
      <c r="Y3093" s="732" t="str">
        <f t="shared" si="462"/>
        <v/>
      </c>
      <c r="Z3093" s="733" t="str">
        <f t="shared" si="463"/>
        <v/>
      </c>
      <c r="AA3093" s="732" t="str">
        <f t="shared" si="464"/>
        <v/>
      </c>
      <c r="AB3093" s="643"/>
      <c r="AC3093" s="276"/>
      <c r="AD3093" s="277"/>
      <c r="AE3093" s="278"/>
      <c r="AF3093" s="278" t="str">
        <f t="shared" si="456"/>
        <v/>
      </c>
      <c r="AG3093" s="278"/>
      <c r="AH3093" s="279">
        <f t="shared" si="457"/>
        <v>17.98</v>
      </c>
      <c r="AI3093" s="279" t="str">
        <f t="shared" si="458"/>
        <v/>
      </c>
      <c r="AJ3093" s="279" t="str">
        <f t="shared" si="459"/>
        <v/>
      </c>
      <c r="AK3093" s="278"/>
      <c r="AL3093" s="278"/>
      <c r="AM3093" s="278"/>
      <c r="AN3093" s="278"/>
      <c r="AO3093" s="262"/>
      <c r="AP3093" s="262"/>
      <c r="AQ3093" s="262"/>
      <c r="AR3093" s="262"/>
      <c r="AS3093" s="262"/>
      <c r="AT3093" s="262"/>
      <c r="AU3093" s="262"/>
      <c r="AV3093" s="262"/>
      <c r="AW3093" s="264"/>
      <c r="AX3093" s="262"/>
      <c r="AY3093" s="262"/>
      <c r="AZ3093" s="264"/>
    </row>
    <row r="3094" spans="1:69" ht="27" hidden="1" customHeight="1">
      <c r="B3094" s="639">
        <v>3080</v>
      </c>
      <c r="C3094" s="639"/>
      <c r="D3094" s="640"/>
      <c r="E3094" s="640"/>
      <c r="F3094" s="640" t="str">
        <f>IFERROR(VLOOKUP(C3094,'Gebäude-Typen'!$A$7:$D$215,4,FALSE),"")</f>
        <v/>
      </c>
      <c r="G3094" s="641"/>
      <c r="H3094" s="640"/>
      <c r="I3094" s="639"/>
      <c r="J3094" s="640"/>
      <c r="K3094" s="642"/>
      <c r="L3094" s="639"/>
      <c r="M3094" s="639"/>
      <c r="N3094" s="639"/>
      <c r="O3094" s="639"/>
      <c r="P3094" s="734"/>
      <c r="Q3094" s="642"/>
      <c r="R3094" s="639"/>
      <c r="S3094" s="729" t="str">
        <f>IFERROR(ROUND(VLOOKUP(M3094,Reinigungstage,IF('Gebäude-Typen'!$C$6&lt;&gt;0,'Gebäude-Typen'!$C$6,VLOOKUP(C3094,Gebäude_Typen,2,FALSE)),FALSE),2)/2,"")</f>
        <v/>
      </c>
      <c r="T3094" s="729" t="str">
        <f>IFERROR(ROUND(VLOOKUP(N3094,Reinigungstage,IF('Gebäude-Typen'!$C$6&lt;&gt;0,'Gebäude-Typen'!$C$6,VLOOKUP(C3094,Gebäude_Typen,2,FALSE)),FALSE),2)/2,"")</f>
        <v/>
      </c>
      <c r="U3094" s="730">
        <f t="shared" si="460"/>
        <v>17.98</v>
      </c>
      <c r="V3094" s="731" t="str">
        <f>IFERROR(INDEX('2. Raumgruppen'!$A$1:$Y$33,MATCH(IF(ISERROR(SEARCH(" ",M3094,1)),MID(M3094,1,3),MID(M3094,1,SEARCH(" ",M3094,1)-1)),'2. Raumgruppen'!$B:$B,0),IF(ISERROR(SEARCH(" ",M3094,1)),MATCH('2. Raumgruppen'!$L$8,'2. Raumgruppen'!$8:$8,0),MATCH(MID(M3094,SEARCH(" ",M3094,1)+1,3),'2. Raumgruppen'!$8:$8,0))),"")</f>
        <v/>
      </c>
      <c r="W3094" s="731" t="str">
        <f>IFERROR(INDEX('2. Raumgruppen'!$A$1:$Y$33,MATCH(IF(ISERROR(SEARCH(" ",N3094,1)),MID(N3094,1,3),MID(N3094,1,SEARCH(" ",N3094,1)-1)),'2. Raumgruppen'!$B:$B,0),IF(ISERROR(SEARCH(" ",N3094,1)),MATCH('2. Raumgruppen'!$L$8,'2. Raumgruppen'!$8:$8,0),MATCH(MID(N3094,SEARCH(" ",N3094,1)+1,3),'2. Raumgruppen'!$8:$8,0))),"")</f>
        <v/>
      </c>
      <c r="X3094" s="732" t="str">
        <f t="shared" si="461"/>
        <v/>
      </c>
      <c r="Y3094" s="732" t="str">
        <f t="shared" si="462"/>
        <v/>
      </c>
      <c r="Z3094" s="733" t="str">
        <f t="shared" si="463"/>
        <v/>
      </c>
      <c r="AA3094" s="732" t="str">
        <f t="shared" si="464"/>
        <v/>
      </c>
      <c r="AB3094" s="643"/>
      <c r="AC3094" s="276"/>
      <c r="AD3094" s="277"/>
      <c r="AE3094" s="278"/>
      <c r="AF3094" s="278" t="str">
        <f t="shared" si="456"/>
        <v/>
      </c>
      <c r="AG3094" s="278"/>
      <c r="AH3094" s="279">
        <f t="shared" si="457"/>
        <v>17.98</v>
      </c>
      <c r="AI3094" s="279" t="str">
        <f t="shared" si="458"/>
        <v/>
      </c>
      <c r="AJ3094" s="279" t="str">
        <f t="shared" si="459"/>
        <v/>
      </c>
      <c r="AK3094" s="278"/>
      <c r="AL3094" s="278"/>
      <c r="AM3094" s="278"/>
      <c r="AN3094" s="278"/>
      <c r="AO3094" s="262"/>
      <c r="AP3094" s="262"/>
      <c r="AQ3094" s="262"/>
      <c r="AR3094" s="262"/>
      <c r="AS3094" s="262"/>
      <c r="AT3094" s="262"/>
      <c r="AU3094" s="262"/>
      <c r="AV3094" s="262"/>
      <c r="AW3094" s="262"/>
      <c r="AX3094" s="262"/>
      <c r="AY3094" s="262"/>
      <c r="AZ3094" s="264"/>
    </row>
    <row r="3095" spans="1:69" ht="27" hidden="1" customHeight="1">
      <c r="B3095" s="639">
        <v>3081</v>
      </c>
      <c r="C3095" s="639"/>
      <c r="D3095" s="640"/>
      <c r="E3095" s="640"/>
      <c r="F3095" s="640" t="str">
        <f>IFERROR(VLOOKUP(C3095,'Gebäude-Typen'!$A$7:$D$215,4,FALSE),"")</f>
        <v/>
      </c>
      <c r="G3095" s="641"/>
      <c r="H3095" s="640"/>
      <c r="I3095" s="639"/>
      <c r="J3095" s="640"/>
      <c r="K3095" s="642"/>
      <c r="L3095" s="639"/>
      <c r="M3095" s="639"/>
      <c r="N3095" s="639"/>
      <c r="O3095" s="639"/>
      <c r="P3095" s="734"/>
      <c r="Q3095" s="642"/>
      <c r="R3095" s="639"/>
      <c r="S3095" s="729" t="str">
        <f>IFERROR(ROUND(VLOOKUP(M3095,Reinigungstage,IF('Gebäude-Typen'!$C$6&lt;&gt;0,'Gebäude-Typen'!$C$6,VLOOKUP(C3095,Gebäude_Typen,2,FALSE)),FALSE),2)/2,"")</f>
        <v/>
      </c>
      <c r="T3095" s="729" t="str">
        <f>IFERROR(ROUND(VLOOKUP(N3095,Reinigungstage,IF('Gebäude-Typen'!$C$6&lt;&gt;0,'Gebäude-Typen'!$C$6,VLOOKUP(C3095,Gebäude_Typen,2,FALSE)),FALSE),2)/2,"")</f>
        <v/>
      </c>
      <c r="U3095" s="730">
        <f t="shared" si="460"/>
        <v>17.98</v>
      </c>
      <c r="V3095" s="731" t="str">
        <f>IFERROR(INDEX('2. Raumgruppen'!$A$1:$Y$33,MATCH(IF(ISERROR(SEARCH(" ",M3095,1)),MID(M3095,1,3),MID(M3095,1,SEARCH(" ",M3095,1)-1)),'2. Raumgruppen'!$B:$B,0),IF(ISERROR(SEARCH(" ",M3095,1)),MATCH('2. Raumgruppen'!$L$8,'2. Raumgruppen'!$8:$8,0),MATCH(MID(M3095,SEARCH(" ",M3095,1)+1,3),'2. Raumgruppen'!$8:$8,0))),"")</f>
        <v/>
      </c>
      <c r="W3095" s="731" t="str">
        <f>IFERROR(INDEX('2. Raumgruppen'!$A$1:$Y$33,MATCH(IF(ISERROR(SEARCH(" ",N3095,1)),MID(N3095,1,3),MID(N3095,1,SEARCH(" ",N3095,1)-1)),'2. Raumgruppen'!$B:$B,0),IF(ISERROR(SEARCH(" ",N3095,1)),MATCH('2. Raumgruppen'!$L$8,'2. Raumgruppen'!$8:$8,0),MATCH(MID(N3095,SEARCH(" ",N3095,1)+1,3),'2. Raumgruppen'!$8:$8,0))),"")</f>
        <v/>
      </c>
      <c r="X3095" s="732" t="str">
        <f t="shared" si="461"/>
        <v/>
      </c>
      <c r="Y3095" s="732" t="str">
        <f t="shared" si="462"/>
        <v/>
      </c>
      <c r="Z3095" s="733" t="str">
        <f t="shared" si="463"/>
        <v/>
      </c>
      <c r="AA3095" s="732" t="str">
        <f t="shared" si="464"/>
        <v/>
      </c>
      <c r="AB3095" s="643"/>
      <c r="AC3095" s="276"/>
      <c r="AD3095" s="277"/>
      <c r="AE3095" s="278"/>
      <c r="AF3095" s="278" t="str">
        <f t="shared" si="456"/>
        <v/>
      </c>
      <c r="AG3095" s="278"/>
      <c r="AH3095" s="279">
        <f t="shared" si="457"/>
        <v>17.98</v>
      </c>
      <c r="AI3095" s="279" t="str">
        <f t="shared" si="458"/>
        <v/>
      </c>
      <c r="AJ3095" s="279" t="str">
        <f t="shared" si="459"/>
        <v/>
      </c>
      <c r="AK3095" s="278"/>
      <c r="AL3095" s="278"/>
      <c r="AM3095" s="278"/>
      <c r="AN3095" s="278"/>
      <c r="AO3095" s="262"/>
      <c r="AP3095" s="262"/>
      <c r="AQ3095" s="262"/>
      <c r="AR3095" s="262"/>
      <c r="AS3095" s="262"/>
      <c r="AT3095" s="262"/>
      <c r="AU3095" s="262"/>
      <c r="AV3095" s="262"/>
      <c r="AW3095" s="262"/>
      <c r="AX3095" s="262"/>
      <c r="AY3095" s="264"/>
      <c r="AZ3095" s="262"/>
    </row>
    <row r="3096" spans="1:69" ht="27" hidden="1" customHeight="1">
      <c r="A3096" s="264"/>
      <c r="B3096" s="639">
        <v>3082</v>
      </c>
      <c r="C3096" s="639"/>
      <c r="D3096" s="640"/>
      <c r="E3096" s="640"/>
      <c r="F3096" s="640" t="str">
        <f>IFERROR(VLOOKUP(C3096,'Gebäude-Typen'!$A$7:$D$215,4,FALSE),"")</f>
        <v/>
      </c>
      <c r="G3096" s="641"/>
      <c r="H3096" s="640"/>
      <c r="I3096" s="639"/>
      <c r="J3096" s="640"/>
      <c r="K3096" s="642"/>
      <c r="L3096" s="639"/>
      <c r="M3096" s="639"/>
      <c r="N3096" s="639"/>
      <c r="O3096" s="639"/>
      <c r="P3096" s="734"/>
      <c r="Q3096" s="642"/>
      <c r="R3096" s="639"/>
      <c r="S3096" s="729" t="str">
        <f>IFERROR(ROUND(VLOOKUP(M3096,Reinigungstage,IF('Gebäude-Typen'!$C$6&lt;&gt;0,'Gebäude-Typen'!$C$6,VLOOKUP(C3096,Gebäude_Typen,2,FALSE)),FALSE),2)/2,"")</f>
        <v/>
      </c>
      <c r="T3096" s="729" t="str">
        <f>IFERROR(ROUND(VLOOKUP(N3096,Reinigungstage,IF('Gebäude-Typen'!$C$6&lt;&gt;0,'Gebäude-Typen'!$C$6,VLOOKUP(C3096,Gebäude_Typen,2,FALSE)),FALSE),2)/2,"")</f>
        <v/>
      </c>
      <c r="U3096" s="730">
        <f t="shared" si="460"/>
        <v>17.98</v>
      </c>
      <c r="V3096" s="731" t="str">
        <f>IFERROR(INDEX('2. Raumgruppen'!$A$1:$Y$33,MATCH(IF(ISERROR(SEARCH(" ",M3096,1)),MID(M3096,1,3),MID(M3096,1,SEARCH(" ",M3096,1)-1)),'2. Raumgruppen'!$B:$B,0),IF(ISERROR(SEARCH(" ",M3096,1)),MATCH('2. Raumgruppen'!$L$8,'2. Raumgruppen'!$8:$8,0),MATCH(MID(M3096,SEARCH(" ",M3096,1)+1,3),'2. Raumgruppen'!$8:$8,0))),"")</f>
        <v/>
      </c>
      <c r="W3096" s="731" t="str">
        <f>IFERROR(INDEX('2. Raumgruppen'!$A$1:$Y$33,MATCH(IF(ISERROR(SEARCH(" ",N3096,1)),MID(N3096,1,3),MID(N3096,1,SEARCH(" ",N3096,1)-1)),'2. Raumgruppen'!$B:$B,0),IF(ISERROR(SEARCH(" ",N3096,1)),MATCH('2. Raumgruppen'!$L$8,'2. Raumgruppen'!$8:$8,0),MATCH(MID(N3096,SEARCH(" ",N3096,1)+1,3),'2. Raumgruppen'!$8:$8,0))),"")</f>
        <v/>
      </c>
      <c r="X3096" s="732" t="str">
        <f t="shared" si="461"/>
        <v/>
      </c>
      <c r="Y3096" s="732" t="str">
        <f t="shared" si="462"/>
        <v/>
      </c>
      <c r="Z3096" s="733" t="str">
        <f t="shared" si="463"/>
        <v/>
      </c>
      <c r="AA3096" s="732" t="str">
        <f t="shared" si="464"/>
        <v/>
      </c>
      <c r="AB3096" s="643"/>
      <c r="AC3096" s="276"/>
      <c r="AD3096" s="277"/>
      <c r="AE3096" s="278"/>
      <c r="AF3096" s="278" t="str">
        <f t="shared" si="456"/>
        <v/>
      </c>
      <c r="AG3096" s="278"/>
      <c r="AH3096" s="279">
        <f t="shared" si="457"/>
        <v>17.98</v>
      </c>
      <c r="AI3096" s="279" t="str">
        <f t="shared" si="458"/>
        <v/>
      </c>
      <c r="AJ3096" s="279" t="str">
        <f t="shared" si="459"/>
        <v/>
      </c>
      <c r="AK3096" s="278"/>
      <c r="AL3096" s="278"/>
      <c r="AM3096" s="278"/>
      <c r="AN3096" s="278"/>
      <c r="AO3096" s="262"/>
      <c r="AP3096" s="262"/>
      <c r="AQ3096" s="262"/>
      <c r="AR3096" s="262"/>
      <c r="AS3096" s="262"/>
      <c r="AT3096" s="262"/>
      <c r="AU3096" s="262"/>
      <c r="AV3096" s="262"/>
      <c r="AW3096" s="262"/>
      <c r="AX3096" s="264"/>
      <c r="AY3096" s="262"/>
      <c r="AZ3096" s="262"/>
    </row>
    <row r="3097" spans="1:69" ht="27" hidden="1" customHeight="1">
      <c r="B3097" s="639">
        <v>3083</v>
      </c>
      <c r="C3097" s="639"/>
      <c r="D3097" s="640"/>
      <c r="E3097" s="640"/>
      <c r="F3097" s="640" t="str">
        <f>IFERROR(VLOOKUP(C3097,'Gebäude-Typen'!$A$7:$D$215,4,FALSE),"")</f>
        <v/>
      </c>
      <c r="G3097" s="641"/>
      <c r="H3097" s="640"/>
      <c r="I3097" s="639"/>
      <c r="J3097" s="640"/>
      <c r="K3097" s="642"/>
      <c r="L3097" s="639"/>
      <c r="M3097" s="639"/>
      <c r="N3097" s="639"/>
      <c r="O3097" s="639"/>
      <c r="P3097" s="734"/>
      <c r="Q3097" s="642"/>
      <c r="R3097" s="639"/>
      <c r="S3097" s="729" t="str">
        <f>IFERROR(ROUND(VLOOKUP(M3097,Reinigungstage,IF('Gebäude-Typen'!$C$6&lt;&gt;0,'Gebäude-Typen'!$C$6,VLOOKUP(C3097,Gebäude_Typen,2,FALSE)),FALSE),2)/2,"")</f>
        <v/>
      </c>
      <c r="T3097" s="729" t="str">
        <f>IFERROR(ROUND(VLOOKUP(N3097,Reinigungstage,IF('Gebäude-Typen'!$C$6&lt;&gt;0,'Gebäude-Typen'!$C$6,VLOOKUP(C3097,Gebäude_Typen,2,FALSE)),FALSE),2)/2,"")</f>
        <v/>
      </c>
      <c r="U3097" s="730">
        <f t="shared" si="460"/>
        <v>17.98</v>
      </c>
      <c r="V3097" s="731" t="str">
        <f>IFERROR(INDEX('2. Raumgruppen'!$A$1:$Y$33,MATCH(IF(ISERROR(SEARCH(" ",M3097,1)),MID(M3097,1,3),MID(M3097,1,SEARCH(" ",M3097,1)-1)),'2. Raumgruppen'!$B:$B,0),IF(ISERROR(SEARCH(" ",M3097,1)),MATCH('2. Raumgruppen'!$L$8,'2. Raumgruppen'!$8:$8,0),MATCH(MID(M3097,SEARCH(" ",M3097,1)+1,3),'2. Raumgruppen'!$8:$8,0))),"")</f>
        <v/>
      </c>
      <c r="W3097" s="731" t="str">
        <f>IFERROR(INDEX('2. Raumgruppen'!$A$1:$Y$33,MATCH(IF(ISERROR(SEARCH(" ",N3097,1)),MID(N3097,1,3),MID(N3097,1,SEARCH(" ",N3097,1)-1)),'2. Raumgruppen'!$B:$B,0),IF(ISERROR(SEARCH(" ",N3097,1)),MATCH('2. Raumgruppen'!$L$8,'2. Raumgruppen'!$8:$8,0),MATCH(MID(N3097,SEARCH(" ",N3097,1)+1,3),'2. Raumgruppen'!$8:$8,0))),"")</f>
        <v/>
      </c>
      <c r="X3097" s="732" t="str">
        <f t="shared" si="461"/>
        <v/>
      </c>
      <c r="Y3097" s="732" t="str">
        <f t="shared" si="462"/>
        <v/>
      </c>
      <c r="Z3097" s="733" t="str">
        <f t="shared" si="463"/>
        <v/>
      </c>
      <c r="AA3097" s="732" t="str">
        <f t="shared" si="464"/>
        <v/>
      </c>
      <c r="AB3097" s="643"/>
      <c r="AC3097" s="276"/>
      <c r="AD3097" s="277"/>
      <c r="AE3097" s="278"/>
      <c r="AF3097" s="278" t="str">
        <f t="shared" si="456"/>
        <v/>
      </c>
      <c r="AG3097" s="278"/>
      <c r="AH3097" s="279">
        <f t="shared" si="457"/>
        <v>17.98</v>
      </c>
      <c r="AI3097" s="279" t="str">
        <f t="shared" si="458"/>
        <v/>
      </c>
      <c r="AJ3097" s="279" t="str">
        <f t="shared" si="459"/>
        <v/>
      </c>
      <c r="AK3097" s="278"/>
      <c r="AL3097" s="278"/>
      <c r="AM3097" s="278"/>
      <c r="AN3097" s="278"/>
      <c r="AO3097" s="262"/>
      <c r="AP3097" s="262"/>
      <c r="AQ3097" s="262"/>
      <c r="AR3097" s="262"/>
      <c r="AS3097" s="262"/>
      <c r="AT3097" s="262"/>
      <c r="AU3097" s="262"/>
      <c r="AV3097" s="262"/>
      <c r="AW3097" s="278"/>
      <c r="AX3097" s="278"/>
      <c r="AY3097" s="262"/>
      <c r="AZ3097" s="264"/>
    </row>
    <row r="3098" spans="1:69" ht="27" hidden="1" customHeight="1">
      <c r="B3098" s="639">
        <v>3084</v>
      </c>
      <c r="C3098" s="639"/>
      <c r="D3098" s="640"/>
      <c r="E3098" s="640"/>
      <c r="F3098" s="640" t="str">
        <f>IFERROR(VLOOKUP(C3098,'Gebäude-Typen'!$A$7:$D$215,4,FALSE),"")</f>
        <v/>
      </c>
      <c r="G3098" s="641"/>
      <c r="H3098" s="640"/>
      <c r="I3098" s="639"/>
      <c r="J3098" s="640"/>
      <c r="K3098" s="642"/>
      <c r="L3098" s="639"/>
      <c r="M3098" s="639"/>
      <c r="N3098" s="639"/>
      <c r="O3098" s="639"/>
      <c r="P3098" s="734"/>
      <c r="Q3098" s="642"/>
      <c r="R3098" s="639"/>
      <c r="S3098" s="729" t="str">
        <f>IFERROR(ROUND(VLOOKUP(M3098,Reinigungstage,IF('Gebäude-Typen'!$C$6&lt;&gt;0,'Gebäude-Typen'!$C$6,VLOOKUP(C3098,Gebäude_Typen,2,FALSE)),FALSE),2)/2,"")</f>
        <v/>
      </c>
      <c r="T3098" s="729" t="str">
        <f>IFERROR(ROUND(VLOOKUP(N3098,Reinigungstage,IF('Gebäude-Typen'!$C$6&lt;&gt;0,'Gebäude-Typen'!$C$6,VLOOKUP(C3098,Gebäude_Typen,2,FALSE)),FALSE),2)/2,"")</f>
        <v/>
      </c>
      <c r="U3098" s="730">
        <f t="shared" si="460"/>
        <v>17.98</v>
      </c>
      <c r="V3098" s="731" t="str">
        <f>IFERROR(INDEX('2. Raumgruppen'!$A$1:$Y$33,MATCH(IF(ISERROR(SEARCH(" ",M3098,1)),MID(M3098,1,3),MID(M3098,1,SEARCH(" ",M3098,1)-1)),'2. Raumgruppen'!$B:$B,0),IF(ISERROR(SEARCH(" ",M3098,1)),MATCH('2. Raumgruppen'!$L$8,'2. Raumgruppen'!$8:$8,0),MATCH(MID(M3098,SEARCH(" ",M3098,1)+1,3),'2. Raumgruppen'!$8:$8,0))),"")</f>
        <v/>
      </c>
      <c r="W3098" s="731" t="str">
        <f>IFERROR(INDEX('2. Raumgruppen'!$A$1:$Y$33,MATCH(IF(ISERROR(SEARCH(" ",N3098,1)),MID(N3098,1,3),MID(N3098,1,SEARCH(" ",N3098,1)-1)),'2. Raumgruppen'!$B:$B,0),IF(ISERROR(SEARCH(" ",N3098,1)),MATCH('2. Raumgruppen'!$L$8,'2. Raumgruppen'!$8:$8,0),MATCH(MID(N3098,SEARCH(" ",N3098,1)+1,3),'2. Raumgruppen'!$8:$8,0))),"")</f>
        <v/>
      </c>
      <c r="X3098" s="732" t="str">
        <f t="shared" si="461"/>
        <v/>
      </c>
      <c r="Y3098" s="732" t="str">
        <f t="shared" si="462"/>
        <v/>
      </c>
      <c r="Z3098" s="733" t="str">
        <f t="shared" si="463"/>
        <v/>
      </c>
      <c r="AA3098" s="732" t="str">
        <f t="shared" si="464"/>
        <v/>
      </c>
      <c r="AB3098" s="643"/>
      <c r="AC3098" s="276"/>
      <c r="AD3098" s="277"/>
      <c r="AE3098" s="278"/>
      <c r="AF3098" s="278" t="str">
        <f t="shared" si="456"/>
        <v/>
      </c>
      <c r="AG3098" s="278"/>
      <c r="AH3098" s="279">
        <f t="shared" si="457"/>
        <v>17.98</v>
      </c>
      <c r="AI3098" s="279" t="str">
        <f t="shared" si="458"/>
        <v/>
      </c>
      <c r="AJ3098" s="279" t="str">
        <f t="shared" si="459"/>
        <v/>
      </c>
      <c r="AK3098" s="278"/>
      <c r="AL3098" s="278"/>
      <c r="AM3098" s="278"/>
      <c r="AN3098" s="278"/>
      <c r="AO3098" s="262"/>
      <c r="AP3098" s="262"/>
      <c r="AQ3098" s="262"/>
      <c r="AR3098" s="262"/>
      <c r="AS3098" s="262"/>
      <c r="AT3098" s="262"/>
      <c r="AU3098" s="262"/>
      <c r="AV3098" s="262"/>
      <c r="AW3098" s="262"/>
      <c r="AX3098" s="262"/>
      <c r="AY3098" s="264"/>
      <c r="AZ3098" s="262"/>
    </row>
    <row r="3099" spans="1:69" ht="27" hidden="1" customHeight="1">
      <c r="B3099" s="639">
        <v>3085</v>
      </c>
      <c r="C3099" s="639"/>
      <c r="D3099" s="640"/>
      <c r="E3099" s="640"/>
      <c r="F3099" s="640" t="str">
        <f>IFERROR(VLOOKUP(C3099,'Gebäude-Typen'!$A$7:$D$215,4,FALSE),"")</f>
        <v/>
      </c>
      <c r="G3099" s="641"/>
      <c r="H3099" s="640"/>
      <c r="I3099" s="639"/>
      <c r="J3099" s="640"/>
      <c r="K3099" s="642"/>
      <c r="L3099" s="639"/>
      <c r="M3099" s="639"/>
      <c r="N3099" s="639"/>
      <c r="O3099" s="639"/>
      <c r="P3099" s="734"/>
      <c r="Q3099" s="642"/>
      <c r="R3099" s="639"/>
      <c r="S3099" s="729" t="str">
        <f>IFERROR(ROUND(VLOOKUP(M3099,Reinigungstage,IF('Gebäude-Typen'!$C$6&lt;&gt;0,'Gebäude-Typen'!$C$6,VLOOKUP(C3099,Gebäude_Typen,2,FALSE)),FALSE),2)/2,"")</f>
        <v/>
      </c>
      <c r="T3099" s="729" t="str">
        <f>IFERROR(ROUND(VLOOKUP(N3099,Reinigungstage,IF('Gebäude-Typen'!$C$6&lt;&gt;0,'Gebäude-Typen'!$C$6,VLOOKUP(C3099,Gebäude_Typen,2,FALSE)),FALSE),2)/2,"")</f>
        <v/>
      </c>
      <c r="U3099" s="730">
        <f t="shared" si="460"/>
        <v>17.98</v>
      </c>
      <c r="V3099" s="731" t="str">
        <f>IFERROR(INDEX('2. Raumgruppen'!$A$1:$Y$33,MATCH(IF(ISERROR(SEARCH(" ",M3099,1)),MID(M3099,1,3),MID(M3099,1,SEARCH(" ",M3099,1)-1)),'2. Raumgruppen'!$B:$B,0),IF(ISERROR(SEARCH(" ",M3099,1)),MATCH('2. Raumgruppen'!$L$8,'2. Raumgruppen'!$8:$8,0),MATCH(MID(M3099,SEARCH(" ",M3099,1)+1,3),'2. Raumgruppen'!$8:$8,0))),"")</f>
        <v/>
      </c>
      <c r="W3099" s="731" t="str">
        <f>IFERROR(INDEX('2. Raumgruppen'!$A$1:$Y$33,MATCH(IF(ISERROR(SEARCH(" ",N3099,1)),MID(N3099,1,3),MID(N3099,1,SEARCH(" ",N3099,1)-1)),'2. Raumgruppen'!$B:$B,0),IF(ISERROR(SEARCH(" ",N3099,1)),MATCH('2. Raumgruppen'!$L$8,'2. Raumgruppen'!$8:$8,0),MATCH(MID(N3099,SEARCH(" ",N3099,1)+1,3),'2. Raumgruppen'!$8:$8,0))),"")</f>
        <v/>
      </c>
      <c r="X3099" s="732" t="str">
        <f t="shared" si="461"/>
        <v/>
      </c>
      <c r="Y3099" s="732" t="str">
        <f t="shared" si="462"/>
        <v/>
      </c>
      <c r="Z3099" s="733" t="str">
        <f t="shared" si="463"/>
        <v/>
      </c>
      <c r="AA3099" s="732" t="str">
        <f t="shared" si="464"/>
        <v/>
      </c>
      <c r="AB3099" s="643"/>
      <c r="AC3099" s="276"/>
      <c r="AD3099" s="277"/>
      <c r="AE3099" s="278"/>
      <c r="AF3099" s="278" t="str">
        <f t="shared" si="456"/>
        <v/>
      </c>
      <c r="AG3099" s="278"/>
      <c r="AH3099" s="279">
        <f t="shared" si="457"/>
        <v>17.98</v>
      </c>
      <c r="AI3099" s="279" t="str">
        <f t="shared" si="458"/>
        <v/>
      </c>
      <c r="AJ3099" s="279" t="str">
        <f t="shared" si="459"/>
        <v/>
      </c>
      <c r="AK3099" s="278"/>
      <c r="AL3099" s="278"/>
      <c r="AM3099" s="278"/>
      <c r="AN3099" s="278"/>
      <c r="AO3099" s="262"/>
      <c r="AP3099" s="262"/>
      <c r="AQ3099" s="262"/>
      <c r="AR3099" s="262"/>
      <c r="AS3099" s="262"/>
      <c r="AT3099" s="262"/>
      <c r="AU3099" s="262"/>
      <c r="AV3099" s="262"/>
      <c r="AW3099" s="262"/>
      <c r="AX3099" s="264"/>
      <c r="AY3099" s="262"/>
      <c r="AZ3099" s="264"/>
    </row>
    <row r="3100" spans="1:69" ht="27" hidden="1" customHeight="1">
      <c r="B3100" s="639">
        <v>3086</v>
      </c>
      <c r="C3100" s="639"/>
      <c r="D3100" s="640"/>
      <c r="E3100" s="640"/>
      <c r="F3100" s="640" t="str">
        <f>IFERROR(VLOOKUP(C3100,'Gebäude-Typen'!$A$7:$D$215,4,FALSE),"")</f>
        <v/>
      </c>
      <c r="G3100" s="641"/>
      <c r="H3100" s="640"/>
      <c r="I3100" s="639"/>
      <c r="J3100" s="640"/>
      <c r="K3100" s="642"/>
      <c r="L3100" s="639"/>
      <c r="M3100" s="639"/>
      <c r="N3100" s="639"/>
      <c r="O3100" s="639"/>
      <c r="P3100" s="734"/>
      <c r="Q3100" s="642"/>
      <c r="R3100" s="639"/>
      <c r="S3100" s="729" t="str">
        <f>IFERROR(ROUND(VLOOKUP(M3100,Reinigungstage,IF('Gebäude-Typen'!$C$6&lt;&gt;0,'Gebäude-Typen'!$C$6,VLOOKUP(C3100,Gebäude_Typen,2,FALSE)),FALSE),2)/2,"")</f>
        <v/>
      </c>
      <c r="T3100" s="729" t="str">
        <f>IFERROR(ROUND(VLOOKUP(N3100,Reinigungstage,IF('Gebäude-Typen'!$C$6&lt;&gt;0,'Gebäude-Typen'!$C$6,VLOOKUP(C3100,Gebäude_Typen,2,FALSE)),FALSE),2)/2,"")</f>
        <v/>
      </c>
      <c r="U3100" s="730">
        <f t="shared" si="460"/>
        <v>17.98</v>
      </c>
      <c r="V3100" s="731" t="str">
        <f>IFERROR(INDEX('2. Raumgruppen'!$A$1:$Y$33,MATCH(IF(ISERROR(SEARCH(" ",M3100,1)),MID(M3100,1,3),MID(M3100,1,SEARCH(" ",M3100,1)-1)),'2. Raumgruppen'!$B:$B,0),IF(ISERROR(SEARCH(" ",M3100,1)),MATCH('2. Raumgruppen'!$L$8,'2. Raumgruppen'!$8:$8,0),MATCH(MID(M3100,SEARCH(" ",M3100,1)+1,3),'2. Raumgruppen'!$8:$8,0))),"")</f>
        <v/>
      </c>
      <c r="W3100" s="731" t="str">
        <f>IFERROR(INDEX('2. Raumgruppen'!$A$1:$Y$33,MATCH(IF(ISERROR(SEARCH(" ",N3100,1)),MID(N3100,1,3),MID(N3100,1,SEARCH(" ",N3100,1)-1)),'2. Raumgruppen'!$B:$B,0),IF(ISERROR(SEARCH(" ",N3100,1)),MATCH('2. Raumgruppen'!$L$8,'2. Raumgruppen'!$8:$8,0),MATCH(MID(N3100,SEARCH(" ",N3100,1)+1,3),'2. Raumgruppen'!$8:$8,0))),"")</f>
        <v/>
      </c>
      <c r="X3100" s="732" t="str">
        <f t="shared" si="461"/>
        <v/>
      </c>
      <c r="Y3100" s="732" t="str">
        <f t="shared" si="462"/>
        <v/>
      </c>
      <c r="Z3100" s="733" t="str">
        <f t="shared" si="463"/>
        <v/>
      </c>
      <c r="AA3100" s="732" t="str">
        <f t="shared" si="464"/>
        <v/>
      </c>
      <c r="AB3100" s="643"/>
      <c r="AC3100" s="276"/>
      <c r="AD3100" s="277"/>
      <c r="AE3100" s="278"/>
      <c r="AF3100" s="278" t="str">
        <f t="shared" si="456"/>
        <v/>
      </c>
      <c r="AG3100" s="278"/>
      <c r="AH3100" s="279">
        <f t="shared" si="457"/>
        <v>17.98</v>
      </c>
      <c r="AI3100" s="279" t="str">
        <f t="shared" si="458"/>
        <v/>
      </c>
      <c r="AJ3100" s="279" t="str">
        <f t="shared" si="459"/>
        <v/>
      </c>
      <c r="AK3100" s="278"/>
      <c r="AL3100" s="278"/>
      <c r="AM3100" s="278"/>
      <c r="AN3100" s="278"/>
      <c r="AO3100" s="262"/>
      <c r="AP3100" s="262"/>
      <c r="AQ3100" s="262"/>
      <c r="AR3100" s="262"/>
      <c r="AS3100" s="262"/>
      <c r="AT3100" s="262"/>
      <c r="AU3100" s="262"/>
      <c r="AV3100" s="262"/>
      <c r="AW3100" s="262"/>
      <c r="AX3100" s="262"/>
      <c r="AY3100" s="264"/>
      <c r="AZ3100" s="262"/>
    </row>
    <row r="3101" spans="1:69" ht="27" hidden="1" customHeight="1">
      <c r="B3101" s="639">
        <v>3087</v>
      </c>
      <c r="C3101" s="639"/>
      <c r="D3101" s="640"/>
      <c r="E3101" s="640"/>
      <c r="F3101" s="640" t="str">
        <f>IFERROR(VLOOKUP(C3101,'Gebäude-Typen'!$A$7:$D$215,4,FALSE),"")</f>
        <v/>
      </c>
      <c r="G3101" s="641"/>
      <c r="H3101" s="640"/>
      <c r="I3101" s="639"/>
      <c r="J3101" s="640"/>
      <c r="K3101" s="642"/>
      <c r="L3101" s="639"/>
      <c r="M3101" s="639"/>
      <c r="N3101" s="639"/>
      <c r="O3101" s="639"/>
      <c r="P3101" s="734"/>
      <c r="Q3101" s="642"/>
      <c r="R3101" s="639"/>
      <c r="S3101" s="729" t="str">
        <f>IFERROR(ROUND(VLOOKUP(M3101,Reinigungstage,IF('Gebäude-Typen'!$C$6&lt;&gt;0,'Gebäude-Typen'!$C$6,VLOOKUP(C3101,Gebäude_Typen,2,FALSE)),FALSE),2)/2,"")</f>
        <v/>
      </c>
      <c r="T3101" s="729" t="str">
        <f>IFERROR(ROUND(VLOOKUP(N3101,Reinigungstage,IF('Gebäude-Typen'!$C$6&lt;&gt;0,'Gebäude-Typen'!$C$6,VLOOKUP(C3101,Gebäude_Typen,2,FALSE)),FALSE),2)/2,"")</f>
        <v/>
      </c>
      <c r="U3101" s="730">
        <f t="shared" si="460"/>
        <v>17.98</v>
      </c>
      <c r="V3101" s="731" t="str">
        <f>IFERROR(INDEX('2. Raumgruppen'!$A$1:$Y$33,MATCH(IF(ISERROR(SEARCH(" ",M3101,1)),MID(M3101,1,3),MID(M3101,1,SEARCH(" ",M3101,1)-1)),'2. Raumgruppen'!$B:$B,0),IF(ISERROR(SEARCH(" ",M3101,1)),MATCH('2. Raumgruppen'!$L$8,'2. Raumgruppen'!$8:$8,0),MATCH(MID(M3101,SEARCH(" ",M3101,1)+1,3),'2. Raumgruppen'!$8:$8,0))),"")</f>
        <v/>
      </c>
      <c r="W3101" s="731" t="str">
        <f>IFERROR(INDEX('2. Raumgruppen'!$A$1:$Y$33,MATCH(IF(ISERROR(SEARCH(" ",N3101,1)),MID(N3101,1,3),MID(N3101,1,SEARCH(" ",N3101,1)-1)),'2. Raumgruppen'!$B:$B,0),IF(ISERROR(SEARCH(" ",N3101,1)),MATCH('2. Raumgruppen'!$L$8,'2. Raumgruppen'!$8:$8,0),MATCH(MID(N3101,SEARCH(" ",N3101,1)+1,3),'2. Raumgruppen'!$8:$8,0))),"")</f>
        <v/>
      </c>
      <c r="X3101" s="732" t="str">
        <f t="shared" si="461"/>
        <v/>
      </c>
      <c r="Y3101" s="732" t="str">
        <f t="shared" si="462"/>
        <v/>
      </c>
      <c r="Z3101" s="733" t="str">
        <f t="shared" si="463"/>
        <v/>
      </c>
      <c r="AA3101" s="732" t="str">
        <f t="shared" si="464"/>
        <v/>
      </c>
      <c r="AB3101" s="643"/>
      <c r="AC3101" s="276"/>
      <c r="AD3101" s="277"/>
      <c r="AE3101" s="278"/>
      <c r="AF3101" s="278" t="str">
        <f t="shared" si="456"/>
        <v/>
      </c>
      <c r="AG3101" s="278"/>
      <c r="AH3101" s="279">
        <f t="shared" si="457"/>
        <v>17.98</v>
      </c>
      <c r="AI3101" s="279" t="str">
        <f t="shared" si="458"/>
        <v/>
      </c>
      <c r="AJ3101" s="279" t="str">
        <f t="shared" si="459"/>
        <v/>
      </c>
      <c r="AK3101" s="278"/>
      <c r="AL3101" s="278"/>
      <c r="AM3101" s="278"/>
      <c r="AN3101" s="278"/>
      <c r="AO3101" s="262"/>
      <c r="AP3101" s="262"/>
      <c r="AQ3101" s="262"/>
      <c r="AR3101" s="262"/>
      <c r="AS3101" s="262"/>
      <c r="AT3101" s="262"/>
      <c r="AU3101" s="262"/>
      <c r="AV3101" s="262"/>
      <c r="AW3101" s="264"/>
      <c r="AX3101" s="264"/>
      <c r="AY3101" s="262"/>
      <c r="AZ3101" s="262"/>
    </row>
    <row r="3102" spans="1:69" ht="27" hidden="1" customHeight="1">
      <c r="B3102" s="639">
        <v>3088</v>
      </c>
      <c r="C3102" s="639"/>
      <c r="D3102" s="640"/>
      <c r="E3102" s="640"/>
      <c r="F3102" s="640" t="str">
        <f>IFERROR(VLOOKUP(C3102,'Gebäude-Typen'!$A$7:$D$215,4,FALSE),"")</f>
        <v/>
      </c>
      <c r="G3102" s="641"/>
      <c r="H3102" s="640"/>
      <c r="I3102" s="639"/>
      <c r="J3102" s="640"/>
      <c r="K3102" s="642"/>
      <c r="L3102" s="639"/>
      <c r="M3102" s="639"/>
      <c r="N3102" s="639"/>
      <c r="O3102" s="639"/>
      <c r="P3102" s="734"/>
      <c r="Q3102" s="642"/>
      <c r="R3102" s="639"/>
      <c r="S3102" s="729" t="str">
        <f>IFERROR(ROUND(VLOOKUP(M3102,Reinigungstage,IF('Gebäude-Typen'!$C$6&lt;&gt;0,'Gebäude-Typen'!$C$6,VLOOKUP(C3102,Gebäude_Typen,2,FALSE)),FALSE),2)/2,"")</f>
        <v/>
      </c>
      <c r="T3102" s="729" t="str">
        <f>IFERROR(ROUND(VLOOKUP(N3102,Reinigungstage,IF('Gebäude-Typen'!$C$6&lt;&gt;0,'Gebäude-Typen'!$C$6,VLOOKUP(C3102,Gebäude_Typen,2,FALSE)),FALSE),2)/2,"")</f>
        <v/>
      </c>
      <c r="U3102" s="730">
        <f t="shared" si="460"/>
        <v>17.98</v>
      </c>
      <c r="V3102" s="731" t="str">
        <f>IFERROR(INDEX('2. Raumgruppen'!$A$1:$Y$33,MATCH(IF(ISERROR(SEARCH(" ",M3102,1)),MID(M3102,1,3),MID(M3102,1,SEARCH(" ",M3102,1)-1)),'2. Raumgruppen'!$B:$B,0),IF(ISERROR(SEARCH(" ",M3102,1)),MATCH('2. Raumgruppen'!$L$8,'2. Raumgruppen'!$8:$8,0),MATCH(MID(M3102,SEARCH(" ",M3102,1)+1,3),'2. Raumgruppen'!$8:$8,0))),"")</f>
        <v/>
      </c>
      <c r="W3102" s="731" t="str">
        <f>IFERROR(INDEX('2. Raumgruppen'!$A$1:$Y$33,MATCH(IF(ISERROR(SEARCH(" ",N3102,1)),MID(N3102,1,3),MID(N3102,1,SEARCH(" ",N3102,1)-1)),'2. Raumgruppen'!$B:$B,0),IF(ISERROR(SEARCH(" ",N3102,1)),MATCH('2. Raumgruppen'!$L$8,'2. Raumgruppen'!$8:$8,0),MATCH(MID(N3102,SEARCH(" ",N3102,1)+1,3),'2. Raumgruppen'!$8:$8,0))),"")</f>
        <v/>
      </c>
      <c r="X3102" s="732" t="str">
        <f t="shared" si="461"/>
        <v/>
      </c>
      <c r="Y3102" s="732" t="str">
        <f t="shared" si="462"/>
        <v/>
      </c>
      <c r="Z3102" s="733" t="str">
        <f t="shared" si="463"/>
        <v/>
      </c>
      <c r="AA3102" s="732" t="str">
        <f t="shared" si="464"/>
        <v/>
      </c>
      <c r="AB3102" s="643"/>
      <c r="AC3102" s="276"/>
      <c r="AD3102" s="277"/>
      <c r="AE3102" s="278"/>
      <c r="AF3102" s="278" t="str">
        <f t="shared" si="456"/>
        <v/>
      </c>
      <c r="AG3102" s="278"/>
      <c r="AH3102" s="279">
        <f t="shared" si="457"/>
        <v>17.98</v>
      </c>
      <c r="AI3102" s="279" t="str">
        <f t="shared" si="458"/>
        <v/>
      </c>
      <c r="AJ3102" s="279" t="str">
        <f t="shared" si="459"/>
        <v/>
      </c>
      <c r="AK3102" s="278"/>
      <c r="AL3102" s="278"/>
      <c r="AM3102" s="278"/>
      <c r="AN3102" s="278"/>
      <c r="AO3102" s="262"/>
      <c r="AP3102" s="262"/>
      <c r="AQ3102" s="262"/>
      <c r="AR3102" s="262"/>
      <c r="AS3102" s="262"/>
      <c r="AT3102" s="262"/>
      <c r="AU3102" s="262"/>
      <c r="AV3102" s="262"/>
      <c r="AW3102" s="262"/>
      <c r="AX3102" s="262"/>
      <c r="AY3102" s="264"/>
      <c r="AZ3102" s="264"/>
    </row>
    <row r="3103" spans="1:69" ht="27" hidden="1" customHeight="1">
      <c r="B3103" s="639">
        <v>3089</v>
      </c>
      <c r="C3103" s="639"/>
      <c r="D3103" s="640"/>
      <c r="E3103" s="640"/>
      <c r="F3103" s="640" t="str">
        <f>IFERROR(VLOOKUP(C3103,'Gebäude-Typen'!$A$7:$D$215,4,FALSE),"")</f>
        <v/>
      </c>
      <c r="G3103" s="641"/>
      <c r="H3103" s="640"/>
      <c r="I3103" s="639"/>
      <c r="J3103" s="640"/>
      <c r="K3103" s="642"/>
      <c r="L3103" s="639"/>
      <c r="M3103" s="639"/>
      <c r="N3103" s="639"/>
      <c r="O3103" s="639"/>
      <c r="P3103" s="734"/>
      <c r="Q3103" s="642"/>
      <c r="R3103" s="639"/>
      <c r="S3103" s="729" t="str">
        <f>IFERROR(ROUND(VLOOKUP(M3103,Reinigungstage,IF('Gebäude-Typen'!$C$6&lt;&gt;0,'Gebäude-Typen'!$C$6,VLOOKUP(C3103,Gebäude_Typen,2,FALSE)),FALSE),2)/2,"")</f>
        <v/>
      </c>
      <c r="T3103" s="729" t="str">
        <f>IFERROR(ROUND(VLOOKUP(N3103,Reinigungstage,IF('Gebäude-Typen'!$C$6&lt;&gt;0,'Gebäude-Typen'!$C$6,VLOOKUP(C3103,Gebäude_Typen,2,FALSE)),FALSE),2)/2,"")</f>
        <v/>
      </c>
      <c r="U3103" s="730">
        <f t="shared" si="460"/>
        <v>17.98</v>
      </c>
      <c r="V3103" s="731" t="str">
        <f>IFERROR(INDEX('2. Raumgruppen'!$A$1:$Y$33,MATCH(IF(ISERROR(SEARCH(" ",M3103,1)),MID(M3103,1,3),MID(M3103,1,SEARCH(" ",M3103,1)-1)),'2. Raumgruppen'!$B:$B,0),IF(ISERROR(SEARCH(" ",M3103,1)),MATCH('2. Raumgruppen'!$L$8,'2. Raumgruppen'!$8:$8,0),MATCH(MID(M3103,SEARCH(" ",M3103,1)+1,3),'2. Raumgruppen'!$8:$8,0))),"")</f>
        <v/>
      </c>
      <c r="W3103" s="731" t="str">
        <f>IFERROR(INDEX('2. Raumgruppen'!$A$1:$Y$33,MATCH(IF(ISERROR(SEARCH(" ",N3103,1)),MID(N3103,1,3),MID(N3103,1,SEARCH(" ",N3103,1)-1)),'2. Raumgruppen'!$B:$B,0),IF(ISERROR(SEARCH(" ",N3103,1)),MATCH('2. Raumgruppen'!$L$8,'2. Raumgruppen'!$8:$8,0),MATCH(MID(N3103,SEARCH(" ",N3103,1)+1,3),'2. Raumgruppen'!$8:$8,0))),"")</f>
        <v/>
      </c>
      <c r="X3103" s="732" t="str">
        <f t="shared" si="461"/>
        <v/>
      </c>
      <c r="Y3103" s="732" t="str">
        <f t="shared" si="462"/>
        <v/>
      </c>
      <c r="Z3103" s="733" t="str">
        <f t="shared" si="463"/>
        <v/>
      </c>
      <c r="AA3103" s="732" t="str">
        <f t="shared" si="464"/>
        <v/>
      </c>
      <c r="AB3103" s="643"/>
      <c r="AC3103" s="276"/>
      <c r="AD3103" s="277"/>
      <c r="AE3103" s="278"/>
      <c r="AF3103" s="278" t="str">
        <f t="shared" si="456"/>
        <v/>
      </c>
      <c r="AG3103" s="278"/>
      <c r="AH3103" s="279">
        <f t="shared" si="457"/>
        <v>17.98</v>
      </c>
      <c r="AI3103" s="279" t="str">
        <f t="shared" si="458"/>
        <v/>
      </c>
      <c r="AJ3103" s="279" t="str">
        <f t="shared" si="459"/>
        <v/>
      </c>
      <c r="AK3103" s="278"/>
      <c r="AL3103" s="278"/>
      <c r="AM3103" s="278"/>
      <c r="AN3103" s="278"/>
      <c r="AO3103" s="262"/>
      <c r="AP3103" s="262"/>
      <c r="AQ3103" s="262"/>
      <c r="AR3103" s="262"/>
      <c r="AS3103" s="262"/>
      <c r="AT3103" s="262"/>
      <c r="AU3103" s="262"/>
      <c r="AV3103" s="262"/>
      <c r="AW3103" s="262"/>
      <c r="AX3103" s="264"/>
      <c r="AY3103" s="278"/>
      <c r="AZ3103" s="264"/>
    </row>
    <row r="3104" spans="1:69" ht="27" hidden="1" customHeight="1">
      <c r="B3104" s="639">
        <v>3090</v>
      </c>
      <c r="C3104" s="639"/>
      <c r="D3104" s="640"/>
      <c r="E3104" s="640"/>
      <c r="F3104" s="640" t="str">
        <f>IFERROR(VLOOKUP(C3104,'Gebäude-Typen'!$A$7:$D$215,4,FALSE),"")</f>
        <v/>
      </c>
      <c r="G3104" s="641"/>
      <c r="H3104" s="640"/>
      <c r="I3104" s="639"/>
      <c r="J3104" s="640"/>
      <c r="K3104" s="642"/>
      <c r="L3104" s="639"/>
      <c r="M3104" s="639"/>
      <c r="N3104" s="639"/>
      <c r="O3104" s="639"/>
      <c r="P3104" s="734"/>
      <c r="Q3104" s="642"/>
      <c r="R3104" s="639"/>
      <c r="S3104" s="729" t="str">
        <f>IFERROR(ROUND(VLOOKUP(M3104,Reinigungstage,IF('Gebäude-Typen'!$C$6&lt;&gt;0,'Gebäude-Typen'!$C$6,VLOOKUP(C3104,Gebäude_Typen,2,FALSE)),FALSE),2)/2,"")</f>
        <v/>
      </c>
      <c r="T3104" s="729" t="str">
        <f>IFERROR(ROUND(VLOOKUP(N3104,Reinigungstage,IF('Gebäude-Typen'!$C$6&lt;&gt;0,'Gebäude-Typen'!$C$6,VLOOKUP(C3104,Gebäude_Typen,2,FALSE)),FALSE),2)/2,"")</f>
        <v/>
      </c>
      <c r="U3104" s="730">
        <f t="shared" si="460"/>
        <v>17.98</v>
      </c>
      <c r="V3104" s="731" t="str">
        <f>IFERROR(INDEX('2. Raumgruppen'!$A$1:$Y$33,MATCH(IF(ISERROR(SEARCH(" ",M3104,1)),MID(M3104,1,3),MID(M3104,1,SEARCH(" ",M3104,1)-1)),'2. Raumgruppen'!$B:$B,0),IF(ISERROR(SEARCH(" ",M3104,1)),MATCH('2. Raumgruppen'!$L$8,'2. Raumgruppen'!$8:$8,0),MATCH(MID(M3104,SEARCH(" ",M3104,1)+1,3),'2. Raumgruppen'!$8:$8,0))),"")</f>
        <v/>
      </c>
      <c r="W3104" s="731" t="str">
        <f>IFERROR(INDEX('2. Raumgruppen'!$A$1:$Y$33,MATCH(IF(ISERROR(SEARCH(" ",N3104,1)),MID(N3104,1,3),MID(N3104,1,SEARCH(" ",N3104,1)-1)),'2. Raumgruppen'!$B:$B,0),IF(ISERROR(SEARCH(" ",N3104,1)),MATCH('2. Raumgruppen'!$L$8,'2. Raumgruppen'!$8:$8,0),MATCH(MID(N3104,SEARCH(" ",N3104,1)+1,3),'2. Raumgruppen'!$8:$8,0))),"")</f>
        <v/>
      </c>
      <c r="X3104" s="732" t="str">
        <f t="shared" si="461"/>
        <v/>
      </c>
      <c r="Y3104" s="732" t="str">
        <f t="shared" si="462"/>
        <v/>
      </c>
      <c r="Z3104" s="733" t="str">
        <f t="shared" si="463"/>
        <v/>
      </c>
      <c r="AA3104" s="732" t="str">
        <f t="shared" si="464"/>
        <v/>
      </c>
      <c r="AB3104" s="643"/>
      <c r="AC3104" s="276"/>
      <c r="AD3104" s="277"/>
      <c r="AE3104" s="278"/>
      <c r="AF3104" s="278" t="str">
        <f t="shared" si="456"/>
        <v/>
      </c>
      <c r="AG3104" s="278"/>
      <c r="AH3104" s="279">
        <f t="shared" si="457"/>
        <v>17.98</v>
      </c>
      <c r="AI3104" s="279" t="str">
        <f t="shared" si="458"/>
        <v/>
      </c>
      <c r="AJ3104" s="279" t="str">
        <f t="shared" si="459"/>
        <v/>
      </c>
      <c r="AK3104" s="278"/>
      <c r="AL3104" s="278"/>
      <c r="AM3104" s="278"/>
      <c r="AN3104" s="278"/>
      <c r="AO3104" s="262"/>
      <c r="AP3104" s="262"/>
      <c r="AQ3104" s="262"/>
      <c r="AR3104" s="262"/>
      <c r="AS3104" s="262"/>
      <c r="AT3104" s="262"/>
      <c r="AU3104" s="262"/>
      <c r="AV3104" s="262"/>
      <c r="AW3104" s="264"/>
      <c r="AX3104" s="262"/>
      <c r="AY3104" s="262"/>
      <c r="AZ3104" s="262"/>
      <c r="BL3104" s="280"/>
      <c r="BM3104" s="280"/>
      <c r="BN3104" s="280"/>
      <c r="BO3104" s="280"/>
      <c r="BP3104" s="280"/>
      <c r="BQ3104" s="280"/>
    </row>
    <row r="3105" spans="1:52" ht="27" hidden="1" customHeight="1">
      <c r="B3105" s="639">
        <v>3091</v>
      </c>
      <c r="C3105" s="639"/>
      <c r="D3105" s="640"/>
      <c r="E3105" s="640"/>
      <c r="F3105" s="640" t="str">
        <f>IFERROR(VLOOKUP(C3105,'Gebäude-Typen'!$A$7:$D$215,4,FALSE),"")</f>
        <v/>
      </c>
      <c r="G3105" s="641"/>
      <c r="H3105" s="640"/>
      <c r="I3105" s="639"/>
      <c r="J3105" s="640"/>
      <c r="K3105" s="642"/>
      <c r="L3105" s="639"/>
      <c r="M3105" s="639"/>
      <c r="N3105" s="639"/>
      <c r="O3105" s="639"/>
      <c r="P3105" s="734"/>
      <c r="Q3105" s="642"/>
      <c r="R3105" s="639"/>
      <c r="S3105" s="729" t="str">
        <f>IFERROR(ROUND(VLOOKUP(M3105,Reinigungstage,IF('Gebäude-Typen'!$C$6&lt;&gt;0,'Gebäude-Typen'!$C$6,VLOOKUP(C3105,Gebäude_Typen,2,FALSE)),FALSE),2)/2,"")</f>
        <v/>
      </c>
      <c r="T3105" s="729" t="str">
        <f>IFERROR(ROUND(VLOOKUP(N3105,Reinigungstage,IF('Gebäude-Typen'!$C$6&lt;&gt;0,'Gebäude-Typen'!$C$6,VLOOKUP(C3105,Gebäude_Typen,2,FALSE)),FALSE),2)/2,"")</f>
        <v/>
      </c>
      <c r="U3105" s="730">
        <f t="shared" si="460"/>
        <v>17.98</v>
      </c>
      <c r="V3105" s="731" t="str">
        <f>IFERROR(INDEX('2. Raumgruppen'!$A$1:$Y$33,MATCH(IF(ISERROR(SEARCH(" ",M3105,1)),MID(M3105,1,3),MID(M3105,1,SEARCH(" ",M3105,1)-1)),'2. Raumgruppen'!$B:$B,0),IF(ISERROR(SEARCH(" ",M3105,1)),MATCH('2. Raumgruppen'!$L$8,'2. Raumgruppen'!$8:$8,0),MATCH(MID(M3105,SEARCH(" ",M3105,1)+1,3),'2. Raumgruppen'!$8:$8,0))),"")</f>
        <v/>
      </c>
      <c r="W3105" s="731" t="str">
        <f>IFERROR(INDEX('2. Raumgruppen'!$A$1:$Y$33,MATCH(IF(ISERROR(SEARCH(" ",N3105,1)),MID(N3105,1,3),MID(N3105,1,SEARCH(" ",N3105,1)-1)),'2. Raumgruppen'!$B:$B,0),IF(ISERROR(SEARCH(" ",N3105,1)),MATCH('2. Raumgruppen'!$L$8,'2. Raumgruppen'!$8:$8,0),MATCH(MID(N3105,SEARCH(" ",N3105,1)+1,3),'2. Raumgruppen'!$8:$8,0))),"")</f>
        <v/>
      </c>
      <c r="X3105" s="732" t="str">
        <f t="shared" si="461"/>
        <v/>
      </c>
      <c r="Y3105" s="732" t="str">
        <f t="shared" si="462"/>
        <v/>
      </c>
      <c r="Z3105" s="733" t="str">
        <f t="shared" si="463"/>
        <v/>
      </c>
      <c r="AA3105" s="732" t="str">
        <f t="shared" si="464"/>
        <v/>
      </c>
      <c r="AB3105" s="643"/>
      <c r="AC3105" s="276"/>
      <c r="AD3105" s="277"/>
      <c r="AE3105" s="278"/>
      <c r="AF3105" s="278" t="str">
        <f t="shared" si="456"/>
        <v/>
      </c>
      <c r="AG3105" s="278"/>
      <c r="AH3105" s="279">
        <f t="shared" si="457"/>
        <v>17.98</v>
      </c>
      <c r="AI3105" s="279" t="str">
        <f t="shared" si="458"/>
        <v/>
      </c>
      <c r="AJ3105" s="279" t="str">
        <f t="shared" si="459"/>
        <v/>
      </c>
      <c r="AK3105" s="278"/>
      <c r="AL3105" s="278"/>
      <c r="AM3105" s="278"/>
      <c r="AN3105" s="278"/>
      <c r="AO3105" s="262"/>
      <c r="AP3105" s="262"/>
      <c r="AQ3105" s="262"/>
      <c r="AR3105" s="262"/>
      <c r="AS3105" s="262"/>
      <c r="AT3105" s="262"/>
      <c r="AU3105" s="262"/>
      <c r="AV3105" s="262"/>
      <c r="AW3105" s="262"/>
      <c r="AX3105" s="264"/>
      <c r="AY3105" s="264"/>
      <c r="AZ3105" s="278"/>
    </row>
    <row r="3106" spans="1:52" ht="27" hidden="1" customHeight="1">
      <c r="B3106" s="639">
        <v>3092</v>
      </c>
      <c r="C3106" s="639"/>
      <c r="D3106" s="640"/>
      <c r="E3106" s="640"/>
      <c r="F3106" s="640" t="str">
        <f>IFERROR(VLOOKUP(C3106,'Gebäude-Typen'!$A$7:$D$215,4,FALSE),"")</f>
        <v/>
      </c>
      <c r="G3106" s="641"/>
      <c r="H3106" s="640"/>
      <c r="I3106" s="639"/>
      <c r="J3106" s="640"/>
      <c r="K3106" s="642"/>
      <c r="L3106" s="639"/>
      <c r="M3106" s="639"/>
      <c r="N3106" s="639"/>
      <c r="O3106" s="639"/>
      <c r="P3106" s="734"/>
      <c r="Q3106" s="642"/>
      <c r="R3106" s="639"/>
      <c r="S3106" s="729" t="str">
        <f>IFERROR(ROUND(VLOOKUP(M3106,Reinigungstage,IF('Gebäude-Typen'!$C$6&lt;&gt;0,'Gebäude-Typen'!$C$6,VLOOKUP(C3106,Gebäude_Typen,2,FALSE)),FALSE),2)/2,"")</f>
        <v/>
      </c>
      <c r="T3106" s="729" t="str">
        <f>IFERROR(ROUND(VLOOKUP(N3106,Reinigungstage,IF('Gebäude-Typen'!$C$6&lt;&gt;0,'Gebäude-Typen'!$C$6,VLOOKUP(C3106,Gebäude_Typen,2,FALSE)),FALSE),2)/2,"")</f>
        <v/>
      </c>
      <c r="U3106" s="730">
        <f t="shared" si="460"/>
        <v>17.98</v>
      </c>
      <c r="V3106" s="731" t="str">
        <f>IFERROR(INDEX('2. Raumgruppen'!$A$1:$Y$33,MATCH(IF(ISERROR(SEARCH(" ",M3106,1)),MID(M3106,1,3),MID(M3106,1,SEARCH(" ",M3106,1)-1)),'2. Raumgruppen'!$B:$B,0),IF(ISERROR(SEARCH(" ",M3106,1)),MATCH('2. Raumgruppen'!$L$8,'2. Raumgruppen'!$8:$8,0),MATCH(MID(M3106,SEARCH(" ",M3106,1)+1,3),'2. Raumgruppen'!$8:$8,0))),"")</f>
        <v/>
      </c>
      <c r="W3106" s="731" t="str">
        <f>IFERROR(INDEX('2. Raumgruppen'!$A$1:$Y$33,MATCH(IF(ISERROR(SEARCH(" ",N3106,1)),MID(N3106,1,3),MID(N3106,1,SEARCH(" ",N3106,1)-1)),'2. Raumgruppen'!$B:$B,0),IF(ISERROR(SEARCH(" ",N3106,1)),MATCH('2. Raumgruppen'!$L$8,'2. Raumgruppen'!$8:$8,0),MATCH(MID(N3106,SEARCH(" ",N3106,1)+1,3),'2. Raumgruppen'!$8:$8,0))),"")</f>
        <v/>
      </c>
      <c r="X3106" s="732" t="str">
        <f t="shared" si="461"/>
        <v/>
      </c>
      <c r="Y3106" s="732" t="str">
        <f t="shared" si="462"/>
        <v/>
      </c>
      <c r="Z3106" s="733" t="str">
        <f t="shared" si="463"/>
        <v/>
      </c>
      <c r="AA3106" s="732" t="str">
        <f t="shared" si="464"/>
        <v/>
      </c>
      <c r="AB3106" s="643"/>
      <c r="AC3106" s="276"/>
      <c r="AD3106" s="277"/>
      <c r="AE3106" s="278"/>
      <c r="AF3106" s="278" t="str">
        <f t="shared" si="456"/>
        <v/>
      </c>
      <c r="AG3106" s="278"/>
      <c r="AH3106" s="279">
        <f t="shared" si="457"/>
        <v>17.98</v>
      </c>
      <c r="AI3106" s="279" t="str">
        <f t="shared" si="458"/>
        <v/>
      </c>
      <c r="AJ3106" s="279" t="str">
        <f t="shared" si="459"/>
        <v/>
      </c>
      <c r="AK3106" s="278"/>
      <c r="AL3106" s="278"/>
      <c r="AM3106" s="278"/>
      <c r="AN3106" s="278"/>
      <c r="AO3106" s="262"/>
      <c r="AP3106" s="262"/>
      <c r="AQ3106" s="262"/>
      <c r="AR3106" s="262"/>
      <c r="AS3106" s="262"/>
      <c r="AT3106" s="262"/>
      <c r="AU3106" s="262"/>
      <c r="AV3106" s="262"/>
      <c r="AW3106" s="264"/>
      <c r="AX3106" s="264"/>
      <c r="AY3106" s="262"/>
      <c r="AZ3106" s="262"/>
    </row>
    <row r="3107" spans="1:52" ht="27" hidden="1" customHeight="1">
      <c r="B3107" s="639">
        <v>3093</v>
      </c>
      <c r="C3107" s="639"/>
      <c r="D3107" s="640"/>
      <c r="E3107" s="640"/>
      <c r="F3107" s="640" t="str">
        <f>IFERROR(VLOOKUP(C3107,'Gebäude-Typen'!$A$7:$D$215,4,FALSE),"")</f>
        <v/>
      </c>
      <c r="G3107" s="641"/>
      <c r="H3107" s="640"/>
      <c r="I3107" s="639"/>
      <c r="J3107" s="640"/>
      <c r="K3107" s="642"/>
      <c r="L3107" s="639"/>
      <c r="M3107" s="639"/>
      <c r="N3107" s="639"/>
      <c r="O3107" s="639"/>
      <c r="P3107" s="734"/>
      <c r="Q3107" s="642"/>
      <c r="R3107" s="639"/>
      <c r="S3107" s="729" t="str">
        <f>IFERROR(ROUND(VLOOKUP(M3107,Reinigungstage,IF('Gebäude-Typen'!$C$6&lt;&gt;0,'Gebäude-Typen'!$C$6,VLOOKUP(C3107,Gebäude_Typen,2,FALSE)),FALSE),2)/2,"")</f>
        <v/>
      </c>
      <c r="T3107" s="729" t="str">
        <f>IFERROR(ROUND(VLOOKUP(N3107,Reinigungstage,IF('Gebäude-Typen'!$C$6&lt;&gt;0,'Gebäude-Typen'!$C$6,VLOOKUP(C3107,Gebäude_Typen,2,FALSE)),FALSE),2)/2,"")</f>
        <v/>
      </c>
      <c r="U3107" s="730">
        <f t="shared" si="460"/>
        <v>17.98</v>
      </c>
      <c r="V3107" s="731" t="str">
        <f>IFERROR(INDEX('2. Raumgruppen'!$A$1:$Y$33,MATCH(IF(ISERROR(SEARCH(" ",M3107,1)),MID(M3107,1,3),MID(M3107,1,SEARCH(" ",M3107,1)-1)),'2. Raumgruppen'!$B:$B,0),IF(ISERROR(SEARCH(" ",M3107,1)),MATCH('2. Raumgruppen'!$L$8,'2. Raumgruppen'!$8:$8,0),MATCH(MID(M3107,SEARCH(" ",M3107,1)+1,3),'2. Raumgruppen'!$8:$8,0))),"")</f>
        <v/>
      </c>
      <c r="W3107" s="731" t="str">
        <f>IFERROR(INDEX('2. Raumgruppen'!$A$1:$Y$33,MATCH(IF(ISERROR(SEARCH(" ",N3107,1)),MID(N3107,1,3),MID(N3107,1,SEARCH(" ",N3107,1)-1)),'2. Raumgruppen'!$B:$B,0),IF(ISERROR(SEARCH(" ",N3107,1)),MATCH('2. Raumgruppen'!$L$8,'2. Raumgruppen'!$8:$8,0),MATCH(MID(N3107,SEARCH(" ",N3107,1)+1,3),'2. Raumgruppen'!$8:$8,0))),"")</f>
        <v/>
      </c>
      <c r="X3107" s="732" t="str">
        <f t="shared" si="461"/>
        <v/>
      </c>
      <c r="Y3107" s="732" t="str">
        <f t="shared" si="462"/>
        <v/>
      </c>
      <c r="Z3107" s="733" t="str">
        <f t="shared" si="463"/>
        <v/>
      </c>
      <c r="AA3107" s="732" t="str">
        <f t="shared" si="464"/>
        <v/>
      </c>
      <c r="AB3107" s="643"/>
      <c r="AC3107" s="276"/>
      <c r="AD3107" s="277"/>
      <c r="AE3107" s="278"/>
      <c r="AF3107" s="278" t="str">
        <f t="shared" si="456"/>
        <v/>
      </c>
      <c r="AG3107" s="278"/>
      <c r="AH3107" s="279">
        <f t="shared" si="457"/>
        <v>17.98</v>
      </c>
      <c r="AI3107" s="279" t="str">
        <f t="shared" si="458"/>
        <v/>
      </c>
      <c r="AJ3107" s="279" t="str">
        <f t="shared" si="459"/>
        <v/>
      </c>
      <c r="AK3107" s="278"/>
      <c r="AL3107" s="278"/>
      <c r="AM3107" s="278"/>
      <c r="AN3107" s="278"/>
      <c r="AO3107" s="262"/>
      <c r="AP3107" s="262"/>
      <c r="AQ3107" s="262"/>
      <c r="AR3107" s="262"/>
      <c r="AS3107" s="262"/>
      <c r="AT3107" s="262"/>
      <c r="AU3107" s="262"/>
      <c r="AV3107" s="262"/>
      <c r="AW3107" s="264"/>
      <c r="AX3107" s="262"/>
      <c r="AY3107" s="262"/>
      <c r="AZ3107" s="264"/>
    </row>
    <row r="3108" spans="1:52" ht="27" hidden="1" customHeight="1">
      <c r="B3108" s="639">
        <v>3094</v>
      </c>
      <c r="C3108" s="639"/>
      <c r="D3108" s="640"/>
      <c r="E3108" s="640"/>
      <c r="F3108" s="640" t="str">
        <f>IFERROR(VLOOKUP(C3108,'Gebäude-Typen'!$A$7:$D$215,4,FALSE),"")</f>
        <v/>
      </c>
      <c r="G3108" s="641"/>
      <c r="H3108" s="640"/>
      <c r="I3108" s="639"/>
      <c r="J3108" s="640"/>
      <c r="K3108" s="642"/>
      <c r="L3108" s="639"/>
      <c r="M3108" s="639"/>
      <c r="N3108" s="639"/>
      <c r="O3108" s="639"/>
      <c r="P3108" s="734"/>
      <c r="Q3108" s="642"/>
      <c r="R3108" s="639"/>
      <c r="S3108" s="729" t="str">
        <f>IFERROR(ROUND(VLOOKUP(M3108,Reinigungstage,IF('Gebäude-Typen'!$C$6&lt;&gt;0,'Gebäude-Typen'!$C$6,VLOOKUP(C3108,Gebäude_Typen,2,FALSE)),FALSE),2)/2,"")</f>
        <v/>
      </c>
      <c r="T3108" s="729" t="str">
        <f>IFERROR(ROUND(VLOOKUP(N3108,Reinigungstage,IF('Gebäude-Typen'!$C$6&lt;&gt;0,'Gebäude-Typen'!$C$6,VLOOKUP(C3108,Gebäude_Typen,2,FALSE)),FALSE),2)/2,"")</f>
        <v/>
      </c>
      <c r="U3108" s="730">
        <f t="shared" si="460"/>
        <v>17.98</v>
      </c>
      <c r="V3108" s="731" t="str">
        <f>IFERROR(INDEX('2. Raumgruppen'!$A$1:$Y$33,MATCH(IF(ISERROR(SEARCH(" ",M3108,1)),MID(M3108,1,3),MID(M3108,1,SEARCH(" ",M3108,1)-1)),'2. Raumgruppen'!$B:$B,0),IF(ISERROR(SEARCH(" ",M3108,1)),MATCH('2. Raumgruppen'!$L$8,'2. Raumgruppen'!$8:$8,0),MATCH(MID(M3108,SEARCH(" ",M3108,1)+1,3),'2. Raumgruppen'!$8:$8,0))),"")</f>
        <v/>
      </c>
      <c r="W3108" s="731" t="str">
        <f>IFERROR(INDEX('2. Raumgruppen'!$A$1:$Y$33,MATCH(IF(ISERROR(SEARCH(" ",N3108,1)),MID(N3108,1,3),MID(N3108,1,SEARCH(" ",N3108,1)-1)),'2. Raumgruppen'!$B:$B,0),IF(ISERROR(SEARCH(" ",N3108,1)),MATCH('2. Raumgruppen'!$L$8,'2. Raumgruppen'!$8:$8,0),MATCH(MID(N3108,SEARCH(" ",N3108,1)+1,3),'2. Raumgruppen'!$8:$8,0))),"")</f>
        <v/>
      </c>
      <c r="X3108" s="732" t="str">
        <f t="shared" si="461"/>
        <v/>
      </c>
      <c r="Y3108" s="732" t="str">
        <f t="shared" si="462"/>
        <v/>
      </c>
      <c r="Z3108" s="733" t="str">
        <f t="shared" si="463"/>
        <v/>
      </c>
      <c r="AA3108" s="732" t="str">
        <f t="shared" si="464"/>
        <v/>
      </c>
      <c r="AB3108" s="643"/>
      <c r="AC3108" s="276"/>
      <c r="AD3108" s="277"/>
      <c r="AE3108" s="278"/>
      <c r="AF3108" s="278" t="str">
        <f t="shared" si="456"/>
        <v/>
      </c>
      <c r="AG3108" s="278"/>
      <c r="AH3108" s="279">
        <f t="shared" si="457"/>
        <v>17.98</v>
      </c>
      <c r="AI3108" s="279" t="str">
        <f t="shared" si="458"/>
        <v/>
      </c>
      <c r="AJ3108" s="279" t="str">
        <f t="shared" si="459"/>
        <v/>
      </c>
      <c r="AK3108" s="278"/>
      <c r="AL3108" s="278"/>
      <c r="AM3108" s="278"/>
      <c r="AN3108" s="278"/>
      <c r="AO3108" s="262"/>
      <c r="AP3108" s="262"/>
      <c r="AQ3108" s="262"/>
      <c r="AR3108" s="262"/>
      <c r="AS3108" s="262"/>
      <c r="AT3108" s="262"/>
      <c r="AU3108" s="262"/>
      <c r="AV3108" s="262"/>
      <c r="AW3108" s="262"/>
      <c r="AX3108" s="262"/>
      <c r="AY3108" s="262"/>
      <c r="AZ3108" s="264"/>
    </row>
    <row r="3109" spans="1:52" ht="27" hidden="1" customHeight="1">
      <c r="A3109" s="264"/>
      <c r="B3109" s="639">
        <v>3095</v>
      </c>
      <c r="C3109" s="639"/>
      <c r="D3109" s="640"/>
      <c r="E3109" s="640"/>
      <c r="F3109" s="640" t="str">
        <f>IFERROR(VLOOKUP(C3109,'Gebäude-Typen'!$A$7:$D$215,4,FALSE),"")</f>
        <v/>
      </c>
      <c r="G3109" s="641"/>
      <c r="H3109" s="640"/>
      <c r="I3109" s="639"/>
      <c r="J3109" s="640"/>
      <c r="K3109" s="642"/>
      <c r="L3109" s="639"/>
      <c r="M3109" s="639"/>
      <c r="N3109" s="639"/>
      <c r="O3109" s="639"/>
      <c r="P3109" s="734"/>
      <c r="Q3109" s="642"/>
      <c r="R3109" s="639"/>
      <c r="S3109" s="729" t="str">
        <f>IFERROR(ROUND(VLOOKUP(M3109,Reinigungstage,IF('Gebäude-Typen'!$C$6&lt;&gt;0,'Gebäude-Typen'!$C$6,VLOOKUP(C3109,Gebäude_Typen,2,FALSE)),FALSE),2)/2,"")</f>
        <v/>
      </c>
      <c r="T3109" s="729" t="str">
        <f>IFERROR(ROUND(VLOOKUP(N3109,Reinigungstage,IF('Gebäude-Typen'!$C$6&lt;&gt;0,'Gebäude-Typen'!$C$6,VLOOKUP(C3109,Gebäude_Typen,2,FALSE)),FALSE),2)/2,"")</f>
        <v/>
      </c>
      <c r="U3109" s="730">
        <f t="shared" si="460"/>
        <v>17.98</v>
      </c>
      <c r="V3109" s="731" t="str">
        <f>IFERROR(INDEX('2. Raumgruppen'!$A$1:$Y$33,MATCH(IF(ISERROR(SEARCH(" ",M3109,1)),MID(M3109,1,3),MID(M3109,1,SEARCH(" ",M3109,1)-1)),'2. Raumgruppen'!$B:$B,0),IF(ISERROR(SEARCH(" ",M3109,1)),MATCH('2. Raumgruppen'!$L$8,'2. Raumgruppen'!$8:$8,0),MATCH(MID(M3109,SEARCH(" ",M3109,1)+1,3),'2. Raumgruppen'!$8:$8,0))),"")</f>
        <v/>
      </c>
      <c r="W3109" s="731" t="str">
        <f>IFERROR(INDEX('2. Raumgruppen'!$A$1:$Y$33,MATCH(IF(ISERROR(SEARCH(" ",N3109,1)),MID(N3109,1,3),MID(N3109,1,SEARCH(" ",N3109,1)-1)),'2. Raumgruppen'!$B:$B,0),IF(ISERROR(SEARCH(" ",N3109,1)),MATCH('2. Raumgruppen'!$L$8,'2. Raumgruppen'!$8:$8,0),MATCH(MID(N3109,SEARCH(" ",N3109,1)+1,3),'2. Raumgruppen'!$8:$8,0))),"")</f>
        <v/>
      </c>
      <c r="X3109" s="732" t="str">
        <f t="shared" si="461"/>
        <v/>
      </c>
      <c r="Y3109" s="732" t="str">
        <f t="shared" si="462"/>
        <v/>
      </c>
      <c r="Z3109" s="733" t="str">
        <f t="shared" si="463"/>
        <v/>
      </c>
      <c r="AA3109" s="732" t="str">
        <f t="shared" si="464"/>
        <v/>
      </c>
      <c r="AB3109" s="643"/>
      <c r="AC3109" s="276"/>
      <c r="AD3109" s="277"/>
      <c r="AE3109" s="278"/>
      <c r="AF3109" s="278" t="str">
        <f t="shared" si="456"/>
        <v/>
      </c>
      <c r="AG3109" s="278"/>
      <c r="AH3109" s="279">
        <f t="shared" si="457"/>
        <v>17.98</v>
      </c>
      <c r="AI3109" s="279" t="str">
        <f t="shared" si="458"/>
        <v/>
      </c>
      <c r="AJ3109" s="279" t="str">
        <f t="shared" si="459"/>
        <v/>
      </c>
      <c r="AK3109" s="278"/>
      <c r="AL3109" s="278"/>
      <c r="AM3109" s="278"/>
      <c r="AN3109" s="278"/>
      <c r="AO3109" s="262"/>
      <c r="AP3109" s="262"/>
      <c r="AQ3109" s="262"/>
      <c r="AR3109" s="262"/>
      <c r="AS3109" s="262"/>
      <c r="AT3109" s="262"/>
      <c r="AU3109" s="262"/>
      <c r="AV3109" s="262"/>
      <c r="AW3109" s="264"/>
      <c r="AX3109" s="264"/>
      <c r="AY3109" s="264"/>
      <c r="AZ3109" s="264"/>
    </row>
    <row r="3110" spans="1:52" ht="27" hidden="1" customHeight="1">
      <c r="B3110" s="639">
        <v>3096</v>
      </c>
      <c r="C3110" s="639"/>
      <c r="D3110" s="640"/>
      <c r="E3110" s="640"/>
      <c r="F3110" s="640" t="str">
        <f>IFERROR(VLOOKUP(C3110,'Gebäude-Typen'!$A$7:$D$215,4,FALSE),"")</f>
        <v/>
      </c>
      <c r="G3110" s="641"/>
      <c r="H3110" s="640"/>
      <c r="I3110" s="639"/>
      <c r="J3110" s="640"/>
      <c r="K3110" s="642"/>
      <c r="L3110" s="639"/>
      <c r="M3110" s="639"/>
      <c r="N3110" s="639"/>
      <c r="O3110" s="639"/>
      <c r="P3110" s="734"/>
      <c r="Q3110" s="642"/>
      <c r="R3110" s="639"/>
      <c r="S3110" s="729" t="str">
        <f>IFERROR(ROUND(VLOOKUP(M3110,Reinigungstage,IF('Gebäude-Typen'!$C$6&lt;&gt;0,'Gebäude-Typen'!$C$6,VLOOKUP(C3110,Gebäude_Typen,2,FALSE)),FALSE),2)/2,"")</f>
        <v/>
      </c>
      <c r="T3110" s="729" t="str">
        <f>IFERROR(ROUND(VLOOKUP(N3110,Reinigungstage,IF('Gebäude-Typen'!$C$6&lt;&gt;0,'Gebäude-Typen'!$C$6,VLOOKUP(C3110,Gebäude_Typen,2,FALSE)),FALSE),2)/2,"")</f>
        <v/>
      </c>
      <c r="U3110" s="730">
        <f t="shared" si="460"/>
        <v>17.98</v>
      </c>
      <c r="V3110" s="731" t="str">
        <f>IFERROR(INDEX('2. Raumgruppen'!$A$1:$Y$33,MATCH(IF(ISERROR(SEARCH(" ",M3110,1)),MID(M3110,1,3),MID(M3110,1,SEARCH(" ",M3110,1)-1)),'2. Raumgruppen'!$B:$B,0),IF(ISERROR(SEARCH(" ",M3110,1)),MATCH('2. Raumgruppen'!$L$8,'2. Raumgruppen'!$8:$8,0),MATCH(MID(M3110,SEARCH(" ",M3110,1)+1,3),'2. Raumgruppen'!$8:$8,0))),"")</f>
        <v/>
      </c>
      <c r="W3110" s="731" t="str">
        <f>IFERROR(INDEX('2. Raumgruppen'!$A$1:$Y$33,MATCH(IF(ISERROR(SEARCH(" ",N3110,1)),MID(N3110,1,3),MID(N3110,1,SEARCH(" ",N3110,1)-1)),'2. Raumgruppen'!$B:$B,0),IF(ISERROR(SEARCH(" ",N3110,1)),MATCH('2. Raumgruppen'!$L$8,'2. Raumgruppen'!$8:$8,0),MATCH(MID(N3110,SEARCH(" ",N3110,1)+1,3),'2. Raumgruppen'!$8:$8,0))),"")</f>
        <v/>
      </c>
      <c r="X3110" s="732" t="str">
        <f t="shared" si="461"/>
        <v/>
      </c>
      <c r="Y3110" s="732" t="str">
        <f t="shared" si="462"/>
        <v/>
      </c>
      <c r="Z3110" s="733" t="str">
        <f t="shared" si="463"/>
        <v/>
      </c>
      <c r="AA3110" s="732" t="str">
        <f t="shared" si="464"/>
        <v/>
      </c>
      <c r="AB3110" s="643"/>
      <c r="AC3110" s="276"/>
      <c r="AD3110" s="277"/>
      <c r="AE3110" s="278"/>
      <c r="AF3110" s="278" t="str">
        <f t="shared" si="456"/>
        <v/>
      </c>
      <c r="AG3110" s="278"/>
      <c r="AH3110" s="279">
        <f t="shared" si="457"/>
        <v>17.98</v>
      </c>
      <c r="AI3110" s="279" t="str">
        <f t="shared" si="458"/>
        <v/>
      </c>
      <c r="AJ3110" s="279" t="str">
        <f t="shared" si="459"/>
        <v/>
      </c>
      <c r="AK3110" s="278"/>
      <c r="AL3110" s="278"/>
      <c r="AM3110" s="278"/>
      <c r="AN3110" s="278"/>
      <c r="AO3110" s="262"/>
      <c r="AP3110" s="262"/>
      <c r="AQ3110" s="262"/>
      <c r="AR3110" s="262"/>
      <c r="AS3110" s="262"/>
      <c r="AT3110" s="262"/>
      <c r="AU3110" s="262"/>
      <c r="AV3110" s="262"/>
      <c r="AW3110" s="262"/>
      <c r="AX3110" s="262"/>
      <c r="AY3110" s="264"/>
      <c r="AZ3110" s="262"/>
    </row>
    <row r="3111" spans="1:52" ht="27" hidden="1" customHeight="1">
      <c r="B3111" s="639">
        <v>3097</v>
      </c>
      <c r="C3111" s="639"/>
      <c r="D3111" s="640"/>
      <c r="E3111" s="640"/>
      <c r="F3111" s="640" t="str">
        <f>IFERROR(VLOOKUP(C3111,'Gebäude-Typen'!$A$7:$D$215,4,FALSE),"")</f>
        <v/>
      </c>
      <c r="G3111" s="641"/>
      <c r="H3111" s="640"/>
      <c r="I3111" s="639"/>
      <c r="J3111" s="640"/>
      <c r="K3111" s="642"/>
      <c r="L3111" s="639"/>
      <c r="M3111" s="639"/>
      <c r="N3111" s="639"/>
      <c r="O3111" s="639"/>
      <c r="P3111" s="734"/>
      <c r="Q3111" s="642"/>
      <c r="R3111" s="639"/>
      <c r="S3111" s="729" t="str">
        <f>IFERROR(ROUND(VLOOKUP(M3111,Reinigungstage,IF('Gebäude-Typen'!$C$6&lt;&gt;0,'Gebäude-Typen'!$C$6,VLOOKUP(C3111,Gebäude_Typen,2,FALSE)),FALSE),2)/2,"")</f>
        <v/>
      </c>
      <c r="T3111" s="729" t="str">
        <f>IFERROR(ROUND(VLOOKUP(N3111,Reinigungstage,IF('Gebäude-Typen'!$C$6&lt;&gt;0,'Gebäude-Typen'!$C$6,VLOOKUP(C3111,Gebäude_Typen,2,FALSE)),FALSE),2)/2,"")</f>
        <v/>
      </c>
      <c r="U3111" s="730">
        <f t="shared" si="460"/>
        <v>17.98</v>
      </c>
      <c r="V3111" s="731" t="str">
        <f>IFERROR(INDEX('2. Raumgruppen'!$A$1:$Y$33,MATCH(IF(ISERROR(SEARCH(" ",M3111,1)),MID(M3111,1,3),MID(M3111,1,SEARCH(" ",M3111,1)-1)),'2. Raumgruppen'!$B:$B,0),IF(ISERROR(SEARCH(" ",M3111,1)),MATCH('2. Raumgruppen'!$L$8,'2. Raumgruppen'!$8:$8,0),MATCH(MID(M3111,SEARCH(" ",M3111,1)+1,3),'2. Raumgruppen'!$8:$8,0))),"")</f>
        <v/>
      </c>
      <c r="W3111" s="731" t="str">
        <f>IFERROR(INDEX('2. Raumgruppen'!$A$1:$Y$33,MATCH(IF(ISERROR(SEARCH(" ",N3111,1)),MID(N3111,1,3),MID(N3111,1,SEARCH(" ",N3111,1)-1)),'2. Raumgruppen'!$B:$B,0),IF(ISERROR(SEARCH(" ",N3111,1)),MATCH('2. Raumgruppen'!$L$8,'2. Raumgruppen'!$8:$8,0),MATCH(MID(N3111,SEARCH(" ",N3111,1)+1,3),'2. Raumgruppen'!$8:$8,0))),"")</f>
        <v/>
      </c>
      <c r="X3111" s="732" t="str">
        <f t="shared" si="461"/>
        <v/>
      </c>
      <c r="Y3111" s="732" t="str">
        <f t="shared" si="462"/>
        <v/>
      </c>
      <c r="Z3111" s="733" t="str">
        <f t="shared" si="463"/>
        <v/>
      </c>
      <c r="AA3111" s="732" t="str">
        <f t="shared" si="464"/>
        <v/>
      </c>
      <c r="AB3111" s="643"/>
      <c r="AC3111" s="276"/>
      <c r="AD3111" s="277"/>
      <c r="AE3111" s="278"/>
      <c r="AF3111" s="278" t="str">
        <f t="shared" si="456"/>
        <v/>
      </c>
      <c r="AG3111" s="278"/>
      <c r="AH3111" s="279">
        <f t="shared" si="457"/>
        <v>17.98</v>
      </c>
      <c r="AI3111" s="279" t="str">
        <f t="shared" si="458"/>
        <v/>
      </c>
      <c r="AJ3111" s="279" t="str">
        <f t="shared" si="459"/>
        <v/>
      </c>
      <c r="AK3111" s="278"/>
      <c r="AL3111" s="278"/>
      <c r="AM3111" s="278"/>
      <c r="AN3111" s="278"/>
      <c r="AO3111" s="262"/>
      <c r="AP3111" s="262"/>
      <c r="AQ3111" s="262"/>
      <c r="AR3111" s="262"/>
      <c r="AS3111" s="262"/>
      <c r="AT3111" s="262"/>
      <c r="AU3111" s="262"/>
      <c r="AV3111" s="262"/>
      <c r="AW3111" s="264"/>
      <c r="AX3111" s="262"/>
      <c r="AY3111" s="262"/>
      <c r="AZ3111" s="262"/>
    </row>
    <row r="3112" spans="1:52" ht="27" hidden="1" customHeight="1">
      <c r="B3112" s="639">
        <v>3098</v>
      </c>
      <c r="C3112" s="639"/>
      <c r="D3112" s="640"/>
      <c r="E3112" s="640"/>
      <c r="F3112" s="640" t="str">
        <f>IFERROR(VLOOKUP(C3112,'Gebäude-Typen'!$A$7:$D$215,4,FALSE),"")</f>
        <v/>
      </c>
      <c r="G3112" s="641"/>
      <c r="H3112" s="640"/>
      <c r="I3112" s="639"/>
      <c r="J3112" s="640"/>
      <c r="K3112" s="642"/>
      <c r="L3112" s="639"/>
      <c r="M3112" s="639"/>
      <c r="N3112" s="639"/>
      <c r="O3112" s="639"/>
      <c r="P3112" s="734"/>
      <c r="Q3112" s="642"/>
      <c r="R3112" s="639"/>
      <c r="S3112" s="729" t="str">
        <f>IFERROR(ROUND(VLOOKUP(M3112,Reinigungstage,IF('Gebäude-Typen'!$C$6&lt;&gt;0,'Gebäude-Typen'!$C$6,VLOOKUP(C3112,Gebäude_Typen,2,FALSE)),FALSE),2)/2,"")</f>
        <v/>
      </c>
      <c r="T3112" s="729" t="str">
        <f>IFERROR(ROUND(VLOOKUP(N3112,Reinigungstage,IF('Gebäude-Typen'!$C$6&lt;&gt;0,'Gebäude-Typen'!$C$6,VLOOKUP(C3112,Gebäude_Typen,2,FALSE)),FALSE),2)/2,"")</f>
        <v/>
      </c>
      <c r="U3112" s="730">
        <f t="shared" si="460"/>
        <v>17.98</v>
      </c>
      <c r="V3112" s="731" t="str">
        <f>IFERROR(INDEX('2. Raumgruppen'!$A$1:$Y$33,MATCH(IF(ISERROR(SEARCH(" ",M3112,1)),MID(M3112,1,3),MID(M3112,1,SEARCH(" ",M3112,1)-1)),'2. Raumgruppen'!$B:$B,0),IF(ISERROR(SEARCH(" ",M3112,1)),MATCH('2. Raumgruppen'!$L$8,'2. Raumgruppen'!$8:$8,0),MATCH(MID(M3112,SEARCH(" ",M3112,1)+1,3),'2. Raumgruppen'!$8:$8,0))),"")</f>
        <v/>
      </c>
      <c r="W3112" s="731" t="str">
        <f>IFERROR(INDEX('2. Raumgruppen'!$A$1:$Y$33,MATCH(IF(ISERROR(SEARCH(" ",N3112,1)),MID(N3112,1,3),MID(N3112,1,SEARCH(" ",N3112,1)-1)),'2. Raumgruppen'!$B:$B,0),IF(ISERROR(SEARCH(" ",N3112,1)),MATCH('2. Raumgruppen'!$L$8,'2. Raumgruppen'!$8:$8,0),MATCH(MID(N3112,SEARCH(" ",N3112,1)+1,3),'2. Raumgruppen'!$8:$8,0))),"")</f>
        <v/>
      </c>
      <c r="X3112" s="732" t="str">
        <f t="shared" si="461"/>
        <v/>
      </c>
      <c r="Y3112" s="732" t="str">
        <f t="shared" si="462"/>
        <v/>
      </c>
      <c r="Z3112" s="733" t="str">
        <f t="shared" si="463"/>
        <v/>
      </c>
      <c r="AA3112" s="732" t="str">
        <f t="shared" si="464"/>
        <v/>
      </c>
      <c r="AB3112" s="643"/>
      <c r="AC3112" s="276"/>
      <c r="AD3112" s="277"/>
      <c r="AE3112" s="278"/>
      <c r="AF3112" s="278" t="str">
        <f t="shared" si="456"/>
        <v/>
      </c>
      <c r="AG3112" s="278"/>
      <c r="AH3112" s="279">
        <f t="shared" si="457"/>
        <v>17.98</v>
      </c>
      <c r="AI3112" s="279" t="str">
        <f t="shared" si="458"/>
        <v/>
      </c>
      <c r="AJ3112" s="279" t="str">
        <f t="shared" si="459"/>
        <v/>
      </c>
      <c r="AK3112" s="278"/>
      <c r="AL3112" s="278"/>
      <c r="AM3112" s="278"/>
      <c r="AN3112" s="278"/>
      <c r="AO3112" s="262"/>
      <c r="AP3112" s="262"/>
      <c r="AQ3112" s="262"/>
      <c r="AR3112" s="262"/>
      <c r="AS3112" s="262"/>
      <c r="AT3112" s="262"/>
      <c r="AU3112" s="262"/>
      <c r="AV3112" s="262"/>
      <c r="AW3112" s="264"/>
      <c r="AX3112" s="262"/>
      <c r="AY3112" s="262"/>
      <c r="AZ3112" s="262"/>
    </row>
    <row r="3113" spans="1:52" ht="27" hidden="1" customHeight="1">
      <c r="B3113" s="639">
        <v>3099</v>
      </c>
      <c r="C3113" s="639"/>
      <c r="D3113" s="640"/>
      <c r="E3113" s="640"/>
      <c r="F3113" s="640" t="str">
        <f>IFERROR(VLOOKUP(C3113,'Gebäude-Typen'!$A$7:$D$215,4,FALSE),"")</f>
        <v/>
      </c>
      <c r="G3113" s="641"/>
      <c r="H3113" s="640"/>
      <c r="I3113" s="639"/>
      <c r="J3113" s="640"/>
      <c r="K3113" s="642"/>
      <c r="L3113" s="639"/>
      <c r="M3113" s="639"/>
      <c r="N3113" s="639"/>
      <c r="O3113" s="639"/>
      <c r="P3113" s="734"/>
      <c r="Q3113" s="642"/>
      <c r="R3113" s="639"/>
      <c r="S3113" s="729" t="str">
        <f>IFERROR(ROUND(VLOOKUP(M3113,Reinigungstage,IF('Gebäude-Typen'!$C$6&lt;&gt;0,'Gebäude-Typen'!$C$6,VLOOKUP(C3113,Gebäude_Typen,2,FALSE)),FALSE),2)/2,"")</f>
        <v/>
      </c>
      <c r="T3113" s="729" t="str">
        <f>IFERROR(ROUND(VLOOKUP(N3113,Reinigungstage,IF('Gebäude-Typen'!$C$6&lt;&gt;0,'Gebäude-Typen'!$C$6,VLOOKUP(C3113,Gebäude_Typen,2,FALSE)),FALSE),2)/2,"")</f>
        <v/>
      </c>
      <c r="U3113" s="730">
        <f t="shared" si="460"/>
        <v>17.98</v>
      </c>
      <c r="V3113" s="731" t="str">
        <f>IFERROR(INDEX('2. Raumgruppen'!$A$1:$Y$33,MATCH(IF(ISERROR(SEARCH(" ",M3113,1)),MID(M3113,1,3),MID(M3113,1,SEARCH(" ",M3113,1)-1)),'2. Raumgruppen'!$B:$B,0),IF(ISERROR(SEARCH(" ",M3113,1)),MATCH('2. Raumgruppen'!$L$8,'2. Raumgruppen'!$8:$8,0),MATCH(MID(M3113,SEARCH(" ",M3113,1)+1,3),'2. Raumgruppen'!$8:$8,0))),"")</f>
        <v/>
      </c>
      <c r="W3113" s="731" t="str">
        <f>IFERROR(INDEX('2. Raumgruppen'!$A$1:$Y$33,MATCH(IF(ISERROR(SEARCH(" ",N3113,1)),MID(N3113,1,3),MID(N3113,1,SEARCH(" ",N3113,1)-1)),'2. Raumgruppen'!$B:$B,0),IF(ISERROR(SEARCH(" ",N3113,1)),MATCH('2. Raumgruppen'!$L$8,'2. Raumgruppen'!$8:$8,0),MATCH(MID(N3113,SEARCH(" ",N3113,1)+1,3),'2. Raumgruppen'!$8:$8,0))),"")</f>
        <v/>
      </c>
      <c r="X3113" s="732" t="str">
        <f t="shared" si="461"/>
        <v/>
      </c>
      <c r="Y3113" s="732" t="str">
        <f t="shared" si="462"/>
        <v/>
      </c>
      <c r="Z3113" s="733" t="str">
        <f t="shared" si="463"/>
        <v/>
      </c>
      <c r="AA3113" s="732" t="str">
        <f t="shared" si="464"/>
        <v/>
      </c>
      <c r="AB3113" s="643"/>
      <c r="AC3113" s="276"/>
      <c r="AD3113" s="277"/>
      <c r="AE3113" s="278"/>
      <c r="AF3113" s="278" t="str">
        <f t="shared" si="456"/>
        <v/>
      </c>
      <c r="AG3113" s="278"/>
      <c r="AH3113" s="279">
        <f t="shared" si="457"/>
        <v>17.98</v>
      </c>
      <c r="AI3113" s="279" t="str">
        <f t="shared" si="458"/>
        <v/>
      </c>
      <c r="AJ3113" s="279" t="str">
        <f t="shared" si="459"/>
        <v/>
      </c>
      <c r="AK3113" s="278"/>
      <c r="AL3113" s="278"/>
      <c r="AM3113" s="278"/>
      <c r="AN3113" s="278"/>
      <c r="AO3113" s="262"/>
      <c r="AP3113" s="262"/>
      <c r="AQ3113" s="262"/>
      <c r="AR3113" s="262"/>
      <c r="AS3113" s="262"/>
      <c r="AT3113" s="262"/>
      <c r="AU3113" s="262"/>
      <c r="AV3113" s="262"/>
      <c r="AW3113" s="262"/>
      <c r="AX3113" s="262"/>
      <c r="AY3113" s="262"/>
      <c r="AZ3113" s="264"/>
    </row>
    <row r="3114" spans="1:52" ht="27" hidden="1" customHeight="1">
      <c r="B3114" s="639">
        <v>3100</v>
      </c>
      <c r="C3114" s="639"/>
      <c r="D3114" s="640"/>
      <c r="E3114" s="640"/>
      <c r="F3114" s="640" t="str">
        <f>IFERROR(VLOOKUP(C3114,'Gebäude-Typen'!$A$7:$D$215,4,FALSE),"")</f>
        <v/>
      </c>
      <c r="G3114" s="641"/>
      <c r="H3114" s="640"/>
      <c r="I3114" s="639"/>
      <c r="J3114" s="640"/>
      <c r="K3114" s="642"/>
      <c r="L3114" s="639"/>
      <c r="M3114" s="639"/>
      <c r="N3114" s="639"/>
      <c r="O3114" s="639"/>
      <c r="P3114" s="734"/>
      <c r="Q3114" s="642"/>
      <c r="R3114" s="639"/>
      <c r="S3114" s="729" t="str">
        <f>IFERROR(ROUND(VLOOKUP(M3114,Reinigungstage,IF('Gebäude-Typen'!$C$6&lt;&gt;0,'Gebäude-Typen'!$C$6,VLOOKUP(C3114,Gebäude_Typen,2,FALSE)),FALSE),2)/2,"")</f>
        <v/>
      </c>
      <c r="T3114" s="729" t="str">
        <f>IFERROR(ROUND(VLOOKUP(N3114,Reinigungstage,IF('Gebäude-Typen'!$C$6&lt;&gt;0,'Gebäude-Typen'!$C$6,VLOOKUP(C3114,Gebäude_Typen,2,FALSE)),FALSE),2)/2,"")</f>
        <v/>
      </c>
      <c r="U3114" s="730">
        <f t="shared" si="460"/>
        <v>17.98</v>
      </c>
      <c r="V3114" s="731" t="str">
        <f>IFERROR(INDEX('2. Raumgruppen'!$A$1:$Y$33,MATCH(IF(ISERROR(SEARCH(" ",M3114,1)),MID(M3114,1,3),MID(M3114,1,SEARCH(" ",M3114,1)-1)),'2. Raumgruppen'!$B:$B,0),IF(ISERROR(SEARCH(" ",M3114,1)),MATCH('2. Raumgruppen'!$L$8,'2. Raumgruppen'!$8:$8,0),MATCH(MID(M3114,SEARCH(" ",M3114,1)+1,3),'2. Raumgruppen'!$8:$8,0))),"")</f>
        <v/>
      </c>
      <c r="W3114" s="731" t="str">
        <f>IFERROR(INDEX('2. Raumgruppen'!$A$1:$Y$33,MATCH(IF(ISERROR(SEARCH(" ",N3114,1)),MID(N3114,1,3),MID(N3114,1,SEARCH(" ",N3114,1)-1)),'2. Raumgruppen'!$B:$B,0),IF(ISERROR(SEARCH(" ",N3114,1)),MATCH('2. Raumgruppen'!$L$8,'2. Raumgruppen'!$8:$8,0),MATCH(MID(N3114,SEARCH(" ",N3114,1)+1,3),'2. Raumgruppen'!$8:$8,0))),"")</f>
        <v/>
      </c>
      <c r="X3114" s="732" t="str">
        <f t="shared" si="461"/>
        <v/>
      </c>
      <c r="Y3114" s="732" t="str">
        <f t="shared" si="462"/>
        <v/>
      </c>
      <c r="Z3114" s="733" t="str">
        <f t="shared" si="463"/>
        <v/>
      </c>
      <c r="AA3114" s="732" t="str">
        <f t="shared" si="464"/>
        <v/>
      </c>
      <c r="AB3114" s="643"/>
      <c r="AC3114" s="276"/>
      <c r="AD3114" s="277"/>
      <c r="AE3114" s="278"/>
      <c r="AF3114" s="278" t="str">
        <f t="shared" si="456"/>
        <v/>
      </c>
      <c r="AG3114" s="278"/>
      <c r="AH3114" s="279">
        <f t="shared" si="457"/>
        <v>17.98</v>
      </c>
      <c r="AI3114" s="279" t="str">
        <f t="shared" si="458"/>
        <v/>
      </c>
      <c r="AJ3114" s="279" t="str">
        <f t="shared" si="459"/>
        <v/>
      </c>
      <c r="AK3114" s="278"/>
      <c r="AL3114" s="278"/>
      <c r="AM3114" s="278"/>
      <c r="AN3114" s="278"/>
      <c r="AO3114" s="262"/>
      <c r="AP3114" s="262"/>
      <c r="AQ3114" s="262"/>
      <c r="AR3114" s="262"/>
      <c r="AS3114" s="262"/>
      <c r="AT3114" s="262"/>
      <c r="AU3114" s="262"/>
      <c r="AV3114" s="262"/>
      <c r="AW3114" s="262"/>
      <c r="AX3114" s="262"/>
      <c r="AY3114" s="262"/>
      <c r="AZ3114" s="262"/>
    </row>
    <row r="3115" spans="1:52" ht="27" hidden="1" customHeight="1">
      <c r="B3115" s="639">
        <v>3101</v>
      </c>
      <c r="C3115" s="639"/>
      <c r="D3115" s="640"/>
      <c r="E3115" s="640"/>
      <c r="F3115" s="640" t="str">
        <f>IFERROR(VLOOKUP(C3115,'Gebäude-Typen'!$A$7:$D$215,4,FALSE),"")</f>
        <v/>
      </c>
      <c r="G3115" s="641"/>
      <c r="H3115" s="640"/>
      <c r="I3115" s="639"/>
      <c r="J3115" s="640"/>
      <c r="K3115" s="642"/>
      <c r="L3115" s="639"/>
      <c r="M3115" s="639"/>
      <c r="N3115" s="639"/>
      <c r="O3115" s="639"/>
      <c r="P3115" s="734"/>
      <c r="Q3115" s="642"/>
      <c r="R3115" s="639"/>
      <c r="S3115" s="729" t="str">
        <f>IFERROR(ROUND(VLOOKUP(M3115,Reinigungstage,IF('Gebäude-Typen'!$C$6&lt;&gt;0,'Gebäude-Typen'!$C$6,VLOOKUP(C3115,Gebäude_Typen,2,FALSE)),FALSE),2)/2,"")</f>
        <v/>
      </c>
      <c r="T3115" s="729" t="str">
        <f>IFERROR(ROUND(VLOOKUP(N3115,Reinigungstage,IF('Gebäude-Typen'!$C$6&lt;&gt;0,'Gebäude-Typen'!$C$6,VLOOKUP(C3115,Gebäude_Typen,2,FALSE)),FALSE),2)/2,"")</f>
        <v/>
      </c>
      <c r="U3115" s="730">
        <f t="shared" si="460"/>
        <v>17.98</v>
      </c>
      <c r="V3115" s="731" t="str">
        <f>IFERROR(INDEX('2. Raumgruppen'!$A$1:$Y$33,MATCH(IF(ISERROR(SEARCH(" ",M3115,1)),MID(M3115,1,3),MID(M3115,1,SEARCH(" ",M3115,1)-1)),'2. Raumgruppen'!$B:$B,0),IF(ISERROR(SEARCH(" ",M3115,1)),MATCH('2. Raumgruppen'!$L$8,'2. Raumgruppen'!$8:$8,0),MATCH(MID(M3115,SEARCH(" ",M3115,1)+1,3),'2. Raumgruppen'!$8:$8,0))),"")</f>
        <v/>
      </c>
      <c r="W3115" s="731" t="str">
        <f>IFERROR(INDEX('2. Raumgruppen'!$A$1:$Y$33,MATCH(IF(ISERROR(SEARCH(" ",N3115,1)),MID(N3115,1,3),MID(N3115,1,SEARCH(" ",N3115,1)-1)),'2. Raumgruppen'!$B:$B,0),IF(ISERROR(SEARCH(" ",N3115,1)),MATCH('2. Raumgruppen'!$L$8,'2. Raumgruppen'!$8:$8,0),MATCH(MID(N3115,SEARCH(" ",N3115,1)+1,3),'2. Raumgruppen'!$8:$8,0))),"")</f>
        <v/>
      </c>
      <c r="X3115" s="732" t="str">
        <f t="shared" si="461"/>
        <v/>
      </c>
      <c r="Y3115" s="732" t="str">
        <f t="shared" si="462"/>
        <v/>
      </c>
      <c r="Z3115" s="733" t="str">
        <f t="shared" si="463"/>
        <v/>
      </c>
      <c r="AA3115" s="732" t="str">
        <f t="shared" si="464"/>
        <v/>
      </c>
      <c r="AB3115" s="643"/>
      <c r="AC3115" s="276"/>
      <c r="AD3115" s="277"/>
      <c r="AE3115" s="278"/>
      <c r="AF3115" s="278" t="str">
        <f t="shared" si="456"/>
        <v/>
      </c>
      <c r="AG3115" s="278"/>
      <c r="AH3115" s="279">
        <f t="shared" si="457"/>
        <v>17.98</v>
      </c>
      <c r="AI3115" s="279" t="str">
        <f t="shared" si="458"/>
        <v/>
      </c>
      <c r="AJ3115" s="279" t="str">
        <f t="shared" si="459"/>
        <v/>
      </c>
      <c r="AK3115" s="278"/>
      <c r="AL3115" s="278"/>
      <c r="AM3115" s="278"/>
      <c r="AN3115" s="278"/>
      <c r="AO3115" s="262"/>
      <c r="AP3115" s="262"/>
      <c r="AQ3115" s="262"/>
      <c r="AR3115" s="262"/>
      <c r="AS3115" s="262"/>
      <c r="AT3115" s="262"/>
      <c r="AU3115" s="262"/>
      <c r="AV3115" s="262"/>
      <c r="AW3115" s="262"/>
      <c r="AX3115" s="264"/>
      <c r="AY3115" s="264"/>
      <c r="AZ3115" s="264"/>
    </row>
    <row r="3116" spans="1:52" ht="27" hidden="1" customHeight="1">
      <c r="B3116" s="639">
        <v>3102</v>
      </c>
      <c r="C3116" s="639"/>
      <c r="D3116" s="640"/>
      <c r="E3116" s="640"/>
      <c r="F3116" s="640" t="str">
        <f>IFERROR(VLOOKUP(C3116,'Gebäude-Typen'!$A$7:$D$215,4,FALSE),"")</f>
        <v/>
      </c>
      <c r="G3116" s="641"/>
      <c r="H3116" s="640"/>
      <c r="I3116" s="639"/>
      <c r="J3116" s="640"/>
      <c r="K3116" s="642"/>
      <c r="L3116" s="639"/>
      <c r="M3116" s="639"/>
      <c r="N3116" s="639"/>
      <c r="O3116" s="639"/>
      <c r="P3116" s="734"/>
      <c r="Q3116" s="642"/>
      <c r="R3116" s="639"/>
      <c r="S3116" s="729" t="str">
        <f>IFERROR(ROUND(VLOOKUP(M3116,Reinigungstage,IF('Gebäude-Typen'!$C$6&lt;&gt;0,'Gebäude-Typen'!$C$6,VLOOKUP(C3116,Gebäude_Typen,2,FALSE)),FALSE),2)/2,"")</f>
        <v/>
      </c>
      <c r="T3116" s="729" t="str">
        <f>IFERROR(ROUND(VLOOKUP(N3116,Reinigungstage,IF('Gebäude-Typen'!$C$6&lt;&gt;0,'Gebäude-Typen'!$C$6,VLOOKUP(C3116,Gebäude_Typen,2,FALSE)),FALSE),2)/2,"")</f>
        <v/>
      </c>
      <c r="U3116" s="730">
        <f t="shared" si="460"/>
        <v>17.98</v>
      </c>
      <c r="V3116" s="731" t="str">
        <f>IFERROR(INDEX('2. Raumgruppen'!$A$1:$Y$33,MATCH(IF(ISERROR(SEARCH(" ",M3116,1)),MID(M3116,1,3),MID(M3116,1,SEARCH(" ",M3116,1)-1)),'2. Raumgruppen'!$B:$B,0),IF(ISERROR(SEARCH(" ",M3116,1)),MATCH('2. Raumgruppen'!$L$8,'2. Raumgruppen'!$8:$8,0),MATCH(MID(M3116,SEARCH(" ",M3116,1)+1,3),'2. Raumgruppen'!$8:$8,0))),"")</f>
        <v/>
      </c>
      <c r="W3116" s="731" t="str">
        <f>IFERROR(INDEX('2. Raumgruppen'!$A$1:$Y$33,MATCH(IF(ISERROR(SEARCH(" ",N3116,1)),MID(N3116,1,3),MID(N3116,1,SEARCH(" ",N3116,1)-1)),'2. Raumgruppen'!$B:$B,0),IF(ISERROR(SEARCH(" ",N3116,1)),MATCH('2. Raumgruppen'!$L$8,'2. Raumgruppen'!$8:$8,0),MATCH(MID(N3116,SEARCH(" ",N3116,1)+1,3),'2. Raumgruppen'!$8:$8,0))),"")</f>
        <v/>
      </c>
      <c r="X3116" s="732" t="str">
        <f t="shared" si="461"/>
        <v/>
      </c>
      <c r="Y3116" s="732" t="str">
        <f t="shared" si="462"/>
        <v/>
      </c>
      <c r="Z3116" s="733" t="str">
        <f t="shared" si="463"/>
        <v/>
      </c>
      <c r="AA3116" s="732" t="str">
        <f t="shared" si="464"/>
        <v/>
      </c>
      <c r="AB3116" s="643"/>
      <c r="AC3116" s="276"/>
      <c r="AD3116" s="277"/>
      <c r="AE3116" s="278"/>
      <c r="AF3116" s="278" t="str">
        <f t="shared" si="456"/>
        <v/>
      </c>
      <c r="AG3116" s="278"/>
      <c r="AH3116" s="279">
        <f t="shared" si="457"/>
        <v>17.98</v>
      </c>
      <c r="AI3116" s="279" t="str">
        <f t="shared" si="458"/>
        <v/>
      </c>
      <c r="AJ3116" s="279" t="str">
        <f t="shared" si="459"/>
        <v/>
      </c>
      <c r="AK3116" s="278"/>
      <c r="AL3116" s="278"/>
      <c r="AM3116" s="278"/>
      <c r="AN3116" s="278"/>
      <c r="AO3116" s="262"/>
      <c r="AP3116" s="262"/>
      <c r="AQ3116" s="262"/>
      <c r="AR3116" s="262"/>
      <c r="AS3116" s="262"/>
      <c r="AT3116" s="262"/>
      <c r="AU3116" s="262"/>
      <c r="AV3116" s="262"/>
      <c r="AW3116" s="264"/>
      <c r="AX3116" s="262"/>
      <c r="AY3116" s="262"/>
      <c r="AZ3116" s="264"/>
    </row>
    <row r="3117" spans="1:52" ht="27" hidden="1" customHeight="1">
      <c r="B3117" s="639">
        <v>3103</v>
      </c>
      <c r="C3117" s="639"/>
      <c r="D3117" s="640"/>
      <c r="E3117" s="640"/>
      <c r="F3117" s="640" t="str">
        <f>IFERROR(VLOOKUP(C3117,'Gebäude-Typen'!$A$7:$D$215,4,FALSE),"")</f>
        <v/>
      </c>
      <c r="G3117" s="641"/>
      <c r="H3117" s="640"/>
      <c r="I3117" s="639"/>
      <c r="J3117" s="640"/>
      <c r="K3117" s="642"/>
      <c r="L3117" s="639"/>
      <c r="M3117" s="639"/>
      <c r="N3117" s="639"/>
      <c r="O3117" s="639"/>
      <c r="P3117" s="734"/>
      <c r="Q3117" s="642"/>
      <c r="R3117" s="639"/>
      <c r="S3117" s="729" t="str">
        <f>IFERROR(ROUND(VLOOKUP(M3117,Reinigungstage,IF('Gebäude-Typen'!$C$6&lt;&gt;0,'Gebäude-Typen'!$C$6,VLOOKUP(C3117,Gebäude_Typen,2,FALSE)),FALSE),2)/2,"")</f>
        <v/>
      </c>
      <c r="T3117" s="729" t="str">
        <f>IFERROR(ROUND(VLOOKUP(N3117,Reinigungstage,IF('Gebäude-Typen'!$C$6&lt;&gt;0,'Gebäude-Typen'!$C$6,VLOOKUP(C3117,Gebäude_Typen,2,FALSE)),FALSE),2)/2,"")</f>
        <v/>
      </c>
      <c r="U3117" s="730">
        <f t="shared" si="460"/>
        <v>17.98</v>
      </c>
      <c r="V3117" s="731" t="str">
        <f>IFERROR(INDEX('2. Raumgruppen'!$A$1:$Y$33,MATCH(IF(ISERROR(SEARCH(" ",M3117,1)),MID(M3117,1,3),MID(M3117,1,SEARCH(" ",M3117,1)-1)),'2. Raumgruppen'!$B:$B,0),IF(ISERROR(SEARCH(" ",M3117,1)),MATCH('2. Raumgruppen'!$L$8,'2. Raumgruppen'!$8:$8,0),MATCH(MID(M3117,SEARCH(" ",M3117,1)+1,3),'2. Raumgruppen'!$8:$8,0))),"")</f>
        <v/>
      </c>
      <c r="W3117" s="731" t="str">
        <f>IFERROR(INDEX('2. Raumgruppen'!$A$1:$Y$33,MATCH(IF(ISERROR(SEARCH(" ",N3117,1)),MID(N3117,1,3),MID(N3117,1,SEARCH(" ",N3117,1)-1)),'2. Raumgruppen'!$B:$B,0),IF(ISERROR(SEARCH(" ",N3117,1)),MATCH('2. Raumgruppen'!$L$8,'2. Raumgruppen'!$8:$8,0),MATCH(MID(N3117,SEARCH(" ",N3117,1)+1,3),'2. Raumgruppen'!$8:$8,0))),"")</f>
        <v/>
      </c>
      <c r="X3117" s="732" t="str">
        <f t="shared" si="461"/>
        <v/>
      </c>
      <c r="Y3117" s="732" t="str">
        <f t="shared" si="462"/>
        <v/>
      </c>
      <c r="Z3117" s="733" t="str">
        <f t="shared" si="463"/>
        <v/>
      </c>
      <c r="AA3117" s="732" t="str">
        <f t="shared" si="464"/>
        <v/>
      </c>
      <c r="AB3117" s="643"/>
      <c r="AC3117" s="276"/>
      <c r="AD3117" s="277"/>
      <c r="AE3117" s="278"/>
      <c r="AF3117" s="278" t="str">
        <f t="shared" si="456"/>
        <v/>
      </c>
      <c r="AG3117" s="278"/>
      <c r="AH3117" s="279">
        <f t="shared" si="457"/>
        <v>17.98</v>
      </c>
      <c r="AI3117" s="279" t="str">
        <f t="shared" si="458"/>
        <v/>
      </c>
      <c r="AJ3117" s="279" t="str">
        <f t="shared" si="459"/>
        <v/>
      </c>
      <c r="AK3117" s="278"/>
      <c r="AL3117" s="278"/>
      <c r="AM3117" s="278"/>
      <c r="AN3117" s="278"/>
      <c r="AO3117" s="262"/>
      <c r="AP3117" s="262"/>
      <c r="AQ3117" s="262"/>
      <c r="AR3117" s="262"/>
      <c r="AS3117" s="262"/>
      <c r="AT3117" s="262"/>
      <c r="AU3117" s="262"/>
      <c r="AV3117" s="262"/>
      <c r="AW3117" s="262"/>
      <c r="AX3117" s="262"/>
      <c r="AY3117" s="278"/>
      <c r="AZ3117" s="262"/>
    </row>
    <row r="3118" spans="1:52" ht="27" hidden="1" customHeight="1">
      <c r="B3118" s="639">
        <v>3104</v>
      </c>
      <c r="C3118" s="639"/>
      <c r="D3118" s="640"/>
      <c r="E3118" s="640"/>
      <c r="F3118" s="640" t="str">
        <f>IFERROR(VLOOKUP(C3118,'Gebäude-Typen'!$A$7:$D$215,4,FALSE),"")</f>
        <v/>
      </c>
      <c r="G3118" s="641"/>
      <c r="H3118" s="640"/>
      <c r="I3118" s="639"/>
      <c r="J3118" s="640"/>
      <c r="K3118" s="642"/>
      <c r="L3118" s="639"/>
      <c r="M3118" s="639"/>
      <c r="N3118" s="639"/>
      <c r="O3118" s="639"/>
      <c r="P3118" s="734"/>
      <c r="Q3118" s="642"/>
      <c r="R3118" s="639"/>
      <c r="S3118" s="729" t="str">
        <f>IFERROR(ROUND(VLOOKUP(M3118,Reinigungstage,IF('Gebäude-Typen'!$C$6&lt;&gt;0,'Gebäude-Typen'!$C$6,VLOOKUP(C3118,Gebäude_Typen,2,FALSE)),FALSE),2)/2,"")</f>
        <v/>
      </c>
      <c r="T3118" s="729" t="str">
        <f>IFERROR(ROUND(VLOOKUP(N3118,Reinigungstage,IF('Gebäude-Typen'!$C$6&lt;&gt;0,'Gebäude-Typen'!$C$6,VLOOKUP(C3118,Gebäude_Typen,2,FALSE)),FALSE),2)/2,"")</f>
        <v/>
      </c>
      <c r="U3118" s="730">
        <f t="shared" si="460"/>
        <v>17.98</v>
      </c>
      <c r="V3118" s="731" t="str">
        <f>IFERROR(INDEX('2. Raumgruppen'!$A$1:$Y$33,MATCH(IF(ISERROR(SEARCH(" ",M3118,1)),MID(M3118,1,3),MID(M3118,1,SEARCH(" ",M3118,1)-1)),'2. Raumgruppen'!$B:$B,0),IF(ISERROR(SEARCH(" ",M3118,1)),MATCH('2. Raumgruppen'!$L$8,'2. Raumgruppen'!$8:$8,0),MATCH(MID(M3118,SEARCH(" ",M3118,1)+1,3),'2. Raumgruppen'!$8:$8,0))),"")</f>
        <v/>
      </c>
      <c r="W3118" s="731" t="str">
        <f>IFERROR(INDEX('2. Raumgruppen'!$A$1:$Y$33,MATCH(IF(ISERROR(SEARCH(" ",N3118,1)),MID(N3118,1,3),MID(N3118,1,SEARCH(" ",N3118,1)-1)),'2. Raumgruppen'!$B:$B,0),IF(ISERROR(SEARCH(" ",N3118,1)),MATCH('2. Raumgruppen'!$L$8,'2. Raumgruppen'!$8:$8,0),MATCH(MID(N3118,SEARCH(" ",N3118,1)+1,3),'2. Raumgruppen'!$8:$8,0))),"")</f>
        <v/>
      </c>
      <c r="X3118" s="732" t="str">
        <f t="shared" si="461"/>
        <v/>
      </c>
      <c r="Y3118" s="732" t="str">
        <f t="shared" si="462"/>
        <v/>
      </c>
      <c r="Z3118" s="733" t="str">
        <f t="shared" si="463"/>
        <v/>
      </c>
      <c r="AA3118" s="732" t="str">
        <f t="shared" si="464"/>
        <v/>
      </c>
      <c r="AB3118" s="643"/>
      <c r="AC3118" s="276"/>
      <c r="AD3118" s="277"/>
      <c r="AE3118" s="278"/>
      <c r="AF3118" s="278" t="str">
        <f t="shared" si="456"/>
        <v/>
      </c>
      <c r="AG3118" s="278"/>
      <c r="AH3118" s="279">
        <f t="shared" si="457"/>
        <v>17.98</v>
      </c>
      <c r="AI3118" s="279" t="str">
        <f t="shared" si="458"/>
        <v/>
      </c>
      <c r="AJ3118" s="279" t="str">
        <f t="shared" si="459"/>
        <v/>
      </c>
      <c r="AK3118" s="278"/>
      <c r="AL3118" s="278"/>
      <c r="AM3118" s="278"/>
      <c r="AN3118" s="278"/>
      <c r="AO3118" s="262"/>
      <c r="AP3118" s="262"/>
      <c r="AQ3118" s="262"/>
      <c r="AR3118" s="262"/>
      <c r="AS3118" s="262"/>
      <c r="AT3118" s="262"/>
      <c r="AU3118" s="262"/>
      <c r="AV3118" s="262"/>
      <c r="AW3118" s="262"/>
      <c r="AX3118" s="262"/>
      <c r="AY3118" s="264"/>
      <c r="AZ3118" s="264"/>
    </row>
    <row r="3119" spans="1:52" ht="27" hidden="1" customHeight="1">
      <c r="B3119" s="639">
        <v>3105</v>
      </c>
      <c r="C3119" s="639"/>
      <c r="D3119" s="640"/>
      <c r="E3119" s="640"/>
      <c r="F3119" s="640" t="str">
        <f>IFERROR(VLOOKUP(C3119,'Gebäude-Typen'!$A$7:$D$215,4,FALSE),"")</f>
        <v/>
      </c>
      <c r="G3119" s="641"/>
      <c r="H3119" s="640"/>
      <c r="I3119" s="639"/>
      <c r="J3119" s="640"/>
      <c r="K3119" s="642"/>
      <c r="L3119" s="639"/>
      <c r="M3119" s="639"/>
      <c r="N3119" s="639"/>
      <c r="O3119" s="639"/>
      <c r="P3119" s="734"/>
      <c r="Q3119" s="642"/>
      <c r="R3119" s="639"/>
      <c r="S3119" s="729" t="str">
        <f>IFERROR(ROUND(VLOOKUP(M3119,Reinigungstage,IF('Gebäude-Typen'!$C$6&lt;&gt;0,'Gebäude-Typen'!$C$6,VLOOKUP(C3119,Gebäude_Typen,2,FALSE)),FALSE),2)/2,"")</f>
        <v/>
      </c>
      <c r="T3119" s="729" t="str">
        <f>IFERROR(ROUND(VLOOKUP(N3119,Reinigungstage,IF('Gebäude-Typen'!$C$6&lt;&gt;0,'Gebäude-Typen'!$C$6,VLOOKUP(C3119,Gebäude_Typen,2,FALSE)),FALSE),2)/2,"")</f>
        <v/>
      </c>
      <c r="U3119" s="730">
        <f t="shared" si="460"/>
        <v>17.98</v>
      </c>
      <c r="V3119" s="731" t="str">
        <f>IFERROR(INDEX('2. Raumgruppen'!$A$1:$Y$33,MATCH(IF(ISERROR(SEARCH(" ",M3119,1)),MID(M3119,1,3),MID(M3119,1,SEARCH(" ",M3119,1)-1)),'2. Raumgruppen'!$B:$B,0),IF(ISERROR(SEARCH(" ",M3119,1)),MATCH('2. Raumgruppen'!$L$8,'2. Raumgruppen'!$8:$8,0),MATCH(MID(M3119,SEARCH(" ",M3119,1)+1,3),'2. Raumgruppen'!$8:$8,0))),"")</f>
        <v/>
      </c>
      <c r="W3119" s="731" t="str">
        <f>IFERROR(INDEX('2. Raumgruppen'!$A$1:$Y$33,MATCH(IF(ISERROR(SEARCH(" ",N3119,1)),MID(N3119,1,3),MID(N3119,1,SEARCH(" ",N3119,1)-1)),'2. Raumgruppen'!$B:$B,0),IF(ISERROR(SEARCH(" ",N3119,1)),MATCH('2. Raumgruppen'!$L$8,'2. Raumgruppen'!$8:$8,0),MATCH(MID(N3119,SEARCH(" ",N3119,1)+1,3),'2. Raumgruppen'!$8:$8,0))),"")</f>
        <v/>
      </c>
      <c r="X3119" s="732" t="str">
        <f t="shared" si="461"/>
        <v/>
      </c>
      <c r="Y3119" s="732" t="str">
        <f t="shared" si="462"/>
        <v/>
      </c>
      <c r="Z3119" s="733" t="str">
        <f t="shared" si="463"/>
        <v/>
      </c>
      <c r="AA3119" s="732" t="str">
        <f t="shared" si="464"/>
        <v/>
      </c>
      <c r="AB3119" s="643"/>
      <c r="AC3119" s="276"/>
      <c r="AD3119" s="277"/>
      <c r="AE3119" s="278"/>
      <c r="AF3119" s="278" t="str">
        <f t="shared" si="456"/>
        <v/>
      </c>
      <c r="AG3119" s="278"/>
      <c r="AH3119" s="279">
        <f t="shared" si="457"/>
        <v>17.98</v>
      </c>
      <c r="AI3119" s="279" t="str">
        <f t="shared" si="458"/>
        <v/>
      </c>
      <c r="AJ3119" s="279" t="str">
        <f t="shared" si="459"/>
        <v/>
      </c>
      <c r="AK3119" s="278"/>
      <c r="AL3119" s="278"/>
      <c r="AM3119" s="278"/>
      <c r="AN3119" s="278"/>
      <c r="AO3119" s="262"/>
      <c r="AP3119" s="262"/>
      <c r="AQ3119" s="262"/>
      <c r="AR3119" s="262"/>
      <c r="AS3119" s="262"/>
      <c r="AT3119" s="262"/>
      <c r="AU3119" s="262"/>
      <c r="AV3119" s="262"/>
      <c r="AW3119" s="264"/>
      <c r="AX3119" s="262"/>
      <c r="AY3119" s="264"/>
      <c r="AZ3119" s="278"/>
    </row>
    <row r="3120" spans="1:52" ht="27" hidden="1" customHeight="1">
      <c r="B3120" s="639">
        <v>3106</v>
      </c>
      <c r="C3120" s="639"/>
      <c r="D3120" s="640"/>
      <c r="E3120" s="640"/>
      <c r="F3120" s="640" t="str">
        <f>IFERROR(VLOOKUP(C3120,'Gebäude-Typen'!$A$7:$D$215,4,FALSE),"")</f>
        <v/>
      </c>
      <c r="G3120" s="641"/>
      <c r="H3120" s="640"/>
      <c r="I3120" s="639"/>
      <c r="J3120" s="640"/>
      <c r="K3120" s="642"/>
      <c r="L3120" s="639"/>
      <c r="M3120" s="639"/>
      <c r="N3120" s="639"/>
      <c r="O3120" s="639"/>
      <c r="P3120" s="734"/>
      <c r="Q3120" s="642"/>
      <c r="R3120" s="639"/>
      <c r="S3120" s="729" t="str">
        <f>IFERROR(ROUND(VLOOKUP(M3120,Reinigungstage,IF('Gebäude-Typen'!$C$6&lt;&gt;0,'Gebäude-Typen'!$C$6,VLOOKUP(C3120,Gebäude_Typen,2,FALSE)),FALSE),2)/2,"")</f>
        <v/>
      </c>
      <c r="T3120" s="729" t="str">
        <f>IFERROR(ROUND(VLOOKUP(N3120,Reinigungstage,IF('Gebäude-Typen'!$C$6&lt;&gt;0,'Gebäude-Typen'!$C$6,VLOOKUP(C3120,Gebäude_Typen,2,FALSE)),FALSE),2)/2,"")</f>
        <v/>
      </c>
      <c r="U3120" s="730">
        <f t="shared" si="460"/>
        <v>17.98</v>
      </c>
      <c r="V3120" s="731" t="str">
        <f>IFERROR(INDEX('2. Raumgruppen'!$A$1:$Y$33,MATCH(IF(ISERROR(SEARCH(" ",M3120,1)),MID(M3120,1,3),MID(M3120,1,SEARCH(" ",M3120,1)-1)),'2. Raumgruppen'!$B:$B,0),IF(ISERROR(SEARCH(" ",M3120,1)),MATCH('2. Raumgruppen'!$L$8,'2. Raumgruppen'!$8:$8,0),MATCH(MID(M3120,SEARCH(" ",M3120,1)+1,3),'2. Raumgruppen'!$8:$8,0))),"")</f>
        <v/>
      </c>
      <c r="W3120" s="731" t="str">
        <f>IFERROR(INDEX('2. Raumgruppen'!$A$1:$Y$33,MATCH(IF(ISERROR(SEARCH(" ",N3120,1)),MID(N3120,1,3),MID(N3120,1,SEARCH(" ",N3120,1)-1)),'2. Raumgruppen'!$B:$B,0),IF(ISERROR(SEARCH(" ",N3120,1)),MATCH('2. Raumgruppen'!$L$8,'2. Raumgruppen'!$8:$8,0),MATCH(MID(N3120,SEARCH(" ",N3120,1)+1,3),'2. Raumgruppen'!$8:$8,0))),"")</f>
        <v/>
      </c>
      <c r="X3120" s="732" t="str">
        <f t="shared" si="461"/>
        <v/>
      </c>
      <c r="Y3120" s="732" t="str">
        <f t="shared" si="462"/>
        <v/>
      </c>
      <c r="Z3120" s="733" t="str">
        <f t="shared" si="463"/>
        <v/>
      </c>
      <c r="AA3120" s="732" t="str">
        <f t="shared" si="464"/>
        <v/>
      </c>
      <c r="AB3120" s="643"/>
      <c r="AC3120" s="276"/>
      <c r="AD3120" s="277"/>
      <c r="AE3120" s="278"/>
      <c r="AF3120" s="278" t="str">
        <f t="shared" si="456"/>
        <v/>
      </c>
      <c r="AG3120" s="278"/>
      <c r="AH3120" s="279">
        <f t="shared" si="457"/>
        <v>17.98</v>
      </c>
      <c r="AI3120" s="279" t="str">
        <f t="shared" si="458"/>
        <v/>
      </c>
      <c r="AJ3120" s="279" t="str">
        <f t="shared" si="459"/>
        <v/>
      </c>
      <c r="AK3120" s="278"/>
      <c r="AL3120" s="278"/>
      <c r="AM3120" s="278"/>
      <c r="AN3120" s="278"/>
      <c r="AO3120" s="262"/>
      <c r="AP3120" s="262"/>
      <c r="AQ3120" s="262"/>
      <c r="AR3120" s="262"/>
      <c r="AS3120" s="262"/>
      <c r="AT3120" s="262"/>
      <c r="AU3120" s="262"/>
      <c r="AV3120" s="262"/>
      <c r="AW3120" s="264"/>
      <c r="AX3120" s="264"/>
      <c r="AY3120" s="264"/>
      <c r="AZ3120" s="262"/>
    </row>
    <row r="3121" spans="1:52" ht="27" hidden="1" customHeight="1">
      <c r="B3121" s="639">
        <v>3107</v>
      </c>
      <c r="C3121" s="639"/>
      <c r="D3121" s="640"/>
      <c r="E3121" s="640"/>
      <c r="F3121" s="640" t="str">
        <f>IFERROR(VLOOKUP(C3121,'Gebäude-Typen'!$A$7:$D$215,4,FALSE),"")</f>
        <v/>
      </c>
      <c r="G3121" s="641"/>
      <c r="H3121" s="640"/>
      <c r="I3121" s="639"/>
      <c r="J3121" s="640"/>
      <c r="K3121" s="642"/>
      <c r="L3121" s="639"/>
      <c r="M3121" s="639"/>
      <c r="N3121" s="639"/>
      <c r="O3121" s="639"/>
      <c r="P3121" s="734"/>
      <c r="Q3121" s="642"/>
      <c r="R3121" s="639"/>
      <c r="S3121" s="729" t="str">
        <f>IFERROR(ROUND(VLOOKUP(M3121,Reinigungstage,IF('Gebäude-Typen'!$C$6&lt;&gt;0,'Gebäude-Typen'!$C$6,VLOOKUP(C3121,Gebäude_Typen,2,FALSE)),FALSE),2)/2,"")</f>
        <v/>
      </c>
      <c r="T3121" s="729" t="str">
        <f>IFERROR(ROUND(VLOOKUP(N3121,Reinigungstage,IF('Gebäude-Typen'!$C$6&lt;&gt;0,'Gebäude-Typen'!$C$6,VLOOKUP(C3121,Gebäude_Typen,2,FALSE)),FALSE),2)/2,"")</f>
        <v/>
      </c>
      <c r="U3121" s="730">
        <f t="shared" si="460"/>
        <v>17.98</v>
      </c>
      <c r="V3121" s="731" t="str">
        <f>IFERROR(INDEX('2. Raumgruppen'!$A$1:$Y$33,MATCH(IF(ISERROR(SEARCH(" ",M3121,1)),MID(M3121,1,3),MID(M3121,1,SEARCH(" ",M3121,1)-1)),'2. Raumgruppen'!$B:$B,0),IF(ISERROR(SEARCH(" ",M3121,1)),MATCH('2. Raumgruppen'!$L$8,'2. Raumgruppen'!$8:$8,0),MATCH(MID(M3121,SEARCH(" ",M3121,1)+1,3),'2. Raumgruppen'!$8:$8,0))),"")</f>
        <v/>
      </c>
      <c r="W3121" s="731" t="str">
        <f>IFERROR(INDEX('2. Raumgruppen'!$A$1:$Y$33,MATCH(IF(ISERROR(SEARCH(" ",N3121,1)),MID(N3121,1,3),MID(N3121,1,SEARCH(" ",N3121,1)-1)),'2. Raumgruppen'!$B:$B,0),IF(ISERROR(SEARCH(" ",N3121,1)),MATCH('2. Raumgruppen'!$L$8,'2. Raumgruppen'!$8:$8,0),MATCH(MID(N3121,SEARCH(" ",N3121,1)+1,3),'2. Raumgruppen'!$8:$8,0))),"")</f>
        <v/>
      </c>
      <c r="X3121" s="732" t="str">
        <f t="shared" si="461"/>
        <v/>
      </c>
      <c r="Y3121" s="732" t="str">
        <f t="shared" si="462"/>
        <v/>
      </c>
      <c r="Z3121" s="733" t="str">
        <f t="shared" si="463"/>
        <v/>
      </c>
      <c r="AA3121" s="732" t="str">
        <f t="shared" si="464"/>
        <v/>
      </c>
      <c r="AB3121" s="643"/>
      <c r="AC3121" s="276"/>
      <c r="AD3121" s="277"/>
      <c r="AE3121" s="278"/>
      <c r="AF3121" s="278" t="str">
        <f t="shared" si="456"/>
        <v/>
      </c>
      <c r="AG3121" s="278"/>
      <c r="AH3121" s="279">
        <f t="shared" si="457"/>
        <v>17.98</v>
      </c>
      <c r="AI3121" s="279" t="str">
        <f t="shared" si="458"/>
        <v/>
      </c>
      <c r="AJ3121" s="279" t="str">
        <f t="shared" si="459"/>
        <v/>
      </c>
      <c r="AK3121" s="278"/>
      <c r="AL3121" s="278"/>
      <c r="AM3121" s="278"/>
      <c r="AN3121" s="278"/>
      <c r="AO3121" s="262"/>
      <c r="AP3121" s="262"/>
      <c r="AQ3121" s="262"/>
      <c r="AR3121" s="262"/>
      <c r="AS3121" s="262"/>
      <c r="AT3121" s="262"/>
      <c r="AU3121" s="262"/>
      <c r="AV3121" s="262"/>
      <c r="AW3121" s="264"/>
      <c r="AX3121" s="262"/>
      <c r="AY3121" s="262"/>
      <c r="AZ3121" s="262"/>
    </row>
    <row r="3122" spans="1:52" ht="27" hidden="1" customHeight="1">
      <c r="B3122" s="639">
        <v>3108</v>
      </c>
      <c r="C3122" s="639"/>
      <c r="D3122" s="640"/>
      <c r="E3122" s="640"/>
      <c r="F3122" s="640" t="str">
        <f>IFERROR(VLOOKUP(C3122,'Gebäude-Typen'!$A$7:$D$215,4,FALSE),"")</f>
        <v/>
      </c>
      <c r="G3122" s="641"/>
      <c r="H3122" s="640"/>
      <c r="I3122" s="639"/>
      <c r="J3122" s="640"/>
      <c r="K3122" s="642"/>
      <c r="L3122" s="639"/>
      <c r="M3122" s="639"/>
      <c r="N3122" s="639"/>
      <c r="O3122" s="639"/>
      <c r="P3122" s="734"/>
      <c r="Q3122" s="642"/>
      <c r="R3122" s="639"/>
      <c r="S3122" s="729" t="str">
        <f>IFERROR(ROUND(VLOOKUP(M3122,Reinigungstage,IF('Gebäude-Typen'!$C$6&lt;&gt;0,'Gebäude-Typen'!$C$6,VLOOKUP(C3122,Gebäude_Typen,2,FALSE)),FALSE),2)/2,"")</f>
        <v/>
      </c>
      <c r="T3122" s="729" t="str">
        <f>IFERROR(ROUND(VLOOKUP(N3122,Reinigungstage,IF('Gebäude-Typen'!$C$6&lt;&gt;0,'Gebäude-Typen'!$C$6,VLOOKUP(C3122,Gebäude_Typen,2,FALSE)),FALSE),2)/2,"")</f>
        <v/>
      </c>
      <c r="U3122" s="730">
        <f t="shared" si="460"/>
        <v>17.98</v>
      </c>
      <c r="V3122" s="731" t="str">
        <f>IFERROR(INDEX('2. Raumgruppen'!$A$1:$Y$33,MATCH(IF(ISERROR(SEARCH(" ",M3122,1)),MID(M3122,1,3),MID(M3122,1,SEARCH(" ",M3122,1)-1)),'2. Raumgruppen'!$B:$B,0),IF(ISERROR(SEARCH(" ",M3122,1)),MATCH('2. Raumgruppen'!$L$8,'2. Raumgruppen'!$8:$8,0),MATCH(MID(M3122,SEARCH(" ",M3122,1)+1,3),'2. Raumgruppen'!$8:$8,0))),"")</f>
        <v/>
      </c>
      <c r="W3122" s="731" t="str">
        <f>IFERROR(INDEX('2. Raumgruppen'!$A$1:$Y$33,MATCH(IF(ISERROR(SEARCH(" ",N3122,1)),MID(N3122,1,3),MID(N3122,1,SEARCH(" ",N3122,1)-1)),'2. Raumgruppen'!$B:$B,0),IF(ISERROR(SEARCH(" ",N3122,1)),MATCH('2. Raumgruppen'!$L$8,'2. Raumgruppen'!$8:$8,0),MATCH(MID(N3122,SEARCH(" ",N3122,1)+1,3),'2. Raumgruppen'!$8:$8,0))),"")</f>
        <v/>
      </c>
      <c r="X3122" s="732" t="str">
        <f t="shared" si="461"/>
        <v/>
      </c>
      <c r="Y3122" s="732" t="str">
        <f t="shared" si="462"/>
        <v/>
      </c>
      <c r="Z3122" s="733" t="str">
        <f t="shared" si="463"/>
        <v/>
      </c>
      <c r="AA3122" s="732" t="str">
        <f t="shared" si="464"/>
        <v/>
      </c>
      <c r="AB3122" s="643"/>
      <c r="AC3122" s="276"/>
      <c r="AD3122" s="277"/>
      <c r="AE3122" s="278"/>
      <c r="AF3122" s="278" t="str">
        <f t="shared" si="456"/>
        <v/>
      </c>
      <c r="AG3122" s="278"/>
      <c r="AH3122" s="279">
        <f t="shared" si="457"/>
        <v>17.98</v>
      </c>
      <c r="AI3122" s="279" t="str">
        <f t="shared" si="458"/>
        <v/>
      </c>
      <c r="AJ3122" s="279" t="str">
        <f t="shared" si="459"/>
        <v/>
      </c>
      <c r="AK3122" s="278"/>
      <c r="AL3122" s="278"/>
      <c r="AM3122" s="278"/>
      <c r="AN3122" s="278"/>
      <c r="AO3122" s="262"/>
      <c r="AP3122" s="262"/>
      <c r="AQ3122" s="262"/>
      <c r="AR3122" s="262"/>
      <c r="AS3122" s="262"/>
      <c r="AT3122" s="262"/>
      <c r="AU3122" s="262"/>
      <c r="AV3122" s="262"/>
      <c r="AW3122" s="264"/>
      <c r="AX3122" s="262"/>
      <c r="AY3122" s="264"/>
      <c r="AZ3122" s="262"/>
    </row>
    <row r="3123" spans="1:52" ht="27" hidden="1" customHeight="1">
      <c r="B3123" s="639">
        <v>3109</v>
      </c>
      <c r="C3123" s="639"/>
      <c r="D3123" s="640"/>
      <c r="E3123" s="640"/>
      <c r="F3123" s="640" t="str">
        <f>IFERROR(VLOOKUP(C3123,'Gebäude-Typen'!$A$7:$D$215,4,FALSE),"")</f>
        <v/>
      </c>
      <c r="G3123" s="641"/>
      <c r="H3123" s="640"/>
      <c r="I3123" s="639"/>
      <c r="J3123" s="640"/>
      <c r="K3123" s="642"/>
      <c r="L3123" s="639"/>
      <c r="M3123" s="639"/>
      <c r="N3123" s="639"/>
      <c r="O3123" s="639"/>
      <c r="P3123" s="734"/>
      <c r="Q3123" s="642"/>
      <c r="R3123" s="639"/>
      <c r="S3123" s="729" t="str">
        <f>IFERROR(ROUND(VLOOKUP(M3123,Reinigungstage,IF('Gebäude-Typen'!$C$6&lt;&gt;0,'Gebäude-Typen'!$C$6,VLOOKUP(C3123,Gebäude_Typen,2,FALSE)),FALSE),2)/2,"")</f>
        <v/>
      </c>
      <c r="T3123" s="729" t="str">
        <f>IFERROR(ROUND(VLOOKUP(N3123,Reinigungstage,IF('Gebäude-Typen'!$C$6&lt;&gt;0,'Gebäude-Typen'!$C$6,VLOOKUP(C3123,Gebäude_Typen,2,FALSE)),FALSE),2)/2,"")</f>
        <v/>
      </c>
      <c r="U3123" s="730">
        <f t="shared" si="460"/>
        <v>17.98</v>
      </c>
      <c r="V3123" s="731" t="str">
        <f>IFERROR(INDEX('2. Raumgruppen'!$A$1:$Y$33,MATCH(IF(ISERROR(SEARCH(" ",M3123,1)),MID(M3123,1,3),MID(M3123,1,SEARCH(" ",M3123,1)-1)),'2. Raumgruppen'!$B:$B,0),IF(ISERROR(SEARCH(" ",M3123,1)),MATCH('2. Raumgruppen'!$L$8,'2. Raumgruppen'!$8:$8,0),MATCH(MID(M3123,SEARCH(" ",M3123,1)+1,3),'2. Raumgruppen'!$8:$8,0))),"")</f>
        <v/>
      </c>
      <c r="W3123" s="731" t="str">
        <f>IFERROR(INDEX('2. Raumgruppen'!$A$1:$Y$33,MATCH(IF(ISERROR(SEARCH(" ",N3123,1)),MID(N3123,1,3),MID(N3123,1,SEARCH(" ",N3123,1)-1)),'2. Raumgruppen'!$B:$B,0),IF(ISERROR(SEARCH(" ",N3123,1)),MATCH('2. Raumgruppen'!$L$8,'2. Raumgruppen'!$8:$8,0),MATCH(MID(N3123,SEARCH(" ",N3123,1)+1,3),'2. Raumgruppen'!$8:$8,0))),"")</f>
        <v/>
      </c>
      <c r="X3123" s="732" t="str">
        <f t="shared" si="461"/>
        <v/>
      </c>
      <c r="Y3123" s="732" t="str">
        <f t="shared" si="462"/>
        <v/>
      </c>
      <c r="Z3123" s="733" t="str">
        <f t="shared" si="463"/>
        <v/>
      </c>
      <c r="AA3123" s="732" t="str">
        <f t="shared" si="464"/>
        <v/>
      </c>
      <c r="AB3123" s="643"/>
      <c r="AC3123" s="276"/>
      <c r="AD3123" s="277"/>
      <c r="AE3123" s="278"/>
      <c r="AF3123" s="278" t="str">
        <f t="shared" si="456"/>
        <v/>
      </c>
      <c r="AG3123" s="278"/>
      <c r="AH3123" s="279">
        <f t="shared" si="457"/>
        <v>17.98</v>
      </c>
      <c r="AI3123" s="279" t="str">
        <f t="shared" si="458"/>
        <v/>
      </c>
      <c r="AJ3123" s="279" t="str">
        <f t="shared" si="459"/>
        <v/>
      </c>
      <c r="AK3123" s="278"/>
      <c r="AL3123" s="278"/>
      <c r="AM3123" s="278"/>
      <c r="AN3123" s="278"/>
      <c r="AO3123" s="262"/>
      <c r="AP3123" s="262"/>
      <c r="AQ3123" s="262"/>
      <c r="AR3123" s="262"/>
      <c r="AS3123" s="262"/>
      <c r="AT3123" s="262"/>
      <c r="AU3123" s="262"/>
      <c r="AV3123" s="262"/>
      <c r="AW3123" s="262"/>
      <c r="AX3123" s="262"/>
      <c r="AY3123" s="264"/>
      <c r="AZ3123" s="264"/>
    </row>
    <row r="3124" spans="1:52" ht="27" hidden="1" customHeight="1">
      <c r="A3124" s="264"/>
      <c r="B3124" s="639">
        <v>3110</v>
      </c>
      <c r="C3124" s="639"/>
      <c r="D3124" s="640"/>
      <c r="E3124" s="640"/>
      <c r="F3124" s="640" t="str">
        <f>IFERROR(VLOOKUP(C3124,'Gebäude-Typen'!$A$7:$D$215,4,FALSE),"")</f>
        <v/>
      </c>
      <c r="G3124" s="641"/>
      <c r="H3124" s="640"/>
      <c r="I3124" s="639"/>
      <c r="J3124" s="640"/>
      <c r="K3124" s="642"/>
      <c r="L3124" s="639"/>
      <c r="M3124" s="639"/>
      <c r="N3124" s="639"/>
      <c r="O3124" s="639"/>
      <c r="P3124" s="734"/>
      <c r="Q3124" s="642"/>
      <c r="R3124" s="639"/>
      <c r="S3124" s="729" t="str">
        <f>IFERROR(ROUND(VLOOKUP(M3124,Reinigungstage,IF('Gebäude-Typen'!$C$6&lt;&gt;0,'Gebäude-Typen'!$C$6,VLOOKUP(C3124,Gebäude_Typen,2,FALSE)),FALSE),2)/2,"")</f>
        <v/>
      </c>
      <c r="T3124" s="729" t="str">
        <f>IFERROR(ROUND(VLOOKUP(N3124,Reinigungstage,IF('Gebäude-Typen'!$C$6&lt;&gt;0,'Gebäude-Typen'!$C$6,VLOOKUP(C3124,Gebäude_Typen,2,FALSE)),FALSE),2)/2,"")</f>
        <v/>
      </c>
      <c r="U3124" s="730">
        <f t="shared" si="460"/>
        <v>17.98</v>
      </c>
      <c r="V3124" s="731" t="str">
        <f>IFERROR(INDEX('2. Raumgruppen'!$A$1:$Y$33,MATCH(IF(ISERROR(SEARCH(" ",M3124,1)),MID(M3124,1,3),MID(M3124,1,SEARCH(" ",M3124,1)-1)),'2. Raumgruppen'!$B:$B,0),IF(ISERROR(SEARCH(" ",M3124,1)),MATCH('2. Raumgruppen'!$L$8,'2. Raumgruppen'!$8:$8,0),MATCH(MID(M3124,SEARCH(" ",M3124,1)+1,3),'2. Raumgruppen'!$8:$8,0))),"")</f>
        <v/>
      </c>
      <c r="W3124" s="731" t="str">
        <f>IFERROR(INDEX('2. Raumgruppen'!$A$1:$Y$33,MATCH(IF(ISERROR(SEARCH(" ",N3124,1)),MID(N3124,1,3),MID(N3124,1,SEARCH(" ",N3124,1)-1)),'2. Raumgruppen'!$B:$B,0),IF(ISERROR(SEARCH(" ",N3124,1)),MATCH('2. Raumgruppen'!$L$8,'2. Raumgruppen'!$8:$8,0),MATCH(MID(N3124,SEARCH(" ",N3124,1)+1,3),'2. Raumgruppen'!$8:$8,0))),"")</f>
        <v/>
      </c>
      <c r="X3124" s="732" t="str">
        <f t="shared" si="461"/>
        <v/>
      </c>
      <c r="Y3124" s="732" t="str">
        <f t="shared" si="462"/>
        <v/>
      </c>
      <c r="Z3124" s="733" t="str">
        <f t="shared" si="463"/>
        <v/>
      </c>
      <c r="AA3124" s="732" t="str">
        <f t="shared" si="464"/>
        <v/>
      </c>
      <c r="AB3124" s="643"/>
      <c r="AC3124" s="276"/>
      <c r="AD3124" s="277"/>
      <c r="AE3124" s="278"/>
      <c r="AF3124" s="278" t="str">
        <f t="shared" si="456"/>
        <v/>
      </c>
      <c r="AG3124" s="278"/>
      <c r="AH3124" s="279">
        <f t="shared" si="457"/>
        <v>17.98</v>
      </c>
      <c r="AI3124" s="279" t="str">
        <f t="shared" si="458"/>
        <v/>
      </c>
      <c r="AJ3124" s="279" t="str">
        <f t="shared" si="459"/>
        <v/>
      </c>
      <c r="AK3124" s="278"/>
      <c r="AL3124" s="278"/>
      <c r="AM3124" s="278"/>
      <c r="AN3124" s="278"/>
      <c r="AO3124" s="262"/>
      <c r="AP3124" s="262"/>
      <c r="AQ3124" s="262"/>
      <c r="AR3124" s="262"/>
      <c r="AS3124" s="262"/>
      <c r="AT3124" s="262"/>
      <c r="AU3124" s="262"/>
      <c r="AV3124" s="262"/>
      <c r="AW3124" s="262"/>
      <c r="AX3124" s="278"/>
      <c r="AY3124" s="278"/>
      <c r="AZ3124" s="264"/>
    </row>
    <row r="3125" spans="1:52" ht="27" hidden="1" customHeight="1">
      <c r="A3125" s="264"/>
      <c r="B3125" s="639">
        <v>3111</v>
      </c>
      <c r="C3125" s="639"/>
      <c r="D3125" s="640"/>
      <c r="E3125" s="640"/>
      <c r="F3125" s="640" t="str">
        <f>IFERROR(VLOOKUP(C3125,'Gebäude-Typen'!$A$7:$D$215,4,FALSE),"")</f>
        <v/>
      </c>
      <c r="G3125" s="641"/>
      <c r="H3125" s="640"/>
      <c r="I3125" s="639"/>
      <c r="J3125" s="640"/>
      <c r="K3125" s="642"/>
      <c r="L3125" s="639"/>
      <c r="M3125" s="639"/>
      <c r="N3125" s="639"/>
      <c r="O3125" s="639"/>
      <c r="P3125" s="734"/>
      <c r="Q3125" s="642"/>
      <c r="R3125" s="639"/>
      <c r="S3125" s="729" t="str">
        <f>IFERROR(ROUND(VLOOKUP(M3125,Reinigungstage,IF('Gebäude-Typen'!$C$6&lt;&gt;0,'Gebäude-Typen'!$C$6,VLOOKUP(C3125,Gebäude_Typen,2,FALSE)),FALSE),2)/2,"")</f>
        <v/>
      </c>
      <c r="T3125" s="729" t="str">
        <f>IFERROR(ROUND(VLOOKUP(N3125,Reinigungstage,IF('Gebäude-Typen'!$C$6&lt;&gt;0,'Gebäude-Typen'!$C$6,VLOOKUP(C3125,Gebäude_Typen,2,FALSE)),FALSE),2)/2,"")</f>
        <v/>
      </c>
      <c r="U3125" s="730">
        <f t="shared" si="460"/>
        <v>17.98</v>
      </c>
      <c r="V3125" s="731" t="str">
        <f>IFERROR(INDEX('2. Raumgruppen'!$A$1:$Y$33,MATCH(IF(ISERROR(SEARCH(" ",M3125,1)),MID(M3125,1,3),MID(M3125,1,SEARCH(" ",M3125,1)-1)),'2. Raumgruppen'!$B:$B,0),IF(ISERROR(SEARCH(" ",M3125,1)),MATCH('2. Raumgruppen'!$L$8,'2. Raumgruppen'!$8:$8,0),MATCH(MID(M3125,SEARCH(" ",M3125,1)+1,3),'2. Raumgruppen'!$8:$8,0))),"")</f>
        <v/>
      </c>
      <c r="W3125" s="731" t="str">
        <f>IFERROR(INDEX('2. Raumgruppen'!$A$1:$Y$33,MATCH(IF(ISERROR(SEARCH(" ",N3125,1)),MID(N3125,1,3),MID(N3125,1,SEARCH(" ",N3125,1)-1)),'2. Raumgruppen'!$B:$B,0),IF(ISERROR(SEARCH(" ",N3125,1)),MATCH('2. Raumgruppen'!$L$8,'2. Raumgruppen'!$8:$8,0),MATCH(MID(N3125,SEARCH(" ",N3125,1)+1,3),'2. Raumgruppen'!$8:$8,0))),"")</f>
        <v/>
      </c>
      <c r="X3125" s="732" t="str">
        <f t="shared" si="461"/>
        <v/>
      </c>
      <c r="Y3125" s="732" t="str">
        <f t="shared" si="462"/>
        <v/>
      </c>
      <c r="Z3125" s="733" t="str">
        <f t="shared" si="463"/>
        <v/>
      </c>
      <c r="AA3125" s="732" t="str">
        <f t="shared" si="464"/>
        <v/>
      </c>
      <c r="AB3125" s="643"/>
      <c r="AC3125" s="276"/>
      <c r="AD3125" s="277"/>
      <c r="AE3125" s="278"/>
      <c r="AF3125" s="278" t="str">
        <f t="shared" ref="AF3125:AF3188" si="465">LEFT(N3125,1)</f>
        <v/>
      </c>
      <c r="AG3125" s="278"/>
      <c r="AH3125" s="279">
        <f t="shared" ref="AH3125:AH3188" si="466">IF(U3125=SVS,U3125,"")</f>
        <v>17.98</v>
      </c>
      <c r="AI3125" s="279" t="str">
        <f t="shared" ref="AI3125:AI3188" si="467">IF(U3125=SVSg,U3125,"")</f>
        <v/>
      </c>
      <c r="AJ3125" s="279" t="str">
        <f t="shared" ref="AJ3125:AJ3188" si="468">IF(AND(U3125&lt;&gt;SVS,U3125&lt;&gt;SVSg,T3125&lt;&gt;0),U3125,"")</f>
        <v/>
      </c>
      <c r="AK3125" s="278"/>
      <c r="AL3125" s="278"/>
      <c r="AM3125" s="278"/>
      <c r="AN3125" s="278"/>
      <c r="AO3125" s="262"/>
      <c r="AP3125" s="262"/>
      <c r="AQ3125" s="262"/>
      <c r="AR3125" s="262"/>
      <c r="AS3125" s="262"/>
      <c r="AT3125" s="262"/>
      <c r="AU3125" s="262"/>
      <c r="AV3125" s="262"/>
      <c r="AW3125" s="262"/>
      <c r="AX3125" s="264"/>
      <c r="AY3125" s="262"/>
      <c r="AZ3125" s="278"/>
    </row>
    <row r="3126" spans="1:52" ht="27" hidden="1" customHeight="1">
      <c r="B3126" s="639">
        <v>3112</v>
      </c>
      <c r="C3126" s="639"/>
      <c r="D3126" s="640"/>
      <c r="E3126" s="640"/>
      <c r="F3126" s="640" t="str">
        <f>IFERROR(VLOOKUP(C3126,'Gebäude-Typen'!$A$7:$D$215,4,FALSE),"")</f>
        <v/>
      </c>
      <c r="G3126" s="641"/>
      <c r="H3126" s="640"/>
      <c r="I3126" s="639"/>
      <c r="J3126" s="640"/>
      <c r="K3126" s="642"/>
      <c r="L3126" s="639"/>
      <c r="M3126" s="639"/>
      <c r="N3126" s="639"/>
      <c r="O3126" s="639"/>
      <c r="P3126" s="734"/>
      <c r="Q3126" s="642"/>
      <c r="R3126" s="639"/>
      <c r="S3126" s="729" t="str">
        <f>IFERROR(ROUND(VLOOKUP(M3126,Reinigungstage,IF('Gebäude-Typen'!$C$6&lt;&gt;0,'Gebäude-Typen'!$C$6,VLOOKUP(C3126,Gebäude_Typen,2,FALSE)),FALSE),2)/2,"")</f>
        <v/>
      </c>
      <c r="T3126" s="729" t="str">
        <f>IFERROR(ROUND(VLOOKUP(N3126,Reinigungstage,IF('Gebäude-Typen'!$C$6&lt;&gt;0,'Gebäude-Typen'!$C$6,VLOOKUP(C3126,Gebäude_Typen,2,FALSE)),FALSE),2)/2,"")</f>
        <v/>
      </c>
      <c r="U3126" s="730">
        <f t="shared" si="460"/>
        <v>17.98</v>
      </c>
      <c r="V3126" s="731" t="str">
        <f>IFERROR(INDEX('2. Raumgruppen'!$A$1:$Y$33,MATCH(IF(ISERROR(SEARCH(" ",M3126,1)),MID(M3126,1,3),MID(M3126,1,SEARCH(" ",M3126,1)-1)),'2. Raumgruppen'!$B:$B,0),IF(ISERROR(SEARCH(" ",M3126,1)),MATCH('2. Raumgruppen'!$L$8,'2. Raumgruppen'!$8:$8,0),MATCH(MID(M3126,SEARCH(" ",M3126,1)+1,3),'2. Raumgruppen'!$8:$8,0))),"")</f>
        <v/>
      </c>
      <c r="W3126" s="731" t="str">
        <f>IFERROR(INDEX('2. Raumgruppen'!$A$1:$Y$33,MATCH(IF(ISERROR(SEARCH(" ",N3126,1)),MID(N3126,1,3),MID(N3126,1,SEARCH(" ",N3126,1)-1)),'2. Raumgruppen'!$B:$B,0),IF(ISERROR(SEARCH(" ",N3126,1)),MATCH('2. Raumgruppen'!$L$8,'2. Raumgruppen'!$8:$8,0),MATCH(MID(N3126,SEARCH(" ",N3126,1)+1,3),'2. Raumgruppen'!$8:$8,0))),"")</f>
        <v/>
      </c>
      <c r="X3126" s="732" t="str">
        <f t="shared" si="461"/>
        <v/>
      </c>
      <c r="Y3126" s="732" t="str">
        <f t="shared" si="462"/>
        <v/>
      </c>
      <c r="Z3126" s="733" t="str">
        <f t="shared" si="463"/>
        <v/>
      </c>
      <c r="AA3126" s="732" t="str">
        <f t="shared" si="464"/>
        <v/>
      </c>
      <c r="AB3126" s="643"/>
      <c r="AC3126" s="276"/>
      <c r="AD3126" s="277"/>
      <c r="AE3126" s="278"/>
      <c r="AF3126" s="278" t="str">
        <f t="shared" si="465"/>
        <v/>
      </c>
      <c r="AG3126" s="278"/>
      <c r="AH3126" s="279">
        <f t="shared" si="466"/>
        <v>17.98</v>
      </c>
      <c r="AI3126" s="279" t="str">
        <f t="shared" si="467"/>
        <v/>
      </c>
      <c r="AJ3126" s="279" t="str">
        <f t="shared" si="468"/>
        <v/>
      </c>
      <c r="AK3126" s="278"/>
      <c r="AL3126" s="278"/>
      <c r="AM3126" s="278"/>
      <c r="AN3126" s="278"/>
      <c r="AO3126" s="262"/>
      <c r="AP3126" s="262"/>
      <c r="AQ3126" s="262"/>
      <c r="AR3126" s="262"/>
      <c r="AS3126" s="262"/>
      <c r="AT3126" s="262"/>
      <c r="AU3126" s="262"/>
      <c r="AV3126" s="262"/>
      <c r="AW3126" s="262"/>
      <c r="AX3126" s="262"/>
      <c r="AY3126" s="262"/>
      <c r="AZ3126" s="262"/>
    </row>
    <row r="3127" spans="1:52" ht="27" hidden="1" customHeight="1">
      <c r="B3127" s="639">
        <v>3113</v>
      </c>
      <c r="C3127" s="639"/>
      <c r="D3127" s="640"/>
      <c r="E3127" s="640"/>
      <c r="F3127" s="640" t="str">
        <f>IFERROR(VLOOKUP(C3127,'Gebäude-Typen'!$A$7:$D$215,4,FALSE),"")</f>
        <v/>
      </c>
      <c r="G3127" s="641"/>
      <c r="H3127" s="640"/>
      <c r="I3127" s="639"/>
      <c r="J3127" s="640"/>
      <c r="K3127" s="642"/>
      <c r="L3127" s="639"/>
      <c r="M3127" s="639"/>
      <c r="N3127" s="639"/>
      <c r="O3127" s="639"/>
      <c r="P3127" s="734"/>
      <c r="Q3127" s="642"/>
      <c r="R3127" s="639"/>
      <c r="S3127" s="729" t="str">
        <f>IFERROR(ROUND(VLOOKUP(M3127,Reinigungstage,IF('Gebäude-Typen'!$C$6&lt;&gt;0,'Gebäude-Typen'!$C$6,VLOOKUP(C3127,Gebäude_Typen,2,FALSE)),FALSE),2)/2,"")</f>
        <v/>
      </c>
      <c r="T3127" s="729" t="str">
        <f>IFERROR(ROUND(VLOOKUP(N3127,Reinigungstage,IF('Gebäude-Typen'!$C$6&lt;&gt;0,'Gebäude-Typen'!$C$6,VLOOKUP(C3127,Gebäude_Typen,2,FALSE)),FALSE),2)/2,"")</f>
        <v/>
      </c>
      <c r="U3127" s="730">
        <f t="shared" si="460"/>
        <v>17.98</v>
      </c>
      <c r="V3127" s="731" t="str">
        <f>IFERROR(INDEX('2. Raumgruppen'!$A$1:$Y$33,MATCH(IF(ISERROR(SEARCH(" ",M3127,1)),MID(M3127,1,3),MID(M3127,1,SEARCH(" ",M3127,1)-1)),'2. Raumgruppen'!$B:$B,0),IF(ISERROR(SEARCH(" ",M3127,1)),MATCH('2. Raumgruppen'!$L$8,'2. Raumgruppen'!$8:$8,0),MATCH(MID(M3127,SEARCH(" ",M3127,1)+1,3),'2. Raumgruppen'!$8:$8,0))),"")</f>
        <v/>
      </c>
      <c r="W3127" s="731" t="str">
        <f>IFERROR(INDEX('2. Raumgruppen'!$A$1:$Y$33,MATCH(IF(ISERROR(SEARCH(" ",N3127,1)),MID(N3127,1,3),MID(N3127,1,SEARCH(" ",N3127,1)-1)),'2. Raumgruppen'!$B:$B,0),IF(ISERROR(SEARCH(" ",N3127,1)),MATCH('2. Raumgruppen'!$L$8,'2. Raumgruppen'!$8:$8,0),MATCH(MID(N3127,SEARCH(" ",N3127,1)+1,3),'2. Raumgruppen'!$8:$8,0))),"")</f>
        <v/>
      </c>
      <c r="X3127" s="732" t="str">
        <f t="shared" si="461"/>
        <v/>
      </c>
      <c r="Y3127" s="732" t="str">
        <f t="shared" si="462"/>
        <v/>
      </c>
      <c r="Z3127" s="733" t="str">
        <f t="shared" si="463"/>
        <v/>
      </c>
      <c r="AA3127" s="732" t="str">
        <f t="shared" si="464"/>
        <v/>
      </c>
      <c r="AB3127" s="643"/>
      <c r="AC3127" s="276"/>
      <c r="AD3127" s="277"/>
      <c r="AE3127" s="278"/>
      <c r="AF3127" s="278" t="str">
        <f t="shared" si="465"/>
        <v/>
      </c>
      <c r="AG3127" s="278"/>
      <c r="AH3127" s="279">
        <f t="shared" si="466"/>
        <v>17.98</v>
      </c>
      <c r="AI3127" s="279" t="str">
        <f t="shared" si="467"/>
        <v/>
      </c>
      <c r="AJ3127" s="279" t="str">
        <f t="shared" si="468"/>
        <v/>
      </c>
      <c r="AK3127" s="278"/>
      <c r="AL3127" s="278"/>
      <c r="AM3127" s="278"/>
      <c r="AN3127" s="278"/>
      <c r="AO3127" s="262"/>
      <c r="AP3127" s="262"/>
      <c r="AQ3127" s="262"/>
      <c r="AR3127" s="262"/>
      <c r="AS3127" s="262"/>
      <c r="AT3127" s="262"/>
      <c r="AU3127" s="262"/>
      <c r="AV3127" s="262"/>
      <c r="AW3127" s="264"/>
      <c r="AX3127" s="262"/>
      <c r="AY3127" s="264"/>
      <c r="AZ3127" s="262"/>
    </row>
    <row r="3128" spans="1:52" ht="27" hidden="1" customHeight="1">
      <c r="B3128" s="639">
        <v>3114</v>
      </c>
      <c r="C3128" s="639"/>
      <c r="D3128" s="640"/>
      <c r="E3128" s="640"/>
      <c r="F3128" s="640" t="str">
        <f>IFERROR(VLOOKUP(C3128,'Gebäude-Typen'!$A$7:$D$215,4,FALSE),"")</f>
        <v/>
      </c>
      <c r="G3128" s="641"/>
      <c r="H3128" s="640"/>
      <c r="I3128" s="639"/>
      <c r="J3128" s="640"/>
      <c r="K3128" s="642"/>
      <c r="L3128" s="639"/>
      <c r="M3128" s="639"/>
      <c r="N3128" s="639"/>
      <c r="O3128" s="639"/>
      <c r="P3128" s="734"/>
      <c r="Q3128" s="642"/>
      <c r="R3128" s="639"/>
      <c r="S3128" s="729" t="str">
        <f>IFERROR(ROUND(VLOOKUP(M3128,Reinigungstage,IF('Gebäude-Typen'!$C$6&lt;&gt;0,'Gebäude-Typen'!$C$6,VLOOKUP(C3128,Gebäude_Typen,2,FALSE)),FALSE),2)/2,"")</f>
        <v/>
      </c>
      <c r="T3128" s="729" t="str">
        <f>IFERROR(ROUND(VLOOKUP(N3128,Reinigungstage,IF('Gebäude-Typen'!$C$6&lt;&gt;0,'Gebäude-Typen'!$C$6,VLOOKUP(C3128,Gebäude_Typen,2,FALSE)),FALSE),2)/2,"")</f>
        <v/>
      </c>
      <c r="U3128" s="730">
        <f t="shared" si="460"/>
        <v>17.98</v>
      </c>
      <c r="V3128" s="731" t="str">
        <f>IFERROR(INDEX('2. Raumgruppen'!$A$1:$Y$33,MATCH(IF(ISERROR(SEARCH(" ",M3128,1)),MID(M3128,1,3),MID(M3128,1,SEARCH(" ",M3128,1)-1)),'2. Raumgruppen'!$B:$B,0),IF(ISERROR(SEARCH(" ",M3128,1)),MATCH('2. Raumgruppen'!$L$8,'2. Raumgruppen'!$8:$8,0),MATCH(MID(M3128,SEARCH(" ",M3128,1)+1,3),'2. Raumgruppen'!$8:$8,0))),"")</f>
        <v/>
      </c>
      <c r="W3128" s="731" t="str">
        <f>IFERROR(INDEX('2. Raumgruppen'!$A$1:$Y$33,MATCH(IF(ISERROR(SEARCH(" ",N3128,1)),MID(N3128,1,3),MID(N3128,1,SEARCH(" ",N3128,1)-1)),'2. Raumgruppen'!$B:$B,0),IF(ISERROR(SEARCH(" ",N3128,1)),MATCH('2. Raumgruppen'!$L$8,'2. Raumgruppen'!$8:$8,0),MATCH(MID(N3128,SEARCH(" ",N3128,1)+1,3),'2. Raumgruppen'!$8:$8,0))),"")</f>
        <v/>
      </c>
      <c r="X3128" s="732" t="str">
        <f t="shared" si="461"/>
        <v/>
      </c>
      <c r="Y3128" s="732" t="str">
        <f t="shared" si="462"/>
        <v/>
      </c>
      <c r="Z3128" s="733" t="str">
        <f t="shared" si="463"/>
        <v/>
      </c>
      <c r="AA3128" s="732" t="str">
        <f t="shared" si="464"/>
        <v/>
      </c>
      <c r="AB3128" s="643"/>
      <c r="AC3128" s="276"/>
      <c r="AD3128" s="277"/>
      <c r="AE3128" s="278"/>
      <c r="AF3128" s="278" t="str">
        <f t="shared" si="465"/>
        <v/>
      </c>
      <c r="AG3128" s="278"/>
      <c r="AH3128" s="279">
        <f t="shared" si="466"/>
        <v>17.98</v>
      </c>
      <c r="AI3128" s="279" t="str">
        <f t="shared" si="467"/>
        <v/>
      </c>
      <c r="AJ3128" s="279" t="str">
        <f t="shared" si="468"/>
        <v/>
      </c>
      <c r="AK3128" s="278"/>
      <c r="AL3128" s="278"/>
      <c r="AM3128" s="278"/>
      <c r="AN3128" s="278"/>
      <c r="AO3128" s="262"/>
      <c r="AP3128" s="262"/>
      <c r="AQ3128" s="262"/>
      <c r="AR3128" s="262"/>
      <c r="AS3128" s="262"/>
      <c r="AT3128" s="262"/>
      <c r="AU3128" s="262"/>
      <c r="AV3128" s="262"/>
      <c r="AW3128" s="264"/>
      <c r="AX3128" s="264"/>
      <c r="AY3128" s="264"/>
      <c r="AZ3128" s="262"/>
    </row>
    <row r="3129" spans="1:52" ht="27" hidden="1" customHeight="1">
      <c r="B3129" s="639">
        <v>3115</v>
      </c>
      <c r="C3129" s="639"/>
      <c r="D3129" s="640"/>
      <c r="E3129" s="640"/>
      <c r="F3129" s="640" t="str">
        <f>IFERROR(VLOOKUP(C3129,'Gebäude-Typen'!$A$7:$D$215,4,FALSE),"")</f>
        <v/>
      </c>
      <c r="G3129" s="641"/>
      <c r="H3129" s="640"/>
      <c r="I3129" s="639"/>
      <c r="J3129" s="640"/>
      <c r="K3129" s="642"/>
      <c r="L3129" s="639"/>
      <c r="M3129" s="639"/>
      <c r="N3129" s="639"/>
      <c r="O3129" s="639"/>
      <c r="P3129" s="734"/>
      <c r="Q3129" s="642"/>
      <c r="R3129" s="639"/>
      <c r="S3129" s="729" t="str">
        <f>IFERROR(ROUND(VLOOKUP(M3129,Reinigungstage,IF('Gebäude-Typen'!$C$6&lt;&gt;0,'Gebäude-Typen'!$C$6,VLOOKUP(C3129,Gebäude_Typen,2,FALSE)),FALSE),2)/2,"")</f>
        <v/>
      </c>
      <c r="T3129" s="729" t="str">
        <f>IFERROR(ROUND(VLOOKUP(N3129,Reinigungstage,IF('Gebäude-Typen'!$C$6&lt;&gt;0,'Gebäude-Typen'!$C$6,VLOOKUP(C3129,Gebäude_Typen,2,FALSE)),FALSE),2)/2,"")</f>
        <v/>
      </c>
      <c r="U3129" s="730">
        <f t="shared" si="460"/>
        <v>17.98</v>
      </c>
      <c r="V3129" s="731" t="str">
        <f>IFERROR(INDEX('2. Raumgruppen'!$A$1:$Y$33,MATCH(IF(ISERROR(SEARCH(" ",M3129,1)),MID(M3129,1,3),MID(M3129,1,SEARCH(" ",M3129,1)-1)),'2. Raumgruppen'!$B:$B,0),IF(ISERROR(SEARCH(" ",M3129,1)),MATCH('2. Raumgruppen'!$L$8,'2. Raumgruppen'!$8:$8,0),MATCH(MID(M3129,SEARCH(" ",M3129,1)+1,3),'2. Raumgruppen'!$8:$8,0))),"")</f>
        <v/>
      </c>
      <c r="W3129" s="731" t="str">
        <f>IFERROR(INDEX('2. Raumgruppen'!$A$1:$Y$33,MATCH(IF(ISERROR(SEARCH(" ",N3129,1)),MID(N3129,1,3),MID(N3129,1,SEARCH(" ",N3129,1)-1)),'2. Raumgruppen'!$B:$B,0),IF(ISERROR(SEARCH(" ",N3129,1)),MATCH('2. Raumgruppen'!$L$8,'2. Raumgruppen'!$8:$8,0),MATCH(MID(N3129,SEARCH(" ",N3129,1)+1,3),'2. Raumgruppen'!$8:$8,0))),"")</f>
        <v/>
      </c>
      <c r="X3129" s="732" t="str">
        <f t="shared" si="461"/>
        <v/>
      </c>
      <c r="Y3129" s="732" t="str">
        <f t="shared" si="462"/>
        <v/>
      </c>
      <c r="Z3129" s="733" t="str">
        <f t="shared" si="463"/>
        <v/>
      </c>
      <c r="AA3129" s="732" t="str">
        <f t="shared" si="464"/>
        <v/>
      </c>
      <c r="AB3129" s="643"/>
      <c r="AC3129" s="276"/>
      <c r="AD3129" s="277"/>
      <c r="AE3129" s="278"/>
      <c r="AF3129" s="278" t="str">
        <f t="shared" si="465"/>
        <v/>
      </c>
      <c r="AG3129" s="278"/>
      <c r="AH3129" s="279">
        <f t="shared" si="466"/>
        <v>17.98</v>
      </c>
      <c r="AI3129" s="279" t="str">
        <f t="shared" si="467"/>
        <v/>
      </c>
      <c r="AJ3129" s="279" t="str">
        <f t="shared" si="468"/>
        <v/>
      </c>
      <c r="AK3129" s="278"/>
      <c r="AL3129" s="278"/>
      <c r="AM3129" s="278"/>
      <c r="AN3129" s="278"/>
      <c r="AO3129" s="262"/>
      <c r="AP3129" s="262"/>
      <c r="AQ3129" s="262"/>
      <c r="AR3129" s="262"/>
      <c r="AS3129" s="262"/>
      <c r="AT3129" s="262"/>
      <c r="AU3129" s="262"/>
      <c r="AV3129" s="262"/>
      <c r="AW3129" s="264"/>
      <c r="AX3129" s="262"/>
      <c r="AY3129" s="262"/>
      <c r="AZ3129" s="262"/>
    </row>
    <row r="3130" spans="1:52" ht="27" hidden="1" customHeight="1">
      <c r="B3130" s="639">
        <v>3116</v>
      </c>
      <c r="C3130" s="639"/>
      <c r="D3130" s="640"/>
      <c r="E3130" s="640"/>
      <c r="F3130" s="640" t="str">
        <f>IFERROR(VLOOKUP(C3130,'Gebäude-Typen'!$A$7:$D$215,4,FALSE),"")</f>
        <v/>
      </c>
      <c r="G3130" s="641"/>
      <c r="H3130" s="640"/>
      <c r="I3130" s="639"/>
      <c r="J3130" s="640"/>
      <c r="K3130" s="642"/>
      <c r="L3130" s="639"/>
      <c r="M3130" s="639"/>
      <c r="N3130" s="639"/>
      <c r="O3130" s="639"/>
      <c r="P3130" s="734"/>
      <c r="Q3130" s="642"/>
      <c r="R3130" s="639"/>
      <c r="S3130" s="729" t="str">
        <f>IFERROR(ROUND(VLOOKUP(M3130,Reinigungstage,IF('Gebäude-Typen'!$C$6&lt;&gt;0,'Gebäude-Typen'!$C$6,VLOOKUP(C3130,Gebäude_Typen,2,FALSE)),FALSE),2)/2,"")</f>
        <v/>
      </c>
      <c r="T3130" s="729" t="str">
        <f>IFERROR(ROUND(VLOOKUP(N3130,Reinigungstage,IF('Gebäude-Typen'!$C$6&lt;&gt;0,'Gebäude-Typen'!$C$6,VLOOKUP(C3130,Gebäude_Typen,2,FALSE)),FALSE),2)/2,"")</f>
        <v/>
      </c>
      <c r="U3130" s="730">
        <f t="shared" si="460"/>
        <v>17.98</v>
      </c>
      <c r="V3130" s="731" t="str">
        <f>IFERROR(INDEX('2. Raumgruppen'!$A$1:$Y$33,MATCH(IF(ISERROR(SEARCH(" ",M3130,1)),MID(M3130,1,3),MID(M3130,1,SEARCH(" ",M3130,1)-1)),'2. Raumgruppen'!$B:$B,0),IF(ISERROR(SEARCH(" ",M3130,1)),MATCH('2. Raumgruppen'!$L$8,'2. Raumgruppen'!$8:$8,0),MATCH(MID(M3130,SEARCH(" ",M3130,1)+1,3),'2. Raumgruppen'!$8:$8,0))),"")</f>
        <v/>
      </c>
      <c r="W3130" s="731" t="str">
        <f>IFERROR(INDEX('2. Raumgruppen'!$A$1:$Y$33,MATCH(IF(ISERROR(SEARCH(" ",N3130,1)),MID(N3130,1,3),MID(N3130,1,SEARCH(" ",N3130,1)-1)),'2. Raumgruppen'!$B:$B,0),IF(ISERROR(SEARCH(" ",N3130,1)),MATCH('2. Raumgruppen'!$L$8,'2. Raumgruppen'!$8:$8,0),MATCH(MID(N3130,SEARCH(" ",N3130,1)+1,3),'2. Raumgruppen'!$8:$8,0))),"")</f>
        <v/>
      </c>
      <c r="X3130" s="732" t="str">
        <f t="shared" si="461"/>
        <v/>
      </c>
      <c r="Y3130" s="732" t="str">
        <f t="shared" si="462"/>
        <v/>
      </c>
      <c r="Z3130" s="733" t="str">
        <f t="shared" si="463"/>
        <v/>
      </c>
      <c r="AA3130" s="732" t="str">
        <f t="shared" si="464"/>
        <v/>
      </c>
      <c r="AB3130" s="643"/>
      <c r="AC3130" s="276"/>
      <c r="AD3130" s="277"/>
      <c r="AE3130" s="278"/>
      <c r="AF3130" s="278" t="str">
        <f t="shared" si="465"/>
        <v/>
      </c>
      <c r="AG3130" s="278"/>
      <c r="AH3130" s="279">
        <f t="shared" si="466"/>
        <v>17.98</v>
      </c>
      <c r="AI3130" s="279" t="str">
        <f t="shared" si="467"/>
        <v/>
      </c>
      <c r="AJ3130" s="279" t="str">
        <f t="shared" si="468"/>
        <v/>
      </c>
      <c r="AK3130" s="278"/>
      <c r="AL3130" s="278"/>
      <c r="AM3130" s="278"/>
      <c r="AN3130" s="278"/>
      <c r="AO3130" s="262"/>
      <c r="AP3130" s="262"/>
      <c r="AQ3130" s="262"/>
      <c r="AR3130" s="262"/>
      <c r="AS3130" s="262"/>
      <c r="AT3130" s="262"/>
      <c r="AU3130" s="262"/>
      <c r="AV3130" s="262"/>
      <c r="AW3130" s="264"/>
      <c r="AX3130" s="264"/>
      <c r="AY3130" s="262"/>
      <c r="AZ3130" s="262"/>
    </row>
    <row r="3131" spans="1:52" ht="27" hidden="1" customHeight="1">
      <c r="A3131" s="264"/>
      <c r="B3131" s="639">
        <v>3117</v>
      </c>
      <c r="C3131" s="639"/>
      <c r="D3131" s="640"/>
      <c r="E3131" s="640"/>
      <c r="F3131" s="640" t="str">
        <f>IFERROR(VLOOKUP(C3131,'Gebäude-Typen'!$A$7:$D$215,4,FALSE),"")</f>
        <v/>
      </c>
      <c r="G3131" s="641"/>
      <c r="H3131" s="640"/>
      <c r="I3131" s="639"/>
      <c r="J3131" s="640"/>
      <c r="K3131" s="642"/>
      <c r="L3131" s="639"/>
      <c r="M3131" s="639"/>
      <c r="N3131" s="639"/>
      <c r="O3131" s="639"/>
      <c r="P3131" s="734"/>
      <c r="Q3131" s="642"/>
      <c r="R3131" s="639"/>
      <c r="S3131" s="729" t="str">
        <f>IFERROR(ROUND(VLOOKUP(M3131,Reinigungstage,IF('Gebäude-Typen'!$C$6&lt;&gt;0,'Gebäude-Typen'!$C$6,VLOOKUP(C3131,Gebäude_Typen,2,FALSE)),FALSE),2)/2,"")</f>
        <v/>
      </c>
      <c r="T3131" s="729" t="str">
        <f>IFERROR(ROUND(VLOOKUP(N3131,Reinigungstage,IF('Gebäude-Typen'!$C$6&lt;&gt;0,'Gebäude-Typen'!$C$6,VLOOKUP(C3131,Gebäude_Typen,2,FALSE)),FALSE),2)/2,"")</f>
        <v/>
      </c>
      <c r="U3131" s="730">
        <f t="shared" si="460"/>
        <v>17.98</v>
      </c>
      <c r="V3131" s="731" t="str">
        <f>IFERROR(INDEX('2. Raumgruppen'!$A$1:$Y$33,MATCH(IF(ISERROR(SEARCH(" ",M3131,1)),MID(M3131,1,3),MID(M3131,1,SEARCH(" ",M3131,1)-1)),'2. Raumgruppen'!$B:$B,0),IF(ISERROR(SEARCH(" ",M3131,1)),MATCH('2. Raumgruppen'!$L$8,'2. Raumgruppen'!$8:$8,0),MATCH(MID(M3131,SEARCH(" ",M3131,1)+1,3),'2. Raumgruppen'!$8:$8,0))),"")</f>
        <v/>
      </c>
      <c r="W3131" s="731" t="str">
        <f>IFERROR(INDEX('2. Raumgruppen'!$A$1:$Y$33,MATCH(IF(ISERROR(SEARCH(" ",N3131,1)),MID(N3131,1,3),MID(N3131,1,SEARCH(" ",N3131,1)-1)),'2. Raumgruppen'!$B:$B,0),IF(ISERROR(SEARCH(" ",N3131,1)),MATCH('2. Raumgruppen'!$L$8,'2. Raumgruppen'!$8:$8,0),MATCH(MID(N3131,SEARCH(" ",N3131,1)+1,3),'2. Raumgruppen'!$8:$8,0))),"")</f>
        <v/>
      </c>
      <c r="X3131" s="732" t="str">
        <f t="shared" si="461"/>
        <v/>
      </c>
      <c r="Y3131" s="732" t="str">
        <f t="shared" si="462"/>
        <v/>
      </c>
      <c r="Z3131" s="733" t="str">
        <f t="shared" si="463"/>
        <v/>
      </c>
      <c r="AA3131" s="732" t="str">
        <f t="shared" si="464"/>
        <v/>
      </c>
      <c r="AB3131" s="643"/>
      <c r="AC3131" s="276"/>
      <c r="AD3131" s="277"/>
      <c r="AE3131" s="278"/>
      <c r="AF3131" s="278" t="str">
        <f t="shared" si="465"/>
        <v/>
      </c>
      <c r="AG3131" s="278"/>
      <c r="AH3131" s="279">
        <f t="shared" si="466"/>
        <v>17.98</v>
      </c>
      <c r="AI3131" s="279" t="str">
        <f t="shared" si="467"/>
        <v/>
      </c>
      <c r="AJ3131" s="279" t="str">
        <f t="shared" si="468"/>
        <v/>
      </c>
      <c r="AK3131" s="278"/>
      <c r="AL3131" s="278"/>
      <c r="AM3131" s="278"/>
      <c r="AN3131" s="278"/>
      <c r="AO3131" s="262"/>
      <c r="AP3131" s="262"/>
      <c r="AQ3131" s="262"/>
      <c r="AR3131" s="262"/>
      <c r="AS3131" s="262"/>
      <c r="AT3131" s="262"/>
      <c r="AU3131" s="262"/>
      <c r="AV3131" s="262"/>
      <c r="AW3131" s="264"/>
      <c r="AX3131" s="262"/>
      <c r="AY3131" s="262"/>
      <c r="AZ3131" s="262"/>
    </row>
    <row r="3132" spans="1:52" ht="27" hidden="1" customHeight="1">
      <c r="B3132" s="639">
        <v>3118</v>
      </c>
      <c r="C3132" s="639"/>
      <c r="D3132" s="640"/>
      <c r="E3132" s="640"/>
      <c r="F3132" s="640" t="str">
        <f>IFERROR(VLOOKUP(C3132,'Gebäude-Typen'!$A$7:$D$215,4,FALSE),"")</f>
        <v/>
      </c>
      <c r="G3132" s="641"/>
      <c r="H3132" s="640"/>
      <c r="I3132" s="639"/>
      <c r="J3132" s="640"/>
      <c r="K3132" s="642"/>
      <c r="L3132" s="639"/>
      <c r="M3132" s="639"/>
      <c r="N3132" s="639"/>
      <c r="O3132" s="639"/>
      <c r="P3132" s="734"/>
      <c r="Q3132" s="642"/>
      <c r="R3132" s="639"/>
      <c r="S3132" s="729" t="str">
        <f>IFERROR(ROUND(VLOOKUP(M3132,Reinigungstage,IF('Gebäude-Typen'!$C$6&lt;&gt;0,'Gebäude-Typen'!$C$6,VLOOKUP(C3132,Gebäude_Typen,2,FALSE)),FALSE),2)/2,"")</f>
        <v/>
      </c>
      <c r="T3132" s="729" t="str">
        <f>IFERROR(ROUND(VLOOKUP(N3132,Reinigungstage,IF('Gebäude-Typen'!$C$6&lt;&gt;0,'Gebäude-Typen'!$C$6,VLOOKUP(C3132,Gebäude_Typen,2,FALSE)),FALSE),2)/2,"")</f>
        <v/>
      </c>
      <c r="U3132" s="730">
        <f t="shared" si="460"/>
        <v>17.98</v>
      </c>
      <c r="V3132" s="731" t="str">
        <f>IFERROR(INDEX('2. Raumgruppen'!$A$1:$Y$33,MATCH(IF(ISERROR(SEARCH(" ",M3132,1)),MID(M3132,1,3),MID(M3132,1,SEARCH(" ",M3132,1)-1)),'2. Raumgruppen'!$B:$B,0),IF(ISERROR(SEARCH(" ",M3132,1)),MATCH('2. Raumgruppen'!$L$8,'2. Raumgruppen'!$8:$8,0),MATCH(MID(M3132,SEARCH(" ",M3132,1)+1,3),'2. Raumgruppen'!$8:$8,0))),"")</f>
        <v/>
      </c>
      <c r="W3132" s="731" t="str">
        <f>IFERROR(INDEX('2. Raumgruppen'!$A$1:$Y$33,MATCH(IF(ISERROR(SEARCH(" ",N3132,1)),MID(N3132,1,3),MID(N3132,1,SEARCH(" ",N3132,1)-1)),'2. Raumgruppen'!$B:$B,0),IF(ISERROR(SEARCH(" ",N3132,1)),MATCH('2. Raumgruppen'!$L$8,'2. Raumgruppen'!$8:$8,0),MATCH(MID(N3132,SEARCH(" ",N3132,1)+1,3),'2. Raumgruppen'!$8:$8,0))),"")</f>
        <v/>
      </c>
      <c r="X3132" s="732" t="str">
        <f t="shared" si="461"/>
        <v/>
      </c>
      <c r="Y3132" s="732" t="str">
        <f t="shared" si="462"/>
        <v/>
      </c>
      <c r="Z3132" s="733" t="str">
        <f t="shared" si="463"/>
        <v/>
      </c>
      <c r="AA3132" s="732" t="str">
        <f t="shared" si="464"/>
        <v/>
      </c>
      <c r="AB3132" s="643"/>
      <c r="AC3132" s="276"/>
      <c r="AD3132" s="277"/>
      <c r="AE3132" s="278"/>
      <c r="AF3132" s="278" t="str">
        <f t="shared" si="465"/>
        <v/>
      </c>
      <c r="AG3132" s="278"/>
      <c r="AH3132" s="279">
        <f t="shared" si="466"/>
        <v>17.98</v>
      </c>
      <c r="AI3132" s="279" t="str">
        <f t="shared" si="467"/>
        <v/>
      </c>
      <c r="AJ3132" s="279" t="str">
        <f t="shared" si="468"/>
        <v/>
      </c>
      <c r="AK3132" s="278"/>
      <c r="AL3132" s="278"/>
      <c r="AM3132" s="278"/>
      <c r="AN3132" s="278"/>
      <c r="AO3132" s="262"/>
      <c r="AP3132" s="262"/>
      <c r="AQ3132" s="262"/>
      <c r="AR3132" s="262"/>
      <c r="AS3132" s="262"/>
      <c r="AT3132" s="262"/>
      <c r="AU3132" s="262"/>
      <c r="AV3132" s="262"/>
      <c r="AW3132" s="264"/>
      <c r="AX3132" s="262"/>
      <c r="AY3132" s="262"/>
      <c r="AZ3132" s="262"/>
    </row>
    <row r="3133" spans="1:52" ht="27" hidden="1" customHeight="1">
      <c r="B3133" s="639">
        <v>3119</v>
      </c>
      <c r="C3133" s="639"/>
      <c r="D3133" s="640"/>
      <c r="E3133" s="640"/>
      <c r="F3133" s="640" t="str">
        <f>IFERROR(VLOOKUP(C3133,'Gebäude-Typen'!$A$7:$D$215,4,FALSE),"")</f>
        <v/>
      </c>
      <c r="G3133" s="641"/>
      <c r="H3133" s="640"/>
      <c r="I3133" s="639"/>
      <c r="J3133" s="640"/>
      <c r="K3133" s="642"/>
      <c r="L3133" s="639"/>
      <c r="M3133" s="639"/>
      <c r="N3133" s="639"/>
      <c r="O3133" s="639"/>
      <c r="P3133" s="734"/>
      <c r="Q3133" s="642"/>
      <c r="R3133" s="639"/>
      <c r="S3133" s="729" t="str">
        <f>IFERROR(ROUND(VLOOKUP(M3133,Reinigungstage,IF('Gebäude-Typen'!$C$6&lt;&gt;0,'Gebäude-Typen'!$C$6,VLOOKUP(C3133,Gebäude_Typen,2,FALSE)),FALSE),2)/2,"")</f>
        <v/>
      </c>
      <c r="T3133" s="729" t="str">
        <f>IFERROR(ROUND(VLOOKUP(N3133,Reinigungstage,IF('Gebäude-Typen'!$C$6&lt;&gt;0,'Gebäude-Typen'!$C$6,VLOOKUP(C3133,Gebäude_Typen,2,FALSE)),FALSE),2)/2,"")</f>
        <v/>
      </c>
      <c r="U3133" s="730">
        <f t="shared" si="460"/>
        <v>17.98</v>
      </c>
      <c r="V3133" s="731" t="str">
        <f>IFERROR(INDEX('2. Raumgruppen'!$A$1:$Y$33,MATCH(IF(ISERROR(SEARCH(" ",M3133,1)),MID(M3133,1,3),MID(M3133,1,SEARCH(" ",M3133,1)-1)),'2. Raumgruppen'!$B:$B,0),IF(ISERROR(SEARCH(" ",M3133,1)),MATCH('2. Raumgruppen'!$L$8,'2. Raumgruppen'!$8:$8,0),MATCH(MID(M3133,SEARCH(" ",M3133,1)+1,3),'2. Raumgruppen'!$8:$8,0))),"")</f>
        <v/>
      </c>
      <c r="W3133" s="731" t="str">
        <f>IFERROR(INDEX('2. Raumgruppen'!$A$1:$Y$33,MATCH(IF(ISERROR(SEARCH(" ",N3133,1)),MID(N3133,1,3),MID(N3133,1,SEARCH(" ",N3133,1)-1)),'2. Raumgruppen'!$B:$B,0),IF(ISERROR(SEARCH(" ",N3133,1)),MATCH('2. Raumgruppen'!$L$8,'2. Raumgruppen'!$8:$8,0),MATCH(MID(N3133,SEARCH(" ",N3133,1)+1,3),'2. Raumgruppen'!$8:$8,0))),"")</f>
        <v/>
      </c>
      <c r="X3133" s="732" t="str">
        <f t="shared" si="461"/>
        <v/>
      </c>
      <c r="Y3133" s="732" t="str">
        <f t="shared" si="462"/>
        <v/>
      </c>
      <c r="Z3133" s="733" t="str">
        <f t="shared" si="463"/>
        <v/>
      </c>
      <c r="AA3133" s="732" t="str">
        <f t="shared" si="464"/>
        <v/>
      </c>
      <c r="AB3133" s="643"/>
      <c r="AC3133" s="276"/>
      <c r="AD3133" s="277"/>
      <c r="AE3133" s="278"/>
      <c r="AF3133" s="278" t="str">
        <f t="shared" si="465"/>
        <v/>
      </c>
      <c r="AG3133" s="278"/>
      <c r="AH3133" s="279">
        <f t="shared" si="466"/>
        <v>17.98</v>
      </c>
      <c r="AI3133" s="279" t="str">
        <f t="shared" si="467"/>
        <v/>
      </c>
      <c r="AJ3133" s="279" t="str">
        <f t="shared" si="468"/>
        <v/>
      </c>
      <c r="AK3133" s="278"/>
      <c r="AL3133" s="278"/>
      <c r="AM3133" s="278"/>
      <c r="AN3133" s="278"/>
      <c r="AO3133" s="262"/>
      <c r="AP3133" s="262"/>
      <c r="AQ3133" s="262"/>
      <c r="AR3133" s="262"/>
      <c r="AS3133" s="262"/>
      <c r="AT3133" s="262"/>
      <c r="AU3133" s="262"/>
      <c r="AV3133" s="262"/>
      <c r="AW3133" s="262"/>
      <c r="AX3133" s="262"/>
      <c r="AY3133" s="264"/>
      <c r="AZ3133" s="262"/>
    </row>
    <row r="3134" spans="1:52" ht="27" hidden="1" customHeight="1">
      <c r="B3134" s="639">
        <v>3120</v>
      </c>
      <c r="C3134" s="639"/>
      <c r="D3134" s="640"/>
      <c r="E3134" s="640"/>
      <c r="F3134" s="640" t="str">
        <f>IFERROR(VLOOKUP(C3134,'Gebäude-Typen'!$A$7:$D$215,4,FALSE),"")</f>
        <v/>
      </c>
      <c r="G3134" s="641"/>
      <c r="H3134" s="640"/>
      <c r="I3134" s="639"/>
      <c r="J3134" s="640"/>
      <c r="K3134" s="642"/>
      <c r="L3134" s="639"/>
      <c r="M3134" s="639"/>
      <c r="N3134" s="639"/>
      <c r="O3134" s="639"/>
      <c r="P3134" s="734"/>
      <c r="Q3134" s="642"/>
      <c r="R3134" s="639"/>
      <c r="S3134" s="729" t="str">
        <f>IFERROR(ROUND(VLOOKUP(M3134,Reinigungstage,IF('Gebäude-Typen'!$C$6&lt;&gt;0,'Gebäude-Typen'!$C$6,VLOOKUP(C3134,Gebäude_Typen,2,FALSE)),FALSE),2)/2,"")</f>
        <v/>
      </c>
      <c r="T3134" s="729" t="str">
        <f>IFERROR(ROUND(VLOOKUP(N3134,Reinigungstage,IF('Gebäude-Typen'!$C$6&lt;&gt;0,'Gebäude-Typen'!$C$6,VLOOKUP(C3134,Gebäude_Typen,2,FALSE)),FALSE),2)/2,"")</f>
        <v/>
      </c>
      <c r="U3134" s="730">
        <f t="shared" si="460"/>
        <v>17.98</v>
      </c>
      <c r="V3134" s="731" t="str">
        <f>IFERROR(INDEX('2. Raumgruppen'!$A$1:$Y$33,MATCH(IF(ISERROR(SEARCH(" ",M3134,1)),MID(M3134,1,3),MID(M3134,1,SEARCH(" ",M3134,1)-1)),'2. Raumgruppen'!$B:$B,0),IF(ISERROR(SEARCH(" ",M3134,1)),MATCH('2. Raumgruppen'!$L$8,'2. Raumgruppen'!$8:$8,0),MATCH(MID(M3134,SEARCH(" ",M3134,1)+1,3),'2. Raumgruppen'!$8:$8,0))),"")</f>
        <v/>
      </c>
      <c r="W3134" s="731" t="str">
        <f>IFERROR(INDEX('2. Raumgruppen'!$A$1:$Y$33,MATCH(IF(ISERROR(SEARCH(" ",N3134,1)),MID(N3134,1,3),MID(N3134,1,SEARCH(" ",N3134,1)-1)),'2. Raumgruppen'!$B:$B,0),IF(ISERROR(SEARCH(" ",N3134,1)),MATCH('2. Raumgruppen'!$L$8,'2. Raumgruppen'!$8:$8,0),MATCH(MID(N3134,SEARCH(" ",N3134,1)+1,3),'2. Raumgruppen'!$8:$8,0))),"")</f>
        <v/>
      </c>
      <c r="X3134" s="732" t="str">
        <f t="shared" si="461"/>
        <v/>
      </c>
      <c r="Y3134" s="732" t="str">
        <f t="shared" si="462"/>
        <v/>
      </c>
      <c r="Z3134" s="733" t="str">
        <f t="shared" si="463"/>
        <v/>
      </c>
      <c r="AA3134" s="732" t="str">
        <f t="shared" si="464"/>
        <v/>
      </c>
      <c r="AB3134" s="643"/>
      <c r="AC3134" s="276"/>
      <c r="AD3134" s="277"/>
      <c r="AE3134" s="278"/>
      <c r="AF3134" s="278" t="str">
        <f t="shared" si="465"/>
        <v/>
      </c>
      <c r="AG3134" s="278"/>
      <c r="AH3134" s="279">
        <f t="shared" si="466"/>
        <v>17.98</v>
      </c>
      <c r="AI3134" s="279" t="str">
        <f t="shared" si="467"/>
        <v/>
      </c>
      <c r="AJ3134" s="279" t="str">
        <f t="shared" si="468"/>
        <v/>
      </c>
      <c r="AK3134" s="278"/>
      <c r="AL3134" s="278"/>
      <c r="AM3134" s="278"/>
      <c r="AN3134" s="278"/>
      <c r="AO3134" s="262"/>
      <c r="AP3134" s="262"/>
      <c r="AQ3134" s="262"/>
      <c r="AR3134" s="262"/>
      <c r="AS3134" s="262"/>
      <c r="AT3134" s="262"/>
      <c r="AU3134" s="262"/>
      <c r="AV3134" s="262"/>
      <c r="AW3134" s="262"/>
      <c r="AX3134" s="262"/>
      <c r="AY3134" s="262"/>
      <c r="AZ3134" s="278"/>
    </row>
    <row r="3135" spans="1:52" ht="27" hidden="1" customHeight="1">
      <c r="B3135" s="639">
        <v>3121</v>
      </c>
      <c r="C3135" s="639"/>
      <c r="D3135" s="640"/>
      <c r="E3135" s="640"/>
      <c r="F3135" s="640" t="str">
        <f>IFERROR(VLOOKUP(C3135,'Gebäude-Typen'!$A$7:$D$215,4,FALSE),"")</f>
        <v/>
      </c>
      <c r="G3135" s="641"/>
      <c r="H3135" s="640"/>
      <c r="I3135" s="639"/>
      <c r="J3135" s="640"/>
      <c r="K3135" s="642"/>
      <c r="L3135" s="639"/>
      <c r="M3135" s="639"/>
      <c r="N3135" s="639"/>
      <c r="O3135" s="639"/>
      <c r="P3135" s="734"/>
      <c r="Q3135" s="642"/>
      <c r="R3135" s="639"/>
      <c r="S3135" s="729" t="str">
        <f>IFERROR(ROUND(VLOOKUP(M3135,Reinigungstage,IF('Gebäude-Typen'!$C$6&lt;&gt;0,'Gebäude-Typen'!$C$6,VLOOKUP(C3135,Gebäude_Typen,2,FALSE)),FALSE),2)/2,"")</f>
        <v/>
      </c>
      <c r="T3135" s="729" t="str">
        <f>IFERROR(ROUND(VLOOKUP(N3135,Reinigungstage,IF('Gebäude-Typen'!$C$6&lt;&gt;0,'Gebäude-Typen'!$C$6,VLOOKUP(C3135,Gebäude_Typen,2,FALSE)),FALSE),2)/2,"")</f>
        <v/>
      </c>
      <c r="U3135" s="730">
        <f t="shared" si="460"/>
        <v>17.98</v>
      </c>
      <c r="V3135" s="731" t="str">
        <f>IFERROR(INDEX('2. Raumgruppen'!$A$1:$Y$33,MATCH(IF(ISERROR(SEARCH(" ",M3135,1)),MID(M3135,1,3),MID(M3135,1,SEARCH(" ",M3135,1)-1)),'2. Raumgruppen'!$B:$B,0),IF(ISERROR(SEARCH(" ",M3135,1)),MATCH('2. Raumgruppen'!$L$8,'2. Raumgruppen'!$8:$8,0),MATCH(MID(M3135,SEARCH(" ",M3135,1)+1,3),'2. Raumgruppen'!$8:$8,0))),"")</f>
        <v/>
      </c>
      <c r="W3135" s="731" t="str">
        <f>IFERROR(INDEX('2. Raumgruppen'!$A$1:$Y$33,MATCH(IF(ISERROR(SEARCH(" ",N3135,1)),MID(N3135,1,3),MID(N3135,1,SEARCH(" ",N3135,1)-1)),'2. Raumgruppen'!$B:$B,0),IF(ISERROR(SEARCH(" ",N3135,1)),MATCH('2. Raumgruppen'!$L$8,'2. Raumgruppen'!$8:$8,0),MATCH(MID(N3135,SEARCH(" ",N3135,1)+1,3),'2. Raumgruppen'!$8:$8,0))),"")</f>
        <v/>
      </c>
      <c r="X3135" s="732" t="str">
        <f t="shared" si="461"/>
        <v/>
      </c>
      <c r="Y3135" s="732" t="str">
        <f t="shared" si="462"/>
        <v/>
      </c>
      <c r="Z3135" s="733" t="str">
        <f t="shared" si="463"/>
        <v/>
      </c>
      <c r="AA3135" s="732" t="str">
        <f t="shared" si="464"/>
        <v/>
      </c>
      <c r="AB3135" s="643"/>
      <c r="AC3135" s="276"/>
      <c r="AD3135" s="277"/>
      <c r="AE3135" s="278"/>
      <c r="AF3135" s="278" t="str">
        <f t="shared" si="465"/>
        <v/>
      </c>
      <c r="AG3135" s="278"/>
      <c r="AH3135" s="279">
        <f t="shared" si="466"/>
        <v>17.98</v>
      </c>
      <c r="AI3135" s="279" t="str">
        <f t="shared" si="467"/>
        <v/>
      </c>
      <c r="AJ3135" s="279" t="str">
        <f t="shared" si="468"/>
        <v/>
      </c>
      <c r="AK3135" s="278"/>
      <c r="AL3135" s="278"/>
      <c r="AM3135" s="278"/>
      <c r="AN3135" s="278"/>
      <c r="AO3135" s="262"/>
      <c r="AP3135" s="262"/>
      <c r="AQ3135" s="262"/>
      <c r="AR3135" s="262"/>
      <c r="AS3135" s="262"/>
      <c r="AT3135" s="262"/>
      <c r="AU3135" s="262"/>
      <c r="AV3135" s="262"/>
      <c r="AW3135" s="262"/>
      <c r="AX3135" s="264"/>
      <c r="AY3135" s="264"/>
      <c r="AZ3135" s="278"/>
    </row>
    <row r="3136" spans="1:52" ht="27" hidden="1" customHeight="1">
      <c r="A3136" s="264"/>
      <c r="B3136" s="639">
        <v>3122</v>
      </c>
      <c r="C3136" s="639"/>
      <c r="D3136" s="640"/>
      <c r="E3136" s="640"/>
      <c r="F3136" s="640" t="str">
        <f>IFERROR(VLOOKUP(C3136,'Gebäude-Typen'!$A$7:$D$215,4,FALSE),"")</f>
        <v/>
      </c>
      <c r="G3136" s="641"/>
      <c r="H3136" s="640"/>
      <c r="I3136" s="639"/>
      <c r="J3136" s="640"/>
      <c r="K3136" s="642"/>
      <c r="L3136" s="639"/>
      <c r="M3136" s="639"/>
      <c r="N3136" s="639"/>
      <c r="O3136" s="639"/>
      <c r="P3136" s="734"/>
      <c r="Q3136" s="642"/>
      <c r="R3136" s="639"/>
      <c r="S3136" s="729" t="str">
        <f>IFERROR(ROUND(VLOOKUP(M3136,Reinigungstage,IF('Gebäude-Typen'!$C$6&lt;&gt;0,'Gebäude-Typen'!$C$6,VLOOKUP(C3136,Gebäude_Typen,2,FALSE)),FALSE),2)/2,"")</f>
        <v/>
      </c>
      <c r="T3136" s="729" t="str">
        <f>IFERROR(ROUND(VLOOKUP(N3136,Reinigungstage,IF('Gebäude-Typen'!$C$6&lt;&gt;0,'Gebäude-Typen'!$C$6,VLOOKUP(C3136,Gebäude_Typen,2,FALSE)),FALSE),2)/2,"")</f>
        <v/>
      </c>
      <c r="U3136" s="730">
        <f t="shared" si="460"/>
        <v>17.98</v>
      </c>
      <c r="V3136" s="731" t="str">
        <f>IFERROR(INDEX('2. Raumgruppen'!$A$1:$Y$33,MATCH(IF(ISERROR(SEARCH(" ",M3136,1)),MID(M3136,1,3),MID(M3136,1,SEARCH(" ",M3136,1)-1)),'2. Raumgruppen'!$B:$B,0),IF(ISERROR(SEARCH(" ",M3136,1)),MATCH('2. Raumgruppen'!$L$8,'2. Raumgruppen'!$8:$8,0),MATCH(MID(M3136,SEARCH(" ",M3136,1)+1,3),'2. Raumgruppen'!$8:$8,0))),"")</f>
        <v/>
      </c>
      <c r="W3136" s="731" t="str">
        <f>IFERROR(INDEX('2. Raumgruppen'!$A$1:$Y$33,MATCH(IF(ISERROR(SEARCH(" ",N3136,1)),MID(N3136,1,3),MID(N3136,1,SEARCH(" ",N3136,1)-1)),'2. Raumgruppen'!$B:$B,0),IF(ISERROR(SEARCH(" ",N3136,1)),MATCH('2. Raumgruppen'!$L$8,'2. Raumgruppen'!$8:$8,0),MATCH(MID(N3136,SEARCH(" ",N3136,1)+1,3),'2. Raumgruppen'!$8:$8,0))),"")</f>
        <v/>
      </c>
      <c r="X3136" s="732" t="str">
        <f t="shared" si="461"/>
        <v/>
      </c>
      <c r="Y3136" s="732" t="str">
        <f t="shared" si="462"/>
        <v/>
      </c>
      <c r="Z3136" s="733" t="str">
        <f t="shared" si="463"/>
        <v/>
      </c>
      <c r="AA3136" s="732" t="str">
        <f t="shared" si="464"/>
        <v/>
      </c>
      <c r="AB3136" s="643"/>
      <c r="AC3136" s="276"/>
      <c r="AD3136" s="277"/>
      <c r="AE3136" s="278"/>
      <c r="AF3136" s="278" t="str">
        <f t="shared" si="465"/>
        <v/>
      </c>
      <c r="AG3136" s="278"/>
      <c r="AH3136" s="279">
        <f t="shared" si="466"/>
        <v>17.98</v>
      </c>
      <c r="AI3136" s="279" t="str">
        <f t="shared" si="467"/>
        <v/>
      </c>
      <c r="AJ3136" s="279" t="str">
        <f t="shared" si="468"/>
        <v/>
      </c>
      <c r="AK3136" s="278"/>
      <c r="AL3136" s="278"/>
      <c r="AM3136" s="278"/>
      <c r="AN3136" s="278"/>
      <c r="AO3136" s="262"/>
      <c r="AP3136" s="262"/>
      <c r="AQ3136" s="262"/>
      <c r="AR3136" s="262"/>
      <c r="AS3136" s="262"/>
      <c r="AT3136" s="262"/>
      <c r="AU3136" s="262"/>
      <c r="AV3136" s="262"/>
      <c r="AW3136" s="262"/>
      <c r="AX3136" s="262"/>
      <c r="AY3136" s="262"/>
      <c r="AZ3136" s="264"/>
    </row>
    <row r="3137" spans="1:52" ht="27" hidden="1" customHeight="1">
      <c r="A3137" s="264"/>
      <c r="B3137" s="639">
        <v>3123</v>
      </c>
      <c r="C3137" s="639"/>
      <c r="D3137" s="640"/>
      <c r="E3137" s="640"/>
      <c r="F3137" s="640" t="str">
        <f>IFERROR(VLOOKUP(C3137,'Gebäude-Typen'!$A$7:$D$215,4,FALSE),"")</f>
        <v/>
      </c>
      <c r="G3137" s="641"/>
      <c r="H3137" s="640"/>
      <c r="I3137" s="639"/>
      <c r="J3137" s="640"/>
      <c r="K3137" s="642"/>
      <c r="L3137" s="639"/>
      <c r="M3137" s="639"/>
      <c r="N3137" s="639"/>
      <c r="O3137" s="639"/>
      <c r="P3137" s="734"/>
      <c r="Q3137" s="642"/>
      <c r="R3137" s="639"/>
      <c r="S3137" s="729" t="str">
        <f>IFERROR(ROUND(VLOOKUP(M3137,Reinigungstage,IF('Gebäude-Typen'!$C$6&lt;&gt;0,'Gebäude-Typen'!$C$6,VLOOKUP(C3137,Gebäude_Typen,2,FALSE)),FALSE),2)/2,"")</f>
        <v/>
      </c>
      <c r="T3137" s="729" t="str">
        <f>IFERROR(ROUND(VLOOKUP(N3137,Reinigungstage,IF('Gebäude-Typen'!$C$6&lt;&gt;0,'Gebäude-Typen'!$C$6,VLOOKUP(C3137,Gebäude_Typen,2,FALSE)),FALSE),2)/2,"")</f>
        <v/>
      </c>
      <c r="U3137" s="730">
        <f t="shared" si="460"/>
        <v>17.98</v>
      </c>
      <c r="V3137" s="731" t="str">
        <f>IFERROR(INDEX('2. Raumgruppen'!$A$1:$Y$33,MATCH(IF(ISERROR(SEARCH(" ",M3137,1)),MID(M3137,1,3),MID(M3137,1,SEARCH(" ",M3137,1)-1)),'2. Raumgruppen'!$B:$B,0),IF(ISERROR(SEARCH(" ",M3137,1)),MATCH('2. Raumgruppen'!$L$8,'2. Raumgruppen'!$8:$8,0),MATCH(MID(M3137,SEARCH(" ",M3137,1)+1,3),'2. Raumgruppen'!$8:$8,0))),"")</f>
        <v/>
      </c>
      <c r="W3137" s="731" t="str">
        <f>IFERROR(INDEX('2. Raumgruppen'!$A$1:$Y$33,MATCH(IF(ISERROR(SEARCH(" ",N3137,1)),MID(N3137,1,3),MID(N3137,1,SEARCH(" ",N3137,1)-1)),'2. Raumgruppen'!$B:$B,0),IF(ISERROR(SEARCH(" ",N3137,1)),MATCH('2. Raumgruppen'!$L$8,'2. Raumgruppen'!$8:$8,0),MATCH(MID(N3137,SEARCH(" ",N3137,1)+1,3),'2. Raumgruppen'!$8:$8,0))),"")</f>
        <v/>
      </c>
      <c r="X3137" s="732" t="str">
        <f t="shared" si="461"/>
        <v/>
      </c>
      <c r="Y3137" s="732" t="str">
        <f t="shared" si="462"/>
        <v/>
      </c>
      <c r="Z3137" s="733" t="str">
        <f t="shared" si="463"/>
        <v/>
      </c>
      <c r="AA3137" s="732" t="str">
        <f t="shared" si="464"/>
        <v/>
      </c>
      <c r="AB3137" s="643"/>
      <c r="AC3137" s="276"/>
      <c r="AD3137" s="277"/>
      <c r="AE3137" s="278"/>
      <c r="AF3137" s="278" t="str">
        <f t="shared" si="465"/>
        <v/>
      </c>
      <c r="AG3137" s="278"/>
      <c r="AH3137" s="279">
        <f t="shared" si="466"/>
        <v>17.98</v>
      </c>
      <c r="AI3137" s="279" t="str">
        <f t="shared" si="467"/>
        <v/>
      </c>
      <c r="AJ3137" s="279" t="str">
        <f t="shared" si="468"/>
        <v/>
      </c>
      <c r="AK3137" s="278"/>
      <c r="AL3137" s="278"/>
      <c r="AM3137" s="278"/>
      <c r="AN3137" s="278"/>
      <c r="AO3137" s="262"/>
      <c r="AP3137" s="262"/>
      <c r="AQ3137" s="262"/>
      <c r="AR3137" s="262"/>
      <c r="AS3137" s="262"/>
      <c r="AT3137" s="262"/>
      <c r="AU3137" s="262"/>
      <c r="AV3137" s="262"/>
      <c r="AW3137" s="262"/>
      <c r="AX3137" s="264"/>
      <c r="AY3137" s="262"/>
      <c r="AZ3137" s="264"/>
    </row>
    <row r="3138" spans="1:52" ht="27" hidden="1" customHeight="1">
      <c r="B3138" s="639">
        <v>3124</v>
      </c>
      <c r="C3138" s="639"/>
      <c r="D3138" s="640"/>
      <c r="E3138" s="640"/>
      <c r="F3138" s="640" t="str">
        <f>IFERROR(VLOOKUP(C3138,'Gebäude-Typen'!$A$7:$D$215,4,FALSE),"")</f>
        <v/>
      </c>
      <c r="G3138" s="641"/>
      <c r="H3138" s="640"/>
      <c r="I3138" s="639"/>
      <c r="J3138" s="640"/>
      <c r="K3138" s="642"/>
      <c r="L3138" s="639"/>
      <c r="M3138" s="639"/>
      <c r="N3138" s="639"/>
      <c r="O3138" s="639"/>
      <c r="P3138" s="734"/>
      <c r="Q3138" s="642"/>
      <c r="R3138" s="639"/>
      <c r="S3138" s="729" t="str">
        <f>IFERROR(ROUND(VLOOKUP(M3138,Reinigungstage,IF('Gebäude-Typen'!$C$6&lt;&gt;0,'Gebäude-Typen'!$C$6,VLOOKUP(C3138,Gebäude_Typen,2,FALSE)),FALSE),2)/2,"")</f>
        <v/>
      </c>
      <c r="T3138" s="729" t="str">
        <f>IFERROR(ROUND(VLOOKUP(N3138,Reinigungstage,IF('Gebäude-Typen'!$C$6&lt;&gt;0,'Gebäude-Typen'!$C$6,VLOOKUP(C3138,Gebäude_Typen,2,FALSE)),FALSE),2)/2,"")</f>
        <v/>
      </c>
      <c r="U3138" s="730">
        <f t="shared" si="460"/>
        <v>17.98</v>
      </c>
      <c r="V3138" s="731" t="str">
        <f>IFERROR(INDEX('2. Raumgruppen'!$A$1:$Y$33,MATCH(IF(ISERROR(SEARCH(" ",M3138,1)),MID(M3138,1,3),MID(M3138,1,SEARCH(" ",M3138,1)-1)),'2. Raumgruppen'!$B:$B,0),IF(ISERROR(SEARCH(" ",M3138,1)),MATCH('2. Raumgruppen'!$L$8,'2. Raumgruppen'!$8:$8,0),MATCH(MID(M3138,SEARCH(" ",M3138,1)+1,3),'2. Raumgruppen'!$8:$8,0))),"")</f>
        <v/>
      </c>
      <c r="W3138" s="731" t="str">
        <f>IFERROR(INDEX('2. Raumgruppen'!$A$1:$Y$33,MATCH(IF(ISERROR(SEARCH(" ",N3138,1)),MID(N3138,1,3),MID(N3138,1,SEARCH(" ",N3138,1)-1)),'2. Raumgruppen'!$B:$B,0),IF(ISERROR(SEARCH(" ",N3138,1)),MATCH('2. Raumgruppen'!$L$8,'2. Raumgruppen'!$8:$8,0),MATCH(MID(N3138,SEARCH(" ",N3138,1)+1,3),'2. Raumgruppen'!$8:$8,0))),"")</f>
        <v/>
      </c>
      <c r="X3138" s="732" t="str">
        <f t="shared" si="461"/>
        <v/>
      </c>
      <c r="Y3138" s="732" t="str">
        <f t="shared" si="462"/>
        <v/>
      </c>
      <c r="Z3138" s="733" t="str">
        <f t="shared" si="463"/>
        <v/>
      </c>
      <c r="AA3138" s="732" t="str">
        <f t="shared" si="464"/>
        <v/>
      </c>
      <c r="AB3138" s="643"/>
      <c r="AC3138" s="276"/>
      <c r="AD3138" s="277"/>
      <c r="AE3138" s="278"/>
      <c r="AF3138" s="278" t="str">
        <f t="shared" si="465"/>
        <v/>
      </c>
      <c r="AG3138" s="278"/>
      <c r="AH3138" s="279">
        <f t="shared" si="466"/>
        <v>17.98</v>
      </c>
      <c r="AI3138" s="279" t="str">
        <f t="shared" si="467"/>
        <v/>
      </c>
      <c r="AJ3138" s="279" t="str">
        <f t="shared" si="468"/>
        <v/>
      </c>
      <c r="AK3138" s="278"/>
      <c r="AL3138" s="278"/>
      <c r="AM3138" s="278"/>
      <c r="AN3138" s="278"/>
      <c r="AO3138" s="262"/>
      <c r="AP3138" s="262"/>
      <c r="AQ3138" s="262"/>
      <c r="AR3138" s="262"/>
      <c r="AS3138" s="262"/>
      <c r="AT3138" s="262"/>
      <c r="AU3138" s="262"/>
      <c r="AV3138" s="262"/>
      <c r="AW3138" s="264"/>
      <c r="AX3138" s="262"/>
      <c r="AY3138" s="264"/>
      <c r="AZ3138" s="264"/>
    </row>
    <row r="3139" spans="1:52" ht="27" hidden="1" customHeight="1">
      <c r="B3139" s="639">
        <v>3125</v>
      </c>
      <c r="C3139" s="639"/>
      <c r="D3139" s="640"/>
      <c r="E3139" s="640"/>
      <c r="F3139" s="640" t="str">
        <f>IFERROR(VLOOKUP(C3139,'Gebäude-Typen'!$A$7:$D$215,4,FALSE),"")</f>
        <v/>
      </c>
      <c r="G3139" s="641"/>
      <c r="H3139" s="640"/>
      <c r="I3139" s="639"/>
      <c r="J3139" s="640"/>
      <c r="K3139" s="642"/>
      <c r="L3139" s="639"/>
      <c r="M3139" s="639"/>
      <c r="N3139" s="639"/>
      <c r="O3139" s="639"/>
      <c r="P3139" s="734"/>
      <c r="Q3139" s="642"/>
      <c r="R3139" s="639"/>
      <c r="S3139" s="729" t="str">
        <f>IFERROR(ROUND(VLOOKUP(M3139,Reinigungstage,IF('Gebäude-Typen'!$C$6&lt;&gt;0,'Gebäude-Typen'!$C$6,VLOOKUP(C3139,Gebäude_Typen,2,FALSE)),FALSE),2)/2,"")</f>
        <v/>
      </c>
      <c r="T3139" s="729" t="str">
        <f>IFERROR(ROUND(VLOOKUP(N3139,Reinigungstage,IF('Gebäude-Typen'!$C$6&lt;&gt;0,'Gebäude-Typen'!$C$6,VLOOKUP(C3139,Gebäude_Typen,2,FALSE)),FALSE),2)/2,"")</f>
        <v/>
      </c>
      <c r="U3139" s="730">
        <f t="shared" si="460"/>
        <v>17.98</v>
      </c>
      <c r="V3139" s="731" t="str">
        <f>IFERROR(INDEX('2. Raumgruppen'!$A$1:$Y$33,MATCH(IF(ISERROR(SEARCH(" ",M3139,1)),MID(M3139,1,3),MID(M3139,1,SEARCH(" ",M3139,1)-1)),'2. Raumgruppen'!$B:$B,0),IF(ISERROR(SEARCH(" ",M3139,1)),MATCH('2. Raumgruppen'!$L$8,'2. Raumgruppen'!$8:$8,0),MATCH(MID(M3139,SEARCH(" ",M3139,1)+1,3),'2. Raumgruppen'!$8:$8,0))),"")</f>
        <v/>
      </c>
      <c r="W3139" s="731" t="str">
        <f>IFERROR(INDEX('2. Raumgruppen'!$A$1:$Y$33,MATCH(IF(ISERROR(SEARCH(" ",N3139,1)),MID(N3139,1,3),MID(N3139,1,SEARCH(" ",N3139,1)-1)),'2. Raumgruppen'!$B:$B,0),IF(ISERROR(SEARCH(" ",N3139,1)),MATCH('2. Raumgruppen'!$L$8,'2. Raumgruppen'!$8:$8,0),MATCH(MID(N3139,SEARCH(" ",N3139,1)+1,3),'2. Raumgruppen'!$8:$8,0))),"")</f>
        <v/>
      </c>
      <c r="X3139" s="732" t="str">
        <f t="shared" si="461"/>
        <v/>
      </c>
      <c r="Y3139" s="732" t="str">
        <f t="shared" si="462"/>
        <v/>
      </c>
      <c r="Z3139" s="733" t="str">
        <f t="shared" si="463"/>
        <v/>
      </c>
      <c r="AA3139" s="732" t="str">
        <f t="shared" si="464"/>
        <v/>
      </c>
      <c r="AB3139" s="643"/>
      <c r="AC3139" s="276"/>
      <c r="AD3139" s="277"/>
      <c r="AE3139" s="278"/>
      <c r="AF3139" s="278" t="str">
        <f t="shared" si="465"/>
        <v/>
      </c>
      <c r="AG3139" s="278"/>
      <c r="AH3139" s="279">
        <f t="shared" si="466"/>
        <v>17.98</v>
      </c>
      <c r="AI3139" s="279" t="str">
        <f t="shared" si="467"/>
        <v/>
      </c>
      <c r="AJ3139" s="279" t="str">
        <f t="shared" si="468"/>
        <v/>
      </c>
      <c r="AK3139" s="278"/>
      <c r="AL3139" s="278"/>
      <c r="AM3139" s="278"/>
      <c r="AN3139" s="278"/>
      <c r="AO3139" s="262"/>
      <c r="AP3139" s="262"/>
      <c r="AQ3139" s="262"/>
      <c r="AR3139" s="262"/>
      <c r="AS3139" s="262"/>
      <c r="AT3139" s="262"/>
      <c r="AU3139" s="262"/>
      <c r="AV3139" s="262"/>
      <c r="AW3139" s="262"/>
      <c r="AX3139" s="264"/>
      <c r="AY3139" s="264"/>
      <c r="AZ3139" s="264"/>
    </row>
    <row r="3140" spans="1:52" ht="27" hidden="1" customHeight="1">
      <c r="B3140" s="639">
        <v>3126</v>
      </c>
      <c r="C3140" s="639"/>
      <c r="D3140" s="640"/>
      <c r="E3140" s="640"/>
      <c r="F3140" s="640" t="str">
        <f>IFERROR(VLOOKUP(C3140,'Gebäude-Typen'!$A$7:$D$215,4,FALSE),"")</f>
        <v/>
      </c>
      <c r="G3140" s="641"/>
      <c r="H3140" s="640"/>
      <c r="I3140" s="639"/>
      <c r="J3140" s="640"/>
      <c r="K3140" s="642"/>
      <c r="L3140" s="639"/>
      <c r="M3140" s="639"/>
      <c r="N3140" s="639"/>
      <c r="O3140" s="639"/>
      <c r="P3140" s="734"/>
      <c r="Q3140" s="642"/>
      <c r="R3140" s="639"/>
      <c r="S3140" s="729" t="str">
        <f>IFERROR(ROUND(VLOOKUP(M3140,Reinigungstage,IF('Gebäude-Typen'!$C$6&lt;&gt;0,'Gebäude-Typen'!$C$6,VLOOKUP(C3140,Gebäude_Typen,2,FALSE)),FALSE),2)/2,"")</f>
        <v/>
      </c>
      <c r="T3140" s="729" t="str">
        <f>IFERROR(ROUND(VLOOKUP(N3140,Reinigungstage,IF('Gebäude-Typen'!$C$6&lt;&gt;0,'Gebäude-Typen'!$C$6,VLOOKUP(C3140,Gebäude_Typen,2,FALSE)),FALSE),2)/2,"")</f>
        <v/>
      </c>
      <c r="U3140" s="730">
        <f t="shared" si="460"/>
        <v>17.98</v>
      </c>
      <c r="V3140" s="731" t="str">
        <f>IFERROR(INDEX('2. Raumgruppen'!$A$1:$Y$33,MATCH(IF(ISERROR(SEARCH(" ",M3140,1)),MID(M3140,1,3),MID(M3140,1,SEARCH(" ",M3140,1)-1)),'2. Raumgruppen'!$B:$B,0),IF(ISERROR(SEARCH(" ",M3140,1)),MATCH('2. Raumgruppen'!$L$8,'2. Raumgruppen'!$8:$8,0),MATCH(MID(M3140,SEARCH(" ",M3140,1)+1,3),'2. Raumgruppen'!$8:$8,0))),"")</f>
        <v/>
      </c>
      <c r="W3140" s="731" t="str">
        <f>IFERROR(INDEX('2. Raumgruppen'!$A$1:$Y$33,MATCH(IF(ISERROR(SEARCH(" ",N3140,1)),MID(N3140,1,3),MID(N3140,1,SEARCH(" ",N3140,1)-1)),'2. Raumgruppen'!$B:$B,0),IF(ISERROR(SEARCH(" ",N3140,1)),MATCH('2. Raumgruppen'!$L$8,'2. Raumgruppen'!$8:$8,0),MATCH(MID(N3140,SEARCH(" ",N3140,1)+1,3),'2. Raumgruppen'!$8:$8,0))),"")</f>
        <v/>
      </c>
      <c r="X3140" s="732" t="str">
        <f t="shared" si="461"/>
        <v/>
      </c>
      <c r="Y3140" s="732" t="str">
        <f t="shared" si="462"/>
        <v/>
      </c>
      <c r="Z3140" s="733" t="str">
        <f t="shared" si="463"/>
        <v/>
      </c>
      <c r="AA3140" s="732" t="str">
        <f t="shared" si="464"/>
        <v/>
      </c>
      <c r="AB3140" s="643"/>
      <c r="AC3140" s="276"/>
      <c r="AD3140" s="277"/>
      <c r="AE3140" s="278"/>
      <c r="AF3140" s="278" t="str">
        <f t="shared" si="465"/>
        <v/>
      </c>
      <c r="AG3140" s="278"/>
      <c r="AH3140" s="279">
        <f t="shared" si="466"/>
        <v>17.98</v>
      </c>
      <c r="AI3140" s="279" t="str">
        <f t="shared" si="467"/>
        <v/>
      </c>
      <c r="AJ3140" s="279" t="str">
        <f t="shared" si="468"/>
        <v/>
      </c>
      <c r="AK3140" s="278"/>
      <c r="AL3140" s="278"/>
      <c r="AM3140" s="278"/>
      <c r="AN3140" s="278"/>
      <c r="AO3140" s="262"/>
      <c r="AP3140" s="262"/>
      <c r="AQ3140" s="262"/>
      <c r="AR3140" s="262"/>
      <c r="AS3140" s="262"/>
      <c r="AT3140" s="262"/>
      <c r="AU3140" s="262"/>
      <c r="AV3140" s="262"/>
      <c r="AW3140" s="262"/>
      <c r="AX3140" s="262"/>
      <c r="AY3140" s="262"/>
      <c r="AZ3140" s="278"/>
    </row>
    <row r="3141" spans="1:52" ht="27" hidden="1" customHeight="1">
      <c r="B3141" s="639">
        <v>3127</v>
      </c>
      <c r="C3141" s="639"/>
      <c r="D3141" s="640"/>
      <c r="E3141" s="640"/>
      <c r="F3141" s="640" t="str">
        <f>IFERROR(VLOOKUP(C3141,'Gebäude-Typen'!$A$7:$D$215,4,FALSE),"")</f>
        <v/>
      </c>
      <c r="G3141" s="641"/>
      <c r="H3141" s="640"/>
      <c r="I3141" s="639"/>
      <c r="J3141" s="640"/>
      <c r="K3141" s="642"/>
      <c r="L3141" s="639"/>
      <c r="M3141" s="639"/>
      <c r="N3141" s="639"/>
      <c r="O3141" s="639"/>
      <c r="P3141" s="734"/>
      <c r="Q3141" s="642"/>
      <c r="R3141" s="639"/>
      <c r="S3141" s="729" t="str">
        <f>IFERROR(ROUND(VLOOKUP(M3141,Reinigungstage,IF('Gebäude-Typen'!$C$6&lt;&gt;0,'Gebäude-Typen'!$C$6,VLOOKUP(C3141,Gebäude_Typen,2,FALSE)),FALSE),2)/2,"")</f>
        <v/>
      </c>
      <c r="T3141" s="729" t="str">
        <f>IFERROR(ROUND(VLOOKUP(N3141,Reinigungstage,IF('Gebäude-Typen'!$C$6&lt;&gt;0,'Gebäude-Typen'!$C$6,VLOOKUP(C3141,Gebäude_Typen,2,FALSE)),FALSE),2)/2,"")</f>
        <v/>
      </c>
      <c r="U3141" s="730">
        <f t="shared" si="460"/>
        <v>17.98</v>
      </c>
      <c r="V3141" s="731" t="str">
        <f>IFERROR(INDEX('2. Raumgruppen'!$A$1:$Y$33,MATCH(IF(ISERROR(SEARCH(" ",M3141,1)),MID(M3141,1,3),MID(M3141,1,SEARCH(" ",M3141,1)-1)),'2. Raumgruppen'!$B:$B,0),IF(ISERROR(SEARCH(" ",M3141,1)),MATCH('2. Raumgruppen'!$L$8,'2. Raumgruppen'!$8:$8,0),MATCH(MID(M3141,SEARCH(" ",M3141,1)+1,3),'2. Raumgruppen'!$8:$8,0))),"")</f>
        <v/>
      </c>
      <c r="W3141" s="731" t="str">
        <f>IFERROR(INDEX('2. Raumgruppen'!$A$1:$Y$33,MATCH(IF(ISERROR(SEARCH(" ",N3141,1)),MID(N3141,1,3),MID(N3141,1,SEARCH(" ",N3141,1)-1)),'2. Raumgruppen'!$B:$B,0),IF(ISERROR(SEARCH(" ",N3141,1)),MATCH('2. Raumgruppen'!$L$8,'2. Raumgruppen'!$8:$8,0),MATCH(MID(N3141,SEARCH(" ",N3141,1)+1,3),'2. Raumgruppen'!$8:$8,0))),"")</f>
        <v/>
      </c>
      <c r="X3141" s="732" t="str">
        <f t="shared" si="461"/>
        <v/>
      </c>
      <c r="Y3141" s="732" t="str">
        <f t="shared" si="462"/>
        <v/>
      </c>
      <c r="Z3141" s="733" t="str">
        <f t="shared" si="463"/>
        <v/>
      </c>
      <c r="AA3141" s="732" t="str">
        <f t="shared" si="464"/>
        <v/>
      </c>
      <c r="AB3141" s="643"/>
      <c r="AC3141" s="276"/>
      <c r="AD3141" s="277"/>
      <c r="AE3141" s="278"/>
      <c r="AF3141" s="278" t="str">
        <f t="shared" si="465"/>
        <v/>
      </c>
      <c r="AG3141" s="278"/>
      <c r="AH3141" s="279">
        <f t="shared" si="466"/>
        <v>17.98</v>
      </c>
      <c r="AI3141" s="279" t="str">
        <f t="shared" si="467"/>
        <v/>
      </c>
      <c r="AJ3141" s="279" t="str">
        <f t="shared" si="468"/>
        <v/>
      </c>
      <c r="AK3141" s="278"/>
      <c r="AL3141" s="278"/>
      <c r="AM3141" s="278"/>
      <c r="AN3141" s="278"/>
      <c r="AO3141" s="262"/>
      <c r="AP3141" s="262"/>
      <c r="AQ3141" s="262"/>
      <c r="AR3141" s="262"/>
      <c r="AS3141" s="262"/>
      <c r="AT3141" s="262"/>
      <c r="AU3141" s="262"/>
      <c r="AV3141" s="262"/>
      <c r="AW3141" s="262"/>
      <c r="AX3141" s="262"/>
      <c r="AY3141" s="262"/>
      <c r="AZ3141" s="262"/>
    </row>
    <row r="3142" spans="1:52" ht="27" hidden="1" customHeight="1">
      <c r="B3142" s="639">
        <v>3128</v>
      </c>
      <c r="C3142" s="639"/>
      <c r="D3142" s="640"/>
      <c r="E3142" s="640"/>
      <c r="F3142" s="640" t="str">
        <f>IFERROR(VLOOKUP(C3142,'Gebäude-Typen'!$A$7:$D$215,4,FALSE),"")</f>
        <v/>
      </c>
      <c r="G3142" s="641"/>
      <c r="H3142" s="640"/>
      <c r="I3142" s="639"/>
      <c r="J3142" s="640"/>
      <c r="K3142" s="642"/>
      <c r="L3142" s="639"/>
      <c r="M3142" s="639"/>
      <c r="N3142" s="639"/>
      <c r="O3142" s="639"/>
      <c r="P3142" s="734"/>
      <c r="Q3142" s="642"/>
      <c r="R3142" s="639"/>
      <c r="S3142" s="729" t="str">
        <f>IFERROR(ROUND(VLOOKUP(M3142,Reinigungstage,IF('Gebäude-Typen'!$C$6&lt;&gt;0,'Gebäude-Typen'!$C$6,VLOOKUP(C3142,Gebäude_Typen,2,FALSE)),FALSE),2)/2,"")</f>
        <v/>
      </c>
      <c r="T3142" s="729" t="str">
        <f>IFERROR(ROUND(VLOOKUP(N3142,Reinigungstage,IF('Gebäude-Typen'!$C$6&lt;&gt;0,'Gebäude-Typen'!$C$6,VLOOKUP(C3142,Gebäude_Typen,2,FALSE)),FALSE),2)/2,"")</f>
        <v/>
      </c>
      <c r="U3142" s="730">
        <f t="shared" si="460"/>
        <v>17.98</v>
      </c>
      <c r="V3142" s="731" t="str">
        <f>IFERROR(INDEX('2. Raumgruppen'!$A$1:$Y$33,MATCH(IF(ISERROR(SEARCH(" ",M3142,1)),MID(M3142,1,3),MID(M3142,1,SEARCH(" ",M3142,1)-1)),'2. Raumgruppen'!$B:$B,0),IF(ISERROR(SEARCH(" ",M3142,1)),MATCH('2. Raumgruppen'!$L$8,'2. Raumgruppen'!$8:$8,0),MATCH(MID(M3142,SEARCH(" ",M3142,1)+1,3),'2. Raumgruppen'!$8:$8,0))),"")</f>
        <v/>
      </c>
      <c r="W3142" s="731" t="str">
        <f>IFERROR(INDEX('2. Raumgruppen'!$A$1:$Y$33,MATCH(IF(ISERROR(SEARCH(" ",N3142,1)),MID(N3142,1,3),MID(N3142,1,SEARCH(" ",N3142,1)-1)),'2. Raumgruppen'!$B:$B,0),IF(ISERROR(SEARCH(" ",N3142,1)),MATCH('2. Raumgruppen'!$L$8,'2. Raumgruppen'!$8:$8,0),MATCH(MID(N3142,SEARCH(" ",N3142,1)+1,3),'2. Raumgruppen'!$8:$8,0))),"")</f>
        <v/>
      </c>
      <c r="X3142" s="732" t="str">
        <f t="shared" si="461"/>
        <v/>
      </c>
      <c r="Y3142" s="732" t="str">
        <f t="shared" si="462"/>
        <v/>
      </c>
      <c r="Z3142" s="733" t="str">
        <f t="shared" si="463"/>
        <v/>
      </c>
      <c r="AA3142" s="732" t="str">
        <f t="shared" si="464"/>
        <v/>
      </c>
      <c r="AB3142" s="643"/>
      <c r="AC3142" s="276"/>
      <c r="AD3142" s="277"/>
      <c r="AE3142" s="278"/>
      <c r="AF3142" s="278" t="str">
        <f t="shared" si="465"/>
        <v/>
      </c>
      <c r="AG3142" s="278"/>
      <c r="AH3142" s="279">
        <f t="shared" si="466"/>
        <v>17.98</v>
      </c>
      <c r="AI3142" s="279" t="str">
        <f t="shared" si="467"/>
        <v/>
      </c>
      <c r="AJ3142" s="279" t="str">
        <f t="shared" si="468"/>
        <v/>
      </c>
      <c r="AK3142" s="278"/>
      <c r="AL3142" s="278"/>
      <c r="AM3142" s="278"/>
      <c r="AN3142" s="278"/>
      <c r="AO3142" s="262"/>
      <c r="AP3142" s="262"/>
      <c r="AQ3142" s="262"/>
      <c r="AR3142" s="262"/>
      <c r="AS3142" s="262"/>
      <c r="AT3142" s="262"/>
      <c r="AU3142" s="262"/>
      <c r="AV3142" s="262"/>
      <c r="AW3142" s="262"/>
      <c r="AX3142" s="264"/>
      <c r="AY3142" s="262"/>
      <c r="AZ3142" s="262"/>
    </row>
    <row r="3143" spans="1:52" ht="27" hidden="1" customHeight="1">
      <c r="B3143" s="639">
        <v>3129</v>
      </c>
      <c r="C3143" s="639"/>
      <c r="D3143" s="640"/>
      <c r="E3143" s="640"/>
      <c r="F3143" s="640" t="str">
        <f>IFERROR(VLOOKUP(C3143,'Gebäude-Typen'!$A$7:$D$215,4,FALSE),"")</f>
        <v/>
      </c>
      <c r="G3143" s="641"/>
      <c r="H3143" s="640"/>
      <c r="I3143" s="639"/>
      <c r="J3143" s="640"/>
      <c r="K3143" s="642"/>
      <c r="L3143" s="639"/>
      <c r="M3143" s="639"/>
      <c r="N3143" s="639"/>
      <c r="O3143" s="639"/>
      <c r="P3143" s="734"/>
      <c r="Q3143" s="642"/>
      <c r="R3143" s="639"/>
      <c r="S3143" s="729" t="str">
        <f>IFERROR(ROUND(VLOOKUP(M3143,Reinigungstage,IF('Gebäude-Typen'!$C$6&lt;&gt;0,'Gebäude-Typen'!$C$6,VLOOKUP(C3143,Gebäude_Typen,2,FALSE)),FALSE),2)/2,"")</f>
        <v/>
      </c>
      <c r="T3143" s="729" t="str">
        <f>IFERROR(ROUND(VLOOKUP(N3143,Reinigungstage,IF('Gebäude-Typen'!$C$6&lt;&gt;0,'Gebäude-Typen'!$C$6,VLOOKUP(C3143,Gebäude_Typen,2,FALSE)),FALSE),2)/2,"")</f>
        <v/>
      </c>
      <c r="U3143" s="730">
        <f t="shared" si="460"/>
        <v>17.98</v>
      </c>
      <c r="V3143" s="731" t="str">
        <f>IFERROR(INDEX('2. Raumgruppen'!$A$1:$Y$33,MATCH(IF(ISERROR(SEARCH(" ",M3143,1)),MID(M3143,1,3),MID(M3143,1,SEARCH(" ",M3143,1)-1)),'2. Raumgruppen'!$B:$B,0),IF(ISERROR(SEARCH(" ",M3143,1)),MATCH('2. Raumgruppen'!$L$8,'2. Raumgruppen'!$8:$8,0),MATCH(MID(M3143,SEARCH(" ",M3143,1)+1,3),'2. Raumgruppen'!$8:$8,0))),"")</f>
        <v/>
      </c>
      <c r="W3143" s="731" t="str">
        <f>IFERROR(INDEX('2. Raumgruppen'!$A$1:$Y$33,MATCH(IF(ISERROR(SEARCH(" ",N3143,1)),MID(N3143,1,3),MID(N3143,1,SEARCH(" ",N3143,1)-1)),'2. Raumgruppen'!$B:$B,0),IF(ISERROR(SEARCH(" ",N3143,1)),MATCH('2. Raumgruppen'!$L$8,'2. Raumgruppen'!$8:$8,0),MATCH(MID(N3143,SEARCH(" ",N3143,1)+1,3),'2. Raumgruppen'!$8:$8,0))),"")</f>
        <v/>
      </c>
      <c r="X3143" s="732" t="str">
        <f t="shared" si="461"/>
        <v/>
      </c>
      <c r="Y3143" s="732" t="str">
        <f t="shared" si="462"/>
        <v/>
      </c>
      <c r="Z3143" s="733" t="str">
        <f t="shared" si="463"/>
        <v/>
      </c>
      <c r="AA3143" s="732" t="str">
        <f t="shared" si="464"/>
        <v/>
      </c>
      <c r="AB3143" s="643"/>
      <c r="AC3143" s="276"/>
      <c r="AD3143" s="277"/>
      <c r="AE3143" s="278"/>
      <c r="AF3143" s="278" t="str">
        <f t="shared" si="465"/>
        <v/>
      </c>
      <c r="AG3143" s="278"/>
      <c r="AH3143" s="279">
        <f t="shared" si="466"/>
        <v>17.98</v>
      </c>
      <c r="AI3143" s="279" t="str">
        <f t="shared" si="467"/>
        <v/>
      </c>
      <c r="AJ3143" s="279" t="str">
        <f t="shared" si="468"/>
        <v/>
      </c>
      <c r="AK3143" s="278"/>
      <c r="AL3143" s="278"/>
      <c r="AM3143" s="278"/>
      <c r="AN3143" s="278"/>
      <c r="AO3143" s="262"/>
      <c r="AP3143" s="262"/>
      <c r="AQ3143" s="262"/>
      <c r="AR3143" s="262"/>
      <c r="AS3143" s="262"/>
      <c r="AT3143" s="262"/>
      <c r="AU3143" s="262"/>
      <c r="AV3143" s="262"/>
      <c r="AW3143" s="262"/>
      <c r="AX3143" s="262"/>
      <c r="AY3143" s="264"/>
      <c r="AZ3143" s="262"/>
    </row>
    <row r="3144" spans="1:52" ht="27" hidden="1" customHeight="1">
      <c r="B3144" s="639">
        <v>3130</v>
      </c>
      <c r="C3144" s="639"/>
      <c r="D3144" s="640"/>
      <c r="E3144" s="640"/>
      <c r="F3144" s="640" t="str">
        <f>IFERROR(VLOOKUP(C3144,'Gebäude-Typen'!$A$7:$D$215,4,FALSE),"")</f>
        <v/>
      </c>
      <c r="G3144" s="641"/>
      <c r="H3144" s="640"/>
      <c r="I3144" s="639"/>
      <c r="J3144" s="640"/>
      <c r="K3144" s="642"/>
      <c r="L3144" s="639"/>
      <c r="M3144" s="639"/>
      <c r="N3144" s="639"/>
      <c r="O3144" s="639"/>
      <c r="P3144" s="734"/>
      <c r="Q3144" s="642"/>
      <c r="R3144" s="639"/>
      <c r="S3144" s="729" t="str">
        <f>IFERROR(ROUND(VLOOKUP(M3144,Reinigungstage,IF('Gebäude-Typen'!$C$6&lt;&gt;0,'Gebäude-Typen'!$C$6,VLOOKUP(C3144,Gebäude_Typen,2,FALSE)),FALSE),2)/2,"")</f>
        <v/>
      </c>
      <c r="T3144" s="729" t="str">
        <f>IFERROR(ROUND(VLOOKUP(N3144,Reinigungstage,IF('Gebäude-Typen'!$C$6&lt;&gt;0,'Gebäude-Typen'!$C$6,VLOOKUP(C3144,Gebäude_Typen,2,FALSE)),FALSE),2)/2,"")</f>
        <v/>
      </c>
      <c r="U3144" s="730">
        <f t="shared" si="460"/>
        <v>17.98</v>
      </c>
      <c r="V3144" s="731" t="str">
        <f>IFERROR(INDEX('2. Raumgruppen'!$A$1:$Y$33,MATCH(IF(ISERROR(SEARCH(" ",M3144,1)),MID(M3144,1,3),MID(M3144,1,SEARCH(" ",M3144,1)-1)),'2. Raumgruppen'!$B:$B,0),IF(ISERROR(SEARCH(" ",M3144,1)),MATCH('2. Raumgruppen'!$L$8,'2. Raumgruppen'!$8:$8,0),MATCH(MID(M3144,SEARCH(" ",M3144,1)+1,3),'2. Raumgruppen'!$8:$8,0))),"")</f>
        <v/>
      </c>
      <c r="W3144" s="731" t="str">
        <f>IFERROR(INDEX('2. Raumgruppen'!$A$1:$Y$33,MATCH(IF(ISERROR(SEARCH(" ",N3144,1)),MID(N3144,1,3),MID(N3144,1,SEARCH(" ",N3144,1)-1)),'2. Raumgruppen'!$B:$B,0),IF(ISERROR(SEARCH(" ",N3144,1)),MATCH('2. Raumgruppen'!$L$8,'2. Raumgruppen'!$8:$8,0),MATCH(MID(N3144,SEARCH(" ",N3144,1)+1,3),'2. Raumgruppen'!$8:$8,0))),"")</f>
        <v/>
      </c>
      <c r="X3144" s="732" t="str">
        <f t="shared" si="461"/>
        <v/>
      </c>
      <c r="Y3144" s="732" t="str">
        <f t="shared" si="462"/>
        <v/>
      </c>
      <c r="Z3144" s="733" t="str">
        <f t="shared" si="463"/>
        <v/>
      </c>
      <c r="AA3144" s="732" t="str">
        <f t="shared" si="464"/>
        <v/>
      </c>
      <c r="AB3144" s="643"/>
      <c r="AC3144" s="276"/>
      <c r="AD3144" s="277"/>
      <c r="AE3144" s="278"/>
      <c r="AF3144" s="278" t="str">
        <f t="shared" si="465"/>
        <v/>
      </c>
      <c r="AG3144" s="278"/>
      <c r="AH3144" s="279">
        <f t="shared" si="466"/>
        <v>17.98</v>
      </c>
      <c r="AI3144" s="279" t="str">
        <f t="shared" si="467"/>
        <v/>
      </c>
      <c r="AJ3144" s="279" t="str">
        <f t="shared" si="468"/>
        <v/>
      </c>
      <c r="AK3144" s="278"/>
      <c r="AL3144" s="278"/>
      <c r="AM3144" s="278"/>
      <c r="AN3144" s="278"/>
      <c r="AO3144" s="262"/>
      <c r="AP3144" s="262"/>
      <c r="AQ3144" s="262"/>
      <c r="AR3144" s="262"/>
      <c r="AS3144" s="262"/>
      <c r="AT3144" s="262"/>
      <c r="AU3144" s="262"/>
      <c r="AV3144" s="262"/>
      <c r="AW3144" s="264"/>
      <c r="AX3144" s="262"/>
      <c r="AY3144" s="264"/>
      <c r="AZ3144" s="262"/>
    </row>
    <row r="3145" spans="1:52" ht="27" hidden="1" customHeight="1">
      <c r="A3145" s="264"/>
      <c r="B3145" s="639">
        <v>3131</v>
      </c>
      <c r="C3145" s="639"/>
      <c r="D3145" s="640"/>
      <c r="E3145" s="640"/>
      <c r="F3145" s="640" t="str">
        <f>IFERROR(VLOOKUP(C3145,'Gebäude-Typen'!$A$7:$D$215,4,FALSE),"")</f>
        <v/>
      </c>
      <c r="G3145" s="641"/>
      <c r="H3145" s="640"/>
      <c r="I3145" s="639"/>
      <c r="J3145" s="640"/>
      <c r="K3145" s="642"/>
      <c r="L3145" s="639"/>
      <c r="M3145" s="639"/>
      <c r="N3145" s="639"/>
      <c r="O3145" s="639"/>
      <c r="P3145" s="734"/>
      <c r="Q3145" s="642"/>
      <c r="R3145" s="639"/>
      <c r="S3145" s="729" t="str">
        <f>IFERROR(ROUND(VLOOKUP(M3145,Reinigungstage,IF('Gebäude-Typen'!$C$6&lt;&gt;0,'Gebäude-Typen'!$C$6,VLOOKUP(C3145,Gebäude_Typen,2,FALSE)),FALSE),2)/2,"")</f>
        <v/>
      </c>
      <c r="T3145" s="729" t="str">
        <f>IFERROR(ROUND(VLOOKUP(N3145,Reinigungstage,IF('Gebäude-Typen'!$C$6&lt;&gt;0,'Gebäude-Typen'!$C$6,VLOOKUP(C3145,Gebäude_Typen,2,FALSE)),FALSE),2)/2,"")</f>
        <v/>
      </c>
      <c r="U3145" s="730">
        <f t="shared" si="460"/>
        <v>17.98</v>
      </c>
      <c r="V3145" s="731" t="str">
        <f>IFERROR(INDEX('2. Raumgruppen'!$A$1:$Y$33,MATCH(IF(ISERROR(SEARCH(" ",M3145,1)),MID(M3145,1,3),MID(M3145,1,SEARCH(" ",M3145,1)-1)),'2. Raumgruppen'!$B:$B,0),IF(ISERROR(SEARCH(" ",M3145,1)),MATCH('2. Raumgruppen'!$L$8,'2. Raumgruppen'!$8:$8,0),MATCH(MID(M3145,SEARCH(" ",M3145,1)+1,3),'2. Raumgruppen'!$8:$8,0))),"")</f>
        <v/>
      </c>
      <c r="W3145" s="731" t="str">
        <f>IFERROR(INDEX('2. Raumgruppen'!$A$1:$Y$33,MATCH(IF(ISERROR(SEARCH(" ",N3145,1)),MID(N3145,1,3),MID(N3145,1,SEARCH(" ",N3145,1)-1)),'2. Raumgruppen'!$B:$B,0),IF(ISERROR(SEARCH(" ",N3145,1)),MATCH('2. Raumgruppen'!$L$8,'2. Raumgruppen'!$8:$8,0),MATCH(MID(N3145,SEARCH(" ",N3145,1)+1,3),'2. Raumgruppen'!$8:$8,0))),"")</f>
        <v/>
      </c>
      <c r="X3145" s="732" t="str">
        <f t="shared" si="461"/>
        <v/>
      </c>
      <c r="Y3145" s="732" t="str">
        <f t="shared" si="462"/>
        <v/>
      </c>
      <c r="Z3145" s="733" t="str">
        <f t="shared" si="463"/>
        <v/>
      </c>
      <c r="AA3145" s="732" t="str">
        <f t="shared" si="464"/>
        <v/>
      </c>
      <c r="AB3145" s="643"/>
      <c r="AC3145" s="276"/>
      <c r="AD3145" s="277"/>
      <c r="AE3145" s="278"/>
      <c r="AF3145" s="278" t="str">
        <f t="shared" si="465"/>
        <v/>
      </c>
      <c r="AG3145" s="278"/>
      <c r="AH3145" s="279">
        <f t="shared" si="466"/>
        <v>17.98</v>
      </c>
      <c r="AI3145" s="279" t="str">
        <f t="shared" si="467"/>
        <v/>
      </c>
      <c r="AJ3145" s="279" t="str">
        <f t="shared" si="468"/>
        <v/>
      </c>
      <c r="AK3145" s="278"/>
      <c r="AL3145" s="278"/>
      <c r="AM3145" s="278"/>
      <c r="AN3145" s="278"/>
      <c r="AO3145" s="262"/>
      <c r="AP3145" s="262"/>
      <c r="AQ3145" s="262"/>
      <c r="AR3145" s="262"/>
      <c r="AS3145" s="262"/>
      <c r="AT3145" s="262"/>
      <c r="AU3145" s="262"/>
      <c r="AV3145" s="262"/>
      <c r="AW3145" s="262"/>
      <c r="AX3145" s="262"/>
      <c r="AY3145" s="262"/>
      <c r="AZ3145" s="264"/>
    </row>
    <row r="3146" spans="1:52" ht="27" hidden="1" customHeight="1">
      <c r="B3146" s="639">
        <v>3132</v>
      </c>
      <c r="C3146" s="639"/>
      <c r="D3146" s="640"/>
      <c r="E3146" s="640"/>
      <c r="F3146" s="640" t="str">
        <f>IFERROR(VLOOKUP(C3146,'Gebäude-Typen'!$A$7:$D$215,4,FALSE),"")</f>
        <v/>
      </c>
      <c r="G3146" s="641"/>
      <c r="H3146" s="640"/>
      <c r="I3146" s="639"/>
      <c r="J3146" s="640"/>
      <c r="K3146" s="642"/>
      <c r="L3146" s="639"/>
      <c r="M3146" s="639"/>
      <c r="N3146" s="639"/>
      <c r="O3146" s="639"/>
      <c r="P3146" s="734"/>
      <c r="Q3146" s="642"/>
      <c r="R3146" s="639"/>
      <c r="S3146" s="729" t="str">
        <f>IFERROR(ROUND(VLOOKUP(M3146,Reinigungstage,IF('Gebäude-Typen'!$C$6&lt;&gt;0,'Gebäude-Typen'!$C$6,VLOOKUP(C3146,Gebäude_Typen,2,FALSE)),FALSE),2)/2,"")</f>
        <v/>
      </c>
      <c r="T3146" s="729" t="str">
        <f>IFERROR(ROUND(VLOOKUP(N3146,Reinigungstage,IF('Gebäude-Typen'!$C$6&lt;&gt;0,'Gebäude-Typen'!$C$6,VLOOKUP(C3146,Gebäude_Typen,2,FALSE)),FALSE),2)/2,"")</f>
        <v/>
      </c>
      <c r="U3146" s="730">
        <f t="shared" si="460"/>
        <v>17.98</v>
      </c>
      <c r="V3146" s="731" t="str">
        <f>IFERROR(INDEX('2. Raumgruppen'!$A$1:$Y$33,MATCH(IF(ISERROR(SEARCH(" ",M3146,1)),MID(M3146,1,3),MID(M3146,1,SEARCH(" ",M3146,1)-1)),'2. Raumgruppen'!$B:$B,0),IF(ISERROR(SEARCH(" ",M3146,1)),MATCH('2. Raumgruppen'!$L$8,'2. Raumgruppen'!$8:$8,0),MATCH(MID(M3146,SEARCH(" ",M3146,1)+1,3),'2. Raumgruppen'!$8:$8,0))),"")</f>
        <v/>
      </c>
      <c r="W3146" s="731" t="str">
        <f>IFERROR(INDEX('2. Raumgruppen'!$A$1:$Y$33,MATCH(IF(ISERROR(SEARCH(" ",N3146,1)),MID(N3146,1,3),MID(N3146,1,SEARCH(" ",N3146,1)-1)),'2. Raumgruppen'!$B:$B,0),IF(ISERROR(SEARCH(" ",N3146,1)),MATCH('2. Raumgruppen'!$L$8,'2. Raumgruppen'!$8:$8,0),MATCH(MID(N3146,SEARCH(" ",N3146,1)+1,3),'2. Raumgruppen'!$8:$8,0))),"")</f>
        <v/>
      </c>
      <c r="X3146" s="732" t="str">
        <f t="shared" si="461"/>
        <v/>
      </c>
      <c r="Y3146" s="732" t="str">
        <f t="shared" si="462"/>
        <v/>
      </c>
      <c r="Z3146" s="733" t="str">
        <f t="shared" si="463"/>
        <v/>
      </c>
      <c r="AA3146" s="732" t="str">
        <f t="shared" si="464"/>
        <v/>
      </c>
      <c r="AB3146" s="643"/>
      <c r="AC3146" s="276"/>
      <c r="AD3146" s="277"/>
      <c r="AE3146" s="278"/>
      <c r="AF3146" s="278" t="str">
        <f t="shared" si="465"/>
        <v/>
      </c>
      <c r="AG3146" s="278"/>
      <c r="AH3146" s="279">
        <f t="shared" si="466"/>
        <v>17.98</v>
      </c>
      <c r="AI3146" s="279" t="str">
        <f t="shared" si="467"/>
        <v/>
      </c>
      <c r="AJ3146" s="279" t="str">
        <f t="shared" si="468"/>
        <v/>
      </c>
      <c r="AK3146" s="278"/>
      <c r="AL3146" s="278"/>
      <c r="AM3146" s="278"/>
      <c r="AN3146" s="278"/>
      <c r="AO3146" s="262"/>
      <c r="AP3146" s="262"/>
      <c r="AQ3146" s="262"/>
      <c r="AR3146" s="262"/>
      <c r="AS3146" s="262"/>
      <c r="AT3146" s="262"/>
      <c r="AU3146" s="262"/>
      <c r="AV3146" s="262"/>
      <c r="AW3146" s="262"/>
      <c r="AX3146" s="264"/>
      <c r="AY3146" s="264"/>
      <c r="AZ3146" s="264"/>
    </row>
    <row r="3147" spans="1:52" ht="27" hidden="1" customHeight="1">
      <c r="B3147" s="639">
        <v>3133</v>
      </c>
      <c r="C3147" s="639"/>
      <c r="D3147" s="640"/>
      <c r="E3147" s="640"/>
      <c r="F3147" s="640" t="str">
        <f>IFERROR(VLOOKUP(C3147,'Gebäude-Typen'!$A$7:$D$215,4,FALSE),"")</f>
        <v/>
      </c>
      <c r="G3147" s="641"/>
      <c r="H3147" s="640"/>
      <c r="I3147" s="639"/>
      <c r="J3147" s="640"/>
      <c r="K3147" s="642"/>
      <c r="L3147" s="639"/>
      <c r="M3147" s="639"/>
      <c r="N3147" s="639"/>
      <c r="O3147" s="639"/>
      <c r="P3147" s="734"/>
      <c r="Q3147" s="642"/>
      <c r="R3147" s="639"/>
      <c r="S3147" s="729" t="str">
        <f>IFERROR(ROUND(VLOOKUP(M3147,Reinigungstage,IF('Gebäude-Typen'!$C$6&lt;&gt;0,'Gebäude-Typen'!$C$6,VLOOKUP(C3147,Gebäude_Typen,2,FALSE)),FALSE),2)/2,"")</f>
        <v/>
      </c>
      <c r="T3147" s="729" t="str">
        <f>IFERROR(ROUND(VLOOKUP(N3147,Reinigungstage,IF('Gebäude-Typen'!$C$6&lt;&gt;0,'Gebäude-Typen'!$C$6,VLOOKUP(C3147,Gebäude_Typen,2,FALSE)),FALSE),2)/2,"")</f>
        <v/>
      </c>
      <c r="U3147" s="730">
        <f t="shared" si="460"/>
        <v>17.98</v>
      </c>
      <c r="V3147" s="731" t="str">
        <f>IFERROR(INDEX('2. Raumgruppen'!$A$1:$Y$33,MATCH(IF(ISERROR(SEARCH(" ",M3147,1)),MID(M3147,1,3),MID(M3147,1,SEARCH(" ",M3147,1)-1)),'2. Raumgruppen'!$B:$B,0),IF(ISERROR(SEARCH(" ",M3147,1)),MATCH('2. Raumgruppen'!$L$8,'2. Raumgruppen'!$8:$8,0),MATCH(MID(M3147,SEARCH(" ",M3147,1)+1,3),'2. Raumgruppen'!$8:$8,0))),"")</f>
        <v/>
      </c>
      <c r="W3147" s="731" t="str">
        <f>IFERROR(INDEX('2. Raumgruppen'!$A$1:$Y$33,MATCH(IF(ISERROR(SEARCH(" ",N3147,1)),MID(N3147,1,3),MID(N3147,1,SEARCH(" ",N3147,1)-1)),'2. Raumgruppen'!$B:$B,0),IF(ISERROR(SEARCH(" ",N3147,1)),MATCH('2. Raumgruppen'!$L$8,'2. Raumgruppen'!$8:$8,0),MATCH(MID(N3147,SEARCH(" ",N3147,1)+1,3),'2. Raumgruppen'!$8:$8,0))),"")</f>
        <v/>
      </c>
      <c r="X3147" s="732" t="str">
        <f t="shared" si="461"/>
        <v/>
      </c>
      <c r="Y3147" s="732" t="str">
        <f t="shared" si="462"/>
        <v/>
      </c>
      <c r="Z3147" s="733" t="str">
        <f t="shared" si="463"/>
        <v/>
      </c>
      <c r="AA3147" s="732" t="str">
        <f t="shared" si="464"/>
        <v/>
      </c>
      <c r="AB3147" s="643"/>
      <c r="AC3147" s="276"/>
      <c r="AD3147" s="277"/>
      <c r="AE3147" s="278"/>
      <c r="AF3147" s="278" t="str">
        <f t="shared" si="465"/>
        <v/>
      </c>
      <c r="AG3147" s="278"/>
      <c r="AH3147" s="279">
        <f t="shared" si="466"/>
        <v>17.98</v>
      </c>
      <c r="AI3147" s="279" t="str">
        <f t="shared" si="467"/>
        <v/>
      </c>
      <c r="AJ3147" s="279" t="str">
        <f t="shared" si="468"/>
        <v/>
      </c>
      <c r="AK3147" s="278"/>
      <c r="AL3147" s="278"/>
      <c r="AM3147" s="278"/>
      <c r="AN3147" s="278"/>
      <c r="AO3147" s="262"/>
      <c r="AP3147" s="262"/>
      <c r="AQ3147" s="262"/>
      <c r="AR3147" s="262"/>
      <c r="AS3147" s="262"/>
      <c r="AT3147" s="262"/>
      <c r="AU3147" s="262"/>
      <c r="AV3147" s="262"/>
      <c r="AW3147" s="262"/>
      <c r="AX3147" s="264"/>
      <c r="AY3147" s="264"/>
      <c r="AZ3147" s="278"/>
    </row>
    <row r="3148" spans="1:52" ht="27" hidden="1" customHeight="1">
      <c r="B3148" s="639">
        <v>3134</v>
      </c>
      <c r="C3148" s="639"/>
      <c r="D3148" s="640"/>
      <c r="E3148" s="640"/>
      <c r="F3148" s="640" t="str">
        <f>IFERROR(VLOOKUP(C3148,'Gebäude-Typen'!$A$7:$D$215,4,FALSE),"")</f>
        <v/>
      </c>
      <c r="G3148" s="641"/>
      <c r="H3148" s="640"/>
      <c r="I3148" s="639"/>
      <c r="J3148" s="640"/>
      <c r="K3148" s="642"/>
      <c r="L3148" s="639"/>
      <c r="M3148" s="639"/>
      <c r="N3148" s="639"/>
      <c r="O3148" s="639"/>
      <c r="P3148" s="734"/>
      <c r="Q3148" s="642"/>
      <c r="R3148" s="639"/>
      <c r="S3148" s="729" t="str">
        <f>IFERROR(ROUND(VLOOKUP(M3148,Reinigungstage,IF('Gebäude-Typen'!$C$6&lt;&gt;0,'Gebäude-Typen'!$C$6,VLOOKUP(C3148,Gebäude_Typen,2,FALSE)),FALSE),2)/2,"")</f>
        <v/>
      </c>
      <c r="T3148" s="729" t="str">
        <f>IFERROR(ROUND(VLOOKUP(N3148,Reinigungstage,IF('Gebäude-Typen'!$C$6&lt;&gt;0,'Gebäude-Typen'!$C$6,VLOOKUP(C3148,Gebäude_Typen,2,FALSE)),FALSE),2)/2,"")</f>
        <v/>
      </c>
      <c r="U3148" s="730">
        <f t="shared" si="460"/>
        <v>17.98</v>
      </c>
      <c r="V3148" s="731" t="str">
        <f>IFERROR(INDEX('2. Raumgruppen'!$A$1:$Y$33,MATCH(IF(ISERROR(SEARCH(" ",M3148,1)),MID(M3148,1,3),MID(M3148,1,SEARCH(" ",M3148,1)-1)),'2. Raumgruppen'!$B:$B,0),IF(ISERROR(SEARCH(" ",M3148,1)),MATCH('2. Raumgruppen'!$L$8,'2. Raumgruppen'!$8:$8,0),MATCH(MID(M3148,SEARCH(" ",M3148,1)+1,3),'2. Raumgruppen'!$8:$8,0))),"")</f>
        <v/>
      </c>
      <c r="W3148" s="731" t="str">
        <f>IFERROR(INDEX('2. Raumgruppen'!$A$1:$Y$33,MATCH(IF(ISERROR(SEARCH(" ",N3148,1)),MID(N3148,1,3),MID(N3148,1,SEARCH(" ",N3148,1)-1)),'2. Raumgruppen'!$B:$B,0),IF(ISERROR(SEARCH(" ",N3148,1)),MATCH('2. Raumgruppen'!$L$8,'2. Raumgruppen'!$8:$8,0),MATCH(MID(N3148,SEARCH(" ",N3148,1)+1,3),'2. Raumgruppen'!$8:$8,0))),"")</f>
        <v/>
      </c>
      <c r="X3148" s="732" t="str">
        <f t="shared" si="461"/>
        <v/>
      </c>
      <c r="Y3148" s="732" t="str">
        <f t="shared" si="462"/>
        <v/>
      </c>
      <c r="Z3148" s="733" t="str">
        <f t="shared" si="463"/>
        <v/>
      </c>
      <c r="AA3148" s="732" t="str">
        <f t="shared" si="464"/>
        <v/>
      </c>
      <c r="AB3148" s="643"/>
      <c r="AC3148" s="276"/>
      <c r="AD3148" s="277"/>
      <c r="AE3148" s="278"/>
      <c r="AF3148" s="278" t="str">
        <f t="shared" si="465"/>
        <v/>
      </c>
      <c r="AG3148" s="278"/>
      <c r="AH3148" s="279">
        <f t="shared" si="466"/>
        <v>17.98</v>
      </c>
      <c r="AI3148" s="279" t="str">
        <f t="shared" si="467"/>
        <v/>
      </c>
      <c r="AJ3148" s="279" t="str">
        <f t="shared" si="468"/>
        <v/>
      </c>
      <c r="AK3148" s="278"/>
      <c r="AL3148" s="278"/>
      <c r="AM3148" s="278"/>
      <c r="AN3148" s="278"/>
      <c r="AO3148" s="262"/>
      <c r="AP3148" s="262"/>
      <c r="AQ3148" s="262"/>
      <c r="AR3148" s="262"/>
      <c r="AS3148" s="262"/>
      <c r="AT3148" s="262"/>
      <c r="AU3148" s="262"/>
      <c r="AV3148" s="262"/>
      <c r="AW3148" s="262"/>
      <c r="AX3148" s="262"/>
      <c r="AY3148" s="262"/>
      <c r="AZ3148" s="264"/>
    </row>
    <row r="3149" spans="1:52" ht="27" hidden="1" customHeight="1">
      <c r="B3149" s="639">
        <v>3135</v>
      </c>
      <c r="C3149" s="639"/>
      <c r="D3149" s="640"/>
      <c r="E3149" s="640"/>
      <c r="F3149" s="640" t="str">
        <f>IFERROR(VLOOKUP(C3149,'Gebäude-Typen'!$A$7:$D$215,4,FALSE),"")</f>
        <v/>
      </c>
      <c r="G3149" s="641"/>
      <c r="H3149" s="640"/>
      <c r="I3149" s="639"/>
      <c r="J3149" s="640"/>
      <c r="K3149" s="642"/>
      <c r="L3149" s="639"/>
      <c r="M3149" s="639"/>
      <c r="N3149" s="639"/>
      <c r="O3149" s="639"/>
      <c r="P3149" s="734"/>
      <c r="Q3149" s="642"/>
      <c r="R3149" s="639"/>
      <c r="S3149" s="729" t="str">
        <f>IFERROR(ROUND(VLOOKUP(M3149,Reinigungstage,IF('Gebäude-Typen'!$C$6&lt;&gt;0,'Gebäude-Typen'!$C$6,VLOOKUP(C3149,Gebäude_Typen,2,FALSE)),FALSE),2)/2,"")</f>
        <v/>
      </c>
      <c r="T3149" s="729" t="str">
        <f>IFERROR(ROUND(VLOOKUP(N3149,Reinigungstage,IF('Gebäude-Typen'!$C$6&lt;&gt;0,'Gebäude-Typen'!$C$6,VLOOKUP(C3149,Gebäude_Typen,2,FALSE)),FALSE),2)/2,"")</f>
        <v/>
      </c>
      <c r="U3149" s="730">
        <f t="shared" si="460"/>
        <v>17.98</v>
      </c>
      <c r="V3149" s="731" t="str">
        <f>IFERROR(INDEX('2. Raumgruppen'!$A$1:$Y$33,MATCH(IF(ISERROR(SEARCH(" ",M3149,1)),MID(M3149,1,3),MID(M3149,1,SEARCH(" ",M3149,1)-1)),'2. Raumgruppen'!$B:$B,0),IF(ISERROR(SEARCH(" ",M3149,1)),MATCH('2. Raumgruppen'!$L$8,'2. Raumgruppen'!$8:$8,0),MATCH(MID(M3149,SEARCH(" ",M3149,1)+1,3),'2. Raumgruppen'!$8:$8,0))),"")</f>
        <v/>
      </c>
      <c r="W3149" s="731" t="str">
        <f>IFERROR(INDEX('2. Raumgruppen'!$A$1:$Y$33,MATCH(IF(ISERROR(SEARCH(" ",N3149,1)),MID(N3149,1,3),MID(N3149,1,SEARCH(" ",N3149,1)-1)),'2. Raumgruppen'!$B:$B,0),IF(ISERROR(SEARCH(" ",N3149,1)),MATCH('2. Raumgruppen'!$L$8,'2. Raumgruppen'!$8:$8,0),MATCH(MID(N3149,SEARCH(" ",N3149,1)+1,3),'2. Raumgruppen'!$8:$8,0))),"")</f>
        <v/>
      </c>
      <c r="X3149" s="732" t="str">
        <f t="shared" si="461"/>
        <v/>
      </c>
      <c r="Y3149" s="732" t="str">
        <f t="shared" si="462"/>
        <v/>
      </c>
      <c r="Z3149" s="733" t="str">
        <f t="shared" si="463"/>
        <v/>
      </c>
      <c r="AA3149" s="732" t="str">
        <f t="shared" si="464"/>
        <v/>
      </c>
      <c r="AB3149" s="643"/>
      <c r="AC3149" s="276"/>
      <c r="AD3149" s="277"/>
      <c r="AE3149" s="278"/>
      <c r="AF3149" s="278" t="str">
        <f t="shared" si="465"/>
        <v/>
      </c>
      <c r="AG3149" s="278"/>
      <c r="AH3149" s="279">
        <f t="shared" si="466"/>
        <v>17.98</v>
      </c>
      <c r="AI3149" s="279" t="str">
        <f t="shared" si="467"/>
        <v/>
      </c>
      <c r="AJ3149" s="279" t="str">
        <f t="shared" si="468"/>
        <v/>
      </c>
      <c r="AK3149" s="278"/>
      <c r="AL3149" s="278"/>
      <c r="AM3149" s="278"/>
      <c r="AN3149" s="278"/>
      <c r="AO3149" s="262"/>
      <c r="AP3149" s="262"/>
      <c r="AQ3149" s="262"/>
      <c r="AR3149" s="262"/>
      <c r="AS3149" s="262"/>
      <c r="AT3149" s="262"/>
      <c r="AU3149" s="262"/>
      <c r="AV3149" s="262"/>
      <c r="AW3149" s="262"/>
      <c r="AX3149" s="264"/>
      <c r="AY3149" s="264"/>
      <c r="AZ3149" s="264"/>
    </row>
    <row r="3150" spans="1:52" ht="27" hidden="1" customHeight="1">
      <c r="B3150" s="639">
        <v>3136</v>
      </c>
      <c r="C3150" s="639"/>
      <c r="D3150" s="640"/>
      <c r="E3150" s="640"/>
      <c r="F3150" s="640" t="str">
        <f>IFERROR(VLOOKUP(C3150,'Gebäude-Typen'!$A$7:$D$215,4,FALSE),"")</f>
        <v/>
      </c>
      <c r="G3150" s="641"/>
      <c r="H3150" s="640"/>
      <c r="I3150" s="639"/>
      <c r="J3150" s="640"/>
      <c r="K3150" s="642"/>
      <c r="L3150" s="639"/>
      <c r="M3150" s="639"/>
      <c r="N3150" s="639"/>
      <c r="O3150" s="639"/>
      <c r="P3150" s="734"/>
      <c r="Q3150" s="642"/>
      <c r="R3150" s="639"/>
      <c r="S3150" s="729" t="str">
        <f>IFERROR(ROUND(VLOOKUP(M3150,Reinigungstage,IF('Gebäude-Typen'!$C$6&lt;&gt;0,'Gebäude-Typen'!$C$6,VLOOKUP(C3150,Gebäude_Typen,2,FALSE)),FALSE),2)/2,"")</f>
        <v/>
      </c>
      <c r="T3150" s="729" t="str">
        <f>IFERROR(ROUND(VLOOKUP(N3150,Reinigungstage,IF('Gebäude-Typen'!$C$6&lt;&gt;0,'Gebäude-Typen'!$C$6,VLOOKUP(C3150,Gebäude_Typen,2,FALSE)),FALSE),2)/2,"")</f>
        <v/>
      </c>
      <c r="U3150" s="730">
        <f t="shared" si="460"/>
        <v>17.98</v>
      </c>
      <c r="V3150" s="731" t="str">
        <f>IFERROR(INDEX('2. Raumgruppen'!$A$1:$Y$33,MATCH(IF(ISERROR(SEARCH(" ",M3150,1)),MID(M3150,1,3),MID(M3150,1,SEARCH(" ",M3150,1)-1)),'2. Raumgruppen'!$B:$B,0),IF(ISERROR(SEARCH(" ",M3150,1)),MATCH('2. Raumgruppen'!$L$8,'2. Raumgruppen'!$8:$8,0),MATCH(MID(M3150,SEARCH(" ",M3150,1)+1,3),'2. Raumgruppen'!$8:$8,0))),"")</f>
        <v/>
      </c>
      <c r="W3150" s="731" t="str">
        <f>IFERROR(INDEX('2. Raumgruppen'!$A$1:$Y$33,MATCH(IF(ISERROR(SEARCH(" ",N3150,1)),MID(N3150,1,3),MID(N3150,1,SEARCH(" ",N3150,1)-1)),'2. Raumgruppen'!$B:$B,0),IF(ISERROR(SEARCH(" ",N3150,1)),MATCH('2. Raumgruppen'!$L$8,'2. Raumgruppen'!$8:$8,0),MATCH(MID(N3150,SEARCH(" ",N3150,1)+1,3),'2. Raumgruppen'!$8:$8,0))),"")</f>
        <v/>
      </c>
      <c r="X3150" s="732" t="str">
        <f t="shared" si="461"/>
        <v/>
      </c>
      <c r="Y3150" s="732" t="str">
        <f t="shared" si="462"/>
        <v/>
      </c>
      <c r="Z3150" s="733" t="str">
        <f t="shared" si="463"/>
        <v/>
      </c>
      <c r="AA3150" s="732" t="str">
        <f t="shared" si="464"/>
        <v/>
      </c>
      <c r="AB3150" s="643"/>
      <c r="AC3150" s="276"/>
      <c r="AD3150" s="277"/>
      <c r="AE3150" s="278"/>
      <c r="AF3150" s="278" t="str">
        <f t="shared" si="465"/>
        <v/>
      </c>
      <c r="AG3150" s="278"/>
      <c r="AH3150" s="279">
        <f t="shared" si="466"/>
        <v>17.98</v>
      </c>
      <c r="AI3150" s="279" t="str">
        <f t="shared" si="467"/>
        <v/>
      </c>
      <c r="AJ3150" s="279" t="str">
        <f t="shared" si="468"/>
        <v/>
      </c>
      <c r="AK3150" s="278"/>
      <c r="AL3150" s="278"/>
      <c r="AM3150" s="278"/>
      <c r="AN3150" s="278"/>
      <c r="AO3150" s="262"/>
      <c r="AP3150" s="262"/>
      <c r="AQ3150" s="262"/>
      <c r="AR3150" s="262"/>
      <c r="AS3150" s="262"/>
      <c r="AT3150" s="262"/>
      <c r="AU3150" s="262"/>
      <c r="AV3150" s="262"/>
      <c r="AW3150" s="262"/>
      <c r="AX3150" s="262"/>
      <c r="AY3150" s="264"/>
      <c r="AZ3150" s="264"/>
    </row>
    <row r="3151" spans="1:52" ht="27" hidden="1" customHeight="1">
      <c r="B3151" s="639">
        <v>3137</v>
      </c>
      <c r="C3151" s="639"/>
      <c r="D3151" s="640"/>
      <c r="E3151" s="640"/>
      <c r="F3151" s="640" t="str">
        <f>IFERROR(VLOOKUP(C3151,'Gebäude-Typen'!$A$7:$D$215,4,FALSE),"")</f>
        <v/>
      </c>
      <c r="G3151" s="641"/>
      <c r="H3151" s="640"/>
      <c r="I3151" s="639"/>
      <c r="J3151" s="640"/>
      <c r="K3151" s="642"/>
      <c r="L3151" s="639"/>
      <c r="M3151" s="639"/>
      <c r="N3151" s="639"/>
      <c r="O3151" s="639"/>
      <c r="P3151" s="734"/>
      <c r="Q3151" s="642"/>
      <c r="R3151" s="639"/>
      <c r="S3151" s="729" t="str">
        <f>IFERROR(ROUND(VLOOKUP(M3151,Reinigungstage,IF('Gebäude-Typen'!$C$6&lt;&gt;0,'Gebäude-Typen'!$C$6,VLOOKUP(C3151,Gebäude_Typen,2,FALSE)),FALSE),2)/2,"")</f>
        <v/>
      </c>
      <c r="T3151" s="729" t="str">
        <f>IFERROR(ROUND(VLOOKUP(N3151,Reinigungstage,IF('Gebäude-Typen'!$C$6&lt;&gt;0,'Gebäude-Typen'!$C$6,VLOOKUP(C3151,Gebäude_Typen,2,FALSE)),FALSE),2)/2,"")</f>
        <v/>
      </c>
      <c r="U3151" s="730">
        <f t="shared" ref="U3151:U3214" si="469">SVS</f>
        <v>17.98</v>
      </c>
      <c r="V3151" s="731" t="str">
        <f>IFERROR(INDEX('2. Raumgruppen'!$A$1:$Y$33,MATCH(IF(ISERROR(SEARCH(" ",M3151,1)),MID(M3151,1,3),MID(M3151,1,SEARCH(" ",M3151,1)-1)),'2. Raumgruppen'!$B:$B,0),IF(ISERROR(SEARCH(" ",M3151,1)),MATCH('2. Raumgruppen'!$L$8,'2. Raumgruppen'!$8:$8,0),MATCH(MID(M3151,SEARCH(" ",M3151,1)+1,3),'2. Raumgruppen'!$8:$8,0))),"")</f>
        <v/>
      </c>
      <c r="W3151" s="731" t="str">
        <f>IFERROR(INDEX('2. Raumgruppen'!$A$1:$Y$33,MATCH(IF(ISERROR(SEARCH(" ",N3151,1)),MID(N3151,1,3),MID(N3151,1,SEARCH(" ",N3151,1)-1)),'2. Raumgruppen'!$B:$B,0),IF(ISERROR(SEARCH(" ",N3151,1)),MATCH('2. Raumgruppen'!$L$8,'2. Raumgruppen'!$8:$8,0),MATCH(MID(N3151,SEARCH(" ",N3151,1)+1,3),'2. Raumgruppen'!$8:$8,0))),"")</f>
        <v/>
      </c>
      <c r="X3151" s="732" t="str">
        <f t="shared" ref="X3151:X3214" si="470">IFERROR(K3151*S3151,"")</f>
        <v/>
      </c>
      <c r="Y3151" s="732" t="str">
        <f t="shared" ref="Y3151:Y3214" si="471">IFERROR(K3151*T3151,"")</f>
        <v/>
      </c>
      <c r="Z3151" s="733" t="str">
        <f t="shared" ref="Z3151:Z3214" si="472">IFERROR(IF(V3151="","",(X3151/V3151)+(Y3151/W3151)),"")</f>
        <v/>
      </c>
      <c r="AA3151" s="732" t="str">
        <f t="shared" ref="AA3151:AA3214" si="473">IFERROR(Z3151*U3151,"")</f>
        <v/>
      </c>
      <c r="AB3151" s="643"/>
      <c r="AC3151" s="276"/>
      <c r="AD3151" s="277"/>
      <c r="AE3151" s="278"/>
      <c r="AF3151" s="278" t="str">
        <f t="shared" si="465"/>
        <v/>
      </c>
      <c r="AG3151" s="278"/>
      <c r="AH3151" s="279">
        <f t="shared" si="466"/>
        <v>17.98</v>
      </c>
      <c r="AI3151" s="279" t="str">
        <f t="shared" si="467"/>
        <v/>
      </c>
      <c r="AJ3151" s="279" t="str">
        <f t="shared" si="468"/>
        <v/>
      </c>
      <c r="AK3151" s="278"/>
      <c r="AL3151" s="278"/>
      <c r="AM3151" s="278"/>
      <c r="AN3151" s="278"/>
      <c r="AO3151" s="262"/>
      <c r="AP3151" s="262"/>
      <c r="AQ3151" s="262"/>
      <c r="AR3151" s="262"/>
      <c r="AS3151" s="262"/>
      <c r="AT3151" s="262"/>
      <c r="AU3151" s="262"/>
      <c r="AV3151" s="262"/>
      <c r="AW3151" s="264"/>
      <c r="AX3151" s="264"/>
      <c r="AY3151" s="262"/>
      <c r="AZ3151" s="264"/>
    </row>
    <row r="3152" spans="1:52" ht="27" hidden="1" customHeight="1">
      <c r="A3152" s="264"/>
      <c r="B3152" s="639">
        <v>3138</v>
      </c>
      <c r="C3152" s="639"/>
      <c r="D3152" s="640"/>
      <c r="E3152" s="640"/>
      <c r="F3152" s="640" t="str">
        <f>IFERROR(VLOOKUP(C3152,'Gebäude-Typen'!$A$7:$D$215,4,FALSE),"")</f>
        <v/>
      </c>
      <c r="G3152" s="641"/>
      <c r="H3152" s="640"/>
      <c r="I3152" s="639"/>
      <c r="J3152" s="640"/>
      <c r="K3152" s="642"/>
      <c r="L3152" s="639"/>
      <c r="M3152" s="639"/>
      <c r="N3152" s="639"/>
      <c r="O3152" s="639"/>
      <c r="P3152" s="734"/>
      <c r="Q3152" s="642"/>
      <c r="R3152" s="639"/>
      <c r="S3152" s="729" t="str">
        <f>IFERROR(ROUND(VLOOKUP(M3152,Reinigungstage,IF('Gebäude-Typen'!$C$6&lt;&gt;0,'Gebäude-Typen'!$C$6,VLOOKUP(C3152,Gebäude_Typen,2,FALSE)),FALSE),2)/2,"")</f>
        <v/>
      </c>
      <c r="T3152" s="729" t="str">
        <f>IFERROR(ROUND(VLOOKUP(N3152,Reinigungstage,IF('Gebäude-Typen'!$C$6&lt;&gt;0,'Gebäude-Typen'!$C$6,VLOOKUP(C3152,Gebäude_Typen,2,FALSE)),FALSE),2)/2,"")</f>
        <v/>
      </c>
      <c r="U3152" s="730">
        <f t="shared" si="469"/>
        <v>17.98</v>
      </c>
      <c r="V3152" s="731" t="str">
        <f>IFERROR(INDEX('2. Raumgruppen'!$A$1:$Y$33,MATCH(IF(ISERROR(SEARCH(" ",M3152,1)),MID(M3152,1,3),MID(M3152,1,SEARCH(" ",M3152,1)-1)),'2. Raumgruppen'!$B:$B,0),IF(ISERROR(SEARCH(" ",M3152,1)),MATCH('2. Raumgruppen'!$L$8,'2. Raumgruppen'!$8:$8,0),MATCH(MID(M3152,SEARCH(" ",M3152,1)+1,3),'2. Raumgruppen'!$8:$8,0))),"")</f>
        <v/>
      </c>
      <c r="W3152" s="731" t="str">
        <f>IFERROR(INDEX('2. Raumgruppen'!$A$1:$Y$33,MATCH(IF(ISERROR(SEARCH(" ",N3152,1)),MID(N3152,1,3),MID(N3152,1,SEARCH(" ",N3152,1)-1)),'2. Raumgruppen'!$B:$B,0),IF(ISERROR(SEARCH(" ",N3152,1)),MATCH('2. Raumgruppen'!$L$8,'2. Raumgruppen'!$8:$8,0),MATCH(MID(N3152,SEARCH(" ",N3152,1)+1,3),'2. Raumgruppen'!$8:$8,0))),"")</f>
        <v/>
      </c>
      <c r="X3152" s="732" t="str">
        <f t="shared" si="470"/>
        <v/>
      </c>
      <c r="Y3152" s="732" t="str">
        <f t="shared" si="471"/>
        <v/>
      </c>
      <c r="Z3152" s="733" t="str">
        <f t="shared" si="472"/>
        <v/>
      </c>
      <c r="AA3152" s="732" t="str">
        <f t="shared" si="473"/>
        <v/>
      </c>
      <c r="AB3152" s="643"/>
      <c r="AC3152" s="276"/>
      <c r="AD3152" s="277"/>
      <c r="AE3152" s="278"/>
      <c r="AF3152" s="278" t="str">
        <f t="shared" si="465"/>
        <v/>
      </c>
      <c r="AG3152" s="278"/>
      <c r="AH3152" s="279">
        <f t="shared" si="466"/>
        <v>17.98</v>
      </c>
      <c r="AI3152" s="279" t="str">
        <f t="shared" si="467"/>
        <v/>
      </c>
      <c r="AJ3152" s="279" t="str">
        <f t="shared" si="468"/>
        <v/>
      </c>
      <c r="AK3152" s="278"/>
      <c r="AL3152" s="278"/>
      <c r="AM3152" s="278"/>
      <c r="AN3152" s="278"/>
      <c r="AO3152" s="262"/>
      <c r="AP3152" s="262"/>
      <c r="AQ3152" s="262"/>
      <c r="AR3152" s="262"/>
      <c r="AS3152" s="262"/>
      <c r="AT3152" s="262"/>
      <c r="AU3152" s="262"/>
      <c r="AV3152" s="262"/>
      <c r="AW3152" s="262"/>
      <c r="AX3152" s="278"/>
      <c r="AY3152" s="262"/>
      <c r="AZ3152" s="262"/>
    </row>
    <row r="3153" spans="1:52" ht="27" hidden="1" customHeight="1">
      <c r="B3153" s="639">
        <v>3139</v>
      </c>
      <c r="C3153" s="639"/>
      <c r="D3153" s="640"/>
      <c r="E3153" s="640"/>
      <c r="F3153" s="640" t="str">
        <f>IFERROR(VLOOKUP(C3153,'Gebäude-Typen'!$A$7:$D$215,4,FALSE),"")</f>
        <v/>
      </c>
      <c r="G3153" s="641"/>
      <c r="H3153" s="640"/>
      <c r="I3153" s="639"/>
      <c r="J3153" s="640"/>
      <c r="K3153" s="642"/>
      <c r="L3153" s="639"/>
      <c r="M3153" s="639"/>
      <c r="N3153" s="639"/>
      <c r="O3153" s="639"/>
      <c r="P3153" s="734"/>
      <c r="Q3153" s="642"/>
      <c r="R3153" s="639"/>
      <c r="S3153" s="729" t="str">
        <f>IFERROR(ROUND(VLOOKUP(M3153,Reinigungstage,IF('Gebäude-Typen'!$C$6&lt;&gt;0,'Gebäude-Typen'!$C$6,VLOOKUP(C3153,Gebäude_Typen,2,FALSE)),FALSE),2)/2,"")</f>
        <v/>
      </c>
      <c r="T3153" s="729" t="str">
        <f>IFERROR(ROUND(VLOOKUP(N3153,Reinigungstage,IF('Gebäude-Typen'!$C$6&lt;&gt;0,'Gebäude-Typen'!$C$6,VLOOKUP(C3153,Gebäude_Typen,2,FALSE)),FALSE),2)/2,"")</f>
        <v/>
      </c>
      <c r="U3153" s="730">
        <f t="shared" si="469"/>
        <v>17.98</v>
      </c>
      <c r="V3153" s="731" t="str">
        <f>IFERROR(INDEX('2. Raumgruppen'!$A$1:$Y$33,MATCH(IF(ISERROR(SEARCH(" ",M3153,1)),MID(M3153,1,3),MID(M3153,1,SEARCH(" ",M3153,1)-1)),'2. Raumgruppen'!$B:$B,0),IF(ISERROR(SEARCH(" ",M3153,1)),MATCH('2. Raumgruppen'!$L$8,'2. Raumgruppen'!$8:$8,0),MATCH(MID(M3153,SEARCH(" ",M3153,1)+1,3),'2. Raumgruppen'!$8:$8,0))),"")</f>
        <v/>
      </c>
      <c r="W3153" s="731" t="str">
        <f>IFERROR(INDEX('2. Raumgruppen'!$A$1:$Y$33,MATCH(IF(ISERROR(SEARCH(" ",N3153,1)),MID(N3153,1,3),MID(N3153,1,SEARCH(" ",N3153,1)-1)),'2. Raumgruppen'!$B:$B,0),IF(ISERROR(SEARCH(" ",N3153,1)),MATCH('2. Raumgruppen'!$L$8,'2. Raumgruppen'!$8:$8,0),MATCH(MID(N3153,SEARCH(" ",N3153,1)+1,3),'2. Raumgruppen'!$8:$8,0))),"")</f>
        <v/>
      </c>
      <c r="X3153" s="732" t="str">
        <f t="shared" si="470"/>
        <v/>
      </c>
      <c r="Y3153" s="732" t="str">
        <f t="shared" si="471"/>
        <v/>
      </c>
      <c r="Z3153" s="733" t="str">
        <f t="shared" si="472"/>
        <v/>
      </c>
      <c r="AA3153" s="732" t="str">
        <f t="shared" si="473"/>
        <v/>
      </c>
      <c r="AB3153" s="643"/>
      <c r="AC3153" s="276"/>
      <c r="AD3153" s="277"/>
      <c r="AE3153" s="278"/>
      <c r="AF3153" s="278" t="str">
        <f t="shared" si="465"/>
        <v/>
      </c>
      <c r="AG3153" s="278"/>
      <c r="AH3153" s="279">
        <f t="shared" si="466"/>
        <v>17.98</v>
      </c>
      <c r="AI3153" s="279" t="str">
        <f t="shared" si="467"/>
        <v/>
      </c>
      <c r="AJ3153" s="279" t="str">
        <f t="shared" si="468"/>
        <v/>
      </c>
      <c r="AK3153" s="278"/>
      <c r="AL3153" s="278"/>
      <c r="AM3153" s="278"/>
      <c r="AN3153" s="278"/>
      <c r="AO3153" s="262"/>
      <c r="AP3153" s="262"/>
      <c r="AQ3153" s="262"/>
      <c r="AR3153" s="262"/>
      <c r="AS3153" s="262"/>
      <c r="AT3153" s="262"/>
      <c r="AU3153" s="262"/>
      <c r="AV3153" s="262"/>
      <c r="AW3153" s="262"/>
      <c r="AX3153" s="264"/>
      <c r="AY3153" s="264"/>
      <c r="AZ3153" s="262"/>
    </row>
    <row r="3154" spans="1:52" ht="27" hidden="1" customHeight="1">
      <c r="B3154" s="639">
        <v>3140</v>
      </c>
      <c r="C3154" s="639"/>
      <c r="D3154" s="640"/>
      <c r="E3154" s="640"/>
      <c r="F3154" s="640" t="str">
        <f>IFERROR(VLOOKUP(C3154,'Gebäude-Typen'!$A$7:$D$215,4,FALSE),"")</f>
        <v/>
      </c>
      <c r="G3154" s="641"/>
      <c r="H3154" s="640"/>
      <c r="I3154" s="639"/>
      <c r="J3154" s="640"/>
      <c r="K3154" s="642"/>
      <c r="L3154" s="639"/>
      <c r="M3154" s="639"/>
      <c r="N3154" s="639"/>
      <c r="O3154" s="639"/>
      <c r="P3154" s="734"/>
      <c r="Q3154" s="642"/>
      <c r="R3154" s="639"/>
      <c r="S3154" s="729" t="str">
        <f>IFERROR(ROUND(VLOOKUP(M3154,Reinigungstage,IF('Gebäude-Typen'!$C$6&lt;&gt;0,'Gebäude-Typen'!$C$6,VLOOKUP(C3154,Gebäude_Typen,2,FALSE)),FALSE),2)/2,"")</f>
        <v/>
      </c>
      <c r="T3154" s="729" t="str">
        <f>IFERROR(ROUND(VLOOKUP(N3154,Reinigungstage,IF('Gebäude-Typen'!$C$6&lt;&gt;0,'Gebäude-Typen'!$C$6,VLOOKUP(C3154,Gebäude_Typen,2,FALSE)),FALSE),2)/2,"")</f>
        <v/>
      </c>
      <c r="U3154" s="730">
        <f t="shared" si="469"/>
        <v>17.98</v>
      </c>
      <c r="V3154" s="731" t="str">
        <f>IFERROR(INDEX('2. Raumgruppen'!$A$1:$Y$33,MATCH(IF(ISERROR(SEARCH(" ",M3154,1)),MID(M3154,1,3),MID(M3154,1,SEARCH(" ",M3154,1)-1)),'2. Raumgruppen'!$B:$B,0),IF(ISERROR(SEARCH(" ",M3154,1)),MATCH('2. Raumgruppen'!$L$8,'2. Raumgruppen'!$8:$8,0),MATCH(MID(M3154,SEARCH(" ",M3154,1)+1,3),'2. Raumgruppen'!$8:$8,0))),"")</f>
        <v/>
      </c>
      <c r="W3154" s="731" t="str">
        <f>IFERROR(INDEX('2. Raumgruppen'!$A$1:$Y$33,MATCH(IF(ISERROR(SEARCH(" ",N3154,1)),MID(N3154,1,3),MID(N3154,1,SEARCH(" ",N3154,1)-1)),'2. Raumgruppen'!$B:$B,0),IF(ISERROR(SEARCH(" ",N3154,1)),MATCH('2. Raumgruppen'!$L$8,'2. Raumgruppen'!$8:$8,0),MATCH(MID(N3154,SEARCH(" ",N3154,1)+1,3),'2. Raumgruppen'!$8:$8,0))),"")</f>
        <v/>
      </c>
      <c r="X3154" s="732" t="str">
        <f t="shared" si="470"/>
        <v/>
      </c>
      <c r="Y3154" s="732" t="str">
        <f t="shared" si="471"/>
        <v/>
      </c>
      <c r="Z3154" s="733" t="str">
        <f t="shared" si="472"/>
        <v/>
      </c>
      <c r="AA3154" s="732" t="str">
        <f t="shared" si="473"/>
        <v/>
      </c>
      <c r="AB3154" s="643"/>
      <c r="AC3154" s="276"/>
      <c r="AD3154" s="277"/>
      <c r="AE3154" s="278"/>
      <c r="AF3154" s="278" t="str">
        <f t="shared" si="465"/>
        <v/>
      </c>
      <c r="AG3154" s="278"/>
      <c r="AH3154" s="279">
        <f t="shared" si="466"/>
        <v>17.98</v>
      </c>
      <c r="AI3154" s="279" t="str">
        <f t="shared" si="467"/>
        <v/>
      </c>
      <c r="AJ3154" s="279" t="str">
        <f t="shared" si="468"/>
        <v/>
      </c>
      <c r="AK3154" s="278"/>
      <c r="AL3154" s="278"/>
      <c r="AM3154" s="278"/>
      <c r="AN3154" s="278"/>
      <c r="AO3154" s="262"/>
      <c r="AP3154" s="262"/>
      <c r="AQ3154" s="262"/>
      <c r="AR3154" s="262"/>
      <c r="AS3154" s="262"/>
      <c r="AT3154" s="262"/>
      <c r="AU3154" s="262"/>
      <c r="AV3154" s="262"/>
      <c r="AW3154" s="262"/>
      <c r="AX3154" s="264"/>
      <c r="AY3154" s="262"/>
      <c r="AZ3154" s="262"/>
    </row>
    <row r="3155" spans="1:52" ht="27" hidden="1" customHeight="1">
      <c r="B3155" s="639">
        <v>3141</v>
      </c>
      <c r="C3155" s="639"/>
      <c r="D3155" s="640"/>
      <c r="E3155" s="640"/>
      <c r="F3155" s="640" t="str">
        <f>IFERROR(VLOOKUP(C3155,'Gebäude-Typen'!$A$7:$D$215,4,FALSE),"")</f>
        <v/>
      </c>
      <c r="G3155" s="641"/>
      <c r="H3155" s="640"/>
      <c r="I3155" s="639"/>
      <c r="J3155" s="640"/>
      <c r="K3155" s="642"/>
      <c r="L3155" s="639"/>
      <c r="M3155" s="639"/>
      <c r="N3155" s="639"/>
      <c r="O3155" s="639"/>
      <c r="P3155" s="734"/>
      <c r="Q3155" s="642"/>
      <c r="R3155" s="639"/>
      <c r="S3155" s="729" t="str">
        <f>IFERROR(ROUND(VLOOKUP(M3155,Reinigungstage,IF('Gebäude-Typen'!$C$6&lt;&gt;0,'Gebäude-Typen'!$C$6,VLOOKUP(C3155,Gebäude_Typen,2,FALSE)),FALSE),2)/2,"")</f>
        <v/>
      </c>
      <c r="T3155" s="729" t="str">
        <f>IFERROR(ROUND(VLOOKUP(N3155,Reinigungstage,IF('Gebäude-Typen'!$C$6&lt;&gt;0,'Gebäude-Typen'!$C$6,VLOOKUP(C3155,Gebäude_Typen,2,FALSE)),FALSE),2)/2,"")</f>
        <v/>
      </c>
      <c r="U3155" s="730">
        <f t="shared" si="469"/>
        <v>17.98</v>
      </c>
      <c r="V3155" s="731" t="str">
        <f>IFERROR(INDEX('2. Raumgruppen'!$A$1:$Y$33,MATCH(IF(ISERROR(SEARCH(" ",M3155,1)),MID(M3155,1,3),MID(M3155,1,SEARCH(" ",M3155,1)-1)),'2. Raumgruppen'!$B:$B,0),IF(ISERROR(SEARCH(" ",M3155,1)),MATCH('2. Raumgruppen'!$L$8,'2. Raumgruppen'!$8:$8,0),MATCH(MID(M3155,SEARCH(" ",M3155,1)+1,3),'2. Raumgruppen'!$8:$8,0))),"")</f>
        <v/>
      </c>
      <c r="W3155" s="731" t="str">
        <f>IFERROR(INDEX('2. Raumgruppen'!$A$1:$Y$33,MATCH(IF(ISERROR(SEARCH(" ",N3155,1)),MID(N3155,1,3),MID(N3155,1,SEARCH(" ",N3155,1)-1)),'2. Raumgruppen'!$B:$B,0),IF(ISERROR(SEARCH(" ",N3155,1)),MATCH('2. Raumgruppen'!$L$8,'2. Raumgruppen'!$8:$8,0),MATCH(MID(N3155,SEARCH(" ",N3155,1)+1,3),'2. Raumgruppen'!$8:$8,0))),"")</f>
        <v/>
      </c>
      <c r="X3155" s="732" t="str">
        <f t="shared" si="470"/>
        <v/>
      </c>
      <c r="Y3155" s="732" t="str">
        <f t="shared" si="471"/>
        <v/>
      </c>
      <c r="Z3155" s="733" t="str">
        <f t="shared" si="472"/>
        <v/>
      </c>
      <c r="AA3155" s="732" t="str">
        <f t="shared" si="473"/>
        <v/>
      </c>
      <c r="AB3155" s="643"/>
      <c r="AC3155" s="276"/>
      <c r="AD3155" s="277"/>
      <c r="AE3155" s="278"/>
      <c r="AF3155" s="278" t="str">
        <f t="shared" si="465"/>
        <v/>
      </c>
      <c r="AG3155" s="278"/>
      <c r="AH3155" s="279">
        <f t="shared" si="466"/>
        <v>17.98</v>
      </c>
      <c r="AI3155" s="279" t="str">
        <f t="shared" si="467"/>
        <v/>
      </c>
      <c r="AJ3155" s="279" t="str">
        <f t="shared" si="468"/>
        <v/>
      </c>
      <c r="AK3155" s="278"/>
      <c r="AL3155" s="278"/>
      <c r="AM3155" s="278"/>
      <c r="AN3155" s="278"/>
      <c r="AO3155" s="262"/>
      <c r="AP3155" s="262"/>
      <c r="AQ3155" s="262"/>
      <c r="AR3155" s="262"/>
      <c r="AS3155" s="262"/>
      <c r="AT3155" s="262"/>
      <c r="AU3155" s="262"/>
      <c r="AV3155" s="262"/>
      <c r="AW3155" s="262"/>
      <c r="AX3155" s="262"/>
      <c r="AY3155" s="262"/>
      <c r="AZ3155" s="264"/>
    </row>
    <row r="3156" spans="1:52" ht="27" hidden="1" customHeight="1">
      <c r="A3156" s="264"/>
      <c r="B3156" s="639">
        <v>3142</v>
      </c>
      <c r="C3156" s="639"/>
      <c r="D3156" s="640"/>
      <c r="E3156" s="640"/>
      <c r="F3156" s="640" t="str">
        <f>IFERROR(VLOOKUP(C3156,'Gebäude-Typen'!$A$7:$D$215,4,FALSE),"")</f>
        <v/>
      </c>
      <c r="G3156" s="641"/>
      <c r="H3156" s="640"/>
      <c r="I3156" s="639"/>
      <c r="J3156" s="640"/>
      <c r="K3156" s="642"/>
      <c r="L3156" s="639"/>
      <c r="M3156" s="639"/>
      <c r="N3156" s="639"/>
      <c r="O3156" s="639"/>
      <c r="P3156" s="734"/>
      <c r="Q3156" s="642"/>
      <c r="R3156" s="639"/>
      <c r="S3156" s="729" t="str">
        <f>IFERROR(ROUND(VLOOKUP(M3156,Reinigungstage,IF('Gebäude-Typen'!$C$6&lt;&gt;0,'Gebäude-Typen'!$C$6,VLOOKUP(C3156,Gebäude_Typen,2,FALSE)),FALSE),2)/2,"")</f>
        <v/>
      </c>
      <c r="T3156" s="729" t="str">
        <f>IFERROR(ROUND(VLOOKUP(N3156,Reinigungstage,IF('Gebäude-Typen'!$C$6&lt;&gt;0,'Gebäude-Typen'!$C$6,VLOOKUP(C3156,Gebäude_Typen,2,FALSE)),FALSE),2)/2,"")</f>
        <v/>
      </c>
      <c r="U3156" s="730">
        <f t="shared" si="469"/>
        <v>17.98</v>
      </c>
      <c r="V3156" s="731" t="str">
        <f>IFERROR(INDEX('2. Raumgruppen'!$A$1:$Y$33,MATCH(IF(ISERROR(SEARCH(" ",M3156,1)),MID(M3156,1,3),MID(M3156,1,SEARCH(" ",M3156,1)-1)),'2. Raumgruppen'!$B:$B,0),IF(ISERROR(SEARCH(" ",M3156,1)),MATCH('2. Raumgruppen'!$L$8,'2. Raumgruppen'!$8:$8,0),MATCH(MID(M3156,SEARCH(" ",M3156,1)+1,3),'2. Raumgruppen'!$8:$8,0))),"")</f>
        <v/>
      </c>
      <c r="W3156" s="731" t="str">
        <f>IFERROR(INDEX('2. Raumgruppen'!$A$1:$Y$33,MATCH(IF(ISERROR(SEARCH(" ",N3156,1)),MID(N3156,1,3),MID(N3156,1,SEARCH(" ",N3156,1)-1)),'2. Raumgruppen'!$B:$B,0),IF(ISERROR(SEARCH(" ",N3156,1)),MATCH('2. Raumgruppen'!$L$8,'2. Raumgruppen'!$8:$8,0),MATCH(MID(N3156,SEARCH(" ",N3156,1)+1,3),'2. Raumgruppen'!$8:$8,0))),"")</f>
        <v/>
      </c>
      <c r="X3156" s="732" t="str">
        <f t="shared" si="470"/>
        <v/>
      </c>
      <c r="Y3156" s="732" t="str">
        <f t="shared" si="471"/>
        <v/>
      </c>
      <c r="Z3156" s="733" t="str">
        <f t="shared" si="472"/>
        <v/>
      </c>
      <c r="AA3156" s="732" t="str">
        <f t="shared" si="473"/>
        <v/>
      </c>
      <c r="AB3156" s="643"/>
      <c r="AC3156" s="276"/>
      <c r="AD3156" s="277"/>
      <c r="AE3156" s="278"/>
      <c r="AF3156" s="278" t="str">
        <f t="shared" si="465"/>
        <v/>
      </c>
      <c r="AG3156" s="278"/>
      <c r="AH3156" s="279">
        <f t="shared" si="466"/>
        <v>17.98</v>
      </c>
      <c r="AI3156" s="279" t="str">
        <f t="shared" si="467"/>
        <v/>
      </c>
      <c r="AJ3156" s="279" t="str">
        <f t="shared" si="468"/>
        <v/>
      </c>
      <c r="AK3156" s="278"/>
      <c r="AL3156" s="278"/>
      <c r="AM3156" s="278"/>
      <c r="AN3156" s="278"/>
      <c r="AO3156" s="262"/>
      <c r="AP3156" s="262"/>
      <c r="AQ3156" s="262"/>
      <c r="AR3156" s="262"/>
      <c r="AS3156" s="262"/>
      <c r="AT3156" s="262"/>
      <c r="AU3156" s="262"/>
      <c r="AV3156" s="262"/>
      <c r="AW3156" s="262"/>
      <c r="AX3156" s="262"/>
      <c r="AY3156" s="262"/>
      <c r="AZ3156" s="264"/>
    </row>
    <row r="3157" spans="1:52" ht="27" hidden="1" customHeight="1">
      <c r="B3157" s="639">
        <v>3143</v>
      </c>
      <c r="C3157" s="639"/>
      <c r="D3157" s="640"/>
      <c r="E3157" s="640"/>
      <c r="F3157" s="640" t="str">
        <f>IFERROR(VLOOKUP(C3157,'Gebäude-Typen'!$A$7:$D$215,4,FALSE),"")</f>
        <v/>
      </c>
      <c r="G3157" s="641"/>
      <c r="H3157" s="640"/>
      <c r="I3157" s="639"/>
      <c r="J3157" s="640"/>
      <c r="K3157" s="642"/>
      <c r="L3157" s="639"/>
      <c r="M3157" s="639"/>
      <c r="N3157" s="639"/>
      <c r="O3157" s="639"/>
      <c r="P3157" s="734"/>
      <c r="Q3157" s="642"/>
      <c r="R3157" s="639"/>
      <c r="S3157" s="729" t="str">
        <f>IFERROR(ROUND(VLOOKUP(M3157,Reinigungstage,IF('Gebäude-Typen'!$C$6&lt;&gt;0,'Gebäude-Typen'!$C$6,VLOOKUP(C3157,Gebäude_Typen,2,FALSE)),FALSE),2)/2,"")</f>
        <v/>
      </c>
      <c r="T3157" s="729" t="str">
        <f>IFERROR(ROUND(VLOOKUP(N3157,Reinigungstage,IF('Gebäude-Typen'!$C$6&lt;&gt;0,'Gebäude-Typen'!$C$6,VLOOKUP(C3157,Gebäude_Typen,2,FALSE)),FALSE),2)/2,"")</f>
        <v/>
      </c>
      <c r="U3157" s="730">
        <f t="shared" si="469"/>
        <v>17.98</v>
      </c>
      <c r="V3157" s="731" t="str">
        <f>IFERROR(INDEX('2. Raumgruppen'!$A$1:$Y$33,MATCH(IF(ISERROR(SEARCH(" ",M3157,1)),MID(M3157,1,3),MID(M3157,1,SEARCH(" ",M3157,1)-1)),'2. Raumgruppen'!$B:$B,0),IF(ISERROR(SEARCH(" ",M3157,1)),MATCH('2. Raumgruppen'!$L$8,'2. Raumgruppen'!$8:$8,0),MATCH(MID(M3157,SEARCH(" ",M3157,1)+1,3),'2. Raumgruppen'!$8:$8,0))),"")</f>
        <v/>
      </c>
      <c r="W3157" s="731" t="str">
        <f>IFERROR(INDEX('2. Raumgruppen'!$A$1:$Y$33,MATCH(IF(ISERROR(SEARCH(" ",N3157,1)),MID(N3157,1,3),MID(N3157,1,SEARCH(" ",N3157,1)-1)),'2. Raumgruppen'!$B:$B,0),IF(ISERROR(SEARCH(" ",N3157,1)),MATCH('2. Raumgruppen'!$L$8,'2. Raumgruppen'!$8:$8,0),MATCH(MID(N3157,SEARCH(" ",N3157,1)+1,3),'2. Raumgruppen'!$8:$8,0))),"")</f>
        <v/>
      </c>
      <c r="X3157" s="732" t="str">
        <f t="shared" si="470"/>
        <v/>
      </c>
      <c r="Y3157" s="732" t="str">
        <f t="shared" si="471"/>
        <v/>
      </c>
      <c r="Z3157" s="733" t="str">
        <f t="shared" si="472"/>
        <v/>
      </c>
      <c r="AA3157" s="732" t="str">
        <f t="shared" si="473"/>
        <v/>
      </c>
      <c r="AB3157" s="643"/>
      <c r="AC3157" s="276"/>
      <c r="AD3157" s="277"/>
      <c r="AE3157" s="278"/>
      <c r="AF3157" s="278" t="str">
        <f t="shared" si="465"/>
        <v/>
      </c>
      <c r="AG3157" s="278"/>
      <c r="AH3157" s="279">
        <f t="shared" si="466"/>
        <v>17.98</v>
      </c>
      <c r="AI3157" s="279" t="str">
        <f t="shared" si="467"/>
        <v/>
      </c>
      <c r="AJ3157" s="279" t="str">
        <f t="shared" si="468"/>
        <v/>
      </c>
      <c r="AK3157" s="278"/>
      <c r="AL3157" s="278"/>
      <c r="AM3157" s="278"/>
      <c r="AN3157" s="278"/>
      <c r="AO3157" s="262"/>
      <c r="AP3157" s="262"/>
      <c r="AQ3157" s="262"/>
      <c r="AR3157" s="262"/>
      <c r="AS3157" s="262"/>
      <c r="AT3157" s="262"/>
      <c r="AU3157" s="262"/>
      <c r="AV3157" s="262"/>
      <c r="AW3157" s="264"/>
      <c r="AX3157" s="262"/>
      <c r="AY3157" s="262"/>
      <c r="AZ3157" s="262"/>
    </row>
    <row r="3158" spans="1:52" ht="27" hidden="1" customHeight="1">
      <c r="B3158" s="639">
        <v>3144</v>
      </c>
      <c r="C3158" s="639"/>
      <c r="D3158" s="640"/>
      <c r="E3158" s="640"/>
      <c r="F3158" s="640" t="str">
        <f>IFERROR(VLOOKUP(C3158,'Gebäude-Typen'!$A$7:$D$215,4,FALSE),"")</f>
        <v/>
      </c>
      <c r="G3158" s="641"/>
      <c r="H3158" s="640"/>
      <c r="I3158" s="639"/>
      <c r="J3158" s="640"/>
      <c r="K3158" s="642"/>
      <c r="L3158" s="639"/>
      <c r="M3158" s="639"/>
      <c r="N3158" s="639"/>
      <c r="O3158" s="639"/>
      <c r="P3158" s="734"/>
      <c r="Q3158" s="642"/>
      <c r="R3158" s="639"/>
      <c r="S3158" s="729" t="str">
        <f>IFERROR(ROUND(VLOOKUP(M3158,Reinigungstage,IF('Gebäude-Typen'!$C$6&lt;&gt;0,'Gebäude-Typen'!$C$6,VLOOKUP(C3158,Gebäude_Typen,2,FALSE)),FALSE),2)/2,"")</f>
        <v/>
      </c>
      <c r="T3158" s="729" t="str">
        <f>IFERROR(ROUND(VLOOKUP(N3158,Reinigungstage,IF('Gebäude-Typen'!$C$6&lt;&gt;0,'Gebäude-Typen'!$C$6,VLOOKUP(C3158,Gebäude_Typen,2,FALSE)),FALSE),2)/2,"")</f>
        <v/>
      </c>
      <c r="U3158" s="730">
        <f t="shared" si="469"/>
        <v>17.98</v>
      </c>
      <c r="V3158" s="731" t="str">
        <f>IFERROR(INDEX('2. Raumgruppen'!$A$1:$Y$33,MATCH(IF(ISERROR(SEARCH(" ",M3158,1)),MID(M3158,1,3),MID(M3158,1,SEARCH(" ",M3158,1)-1)),'2. Raumgruppen'!$B:$B,0),IF(ISERROR(SEARCH(" ",M3158,1)),MATCH('2. Raumgruppen'!$L$8,'2. Raumgruppen'!$8:$8,0),MATCH(MID(M3158,SEARCH(" ",M3158,1)+1,3),'2. Raumgruppen'!$8:$8,0))),"")</f>
        <v/>
      </c>
      <c r="W3158" s="731" t="str">
        <f>IFERROR(INDEX('2. Raumgruppen'!$A$1:$Y$33,MATCH(IF(ISERROR(SEARCH(" ",N3158,1)),MID(N3158,1,3),MID(N3158,1,SEARCH(" ",N3158,1)-1)),'2. Raumgruppen'!$B:$B,0),IF(ISERROR(SEARCH(" ",N3158,1)),MATCH('2. Raumgruppen'!$L$8,'2. Raumgruppen'!$8:$8,0),MATCH(MID(N3158,SEARCH(" ",N3158,1)+1,3),'2. Raumgruppen'!$8:$8,0))),"")</f>
        <v/>
      </c>
      <c r="X3158" s="732" t="str">
        <f t="shared" si="470"/>
        <v/>
      </c>
      <c r="Y3158" s="732" t="str">
        <f t="shared" si="471"/>
        <v/>
      </c>
      <c r="Z3158" s="733" t="str">
        <f t="shared" si="472"/>
        <v/>
      </c>
      <c r="AA3158" s="732" t="str">
        <f t="shared" si="473"/>
        <v/>
      </c>
      <c r="AB3158" s="643"/>
      <c r="AC3158" s="276"/>
      <c r="AD3158" s="277"/>
      <c r="AE3158" s="278"/>
      <c r="AF3158" s="278" t="str">
        <f t="shared" si="465"/>
        <v/>
      </c>
      <c r="AG3158" s="278"/>
      <c r="AH3158" s="279">
        <f t="shared" si="466"/>
        <v>17.98</v>
      </c>
      <c r="AI3158" s="279" t="str">
        <f t="shared" si="467"/>
        <v/>
      </c>
      <c r="AJ3158" s="279" t="str">
        <f t="shared" si="468"/>
        <v/>
      </c>
      <c r="AK3158" s="278"/>
      <c r="AL3158" s="278"/>
      <c r="AM3158" s="278"/>
      <c r="AN3158" s="278"/>
      <c r="AO3158" s="262"/>
      <c r="AP3158" s="262"/>
      <c r="AQ3158" s="262"/>
      <c r="AR3158" s="262"/>
      <c r="AS3158" s="262"/>
      <c r="AT3158" s="262"/>
      <c r="AU3158" s="262"/>
      <c r="AV3158" s="262"/>
      <c r="AW3158" s="278"/>
      <c r="AX3158" s="264"/>
      <c r="AY3158" s="262"/>
      <c r="AZ3158" s="264"/>
    </row>
    <row r="3159" spans="1:52" ht="27" hidden="1" customHeight="1">
      <c r="B3159" s="639">
        <v>3145</v>
      </c>
      <c r="C3159" s="639"/>
      <c r="D3159" s="640"/>
      <c r="E3159" s="640"/>
      <c r="F3159" s="640" t="str">
        <f>IFERROR(VLOOKUP(C3159,'Gebäude-Typen'!$A$7:$D$215,4,FALSE),"")</f>
        <v/>
      </c>
      <c r="G3159" s="641"/>
      <c r="H3159" s="640"/>
      <c r="I3159" s="639"/>
      <c r="J3159" s="640"/>
      <c r="K3159" s="642"/>
      <c r="L3159" s="639"/>
      <c r="M3159" s="639"/>
      <c r="N3159" s="639"/>
      <c r="O3159" s="639"/>
      <c r="P3159" s="734"/>
      <c r="Q3159" s="642"/>
      <c r="R3159" s="639"/>
      <c r="S3159" s="729" t="str">
        <f>IFERROR(ROUND(VLOOKUP(M3159,Reinigungstage,IF('Gebäude-Typen'!$C$6&lt;&gt;0,'Gebäude-Typen'!$C$6,VLOOKUP(C3159,Gebäude_Typen,2,FALSE)),FALSE),2)/2,"")</f>
        <v/>
      </c>
      <c r="T3159" s="729" t="str">
        <f>IFERROR(ROUND(VLOOKUP(N3159,Reinigungstage,IF('Gebäude-Typen'!$C$6&lt;&gt;0,'Gebäude-Typen'!$C$6,VLOOKUP(C3159,Gebäude_Typen,2,FALSE)),FALSE),2)/2,"")</f>
        <v/>
      </c>
      <c r="U3159" s="730">
        <f t="shared" si="469"/>
        <v>17.98</v>
      </c>
      <c r="V3159" s="731" t="str">
        <f>IFERROR(INDEX('2. Raumgruppen'!$A$1:$Y$33,MATCH(IF(ISERROR(SEARCH(" ",M3159,1)),MID(M3159,1,3),MID(M3159,1,SEARCH(" ",M3159,1)-1)),'2. Raumgruppen'!$B:$B,0),IF(ISERROR(SEARCH(" ",M3159,1)),MATCH('2. Raumgruppen'!$L$8,'2. Raumgruppen'!$8:$8,0),MATCH(MID(M3159,SEARCH(" ",M3159,1)+1,3),'2. Raumgruppen'!$8:$8,0))),"")</f>
        <v/>
      </c>
      <c r="W3159" s="731" t="str">
        <f>IFERROR(INDEX('2. Raumgruppen'!$A$1:$Y$33,MATCH(IF(ISERROR(SEARCH(" ",N3159,1)),MID(N3159,1,3),MID(N3159,1,SEARCH(" ",N3159,1)-1)),'2. Raumgruppen'!$B:$B,0),IF(ISERROR(SEARCH(" ",N3159,1)),MATCH('2. Raumgruppen'!$L$8,'2. Raumgruppen'!$8:$8,0),MATCH(MID(N3159,SEARCH(" ",N3159,1)+1,3),'2. Raumgruppen'!$8:$8,0))),"")</f>
        <v/>
      </c>
      <c r="X3159" s="732" t="str">
        <f t="shared" si="470"/>
        <v/>
      </c>
      <c r="Y3159" s="732" t="str">
        <f t="shared" si="471"/>
        <v/>
      </c>
      <c r="Z3159" s="733" t="str">
        <f t="shared" si="472"/>
        <v/>
      </c>
      <c r="AA3159" s="732" t="str">
        <f t="shared" si="473"/>
        <v/>
      </c>
      <c r="AB3159" s="643"/>
      <c r="AC3159" s="276"/>
      <c r="AD3159" s="277"/>
      <c r="AE3159" s="278"/>
      <c r="AF3159" s="278" t="str">
        <f t="shared" si="465"/>
        <v/>
      </c>
      <c r="AG3159" s="278"/>
      <c r="AH3159" s="279">
        <f t="shared" si="466"/>
        <v>17.98</v>
      </c>
      <c r="AI3159" s="279" t="str">
        <f t="shared" si="467"/>
        <v/>
      </c>
      <c r="AJ3159" s="279" t="str">
        <f t="shared" si="468"/>
        <v/>
      </c>
      <c r="AK3159" s="278"/>
      <c r="AL3159" s="278"/>
      <c r="AM3159" s="278"/>
      <c r="AN3159" s="278"/>
      <c r="AO3159" s="262"/>
      <c r="AP3159" s="262"/>
      <c r="AQ3159" s="262"/>
      <c r="AR3159" s="262"/>
      <c r="AS3159" s="262"/>
      <c r="AT3159" s="262"/>
      <c r="AU3159" s="262"/>
      <c r="AV3159" s="262"/>
      <c r="AW3159" s="264"/>
      <c r="AX3159" s="264"/>
      <c r="AY3159" s="264"/>
      <c r="AZ3159" s="262"/>
    </row>
    <row r="3160" spans="1:52" ht="27" hidden="1" customHeight="1">
      <c r="A3160" s="264"/>
      <c r="B3160" s="639">
        <v>3146</v>
      </c>
      <c r="C3160" s="639"/>
      <c r="D3160" s="640"/>
      <c r="E3160" s="640"/>
      <c r="F3160" s="640" t="str">
        <f>IFERROR(VLOOKUP(C3160,'Gebäude-Typen'!$A$7:$D$215,4,FALSE),"")</f>
        <v/>
      </c>
      <c r="G3160" s="641"/>
      <c r="H3160" s="640"/>
      <c r="I3160" s="639"/>
      <c r="J3160" s="640"/>
      <c r="K3160" s="642"/>
      <c r="L3160" s="639"/>
      <c r="M3160" s="639"/>
      <c r="N3160" s="639"/>
      <c r="O3160" s="639"/>
      <c r="P3160" s="734"/>
      <c r="Q3160" s="642"/>
      <c r="R3160" s="639"/>
      <c r="S3160" s="729" t="str">
        <f>IFERROR(ROUND(VLOOKUP(M3160,Reinigungstage,IF('Gebäude-Typen'!$C$6&lt;&gt;0,'Gebäude-Typen'!$C$6,VLOOKUP(C3160,Gebäude_Typen,2,FALSE)),FALSE),2)/2,"")</f>
        <v/>
      </c>
      <c r="T3160" s="729" t="str">
        <f>IFERROR(ROUND(VLOOKUP(N3160,Reinigungstage,IF('Gebäude-Typen'!$C$6&lt;&gt;0,'Gebäude-Typen'!$C$6,VLOOKUP(C3160,Gebäude_Typen,2,FALSE)),FALSE),2)/2,"")</f>
        <v/>
      </c>
      <c r="U3160" s="730">
        <f t="shared" si="469"/>
        <v>17.98</v>
      </c>
      <c r="V3160" s="731" t="str">
        <f>IFERROR(INDEX('2. Raumgruppen'!$A$1:$Y$33,MATCH(IF(ISERROR(SEARCH(" ",M3160,1)),MID(M3160,1,3),MID(M3160,1,SEARCH(" ",M3160,1)-1)),'2. Raumgruppen'!$B:$B,0),IF(ISERROR(SEARCH(" ",M3160,1)),MATCH('2. Raumgruppen'!$L$8,'2. Raumgruppen'!$8:$8,0),MATCH(MID(M3160,SEARCH(" ",M3160,1)+1,3),'2. Raumgruppen'!$8:$8,0))),"")</f>
        <v/>
      </c>
      <c r="W3160" s="731" t="str">
        <f>IFERROR(INDEX('2. Raumgruppen'!$A$1:$Y$33,MATCH(IF(ISERROR(SEARCH(" ",N3160,1)),MID(N3160,1,3),MID(N3160,1,SEARCH(" ",N3160,1)-1)),'2. Raumgruppen'!$B:$B,0),IF(ISERROR(SEARCH(" ",N3160,1)),MATCH('2. Raumgruppen'!$L$8,'2. Raumgruppen'!$8:$8,0),MATCH(MID(N3160,SEARCH(" ",N3160,1)+1,3),'2. Raumgruppen'!$8:$8,0))),"")</f>
        <v/>
      </c>
      <c r="X3160" s="732" t="str">
        <f t="shared" si="470"/>
        <v/>
      </c>
      <c r="Y3160" s="732" t="str">
        <f t="shared" si="471"/>
        <v/>
      </c>
      <c r="Z3160" s="733" t="str">
        <f t="shared" si="472"/>
        <v/>
      </c>
      <c r="AA3160" s="732" t="str">
        <f t="shared" si="473"/>
        <v/>
      </c>
      <c r="AB3160" s="643"/>
      <c r="AC3160" s="276"/>
      <c r="AD3160" s="277"/>
      <c r="AE3160" s="278"/>
      <c r="AF3160" s="278" t="str">
        <f t="shared" si="465"/>
        <v/>
      </c>
      <c r="AG3160" s="278"/>
      <c r="AH3160" s="279">
        <f t="shared" si="466"/>
        <v>17.98</v>
      </c>
      <c r="AI3160" s="279" t="str">
        <f t="shared" si="467"/>
        <v/>
      </c>
      <c r="AJ3160" s="279" t="str">
        <f t="shared" si="468"/>
        <v/>
      </c>
      <c r="AK3160" s="278"/>
      <c r="AL3160" s="278"/>
      <c r="AM3160" s="278"/>
      <c r="AN3160" s="278"/>
      <c r="AO3160" s="262"/>
      <c r="AP3160" s="262"/>
      <c r="AQ3160" s="262"/>
      <c r="AR3160" s="262"/>
      <c r="AS3160" s="262"/>
      <c r="AT3160" s="262"/>
      <c r="AU3160" s="262"/>
      <c r="AV3160" s="262"/>
      <c r="AW3160" s="262"/>
      <c r="AX3160" s="262"/>
      <c r="AY3160" s="262"/>
      <c r="AZ3160" s="262"/>
    </row>
    <row r="3161" spans="1:52" ht="27" hidden="1" customHeight="1">
      <c r="B3161" s="639">
        <v>3147</v>
      </c>
      <c r="C3161" s="639"/>
      <c r="D3161" s="640"/>
      <c r="E3161" s="640"/>
      <c r="F3161" s="640" t="str">
        <f>IFERROR(VLOOKUP(C3161,'Gebäude-Typen'!$A$7:$D$215,4,FALSE),"")</f>
        <v/>
      </c>
      <c r="G3161" s="641"/>
      <c r="H3161" s="640"/>
      <c r="I3161" s="639"/>
      <c r="J3161" s="640"/>
      <c r="K3161" s="642"/>
      <c r="L3161" s="639"/>
      <c r="M3161" s="639"/>
      <c r="N3161" s="639"/>
      <c r="O3161" s="639"/>
      <c r="P3161" s="734"/>
      <c r="Q3161" s="642"/>
      <c r="R3161" s="639"/>
      <c r="S3161" s="729" t="str">
        <f>IFERROR(ROUND(VLOOKUP(M3161,Reinigungstage,IF('Gebäude-Typen'!$C$6&lt;&gt;0,'Gebäude-Typen'!$C$6,VLOOKUP(C3161,Gebäude_Typen,2,FALSE)),FALSE),2)/2,"")</f>
        <v/>
      </c>
      <c r="T3161" s="729" t="str">
        <f>IFERROR(ROUND(VLOOKUP(N3161,Reinigungstage,IF('Gebäude-Typen'!$C$6&lt;&gt;0,'Gebäude-Typen'!$C$6,VLOOKUP(C3161,Gebäude_Typen,2,FALSE)),FALSE),2)/2,"")</f>
        <v/>
      </c>
      <c r="U3161" s="730">
        <f t="shared" si="469"/>
        <v>17.98</v>
      </c>
      <c r="V3161" s="731" t="str">
        <f>IFERROR(INDEX('2. Raumgruppen'!$A$1:$Y$33,MATCH(IF(ISERROR(SEARCH(" ",M3161,1)),MID(M3161,1,3),MID(M3161,1,SEARCH(" ",M3161,1)-1)),'2. Raumgruppen'!$B:$B,0),IF(ISERROR(SEARCH(" ",M3161,1)),MATCH('2. Raumgruppen'!$L$8,'2. Raumgruppen'!$8:$8,0),MATCH(MID(M3161,SEARCH(" ",M3161,1)+1,3),'2. Raumgruppen'!$8:$8,0))),"")</f>
        <v/>
      </c>
      <c r="W3161" s="731" t="str">
        <f>IFERROR(INDEX('2. Raumgruppen'!$A$1:$Y$33,MATCH(IF(ISERROR(SEARCH(" ",N3161,1)),MID(N3161,1,3),MID(N3161,1,SEARCH(" ",N3161,1)-1)),'2. Raumgruppen'!$B:$B,0),IF(ISERROR(SEARCH(" ",N3161,1)),MATCH('2. Raumgruppen'!$L$8,'2. Raumgruppen'!$8:$8,0),MATCH(MID(N3161,SEARCH(" ",N3161,1)+1,3),'2. Raumgruppen'!$8:$8,0))),"")</f>
        <v/>
      </c>
      <c r="X3161" s="732" t="str">
        <f t="shared" si="470"/>
        <v/>
      </c>
      <c r="Y3161" s="732" t="str">
        <f t="shared" si="471"/>
        <v/>
      </c>
      <c r="Z3161" s="733" t="str">
        <f t="shared" si="472"/>
        <v/>
      </c>
      <c r="AA3161" s="732" t="str">
        <f t="shared" si="473"/>
        <v/>
      </c>
      <c r="AB3161" s="643"/>
      <c r="AC3161" s="276"/>
      <c r="AD3161" s="277"/>
      <c r="AE3161" s="278"/>
      <c r="AF3161" s="278" t="str">
        <f t="shared" si="465"/>
        <v/>
      </c>
      <c r="AG3161" s="278"/>
      <c r="AH3161" s="279">
        <f t="shared" si="466"/>
        <v>17.98</v>
      </c>
      <c r="AI3161" s="279" t="str">
        <f t="shared" si="467"/>
        <v/>
      </c>
      <c r="AJ3161" s="279" t="str">
        <f t="shared" si="468"/>
        <v/>
      </c>
      <c r="AK3161" s="278"/>
      <c r="AL3161" s="278"/>
      <c r="AM3161" s="278"/>
      <c r="AN3161" s="278"/>
      <c r="AO3161" s="262"/>
      <c r="AP3161" s="262"/>
      <c r="AQ3161" s="262"/>
      <c r="AR3161" s="262"/>
      <c r="AS3161" s="262"/>
      <c r="AT3161" s="262"/>
      <c r="AU3161" s="262"/>
      <c r="AV3161" s="262"/>
      <c r="AW3161" s="264"/>
      <c r="AX3161" s="278"/>
      <c r="AY3161" s="262"/>
      <c r="AZ3161" s="264"/>
    </row>
    <row r="3162" spans="1:52" ht="27" hidden="1" customHeight="1">
      <c r="A3162" s="264"/>
      <c r="B3162" s="639">
        <v>3148</v>
      </c>
      <c r="C3162" s="639"/>
      <c r="D3162" s="640"/>
      <c r="E3162" s="640"/>
      <c r="F3162" s="640" t="str">
        <f>IFERROR(VLOOKUP(C3162,'Gebäude-Typen'!$A$7:$D$215,4,FALSE),"")</f>
        <v/>
      </c>
      <c r="G3162" s="641"/>
      <c r="H3162" s="640"/>
      <c r="I3162" s="639"/>
      <c r="J3162" s="640"/>
      <c r="K3162" s="642"/>
      <c r="L3162" s="639"/>
      <c r="M3162" s="639"/>
      <c r="N3162" s="639"/>
      <c r="O3162" s="639"/>
      <c r="P3162" s="734"/>
      <c r="Q3162" s="642"/>
      <c r="R3162" s="639"/>
      <c r="S3162" s="729" t="str">
        <f>IFERROR(ROUND(VLOOKUP(M3162,Reinigungstage,IF('Gebäude-Typen'!$C$6&lt;&gt;0,'Gebäude-Typen'!$C$6,VLOOKUP(C3162,Gebäude_Typen,2,FALSE)),FALSE),2)/2,"")</f>
        <v/>
      </c>
      <c r="T3162" s="729" t="str">
        <f>IFERROR(ROUND(VLOOKUP(N3162,Reinigungstage,IF('Gebäude-Typen'!$C$6&lt;&gt;0,'Gebäude-Typen'!$C$6,VLOOKUP(C3162,Gebäude_Typen,2,FALSE)),FALSE),2)/2,"")</f>
        <v/>
      </c>
      <c r="U3162" s="730">
        <f t="shared" si="469"/>
        <v>17.98</v>
      </c>
      <c r="V3162" s="731" t="str">
        <f>IFERROR(INDEX('2. Raumgruppen'!$A$1:$Y$33,MATCH(IF(ISERROR(SEARCH(" ",M3162,1)),MID(M3162,1,3),MID(M3162,1,SEARCH(" ",M3162,1)-1)),'2. Raumgruppen'!$B:$B,0),IF(ISERROR(SEARCH(" ",M3162,1)),MATCH('2. Raumgruppen'!$L$8,'2. Raumgruppen'!$8:$8,0),MATCH(MID(M3162,SEARCH(" ",M3162,1)+1,3),'2. Raumgruppen'!$8:$8,0))),"")</f>
        <v/>
      </c>
      <c r="W3162" s="731" t="str">
        <f>IFERROR(INDEX('2. Raumgruppen'!$A$1:$Y$33,MATCH(IF(ISERROR(SEARCH(" ",N3162,1)),MID(N3162,1,3),MID(N3162,1,SEARCH(" ",N3162,1)-1)),'2. Raumgruppen'!$B:$B,0),IF(ISERROR(SEARCH(" ",N3162,1)),MATCH('2. Raumgruppen'!$L$8,'2. Raumgruppen'!$8:$8,0),MATCH(MID(N3162,SEARCH(" ",N3162,1)+1,3),'2. Raumgruppen'!$8:$8,0))),"")</f>
        <v/>
      </c>
      <c r="X3162" s="732" t="str">
        <f t="shared" si="470"/>
        <v/>
      </c>
      <c r="Y3162" s="732" t="str">
        <f t="shared" si="471"/>
        <v/>
      </c>
      <c r="Z3162" s="733" t="str">
        <f t="shared" si="472"/>
        <v/>
      </c>
      <c r="AA3162" s="732" t="str">
        <f t="shared" si="473"/>
        <v/>
      </c>
      <c r="AB3162" s="643"/>
      <c r="AC3162" s="276"/>
      <c r="AD3162" s="277"/>
      <c r="AE3162" s="278"/>
      <c r="AF3162" s="278" t="str">
        <f t="shared" si="465"/>
        <v/>
      </c>
      <c r="AG3162" s="278"/>
      <c r="AH3162" s="279">
        <f t="shared" si="466"/>
        <v>17.98</v>
      </c>
      <c r="AI3162" s="279" t="str">
        <f t="shared" si="467"/>
        <v/>
      </c>
      <c r="AJ3162" s="279" t="str">
        <f t="shared" si="468"/>
        <v/>
      </c>
      <c r="AK3162" s="278"/>
      <c r="AL3162" s="278"/>
      <c r="AM3162" s="278"/>
      <c r="AN3162" s="278"/>
      <c r="AO3162" s="262"/>
      <c r="AP3162" s="262"/>
      <c r="AQ3162" s="262"/>
      <c r="AR3162" s="262"/>
      <c r="AS3162" s="262"/>
      <c r="AT3162" s="262"/>
      <c r="AU3162" s="262"/>
      <c r="AV3162" s="262"/>
      <c r="AW3162" s="262"/>
      <c r="AX3162" s="262"/>
      <c r="AY3162" s="262"/>
      <c r="AZ3162" s="262"/>
    </row>
    <row r="3163" spans="1:52" ht="27" hidden="1" customHeight="1">
      <c r="B3163" s="639">
        <v>3149</v>
      </c>
      <c r="C3163" s="639"/>
      <c r="D3163" s="640"/>
      <c r="E3163" s="640"/>
      <c r="F3163" s="640" t="str">
        <f>IFERROR(VLOOKUP(C3163,'Gebäude-Typen'!$A$7:$D$215,4,FALSE),"")</f>
        <v/>
      </c>
      <c r="G3163" s="641"/>
      <c r="H3163" s="640"/>
      <c r="I3163" s="639"/>
      <c r="J3163" s="640"/>
      <c r="K3163" s="642"/>
      <c r="L3163" s="639"/>
      <c r="M3163" s="639"/>
      <c r="N3163" s="639"/>
      <c r="O3163" s="639"/>
      <c r="P3163" s="734"/>
      <c r="Q3163" s="642"/>
      <c r="R3163" s="639"/>
      <c r="S3163" s="729" t="str">
        <f>IFERROR(ROUND(VLOOKUP(M3163,Reinigungstage,IF('Gebäude-Typen'!$C$6&lt;&gt;0,'Gebäude-Typen'!$C$6,VLOOKUP(C3163,Gebäude_Typen,2,FALSE)),FALSE),2)/2,"")</f>
        <v/>
      </c>
      <c r="T3163" s="729" t="str">
        <f>IFERROR(ROUND(VLOOKUP(N3163,Reinigungstage,IF('Gebäude-Typen'!$C$6&lt;&gt;0,'Gebäude-Typen'!$C$6,VLOOKUP(C3163,Gebäude_Typen,2,FALSE)),FALSE),2)/2,"")</f>
        <v/>
      </c>
      <c r="U3163" s="730">
        <f t="shared" si="469"/>
        <v>17.98</v>
      </c>
      <c r="V3163" s="731" t="str">
        <f>IFERROR(INDEX('2. Raumgruppen'!$A$1:$Y$33,MATCH(IF(ISERROR(SEARCH(" ",M3163,1)),MID(M3163,1,3),MID(M3163,1,SEARCH(" ",M3163,1)-1)),'2. Raumgruppen'!$B:$B,0),IF(ISERROR(SEARCH(" ",M3163,1)),MATCH('2. Raumgruppen'!$L$8,'2. Raumgruppen'!$8:$8,0),MATCH(MID(M3163,SEARCH(" ",M3163,1)+1,3),'2. Raumgruppen'!$8:$8,0))),"")</f>
        <v/>
      </c>
      <c r="W3163" s="731" t="str">
        <f>IFERROR(INDEX('2. Raumgruppen'!$A$1:$Y$33,MATCH(IF(ISERROR(SEARCH(" ",N3163,1)),MID(N3163,1,3),MID(N3163,1,SEARCH(" ",N3163,1)-1)),'2. Raumgruppen'!$B:$B,0),IF(ISERROR(SEARCH(" ",N3163,1)),MATCH('2. Raumgruppen'!$L$8,'2. Raumgruppen'!$8:$8,0),MATCH(MID(N3163,SEARCH(" ",N3163,1)+1,3),'2. Raumgruppen'!$8:$8,0))),"")</f>
        <v/>
      </c>
      <c r="X3163" s="732" t="str">
        <f t="shared" si="470"/>
        <v/>
      </c>
      <c r="Y3163" s="732" t="str">
        <f t="shared" si="471"/>
        <v/>
      </c>
      <c r="Z3163" s="733" t="str">
        <f t="shared" si="472"/>
        <v/>
      </c>
      <c r="AA3163" s="732" t="str">
        <f t="shared" si="473"/>
        <v/>
      </c>
      <c r="AB3163" s="643"/>
      <c r="AC3163" s="276"/>
      <c r="AD3163" s="277"/>
      <c r="AE3163" s="278"/>
      <c r="AF3163" s="278" t="str">
        <f t="shared" si="465"/>
        <v/>
      </c>
      <c r="AG3163" s="278"/>
      <c r="AH3163" s="279">
        <f t="shared" si="466"/>
        <v>17.98</v>
      </c>
      <c r="AI3163" s="279" t="str">
        <f t="shared" si="467"/>
        <v/>
      </c>
      <c r="AJ3163" s="279" t="str">
        <f t="shared" si="468"/>
        <v/>
      </c>
      <c r="AK3163" s="278"/>
      <c r="AL3163" s="278"/>
      <c r="AM3163" s="278"/>
      <c r="AN3163" s="278"/>
      <c r="AO3163" s="262"/>
      <c r="AP3163" s="262"/>
      <c r="AQ3163" s="262"/>
      <c r="AR3163" s="262"/>
      <c r="AS3163" s="262"/>
      <c r="AT3163" s="262"/>
      <c r="AU3163" s="262"/>
      <c r="AV3163" s="262"/>
      <c r="AW3163" s="264"/>
      <c r="AX3163" s="264"/>
      <c r="AY3163" s="262"/>
      <c r="AZ3163" s="264"/>
    </row>
    <row r="3164" spans="1:52" ht="27" hidden="1" customHeight="1">
      <c r="B3164" s="639">
        <v>3150</v>
      </c>
      <c r="C3164" s="639"/>
      <c r="D3164" s="640"/>
      <c r="E3164" s="640"/>
      <c r="F3164" s="640" t="str">
        <f>IFERROR(VLOOKUP(C3164,'Gebäude-Typen'!$A$7:$D$215,4,FALSE),"")</f>
        <v/>
      </c>
      <c r="G3164" s="641"/>
      <c r="H3164" s="640"/>
      <c r="I3164" s="639"/>
      <c r="J3164" s="640"/>
      <c r="K3164" s="642"/>
      <c r="L3164" s="639"/>
      <c r="M3164" s="639"/>
      <c r="N3164" s="639"/>
      <c r="O3164" s="639"/>
      <c r="P3164" s="734"/>
      <c r="Q3164" s="642"/>
      <c r="R3164" s="639"/>
      <c r="S3164" s="729" t="str">
        <f>IFERROR(ROUND(VLOOKUP(M3164,Reinigungstage,IF('Gebäude-Typen'!$C$6&lt;&gt;0,'Gebäude-Typen'!$C$6,VLOOKUP(C3164,Gebäude_Typen,2,FALSE)),FALSE),2)/2,"")</f>
        <v/>
      </c>
      <c r="T3164" s="729" t="str">
        <f>IFERROR(ROUND(VLOOKUP(N3164,Reinigungstage,IF('Gebäude-Typen'!$C$6&lt;&gt;0,'Gebäude-Typen'!$C$6,VLOOKUP(C3164,Gebäude_Typen,2,FALSE)),FALSE),2)/2,"")</f>
        <v/>
      </c>
      <c r="U3164" s="730">
        <f t="shared" si="469"/>
        <v>17.98</v>
      </c>
      <c r="V3164" s="731" t="str">
        <f>IFERROR(INDEX('2. Raumgruppen'!$A$1:$Y$33,MATCH(IF(ISERROR(SEARCH(" ",M3164,1)),MID(M3164,1,3),MID(M3164,1,SEARCH(" ",M3164,1)-1)),'2. Raumgruppen'!$B:$B,0),IF(ISERROR(SEARCH(" ",M3164,1)),MATCH('2. Raumgruppen'!$L$8,'2. Raumgruppen'!$8:$8,0),MATCH(MID(M3164,SEARCH(" ",M3164,1)+1,3),'2. Raumgruppen'!$8:$8,0))),"")</f>
        <v/>
      </c>
      <c r="W3164" s="731" t="str">
        <f>IFERROR(INDEX('2. Raumgruppen'!$A$1:$Y$33,MATCH(IF(ISERROR(SEARCH(" ",N3164,1)),MID(N3164,1,3),MID(N3164,1,SEARCH(" ",N3164,1)-1)),'2. Raumgruppen'!$B:$B,0),IF(ISERROR(SEARCH(" ",N3164,1)),MATCH('2. Raumgruppen'!$L$8,'2. Raumgruppen'!$8:$8,0),MATCH(MID(N3164,SEARCH(" ",N3164,1)+1,3),'2. Raumgruppen'!$8:$8,0))),"")</f>
        <v/>
      </c>
      <c r="X3164" s="732" t="str">
        <f t="shared" si="470"/>
        <v/>
      </c>
      <c r="Y3164" s="732" t="str">
        <f t="shared" si="471"/>
        <v/>
      </c>
      <c r="Z3164" s="733" t="str">
        <f t="shared" si="472"/>
        <v/>
      </c>
      <c r="AA3164" s="732" t="str">
        <f t="shared" si="473"/>
        <v/>
      </c>
      <c r="AB3164" s="643"/>
      <c r="AC3164" s="276"/>
      <c r="AD3164" s="277"/>
      <c r="AE3164" s="278"/>
      <c r="AF3164" s="278" t="str">
        <f t="shared" si="465"/>
        <v/>
      </c>
      <c r="AG3164" s="278"/>
      <c r="AH3164" s="279">
        <f t="shared" si="466"/>
        <v>17.98</v>
      </c>
      <c r="AI3164" s="279" t="str">
        <f t="shared" si="467"/>
        <v/>
      </c>
      <c r="AJ3164" s="279" t="str">
        <f t="shared" si="468"/>
        <v/>
      </c>
      <c r="AK3164" s="278"/>
      <c r="AL3164" s="278"/>
      <c r="AM3164" s="278"/>
      <c r="AN3164" s="278"/>
      <c r="AO3164" s="262"/>
      <c r="AP3164" s="262"/>
      <c r="AQ3164" s="262"/>
      <c r="AR3164" s="262"/>
      <c r="AS3164" s="262"/>
      <c r="AT3164" s="262"/>
      <c r="AU3164" s="262"/>
      <c r="AV3164" s="262"/>
      <c r="AW3164" s="262"/>
      <c r="AX3164" s="262"/>
      <c r="AY3164" s="262"/>
      <c r="AZ3164" s="264"/>
    </row>
    <row r="3165" spans="1:52" ht="27" hidden="1" customHeight="1">
      <c r="B3165" s="639">
        <v>3151</v>
      </c>
      <c r="C3165" s="639"/>
      <c r="D3165" s="640"/>
      <c r="E3165" s="640"/>
      <c r="F3165" s="640" t="str">
        <f>IFERROR(VLOOKUP(C3165,'Gebäude-Typen'!$A$7:$D$215,4,FALSE),"")</f>
        <v/>
      </c>
      <c r="G3165" s="641"/>
      <c r="H3165" s="640"/>
      <c r="I3165" s="639"/>
      <c r="J3165" s="640"/>
      <c r="K3165" s="642"/>
      <c r="L3165" s="639"/>
      <c r="M3165" s="639"/>
      <c r="N3165" s="639"/>
      <c r="O3165" s="639"/>
      <c r="P3165" s="734"/>
      <c r="Q3165" s="642"/>
      <c r="R3165" s="639"/>
      <c r="S3165" s="729" t="str">
        <f>IFERROR(ROUND(VLOOKUP(M3165,Reinigungstage,IF('Gebäude-Typen'!$C$6&lt;&gt;0,'Gebäude-Typen'!$C$6,VLOOKUP(C3165,Gebäude_Typen,2,FALSE)),FALSE),2)/2,"")</f>
        <v/>
      </c>
      <c r="T3165" s="729" t="str">
        <f>IFERROR(ROUND(VLOOKUP(N3165,Reinigungstage,IF('Gebäude-Typen'!$C$6&lt;&gt;0,'Gebäude-Typen'!$C$6,VLOOKUP(C3165,Gebäude_Typen,2,FALSE)),FALSE),2)/2,"")</f>
        <v/>
      </c>
      <c r="U3165" s="730">
        <f t="shared" si="469"/>
        <v>17.98</v>
      </c>
      <c r="V3165" s="731" t="str">
        <f>IFERROR(INDEX('2. Raumgruppen'!$A$1:$Y$33,MATCH(IF(ISERROR(SEARCH(" ",M3165,1)),MID(M3165,1,3),MID(M3165,1,SEARCH(" ",M3165,1)-1)),'2. Raumgruppen'!$B:$B,0),IF(ISERROR(SEARCH(" ",M3165,1)),MATCH('2. Raumgruppen'!$L$8,'2. Raumgruppen'!$8:$8,0),MATCH(MID(M3165,SEARCH(" ",M3165,1)+1,3),'2. Raumgruppen'!$8:$8,0))),"")</f>
        <v/>
      </c>
      <c r="W3165" s="731" t="str">
        <f>IFERROR(INDEX('2. Raumgruppen'!$A$1:$Y$33,MATCH(IF(ISERROR(SEARCH(" ",N3165,1)),MID(N3165,1,3),MID(N3165,1,SEARCH(" ",N3165,1)-1)),'2. Raumgruppen'!$B:$B,0),IF(ISERROR(SEARCH(" ",N3165,1)),MATCH('2. Raumgruppen'!$L$8,'2. Raumgruppen'!$8:$8,0),MATCH(MID(N3165,SEARCH(" ",N3165,1)+1,3),'2. Raumgruppen'!$8:$8,0))),"")</f>
        <v/>
      </c>
      <c r="X3165" s="732" t="str">
        <f t="shared" si="470"/>
        <v/>
      </c>
      <c r="Y3165" s="732" t="str">
        <f t="shared" si="471"/>
        <v/>
      </c>
      <c r="Z3165" s="733" t="str">
        <f t="shared" si="472"/>
        <v/>
      </c>
      <c r="AA3165" s="732" t="str">
        <f t="shared" si="473"/>
        <v/>
      </c>
      <c r="AB3165" s="643"/>
      <c r="AC3165" s="276"/>
      <c r="AD3165" s="277"/>
      <c r="AE3165" s="278"/>
      <c r="AF3165" s="278" t="str">
        <f t="shared" si="465"/>
        <v/>
      </c>
      <c r="AG3165" s="278"/>
      <c r="AH3165" s="279">
        <f t="shared" si="466"/>
        <v>17.98</v>
      </c>
      <c r="AI3165" s="279" t="str">
        <f t="shared" si="467"/>
        <v/>
      </c>
      <c r="AJ3165" s="279" t="str">
        <f t="shared" si="468"/>
        <v/>
      </c>
      <c r="AK3165" s="278"/>
      <c r="AL3165" s="278"/>
      <c r="AM3165" s="278"/>
      <c r="AN3165" s="278"/>
      <c r="AO3165" s="262"/>
      <c r="AP3165" s="262"/>
      <c r="AQ3165" s="262"/>
      <c r="AR3165" s="262"/>
      <c r="AS3165" s="262"/>
      <c r="AT3165" s="262"/>
      <c r="AU3165" s="262"/>
      <c r="AV3165" s="262"/>
      <c r="AW3165" s="262"/>
      <c r="AX3165" s="262"/>
      <c r="AY3165" s="264"/>
      <c r="AZ3165" s="262"/>
    </row>
    <row r="3166" spans="1:52" ht="27" hidden="1" customHeight="1">
      <c r="A3166" s="264"/>
      <c r="B3166" s="639">
        <v>3152</v>
      </c>
      <c r="C3166" s="639"/>
      <c r="D3166" s="640"/>
      <c r="E3166" s="640"/>
      <c r="F3166" s="640" t="str">
        <f>IFERROR(VLOOKUP(C3166,'Gebäude-Typen'!$A$7:$D$215,4,FALSE),"")</f>
        <v/>
      </c>
      <c r="G3166" s="641"/>
      <c r="H3166" s="640"/>
      <c r="I3166" s="639"/>
      <c r="J3166" s="640"/>
      <c r="K3166" s="642"/>
      <c r="L3166" s="639"/>
      <c r="M3166" s="639"/>
      <c r="N3166" s="639"/>
      <c r="O3166" s="639"/>
      <c r="P3166" s="734"/>
      <c r="Q3166" s="642"/>
      <c r="R3166" s="639"/>
      <c r="S3166" s="729" t="str">
        <f>IFERROR(ROUND(VLOOKUP(M3166,Reinigungstage,IF('Gebäude-Typen'!$C$6&lt;&gt;0,'Gebäude-Typen'!$C$6,VLOOKUP(C3166,Gebäude_Typen,2,FALSE)),FALSE),2)/2,"")</f>
        <v/>
      </c>
      <c r="T3166" s="729" t="str">
        <f>IFERROR(ROUND(VLOOKUP(N3166,Reinigungstage,IF('Gebäude-Typen'!$C$6&lt;&gt;0,'Gebäude-Typen'!$C$6,VLOOKUP(C3166,Gebäude_Typen,2,FALSE)),FALSE),2)/2,"")</f>
        <v/>
      </c>
      <c r="U3166" s="730">
        <f t="shared" si="469"/>
        <v>17.98</v>
      </c>
      <c r="V3166" s="731" t="str">
        <f>IFERROR(INDEX('2. Raumgruppen'!$A$1:$Y$33,MATCH(IF(ISERROR(SEARCH(" ",M3166,1)),MID(M3166,1,3),MID(M3166,1,SEARCH(" ",M3166,1)-1)),'2. Raumgruppen'!$B:$B,0),IF(ISERROR(SEARCH(" ",M3166,1)),MATCH('2. Raumgruppen'!$L$8,'2. Raumgruppen'!$8:$8,0),MATCH(MID(M3166,SEARCH(" ",M3166,1)+1,3),'2. Raumgruppen'!$8:$8,0))),"")</f>
        <v/>
      </c>
      <c r="W3166" s="731" t="str">
        <f>IFERROR(INDEX('2. Raumgruppen'!$A$1:$Y$33,MATCH(IF(ISERROR(SEARCH(" ",N3166,1)),MID(N3166,1,3),MID(N3166,1,SEARCH(" ",N3166,1)-1)),'2. Raumgruppen'!$B:$B,0),IF(ISERROR(SEARCH(" ",N3166,1)),MATCH('2. Raumgruppen'!$L$8,'2. Raumgruppen'!$8:$8,0),MATCH(MID(N3166,SEARCH(" ",N3166,1)+1,3),'2. Raumgruppen'!$8:$8,0))),"")</f>
        <v/>
      </c>
      <c r="X3166" s="732" t="str">
        <f t="shared" si="470"/>
        <v/>
      </c>
      <c r="Y3166" s="732" t="str">
        <f t="shared" si="471"/>
        <v/>
      </c>
      <c r="Z3166" s="733" t="str">
        <f t="shared" si="472"/>
        <v/>
      </c>
      <c r="AA3166" s="732" t="str">
        <f t="shared" si="473"/>
        <v/>
      </c>
      <c r="AB3166" s="643"/>
      <c r="AC3166" s="276"/>
      <c r="AD3166" s="277"/>
      <c r="AE3166" s="278"/>
      <c r="AF3166" s="278" t="str">
        <f t="shared" si="465"/>
        <v/>
      </c>
      <c r="AG3166" s="278"/>
      <c r="AH3166" s="279">
        <f t="shared" si="466"/>
        <v>17.98</v>
      </c>
      <c r="AI3166" s="279" t="str">
        <f t="shared" si="467"/>
        <v/>
      </c>
      <c r="AJ3166" s="279" t="str">
        <f t="shared" si="468"/>
        <v/>
      </c>
      <c r="AK3166" s="278"/>
      <c r="AL3166" s="278"/>
      <c r="AM3166" s="278"/>
      <c r="AN3166" s="278"/>
      <c r="AO3166" s="262"/>
      <c r="AP3166" s="262"/>
      <c r="AQ3166" s="262"/>
      <c r="AR3166" s="262"/>
      <c r="AS3166" s="262"/>
      <c r="AT3166" s="262"/>
      <c r="AU3166" s="262"/>
      <c r="AV3166" s="262"/>
      <c r="AW3166" s="262"/>
      <c r="AX3166" s="264"/>
      <c r="AY3166" s="262"/>
      <c r="AZ3166" s="262"/>
    </row>
    <row r="3167" spans="1:52" ht="27" hidden="1" customHeight="1">
      <c r="B3167" s="639">
        <v>3153</v>
      </c>
      <c r="C3167" s="639"/>
      <c r="D3167" s="640"/>
      <c r="E3167" s="640"/>
      <c r="F3167" s="640" t="str">
        <f>IFERROR(VLOOKUP(C3167,'Gebäude-Typen'!$A$7:$D$215,4,FALSE),"")</f>
        <v/>
      </c>
      <c r="G3167" s="641"/>
      <c r="H3167" s="640"/>
      <c r="I3167" s="639"/>
      <c r="J3167" s="640"/>
      <c r="K3167" s="642"/>
      <c r="L3167" s="639"/>
      <c r="M3167" s="639"/>
      <c r="N3167" s="639"/>
      <c r="O3167" s="639"/>
      <c r="P3167" s="734"/>
      <c r="Q3167" s="642"/>
      <c r="R3167" s="639"/>
      <c r="S3167" s="729" t="str">
        <f>IFERROR(ROUND(VLOOKUP(M3167,Reinigungstage,IF('Gebäude-Typen'!$C$6&lt;&gt;0,'Gebäude-Typen'!$C$6,VLOOKUP(C3167,Gebäude_Typen,2,FALSE)),FALSE),2)/2,"")</f>
        <v/>
      </c>
      <c r="T3167" s="729" t="str">
        <f>IFERROR(ROUND(VLOOKUP(N3167,Reinigungstage,IF('Gebäude-Typen'!$C$6&lt;&gt;0,'Gebäude-Typen'!$C$6,VLOOKUP(C3167,Gebäude_Typen,2,FALSE)),FALSE),2)/2,"")</f>
        <v/>
      </c>
      <c r="U3167" s="730">
        <f t="shared" si="469"/>
        <v>17.98</v>
      </c>
      <c r="V3167" s="731" t="str">
        <f>IFERROR(INDEX('2. Raumgruppen'!$A$1:$Y$33,MATCH(IF(ISERROR(SEARCH(" ",M3167,1)),MID(M3167,1,3),MID(M3167,1,SEARCH(" ",M3167,1)-1)),'2. Raumgruppen'!$B:$B,0),IF(ISERROR(SEARCH(" ",M3167,1)),MATCH('2. Raumgruppen'!$L$8,'2. Raumgruppen'!$8:$8,0),MATCH(MID(M3167,SEARCH(" ",M3167,1)+1,3),'2. Raumgruppen'!$8:$8,0))),"")</f>
        <v/>
      </c>
      <c r="W3167" s="731" t="str">
        <f>IFERROR(INDEX('2. Raumgruppen'!$A$1:$Y$33,MATCH(IF(ISERROR(SEARCH(" ",N3167,1)),MID(N3167,1,3),MID(N3167,1,SEARCH(" ",N3167,1)-1)),'2. Raumgruppen'!$B:$B,0),IF(ISERROR(SEARCH(" ",N3167,1)),MATCH('2. Raumgruppen'!$L$8,'2. Raumgruppen'!$8:$8,0),MATCH(MID(N3167,SEARCH(" ",N3167,1)+1,3),'2. Raumgruppen'!$8:$8,0))),"")</f>
        <v/>
      </c>
      <c r="X3167" s="732" t="str">
        <f t="shared" si="470"/>
        <v/>
      </c>
      <c r="Y3167" s="732" t="str">
        <f t="shared" si="471"/>
        <v/>
      </c>
      <c r="Z3167" s="733" t="str">
        <f t="shared" si="472"/>
        <v/>
      </c>
      <c r="AA3167" s="732" t="str">
        <f t="shared" si="473"/>
        <v/>
      </c>
      <c r="AB3167" s="643"/>
      <c r="AC3167" s="276"/>
      <c r="AD3167" s="277"/>
      <c r="AE3167" s="278"/>
      <c r="AF3167" s="278" t="str">
        <f t="shared" si="465"/>
        <v/>
      </c>
      <c r="AG3167" s="278"/>
      <c r="AH3167" s="279">
        <f t="shared" si="466"/>
        <v>17.98</v>
      </c>
      <c r="AI3167" s="279" t="str">
        <f t="shared" si="467"/>
        <v/>
      </c>
      <c r="AJ3167" s="279" t="str">
        <f t="shared" si="468"/>
        <v/>
      </c>
      <c r="AK3167" s="278"/>
      <c r="AL3167" s="278"/>
      <c r="AM3167" s="278"/>
      <c r="AN3167" s="278"/>
      <c r="AO3167" s="262"/>
      <c r="AP3167" s="262"/>
      <c r="AQ3167" s="262"/>
      <c r="AR3167" s="262"/>
      <c r="AS3167" s="262"/>
      <c r="AT3167" s="262"/>
      <c r="AU3167" s="262"/>
      <c r="AV3167" s="262"/>
      <c r="AW3167" s="278"/>
      <c r="AX3167" s="278"/>
      <c r="AY3167" s="262"/>
      <c r="AZ3167" s="264"/>
    </row>
    <row r="3168" spans="1:52" ht="27" hidden="1" customHeight="1">
      <c r="B3168" s="639">
        <v>3154</v>
      </c>
      <c r="C3168" s="639"/>
      <c r="D3168" s="640"/>
      <c r="E3168" s="640"/>
      <c r="F3168" s="640" t="str">
        <f>IFERROR(VLOOKUP(C3168,'Gebäude-Typen'!$A$7:$D$215,4,FALSE),"")</f>
        <v/>
      </c>
      <c r="G3168" s="641"/>
      <c r="H3168" s="640"/>
      <c r="I3168" s="639"/>
      <c r="J3168" s="640"/>
      <c r="K3168" s="642"/>
      <c r="L3168" s="639"/>
      <c r="M3168" s="639"/>
      <c r="N3168" s="639"/>
      <c r="O3168" s="639"/>
      <c r="P3168" s="734"/>
      <c r="Q3168" s="642"/>
      <c r="R3168" s="639"/>
      <c r="S3168" s="729" t="str">
        <f>IFERROR(ROUND(VLOOKUP(M3168,Reinigungstage,IF('Gebäude-Typen'!$C$6&lt;&gt;0,'Gebäude-Typen'!$C$6,VLOOKUP(C3168,Gebäude_Typen,2,FALSE)),FALSE),2)/2,"")</f>
        <v/>
      </c>
      <c r="T3168" s="729" t="str">
        <f>IFERROR(ROUND(VLOOKUP(N3168,Reinigungstage,IF('Gebäude-Typen'!$C$6&lt;&gt;0,'Gebäude-Typen'!$C$6,VLOOKUP(C3168,Gebäude_Typen,2,FALSE)),FALSE),2)/2,"")</f>
        <v/>
      </c>
      <c r="U3168" s="730">
        <f t="shared" si="469"/>
        <v>17.98</v>
      </c>
      <c r="V3168" s="731" t="str">
        <f>IFERROR(INDEX('2. Raumgruppen'!$A$1:$Y$33,MATCH(IF(ISERROR(SEARCH(" ",M3168,1)),MID(M3168,1,3),MID(M3168,1,SEARCH(" ",M3168,1)-1)),'2. Raumgruppen'!$B:$B,0),IF(ISERROR(SEARCH(" ",M3168,1)),MATCH('2. Raumgruppen'!$L$8,'2. Raumgruppen'!$8:$8,0),MATCH(MID(M3168,SEARCH(" ",M3168,1)+1,3),'2. Raumgruppen'!$8:$8,0))),"")</f>
        <v/>
      </c>
      <c r="W3168" s="731" t="str">
        <f>IFERROR(INDEX('2. Raumgruppen'!$A$1:$Y$33,MATCH(IF(ISERROR(SEARCH(" ",N3168,1)),MID(N3168,1,3),MID(N3168,1,SEARCH(" ",N3168,1)-1)),'2. Raumgruppen'!$B:$B,0),IF(ISERROR(SEARCH(" ",N3168,1)),MATCH('2. Raumgruppen'!$L$8,'2. Raumgruppen'!$8:$8,0),MATCH(MID(N3168,SEARCH(" ",N3168,1)+1,3),'2. Raumgruppen'!$8:$8,0))),"")</f>
        <v/>
      </c>
      <c r="X3168" s="732" t="str">
        <f t="shared" si="470"/>
        <v/>
      </c>
      <c r="Y3168" s="732" t="str">
        <f t="shared" si="471"/>
        <v/>
      </c>
      <c r="Z3168" s="733" t="str">
        <f t="shared" si="472"/>
        <v/>
      </c>
      <c r="AA3168" s="732" t="str">
        <f t="shared" si="473"/>
        <v/>
      </c>
      <c r="AB3168" s="643"/>
      <c r="AC3168" s="276"/>
      <c r="AD3168" s="277"/>
      <c r="AE3168" s="278"/>
      <c r="AF3168" s="278" t="str">
        <f t="shared" si="465"/>
        <v/>
      </c>
      <c r="AG3168" s="278"/>
      <c r="AH3168" s="279">
        <f t="shared" si="466"/>
        <v>17.98</v>
      </c>
      <c r="AI3168" s="279" t="str">
        <f t="shared" si="467"/>
        <v/>
      </c>
      <c r="AJ3168" s="279" t="str">
        <f t="shared" si="468"/>
        <v/>
      </c>
      <c r="AK3168" s="278"/>
      <c r="AL3168" s="278"/>
      <c r="AM3168" s="278"/>
      <c r="AN3168" s="278"/>
      <c r="AO3168" s="262"/>
      <c r="AP3168" s="262"/>
      <c r="AQ3168" s="262"/>
      <c r="AR3168" s="262"/>
      <c r="AS3168" s="262"/>
      <c r="AT3168" s="262"/>
      <c r="AU3168" s="262"/>
      <c r="AV3168" s="262"/>
      <c r="AW3168" s="262"/>
      <c r="AX3168" s="262"/>
      <c r="AY3168" s="264"/>
      <c r="AZ3168" s="262"/>
    </row>
    <row r="3169" spans="1:69" ht="27" hidden="1" customHeight="1">
      <c r="B3169" s="639">
        <v>3155</v>
      </c>
      <c r="C3169" s="639"/>
      <c r="D3169" s="640"/>
      <c r="E3169" s="640"/>
      <c r="F3169" s="640" t="str">
        <f>IFERROR(VLOOKUP(C3169,'Gebäude-Typen'!$A$7:$D$215,4,FALSE),"")</f>
        <v/>
      </c>
      <c r="G3169" s="641"/>
      <c r="H3169" s="640"/>
      <c r="I3169" s="639"/>
      <c r="J3169" s="640"/>
      <c r="K3169" s="642"/>
      <c r="L3169" s="639"/>
      <c r="M3169" s="639"/>
      <c r="N3169" s="639"/>
      <c r="O3169" s="639"/>
      <c r="P3169" s="734"/>
      <c r="Q3169" s="642"/>
      <c r="R3169" s="639"/>
      <c r="S3169" s="729" t="str">
        <f>IFERROR(ROUND(VLOOKUP(M3169,Reinigungstage,IF('Gebäude-Typen'!$C$6&lt;&gt;0,'Gebäude-Typen'!$C$6,VLOOKUP(C3169,Gebäude_Typen,2,FALSE)),FALSE),2)/2,"")</f>
        <v/>
      </c>
      <c r="T3169" s="729" t="str">
        <f>IFERROR(ROUND(VLOOKUP(N3169,Reinigungstage,IF('Gebäude-Typen'!$C$6&lt;&gt;0,'Gebäude-Typen'!$C$6,VLOOKUP(C3169,Gebäude_Typen,2,FALSE)),FALSE),2)/2,"")</f>
        <v/>
      </c>
      <c r="U3169" s="730">
        <f t="shared" si="469"/>
        <v>17.98</v>
      </c>
      <c r="V3169" s="731" t="str">
        <f>IFERROR(INDEX('2. Raumgruppen'!$A$1:$Y$33,MATCH(IF(ISERROR(SEARCH(" ",M3169,1)),MID(M3169,1,3),MID(M3169,1,SEARCH(" ",M3169,1)-1)),'2. Raumgruppen'!$B:$B,0),IF(ISERROR(SEARCH(" ",M3169,1)),MATCH('2. Raumgruppen'!$L$8,'2. Raumgruppen'!$8:$8,0),MATCH(MID(M3169,SEARCH(" ",M3169,1)+1,3),'2. Raumgruppen'!$8:$8,0))),"")</f>
        <v/>
      </c>
      <c r="W3169" s="731" t="str">
        <f>IFERROR(INDEX('2. Raumgruppen'!$A$1:$Y$33,MATCH(IF(ISERROR(SEARCH(" ",N3169,1)),MID(N3169,1,3),MID(N3169,1,SEARCH(" ",N3169,1)-1)),'2. Raumgruppen'!$B:$B,0),IF(ISERROR(SEARCH(" ",N3169,1)),MATCH('2. Raumgruppen'!$L$8,'2. Raumgruppen'!$8:$8,0),MATCH(MID(N3169,SEARCH(" ",N3169,1)+1,3),'2. Raumgruppen'!$8:$8,0))),"")</f>
        <v/>
      </c>
      <c r="X3169" s="732" t="str">
        <f t="shared" si="470"/>
        <v/>
      </c>
      <c r="Y3169" s="732" t="str">
        <f t="shared" si="471"/>
        <v/>
      </c>
      <c r="Z3169" s="733" t="str">
        <f t="shared" si="472"/>
        <v/>
      </c>
      <c r="AA3169" s="732" t="str">
        <f t="shared" si="473"/>
        <v/>
      </c>
      <c r="AB3169" s="643"/>
      <c r="AC3169" s="276"/>
      <c r="AD3169" s="277"/>
      <c r="AE3169" s="278"/>
      <c r="AF3169" s="278" t="str">
        <f t="shared" si="465"/>
        <v/>
      </c>
      <c r="AG3169" s="278"/>
      <c r="AH3169" s="279">
        <f t="shared" si="466"/>
        <v>17.98</v>
      </c>
      <c r="AI3169" s="279" t="str">
        <f t="shared" si="467"/>
        <v/>
      </c>
      <c r="AJ3169" s="279" t="str">
        <f t="shared" si="468"/>
        <v/>
      </c>
      <c r="AK3169" s="278"/>
      <c r="AL3169" s="278"/>
      <c r="AM3169" s="278"/>
      <c r="AN3169" s="278"/>
      <c r="AO3169" s="262"/>
      <c r="AP3169" s="262"/>
      <c r="AQ3169" s="262"/>
      <c r="AR3169" s="262"/>
      <c r="AS3169" s="262"/>
      <c r="AT3169" s="262"/>
      <c r="AU3169" s="262"/>
      <c r="AV3169" s="262"/>
      <c r="AW3169" s="262"/>
      <c r="AX3169" s="264"/>
      <c r="AY3169" s="262"/>
      <c r="AZ3169" s="264"/>
    </row>
    <row r="3170" spans="1:69" ht="27" hidden="1" customHeight="1">
      <c r="B3170" s="639">
        <v>3156</v>
      </c>
      <c r="C3170" s="639"/>
      <c r="D3170" s="640"/>
      <c r="E3170" s="640"/>
      <c r="F3170" s="640" t="str">
        <f>IFERROR(VLOOKUP(C3170,'Gebäude-Typen'!$A$7:$D$215,4,FALSE),"")</f>
        <v/>
      </c>
      <c r="G3170" s="641"/>
      <c r="H3170" s="640"/>
      <c r="I3170" s="639"/>
      <c r="J3170" s="640"/>
      <c r="K3170" s="642"/>
      <c r="L3170" s="639"/>
      <c r="M3170" s="639"/>
      <c r="N3170" s="639"/>
      <c r="O3170" s="639"/>
      <c r="P3170" s="734"/>
      <c r="Q3170" s="642"/>
      <c r="R3170" s="639"/>
      <c r="S3170" s="729" t="str">
        <f>IFERROR(ROUND(VLOOKUP(M3170,Reinigungstage,IF('Gebäude-Typen'!$C$6&lt;&gt;0,'Gebäude-Typen'!$C$6,VLOOKUP(C3170,Gebäude_Typen,2,FALSE)),FALSE),2)/2,"")</f>
        <v/>
      </c>
      <c r="T3170" s="729" t="str">
        <f>IFERROR(ROUND(VLOOKUP(N3170,Reinigungstage,IF('Gebäude-Typen'!$C$6&lt;&gt;0,'Gebäude-Typen'!$C$6,VLOOKUP(C3170,Gebäude_Typen,2,FALSE)),FALSE),2)/2,"")</f>
        <v/>
      </c>
      <c r="U3170" s="730">
        <f t="shared" si="469"/>
        <v>17.98</v>
      </c>
      <c r="V3170" s="731" t="str">
        <f>IFERROR(INDEX('2. Raumgruppen'!$A$1:$Y$33,MATCH(IF(ISERROR(SEARCH(" ",M3170,1)),MID(M3170,1,3),MID(M3170,1,SEARCH(" ",M3170,1)-1)),'2. Raumgruppen'!$B:$B,0),IF(ISERROR(SEARCH(" ",M3170,1)),MATCH('2. Raumgruppen'!$L$8,'2. Raumgruppen'!$8:$8,0),MATCH(MID(M3170,SEARCH(" ",M3170,1)+1,3),'2. Raumgruppen'!$8:$8,0))),"")</f>
        <v/>
      </c>
      <c r="W3170" s="731" t="str">
        <f>IFERROR(INDEX('2. Raumgruppen'!$A$1:$Y$33,MATCH(IF(ISERROR(SEARCH(" ",N3170,1)),MID(N3170,1,3),MID(N3170,1,SEARCH(" ",N3170,1)-1)),'2. Raumgruppen'!$B:$B,0),IF(ISERROR(SEARCH(" ",N3170,1)),MATCH('2. Raumgruppen'!$L$8,'2. Raumgruppen'!$8:$8,0),MATCH(MID(N3170,SEARCH(" ",N3170,1)+1,3),'2. Raumgruppen'!$8:$8,0))),"")</f>
        <v/>
      </c>
      <c r="X3170" s="732" t="str">
        <f t="shared" si="470"/>
        <v/>
      </c>
      <c r="Y3170" s="732" t="str">
        <f t="shared" si="471"/>
        <v/>
      </c>
      <c r="Z3170" s="733" t="str">
        <f t="shared" si="472"/>
        <v/>
      </c>
      <c r="AA3170" s="732" t="str">
        <f t="shared" si="473"/>
        <v/>
      </c>
      <c r="AB3170" s="643"/>
      <c r="AC3170" s="276"/>
      <c r="AD3170" s="277"/>
      <c r="AE3170" s="278"/>
      <c r="AF3170" s="278" t="str">
        <f t="shared" si="465"/>
        <v/>
      </c>
      <c r="AG3170" s="278"/>
      <c r="AH3170" s="279">
        <f t="shared" si="466"/>
        <v>17.98</v>
      </c>
      <c r="AI3170" s="279" t="str">
        <f t="shared" si="467"/>
        <v/>
      </c>
      <c r="AJ3170" s="279" t="str">
        <f t="shared" si="468"/>
        <v/>
      </c>
      <c r="AK3170" s="278"/>
      <c r="AL3170" s="278"/>
      <c r="AM3170" s="278"/>
      <c r="AN3170" s="278"/>
      <c r="AO3170" s="262"/>
      <c r="AP3170" s="262"/>
      <c r="AQ3170" s="262"/>
      <c r="AR3170" s="262"/>
      <c r="AS3170" s="262"/>
      <c r="AT3170" s="262"/>
      <c r="AU3170" s="262"/>
      <c r="AV3170" s="262"/>
      <c r="AW3170" s="262"/>
      <c r="AX3170" s="262"/>
      <c r="AY3170" s="264"/>
      <c r="AZ3170" s="262"/>
    </row>
    <row r="3171" spans="1:69" ht="27" hidden="1" customHeight="1">
      <c r="B3171" s="639">
        <v>3157</v>
      </c>
      <c r="C3171" s="639"/>
      <c r="D3171" s="640"/>
      <c r="E3171" s="640"/>
      <c r="F3171" s="640" t="str">
        <f>IFERROR(VLOOKUP(C3171,'Gebäude-Typen'!$A$7:$D$215,4,FALSE),"")</f>
        <v/>
      </c>
      <c r="G3171" s="641"/>
      <c r="H3171" s="640"/>
      <c r="I3171" s="639"/>
      <c r="J3171" s="640"/>
      <c r="K3171" s="642"/>
      <c r="L3171" s="639"/>
      <c r="M3171" s="639"/>
      <c r="N3171" s="639"/>
      <c r="O3171" s="639"/>
      <c r="P3171" s="734"/>
      <c r="Q3171" s="642"/>
      <c r="R3171" s="639"/>
      <c r="S3171" s="729" t="str">
        <f>IFERROR(ROUND(VLOOKUP(M3171,Reinigungstage,IF('Gebäude-Typen'!$C$6&lt;&gt;0,'Gebäude-Typen'!$C$6,VLOOKUP(C3171,Gebäude_Typen,2,FALSE)),FALSE),2)/2,"")</f>
        <v/>
      </c>
      <c r="T3171" s="729" t="str">
        <f>IFERROR(ROUND(VLOOKUP(N3171,Reinigungstage,IF('Gebäude-Typen'!$C$6&lt;&gt;0,'Gebäude-Typen'!$C$6,VLOOKUP(C3171,Gebäude_Typen,2,FALSE)),FALSE),2)/2,"")</f>
        <v/>
      </c>
      <c r="U3171" s="730">
        <f t="shared" si="469"/>
        <v>17.98</v>
      </c>
      <c r="V3171" s="731" t="str">
        <f>IFERROR(INDEX('2. Raumgruppen'!$A$1:$Y$33,MATCH(IF(ISERROR(SEARCH(" ",M3171,1)),MID(M3171,1,3),MID(M3171,1,SEARCH(" ",M3171,1)-1)),'2. Raumgruppen'!$B:$B,0),IF(ISERROR(SEARCH(" ",M3171,1)),MATCH('2. Raumgruppen'!$L$8,'2. Raumgruppen'!$8:$8,0),MATCH(MID(M3171,SEARCH(" ",M3171,1)+1,3),'2. Raumgruppen'!$8:$8,0))),"")</f>
        <v/>
      </c>
      <c r="W3171" s="731" t="str">
        <f>IFERROR(INDEX('2. Raumgruppen'!$A$1:$Y$33,MATCH(IF(ISERROR(SEARCH(" ",N3171,1)),MID(N3171,1,3),MID(N3171,1,SEARCH(" ",N3171,1)-1)),'2. Raumgruppen'!$B:$B,0),IF(ISERROR(SEARCH(" ",N3171,1)),MATCH('2. Raumgruppen'!$L$8,'2. Raumgruppen'!$8:$8,0),MATCH(MID(N3171,SEARCH(" ",N3171,1)+1,3),'2. Raumgruppen'!$8:$8,0))),"")</f>
        <v/>
      </c>
      <c r="X3171" s="732" t="str">
        <f t="shared" si="470"/>
        <v/>
      </c>
      <c r="Y3171" s="732" t="str">
        <f t="shared" si="471"/>
        <v/>
      </c>
      <c r="Z3171" s="733" t="str">
        <f t="shared" si="472"/>
        <v/>
      </c>
      <c r="AA3171" s="732" t="str">
        <f t="shared" si="473"/>
        <v/>
      </c>
      <c r="AB3171" s="643"/>
      <c r="AC3171" s="276"/>
      <c r="AD3171" s="277"/>
      <c r="AE3171" s="278"/>
      <c r="AF3171" s="278" t="str">
        <f t="shared" si="465"/>
        <v/>
      </c>
      <c r="AG3171" s="278"/>
      <c r="AH3171" s="279">
        <f t="shared" si="466"/>
        <v>17.98</v>
      </c>
      <c r="AI3171" s="279" t="str">
        <f t="shared" si="467"/>
        <v/>
      </c>
      <c r="AJ3171" s="279" t="str">
        <f t="shared" si="468"/>
        <v/>
      </c>
      <c r="AK3171" s="278"/>
      <c r="AL3171" s="278"/>
      <c r="AM3171" s="278"/>
      <c r="AN3171" s="278"/>
      <c r="AO3171" s="262"/>
      <c r="AP3171" s="262"/>
      <c r="AQ3171" s="262"/>
      <c r="AR3171" s="262"/>
      <c r="AS3171" s="262"/>
      <c r="AT3171" s="262"/>
      <c r="AU3171" s="262"/>
      <c r="AV3171" s="262"/>
      <c r="AW3171" s="264"/>
      <c r="AX3171" s="264"/>
      <c r="AY3171" s="262"/>
      <c r="AZ3171" s="262"/>
    </row>
    <row r="3172" spans="1:69" ht="27" hidden="1" customHeight="1">
      <c r="B3172" s="639">
        <v>3158</v>
      </c>
      <c r="C3172" s="639"/>
      <c r="D3172" s="640"/>
      <c r="E3172" s="640"/>
      <c r="F3172" s="640" t="str">
        <f>IFERROR(VLOOKUP(C3172,'Gebäude-Typen'!$A$7:$D$215,4,FALSE),"")</f>
        <v/>
      </c>
      <c r="G3172" s="641"/>
      <c r="H3172" s="640"/>
      <c r="I3172" s="639"/>
      <c r="J3172" s="640"/>
      <c r="K3172" s="642"/>
      <c r="L3172" s="639"/>
      <c r="M3172" s="639"/>
      <c r="N3172" s="639"/>
      <c r="O3172" s="639"/>
      <c r="P3172" s="734"/>
      <c r="Q3172" s="642"/>
      <c r="R3172" s="639"/>
      <c r="S3172" s="729" t="str">
        <f>IFERROR(ROUND(VLOOKUP(M3172,Reinigungstage,IF('Gebäude-Typen'!$C$6&lt;&gt;0,'Gebäude-Typen'!$C$6,VLOOKUP(C3172,Gebäude_Typen,2,FALSE)),FALSE),2)/2,"")</f>
        <v/>
      </c>
      <c r="T3172" s="729" t="str">
        <f>IFERROR(ROUND(VLOOKUP(N3172,Reinigungstage,IF('Gebäude-Typen'!$C$6&lt;&gt;0,'Gebäude-Typen'!$C$6,VLOOKUP(C3172,Gebäude_Typen,2,FALSE)),FALSE),2)/2,"")</f>
        <v/>
      </c>
      <c r="U3172" s="730">
        <f t="shared" si="469"/>
        <v>17.98</v>
      </c>
      <c r="V3172" s="731" t="str">
        <f>IFERROR(INDEX('2. Raumgruppen'!$A$1:$Y$33,MATCH(IF(ISERROR(SEARCH(" ",M3172,1)),MID(M3172,1,3),MID(M3172,1,SEARCH(" ",M3172,1)-1)),'2. Raumgruppen'!$B:$B,0),IF(ISERROR(SEARCH(" ",M3172,1)),MATCH('2. Raumgruppen'!$L$8,'2. Raumgruppen'!$8:$8,0),MATCH(MID(M3172,SEARCH(" ",M3172,1)+1,3),'2. Raumgruppen'!$8:$8,0))),"")</f>
        <v/>
      </c>
      <c r="W3172" s="731" t="str">
        <f>IFERROR(INDEX('2. Raumgruppen'!$A$1:$Y$33,MATCH(IF(ISERROR(SEARCH(" ",N3172,1)),MID(N3172,1,3),MID(N3172,1,SEARCH(" ",N3172,1)-1)),'2. Raumgruppen'!$B:$B,0),IF(ISERROR(SEARCH(" ",N3172,1)),MATCH('2. Raumgruppen'!$L$8,'2. Raumgruppen'!$8:$8,0),MATCH(MID(N3172,SEARCH(" ",N3172,1)+1,3),'2. Raumgruppen'!$8:$8,0))),"")</f>
        <v/>
      </c>
      <c r="X3172" s="732" t="str">
        <f t="shared" si="470"/>
        <v/>
      </c>
      <c r="Y3172" s="732" t="str">
        <f t="shared" si="471"/>
        <v/>
      </c>
      <c r="Z3172" s="733" t="str">
        <f t="shared" si="472"/>
        <v/>
      </c>
      <c r="AA3172" s="732" t="str">
        <f t="shared" si="473"/>
        <v/>
      </c>
      <c r="AB3172" s="643"/>
      <c r="AC3172" s="276"/>
      <c r="AD3172" s="277"/>
      <c r="AE3172" s="278"/>
      <c r="AF3172" s="278" t="str">
        <f t="shared" si="465"/>
        <v/>
      </c>
      <c r="AG3172" s="278"/>
      <c r="AH3172" s="279">
        <f t="shared" si="466"/>
        <v>17.98</v>
      </c>
      <c r="AI3172" s="279" t="str">
        <f t="shared" si="467"/>
        <v/>
      </c>
      <c r="AJ3172" s="279" t="str">
        <f t="shared" si="468"/>
        <v/>
      </c>
      <c r="AK3172" s="278"/>
      <c r="AL3172" s="278"/>
      <c r="AM3172" s="278"/>
      <c r="AN3172" s="278"/>
      <c r="AO3172" s="262"/>
      <c r="AP3172" s="262"/>
      <c r="AQ3172" s="262"/>
      <c r="AR3172" s="262"/>
      <c r="AS3172" s="262"/>
      <c r="AT3172" s="262"/>
      <c r="AU3172" s="262"/>
      <c r="AV3172" s="262"/>
      <c r="AW3172" s="262"/>
      <c r="AX3172" s="262"/>
      <c r="AY3172" s="264"/>
      <c r="AZ3172" s="264"/>
    </row>
    <row r="3173" spans="1:69" ht="27" hidden="1" customHeight="1">
      <c r="B3173" s="639">
        <v>3159</v>
      </c>
      <c r="C3173" s="639"/>
      <c r="D3173" s="640"/>
      <c r="E3173" s="640"/>
      <c r="F3173" s="640" t="str">
        <f>IFERROR(VLOOKUP(C3173,'Gebäude-Typen'!$A$7:$D$215,4,FALSE),"")</f>
        <v/>
      </c>
      <c r="G3173" s="641"/>
      <c r="H3173" s="640"/>
      <c r="I3173" s="639"/>
      <c r="J3173" s="640"/>
      <c r="K3173" s="642"/>
      <c r="L3173" s="639"/>
      <c r="M3173" s="639"/>
      <c r="N3173" s="639"/>
      <c r="O3173" s="639"/>
      <c r="P3173" s="734"/>
      <c r="Q3173" s="642"/>
      <c r="R3173" s="639"/>
      <c r="S3173" s="729" t="str">
        <f>IFERROR(ROUND(VLOOKUP(M3173,Reinigungstage,IF('Gebäude-Typen'!$C$6&lt;&gt;0,'Gebäude-Typen'!$C$6,VLOOKUP(C3173,Gebäude_Typen,2,FALSE)),FALSE),2)/2,"")</f>
        <v/>
      </c>
      <c r="T3173" s="729" t="str">
        <f>IFERROR(ROUND(VLOOKUP(N3173,Reinigungstage,IF('Gebäude-Typen'!$C$6&lt;&gt;0,'Gebäude-Typen'!$C$6,VLOOKUP(C3173,Gebäude_Typen,2,FALSE)),FALSE),2)/2,"")</f>
        <v/>
      </c>
      <c r="U3173" s="730">
        <f t="shared" si="469"/>
        <v>17.98</v>
      </c>
      <c r="V3173" s="731" t="str">
        <f>IFERROR(INDEX('2. Raumgruppen'!$A$1:$Y$33,MATCH(IF(ISERROR(SEARCH(" ",M3173,1)),MID(M3173,1,3),MID(M3173,1,SEARCH(" ",M3173,1)-1)),'2. Raumgruppen'!$B:$B,0),IF(ISERROR(SEARCH(" ",M3173,1)),MATCH('2. Raumgruppen'!$L$8,'2. Raumgruppen'!$8:$8,0),MATCH(MID(M3173,SEARCH(" ",M3173,1)+1,3),'2. Raumgruppen'!$8:$8,0))),"")</f>
        <v/>
      </c>
      <c r="W3173" s="731" t="str">
        <f>IFERROR(INDEX('2. Raumgruppen'!$A$1:$Y$33,MATCH(IF(ISERROR(SEARCH(" ",N3173,1)),MID(N3173,1,3),MID(N3173,1,SEARCH(" ",N3173,1)-1)),'2. Raumgruppen'!$B:$B,0),IF(ISERROR(SEARCH(" ",N3173,1)),MATCH('2. Raumgruppen'!$L$8,'2. Raumgruppen'!$8:$8,0),MATCH(MID(N3173,SEARCH(" ",N3173,1)+1,3),'2. Raumgruppen'!$8:$8,0))),"")</f>
        <v/>
      </c>
      <c r="X3173" s="732" t="str">
        <f t="shared" si="470"/>
        <v/>
      </c>
      <c r="Y3173" s="732" t="str">
        <f t="shared" si="471"/>
        <v/>
      </c>
      <c r="Z3173" s="733" t="str">
        <f t="shared" si="472"/>
        <v/>
      </c>
      <c r="AA3173" s="732" t="str">
        <f t="shared" si="473"/>
        <v/>
      </c>
      <c r="AB3173" s="643"/>
      <c r="AC3173" s="276"/>
      <c r="AD3173" s="277"/>
      <c r="AE3173" s="278"/>
      <c r="AF3173" s="278" t="str">
        <f t="shared" si="465"/>
        <v/>
      </c>
      <c r="AG3173" s="278"/>
      <c r="AH3173" s="279">
        <f t="shared" si="466"/>
        <v>17.98</v>
      </c>
      <c r="AI3173" s="279" t="str">
        <f t="shared" si="467"/>
        <v/>
      </c>
      <c r="AJ3173" s="279" t="str">
        <f t="shared" si="468"/>
        <v/>
      </c>
      <c r="AK3173" s="278"/>
      <c r="AL3173" s="278"/>
      <c r="AM3173" s="278"/>
      <c r="AN3173" s="278"/>
      <c r="AO3173" s="262"/>
      <c r="AP3173" s="262"/>
      <c r="AQ3173" s="262"/>
      <c r="AR3173" s="262"/>
      <c r="AS3173" s="262"/>
      <c r="AT3173" s="262"/>
      <c r="AU3173" s="262"/>
      <c r="AV3173" s="262"/>
      <c r="AW3173" s="262"/>
      <c r="AX3173" s="264"/>
      <c r="AY3173" s="278"/>
      <c r="AZ3173" s="264"/>
    </row>
    <row r="3174" spans="1:69" ht="27" hidden="1" customHeight="1">
      <c r="B3174" s="639">
        <v>3160</v>
      </c>
      <c r="C3174" s="639"/>
      <c r="D3174" s="640"/>
      <c r="E3174" s="640"/>
      <c r="F3174" s="640" t="str">
        <f>IFERROR(VLOOKUP(C3174,'Gebäude-Typen'!$A$7:$D$215,4,FALSE),"")</f>
        <v/>
      </c>
      <c r="G3174" s="641"/>
      <c r="H3174" s="640"/>
      <c r="I3174" s="639"/>
      <c r="J3174" s="640"/>
      <c r="K3174" s="642"/>
      <c r="L3174" s="639"/>
      <c r="M3174" s="639"/>
      <c r="N3174" s="639"/>
      <c r="O3174" s="639"/>
      <c r="P3174" s="734"/>
      <c r="Q3174" s="642"/>
      <c r="R3174" s="639"/>
      <c r="S3174" s="729" t="str">
        <f>IFERROR(ROUND(VLOOKUP(M3174,Reinigungstage,IF('Gebäude-Typen'!$C$6&lt;&gt;0,'Gebäude-Typen'!$C$6,VLOOKUP(C3174,Gebäude_Typen,2,FALSE)),FALSE),2)/2,"")</f>
        <v/>
      </c>
      <c r="T3174" s="729" t="str">
        <f>IFERROR(ROUND(VLOOKUP(N3174,Reinigungstage,IF('Gebäude-Typen'!$C$6&lt;&gt;0,'Gebäude-Typen'!$C$6,VLOOKUP(C3174,Gebäude_Typen,2,FALSE)),FALSE),2)/2,"")</f>
        <v/>
      </c>
      <c r="U3174" s="730">
        <f t="shared" si="469"/>
        <v>17.98</v>
      </c>
      <c r="V3174" s="731" t="str">
        <f>IFERROR(INDEX('2. Raumgruppen'!$A$1:$Y$33,MATCH(IF(ISERROR(SEARCH(" ",M3174,1)),MID(M3174,1,3),MID(M3174,1,SEARCH(" ",M3174,1)-1)),'2. Raumgruppen'!$B:$B,0),IF(ISERROR(SEARCH(" ",M3174,1)),MATCH('2. Raumgruppen'!$L$8,'2. Raumgruppen'!$8:$8,0),MATCH(MID(M3174,SEARCH(" ",M3174,1)+1,3),'2. Raumgruppen'!$8:$8,0))),"")</f>
        <v/>
      </c>
      <c r="W3174" s="731" t="str">
        <f>IFERROR(INDEX('2. Raumgruppen'!$A$1:$Y$33,MATCH(IF(ISERROR(SEARCH(" ",N3174,1)),MID(N3174,1,3),MID(N3174,1,SEARCH(" ",N3174,1)-1)),'2. Raumgruppen'!$B:$B,0),IF(ISERROR(SEARCH(" ",N3174,1)),MATCH('2. Raumgruppen'!$L$8,'2. Raumgruppen'!$8:$8,0),MATCH(MID(N3174,SEARCH(" ",N3174,1)+1,3),'2. Raumgruppen'!$8:$8,0))),"")</f>
        <v/>
      </c>
      <c r="X3174" s="732" t="str">
        <f t="shared" si="470"/>
        <v/>
      </c>
      <c r="Y3174" s="732" t="str">
        <f t="shared" si="471"/>
        <v/>
      </c>
      <c r="Z3174" s="733" t="str">
        <f t="shared" si="472"/>
        <v/>
      </c>
      <c r="AA3174" s="732" t="str">
        <f t="shared" si="473"/>
        <v/>
      </c>
      <c r="AB3174" s="643"/>
      <c r="AC3174" s="276"/>
      <c r="AD3174" s="277"/>
      <c r="AE3174" s="278"/>
      <c r="AF3174" s="278" t="str">
        <f t="shared" si="465"/>
        <v/>
      </c>
      <c r="AG3174" s="278"/>
      <c r="AH3174" s="279">
        <f t="shared" si="466"/>
        <v>17.98</v>
      </c>
      <c r="AI3174" s="279" t="str">
        <f t="shared" si="467"/>
        <v/>
      </c>
      <c r="AJ3174" s="279" t="str">
        <f t="shared" si="468"/>
        <v/>
      </c>
      <c r="AK3174" s="278"/>
      <c r="AL3174" s="278"/>
      <c r="AM3174" s="278"/>
      <c r="AN3174" s="278"/>
      <c r="AO3174" s="262"/>
      <c r="AP3174" s="262"/>
      <c r="AQ3174" s="262"/>
      <c r="AR3174" s="262"/>
      <c r="AS3174" s="262"/>
      <c r="AT3174" s="262"/>
      <c r="AU3174" s="262"/>
      <c r="AV3174" s="262"/>
      <c r="AW3174" s="264"/>
      <c r="AX3174" s="262"/>
      <c r="AY3174" s="262"/>
      <c r="AZ3174" s="262"/>
      <c r="BL3174" s="280"/>
      <c r="BM3174" s="280"/>
      <c r="BN3174" s="280"/>
      <c r="BO3174" s="280"/>
      <c r="BP3174" s="280"/>
      <c r="BQ3174" s="280"/>
    </row>
    <row r="3175" spans="1:69" ht="27" hidden="1" customHeight="1">
      <c r="B3175" s="639">
        <v>3161</v>
      </c>
      <c r="C3175" s="639"/>
      <c r="D3175" s="640"/>
      <c r="E3175" s="640"/>
      <c r="F3175" s="640" t="str">
        <f>IFERROR(VLOOKUP(C3175,'Gebäude-Typen'!$A$7:$D$215,4,FALSE),"")</f>
        <v/>
      </c>
      <c r="G3175" s="641"/>
      <c r="H3175" s="640"/>
      <c r="I3175" s="639"/>
      <c r="J3175" s="640"/>
      <c r="K3175" s="642"/>
      <c r="L3175" s="639"/>
      <c r="M3175" s="639"/>
      <c r="N3175" s="639"/>
      <c r="O3175" s="639"/>
      <c r="P3175" s="734"/>
      <c r="Q3175" s="642"/>
      <c r="R3175" s="639"/>
      <c r="S3175" s="729" t="str">
        <f>IFERROR(ROUND(VLOOKUP(M3175,Reinigungstage,IF('Gebäude-Typen'!$C$6&lt;&gt;0,'Gebäude-Typen'!$C$6,VLOOKUP(C3175,Gebäude_Typen,2,FALSE)),FALSE),2)/2,"")</f>
        <v/>
      </c>
      <c r="T3175" s="729" t="str">
        <f>IFERROR(ROUND(VLOOKUP(N3175,Reinigungstage,IF('Gebäude-Typen'!$C$6&lt;&gt;0,'Gebäude-Typen'!$C$6,VLOOKUP(C3175,Gebäude_Typen,2,FALSE)),FALSE),2)/2,"")</f>
        <v/>
      </c>
      <c r="U3175" s="730">
        <f t="shared" si="469"/>
        <v>17.98</v>
      </c>
      <c r="V3175" s="731" t="str">
        <f>IFERROR(INDEX('2. Raumgruppen'!$A$1:$Y$33,MATCH(IF(ISERROR(SEARCH(" ",M3175,1)),MID(M3175,1,3),MID(M3175,1,SEARCH(" ",M3175,1)-1)),'2. Raumgruppen'!$B:$B,0),IF(ISERROR(SEARCH(" ",M3175,1)),MATCH('2. Raumgruppen'!$L$8,'2. Raumgruppen'!$8:$8,0),MATCH(MID(M3175,SEARCH(" ",M3175,1)+1,3),'2. Raumgruppen'!$8:$8,0))),"")</f>
        <v/>
      </c>
      <c r="W3175" s="731" t="str">
        <f>IFERROR(INDEX('2. Raumgruppen'!$A$1:$Y$33,MATCH(IF(ISERROR(SEARCH(" ",N3175,1)),MID(N3175,1,3),MID(N3175,1,SEARCH(" ",N3175,1)-1)),'2. Raumgruppen'!$B:$B,0),IF(ISERROR(SEARCH(" ",N3175,1)),MATCH('2. Raumgruppen'!$L$8,'2. Raumgruppen'!$8:$8,0),MATCH(MID(N3175,SEARCH(" ",N3175,1)+1,3),'2. Raumgruppen'!$8:$8,0))),"")</f>
        <v/>
      </c>
      <c r="X3175" s="732" t="str">
        <f t="shared" si="470"/>
        <v/>
      </c>
      <c r="Y3175" s="732" t="str">
        <f t="shared" si="471"/>
        <v/>
      </c>
      <c r="Z3175" s="733" t="str">
        <f t="shared" si="472"/>
        <v/>
      </c>
      <c r="AA3175" s="732" t="str">
        <f t="shared" si="473"/>
        <v/>
      </c>
      <c r="AB3175" s="643"/>
      <c r="AC3175" s="276"/>
      <c r="AD3175" s="277"/>
      <c r="AE3175" s="278"/>
      <c r="AF3175" s="278" t="str">
        <f t="shared" si="465"/>
        <v/>
      </c>
      <c r="AG3175" s="278"/>
      <c r="AH3175" s="279">
        <f t="shared" si="466"/>
        <v>17.98</v>
      </c>
      <c r="AI3175" s="279" t="str">
        <f t="shared" si="467"/>
        <v/>
      </c>
      <c r="AJ3175" s="279" t="str">
        <f t="shared" si="468"/>
        <v/>
      </c>
      <c r="AK3175" s="278"/>
      <c r="AL3175" s="278"/>
      <c r="AM3175" s="278"/>
      <c r="AN3175" s="278"/>
      <c r="AO3175" s="262"/>
      <c r="AP3175" s="262"/>
      <c r="AQ3175" s="262"/>
      <c r="AR3175" s="262"/>
      <c r="AS3175" s="262"/>
      <c r="AT3175" s="262"/>
      <c r="AU3175" s="262"/>
      <c r="AV3175" s="262"/>
      <c r="AW3175" s="262"/>
      <c r="AX3175" s="264"/>
      <c r="AY3175" s="264"/>
      <c r="AZ3175" s="278"/>
    </row>
    <row r="3176" spans="1:69" ht="27" hidden="1" customHeight="1">
      <c r="B3176" s="639">
        <v>3162</v>
      </c>
      <c r="C3176" s="639"/>
      <c r="D3176" s="640"/>
      <c r="E3176" s="640"/>
      <c r="F3176" s="640" t="str">
        <f>IFERROR(VLOOKUP(C3176,'Gebäude-Typen'!$A$7:$D$215,4,FALSE),"")</f>
        <v/>
      </c>
      <c r="G3176" s="641"/>
      <c r="H3176" s="640"/>
      <c r="I3176" s="639"/>
      <c r="J3176" s="640"/>
      <c r="K3176" s="642"/>
      <c r="L3176" s="639"/>
      <c r="M3176" s="639"/>
      <c r="N3176" s="639"/>
      <c r="O3176" s="639"/>
      <c r="P3176" s="734"/>
      <c r="Q3176" s="642"/>
      <c r="R3176" s="639"/>
      <c r="S3176" s="729" t="str">
        <f>IFERROR(ROUND(VLOOKUP(M3176,Reinigungstage,IF('Gebäude-Typen'!$C$6&lt;&gt;0,'Gebäude-Typen'!$C$6,VLOOKUP(C3176,Gebäude_Typen,2,FALSE)),FALSE),2)/2,"")</f>
        <v/>
      </c>
      <c r="T3176" s="729" t="str">
        <f>IFERROR(ROUND(VLOOKUP(N3176,Reinigungstage,IF('Gebäude-Typen'!$C$6&lt;&gt;0,'Gebäude-Typen'!$C$6,VLOOKUP(C3176,Gebäude_Typen,2,FALSE)),FALSE),2)/2,"")</f>
        <v/>
      </c>
      <c r="U3176" s="730">
        <f t="shared" si="469"/>
        <v>17.98</v>
      </c>
      <c r="V3176" s="731" t="str">
        <f>IFERROR(INDEX('2. Raumgruppen'!$A$1:$Y$33,MATCH(IF(ISERROR(SEARCH(" ",M3176,1)),MID(M3176,1,3),MID(M3176,1,SEARCH(" ",M3176,1)-1)),'2. Raumgruppen'!$B:$B,0),IF(ISERROR(SEARCH(" ",M3176,1)),MATCH('2. Raumgruppen'!$L$8,'2. Raumgruppen'!$8:$8,0),MATCH(MID(M3176,SEARCH(" ",M3176,1)+1,3),'2. Raumgruppen'!$8:$8,0))),"")</f>
        <v/>
      </c>
      <c r="W3176" s="731" t="str">
        <f>IFERROR(INDEX('2. Raumgruppen'!$A$1:$Y$33,MATCH(IF(ISERROR(SEARCH(" ",N3176,1)),MID(N3176,1,3),MID(N3176,1,SEARCH(" ",N3176,1)-1)),'2. Raumgruppen'!$B:$B,0),IF(ISERROR(SEARCH(" ",N3176,1)),MATCH('2. Raumgruppen'!$L$8,'2. Raumgruppen'!$8:$8,0),MATCH(MID(N3176,SEARCH(" ",N3176,1)+1,3),'2. Raumgruppen'!$8:$8,0))),"")</f>
        <v/>
      </c>
      <c r="X3176" s="732" t="str">
        <f t="shared" si="470"/>
        <v/>
      </c>
      <c r="Y3176" s="732" t="str">
        <f t="shared" si="471"/>
        <v/>
      </c>
      <c r="Z3176" s="733" t="str">
        <f t="shared" si="472"/>
        <v/>
      </c>
      <c r="AA3176" s="732" t="str">
        <f t="shared" si="473"/>
        <v/>
      </c>
      <c r="AB3176" s="643"/>
      <c r="AC3176" s="276"/>
      <c r="AD3176" s="277"/>
      <c r="AE3176" s="278"/>
      <c r="AF3176" s="278" t="str">
        <f t="shared" si="465"/>
        <v/>
      </c>
      <c r="AG3176" s="278"/>
      <c r="AH3176" s="279">
        <f t="shared" si="466"/>
        <v>17.98</v>
      </c>
      <c r="AI3176" s="279" t="str">
        <f t="shared" si="467"/>
        <v/>
      </c>
      <c r="AJ3176" s="279" t="str">
        <f t="shared" si="468"/>
        <v/>
      </c>
      <c r="AK3176" s="278"/>
      <c r="AL3176" s="278"/>
      <c r="AM3176" s="278"/>
      <c r="AN3176" s="278"/>
      <c r="AO3176" s="262"/>
      <c r="AP3176" s="262"/>
      <c r="AQ3176" s="262"/>
      <c r="AR3176" s="262"/>
      <c r="AS3176" s="262"/>
      <c r="AT3176" s="262"/>
      <c r="AU3176" s="262"/>
      <c r="AV3176" s="262"/>
      <c r="AW3176" s="264"/>
      <c r="AX3176" s="264"/>
      <c r="AY3176" s="262"/>
      <c r="AZ3176" s="262"/>
    </row>
    <row r="3177" spans="1:69" ht="27" hidden="1" customHeight="1">
      <c r="B3177" s="639">
        <v>3163</v>
      </c>
      <c r="C3177" s="639"/>
      <c r="D3177" s="640"/>
      <c r="E3177" s="640"/>
      <c r="F3177" s="640" t="str">
        <f>IFERROR(VLOOKUP(C3177,'Gebäude-Typen'!$A$7:$D$215,4,FALSE),"")</f>
        <v/>
      </c>
      <c r="G3177" s="641"/>
      <c r="H3177" s="640"/>
      <c r="I3177" s="639"/>
      <c r="J3177" s="640"/>
      <c r="K3177" s="642"/>
      <c r="L3177" s="639"/>
      <c r="M3177" s="639"/>
      <c r="N3177" s="639"/>
      <c r="O3177" s="639"/>
      <c r="P3177" s="734"/>
      <c r="Q3177" s="642"/>
      <c r="R3177" s="639"/>
      <c r="S3177" s="729" t="str">
        <f>IFERROR(ROUND(VLOOKUP(M3177,Reinigungstage,IF('Gebäude-Typen'!$C$6&lt;&gt;0,'Gebäude-Typen'!$C$6,VLOOKUP(C3177,Gebäude_Typen,2,FALSE)),FALSE),2)/2,"")</f>
        <v/>
      </c>
      <c r="T3177" s="729" t="str">
        <f>IFERROR(ROUND(VLOOKUP(N3177,Reinigungstage,IF('Gebäude-Typen'!$C$6&lt;&gt;0,'Gebäude-Typen'!$C$6,VLOOKUP(C3177,Gebäude_Typen,2,FALSE)),FALSE),2)/2,"")</f>
        <v/>
      </c>
      <c r="U3177" s="730">
        <f t="shared" si="469"/>
        <v>17.98</v>
      </c>
      <c r="V3177" s="731" t="str">
        <f>IFERROR(INDEX('2. Raumgruppen'!$A$1:$Y$33,MATCH(IF(ISERROR(SEARCH(" ",M3177,1)),MID(M3177,1,3),MID(M3177,1,SEARCH(" ",M3177,1)-1)),'2. Raumgruppen'!$B:$B,0),IF(ISERROR(SEARCH(" ",M3177,1)),MATCH('2. Raumgruppen'!$L$8,'2. Raumgruppen'!$8:$8,0),MATCH(MID(M3177,SEARCH(" ",M3177,1)+1,3),'2. Raumgruppen'!$8:$8,0))),"")</f>
        <v/>
      </c>
      <c r="W3177" s="731" t="str">
        <f>IFERROR(INDEX('2. Raumgruppen'!$A$1:$Y$33,MATCH(IF(ISERROR(SEARCH(" ",N3177,1)),MID(N3177,1,3),MID(N3177,1,SEARCH(" ",N3177,1)-1)),'2. Raumgruppen'!$B:$B,0),IF(ISERROR(SEARCH(" ",N3177,1)),MATCH('2. Raumgruppen'!$L$8,'2. Raumgruppen'!$8:$8,0),MATCH(MID(N3177,SEARCH(" ",N3177,1)+1,3),'2. Raumgruppen'!$8:$8,0))),"")</f>
        <v/>
      </c>
      <c r="X3177" s="732" t="str">
        <f t="shared" si="470"/>
        <v/>
      </c>
      <c r="Y3177" s="732" t="str">
        <f t="shared" si="471"/>
        <v/>
      </c>
      <c r="Z3177" s="733" t="str">
        <f t="shared" si="472"/>
        <v/>
      </c>
      <c r="AA3177" s="732" t="str">
        <f t="shared" si="473"/>
        <v/>
      </c>
      <c r="AB3177" s="643"/>
      <c r="AC3177" s="276"/>
      <c r="AD3177" s="277"/>
      <c r="AE3177" s="278"/>
      <c r="AF3177" s="278" t="str">
        <f t="shared" si="465"/>
        <v/>
      </c>
      <c r="AG3177" s="278"/>
      <c r="AH3177" s="279">
        <f t="shared" si="466"/>
        <v>17.98</v>
      </c>
      <c r="AI3177" s="279" t="str">
        <f t="shared" si="467"/>
        <v/>
      </c>
      <c r="AJ3177" s="279" t="str">
        <f t="shared" si="468"/>
        <v/>
      </c>
      <c r="AK3177" s="278"/>
      <c r="AL3177" s="278"/>
      <c r="AM3177" s="278"/>
      <c r="AN3177" s="278"/>
      <c r="AO3177" s="262"/>
      <c r="AP3177" s="262"/>
      <c r="AQ3177" s="262"/>
      <c r="AR3177" s="262"/>
      <c r="AS3177" s="262"/>
      <c r="AT3177" s="262"/>
      <c r="AU3177" s="262"/>
      <c r="AV3177" s="262"/>
      <c r="AW3177" s="264"/>
      <c r="AX3177" s="262"/>
      <c r="AY3177" s="262"/>
      <c r="AZ3177" s="264"/>
    </row>
    <row r="3178" spans="1:69" ht="27" hidden="1" customHeight="1">
      <c r="B3178" s="639">
        <v>3164</v>
      </c>
      <c r="C3178" s="639"/>
      <c r="D3178" s="640"/>
      <c r="E3178" s="640"/>
      <c r="F3178" s="640" t="str">
        <f>IFERROR(VLOOKUP(C3178,'Gebäude-Typen'!$A$7:$D$215,4,FALSE),"")</f>
        <v/>
      </c>
      <c r="G3178" s="641"/>
      <c r="H3178" s="640"/>
      <c r="I3178" s="639"/>
      <c r="J3178" s="640"/>
      <c r="K3178" s="642"/>
      <c r="L3178" s="639"/>
      <c r="M3178" s="639"/>
      <c r="N3178" s="639"/>
      <c r="O3178" s="639"/>
      <c r="P3178" s="734"/>
      <c r="Q3178" s="642"/>
      <c r="R3178" s="639"/>
      <c r="S3178" s="729" t="str">
        <f>IFERROR(ROUND(VLOOKUP(M3178,Reinigungstage,IF('Gebäude-Typen'!$C$6&lt;&gt;0,'Gebäude-Typen'!$C$6,VLOOKUP(C3178,Gebäude_Typen,2,FALSE)),FALSE),2)/2,"")</f>
        <v/>
      </c>
      <c r="T3178" s="729" t="str">
        <f>IFERROR(ROUND(VLOOKUP(N3178,Reinigungstage,IF('Gebäude-Typen'!$C$6&lt;&gt;0,'Gebäude-Typen'!$C$6,VLOOKUP(C3178,Gebäude_Typen,2,FALSE)),FALSE),2)/2,"")</f>
        <v/>
      </c>
      <c r="U3178" s="730">
        <f t="shared" si="469"/>
        <v>17.98</v>
      </c>
      <c r="V3178" s="731" t="str">
        <f>IFERROR(INDEX('2. Raumgruppen'!$A$1:$Y$33,MATCH(IF(ISERROR(SEARCH(" ",M3178,1)),MID(M3178,1,3),MID(M3178,1,SEARCH(" ",M3178,1)-1)),'2. Raumgruppen'!$B:$B,0),IF(ISERROR(SEARCH(" ",M3178,1)),MATCH('2. Raumgruppen'!$L$8,'2. Raumgruppen'!$8:$8,0),MATCH(MID(M3178,SEARCH(" ",M3178,1)+1,3),'2. Raumgruppen'!$8:$8,0))),"")</f>
        <v/>
      </c>
      <c r="W3178" s="731" t="str">
        <f>IFERROR(INDEX('2. Raumgruppen'!$A$1:$Y$33,MATCH(IF(ISERROR(SEARCH(" ",N3178,1)),MID(N3178,1,3),MID(N3178,1,SEARCH(" ",N3178,1)-1)),'2. Raumgruppen'!$B:$B,0),IF(ISERROR(SEARCH(" ",N3178,1)),MATCH('2. Raumgruppen'!$L$8,'2. Raumgruppen'!$8:$8,0),MATCH(MID(N3178,SEARCH(" ",N3178,1)+1,3),'2. Raumgruppen'!$8:$8,0))),"")</f>
        <v/>
      </c>
      <c r="X3178" s="732" t="str">
        <f t="shared" si="470"/>
        <v/>
      </c>
      <c r="Y3178" s="732" t="str">
        <f t="shared" si="471"/>
        <v/>
      </c>
      <c r="Z3178" s="733" t="str">
        <f t="shared" si="472"/>
        <v/>
      </c>
      <c r="AA3178" s="732" t="str">
        <f t="shared" si="473"/>
        <v/>
      </c>
      <c r="AB3178" s="643"/>
      <c r="AC3178" s="276"/>
      <c r="AD3178" s="277"/>
      <c r="AE3178" s="278"/>
      <c r="AF3178" s="278" t="str">
        <f t="shared" si="465"/>
        <v/>
      </c>
      <c r="AG3178" s="278"/>
      <c r="AH3178" s="279">
        <f t="shared" si="466"/>
        <v>17.98</v>
      </c>
      <c r="AI3178" s="279" t="str">
        <f t="shared" si="467"/>
        <v/>
      </c>
      <c r="AJ3178" s="279" t="str">
        <f t="shared" si="468"/>
        <v/>
      </c>
      <c r="AK3178" s="278"/>
      <c r="AL3178" s="278"/>
      <c r="AM3178" s="278"/>
      <c r="AN3178" s="278"/>
      <c r="AO3178" s="262"/>
      <c r="AP3178" s="262"/>
      <c r="AQ3178" s="262"/>
      <c r="AR3178" s="262"/>
      <c r="AS3178" s="262"/>
      <c r="AT3178" s="262"/>
      <c r="AU3178" s="262"/>
      <c r="AV3178" s="262"/>
      <c r="AW3178" s="262"/>
      <c r="AX3178" s="262"/>
      <c r="AY3178" s="262"/>
      <c r="AZ3178" s="264"/>
    </row>
    <row r="3179" spans="1:69" ht="27" hidden="1" customHeight="1">
      <c r="A3179" s="264"/>
      <c r="B3179" s="639">
        <v>3165</v>
      </c>
      <c r="C3179" s="639"/>
      <c r="D3179" s="640"/>
      <c r="E3179" s="640"/>
      <c r="F3179" s="640" t="str">
        <f>IFERROR(VLOOKUP(C3179,'Gebäude-Typen'!$A$7:$D$215,4,FALSE),"")</f>
        <v/>
      </c>
      <c r="G3179" s="641"/>
      <c r="H3179" s="640"/>
      <c r="I3179" s="639"/>
      <c r="J3179" s="640"/>
      <c r="K3179" s="642"/>
      <c r="L3179" s="639"/>
      <c r="M3179" s="639"/>
      <c r="N3179" s="639"/>
      <c r="O3179" s="639"/>
      <c r="P3179" s="734"/>
      <c r="Q3179" s="642"/>
      <c r="R3179" s="639"/>
      <c r="S3179" s="729" t="str">
        <f>IFERROR(ROUND(VLOOKUP(M3179,Reinigungstage,IF('Gebäude-Typen'!$C$6&lt;&gt;0,'Gebäude-Typen'!$C$6,VLOOKUP(C3179,Gebäude_Typen,2,FALSE)),FALSE),2)/2,"")</f>
        <v/>
      </c>
      <c r="T3179" s="729" t="str">
        <f>IFERROR(ROUND(VLOOKUP(N3179,Reinigungstage,IF('Gebäude-Typen'!$C$6&lt;&gt;0,'Gebäude-Typen'!$C$6,VLOOKUP(C3179,Gebäude_Typen,2,FALSE)),FALSE),2)/2,"")</f>
        <v/>
      </c>
      <c r="U3179" s="730">
        <f t="shared" si="469"/>
        <v>17.98</v>
      </c>
      <c r="V3179" s="731" t="str">
        <f>IFERROR(INDEX('2. Raumgruppen'!$A$1:$Y$33,MATCH(IF(ISERROR(SEARCH(" ",M3179,1)),MID(M3179,1,3),MID(M3179,1,SEARCH(" ",M3179,1)-1)),'2. Raumgruppen'!$B:$B,0),IF(ISERROR(SEARCH(" ",M3179,1)),MATCH('2. Raumgruppen'!$L$8,'2. Raumgruppen'!$8:$8,0),MATCH(MID(M3179,SEARCH(" ",M3179,1)+1,3),'2. Raumgruppen'!$8:$8,0))),"")</f>
        <v/>
      </c>
      <c r="W3179" s="731" t="str">
        <f>IFERROR(INDEX('2. Raumgruppen'!$A$1:$Y$33,MATCH(IF(ISERROR(SEARCH(" ",N3179,1)),MID(N3179,1,3),MID(N3179,1,SEARCH(" ",N3179,1)-1)),'2. Raumgruppen'!$B:$B,0),IF(ISERROR(SEARCH(" ",N3179,1)),MATCH('2. Raumgruppen'!$L$8,'2. Raumgruppen'!$8:$8,0),MATCH(MID(N3179,SEARCH(" ",N3179,1)+1,3),'2. Raumgruppen'!$8:$8,0))),"")</f>
        <v/>
      </c>
      <c r="X3179" s="732" t="str">
        <f t="shared" si="470"/>
        <v/>
      </c>
      <c r="Y3179" s="732" t="str">
        <f t="shared" si="471"/>
        <v/>
      </c>
      <c r="Z3179" s="733" t="str">
        <f t="shared" si="472"/>
        <v/>
      </c>
      <c r="AA3179" s="732" t="str">
        <f t="shared" si="473"/>
        <v/>
      </c>
      <c r="AB3179" s="643"/>
      <c r="AC3179" s="276"/>
      <c r="AD3179" s="277"/>
      <c r="AE3179" s="278"/>
      <c r="AF3179" s="278" t="str">
        <f t="shared" si="465"/>
        <v/>
      </c>
      <c r="AG3179" s="278"/>
      <c r="AH3179" s="279">
        <f t="shared" si="466"/>
        <v>17.98</v>
      </c>
      <c r="AI3179" s="279" t="str">
        <f t="shared" si="467"/>
        <v/>
      </c>
      <c r="AJ3179" s="279" t="str">
        <f t="shared" si="468"/>
        <v/>
      </c>
      <c r="AK3179" s="278"/>
      <c r="AL3179" s="278"/>
      <c r="AM3179" s="278"/>
      <c r="AN3179" s="278"/>
      <c r="AO3179" s="262"/>
      <c r="AP3179" s="262"/>
      <c r="AQ3179" s="262"/>
      <c r="AR3179" s="262"/>
      <c r="AS3179" s="262"/>
      <c r="AT3179" s="262"/>
      <c r="AU3179" s="262"/>
      <c r="AV3179" s="262"/>
      <c r="AW3179" s="264"/>
      <c r="AX3179" s="264"/>
      <c r="AY3179" s="264"/>
      <c r="AZ3179" s="264"/>
    </row>
    <row r="3180" spans="1:69" ht="27" hidden="1" customHeight="1">
      <c r="B3180" s="639">
        <v>3166</v>
      </c>
      <c r="C3180" s="639"/>
      <c r="D3180" s="640"/>
      <c r="E3180" s="640"/>
      <c r="F3180" s="640" t="str">
        <f>IFERROR(VLOOKUP(C3180,'Gebäude-Typen'!$A$7:$D$215,4,FALSE),"")</f>
        <v/>
      </c>
      <c r="G3180" s="641"/>
      <c r="H3180" s="640"/>
      <c r="I3180" s="639"/>
      <c r="J3180" s="640"/>
      <c r="K3180" s="642"/>
      <c r="L3180" s="639"/>
      <c r="M3180" s="639"/>
      <c r="N3180" s="639"/>
      <c r="O3180" s="639"/>
      <c r="P3180" s="734"/>
      <c r="Q3180" s="642"/>
      <c r="R3180" s="639"/>
      <c r="S3180" s="729" t="str">
        <f>IFERROR(ROUND(VLOOKUP(M3180,Reinigungstage,IF('Gebäude-Typen'!$C$6&lt;&gt;0,'Gebäude-Typen'!$C$6,VLOOKUP(C3180,Gebäude_Typen,2,FALSE)),FALSE),2)/2,"")</f>
        <v/>
      </c>
      <c r="T3180" s="729" t="str">
        <f>IFERROR(ROUND(VLOOKUP(N3180,Reinigungstage,IF('Gebäude-Typen'!$C$6&lt;&gt;0,'Gebäude-Typen'!$C$6,VLOOKUP(C3180,Gebäude_Typen,2,FALSE)),FALSE),2)/2,"")</f>
        <v/>
      </c>
      <c r="U3180" s="730">
        <f t="shared" si="469"/>
        <v>17.98</v>
      </c>
      <c r="V3180" s="731" t="str">
        <f>IFERROR(INDEX('2. Raumgruppen'!$A$1:$Y$33,MATCH(IF(ISERROR(SEARCH(" ",M3180,1)),MID(M3180,1,3),MID(M3180,1,SEARCH(" ",M3180,1)-1)),'2. Raumgruppen'!$B:$B,0),IF(ISERROR(SEARCH(" ",M3180,1)),MATCH('2. Raumgruppen'!$L$8,'2. Raumgruppen'!$8:$8,0),MATCH(MID(M3180,SEARCH(" ",M3180,1)+1,3),'2. Raumgruppen'!$8:$8,0))),"")</f>
        <v/>
      </c>
      <c r="W3180" s="731" t="str">
        <f>IFERROR(INDEX('2. Raumgruppen'!$A$1:$Y$33,MATCH(IF(ISERROR(SEARCH(" ",N3180,1)),MID(N3180,1,3),MID(N3180,1,SEARCH(" ",N3180,1)-1)),'2. Raumgruppen'!$B:$B,0),IF(ISERROR(SEARCH(" ",N3180,1)),MATCH('2. Raumgruppen'!$L$8,'2. Raumgruppen'!$8:$8,0),MATCH(MID(N3180,SEARCH(" ",N3180,1)+1,3),'2. Raumgruppen'!$8:$8,0))),"")</f>
        <v/>
      </c>
      <c r="X3180" s="732" t="str">
        <f t="shared" si="470"/>
        <v/>
      </c>
      <c r="Y3180" s="732" t="str">
        <f t="shared" si="471"/>
        <v/>
      </c>
      <c r="Z3180" s="733" t="str">
        <f t="shared" si="472"/>
        <v/>
      </c>
      <c r="AA3180" s="732" t="str">
        <f t="shared" si="473"/>
        <v/>
      </c>
      <c r="AB3180" s="643"/>
      <c r="AC3180" s="276"/>
      <c r="AD3180" s="277"/>
      <c r="AE3180" s="278"/>
      <c r="AF3180" s="278" t="str">
        <f t="shared" si="465"/>
        <v/>
      </c>
      <c r="AG3180" s="278"/>
      <c r="AH3180" s="279">
        <f t="shared" si="466"/>
        <v>17.98</v>
      </c>
      <c r="AI3180" s="279" t="str">
        <f t="shared" si="467"/>
        <v/>
      </c>
      <c r="AJ3180" s="279" t="str">
        <f t="shared" si="468"/>
        <v/>
      </c>
      <c r="AK3180" s="278"/>
      <c r="AL3180" s="278"/>
      <c r="AM3180" s="278"/>
      <c r="AN3180" s="278"/>
      <c r="AO3180" s="262"/>
      <c r="AP3180" s="262"/>
      <c r="AQ3180" s="262"/>
      <c r="AR3180" s="262"/>
      <c r="AS3180" s="262"/>
      <c r="AT3180" s="262"/>
      <c r="AU3180" s="262"/>
      <c r="AV3180" s="262"/>
      <c r="AW3180" s="262"/>
      <c r="AX3180" s="262"/>
      <c r="AY3180" s="264"/>
      <c r="AZ3180" s="262"/>
    </row>
    <row r="3181" spans="1:69" ht="27" hidden="1" customHeight="1">
      <c r="B3181" s="639">
        <v>3167</v>
      </c>
      <c r="C3181" s="639"/>
      <c r="D3181" s="640"/>
      <c r="E3181" s="640"/>
      <c r="F3181" s="640" t="str">
        <f>IFERROR(VLOOKUP(C3181,'Gebäude-Typen'!$A$7:$D$215,4,FALSE),"")</f>
        <v/>
      </c>
      <c r="G3181" s="641"/>
      <c r="H3181" s="640"/>
      <c r="I3181" s="639"/>
      <c r="J3181" s="640"/>
      <c r="K3181" s="642"/>
      <c r="L3181" s="639"/>
      <c r="M3181" s="639"/>
      <c r="N3181" s="639"/>
      <c r="O3181" s="639"/>
      <c r="P3181" s="734"/>
      <c r="Q3181" s="642"/>
      <c r="R3181" s="639"/>
      <c r="S3181" s="729" t="str">
        <f>IFERROR(ROUND(VLOOKUP(M3181,Reinigungstage,IF('Gebäude-Typen'!$C$6&lt;&gt;0,'Gebäude-Typen'!$C$6,VLOOKUP(C3181,Gebäude_Typen,2,FALSE)),FALSE),2)/2,"")</f>
        <v/>
      </c>
      <c r="T3181" s="729" t="str">
        <f>IFERROR(ROUND(VLOOKUP(N3181,Reinigungstage,IF('Gebäude-Typen'!$C$6&lt;&gt;0,'Gebäude-Typen'!$C$6,VLOOKUP(C3181,Gebäude_Typen,2,FALSE)),FALSE),2)/2,"")</f>
        <v/>
      </c>
      <c r="U3181" s="730">
        <f t="shared" si="469"/>
        <v>17.98</v>
      </c>
      <c r="V3181" s="731" t="str">
        <f>IFERROR(INDEX('2. Raumgruppen'!$A$1:$Y$33,MATCH(IF(ISERROR(SEARCH(" ",M3181,1)),MID(M3181,1,3),MID(M3181,1,SEARCH(" ",M3181,1)-1)),'2. Raumgruppen'!$B:$B,0),IF(ISERROR(SEARCH(" ",M3181,1)),MATCH('2. Raumgruppen'!$L$8,'2. Raumgruppen'!$8:$8,0),MATCH(MID(M3181,SEARCH(" ",M3181,1)+1,3),'2. Raumgruppen'!$8:$8,0))),"")</f>
        <v/>
      </c>
      <c r="W3181" s="731" t="str">
        <f>IFERROR(INDEX('2. Raumgruppen'!$A$1:$Y$33,MATCH(IF(ISERROR(SEARCH(" ",N3181,1)),MID(N3181,1,3),MID(N3181,1,SEARCH(" ",N3181,1)-1)),'2. Raumgruppen'!$B:$B,0),IF(ISERROR(SEARCH(" ",N3181,1)),MATCH('2. Raumgruppen'!$L$8,'2. Raumgruppen'!$8:$8,0),MATCH(MID(N3181,SEARCH(" ",N3181,1)+1,3),'2. Raumgruppen'!$8:$8,0))),"")</f>
        <v/>
      </c>
      <c r="X3181" s="732" t="str">
        <f t="shared" si="470"/>
        <v/>
      </c>
      <c r="Y3181" s="732" t="str">
        <f t="shared" si="471"/>
        <v/>
      </c>
      <c r="Z3181" s="733" t="str">
        <f t="shared" si="472"/>
        <v/>
      </c>
      <c r="AA3181" s="732" t="str">
        <f t="shared" si="473"/>
        <v/>
      </c>
      <c r="AB3181" s="643"/>
      <c r="AC3181" s="276"/>
      <c r="AD3181" s="277"/>
      <c r="AE3181" s="278"/>
      <c r="AF3181" s="278" t="str">
        <f t="shared" si="465"/>
        <v/>
      </c>
      <c r="AG3181" s="278"/>
      <c r="AH3181" s="279">
        <f t="shared" si="466"/>
        <v>17.98</v>
      </c>
      <c r="AI3181" s="279" t="str">
        <f t="shared" si="467"/>
        <v/>
      </c>
      <c r="AJ3181" s="279" t="str">
        <f t="shared" si="468"/>
        <v/>
      </c>
      <c r="AK3181" s="278"/>
      <c r="AL3181" s="278"/>
      <c r="AM3181" s="278"/>
      <c r="AN3181" s="278"/>
      <c r="AO3181" s="262"/>
      <c r="AP3181" s="262"/>
      <c r="AQ3181" s="262"/>
      <c r="AR3181" s="262"/>
      <c r="AS3181" s="262"/>
      <c r="AT3181" s="262"/>
      <c r="AU3181" s="262"/>
      <c r="AV3181" s="262"/>
      <c r="AW3181" s="264"/>
      <c r="AX3181" s="262"/>
      <c r="AY3181" s="262"/>
      <c r="AZ3181" s="262"/>
    </row>
    <row r="3182" spans="1:69" ht="27" hidden="1" customHeight="1">
      <c r="B3182" s="639">
        <v>3168</v>
      </c>
      <c r="C3182" s="639"/>
      <c r="D3182" s="640"/>
      <c r="E3182" s="640"/>
      <c r="F3182" s="640" t="str">
        <f>IFERROR(VLOOKUP(C3182,'Gebäude-Typen'!$A$7:$D$215,4,FALSE),"")</f>
        <v/>
      </c>
      <c r="G3182" s="641"/>
      <c r="H3182" s="640"/>
      <c r="I3182" s="639"/>
      <c r="J3182" s="640"/>
      <c r="K3182" s="642"/>
      <c r="L3182" s="639"/>
      <c r="M3182" s="639"/>
      <c r="N3182" s="639"/>
      <c r="O3182" s="639"/>
      <c r="P3182" s="734"/>
      <c r="Q3182" s="642"/>
      <c r="R3182" s="639"/>
      <c r="S3182" s="729" t="str">
        <f>IFERROR(ROUND(VLOOKUP(M3182,Reinigungstage,IF('Gebäude-Typen'!$C$6&lt;&gt;0,'Gebäude-Typen'!$C$6,VLOOKUP(C3182,Gebäude_Typen,2,FALSE)),FALSE),2)/2,"")</f>
        <v/>
      </c>
      <c r="T3182" s="729" t="str">
        <f>IFERROR(ROUND(VLOOKUP(N3182,Reinigungstage,IF('Gebäude-Typen'!$C$6&lt;&gt;0,'Gebäude-Typen'!$C$6,VLOOKUP(C3182,Gebäude_Typen,2,FALSE)),FALSE),2)/2,"")</f>
        <v/>
      </c>
      <c r="U3182" s="730">
        <f t="shared" si="469"/>
        <v>17.98</v>
      </c>
      <c r="V3182" s="731" t="str">
        <f>IFERROR(INDEX('2. Raumgruppen'!$A$1:$Y$33,MATCH(IF(ISERROR(SEARCH(" ",M3182,1)),MID(M3182,1,3),MID(M3182,1,SEARCH(" ",M3182,1)-1)),'2. Raumgruppen'!$B:$B,0),IF(ISERROR(SEARCH(" ",M3182,1)),MATCH('2. Raumgruppen'!$L$8,'2. Raumgruppen'!$8:$8,0),MATCH(MID(M3182,SEARCH(" ",M3182,1)+1,3),'2. Raumgruppen'!$8:$8,0))),"")</f>
        <v/>
      </c>
      <c r="W3182" s="731" t="str">
        <f>IFERROR(INDEX('2. Raumgruppen'!$A$1:$Y$33,MATCH(IF(ISERROR(SEARCH(" ",N3182,1)),MID(N3182,1,3),MID(N3182,1,SEARCH(" ",N3182,1)-1)),'2. Raumgruppen'!$B:$B,0),IF(ISERROR(SEARCH(" ",N3182,1)),MATCH('2. Raumgruppen'!$L$8,'2. Raumgruppen'!$8:$8,0),MATCH(MID(N3182,SEARCH(" ",N3182,1)+1,3),'2. Raumgruppen'!$8:$8,0))),"")</f>
        <v/>
      </c>
      <c r="X3182" s="732" t="str">
        <f t="shared" si="470"/>
        <v/>
      </c>
      <c r="Y3182" s="732" t="str">
        <f t="shared" si="471"/>
        <v/>
      </c>
      <c r="Z3182" s="733" t="str">
        <f t="shared" si="472"/>
        <v/>
      </c>
      <c r="AA3182" s="732" t="str">
        <f t="shared" si="473"/>
        <v/>
      </c>
      <c r="AB3182" s="643"/>
      <c r="AC3182" s="276"/>
      <c r="AD3182" s="277"/>
      <c r="AE3182" s="278"/>
      <c r="AF3182" s="278" t="str">
        <f t="shared" si="465"/>
        <v/>
      </c>
      <c r="AG3182" s="278"/>
      <c r="AH3182" s="279">
        <f t="shared" si="466"/>
        <v>17.98</v>
      </c>
      <c r="AI3182" s="279" t="str">
        <f t="shared" si="467"/>
        <v/>
      </c>
      <c r="AJ3182" s="279" t="str">
        <f t="shared" si="468"/>
        <v/>
      </c>
      <c r="AK3182" s="278"/>
      <c r="AL3182" s="278"/>
      <c r="AM3182" s="278"/>
      <c r="AN3182" s="278"/>
      <c r="AO3182" s="262"/>
      <c r="AP3182" s="262"/>
      <c r="AQ3182" s="262"/>
      <c r="AR3182" s="262"/>
      <c r="AS3182" s="262"/>
      <c r="AT3182" s="262"/>
      <c r="AU3182" s="262"/>
      <c r="AV3182" s="262"/>
      <c r="AW3182" s="264"/>
      <c r="AX3182" s="262"/>
      <c r="AY3182" s="262"/>
      <c r="AZ3182" s="262"/>
    </row>
    <row r="3183" spans="1:69" ht="27" hidden="1" customHeight="1">
      <c r="B3183" s="639">
        <v>3169</v>
      </c>
      <c r="C3183" s="639"/>
      <c r="D3183" s="640"/>
      <c r="E3183" s="640"/>
      <c r="F3183" s="640" t="str">
        <f>IFERROR(VLOOKUP(C3183,'Gebäude-Typen'!$A$7:$D$215,4,FALSE),"")</f>
        <v/>
      </c>
      <c r="G3183" s="641"/>
      <c r="H3183" s="640"/>
      <c r="I3183" s="639"/>
      <c r="J3183" s="640"/>
      <c r="K3183" s="642"/>
      <c r="L3183" s="639"/>
      <c r="M3183" s="639"/>
      <c r="N3183" s="639"/>
      <c r="O3183" s="639"/>
      <c r="P3183" s="734"/>
      <c r="Q3183" s="642"/>
      <c r="R3183" s="639"/>
      <c r="S3183" s="729" t="str">
        <f>IFERROR(ROUND(VLOOKUP(M3183,Reinigungstage,IF('Gebäude-Typen'!$C$6&lt;&gt;0,'Gebäude-Typen'!$C$6,VLOOKUP(C3183,Gebäude_Typen,2,FALSE)),FALSE),2)/2,"")</f>
        <v/>
      </c>
      <c r="T3183" s="729" t="str">
        <f>IFERROR(ROUND(VLOOKUP(N3183,Reinigungstage,IF('Gebäude-Typen'!$C$6&lt;&gt;0,'Gebäude-Typen'!$C$6,VLOOKUP(C3183,Gebäude_Typen,2,FALSE)),FALSE),2)/2,"")</f>
        <v/>
      </c>
      <c r="U3183" s="730">
        <f t="shared" si="469"/>
        <v>17.98</v>
      </c>
      <c r="V3183" s="731" t="str">
        <f>IFERROR(INDEX('2. Raumgruppen'!$A$1:$Y$33,MATCH(IF(ISERROR(SEARCH(" ",M3183,1)),MID(M3183,1,3),MID(M3183,1,SEARCH(" ",M3183,1)-1)),'2. Raumgruppen'!$B:$B,0),IF(ISERROR(SEARCH(" ",M3183,1)),MATCH('2. Raumgruppen'!$L$8,'2. Raumgruppen'!$8:$8,0),MATCH(MID(M3183,SEARCH(" ",M3183,1)+1,3),'2. Raumgruppen'!$8:$8,0))),"")</f>
        <v/>
      </c>
      <c r="W3183" s="731" t="str">
        <f>IFERROR(INDEX('2. Raumgruppen'!$A$1:$Y$33,MATCH(IF(ISERROR(SEARCH(" ",N3183,1)),MID(N3183,1,3),MID(N3183,1,SEARCH(" ",N3183,1)-1)),'2. Raumgruppen'!$B:$B,0),IF(ISERROR(SEARCH(" ",N3183,1)),MATCH('2. Raumgruppen'!$L$8,'2. Raumgruppen'!$8:$8,0),MATCH(MID(N3183,SEARCH(" ",N3183,1)+1,3),'2. Raumgruppen'!$8:$8,0))),"")</f>
        <v/>
      </c>
      <c r="X3183" s="732" t="str">
        <f t="shared" si="470"/>
        <v/>
      </c>
      <c r="Y3183" s="732" t="str">
        <f t="shared" si="471"/>
        <v/>
      </c>
      <c r="Z3183" s="733" t="str">
        <f t="shared" si="472"/>
        <v/>
      </c>
      <c r="AA3183" s="732" t="str">
        <f t="shared" si="473"/>
        <v/>
      </c>
      <c r="AB3183" s="643"/>
      <c r="AC3183" s="276"/>
      <c r="AD3183" s="277"/>
      <c r="AE3183" s="278"/>
      <c r="AF3183" s="278" t="str">
        <f t="shared" si="465"/>
        <v/>
      </c>
      <c r="AG3183" s="278"/>
      <c r="AH3183" s="279">
        <f t="shared" si="466"/>
        <v>17.98</v>
      </c>
      <c r="AI3183" s="279" t="str">
        <f t="shared" si="467"/>
        <v/>
      </c>
      <c r="AJ3183" s="279" t="str">
        <f t="shared" si="468"/>
        <v/>
      </c>
      <c r="AK3183" s="278"/>
      <c r="AL3183" s="278"/>
      <c r="AM3183" s="278"/>
      <c r="AN3183" s="278"/>
      <c r="AO3183" s="262"/>
      <c r="AP3183" s="262"/>
      <c r="AQ3183" s="262"/>
      <c r="AR3183" s="262"/>
      <c r="AS3183" s="262"/>
      <c r="AT3183" s="262"/>
      <c r="AU3183" s="262"/>
      <c r="AV3183" s="262"/>
      <c r="AW3183" s="262"/>
      <c r="AX3183" s="262"/>
      <c r="AY3183" s="262"/>
      <c r="AZ3183" s="264"/>
    </row>
    <row r="3184" spans="1:69" ht="27" hidden="1" customHeight="1">
      <c r="B3184" s="639">
        <v>3170</v>
      </c>
      <c r="C3184" s="639"/>
      <c r="D3184" s="640"/>
      <c r="E3184" s="640"/>
      <c r="F3184" s="640" t="str">
        <f>IFERROR(VLOOKUP(C3184,'Gebäude-Typen'!$A$7:$D$215,4,FALSE),"")</f>
        <v/>
      </c>
      <c r="G3184" s="641"/>
      <c r="H3184" s="640"/>
      <c r="I3184" s="639"/>
      <c r="J3184" s="640"/>
      <c r="K3184" s="642"/>
      <c r="L3184" s="639"/>
      <c r="M3184" s="639"/>
      <c r="N3184" s="639"/>
      <c r="O3184" s="639"/>
      <c r="P3184" s="734"/>
      <c r="Q3184" s="642"/>
      <c r="R3184" s="639"/>
      <c r="S3184" s="729" t="str">
        <f>IFERROR(ROUND(VLOOKUP(M3184,Reinigungstage,IF('Gebäude-Typen'!$C$6&lt;&gt;0,'Gebäude-Typen'!$C$6,VLOOKUP(C3184,Gebäude_Typen,2,FALSE)),FALSE),2)/2,"")</f>
        <v/>
      </c>
      <c r="T3184" s="729" t="str">
        <f>IFERROR(ROUND(VLOOKUP(N3184,Reinigungstage,IF('Gebäude-Typen'!$C$6&lt;&gt;0,'Gebäude-Typen'!$C$6,VLOOKUP(C3184,Gebäude_Typen,2,FALSE)),FALSE),2)/2,"")</f>
        <v/>
      </c>
      <c r="U3184" s="730">
        <f t="shared" si="469"/>
        <v>17.98</v>
      </c>
      <c r="V3184" s="731" t="str">
        <f>IFERROR(INDEX('2. Raumgruppen'!$A$1:$Y$33,MATCH(IF(ISERROR(SEARCH(" ",M3184,1)),MID(M3184,1,3),MID(M3184,1,SEARCH(" ",M3184,1)-1)),'2. Raumgruppen'!$B:$B,0),IF(ISERROR(SEARCH(" ",M3184,1)),MATCH('2. Raumgruppen'!$L$8,'2. Raumgruppen'!$8:$8,0),MATCH(MID(M3184,SEARCH(" ",M3184,1)+1,3),'2. Raumgruppen'!$8:$8,0))),"")</f>
        <v/>
      </c>
      <c r="W3184" s="731" t="str">
        <f>IFERROR(INDEX('2. Raumgruppen'!$A$1:$Y$33,MATCH(IF(ISERROR(SEARCH(" ",N3184,1)),MID(N3184,1,3),MID(N3184,1,SEARCH(" ",N3184,1)-1)),'2. Raumgruppen'!$B:$B,0),IF(ISERROR(SEARCH(" ",N3184,1)),MATCH('2. Raumgruppen'!$L$8,'2. Raumgruppen'!$8:$8,0),MATCH(MID(N3184,SEARCH(" ",N3184,1)+1,3),'2. Raumgruppen'!$8:$8,0))),"")</f>
        <v/>
      </c>
      <c r="X3184" s="732" t="str">
        <f t="shared" si="470"/>
        <v/>
      </c>
      <c r="Y3184" s="732" t="str">
        <f t="shared" si="471"/>
        <v/>
      </c>
      <c r="Z3184" s="733" t="str">
        <f t="shared" si="472"/>
        <v/>
      </c>
      <c r="AA3184" s="732" t="str">
        <f t="shared" si="473"/>
        <v/>
      </c>
      <c r="AB3184" s="643"/>
      <c r="AC3184" s="276"/>
      <c r="AD3184" s="277"/>
      <c r="AE3184" s="278"/>
      <c r="AF3184" s="278" t="str">
        <f t="shared" si="465"/>
        <v/>
      </c>
      <c r="AG3184" s="278"/>
      <c r="AH3184" s="279">
        <f t="shared" si="466"/>
        <v>17.98</v>
      </c>
      <c r="AI3184" s="279" t="str">
        <f t="shared" si="467"/>
        <v/>
      </c>
      <c r="AJ3184" s="279" t="str">
        <f t="shared" si="468"/>
        <v/>
      </c>
      <c r="AK3184" s="278"/>
      <c r="AL3184" s="278"/>
      <c r="AM3184" s="278"/>
      <c r="AN3184" s="278"/>
      <c r="AO3184" s="262"/>
      <c r="AP3184" s="262"/>
      <c r="AQ3184" s="262"/>
      <c r="AR3184" s="262"/>
      <c r="AS3184" s="262"/>
      <c r="AT3184" s="262"/>
      <c r="AU3184" s="262"/>
      <c r="AV3184" s="262"/>
      <c r="AW3184" s="262"/>
      <c r="AX3184" s="262"/>
      <c r="AY3184" s="262"/>
      <c r="AZ3184" s="262"/>
    </row>
    <row r="3185" spans="1:52" ht="27" hidden="1" customHeight="1">
      <c r="B3185" s="639">
        <v>3171</v>
      </c>
      <c r="C3185" s="639"/>
      <c r="D3185" s="640"/>
      <c r="E3185" s="640"/>
      <c r="F3185" s="640" t="str">
        <f>IFERROR(VLOOKUP(C3185,'Gebäude-Typen'!$A$7:$D$215,4,FALSE),"")</f>
        <v/>
      </c>
      <c r="G3185" s="641"/>
      <c r="H3185" s="640"/>
      <c r="I3185" s="639"/>
      <c r="J3185" s="640"/>
      <c r="K3185" s="642"/>
      <c r="L3185" s="639"/>
      <c r="M3185" s="639"/>
      <c r="N3185" s="639"/>
      <c r="O3185" s="639"/>
      <c r="P3185" s="734"/>
      <c r="Q3185" s="642"/>
      <c r="R3185" s="639"/>
      <c r="S3185" s="729" t="str">
        <f>IFERROR(ROUND(VLOOKUP(M3185,Reinigungstage,IF('Gebäude-Typen'!$C$6&lt;&gt;0,'Gebäude-Typen'!$C$6,VLOOKUP(C3185,Gebäude_Typen,2,FALSE)),FALSE),2)/2,"")</f>
        <v/>
      </c>
      <c r="T3185" s="729" t="str">
        <f>IFERROR(ROUND(VLOOKUP(N3185,Reinigungstage,IF('Gebäude-Typen'!$C$6&lt;&gt;0,'Gebäude-Typen'!$C$6,VLOOKUP(C3185,Gebäude_Typen,2,FALSE)),FALSE),2)/2,"")</f>
        <v/>
      </c>
      <c r="U3185" s="730">
        <f t="shared" si="469"/>
        <v>17.98</v>
      </c>
      <c r="V3185" s="731" t="str">
        <f>IFERROR(INDEX('2. Raumgruppen'!$A$1:$Y$33,MATCH(IF(ISERROR(SEARCH(" ",M3185,1)),MID(M3185,1,3),MID(M3185,1,SEARCH(" ",M3185,1)-1)),'2. Raumgruppen'!$B:$B,0),IF(ISERROR(SEARCH(" ",M3185,1)),MATCH('2. Raumgruppen'!$L$8,'2. Raumgruppen'!$8:$8,0),MATCH(MID(M3185,SEARCH(" ",M3185,1)+1,3),'2. Raumgruppen'!$8:$8,0))),"")</f>
        <v/>
      </c>
      <c r="W3185" s="731" t="str">
        <f>IFERROR(INDEX('2. Raumgruppen'!$A$1:$Y$33,MATCH(IF(ISERROR(SEARCH(" ",N3185,1)),MID(N3185,1,3),MID(N3185,1,SEARCH(" ",N3185,1)-1)),'2. Raumgruppen'!$B:$B,0),IF(ISERROR(SEARCH(" ",N3185,1)),MATCH('2. Raumgruppen'!$L$8,'2. Raumgruppen'!$8:$8,0),MATCH(MID(N3185,SEARCH(" ",N3185,1)+1,3),'2. Raumgruppen'!$8:$8,0))),"")</f>
        <v/>
      </c>
      <c r="X3185" s="732" t="str">
        <f t="shared" si="470"/>
        <v/>
      </c>
      <c r="Y3185" s="732" t="str">
        <f t="shared" si="471"/>
        <v/>
      </c>
      <c r="Z3185" s="733" t="str">
        <f t="shared" si="472"/>
        <v/>
      </c>
      <c r="AA3185" s="732" t="str">
        <f t="shared" si="473"/>
        <v/>
      </c>
      <c r="AB3185" s="643"/>
      <c r="AC3185" s="276"/>
      <c r="AD3185" s="277"/>
      <c r="AE3185" s="278"/>
      <c r="AF3185" s="278" t="str">
        <f t="shared" si="465"/>
        <v/>
      </c>
      <c r="AG3185" s="278"/>
      <c r="AH3185" s="279">
        <f t="shared" si="466"/>
        <v>17.98</v>
      </c>
      <c r="AI3185" s="279" t="str">
        <f t="shared" si="467"/>
        <v/>
      </c>
      <c r="AJ3185" s="279" t="str">
        <f t="shared" si="468"/>
        <v/>
      </c>
      <c r="AK3185" s="278"/>
      <c r="AL3185" s="278"/>
      <c r="AM3185" s="278"/>
      <c r="AN3185" s="278"/>
      <c r="AO3185" s="262"/>
      <c r="AP3185" s="262"/>
      <c r="AQ3185" s="262"/>
      <c r="AR3185" s="262"/>
      <c r="AS3185" s="262"/>
      <c r="AT3185" s="262"/>
      <c r="AU3185" s="262"/>
      <c r="AV3185" s="262"/>
      <c r="AW3185" s="262"/>
      <c r="AX3185" s="264"/>
      <c r="AY3185" s="264"/>
      <c r="AZ3185" s="264"/>
    </row>
    <row r="3186" spans="1:52" ht="27" hidden="1" customHeight="1">
      <c r="B3186" s="639">
        <v>3172</v>
      </c>
      <c r="C3186" s="639"/>
      <c r="D3186" s="640"/>
      <c r="E3186" s="640"/>
      <c r="F3186" s="640" t="str">
        <f>IFERROR(VLOOKUP(C3186,'Gebäude-Typen'!$A$7:$D$215,4,FALSE),"")</f>
        <v/>
      </c>
      <c r="G3186" s="641"/>
      <c r="H3186" s="640"/>
      <c r="I3186" s="639"/>
      <c r="J3186" s="640"/>
      <c r="K3186" s="642"/>
      <c r="L3186" s="639"/>
      <c r="M3186" s="639"/>
      <c r="N3186" s="639"/>
      <c r="O3186" s="639"/>
      <c r="P3186" s="734"/>
      <c r="Q3186" s="642"/>
      <c r="R3186" s="639"/>
      <c r="S3186" s="729" t="str">
        <f>IFERROR(ROUND(VLOOKUP(M3186,Reinigungstage,IF('Gebäude-Typen'!$C$6&lt;&gt;0,'Gebäude-Typen'!$C$6,VLOOKUP(C3186,Gebäude_Typen,2,FALSE)),FALSE),2)/2,"")</f>
        <v/>
      </c>
      <c r="T3186" s="729" t="str">
        <f>IFERROR(ROUND(VLOOKUP(N3186,Reinigungstage,IF('Gebäude-Typen'!$C$6&lt;&gt;0,'Gebäude-Typen'!$C$6,VLOOKUP(C3186,Gebäude_Typen,2,FALSE)),FALSE),2)/2,"")</f>
        <v/>
      </c>
      <c r="U3186" s="730">
        <f t="shared" si="469"/>
        <v>17.98</v>
      </c>
      <c r="V3186" s="731" t="str">
        <f>IFERROR(INDEX('2. Raumgruppen'!$A$1:$Y$33,MATCH(IF(ISERROR(SEARCH(" ",M3186,1)),MID(M3186,1,3),MID(M3186,1,SEARCH(" ",M3186,1)-1)),'2. Raumgruppen'!$B:$B,0),IF(ISERROR(SEARCH(" ",M3186,1)),MATCH('2. Raumgruppen'!$L$8,'2. Raumgruppen'!$8:$8,0),MATCH(MID(M3186,SEARCH(" ",M3186,1)+1,3),'2. Raumgruppen'!$8:$8,0))),"")</f>
        <v/>
      </c>
      <c r="W3186" s="731" t="str">
        <f>IFERROR(INDEX('2. Raumgruppen'!$A$1:$Y$33,MATCH(IF(ISERROR(SEARCH(" ",N3186,1)),MID(N3186,1,3),MID(N3186,1,SEARCH(" ",N3186,1)-1)),'2. Raumgruppen'!$B:$B,0),IF(ISERROR(SEARCH(" ",N3186,1)),MATCH('2. Raumgruppen'!$L$8,'2. Raumgruppen'!$8:$8,0),MATCH(MID(N3186,SEARCH(" ",N3186,1)+1,3),'2. Raumgruppen'!$8:$8,0))),"")</f>
        <v/>
      </c>
      <c r="X3186" s="732" t="str">
        <f t="shared" si="470"/>
        <v/>
      </c>
      <c r="Y3186" s="732" t="str">
        <f t="shared" si="471"/>
        <v/>
      </c>
      <c r="Z3186" s="733" t="str">
        <f t="shared" si="472"/>
        <v/>
      </c>
      <c r="AA3186" s="732" t="str">
        <f t="shared" si="473"/>
        <v/>
      </c>
      <c r="AB3186" s="643"/>
      <c r="AC3186" s="276"/>
      <c r="AD3186" s="277"/>
      <c r="AE3186" s="278"/>
      <c r="AF3186" s="278" t="str">
        <f t="shared" si="465"/>
        <v/>
      </c>
      <c r="AG3186" s="278"/>
      <c r="AH3186" s="279">
        <f t="shared" si="466"/>
        <v>17.98</v>
      </c>
      <c r="AI3186" s="279" t="str">
        <f t="shared" si="467"/>
        <v/>
      </c>
      <c r="AJ3186" s="279" t="str">
        <f t="shared" si="468"/>
        <v/>
      </c>
      <c r="AK3186" s="278"/>
      <c r="AL3186" s="278"/>
      <c r="AM3186" s="278"/>
      <c r="AN3186" s="278"/>
      <c r="AO3186" s="262"/>
      <c r="AP3186" s="262"/>
      <c r="AQ3186" s="262"/>
      <c r="AR3186" s="262"/>
      <c r="AS3186" s="262"/>
      <c r="AT3186" s="262"/>
      <c r="AU3186" s="262"/>
      <c r="AV3186" s="262"/>
      <c r="AW3186" s="264"/>
      <c r="AX3186" s="262"/>
      <c r="AY3186" s="262"/>
      <c r="AZ3186" s="264"/>
    </row>
    <row r="3187" spans="1:52" ht="27" hidden="1" customHeight="1">
      <c r="B3187" s="639">
        <v>3173</v>
      </c>
      <c r="C3187" s="639"/>
      <c r="D3187" s="640"/>
      <c r="E3187" s="640"/>
      <c r="F3187" s="640" t="str">
        <f>IFERROR(VLOOKUP(C3187,'Gebäude-Typen'!$A$7:$D$215,4,FALSE),"")</f>
        <v/>
      </c>
      <c r="G3187" s="641"/>
      <c r="H3187" s="640"/>
      <c r="I3187" s="639"/>
      <c r="J3187" s="640"/>
      <c r="K3187" s="642"/>
      <c r="L3187" s="639"/>
      <c r="M3187" s="639"/>
      <c r="N3187" s="639"/>
      <c r="O3187" s="639"/>
      <c r="P3187" s="734"/>
      <c r="Q3187" s="642"/>
      <c r="R3187" s="639"/>
      <c r="S3187" s="729" t="str">
        <f>IFERROR(ROUND(VLOOKUP(M3187,Reinigungstage,IF('Gebäude-Typen'!$C$6&lt;&gt;0,'Gebäude-Typen'!$C$6,VLOOKUP(C3187,Gebäude_Typen,2,FALSE)),FALSE),2)/2,"")</f>
        <v/>
      </c>
      <c r="T3187" s="729" t="str">
        <f>IFERROR(ROUND(VLOOKUP(N3187,Reinigungstage,IF('Gebäude-Typen'!$C$6&lt;&gt;0,'Gebäude-Typen'!$C$6,VLOOKUP(C3187,Gebäude_Typen,2,FALSE)),FALSE),2)/2,"")</f>
        <v/>
      </c>
      <c r="U3187" s="730">
        <f t="shared" si="469"/>
        <v>17.98</v>
      </c>
      <c r="V3187" s="731" t="str">
        <f>IFERROR(INDEX('2. Raumgruppen'!$A$1:$Y$33,MATCH(IF(ISERROR(SEARCH(" ",M3187,1)),MID(M3187,1,3),MID(M3187,1,SEARCH(" ",M3187,1)-1)),'2. Raumgruppen'!$B:$B,0),IF(ISERROR(SEARCH(" ",M3187,1)),MATCH('2. Raumgruppen'!$L$8,'2. Raumgruppen'!$8:$8,0),MATCH(MID(M3187,SEARCH(" ",M3187,1)+1,3),'2. Raumgruppen'!$8:$8,0))),"")</f>
        <v/>
      </c>
      <c r="W3187" s="731" t="str">
        <f>IFERROR(INDEX('2. Raumgruppen'!$A$1:$Y$33,MATCH(IF(ISERROR(SEARCH(" ",N3187,1)),MID(N3187,1,3),MID(N3187,1,SEARCH(" ",N3187,1)-1)),'2. Raumgruppen'!$B:$B,0),IF(ISERROR(SEARCH(" ",N3187,1)),MATCH('2. Raumgruppen'!$L$8,'2. Raumgruppen'!$8:$8,0),MATCH(MID(N3187,SEARCH(" ",N3187,1)+1,3),'2. Raumgruppen'!$8:$8,0))),"")</f>
        <v/>
      </c>
      <c r="X3187" s="732" t="str">
        <f t="shared" si="470"/>
        <v/>
      </c>
      <c r="Y3187" s="732" t="str">
        <f t="shared" si="471"/>
        <v/>
      </c>
      <c r="Z3187" s="733" t="str">
        <f t="shared" si="472"/>
        <v/>
      </c>
      <c r="AA3187" s="732" t="str">
        <f t="shared" si="473"/>
        <v/>
      </c>
      <c r="AB3187" s="643"/>
      <c r="AC3187" s="276"/>
      <c r="AD3187" s="277"/>
      <c r="AE3187" s="278"/>
      <c r="AF3187" s="278" t="str">
        <f t="shared" si="465"/>
        <v/>
      </c>
      <c r="AG3187" s="278"/>
      <c r="AH3187" s="279">
        <f t="shared" si="466"/>
        <v>17.98</v>
      </c>
      <c r="AI3187" s="279" t="str">
        <f t="shared" si="467"/>
        <v/>
      </c>
      <c r="AJ3187" s="279" t="str">
        <f t="shared" si="468"/>
        <v/>
      </c>
      <c r="AK3187" s="278"/>
      <c r="AL3187" s="278"/>
      <c r="AM3187" s="278"/>
      <c r="AN3187" s="278"/>
      <c r="AO3187" s="262"/>
      <c r="AP3187" s="262"/>
      <c r="AQ3187" s="262"/>
      <c r="AR3187" s="262"/>
      <c r="AS3187" s="262"/>
      <c r="AT3187" s="262"/>
      <c r="AU3187" s="262"/>
      <c r="AV3187" s="262"/>
      <c r="AW3187" s="262"/>
      <c r="AX3187" s="262"/>
      <c r="AY3187" s="278"/>
      <c r="AZ3187" s="262"/>
    </row>
    <row r="3188" spans="1:52" ht="27" hidden="1" customHeight="1">
      <c r="B3188" s="639">
        <v>3174</v>
      </c>
      <c r="C3188" s="639"/>
      <c r="D3188" s="640"/>
      <c r="E3188" s="640"/>
      <c r="F3188" s="640" t="str">
        <f>IFERROR(VLOOKUP(C3188,'Gebäude-Typen'!$A$7:$D$215,4,FALSE),"")</f>
        <v/>
      </c>
      <c r="G3188" s="641"/>
      <c r="H3188" s="640"/>
      <c r="I3188" s="639"/>
      <c r="J3188" s="640"/>
      <c r="K3188" s="642"/>
      <c r="L3188" s="639"/>
      <c r="M3188" s="639"/>
      <c r="N3188" s="639"/>
      <c r="O3188" s="639"/>
      <c r="P3188" s="734"/>
      <c r="Q3188" s="642"/>
      <c r="R3188" s="639"/>
      <c r="S3188" s="729" t="str">
        <f>IFERROR(ROUND(VLOOKUP(M3188,Reinigungstage,IF('Gebäude-Typen'!$C$6&lt;&gt;0,'Gebäude-Typen'!$C$6,VLOOKUP(C3188,Gebäude_Typen,2,FALSE)),FALSE),2)/2,"")</f>
        <v/>
      </c>
      <c r="T3188" s="729" t="str">
        <f>IFERROR(ROUND(VLOOKUP(N3188,Reinigungstage,IF('Gebäude-Typen'!$C$6&lt;&gt;0,'Gebäude-Typen'!$C$6,VLOOKUP(C3188,Gebäude_Typen,2,FALSE)),FALSE),2)/2,"")</f>
        <v/>
      </c>
      <c r="U3188" s="730">
        <f t="shared" si="469"/>
        <v>17.98</v>
      </c>
      <c r="V3188" s="731" t="str">
        <f>IFERROR(INDEX('2. Raumgruppen'!$A$1:$Y$33,MATCH(IF(ISERROR(SEARCH(" ",M3188,1)),MID(M3188,1,3),MID(M3188,1,SEARCH(" ",M3188,1)-1)),'2. Raumgruppen'!$B:$B,0),IF(ISERROR(SEARCH(" ",M3188,1)),MATCH('2. Raumgruppen'!$L$8,'2. Raumgruppen'!$8:$8,0),MATCH(MID(M3188,SEARCH(" ",M3188,1)+1,3),'2. Raumgruppen'!$8:$8,0))),"")</f>
        <v/>
      </c>
      <c r="W3188" s="731" t="str">
        <f>IFERROR(INDEX('2. Raumgruppen'!$A$1:$Y$33,MATCH(IF(ISERROR(SEARCH(" ",N3188,1)),MID(N3188,1,3),MID(N3188,1,SEARCH(" ",N3188,1)-1)),'2. Raumgruppen'!$B:$B,0),IF(ISERROR(SEARCH(" ",N3188,1)),MATCH('2. Raumgruppen'!$L$8,'2. Raumgruppen'!$8:$8,0),MATCH(MID(N3188,SEARCH(" ",N3188,1)+1,3),'2. Raumgruppen'!$8:$8,0))),"")</f>
        <v/>
      </c>
      <c r="X3188" s="732" t="str">
        <f t="shared" si="470"/>
        <v/>
      </c>
      <c r="Y3188" s="732" t="str">
        <f t="shared" si="471"/>
        <v/>
      </c>
      <c r="Z3188" s="733" t="str">
        <f t="shared" si="472"/>
        <v/>
      </c>
      <c r="AA3188" s="732" t="str">
        <f t="shared" si="473"/>
        <v/>
      </c>
      <c r="AB3188" s="643"/>
      <c r="AC3188" s="276"/>
      <c r="AD3188" s="277"/>
      <c r="AE3188" s="278"/>
      <c r="AF3188" s="278" t="str">
        <f t="shared" si="465"/>
        <v/>
      </c>
      <c r="AG3188" s="278"/>
      <c r="AH3188" s="279">
        <f t="shared" si="466"/>
        <v>17.98</v>
      </c>
      <c r="AI3188" s="279" t="str">
        <f t="shared" si="467"/>
        <v/>
      </c>
      <c r="AJ3188" s="279" t="str">
        <f t="shared" si="468"/>
        <v/>
      </c>
      <c r="AK3188" s="278"/>
      <c r="AL3188" s="278"/>
      <c r="AM3188" s="278"/>
      <c r="AN3188" s="278"/>
      <c r="AO3188" s="262"/>
      <c r="AP3188" s="262"/>
      <c r="AQ3188" s="262"/>
      <c r="AR3188" s="262"/>
      <c r="AS3188" s="262"/>
      <c r="AT3188" s="262"/>
      <c r="AU3188" s="262"/>
      <c r="AV3188" s="262"/>
      <c r="AW3188" s="262"/>
      <c r="AX3188" s="262"/>
      <c r="AY3188" s="264"/>
      <c r="AZ3188" s="264"/>
    </row>
    <row r="3189" spans="1:52" ht="27" hidden="1" customHeight="1">
      <c r="B3189" s="639">
        <v>3175</v>
      </c>
      <c r="C3189" s="639"/>
      <c r="D3189" s="640"/>
      <c r="E3189" s="640"/>
      <c r="F3189" s="640" t="str">
        <f>IFERROR(VLOOKUP(C3189,'Gebäude-Typen'!$A$7:$D$215,4,FALSE),"")</f>
        <v/>
      </c>
      <c r="G3189" s="641"/>
      <c r="H3189" s="640"/>
      <c r="I3189" s="639"/>
      <c r="J3189" s="640"/>
      <c r="K3189" s="642"/>
      <c r="L3189" s="639"/>
      <c r="M3189" s="639"/>
      <c r="N3189" s="639"/>
      <c r="O3189" s="639"/>
      <c r="P3189" s="734"/>
      <c r="Q3189" s="642"/>
      <c r="R3189" s="639"/>
      <c r="S3189" s="729" t="str">
        <f>IFERROR(ROUND(VLOOKUP(M3189,Reinigungstage,IF('Gebäude-Typen'!$C$6&lt;&gt;0,'Gebäude-Typen'!$C$6,VLOOKUP(C3189,Gebäude_Typen,2,FALSE)),FALSE),2)/2,"")</f>
        <v/>
      </c>
      <c r="T3189" s="729" t="str">
        <f>IFERROR(ROUND(VLOOKUP(N3189,Reinigungstage,IF('Gebäude-Typen'!$C$6&lt;&gt;0,'Gebäude-Typen'!$C$6,VLOOKUP(C3189,Gebäude_Typen,2,FALSE)),FALSE),2)/2,"")</f>
        <v/>
      </c>
      <c r="U3189" s="730">
        <f t="shared" si="469"/>
        <v>17.98</v>
      </c>
      <c r="V3189" s="731" t="str">
        <f>IFERROR(INDEX('2. Raumgruppen'!$A$1:$Y$33,MATCH(IF(ISERROR(SEARCH(" ",M3189,1)),MID(M3189,1,3),MID(M3189,1,SEARCH(" ",M3189,1)-1)),'2. Raumgruppen'!$B:$B,0),IF(ISERROR(SEARCH(" ",M3189,1)),MATCH('2. Raumgruppen'!$L$8,'2. Raumgruppen'!$8:$8,0),MATCH(MID(M3189,SEARCH(" ",M3189,1)+1,3),'2. Raumgruppen'!$8:$8,0))),"")</f>
        <v/>
      </c>
      <c r="W3189" s="731" t="str">
        <f>IFERROR(INDEX('2. Raumgruppen'!$A$1:$Y$33,MATCH(IF(ISERROR(SEARCH(" ",N3189,1)),MID(N3189,1,3),MID(N3189,1,SEARCH(" ",N3189,1)-1)),'2. Raumgruppen'!$B:$B,0),IF(ISERROR(SEARCH(" ",N3189,1)),MATCH('2. Raumgruppen'!$L$8,'2. Raumgruppen'!$8:$8,0),MATCH(MID(N3189,SEARCH(" ",N3189,1)+1,3),'2. Raumgruppen'!$8:$8,0))),"")</f>
        <v/>
      </c>
      <c r="X3189" s="732" t="str">
        <f t="shared" si="470"/>
        <v/>
      </c>
      <c r="Y3189" s="732" t="str">
        <f t="shared" si="471"/>
        <v/>
      </c>
      <c r="Z3189" s="733" t="str">
        <f t="shared" si="472"/>
        <v/>
      </c>
      <c r="AA3189" s="732" t="str">
        <f t="shared" si="473"/>
        <v/>
      </c>
      <c r="AB3189" s="643"/>
      <c r="AC3189" s="276"/>
      <c r="AD3189" s="277"/>
      <c r="AE3189" s="278"/>
      <c r="AF3189" s="278" t="str">
        <f t="shared" ref="AF3189:AF3252" si="474">LEFT(N3189,1)</f>
        <v/>
      </c>
      <c r="AG3189" s="278"/>
      <c r="AH3189" s="279">
        <f t="shared" ref="AH3189:AH3252" si="475">IF(U3189=SVS,U3189,"")</f>
        <v>17.98</v>
      </c>
      <c r="AI3189" s="279" t="str">
        <f t="shared" ref="AI3189:AI3252" si="476">IF(U3189=SVSg,U3189,"")</f>
        <v/>
      </c>
      <c r="AJ3189" s="279" t="str">
        <f t="shared" ref="AJ3189:AJ3252" si="477">IF(AND(U3189&lt;&gt;SVS,U3189&lt;&gt;SVSg,T3189&lt;&gt;0),U3189,"")</f>
        <v/>
      </c>
      <c r="AK3189" s="278"/>
      <c r="AL3189" s="278"/>
      <c r="AM3189" s="278"/>
      <c r="AN3189" s="278"/>
      <c r="AO3189" s="262"/>
      <c r="AP3189" s="262"/>
      <c r="AQ3189" s="262"/>
      <c r="AR3189" s="262"/>
      <c r="AS3189" s="262"/>
      <c r="AT3189" s="262"/>
      <c r="AU3189" s="262"/>
      <c r="AV3189" s="262"/>
      <c r="AW3189" s="264"/>
      <c r="AX3189" s="262"/>
      <c r="AY3189" s="264"/>
      <c r="AZ3189" s="278"/>
    </row>
    <row r="3190" spans="1:52" ht="27" hidden="1" customHeight="1">
      <c r="B3190" s="639">
        <v>3176</v>
      </c>
      <c r="C3190" s="639"/>
      <c r="D3190" s="640"/>
      <c r="E3190" s="640"/>
      <c r="F3190" s="640" t="str">
        <f>IFERROR(VLOOKUP(C3190,'Gebäude-Typen'!$A$7:$D$215,4,FALSE),"")</f>
        <v/>
      </c>
      <c r="G3190" s="641"/>
      <c r="H3190" s="640"/>
      <c r="I3190" s="639"/>
      <c r="J3190" s="640"/>
      <c r="K3190" s="642"/>
      <c r="L3190" s="639"/>
      <c r="M3190" s="639"/>
      <c r="N3190" s="639"/>
      <c r="O3190" s="639"/>
      <c r="P3190" s="734"/>
      <c r="Q3190" s="642"/>
      <c r="R3190" s="639"/>
      <c r="S3190" s="729" t="str">
        <f>IFERROR(ROUND(VLOOKUP(M3190,Reinigungstage,IF('Gebäude-Typen'!$C$6&lt;&gt;0,'Gebäude-Typen'!$C$6,VLOOKUP(C3190,Gebäude_Typen,2,FALSE)),FALSE),2)/2,"")</f>
        <v/>
      </c>
      <c r="T3190" s="729" t="str">
        <f>IFERROR(ROUND(VLOOKUP(N3190,Reinigungstage,IF('Gebäude-Typen'!$C$6&lt;&gt;0,'Gebäude-Typen'!$C$6,VLOOKUP(C3190,Gebäude_Typen,2,FALSE)),FALSE),2)/2,"")</f>
        <v/>
      </c>
      <c r="U3190" s="730">
        <f t="shared" si="469"/>
        <v>17.98</v>
      </c>
      <c r="V3190" s="731" t="str">
        <f>IFERROR(INDEX('2. Raumgruppen'!$A$1:$Y$33,MATCH(IF(ISERROR(SEARCH(" ",M3190,1)),MID(M3190,1,3),MID(M3190,1,SEARCH(" ",M3190,1)-1)),'2. Raumgruppen'!$B:$B,0),IF(ISERROR(SEARCH(" ",M3190,1)),MATCH('2. Raumgruppen'!$L$8,'2. Raumgruppen'!$8:$8,0),MATCH(MID(M3190,SEARCH(" ",M3190,1)+1,3),'2. Raumgruppen'!$8:$8,0))),"")</f>
        <v/>
      </c>
      <c r="W3190" s="731" t="str">
        <f>IFERROR(INDEX('2. Raumgruppen'!$A$1:$Y$33,MATCH(IF(ISERROR(SEARCH(" ",N3190,1)),MID(N3190,1,3),MID(N3190,1,SEARCH(" ",N3190,1)-1)),'2. Raumgruppen'!$B:$B,0),IF(ISERROR(SEARCH(" ",N3190,1)),MATCH('2. Raumgruppen'!$L$8,'2. Raumgruppen'!$8:$8,0),MATCH(MID(N3190,SEARCH(" ",N3190,1)+1,3),'2. Raumgruppen'!$8:$8,0))),"")</f>
        <v/>
      </c>
      <c r="X3190" s="732" t="str">
        <f t="shared" si="470"/>
        <v/>
      </c>
      <c r="Y3190" s="732" t="str">
        <f t="shared" si="471"/>
        <v/>
      </c>
      <c r="Z3190" s="733" t="str">
        <f t="shared" si="472"/>
        <v/>
      </c>
      <c r="AA3190" s="732" t="str">
        <f t="shared" si="473"/>
        <v/>
      </c>
      <c r="AB3190" s="643"/>
      <c r="AC3190" s="276"/>
      <c r="AD3190" s="277"/>
      <c r="AE3190" s="278"/>
      <c r="AF3190" s="278" t="str">
        <f t="shared" si="474"/>
        <v/>
      </c>
      <c r="AG3190" s="278"/>
      <c r="AH3190" s="279">
        <f t="shared" si="475"/>
        <v>17.98</v>
      </c>
      <c r="AI3190" s="279" t="str">
        <f t="shared" si="476"/>
        <v/>
      </c>
      <c r="AJ3190" s="279" t="str">
        <f t="shared" si="477"/>
        <v/>
      </c>
      <c r="AK3190" s="278"/>
      <c r="AL3190" s="278"/>
      <c r="AM3190" s="278"/>
      <c r="AN3190" s="278"/>
      <c r="AO3190" s="262"/>
      <c r="AP3190" s="262"/>
      <c r="AQ3190" s="262"/>
      <c r="AR3190" s="262"/>
      <c r="AS3190" s="262"/>
      <c r="AT3190" s="262"/>
      <c r="AU3190" s="262"/>
      <c r="AV3190" s="262"/>
      <c r="AW3190" s="264"/>
      <c r="AX3190" s="264"/>
      <c r="AY3190" s="264"/>
      <c r="AZ3190" s="262"/>
    </row>
    <row r="3191" spans="1:52" ht="27" hidden="1" customHeight="1">
      <c r="B3191" s="639">
        <v>3177</v>
      </c>
      <c r="C3191" s="639"/>
      <c r="D3191" s="640"/>
      <c r="E3191" s="640"/>
      <c r="F3191" s="640" t="str">
        <f>IFERROR(VLOOKUP(C3191,'Gebäude-Typen'!$A$7:$D$215,4,FALSE),"")</f>
        <v/>
      </c>
      <c r="G3191" s="641"/>
      <c r="H3191" s="640"/>
      <c r="I3191" s="639"/>
      <c r="J3191" s="640"/>
      <c r="K3191" s="642"/>
      <c r="L3191" s="639"/>
      <c r="M3191" s="639"/>
      <c r="N3191" s="639"/>
      <c r="O3191" s="639"/>
      <c r="P3191" s="734"/>
      <c r="Q3191" s="642"/>
      <c r="R3191" s="639"/>
      <c r="S3191" s="729" t="str">
        <f>IFERROR(ROUND(VLOOKUP(M3191,Reinigungstage,IF('Gebäude-Typen'!$C$6&lt;&gt;0,'Gebäude-Typen'!$C$6,VLOOKUP(C3191,Gebäude_Typen,2,FALSE)),FALSE),2)/2,"")</f>
        <v/>
      </c>
      <c r="T3191" s="729" t="str">
        <f>IFERROR(ROUND(VLOOKUP(N3191,Reinigungstage,IF('Gebäude-Typen'!$C$6&lt;&gt;0,'Gebäude-Typen'!$C$6,VLOOKUP(C3191,Gebäude_Typen,2,FALSE)),FALSE),2)/2,"")</f>
        <v/>
      </c>
      <c r="U3191" s="730">
        <f t="shared" si="469"/>
        <v>17.98</v>
      </c>
      <c r="V3191" s="731" t="str">
        <f>IFERROR(INDEX('2. Raumgruppen'!$A$1:$Y$33,MATCH(IF(ISERROR(SEARCH(" ",M3191,1)),MID(M3191,1,3),MID(M3191,1,SEARCH(" ",M3191,1)-1)),'2. Raumgruppen'!$B:$B,0),IF(ISERROR(SEARCH(" ",M3191,1)),MATCH('2. Raumgruppen'!$L$8,'2. Raumgruppen'!$8:$8,0),MATCH(MID(M3191,SEARCH(" ",M3191,1)+1,3),'2. Raumgruppen'!$8:$8,0))),"")</f>
        <v/>
      </c>
      <c r="W3191" s="731" t="str">
        <f>IFERROR(INDEX('2. Raumgruppen'!$A$1:$Y$33,MATCH(IF(ISERROR(SEARCH(" ",N3191,1)),MID(N3191,1,3),MID(N3191,1,SEARCH(" ",N3191,1)-1)),'2. Raumgruppen'!$B:$B,0),IF(ISERROR(SEARCH(" ",N3191,1)),MATCH('2. Raumgruppen'!$L$8,'2. Raumgruppen'!$8:$8,0),MATCH(MID(N3191,SEARCH(" ",N3191,1)+1,3),'2. Raumgruppen'!$8:$8,0))),"")</f>
        <v/>
      </c>
      <c r="X3191" s="732" t="str">
        <f t="shared" si="470"/>
        <v/>
      </c>
      <c r="Y3191" s="732" t="str">
        <f t="shared" si="471"/>
        <v/>
      </c>
      <c r="Z3191" s="733" t="str">
        <f t="shared" si="472"/>
        <v/>
      </c>
      <c r="AA3191" s="732" t="str">
        <f t="shared" si="473"/>
        <v/>
      </c>
      <c r="AB3191" s="643"/>
      <c r="AC3191" s="276"/>
      <c r="AD3191" s="277"/>
      <c r="AE3191" s="278"/>
      <c r="AF3191" s="278" t="str">
        <f t="shared" si="474"/>
        <v/>
      </c>
      <c r="AG3191" s="278"/>
      <c r="AH3191" s="279">
        <f t="shared" si="475"/>
        <v>17.98</v>
      </c>
      <c r="AI3191" s="279" t="str">
        <f t="shared" si="476"/>
        <v/>
      </c>
      <c r="AJ3191" s="279" t="str">
        <f t="shared" si="477"/>
        <v/>
      </c>
      <c r="AK3191" s="278"/>
      <c r="AL3191" s="278"/>
      <c r="AM3191" s="278"/>
      <c r="AN3191" s="278"/>
      <c r="AO3191" s="262"/>
      <c r="AP3191" s="262"/>
      <c r="AQ3191" s="262"/>
      <c r="AR3191" s="262"/>
      <c r="AS3191" s="262"/>
      <c r="AT3191" s="262"/>
      <c r="AU3191" s="262"/>
      <c r="AV3191" s="262"/>
      <c r="AW3191" s="264"/>
      <c r="AX3191" s="262"/>
      <c r="AY3191" s="262"/>
      <c r="AZ3191" s="262"/>
    </row>
    <row r="3192" spans="1:52" ht="27" hidden="1" customHeight="1">
      <c r="B3192" s="639">
        <v>3178</v>
      </c>
      <c r="C3192" s="639"/>
      <c r="D3192" s="640"/>
      <c r="E3192" s="640"/>
      <c r="F3192" s="640" t="str">
        <f>IFERROR(VLOOKUP(C3192,'Gebäude-Typen'!$A$7:$D$215,4,FALSE),"")</f>
        <v/>
      </c>
      <c r="G3192" s="641"/>
      <c r="H3192" s="640"/>
      <c r="I3192" s="639"/>
      <c r="J3192" s="640"/>
      <c r="K3192" s="642"/>
      <c r="L3192" s="639"/>
      <c r="M3192" s="639"/>
      <c r="N3192" s="639"/>
      <c r="O3192" s="639"/>
      <c r="P3192" s="734"/>
      <c r="Q3192" s="642"/>
      <c r="R3192" s="639"/>
      <c r="S3192" s="729" t="str">
        <f>IFERROR(ROUND(VLOOKUP(M3192,Reinigungstage,IF('Gebäude-Typen'!$C$6&lt;&gt;0,'Gebäude-Typen'!$C$6,VLOOKUP(C3192,Gebäude_Typen,2,FALSE)),FALSE),2)/2,"")</f>
        <v/>
      </c>
      <c r="T3192" s="729" t="str">
        <f>IFERROR(ROUND(VLOOKUP(N3192,Reinigungstage,IF('Gebäude-Typen'!$C$6&lt;&gt;0,'Gebäude-Typen'!$C$6,VLOOKUP(C3192,Gebäude_Typen,2,FALSE)),FALSE),2)/2,"")</f>
        <v/>
      </c>
      <c r="U3192" s="730">
        <f t="shared" si="469"/>
        <v>17.98</v>
      </c>
      <c r="V3192" s="731" t="str">
        <f>IFERROR(INDEX('2. Raumgruppen'!$A$1:$Y$33,MATCH(IF(ISERROR(SEARCH(" ",M3192,1)),MID(M3192,1,3),MID(M3192,1,SEARCH(" ",M3192,1)-1)),'2. Raumgruppen'!$B:$B,0),IF(ISERROR(SEARCH(" ",M3192,1)),MATCH('2. Raumgruppen'!$L$8,'2. Raumgruppen'!$8:$8,0),MATCH(MID(M3192,SEARCH(" ",M3192,1)+1,3),'2. Raumgruppen'!$8:$8,0))),"")</f>
        <v/>
      </c>
      <c r="W3192" s="731" t="str">
        <f>IFERROR(INDEX('2. Raumgruppen'!$A$1:$Y$33,MATCH(IF(ISERROR(SEARCH(" ",N3192,1)),MID(N3192,1,3),MID(N3192,1,SEARCH(" ",N3192,1)-1)),'2. Raumgruppen'!$B:$B,0),IF(ISERROR(SEARCH(" ",N3192,1)),MATCH('2. Raumgruppen'!$L$8,'2. Raumgruppen'!$8:$8,0),MATCH(MID(N3192,SEARCH(" ",N3192,1)+1,3),'2. Raumgruppen'!$8:$8,0))),"")</f>
        <v/>
      </c>
      <c r="X3192" s="732" t="str">
        <f t="shared" si="470"/>
        <v/>
      </c>
      <c r="Y3192" s="732" t="str">
        <f t="shared" si="471"/>
        <v/>
      </c>
      <c r="Z3192" s="733" t="str">
        <f t="shared" si="472"/>
        <v/>
      </c>
      <c r="AA3192" s="732" t="str">
        <f t="shared" si="473"/>
        <v/>
      </c>
      <c r="AB3192" s="643"/>
      <c r="AC3192" s="276"/>
      <c r="AD3192" s="277"/>
      <c r="AE3192" s="278"/>
      <c r="AF3192" s="278" t="str">
        <f t="shared" si="474"/>
        <v/>
      </c>
      <c r="AG3192" s="278"/>
      <c r="AH3192" s="279">
        <f t="shared" si="475"/>
        <v>17.98</v>
      </c>
      <c r="AI3192" s="279" t="str">
        <f t="shared" si="476"/>
        <v/>
      </c>
      <c r="AJ3192" s="279" t="str">
        <f t="shared" si="477"/>
        <v/>
      </c>
      <c r="AK3192" s="278"/>
      <c r="AL3192" s="278"/>
      <c r="AM3192" s="278"/>
      <c r="AN3192" s="278"/>
      <c r="AO3192" s="262"/>
      <c r="AP3192" s="262"/>
      <c r="AQ3192" s="262"/>
      <c r="AR3192" s="262"/>
      <c r="AS3192" s="262"/>
      <c r="AT3192" s="262"/>
      <c r="AU3192" s="262"/>
      <c r="AV3192" s="262"/>
      <c r="AW3192" s="264"/>
      <c r="AX3192" s="262"/>
      <c r="AY3192" s="264"/>
      <c r="AZ3192" s="262"/>
    </row>
    <row r="3193" spans="1:52" ht="27" hidden="1" customHeight="1">
      <c r="B3193" s="639">
        <v>3179</v>
      </c>
      <c r="C3193" s="639"/>
      <c r="D3193" s="640"/>
      <c r="E3193" s="640"/>
      <c r="F3193" s="640" t="str">
        <f>IFERROR(VLOOKUP(C3193,'Gebäude-Typen'!$A$7:$D$215,4,FALSE),"")</f>
        <v/>
      </c>
      <c r="G3193" s="641"/>
      <c r="H3193" s="640"/>
      <c r="I3193" s="639"/>
      <c r="J3193" s="640"/>
      <c r="K3193" s="642"/>
      <c r="L3193" s="639"/>
      <c r="M3193" s="639"/>
      <c r="N3193" s="639"/>
      <c r="O3193" s="639"/>
      <c r="P3193" s="734"/>
      <c r="Q3193" s="642"/>
      <c r="R3193" s="639"/>
      <c r="S3193" s="729" t="str">
        <f>IFERROR(ROUND(VLOOKUP(M3193,Reinigungstage,IF('Gebäude-Typen'!$C$6&lt;&gt;0,'Gebäude-Typen'!$C$6,VLOOKUP(C3193,Gebäude_Typen,2,FALSE)),FALSE),2)/2,"")</f>
        <v/>
      </c>
      <c r="T3193" s="729" t="str">
        <f>IFERROR(ROUND(VLOOKUP(N3193,Reinigungstage,IF('Gebäude-Typen'!$C$6&lt;&gt;0,'Gebäude-Typen'!$C$6,VLOOKUP(C3193,Gebäude_Typen,2,FALSE)),FALSE),2)/2,"")</f>
        <v/>
      </c>
      <c r="U3193" s="730">
        <f t="shared" si="469"/>
        <v>17.98</v>
      </c>
      <c r="V3193" s="731" t="str">
        <f>IFERROR(INDEX('2. Raumgruppen'!$A$1:$Y$33,MATCH(IF(ISERROR(SEARCH(" ",M3193,1)),MID(M3193,1,3),MID(M3193,1,SEARCH(" ",M3193,1)-1)),'2. Raumgruppen'!$B:$B,0),IF(ISERROR(SEARCH(" ",M3193,1)),MATCH('2. Raumgruppen'!$L$8,'2. Raumgruppen'!$8:$8,0),MATCH(MID(M3193,SEARCH(" ",M3193,1)+1,3),'2. Raumgruppen'!$8:$8,0))),"")</f>
        <v/>
      </c>
      <c r="W3193" s="731" t="str">
        <f>IFERROR(INDEX('2. Raumgruppen'!$A$1:$Y$33,MATCH(IF(ISERROR(SEARCH(" ",N3193,1)),MID(N3193,1,3),MID(N3193,1,SEARCH(" ",N3193,1)-1)),'2. Raumgruppen'!$B:$B,0),IF(ISERROR(SEARCH(" ",N3193,1)),MATCH('2. Raumgruppen'!$L$8,'2. Raumgruppen'!$8:$8,0),MATCH(MID(N3193,SEARCH(" ",N3193,1)+1,3),'2. Raumgruppen'!$8:$8,0))),"")</f>
        <v/>
      </c>
      <c r="X3193" s="732" t="str">
        <f t="shared" si="470"/>
        <v/>
      </c>
      <c r="Y3193" s="732" t="str">
        <f t="shared" si="471"/>
        <v/>
      </c>
      <c r="Z3193" s="733" t="str">
        <f t="shared" si="472"/>
        <v/>
      </c>
      <c r="AA3193" s="732" t="str">
        <f t="shared" si="473"/>
        <v/>
      </c>
      <c r="AB3193" s="643"/>
      <c r="AC3193" s="276"/>
      <c r="AD3193" s="277"/>
      <c r="AE3193" s="278"/>
      <c r="AF3193" s="278" t="str">
        <f t="shared" si="474"/>
        <v/>
      </c>
      <c r="AG3193" s="278"/>
      <c r="AH3193" s="279">
        <f t="shared" si="475"/>
        <v>17.98</v>
      </c>
      <c r="AI3193" s="279" t="str">
        <f t="shared" si="476"/>
        <v/>
      </c>
      <c r="AJ3193" s="279" t="str">
        <f t="shared" si="477"/>
        <v/>
      </c>
      <c r="AK3193" s="278"/>
      <c r="AL3193" s="278"/>
      <c r="AM3193" s="278"/>
      <c r="AN3193" s="278"/>
      <c r="AO3193" s="262"/>
      <c r="AP3193" s="262"/>
      <c r="AQ3193" s="262"/>
      <c r="AR3193" s="262"/>
      <c r="AS3193" s="262"/>
      <c r="AT3193" s="262"/>
      <c r="AU3193" s="262"/>
      <c r="AV3193" s="262"/>
      <c r="AW3193" s="262"/>
      <c r="AX3193" s="262"/>
      <c r="AY3193" s="264"/>
      <c r="AZ3193" s="264"/>
    </row>
    <row r="3194" spans="1:52" ht="27" hidden="1" customHeight="1">
      <c r="A3194" s="264"/>
      <c r="B3194" s="639">
        <v>3180</v>
      </c>
      <c r="C3194" s="639"/>
      <c r="D3194" s="640"/>
      <c r="E3194" s="640"/>
      <c r="F3194" s="640" t="str">
        <f>IFERROR(VLOOKUP(C3194,'Gebäude-Typen'!$A$7:$D$215,4,FALSE),"")</f>
        <v/>
      </c>
      <c r="G3194" s="641"/>
      <c r="H3194" s="640"/>
      <c r="I3194" s="639"/>
      <c r="J3194" s="640"/>
      <c r="K3194" s="642"/>
      <c r="L3194" s="639"/>
      <c r="M3194" s="639"/>
      <c r="N3194" s="639"/>
      <c r="O3194" s="639"/>
      <c r="P3194" s="734"/>
      <c r="Q3194" s="642"/>
      <c r="R3194" s="639"/>
      <c r="S3194" s="729" t="str">
        <f>IFERROR(ROUND(VLOOKUP(M3194,Reinigungstage,IF('Gebäude-Typen'!$C$6&lt;&gt;0,'Gebäude-Typen'!$C$6,VLOOKUP(C3194,Gebäude_Typen,2,FALSE)),FALSE),2)/2,"")</f>
        <v/>
      </c>
      <c r="T3194" s="729" t="str">
        <f>IFERROR(ROUND(VLOOKUP(N3194,Reinigungstage,IF('Gebäude-Typen'!$C$6&lt;&gt;0,'Gebäude-Typen'!$C$6,VLOOKUP(C3194,Gebäude_Typen,2,FALSE)),FALSE),2)/2,"")</f>
        <v/>
      </c>
      <c r="U3194" s="730">
        <f t="shared" si="469"/>
        <v>17.98</v>
      </c>
      <c r="V3194" s="731" t="str">
        <f>IFERROR(INDEX('2. Raumgruppen'!$A$1:$Y$33,MATCH(IF(ISERROR(SEARCH(" ",M3194,1)),MID(M3194,1,3),MID(M3194,1,SEARCH(" ",M3194,1)-1)),'2. Raumgruppen'!$B:$B,0),IF(ISERROR(SEARCH(" ",M3194,1)),MATCH('2. Raumgruppen'!$L$8,'2. Raumgruppen'!$8:$8,0),MATCH(MID(M3194,SEARCH(" ",M3194,1)+1,3),'2. Raumgruppen'!$8:$8,0))),"")</f>
        <v/>
      </c>
      <c r="W3194" s="731" t="str">
        <f>IFERROR(INDEX('2. Raumgruppen'!$A$1:$Y$33,MATCH(IF(ISERROR(SEARCH(" ",N3194,1)),MID(N3194,1,3),MID(N3194,1,SEARCH(" ",N3194,1)-1)),'2. Raumgruppen'!$B:$B,0),IF(ISERROR(SEARCH(" ",N3194,1)),MATCH('2. Raumgruppen'!$L$8,'2. Raumgruppen'!$8:$8,0),MATCH(MID(N3194,SEARCH(" ",N3194,1)+1,3),'2. Raumgruppen'!$8:$8,0))),"")</f>
        <v/>
      </c>
      <c r="X3194" s="732" t="str">
        <f t="shared" si="470"/>
        <v/>
      </c>
      <c r="Y3194" s="732" t="str">
        <f t="shared" si="471"/>
        <v/>
      </c>
      <c r="Z3194" s="733" t="str">
        <f t="shared" si="472"/>
        <v/>
      </c>
      <c r="AA3194" s="732" t="str">
        <f t="shared" si="473"/>
        <v/>
      </c>
      <c r="AB3194" s="643"/>
      <c r="AC3194" s="276"/>
      <c r="AD3194" s="277"/>
      <c r="AE3194" s="278"/>
      <c r="AF3194" s="278" t="str">
        <f t="shared" si="474"/>
        <v/>
      </c>
      <c r="AG3194" s="278"/>
      <c r="AH3194" s="279">
        <f t="shared" si="475"/>
        <v>17.98</v>
      </c>
      <c r="AI3194" s="279" t="str">
        <f t="shared" si="476"/>
        <v/>
      </c>
      <c r="AJ3194" s="279" t="str">
        <f t="shared" si="477"/>
        <v/>
      </c>
      <c r="AK3194" s="278"/>
      <c r="AL3194" s="278"/>
      <c r="AM3194" s="278"/>
      <c r="AN3194" s="278"/>
      <c r="AO3194" s="262"/>
      <c r="AP3194" s="262"/>
      <c r="AQ3194" s="262"/>
      <c r="AR3194" s="262"/>
      <c r="AS3194" s="262"/>
      <c r="AT3194" s="262"/>
      <c r="AU3194" s="262"/>
      <c r="AV3194" s="262"/>
      <c r="AW3194" s="262"/>
      <c r="AX3194" s="278"/>
      <c r="AY3194" s="278"/>
      <c r="AZ3194" s="264"/>
    </row>
    <row r="3195" spans="1:52" ht="27" hidden="1" customHeight="1">
      <c r="A3195" s="264"/>
      <c r="B3195" s="639">
        <v>3181</v>
      </c>
      <c r="C3195" s="639"/>
      <c r="D3195" s="640"/>
      <c r="E3195" s="640"/>
      <c r="F3195" s="640" t="str">
        <f>IFERROR(VLOOKUP(C3195,'Gebäude-Typen'!$A$7:$D$215,4,FALSE),"")</f>
        <v/>
      </c>
      <c r="G3195" s="641"/>
      <c r="H3195" s="640"/>
      <c r="I3195" s="639"/>
      <c r="J3195" s="640"/>
      <c r="K3195" s="642"/>
      <c r="L3195" s="639"/>
      <c r="M3195" s="639"/>
      <c r="N3195" s="639"/>
      <c r="O3195" s="639"/>
      <c r="P3195" s="734"/>
      <c r="Q3195" s="642"/>
      <c r="R3195" s="639"/>
      <c r="S3195" s="729" t="str">
        <f>IFERROR(ROUND(VLOOKUP(M3195,Reinigungstage,IF('Gebäude-Typen'!$C$6&lt;&gt;0,'Gebäude-Typen'!$C$6,VLOOKUP(C3195,Gebäude_Typen,2,FALSE)),FALSE),2)/2,"")</f>
        <v/>
      </c>
      <c r="T3195" s="729" t="str">
        <f>IFERROR(ROUND(VLOOKUP(N3195,Reinigungstage,IF('Gebäude-Typen'!$C$6&lt;&gt;0,'Gebäude-Typen'!$C$6,VLOOKUP(C3195,Gebäude_Typen,2,FALSE)),FALSE),2)/2,"")</f>
        <v/>
      </c>
      <c r="U3195" s="730">
        <f t="shared" si="469"/>
        <v>17.98</v>
      </c>
      <c r="V3195" s="731" t="str">
        <f>IFERROR(INDEX('2. Raumgruppen'!$A$1:$Y$33,MATCH(IF(ISERROR(SEARCH(" ",M3195,1)),MID(M3195,1,3),MID(M3195,1,SEARCH(" ",M3195,1)-1)),'2. Raumgruppen'!$B:$B,0),IF(ISERROR(SEARCH(" ",M3195,1)),MATCH('2. Raumgruppen'!$L$8,'2. Raumgruppen'!$8:$8,0),MATCH(MID(M3195,SEARCH(" ",M3195,1)+1,3),'2. Raumgruppen'!$8:$8,0))),"")</f>
        <v/>
      </c>
      <c r="W3195" s="731" t="str">
        <f>IFERROR(INDEX('2. Raumgruppen'!$A$1:$Y$33,MATCH(IF(ISERROR(SEARCH(" ",N3195,1)),MID(N3195,1,3),MID(N3195,1,SEARCH(" ",N3195,1)-1)),'2. Raumgruppen'!$B:$B,0),IF(ISERROR(SEARCH(" ",N3195,1)),MATCH('2. Raumgruppen'!$L$8,'2. Raumgruppen'!$8:$8,0),MATCH(MID(N3195,SEARCH(" ",N3195,1)+1,3),'2. Raumgruppen'!$8:$8,0))),"")</f>
        <v/>
      </c>
      <c r="X3195" s="732" t="str">
        <f t="shared" si="470"/>
        <v/>
      </c>
      <c r="Y3195" s="732" t="str">
        <f t="shared" si="471"/>
        <v/>
      </c>
      <c r="Z3195" s="733" t="str">
        <f t="shared" si="472"/>
        <v/>
      </c>
      <c r="AA3195" s="732" t="str">
        <f t="shared" si="473"/>
        <v/>
      </c>
      <c r="AB3195" s="643"/>
      <c r="AC3195" s="276"/>
      <c r="AD3195" s="277"/>
      <c r="AE3195" s="278"/>
      <c r="AF3195" s="278" t="str">
        <f t="shared" si="474"/>
        <v/>
      </c>
      <c r="AG3195" s="278"/>
      <c r="AH3195" s="279">
        <f t="shared" si="475"/>
        <v>17.98</v>
      </c>
      <c r="AI3195" s="279" t="str">
        <f t="shared" si="476"/>
        <v/>
      </c>
      <c r="AJ3195" s="279" t="str">
        <f t="shared" si="477"/>
        <v/>
      </c>
      <c r="AK3195" s="278"/>
      <c r="AL3195" s="278"/>
      <c r="AM3195" s="278"/>
      <c r="AN3195" s="278"/>
      <c r="AO3195" s="262"/>
      <c r="AP3195" s="262"/>
      <c r="AQ3195" s="262"/>
      <c r="AR3195" s="262"/>
      <c r="AS3195" s="262"/>
      <c r="AT3195" s="262"/>
      <c r="AU3195" s="262"/>
      <c r="AV3195" s="262"/>
      <c r="AW3195" s="262"/>
      <c r="AX3195" s="264"/>
      <c r="AY3195" s="262"/>
      <c r="AZ3195" s="278"/>
    </row>
    <row r="3196" spans="1:52" ht="27" hidden="1" customHeight="1">
      <c r="B3196" s="639">
        <v>3182</v>
      </c>
      <c r="C3196" s="639"/>
      <c r="D3196" s="640"/>
      <c r="E3196" s="640"/>
      <c r="F3196" s="640" t="str">
        <f>IFERROR(VLOOKUP(C3196,'Gebäude-Typen'!$A$7:$D$215,4,FALSE),"")</f>
        <v/>
      </c>
      <c r="G3196" s="641"/>
      <c r="H3196" s="640"/>
      <c r="I3196" s="639"/>
      <c r="J3196" s="640"/>
      <c r="K3196" s="642"/>
      <c r="L3196" s="639"/>
      <c r="M3196" s="639"/>
      <c r="N3196" s="639"/>
      <c r="O3196" s="639"/>
      <c r="P3196" s="734"/>
      <c r="Q3196" s="642"/>
      <c r="R3196" s="639"/>
      <c r="S3196" s="729" t="str">
        <f>IFERROR(ROUND(VLOOKUP(M3196,Reinigungstage,IF('Gebäude-Typen'!$C$6&lt;&gt;0,'Gebäude-Typen'!$C$6,VLOOKUP(C3196,Gebäude_Typen,2,FALSE)),FALSE),2)/2,"")</f>
        <v/>
      </c>
      <c r="T3196" s="729" t="str">
        <f>IFERROR(ROUND(VLOOKUP(N3196,Reinigungstage,IF('Gebäude-Typen'!$C$6&lt;&gt;0,'Gebäude-Typen'!$C$6,VLOOKUP(C3196,Gebäude_Typen,2,FALSE)),FALSE),2)/2,"")</f>
        <v/>
      </c>
      <c r="U3196" s="730">
        <f t="shared" si="469"/>
        <v>17.98</v>
      </c>
      <c r="V3196" s="731" t="str">
        <f>IFERROR(INDEX('2. Raumgruppen'!$A$1:$Y$33,MATCH(IF(ISERROR(SEARCH(" ",M3196,1)),MID(M3196,1,3),MID(M3196,1,SEARCH(" ",M3196,1)-1)),'2. Raumgruppen'!$B:$B,0),IF(ISERROR(SEARCH(" ",M3196,1)),MATCH('2. Raumgruppen'!$L$8,'2. Raumgruppen'!$8:$8,0),MATCH(MID(M3196,SEARCH(" ",M3196,1)+1,3),'2. Raumgruppen'!$8:$8,0))),"")</f>
        <v/>
      </c>
      <c r="W3196" s="731" t="str">
        <f>IFERROR(INDEX('2. Raumgruppen'!$A$1:$Y$33,MATCH(IF(ISERROR(SEARCH(" ",N3196,1)),MID(N3196,1,3),MID(N3196,1,SEARCH(" ",N3196,1)-1)),'2. Raumgruppen'!$B:$B,0),IF(ISERROR(SEARCH(" ",N3196,1)),MATCH('2. Raumgruppen'!$L$8,'2. Raumgruppen'!$8:$8,0),MATCH(MID(N3196,SEARCH(" ",N3196,1)+1,3),'2. Raumgruppen'!$8:$8,0))),"")</f>
        <v/>
      </c>
      <c r="X3196" s="732" t="str">
        <f t="shared" si="470"/>
        <v/>
      </c>
      <c r="Y3196" s="732" t="str">
        <f t="shared" si="471"/>
        <v/>
      </c>
      <c r="Z3196" s="733" t="str">
        <f t="shared" si="472"/>
        <v/>
      </c>
      <c r="AA3196" s="732" t="str">
        <f t="shared" si="473"/>
        <v/>
      </c>
      <c r="AB3196" s="643"/>
      <c r="AC3196" s="276"/>
      <c r="AD3196" s="277"/>
      <c r="AE3196" s="278"/>
      <c r="AF3196" s="278" t="str">
        <f t="shared" si="474"/>
        <v/>
      </c>
      <c r="AG3196" s="278"/>
      <c r="AH3196" s="279">
        <f t="shared" si="475"/>
        <v>17.98</v>
      </c>
      <c r="AI3196" s="279" t="str">
        <f t="shared" si="476"/>
        <v/>
      </c>
      <c r="AJ3196" s="279" t="str">
        <f t="shared" si="477"/>
        <v/>
      </c>
      <c r="AK3196" s="278"/>
      <c r="AL3196" s="278"/>
      <c r="AM3196" s="278"/>
      <c r="AN3196" s="278"/>
      <c r="AO3196" s="262"/>
      <c r="AP3196" s="262"/>
      <c r="AQ3196" s="262"/>
      <c r="AR3196" s="262"/>
      <c r="AS3196" s="262"/>
      <c r="AT3196" s="262"/>
      <c r="AU3196" s="262"/>
      <c r="AV3196" s="262"/>
      <c r="AW3196" s="262"/>
      <c r="AX3196" s="262"/>
      <c r="AY3196" s="262"/>
      <c r="AZ3196" s="262"/>
    </row>
    <row r="3197" spans="1:52" ht="27" hidden="1" customHeight="1">
      <c r="B3197" s="639">
        <v>3183</v>
      </c>
      <c r="C3197" s="639"/>
      <c r="D3197" s="640"/>
      <c r="E3197" s="640"/>
      <c r="F3197" s="640" t="str">
        <f>IFERROR(VLOOKUP(C3197,'Gebäude-Typen'!$A$7:$D$215,4,FALSE),"")</f>
        <v/>
      </c>
      <c r="G3197" s="641"/>
      <c r="H3197" s="640"/>
      <c r="I3197" s="639"/>
      <c r="J3197" s="640"/>
      <c r="K3197" s="642"/>
      <c r="L3197" s="639"/>
      <c r="M3197" s="639"/>
      <c r="N3197" s="639"/>
      <c r="O3197" s="639"/>
      <c r="P3197" s="734"/>
      <c r="Q3197" s="642"/>
      <c r="R3197" s="639"/>
      <c r="S3197" s="729" t="str">
        <f>IFERROR(ROUND(VLOOKUP(M3197,Reinigungstage,IF('Gebäude-Typen'!$C$6&lt;&gt;0,'Gebäude-Typen'!$C$6,VLOOKUP(C3197,Gebäude_Typen,2,FALSE)),FALSE),2)/2,"")</f>
        <v/>
      </c>
      <c r="T3197" s="729" t="str">
        <f>IFERROR(ROUND(VLOOKUP(N3197,Reinigungstage,IF('Gebäude-Typen'!$C$6&lt;&gt;0,'Gebäude-Typen'!$C$6,VLOOKUP(C3197,Gebäude_Typen,2,FALSE)),FALSE),2)/2,"")</f>
        <v/>
      </c>
      <c r="U3197" s="730">
        <f t="shared" si="469"/>
        <v>17.98</v>
      </c>
      <c r="V3197" s="731" t="str">
        <f>IFERROR(INDEX('2. Raumgruppen'!$A$1:$Y$33,MATCH(IF(ISERROR(SEARCH(" ",M3197,1)),MID(M3197,1,3),MID(M3197,1,SEARCH(" ",M3197,1)-1)),'2. Raumgruppen'!$B:$B,0),IF(ISERROR(SEARCH(" ",M3197,1)),MATCH('2. Raumgruppen'!$L$8,'2. Raumgruppen'!$8:$8,0),MATCH(MID(M3197,SEARCH(" ",M3197,1)+1,3),'2. Raumgruppen'!$8:$8,0))),"")</f>
        <v/>
      </c>
      <c r="W3197" s="731" t="str">
        <f>IFERROR(INDEX('2. Raumgruppen'!$A$1:$Y$33,MATCH(IF(ISERROR(SEARCH(" ",N3197,1)),MID(N3197,1,3),MID(N3197,1,SEARCH(" ",N3197,1)-1)),'2. Raumgruppen'!$B:$B,0),IF(ISERROR(SEARCH(" ",N3197,1)),MATCH('2. Raumgruppen'!$L$8,'2. Raumgruppen'!$8:$8,0),MATCH(MID(N3197,SEARCH(" ",N3197,1)+1,3),'2. Raumgruppen'!$8:$8,0))),"")</f>
        <v/>
      </c>
      <c r="X3197" s="732" t="str">
        <f t="shared" si="470"/>
        <v/>
      </c>
      <c r="Y3197" s="732" t="str">
        <f t="shared" si="471"/>
        <v/>
      </c>
      <c r="Z3197" s="733" t="str">
        <f t="shared" si="472"/>
        <v/>
      </c>
      <c r="AA3197" s="732" t="str">
        <f t="shared" si="473"/>
        <v/>
      </c>
      <c r="AB3197" s="643"/>
      <c r="AC3197" s="276"/>
      <c r="AD3197" s="277"/>
      <c r="AE3197" s="278"/>
      <c r="AF3197" s="278" t="str">
        <f t="shared" si="474"/>
        <v/>
      </c>
      <c r="AG3197" s="278"/>
      <c r="AH3197" s="279">
        <f t="shared" si="475"/>
        <v>17.98</v>
      </c>
      <c r="AI3197" s="279" t="str">
        <f t="shared" si="476"/>
        <v/>
      </c>
      <c r="AJ3197" s="279" t="str">
        <f t="shared" si="477"/>
        <v/>
      </c>
      <c r="AK3197" s="278"/>
      <c r="AL3197" s="278"/>
      <c r="AM3197" s="278"/>
      <c r="AN3197" s="278"/>
      <c r="AO3197" s="262"/>
      <c r="AP3197" s="262"/>
      <c r="AQ3197" s="262"/>
      <c r="AR3197" s="262"/>
      <c r="AS3197" s="262"/>
      <c r="AT3197" s="262"/>
      <c r="AU3197" s="262"/>
      <c r="AV3197" s="262"/>
      <c r="AW3197" s="264"/>
      <c r="AX3197" s="262"/>
      <c r="AY3197" s="264"/>
      <c r="AZ3197" s="262"/>
    </row>
    <row r="3198" spans="1:52" ht="27" hidden="1" customHeight="1">
      <c r="B3198" s="639">
        <v>3184</v>
      </c>
      <c r="C3198" s="639"/>
      <c r="D3198" s="640"/>
      <c r="E3198" s="640"/>
      <c r="F3198" s="640" t="str">
        <f>IFERROR(VLOOKUP(C3198,'Gebäude-Typen'!$A$7:$D$215,4,FALSE),"")</f>
        <v/>
      </c>
      <c r="G3198" s="641"/>
      <c r="H3198" s="640"/>
      <c r="I3198" s="639"/>
      <c r="J3198" s="640"/>
      <c r="K3198" s="642"/>
      <c r="L3198" s="639"/>
      <c r="M3198" s="639"/>
      <c r="N3198" s="639"/>
      <c r="O3198" s="639"/>
      <c r="P3198" s="734"/>
      <c r="Q3198" s="642"/>
      <c r="R3198" s="639"/>
      <c r="S3198" s="729" t="str">
        <f>IFERROR(ROUND(VLOOKUP(M3198,Reinigungstage,IF('Gebäude-Typen'!$C$6&lt;&gt;0,'Gebäude-Typen'!$C$6,VLOOKUP(C3198,Gebäude_Typen,2,FALSE)),FALSE),2)/2,"")</f>
        <v/>
      </c>
      <c r="T3198" s="729" t="str">
        <f>IFERROR(ROUND(VLOOKUP(N3198,Reinigungstage,IF('Gebäude-Typen'!$C$6&lt;&gt;0,'Gebäude-Typen'!$C$6,VLOOKUP(C3198,Gebäude_Typen,2,FALSE)),FALSE),2)/2,"")</f>
        <v/>
      </c>
      <c r="U3198" s="730">
        <f t="shared" si="469"/>
        <v>17.98</v>
      </c>
      <c r="V3198" s="731" t="str">
        <f>IFERROR(INDEX('2. Raumgruppen'!$A$1:$Y$33,MATCH(IF(ISERROR(SEARCH(" ",M3198,1)),MID(M3198,1,3),MID(M3198,1,SEARCH(" ",M3198,1)-1)),'2. Raumgruppen'!$B:$B,0),IF(ISERROR(SEARCH(" ",M3198,1)),MATCH('2. Raumgruppen'!$L$8,'2. Raumgruppen'!$8:$8,0),MATCH(MID(M3198,SEARCH(" ",M3198,1)+1,3),'2. Raumgruppen'!$8:$8,0))),"")</f>
        <v/>
      </c>
      <c r="W3198" s="731" t="str">
        <f>IFERROR(INDEX('2. Raumgruppen'!$A$1:$Y$33,MATCH(IF(ISERROR(SEARCH(" ",N3198,1)),MID(N3198,1,3),MID(N3198,1,SEARCH(" ",N3198,1)-1)),'2. Raumgruppen'!$B:$B,0),IF(ISERROR(SEARCH(" ",N3198,1)),MATCH('2. Raumgruppen'!$L$8,'2. Raumgruppen'!$8:$8,0),MATCH(MID(N3198,SEARCH(" ",N3198,1)+1,3),'2. Raumgruppen'!$8:$8,0))),"")</f>
        <v/>
      </c>
      <c r="X3198" s="732" t="str">
        <f t="shared" si="470"/>
        <v/>
      </c>
      <c r="Y3198" s="732" t="str">
        <f t="shared" si="471"/>
        <v/>
      </c>
      <c r="Z3198" s="733" t="str">
        <f t="shared" si="472"/>
        <v/>
      </c>
      <c r="AA3198" s="732" t="str">
        <f t="shared" si="473"/>
        <v/>
      </c>
      <c r="AB3198" s="643"/>
      <c r="AC3198" s="276"/>
      <c r="AD3198" s="277"/>
      <c r="AE3198" s="278"/>
      <c r="AF3198" s="278" t="str">
        <f t="shared" si="474"/>
        <v/>
      </c>
      <c r="AG3198" s="278"/>
      <c r="AH3198" s="279">
        <f t="shared" si="475"/>
        <v>17.98</v>
      </c>
      <c r="AI3198" s="279" t="str">
        <f t="shared" si="476"/>
        <v/>
      </c>
      <c r="AJ3198" s="279" t="str">
        <f t="shared" si="477"/>
        <v/>
      </c>
      <c r="AK3198" s="278"/>
      <c r="AL3198" s="278"/>
      <c r="AM3198" s="278"/>
      <c r="AN3198" s="278"/>
      <c r="AO3198" s="262"/>
      <c r="AP3198" s="262"/>
      <c r="AQ3198" s="262"/>
      <c r="AR3198" s="262"/>
      <c r="AS3198" s="262"/>
      <c r="AT3198" s="262"/>
      <c r="AU3198" s="262"/>
      <c r="AV3198" s="262"/>
      <c r="AW3198" s="264"/>
      <c r="AX3198" s="264"/>
      <c r="AY3198" s="264"/>
      <c r="AZ3198" s="262"/>
    </row>
    <row r="3199" spans="1:52" ht="27" hidden="1" customHeight="1">
      <c r="B3199" s="639">
        <v>3185</v>
      </c>
      <c r="C3199" s="639"/>
      <c r="D3199" s="640"/>
      <c r="E3199" s="640"/>
      <c r="F3199" s="640" t="str">
        <f>IFERROR(VLOOKUP(C3199,'Gebäude-Typen'!$A$7:$D$215,4,FALSE),"")</f>
        <v/>
      </c>
      <c r="G3199" s="641"/>
      <c r="H3199" s="640"/>
      <c r="I3199" s="639"/>
      <c r="J3199" s="640"/>
      <c r="K3199" s="642"/>
      <c r="L3199" s="639"/>
      <c r="M3199" s="639"/>
      <c r="N3199" s="639"/>
      <c r="O3199" s="639"/>
      <c r="P3199" s="734"/>
      <c r="Q3199" s="642"/>
      <c r="R3199" s="639"/>
      <c r="S3199" s="729" t="str">
        <f>IFERROR(ROUND(VLOOKUP(M3199,Reinigungstage,IF('Gebäude-Typen'!$C$6&lt;&gt;0,'Gebäude-Typen'!$C$6,VLOOKUP(C3199,Gebäude_Typen,2,FALSE)),FALSE),2)/2,"")</f>
        <v/>
      </c>
      <c r="T3199" s="729" t="str">
        <f>IFERROR(ROUND(VLOOKUP(N3199,Reinigungstage,IF('Gebäude-Typen'!$C$6&lt;&gt;0,'Gebäude-Typen'!$C$6,VLOOKUP(C3199,Gebäude_Typen,2,FALSE)),FALSE),2)/2,"")</f>
        <v/>
      </c>
      <c r="U3199" s="730">
        <f t="shared" si="469"/>
        <v>17.98</v>
      </c>
      <c r="V3199" s="731" t="str">
        <f>IFERROR(INDEX('2. Raumgruppen'!$A$1:$Y$33,MATCH(IF(ISERROR(SEARCH(" ",M3199,1)),MID(M3199,1,3),MID(M3199,1,SEARCH(" ",M3199,1)-1)),'2. Raumgruppen'!$B:$B,0),IF(ISERROR(SEARCH(" ",M3199,1)),MATCH('2. Raumgruppen'!$L$8,'2. Raumgruppen'!$8:$8,0),MATCH(MID(M3199,SEARCH(" ",M3199,1)+1,3),'2. Raumgruppen'!$8:$8,0))),"")</f>
        <v/>
      </c>
      <c r="W3199" s="731" t="str">
        <f>IFERROR(INDEX('2. Raumgruppen'!$A$1:$Y$33,MATCH(IF(ISERROR(SEARCH(" ",N3199,1)),MID(N3199,1,3),MID(N3199,1,SEARCH(" ",N3199,1)-1)),'2. Raumgruppen'!$B:$B,0),IF(ISERROR(SEARCH(" ",N3199,1)),MATCH('2. Raumgruppen'!$L$8,'2. Raumgruppen'!$8:$8,0),MATCH(MID(N3199,SEARCH(" ",N3199,1)+1,3),'2. Raumgruppen'!$8:$8,0))),"")</f>
        <v/>
      </c>
      <c r="X3199" s="732" t="str">
        <f t="shared" si="470"/>
        <v/>
      </c>
      <c r="Y3199" s="732" t="str">
        <f t="shared" si="471"/>
        <v/>
      </c>
      <c r="Z3199" s="733" t="str">
        <f t="shared" si="472"/>
        <v/>
      </c>
      <c r="AA3199" s="732" t="str">
        <f t="shared" si="473"/>
        <v/>
      </c>
      <c r="AB3199" s="643"/>
      <c r="AC3199" s="276"/>
      <c r="AD3199" s="277"/>
      <c r="AE3199" s="278"/>
      <c r="AF3199" s="278" t="str">
        <f t="shared" si="474"/>
        <v/>
      </c>
      <c r="AG3199" s="278"/>
      <c r="AH3199" s="279">
        <f t="shared" si="475"/>
        <v>17.98</v>
      </c>
      <c r="AI3199" s="279" t="str">
        <f t="shared" si="476"/>
        <v/>
      </c>
      <c r="AJ3199" s="279" t="str">
        <f t="shared" si="477"/>
        <v/>
      </c>
      <c r="AK3199" s="278"/>
      <c r="AL3199" s="278"/>
      <c r="AM3199" s="278"/>
      <c r="AN3199" s="278"/>
      <c r="AO3199" s="262"/>
      <c r="AP3199" s="262"/>
      <c r="AQ3199" s="262"/>
      <c r="AR3199" s="262"/>
      <c r="AS3199" s="262"/>
      <c r="AT3199" s="262"/>
      <c r="AU3199" s="262"/>
      <c r="AV3199" s="262"/>
      <c r="AW3199" s="264"/>
      <c r="AX3199" s="262"/>
      <c r="AY3199" s="262"/>
      <c r="AZ3199" s="262"/>
    </row>
    <row r="3200" spans="1:52" ht="27" hidden="1" customHeight="1">
      <c r="B3200" s="639">
        <v>3186</v>
      </c>
      <c r="C3200" s="639"/>
      <c r="D3200" s="640"/>
      <c r="E3200" s="640"/>
      <c r="F3200" s="640" t="str">
        <f>IFERROR(VLOOKUP(C3200,'Gebäude-Typen'!$A$7:$D$215,4,FALSE),"")</f>
        <v/>
      </c>
      <c r="G3200" s="641"/>
      <c r="H3200" s="640"/>
      <c r="I3200" s="639"/>
      <c r="J3200" s="640"/>
      <c r="K3200" s="642"/>
      <c r="L3200" s="639"/>
      <c r="M3200" s="639"/>
      <c r="N3200" s="639"/>
      <c r="O3200" s="639"/>
      <c r="P3200" s="734"/>
      <c r="Q3200" s="642"/>
      <c r="R3200" s="639"/>
      <c r="S3200" s="729" t="str">
        <f>IFERROR(ROUND(VLOOKUP(M3200,Reinigungstage,IF('Gebäude-Typen'!$C$6&lt;&gt;0,'Gebäude-Typen'!$C$6,VLOOKUP(C3200,Gebäude_Typen,2,FALSE)),FALSE),2)/2,"")</f>
        <v/>
      </c>
      <c r="T3200" s="729" t="str">
        <f>IFERROR(ROUND(VLOOKUP(N3200,Reinigungstage,IF('Gebäude-Typen'!$C$6&lt;&gt;0,'Gebäude-Typen'!$C$6,VLOOKUP(C3200,Gebäude_Typen,2,FALSE)),FALSE),2)/2,"")</f>
        <v/>
      </c>
      <c r="U3200" s="730">
        <f t="shared" si="469"/>
        <v>17.98</v>
      </c>
      <c r="V3200" s="731" t="str">
        <f>IFERROR(INDEX('2. Raumgruppen'!$A$1:$Y$33,MATCH(IF(ISERROR(SEARCH(" ",M3200,1)),MID(M3200,1,3),MID(M3200,1,SEARCH(" ",M3200,1)-1)),'2. Raumgruppen'!$B:$B,0),IF(ISERROR(SEARCH(" ",M3200,1)),MATCH('2. Raumgruppen'!$L$8,'2. Raumgruppen'!$8:$8,0),MATCH(MID(M3200,SEARCH(" ",M3200,1)+1,3),'2. Raumgruppen'!$8:$8,0))),"")</f>
        <v/>
      </c>
      <c r="W3200" s="731" t="str">
        <f>IFERROR(INDEX('2. Raumgruppen'!$A$1:$Y$33,MATCH(IF(ISERROR(SEARCH(" ",N3200,1)),MID(N3200,1,3),MID(N3200,1,SEARCH(" ",N3200,1)-1)),'2. Raumgruppen'!$B:$B,0),IF(ISERROR(SEARCH(" ",N3200,1)),MATCH('2. Raumgruppen'!$L$8,'2. Raumgruppen'!$8:$8,0),MATCH(MID(N3200,SEARCH(" ",N3200,1)+1,3),'2. Raumgruppen'!$8:$8,0))),"")</f>
        <v/>
      </c>
      <c r="X3200" s="732" t="str">
        <f t="shared" si="470"/>
        <v/>
      </c>
      <c r="Y3200" s="732" t="str">
        <f t="shared" si="471"/>
        <v/>
      </c>
      <c r="Z3200" s="733" t="str">
        <f t="shared" si="472"/>
        <v/>
      </c>
      <c r="AA3200" s="732" t="str">
        <f t="shared" si="473"/>
        <v/>
      </c>
      <c r="AB3200" s="643"/>
      <c r="AC3200" s="276"/>
      <c r="AD3200" s="277"/>
      <c r="AE3200" s="278"/>
      <c r="AF3200" s="278" t="str">
        <f t="shared" si="474"/>
        <v/>
      </c>
      <c r="AG3200" s="278"/>
      <c r="AH3200" s="279">
        <f t="shared" si="475"/>
        <v>17.98</v>
      </c>
      <c r="AI3200" s="279" t="str">
        <f t="shared" si="476"/>
        <v/>
      </c>
      <c r="AJ3200" s="279" t="str">
        <f t="shared" si="477"/>
        <v/>
      </c>
      <c r="AK3200" s="278"/>
      <c r="AL3200" s="278"/>
      <c r="AM3200" s="278"/>
      <c r="AN3200" s="278"/>
      <c r="AO3200" s="262"/>
      <c r="AP3200" s="262"/>
      <c r="AQ3200" s="262"/>
      <c r="AR3200" s="262"/>
      <c r="AS3200" s="262"/>
      <c r="AT3200" s="262"/>
      <c r="AU3200" s="262"/>
      <c r="AV3200" s="262"/>
      <c r="AW3200" s="264"/>
      <c r="AX3200" s="264"/>
      <c r="AY3200" s="262"/>
      <c r="AZ3200" s="262"/>
    </row>
    <row r="3201" spans="1:52" ht="27" hidden="1" customHeight="1">
      <c r="A3201" s="264"/>
      <c r="B3201" s="639">
        <v>3187</v>
      </c>
      <c r="C3201" s="639"/>
      <c r="D3201" s="640"/>
      <c r="E3201" s="640"/>
      <c r="F3201" s="640" t="str">
        <f>IFERROR(VLOOKUP(C3201,'Gebäude-Typen'!$A$7:$D$215,4,FALSE),"")</f>
        <v/>
      </c>
      <c r="G3201" s="641"/>
      <c r="H3201" s="640"/>
      <c r="I3201" s="639"/>
      <c r="J3201" s="640"/>
      <c r="K3201" s="642"/>
      <c r="L3201" s="639"/>
      <c r="M3201" s="639"/>
      <c r="N3201" s="639"/>
      <c r="O3201" s="639"/>
      <c r="P3201" s="734"/>
      <c r="Q3201" s="642"/>
      <c r="R3201" s="639"/>
      <c r="S3201" s="729" t="str">
        <f>IFERROR(ROUND(VLOOKUP(M3201,Reinigungstage,IF('Gebäude-Typen'!$C$6&lt;&gt;0,'Gebäude-Typen'!$C$6,VLOOKUP(C3201,Gebäude_Typen,2,FALSE)),FALSE),2)/2,"")</f>
        <v/>
      </c>
      <c r="T3201" s="729" t="str">
        <f>IFERROR(ROUND(VLOOKUP(N3201,Reinigungstage,IF('Gebäude-Typen'!$C$6&lt;&gt;0,'Gebäude-Typen'!$C$6,VLOOKUP(C3201,Gebäude_Typen,2,FALSE)),FALSE),2)/2,"")</f>
        <v/>
      </c>
      <c r="U3201" s="730">
        <f t="shared" si="469"/>
        <v>17.98</v>
      </c>
      <c r="V3201" s="731" t="str">
        <f>IFERROR(INDEX('2. Raumgruppen'!$A$1:$Y$33,MATCH(IF(ISERROR(SEARCH(" ",M3201,1)),MID(M3201,1,3),MID(M3201,1,SEARCH(" ",M3201,1)-1)),'2. Raumgruppen'!$B:$B,0),IF(ISERROR(SEARCH(" ",M3201,1)),MATCH('2. Raumgruppen'!$L$8,'2. Raumgruppen'!$8:$8,0),MATCH(MID(M3201,SEARCH(" ",M3201,1)+1,3),'2. Raumgruppen'!$8:$8,0))),"")</f>
        <v/>
      </c>
      <c r="W3201" s="731" t="str">
        <f>IFERROR(INDEX('2. Raumgruppen'!$A$1:$Y$33,MATCH(IF(ISERROR(SEARCH(" ",N3201,1)),MID(N3201,1,3),MID(N3201,1,SEARCH(" ",N3201,1)-1)),'2. Raumgruppen'!$B:$B,0),IF(ISERROR(SEARCH(" ",N3201,1)),MATCH('2. Raumgruppen'!$L$8,'2. Raumgruppen'!$8:$8,0),MATCH(MID(N3201,SEARCH(" ",N3201,1)+1,3),'2. Raumgruppen'!$8:$8,0))),"")</f>
        <v/>
      </c>
      <c r="X3201" s="732" t="str">
        <f t="shared" si="470"/>
        <v/>
      </c>
      <c r="Y3201" s="732" t="str">
        <f t="shared" si="471"/>
        <v/>
      </c>
      <c r="Z3201" s="733" t="str">
        <f t="shared" si="472"/>
        <v/>
      </c>
      <c r="AA3201" s="732" t="str">
        <f t="shared" si="473"/>
        <v/>
      </c>
      <c r="AB3201" s="643"/>
      <c r="AC3201" s="276"/>
      <c r="AD3201" s="277"/>
      <c r="AE3201" s="278"/>
      <c r="AF3201" s="278" t="str">
        <f t="shared" si="474"/>
        <v/>
      </c>
      <c r="AG3201" s="278"/>
      <c r="AH3201" s="279">
        <f t="shared" si="475"/>
        <v>17.98</v>
      </c>
      <c r="AI3201" s="279" t="str">
        <f t="shared" si="476"/>
        <v/>
      </c>
      <c r="AJ3201" s="279" t="str">
        <f t="shared" si="477"/>
        <v/>
      </c>
      <c r="AK3201" s="278"/>
      <c r="AL3201" s="278"/>
      <c r="AM3201" s="278"/>
      <c r="AN3201" s="278"/>
      <c r="AO3201" s="262"/>
      <c r="AP3201" s="262"/>
      <c r="AQ3201" s="262"/>
      <c r="AR3201" s="262"/>
      <c r="AS3201" s="262"/>
      <c r="AT3201" s="262"/>
      <c r="AU3201" s="262"/>
      <c r="AV3201" s="262"/>
      <c r="AW3201" s="264"/>
      <c r="AX3201" s="262"/>
      <c r="AY3201" s="262"/>
      <c r="AZ3201" s="262"/>
    </row>
    <row r="3202" spans="1:52" ht="27" hidden="1" customHeight="1">
      <c r="B3202" s="639">
        <v>3188</v>
      </c>
      <c r="C3202" s="639"/>
      <c r="D3202" s="640"/>
      <c r="E3202" s="640"/>
      <c r="F3202" s="640" t="str">
        <f>IFERROR(VLOOKUP(C3202,'Gebäude-Typen'!$A$7:$D$215,4,FALSE),"")</f>
        <v/>
      </c>
      <c r="G3202" s="641"/>
      <c r="H3202" s="640"/>
      <c r="I3202" s="639"/>
      <c r="J3202" s="640"/>
      <c r="K3202" s="642"/>
      <c r="L3202" s="639"/>
      <c r="M3202" s="639"/>
      <c r="N3202" s="639"/>
      <c r="O3202" s="639"/>
      <c r="P3202" s="734"/>
      <c r="Q3202" s="642"/>
      <c r="R3202" s="639"/>
      <c r="S3202" s="729" t="str">
        <f>IFERROR(ROUND(VLOOKUP(M3202,Reinigungstage,IF('Gebäude-Typen'!$C$6&lt;&gt;0,'Gebäude-Typen'!$C$6,VLOOKUP(C3202,Gebäude_Typen,2,FALSE)),FALSE),2)/2,"")</f>
        <v/>
      </c>
      <c r="T3202" s="729" t="str">
        <f>IFERROR(ROUND(VLOOKUP(N3202,Reinigungstage,IF('Gebäude-Typen'!$C$6&lt;&gt;0,'Gebäude-Typen'!$C$6,VLOOKUP(C3202,Gebäude_Typen,2,FALSE)),FALSE),2)/2,"")</f>
        <v/>
      </c>
      <c r="U3202" s="730">
        <f t="shared" si="469"/>
        <v>17.98</v>
      </c>
      <c r="V3202" s="731" t="str">
        <f>IFERROR(INDEX('2. Raumgruppen'!$A$1:$Y$33,MATCH(IF(ISERROR(SEARCH(" ",M3202,1)),MID(M3202,1,3),MID(M3202,1,SEARCH(" ",M3202,1)-1)),'2. Raumgruppen'!$B:$B,0),IF(ISERROR(SEARCH(" ",M3202,1)),MATCH('2. Raumgruppen'!$L$8,'2. Raumgruppen'!$8:$8,0),MATCH(MID(M3202,SEARCH(" ",M3202,1)+1,3),'2. Raumgruppen'!$8:$8,0))),"")</f>
        <v/>
      </c>
      <c r="W3202" s="731" t="str">
        <f>IFERROR(INDEX('2. Raumgruppen'!$A$1:$Y$33,MATCH(IF(ISERROR(SEARCH(" ",N3202,1)),MID(N3202,1,3),MID(N3202,1,SEARCH(" ",N3202,1)-1)),'2. Raumgruppen'!$B:$B,0),IF(ISERROR(SEARCH(" ",N3202,1)),MATCH('2. Raumgruppen'!$L$8,'2. Raumgruppen'!$8:$8,0),MATCH(MID(N3202,SEARCH(" ",N3202,1)+1,3),'2. Raumgruppen'!$8:$8,0))),"")</f>
        <v/>
      </c>
      <c r="X3202" s="732" t="str">
        <f t="shared" si="470"/>
        <v/>
      </c>
      <c r="Y3202" s="732" t="str">
        <f t="shared" si="471"/>
        <v/>
      </c>
      <c r="Z3202" s="733" t="str">
        <f t="shared" si="472"/>
        <v/>
      </c>
      <c r="AA3202" s="732" t="str">
        <f t="shared" si="473"/>
        <v/>
      </c>
      <c r="AB3202" s="643"/>
      <c r="AC3202" s="276"/>
      <c r="AD3202" s="277"/>
      <c r="AE3202" s="278"/>
      <c r="AF3202" s="278" t="str">
        <f t="shared" si="474"/>
        <v/>
      </c>
      <c r="AG3202" s="278"/>
      <c r="AH3202" s="279">
        <f t="shared" si="475"/>
        <v>17.98</v>
      </c>
      <c r="AI3202" s="279" t="str">
        <f t="shared" si="476"/>
        <v/>
      </c>
      <c r="AJ3202" s="279" t="str">
        <f t="shared" si="477"/>
        <v/>
      </c>
      <c r="AK3202" s="278"/>
      <c r="AL3202" s="278"/>
      <c r="AM3202" s="278"/>
      <c r="AN3202" s="278"/>
      <c r="AO3202" s="262"/>
      <c r="AP3202" s="262"/>
      <c r="AQ3202" s="262"/>
      <c r="AR3202" s="262"/>
      <c r="AS3202" s="262"/>
      <c r="AT3202" s="262"/>
      <c r="AU3202" s="262"/>
      <c r="AV3202" s="262"/>
      <c r="AW3202" s="264"/>
      <c r="AX3202" s="262"/>
      <c r="AY3202" s="262"/>
      <c r="AZ3202" s="262"/>
    </row>
    <row r="3203" spans="1:52" ht="27" hidden="1" customHeight="1">
      <c r="B3203" s="639">
        <v>3189</v>
      </c>
      <c r="C3203" s="639"/>
      <c r="D3203" s="640"/>
      <c r="E3203" s="640"/>
      <c r="F3203" s="640" t="str">
        <f>IFERROR(VLOOKUP(C3203,'Gebäude-Typen'!$A$7:$D$215,4,FALSE),"")</f>
        <v/>
      </c>
      <c r="G3203" s="641"/>
      <c r="H3203" s="640"/>
      <c r="I3203" s="639"/>
      <c r="J3203" s="640"/>
      <c r="K3203" s="642"/>
      <c r="L3203" s="639"/>
      <c r="M3203" s="639"/>
      <c r="N3203" s="639"/>
      <c r="O3203" s="639"/>
      <c r="P3203" s="734"/>
      <c r="Q3203" s="642"/>
      <c r="R3203" s="639"/>
      <c r="S3203" s="729" t="str">
        <f>IFERROR(ROUND(VLOOKUP(M3203,Reinigungstage,IF('Gebäude-Typen'!$C$6&lt;&gt;0,'Gebäude-Typen'!$C$6,VLOOKUP(C3203,Gebäude_Typen,2,FALSE)),FALSE),2)/2,"")</f>
        <v/>
      </c>
      <c r="T3203" s="729" t="str">
        <f>IFERROR(ROUND(VLOOKUP(N3203,Reinigungstage,IF('Gebäude-Typen'!$C$6&lt;&gt;0,'Gebäude-Typen'!$C$6,VLOOKUP(C3203,Gebäude_Typen,2,FALSE)),FALSE),2)/2,"")</f>
        <v/>
      </c>
      <c r="U3203" s="730">
        <f t="shared" si="469"/>
        <v>17.98</v>
      </c>
      <c r="V3203" s="731" t="str">
        <f>IFERROR(INDEX('2. Raumgruppen'!$A$1:$Y$33,MATCH(IF(ISERROR(SEARCH(" ",M3203,1)),MID(M3203,1,3),MID(M3203,1,SEARCH(" ",M3203,1)-1)),'2. Raumgruppen'!$B:$B,0),IF(ISERROR(SEARCH(" ",M3203,1)),MATCH('2. Raumgruppen'!$L$8,'2. Raumgruppen'!$8:$8,0),MATCH(MID(M3203,SEARCH(" ",M3203,1)+1,3),'2. Raumgruppen'!$8:$8,0))),"")</f>
        <v/>
      </c>
      <c r="W3203" s="731" t="str">
        <f>IFERROR(INDEX('2. Raumgruppen'!$A$1:$Y$33,MATCH(IF(ISERROR(SEARCH(" ",N3203,1)),MID(N3203,1,3),MID(N3203,1,SEARCH(" ",N3203,1)-1)),'2. Raumgruppen'!$B:$B,0),IF(ISERROR(SEARCH(" ",N3203,1)),MATCH('2. Raumgruppen'!$L$8,'2. Raumgruppen'!$8:$8,0),MATCH(MID(N3203,SEARCH(" ",N3203,1)+1,3),'2. Raumgruppen'!$8:$8,0))),"")</f>
        <v/>
      </c>
      <c r="X3203" s="732" t="str">
        <f t="shared" si="470"/>
        <v/>
      </c>
      <c r="Y3203" s="732" t="str">
        <f t="shared" si="471"/>
        <v/>
      </c>
      <c r="Z3203" s="733" t="str">
        <f t="shared" si="472"/>
        <v/>
      </c>
      <c r="AA3203" s="732" t="str">
        <f t="shared" si="473"/>
        <v/>
      </c>
      <c r="AB3203" s="643"/>
      <c r="AC3203" s="276"/>
      <c r="AD3203" s="277"/>
      <c r="AE3203" s="278"/>
      <c r="AF3203" s="278" t="str">
        <f t="shared" si="474"/>
        <v/>
      </c>
      <c r="AG3203" s="278"/>
      <c r="AH3203" s="279">
        <f t="shared" si="475"/>
        <v>17.98</v>
      </c>
      <c r="AI3203" s="279" t="str">
        <f t="shared" si="476"/>
        <v/>
      </c>
      <c r="AJ3203" s="279" t="str">
        <f t="shared" si="477"/>
        <v/>
      </c>
      <c r="AK3203" s="278"/>
      <c r="AL3203" s="278"/>
      <c r="AM3203" s="278"/>
      <c r="AN3203" s="278"/>
      <c r="AO3203" s="262"/>
      <c r="AP3203" s="262"/>
      <c r="AQ3203" s="262"/>
      <c r="AR3203" s="262"/>
      <c r="AS3203" s="262"/>
      <c r="AT3203" s="262"/>
      <c r="AU3203" s="262"/>
      <c r="AV3203" s="262"/>
      <c r="AW3203" s="262"/>
      <c r="AX3203" s="262"/>
      <c r="AY3203" s="264"/>
      <c r="AZ3203" s="262"/>
    </row>
    <row r="3204" spans="1:52" ht="27" hidden="1" customHeight="1">
      <c r="B3204" s="639">
        <v>3190</v>
      </c>
      <c r="C3204" s="639"/>
      <c r="D3204" s="640"/>
      <c r="E3204" s="640"/>
      <c r="F3204" s="640" t="str">
        <f>IFERROR(VLOOKUP(C3204,'Gebäude-Typen'!$A$7:$D$215,4,FALSE),"")</f>
        <v/>
      </c>
      <c r="G3204" s="641"/>
      <c r="H3204" s="640"/>
      <c r="I3204" s="639"/>
      <c r="J3204" s="640"/>
      <c r="K3204" s="642"/>
      <c r="L3204" s="639"/>
      <c r="M3204" s="639"/>
      <c r="N3204" s="639"/>
      <c r="O3204" s="639"/>
      <c r="P3204" s="734"/>
      <c r="Q3204" s="642"/>
      <c r="R3204" s="639"/>
      <c r="S3204" s="729" t="str">
        <f>IFERROR(ROUND(VLOOKUP(M3204,Reinigungstage,IF('Gebäude-Typen'!$C$6&lt;&gt;0,'Gebäude-Typen'!$C$6,VLOOKUP(C3204,Gebäude_Typen,2,FALSE)),FALSE),2)/2,"")</f>
        <v/>
      </c>
      <c r="T3204" s="729" t="str">
        <f>IFERROR(ROUND(VLOOKUP(N3204,Reinigungstage,IF('Gebäude-Typen'!$C$6&lt;&gt;0,'Gebäude-Typen'!$C$6,VLOOKUP(C3204,Gebäude_Typen,2,FALSE)),FALSE),2)/2,"")</f>
        <v/>
      </c>
      <c r="U3204" s="730">
        <f t="shared" si="469"/>
        <v>17.98</v>
      </c>
      <c r="V3204" s="731" t="str">
        <f>IFERROR(INDEX('2. Raumgruppen'!$A$1:$Y$33,MATCH(IF(ISERROR(SEARCH(" ",M3204,1)),MID(M3204,1,3),MID(M3204,1,SEARCH(" ",M3204,1)-1)),'2. Raumgruppen'!$B:$B,0),IF(ISERROR(SEARCH(" ",M3204,1)),MATCH('2. Raumgruppen'!$L$8,'2. Raumgruppen'!$8:$8,0),MATCH(MID(M3204,SEARCH(" ",M3204,1)+1,3),'2. Raumgruppen'!$8:$8,0))),"")</f>
        <v/>
      </c>
      <c r="W3204" s="731" t="str">
        <f>IFERROR(INDEX('2. Raumgruppen'!$A$1:$Y$33,MATCH(IF(ISERROR(SEARCH(" ",N3204,1)),MID(N3204,1,3),MID(N3204,1,SEARCH(" ",N3204,1)-1)),'2. Raumgruppen'!$B:$B,0),IF(ISERROR(SEARCH(" ",N3204,1)),MATCH('2. Raumgruppen'!$L$8,'2. Raumgruppen'!$8:$8,0),MATCH(MID(N3204,SEARCH(" ",N3204,1)+1,3),'2. Raumgruppen'!$8:$8,0))),"")</f>
        <v/>
      </c>
      <c r="X3204" s="732" t="str">
        <f t="shared" si="470"/>
        <v/>
      </c>
      <c r="Y3204" s="732" t="str">
        <f t="shared" si="471"/>
        <v/>
      </c>
      <c r="Z3204" s="733" t="str">
        <f t="shared" si="472"/>
        <v/>
      </c>
      <c r="AA3204" s="732" t="str">
        <f t="shared" si="473"/>
        <v/>
      </c>
      <c r="AB3204" s="643"/>
      <c r="AC3204" s="276"/>
      <c r="AD3204" s="277"/>
      <c r="AE3204" s="278"/>
      <c r="AF3204" s="278" t="str">
        <f t="shared" si="474"/>
        <v/>
      </c>
      <c r="AG3204" s="278"/>
      <c r="AH3204" s="279">
        <f t="shared" si="475"/>
        <v>17.98</v>
      </c>
      <c r="AI3204" s="279" t="str">
        <f t="shared" si="476"/>
        <v/>
      </c>
      <c r="AJ3204" s="279" t="str">
        <f t="shared" si="477"/>
        <v/>
      </c>
      <c r="AK3204" s="278"/>
      <c r="AL3204" s="278"/>
      <c r="AM3204" s="278"/>
      <c r="AN3204" s="278"/>
      <c r="AO3204" s="262"/>
      <c r="AP3204" s="262"/>
      <c r="AQ3204" s="262"/>
      <c r="AR3204" s="262"/>
      <c r="AS3204" s="262"/>
      <c r="AT3204" s="262"/>
      <c r="AU3204" s="262"/>
      <c r="AV3204" s="262"/>
      <c r="AW3204" s="262"/>
      <c r="AX3204" s="262"/>
      <c r="AY3204" s="262"/>
      <c r="AZ3204" s="278"/>
    </row>
    <row r="3205" spans="1:52" ht="27" hidden="1" customHeight="1">
      <c r="B3205" s="639">
        <v>3191</v>
      </c>
      <c r="C3205" s="639"/>
      <c r="D3205" s="640"/>
      <c r="E3205" s="640"/>
      <c r="F3205" s="640" t="str">
        <f>IFERROR(VLOOKUP(C3205,'Gebäude-Typen'!$A$7:$D$215,4,FALSE),"")</f>
        <v/>
      </c>
      <c r="G3205" s="641"/>
      <c r="H3205" s="640"/>
      <c r="I3205" s="639"/>
      <c r="J3205" s="640"/>
      <c r="K3205" s="642"/>
      <c r="L3205" s="639"/>
      <c r="M3205" s="639"/>
      <c r="N3205" s="639"/>
      <c r="O3205" s="639"/>
      <c r="P3205" s="734"/>
      <c r="Q3205" s="642"/>
      <c r="R3205" s="639"/>
      <c r="S3205" s="729" t="str">
        <f>IFERROR(ROUND(VLOOKUP(M3205,Reinigungstage,IF('Gebäude-Typen'!$C$6&lt;&gt;0,'Gebäude-Typen'!$C$6,VLOOKUP(C3205,Gebäude_Typen,2,FALSE)),FALSE),2)/2,"")</f>
        <v/>
      </c>
      <c r="T3205" s="729" t="str">
        <f>IFERROR(ROUND(VLOOKUP(N3205,Reinigungstage,IF('Gebäude-Typen'!$C$6&lt;&gt;0,'Gebäude-Typen'!$C$6,VLOOKUP(C3205,Gebäude_Typen,2,FALSE)),FALSE),2)/2,"")</f>
        <v/>
      </c>
      <c r="U3205" s="730">
        <f t="shared" si="469"/>
        <v>17.98</v>
      </c>
      <c r="V3205" s="731" t="str">
        <f>IFERROR(INDEX('2. Raumgruppen'!$A$1:$Y$33,MATCH(IF(ISERROR(SEARCH(" ",M3205,1)),MID(M3205,1,3),MID(M3205,1,SEARCH(" ",M3205,1)-1)),'2. Raumgruppen'!$B:$B,0),IF(ISERROR(SEARCH(" ",M3205,1)),MATCH('2. Raumgruppen'!$L$8,'2. Raumgruppen'!$8:$8,0),MATCH(MID(M3205,SEARCH(" ",M3205,1)+1,3),'2. Raumgruppen'!$8:$8,0))),"")</f>
        <v/>
      </c>
      <c r="W3205" s="731" t="str">
        <f>IFERROR(INDEX('2. Raumgruppen'!$A$1:$Y$33,MATCH(IF(ISERROR(SEARCH(" ",N3205,1)),MID(N3205,1,3),MID(N3205,1,SEARCH(" ",N3205,1)-1)),'2. Raumgruppen'!$B:$B,0),IF(ISERROR(SEARCH(" ",N3205,1)),MATCH('2. Raumgruppen'!$L$8,'2. Raumgruppen'!$8:$8,0),MATCH(MID(N3205,SEARCH(" ",N3205,1)+1,3),'2. Raumgruppen'!$8:$8,0))),"")</f>
        <v/>
      </c>
      <c r="X3205" s="732" t="str">
        <f t="shared" si="470"/>
        <v/>
      </c>
      <c r="Y3205" s="732" t="str">
        <f t="shared" si="471"/>
        <v/>
      </c>
      <c r="Z3205" s="733" t="str">
        <f t="shared" si="472"/>
        <v/>
      </c>
      <c r="AA3205" s="732" t="str">
        <f t="shared" si="473"/>
        <v/>
      </c>
      <c r="AB3205" s="643"/>
      <c r="AC3205" s="276"/>
      <c r="AD3205" s="277"/>
      <c r="AE3205" s="278"/>
      <c r="AF3205" s="278" t="str">
        <f t="shared" si="474"/>
        <v/>
      </c>
      <c r="AG3205" s="278"/>
      <c r="AH3205" s="279">
        <f t="shared" si="475"/>
        <v>17.98</v>
      </c>
      <c r="AI3205" s="279" t="str">
        <f t="shared" si="476"/>
        <v/>
      </c>
      <c r="AJ3205" s="279" t="str">
        <f t="shared" si="477"/>
        <v/>
      </c>
      <c r="AK3205" s="278"/>
      <c r="AL3205" s="278"/>
      <c r="AM3205" s="278"/>
      <c r="AN3205" s="278"/>
      <c r="AO3205" s="262"/>
      <c r="AP3205" s="262"/>
      <c r="AQ3205" s="262"/>
      <c r="AR3205" s="262"/>
      <c r="AS3205" s="262"/>
      <c r="AT3205" s="262"/>
      <c r="AU3205" s="262"/>
      <c r="AV3205" s="262"/>
      <c r="AW3205" s="262"/>
      <c r="AX3205" s="264"/>
      <c r="AY3205" s="264"/>
      <c r="AZ3205" s="278"/>
    </row>
    <row r="3206" spans="1:52" ht="27" hidden="1" customHeight="1">
      <c r="A3206" s="264"/>
      <c r="B3206" s="639">
        <v>3192</v>
      </c>
      <c r="C3206" s="639"/>
      <c r="D3206" s="640"/>
      <c r="E3206" s="640"/>
      <c r="F3206" s="640" t="str">
        <f>IFERROR(VLOOKUP(C3206,'Gebäude-Typen'!$A$7:$D$215,4,FALSE),"")</f>
        <v/>
      </c>
      <c r="G3206" s="641"/>
      <c r="H3206" s="640"/>
      <c r="I3206" s="639"/>
      <c r="J3206" s="640"/>
      <c r="K3206" s="642"/>
      <c r="L3206" s="639"/>
      <c r="M3206" s="639"/>
      <c r="N3206" s="639"/>
      <c r="O3206" s="639"/>
      <c r="P3206" s="734"/>
      <c r="Q3206" s="642"/>
      <c r="R3206" s="639"/>
      <c r="S3206" s="729" t="str">
        <f>IFERROR(ROUND(VLOOKUP(M3206,Reinigungstage,IF('Gebäude-Typen'!$C$6&lt;&gt;0,'Gebäude-Typen'!$C$6,VLOOKUP(C3206,Gebäude_Typen,2,FALSE)),FALSE),2)/2,"")</f>
        <v/>
      </c>
      <c r="T3206" s="729" t="str">
        <f>IFERROR(ROUND(VLOOKUP(N3206,Reinigungstage,IF('Gebäude-Typen'!$C$6&lt;&gt;0,'Gebäude-Typen'!$C$6,VLOOKUP(C3206,Gebäude_Typen,2,FALSE)),FALSE),2)/2,"")</f>
        <v/>
      </c>
      <c r="U3206" s="730">
        <f t="shared" si="469"/>
        <v>17.98</v>
      </c>
      <c r="V3206" s="731" t="str">
        <f>IFERROR(INDEX('2. Raumgruppen'!$A$1:$Y$33,MATCH(IF(ISERROR(SEARCH(" ",M3206,1)),MID(M3206,1,3),MID(M3206,1,SEARCH(" ",M3206,1)-1)),'2. Raumgruppen'!$B:$B,0),IF(ISERROR(SEARCH(" ",M3206,1)),MATCH('2. Raumgruppen'!$L$8,'2. Raumgruppen'!$8:$8,0),MATCH(MID(M3206,SEARCH(" ",M3206,1)+1,3),'2. Raumgruppen'!$8:$8,0))),"")</f>
        <v/>
      </c>
      <c r="W3206" s="731" t="str">
        <f>IFERROR(INDEX('2. Raumgruppen'!$A$1:$Y$33,MATCH(IF(ISERROR(SEARCH(" ",N3206,1)),MID(N3206,1,3),MID(N3206,1,SEARCH(" ",N3206,1)-1)),'2. Raumgruppen'!$B:$B,0),IF(ISERROR(SEARCH(" ",N3206,1)),MATCH('2. Raumgruppen'!$L$8,'2. Raumgruppen'!$8:$8,0),MATCH(MID(N3206,SEARCH(" ",N3206,1)+1,3),'2. Raumgruppen'!$8:$8,0))),"")</f>
        <v/>
      </c>
      <c r="X3206" s="732" t="str">
        <f t="shared" si="470"/>
        <v/>
      </c>
      <c r="Y3206" s="732" t="str">
        <f t="shared" si="471"/>
        <v/>
      </c>
      <c r="Z3206" s="733" t="str">
        <f t="shared" si="472"/>
        <v/>
      </c>
      <c r="AA3206" s="732" t="str">
        <f t="shared" si="473"/>
        <v/>
      </c>
      <c r="AB3206" s="643"/>
      <c r="AC3206" s="276"/>
      <c r="AD3206" s="277"/>
      <c r="AE3206" s="278"/>
      <c r="AF3206" s="278" t="str">
        <f t="shared" si="474"/>
        <v/>
      </c>
      <c r="AG3206" s="278"/>
      <c r="AH3206" s="279">
        <f t="shared" si="475"/>
        <v>17.98</v>
      </c>
      <c r="AI3206" s="279" t="str">
        <f t="shared" si="476"/>
        <v/>
      </c>
      <c r="AJ3206" s="279" t="str">
        <f t="shared" si="477"/>
        <v/>
      </c>
      <c r="AK3206" s="278"/>
      <c r="AL3206" s="278"/>
      <c r="AM3206" s="278"/>
      <c r="AN3206" s="278"/>
      <c r="AO3206" s="262"/>
      <c r="AP3206" s="262"/>
      <c r="AQ3206" s="262"/>
      <c r="AR3206" s="262"/>
      <c r="AS3206" s="262"/>
      <c r="AT3206" s="262"/>
      <c r="AU3206" s="262"/>
      <c r="AV3206" s="262"/>
      <c r="AW3206" s="262"/>
      <c r="AX3206" s="262"/>
      <c r="AY3206" s="262"/>
      <c r="AZ3206" s="264"/>
    </row>
    <row r="3207" spans="1:52" ht="27" hidden="1" customHeight="1">
      <c r="A3207" s="264"/>
      <c r="B3207" s="639">
        <v>3193</v>
      </c>
      <c r="C3207" s="639"/>
      <c r="D3207" s="640"/>
      <c r="E3207" s="640"/>
      <c r="F3207" s="640" t="str">
        <f>IFERROR(VLOOKUP(C3207,'Gebäude-Typen'!$A$7:$D$215,4,FALSE),"")</f>
        <v/>
      </c>
      <c r="G3207" s="641"/>
      <c r="H3207" s="640"/>
      <c r="I3207" s="639"/>
      <c r="J3207" s="640"/>
      <c r="K3207" s="642"/>
      <c r="L3207" s="639"/>
      <c r="M3207" s="639"/>
      <c r="N3207" s="639"/>
      <c r="O3207" s="639"/>
      <c r="P3207" s="734"/>
      <c r="Q3207" s="642"/>
      <c r="R3207" s="639"/>
      <c r="S3207" s="729" t="str">
        <f>IFERROR(ROUND(VLOOKUP(M3207,Reinigungstage,IF('Gebäude-Typen'!$C$6&lt;&gt;0,'Gebäude-Typen'!$C$6,VLOOKUP(C3207,Gebäude_Typen,2,FALSE)),FALSE),2)/2,"")</f>
        <v/>
      </c>
      <c r="T3207" s="729" t="str">
        <f>IFERROR(ROUND(VLOOKUP(N3207,Reinigungstage,IF('Gebäude-Typen'!$C$6&lt;&gt;0,'Gebäude-Typen'!$C$6,VLOOKUP(C3207,Gebäude_Typen,2,FALSE)),FALSE),2)/2,"")</f>
        <v/>
      </c>
      <c r="U3207" s="730">
        <f t="shared" si="469"/>
        <v>17.98</v>
      </c>
      <c r="V3207" s="731" t="str">
        <f>IFERROR(INDEX('2. Raumgruppen'!$A$1:$Y$33,MATCH(IF(ISERROR(SEARCH(" ",M3207,1)),MID(M3207,1,3),MID(M3207,1,SEARCH(" ",M3207,1)-1)),'2. Raumgruppen'!$B:$B,0),IF(ISERROR(SEARCH(" ",M3207,1)),MATCH('2. Raumgruppen'!$L$8,'2. Raumgruppen'!$8:$8,0),MATCH(MID(M3207,SEARCH(" ",M3207,1)+1,3),'2. Raumgruppen'!$8:$8,0))),"")</f>
        <v/>
      </c>
      <c r="W3207" s="731" t="str">
        <f>IFERROR(INDEX('2. Raumgruppen'!$A$1:$Y$33,MATCH(IF(ISERROR(SEARCH(" ",N3207,1)),MID(N3207,1,3),MID(N3207,1,SEARCH(" ",N3207,1)-1)),'2. Raumgruppen'!$B:$B,0),IF(ISERROR(SEARCH(" ",N3207,1)),MATCH('2. Raumgruppen'!$L$8,'2. Raumgruppen'!$8:$8,0),MATCH(MID(N3207,SEARCH(" ",N3207,1)+1,3),'2. Raumgruppen'!$8:$8,0))),"")</f>
        <v/>
      </c>
      <c r="X3207" s="732" t="str">
        <f t="shared" si="470"/>
        <v/>
      </c>
      <c r="Y3207" s="732" t="str">
        <f t="shared" si="471"/>
        <v/>
      </c>
      <c r="Z3207" s="733" t="str">
        <f t="shared" si="472"/>
        <v/>
      </c>
      <c r="AA3207" s="732" t="str">
        <f t="shared" si="473"/>
        <v/>
      </c>
      <c r="AB3207" s="643"/>
      <c r="AC3207" s="276"/>
      <c r="AD3207" s="277"/>
      <c r="AE3207" s="278"/>
      <c r="AF3207" s="278" t="str">
        <f t="shared" si="474"/>
        <v/>
      </c>
      <c r="AG3207" s="278"/>
      <c r="AH3207" s="279">
        <f t="shared" si="475"/>
        <v>17.98</v>
      </c>
      <c r="AI3207" s="279" t="str">
        <f t="shared" si="476"/>
        <v/>
      </c>
      <c r="AJ3207" s="279" t="str">
        <f t="shared" si="477"/>
        <v/>
      </c>
      <c r="AK3207" s="278"/>
      <c r="AL3207" s="278"/>
      <c r="AM3207" s="278"/>
      <c r="AN3207" s="278"/>
      <c r="AO3207" s="262"/>
      <c r="AP3207" s="262"/>
      <c r="AQ3207" s="262"/>
      <c r="AR3207" s="262"/>
      <c r="AS3207" s="262"/>
      <c r="AT3207" s="262"/>
      <c r="AU3207" s="262"/>
      <c r="AV3207" s="262"/>
      <c r="AW3207" s="262"/>
      <c r="AX3207" s="264"/>
      <c r="AY3207" s="262"/>
      <c r="AZ3207" s="264"/>
    </row>
    <row r="3208" spans="1:52" ht="27" hidden="1" customHeight="1">
      <c r="B3208" s="639">
        <v>3194</v>
      </c>
      <c r="C3208" s="639"/>
      <c r="D3208" s="640"/>
      <c r="E3208" s="640"/>
      <c r="F3208" s="640" t="str">
        <f>IFERROR(VLOOKUP(C3208,'Gebäude-Typen'!$A$7:$D$215,4,FALSE),"")</f>
        <v/>
      </c>
      <c r="G3208" s="641"/>
      <c r="H3208" s="640"/>
      <c r="I3208" s="639"/>
      <c r="J3208" s="640"/>
      <c r="K3208" s="642"/>
      <c r="L3208" s="639"/>
      <c r="M3208" s="639"/>
      <c r="N3208" s="639"/>
      <c r="O3208" s="639"/>
      <c r="P3208" s="734"/>
      <c r="Q3208" s="642"/>
      <c r="R3208" s="639"/>
      <c r="S3208" s="729" t="str">
        <f>IFERROR(ROUND(VLOOKUP(M3208,Reinigungstage,IF('Gebäude-Typen'!$C$6&lt;&gt;0,'Gebäude-Typen'!$C$6,VLOOKUP(C3208,Gebäude_Typen,2,FALSE)),FALSE),2)/2,"")</f>
        <v/>
      </c>
      <c r="T3208" s="729" t="str">
        <f>IFERROR(ROUND(VLOOKUP(N3208,Reinigungstage,IF('Gebäude-Typen'!$C$6&lt;&gt;0,'Gebäude-Typen'!$C$6,VLOOKUP(C3208,Gebäude_Typen,2,FALSE)),FALSE),2)/2,"")</f>
        <v/>
      </c>
      <c r="U3208" s="730">
        <f t="shared" si="469"/>
        <v>17.98</v>
      </c>
      <c r="V3208" s="731" t="str">
        <f>IFERROR(INDEX('2. Raumgruppen'!$A$1:$Y$33,MATCH(IF(ISERROR(SEARCH(" ",M3208,1)),MID(M3208,1,3),MID(M3208,1,SEARCH(" ",M3208,1)-1)),'2. Raumgruppen'!$B:$B,0),IF(ISERROR(SEARCH(" ",M3208,1)),MATCH('2. Raumgruppen'!$L$8,'2. Raumgruppen'!$8:$8,0),MATCH(MID(M3208,SEARCH(" ",M3208,1)+1,3),'2. Raumgruppen'!$8:$8,0))),"")</f>
        <v/>
      </c>
      <c r="W3208" s="731" t="str">
        <f>IFERROR(INDEX('2. Raumgruppen'!$A$1:$Y$33,MATCH(IF(ISERROR(SEARCH(" ",N3208,1)),MID(N3208,1,3),MID(N3208,1,SEARCH(" ",N3208,1)-1)),'2. Raumgruppen'!$B:$B,0),IF(ISERROR(SEARCH(" ",N3208,1)),MATCH('2. Raumgruppen'!$L$8,'2. Raumgruppen'!$8:$8,0),MATCH(MID(N3208,SEARCH(" ",N3208,1)+1,3),'2. Raumgruppen'!$8:$8,0))),"")</f>
        <v/>
      </c>
      <c r="X3208" s="732" t="str">
        <f t="shared" si="470"/>
        <v/>
      </c>
      <c r="Y3208" s="732" t="str">
        <f t="shared" si="471"/>
        <v/>
      </c>
      <c r="Z3208" s="733" t="str">
        <f t="shared" si="472"/>
        <v/>
      </c>
      <c r="AA3208" s="732" t="str">
        <f t="shared" si="473"/>
        <v/>
      </c>
      <c r="AB3208" s="643"/>
      <c r="AC3208" s="276"/>
      <c r="AD3208" s="277"/>
      <c r="AE3208" s="278"/>
      <c r="AF3208" s="278" t="str">
        <f t="shared" si="474"/>
        <v/>
      </c>
      <c r="AG3208" s="278"/>
      <c r="AH3208" s="279">
        <f t="shared" si="475"/>
        <v>17.98</v>
      </c>
      <c r="AI3208" s="279" t="str">
        <f t="shared" si="476"/>
        <v/>
      </c>
      <c r="AJ3208" s="279" t="str">
        <f t="shared" si="477"/>
        <v/>
      </c>
      <c r="AK3208" s="278"/>
      <c r="AL3208" s="278"/>
      <c r="AM3208" s="278"/>
      <c r="AN3208" s="278"/>
      <c r="AO3208" s="262"/>
      <c r="AP3208" s="262"/>
      <c r="AQ3208" s="262"/>
      <c r="AR3208" s="262"/>
      <c r="AS3208" s="262"/>
      <c r="AT3208" s="262"/>
      <c r="AU3208" s="262"/>
      <c r="AV3208" s="262"/>
      <c r="AW3208" s="264"/>
      <c r="AX3208" s="262"/>
      <c r="AY3208" s="264"/>
      <c r="AZ3208" s="264"/>
    </row>
    <row r="3209" spans="1:52" ht="27" hidden="1" customHeight="1">
      <c r="B3209" s="639">
        <v>3195</v>
      </c>
      <c r="C3209" s="639"/>
      <c r="D3209" s="640"/>
      <c r="E3209" s="640"/>
      <c r="F3209" s="640" t="str">
        <f>IFERROR(VLOOKUP(C3209,'Gebäude-Typen'!$A$7:$D$215,4,FALSE),"")</f>
        <v/>
      </c>
      <c r="G3209" s="641"/>
      <c r="H3209" s="640"/>
      <c r="I3209" s="639"/>
      <c r="J3209" s="640"/>
      <c r="K3209" s="642"/>
      <c r="L3209" s="639"/>
      <c r="M3209" s="639"/>
      <c r="N3209" s="639"/>
      <c r="O3209" s="639"/>
      <c r="P3209" s="734"/>
      <c r="Q3209" s="642"/>
      <c r="R3209" s="639"/>
      <c r="S3209" s="729" t="str">
        <f>IFERROR(ROUND(VLOOKUP(M3209,Reinigungstage,IF('Gebäude-Typen'!$C$6&lt;&gt;0,'Gebäude-Typen'!$C$6,VLOOKUP(C3209,Gebäude_Typen,2,FALSE)),FALSE),2)/2,"")</f>
        <v/>
      </c>
      <c r="T3209" s="729" t="str">
        <f>IFERROR(ROUND(VLOOKUP(N3209,Reinigungstage,IF('Gebäude-Typen'!$C$6&lt;&gt;0,'Gebäude-Typen'!$C$6,VLOOKUP(C3209,Gebäude_Typen,2,FALSE)),FALSE),2)/2,"")</f>
        <v/>
      </c>
      <c r="U3209" s="730">
        <f t="shared" si="469"/>
        <v>17.98</v>
      </c>
      <c r="V3209" s="731" t="str">
        <f>IFERROR(INDEX('2. Raumgruppen'!$A$1:$Y$33,MATCH(IF(ISERROR(SEARCH(" ",M3209,1)),MID(M3209,1,3),MID(M3209,1,SEARCH(" ",M3209,1)-1)),'2. Raumgruppen'!$B:$B,0),IF(ISERROR(SEARCH(" ",M3209,1)),MATCH('2. Raumgruppen'!$L$8,'2. Raumgruppen'!$8:$8,0),MATCH(MID(M3209,SEARCH(" ",M3209,1)+1,3),'2. Raumgruppen'!$8:$8,0))),"")</f>
        <v/>
      </c>
      <c r="W3209" s="731" t="str">
        <f>IFERROR(INDEX('2. Raumgruppen'!$A$1:$Y$33,MATCH(IF(ISERROR(SEARCH(" ",N3209,1)),MID(N3209,1,3),MID(N3209,1,SEARCH(" ",N3209,1)-1)),'2. Raumgruppen'!$B:$B,0),IF(ISERROR(SEARCH(" ",N3209,1)),MATCH('2. Raumgruppen'!$L$8,'2. Raumgruppen'!$8:$8,0),MATCH(MID(N3209,SEARCH(" ",N3209,1)+1,3),'2. Raumgruppen'!$8:$8,0))),"")</f>
        <v/>
      </c>
      <c r="X3209" s="732" t="str">
        <f t="shared" si="470"/>
        <v/>
      </c>
      <c r="Y3209" s="732" t="str">
        <f t="shared" si="471"/>
        <v/>
      </c>
      <c r="Z3209" s="733" t="str">
        <f t="shared" si="472"/>
        <v/>
      </c>
      <c r="AA3209" s="732" t="str">
        <f t="shared" si="473"/>
        <v/>
      </c>
      <c r="AB3209" s="643"/>
      <c r="AC3209" s="276"/>
      <c r="AD3209" s="277"/>
      <c r="AE3209" s="278"/>
      <c r="AF3209" s="278" t="str">
        <f t="shared" si="474"/>
        <v/>
      </c>
      <c r="AG3209" s="278"/>
      <c r="AH3209" s="279">
        <f t="shared" si="475"/>
        <v>17.98</v>
      </c>
      <c r="AI3209" s="279" t="str">
        <f t="shared" si="476"/>
        <v/>
      </c>
      <c r="AJ3209" s="279" t="str">
        <f t="shared" si="477"/>
        <v/>
      </c>
      <c r="AK3209" s="278"/>
      <c r="AL3209" s="278"/>
      <c r="AM3209" s="278"/>
      <c r="AN3209" s="278"/>
      <c r="AO3209" s="262"/>
      <c r="AP3209" s="262"/>
      <c r="AQ3209" s="262"/>
      <c r="AR3209" s="262"/>
      <c r="AS3209" s="262"/>
      <c r="AT3209" s="262"/>
      <c r="AU3209" s="262"/>
      <c r="AV3209" s="262"/>
      <c r="AW3209" s="262"/>
      <c r="AX3209" s="264"/>
      <c r="AY3209" s="264"/>
      <c r="AZ3209" s="264"/>
    </row>
    <row r="3210" spans="1:52" ht="27" hidden="1" customHeight="1">
      <c r="B3210" s="639">
        <v>3196</v>
      </c>
      <c r="C3210" s="639"/>
      <c r="D3210" s="640"/>
      <c r="E3210" s="640"/>
      <c r="F3210" s="640" t="str">
        <f>IFERROR(VLOOKUP(C3210,'Gebäude-Typen'!$A$7:$D$215,4,FALSE),"")</f>
        <v/>
      </c>
      <c r="G3210" s="641"/>
      <c r="H3210" s="640"/>
      <c r="I3210" s="639"/>
      <c r="J3210" s="640"/>
      <c r="K3210" s="642"/>
      <c r="L3210" s="639"/>
      <c r="M3210" s="639"/>
      <c r="N3210" s="639"/>
      <c r="O3210" s="639"/>
      <c r="P3210" s="734"/>
      <c r="Q3210" s="642"/>
      <c r="R3210" s="639"/>
      <c r="S3210" s="729" t="str">
        <f>IFERROR(ROUND(VLOOKUP(M3210,Reinigungstage,IF('Gebäude-Typen'!$C$6&lt;&gt;0,'Gebäude-Typen'!$C$6,VLOOKUP(C3210,Gebäude_Typen,2,FALSE)),FALSE),2)/2,"")</f>
        <v/>
      </c>
      <c r="T3210" s="729" t="str">
        <f>IFERROR(ROUND(VLOOKUP(N3210,Reinigungstage,IF('Gebäude-Typen'!$C$6&lt;&gt;0,'Gebäude-Typen'!$C$6,VLOOKUP(C3210,Gebäude_Typen,2,FALSE)),FALSE),2)/2,"")</f>
        <v/>
      </c>
      <c r="U3210" s="730">
        <f t="shared" si="469"/>
        <v>17.98</v>
      </c>
      <c r="V3210" s="731" t="str">
        <f>IFERROR(INDEX('2. Raumgruppen'!$A$1:$Y$33,MATCH(IF(ISERROR(SEARCH(" ",M3210,1)),MID(M3210,1,3),MID(M3210,1,SEARCH(" ",M3210,1)-1)),'2. Raumgruppen'!$B:$B,0),IF(ISERROR(SEARCH(" ",M3210,1)),MATCH('2. Raumgruppen'!$L$8,'2. Raumgruppen'!$8:$8,0),MATCH(MID(M3210,SEARCH(" ",M3210,1)+1,3),'2. Raumgruppen'!$8:$8,0))),"")</f>
        <v/>
      </c>
      <c r="W3210" s="731" t="str">
        <f>IFERROR(INDEX('2. Raumgruppen'!$A$1:$Y$33,MATCH(IF(ISERROR(SEARCH(" ",N3210,1)),MID(N3210,1,3),MID(N3210,1,SEARCH(" ",N3210,1)-1)),'2. Raumgruppen'!$B:$B,0),IF(ISERROR(SEARCH(" ",N3210,1)),MATCH('2. Raumgruppen'!$L$8,'2. Raumgruppen'!$8:$8,0),MATCH(MID(N3210,SEARCH(" ",N3210,1)+1,3),'2. Raumgruppen'!$8:$8,0))),"")</f>
        <v/>
      </c>
      <c r="X3210" s="732" t="str">
        <f t="shared" si="470"/>
        <v/>
      </c>
      <c r="Y3210" s="732" t="str">
        <f t="shared" si="471"/>
        <v/>
      </c>
      <c r="Z3210" s="733" t="str">
        <f t="shared" si="472"/>
        <v/>
      </c>
      <c r="AA3210" s="732" t="str">
        <f t="shared" si="473"/>
        <v/>
      </c>
      <c r="AB3210" s="643"/>
      <c r="AC3210" s="276"/>
      <c r="AD3210" s="277"/>
      <c r="AE3210" s="278"/>
      <c r="AF3210" s="278" t="str">
        <f t="shared" si="474"/>
        <v/>
      </c>
      <c r="AG3210" s="278"/>
      <c r="AH3210" s="279">
        <f t="shared" si="475"/>
        <v>17.98</v>
      </c>
      <c r="AI3210" s="279" t="str">
        <f t="shared" si="476"/>
        <v/>
      </c>
      <c r="AJ3210" s="279" t="str">
        <f t="shared" si="477"/>
        <v/>
      </c>
      <c r="AK3210" s="278"/>
      <c r="AL3210" s="278"/>
      <c r="AM3210" s="278"/>
      <c r="AN3210" s="278"/>
      <c r="AO3210" s="262"/>
      <c r="AP3210" s="262"/>
      <c r="AQ3210" s="262"/>
      <c r="AR3210" s="262"/>
      <c r="AS3210" s="262"/>
      <c r="AT3210" s="262"/>
      <c r="AU3210" s="262"/>
      <c r="AV3210" s="262"/>
      <c r="AW3210" s="262"/>
      <c r="AX3210" s="262"/>
      <c r="AY3210" s="262"/>
      <c r="AZ3210" s="278"/>
    </row>
    <row r="3211" spans="1:52" ht="27" hidden="1" customHeight="1">
      <c r="B3211" s="639">
        <v>3197</v>
      </c>
      <c r="C3211" s="639"/>
      <c r="D3211" s="640"/>
      <c r="E3211" s="640"/>
      <c r="F3211" s="640" t="str">
        <f>IFERROR(VLOOKUP(C3211,'Gebäude-Typen'!$A$7:$D$215,4,FALSE),"")</f>
        <v/>
      </c>
      <c r="G3211" s="641"/>
      <c r="H3211" s="640"/>
      <c r="I3211" s="639"/>
      <c r="J3211" s="640"/>
      <c r="K3211" s="642"/>
      <c r="L3211" s="639"/>
      <c r="M3211" s="639"/>
      <c r="N3211" s="639"/>
      <c r="O3211" s="639"/>
      <c r="P3211" s="734"/>
      <c r="Q3211" s="642"/>
      <c r="R3211" s="639"/>
      <c r="S3211" s="729" t="str">
        <f>IFERROR(ROUND(VLOOKUP(M3211,Reinigungstage,IF('Gebäude-Typen'!$C$6&lt;&gt;0,'Gebäude-Typen'!$C$6,VLOOKUP(C3211,Gebäude_Typen,2,FALSE)),FALSE),2)/2,"")</f>
        <v/>
      </c>
      <c r="T3211" s="729" t="str">
        <f>IFERROR(ROUND(VLOOKUP(N3211,Reinigungstage,IF('Gebäude-Typen'!$C$6&lt;&gt;0,'Gebäude-Typen'!$C$6,VLOOKUP(C3211,Gebäude_Typen,2,FALSE)),FALSE),2)/2,"")</f>
        <v/>
      </c>
      <c r="U3211" s="730">
        <f t="shared" si="469"/>
        <v>17.98</v>
      </c>
      <c r="V3211" s="731" t="str">
        <f>IFERROR(INDEX('2. Raumgruppen'!$A$1:$Y$33,MATCH(IF(ISERROR(SEARCH(" ",M3211,1)),MID(M3211,1,3),MID(M3211,1,SEARCH(" ",M3211,1)-1)),'2. Raumgruppen'!$B:$B,0),IF(ISERROR(SEARCH(" ",M3211,1)),MATCH('2. Raumgruppen'!$L$8,'2. Raumgruppen'!$8:$8,0),MATCH(MID(M3211,SEARCH(" ",M3211,1)+1,3),'2. Raumgruppen'!$8:$8,0))),"")</f>
        <v/>
      </c>
      <c r="W3211" s="731" t="str">
        <f>IFERROR(INDEX('2. Raumgruppen'!$A$1:$Y$33,MATCH(IF(ISERROR(SEARCH(" ",N3211,1)),MID(N3211,1,3),MID(N3211,1,SEARCH(" ",N3211,1)-1)),'2. Raumgruppen'!$B:$B,0),IF(ISERROR(SEARCH(" ",N3211,1)),MATCH('2. Raumgruppen'!$L$8,'2. Raumgruppen'!$8:$8,0),MATCH(MID(N3211,SEARCH(" ",N3211,1)+1,3),'2. Raumgruppen'!$8:$8,0))),"")</f>
        <v/>
      </c>
      <c r="X3211" s="732" t="str">
        <f t="shared" si="470"/>
        <v/>
      </c>
      <c r="Y3211" s="732" t="str">
        <f t="shared" si="471"/>
        <v/>
      </c>
      <c r="Z3211" s="733" t="str">
        <f t="shared" si="472"/>
        <v/>
      </c>
      <c r="AA3211" s="732" t="str">
        <f t="shared" si="473"/>
        <v/>
      </c>
      <c r="AB3211" s="643"/>
      <c r="AC3211" s="276"/>
      <c r="AD3211" s="277"/>
      <c r="AE3211" s="278"/>
      <c r="AF3211" s="278" t="str">
        <f t="shared" si="474"/>
        <v/>
      </c>
      <c r="AG3211" s="278"/>
      <c r="AH3211" s="279">
        <f t="shared" si="475"/>
        <v>17.98</v>
      </c>
      <c r="AI3211" s="279" t="str">
        <f t="shared" si="476"/>
        <v/>
      </c>
      <c r="AJ3211" s="279" t="str">
        <f t="shared" si="477"/>
        <v/>
      </c>
      <c r="AK3211" s="278"/>
      <c r="AL3211" s="278"/>
      <c r="AM3211" s="278"/>
      <c r="AN3211" s="278"/>
      <c r="AO3211" s="262"/>
      <c r="AP3211" s="262"/>
      <c r="AQ3211" s="262"/>
      <c r="AR3211" s="262"/>
      <c r="AS3211" s="262"/>
      <c r="AT3211" s="262"/>
      <c r="AU3211" s="262"/>
      <c r="AV3211" s="262"/>
      <c r="AW3211" s="262"/>
      <c r="AX3211" s="262"/>
      <c r="AY3211" s="262"/>
      <c r="AZ3211" s="262"/>
    </row>
    <row r="3212" spans="1:52" ht="27" hidden="1" customHeight="1">
      <c r="B3212" s="639">
        <v>3198</v>
      </c>
      <c r="C3212" s="639"/>
      <c r="D3212" s="640"/>
      <c r="E3212" s="640"/>
      <c r="F3212" s="640" t="str">
        <f>IFERROR(VLOOKUP(C3212,'Gebäude-Typen'!$A$7:$D$215,4,FALSE),"")</f>
        <v/>
      </c>
      <c r="G3212" s="641"/>
      <c r="H3212" s="640"/>
      <c r="I3212" s="639"/>
      <c r="J3212" s="640"/>
      <c r="K3212" s="642"/>
      <c r="L3212" s="639"/>
      <c r="M3212" s="639"/>
      <c r="N3212" s="639"/>
      <c r="O3212" s="639"/>
      <c r="P3212" s="734"/>
      <c r="Q3212" s="642"/>
      <c r="R3212" s="639"/>
      <c r="S3212" s="729" t="str">
        <f>IFERROR(ROUND(VLOOKUP(M3212,Reinigungstage,IF('Gebäude-Typen'!$C$6&lt;&gt;0,'Gebäude-Typen'!$C$6,VLOOKUP(C3212,Gebäude_Typen,2,FALSE)),FALSE),2)/2,"")</f>
        <v/>
      </c>
      <c r="T3212" s="729" t="str">
        <f>IFERROR(ROUND(VLOOKUP(N3212,Reinigungstage,IF('Gebäude-Typen'!$C$6&lt;&gt;0,'Gebäude-Typen'!$C$6,VLOOKUP(C3212,Gebäude_Typen,2,FALSE)),FALSE),2)/2,"")</f>
        <v/>
      </c>
      <c r="U3212" s="730">
        <f t="shared" si="469"/>
        <v>17.98</v>
      </c>
      <c r="V3212" s="731" t="str">
        <f>IFERROR(INDEX('2. Raumgruppen'!$A$1:$Y$33,MATCH(IF(ISERROR(SEARCH(" ",M3212,1)),MID(M3212,1,3),MID(M3212,1,SEARCH(" ",M3212,1)-1)),'2. Raumgruppen'!$B:$B,0),IF(ISERROR(SEARCH(" ",M3212,1)),MATCH('2. Raumgruppen'!$L$8,'2. Raumgruppen'!$8:$8,0),MATCH(MID(M3212,SEARCH(" ",M3212,1)+1,3),'2. Raumgruppen'!$8:$8,0))),"")</f>
        <v/>
      </c>
      <c r="W3212" s="731" t="str">
        <f>IFERROR(INDEX('2. Raumgruppen'!$A$1:$Y$33,MATCH(IF(ISERROR(SEARCH(" ",N3212,1)),MID(N3212,1,3),MID(N3212,1,SEARCH(" ",N3212,1)-1)),'2. Raumgruppen'!$B:$B,0),IF(ISERROR(SEARCH(" ",N3212,1)),MATCH('2. Raumgruppen'!$L$8,'2. Raumgruppen'!$8:$8,0),MATCH(MID(N3212,SEARCH(" ",N3212,1)+1,3),'2. Raumgruppen'!$8:$8,0))),"")</f>
        <v/>
      </c>
      <c r="X3212" s="732" t="str">
        <f t="shared" si="470"/>
        <v/>
      </c>
      <c r="Y3212" s="732" t="str">
        <f t="shared" si="471"/>
        <v/>
      </c>
      <c r="Z3212" s="733" t="str">
        <f t="shared" si="472"/>
        <v/>
      </c>
      <c r="AA3212" s="732" t="str">
        <f t="shared" si="473"/>
        <v/>
      </c>
      <c r="AB3212" s="643"/>
      <c r="AC3212" s="276"/>
      <c r="AD3212" s="277"/>
      <c r="AE3212" s="278"/>
      <c r="AF3212" s="278" t="str">
        <f t="shared" si="474"/>
        <v/>
      </c>
      <c r="AG3212" s="278"/>
      <c r="AH3212" s="279">
        <f t="shared" si="475"/>
        <v>17.98</v>
      </c>
      <c r="AI3212" s="279" t="str">
        <f t="shared" si="476"/>
        <v/>
      </c>
      <c r="AJ3212" s="279" t="str">
        <f t="shared" si="477"/>
        <v/>
      </c>
      <c r="AK3212" s="278"/>
      <c r="AL3212" s="278"/>
      <c r="AM3212" s="278"/>
      <c r="AN3212" s="278"/>
      <c r="AO3212" s="262"/>
      <c r="AP3212" s="262"/>
      <c r="AQ3212" s="262"/>
      <c r="AR3212" s="262"/>
      <c r="AS3212" s="262"/>
      <c r="AT3212" s="262"/>
      <c r="AU3212" s="262"/>
      <c r="AV3212" s="262"/>
      <c r="AW3212" s="262"/>
      <c r="AX3212" s="264"/>
      <c r="AY3212" s="262"/>
      <c r="AZ3212" s="262"/>
    </row>
    <row r="3213" spans="1:52" ht="27" hidden="1" customHeight="1">
      <c r="B3213" s="639">
        <v>3199</v>
      </c>
      <c r="C3213" s="639"/>
      <c r="D3213" s="640"/>
      <c r="E3213" s="640"/>
      <c r="F3213" s="640" t="str">
        <f>IFERROR(VLOOKUP(C3213,'Gebäude-Typen'!$A$7:$D$215,4,FALSE),"")</f>
        <v/>
      </c>
      <c r="G3213" s="641"/>
      <c r="H3213" s="640"/>
      <c r="I3213" s="639"/>
      <c r="J3213" s="640"/>
      <c r="K3213" s="642"/>
      <c r="L3213" s="639"/>
      <c r="M3213" s="639"/>
      <c r="N3213" s="639"/>
      <c r="O3213" s="639"/>
      <c r="P3213" s="734"/>
      <c r="Q3213" s="642"/>
      <c r="R3213" s="639"/>
      <c r="S3213" s="729" t="str">
        <f>IFERROR(ROUND(VLOOKUP(M3213,Reinigungstage,IF('Gebäude-Typen'!$C$6&lt;&gt;0,'Gebäude-Typen'!$C$6,VLOOKUP(C3213,Gebäude_Typen,2,FALSE)),FALSE),2)/2,"")</f>
        <v/>
      </c>
      <c r="T3213" s="729" t="str">
        <f>IFERROR(ROUND(VLOOKUP(N3213,Reinigungstage,IF('Gebäude-Typen'!$C$6&lt;&gt;0,'Gebäude-Typen'!$C$6,VLOOKUP(C3213,Gebäude_Typen,2,FALSE)),FALSE),2)/2,"")</f>
        <v/>
      </c>
      <c r="U3213" s="730">
        <f t="shared" si="469"/>
        <v>17.98</v>
      </c>
      <c r="V3213" s="731" t="str">
        <f>IFERROR(INDEX('2. Raumgruppen'!$A$1:$Y$33,MATCH(IF(ISERROR(SEARCH(" ",M3213,1)),MID(M3213,1,3),MID(M3213,1,SEARCH(" ",M3213,1)-1)),'2. Raumgruppen'!$B:$B,0),IF(ISERROR(SEARCH(" ",M3213,1)),MATCH('2. Raumgruppen'!$L$8,'2. Raumgruppen'!$8:$8,0),MATCH(MID(M3213,SEARCH(" ",M3213,1)+1,3),'2. Raumgruppen'!$8:$8,0))),"")</f>
        <v/>
      </c>
      <c r="W3213" s="731" t="str">
        <f>IFERROR(INDEX('2. Raumgruppen'!$A$1:$Y$33,MATCH(IF(ISERROR(SEARCH(" ",N3213,1)),MID(N3213,1,3),MID(N3213,1,SEARCH(" ",N3213,1)-1)),'2. Raumgruppen'!$B:$B,0),IF(ISERROR(SEARCH(" ",N3213,1)),MATCH('2. Raumgruppen'!$L$8,'2. Raumgruppen'!$8:$8,0),MATCH(MID(N3213,SEARCH(" ",N3213,1)+1,3),'2. Raumgruppen'!$8:$8,0))),"")</f>
        <v/>
      </c>
      <c r="X3213" s="732" t="str">
        <f t="shared" si="470"/>
        <v/>
      </c>
      <c r="Y3213" s="732" t="str">
        <f t="shared" si="471"/>
        <v/>
      </c>
      <c r="Z3213" s="733" t="str">
        <f t="shared" si="472"/>
        <v/>
      </c>
      <c r="AA3213" s="732" t="str">
        <f t="shared" si="473"/>
        <v/>
      </c>
      <c r="AB3213" s="643"/>
      <c r="AC3213" s="276"/>
      <c r="AD3213" s="277"/>
      <c r="AE3213" s="278"/>
      <c r="AF3213" s="278" t="str">
        <f t="shared" si="474"/>
        <v/>
      </c>
      <c r="AG3213" s="278"/>
      <c r="AH3213" s="279">
        <f t="shared" si="475"/>
        <v>17.98</v>
      </c>
      <c r="AI3213" s="279" t="str">
        <f t="shared" si="476"/>
        <v/>
      </c>
      <c r="AJ3213" s="279" t="str">
        <f t="shared" si="477"/>
        <v/>
      </c>
      <c r="AK3213" s="278"/>
      <c r="AL3213" s="278"/>
      <c r="AM3213" s="278"/>
      <c r="AN3213" s="278"/>
      <c r="AO3213" s="262"/>
      <c r="AP3213" s="262"/>
      <c r="AQ3213" s="262"/>
      <c r="AR3213" s="262"/>
      <c r="AS3213" s="262"/>
      <c r="AT3213" s="262"/>
      <c r="AU3213" s="262"/>
      <c r="AV3213" s="262"/>
      <c r="AW3213" s="262"/>
      <c r="AX3213" s="262"/>
      <c r="AY3213" s="264"/>
      <c r="AZ3213" s="262"/>
    </row>
    <row r="3214" spans="1:52" ht="27" hidden="1" customHeight="1">
      <c r="B3214" s="639">
        <v>3200</v>
      </c>
      <c r="C3214" s="639"/>
      <c r="D3214" s="640"/>
      <c r="E3214" s="640"/>
      <c r="F3214" s="640" t="str">
        <f>IFERROR(VLOOKUP(C3214,'Gebäude-Typen'!$A$7:$D$215,4,FALSE),"")</f>
        <v/>
      </c>
      <c r="G3214" s="641"/>
      <c r="H3214" s="640"/>
      <c r="I3214" s="639"/>
      <c r="J3214" s="640"/>
      <c r="K3214" s="642"/>
      <c r="L3214" s="639"/>
      <c r="M3214" s="639"/>
      <c r="N3214" s="639"/>
      <c r="O3214" s="639"/>
      <c r="P3214" s="734"/>
      <c r="Q3214" s="642"/>
      <c r="R3214" s="639"/>
      <c r="S3214" s="729" t="str">
        <f>IFERROR(ROUND(VLOOKUP(M3214,Reinigungstage,IF('Gebäude-Typen'!$C$6&lt;&gt;0,'Gebäude-Typen'!$C$6,VLOOKUP(C3214,Gebäude_Typen,2,FALSE)),FALSE),2)/2,"")</f>
        <v/>
      </c>
      <c r="T3214" s="729" t="str">
        <f>IFERROR(ROUND(VLOOKUP(N3214,Reinigungstage,IF('Gebäude-Typen'!$C$6&lt;&gt;0,'Gebäude-Typen'!$C$6,VLOOKUP(C3214,Gebäude_Typen,2,FALSE)),FALSE),2)/2,"")</f>
        <v/>
      </c>
      <c r="U3214" s="730">
        <f t="shared" si="469"/>
        <v>17.98</v>
      </c>
      <c r="V3214" s="731" t="str">
        <f>IFERROR(INDEX('2. Raumgruppen'!$A$1:$Y$33,MATCH(IF(ISERROR(SEARCH(" ",M3214,1)),MID(M3214,1,3),MID(M3214,1,SEARCH(" ",M3214,1)-1)),'2. Raumgruppen'!$B:$B,0),IF(ISERROR(SEARCH(" ",M3214,1)),MATCH('2. Raumgruppen'!$L$8,'2. Raumgruppen'!$8:$8,0),MATCH(MID(M3214,SEARCH(" ",M3214,1)+1,3),'2. Raumgruppen'!$8:$8,0))),"")</f>
        <v/>
      </c>
      <c r="W3214" s="731" t="str">
        <f>IFERROR(INDEX('2. Raumgruppen'!$A$1:$Y$33,MATCH(IF(ISERROR(SEARCH(" ",N3214,1)),MID(N3214,1,3),MID(N3214,1,SEARCH(" ",N3214,1)-1)),'2. Raumgruppen'!$B:$B,0),IF(ISERROR(SEARCH(" ",N3214,1)),MATCH('2. Raumgruppen'!$L$8,'2. Raumgruppen'!$8:$8,0),MATCH(MID(N3214,SEARCH(" ",N3214,1)+1,3),'2. Raumgruppen'!$8:$8,0))),"")</f>
        <v/>
      </c>
      <c r="X3214" s="732" t="str">
        <f t="shared" si="470"/>
        <v/>
      </c>
      <c r="Y3214" s="732" t="str">
        <f t="shared" si="471"/>
        <v/>
      </c>
      <c r="Z3214" s="733" t="str">
        <f t="shared" si="472"/>
        <v/>
      </c>
      <c r="AA3214" s="732" t="str">
        <f t="shared" si="473"/>
        <v/>
      </c>
      <c r="AB3214" s="643"/>
      <c r="AC3214" s="276"/>
      <c r="AD3214" s="277"/>
      <c r="AE3214" s="278"/>
      <c r="AF3214" s="278" t="str">
        <f t="shared" si="474"/>
        <v/>
      </c>
      <c r="AG3214" s="278"/>
      <c r="AH3214" s="279">
        <f t="shared" si="475"/>
        <v>17.98</v>
      </c>
      <c r="AI3214" s="279" t="str">
        <f t="shared" si="476"/>
        <v/>
      </c>
      <c r="AJ3214" s="279" t="str">
        <f t="shared" si="477"/>
        <v/>
      </c>
      <c r="AK3214" s="278"/>
      <c r="AL3214" s="278"/>
      <c r="AM3214" s="278"/>
      <c r="AN3214" s="278"/>
      <c r="AO3214" s="262"/>
      <c r="AP3214" s="262"/>
      <c r="AQ3214" s="262"/>
      <c r="AR3214" s="262"/>
      <c r="AS3214" s="262"/>
      <c r="AT3214" s="262"/>
      <c r="AU3214" s="262"/>
      <c r="AV3214" s="262"/>
      <c r="AW3214" s="264"/>
      <c r="AX3214" s="262"/>
      <c r="AY3214" s="264"/>
      <c r="AZ3214" s="262"/>
    </row>
    <row r="3215" spans="1:52" ht="27" hidden="1" customHeight="1">
      <c r="A3215" s="264"/>
      <c r="B3215" s="639">
        <v>3201</v>
      </c>
      <c r="C3215" s="639"/>
      <c r="D3215" s="640"/>
      <c r="E3215" s="640"/>
      <c r="F3215" s="640" t="str">
        <f>IFERROR(VLOOKUP(C3215,'Gebäude-Typen'!$A$7:$D$215,4,FALSE),"")</f>
        <v/>
      </c>
      <c r="G3215" s="641"/>
      <c r="H3215" s="640"/>
      <c r="I3215" s="639"/>
      <c r="J3215" s="640"/>
      <c r="K3215" s="642"/>
      <c r="L3215" s="639"/>
      <c r="M3215" s="639"/>
      <c r="N3215" s="639"/>
      <c r="O3215" s="639"/>
      <c r="P3215" s="734"/>
      <c r="Q3215" s="642"/>
      <c r="R3215" s="639"/>
      <c r="S3215" s="729" t="str">
        <f>IFERROR(ROUND(VLOOKUP(M3215,Reinigungstage,IF('Gebäude-Typen'!$C$6&lt;&gt;0,'Gebäude-Typen'!$C$6,VLOOKUP(C3215,Gebäude_Typen,2,FALSE)),FALSE),2)/2,"")</f>
        <v/>
      </c>
      <c r="T3215" s="729" t="str">
        <f>IFERROR(ROUND(VLOOKUP(N3215,Reinigungstage,IF('Gebäude-Typen'!$C$6&lt;&gt;0,'Gebäude-Typen'!$C$6,VLOOKUP(C3215,Gebäude_Typen,2,FALSE)),FALSE),2)/2,"")</f>
        <v/>
      </c>
      <c r="U3215" s="730">
        <f t="shared" ref="U3215:U3278" si="478">SVS</f>
        <v>17.98</v>
      </c>
      <c r="V3215" s="731" t="str">
        <f>IFERROR(INDEX('2. Raumgruppen'!$A$1:$Y$33,MATCH(IF(ISERROR(SEARCH(" ",M3215,1)),MID(M3215,1,3),MID(M3215,1,SEARCH(" ",M3215,1)-1)),'2. Raumgruppen'!$B:$B,0),IF(ISERROR(SEARCH(" ",M3215,1)),MATCH('2. Raumgruppen'!$L$8,'2. Raumgruppen'!$8:$8,0),MATCH(MID(M3215,SEARCH(" ",M3215,1)+1,3),'2. Raumgruppen'!$8:$8,0))),"")</f>
        <v/>
      </c>
      <c r="W3215" s="731" t="str">
        <f>IFERROR(INDEX('2. Raumgruppen'!$A$1:$Y$33,MATCH(IF(ISERROR(SEARCH(" ",N3215,1)),MID(N3215,1,3),MID(N3215,1,SEARCH(" ",N3215,1)-1)),'2. Raumgruppen'!$B:$B,0),IF(ISERROR(SEARCH(" ",N3215,1)),MATCH('2. Raumgruppen'!$L$8,'2. Raumgruppen'!$8:$8,0),MATCH(MID(N3215,SEARCH(" ",N3215,1)+1,3),'2. Raumgruppen'!$8:$8,0))),"")</f>
        <v/>
      </c>
      <c r="X3215" s="732" t="str">
        <f t="shared" ref="X3215:X3278" si="479">IFERROR(K3215*S3215,"")</f>
        <v/>
      </c>
      <c r="Y3215" s="732" t="str">
        <f t="shared" ref="Y3215:Y3278" si="480">IFERROR(K3215*T3215,"")</f>
        <v/>
      </c>
      <c r="Z3215" s="733" t="str">
        <f t="shared" ref="Z3215:Z3278" si="481">IFERROR(IF(V3215="","",(X3215/V3215)+(Y3215/W3215)),"")</f>
        <v/>
      </c>
      <c r="AA3215" s="732" t="str">
        <f t="shared" ref="AA3215:AA3278" si="482">IFERROR(Z3215*U3215,"")</f>
        <v/>
      </c>
      <c r="AB3215" s="643"/>
      <c r="AC3215" s="276"/>
      <c r="AD3215" s="277"/>
      <c r="AE3215" s="278"/>
      <c r="AF3215" s="278" t="str">
        <f t="shared" si="474"/>
        <v/>
      </c>
      <c r="AG3215" s="278"/>
      <c r="AH3215" s="279">
        <f t="shared" si="475"/>
        <v>17.98</v>
      </c>
      <c r="AI3215" s="279" t="str">
        <f t="shared" si="476"/>
        <v/>
      </c>
      <c r="AJ3215" s="279" t="str">
        <f t="shared" si="477"/>
        <v/>
      </c>
      <c r="AK3215" s="278"/>
      <c r="AL3215" s="278"/>
      <c r="AM3215" s="278"/>
      <c r="AN3215" s="278"/>
      <c r="AO3215" s="262"/>
      <c r="AP3215" s="262"/>
      <c r="AQ3215" s="262"/>
      <c r="AR3215" s="262"/>
      <c r="AS3215" s="262"/>
      <c r="AT3215" s="262"/>
      <c r="AU3215" s="262"/>
      <c r="AV3215" s="262"/>
      <c r="AW3215" s="262"/>
      <c r="AX3215" s="262"/>
      <c r="AY3215" s="262"/>
      <c r="AZ3215" s="264"/>
    </row>
    <row r="3216" spans="1:52" ht="27" hidden="1" customHeight="1">
      <c r="B3216" s="639">
        <v>3202</v>
      </c>
      <c r="C3216" s="639"/>
      <c r="D3216" s="640"/>
      <c r="E3216" s="640"/>
      <c r="F3216" s="640" t="str">
        <f>IFERROR(VLOOKUP(C3216,'Gebäude-Typen'!$A$7:$D$215,4,FALSE),"")</f>
        <v/>
      </c>
      <c r="G3216" s="641"/>
      <c r="H3216" s="640"/>
      <c r="I3216" s="639"/>
      <c r="J3216" s="640"/>
      <c r="K3216" s="642"/>
      <c r="L3216" s="639"/>
      <c r="M3216" s="639"/>
      <c r="N3216" s="639"/>
      <c r="O3216" s="639"/>
      <c r="P3216" s="734"/>
      <c r="Q3216" s="642"/>
      <c r="R3216" s="639"/>
      <c r="S3216" s="729" t="str">
        <f>IFERROR(ROUND(VLOOKUP(M3216,Reinigungstage,IF('Gebäude-Typen'!$C$6&lt;&gt;0,'Gebäude-Typen'!$C$6,VLOOKUP(C3216,Gebäude_Typen,2,FALSE)),FALSE),2)/2,"")</f>
        <v/>
      </c>
      <c r="T3216" s="729" t="str">
        <f>IFERROR(ROUND(VLOOKUP(N3216,Reinigungstage,IF('Gebäude-Typen'!$C$6&lt;&gt;0,'Gebäude-Typen'!$C$6,VLOOKUP(C3216,Gebäude_Typen,2,FALSE)),FALSE),2)/2,"")</f>
        <v/>
      </c>
      <c r="U3216" s="730">
        <f t="shared" si="478"/>
        <v>17.98</v>
      </c>
      <c r="V3216" s="731" t="str">
        <f>IFERROR(INDEX('2. Raumgruppen'!$A$1:$Y$33,MATCH(IF(ISERROR(SEARCH(" ",M3216,1)),MID(M3216,1,3),MID(M3216,1,SEARCH(" ",M3216,1)-1)),'2. Raumgruppen'!$B:$B,0),IF(ISERROR(SEARCH(" ",M3216,1)),MATCH('2. Raumgruppen'!$L$8,'2. Raumgruppen'!$8:$8,0),MATCH(MID(M3216,SEARCH(" ",M3216,1)+1,3),'2. Raumgruppen'!$8:$8,0))),"")</f>
        <v/>
      </c>
      <c r="W3216" s="731" t="str">
        <f>IFERROR(INDEX('2. Raumgruppen'!$A$1:$Y$33,MATCH(IF(ISERROR(SEARCH(" ",N3216,1)),MID(N3216,1,3),MID(N3216,1,SEARCH(" ",N3216,1)-1)),'2. Raumgruppen'!$B:$B,0),IF(ISERROR(SEARCH(" ",N3216,1)),MATCH('2. Raumgruppen'!$L$8,'2. Raumgruppen'!$8:$8,0),MATCH(MID(N3216,SEARCH(" ",N3216,1)+1,3),'2. Raumgruppen'!$8:$8,0))),"")</f>
        <v/>
      </c>
      <c r="X3216" s="732" t="str">
        <f t="shared" si="479"/>
        <v/>
      </c>
      <c r="Y3216" s="732" t="str">
        <f t="shared" si="480"/>
        <v/>
      </c>
      <c r="Z3216" s="733" t="str">
        <f t="shared" si="481"/>
        <v/>
      </c>
      <c r="AA3216" s="732" t="str">
        <f t="shared" si="482"/>
        <v/>
      </c>
      <c r="AB3216" s="643"/>
      <c r="AC3216" s="276"/>
      <c r="AD3216" s="277"/>
      <c r="AE3216" s="278"/>
      <c r="AF3216" s="278" t="str">
        <f t="shared" si="474"/>
        <v/>
      </c>
      <c r="AG3216" s="278"/>
      <c r="AH3216" s="279">
        <f t="shared" si="475"/>
        <v>17.98</v>
      </c>
      <c r="AI3216" s="279" t="str">
        <f t="shared" si="476"/>
        <v/>
      </c>
      <c r="AJ3216" s="279" t="str">
        <f t="shared" si="477"/>
        <v/>
      </c>
      <c r="AK3216" s="278"/>
      <c r="AL3216" s="278"/>
      <c r="AM3216" s="278"/>
      <c r="AN3216" s="278"/>
      <c r="AO3216" s="262"/>
      <c r="AP3216" s="262"/>
      <c r="AQ3216" s="262"/>
      <c r="AR3216" s="262"/>
      <c r="AS3216" s="262"/>
      <c r="AT3216" s="262"/>
      <c r="AU3216" s="262"/>
      <c r="AV3216" s="262"/>
      <c r="AW3216" s="262"/>
      <c r="AX3216" s="264"/>
      <c r="AY3216" s="264"/>
      <c r="AZ3216" s="264"/>
    </row>
    <row r="3217" spans="1:52" ht="27" hidden="1" customHeight="1">
      <c r="B3217" s="639">
        <v>3203</v>
      </c>
      <c r="C3217" s="639"/>
      <c r="D3217" s="640"/>
      <c r="E3217" s="640"/>
      <c r="F3217" s="640" t="str">
        <f>IFERROR(VLOOKUP(C3217,'Gebäude-Typen'!$A$7:$D$215,4,FALSE),"")</f>
        <v/>
      </c>
      <c r="G3217" s="641"/>
      <c r="H3217" s="640"/>
      <c r="I3217" s="639"/>
      <c r="J3217" s="640"/>
      <c r="K3217" s="642"/>
      <c r="L3217" s="639"/>
      <c r="M3217" s="639"/>
      <c r="N3217" s="639"/>
      <c r="O3217" s="639"/>
      <c r="P3217" s="734"/>
      <c r="Q3217" s="642"/>
      <c r="R3217" s="639"/>
      <c r="S3217" s="729" t="str">
        <f>IFERROR(ROUND(VLOOKUP(M3217,Reinigungstage,IF('Gebäude-Typen'!$C$6&lt;&gt;0,'Gebäude-Typen'!$C$6,VLOOKUP(C3217,Gebäude_Typen,2,FALSE)),FALSE),2)/2,"")</f>
        <v/>
      </c>
      <c r="T3217" s="729" t="str">
        <f>IFERROR(ROUND(VLOOKUP(N3217,Reinigungstage,IF('Gebäude-Typen'!$C$6&lt;&gt;0,'Gebäude-Typen'!$C$6,VLOOKUP(C3217,Gebäude_Typen,2,FALSE)),FALSE),2)/2,"")</f>
        <v/>
      </c>
      <c r="U3217" s="730">
        <f t="shared" si="478"/>
        <v>17.98</v>
      </c>
      <c r="V3217" s="731" t="str">
        <f>IFERROR(INDEX('2. Raumgruppen'!$A$1:$Y$33,MATCH(IF(ISERROR(SEARCH(" ",M3217,1)),MID(M3217,1,3),MID(M3217,1,SEARCH(" ",M3217,1)-1)),'2. Raumgruppen'!$B:$B,0),IF(ISERROR(SEARCH(" ",M3217,1)),MATCH('2. Raumgruppen'!$L$8,'2. Raumgruppen'!$8:$8,0),MATCH(MID(M3217,SEARCH(" ",M3217,1)+1,3),'2. Raumgruppen'!$8:$8,0))),"")</f>
        <v/>
      </c>
      <c r="W3217" s="731" t="str">
        <f>IFERROR(INDEX('2. Raumgruppen'!$A$1:$Y$33,MATCH(IF(ISERROR(SEARCH(" ",N3217,1)),MID(N3217,1,3),MID(N3217,1,SEARCH(" ",N3217,1)-1)),'2. Raumgruppen'!$B:$B,0),IF(ISERROR(SEARCH(" ",N3217,1)),MATCH('2. Raumgruppen'!$L$8,'2. Raumgruppen'!$8:$8,0),MATCH(MID(N3217,SEARCH(" ",N3217,1)+1,3),'2. Raumgruppen'!$8:$8,0))),"")</f>
        <v/>
      </c>
      <c r="X3217" s="732" t="str">
        <f t="shared" si="479"/>
        <v/>
      </c>
      <c r="Y3217" s="732" t="str">
        <f t="shared" si="480"/>
        <v/>
      </c>
      <c r="Z3217" s="733" t="str">
        <f t="shared" si="481"/>
        <v/>
      </c>
      <c r="AA3217" s="732" t="str">
        <f t="shared" si="482"/>
        <v/>
      </c>
      <c r="AB3217" s="643"/>
      <c r="AC3217" s="276"/>
      <c r="AD3217" s="277"/>
      <c r="AE3217" s="278"/>
      <c r="AF3217" s="278" t="str">
        <f t="shared" si="474"/>
        <v/>
      </c>
      <c r="AG3217" s="278"/>
      <c r="AH3217" s="279">
        <f t="shared" si="475"/>
        <v>17.98</v>
      </c>
      <c r="AI3217" s="279" t="str">
        <f t="shared" si="476"/>
        <v/>
      </c>
      <c r="AJ3217" s="279" t="str">
        <f t="shared" si="477"/>
        <v/>
      </c>
      <c r="AK3217" s="278"/>
      <c r="AL3217" s="278"/>
      <c r="AM3217" s="278"/>
      <c r="AN3217" s="278"/>
      <c r="AO3217" s="262"/>
      <c r="AP3217" s="262"/>
      <c r="AQ3217" s="262"/>
      <c r="AR3217" s="262"/>
      <c r="AS3217" s="262"/>
      <c r="AT3217" s="262"/>
      <c r="AU3217" s="262"/>
      <c r="AV3217" s="262"/>
      <c r="AW3217" s="262"/>
      <c r="AX3217" s="264"/>
      <c r="AY3217" s="264"/>
      <c r="AZ3217" s="278"/>
    </row>
    <row r="3218" spans="1:52" ht="27" hidden="1" customHeight="1">
      <c r="B3218" s="639">
        <v>3204</v>
      </c>
      <c r="C3218" s="639"/>
      <c r="D3218" s="640"/>
      <c r="E3218" s="640"/>
      <c r="F3218" s="640" t="str">
        <f>IFERROR(VLOOKUP(C3218,'Gebäude-Typen'!$A$7:$D$215,4,FALSE),"")</f>
        <v/>
      </c>
      <c r="G3218" s="641"/>
      <c r="H3218" s="640"/>
      <c r="I3218" s="639"/>
      <c r="J3218" s="640"/>
      <c r="K3218" s="642"/>
      <c r="L3218" s="639"/>
      <c r="M3218" s="639"/>
      <c r="N3218" s="639"/>
      <c r="O3218" s="639"/>
      <c r="P3218" s="734"/>
      <c r="Q3218" s="642"/>
      <c r="R3218" s="639"/>
      <c r="S3218" s="729" t="str">
        <f>IFERROR(ROUND(VLOOKUP(M3218,Reinigungstage,IF('Gebäude-Typen'!$C$6&lt;&gt;0,'Gebäude-Typen'!$C$6,VLOOKUP(C3218,Gebäude_Typen,2,FALSE)),FALSE),2)/2,"")</f>
        <v/>
      </c>
      <c r="T3218" s="729" t="str">
        <f>IFERROR(ROUND(VLOOKUP(N3218,Reinigungstage,IF('Gebäude-Typen'!$C$6&lt;&gt;0,'Gebäude-Typen'!$C$6,VLOOKUP(C3218,Gebäude_Typen,2,FALSE)),FALSE),2)/2,"")</f>
        <v/>
      </c>
      <c r="U3218" s="730">
        <f t="shared" si="478"/>
        <v>17.98</v>
      </c>
      <c r="V3218" s="731" t="str">
        <f>IFERROR(INDEX('2. Raumgruppen'!$A$1:$Y$33,MATCH(IF(ISERROR(SEARCH(" ",M3218,1)),MID(M3218,1,3),MID(M3218,1,SEARCH(" ",M3218,1)-1)),'2. Raumgruppen'!$B:$B,0),IF(ISERROR(SEARCH(" ",M3218,1)),MATCH('2. Raumgruppen'!$L$8,'2. Raumgruppen'!$8:$8,0),MATCH(MID(M3218,SEARCH(" ",M3218,1)+1,3),'2. Raumgruppen'!$8:$8,0))),"")</f>
        <v/>
      </c>
      <c r="W3218" s="731" t="str">
        <f>IFERROR(INDEX('2. Raumgruppen'!$A$1:$Y$33,MATCH(IF(ISERROR(SEARCH(" ",N3218,1)),MID(N3218,1,3),MID(N3218,1,SEARCH(" ",N3218,1)-1)),'2. Raumgruppen'!$B:$B,0),IF(ISERROR(SEARCH(" ",N3218,1)),MATCH('2. Raumgruppen'!$L$8,'2. Raumgruppen'!$8:$8,0),MATCH(MID(N3218,SEARCH(" ",N3218,1)+1,3),'2. Raumgruppen'!$8:$8,0))),"")</f>
        <v/>
      </c>
      <c r="X3218" s="732" t="str">
        <f t="shared" si="479"/>
        <v/>
      </c>
      <c r="Y3218" s="732" t="str">
        <f t="shared" si="480"/>
        <v/>
      </c>
      <c r="Z3218" s="733" t="str">
        <f t="shared" si="481"/>
        <v/>
      </c>
      <c r="AA3218" s="732" t="str">
        <f t="shared" si="482"/>
        <v/>
      </c>
      <c r="AB3218" s="643"/>
      <c r="AC3218" s="276"/>
      <c r="AD3218" s="277"/>
      <c r="AE3218" s="278"/>
      <c r="AF3218" s="278" t="str">
        <f t="shared" si="474"/>
        <v/>
      </c>
      <c r="AG3218" s="278"/>
      <c r="AH3218" s="279">
        <f t="shared" si="475"/>
        <v>17.98</v>
      </c>
      <c r="AI3218" s="279" t="str">
        <f t="shared" si="476"/>
        <v/>
      </c>
      <c r="AJ3218" s="279" t="str">
        <f t="shared" si="477"/>
        <v/>
      </c>
      <c r="AK3218" s="278"/>
      <c r="AL3218" s="278"/>
      <c r="AM3218" s="278"/>
      <c r="AN3218" s="278"/>
      <c r="AO3218" s="262"/>
      <c r="AP3218" s="262"/>
      <c r="AQ3218" s="262"/>
      <c r="AR3218" s="262"/>
      <c r="AS3218" s="262"/>
      <c r="AT3218" s="262"/>
      <c r="AU3218" s="262"/>
      <c r="AV3218" s="262"/>
      <c r="AW3218" s="262"/>
      <c r="AX3218" s="262"/>
      <c r="AY3218" s="262"/>
      <c r="AZ3218" s="264"/>
    </row>
    <row r="3219" spans="1:52" ht="27" hidden="1" customHeight="1">
      <c r="B3219" s="639">
        <v>3205</v>
      </c>
      <c r="C3219" s="639"/>
      <c r="D3219" s="640"/>
      <c r="E3219" s="640"/>
      <c r="F3219" s="640" t="str">
        <f>IFERROR(VLOOKUP(C3219,'Gebäude-Typen'!$A$7:$D$215,4,FALSE),"")</f>
        <v/>
      </c>
      <c r="G3219" s="641"/>
      <c r="H3219" s="640"/>
      <c r="I3219" s="639"/>
      <c r="J3219" s="640"/>
      <c r="K3219" s="642"/>
      <c r="L3219" s="639"/>
      <c r="M3219" s="639"/>
      <c r="N3219" s="639"/>
      <c r="O3219" s="639"/>
      <c r="P3219" s="734"/>
      <c r="Q3219" s="642"/>
      <c r="R3219" s="639"/>
      <c r="S3219" s="729" t="str">
        <f>IFERROR(ROUND(VLOOKUP(M3219,Reinigungstage,IF('Gebäude-Typen'!$C$6&lt;&gt;0,'Gebäude-Typen'!$C$6,VLOOKUP(C3219,Gebäude_Typen,2,FALSE)),FALSE),2)/2,"")</f>
        <v/>
      </c>
      <c r="T3219" s="729" t="str">
        <f>IFERROR(ROUND(VLOOKUP(N3219,Reinigungstage,IF('Gebäude-Typen'!$C$6&lt;&gt;0,'Gebäude-Typen'!$C$6,VLOOKUP(C3219,Gebäude_Typen,2,FALSE)),FALSE),2)/2,"")</f>
        <v/>
      </c>
      <c r="U3219" s="730">
        <f t="shared" si="478"/>
        <v>17.98</v>
      </c>
      <c r="V3219" s="731" t="str">
        <f>IFERROR(INDEX('2. Raumgruppen'!$A$1:$Y$33,MATCH(IF(ISERROR(SEARCH(" ",M3219,1)),MID(M3219,1,3),MID(M3219,1,SEARCH(" ",M3219,1)-1)),'2. Raumgruppen'!$B:$B,0),IF(ISERROR(SEARCH(" ",M3219,1)),MATCH('2. Raumgruppen'!$L$8,'2. Raumgruppen'!$8:$8,0),MATCH(MID(M3219,SEARCH(" ",M3219,1)+1,3),'2. Raumgruppen'!$8:$8,0))),"")</f>
        <v/>
      </c>
      <c r="W3219" s="731" t="str">
        <f>IFERROR(INDEX('2. Raumgruppen'!$A$1:$Y$33,MATCH(IF(ISERROR(SEARCH(" ",N3219,1)),MID(N3219,1,3),MID(N3219,1,SEARCH(" ",N3219,1)-1)),'2. Raumgruppen'!$B:$B,0),IF(ISERROR(SEARCH(" ",N3219,1)),MATCH('2. Raumgruppen'!$L$8,'2. Raumgruppen'!$8:$8,0),MATCH(MID(N3219,SEARCH(" ",N3219,1)+1,3),'2. Raumgruppen'!$8:$8,0))),"")</f>
        <v/>
      </c>
      <c r="X3219" s="732" t="str">
        <f t="shared" si="479"/>
        <v/>
      </c>
      <c r="Y3219" s="732" t="str">
        <f t="shared" si="480"/>
        <v/>
      </c>
      <c r="Z3219" s="733" t="str">
        <f t="shared" si="481"/>
        <v/>
      </c>
      <c r="AA3219" s="732" t="str">
        <f t="shared" si="482"/>
        <v/>
      </c>
      <c r="AB3219" s="643"/>
      <c r="AC3219" s="276"/>
      <c r="AD3219" s="277"/>
      <c r="AE3219" s="278"/>
      <c r="AF3219" s="278" t="str">
        <f t="shared" si="474"/>
        <v/>
      </c>
      <c r="AG3219" s="278"/>
      <c r="AH3219" s="279">
        <f t="shared" si="475"/>
        <v>17.98</v>
      </c>
      <c r="AI3219" s="279" t="str">
        <f t="shared" si="476"/>
        <v/>
      </c>
      <c r="AJ3219" s="279" t="str">
        <f t="shared" si="477"/>
        <v/>
      </c>
      <c r="AK3219" s="278"/>
      <c r="AL3219" s="278"/>
      <c r="AM3219" s="278"/>
      <c r="AN3219" s="278"/>
      <c r="AO3219" s="262"/>
      <c r="AP3219" s="262"/>
      <c r="AQ3219" s="262"/>
      <c r="AR3219" s="262"/>
      <c r="AS3219" s="262"/>
      <c r="AT3219" s="262"/>
      <c r="AU3219" s="262"/>
      <c r="AV3219" s="262"/>
      <c r="AW3219" s="262"/>
      <c r="AX3219" s="264"/>
      <c r="AY3219" s="264"/>
      <c r="AZ3219" s="264"/>
    </row>
    <row r="3220" spans="1:52" ht="27" hidden="1" customHeight="1">
      <c r="B3220" s="639">
        <v>3206</v>
      </c>
      <c r="C3220" s="639"/>
      <c r="D3220" s="640"/>
      <c r="E3220" s="640"/>
      <c r="F3220" s="640" t="str">
        <f>IFERROR(VLOOKUP(C3220,'Gebäude-Typen'!$A$7:$D$215,4,FALSE),"")</f>
        <v/>
      </c>
      <c r="G3220" s="641"/>
      <c r="H3220" s="640"/>
      <c r="I3220" s="639"/>
      <c r="J3220" s="640"/>
      <c r="K3220" s="642"/>
      <c r="L3220" s="639"/>
      <c r="M3220" s="639"/>
      <c r="N3220" s="639"/>
      <c r="O3220" s="639"/>
      <c r="P3220" s="734"/>
      <c r="Q3220" s="642"/>
      <c r="R3220" s="639"/>
      <c r="S3220" s="729" t="str">
        <f>IFERROR(ROUND(VLOOKUP(M3220,Reinigungstage,IF('Gebäude-Typen'!$C$6&lt;&gt;0,'Gebäude-Typen'!$C$6,VLOOKUP(C3220,Gebäude_Typen,2,FALSE)),FALSE),2)/2,"")</f>
        <v/>
      </c>
      <c r="T3220" s="729" t="str">
        <f>IFERROR(ROUND(VLOOKUP(N3220,Reinigungstage,IF('Gebäude-Typen'!$C$6&lt;&gt;0,'Gebäude-Typen'!$C$6,VLOOKUP(C3220,Gebäude_Typen,2,FALSE)),FALSE),2)/2,"")</f>
        <v/>
      </c>
      <c r="U3220" s="730">
        <f t="shared" si="478"/>
        <v>17.98</v>
      </c>
      <c r="V3220" s="731" t="str">
        <f>IFERROR(INDEX('2. Raumgruppen'!$A$1:$Y$33,MATCH(IF(ISERROR(SEARCH(" ",M3220,1)),MID(M3220,1,3),MID(M3220,1,SEARCH(" ",M3220,1)-1)),'2. Raumgruppen'!$B:$B,0),IF(ISERROR(SEARCH(" ",M3220,1)),MATCH('2. Raumgruppen'!$L$8,'2. Raumgruppen'!$8:$8,0),MATCH(MID(M3220,SEARCH(" ",M3220,1)+1,3),'2. Raumgruppen'!$8:$8,0))),"")</f>
        <v/>
      </c>
      <c r="W3220" s="731" t="str">
        <f>IFERROR(INDEX('2. Raumgruppen'!$A$1:$Y$33,MATCH(IF(ISERROR(SEARCH(" ",N3220,1)),MID(N3220,1,3),MID(N3220,1,SEARCH(" ",N3220,1)-1)),'2. Raumgruppen'!$B:$B,0),IF(ISERROR(SEARCH(" ",N3220,1)),MATCH('2. Raumgruppen'!$L$8,'2. Raumgruppen'!$8:$8,0),MATCH(MID(N3220,SEARCH(" ",N3220,1)+1,3),'2. Raumgruppen'!$8:$8,0))),"")</f>
        <v/>
      </c>
      <c r="X3220" s="732" t="str">
        <f t="shared" si="479"/>
        <v/>
      </c>
      <c r="Y3220" s="732" t="str">
        <f t="shared" si="480"/>
        <v/>
      </c>
      <c r="Z3220" s="733" t="str">
        <f t="shared" si="481"/>
        <v/>
      </c>
      <c r="AA3220" s="732" t="str">
        <f t="shared" si="482"/>
        <v/>
      </c>
      <c r="AB3220" s="643"/>
      <c r="AC3220" s="276"/>
      <c r="AD3220" s="277"/>
      <c r="AE3220" s="278"/>
      <c r="AF3220" s="278" t="str">
        <f t="shared" si="474"/>
        <v/>
      </c>
      <c r="AG3220" s="278"/>
      <c r="AH3220" s="279">
        <f t="shared" si="475"/>
        <v>17.98</v>
      </c>
      <c r="AI3220" s="279" t="str">
        <f t="shared" si="476"/>
        <v/>
      </c>
      <c r="AJ3220" s="279" t="str">
        <f t="shared" si="477"/>
        <v/>
      </c>
      <c r="AK3220" s="278"/>
      <c r="AL3220" s="278"/>
      <c r="AM3220" s="278"/>
      <c r="AN3220" s="278"/>
      <c r="AO3220" s="262"/>
      <c r="AP3220" s="262"/>
      <c r="AQ3220" s="262"/>
      <c r="AR3220" s="262"/>
      <c r="AS3220" s="262"/>
      <c r="AT3220" s="262"/>
      <c r="AU3220" s="262"/>
      <c r="AV3220" s="262"/>
      <c r="AW3220" s="262"/>
      <c r="AX3220" s="262"/>
      <c r="AY3220" s="264"/>
      <c r="AZ3220" s="264"/>
    </row>
    <row r="3221" spans="1:52" ht="27" hidden="1" customHeight="1">
      <c r="B3221" s="639">
        <v>3207</v>
      </c>
      <c r="C3221" s="639"/>
      <c r="D3221" s="640"/>
      <c r="E3221" s="640"/>
      <c r="F3221" s="640" t="str">
        <f>IFERROR(VLOOKUP(C3221,'Gebäude-Typen'!$A$7:$D$215,4,FALSE),"")</f>
        <v/>
      </c>
      <c r="G3221" s="641"/>
      <c r="H3221" s="640"/>
      <c r="I3221" s="639"/>
      <c r="J3221" s="640"/>
      <c r="K3221" s="642"/>
      <c r="L3221" s="639"/>
      <c r="M3221" s="639"/>
      <c r="N3221" s="639"/>
      <c r="O3221" s="639"/>
      <c r="P3221" s="734"/>
      <c r="Q3221" s="642"/>
      <c r="R3221" s="639"/>
      <c r="S3221" s="729" t="str">
        <f>IFERROR(ROUND(VLOOKUP(M3221,Reinigungstage,IF('Gebäude-Typen'!$C$6&lt;&gt;0,'Gebäude-Typen'!$C$6,VLOOKUP(C3221,Gebäude_Typen,2,FALSE)),FALSE),2)/2,"")</f>
        <v/>
      </c>
      <c r="T3221" s="729" t="str">
        <f>IFERROR(ROUND(VLOOKUP(N3221,Reinigungstage,IF('Gebäude-Typen'!$C$6&lt;&gt;0,'Gebäude-Typen'!$C$6,VLOOKUP(C3221,Gebäude_Typen,2,FALSE)),FALSE),2)/2,"")</f>
        <v/>
      </c>
      <c r="U3221" s="730">
        <f t="shared" si="478"/>
        <v>17.98</v>
      </c>
      <c r="V3221" s="731" t="str">
        <f>IFERROR(INDEX('2. Raumgruppen'!$A$1:$Y$33,MATCH(IF(ISERROR(SEARCH(" ",M3221,1)),MID(M3221,1,3),MID(M3221,1,SEARCH(" ",M3221,1)-1)),'2. Raumgruppen'!$B:$B,0),IF(ISERROR(SEARCH(" ",M3221,1)),MATCH('2. Raumgruppen'!$L$8,'2. Raumgruppen'!$8:$8,0),MATCH(MID(M3221,SEARCH(" ",M3221,1)+1,3),'2. Raumgruppen'!$8:$8,0))),"")</f>
        <v/>
      </c>
      <c r="W3221" s="731" t="str">
        <f>IFERROR(INDEX('2. Raumgruppen'!$A$1:$Y$33,MATCH(IF(ISERROR(SEARCH(" ",N3221,1)),MID(N3221,1,3),MID(N3221,1,SEARCH(" ",N3221,1)-1)),'2. Raumgruppen'!$B:$B,0),IF(ISERROR(SEARCH(" ",N3221,1)),MATCH('2. Raumgruppen'!$L$8,'2. Raumgruppen'!$8:$8,0),MATCH(MID(N3221,SEARCH(" ",N3221,1)+1,3),'2. Raumgruppen'!$8:$8,0))),"")</f>
        <v/>
      </c>
      <c r="X3221" s="732" t="str">
        <f t="shared" si="479"/>
        <v/>
      </c>
      <c r="Y3221" s="732" t="str">
        <f t="shared" si="480"/>
        <v/>
      </c>
      <c r="Z3221" s="733" t="str">
        <f t="shared" si="481"/>
        <v/>
      </c>
      <c r="AA3221" s="732" t="str">
        <f t="shared" si="482"/>
        <v/>
      </c>
      <c r="AB3221" s="643"/>
      <c r="AC3221" s="276"/>
      <c r="AD3221" s="277"/>
      <c r="AE3221" s="278"/>
      <c r="AF3221" s="278" t="str">
        <f t="shared" si="474"/>
        <v/>
      </c>
      <c r="AG3221" s="278"/>
      <c r="AH3221" s="279">
        <f t="shared" si="475"/>
        <v>17.98</v>
      </c>
      <c r="AI3221" s="279" t="str">
        <f t="shared" si="476"/>
        <v/>
      </c>
      <c r="AJ3221" s="279" t="str">
        <f t="shared" si="477"/>
        <v/>
      </c>
      <c r="AK3221" s="278"/>
      <c r="AL3221" s="278"/>
      <c r="AM3221" s="278"/>
      <c r="AN3221" s="278"/>
      <c r="AO3221" s="262"/>
      <c r="AP3221" s="262"/>
      <c r="AQ3221" s="262"/>
      <c r="AR3221" s="262"/>
      <c r="AS3221" s="262"/>
      <c r="AT3221" s="262"/>
      <c r="AU3221" s="262"/>
      <c r="AV3221" s="262"/>
      <c r="AW3221" s="264"/>
      <c r="AX3221" s="264"/>
      <c r="AY3221" s="262"/>
      <c r="AZ3221" s="264"/>
    </row>
    <row r="3222" spans="1:52" ht="27" hidden="1" customHeight="1">
      <c r="A3222" s="264"/>
      <c r="B3222" s="639">
        <v>3208</v>
      </c>
      <c r="C3222" s="639"/>
      <c r="D3222" s="640"/>
      <c r="E3222" s="640"/>
      <c r="F3222" s="640" t="str">
        <f>IFERROR(VLOOKUP(C3222,'Gebäude-Typen'!$A$7:$D$215,4,FALSE),"")</f>
        <v/>
      </c>
      <c r="G3222" s="641"/>
      <c r="H3222" s="640"/>
      <c r="I3222" s="639"/>
      <c r="J3222" s="640"/>
      <c r="K3222" s="642"/>
      <c r="L3222" s="639"/>
      <c r="M3222" s="639"/>
      <c r="N3222" s="639"/>
      <c r="O3222" s="639"/>
      <c r="P3222" s="734"/>
      <c r="Q3222" s="642"/>
      <c r="R3222" s="639"/>
      <c r="S3222" s="729" t="str">
        <f>IFERROR(ROUND(VLOOKUP(M3222,Reinigungstage,IF('Gebäude-Typen'!$C$6&lt;&gt;0,'Gebäude-Typen'!$C$6,VLOOKUP(C3222,Gebäude_Typen,2,FALSE)),FALSE),2)/2,"")</f>
        <v/>
      </c>
      <c r="T3222" s="729" t="str">
        <f>IFERROR(ROUND(VLOOKUP(N3222,Reinigungstage,IF('Gebäude-Typen'!$C$6&lt;&gt;0,'Gebäude-Typen'!$C$6,VLOOKUP(C3222,Gebäude_Typen,2,FALSE)),FALSE),2)/2,"")</f>
        <v/>
      </c>
      <c r="U3222" s="730">
        <f t="shared" si="478"/>
        <v>17.98</v>
      </c>
      <c r="V3222" s="731" t="str">
        <f>IFERROR(INDEX('2. Raumgruppen'!$A$1:$Y$33,MATCH(IF(ISERROR(SEARCH(" ",M3222,1)),MID(M3222,1,3),MID(M3222,1,SEARCH(" ",M3222,1)-1)),'2. Raumgruppen'!$B:$B,0),IF(ISERROR(SEARCH(" ",M3222,1)),MATCH('2. Raumgruppen'!$L$8,'2. Raumgruppen'!$8:$8,0),MATCH(MID(M3222,SEARCH(" ",M3222,1)+1,3),'2. Raumgruppen'!$8:$8,0))),"")</f>
        <v/>
      </c>
      <c r="W3222" s="731" t="str">
        <f>IFERROR(INDEX('2. Raumgruppen'!$A$1:$Y$33,MATCH(IF(ISERROR(SEARCH(" ",N3222,1)),MID(N3222,1,3),MID(N3222,1,SEARCH(" ",N3222,1)-1)),'2. Raumgruppen'!$B:$B,0),IF(ISERROR(SEARCH(" ",N3222,1)),MATCH('2. Raumgruppen'!$L$8,'2. Raumgruppen'!$8:$8,0),MATCH(MID(N3222,SEARCH(" ",N3222,1)+1,3),'2. Raumgruppen'!$8:$8,0))),"")</f>
        <v/>
      </c>
      <c r="X3222" s="732" t="str">
        <f t="shared" si="479"/>
        <v/>
      </c>
      <c r="Y3222" s="732" t="str">
        <f t="shared" si="480"/>
        <v/>
      </c>
      <c r="Z3222" s="733" t="str">
        <f t="shared" si="481"/>
        <v/>
      </c>
      <c r="AA3222" s="732" t="str">
        <f t="shared" si="482"/>
        <v/>
      </c>
      <c r="AB3222" s="643"/>
      <c r="AC3222" s="276"/>
      <c r="AD3222" s="277"/>
      <c r="AE3222" s="278"/>
      <c r="AF3222" s="278" t="str">
        <f t="shared" si="474"/>
        <v/>
      </c>
      <c r="AG3222" s="278"/>
      <c r="AH3222" s="279">
        <f t="shared" si="475"/>
        <v>17.98</v>
      </c>
      <c r="AI3222" s="279" t="str">
        <f t="shared" si="476"/>
        <v/>
      </c>
      <c r="AJ3222" s="279" t="str">
        <f t="shared" si="477"/>
        <v/>
      </c>
      <c r="AK3222" s="278"/>
      <c r="AL3222" s="278"/>
      <c r="AM3222" s="278"/>
      <c r="AN3222" s="278"/>
      <c r="AO3222" s="262"/>
      <c r="AP3222" s="262"/>
      <c r="AQ3222" s="262"/>
      <c r="AR3222" s="262"/>
      <c r="AS3222" s="262"/>
      <c r="AT3222" s="262"/>
      <c r="AU3222" s="262"/>
      <c r="AV3222" s="262"/>
      <c r="AW3222" s="262"/>
      <c r="AX3222" s="278"/>
      <c r="AY3222" s="262"/>
      <c r="AZ3222" s="262"/>
    </row>
    <row r="3223" spans="1:52" ht="27" hidden="1" customHeight="1">
      <c r="B3223" s="639">
        <v>3209</v>
      </c>
      <c r="C3223" s="639"/>
      <c r="D3223" s="640"/>
      <c r="E3223" s="640"/>
      <c r="F3223" s="640" t="str">
        <f>IFERROR(VLOOKUP(C3223,'Gebäude-Typen'!$A$7:$D$215,4,FALSE),"")</f>
        <v/>
      </c>
      <c r="G3223" s="641"/>
      <c r="H3223" s="640"/>
      <c r="I3223" s="639"/>
      <c r="J3223" s="640"/>
      <c r="K3223" s="642"/>
      <c r="L3223" s="639"/>
      <c r="M3223" s="639"/>
      <c r="N3223" s="639"/>
      <c r="O3223" s="639"/>
      <c r="P3223" s="734"/>
      <c r="Q3223" s="642"/>
      <c r="R3223" s="639"/>
      <c r="S3223" s="729" t="str">
        <f>IFERROR(ROUND(VLOOKUP(M3223,Reinigungstage,IF('Gebäude-Typen'!$C$6&lt;&gt;0,'Gebäude-Typen'!$C$6,VLOOKUP(C3223,Gebäude_Typen,2,FALSE)),FALSE),2)/2,"")</f>
        <v/>
      </c>
      <c r="T3223" s="729" t="str">
        <f>IFERROR(ROUND(VLOOKUP(N3223,Reinigungstage,IF('Gebäude-Typen'!$C$6&lt;&gt;0,'Gebäude-Typen'!$C$6,VLOOKUP(C3223,Gebäude_Typen,2,FALSE)),FALSE),2)/2,"")</f>
        <v/>
      </c>
      <c r="U3223" s="730">
        <f t="shared" si="478"/>
        <v>17.98</v>
      </c>
      <c r="V3223" s="731" t="str">
        <f>IFERROR(INDEX('2. Raumgruppen'!$A$1:$Y$33,MATCH(IF(ISERROR(SEARCH(" ",M3223,1)),MID(M3223,1,3),MID(M3223,1,SEARCH(" ",M3223,1)-1)),'2. Raumgruppen'!$B:$B,0),IF(ISERROR(SEARCH(" ",M3223,1)),MATCH('2. Raumgruppen'!$L$8,'2. Raumgruppen'!$8:$8,0),MATCH(MID(M3223,SEARCH(" ",M3223,1)+1,3),'2. Raumgruppen'!$8:$8,0))),"")</f>
        <v/>
      </c>
      <c r="W3223" s="731" t="str">
        <f>IFERROR(INDEX('2. Raumgruppen'!$A$1:$Y$33,MATCH(IF(ISERROR(SEARCH(" ",N3223,1)),MID(N3223,1,3),MID(N3223,1,SEARCH(" ",N3223,1)-1)),'2. Raumgruppen'!$B:$B,0),IF(ISERROR(SEARCH(" ",N3223,1)),MATCH('2. Raumgruppen'!$L$8,'2. Raumgruppen'!$8:$8,0),MATCH(MID(N3223,SEARCH(" ",N3223,1)+1,3),'2. Raumgruppen'!$8:$8,0))),"")</f>
        <v/>
      </c>
      <c r="X3223" s="732" t="str">
        <f t="shared" si="479"/>
        <v/>
      </c>
      <c r="Y3223" s="732" t="str">
        <f t="shared" si="480"/>
        <v/>
      </c>
      <c r="Z3223" s="733" t="str">
        <f t="shared" si="481"/>
        <v/>
      </c>
      <c r="AA3223" s="732" t="str">
        <f t="shared" si="482"/>
        <v/>
      </c>
      <c r="AB3223" s="643"/>
      <c r="AC3223" s="276"/>
      <c r="AD3223" s="277"/>
      <c r="AE3223" s="278"/>
      <c r="AF3223" s="278" t="str">
        <f t="shared" si="474"/>
        <v/>
      </c>
      <c r="AG3223" s="278"/>
      <c r="AH3223" s="279">
        <f t="shared" si="475"/>
        <v>17.98</v>
      </c>
      <c r="AI3223" s="279" t="str">
        <f t="shared" si="476"/>
        <v/>
      </c>
      <c r="AJ3223" s="279" t="str">
        <f t="shared" si="477"/>
        <v/>
      </c>
      <c r="AK3223" s="278"/>
      <c r="AL3223" s="278"/>
      <c r="AM3223" s="278"/>
      <c r="AN3223" s="278"/>
      <c r="AO3223" s="262"/>
      <c r="AP3223" s="262"/>
      <c r="AQ3223" s="262"/>
      <c r="AR3223" s="262"/>
      <c r="AS3223" s="262"/>
      <c r="AT3223" s="262"/>
      <c r="AU3223" s="262"/>
      <c r="AV3223" s="262"/>
      <c r="AW3223" s="262"/>
      <c r="AX3223" s="264"/>
      <c r="AY3223" s="264"/>
      <c r="AZ3223" s="262"/>
    </row>
    <row r="3224" spans="1:52" ht="27" hidden="1" customHeight="1">
      <c r="B3224" s="639">
        <v>3210</v>
      </c>
      <c r="C3224" s="639"/>
      <c r="D3224" s="640"/>
      <c r="E3224" s="640"/>
      <c r="F3224" s="640" t="str">
        <f>IFERROR(VLOOKUP(C3224,'Gebäude-Typen'!$A$7:$D$215,4,FALSE),"")</f>
        <v/>
      </c>
      <c r="G3224" s="641"/>
      <c r="H3224" s="640"/>
      <c r="I3224" s="639"/>
      <c r="J3224" s="640"/>
      <c r="K3224" s="642"/>
      <c r="L3224" s="639"/>
      <c r="M3224" s="639"/>
      <c r="N3224" s="639"/>
      <c r="O3224" s="639"/>
      <c r="P3224" s="734"/>
      <c r="Q3224" s="642"/>
      <c r="R3224" s="639"/>
      <c r="S3224" s="729" t="str">
        <f>IFERROR(ROUND(VLOOKUP(M3224,Reinigungstage,IF('Gebäude-Typen'!$C$6&lt;&gt;0,'Gebäude-Typen'!$C$6,VLOOKUP(C3224,Gebäude_Typen,2,FALSE)),FALSE),2)/2,"")</f>
        <v/>
      </c>
      <c r="T3224" s="729" t="str">
        <f>IFERROR(ROUND(VLOOKUP(N3224,Reinigungstage,IF('Gebäude-Typen'!$C$6&lt;&gt;0,'Gebäude-Typen'!$C$6,VLOOKUP(C3224,Gebäude_Typen,2,FALSE)),FALSE),2)/2,"")</f>
        <v/>
      </c>
      <c r="U3224" s="730">
        <f t="shared" si="478"/>
        <v>17.98</v>
      </c>
      <c r="V3224" s="731" t="str">
        <f>IFERROR(INDEX('2. Raumgruppen'!$A$1:$Y$33,MATCH(IF(ISERROR(SEARCH(" ",M3224,1)),MID(M3224,1,3),MID(M3224,1,SEARCH(" ",M3224,1)-1)),'2. Raumgruppen'!$B:$B,0),IF(ISERROR(SEARCH(" ",M3224,1)),MATCH('2. Raumgruppen'!$L$8,'2. Raumgruppen'!$8:$8,0),MATCH(MID(M3224,SEARCH(" ",M3224,1)+1,3),'2. Raumgruppen'!$8:$8,0))),"")</f>
        <v/>
      </c>
      <c r="W3224" s="731" t="str">
        <f>IFERROR(INDEX('2. Raumgruppen'!$A$1:$Y$33,MATCH(IF(ISERROR(SEARCH(" ",N3224,1)),MID(N3224,1,3),MID(N3224,1,SEARCH(" ",N3224,1)-1)),'2. Raumgruppen'!$B:$B,0),IF(ISERROR(SEARCH(" ",N3224,1)),MATCH('2. Raumgruppen'!$L$8,'2. Raumgruppen'!$8:$8,0),MATCH(MID(N3224,SEARCH(" ",N3224,1)+1,3),'2. Raumgruppen'!$8:$8,0))),"")</f>
        <v/>
      </c>
      <c r="X3224" s="732" t="str">
        <f t="shared" si="479"/>
        <v/>
      </c>
      <c r="Y3224" s="732" t="str">
        <f t="shared" si="480"/>
        <v/>
      </c>
      <c r="Z3224" s="733" t="str">
        <f t="shared" si="481"/>
        <v/>
      </c>
      <c r="AA3224" s="732" t="str">
        <f t="shared" si="482"/>
        <v/>
      </c>
      <c r="AB3224" s="643"/>
      <c r="AC3224" s="276"/>
      <c r="AD3224" s="277"/>
      <c r="AE3224" s="278"/>
      <c r="AF3224" s="278" t="str">
        <f t="shared" si="474"/>
        <v/>
      </c>
      <c r="AG3224" s="278"/>
      <c r="AH3224" s="279">
        <f t="shared" si="475"/>
        <v>17.98</v>
      </c>
      <c r="AI3224" s="279" t="str">
        <f t="shared" si="476"/>
        <v/>
      </c>
      <c r="AJ3224" s="279" t="str">
        <f t="shared" si="477"/>
        <v/>
      </c>
      <c r="AK3224" s="278"/>
      <c r="AL3224" s="278"/>
      <c r="AM3224" s="278"/>
      <c r="AN3224" s="278"/>
      <c r="AO3224" s="262"/>
      <c r="AP3224" s="262"/>
      <c r="AQ3224" s="262"/>
      <c r="AR3224" s="262"/>
      <c r="AS3224" s="262"/>
      <c r="AT3224" s="262"/>
      <c r="AU3224" s="262"/>
      <c r="AV3224" s="262"/>
      <c r="AW3224" s="262"/>
      <c r="AX3224" s="264"/>
      <c r="AY3224" s="262"/>
      <c r="AZ3224" s="262"/>
    </row>
    <row r="3225" spans="1:52" ht="27" hidden="1" customHeight="1">
      <c r="B3225" s="639">
        <v>3211</v>
      </c>
      <c r="C3225" s="639"/>
      <c r="D3225" s="640"/>
      <c r="E3225" s="640"/>
      <c r="F3225" s="640" t="str">
        <f>IFERROR(VLOOKUP(C3225,'Gebäude-Typen'!$A$7:$D$215,4,FALSE),"")</f>
        <v/>
      </c>
      <c r="G3225" s="641"/>
      <c r="H3225" s="640"/>
      <c r="I3225" s="639"/>
      <c r="J3225" s="640"/>
      <c r="K3225" s="642"/>
      <c r="L3225" s="639"/>
      <c r="M3225" s="639"/>
      <c r="N3225" s="639"/>
      <c r="O3225" s="639"/>
      <c r="P3225" s="734"/>
      <c r="Q3225" s="642"/>
      <c r="R3225" s="639"/>
      <c r="S3225" s="729" t="str">
        <f>IFERROR(ROUND(VLOOKUP(M3225,Reinigungstage,IF('Gebäude-Typen'!$C$6&lt;&gt;0,'Gebäude-Typen'!$C$6,VLOOKUP(C3225,Gebäude_Typen,2,FALSE)),FALSE),2)/2,"")</f>
        <v/>
      </c>
      <c r="T3225" s="729" t="str">
        <f>IFERROR(ROUND(VLOOKUP(N3225,Reinigungstage,IF('Gebäude-Typen'!$C$6&lt;&gt;0,'Gebäude-Typen'!$C$6,VLOOKUP(C3225,Gebäude_Typen,2,FALSE)),FALSE),2)/2,"")</f>
        <v/>
      </c>
      <c r="U3225" s="730">
        <f t="shared" si="478"/>
        <v>17.98</v>
      </c>
      <c r="V3225" s="731" t="str">
        <f>IFERROR(INDEX('2. Raumgruppen'!$A$1:$Y$33,MATCH(IF(ISERROR(SEARCH(" ",M3225,1)),MID(M3225,1,3),MID(M3225,1,SEARCH(" ",M3225,1)-1)),'2. Raumgruppen'!$B:$B,0),IF(ISERROR(SEARCH(" ",M3225,1)),MATCH('2. Raumgruppen'!$L$8,'2. Raumgruppen'!$8:$8,0),MATCH(MID(M3225,SEARCH(" ",M3225,1)+1,3),'2. Raumgruppen'!$8:$8,0))),"")</f>
        <v/>
      </c>
      <c r="W3225" s="731" t="str">
        <f>IFERROR(INDEX('2. Raumgruppen'!$A$1:$Y$33,MATCH(IF(ISERROR(SEARCH(" ",N3225,1)),MID(N3225,1,3),MID(N3225,1,SEARCH(" ",N3225,1)-1)),'2. Raumgruppen'!$B:$B,0),IF(ISERROR(SEARCH(" ",N3225,1)),MATCH('2. Raumgruppen'!$L$8,'2. Raumgruppen'!$8:$8,0),MATCH(MID(N3225,SEARCH(" ",N3225,1)+1,3),'2. Raumgruppen'!$8:$8,0))),"")</f>
        <v/>
      </c>
      <c r="X3225" s="732" t="str">
        <f t="shared" si="479"/>
        <v/>
      </c>
      <c r="Y3225" s="732" t="str">
        <f t="shared" si="480"/>
        <v/>
      </c>
      <c r="Z3225" s="733" t="str">
        <f t="shared" si="481"/>
        <v/>
      </c>
      <c r="AA3225" s="732" t="str">
        <f t="shared" si="482"/>
        <v/>
      </c>
      <c r="AB3225" s="643"/>
      <c r="AC3225" s="276"/>
      <c r="AD3225" s="277"/>
      <c r="AE3225" s="278"/>
      <c r="AF3225" s="278" t="str">
        <f t="shared" si="474"/>
        <v/>
      </c>
      <c r="AG3225" s="278"/>
      <c r="AH3225" s="279">
        <f t="shared" si="475"/>
        <v>17.98</v>
      </c>
      <c r="AI3225" s="279" t="str">
        <f t="shared" si="476"/>
        <v/>
      </c>
      <c r="AJ3225" s="279" t="str">
        <f t="shared" si="477"/>
        <v/>
      </c>
      <c r="AK3225" s="278"/>
      <c r="AL3225" s="278"/>
      <c r="AM3225" s="278"/>
      <c r="AN3225" s="278"/>
      <c r="AO3225" s="262"/>
      <c r="AP3225" s="262"/>
      <c r="AQ3225" s="262"/>
      <c r="AR3225" s="262"/>
      <c r="AS3225" s="262"/>
      <c r="AT3225" s="262"/>
      <c r="AU3225" s="262"/>
      <c r="AV3225" s="262"/>
      <c r="AW3225" s="262"/>
      <c r="AX3225" s="262"/>
      <c r="AY3225" s="262"/>
      <c r="AZ3225" s="264"/>
    </row>
    <row r="3226" spans="1:52" ht="27" hidden="1" customHeight="1">
      <c r="A3226" s="264"/>
      <c r="B3226" s="639">
        <v>3212</v>
      </c>
      <c r="C3226" s="639"/>
      <c r="D3226" s="640"/>
      <c r="E3226" s="640"/>
      <c r="F3226" s="640" t="str">
        <f>IFERROR(VLOOKUP(C3226,'Gebäude-Typen'!$A$7:$D$215,4,FALSE),"")</f>
        <v/>
      </c>
      <c r="G3226" s="641"/>
      <c r="H3226" s="640"/>
      <c r="I3226" s="639"/>
      <c r="J3226" s="640"/>
      <c r="K3226" s="642"/>
      <c r="L3226" s="639"/>
      <c r="M3226" s="639"/>
      <c r="N3226" s="639"/>
      <c r="O3226" s="639"/>
      <c r="P3226" s="734"/>
      <c r="Q3226" s="642"/>
      <c r="R3226" s="639"/>
      <c r="S3226" s="729" t="str">
        <f>IFERROR(ROUND(VLOOKUP(M3226,Reinigungstage,IF('Gebäude-Typen'!$C$6&lt;&gt;0,'Gebäude-Typen'!$C$6,VLOOKUP(C3226,Gebäude_Typen,2,FALSE)),FALSE),2)/2,"")</f>
        <v/>
      </c>
      <c r="T3226" s="729" t="str">
        <f>IFERROR(ROUND(VLOOKUP(N3226,Reinigungstage,IF('Gebäude-Typen'!$C$6&lt;&gt;0,'Gebäude-Typen'!$C$6,VLOOKUP(C3226,Gebäude_Typen,2,FALSE)),FALSE),2)/2,"")</f>
        <v/>
      </c>
      <c r="U3226" s="730">
        <f t="shared" si="478"/>
        <v>17.98</v>
      </c>
      <c r="V3226" s="731" t="str">
        <f>IFERROR(INDEX('2. Raumgruppen'!$A$1:$Y$33,MATCH(IF(ISERROR(SEARCH(" ",M3226,1)),MID(M3226,1,3),MID(M3226,1,SEARCH(" ",M3226,1)-1)),'2. Raumgruppen'!$B:$B,0),IF(ISERROR(SEARCH(" ",M3226,1)),MATCH('2. Raumgruppen'!$L$8,'2. Raumgruppen'!$8:$8,0),MATCH(MID(M3226,SEARCH(" ",M3226,1)+1,3),'2. Raumgruppen'!$8:$8,0))),"")</f>
        <v/>
      </c>
      <c r="W3226" s="731" t="str">
        <f>IFERROR(INDEX('2. Raumgruppen'!$A$1:$Y$33,MATCH(IF(ISERROR(SEARCH(" ",N3226,1)),MID(N3226,1,3),MID(N3226,1,SEARCH(" ",N3226,1)-1)),'2. Raumgruppen'!$B:$B,0),IF(ISERROR(SEARCH(" ",N3226,1)),MATCH('2. Raumgruppen'!$L$8,'2. Raumgruppen'!$8:$8,0),MATCH(MID(N3226,SEARCH(" ",N3226,1)+1,3),'2. Raumgruppen'!$8:$8,0))),"")</f>
        <v/>
      </c>
      <c r="X3226" s="732" t="str">
        <f t="shared" si="479"/>
        <v/>
      </c>
      <c r="Y3226" s="732" t="str">
        <f t="shared" si="480"/>
        <v/>
      </c>
      <c r="Z3226" s="733" t="str">
        <f t="shared" si="481"/>
        <v/>
      </c>
      <c r="AA3226" s="732" t="str">
        <f t="shared" si="482"/>
        <v/>
      </c>
      <c r="AB3226" s="643"/>
      <c r="AC3226" s="276"/>
      <c r="AD3226" s="277"/>
      <c r="AE3226" s="278"/>
      <c r="AF3226" s="278" t="str">
        <f t="shared" si="474"/>
        <v/>
      </c>
      <c r="AG3226" s="278"/>
      <c r="AH3226" s="279">
        <f t="shared" si="475"/>
        <v>17.98</v>
      </c>
      <c r="AI3226" s="279" t="str">
        <f t="shared" si="476"/>
        <v/>
      </c>
      <c r="AJ3226" s="279" t="str">
        <f t="shared" si="477"/>
        <v/>
      </c>
      <c r="AK3226" s="278"/>
      <c r="AL3226" s="278"/>
      <c r="AM3226" s="278"/>
      <c r="AN3226" s="278"/>
      <c r="AO3226" s="262"/>
      <c r="AP3226" s="262"/>
      <c r="AQ3226" s="262"/>
      <c r="AR3226" s="262"/>
      <c r="AS3226" s="262"/>
      <c r="AT3226" s="262"/>
      <c r="AU3226" s="262"/>
      <c r="AV3226" s="262"/>
      <c r="AW3226" s="262"/>
      <c r="AX3226" s="262"/>
      <c r="AY3226" s="262"/>
      <c r="AZ3226" s="264"/>
    </row>
    <row r="3227" spans="1:52" ht="27" hidden="1" customHeight="1">
      <c r="B3227" s="639">
        <v>3213</v>
      </c>
      <c r="C3227" s="639"/>
      <c r="D3227" s="640"/>
      <c r="E3227" s="640"/>
      <c r="F3227" s="640" t="str">
        <f>IFERROR(VLOOKUP(C3227,'Gebäude-Typen'!$A$7:$D$215,4,FALSE),"")</f>
        <v/>
      </c>
      <c r="G3227" s="641"/>
      <c r="H3227" s="640"/>
      <c r="I3227" s="639"/>
      <c r="J3227" s="640"/>
      <c r="K3227" s="642"/>
      <c r="L3227" s="639"/>
      <c r="M3227" s="639"/>
      <c r="N3227" s="639"/>
      <c r="O3227" s="639"/>
      <c r="P3227" s="734"/>
      <c r="Q3227" s="642"/>
      <c r="R3227" s="639"/>
      <c r="S3227" s="729" t="str">
        <f>IFERROR(ROUND(VLOOKUP(M3227,Reinigungstage,IF('Gebäude-Typen'!$C$6&lt;&gt;0,'Gebäude-Typen'!$C$6,VLOOKUP(C3227,Gebäude_Typen,2,FALSE)),FALSE),2)/2,"")</f>
        <v/>
      </c>
      <c r="T3227" s="729" t="str">
        <f>IFERROR(ROUND(VLOOKUP(N3227,Reinigungstage,IF('Gebäude-Typen'!$C$6&lt;&gt;0,'Gebäude-Typen'!$C$6,VLOOKUP(C3227,Gebäude_Typen,2,FALSE)),FALSE),2)/2,"")</f>
        <v/>
      </c>
      <c r="U3227" s="730">
        <f t="shared" si="478"/>
        <v>17.98</v>
      </c>
      <c r="V3227" s="731" t="str">
        <f>IFERROR(INDEX('2. Raumgruppen'!$A$1:$Y$33,MATCH(IF(ISERROR(SEARCH(" ",M3227,1)),MID(M3227,1,3),MID(M3227,1,SEARCH(" ",M3227,1)-1)),'2. Raumgruppen'!$B:$B,0),IF(ISERROR(SEARCH(" ",M3227,1)),MATCH('2. Raumgruppen'!$L$8,'2. Raumgruppen'!$8:$8,0),MATCH(MID(M3227,SEARCH(" ",M3227,1)+1,3),'2. Raumgruppen'!$8:$8,0))),"")</f>
        <v/>
      </c>
      <c r="W3227" s="731" t="str">
        <f>IFERROR(INDEX('2. Raumgruppen'!$A$1:$Y$33,MATCH(IF(ISERROR(SEARCH(" ",N3227,1)),MID(N3227,1,3),MID(N3227,1,SEARCH(" ",N3227,1)-1)),'2. Raumgruppen'!$B:$B,0),IF(ISERROR(SEARCH(" ",N3227,1)),MATCH('2. Raumgruppen'!$L$8,'2. Raumgruppen'!$8:$8,0),MATCH(MID(N3227,SEARCH(" ",N3227,1)+1,3),'2. Raumgruppen'!$8:$8,0))),"")</f>
        <v/>
      </c>
      <c r="X3227" s="732" t="str">
        <f t="shared" si="479"/>
        <v/>
      </c>
      <c r="Y3227" s="732" t="str">
        <f t="shared" si="480"/>
        <v/>
      </c>
      <c r="Z3227" s="733" t="str">
        <f t="shared" si="481"/>
        <v/>
      </c>
      <c r="AA3227" s="732" t="str">
        <f t="shared" si="482"/>
        <v/>
      </c>
      <c r="AB3227" s="643"/>
      <c r="AC3227" s="276"/>
      <c r="AD3227" s="277"/>
      <c r="AE3227" s="278"/>
      <c r="AF3227" s="278" t="str">
        <f t="shared" si="474"/>
        <v/>
      </c>
      <c r="AG3227" s="278"/>
      <c r="AH3227" s="279">
        <f t="shared" si="475"/>
        <v>17.98</v>
      </c>
      <c r="AI3227" s="279" t="str">
        <f t="shared" si="476"/>
        <v/>
      </c>
      <c r="AJ3227" s="279" t="str">
        <f t="shared" si="477"/>
        <v/>
      </c>
      <c r="AK3227" s="278"/>
      <c r="AL3227" s="278"/>
      <c r="AM3227" s="278"/>
      <c r="AN3227" s="278"/>
      <c r="AO3227" s="262"/>
      <c r="AP3227" s="262"/>
      <c r="AQ3227" s="262"/>
      <c r="AR3227" s="262"/>
      <c r="AS3227" s="262"/>
      <c r="AT3227" s="262"/>
      <c r="AU3227" s="262"/>
      <c r="AV3227" s="262"/>
      <c r="AW3227" s="264"/>
      <c r="AX3227" s="262"/>
      <c r="AY3227" s="262"/>
      <c r="AZ3227" s="262"/>
    </row>
    <row r="3228" spans="1:52" ht="27" hidden="1" customHeight="1">
      <c r="B3228" s="639">
        <v>3214</v>
      </c>
      <c r="C3228" s="639"/>
      <c r="D3228" s="640"/>
      <c r="E3228" s="640"/>
      <c r="F3228" s="640" t="str">
        <f>IFERROR(VLOOKUP(C3228,'Gebäude-Typen'!$A$7:$D$215,4,FALSE),"")</f>
        <v/>
      </c>
      <c r="G3228" s="641"/>
      <c r="H3228" s="640"/>
      <c r="I3228" s="639"/>
      <c r="J3228" s="640"/>
      <c r="K3228" s="642"/>
      <c r="L3228" s="639"/>
      <c r="M3228" s="639"/>
      <c r="N3228" s="639"/>
      <c r="O3228" s="639"/>
      <c r="P3228" s="734"/>
      <c r="Q3228" s="642"/>
      <c r="R3228" s="639"/>
      <c r="S3228" s="729" t="str">
        <f>IFERROR(ROUND(VLOOKUP(M3228,Reinigungstage,IF('Gebäude-Typen'!$C$6&lt;&gt;0,'Gebäude-Typen'!$C$6,VLOOKUP(C3228,Gebäude_Typen,2,FALSE)),FALSE),2)/2,"")</f>
        <v/>
      </c>
      <c r="T3228" s="729" t="str">
        <f>IFERROR(ROUND(VLOOKUP(N3228,Reinigungstage,IF('Gebäude-Typen'!$C$6&lt;&gt;0,'Gebäude-Typen'!$C$6,VLOOKUP(C3228,Gebäude_Typen,2,FALSE)),FALSE),2)/2,"")</f>
        <v/>
      </c>
      <c r="U3228" s="730">
        <f t="shared" si="478"/>
        <v>17.98</v>
      </c>
      <c r="V3228" s="731" t="str">
        <f>IFERROR(INDEX('2. Raumgruppen'!$A$1:$Y$33,MATCH(IF(ISERROR(SEARCH(" ",M3228,1)),MID(M3228,1,3),MID(M3228,1,SEARCH(" ",M3228,1)-1)),'2. Raumgruppen'!$B:$B,0),IF(ISERROR(SEARCH(" ",M3228,1)),MATCH('2. Raumgruppen'!$L$8,'2. Raumgruppen'!$8:$8,0),MATCH(MID(M3228,SEARCH(" ",M3228,1)+1,3),'2. Raumgruppen'!$8:$8,0))),"")</f>
        <v/>
      </c>
      <c r="W3228" s="731" t="str">
        <f>IFERROR(INDEX('2. Raumgruppen'!$A$1:$Y$33,MATCH(IF(ISERROR(SEARCH(" ",N3228,1)),MID(N3228,1,3),MID(N3228,1,SEARCH(" ",N3228,1)-1)),'2. Raumgruppen'!$B:$B,0),IF(ISERROR(SEARCH(" ",N3228,1)),MATCH('2. Raumgruppen'!$L$8,'2. Raumgruppen'!$8:$8,0),MATCH(MID(N3228,SEARCH(" ",N3228,1)+1,3),'2. Raumgruppen'!$8:$8,0))),"")</f>
        <v/>
      </c>
      <c r="X3228" s="732" t="str">
        <f t="shared" si="479"/>
        <v/>
      </c>
      <c r="Y3228" s="732" t="str">
        <f t="shared" si="480"/>
        <v/>
      </c>
      <c r="Z3228" s="733" t="str">
        <f t="shared" si="481"/>
        <v/>
      </c>
      <c r="AA3228" s="732" t="str">
        <f t="shared" si="482"/>
        <v/>
      </c>
      <c r="AB3228" s="643"/>
      <c r="AC3228" s="276"/>
      <c r="AD3228" s="277"/>
      <c r="AE3228" s="278"/>
      <c r="AF3228" s="278" t="str">
        <f t="shared" si="474"/>
        <v/>
      </c>
      <c r="AG3228" s="278"/>
      <c r="AH3228" s="279">
        <f t="shared" si="475"/>
        <v>17.98</v>
      </c>
      <c r="AI3228" s="279" t="str">
        <f t="shared" si="476"/>
        <v/>
      </c>
      <c r="AJ3228" s="279" t="str">
        <f t="shared" si="477"/>
        <v/>
      </c>
      <c r="AK3228" s="278"/>
      <c r="AL3228" s="278"/>
      <c r="AM3228" s="278"/>
      <c r="AN3228" s="278"/>
      <c r="AO3228" s="262"/>
      <c r="AP3228" s="262"/>
      <c r="AQ3228" s="262"/>
      <c r="AR3228" s="262"/>
      <c r="AS3228" s="262"/>
      <c r="AT3228" s="262"/>
      <c r="AU3228" s="262"/>
      <c r="AV3228" s="262"/>
      <c r="AW3228" s="278"/>
      <c r="AX3228" s="264"/>
      <c r="AY3228" s="262"/>
      <c r="AZ3228" s="264"/>
    </row>
    <row r="3229" spans="1:52" ht="27" hidden="1" customHeight="1">
      <c r="B3229" s="639">
        <v>3215</v>
      </c>
      <c r="C3229" s="639"/>
      <c r="D3229" s="640"/>
      <c r="E3229" s="640"/>
      <c r="F3229" s="640" t="str">
        <f>IFERROR(VLOOKUP(C3229,'Gebäude-Typen'!$A$7:$D$215,4,FALSE),"")</f>
        <v/>
      </c>
      <c r="G3229" s="641"/>
      <c r="H3229" s="640"/>
      <c r="I3229" s="639"/>
      <c r="J3229" s="640"/>
      <c r="K3229" s="642"/>
      <c r="L3229" s="639"/>
      <c r="M3229" s="639"/>
      <c r="N3229" s="639"/>
      <c r="O3229" s="639"/>
      <c r="P3229" s="734"/>
      <c r="Q3229" s="642"/>
      <c r="R3229" s="639"/>
      <c r="S3229" s="729" t="str">
        <f>IFERROR(ROUND(VLOOKUP(M3229,Reinigungstage,IF('Gebäude-Typen'!$C$6&lt;&gt;0,'Gebäude-Typen'!$C$6,VLOOKUP(C3229,Gebäude_Typen,2,FALSE)),FALSE),2)/2,"")</f>
        <v/>
      </c>
      <c r="T3229" s="729" t="str">
        <f>IFERROR(ROUND(VLOOKUP(N3229,Reinigungstage,IF('Gebäude-Typen'!$C$6&lt;&gt;0,'Gebäude-Typen'!$C$6,VLOOKUP(C3229,Gebäude_Typen,2,FALSE)),FALSE),2)/2,"")</f>
        <v/>
      </c>
      <c r="U3229" s="730">
        <f t="shared" si="478"/>
        <v>17.98</v>
      </c>
      <c r="V3229" s="731" t="str">
        <f>IFERROR(INDEX('2. Raumgruppen'!$A$1:$Y$33,MATCH(IF(ISERROR(SEARCH(" ",M3229,1)),MID(M3229,1,3),MID(M3229,1,SEARCH(" ",M3229,1)-1)),'2. Raumgruppen'!$B:$B,0),IF(ISERROR(SEARCH(" ",M3229,1)),MATCH('2. Raumgruppen'!$L$8,'2. Raumgruppen'!$8:$8,0),MATCH(MID(M3229,SEARCH(" ",M3229,1)+1,3),'2. Raumgruppen'!$8:$8,0))),"")</f>
        <v/>
      </c>
      <c r="W3229" s="731" t="str">
        <f>IFERROR(INDEX('2. Raumgruppen'!$A$1:$Y$33,MATCH(IF(ISERROR(SEARCH(" ",N3229,1)),MID(N3229,1,3),MID(N3229,1,SEARCH(" ",N3229,1)-1)),'2. Raumgruppen'!$B:$B,0),IF(ISERROR(SEARCH(" ",N3229,1)),MATCH('2. Raumgruppen'!$L$8,'2. Raumgruppen'!$8:$8,0),MATCH(MID(N3229,SEARCH(" ",N3229,1)+1,3),'2. Raumgruppen'!$8:$8,0))),"")</f>
        <v/>
      </c>
      <c r="X3229" s="732" t="str">
        <f t="shared" si="479"/>
        <v/>
      </c>
      <c r="Y3229" s="732" t="str">
        <f t="shared" si="480"/>
        <v/>
      </c>
      <c r="Z3229" s="733" t="str">
        <f t="shared" si="481"/>
        <v/>
      </c>
      <c r="AA3229" s="732" t="str">
        <f t="shared" si="482"/>
        <v/>
      </c>
      <c r="AB3229" s="643"/>
      <c r="AC3229" s="276"/>
      <c r="AD3229" s="277"/>
      <c r="AE3229" s="278"/>
      <c r="AF3229" s="278" t="str">
        <f t="shared" si="474"/>
        <v/>
      </c>
      <c r="AG3229" s="278"/>
      <c r="AH3229" s="279">
        <f t="shared" si="475"/>
        <v>17.98</v>
      </c>
      <c r="AI3229" s="279" t="str">
        <f t="shared" si="476"/>
        <v/>
      </c>
      <c r="AJ3229" s="279" t="str">
        <f t="shared" si="477"/>
        <v/>
      </c>
      <c r="AK3229" s="278"/>
      <c r="AL3229" s="278"/>
      <c r="AM3229" s="278"/>
      <c r="AN3229" s="278"/>
      <c r="AO3229" s="262"/>
      <c r="AP3229" s="262"/>
      <c r="AQ3229" s="262"/>
      <c r="AR3229" s="262"/>
      <c r="AS3229" s="262"/>
      <c r="AT3229" s="262"/>
      <c r="AU3229" s="262"/>
      <c r="AV3229" s="262"/>
      <c r="AW3229" s="264"/>
      <c r="AX3229" s="264"/>
      <c r="AY3229" s="264"/>
      <c r="AZ3229" s="262"/>
    </row>
    <row r="3230" spans="1:52" ht="27" hidden="1" customHeight="1">
      <c r="A3230" s="264"/>
      <c r="B3230" s="639">
        <v>3216</v>
      </c>
      <c r="C3230" s="639"/>
      <c r="D3230" s="640"/>
      <c r="E3230" s="640"/>
      <c r="F3230" s="640" t="str">
        <f>IFERROR(VLOOKUP(C3230,'Gebäude-Typen'!$A$7:$D$215,4,FALSE),"")</f>
        <v/>
      </c>
      <c r="G3230" s="641"/>
      <c r="H3230" s="640"/>
      <c r="I3230" s="639"/>
      <c r="J3230" s="640"/>
      <c r="K3230" s="642"/>
      <c r="L3230" s="639"/>
      <c r="M3230" s="639"/>
      <c r="N3230" s="639"/>
      <c r="O3230" s="639"/>
      <c r="P3230" s="734"/>
      <c r="Q3230" s="642"/>
      <c r="R3230" s="639"/>
      <c r="S3230" s="729" t="str">
        <f>IFERROR(ROUND(VLOOKUP(M3230,Reinigungstage,IF('Gebäude-Typen'!$C$6&lt;&gt;0,'Gebäude-Typen'!$C$6,VLOOKUP(C3230,Gebäude_Typen,2,FALSE)),FALSE),2)/2,"")</f>
        <v/>
      </c>
      <c r="T3230" s="729" t="str">
        <f>IFERROR(ROUND(VLOOKUP(N3230,Reinigungstage,IF('Gebäude-Typen'!$C$6&lt;&gt;0,'Gebäude-Typen'!$C$6,VLOOKUP(C3230,Gebäude_Typen,2,FALSE)),FALSE),2)/2,"")</f>
        <v/>
      </c>
      <c r="U3230" s="730">
        <f t="shared" si="478"/>
        <v>17.98</v>
      </c>
      <c r="V3230" s="731" t="str">
        <f>IFERROR(INDEX('2. Raumgruppen'!$A$1:$Y$33,MATCH(IF(ISERROR(SEARCH(" ",M3230,1)),MID(M3230,1,3),MID(M3230,1,SEARCH(" ",M3230,1)-1)),'2. Raumgruppen'!$B:$B,0),IF(ISERROR(SEARCH(" ",M3230,1)),MATCH('2. Raumgruppen'!$L$8,'2. Raumgruppen'!$8:$8,0),MATCH(MID(M3230,SEARCH(" ",M3230,1)+1,3),'2. Raumgruppen'!$8:$8,0))),"")</f>
        <v/>
      </c>
      <c r="W3230" s="731" t="str">
        <f>IFERROR(INDEX('2. Raumgruppen'!$A$1:$Y$33,MATCH(IF(ISERROR(SEARCH(" ",N3230,1)),MID(N3230,1,3),MID(N3230,1,SEARCH(" ",N3230,1)-1)),'2. Raumgruppen'!$B:$B,0),IF(ISERROR(SEARCH(" ",N3230,1)),MATCH('2. Raumgruppen'!$L$8,'2. Raumgruppen'!$8:$8,0),MATCH(MID(N3230,SEARCH(" ",N3230,1)+1,3),'2. Raumgruppen'!$8:$8,0))),"")</f>
        <v/>
      </c>
      <c r="X3230" s="732" t="str">
        <f t="shared" si="479"/>
        <v/>
      </c>
      <c r="Y3230" s="732" t="str">
        <f t="shared" si="480"/>
        <v/>
      </c>
      <c r="Z3230" s="733" t="str">
        <f t="shared" si="481"/>
        <v/>
      </c>
      <c r="AA3230" s="732" t="str">
        <f t="shared" si="482"/>
        <v/>
      </c>
      <c r="AB3230" s="643"/>
      <c r="AC3230" s="276"/>
      <c r="AD3230" s="277"/>
      <c r="AE3230" s="278"/>
      <c r="AF3230" s="278" t="str">
        <f t="shared" si="474"/>
        <v/>
      </c>
      <c r="AG3230" s="278"/>
      <c r="AH3230" s="279">
        <f t="shared" si="475"/>
        <v>17.98</v>
      </c>
      <c r="AI3230" s="279" t="str">
        <f t="shared" si="476"/>
        <v/>
      </c>
      <c r="AJ3230" s="279" t="str">
        <f t="shared" si="477"/>
        <v/>
      </c>
      <c r="AK3230" s="278"/>
      <c r="AL3230" s="278"/>
      <c r="AM3230" s="278"/>
      <c r="AN3230" s="278"/>
      <c r="AO3230" s="262"/>
      <c r="AP3230" s="262"/>
      <c r="AQ3230" s="262"/>
      <c r="AR3230" s="262"/>
      <c r="AS3230" s="262"/>
      <c r="AT3230" s="262"/>
      <c r="AU3230" s="262"/>
      <c r="AV3230" s="262"/>
      <c r="AW3230" s="262"/>
      <c r="AX3230" s="262"/>
      <c r="AY3230" s="262"/>
      <c r="AZ3230" s="262"/>
    </row>
    <row r="3231" spans="1:52" ht="27" hidden="1" customHeight="1">
      <c r="B3231" s="639">
        <v>3217</v>
      </c>
      <c r="C3231" s="639"/>
      <c r="D3231" s="640"/>
      <c r="E3231" s="640"/>
      <c r="F3231" s="640" t="str">
        <f>IFERROR(VLOOKUP(C3231,'Gebäude-Typen'!$A$7:$D$215,4,FALSE),"")</f>
        <v/>
      </c>
      <c r="G3231" s="641"/>
      <c r="H3231" s="640"/>
      <c r="I3231" s="639"/>
      <c r="J3231" s="640"/>
      <c r="K3231" s="642"/>
      <c r="L3231" s="639"/>
      <c r="M3231" s="639"/>
      <c r="N3231" s="639"/>
      <c r="O3231" s="639"/>
      <c r="P3231" s="734"/>
      <c r="Q3231" s="642"/>
      <c r="R3231" s="639"/>
      <c r="S3231" s="729" t="str">
        <f>IFERROR(ROUND(VLOOKUP(M3231,Reinigungstage,IF('Gebäude-Typen'!$C$6&lt;&gt;0,'Gebäude-Typen'!$C$6,VLOOKUP(C3231,Gebäude_Typen,2,FALSE)),FALSE),2)/2,"")</f>
        <v/>
      </c>
      <c r="T3231" s="729" t="str">
        <f>IFERROR(ROUND(VLOOKUP(N3231,Reinigungstage,IF('Gebäude-Typen'!$C$6&lt;&gt;0,'Gebäude-Typen'!$C$6,VLOOKUP(C3231,Gebäude_Typen,2,FALSE)),FALSE),2)/2,"")</f>
        <v/>
      </c>
      <c r="U3231" s="730">
        <f t="shared" si="478"/>
        <v>17.98</v>
      </c>
      <c r="V3231" s="731" t="str">
        <f>IFERROR(INDEX('2. Raumgruppen'!$A$1:$Y$33,MATCH(IF(ISERROR(SEARCH(" ",M3231,1)),MID(M3231,1,3),MID(M3231,1,SEARCH(" ",M3231,1)-1)),'2. Raumgruppen'!$B:$B,0),IF(ISERROR(SEARCH(" ",M3231,1)),MATCH('2. Raumgruppen'!$L$8,'2. Raumgruppen'!$8:$8,0),MATCH(MID(M3231,SEARCH(" ",M3231,1)+1,3),'2. Raumgruppen'!$8:$8,0))),"")</f>
        <v/>
      </c>
      <c r="W3231" s="731" t="str">
        <f>IFERROR(INDEX('2. Raumgruppen'!$A$1:$Y$33,MATCH(IF(ISERROR(SEARCH(" ",N3231,1)),MID(N3231,1,3),MID(N3231,1,SEARCH(" ",N3231,1)-1)),'2. Raumgruppen'!$B:$B,0),IF(ISERROR(SEARCH(" ",N3231,1)),MATCH('2. Raumgruppen'!$L$8,'2. Raumgruppen'!$8:$8,0),MATCH(MID(N3231,SEARCH(" ",N3231,1)+1,3),'2. Raumgruppen'!$8:$8,0))),"")</f>
        <v/>
      </c>
      <c r="X3231" s="732" t="str">
        <f t="shared" si="479"/>
        <v/>
      </c>
      <c r="Y3231" s="732" t="str">
        <f t="shared" si="480"/>
        <v/>
      </c>
      <c r="Z3231" s="733" t="str">
        <f t="shared" si="481"/>
        <v/>
      </c>
      <c r="AA3231" s="732" t="str">
        <f t="shared" si="482"/>
        <v/>
      </c>
      <c r="AB3231" s="643"/>
      <c r="AC3231" s="276"/>
      <c r="AD3231" s="277"/>
      <c r="AE3231" s="278"/>
      <c r="AF3231" s="278" t="str">
        <f t="shared" si="474"/>
        <v/>
      </c>
      <c r="AG3231" s="278"/>
      <c r="AH3231" s="279">
        <f t="shared" si="475"/>
        <v>17.98</v>
      </c>
      <c r="AI3231" s="279" t="str">
        <f t="shared" si="476"/>
        <v/>
      </c>
      <c r="AJ3231" s="279" t="str">
        <f t="shared" si="477"/>
        <v/>
      </c>
      <c r="AK3231" s="278"/>
      <c r="AL3231" s="278"/>
      <c r="AM3231" s="278"/>
      <c r="AN3231" s="278"/>
      <c r="AO3231" s="262"/>
      <c r="AP3231" s="262"/>
      <c r="AQ3231" s="262"/>
      <c r="AR3231" s="262"/>
      <c r="AS3231" s="262"/>
      <c r="AT3231" s="262"/>
      <c r="AU3231" s="262"/>
      <c r="AV3231" s="262"/>
      <c r="AW3231" s="264"/>
      <c r="AX3231" s="278"/>
      <c r="AY3231" s="262"/>
      <c r="AZ3231" s="264"/>
    </row>
    <row r="3232" spans="1:52" ht="27" hidden="1" customHeight="1">
      <c r="A3232" s="264"/>
      <c r="B3232" s="639">
        <v>3218</v>
      </c>
      <c r="C3232" s="639"/>
      <c r="D3232" s="640"/>
      <c r="E3232" s="640"/>
      <c r="F3232" s="640" t="str">
        <f>IFERROR(VLOOKUP(C3232,'Gebäude-Typen'!$A$7:$D$215,4,FALSE),"")</f>
        <v/>
      </c>
      <c r="G3232" s="641"/>
      <c r="H3232" s="640"/>
      <c r="I3232" s="639"/>
      <c r="J3232" s="640"/>
      <c r="K3232" s="642"/>
      <c r="L3232" s="639"/>
      <c r="M3232" s="639"/>
      <c r="N3232" s="639"/>
      <c r="O3232" s="639"/>
      <c r="P3232" s="734"/>
      <c r="Q3232" s="642"/>
      <c r="R3232" s="639"/>
      <c r="S3232" s="729" t="str">
        <f>IFERROR(ROUND(VLOOKUP(M3232,Reinigungstage,IF('Gebäude-Typen'!$C$6&lt;&gt;0,'Gebäude-Typen'!$C$6,VLOOKUP(C3232,Gebäude_Typen,2,FALSE)),FALSE),2)/2,"")</f>
        <v/>
      </c>
      <c r="T3232" s="729" t="str">
        <f>IFERROR(ROUND(VLOOKUP(N3232,Reinigungstage,IF('Gebäude-Typen'!$C$6&lt;&gt;0,'Gebäude-Typen'!$C$6,VLOOKUP(C3232,Gebäude_Typen,2,FALSE)),FALSE),2)/2,"")</f>
        <v/>
      </c>
      <c r="U3232" s="730">
        <f t="shared" si="478"/>
        <v>17.98</v>
      </c>
      <c r="V3232" s="731" t="str">
        <f>IFERROR(INDEX('2. Raumgruppen'!$A$1:$Y$33,MATCH(IF(ISERROR(SEARCH(" ",M3232,1)),MID(M3232,1,3),MID(M3232,1,SEARCH(" ",M3232,1)-1)),'2. Raumgruppen'!$B:$B,0),IF(ISERROR(SEARCH(" ",M3232,1)),MATCH('2. Raumgruppen'!$L$8,'2. Raumgruppen'!$8:$8,0),MATCH(MID(M3232,SEARCH(" ",M3232,1)+1,3),'2. Raumgruppen'!$8:$8,0))),"")</f>
        <v/>
      </c>
      <c r="W3232" s="731" t="str">
        <f>IFERROR(INDEX('2. Raumgruppen'!$A$1:$Y$33,MATCH(IF(ISERROR(SEARCH(" ",N3232,1)),MID(N3232,1,3),MID(N3232,1,SEARCH(" ",N3232,1)-1)),'2. Raumgruppen'!$B:$B,0),IF(ISERROR(SEARCH(" ",N3232,1)),MATCH('2. Raumgruppen'!$L$8,'2. Raumgruppen'!$8:$8,0),MATCH(MID(N3232,SEARCH(" ",N3232,1)+1,3),'2. Raumgruppen'!$8:$8,0))),"")</f>
        <v/>
      </c>
      <c r="X3232" s="732" t="str">
        <f t="shared" si="479"/>
        <v/>
      </c>
      <c r="Y3232" s="732" t="str">
        <f t="shared" si="480"/>
        <v/>
      </c>
      <c r="Z3232" s="733" t="str">
        <f t="shared" si="481"/>
        <v/>
      </c>
      <c r="AA3232" s="732" t="str">
        <f t="shared" si="482"/>
        <v/>
      </c>
      <c r="AB3232" s="643"/>
      <c r="AC3232" s="276"/>
      <c r="AD3232" s="277"/>
      <c r="AE3232" s="278"/>
      <c r="AF3232" s="278" t="str">
        <f t="shared" si="474"/>
        <v/>
      </c>
      <c r="AG3232" s="278"/>
      <c r="AH3232" s="279">
        <f t="shared" si="475"/>
        <v>17.98</v>
      </c>
      <c r="AI3232" s="279" t="str">
        <f t="shared" si="476"/>
        <v/>
      </c>
      <c r="AJ3232" s="279" t="str">
        <f t="shared" si="477"/>
        <v/>
      </c>
      <c r="AK3232" s="278"/>
      <c r="AL3232" s="278"/>
      <c r="AM3232" s="278"/>
      <c r="AN3232" s="278"/>
      <c r="AO3232" s="262"/>
      <c r="AP3232" s="262"/>
      <c r="AQ3232" s="262"/>
      <c r="AR3232" s="262"/>
      <c r="AS3232" s="262"/>
      <c r="AT3232" s="262"/>
      <c r="AU3232" s="262"/>
      <c r="AV3232" s="262"/>
      <c r="AW3232" s="262"/>
      <c r="AX3232" s="262"/>
      <c r="AY3232" s="262"/>
      <c r="AZ3232" s="262"/>
    </row>
    <row r="3233" spans="1:52" ht="27" hidden="1" customHeight="1">
      <c r="B3233" s="639">
        <v>3219</v>
      </c>
      <c r="C3233" s="639"/>
      <c r="D3233" s="640"/>
      <c r="E3233" s="640"/>
      <c r="F3233" s="640" t="str">
        <f>IFERROR(VLOOKUP(C3233,'Gebäude-Typen'!$A$7:$D$215,4,FALSE),"")</f>
        <v/>
      </c>
      <c r="G3233" s="641"/>
      <c r="H3233" s="640"/>
      <c r="I3233" s="639"/>
      <c r="J3233" s="640"/>
      <c r="K3233" s="642"/>
      <c r="L3233" s="639"/>
      <c r="M3233" s="639"/>
      <c r="N3233" s="639"/>
      <c r="O3233" s="639"/>
      <c r="P3233" s="734"/>
      <c r="Q3233" s="642"/>
      <c r="R3233" s="639"/>
      <c r="S3233" s="729" t="str">
        <f>IFERROR(ROUND(VLOOKUP(M3233,Reinigungstage,IF('Gebäude-Typen'!$C$6&lt;&gt;0,'Gebäude-Typen'!$C$6,VLOOKUP(C3233,Gebäude_Typen,2,FALSE)),FALSE),2)/2,"")</f>
        <v/>
      </c>
      <c r="T3233" s="729" t="str">
        <f>IFERROR(ROUND(VLOOKUP(N3233,Reinigungstage,IF('Gebäude-Typen'!$C$6&lt;&gt;0,'Gebäude-Typen'!$C$6,VLOOKUP(C3233,Gebäude_Typen,2,FALSE)),FALSE),2)/2,"")</f>
        <v/>
      </c>
      <c r="U3233" s="730">
        <f t="shared" si="478"/>
        <v>17.98</v>
      </c>
      <c r="V3233" s="731" t="str">
        <f>IFERROR(INDEX('2. Raumgruppen'!$A$1:$Y$33,MATCH(IF(ISERROR(SEARCH(" ",M3233,1)),MID(M3233,1,3),MID(M3233,1,SEARCH(" ",M3233,1)-1)),'2. Raumgruppen'!$B:$B,0),IF(ISERROR(SEARCH(" ",M3233,1)),MATCH('2. Raumgruppen'!$L$8,'2. Raumgruppen'!$8:$8,0),MATCH(MID(M3233,SEARCH(" ",M3233,1)+1,3),'2. Raumgruppen'!$8:$8,0))),"")</f>
        <v/>
      </c>
      <c r="W3233" s="731" t="str">
        <f>IFERROR(INDEX('2. Raumgruppen'!$A$1:$Y$33,MATCH(IF(ISERROR(SEARCH(" ",N3233,1)),MID(N3233,1,3),MID(N3233,1,SEARCH(" ",N3233,1)-1)),'2. Raumgruppen'!$B:$B,0),IF(ISERROR(SEARCH(" ",N3233,1)),MATCH('2. Raumgruppen'!$L$8,'2. Raumgruppen'!$8:$8,0),MATCH(MID(N3233,SEARCH(" ",N3233,1)+1,3),'2. Raumgruppen'!$8:$8,0))),"")</f>
        <v/>
      </c>
      <c r="X3233" s="732" t="str">
        <f t="shared" si="479"/>
        <v/>
      </c>
      <c r="Y3233" s="732" t="str">
        <f t="shared" si="480"/>
        <v/>
      </c>
      <c r="Z3233" s="733" t="str">
        <f t="shared" si="481"/>
        <v/>
      </c>
      <c r="AA3233" s="732" t="str">
        <f t="shared" si="482"/>
        <v/>
      </c>
      <c r="AB3233" s="643"/>
      <c r="AC3233" s="276"/>
      <c r="AD3233" s="277"/>
      <c r="AE3233" s="278"/>
      <c r="AF3233" s="278" t="str">
        <f t="shared" si="474"/>
        <v/>
      </c>
      <c r="AG3233" s="278"/>
      <c r="AH3233" s="279">
        <f t="shared" si="475"/>
        <v>17.98</v>
      </c>
      <c r="AI3233" s="279" t="str">
        <f t="shared" si="476"/>
        <v/>
      </c>
      <c r="AJ3233" s="279" t="str">
        <f t="shared" si="477"/>
        <v/>
      </c>
      <c r="AK3233" s="278"/>
      <c r="AL3233" s="278"/>
      <c r="AM3233" s="278"/>
      <c r="AN3233" s="278"/>
      <c r="AO3233" s="262"/>
      <c r="AP3233" s="262"/>
      <c r="AQ3233" s="262"/>
      <c r="AR3233" s="262"/>
      <c r="AS3233" s="262"/>
      <c r="AT3233" s="262"/>
      <c r="AU3233" s="262"/>
      <c r="AV3233" s="262"/>
      <c r="AW3233" s="264"/>
      <c r="AX3233" s="264"/>
      <c r="AY3233" s="262"/>
      <c r="AZ3233" s="264"/>
    </row>
    <row r="3234" spans="1:52" ht="27" hidden="1" customHeight="1">
      <c r="A3234" s="264"/>
      <c r="B3234" s="639">
        <v>3220</v>
      </c>
      <c r="C3234" s="639"/>
      <c r="D3234" s="640"/>
      <c r="E3234" s="640"/>
      <c r="F3234" s="640" t="str">
        <f>IFERROR(VLOOKUP(C3234,'Gebäude-Typen'!$A$7:$D$215,4,FALSE),"")</f>
        <v/>
      </c>
      <c r="G3234" s="641"/>
      <c r="H3234" s="640"/>
      <c r="I3234" s="639"/>
      <c r="J3234" s="640"/>
      <c r="K3234" s="642"/>
      <c r="L3234" s="639"/>
      <c r="M3234" s="639"/>
      <c r="N3234" s="639"/>
      <c r="O3234" s="639"/>
      <c r="P3234" s="734"/>
      <c r="Q3234" s="642"/>
      <c r="R3234" s="639"/>
      <c r="S3234" s="729" t="str">
        <f>IFERROR(ROUND(VLOOKUP(M3234,Reinigungstage,IF('Gebäude-Typen'!$C$6&lt;&gt;0,'Gebäude-Typen'!$C$6,VLOOKUP(C3234,Gebäude_Typen,2,FALSE)),FALSE),2)/2,"")</f>
        <v/>
      </c>
      <c r="T3234" s="729" t="str">
        <f>IFERROR(ROUND(VLOOKUP(N3234,Reinigungstage,IF('Gebäude-Typen'!$C$6&lt;&gt;0,'Gebäude-Typen'!$C$6,VLOOKUP(C3234,Gebäude_Typen,2,FALSE)),FALSE),2)/2,"")</f>
        <v/>
      </c>
      <c r="U3234" s="730">
        <f t="shared" si="478"/>
        <v>17.98</v>
      </c>
      <c r="V3234" s="731" t="str">
        <f>IFERROR(INDEX('2. Raumgruppen'!$A$1:$Y$33,MATCH(IF(ISERROR(SEARCH(" ",M3234,1)),MID(M3234,1,3),MID(M3234,1,SEARCH(" ",M3234,1)-1)),'2. Raumgruppen'!$B:$B,0),IF(ISERROR(SEARCH(" ",M3234,1)),MATCH('2. Raumgruppen'!$L$8,'2. Raumgruppen'!$8:$8,0),MATCH(MID(M3234,SEARCH(" ",M3234,1)+1,3),'2. Raumgruppen'!$8:$8,0))),"")</f>
        <v/>
      </c>
      <c r="W3234" s="731" t="str">
        <f>IFERROR(INDEX('2. Raumgruppen'!$A$1:$Y$33,MATCH(IF(ISERROR(SEARCH(" ",N3234,1)),MID(N3234,1,3),MID(N3234,1,SEARCH(" ",N3234,1)-1)),'2. Raumgruppen'!$B:$B,0),IF(ISERROR(SEARCH(" ",N3234,1)),MATCH('2. Raumgruppen'!$L$8,'2. Raumgruppen'!$8:$8,0),MATCH(MID(N3234,SEARCH(" ",N3234,1)+1,3),'2. Raumgruppen'!$8:$8,0))),"")</f>
        <v/>
      </c>
      <c r="X3234" s="732" t="str">
        <f t="shared" si="479"/>
        <v/>
      </c>
      <c r="Y3234" s="732" t="str">
        <f t="shared" si="480"/>
        <v/>
      </c>
      <c r="Z3234" s="733" t="str">
        <f t="shared" si="481"/>
        <v/>
      </c>
      <c r="AA3234" s="732" t="str">
        <f t="shared" si="482"/>
        <v/>
      </c>
      <c r="AB3234" s="643"/>
      <c r="AC3234" s="276"/>
      <c r="AD3234" s="277"/>
      <c r="AE3234" s="278"/>
      <c r="AF3234" s="278" t="str">
        <f t="shared" si="474"/>
        <v/>
      </c>
      <c r="AG3234" s="278"/>
      <c r="AH3234" s="279">
        <f t="shared" si="475"/>
        <v>17.98</v>
      </c>
      <c r="AI3234" s="279" t="str">
        <f t="shared" si="476"/>
        <v/>
      </c>
      <c r="AJ3234" s="279" t="str">
        <f t="shared" si="477"/>
        <v/>
      </c>
      <c r="AK3234" s="278"/>
      <c r="AL3234" s="278"/>
      <c r="AM3234" s="278"/>
      <c r="AN3234" s="278"/>
      <c r="AO3234" s="262"/>
      <c r="AP3234" s="262"/>
      <c r="AQ3234" s="262"/>
      <c r="AR3234" s="262"/>
      <c r="AS3234" s="262"/>
      <c r="AT3234" s="262"/>
      <c r="AU3234" s="262"/>
      <c r="AV3234" s="262"/>
      <c r="AW3234" s="264"/>
      <c r="AX3234" s="264"/>
      <c r="AY3234" s="262"/>
      <c r="AZ3234" s="262"/>
    </row>
    <row r="3235" spans="1:52" ht="27" hidden="1" customHeight="1">
      <c r="B3235" s="639">
        <v>3221</v>
      </c>
      <c r="C3235" s="639"/>
      <c r="D3235" s="640"/>
      <c r="E3235" s="640"/>
      <c r="F3235" s="640" t="str">
        <f>IFERROR(VLOOKUP(C3235,'Gebäude-Typen'!$A$7:$D$215,4,FALSE),"")</f>
        <v/>
      </c>
      <c r="G3235" s="641"/>
      <c r="H3235" s="640"/>
      <c r="I3235" s="639"/>
      <c r="J3235" s="640"/>
      <c r="K3235" s="642"/>
      <c r="L3235" s="639"/>
      <c r="M3235" s="639"/>
      <c r="N3235" s="639"/>
      <c r="O3235" s="639"/>
      <c r="P3235" s="734"/>
      <c r="Q3235" s="642"/>
      <c r="R3235" s="639"/>
      <c r="S3235" s="729" t="str">
        <f>IFERROR(ROUND(VLOOKUP(M3235,Reinigungstage,IF('Gebäude-Typen'!$C$6&lt;&gt;0,'Gebäude-Typen'!$C$6,VLOOKUP(C3235,Gebäude_Typen,2,FALSE)),FALSE),2)/2,"")</f>
        <v/>
      </c>
      <c r="T3235" s="729" t="str">
        <f>IFERROR(ROUND(VLOOKUP(N3235,Reinigungstage,IF('Gebäude-Typen'!$C$6&lt;&gt;0,'Gebäude-Typen'!$C$6,VLOOKUP(C3235,Gebäude_Typen,2,FALSE)),FALSE),2)/2,"")</f>
        <v/>
      </c>
      <c r="U3235" s="730">
        <f t="shared" si="478"/>
        <v>17.98</v>
      </c>
      <c r="V3235" s="731" t="str">
        <f>IFERROR(INDEX('2. Raumgruppen'!$A$1:$Y$33,MATCH(IF(ISERROR(SEARCH(" ",M3235,1)),MID(M3235,1,3),MID(M3235,1,SEARCH(" ",M3235,1)-1)),'2. Raumgruppen'!$B:$B,0),IF(ISERROR(SEARCH(" ",M3235,1)),MATCH('2. Raumgruppen'!$L$8,'2. Raumgruppen'!$8:$8,0),MATCH(MID(M3235,SEARCH(" ",M3235,1)+1,3),'2. Raumgruppen'!$8:$8,0))),"")</f>
        <v/>
      </c>
      <c r="W3235" s="731" t="str">
        <f>IFERROR(INDEX('2. Raumgruppen'!$A$1:$Y$33,MATCH(IF(ISERROR(SEARCH(" ",N3235,1)),MID(N3235,1,3),MID(N3235,1,SEARCH(" ",N3235,1)-1)),'2. Raumgruppen'!$B:$B,0),IF(ISERROR(SEARCH(" ",N3235,1)),MATCH('2. Raumgruppen'!$L$8,'2. Raumgruppen'!$8:$8,0),MATCH(MID(N3235,SEARCH(" ",N3235,1)+1,3),'2. Raumgruppen'!$8:$8,0))),"")</f>
        <v/>
      </c>
      <c r="X3235" s="732" t="str">
        <f t="shared" si="479"/>
        <v/>
      </c>
      <c r="Y3235" s="732" t="str">
        <f t="shared" si="480"/>
        <v/>
      </c>
      <c r="Z3235" s="733" t="str">
        <f t="shared" si="481"/>
        <v/>
      </c>
      <c r="AA3235" s="732" t="str">
        <f t="shared" si="482"/>
        <v/>
      </c>
      <c r="AB3235" s="643"/>
      <c r="AC3235" s="276"/>
      <c r="AD3235" s="277"/>
      <c r="AE3235" s="278"/>
      <c r="AF3235" s="278" t="str">
        <f t="shared" si="474"/>
        <v/>
      </c>
      <c r="AG3235" s="278"/>
      <c r="AH3235" s="279">
        <f t="shared" si="475"/>
        <v>17.98</v>
      </c>
      <c r="AI3235" s="279" t="str">
        <f t="shared" si="476"/>
        <v/>
      </c>
      <c r="AJ3235" s="279" t="str">
        <f t="shared" si="477"/>
        <v/>
      </c>
      <c r="AK3235" s="278"/>
      <c r="AL3235" s="278"/>
      <c r="AM3235" s="278"/>
      <c r="AN3235" s="278"/>
      <c r="AO3235" s="262"/>
      <c r="AP3235" s="262"/>
      <c r="AQ3235" s="262"/>
      <c r="AR3235" s="262"/>
      <c r="AS3235" s="262"/>
      <c r="AT3235" s="262"/>
      <c r="AU3235" s="262"/>
      <c r="AV3235" s="262"/>
      <c r="AW3235" s="262"/>
      <c r="AX3235" s="264"/>
      <c r="AY3235" s="262"/>
      <c r="AZ3235" s="262"/>
    </row>
    <row r="3236" spans="1:52" ht="27" hidden="1" customHeight="1">
      <c r="B3236" s="639">
        <v>3222</v>
      </c>
      <c r="C3236" s="639"/>
      <c r="D3236" s="640"/>
      <c r="E3236" s="640"/>
      <c r="F3236" s="640" t="str">
        <f>IFERROR(VLOOKUP(C3236,'Gebäude-Typen'!$A$7:$D$215,4,FALSE),"")</f>
        <v/>
      </c>
      <c r="G3236" s="641"/>
      <c r="H3236" s="640"/>
      <c r="I3236" s="639"/>
      <c r="J3236" s="640"/>
      <c r="K3236" s="642"/>
      <c r="L3236" s="639"/>
      <c r="M3236" s="639"/>
      <c r="N3236" s="639"/>
      <c r="O3236" s="639"/>
      <c r="P3236" s="734"/>
      <c r="Q3236" s="642"/>
      <c r="R3236" s="639"/>
      <c r="S3236" s="729" t="str">
        <f>IFERROR(ROUND(VLOOKUP(M3236,Reinigungstage,IF('Gebäude-Typen'!$C$6&lt;&gt;0,'Gebäude-Typen'!$C$6,VLOOKUP(C3236,Gebäude_Typen,2,FALSE)),FALSE),2)/2,"")</f>
        <v/>
      </c>
      <c r="T3236" s="729" t="str">
        <f>IFERROR(ROUND(VLOOKUP(N3236,Reinigungstage,IF('Gebäude-Typen'!$C$6&lt;&gt;0,'Gebäude-Typen'!$C$6,VLOOKUP(C3236,Gebäude_Typen,2,FALSE)),FALSE),2)/2,"")</f>
        <v/>
      </c>
      <c r="U3236" s="730">
        <f t="shared" si="478"/>
        <v>17.98</v>
      </c>
      <c r="V3236" s="731" t="str">
        <f>IFERROR(INDEX('2. Raumgruppen'!$A$1:$Y$33,MATCH(IF(ISERROR(SEARCH(" ",M3236,1)),MID(M3236,1,3),MID(M3236,1,SEARCH(" ",M3236,1)-1)),'2. Raumgruppen'!$B:$B,0),IF(ISERROR(SEARCH(" ",M3236,1)),MATCH('2. Raumgruppen'!$L$8,'2. Raumgruppen'!$8:$8,0),MATCH(MID(M3236,SEARCH(" ",M3236,1)+1,3),'2. Raumgruppen'!$8:$8,0))),"")</f>
        <v/>
      </c>
      <c r="W3236" s="731" t="str">
        <f>IFERROR(INDEX('2. Raumgruppen'!$A$1:$Y$33,MATCH(IF(ISERROR(SEARCH(" ",N3236,1)),MID(N3236,1,3),MID(N3236,1,SEARCH(" ",N3236,1)-1)),'2. Raumgruppen'!$B:$B,0),IF(ISERROR(SEARCH(" ",N3236,1)),MATCH('2. Raumgruppen'!$L$8,'2. Raumgruppen'!$8:$8,0),MATCH(MID(N3236,SEARCH(" ",N3236,1)+1,3),'2. Raumgruppen'!$8:$8,0))),"")</f>
        <v/>
      </c>
      <c r="X3236" s="732" t="str">
        <f t="shared" si="479"/>
        <v/>
      </c>
      <c r="Y3236" s="732" t="str">
        <f t="shared" si="480"/>
        <v/>
      </c>
      <c r="Z3236" s="733" t="str">
        <f t="shared" si="481"/>
        <v/>
      </c>
      <c r="AA3236" s="732" t="str">
        <f t="shared" si="482"/>
        <v/>
      </c>
      <c r="AB3236" s="643"/>
      <c r="AC3236" s="276"/>
      <c r="AD3236" s="277"/>
      <c r="AE3236" s="278"/>
      <c r="AF3236" s="278" t="str">
        <f t="shared" si="474"/>
        <v/>
      </c>
      <c r="AG3236" s="278"/>
      <c r="AH3236" s="279">
        <f t="shared" si="475"/>
        <v>17.98</v>
      </c>
      <c r="AI3236" s="279" t="str">
        <f t="shared" si="476"/>
        <v/>
      </c>
      <c r="AJ3236" s="279" t="str">
        <f t="shared" si="477"/>
        <v/>
      </c>
      <c r="AK3236" s="278"/>
      <c r="AL3236" s="278"/>
      <c r="AM3236" s="278"/>
      <c r="AN3236" s="278"/>
      <c r="AO3236" s="262"/>
      <c r="AP3236" s="262"/>
      <c r="AQ3236" s="262"/>
      <c r="AR3236" s="262"/>
      <c r="AS3236" s="262"/>
      <c r="AT3236" s="262"/>
      <c r="AU3236" s="262"/>
      <c r="AV3236" s="262"/>
      <c r="AW3236" s="264"/>
      <c r="AX3236" s="264"/>
      <c r="AY3236" s="262"/>
      <c r="AZ3236" s="264"/>
    </row>
    <row r="3237" spans="1:52" ht="27" hidden="1" customHeight="1">
      <c r="B3237" s="639">
        <v>3223</v>
      </c>
      <c r="C3237" s="639"/>
      <c r="D3237" s="640"/>
      <c r="E3237" s="640"/>
      <c r="F3237" s="640" t="str">
        <f>IFERROR(VLOOKUP(C3237,'Gebäude-Typen'!$A$7:$D$215,4,FALSE),"")</f>
        <v/>
      </c>
      <c r="G3237" s="641"/>
      <c r="H3237" s="640"/>
      <c r="I3237" s="639"/>
      <c r="J3237" s="640"/>
      <c r="K3237" s="642"/>
      <c r="L3237" s="639"/>
      <c r="M3237" s="639"/>
      <c r="N3237" s="639"/>
      <c r="O3237" s="639"/>
      <c r="P3237" s="734"/>
      <c r="Q3237" s="642"/>
      <c r="R3237" s="639"/>
      <c r="S3237" s="729" t="str">
        <f>IFERROR(ROUND(VLOOKUP(M3237,Reinigungstage,IF('Gebäude-Typen'!$C$6&lt;&gt;0,'Gebäude-Typen'!$C$6,VLOOKUP(C3237,Gebäude_Typen,2,FALSE)),FALSE),2)/2,"")</f>
        <v/>
      </c>
      <c r="T3237" s="729" t="str">
        <f>IFERROR(ROUND(VLOOKUP(N3237,Reinigungstage,IF('Gebäude-Typen'!$C$6&lt;&gt;0,'Gebäude-Typen'!$C$6,VLOOKUP(C3237,Gebäude_Typen,2,FALSE)),FALSE),2)/2,"")</f>
        <v/>
      </c>
      <c r="U3237" s="730">
        <f t="shared" si="478"/>
        <v>17.98</v>
      </c>
      <c r="V3237" s="731" t="str">
        <f>IFERROR(INDEX('2. Raumgruppen'!$A$1:$Y$33,MATCH(IF(ISERROR(SEARCH(" ",M3237,1)),MID(M3237,1,3),MID(M3237,1,SEARCH(" ",M3237,1)-1)),'2. Raumgruppen'!$B:$B,0),IF(ISERROR(SEARCH(" ",M3237,1)),MATCH('2. Raumgruppen'!$L$8,'2. Raumgruppen'!$8:$8,0),MATCH(MID(M3237,SEARCH(" ",M3237,1)+1,3),'2. Raumgruppen'!$8:$8,0))),"")</f>
        <v/>
      </c>
      <c r="W3237" s="731" t="str">
        <f>IFERROR(INDEX('2. Raumgruppen'!$A$1:$Y$33,MATCH(IF(ISERROR(SEARCH(" ",N3237,1)),MID(N3237,1,3),MID(N3237,1,SEARCH(" ",N3237,1)-1)),'2. Raumgruppen'!$B:$B,0),IF(ISERROR(SEARCH(" ",N3237,1)),MATCH('2. Raumgruppen'!$L$8,'2. Raumgruppen'!$8:$8,0),MATCH(MID(N3237,SEARCH(" ",N3237,1)+1,3),'2. Raumgruppen'!$8:$8,0))),"")</f>
        <v/>
      </c>
      <c r="X3237" s="732" t="str">
        <f t="shared" si="479"/>
        <v/>
      </c>
      <c r="Y3237" s="732" t="str">
        <f t="shared" si="480"/>
        <v/>
      </c>
      <c r="Z3237" s="733" t="str">
        <f t="shared" si="481"/>
        <v/>
      </c>
      <c r="AA3237" s="732" t="str">
        <f t="shared" si="482"/>
        <v/>
      </c>
      <c r="AB3237" s="643"/>
      <c r="AC3237" s="276"/>
      <c r="AD3237" s="277"/>
      <c r="AE3237" s="278"/>
      <c r="AF3237" s="278" t="str">
        <f t="shared" si="474"/>
        <v/>
      </c>
      <c r="AG3237" s="278"/>
      <c r="AH3237" s="279">
        <f t="shared" si="475"/>
        <v>17.98</v>
      </c>
      <c r="AI3237" s="279" t="str">
        <f t="shared" si="476"/>
        <v/>
      </c>
      <c r="AJ3237" s="279" t="str">
        <f t="shared" si="477"/>
        <v/>
      </c>
      <c r="AK3237" s="278"/>
      <c r="AL3237" s="278"/>
      <c r="AM3237" s="278"/>
      <c r="AN3237" s="278"/>
      <c r="AO3237" s="262"/>
      <c r="AP3237" s="262"/>
      <c r="AQ3237" s="262"/>
      <c r="AR3237" s="262"/>
      <c r="AS3237" s="262"/>
      <c r="AT3237" s="262"/>
      <c r="AU3237" s="262"/>
      <c r="AV3237" s="262"/>
      <c r="AW3237" s="262"/>
      <c r="AX3237" s="278"/>
      <c r="AY3237" s="264"/>
      <c r="AZ3237" s="264"/>
    </row>
    <row r="3238" spans="1:52" ht="27" hidden="1" customHeight="1">
      <c r="B3238" s="639">
        <v>3224</v>
      </c>
      <c r="C3238" s="639"/>
      <c r="D3238" s="640"/>
      <c r="E3238" s="640"/>
      <c r="F3238" s="640" t="str">
        <f>IFERROR(VLOOKUP(C3238,'Gebäude-Typen'!$A$7:$D$215,4,FALSE),"")</f>
        <v/>
      </c>
      <c r="G3238" s="641"/>
      <c r="H3238" s="640"/>
      <c r="I3238" s="639"/>
      <c r="J3238" s="640"/>
      <c r="K3238" s="642"/>
      <c r="L3238" s="639"/>
      <c r="M3238" s="639"/>
      <c r="N3238" s="639"/>
      <c r="O3238" s="639"/>
      <c r="P3238" s="734"/>
      <c r="Q3238" s="642"/>
      <c r="R3238" s="639"/>
      <c r="S3238" s="729" t="str">
        <f>IFERROR(ROUND(VLOOKUP(M3238,Reinigungstage,IF('Gebäude-Typen'!$C$6&lt;&gt;0,'Gebäude-Typen'!$C$6,VLOOKUP(C3238,Gebäude_Typen,2,FALSE)),FALSE),2)/2,"")</f>
        <v/>
      </c>
      <c r="T3238" s="729" t="str">
        <f>IFERROR(ROUND(VLOOKUP(N3238,Reinigungstage,IF('Gebäude-Typen'!$C$6&lt;&gt;0,'Gebäude-Typen'!$C$6,VLOOKUP(C3238,Gebäude_Typen,2,FALSE)),FALSE),2)/2,"")</f>
        <v/>
      </c>
      <c r="U3238" s="730">
        <f t="shared" si="478"/>
        <v>17.98</v>
      </c>
      <c r="V3238" s="731" t="str">
        <f>IFERROR(INDEX('2. Raumgruppen'!$A$1:$Y$33,MATCH(IF(ISERROR(SEARCH(" ",M3238,1)),MID(M3238,1,3),MID(M3238,1,SEARCH(" ",M3238,1)-1)),'2. Raumgruppen'!$B:$B,0),IF(ISERROR(SEARCH(" ",M3238,1)),MATCH('2. Raumgruppen'!$L$8,'2. Raumgruppen'!$8:$8,0),MATCH(MID(M3238,SEARCH(" ",M3238,1)+1,3),'2. Raumgruppen'!$8:$8,0))),"")</f>
        <v/>
      </c>
      <c r="W3238" s="731" t="str">
        <f>IFERROR(INDEX('2. Raumgruppen'!$A$1:$Y$33,MATCH(IF(ISERROR(SEARCH(" ",N3238,1)),MID(N3238,1,3),MID(N3238,1,SEARCH(" ",N3238,1)-1)),'2. Raumgruppen'!$B:$B,0),IF(ISERROR(SEARCH(" ",N3238,1)),MATCH('2. Raumgruppen'!$L$8,'2. Raumgruppen'!$8:$8,0),MATCH(MID(N3238,SEARCH(" ",N3238,1)+1,3),'2. Raumgruppen'!$8:$8,0))),"")</f>
        <v/>
      </c>
      <c r="X3238" s="732" t="str">
        <f t="shared" si="479"/>
        <v/>
      </c>
      <c r="Y3238" s="732" t="str">
        <f t="shared" si="480"/>
        <v/>
      </c>
      <c r="Z3238" s="733" t="str">
        <f t="shared" si="481"/>
        <v/>
      </c>
      <c r="AA3238" s="732" t="str">
        <f t="shared" si="482"/>
        <v/>
      </c>
      <c r="AB3238" s="643"/>
      <c r="AC3238" s="276"/>
      <c r="AD3238" s="277"/>
      <c r="AE3238" s="278"/>
      <c r="AF3238" s="278" t="str">
        <f t="shared" si="474"/>
        <v/>
      </c>
      <c r="AG3238" s="278"/>
      <c r="AH3238" s="279">
        <f t="shared" si="475"/>
        <v>17.98</v>
      </c>
      <c r="AI3238" s="279" t="str">
        <f t="shared" si="476"/>
        <v/>
      </c>
      <c r="AJ3238" s="279" t="str">
        <f t="shared" si="477"/>
        <v/>
      </c>
      <c r="AK3238" s="278"/>
      <c r="AL3238" s="278"/>
      <c r="AM3238" s="278"/>
      <c r="AN3238" s="278"/>
      <c r="AO3238" s="262"/>
      <c r="AP3238" s="262"/>
      <c r="AQ3238" s="262"/>
      <c r="AR3238" s="262"/>
      <c r="AS3238" s="262"/>
      <c r="AT3238" s="262"/>
      <c r="AU3238" s="262"/>
      <c r="AV3238" s="262"/>
      <c r="AW3238" s="262"/>
      <c r="AX3238" s="262"/>
      <c r="AY3238" s="264"/>
      <c r="AZ3238" s="262"/>
    </row>
    <row r="3239" spans="1:52" ht="27" hidden="1" customHeight="1">
      <c r="B3239" s="639">
        <v>3225</v>
      </c>
      <c r="C3239" s="639"/>
      <c r="D3239" s="640"/>
      <c r="E3239" s="640"/>
      <c r="F3239" s="640" t="str">
        <f>IFERROR(VLOOKUP(C3239,'Gebäude-Typen'!$A$7:$D$215,4,FALSE),"")</f>
        <v/>
      </c>
      <c r="G3239" s="641"/>
      <c r="H3239" s="640"/>
      <c r="I3239" s="639"/>
      <c r="J3239" s="640"/>
      <c r="K3239" s="642"/>
      <c r="L3239" s="639"/>
      <c r="M3239" s="639"/>
      <c r="N3239" s="639"/>
      <c r="O3239" s="639"/>
      <c r="P3239" s="734"/>
      <c r="Q3239" s="642"/>
      <c r="R3239" s="639"/>
      <c r="S3239" s="729" t="str">
        <f>IFERROR(ROUND(VLOOKUP(M3239,Reinigungstage,IF('Gebäude-Typen'!$C$6&lt;&gt;0,'Gebäude-Typen'!$C$6,VLOOKUP(C3239,Gebäude_Typen,2,FALSE)),FALSE),2)/2,"")</f>
        <v/>
      </c>
      <c r="T3239" s="729" t="str">
        <f>IFERROR(ROUND(VLOOKUP(N3239,Reinigungstage,IF('Gebäude-Typen'!$C$6&lt;&gt;0,'Gebäude-Typen'!$C$6,VLOOKUP(C3239,Gebäude_Typen,2,FALSE)),FALSE),2)/2,"")</f>
        <v/>
      </c>
      <c r="U3239" s="730">
        <f t="shared" si="478"/>
        <v>17.98</v>
      </c>
      <c r="V3239" s="731" t="str">
        <f>IFERROR(INDEX('2. Raumgruppen'!$A$1:$Y$33,MATCH(IF(ISERROR(SEARCH(" ",M3239,1)),MID(M3239,1,3),MID(M3239,1,SEARCH(" ",M3239,1)-1)),'2. Raumgruppen'!$B:$B,0),IF(ISERROR(SEARCH(" ",M3239,1)),MATCH('2. Raumgruppen'!$L$8,'2. Raumgruppen'!$8:$8,0),MATCH(MID(M3239,SEARCH(" ",M3239,1)+1,3),'2. Raumgruppen'!$8:$8,0))),"")</f>
        <v/>
      </c>
      <c r="W3239" s="731" t="str">
        <f>IFERROR(INDEX('2. Raumgruppen'!$A$1:$Y$33,MATCH(IF(ISERROR(SEARCH(" ",N3239,1)),MID(N3239,1,3),MID(N3239,1,SEARCH(" ",N3239,1)-1)),'2. Raumgruppen'!$B:$B,0),IF(ISERROR(SEARCH(" ",N3239,1)),MATCH('2. Raumgruppen'!$L$8,'2. Raumgruppen'!$8:$8,0),MATCH(MID(N3239,SEARCH(" ",N3239,1)+1,3),'2. Raumgruppen'!$8:$8,0))),"")</f>
        <v/>
      </c>
      <c r="X3239" s="732" t="str">
        <f t="shared" si="479"/>
        <v/>
      </c>
      <c r="Y3239" s="732" t="str">
        <f t="shared" si="480"/>
        <v/>
      </c>
      <c r="Z3239" s="733" t="str">
        <f t="shared" si="481"/>
        <v/>
      </c>
      <c r="AA3239" s="732" t="str">
        <f t="shared" si="482"/>
        <v/>
      </c>
      <c r="AB3239" s="643"/>
      <c r="AC3239" s="276"/>
      <c r="AD3239" s="277"/>
      <c r="AE3239" s="278"/>
      <c r="AF3239" s="278" t="str">
        <f t="shared" si="474"/>
        <v/>
      </c>
      <c r="AG3239" s="278"/>
      <c r="AH3239" s="279">
        <f t="shared" si="475"/>
        <v>17.98</v>
      </c>
      <c r="AI3239" s="279" t="str">
        <f t="shared" si="476"/>
        <v/>
      </c>
      <c r="AJ3239" s="279" t="str">
        <f t="shared" si="477"/>
        <v/>
      </c>
      <c r="AK3239" s="278"/>
      <c r="AL3239" s="278"/>
      <c r="AM3239" s="278"/>
      <c r="AN3239" s="278"/>
      <c r="AO3239" s="262"/>
      <c r="AP3239" s="262"/>
      <c r="AQ3239" s="262"/>
      <c r="AR3239" s="262"/>
      <c r="AS3239" s="262"/>
      <c r="AT3239" s="262"/>
      <c r="AU3239" s="262"/>
      <c r="AV3239" s="262"/>
      <c r="AW3239" s="262"/>
      <c r="AX3239" s="262"/>
      <c r="AY3239" s="262"/>
      <c r="AZ3239" s="262"/>
    </row>
    <row r="3240" spans="1:52" ht="27" hidden="1" customHeight="1">
      <c r="B3240" s="639">
        <v>3226</v>
      </c>
      <c r="C3240" s="639"/>
      <c r="D3240" s="640"/>
      <c r="E3240" s="640"/>
      <c r="F3240" s="640" t="str">
        <f>IFERROR(VLOOKUP(C3240,'Gebäude-Typen'!$A$7:$D$215,4,FALSE),"")</f>
        <v/>
      </c>
      <c r="G3240" s="641"/>
      <c r="H3240" s="640"/>
      <c r="I3240" s="639"/>
      <c r="J3240" s="640"/>
      <c r="K3240" s="642"/>
      <c r="L3240" s="639"/>
      <c r="M3240" s="639"/>
      <c r="N3240" s="639"/>
      <c r="O3240" s="639"/>
      <c r="P3240" s="734"/>
      <c r="Q3240" s="642"/>
      <c r="R3240" s="639"/>
      <c r="S3240" s="729" t="str">
        <f>IFERROR(ROUND(VLOOKUP(M3240,Reinigungstage,IF('Gebäude-Typen'!$C$6&lt;&gt;0,'Gebäude-Typen'!$C$6,VLOOKUP(C3240,Gebäude_Typen,2,FALSE)),FALSE),2)/2,"")</f>
        <v/>
      </c>
      <c r="T3240" s="729" t="str">
        <f>IFERROR(ROUND(VLOOKUP(N3240,Reinigungstage,IF('Gebäude-Typen'!$C$6&lt;&gt;0,'Gebäude-Typen'!$C$6,VLOOKUP(C3240,Gebäude_Typen,2,FALSE)),FALSE),2)/2,"")</f>
        <v/>
      </c>
      <c r="U3240" s="730">
        <f t="shared" si="478"/>
        <v>17.98</v>
      </c>
      <c r="V3240" s="731" t="str">
        <f>IFERROR(INDEX('2. Raumgruppen'!$A$1:$Y$33,MATCH(IF(ISERROR(SEARCH(" ",M3240,1)),MID(M3240,1,3),MID(M3240,1,SEARCH(" ",M3240,1)-1)),'2. Raumgruppen'!$B:$B,0),IF(ISERROR(SEARCH(" ",M3240,1)),MATCH('2. Raumgruppen'!$L$8,'2. Raumgruppen'!$8:$8,0),MATCH(MID(M3240,SEARCH(" ",M3240,1)+1,3),'2. Raumgruppen'!$8:$8,0))),"")</f>
        <v/>
      </c>
      <c r="W3240" s="731" t="str">
        <f>IFERROR(INDEX('2. Raumgruppen'!$A$1:$Y$33,MATCH(IF(ISERROR(SEARCH(" ",N3240,1)),MID(N3240,1,3),MID(N3240,1,SEARCH(" ",N3240,1)-1)),'2. Raumgruppen'!$B:$B,0),IF(ISERROR(SEARCH(" ",N3240,1)),MATCH('2. Raumgruppen'!$L$8,'2. Raumgruppen'!$8:$8,0),MATCH(MID(N3240,SEARCH(" ",N3240,1)+1,3),'2. Raumgruppen'!$8:$8,0))),"")</f>
        <v/>
      </c>
      <c r="X3240" s="732" t="str">
        <f t="shared" si="479"/>
        <v/>
      </c>
      <c r="Y3240" s="732" t="str">
        <f t="shared" si="480"/>
        <v/>
      </c>
      <c r="Z3240" s="733" t="str">
        <f t="shared" si="481"/>
        <v/>
      </c>
      <c r="AA3240" s="732" t="str">
        <f t="shared" si="482"/>
        <v/>
      </c>
      <c r="AB3240" s="643"/>
      <c r="AC3240" s="276"/>
      <c r="AD3240" s="277"/>
      <c r="AE3240" s="278"/>
      <c r="AF3240" s="278" t="str">
        <f t="shared" si="474"/>
        <v/>
      </c>
      <c r="AG3240" s="278"/>
      <c r="AH3240" s="279">
        <f t="shared" si="475"/>
        <v>17.98</v>
      </c>
      <c r="AI3240" s="279" t="str">
        <f t="shared" si="476"/>
        <v/>
      </c>
      <c r="AJ3240" s="279" t="str">
        <f t="shared" si="477"/>
        <v/>
      </c>
      <c r="AK3240" s="278"/>
      <c r="AL3240" s="278"/>
      <c r="AM3240" s="278"/>
      <c r="AN3240" s="278"/>
      <c r="AO3240" s="262"/>
      <c r="AP3240" s="262"/>
      <c r="AQ3240" s="262"/>
      <c r="AR3240" s="262"/>
      <c r="AS3240" s="262"/>
      <c r="AT3240" s="262"/>
      <c r="AU3240" s="262"/>
      <c r="AV3240" s="262"/>
      <c r="AW3240" s="264"/>
      <c r="AX3240" s="262"/>
      <c r="AY3240" s="262"/>
      <c r="AZ3240" s="264"/>
    </row>
    <row r="3241" spans="1:52" ht="27" hidden="1" customHeight="1">
      <c r="A3241" s="264"/>
      <c r="B3241" s="639">
        <v>3227</v>
      </c>
      <c r="C3241" s="639"/>
      <c r="D3241" s="640"/>
      <c r="E3241" s="640"/>
      <c r="F3241" s="640" t="str">
        <f>IFERROR(VLOOKUP(C3241,'Gebäude-Typen'!$A$7:$D$215,4,FALSE),"")</f>
        <v/>
      </c>
      <c r="G3241" s="641"/>
      <c r="H3241" s="640"/>
      <c r="I3241" s="639"/>
      <c r="J3241" s="640"/>
      <c r="K3241" s="642"/>
      <c r="L3241" s="639"/>
      <c r="M3241" s="639"/>
      <c r="N3241" s="639"/>
      <c r="O3241" s="639"/>
      <c r="P3241" s="734"/>
      <c r="Q3241" s="642"/>
      <c r="R3241" s="639"/>
      <c r="S3241" s="729" t="str">
        <f>IFERROR(ROUND(VLOOKUP(M3241,Reinigungstage,IF('Gebäude-Typen'!$C$6&lt;&gt;0,'Gebäude-Typen'!$C$6,VLOOKUP(C3241,Gebäude_Typen,2,FALSE)),FALSE),2)/2,"")</f>
        <v/>
      </c>
      <c r="T3241" s="729" t="str">
        <f>IFERROR(ROUND(VLOOKUP(N3241,Reinigungstage,IF('Gebäude-Typen'!$C$6&lt;&gt;0,'Gebäude-Typen'!$C$6,VLOOKUP(C3241,Gebäude_Typen,2,FALSE)),FALSE),2)/2,"")</f>
        <v/>
      </c>
      <c r="U3241" s="730">
        <f t="shared" si="478"/>
        <v>17.98</v>
      </c>
      <c r="V3241" s="731" t="str">
        <f>IFERROR(INDEX('2. Raumgruppen'!$A$1:$Y$33,MATCH(IF(ISERROR(SEARCH(" ",M3241,1)),MID(M3241,1,3),MID(M3241,1,SEARCH(" ",M3241,1)-1)),'2. Raumgruppen'!$B:$B,0),IF(ISERROR(SEARCH(" ",M3241,1)),MATCH('2. Raumgruppen'!$L$8,'2. Raumgruppen'!$8:$8,0),MATCH(MID(M3241,SEARCH(" ",M3241,1)+1,3),'2. Raumgruppen'!$8:$8,0))),"")</f>
        <v/>
      </c>
      <c r="W3241" s="731" t="str">
        <f>IFERROR(INDEX('2. Raumgruppen'!$A$1:$Y$33,MATCH(IF(ISERROR(SEARCH(" ",N3241,1)),MID(N3241,1,3),MID(N3241,1,SEARCH(" ",N3241,1)-1)),'2. Raumgruppen'!$B:$B,0),IF(ISERROR(SEARCH(" ",N3241,1)),MATCH('2. Raumgruppen'!$L$8,'2. Raumgruppen'!$8:$8,0),MATCH(MID(N3241,SEARCH(" ",N3241,1)+1,3),'2. Raumgruppen'!$8:$8,0))),"")</f>
        <v/>
      </c>
      <c r="X3241" s="732" t="str">
        <f t="shared" si="479"/>
        <v/>
      </c>
      <c r="Y3241" s="732" t="str">
        <f t="shared" si="480"/>
        <v/>
      </c>
      <c r="Z3241" s="733" t="str">
        <f t="shared" si="481"/>
        <v/>
      </c>
      <c r="AA3241" s="732" t="str">
        <f t="shared" si="482"/>
        <v/>
      </c>
      <c r="AB3241" s="643"/>
      <c r="AC3241" s="276"/>
      <c r="AD3241" s="277"/>
      <c r="AE3241" s="278"/>
      <c r="AF3241" s="278" t="str">
        <f t="shared" si="474"/>
        <v/>
      </c>
      <c r="AG3241" s="278"/>
      <c r="AH3241" s="279">
        <f t="shared" si="475"/>
        <v>17.98</v>
      </c>
      <c r="AI3241" s="279" t="str">
        <f t="shared" si="476"/>
        <v/>
      </c>
      <c r="AJ3241" s="279" t="str">
        <f t="shared" si="477"/>
        <v/>
      </c>
      <c r="AK3241" s="278"/>
      <c r="AL3241" s="278"/>
      <c r="AM3241" s="278"/>
      <c r="AN3241" s="278"/>
      <c r="AO3241" s="262"/>
      <c r="AP3241" s="262"/>
      <c r="AQ3241" s="262"/>
      <c r="AR3241" s="262"/>
      <c r="AS3241" s="262"/>
      <c r="AT3241" s="262"/>
      <c r="AU3241" s="262"/>
      <c r="AV3241" s="262"/>
      <c r="AW3241" s="262"/>
      <c r="AX3241" s="262"/>
      <c r="AY3241" s="264"/>
      <c r="AZ3241" s="262"/>
    </row>
    <row r="3242" spans="1:52" ht="27" hidden="1" customHeight="1">
      <c r="B3242" s="639">
        <v>3228</v>
      </c>
      <c r="C3242" s="639"/>
      <c r="D3242" s="640"/>
      <c r="E3242" s="640"/>
      <c r="F3242" s="640" t="str">
        <f>IFERROR(VLOOKUP(C3242,'Gebäude-Typen'!$A$7:$D$215,4,FALSE),"")</f>
        <v/>
      </c>
      <c r="G3242" s="641"/>
      <c r="H3242" s="640"/>
      <c r="I3242" s="639"/>
      <c r="J3242" s="640"/>
      <c r="K3242" s="642"/>
      <c r="L3242" s="639"/>
      <c r="M3242" s="639"/>
      <c r="N3242" s="639"/>
      <c r="O3242" s="639"/>
      <c r="P3242" s="734"/>
      <c r="Q3242" s="642"/>
      <c r="R3242" s="639"/>
      <c r="S3242" s="729" t="str">
        <f>IFERROR(ROUND(VLOOKUP(M3242,Reinigungstage,IF('Gebäude-Typen'!$C$6&lt;&gt;0,'Gebäude-Typen'!$C$6,VLOOKUP(C3242,Gebäude_Typen,2,FALSE)),FALSE),2)/2,"")</f>
        <v/>
      </c>
      <c r="T3242" s="729" t="str">
        <f>IFERROR(ROUND(VLOOKUP(N3242,Reinigungstage,IF('Gebäude-Typen'!$C$6&lt;&gt;0,'Gebäude-Typen'!$C$6,VLOOKUP(C3242,Gebäude_Typen,2,FALSE)),FALSE),2)/2,"")</f>
        <v/>
      </c>
      <c r="U3242" s="730">
        <f t="shared" si="478"/>
        <v>17.98</v>
      </c>
      <c r="V3242" s="731" t="str">
        <f>IFERROR(INDEX('2. Raumgruppen'!$A$1:$Y$33,MATCH(IF(ISERROR(SEARCH(" ",M3242,1)),MID(M3242,1,3),MID(M3242,1,SEARCH(" ",M3242,1)-1)),'2. Raumgruppen'!$B:$B,0),IF(ISERROR(SEARCH(" ",M3242,1)),MATCH('2. Raumgruppen'!$L$8,'2. Raumgruppen'!$8:$8,0),MATCH(MID(M3242,SEARCH(" ",M3242,1)+1,3),'2. Raumgruppen'!$8:$8,0))),"")</f>
        <v/>
      </c>
      <c r="W3242" s="731" t="str">
        <f>IFERROR(INDEX('2. Raumgruppen'!$A$1:$Y$33,MATCH(IF(ISERROR(SEARCH(" ",N3242,1)),MID(N3242,1,3),MID(N3242,1,SEARCH(" ",N3242,1)-1)),'2. Raumgruppen'!$B:$B,0),IF(ISERROR(SEARCH(" ",N3242,1)),MATCH('2. Raumgruppen'!$L$8,'2. Raumgruppen'!$8:$8,0),MATCH(MID(N3242,SEARCH(" ",N3242,1)+1,3),'2. Raumgruppen'!$8:$8,0))),"")</f>
        <v/>
      </c>
      <c r="X3242" s="732" t="str">
        <f t="shared" si="479"/>
        <v/>
      </c>
      <c r="Y3242" s="732" t="str">
        <f t="shared" si="480"/>
        <v/>
      </c>
      <c r="Z3242" s="733" t="str">
        <f t="shared" si="481"/>
        <v/>
      </c>
      <c r="AA3242" s="732" t="str">
        <f t="shared" si="482"/>
        <v/>
      </c>
      <c r="AB3242" s="643"/>
      <c r="AC3242" s="276"/>
      <c r="AD3242" s="277"/>
      <c r="AE3242" s="278"/>
      <c r="AF3242" s="278" t="str">
        <f t="shared" si="474"/>
        <v/>
      </c>
      <c r="AG3242" s="278"/>
      <c r="AH3242" s="279">
        <f t="shared" si="475"/>
        <v>17.98</v>
      </c>
      <c r="AI3242" s="279" t="str">
        <f t="shared" si="476"/>
        <v/>
      </c>
      <c r="AJ3242" s="279" t="str">
        <f t="shared" si="477"/>
        <v/>
      </c>
      <c r="AK3242" s="278"/>
      <c r="AL3242" s="278"/>
      <c r="AM3242" s="278"/>
      <c r="AN3242" s="278"/>
      <c r="AO3242" s="262"/>
      <c r="AP3242" s="262"/>
      <c r="AQ3242" s="262"/>
      <c r="AR3242" s="262"/>
      <c r="AS3242" s="262"/>
      <c r="AT3242" s="262"/>
      <c r="AU3242" s="262"/>
      <c r="AV3242" s="262"/>
      <c r="AW3242" s="262"/>
      <c r="AX3242" s="264"/>
      <c r="AY3242" s="264"/>
      <c r="AZ3242" s="262"/>
    </row>
    <row r="3243" spans="1:52" ht="27" hidden="1" customHeight="1">
      <c r="B3243" s="639">
        <v>3229</v>
      </c>
      <c r="C3243" s="639"/>
      <c r="D3243" s="640"/>
      <c r="E3243" s="640"/>
      <c r="F3243" s="640" t="str">
        <f>IFERROR(VLOOKUP(C3243,'Gebäude-Typen'!$A$7:$D$215,4,FALSE),"")</f>
        <v/>
      </c>
      <c r="G3243" s="641"/>
      <c r="H3243" s="640"/>
      <c r="I3243" s="639"/>
      <c r="J3243" s="640"/>
      <c r="K3243" s="642"/>
      <c r="L3243" s="639"/>
      <c r="M3243" s="639"/>
      <c r="N3243" s="639"/>
      <c r="O3243" s="639"/>
      <c r="P3243" s="734"/>
      <c r="Q3243" s="642"/>
      <c r="R3243" s="639"/>
      <c r="S3243" s="729" t="str">
        <f>IFERROR(ROUND(VLOOKUP(M3243,Reinigungstage,IF('Gebäude-Typen'!$C$6&lt;&gt;0,'Gebäude-Typen'!$C$6,VLOOKUP(C3243,Gebäude_Typen,2,FALSE)),FALSE),2)/2,"")</f>
        <v/>
      </c>
      <c r="T3243" s="729" t="str">
        <f>IFERROR(ROUND(VLOOKUP(N3243,Reinigungstage,IF('Gebäude-Typen'!$C$6&lt;&gt;0,'Gebäude-Typen'!$C$6,VLOOKUP(C3243,Gebäude_Typen,2,FALSE)),FALSE),2)/2,"")</f>
        <v/>
      </c>
      <c r="U3243" s="730">
        <f t="shared" si="478"/>
        <v>17.98</v>
      </c>
      <c r="V3243" s="731" t="str">
        <f>IFERROR(INDEX('2. Raumgruppen'!$A$1:$Y$33,MATCH(IF(ISERROR(SEARCH(" ",M3243,1)),MID(M3243,1,3),MID(M3243,1,SEARCH(" ",M3243,1)-1)),'2. Raumgruppen'!$B:$B,0),IF(ISERROR(SEARCH(" ",M3243,1)),MATCH('2. Raumgruppen'!$L$8,'2. Raumgruppen'!$8:$8,0),MATCH(MID(M3243,SEARCH(" ",M3243,1)+1,3),'2. Raumgruppen'!$8:$8,0))),"")</f>
        <v/>
      </c>
      <c r="W3243" s="731" t="str">
        <f>IFERROR(INDEX('2. Raumgruppen'!$A$1:$Y$33,MATCH(IF(ISERROR(SEARCH(" ",N3243,1)),MID(N3243,1,3),MID(N3243,1,SEARCH(" ",N3243,1)-1)),'2. Raumgruppen'!$B:$B,0),IF(ISERROR(SEARCH(" ",N3243,1)),MATCH('2. Raumgruppen'!$L$8,'2. Raumgruppen'!$8:$8,0),MATCH(MID(N3243,SEARCH(" ",N3243,1)+1,3),'2. Raumgruppen'!$8:$8,0))),"")</f>
        <v/>
      </c>
      <c r="X3243" s="732" t="str">
        <f t="shared" si="479"/>
        <v/>
      </c>
      <c r="Y3243" s="732" t="str">
        <f t="shared" si="480"/>
        <v/>
      </c>
      <c r="Z3243" s="733" t="str">
        <f t="shared" si="481"/>
        <v/>
      </c>
      <c r="AA3243" s="732" t="str">
        <f t="shared" si="482"/>
        <v/>
      </c>
      <c r="AB3243" s="643"/>
      <c r="AC3243" s="276"/>
      <c r="AD3243" s="277"/>
      <c r="AE3243" s="278"/>
      <c r="AF3243" s="278" t="str">
        <f t="shared" si="474"/>
        <v/>
      </c>
      <c r="AG3243" s="278"/>
      <c r="AH3243" s="279">
        <f t="shared" si="475"/>
        <v>17.98</v>
      </c>
      <c r="AI3243" s="279" t="str">
        <f t="shared" si="476"/>
        <v/>
      </c>
      <c r="AJ3243" s="279" t="str">
        <f t="shared" si="477"/>
        <v/>
      </c>
      <c r="AK3243" s="278"/>
      <c r="AL3243" s="278"/>
      <c r="AM3243" s="278"/>
      <c r="AN3243" s="278"/>
      <c r="AO3243" s="262"/>
      <c r="AP3243" s="262"/>
      <c r="AQ3243" s="262"/>
      <c r="AR3243" s="262"/>
      <c r="AS3243" s="262"/>
      <c r="AT3243" s="262"/>
      <c r="AU3243" s="262"/>
      <c r="AV3243" s="262"/>
      <c r="AW3243" s="264"/>
      <c r="AX3243" s="262"/>
      <c r="AY3243" s="278"/>
      <c r="AZ3243" s="262"/>
    </row>
    <row r="3244" spans="1:52" ht="27" hidden="1" customHeight="1">
      <c r="B3244" s="639">
        <v>3230</v>
      </c>
      <c r="C3244" s="639"/>
      <c r="D3244" s="640"/>
      <c r="E3244" s="640"/>
      <c r="F3244" s="640" t="str">
        <f>IFERROR(VLOOKUP(C3244,'Gebäude-Typen'!$A$7:$D$215,4,FALSE),"")</f>
        <v/>
      </c>
      <c r="G3244" s="641"/>
      <c r="H3244" s="640"/>
      <c r="I3244" s="639"/>
      <c r="J3244" s="640"/>
      <c r="K3244" s="642"/>
      <c r="L3244" s="639"/>
      <c r="M3244" s="639"/>
      <c r="N3244" s="639"/>
      <c r="O3244" s="639"/>
      <c r="P3244" s="734"/>
      <c r="Q3244" s="642"/>
      <c r="R3244" s="639"/>
      <c r="S3244" s="729" t="str">
        <f>IFERROR(ROUND(VLOOKUP(M3244,Reinigungstage,IF('Gebäude-Typen'!$C$6&lt;&gt;0,'Gebäude-Typen'!$C$6,VLOOKUP(C3244,Gebäude_Typen,2,FALSE)),FALSE),2)/2,"")</f>
        <v/>
      </c>
      <c r="T3244" s="729" t="str">
        <f>IFERROR(ROUND(VLOOKUP(N3244,Reinigungstage,IF('Gebäude-Typen'!$C$6&lt;&gt;0,'Gebäude-Typen'!$C$6,VLOOKUP(C3244,Gebäude_Typen,2,FALSE)),FALSE),2)/2,"")</f>
        <v/>
      </c>
      <c r="U3244" s="730">
        <f t="shared" si="478"/>
        <v>17.98</v>
      </c>
      <c r="V3244" s="731" t="str">
        <f>IFERROR(INDEX('2. Raumgruppen'!$A$1:$Y$33,MATCH(IF(ISERROR(SEARCH(" ",M3244,1)),MID(M3244,1,3),MID(M3244,1,SEARCH(" ",M3244,1)-1)),'2. Raumgruppen'!$B:$B,0),IF(ISERROR(SEARCH(" ",M3244,1)),MATCH('2. Raumgruppen'!$L$8,'2. Raumgruppen'!$8:$8,0),MATCH(MID(M3244,SEARCH(" ",M3244,1)+1,3),'2. Raumgruppen'!$8:$8,0))),"")</f>
        <v/>
      </c>
      <c r="W3244" s="731" t="str">
        <f>IFERROR(INDEX('2. Raumgruppen'!$A$1:$Y$33,MATCH(IF(ISERROR(SEARCH(" ",N3244,1)),MID(N3244,1,3),MID(N3244,1,SEARCH(" ",N3244,1)-1)),'2. Raumgruppen'!$B:$B,0),IF(ISERROR(SEARCH(" ",N3244,1)),MATCH('2. Raumgruppen'!$L$8,'2. Raumgruppen'!$8:$8,0),MATCH(MID(N3244,SEARCH(" ",N3244,1)+1,3),'2. Raumgruppen'!$8:$8,0))),"")</f>
        <v/>
      </c>
      <c r="X3244" s="732" t="str">
        <f t="shared" si="479"/>
        <v/>
      </c>
      <c r="Y3244" s="732" t="str">
        <f t="shared" si="480"/>
        <v/>
      </c>
      <c r="Z3244" s="733" t="str">
        <f t="shared" si="481"/>
        <v/>
      </c>
      <c r="AA3244" s="732" t="str">
        <f t="shared" si="482"/>
        <v/>
      </c>
      <c r="AB3244" s="643"/>
      <c r="AC3244" s="276"/>
      <c r="AD3244" s="277"/>
      <c r="AE3244" s="278"/>
      <c r="AF3244" s="278" t="str">
        <f t="shared" si="474"/>
        <v/>
      </c>
      <c r="AG3244" s="278"/>
      <c r="AH3244" s="279">
        <f t="shared" si="475"/>
        <v>17.98</v>
      </c>
      <c r="AI3244" s="279" t="str">
        <f t="shared" si="476"/>
        <v/>
      </c>
      <c r="AJ3244" s="279" t="str">
        <f t="shared" si="477"/>
        <v/>
      </c>
      <c r="AK3244" s="278"/>
      <c r="AL3244" s="278"/>
      <c r="AM3244" s="278"/>
      <c r="AN3244" s="278"/>
      <c r="AO3244" s="262"/>
      <c r="AP3244" s="262"/>
      <c r="AQ3244" s="262"/>
      <c r="AR3244" s="262"/>
      <c r="AS3244" s="262"/>
      <c r="AT3244" s="262"/>
      <c r="AU3244" s="262"/>
      <c r="AV3244" s="262"/>
      <c r="AW3244" s="264"/>
      <c r="AX3244" s="264"/>
      <c r="AY3244" s="262"/>
      <c r="AZ3244" s="262"/>
    </row>
    <row r="3245" spans="1:52" ht="27" hidden="1" customHeight="1">
      <c r="B3245" s="639">
        <v>3231</v>
      </c>
      <c r="C3245" s="639"/>
      <c r="D3245" s="640"/>
      <c r="E3245" s="640"/>
      <c r="F3245" s="640" t="str">
        <f>IFERROR(VLOOKUP(C3245,'Gebäude-Typen'!$A$7:$D$215,4,FALSE),"")</f>
        <v/>
      </c>
      <c r="G3245" s="641"/>
      <c r="H3245" s="640"/>
      <c r="I3245" s="639"/>
      <c r="J3245" s="640"/>
      <c r="K3245" s="642"/>
      <c r="L3245" s="639"/>
      <c r="M3245" s="639"/>
      <c r="N3245" s="639"/>
      <c r="O3245" s="639"/>
      <c r="P3245" s="734"/>
      <c r="Q3245" s="642"/>
      <c r="R3245" s="639"/>
      <c r="S3245" s="729" t="str">
        <f>IFERROR(ROUND(VLOOKUP(M3245,Reinigungstage,IF('Gebäude-Typen'!$C$6&lt;&gt;0,'Gebäude-Typen'!$C$6,VLOOKUP(C3245,Gebäude_Typen,2,FALSE)),FALSE),2)/2,"")</f>
        <v/>
      </c>
      <c r="T3245" s="729" t="str">
        <f>IFERROR(ROUND(VLOOKUP(N3245,Reinigungstage,IF('Gebäude-Typen'!$C$6&lt;&gt;0,'Gebäude-Typen'!$C$6,VLOOKUP(C3245,Gebäude_Typen,2,FALSE)),FALSE),2)/2,"")</f>
        <v/>
      </c>
      <c r="U3245" s="730">
        <f t="shared" si="478"/>
        <v>17.98</v>
      </c>
      <c r="V3245" s="731" t="str">
        <f>IFERROR(INDEX('2. Raumgruppen'!$A$1:$Y$33,MATCH(IF(ISERROR(SEARCH(" ",M3245,1)),MID(M3245,1,3),MID(M3245,1,SEARCH(" ",M3245,1)-1)),'2. Raumgruppen'!$B:$B,0),IF(ISERROR(SEARCH(" ",M3245,1)),MATCH('2. Raumgruppen'!$L$8,'2. Raumgruppen'!$8:$8,0),MATCH(MID(M3245,SEARCH(" ",M3245,1)+1,3),'2. Raumgruppen'!$8:$8,0))),"")</f>
        <v/>
      </c>
      <c r="W3245" s="731" t="str">
        <f>IFERROR(INDEX('2. Raumgruppen'!$A$1:$Y$33,MATCH(IF(ISERROR(SEARCH(" ",N3245,1)),MID(N3245,1,3),MID(N3245,1,SEARCH(" ",N3245,1)-1)),'2. Raumgruppen'!$B:$B,0),IF(ISERROR(SEARCH(" ",N3245,1)),MATCH('2. Raumgruppen'!$L$8,'2. Raumgruppen'!$8:$8,0),MATCH(MID(N3245,SEARCH(" ",N3245,1)+1,3),'2. Raumgruppen'!$8:$8,0))),"")</f>
        <v/>
      </c>
      <c r="X3245" s="732" t="str">
        <f t="shared" si="479"/>
        <v/>
      </c>
      <c r="Y3245" s="732" t="str">
        <f t="shared" si="480"/>
        <v/>
      </c>
      <c r="Z3245" s="733" t="str">
        <f t="shared" si="481"/>
        <v/>
      </c>
      <c r="AA3245" s="732" t="str">
        <f t="shared" si="482"/>
        <v/>
      </c>
      <c r="AB3245" s="643"/>
      <c r="AC3245" s="276"/>
      <c r="AD3245" s="277"/>
      <c r="AE3245" s="278"/>
      <c r="AF3245" s="278" t="str">
        <f t="shared" si="474"/>
        <v/>
      </c>
      <c r="AG3245" s="278"/>
      <c r="AH3245" s="279">
        <f t="shared" si="475"/>
        <v>17.98</v>
      </c>
      <c r="AI3245" s="279" t="str">
        <f t="shared" si="476"/>
        <v/>
      </c>
      <c r="AJ3245" s="279" t="str">
        <f t="shared" si="477"/>
        <v/>
      </c>
      <c r="AK3245" s="278"/>
      <c r="AL3245" s="278"/>
      <c r="AM3245" s="278"/>
      <c r="AN3245" s="278"/>
      <c r="AO3245" s="262"/>
      <c r="AP3245" s="262"/>
      <c r="AQ3245" s="262"/>
      <c r="AR3245" s="262"/>
      <c r="AS3245" s="262"/>
      <c r="AT3245" s="262"/>
      <c r="AU3245" s="262"/>
      <c r="AV3245" s="262"/>
      <c r="AW3245" s="262"/>
      <c r="AX3245" s="262"/>
      <c r="AY3245" s="262"/>
      <c r="AZ3245" s="264"/>
    </row>
    <row r="3246" spans="1:52" ht="27" hidden="1" customHeight="1">
      <c r="B3246" s="639">
        <v>3232</v>
      </c>
      <c r="C3246" s="639"/>
      <c r="D3246" s="640"/>
      <c r="E3246" s="640"/>
      <c r="F3246" s="640" t="str">
        <f>IFERROR(VLOOKUP(C3246,'Gebäude-Typen'!$A$7:$D$215,4,FALSE),"")</f>
        <v/>
      </c>
      <c r="G3246" s="641"/>
      <c r="H3246" s="640"/>
      <c r="I3246" s="639"/>
      <c r="J3246" s="640"/>
      <c r="K3246" s="642"/>
      <c r="L3246" s="639"/>
      <c r="M3246" s="639"/>
      <c r="N3246" s="639"/>
      <c r="O3246" s="639"/>
      <c r="P3246" s="734"/>
      <c r="Q3246" s="642"/>
      <c r="R3246" s="639"/>
      <c r="S3246" s="729" t="str">
        <f>IFERROR(ROUND(VLOOKUP(M3246,Reinigungstage,IF('Gebäude-Typen'!$C$6&lt;&gt;0,'Gebäude-Typen'!$C$6,VLOOKUP(C3246,Gebäude_Typen,2,FALSE)),FALSE),2)/2,"")</f>
        <v/>
      </c>
      <c r="T3246" s="729" t="str">
        <f>IFERROR(ROUND(VLOOKUP(N3246,Reinigungstage,IF('Gebäude-Typen'!$C$6&lt;&gt;0,'Gebäude-Typen'!$C$6,VLOOKUP(C3246,Gebäude_Typen,2,FALSE)),FALSE),2)/2,"")</f>
        <v/>
      </c>
      <c r="U3246" s="730">
        <f t="shared" si="478"/>
        <v>17.98</v>
      </c>
      <c r="V3246" s="731" t="str">
        <f>IFERROR(INDEX('2. Raumgruppen'!$A$1:$Y$33,MATCH(IF(ISERROR(SEARCH(" ",M3246,1)),MID(M3246,1,3),MID(M3246,1,SEARCH(" ",M3246,1)-1)),'2. Raumgruppen'!$B:$B,0),IF(ISERROR(SEARCH(" ",M3246,1)),MATCH('2. Raumgruppen'!$L$8,'2. Raumgruppen'!$8:$8,0),MATCH(MID(M3246,SEARCH(" ",M3246,1)+1,3),'2. Raumgruppen'!$8:$8,0))),"")</f>
        <v/>
      </c>
      <c r="W3246" s="731" t="str">
        <f>IFERROR(INDEX('2. Raumgruppen'!$A$1:$Y$33,MATCH(IF(ISERROR(SEARCH(" ",N3246,1)),MID(N3246,1,3),MID(N3246,1,SEARCH(" ",N3246,1)-1)),'2. Raumgruppen'!$B:$B,0),IF(ISERROR(SEARCH(" ",N3246,1)),MATCH('2. Raumgruppen'!$L$8,'2. Raumgruppen'!$8:$8,0),MATCH(MID(N3246,SEARCH(" ",N3246,1)+1,3),'2. Raumgruppen'!$8:$8,0))),"")</f>
        <v/>
      </c>
      <c r="X3246" s="732" t="str">
        <f t="shared" si="479"/>
        <v/>
      </c>
      <c r="Y3246" s="732" t="str">
        <f t="shared" si="480"/>
        <v/>
      </c>
      <c r="Z3246" s="733" t="str">
        <f t="shared" si="481"/>
        <v/>
      </c>
      <c r="AA3246" s="732" t="str">
        <f t="shared" si="482"/>
        <v/>
      </c>
      <c r="AB3246" s="643"/>
      <c r="AC3246" s="276"/>
      <c r="AD3246" s="277"/>
      <c r="AE3246" s="278"/>
      <c r="AF3246" s="278" t="str">
        <f t="shared" si="474"/>
        <v/>
      </c>
      <c r="AG3246" s="278"/>
      <c r="AH3246" s="279">
        <f t="shared" si="475"/>
        <v>17.98</v>
      </c>
      <c r="AI3246" s="279" t="str">
        <f t="shared" si="476"/>
        <v/>
      </c>
      <c r="AJ3246" s="279" t="str">
        <f t="shared" si="477"/>
        <v/>
      </c>
      <c r="AK3246" s="278"/>
      <c r="AL3246" s="278"/>
      <c r="AM3246" s="278"/>
      <c r="AN3246" s="278"/>
      <c r="AO3246" s="262"/>
      <c r="AP3246" s="262"/>
      <c r="AQ3246" s="262"/>
      <c r="AR3246" s="262"/>
      <c r="AS3246" s="262"/>
      <c r="AT3246" s="262"/>
      <c r="AU3246" s="262"/>
      <c r="AV3246" s="262"/>
      <c r="AW3246" s="264"/>
      <c r="AX3246" s="264"/>
      <c r="AY3246" s="262"/>
      <c r="AZ3246" s="262"/>
    </row>
    <row r="3247" spans="1:52" ht="27" hidden="1" customHeight="1">
      <c r="B3247" s="639">
        <v>3233</v>
      </c>
      <c r="C3247" s="639"/>
      <c r="D3247" s="640"/>
      <c r="E3247" s="640"/>
      <c r="F3247" s="640" t="str">
        <f>IFERROR(VLOOKUP(C3247,'Gebäude-Typen'!$A$7:$D$215,4,FALSE),"")</f>
        <v/>
      </c>
      <c r="G3247" s="641"/>
      <c r="H3247" s="640"/>
      <c r="I3247" s="639"/>
      <c r="J3247" s="640"/>
      <c r="K3247" s="642"/>
      <c r="L3247" s="639"/>
      <c r="M3247" s="639"/>
      <c r="N3247" s="639"/>
      <c r="O3247" s="639"/>
      <c r="P3247" s="734"/>
      <c r="Q3247" s="642"/>
      <c r="R3247" s="639"/>
      <c r="S3247" s="729" t="str">
        <f>IFERROR(ROUND(VLOOKUP(M3247,Reinigungstage,IF('Gebäude-Typen'!$C$6&lt;&gt;0,'Gebäude-Typen'!$C$6,VLOOKUP(C3247,Gebäude_Typen,2,FALSE)),FALSE),2)/2,"")</f>
        <v/>
      </c>
      <c r="T3247" s="729" t="str">
        <f>IFERROR(ROUND(VLOOKUP(N3247,Reinigungstage,IF('Gebäude-Typen'!$C$6&lt;&gt;0,'Gebäude-Typen'!$C$6,VLOOKUP(C3247,Gebäude_Typen,2,FALSE)),FALSE),2)/2,"")</f>
        <v/>
      </c>
      <c r="U3247" s="730">
        <f t="shared" si="478"/>
        <v>17.98</v>
      </c>
      <c r="V3247" s="731" t="str">
        <f>IFERROR(INDEX('2. Raumgruppen'!$A$1:$Y$33,MATCH(IF(ISERROR(SEARCH(" ",M3247,1)),MID(M3247,1,3),MID(M3247,1,SEARCH(" ",M3247,1)-1)),'2. Raumgruppen'!$B:$B,0),IF(ISERROR(SEARCH(" ",M3247,1)),MATCH('2. Raumgruppen'!$L$8,'2. Raumgruppen'!$8:$8,0),MATCH(MID(M3247,SEARCH(" ",M3247,1)+1,3),'2. Raumgruppen'!$8:$8,0))),"")</f>
        <v/>
      </c>
      <c r="W3247" s="731" t="str">
        <f>IFERROR(INDEX('2. Raumgruppen'!$A$1:$Y$33,MATCH(IF(ISERROR(SEARCH(" ",N3247,1)),MID(N3247,1,3),MID(N3247,1,SEARCH(" ",N3247,1)-1)),'2. Raumgruppen'!$B:$B,0),IF(ISERROR(SEARCH(" ",N3247,1)),MATCH('2. Raumgruppen'!$L$8,'2. Raumgruppen'!$8:$8,0),MATCH(MID(N3247,SEARCH(" ",N3247,1)+1,3),'2. Raumgruppen'!$8:$8,0))),"")</f>
        <v/>
      </c>
      <c r="X3247" s="732" t="str">
        <f t="shared" si="479"/>
        <v/>
      </c>
      <c r="Y3247" s="732" t="str">
        <f t="shared" si="480"/>
        <v/>
      </c>
      <c r="Z3247" s="733" t="str">
        <f t="shared" si="481"/>
        <v/>
      </c>
      <c r="AA3247" s="732" t="str">
        <f t="shared" si="482"/>
        <v/>
      </c>
      <c r="AB3247" s="643"/>
      <c r="AC3247" s="276"/>
      <c r="AD3247" s="277"/>
      <c r="AE3247" s="278"/>
      <c r="AF3247" s="278" t="str">
        <f t="shared" si="474"/>
        <v/>
      </c>
      <c r="AG3247" s="278"/>
      <c r="AH3247" s="279">
        <f t="shared" si="475"/>
        <v>17.98</v>
      </c>
      <c r="AI3247" s="279" t="str">
        <f t="shared" si="476"/>
        <v/>
      </c>
      <c r="AJ3247" s="279" t="str">
        <f t="shared" si="477"/>
        <v/>
      </c>
      <c r="AK3247" s="278"/>
      <c r="AL3247" s="278"/>
      <c r="AM3247" s="278"/>
      <c r="AN3247" s="278"/>
      <c r="AO3247" s="262"/>
      <c r="AP3247" s="262"/>
      <c r="AQ3247" s="262"/>
      <c r="AR3247" s="262"/>
      <c r="AS3247" s="262"/>
      <c r="AT3247" s="262"/>
      <c r="AU3247" s="262"/>
      <c r="AV3247" s="262"/>
      <c r="AW3247" s="262"/>
      <c r="AX3247" s="262"/>
      <c r="AY3247" s="262"/>
      <c r="AZ3247" s="264"/>
    </row>
    <row r="3248" spans="1:52" ht="27" hidden="1" customHeight="1">
      <c r="B3248" s="639">
        <v>3234</v>
      </c>
      <c r="C3248" s="639"/>
      <c r="D3248" s="640"/>
      <c r="E3248" s="640"/>
      <c r="F3248" s="640" t="str">
        <f>IFERROR(VLOOKUP(C3248,'Gebäude-Typen'!$A$7:$D$215,4,FALSE),"")</f>
        <v/>
      </c>
      <c r="G3248" s="641"/>
      <c r="H3248" s="640"/>
      <c r="I3248" s="639"/>
      <c r="J3248" s="640"/>
      <c r="K3248" s="642"/>
      <c r="L3248" s="639"/>
      <c r="M3248" s="639"/>
      <c r="N3248" s="639"/>
      <c r="O3248" s="639"/>
      <c r="P3248" s="734"/>
      <c r="Q3248" s="642"/>
      <c r="R3248" s="639"/>
      <c r="S3248" s="729" t="str">
        <f>IFERROR(ROUND(VLOOKUP(M3248,Reinigungstage,IF('Gebäude-Typen'!$C$6&lt;&gt;0,'Gebäude-Typen'!$C$6,VLOOKUP(C3248,Gebäude_Typen,2,FALSE)),FALSE),2)/2,"")</f>
        <v/>
      </c>
      <c r="T3248" s="729" t="str">
        <f>IFERROR(ROUND(VLOOKUP(N3248,Reinigungstage,IF('Gebäude-Typen'!$C$6&lt;&gt;0,'Gebäude-Typen'!$C$6,VLOOKUP(C3248,Gebäude_Typen,2,FALSE)),FALSE),2)/2,"")</f>
        <v/>
      </c>
      <c r="U3248" s="730">
        <f t="shared" si="478"/>
        <v>17.98</v>
      </c>
      <c r="V3248" s="731" t="str">
        <f>IFERROR(INDEX('2. Raumgruppen'!$A$1:$Y$33,MATCH(IF(ISERROR(SEARCH(" ",M3248,1)),MID(M3248,1,3),MID(M3248,1,SEARCH(" ",M3248,1)-1)),'2. Raumgruppen'!$B:$B,0),IF(ISERROR(SEARCH(" ",M3248,1)),MATCH('2. Raumgruppen'!$L$8,'2. Raumgruppen'!$8:$8,0),MATCH(MID(M3248,SEARCH(" ",M3248,1)+1,3),'2. Raumgruppen'!$8:$8,0))),"")</f>
        <v/>
      </c>
      <c r="W3248" s="731" t="str">
        <f>IFERROR(INDEX('2. Raumgruppen'!$A$1:$Y$33,MATCH(IF(ISERROR(SEARCH(" ",N3248,1)),MID(N3248,1,3),MID(N3248,1,SEARCH(" ",N3248,1)-1)),'2. Raumgruppen'!$B:$B,0),IF(ISERROR(SEARCH(" ",N3248,1)),MATCH('2. Raumgruppen'!$L$8,'2. Raumgruppen'!$8:$8,0),MATCH(MID(N3248,SEARCH(" ",N3248,1)+1,3),'2. Raumgruppen'!$8:$8,0))),"")</f>
        <v/>
      </c>
      <c r="X3248" s="732" t="str">
        <f t="shared" si="479"/>
        <v/>
      </c>
      <c r="Y3248" s="732" t="str">
        <f t="shared" si="480"/>
        <v/>
      </c>
      <c r="Z3248" s="733" t="str">
        <f t="shared" si="481"/>
        <v/>
      </c>
      <c r="AA3248" s="732" t="str">
        <f t="shared" si="482"/>
        <v/>
      </c>
      <c r="AB3248" s="643"/>
      <c r="AC3248" s="276"/>
      <c r="AD3248" s="277"/>
      <c r="AE3248" s="278"/>
      <c r="AF3248" s="278" t="str">
        <f t="shared" si="474"/>
        <v/>
      </c>
      <c r="AG3248" s="278"/>
      <c r="AH3248" s="279">
        <f t="shared" si="475"/>
        <v>17.98</v>
      </c>
      <c r="AI3248" s="279" t="str">
        <f t="shared" si="476"/>
        <v/>
      </c>
      <c r="AJ3248" s="279" t="str">
        <f t="shared" si="477"/>
        <v/>
      </c>
      <c r="AK3248" s="278"/>
      <c r="AL3248" s="278"/>
      <c r="AM3248" s="278"/>
      <c r="AN3248" s="278"/>
      <c r="AO3248" s="262"/>
      <c r="AP3248" s="262"/>
      <c r="AQ3248" s="262"/>
      <c r="AR3248" s="262"/>
      <c r="AS3248" s="262"/>
      <c r="AT3248" s="262"/>
      <c r="AU3248" s="262"/>
      <c r="AV3248" s="262"/>
      <c r="AW3248" s="262"/>
      <c r="AX3248" s="262"/>
      <c r="AY3248" s="264"/>
      <c r="AZ3248" s="262"/>
    </row>
    <row r="3249" spans="1:52" ht="27" hidden="1" customHeight="1">
      <c r="B3249" s="639">
        <v>3235</v>
      </c>
      <c r="C3249" s="639"/>
      <c r="D3249" s="640"/>
      <c r="E3249" s="640"/>
      <c r="F3249" s="640" t="str">
        <f>IFERROR(VLOOKUP(C3249,'Gebäude-Typen'!$A$7:$D$215,4,FALSE),"")</f>
        <v/>
      </c>
      <c r="G3249" s="641"/>
      <c r="H3249" s="640"/>
      <c r="I3249" s="639"/>
      <c r="J3249" s="640"/>
      <c r="K3249" s="642"/>
      <c r="L3249" s="639"/>
      <c r="M3249" s="639"/>
      <c r="N3249" s="639"/>
      <c r="O3249" s="639"/>
      <c r="P3249" s="734"/>
      <c r="Q3249" s="642"/>
      <c r="R3249" s="639"/>
      <c r="S3249" s="729" t="str">
        <f>IFERROR(ROUND(VLOOKUP(M3249,Reinigungstage,IF('Gebäude-Typen'!$C$6&lt;&gt;0,'Gebäude-Typen'!$C$6,VLOOKUP(C3249,Gebäude_Typen,2,FALSE)),FALSE),2)/2,"")</f>
        <v/>
      </c>
      <c r="T3249" s="729" t="str">
        <f>IFERROR(ROUND(VLOOKUP(N3249,Reinigungstage,IF('Gebäude-Typen'!$C$6&lt;&gt;0,'Gebäude-Typen'!$C$6,VLOOKUP(C3249,Gebäude_Typen,2,FALSE)),FALSE),2)/2,"")</f>
        <v/>
      </c>
      <c r="U3249" s="730">
        <f t="shared" si="478"/>
        <v>17.98</v>
      </c>
      <c r="V3249" s="731" t="str">
        <f>IFERROR(INDEX('2. Raumgruppen'!$A$1:$Y$33,MATCH(IF(ISERROR(SEARCH(" ",M3249,1)),MID(M3249,1,3),MID(M3249,1,SEARCH(" ",M3249,1)-1)),'2. Raumgruppen'!$B:$B,0),IF(ISERROR(SEARCH(" ",M3249,1)),MATCH('2. Raumgruppen'!$L$8,'2. Raumgruppen'!$8:$8,0),MATCH(MID(M3249,SEARCH(" ",M3249,1)+1,3),'2. Raumgruppen'!$8:$8,0))),"")</f>
        <v/>
      </c>
      <c r="W3249" s="731" t="str">
        <f>IFERROR(INDEX('2. Raumgruppen'!$A$1:$Y$33,MATCH(IF(ISERROR(SEARCH(" ",N3249,1)),MID(N3249,1,3),MID(N3249,1,SEARCH(" ",N3249,1)-1)),'2. Raumgruppen'!$B:$B,0),IF(ISERROR(SEARCH(" ",N3249,1)),MATCH('2. Raumgruppen'!$L$8,'2. Raumgruppen'!$8:$8,0),MATCH(MID(N3249,SEARCH(" ",N3249,1)+1,3),'2. Raumgruppen'!$8:$8,0))),"")</f>
        <v/>
      </c>
      <c r="X3249" s="732" t="str">
        <f t="shared" si="479"/>
        <v/>
      </c>
      <c r="Y3249" s="732" t="str">
        <f t="shared" si="480"/>
        <v/>
      </c>
      <c r="Z3249" s="733" t="str">
        <f t="shared" si="481"/>
        <v/>
      </c>
      <c r="AA3249" s="732" t="str">
        <f t="shared" si="482"/>
        <v/>
      </c>
      <c r="AB3249" s="643"/>
      <c r="AC3249" s="276"/>
      <c r="AD3249" s="277"/>
      <c r="AE3249" s="278"/>
      <c r="AF3249" s="278" t="str">
        <f t="shared" si="474"/>
        <v/>
      </c>
      <c r="AG3249" s="278"/>
      <c r="AH3249" s="279">
        <f t="shared" si="475"/>
        <v>17.98</v>
      </c>
      <c r="AI3249" s="279" t="str">
        <f t="shared" si="476"/>
        <v/>
      </c>
      <c r="AJ3249" s="279" t="str">
        <f t="shared" si="477"/>
        <v/>
      </c>
      <c r="AK3249" s="278"/>
      <c r="AL3249" s="278"/>
      <c r="AM3249" s="278"/>
      <c r="AN3249" s="278"/>
      <c r="AO3249" s="262"/>
      <c r="AP3249" s="262"/>
      <c r="AQ3249" s="262"/>
      <c r="AR3249" s="262"/>
      <c r="AS3249" s="262"/>
      <c r="AT3249" s="262"/>
      <c r="AU3249" s="262"/>
      <c r="AV3249" s="262"/>
      <c r="AW3249" s="262"/>
      <c r="AX3249" s="262"/>
      <c r="AY3249" s="262"/>
      <c r="AZ3249" s="262"/>
    </row>
    <row r="3250" spans="1:52" ht="27" hidden="1" customHeight="1">
      <c r="B3250" s="639">
        <v>3236</v>
      </c>
      <c r="C3250" s="639"/>
      <c r="D3250" s="640"/>
      <c r="E3250" s="640"/>
      <c r="F3250" s="640" t="str">
        <f>IFERROR(VLOOKUP(C3250,'Gebäude-Typen'!$A$7:$D$215,4,FALSE),"")</f>
        <v/>
      </c>
      <c r="G3250" s="641"/>
      <c r="H3250" s="640"/>
      <c r="I3250" s="639"/>
      <c r="J3250" s="640"/>
      <c r="K3250" s="642"/>
      <c r="L3250" s="639"/>
      <c r="M3250" s="639"/>
      <c r="N3250" s="639"/>
      <c r="O3250" s="639"/>
      <c r="P3250" s="734"/>
      <c r="Q3250" s="642"/>
      <c r="R3250" s="639"/>
      <c r="S3250" s="729" t="str">
        <f>IFERROR(ROUND(VLOOKUP(M3250,Reinigungstage,IF('Gebäude-Typen'!$C$6&lt;&gt;0,'Gebäude-Typen'!$C$6,VLOOKUP(C3250,Gebäude_Typen,2,FALSE)),FALSE),2)/2,"")</f>
        <v/>
      </c>
      <c r="T3250" s="729" t="str">
        <f>IFERROR(ROUND(VLOOKUP(N3250,Reinigungstage,IF('Gebäude-Typen'!$C$6&lt;&gt;0,'Gebäude-Typen'!$C$6,VLOOKUP(C3250,Gebäude_Typen,2,FALSE)),FALSE),2)/2,"")</f>
        <v/>
      </c>
      <c r="U3250" s="730">
        <f t="shared" si="478"/>
        <v>17.98</v>
      </c>
      <c r="V3250" s="731" t="str">
        <f>IFERROR(INDEX('2. Raumgruppen'!$A$1:$Y$33,MATCH(IF(ISERROR(SEARCH(" ",M3250,1)),MID(M3250,1,3),MID(M3250,1,SEARCH(" ",M3250,1)-1)),'2. Raumgruppen'!$B:$B,0),IF(ISERROR(SEARCH(" ",M3250,1)),MATCH('2. Raumgruppen'!$L$8,'2. Raumgruppen'!$8:$8,0),MATCH(MID(M3250,SEARCH(" ",M3250,1)+1,3),'2. Raumgruppen'!$8:$8,0))),"")</f>
        <v/>
      </c>
      <c r="W3250" s="731" t="str">
        <f>IFERROR(INDEX('2. Raumgruppen'!$A$1:$Y$33,MATCH(IF(ISERROR(SEARCH(" ",N3250,1)),MID(N3250,1,3),MID(N3250,1,SEARCH(" ",N3250,1)-1)),'2. Raumgruppen'!$B:$B,0),IF(ISERROR(SEARCH(" ",N3250,1)),MATCH('2. Raumgruppen'!$L$8,'2. Raumgruppen'!$8:$8,0),MATCH(MID(N3250,SEARCH(" ",N3250,1)+1,3),'2. Raumgruppen'!$8:$8,0))),"")</f>
        <v/>
      </c>
      <c r="X3250" s="732" t="str">
        <f t="shared" si="479"/>
        <v/>
      </c>
      <c r="Y3250" s="732" t="str">
        <f t="shared" si="480"/>
        <v/>
      </c>
      <c r="Z3250" s="733" t="str">
        <f t="shared" si="481"/>
        <v/>
      </c>
      <c r="AA3250" s="732" t="str">
        <f t="shared" si="482"/>
        <v/>
      </c>
      <c r="AB3250" s="643"/>
      <c r="AC3250" s="276"/>
      <c r="AD3250" s="277"/>
      <c r="AE3250" s="278"/>
      <c r="AF3250" s="278" t="str">
        <f t="shared" si="474"/>
        <v/>
      </c>
      <c r="AG3250" s="278"/>
      <c r="AH3250" s="279">
        <f t="shared" si="475"/>
        <v>17.98</v>
      </c>
      <c r="AI3250" s="279" t="str">
        <f t="shared" si="476"/>
        <v/>
      </c>
      <c r="AJ3250" s="279" t="str">
        <f t="shared" si="477"/>
        <v/>
      </c>
      <c r="AK3250" s="278"/>
      <c r="AL3250" s="278"/>
      <c r="AM3250" s="278"/>
      <c r="AN3250" s="278"/>
      <c r="AO3250" s="262"/>
      <c r="AP3250" s="262"/>
      <c r="AQ3250" s="262"/>
      <c r="AR3250" s="262"/>
      <c r="AS3250" s="262"/>
      <c r="AT3250" s="262"/>
      <c r="AU3250" s="262"/>
      <c r="AV3250" s="262"/>
      <c r="AW3250" s="262"/>
      <c r="AX3250" s="264"/>
      <c r="AY3250" s="262"/>
      <c r="AZ3250" s="264"/>
    </row>
    <row r="3251" spans="1:52" ht="27" hidden="1" customHeight="1">
      <c r="B3251" s="639">
        <v>3237</v>
      </c>
      <c r="C3251" s="639"/>
      <c r="D3251" s="640"/>
      <c r="E3251" s="640"/>
      <c r="F3251" s="640" t="str">
        <f>IFERROR(VLOOKUP(C3251,'Gebäude-Typen'!$A$7:$D$215,4,FALSE),"")</f>
        <v/>
      </c>
      <c r="G3251" s="641"/>
      <c r="H3251" s="640"/>
      <c r="I3251" s="639"/>
      <c r="J3251" s="640"/>
      <c r="K3251" s="642"/>
      <c r="L3251" s="639"/>
      <c r="M3251" s="639"/>
      <c r="N3251" s="639"/>
      <c r="O3251" s="639"/>
      <c r="P3251" s="734"/>
      <c r="Q3251" s="642"/>
      <c r="R3251" s="639"/>
      <c r="S3251" s="729" t="str">
        <f>IFERROR(ROUND(VLOOKUP(M3251,Reinigungstage,IF('Gebäude-Typen'!$C$6&lt;&gt;0,'Gebäude-Typen'!$C$6,VLOOKUP(C3251,Gebäude_Typen,2,FALSE)),FALSE),2)/2,"")</f>
        <v/>
      </c>
      <c r="T3251" s="729" t="str">
        <f>IFERROR(ROUND(VLOOKUP(N3251,Reinigungstage,IF('Gebäude-Typen'!$C$6&lt;&gt;0,'Gebäude-Typen'!$C$6,VLOOKUP(C3251,Gebäude_Typen,2,FALSE)),FALSE),2)/2,"")</f>
        <v/>
      </c>
      <c r="U3251" s="730">
        <f t="shared" si="478"/>
        <v>17.98</v>
      </c>
      <c r="V3251" s="731" t="str">
        <f>IFERROR(INDEX('2. Raumgruppen'!$A$1:$Y$33,MATCH(IF(ISERROR(SEARCH(" ",M3251,1)),MID(M3251,1,3),MID(M3251,1,SEARCH(" ",M3251,1)-1)),'2. Raumgruppen'!$B:$B,0),IF(ISERROR(SEARCH(" ",M3251,1)),MATCH('2. Raumgruppen'!$L$8,'2. Raumgruppen'!$8:$8,0),MATCH(MID(M3251,SEARCH(" ",M3251,1)+1,3),'2. Raumgruppen'!$8:$8,0))),"")</f>
        <v/>
      </c>
      <c r="W3251" s="731" t="str">
        <f>IFERROR(INDEX('2. Raumgruppen'!$A$1:$Y$33,MATCH(IF(ISERROR(SEARCH(" ",N3251,1)),MID(N3251,1,3),MID(N3251,1,SEARCH(" ",N3251,1)-1)),'2. Raumgruppen'!$B:$B,0),IF(ISERROR(SEARCH(" ",N3251,1)),MATCH('2. Raumgruppen'!$L$8,'2. Raumgruppen'!$8:$8,0),MATCH(MID(N3251,SEARCH(" ",N3251,1)+1,3),'2. Raumgruppen'!$8:$8,0))),"")</f>
        <v/>
      </c>
      <c r="X3251" s="732" t="str">
        <f t="shared" si="479"/>
        <v/>
      </c>
      <c r="Y3251" s="732" t="str">
        <f t="shared" si="480"/>
        <v/>
      </c>
      <c r="Z3251" s="733" t="str">
        <f t="shared" si="481"/>
        <v/>
      </c>
      <c r="AA3251" s="732" t="str">
        <f t="shared" si="482"/>
        <v/>
      </c>
      <c r="AB3251" s="643"/>
      <c r="AC3251" s="276"/>
      <c r="AD3251" s="277"/>
      <c r="AE3251" s="278"/>
      <c r="AF3251" s="278" t="str">
        <f t="shared" si="474"/>
        <v/>
      </c>
      <c r="AG3251" s="278"/>
      <c r="AH3251" s="279">
        <f t="shared" si="475"/>
        <v>17.98</v>
      </c>
      <c r="AI3251" s="279" t="str">
        <f t="shared" si="476"/>
        <v/>
      </c>
      <c r="AJ3251" s="279" t="str">
        <f t="shared" si="477"/>
        <v/>
      </c>
      <c r="AK3251" s="278"/>
      <c r="AL3251" s="278"/>
      <c r="AM3251" s="278"/>
      <c r="AN3251" s="278"/>
      <c r="AO3251" s="262"/>
      <c r="AP3251" s="262"/>
      <c r="AQ3251" s="262"/>
      <c r="AR3251" s="262"/>
      <c r="AS3251" s="262"/>
      <c r="AT3251" s="262"/>
      <c r="AU3251" s="262"/>
      <c r="AV3251" s="262"/>
      <c r="AW3251" s="262"/>
      <c r="AX3251" s="264"/>
      <c r="AY3251" s="262"/>
      <c r="AZ3251" s="264"/>
    </row>
    <row r="3252" spans="1:52" ht="27" hidden="1" customHeight="1">
      <c r="A3252" s="264"/>
      <c r="B3252" s="639">
        <v>3238</v>
      </c>
      <c r="C3252" s="639"/>
      <c r="D3252" s="640"/>
      <c r="E3252" s="640"/>
      <c r="F3252" s="640" t="str">
        <f>IFERROR(VLOOKUP(C3252,'Gebäude-Typen'!$A$7:$D$215,4,FALSE),"")</f>
        <v/>
      </c>
      <c r="G3252" s="641"/>
      <c r="H3252" s="640"/>
      <c r="I3252" s="639"/>
      <c r="J3252" s="640"/>
      <c r="K3252" s="642"/>
      <c r="L3252" s="639"/>
      <c r="M3252" s="639"/>
      <c r="N3252" s="639"/>
      <c r="O3252" s="639"/>
      <c r="P3252" s="734"/>
      <c r="Q3252" s="642"/>
      <c r="R3252" s="639"/>
      <c r="S3252" s="729" t="str">
        <f>IFERROR(ROUND(VLOOKUP(M3252,Reinigungstage,IF('Gebäude-Typen'!$C$6&lt;&gt;0,'Gebäude-Typen'!$C$6,VLOOKUP(C3252,Gebäude_Typen,2,FALSE)),FALSE),2)/2,"")</f>
        <v/>
      </c>
      <c r="T3252" s="729" t="str">
        <f>IFERROR(ROUND(VLOOKUP(N3252,Reinigungstage,IF('Gebäude-Typen'!$C$6&lt;&gt;0,'Gebäude-Typen'!$C$6,VLOOKUP(C3252,Gebäude_Typen,2,FALSE)),FALSE),2)/2,"")</f>
        <v/>
      </c>
      <c r="U3252" s="730">
        <f t="shared" si="478"/>
        <v>17.98</v>
      </c>
      <c r="V3252" s="731" t="str">
        <f>IFERROR(INDEX('2. Raumgruppen'!$A$1:$Y$33,MATCH(IF(ISERROR(SEARCH(" ",M3252,1)),MID(M3252,1,3),MID(M3252,1,SEARCH(" ",M3252,1)-1)),'2. Raumgruppen'!$B:$B,0),IF(ISERROR(SEARCH(" ",M3252,1)),MATCH('2. Raumgruppen'!$L$8,'2. Raumgruppen'!$8:$8,0),MATCH(MID(M3252,SEARCH(" ",M3252,1)+1,3),'2. Raumgruppen'!$8:$8,0))),"")</f>
        <v/>
      </c>
      <c r="W3252" s="731" t="str">
        <f>IFERROR(INDEX('2. Raumgruppen'!$A$1:$Y$33,MATCH(IF(ISERROR(SEARCH(" ",N3252,1)),MID(N3252,1,3),MID(N3252,1,SEARCH(" ",N3252,1)-1)),'2. Raumgruppen'!$B:$B,0),IF(ISERROR(SEARCH(" ",N3252,1)),MATCH('2. Raumgruppen'!$L$8,'2. Raumgruppen'!$8:$8,0),MATCH(MID(N3252,SEARCH(" ",N3252,1)+1,3),'2. Raumgruppen'!$8:$8,0))),"")</f>
        <v/>
      </c>
      <c r="X3252" s="732" t="str">
        <f t="shared" si="479"/>
        <v/>
      </c>
      <c r="Y3252" s="732" t="str">
        <f t="shared" si="480"/>
        <v/>
      </c>
      <c r="Z3252" s="733" t="str">
        <f t="shared" si="481"/>
        <v/>
      </c>
      <c r="AA3252" s="732" t="str">
        <f t="shared" si="482"/>
        <v/>
      </c>
      <c r="AB3252" s="643"/>
      <c r="AC3252" s="276"/>
      <c r="AD3252" s="277"/>
      <c r="AE3252" s="278"/>
      <c r="AF3252" s="278" t="str">
        <f t="shared" si="474"/>
        <v/>
      </c>
      <c r="AG3252" s="278"/>
      <c r="AH3252" s="279">
        <f t="shared" si="475"/>
        <v>17.98</v>
      </c>
      <c r="AI3252" s="279" t="str">
        <f t="shared" si="476"/>
        <v/>
      </c>
      <c r="AJ3252" s="279" t="str">
        <f t="shared" si="477"/>
        <v/>
      </c>
      <c r="AK3252" s="278"/>
      <c r="AL3252" s="278"/>
      <c r="AM3252" s="278"/>
      <c r="AN3252" s="278"/>
      <c r="AO3252" s="262"/>
      <c r="AP3252" s="262"/>
      <c r="AQ3252" s="262"/>
      <c r="AR3252" s="262"/>
      <c r="AS3252" s="262"/>
      <c r="AT3252" s="262"/>
      <c r="AU3252" s="262"/>
      <c r="AV3252" s="262"/>
      <c r="AW3252" s="264"/>
      <c r="AX3252" s="262"/>
      <c r="AY3252" s="262"/>
      <c r="AZ3252" s="262"/>
    </row>
    <row r="3253" spans="1:52" ht="27" hidden="1" customHeight="1">
      <c r="B3253" s="639">
        <v>3239</v>
      </c>
      <c r="C3253" s="639"/>
      <c r="D3253" s="640"/>
      <c r="E3253" s="640"/>
      <c r="F3253" s="640" t="str">
        <f>IFERROR(VLOOKUP(C3253,'Gebäude-Typen'!$A$7:$D$215,4,FALSE),"")</f>
        <v/>
      </c>
      <c r="G3253" s="641"/>
      <c r="H3253" s="640"/>
      <c r="I3253" s="639"/>
      <c r="J3253" s="640"/>
      <c r="K3253" s="642"/>
      <c r="L3253" s="639"/>
      <c r="M3253" s="639"/>
      <c r="N3253" s="639"/>
      <c r="O3253" s="639"/>
      <c r="P3253" s="734"/>
      <c r="Q3253" s="642"/>
      <c r="R3253" s="639"/>
      <c r="S3253" s="729" t="str">
        <f>IFERROR(ROUND(VLOOKUP(M3253,Reinigungstage,IF('Gebäude-Typen'!$C$6&lt;&gt;0,'Gebäude-Typen'!$C$6,VLOOKUP(C3253,Gebäude_Typen,2,FALSE)),FALSE),2)/2,"")</f>
        <v/>
      </c>
      <c r="T3253" s="729" t="str">
        <f>IFERROR(ROUND(VLOOKUP(N3253,Reinigungstage,IF('Gebäude-Typen'!$C$6&lt;&gt;0,'Gebäude-Typen'!$C$6,VLOOKUP(C3253,Gebäude_Typen,2,FALSE)),FALSE),2)/2,"")</f>
        <v/>
      </c>
      <c r="U3253" s="730">
        <f t="shared" si="478"/>
        <v>17.98</v>
      </c>
      <c r="V3253" s="731" t="str">
        <f>IFERROR(INDEX('2. Raumgruppen'!$A$1:$Y$33,MATCH(IF(ISERROR(SEARCH(" ",M3253,1)),MID(M3253,1,3),MID(M3253,1,SEARCH(" ",M3253,1)-1)),'2. Raumgruppen'!$B:$B,0),IF(ISERROR(SEARCH(" ",M3253,1)),MATCH('2. Raumgruppen'!$L$8,'2. Raumgruppen'!$8:$8,0),MATCH(MID(M3253,SEARCH(" ",M3253,1)+1,3),'2. Raumgruppen'!$8:$8,0))),"")</f>
        <v/>
      </c>
      <c r="W3253" s="731" t="str">
        <f>IFERROR(INDEX('2. Raumgruppen'!$A$1:$Y$33,MATCH(IF(ISERROR(SEARCH(" ",N3253,1)),MID(N3253,1,3),MID(N3253,1,SEARCH(" ",N3253,1)-1)),'2. Raumgruppen'!$B:$B,0),IF(ISERROR(SEARCH(" ",N3253,1)),MATCH('2. Raumgruppen'!$L$8,'2. Raumgruppen'!$8:$8,0),MATCH(MID(N3253,SEARCH(" ",N3253,1)+1,3),'2. Raumgruppen'!$8:$8,0))),"")</f>
        <v/>
      </c>
      <c r="X3253" s="732" t="str">
        <f t="shared" si="479"/>
        <v/>
      </c>
      <c r="Y3253" s="732" t="str">
        <f t="shared" si="480"/>
        <v/>
      </c>
      <c r="Z3253" s="733" t="str">
        <f t="shared" si="481"/>
        <v/>
      </c>
      <c r="AA3253" s="732" t="str">
        <f t="shared" si="482"/>
        <v/>
      </c>
      <c r="AB3253" s="643"/>
      <c r="AC3253" s="276"/>
      <c r="AD3253" s="277"/>
      <c r="AE3253" s="278"/>
      <c r="AF3253" s="278" t="str">
        <f t="shared" ref="AF3253:AF3316" si="483">LEFT(N3253,1)</f>
        <v/>
      </c>
      <c r="AG3253" s="278"/>
      <c r="AH3253" s="279">
        <f t="shared" ref="AH3253:AH3316" si="484">IF(U3253=SVS,U3253,"")</f>
        <v>17.98</v>
      </c>
      <c r="AI3253" s="279" t="str">
        <f t="shared" ref="AI3253:AI3316" si="485">IF(U3253=SVSg,U3253,"")</f>
        <v/>
      </c>
      <c r="AJ3253" s="279" t="str">
        <f t="shared" ref="AJ3253:AJ3316" si="486">IF(AND(U3253&lt;&gt;SVS,U3253&lt;&gt;SVSg,T3253&lt;&gt;0),U3253,"")</f>
        <v/>
      </c>
      <c r="AK3253" s="278"/>
      <c r="AL3253" s="278"/>
      <c r="AM3253" s="278"/>
      <c r="AN3253" s="278"/>
      <c r="AO3253" s="262"/>
      <c r="AP3253" s="262"/>
      <c r="AQ3253" s="262"/>
      <c r="AR3253" s="262"/>
      <c r="AS3253" s="262"/>
      <c r="AT3253" s="262"/>
      <c r="AU3253" s="262"/>
      <c r="AV3253" s="262"/>
      <c r="AW3253" s="262"/>
      <c r="AX3253" s="262"/>
      <c r="AY3253" s="262"/>
      <c r="AZ3253" s="262"/>
    </row>
    <row r="3254" spans="1:52" ht="27" hidden="1" customHeight="1">
      <c r="B3254" s="639">
        <v>3240</v>
      </c>
      <c r="C3254" s="639"/>
      <c r="D3254" s="640"/>
      <c r="E3254" s="640"/>
      <c r="F3254" s="640" t="str">
        <f>IFERROR(VLOOKUP(C3254,'Gebäude-Typen'!$A$7:$D$215,4,FALSE),"")</f>
        <v/>
      </c>
      <c r="G3254" s="641"/>
      <c r="H3254" s="640"/>
      <c r="I3254" s="639"/>
      <c r="J3254" s="640"/>
      <c r="K3254" s="642"/>
      <c r="L3254" s="639"/>
      <c r="M3254" s="639"/>
      <c r="N3254" s="639"/>
      <c r="O3254" s="639"/>
      <c r="P3254" s="734"/>
      <c r="Q3254" s="642"/>
      <c r="R3254" s="639"/>
      <c r="S3254" s="729" t="str">
        <f>IFERROR(ROUND(VLOOKUP(M3254,Reinigungstage,IF('Gebäude-Typen'!$C$6&lt;&gt;0,'Gebäude-Typen'!$C$6,VLOOKUP(C3254,Gebäude_Typen,2,FALSE)),FALSE),2)/2,"")</f>
        <v/>
      </c>
      <c r="T3254" s="729" t="str">
        <f>IFERROR(ROUND(VLOOKUP(N3254,Reinigungstage,IF('Gebäude-Typen'!$C$6&lt;&gt;0,'Gebäude-Typen'!$C$6,VLOOKUP(C3254,Gebäude_Typen,2,FALSE)),FALSE),2)/2,"")</f>
        <v/>
      </c>
      <c r="U3254" s="730">
        <f t="shared" si="478"/>
        <v>17.98</v>
      </c>
      <c r="V3254" s="731" t="str">
        <f>IFERROR(INDEX('2. Raumgruppen'!$A$1:$Y$33,MATCH(IF(ISERROR(SEARCH(" ",M3254,1)),MID(M3254,1,3),MID(M3254,1,SEARCH(" ",M3254,1)-1)),'2. Raumgruppen'!$B:$B,0),IF(ISERROR(SEARCH(" ",M3254,1)),MATCH('2. Raumgruppen'!$L$8,'2. Raumgruppen'!$8:$8,0),MATCH(MID(M3254,SEARCH(" ",M3254,1)+1,3),'2. Raumgruppen'!$8:$8,0))),"")</f>
        <v/>
      </c>
      <c r="W3254" s="731" t="str">
        <f>IFERROR(INDEX('2. Raumgruppen'!$A$1:$Y$33,MATCH(IF(ISERROR(SEARCH(" ",N3254,1)),MID(N3254,1,3),MID(N3254,1,SEARCH(" ",N3254,1)-1)),'2. Raumgruppen'!$B:$B,0),IF(ISERROR(SEARCH(" ",N3254,1)),MATCH('2. Raumgruppen'!$L$8,'2. Raumgruppen'!$8:$8,0),MATCH(MID(N3254,SEARCH(" ",N3254,1)+1,3),'2. Raumgruppen'!$8:$8,0))),"")</f>
        <v/>
      </c>
      <c r="X3254" s="732" t="str">
        <f t="shared" si="479"/>
        <v/>
      </c>
      <c r="Y3254" s="732" t="str">
        <f t="shared" si="480"/>
        <v/>
      </c>
      <c r="Z3254" s="733" t="str">
        <f t="shared" si="481"/>
        <v/>
      </c>
      <c r="AA3254" s="732" t="str">
        <f t="shared" si="482"/>
        <v/>
      </c>
      <c r="AB3254" s="643"/>
      <c r="AC3254" s="276"/>
      <c r="AD3254" s="277"/>
      <c r="AE3254" s="278"/>
      <c r="AF3254" s="278" t="str">
        <f t="shared" si="483"/>
        <v/>
      </c>
      <c r="AG3254" s="278"/>
      <c r="AH3254" s="279">
        <f t="shared" si="484"/>
        <v>17.98</v>
      </c>
      <c r="AI3254" s="279" t="str">
        <f t="shared" si="485"/>
        <v/>
      </c>
      <c r="AJ3254" s="279" t="str">
        <f t="shared" si="486"/>
        <v/>
      </c>
      <c r="AK3254" s="278"/>
      <c r="AL3254" s="278"/>
      <c r="AM3254" s="278"/>
      <c r="AN3254" s="278"/>
      <c r="AO3254" s="262"/>
      <c r="AP3254" s="262"/>
      <c r="AQ3254" s="262"/>
      <c r="AR3254" s="262"/>
      <c r="AS3254" s="262"/>
      <c r="AT3254" s="262"/>
      <c r="AU3254" s="262"/>
      <c r="AV3254" s="262"/>
      <c r="AW3254" s="262"/>
      <c r="AX3254" s="278"/>
      <c r="AY3254" s="262"/>
      <c r="AZ3254" s="264"/>
    </row>
    <row r="3255" spans="1:52" ht="27" hidden="1" customHeight="1">
      <c r="B3255" s="639">
        <v>3241</v>
      </c>
      <c r="C3255" s="639"/>
      <c r="D3255" s="640"/>
      <c r="E3255" s="640"/>
      <c r="F3255" s="640" t="str">
        <f>IFERROR(VLOOKUP(C3255,'Gebäude-Typen'!$A$7:$D$215,4,FALSE),"")</f>
        <v/>
      </c>
      <c r="G3255" s="641"/>
      <c r="H3255" s="640"/>
      <c r="I3255" s="639"/>
      <c r="J3255" s="640"/>
      <c r="K3255" s="642"/>
      <c r="L3255" s="639"/>
      <c r="M3255" s="639"/>
      <c r="N3255" s="639"/>
      <c r="O3255" s="639"/>
      <c r="P3255" s="734"/>
      <c r="Q3255" s="642"/>
      <c r="R3255" s="639"/>
      <c r="S3255" s="729" t="str">
        <f>IFERROR(ROUND(VLOOKUP(M3255,Reinigungstage,IF('Gebäude-Typen'!$C$6&lt;&gt;0,'Gebäude-Typen'!$C$6,VLOOKUP(C3255,Gebäude_Typen,2,FALSE)),FALSE),2)/2,"")</f>
        <v/>
      </c>
      <c r="T3255" s="729" t="str">
        <f>IFERROR(ROUND(VLOOKUP(N3255,Reinigungstage,IF('Gebäude-Typen'!$C$6&lt;&gt;0,'Gebäude-Typen'!$C$6,VLOOKUP(C3255,Gebäude_Typen,2,FALSE)),FALSE),2)/2,"")</f>
        <v/>
      </c>
      <c r="U3255" s="730">
        <f t="shared" si="478"/>
        <v>17.98</v>
      </c>
      <c r="V3255" s="731" t="str">
        <f>IFERROR(INDEX('2. Raumgruppen'!$A$1:$Y$33,MATCH(IF(ISERROR(SEARCH(" ",M3255,1)),MID(M3255,1,3),MID(M3255,1,SEARCH(" ",M3255,1)-1)),'2. Raumgruppen'!$B:$B,0),IF(ISERROR(SEARCH(" ",M3255,1)),MATCH('2. Raumgruppen'!$L$8,'2. Raumgruppen'!$8:$8,0),MATCH(MID(M3255,SEARCH(" ",M3255,1)+1,3),'2. Raumgruppen'!$8:$8,0))),"")</f>
        <v/>
      </c>
      <c r="W3255" s="731" t="str">
        <f>IFERROR(INDEX('2. Raumgruppen'!$A$1:$Y$33,MATCH(IF(ISERROR(SEARCH(" ",N3255,1)),MID(N3255,1,3),MID(N3255,1,SEARCH(" ",N3255,1)-1)),'2. Raumgruppen'!$B:$B,0),IF(ISERROR(SEARCH(" ",N3255,1)),MATCH('2. Raumgruppen'!$L$8,'2. Raumgruppen'!$8:$8,0),MATCH(MID(N3255,SEARCH(" ",N3255,1)+1,3),'2. Raumgruppen'!$8:$8,0))),"")</f>
        <v/>
      </c>
      <c r="X3255" s="732" t="str">
        <f t="shared" si="479"/>
        <v/>
      </c>
      <c r="Y3255" s="732" t="str">
        <f t="shared" si="480"/>
        <v/>
      </c>
      <c r="Z3255" s="733" t="str">
        <f t="shared" si="481"/>
        <v/>
      </c>
      <c r="AA3255" s="732" t="str">
        <f t="shared" si="482"/>
        <v/>
      </c>
      <c r="AB3255" s="643"/>
      <c r="AC3255" s="276"/>
      <c r="AD3255" s="277"/>
      <c r="AE3255" s="278"/>
      <c r="AF3255" s="278" t="str">
        <f t="shared" si="483"/>
        <v/>
      </c>
      <c r="AG3255" s="278"/>
      <c r="AH3255" s="279">
        <f t="shared" si="484"/>
        <v>17.98</v>
      </c>
      <c r="AI3255" s="279" t="str">
        <f t="shared" si="485"/>
        <v/>
      </c>
      <c r="AJ3255" s="279" t="str">
        <f t="shared" si="486"/>
        <v/>
      </c>
      <c r="AK3255" s="278"/>
      <c r="AL3255" s="278"/>
      <c r="AM3255" s="278"/>
      <c r="AN3255" s="278"/>
      <c r="AO3255" s="262"/>
      <c r="AP3255" s="262"/>
      <c r="AQ3255" s="262"/>
      <c r="AR3255" s="262"/>
      <c r="AS3255" s="262"/>
      <c r="AT3255" s="262"/>
      <c r="AU3255" s="262"/>
      <c r="AV3255" s="262"/>
      <c r="AW3255" s="262"/>
      <c r="AX3255" s="264"/>
      <c r="AY3255" s="262"/>
      <c r="AZ3255" s="264"/>
    </row>
    <row r="3256" spans="1:52" ht="27" hidden="1" customHeight="1">
      <c r="B3256" s="639">
        <v>3242</v>
      </c>
      <c r="C3256" s="639"/>
      <c r="D3256" s="640"/>
      <c r="E3256" s="640"/>
      <c r="F3256" s="640" t="str">
        <f>IFERROR(VLOOKUP(C3256,'Gebäude-Typen'!$A$7:$D$215,4,FALSE),"")</f>
        <v/>
      </c>
      <c r="G3256" s="641"/>
      <c r="H3256" s="640"/>
      <c r="I3256" s="639"/>
      <c r="J3256" s="640"/>
      <c r="K3256" s="642"/>
      <c r="L3256" s="639"/>
      <c r="M3256" s="639"/>
      <c r="N3256" s="639"/>
      <c r="O3256" s="639"/>
      <c r="P3256" s="734"/>
      <c r="Q3256" s="642"/>
      <c r="R3256" s="639"/>
      <c r="S3256" s="729" t="str">
        <f>IFERROR(ROUND(VLOOKUP(M3256,Reinigungstage,IF('Gebäude-Typen'!$C$6&lt;&gt;0,'Gebäude-Typen'!$C$6,VLOOKUP(C3256,Gebäude_Typen,2,FALSE)),FALSE),2)/2,"")</f>
        <v/>
      </c>
      <c r="T3256" s="729" t="str">
        <f>IFERROR(ROUND(VLOOKUP(N3256,Reinigungstage,IF('Gebäude-Typen'!$C$6&lt;&gt;0,'Gebäude-Typen'!$C$6,VLOOKUP(C3256,Gebäude_Typen,2,FALSE)),FALSE),2)/2,"")</f>
        <v/>
      </c>
      <c r="U3256" s="730">
        <f t="shared" si="478"/>
        <v>17.98</v>
      </c>
      <c r="V3256" s="731" t="str">
        <f>IFERROR(INDEX('2. Raumgruppen'!$A$1:$Y$33,MATCH(IF(ISERROR(SEARCH(" ",M3256,1)),MID(M3256,1,3),MID(M3256,1,SEARCH(" ",M3256,1)-1)),'2. Raumgruppen'!$B:$B,0),IF(ISERROR(SEARCH(" ",M3256,1)),MATCH('2. Raumgruppen'!$L$8,'2. Raumgruppen'!$8:$8,0),MATCH(MID(M3256,SEARCH(" ",M3256,1)+1,3),'2. Raumgruppen'!$8:$8,0))),"")</f>
        <v/>
      </c>
      <c r="W3256" s="731" t="str">
        <f>IFERROR(INDEX('2. Raumgruppen'!$A$1:$Y$33,MATCH(IF(ISERROR(SEARCH(" ",N3256,1)),MID(N3256,1,3),MID(N3256,1,SEARCH(" ",N3256,1)-1)),'2. Raumgruppen'!$B:$B,0),IF(ISERROR(SEARCH(" ",N3256,1)),MATCH('2. Raumgruppen'!$L$8,'2. Raumgruppen'!$8:$8,0),MATCH(MID(N3256,SEARCH(" ",N3256,1)+1,3),'2. Raumgruppen'!$8:$8,0))),"")</f>
        <v/>
      </c>
      <c r="X3256" s="732" t="str">
        <f t="shared" si="479"/>
        <v/>
      </c>
      <c r="Y3256" s="732" t="str">
        <f t="shared" si="480"/>
        <v/>
      </c>
      <c r="Z3256" s="733" t="str">
        <f t="shared" si="481"/>
        <v/>
      </c>
      <c r="AA3256" s="732" t="str">
        <f t="shared" si="482"/>
        <v/>
      </c>
      <c r="AB3256" s="643"/>
      <c r="AC3256" s="276"/>
      <c r="AD3256" s="277"/>
      <c r="AE3256" s="278"/>
      <c r="AF3256" s="278" t="str">
        <f t="shared" si="483"/>
        <v/>
      </c>
      <c r="AG3256" s="278"/>
      <c r="AH3256" s="279">
        <f t="shared" si="484"/>
        <v>17.98</v>
      </c>
      <c r="AI3256" s="279" t="str">
        <f t="shared" si="485"/>
        <v/>
      </c>
      <c r="AJ3256" s="279" t="str">
        <f t="shared" si="486"/>
        <v/>
      </c>
      <c r="AK3256" s="278"/>
      <c r="AL3256" s="278"/>
      <c r="AM3256" s="278"/>
      <c r="AN3256" s="278"/>
      <c r="AO3256" s="262"/>
      <c r="AP3256" s="262"/>
      <c r="AQ3256" s="262"/>
      <c r="AR3256" s="262"/>
      <c r="AS3256" s="262"/>
      <c r="AT3256" s="262"/>
      <c r="AU3256" s="262"/>
      <c r="AV3256" s="262"/>
      <c r="AW3256" s="262"/>
      <c r="AX3256" s="264"/>
      <c r="AY3256" s="262"/>
      <c r="AZ3256" s="264"/>
    </row>
    <row r="3257" spans="1:52" ht="27" hidden="1" customHeight="1">
      <c r="B3257" s="639">
        <v>3243</v>
      </c>
      <c r="C3257" s="639"/>
      <c r="D3257" s="640"/>
      <c r="E3257" s="640"/>
      <c r="F3257" s="640" t="str">
        <f>IFERROR(VLOOKUP(C3257,'Gebäude-Typen'!$A$7:$D$215,4,FALSE),"")</f>
        <v/>
      </c>
      <c r="G3257" s="641"/>
      <c r="H3257" s="640"/>
      <c r="I3257" s="639"/>
      <c r="J3257" s="640"/>
      <c r="K3257" s="642"/>
      <c r="L3257" s="639"/>
      <c r="M3257" s="639"/>
      <c r="N3257" s="639"/>
      <c r="O3257" s="639"/>
      <c r="P3257" s="734"/>
      <c r="Q3257" s="642"/>
      <c r="R3257" s="639"/>
      <c r="S3257" s="729" t="str">
        <f>IFERROR(ROUND(VLOOKUP(M3257,Reinigungstage,IF('Gebäude-Typen'!$C$6&lt;&gt;0,'Gebäude-Typen'!$C$6,VLOOKUP(C3257,Gebäude_Typen,2,FALSE)),FALSE),2)/2,"")</f>
        <v/>
      </c>
      <c r="T3257" s="729" t="str">
        <f>IFERROR(ROUND(VLOOKUP(N3257,Reinigungstage,IF('Gebäude-Typen'!$C$6&lt;&gt;0,'Gebäude-Typen'!$C$6,VLOOKUP(C3257,Gebäude_Typen,2,FALSE)),FALSE),2)/2,"")</f>
        <v/>
      </c>
      <c r="U3257" s="730">
        <f t="shared" si="478"/>
        <v>17.98</v>
      </c>
      <c r="V3257" s="731" t="str">
        <f>IFERROR(INDEX('2. Raumgruppen'!$A$1:$Y$33,MATCH(IF(ISERROR(SEARCH(" ",M3257,1)),MID(M3257,1,3),MID(M3257,1,SEARCH(" ",M3257,1)-1)),'2. Raumgruppen'!$B:$B,0),IF(ISERROR(SEARCH(" ",M3257,1)),MATCH('2. Raumgruppen'!$L$8,'2. Raumgruppen'!$8:$8,0),MATCH(MID(M3257,SEARCH(" ",M3257,1)+1,3),'2. Raumgruppen'!$8:$8,0))),"")</f>
        <v/>
      </c>
      <c r="W3257" s="731" t="str">
        <f>IFERROR(INDEX('2. Raumgruppen'!$A$1:$Y$33,MATCH(IF(ISERROR(SEARCH(" ",N3257,1)),MID(N3257,1,3),MID(N3257,1,SEARCH(" ",N3257,1)-1)),'2. Raumgruppen'!$B:$B,0),IF(ISERROR(SEARCH(" ",N3257,1)),MATCH('2. Raumgruppen'!$L$8,'2. Raumgruppen'!$8:$8,0),MATCH(MID(N3257,SEARCH(" ",N3257,1)+1,3),'2. Raumgruppen'!$8:$8,0))),"")</f>
        <v/>
      </c>
      <c r="X3257" s="732" t="str">
        <f t="shared" si="479"/>
        <v/>
      </c>
      <c r="Y3257" s="732" t="str">
        <f t="shared" si="480"/>
        <v/>
      </c>
      <c r="Z3257" s="733" t="str">
        <f t="shared" si="481"/>
        <v/>
      </c>
      <c r="AA3257" s="732" t="str">
        <f t="shared" si="482"/>
        <v/>
      </c>
      <c r="AB3257" s="643"/>
      <c r="AC3257" s="276"/>
      <c r="AD3257" s="277"/>
      <c r="AE3257" s="278"/>
      <c r="AF3257" s="278" t="str">
        <f t="shared" si="483"/>
        <v/>
      </c>
      <c r="AG3257" s="278"/>
      <c r="AH3257" s="279">
        <f t="shared" si="484"/>
        <v>17.98</v>
      </c>
      <c r="AI3257" s="279" t="str">
        <f t="shared" si="485"/>
        <v/>
      </c>
      <c r="AJ3257" s="279" t="str">
        <f t="shared" si="486"/>
        <v/>
      </c>
      <c r="AK3257" s="278"/>
      <c r="AL3257" s="278"/>
      <c r="AM3257" s="278"/>
      <c r="AN3257" s="278"/>
      <c r="AO3257" s="262"/>
      <c r="AP3257" s="262"/>
      <c r="AQ3257" s="262"/>
      <c r="AR3257" s="262"/>
      <c r="AS3257" s="262"/>
      <c r="AT3257" s="262"/>
      <c r="AU3257" s="262"/>
      <c r="AV3257" s="262"/>
      <c r="AW3257" s="264"/>
      <c r="AX3257" s="262"/>
      <c r="AY3257" s="262"/>
      <c r="AZ3257" s="262"/>
    </row>
    <row r="3258" spans="1:52" ht="27" hidden="1" customHeight="1">
      <c r="B3258" s="639">
        <v>3244</v>
      </c>
      <c r="C3258" s="639"/>
      <c r="D3258" s="640"/>
      <c r="E3258" s="640"/>
      <c r="F3258" s="640" t="str">
        <f>IFERROR(VLOOKUP(C3258,'Gebäude-Typen'!$A$7:$D$215,4,FALSE),"")</f>
        <v/>
      </c>
      <c r="G3258" s="641"/>
      <c r="H3258" s="640"/>
      <c r="I3258" s="639"/>
      <c r="J3258" s="640"/>
      <c r="K3258" s="642"/>
      <c r="L3258" s="639"/>
      <c r="M3258" s="639"/>
      <c r="N3258" s="639"/>
      <c r="O3258" s="639"/>
      <c r="P3258" s="734"/>
      <c r="Q3258" s="642"/>
      <c r="R3258" s="639"/>
      <c r="S3258" s="729" t="str">
        <f>IFERROR(ROUND(VLOOKUP(M3258,Reinigungstage,IF('Gebäude-Typen'!$C$6&lt;&gt;0,'Gebäude-Typen'!$C$6,VLOOKUP(C3258,Gebäude_Typen,2,FALSE)),FALSE),2)/2,"")</f>
        <v/>
      </c>
      <c r="T3258" s="729" t="str">
        <f>IFERROR(ROUND(VLOOKUP(N3258,Reinigungstage,IF('Gebäude-Typen'!$C$6&lt;&gt;0,'Gebäude-Typen'!$C$6,VLOOKUP(C3258,Gebäude_Typen,2,FALSE)),FALSE),2)/2,"")</f>
        <v/>
      </c>
      <c r="U3258" s="730">
        <f t="shared" si="478"/>
        <v>17.98</v>
      </c>
      <c r="V3258" s="731" t="str">
        <f>IFERROR(INDEX('2. Raumgruppen'!$A$1:$Y$33,MATCH(IF(ISERROR(SEARCH(" ",M3258,1)),MID(M3258,1,3),MID(M3258,1,SEARCH(" ",M3258,1)-1)),'2. Raumgruppen'!$B:$B,0),IF(ISERROR(SEARCH(" ",M3258,1)),MATCH('2. Raumgruppen'!$L$8,'2. Raumgruppen'!$8:$8,0),MATCH(MID(M3258,SEARCH(" ",M3258,1)+1,3),'2. Raumgruppen'!$8:$8,0))),"")</f>
        <v/>
      </c>
      <c r="W3258" s="731" t="str">
        <f>IFERROR(INDEX('2. Raumgruppen'!$A$1:$Y$33,MATCH(IF(ISERROR(SEARCH(" ",N3258,1)),MID(N3258,1,3),MID(N3258,1,SEARCH(" ",N3258,1)-1)),'2. Raumgruppen'!$B:$B,0),IF(ISERROR(SEARCH(" ",N3258,1)),MATCH('2. Raumgruppen'!$L$8,'2. Raumgruppen'!$8:$8,0),MATCH(MID(N3258,SEARCH(" ",N3258,1)+1,3),'2. Raumgruppen'!$8:$8,0))),"")</f>
        <v/>
      </c>
      <c r="X3258" s="732" t="str">
        <f t="shared" si="479"/>
        <v/>
      </c>
      <c r="Y3258" s="732" t="str">
        <f t="shared" si="480"/>
        <v/>
      </c>
      <c r="Z3258" s="733" t="str">
        <f t="shared" si="481"/>
        <v/>
      </c>
      <c r="AA3258" s="732" t="str">
        <f t="shared" si="482"/>
        <v/>
      </c>
      <c r="AB3258" s="643"/>
      <c r="AC3258" s="276"/>
      <c r="AD3258" s="277"/>
      <c r="AE3258" s="278"/>
      <c r="AF3258" s="278" t="str">
        <f t="shared" si="483"/>
        <v/>
      </c>
      <c r="AG3258" s="278"/>
      <c r="AH3258" s="279">
        <f t="shared" si="484"/>
        <v>17.98</v>
      </c>
      <c r="AI3258" s="279" t="str">
        <f t="shared" si="485"/>
        <v/>
      </c>
      <c r="AJ3258" s="279" t="str">
        <f t="shared" si="486"/>
        <v/>
      </c>
      <c r="AK3258" s="278"/>
      <c r="AL3258" s="278"/>
      <c r="AM3258" s="278"/>
      <c r="AN3258" s="278"/>
      <c r="AO3258" s="262"/>
      <c r="AP3258" s="262"/>
      <c r="AQ3258" s="262"/>
      <c r="AR3258" s="262"/>
      <c r="AS3258" s="262"/>
      <c r="AT3258" s="262"/>
      <c r="AU3258" s="262"/>
      <c r="AV3258" s="262"/>
      <c r="AW3258" s="262"/>
      <c r="AX3258" s="264"/>
      <c r="AY3258" s="278"/>
      <c r="AZ3258" s="278"/>
    </row>
    <row r="3259" spans="1:52" ht="27" hidden="1" customHeight="1">
      <c r="B3259" s="639">
        <v>3245</v>
      </c>
      <c r="C3259" s="639"/>
      <c r="D3259" s="640"/>
      <c r="E3259" s="640"/>
      <c r="F3259" s="640" t="str">
        <f>IFERROR(VLOOKUP(C3259,'Gebäude-Typen'!$A$7:$D$215,4,FALSE),"")</f>
        <v/>
      </c>
      <c r="G3259" s="641"/>
      <c r="H3259" s="640"/>
      <c r="I3259" s="639"/>
      <c r="J3259" s="640"/>
      <c r="K3259" s="642"/>
      <c r="L3259" s="639"/>
      <c r="M3259" s="639"/>
      <c r="N3259" s="639"/>
      <c r="O3259" s="639"/>
      <c r="P3259" s="734"/>
      <c r="Q3259" s="642"/>
      <c r="R3259" s="639"/>
      <c r="S3259" s="729" t="str">
        <f>IFERROR(ROUND(VLOOKUP(M3259,Reinigungstage,IF('Gebäude-Typen'!$C$6&lt;&gt;0,'Gebäude-Typen'!$C$6,VLOOKUP(C3259,Gebäude_Typen,2,FALSE)),FALSE),2)/2,"")</f>
        <v/>
      </c>
      <c r="T3259" s="729" t="str">
        <f>IFERROR(ROUND(VLOOKUP(N3259,Reinigungstage,IF('Gebäude-Typen'!$C$6&lt;&gt;0,'Gebäude-Typen'!$C$6,VLOOKUP(C3259,Gebäude_Typen,2,FALSE)),FALSE),2)/2,"")</f>
        <v/>
      </c>
      <c r="U3259" s="730">
        <f t="shared" si="478"/>
        <v>17.98</v>
      </c>
      <c r="V3259" s="731" t="str">
        <f>IFERROR(INDEX('2. Raumgruppen'!$A$1:$Y$33,MATCH(IF(ISERROR(SEARCH(" ",M3259,1)),MID(M3259,1,3),MID(M3259,1,SEARCH(" ",M3259,1)-1)),'2. Raumgruppen'!$B:$B,0),IF(ISERROR(SEARCH(" ",M3259,1)),MATCH('2. Raumgruppen'!$L$8,'2. Raumgruppen'!$8:$8,0),MATCH(MID(M3259,SEARCH(" ",M3259,1)+1,3),'2. Raumgruppen'!$8:$8,0))),"")</f>
        <v/>
      </c>
      <c r="W3259" s="731" t="str">
        <f>IFERROR(INDEX('2. Raumgruppen'!$A$1:$Y$33,MATCH(IF(ISERROR(SEARCH(" ",N3259,1)),MID(N3259,1,3),MID(N3259,1,SEARCH(" ",N3259,1)-1)),'2. Raumgruppen'!$B:$B,0),IF(ISERROR(SEARCH(" ",N3259,1)),MATCH('2. Raumgruppen'!$L$8,'2. Raumgruppen'!$8:$8,0),MATCH(MID(N3259,SEARCH(" ",N3259,1)+1,3),'2. Raumgruppen'!$8:$8,0))),"")</f>
        <v/>
      </c>
      <c r="X3259" s="732" t="str">
        <f t="shared" si="479"/>
        <v/>
      </c>
      <c r="Y3259" s="732" t="str">
        <f t="shared" si="480"/>
        <v/>
      </c>
      <c r="Z3259" s="733" t="str">
        <f t="shared" si="481"/>
        <v/>
      </c>
      <c r="AA3259" s="732" t="str">
        <f t="shared" si="482"/>
        <v/>
      </c>
      <c r="AB3259" s="643"/>
      <c r="AC3259" s="276"/>
      <c r="AD3259" s="277"/>
      <c r="AE3259" s="278"/>
      <c r="AF3259" s="278" t="str">
        <f t="shared" si="483"/>
        <v/>
      </c>
      <c r="AG3259" s="278"/>
      <c r="AH3259" s="279">
        <f t="shared" si="484"/>
        <v>17.98</v>
      </c>
      <c r="AI3259" s="279" t="str">
        <f t="shared" si="485"/>
        <v/>
      </c>
      <c r="AJ3259" s="279" t="str">
        <f t="shared" si="486"/>
        <v/>
      </c>
      <c r="AK3259" s="278"/>
      <c r="AL3259" s="278"/>
      <c r="AM3259" s="278"/>
      <c r="AN3259" s="278"/>
      <c r="AO3259" s="262"/>
      <c r="AP3259" s="262"/>
      <c r="AQ3259" s="262"/>
      <c r="AR3259" s="262"/>
      <c r="AS3259" s="262"/>
      <c r="AT3259" s="262"/>
      <c r="AU3259" s="262"/>
      <c r="AV3259" s="262"/>
      <c r="AW3259" s="262"/>
      <c r="AX3259" s="262"/>
      <c r="AY3259" s="262"/>
      <c r="AZ3259" s="264"/>
    </row>
    <row r="3260" spans="1:52" ht="27" hidden="1" customHeight="1">
      <c r="B3260" s="639">
        <v>3246</v>
      </c>
      <c r="C3260" s="639"/>
      <c r="D3260" s="640"/>
      <c r="E3260" s="640"/>
      <c r="F3260" s="640" t="str">
        <f>IFERROR(VLOOKUP(C3260,'Gebäude-Typen'!$A$7:$D$215,4,FALSE),"")</f>
        <v/>
      </c>
      <c r="G3260" s="641"/>
      <c r="H3260" s="640"/>
      <c r="I3260" s="639"/>
      <c r="J3260" s="640"/>
      <c r="K3260" s="642"/>
      <c r="L3260" s="639"/>
      <c r="M3260" s="639"/>
      <c r="N3260" s="639"/>
      <c r="O3260" s="639"/>
      <c r="P3260" s="734"/>
      <c r="Q3260" s="642"/>
      <c r="R3260" s="639"/>
      <c r="S3260" s="729" t="str">
        <f>IFERROR(ROUND(VLOOKUP(M3260,Reinigungstage,IF('Gebäude-Typen'!$C$6&lt;&gt;0,'Gebäude-Typen'!$C$6,VLOOKUP(C3260,Gebäude_Typen,2,FALSE)),FALSE),2)/2,"")</f>
        <v/>
      </c>
      <c r="T3260" s="729" t="str">
        <f>IFERROR(ROUND(VLOOKUP(N3260,Reinigungstage,IF('Gebäude-Typen'!$C$6&lt;&gt;0,'Gebäude-Typen'!$C$6,VLOOKUP(C3260,Gebäude_Typen,2,FALSE)),FALSE),2)/2,"")</f>
        <v/>
      </c>
      <c r="U3260" s="730">
        <f t="shared" si="478"/>
        <v>17.98</v>
      </c>
      <c r="V3260" s="731" t="str">
        <f>IFERROR(INDEX('2. Raumgruppen'!$A$1:$Y$33,MATCH(IF(ISERROR(SEARCH(" ",M3260,1)),MID(M3260,1,3),MID(M3260,1,SEARCH(" ",M3260,1)-1)),'2. Raumgruppen'!$B:$B,0),IF(ISERROR(SEARCH(" ",M3260,1)),MATCH('2. Raumgruppen'!$L$8,'2. Raumgruppen'!$8:$8,0),MATCH(MID(M3260,SEARCH(" ",M3260,1)+1,3),'2. Raumgruppen'!$8:$8,0))),"")</f>
        <v/>
      </c>
      <c r="W3260" s="731" t="str">
        <f>IFERROR(INDEX('2. Raumgruppen'!$A$1:$Y$33,MATCH(IF(ISERROR(SEARCH(" ",N3260,1)),MID(N3260,1,3),MID(N3260,1,SEARCH(" ",N3260,1)-1)),'2. Raumgruppen'!$B:$B,0),IF(ISERROR(SEARCH(" ",N3260,1)),MATCH('2. Raumgruppen'!$L$8,'2. Raumgruppen'!$8:$8,0),MATCH(MID(N3260,SEARCH(" ",N3260,1)+1,3),'2. Raumgruppen'!$8:$8,0))),"")</f>
        <v/>
      </c>
      <c r="X3260" s="732" t="str">
        <f t="shared" si="479"/>
        <v/>
      </c>
      <c r="Y3260" s="732" t="str">
        <f t="shared" si="480"/>
        <v/>
      </c>
      <c r="Z3260" s="733" t="str">
        <f t="shared" si="481"/>
        <v/>
      </c>
      <c r="AA3260" s="732" t="str">
        <f t="shared" si="482"/>
        <v/>
      </c>
      <c r="AB3260" s="643"/>
      <c r="AC3260" s="276"/>
      <c r="AD3260" s="277"/>
      <c r="AE3260" s="278"/>
      <c r="AF3260" s="278" t="str">
        <f t="shared" si="483"/>
        <v/>
      </c>
      <c r="AG3260" s="278"/>
      <c r="AH3260" s="279">
        <f t="shared" si="484"/>
        <v>17.98</v>
      </c>
      <c r="AI3260" s="279" t="str">
        <f t="shared" si="485"/>
        <v/>
      </c>
      <c r="AJ3260" s="279" t="str">
        <f t="shared" si="486"/>
        <v/>
      </c>
      <c r="AK3260" s="278"/>
      <c r="AL3260" s="278"/>
      <c r="AM3260" s="278"/>
      <c r="AN3260" s="278"/>
      <c r="AO3260" s="262"/>
      <c r="AP3260" s="262"/>
      <c r="AQ3260" s="262"/>
      <c r="AR3260" s="262"/>
      <c r="AS3260" s="262"/>
      <c r="AT3260" s="262"/>
      <c r="AU3260" s="262"/>
      <c r="AV3260" s="262"/>
      <c r="AW3260" s="264"/>
      <c r="AX3260" s="262"/>
      <c r="AY3260" s="264"/>
      <c r="AZ3260" s="262"/>
    </row>
    <row r="3261" spans="1:52" ht="27" hidden="1" customHeight="1">
      <c r="B3261" s="639">
        <v>3247</v>
      </c>
      <c r="C3261" s="639"/>
      <c r="D3261" s="640"/>
      <c r="E3261" s="640"/>
      <c r="F3261" s="640" t="str">
        <f>IFERROR(VLOOKUP(C3261,'Gebäude-Typen'!$A$7:$D$215,4,FALSE),"")</f>
        <v/>
      </c>
      <c r="G3261" s="641"/>
      <c r="H3261" s="640"/>
      <c r="I3261" s="639"/>
      <c r="J3261" s="640"/>
      <c r="K3261" s="642"/>
      <c r="L3261" s="639"/>
      <c r="M3261" s="639"/>
      <c r="N3261" s="639"/>
      <c r="O3261" s="639"/>
      <c r="P3261" s="734"/>
      <c r="Q3261" s="642"/>
      <c r="R3261" s="639"/>
      <c r="S3261" s="729" t="str">
        <f>IFERROR(ROUND(VLOOKUP(M3261,Reinigungstage,IF('Gebäude-Typen'!$C$6&lt;&gt;0,'Gebäude-Typen'!$C$6,VLOOKUP(C3261,Gebäude_Typen,2,FALSE)),FALSE),2)/2,"")</f>
        <v/>
      </c>
      <c r="T3261" s="729" t="str">
        <f>IFERROR(ROUND(VLOOKUP(N3261,Reinigungstage,IF('Gebäude-Typen'!$C$6&lt;&gt;0,'Gebäude-Typen'!$C$6,VLOOKUP(C3261,Gebäude_Typen,2,FALSE)),FALSE),2)/2,"")</f>
        <v/>
      </c>
      <c r="U3261" s="730">
        <f t="shared" si="478"/>
        <v>17.98</v>
      </c>
      <c r="V3261" s="731" t="str">
        <f>IFERROR(INDEX('2. Raumgruppen'!$A$1:$Y$33,MATCH(IF(ISERROR(SEARCH(" ",M3261,1)),MID(M3261,1,3),MID(M3261,1,SEARCH(" ",M3261,1)-1)),'2. Raumgruppen'!$B:$B,0),IF(ISERROR(SEARCH(" ",M3261,1)),MATCH('2. Raumgruppen'!$L$8,'2. Raumgruppen'!$8:$8,0),MATCH(MID(M3261,SEARCH(" ",M3261,1)+1,3),'2. Raumgruppen'!$8:$8,0))),"")</f>
        <v/>
      </c>
      <c r="W3261" s="731" t="str">
        <f>IFERROR(INDEX('2. Raumgruppen'!$A$1:$Y$33,MATCH(IF(ISERROR(SEARCH(" ",N3261,1)),MID(N3261,1,3),MID(N3261,1,SEARCH(" ",N3261,1)-1)),'2. Raumgruppen'!$B:$B,0),IF(ISERROR(SEARCH(" ",N3261,1)),MATCH('2. Raumgruppen'!$L$8,'2. Raumgruppen'!$8:$8,0),MATCH(MID(N3261,SEARCH(" ",N3261,1)+1,3),'2. Raumgruppen'!$8:$8,0))),"")</f>
        <v/>
      </c>
      <c r="X3261" s="732" t="str">
        <f t="shared" si="479"/>
        <v/>
      </c>
      <c r="Y3261" s="732" t="str">
        <f t="shared" si="480"/>
        <v/>
      </c>
      <c r="Z3261" s="733" t="str">
        <f t="shared" si="481"/>
        <v/>
      </c>
      <c r="AA3261" s="732" t="str">
        <f t="shared" si="482"/>
        <v/>
      </c>
      <c r="AB3261" s="643"/>
      <c r="AC3261" s="276"/>
      <c r="AD3261" s="277"/>
      <c r="AE3261" s="278"/>
      <c r="AF3261" s="278" t="str">
        <f t="shared" si="483"/>
        <v/>
      </c>
      <c r="AG3261" s="278"/>
      <c r="AH3261" s="279">
        <f t="shared" si="484"/>
        <v>17.98</v>
      </c>
      <c r="AI3261" s="279" t="str">
        <f t="shared" si="485"/>
        <v/>
      </c>
      <c r="AJ3261" s="279" t="str">
        <f t="shared" si="486"/>
        <v/>
      </c>
      <c r="AK3261" s="278"/>
      <c r="AL3261" s="278"/>
      <c r="AM3261" s="278"/>
      <c r="AN3261" s="278"/>
      <c r="AO3261" s="262"/>
      <c r="AP3261" s="262"/>
      <c r="AQ3261" s="262"/>
      <c r="AR3261" s="262"/>
      <c r="AS3261" s="262"/>
      <c r="AT3261" s="262"/>
      <c r="AU3261" s="262"/>
      <c r="AV3261" s="262"/>
      <c r="AW3261" s="262"/>
      <c r="AX3261" s="262"/>
      <c r="AY3261" s="262"/>
      <c r="AZ3261" s="262"/>
    </row>
    <row r="3262" spans="1:52" ht="27" hidden="1" customHeight="1">
      <c r="B3262" s="639">
        <v>3248</v>
      </c>
      <c r="C3262" s="639"/>
      <c r="D3262" s="640"/>
      <c r="E3262" s="640"/>
      <c r="F3262" s="640" t="str">
        <f>IFERROR(VLOOKUP(C3262,'Gebäude-Typen'!$A$7:$D$215,4,FALSE),"")</f>
        <v/>
      </c>
      <c r="G3262" s="641"/>
      <c r="H3262" s="640"/>
      <c r="I3262" s="639"/>
      <c r="J3262" s="640"/>
      <c r="K3262" s="642"/>
      <c r="L3262" s="639"/>
      <c r="M3262" s="639"/>
      <c r="N3262" s="639"/>
      <c r="O3262" s="639"/>
      <c r="P3262" s="734"/>
      <c r="Q3262" s="642"/>
      <c r="R3262" s="639"/>
      <c r="S3262" s="729" t="str">
        <f>IFERROR(ROUND(VLOOKUP(M3262,Reinigungstage,IF('Gebäude-Typen'!$C$6&lt;&gt;0,'Gebäude-Typen'!$C$6,VLOOKUP(C3262,Gebäude_Typen,2,FALSE)),FALSE),2)/2,"")</f>
        <v/>
      </c>
      <c r="T3262" s="729" t="str">
        <f>IFERROR(ROUND(VLOOKUP(N3262,Reinigungstage,IF('Gebäude-Typen'!$C$6&lt;&gt;0,'Gebäude-Typen'!$C$6,VLOOKUP(C3262,Gebäude_Typen,2,FALSE)),FALSE),2)/2,"")</f>
        <v/>
      </c>
      <c r="U3262" s="730">
        <f t="shared" si="478"/>
        <v>17.98</v>
      </c>
      <c r="V3262" s="731" t="str">
        <f>IFERROR(INDEX('2. Raumgruppen'!$A$1:$Y$33,MATCH(IF(ISERROR(SEARCH(" ",M3262,1)),MID(M3262,1,3),MID(M3262,1,SEARCH(" ",M3262,1)-1)),'2. Raumgruppen'!$B:$B,0),IF(ISERROR(SEARCH(" ",M3262,1)),MATCH('2. Raumgruppen'!$L$8,'2. Raumgruppen'!$8:$8,0),MATCH(MID(M3262,SEARCH(" ",M3262,1)+1,3),'2. Raumgruppen'!$8:$8,0))),"")</f>
        <v/>
      </c>
      <c r="W3262" s="731" t="str">
        <f>IFERROR(INDEX('2. Raumgruppen'!$A$1:$Y$33,MATCH(IF(ISERROR(SEARCH(" ",N3262,1)),MID(N3262,1,3),MID(N3262,1,SEARCH(" ",N3262,1)-1)),'2. Raumgruppen'!$B:$B,0),IF(ISERROR(SEARCH(" ",N3262,1)),MATCH('2. Raumgruppen'!$L$8,'2. Raumgruppen'!$8:$8,0),MATCH(MID(N3262,SEARCH(" ",N3262,1)+1,3),'2. Raumgruppen'!$8:$8,0))),"")</f>
        <v/>
      </c>
      <c r="X3262" s="732" t="str">
        <f t="shared" si="479"/>
        <v/>
      </c>
      <c r="Y3262" s="732" t="str">
        <f t="shared" si="480"/>
        <v/>
      </c>
      <c r="Z3262" s="733" t="str">
        <f t="shared" si="481"/>
        <v/>
      </c>
      <c r="AA3262" s="732" t="str">
        <f t="shared" si="482"/>
        <v/>
      </c>
      <c r="AB3262" s="643"/>
      <c r="AC3262" s="276"/>
      <c r="AD3262" s="277"/>
      <c r="AE3262" s="278"/>
      <c r="AF3262" s="278" t="str">
        <f t="shared" si="483"/>
        <v/>
      </c>
      <c r="AG3262" s="278"/>
      <c r="AH3262" s="279">
        <f t="shared" si="484"/>
        <v>17.98</v>
      </c>
      <c r="AI3262" s="279" t="str">
        <f t="shared" si="485"/>
        <v/>
      </c>
      <c r="AJ3262" s="279" t="str">
        <f t="shared" si="486"/>
        <v/>
      </c>
      <c r="AK3262" s="278"/>
      <c r="AL3262" s="278"/>
      <c r="AM3262" s="278"/>
      <c r="AN3262" s="278"/>
      <c r="AO3262" s="262"/>
      <c r="AP3262" s="262"/>
      <c r="AQ3262" s="262"/>
      <c r="AR3262" s="262"/>
      <c r="AS3262" s="262"/>
      <c r="AT3262" s="262"/>
      <c r="AU3262" s="262"/>
      <c r="AV3262" s="262"/>
      <c r="AW3262" s="262"/>
      <c r="AX3262" s="262"/>
      <c r="AY3262" s="262"/>
      <c r="AZ3262" s="264"/>
    </row>
    <row r="3263" spans="1:52" ht="27" hidden="1" customHeight="1">
      <c r="B3263" s="639">
        <v>3249</v>
      </c>
      <c r="C3263" s="639"/>
      <c r="D3263" s="640"/>
      <c r="E3263" s="640"/>
      <c r="F3263" s="640" t="str">
        <f>IFERROR(VLOOKUP(C3263,'Gebäude-Typen'!$A$7:$D$215,4,FALSE),"")</f>
        <v/>
      </c>
      <c r="G3263" s="641"/>
      <c r="H3263" s="640"/>
      <c r="I3263" s="639"/>
      <c r="J3263" s="640"/>
      <c r="K3263" s="642"/>
      <c r="L3263" s="639"/>
      <c r="M3263" s="639"/>
      <c r="N3263" s="639"/>
      <c r="O3263" s="639"/>
      <c r="P3263" s="734"/>
      <c r="Q3263" s="642"/>
      <c r="R3263" s="639"/>
      <c r="S3263" s="729" t="str">
        <f>IFERROR(ROUND(VLOOKUP(M3263,Reinigungstage,IF('Gebäude-Typen'!$C$6&lt;&gt;0,'Gebäude-Typen'!$C$6,VLOOKUP(C3263,Gebäude_Typen,2,FALSE)),FALSE),2)/2,"")</f>
        <v/>
      </c>
      <c r="T3263" s="729" t="str">
        <f>IFERROR(ROUND(VLOOKUP(N3263,Reinigungstage,IF('Gebäude-Typen'!$C$6&lt;&gt;0,'Gebäude-Typen'!$C$6,VLOOKUP(C3263,Gebäude_Typen,2,FALSE)),FALSE),2)/2,"")</f>
        <v/>
      </c>
      <c r="U3263" s="730">
        <f t="shared" si="478"/>
        <v>17.98</v>
      </c>
      <c r="V3263" s="731" t="str">
        <f>IFERROR(INDEX('2. Raumgruppen'!$A$1:$Y$33,MATCH(IF(ISERROR(SEARCH(" ",M3263,1)),MID(M3263,1,3),MID(M3263,1,SEARCH(" ",M3263,1)-1)),'2. Raumgruppen'!$B:$B,0),IF(ISERROR(SEARCH(" ",M3263,1)),MATCH('2. Raumgruppen'!$L$8,'2. Raumgruppen'!$8:$8,0),MATCH(MID(M3263,SEARCH(" ",M3263,1)+1,3),'2. Raumgruppen'!$8:$8,0))),"")</f>
        <v/>
      </c>
      <c r="W3263" s="731" t="str">
        <f>IFERROR(INDEX('2. Raumgruppen'!$A$1:$Y$33,MATCH(IF(ISERROR(SEARCH(" ",N3263,1)),MID(N3263,1,3),MID(N3263,1,SEARCH(" ",N3263,1)-1)),'2. Raumgruppen'!$B:$B,0),IF(ISERROR(SEARCH(" ",N3263,1)),MATCH('2. Raumgruppen'!$L$8,'2. Raumgruppen'!$8:$8,0),MATCH(MID(N3263,SEARCH(" ",N3263,1)+1,3),'2. Raumgruppen'!$8:$8,0))),"")</f>
        <v/>
      </c>
      <c r="X3263" s="732" t="str">
        <f t="shared" si="479"/>
        <v/>
      </c>
      <c r="Y3263" s="732" t="str">
        <f t="shared" si="480"/>
        <v/>
      </c>
      <c r="Z3263" s="733" t="str">
        <f t="shared" si="481"/>
        <v/>
      </c>
      <c r="AA3263" s="732" t="str">
        <f t="shared" si="482"/>
        <v/>
      </c>
      <c r="AB3263" s="643"/>
      <c r="AC3263" s="276"/>
      <c r="AD3263" s="277"/>
      <c r="AE3263" s="278"/>
      <c r="AF3263" s="278" t="str">
        <f t="shared" si="483"/>
        <v/>
      </c>
      <c r="AG3263" s="278"/>
      <c r="AH3263" s="279">
        <f t="shared" si="484"/>
        <v>17.98</v>
      </c>
      <c r="AI3263" s="279" t="str">
        <f t="shared" si="485"/>
        <v/>
      </c>
      <c r="AJ3263" s="279" t="str">
        <f t="shared" si="486"/>
        <v/>
      </c>
      <c r="AK3263" s="278"/>
      <c r="AL3263" s="278"/>
      <c r="AM3263" s="278"/>
      <c r="AN3263" s="278"/>
      <c r="AO3263" s="262"/>
      <c r="AP3263" s="262"/>
      <c r="AQ3263" s="262"/>
      <c r="AR3263" s="262"/>
      <c r="AS3263" s="262"/>
      <c r="AT3263" s="262"/>
      <c r="AU3263" s="262"/>
      <c r="AV3263" s="262"/>
      <c r="AW3263" s="262"/>
      <c r="AX3263" s="264"/>
      <c r="AY3263" s="262"/>
      <c r="AZ3263" s="262"/>
    </row>
    <row r="3264" spans="1:52" ht="27" hidden="1" customHeight="1">
      <c r="B3264" s="639">
        <v>3250</v>
      </c>
      <c r="C3264" s="639"/>
      <c r="D3264" s="640"/>
      <c r="E3264" s="640"/>
      <c r="F3264" s="640" t="str">
        <f>IFERROR(VLOOKUP(C3264,'Gebäude-Typen'!$A$7:$D$215,4,FALSE),"")</f>
        <v/>
      </c>
      <c r="G3264" s="641"/>
      <c r="H3264" s="640"/>
      <c r="I3264" s="639"/>
      <c r="J3264" s="640"/>
      <c r="K3264" s="642"/>
      <c r="L3264" s="639"/>
      <c r="M3264" s="639"/>
      <c r="N3264" s="639"/>
      <c r="O3264" s="639"/>
      <c r="P3264" s="734"/>
      <c r="Q3264" s="642"/>
      <c r="R3264" s="639"/>
      <c r="S3264" s="729" t="str">
        <f>IFERROR(ROUND(VLOOKUP(M3264,Reinigungstage,IF('Gebäude-Typen'!$C$6&lt;&gt;0,'Gebäude-Typen'!$C$6,VLOOKUP(C3264,Gebäude_Typen,2,FALSE)),FALSE),2)/2,"")</f>
        <v/>
      </c>
      <c r="T3264" s="729" t="str">
        <f>IFERROR(ROUND(VLOOKUP(N3264,Reinigungstage,IF('Gebäude-Typen'!$C$6&lt;&gt;0,'Gebäude-Typen'!$C$6,VLOOKUP(C3264,Gebäude_Typen,2,FALSE)),FALSE),2)/2,"")</f>
        <v/>
      </c>
      <c r="U3264" s="730">
        <f t="shared" si="478"/>
        <v>17.98</v>
      </c>
      <c r="V3264" s="731" t="str">
        <f>IFERROR(INDEX('2. Raumgruppen'!$A$1:$Y$33,MATCH(IF(ISERROR(SEARCH(" ",M3264,1)),MID(M3264,1,3),MID(M3264,1,SEARCH(" ",M3264,1)-1)),'2. Raumgruppen'!$B:$B,0),IF(ISERROR(SEARCH(" ",M3264,1)),MATCH('2. Raumgruppen'!$L$8,'2. Raumgruppen'!$8:$8,0),MATCH(MID(M3264,SEARCH(" ",M3264,1)+1,3),'2. Raumgruppen'!$8:$8,0))),"")</f>
        <v/>
      </c>
      <c r="W3264" s="731" t="str">
        <f>IFERROR(INDEX('2. Raumgruppen'!$A$1:$Y$33,MATCH(IF(ISERROR(SEARCH(" ",N3264,1)),MID(N3264,1,3),MID(N3264,1,SEARCH(" ",N3264,1)-1)),'2. Raumgruppen'!$B:$B,0),IF(ISERROR(SEARCH(" ",N3264,1)),MATCH('2. Raumgruppen'!$L$8,'2. Raumgruppen'!$8:$8,0),MATCH(MID(N3264,SEARCH(" ",N3264,1)+1,3),'2. Raumgruppen'!$8:$8,0))),"")</f>
        <v/>
      </c>
      <c r="X3264" s="732" t="str">
        <f t="shared" si="479"/>
        <v/>
      </c>
      <c r="Y3264" s="732" t="str">
        <f t="shared" si="480"/>
        <v/>
      </c>
      <c r="Z3264" s="733" t="str">
        <f t="shared" si="481"/>
        <v/>
      </c>
      <c r="AA3264" s="732" t="str">
        <f t="shared" si="482"/>
        <v/>
      </c>
      <c r="AB3264" s="643"/>
      <c r="AC3264" s="276"/>
      <c r="AD3264" s="277"/>
      <c r="AE3264" s="278"/>
      <c r="AF3264" s="278" t="str">
        <f t="shared" si="483"/>
        <v/>
      </c>
      <c r="AG3264" s="278"/>
      <c r="AH3264" s="279">
        <f t="shared" si="484"/>
        <v>17.98</v>
      </c>
      <c r="AI3264" s="279" t="str">
        <f t="shared" si="485"/>
        <v/>
      </c>
      <c r="AJ3264" s="279" t="str">
        <f t="shared" si="486"/>
        <v/>
      </c>
      <c r="AK3264" s="278"/>
      <c r="AL3264" s="278"/>
      <c r="AM3264" s="278"/>
      <c r="AN3264" s="278"/>
      <c r="AO3264" s="262"/>
      <c r="AP3264" s="262"/>
      <c r="AQ3264" s="262"/>
      <c r="AR3264" s="262"/>
      <c r="AS3264" s="262"/>
      <c r="AT3264" s="262"/>
      <c r="AU3264" s="262"/>
      <c r="AV3264" s="262"/>
      <c r="AW3264" s="264"/>
      <c r="AX3264" s="262"/>
      <c r="AY3264" s="262"/>
      <c r="AZ3264" s="262"/>
    </row>
    <row r="3265" spans="2:69" ht="27" hidden="1" customHeight="1">
      <c r="B3265" s="639">
        <v>3251</v>
      </c>
      <c r="C3265" s="639"/>
      <c r="D3265" s="640"/>
      <c r="E3265" s="640"/>
      <c r="F3265" s="640" t="str">
        <f>IFERROR(VLOOKUP(C3265,'Gebäude-Typen'!$A$7:$D$215,4,FALSE),"")</f>
        <v/>
      </c>
      <c r="G3265" s="641"/>
      <c r="H3265" s="640"/>
      <c r="I3265" s="639"/>
      <c r="J3265" s="640"/>
      <c r="K3265" s="642"/>
      <c r="L3265" s="639"/>
      <c r="M3265" s="639"/>
      <c r="N3265" s="639"/>
      <c r="O3265" s="639"/>
      <c r="P3265" s="734"/>
      <c r="Q3265" s="642"/>
      <c r="R3265" s="639"/>
      <c r="S3265" s="729" t="str">
        <f>IFERROR(ROUND(VLOOKUP(M3265,Reinigungstage,IF('Gebäude-Typen'!$C$6&lt;&gt;0,'Gebäude-Typen'!$C$6,VLOOKUP(C3265,Gebäude_Typen,2,FALSE)),FALSE),2)/2,"")</f>
        <v/>
      </c>
      <c r="T3265" s="729" t="str">
        <f>IFERROR(ROUND(VLOOKUP(N3265,Reinigungstage,IF('Gebäude-Typen'!$C$6&lt;&gt;0,'Gebäude-Typen'!$C$6,VLOOKUP(C3265,Gebäude_Typen,2,FALSE)),FALSE),2)/2,"")</f>
        <v/>
      </c>
      <c r="U3265" s="730">
        <f t="shared" si="478"/>
        <v>17.98</v>
      </c>
      <c r="V3265" s="731" t="str">
        <f>IFERROR(INDEX('2. Raumgruppen'!$A$1:$Y$33,MATCH(IF(ISERROR(SEARCH(" ",M3265,1)),MID(M3265,1,3),MID(M3265,1,SEARCH(" ",M3265,1)-1)),'2. Raumgruppen'!$B:$B,0),IF(ISERROR(SEARCH(" ",M3265,1)),MATCH('2. Raumgruppen'!$L$8,'2. Raumgruppen'!$8:$8,0),MATCH(MID(M3265,SEARCH(" ",M3265,1)+1,3),'2. Raumgruppen'!$8:$8,0))),"")</f>
        <v/>
      </c>
      <c r="W3265" s="731" t="str">
        <f>IFERROR(INDEX('2. Raumgruppen'!$A$1:$Y$33,MATCH(IF(ISERROR(SEARCH(" ",N3265,1)),MID(N3265,1,3),MID(N3265,1,SEARCH(" ",N3265,1)-1)),'2. Raumgruppen'!$B:$B,0),IF(ISERROR(SEARCH(" ",N3265,1)),MATCH('2. Raumgruppen'!$L$8,'2. Raumgruppen'!$8:$8,0),MATCH(MID(N3265,SEARCH(" ",N3265,1)+1,3),'2. Raumgruppen'!$8:$8,0))),"")</f>
        <v/>
      </c>
      <c r="X3265" s="732" t="str">
        <f t="shared" si="479"/>
        <v/>
      </c>
      <c r="Y3265" s="732" t="str">
        <f t="shared" si="480"/>
        <v/>
      </c>
      <c r="Z3265" s="733" t="str">
        <f t="shared" si="481"/>
        <v/>
      </c>
      <c r="AA3265" s="732" t="str">
        <f t="shared" si="482"/>
        <v/>
      </c>
      <c r="AB3265" s="643"/>
      <c r="AC3265" s="276"/>
      <c r="AD3265" s="277"/>
      <c r="AE3265" s="278"/>
      <c r="AF3265" s="278" t="str">
        <f t="shared" si="483"/>
        <v/>
      </c>
      <c r="AG3265" s="278"/>
      <c r="AH3265" s="279">
        <f t="shared" si="484"/>
        <v>17.98</v>
      </c>
      <c r="AI3265" s="279" t="str">
        <f t="shared" si="485"/>
        <v/>
      </c>
      <c r="AJ3265" s="279" t="str">
        <f t="shared" si="486"/>
        <v/>
      </c>
      <c r="AK3265" s="278"/>
      <c r="AL3265" s="278"/>
      <c r="AM3265" s="278"/>
      <c r="AN3265" s="278"/>
      <c r="AO3265" s="262"/>
      <c r="AP3265" s="262"/>
      <c r="AQ3265" s="262"/>
      <c r="AR3265" s="262"/>
      <c r="AS3265" s="262"/>
      <c r="AT3265" s="262"/>
      <c r="AU3265" s="262"/>
      <c r="AV3265" s="262"/>
      <c r="AW3265" s="264"/>
      <c r="AX3265" s="262"/>
      <c r="AY3265" s="264"/>
      <c r="AZ3265" s="262"/>
    </row>
    <row r="3266" spans="2:69" ht="27" hidden="1" customHeight="1">
      <c r="B3266" s="639">
        <v>3252</v>
      </c>
      <c r="C3266" s="639"/>
      <c r="D3266" s="640"/>
      <c r="E3266" s="640"/>
      <c r="F3266" s="640" t="str">
        <f>IFERROR(VLOOKUP(C3266,'Gebäude-Typen'!$A$7:$D$215,4,FALSE),"")</f>
        <v/>
      </c>
      <c r="G3266" s="641"/>
      <c r="H3266" s="640"/>
      <c r="I3266" s="639"/>
      <c r="J3266" s="640"/>
      <c r="K3266" s="642"/>
      <c r="L3266" s="639"/>
      <c r="M3266" s="639"/>
      <c r="N3266" s="639"/>
      <c r="O3266" s="639"/>
      <c r="P3266" s="734"/>
      <c r="Q3266" s="642"/>
      <c r="R3266" s="639"/>
      <c r="S3266" s="729" t="str">
        <f>IFERROR(ROUND(VLOOKUP(M3266,Reinigungstage,IF('Gebäude-Typen'!$C$6&lt;&gt;0,'Gebäude-Typen'!$C$6,VLOOKUP(C3266,Gebäude_Typen,2,FALSE)),FALSE),2)/2,"")</f>
        <v/>
      </c>
      <c r="T3266" s="729" t="str">
        <f>IFERROR(ROUND(VLOOKUP(N3266,Reinigungstage,IF('Gebäude-Typen'!$C$6&lt;&gt;0,'Gebäude-Typen'!$C$6,VLOOKUP(C3266,Gebäude_Typen,2,FALSE)),FALSE),2)/2,"")</f>
        <v/>
      </c>
      <c r="U3266" s="730">
        <f t="shared" si="478"/>
        <v>17.98</v>
      </c>
      <c r="V3266" s="731" t="str">
        <f>IFERROR(INDEX('2. Raumgruppen'!$A$1:$Y$33,MATCH(IF(ISERROR(SEARCH(" ",M3266,1)),MID(M3266,1,3),MID(M3266,1,SEARCH(" ",M3266,1)-1)),'2. Raumgruppen'!$B:$B,0),IF(ISERROR(SEARCH(" ",M3266,1)),MATCH('2. Raumgruppen'!$L$8,'2. Raumgruppen'!$8:$8,0),MATCH(MID(M3266,SEARCH(" ",M3266,1)+1,3),'2. Raumgruppen'!$8:$8,0))),"")</f>
        <v/>
      </c>
      <c r="W3266" s="731" t="str">
        <f>IFERROR(INDEX('2. Raumgruppen'!$A$1:$Y$33,MATCH(IF(ISERROR(SEARCH(" ",N3266,1)),MID(N3266,1,3),MID(N3266,1,SEARCH(" ",N3266,1)-1)),'2. Raumgruppen'!$B:$B,0),IF(ISERROR(SEARCH(" ",N3266,1)),MATCH('2. Raumgruppen'!$L$8,'2. Raumgruppen'!$8:$8,0),MATCH(MID(N3266,SEARCH(" ",N3266,1)+1,3),'2. Raumgruppen'!$8:$8,0))),"")</f>
        <v/>
      </c>
      <c r="X3266" s="732" t="str">
        <f t="shared" si="479"/>
        <v/>
      </c>
      <c r="Y3266" s="732" t="str">
        <f t="shared" si="480"/>
        <v/>
      </c>
      <c r="Z3266" s="733" t="str">
        <f t="shared" si="481"/>
        <v/>
      </c>
      <c r="AA3266" s="732" t="str">
        <f t="shared" si="482"/>
        <v/>
      </c>
      <c r="AB3266" s="643"/>
      <c r="AC3266" s="276"/>
      <c r="AD3266" s="277"/>
      <c r="AE3266" s="278"/>
      <c r="AF3266" s="278" t="str">
        <f t="shared" si="483"/>
        <v/>
      </c>
      <c r="AG3266" s="278"/>
      <c r="AH3266" s="279">
        <f t="shared" si="484"/>
        <v>17.98</v>
      </c>
      <c r="AI3266" s="279" t="str">
        <f t="shared" si="485"/>
        <v/>
      </c>
      <c r="AJ3266" s="279" t="str">
        <f t="shared" si="486"/>
        <v/>
      </c>
      <c r="AK3266" s="278"/>
      <c r="AL3266" s="278"/>
      <c r="AM3266" s="278"/>
      <c r="AN3266" s="278"/>
      <c r="AO3266" s="262"/>
      <c r="AP3266" s="262"/>
      <c r="AQ3266" s="262"/>
      <c r="AR3266" s="262"/>
      <c r="AS3266" s="262"/>
      <c r="AT3266" s="262"/>
      <c r="AU3266" s="262"/>
      <c r="AV3266" s="262"/>
      <c r="AW3266" s="264"/>
      <c r="AX3266" s="264"/>
      <c r="AY3266" s="262"/>
      <c r="AZ3266" s="262"/>
    </row>
    <row r="3267" spans="2:69" ht="27" hidden="1" customHeight="1">
      <c r="B3267" s="639">
        <v>3253</v>
      </c>
      <c r="C3267" s="639"/>
      <c r="D3267" s="640"/>
      <c r="E3267" s="640"/>
      <c r="F3267" s="640" t="str">
        <f>IFERROR(VLOOKUP(C3267,'Gebäude-Typen'!$A$7:$D$215,4,FALSE),"")</f>
        <v/>
      </c>
      <c r="G3267" s="641"/>
      <c r="H3267" s="640"/>
      <c r="I3267" s="639"/>
      <c r="J3267" s="640"/>
      <c r="K3267" s="642"/>
      <c r="L3267" s="639"/>
      <c r="M3267" s="639"/>
      <c r="N3267" s="639"/>
      <c r="O3267" s="639"/>
      <c r="P3267" s="734"/>
      <c r="Q3267" s="642"/>
      <c r="R3267" s="639"/>
      <c r="S3267" s="729" t="str">
        <f>IFERROR(ROUND(VLOOKUP(M3267,Reinigungstage,IF('Gebäude-Typen'!$C$6&lt;&gt;0,'Gebäude-Typen'!$C$6,VLOOKUP(C3267,Gebäude_Typen,2,FALSE)),FALSE),2)/2,"")</f>
        <v/>
      </c>
      <c r="T3267" s="729" t="str">
        <f>IFERROR(ROUND(VLOOKUP(N3267,Reinigungstage,IF('Gebäude-Typen'!$C$6&lt;&gt;0,'Gebäude-Typen'!$C$6,VLOOKUP(C3267,Gebäude_Typen,2,FALSE)),FALSE),2)/2,"")</f>
        <v/>
      </c>
      <c r="U3267" s="730">
        <f t="shared" si="478"/>
        <v>17.98</v>
      </c>
      <c r="V3267" s="731" t="str">
        <f>IFERROR(INDEX('2. Raumgruppen'!$A$1:$Y$33,MATCH(IF(ISERROR(SEARCH(" ",M3267,1)),MID(M3267,1,3),MID(M3267,1,SEARCH(" ",M3267,1)-1)),'2. Raumgruppen'!$B:$B,0),IF(ISERROR(SEARCH(" ",M3267,1)),MATCH('2. Raumgruppen'!$L$8,'2. Raumgruppen'!$8:$8,0),MATCH(MID(M3267,SEARCH(" ",M3267,1)+1,3),'2. Raumgruppen'!$8:$8,0))),"")</f>
        <v/>
      </c>
      <c r="W3267" s="731" t="str">
        <f>IFERROR(INDEX('2. Raumgruppen'!$A$1:$Y$33,MATCH(IF(ISERROR(SEARCH(" ",N3267,1)),MID(N3267,1,3),MID(N3267,1,SEARCH(" ",N3267,1)-1)),'2. Raumgruppen'!$B:$B,0),IF(ISERROR(SEARCH(" ",N3267,1)),MATCH('2. Raumgruppen'!$L$8,'2. Raumgruppen'!$8:$8,0),MATCH(MID(N3267,SEARCH(" ",N3267,1)+1,3),'2. Raumgruppen'!$8:$8,0))),"")</f>
        <v/>
      </c>
      <c r="X3267" s="732" t="str">
        <f t="shared" si="479"/>
        <v/>
      </c>
      <c r="Y3267" s="732" t="str">
        <f t="shared" si="480"/>
        <v/>
      </c>
      <c r="Z3267" s="733" t="str">
        <f t="shared" si="481"/>
        <v/>
      </c>
      <c r="AA3267" s="732" t="str">
        <f t="shared" si="482"/>
        <v/>
      </c>
      <c r="AB3267" s="643"/>
      <c r="AC3267" s="276"/>
      <c r="AD3267" s="277"/>
      <c r="AE3267" s="278"/>
      <c r="AF3267" s="278" t="str">
        <f t="shared" si="483"/>
        <v/>
      </c>
      <c r="AG3267" s="278"/>
      <c r="AH3267" s="279">
        <f t="shared" si="484"/>
        <v>17.98</v>
      </c>
      <c r="AI3267" s="279" t="str">
        <f t="shared" si="485"/>
        <v/>
      </c>
      <c r="AJ3267" s="279" t="str">
        <f t="shared" si="486"/>
        <v/>
      </c>
      <c r="AK3267" s="278"/>
      <c r="AL3267" s="278"/>
      <c r="AM3267" s="278"/>
      <c r="AN3267" s="278"/>
      <c r="AO3267" s="262"/>
      <c r="AP3267" s="262"/>
      <c r="AQ3267" s="262"/>
      <c r="AR3267" s="262"/>
      <c r="AS3267" s="262"/>
      <c r="AT3267" s="262"/>
      <c r="AU3267" s="262"/>
      <c r="AV3267" s="262"/>
      <c r="AW3267" s="264"/>
      <c r="AX3267" s="262"/>
      <c r="AY3267" s="278"/>
      <c r="AZ3267" s="262"/>
    </row>
    <row r="3268" spans="2:69" ht="27" hidden="1" customHeight="1">
      <c r="B3268" s="639">
        <v>3254</v>
      </c>
      <c r="C3268" s="639"/>
      <c r="D3268" s="640"/>
      <c r="E3268" s="640"/>
      <c r="F3268" s="640" t="str">
        <f>IFERROR(VLOOKUP(C3268,'Gebäude-Typen'!$A$7:$D$215,4,FALSE),"")</f>
        <v/>
      </c>
      <c r="G3268" s="641"/>
      <c r="H3268" s="640"/>
      <c r="I3268" s="639"/>
      <c r="J3268" s="640"/>
      <c r="K3268" s="642"/>
      <c r="L3268" s="639"/>
      <c r="M3268" s="639"/>
      <c r="N3268" s="639"/>
      <c r="O3268" s="639"/>
      <c r="P3268" s="734"/>
      <c r="Q3268" s="642"/>
      <c r="R3268" s="639"/>
      <c r="S3268" s="729" t="str">
        <f>IFERROR(ROUND(VLOOKUP(M3268,Reinigungstage,IF('Gebäude-Typen'!$C$6&lt;&gt;0,'Gebäude-Typen'!$C$6,VLOOKUP(C3268,Gebäude_Typen,2,FALSE)),FALSE),2)/2,"")</f>
        <v/>
      </c>
      <c r="T3268" s="729" t="str">
        <f>IFERROR(ROUND(VLOOKUP(N3268,Reinigungstage,IF('Gebäude-Typen'!$C$6&lt;&gt;0,'Gebäude-Typen'!$C$6,VLOOKUP(C3268,Gebäude_Typen,2,FALSE)),FALSE),2)/2,"")</f>
        <v/>
      </c>
      <c r="U3268" s="730">
        <f t="shared" si="478"/>
        <v>17.98</v>
      </c>
      <c r="V3268" s="731" t="str">
        <f>IFERROR(INDEX('2. Raumgruppen'!$A$1:$Y$33,MATCH(IF(ISERROR(SEARCH(" ",M3268,1)),MID(M3268,1,3),MID(M3268,1,SEARCH(" ",M3268,1)-1)),'2. Raumgruppen'!$B:$B,0),IF(ISERROR(SEARCH(" ",M3268,1)),MATCH('2. Raumgruppen'!$L$8,'2. Raumgruppen'!$8:$8,0),MATCH(MID(M3268,SEARCH(" ",M3268,1)+1,3),'2. Raumgruppen'!$8:$8,0))),"")</f>
        <v/>
      </c>
      <c r="W3268" s="731" t="str">
        <f>IFERROR(INDEX('2. Raumgruppen'!$A$1:$Y$33,MATCH(IF(ISERROR(SEARCH(" ",N3268,1)),MID(N3268,1,3),MID(N3268,1,SEARCH(" ",N3268,1)-1)),'2. Raumgruppen'!$B:$B,0),IF(ISERROR(SEARCH(" ",N3268,1)),MATCH('2. Raumgruppen'!$L$8,'2. Raumgruppen'!$8:$8,0),MATCH(MID(N3268,SEARCH(" ",N3268,1)+1,3),'2. Raumgruppen'!$8:$8,0))),"")</f>
        <v/>
      </c>
      <c r="X3268" s="732" t="str">
        <f t="shared" si="479"/>
        <v/>
      </c>
      <c r="Y3268" s="732" t="str">
        <f t="shared" si="480"/>
        <v/>
      </c>
      <c r="Z3268" s="733" t="str">
        <f t="shared" si="481"/>
        <v/>
      </c>
      <c r="AA3268" s="732" t="str">
        <f t="shared" si="482"/>
        <v/>
      </c>
      <c r="AB3268" s="643"/>
      <c r="AC3268" s="276"/>
      <c r="AD3268" s="277"/>
      <c r="AE3268" s="278"/>
      <c r="AF3268" s="278" t="str">
        <f t="shared" si="483"/>
        <v/>
      </c>
      <c r="AG3268" s="278"/>
      <c r="AH3268" s="279">
        <f t="shared" si="484"/>
        <v>17.98</v>
      </c>
      <c r="AI3268" s="279" t="str">
        <f t="shared" si="485"/>
        <v/>
      </c>
      <c r="AJ3268" s="279" t="str">
        <f t="shared" si="486"/>
        <v/>
      </c>
      <c r="AK3268" s="278"/>
      <c r="AL3268" s="278"/>
      <c r="AM3268" s="278"/>
      <c r="AN3268" s="278"/>
      <c r="AO3268" s="262"/>
      <c r="AP3268" s="262"/>
      <c r="AQ3268" s="262"/>
      <c r="AR3268" s="262"/>
      <c r="AS3268" s="262"/>
      <c r="AT3268" s="262"/>
      <c r="AU3268" s="262"/>
      <c r="AV3268" s="262"/>
      <c r="AW3268" s="262"/>
      <c r="AX3268" s="264"/>
      <c r="AY3268" s="264"/>
      <c r="AZ3268" s="262"/>
    </row>
    <row r="3269" spans="2:69" ht="27" hidden="1" customHeight="1">
      <c r="B3269" s="639">
        <v>3255</v>
      </c>
      <c r="C3269" s="639"/>
      <c r="D3269" s="640"/>
      <c r="E3269" s="640"/>
      <c r="F3269" s="640" t="str">
        <f>IFERROR(VLOOKUP(C3269,'Gebäude-Typen'!$A$7:$D$215,4,FALSE),"")</f>
        <v/>
      </c>
      <c r="G3269" s="641"/>
      <c r="H3269" s="640"/>
      <c r="I3269" s="639"/>
      <c r="J3269" s="640"/>
      <c r="K3269" s="642"/>
      <c r="L3269" s="639"/>
      <c r="M3269" s="639"/>
      <c r="N3269" s="639"/>
      <c r="O3269" s="639"/>
      <c r="P3269" s="734"/>
      <c r="Q3269" s="642"/>
      <c r="R3269" s="639"/>
      <c r="S3269" s="729" t="str">
        <f>IFERROR(ROUND(VLOOKUP(M3269,Reinigungstage,IF('Gebäude-Typen'!$C$6&lt;&gt;0,'Gebäude-Typen'!$C$6,VLOOKUP(C3269,Gebäude_Typen,2,FALSE)),FALSE),2)/2,"")</f>
        <v/>
      </c>
      <c r="T3269" s="729" t="str">
        <f>IFERROR(ROUND(VLOOKUP(N3269,Reinigungstage,IF('Gebäude-Typen'!$C$6&lt;&gt;0,'Gebäude-Typen'!$C$6,VLOOKUP(C3269,Gebäude_Typen,2,FALSE)),FALSE),2)/2,"")</f>
        <v/>
      </c>
      <c r="U3269" s="730">
        <f t="shared" si="478"/>
        <v>17.98</v>
      </c>
      <c r="V3269" s="731" t="str">
        <f>IFERROR(INDEX('2. Raumgruppen'!$A$1:$Y$33,MATCH(IF(ISERROR(SEARCH(" ",M3269,1)),MID(M3269,1,3),MID(M3269,1,SEARCH(" ",M3269,1)-1)),'2. Raumgruppen'!$B:$B,0),IF(ISERROR(SEARCH(" ",M3269,1)),MATCH('2. Raumgruppen'!$L$8,'2. Raumgruppen'!$8:$8,0),MATCH(MID(M3269,SEARCH(" ",M3269,1)+1,3),'2. Raumgruppen'!$8:$8,0))),"")</f>
        <v/>
      </c>
      <c r="W3269" s="731" t="str">
        <f>IFERROR(INDEX('2. Raumgruppen'!$A$1:$Y$33,MATCH(IF(ISERROR(SEARCH(" ",N3269,1)),MID(N3269,1,3),MID(N3269,1,SEARCH(" ",N3269,1)-1)),'2. Raumgruppen'!$B:$B,0),IF(ISERROR(SEARCH(" ",N3269,1)),MATCH('2. Raumgruppen'!$L$8,'2. Raumgruppen'!$8:$8,0),MATCH(MID(N3269,SEARCH(" ",N3269,1)+1,3),'2. Raumgruppen'!$8:$8,0))),"")</f>
        <v/>
      </c>
      <c r="X3269" s="732" t="str">
        <f t="shared" si="479"/>
        <v/>
      </c>
      <c r="Y3269" s="732" t="str">
        <f t="shared" si="480"/>
        <v/>
      </c>
      <c r="Z3269" s="733" t="str">
        <f t="shared" si="481"/>
        <v/>
      </c>
      <c r="AA3269" s="732" t="str">
        <f t="shared" si="482"/>
        <v/>
      </c>
      <c r="AB3269" s="643"/>
      <c r="AC3269" s="276"/>
      <c r="AD3269" s="277"/>
      <c r="AE3269" s="278"/>
      <c r="AF3269" s="278" t="str">
        <f t="shared" si="483"/>
        <v/>
      </c>
      <c r="AG3269" s="278"/>
      <c r="AH3269" s="279">
        <f t="shared" si="484"/>
        <v>17.98</v>
      </c>
      <c r="AI3269" s="279" t="str">
        <f t="shared" si="485"/>
        <v/>
      </c>
      <c r="AJ3269" s="279" t="str">
        <f t="shared" si="486"/>
        <v/>
      </c>
      <c r="AK3269" s="278"/>
      <c r="AL3269" s="278"/>
      <c r="AM3269" s="278"/>
      <c r="AN3269" s="278"/>
      <c r="AO3269" s="262"/>
      <c r="AP3269" s="262"/>
      <c r="AQ3269" s="262"/>
      <c r="AR3269" s="262"/>
      <c r="AS3269" s="262"/>
      <c r="AT3269" s="262"/>
      <c r="AU3269" s="262"/>
      <c r="AV3269" s="262"/>
      <c r="AW3269" s="262"/>
      <c r="AX3269" s="262"/>
      <c r="AY3269" s="262"/>
      <c r="AZ3269" s="264"/>
    </row>
    <row r="3270" spans="2:69" ht="27" hidden="1" customHeight="1">
      <c r="B3270" s="639">
        <v>3256</v>
      </c>
      <c r="C3270" s="639"/>
      <c r="D3270" s="640"/>
      <c r="E3270" s="640"/>
      <c r="F3270" s="640" t="str">
        <f>IFERROR(VLOOKUP(C3270,'Gebäude-Typen'!$A$7:$D$215,4,FALSE),"")</f>
        <v/>
      </c>
      <c r="G3270" s="641"/>
      <c r="H3270" s="640"/>
      <c r="I3270" s="639"/>
      <c r="J3270" s="640"/>
      <c r="K3270" s="642"/>
      <c r="L3270" s="639"/>
      <c r="M3270" s="639"/>
      <c r="N3270" s="639"/>
      <c r="O3270" s="639"/>
      <c r="P3270" s="734"/>
      <c r="Q3270" s="642"/>
      <c r="R3270" s="639"/>
      <c r="S3270" s="729" t="str">
        <f>IFERROR(ROUND(VLOOKUP(M3270,Reinigungstage,IF('Gebäude-Typen'!$C$6&lt;&gt;0,'Gebäude-Typen'!$C$6,VLOOKUP(C3270,Gebäude_Typen,2,FALSE)),FALSE),2)/2,"")</f>
        <v/>
      </c>
      <c r="T3270" s="729" t="str">
        <f>IFERROR(ROUND(VLOOKUP(N3270,Reinigungstage,IF('Gebäude-Typen'!$C$6&lt;&gt;0,'Gebäude-Typen'!$C$6,VLOOKUP(C3270,Gebäude_Typen,2,FALSE)),FALSE),2)/2,"")</f>
        <v/>
      </c>
      <c r="U3270" s="730">
        <f t="shared" si="478"/>
        <v>17.98</v>
      </c>
      <c r="V3270" s="731" t="str">
        <f>IFERROR(INDEX('2. Raumgruppen'!$A$1:$Y$33,MATCH(IF(ISERROR(SEARCH(" ",M3270,1)),MID(M3270,1,3),MID(M3270,1,SEARCH(" ",M3270,1)-1)),'2. Raumgruppen'!$B:$B,0),IF(ISERROR(SEARCH(" ",M3270,1)),MATCH('2. Raumgruppen'!$L$8,'2. Raumgruppen'!$8:$8,0),MATCH(MID(M3270,SEARCH(" ",M3270,1)+1,3),'2. Raumgruppen'!$8:$8,0))),"")</f>
        <v/>
      </c>
      <c r="W3270" s="731" t="str">
        <f>IFERROR(INDEX('2. Raumgruppen'!$A$1:$Y$33,MATCH(IF(ISERROR(SEARCH(" ",N3270,1)),MID(N3270,1,3),MID(N3270,1,SEARCH(" ",N3270,1)-1)),'2. Raumgruppen'!$B:$B,0),IF(ISERROR(SEARCH(" ",N3270,1)),MATCH('2. Raumgruppen'!$L$8,'2. Raumgruppen'!$8:$8,0),MATCH(MID(N3270,SEARCH(" ",N3270,1)+1,3),'2. Raumgruppen'!$8:$8,0))),"")</f>
        <v/>
      </c>
      <c r="X3270" s="732" t="str">
        <f t="shared" si="479"/>
        <v/>
      </c>
      <c r="Y3270" s="732" t="str">
        <f t="shared" si="480"/>
        <v/>
      </c>
      <c r="Z3270" s="733" t="str">
        <f t="shared" si="481"/>
        <v/>
      </c>
      <c r="AA3270" s="732" t="str">
        <f t="shared" si="482"/>
        <v/>
      </c>
      <c r="AB3270" s="643"/>
      <c r="AC3270" s="276"/>
      <c r="AD3270" s="277"/>
      <c r="AE3270" s="278"/>
      <c r="AF3270" s="278" t="str">
        <f t="shared" si="483"/>
        <v/>
      </c>
      <c r="AG3270" s="278"/>
      <c r="AH3270" s="279">
        <f t="shared" si="484"/>
        <v>17.98</v>
      </c>
      <c r="AI3270" s="279" t="str">
        <f t="shared" si="485"/>
        <v/>
      </c>
      <c r="AJ3270" s="279" t="str">
        <f t="shared" si="486"/>
        <v/>
      </c>
      <c r="AK3270" s="278"/>
      <c r="AL3270" s="278"/>
      <c r="AM3270" s="278"/>
      <c r="AN3270" s="278"/>
      <c r="AO3270" s="262"/>
      <c r="AP3270" s="262"/>
      <c r="AQ3270" s="262"/>
      <c r="AR3270" s="262"/>
      <c r="AS3270" s="262"/>
      <c r="AT3270" s="262"/>
      <c r="AU3270" s="262"/>
      <c r="AV3270" s="262"/>
      <c r="AW3270" s="278"/>
      <c r="AX3270" s="262"/>
      <c r="AY3270" s="262"/>
      <c r="AZ3270" s="262"/>
      <c r="BL3270" s="281"/>
      <c r="BM3270" s="281"/>
      <c r="BN3270" s="281"/>
      <c r="BO3270" s="281"/>
      <c r="BP3270" s="281"/>
      <c r="BQ3270" s="281"/>
    </row>
    <row r="3271" spans="2:69" ht="27" hidden="1" customHeight="1">
      <c r="B3271" s="639">
        <v>3257</v>
      </c>
      <c r="C3271" s="639"/>
      <c r="D3271" s="640"/>
      <c r="E3271" s="640"/>
      <c r="F3271" s="640" t="str">
        <f>IFERROR(VLOOKUP(C3271,'Gebäude-Typen'!$A$7:$D$215,4,FALSE),"")</f>
        <v/>
      </c>
      <c r="G3271" s="641"/>
      <c r="H3271" s="640"/>
      <c r="I3271" s="639"/>
      <c r="J3271" s="640"/>
      <c r="K3271" s="642"/>
      <c r="L3271" s="639"/>
      <c r="M3271" s="639"/>
      <c r="N3271" s="639"/>
      <c r="O3271" s="639"/>
      <c r="P3271" s="734"/>
      <c r="Q3271" s="642"/>
      <c r="R3271" s="639"/>
      <c r="S3271" s="729" t="str">
        <f>IFERROR(ROUND(VLOOKUP(M3271,Reinigungstage,IF('Gebäude-Typen'!$C$6&lt;&gt;0,'Gebäude-Typen'!$C$6,VLOOKUP(C3271,Gebäude_Typen,2,FALSE)),FALSE),2)/2,"")</f>
        <v/>
      </c>
      <c r="T3271" s="729" t="str">
        <f>IFERROR(ROUND(VLOOKUP(N3271,Reinigungstage,IF('Gebäude-Typen'!$C$6&lt;&gt;0,'Gebäude-Typen'!$C$6,VLOOKUP(C3271,Gebäude_Typen,2,FALSE)),FALSE),2)/2,"")</f>
        <v/>
      </c>
      <c r="U3271" s="730">
        <f t="shared" si="478"/>
        <v>17.98</v>
      </c>
      <c r="V3271" s="731" t="str">
        <f>IFERROR(INDEX('2. Raumgruppen'!$A$1:$Y$33,MATCH(IF(ISERROR(SEARCH(" ",M3271,1)),MID(M3271,1,3),MID(M3271,1,SEARCH(" ",M3271,1)-1)),'2. Raumgruppen'!$B:$B,0),IF(ISERROR(SEARCH(" ",M3271,1)),MATCH('2. Raumgruppen'!$L$8,'2. Raumgruppen'!$8:$8,0),MATCH(MID(M3271,SEARCH(" ",M3271,1)+1,3),'2. Raumgruppen'!$8:$8,0))),"")</f>
        <v/>
      </c>
      <c r="W3271" s="731" t="str">
        <f>IFERROR(INDEX('2. Raumgruppen'!$A$1:$Y$33,MATCH(IF(ISERROR(SEARCH(" ",N3271,1)),MID(N3271,1,3),MID(N3271,1,SEARCH(" ",N3271,1)-1)),'2. Raumgruppen'!$B:$B,0),IF(ISERROR(SEARCH(" ",N3271,1)),MATCH('2. Raumgruppen'!$L$8,'2. Raumgruppen'!$8:$8,0),MATCH(MID(N3271,SEARCH(" ",N3271,1)+1,3),'2. Raumgruppen'!$8:$8,0))),"")</f>
        <v/>
      </c>
      <c r="X3271" s="732" t="str">
        <f t="shared" si="479"/>
        <v/>
      </c>
      <c r="Y3271" s="732" t="str">
        <f t="shared" si="480"/>
        <v/>
      </c>
      <c r="Z3271" s="733" t="str">
        <f t="shared" si="481"/>
        <v/>
      </c>
      <c r="AA3271" s="732" t="str">
        <f t="shared" si="482"/>
        <v/>
      </c>
      <c r="AB3271" s="643"/>
      <c r="AC3271" s="276"/>
      <c r="AD3271" s="277"/>
      <c r="AE3271" s="278"/>
      <c r="AF3271" s="278" t="str">
        <f t="shared" si="483"/>
        <v/>
      </c>
      <c r="AG3271" s="278"/>
      <c r="AH3271" s="279">
        <f t="shared" si="484"/>
        <v>17.98</v>
      </c>
      <c r="AI3271" s="279" t="str">
        <f t="shared" si="485"/>
        <v/>
      </c>
      <c r="AJ3271" s="279" t="str">
        <f t="shared" si="486"/>
        <v/>
      </c>
      <c r="AK3271" s="278"/>
      <c r="AL3271" s="278"/>
      <c r="AM3271" s="278"/>
      <c r="AN3271" s="278"/>
      <c r="AO3271" s="262"/>
      <c r="AP3271" s="262"/>
      <c r="AQ3271" s="262"/>
      <c r="AR3271" s="262"/>
      <c r="AS3271" s="262"/>
      <c r="AT3271" s="262"/>
      <c r="AU3271" s="262"/>
      <c r="AV3271" s="262"/>
      <c r="AW3271" s="262"/>
      <c r="AX3271" s="264"/>
      <c r="AY3271" s="264"/>
      <c r="AZ3271" s="262"/>
    </row>
    <row r="3272" spans="2:69" ht="27" hidden="1" customHeight="1">
      <c r="B3272" s="639">
        <v>3258</v>
      </c>
      <c r="C3272" s="639"/>
      <c r="D3272" s="640"/>
      <c r="E3272" s="640"/>
      <c r="F3272" s="640" t="str">
        <f>IFERROR(VLOOKUP(C3272,'Gebäude-Typen'!$A$7:$D$215,4,FALSE),"")</f>
        <v/>
      </c>
      <c r="G3272" s="641"/>
      <c r="H3272" s="640"/>
      <c r="I3272" s="639"/>
      <c r="J3272" s="640"/>
      <c r="K3272" s="642"/>
      <c r="L3272" s="639"/>
      <c r="M3272" s="639"/>
      <c r="N3272" s="639"/>
      <c r="O3272" s="639"/>
      <c r="P3272" s="734"/>
      <c r="Q3272" s="642"/>
      <c r="R3272" s="639"/>
      <c r="S3272" s="729" t="str">
        <f>IFERROR(ROUND(VLOOKUP(M3272,Reinigungstage,IF('Gebäude-Typen'!$C$6&lt;&gt;0,'Gebäude-Typen'!$C$6,VLOOKUP(C3272,Gebäude_Typen,2,FALSE)),FALSE),2)/2,"")</f>
        <v/>
      </c>
      <c r="T3272" s="729" t="str">
        <f>IFERROR(ROUND(VLOOKUP(N3272,Reinigungstage,IF('Gebäude-Typen'!$C$6&lt;&gt;0,'Gebäude-Typen'!$C$6,VLOOKUP(C3272,Gebäude_Typen,2,FALSE)),FALSE),2)/2,"")</f>
        <v/>
      </c>
      <c r="U3272" s="730">
        <f t="shared" si="478"/>
        <v>17.98</v>
      </c>
      <c r="V3272" s="731" t="str">
        <f>IFERROR(INDEX('2. Raumgruppen'!$A$1:$Y$33,MATCH(IF(ISERROR(SEARCH(" ",M3272,1)),MID(M3272,1,3),MID(M3272,1,SEARCH(" ",M3272,1)-1)),'2. Raumgruppen'!$B:$B,0),IF(ISERROR(SEARCH(" ",M3272,1)),MATCH('2. Raumgruppen'!$L$8,'2. Raumgruppen'!$8:$8,0),MATCH(MID(M3272,SEARCH(" ",M3272,1)+1,3),'2. Raumgruppen'!$8:$8,0))),"")</f>
        <v/>
      </c>
      <c r="W3272" s="731" t="str">
        <f>IFERROR(INDEX('2. Raumgruppen'!$A$1:$Y$33,MATCH(IF(ISERROR(SEARCH(" ",N3272,1)),MID(N3272,1,3),MID(N3272,1,SEARCH(" ",N3272,1)-1)),'2. Raumgruppen'!$B:$B,0),IF(ISERROR(SEARCH(" ",N3272,1)),MATCH('2. Raumgruppen'!$L$8,'2. Raumgruppen'!$8:$8,0),MATCH(MID(N3272,SEARCH(" ",N3272,1)+1,3),'2. Raumgruppen'!$8:$8,0))),"")</f>
        <v/>
      </c>
      <c r="X3272" s="732" t="str">
        <f t="shared" si="479"/>
        <v/>
      </c>
      <c r="Y3272" s="732" t="str">
        <f t="shared" si="480"/>
        <v/>
      </c>
      <c r="Z3272" s="733" t="str">
        <f t="shared" si="481"/>
        <v/>
      </c>
      <c r="AA3272" s="732" t="str">
        <f t="shared" si="482"/>
        <v/>
      </c>
      <c r="AB3272" s="643"/>
      <c r="AC3272" s="276"/>
      <c r="AD3272" s="277"/>
      <c r="AE3272" s="278"/>
      <c r="AF3272" s="278" t="str">
        <f t="shared" si="483"/>
        <v/>
      </c>
      <c r="AG3272" s="278"/>
      <c r="AH3272" s="279">
        <f t="shared" si="484"/>
        <v>17.98</v>
      </c>
      <c r="AI3272" s="279" t="str">
        <f t="shared" si="485"/>
        <v/>
      </c>
      <c r="AJ3272" s="279" t="str">
        <f t="shared" si="486"/>
        <v/>
      </c>
      <c r="AK3272" s="278"/>
      <c r="AL3272" s="278"/>
      <c r="AM3272" s="278"/>
      <c r="AN3272" s="278"/>
      <c r="AO3272" s="262"/>
      <c r="AP3272" s="262"/>
      <c r="AQ3272" s="262"/>
      <c r="AR3272" s="262"/>
      <c r="AS3272" s="262"/>
      <c r="AT3272" s="262"/>
      <c r="AU3272" s="262"/>
      <c r="AV3272" s="262"/>
      <c r="AW3272" s="262"/>
      <c r="AX3272" s="262"/>
      <c r="AY3272" s="262"/>
      <c r="AZ3272" s="278"/>
    </row>
    <row r="3273" spans="2:69" ht="27" hidden="1" customHeight="1">
      <c r="B3273" s="639">
        <v>3259</v>
      </c>
      <c r="C3273" s="639"/>
      <c r="D3273" s="640"/>
      <c r="E3273" s="640"/>
      <c r="F3273" s="640" t="str">
        <f>IFERROR(VLOOKUP(C3273,'Gebäude-Typen'!$A$7:$D$215,4,FALSE),"")</f>
        <v/>
      </c>
      <c r="G3273" s="641"/>
      <c r="H3273" s="640"/>
      <c r="I3273" s="639"/>
      <c r="J3273" s="640"/>
      <c r="K3273" s="642"/>
      <c r="L3273" s="639"/>
      <c r="M3273" s="639"/>
      <c r="N3273" s="639"/>
      <c r="O3273" s="639"/>
      <c r="P3273" s="734"/>
      <c r="Q3273" s="642"/>
      <c r="R3273" s="639"/>
      <c r="S3273" s="729" t="str">
        <f>IFERROR(ROUND(VLOOKUP(M3273,Reinigungstage,IF('Gebäude-Typen'!$C$6&lt;&gt;0,'Gebäude-Typen'!$C$6,VLOOKUP(C3273,Gebäude_Typen,2,FALSE)),FALSE),2)/2,"")</f>
        <v/>
      </c>
      <c r="T3273" s="729" t="str">
        <f>IFERROR(ROUND(VLOOKUP(N3273,Reinigungstage,IF('Gebäude-Typen'!$C$6&lt;&gt;0,'Gebäude-Typen'!$C$6,VLOOKUP(C3273,Gebäude_Typen,2,FALSE)),FALSE),2)/2,"")</f>
        <v/>
      </c>
      <c r="U3273" s="730">
        <f t="shared" si="478"/>
        <v>17.98</v>
      </c>
      <c r="V3273" s="731" t="str">
        <f>IFERROR(INDEX('2. Raumgruppen'!$A$1:$Y$33,MATCH(IF(ISERROR(SEARCH(" ",M3273,1)),MID(M3273,1,3),MID(M3273,1,SEARCH(" ",M3273,1)-1)),'2. Raumgruppen'!$B:$B,0),IF(ISERROR(SEARCH(" ",M3273,1)),MATCH('2. Raumgruppen'!$L$8,'2. Raumgruppen'!$8:$8,0),MATCH(MID(M3273,SEARCH(" ",M3273,1)+1,3),'2. Raumgruppen'!$8:$8,0))),"")</f>
        <v/>
      </c>
      <c r="W3273" s="731" t="str">
        <f>IFERROR(INDEX('2. Raumgruppen'!$A$1:$Y$33,MATCH(IF(ISERROR(SEARCH(" ",N3273,1)),MID(N3273,1,3),MID(N3273,1,SEARCH(" ",N3273,1)-1)),'2. Raumgruppen'!$B:$B,0),IF(ISERROR(SEARCH(" ",N3273,1)),MATCH('2. Raumgruppen'!$L$8,'2. Raumgruppen'!$8:$8,0),MATCH(MID(N3273,SEARCH(" ",N3273,1)+1,3),'2. Raumgruppen'!$8:$8,0))),"")</f>
        <v/>
      </c>
      <c r="X3273" s="732" t="str">
        <f t="shared" si="479"/>
        <v/>
      </c>
      <c r="Y3273" s="732" t="str">
        <f t="shared" si="480"/>
        <v/>
      </c>
      <c r="Z3273" s="733" t="str">
        <f t="shared" si="481"/>
        <v/>
      </c>
      <c r="AA3273" s="732" t="str">
        <f t="shared" si="482"/>
        <v/>
      </c>
      <c r="AB3273" s="643"/>
      <c r="AC3273" s="276"/>
      <c r="AD3273" s="277"/>
      <c r="AE3273" s="278"/>
      <c r="AF3273" s="278" t="str">
        <f t="shared" si="483"/>
        <v/>
      </c>
      <c r="AG3273" s="278"/>
      <c r="AH3273" s="279">
        <f t="shared" si="484"/>
        <v>17.98</v>
      </c>
      <c r="AI3273" s="279" t="str">
        <f t="shared" si="485"/>
        <v/>
      </c>
      <c r="AJ3273" s="279" t="str">
        <f t="shared" si="486"/>
        <v/>
      </c>
      <c r="AK3273" s="278"/>
      <c r="AL3273" s="278"/>
      <c r="AM3273" s="278"/>
      <c r="AN3273" s="278"/>
      <c r="AO3273" s="262"/>
      <c r="AP3273" s="262"/>
      <c r="AQ3273" s="262"/>
      <c r="AR3273" s="262"/>
      <c r="AS3273" s="262"/>
      <c r="AT3273" s="262"/>
      <c r="AU3273" s="262"/>
      <c r="AV3273" s="262"/>
      <c r="AW3273" s="262"/>
      <c r="AX3273" s="264"/>
      <c r="AY3273" s="262"/>
      <c r="AZ3273" s="262"/>
    </row>
    <row r="3274" spans="2:69" ht="27" hidden="1" customHeight="1">
      <c r="B3274" s="639">
        <v>3260</v>
      </c>
      <c r="C3274" s="639"/>
      <c r="D3274" s="640"/>
      <c r="E3274" s="640"/>
      <c r="F3274" s="640" t="str">
        <f>IFERROR(VLOOKUP(C3274,'Gebäude-Typen'!$A$7:$D$215,4,FALSE),"")</f>
        <v/>
      </c>
      <c r="G3274" s="641"/>
      <c r="H3274" s="640"/>
      <c r="I3274" s="639"/>
      <c r="J3274" s="640"/>
      <c r="K3274" s="642"/>
      <c r="L3274" s="639"/>
      <c r="M3274" s="639"/>
      <c r="N3274" s="639"/>
      <c r="O3274" s="639"/>
      <c r="P3274" s="734"/>
      <c r="Q3274" s="642"/>
      <c r="R3274" s="639"/>
      <c r="S3274" s="729" t="str">
        <f>IFERROR(ROUND(VLOOKUP(M3274,Reinigungstage,IF('Gebäude-Typen'!$C$6&lt;&gt;0,'Gebäude-Typen'!$C$6,VLOOKUP(C3274,Gebäude_Typen,2,FALSE)),FALSE),2)/2,"")</f>
        <v/>
      </c>
      <c r="T3274" s="729" t="str">
        <f>IFERROR(ROUND(VLOOKUP(N3274,Reinigungstage,IF('Gebäude-Typen'!$C$6&lt;&gt;0,'Gebäude-Typen'!$C$6,VLOOKUP(C3274,Gebäude_Typen,2,FALSE)),FALSE),2)/2,"")</f>
        <v/>
      </c>
      <c r="U3274" s="730">
        <f t="shared" si="478"/>
        <v>17.98</v>
      </c>
      <c r="V3274" s="731" t="str">
        <f>IFERROR(INDEX('2. Raumgruppen'!$A$1:$Y$33,MATCH(IF(ISERROR(SEARCH(" ",M3274,1)),MID(M3274,1,3),MID(M3274,1,SEARCH(" ",M3274,1)-1)),'2. Raumgruppen'!$B:$B,0),IF(ISERROR(SEARCH(" ",M3274,1)),MATCH('2. Raumgruppen'!$L$8,'2. Raumgruppen'!$8:$8,0),MATCH(MID(M3274,SEARCH(" ",M3274,1)+1,3),'2. Raumgruppen'!$8:$8,0))),"")</f>
        <v/>
      </c>
      <c r="W3274" s="731" t="str">
        <f>IFERROR(INDEX('2. Raumgruppen'!$A$1:$Y$33,MATCH(IF(ISERROR(SEARCH(" ",N3274,1)),MID(N3274,1,3),MID(N3274,1,SEARCH(" ",N3274,1)-1)),'2. Raumgruppen'!$B:$B,0),IF(ISERROR(SEARCH(" ",N3274,1)),MATCH('2. Raumgruppen'!$L$8,'2. Raumgruppen'!$8:$8,0),MATCH(MID(N3274,SEARCH(" ",N3274,1)+1,3),'2. Raumgruppen'!$8:$8,0))),"")</f>
        <v/>
      </c>
      <c r="X3274" s="732" t="str">
        <f t="shared" si="479"/>
        <v/>
      </c>
      <c r="Y3274" s="732" t="str">
        <f t="shared" si="480"/>
        <v/>
      </c>
      <c r="Z3274" s="733" t="str">
        <f t="shared" si="481"/>
        <v/>
      </c>
      <c r="AA3274" s="732" t="str">
        <f t="shared" si="482"/>
        <v/>
      </c>
      <c r="AB3274" s="643"/>
      <c r="AC3274" s="276"/>
      <c r="AD3274" s="277"/>
      <c r="AE3274" s="278"/>
      <c r="AF3274" s="278" t="str">
        <f t="shared" si="483"/>
        <v/>
      </c>
      <c r="AG3274" s="278"/>
      <c r="AH3274" s="279">
        <f t="shared" si="484"/>
        <v>17.98</v>
      </c>
      <c r="AI3274" s="279" t="str">
        <f t="shared" si="485"/>
        <v/>
      </c>
      <c r="AJ3274" s="279" t="str">
        <f t="shared" si="486"/>
        <v/>
      </c>
      <c r="AK3274" s="278"/>
      <c r="AL3274" s="278"/>
      <c r="AM3274" s="278"/>
      <c r="AN3274" s="278"/>
      <c r="AO3274" s="262"/>
      <c r="AP3274" s="262"/>
      <c r="AQ3274" s="262"/>
      <c r="AR3274" s="262"/>
      <c r="AS3274" s="262"/>
      <c r="AT3274" s="262"/>
      <c r="AU3274" s="262"/>
      <c r="AV3274" s="262"/>
      <c r="AW3274" s="262"/>
      <c r="AX3274" s="264"/>
      <c r="AY3274" s="264"/>
      <c r="AZ3274" s="262"/>
    </row>
    <row r="3275" spans="2:69" ht="27" hidden="1" customHeight="1">
      <c r="B3275" s="639">
        <v>3261</v>
      </c>
      <c r="C3275" s="639"/>
      <c r="D3275" s="640"/>
      <c r="E3275" s="640"/>
      <c r="F3275" s="640" t="str">
        <f>IFERROR(VLOOKUP(C3275,'Gebäude-Typen'!$A$7:$D$215,4,FALSE),"")</f>
        <v/>
      </c>
      <c r="G3275" s="641"/>
      <c r="H3275" s="640"/>
      <c r="I3275" s="639"/>
      <c r="J3275" s="640"/>
      <c r="K3275" s="642"/>
      <c r="L3275" s="639"/>
      <c r="M3275" s="639"/>
      <c r="N3275" s="639"/>
      <c r="O3275" s="639"/>
      <c r="P3275" s="734"/>
      <c r="Q3275" s="642"/>
      <c r="R3275" s="639"/>
      <c r="S3275" s="729" t="str">
        <f>IFERROR(ROUND(VLOOKUP(M3275,Reinigungstage,IF('Gebäude-Typen'!$C$6&lt;&gt;0,'Gebäude-Typen'!$C$6,VLOOKUP(C3275,Gebäude_Typen,2,FALSE)),FALSE),2)/2,"")</f>
        <v/>
      </c>
      <c r="T3275" s="729" t="str">
        <f>IFERROR(ROUND(VLOOKUP(N3275,Reinigungstage,IF('Gebäude-Typen'!$C$6&lt;&gt;0,'Gebäude-Typen'!$C$6,VLOOKUP(C3275,Gebäude_Typen,2,FALSE)),FALSE),2)/2,"")</f>
        <v/>
      </c>
      <c r="U3275" s="730">
        <f t="shared" si="478"/>
        <v>17.98</v>
      </c>
      <c r="V3275" s="731" t="str">
        <f>IFERROR(INDEX('2. Raumgruppen'!$A$1:$Y$33,MATCH(IF(ISERROR(SEARCH(" ",M3275,1)),MID(M3275,1,3),MID(M3275,1,SEARCH(" ",M3275,1)-1)),'2. Raumgruppen'!$B:$B,0),IF(ISERROR(SEARCH(" ",M3275,1)),MATCH('2. Raumgruppen'!$L$8,'2. Raumgruppen'!$8:$8,0),MATCH(MID(M3275,SEARCH(" ",M3275,1)+1,3),'2. Raumgruppen'!$8:$8,0))),"")</f>
        <v/>
      </c>
      <c r="W3275" s="731" t="str">
        <f>IFERROR(INDEX('2. Raumgruppen'!$A$1:$Y$33,MATCH(IF(ISERROR(SEARCH(" ",N3275,1)),MID(N3275,1,3),MID(N3275,1,SEARCH(" ",N3275,1)-1)),'2. Raumgruppen'!$B:$B,0),IF(ISERROR(SEARCH(" ",N3275,1)),MATCH('2. Raumgruppen'!$L$8,'2. Raumgruppen'!$8:$8,0),MATCH(MID(N3275,SEARCH(" ",N3275,1)+1,3),'2. Raumgruppen'!$8:$8,0))),"")</f>
        <v/>
      </c>
      <c r="X3275" s="732" t="str">
        <f t="shared" si="479"/>
        <v/>
      </c>
      <c r="Y3275" s="732" t="str">
        <f t="shared" si="480"/>
        <v/>
      </c>
      <c r="Z3275" s="733" t="str">
        <f t="shared" si="481"/>
        <v/>
      </c>
      <c r="AA3275" s="732" t="str">
        <f t="shared" si="482"/>
        <v/>
      </c>
      <c r="AB3275" s="643"/>
      <c r="AC3275" s="276"/>
      <c r="AD3275" s="277"/>
      <c r="AE3275" s="278"/>
      <c r="AF3275" s="278" t="str">
        <f t="shared" si="483"/>
        <v/>
      </c>
      <c r="AG3275" s="278"/>
      <c r="AH3275" s="279">
        <f t="shared" si="484"/>
        <v>17.98</v>
      </c>
      <c r="AI3275" s="279" t="str">
        <f t="shared" si="485"/>
        <v/>
      </c>
      <c r="AJ3275" s="279" t="str">
        <f t="shared" si="486"/>
        <v/>
      </c>
      <c r="AK3275" s="278"/>
      <c r="AL3275" s="278"/>
      <c r="AM3275" s="278"/>
      <c r="AN3275" s="278"/>
      <c r="AO3275" s="262"/>
      <c r="AP3275" s="262"/>
      <c r="AQ3275" s="262"/>
      <c r="AR3275" s="262"/>
      <c r="AS3275" s="262"/>
      <c r="AT3275" s="262"/>
      <c r="AU3275" s="262"/>
      <c r="AV3275" s="262"/>
      <c r="AW3275" s="262"/>
      <c r="AX3275" s="262"/>
      <c r="AY3275" s="264"/>
      <c r="AZ3275" s="262"/>
    </row>
    <row r="3276" spans="2:69" ht="27" hidden="1" customHeight="1">
      <c r="B3276" s="639">
        <v>3262</v>
      </c>
      <c r="C3276" s="639"/>
      <c r="D3276" s="640"/>
      <c r="E3276" s="640"/>
      <c r="F3276" s="640" t="str">
        <f>IFERROR(VLOOKUP(C3276,'Gebäude-Typen'!$A$7:$D$215,4,FALSE),"")</f>
        <v/>
      </c>
      <c r="G3276" s="641"/>
      <c r="H3276" s="640"/>
      <c r="I3276" s="639"/>
      <c r="J3276" s="640"/>
      <c r="K3276" s="642"/>
      <c r="L3276" s="639"/>
      <c r="M3276" s="639"/>
      <c r="N3276" s="639"/>
      <c r="O3276" s="639"/>
      <c r="P3276" s="734"/>
      <c r="Q3276" s="642"/>
      <c r="R3276" s="639"/>
      <c r="S3276" s="729" t="str">
        <f>IFERROR(ROUND(VLOOKUP(M3276,Reinigungstage,IF('Gebäude-Typen'!$C$6&lt;&gt;0,'Gebäude-Typen'!$C$6,VLOOKUP(C3276,Gebäude_Typen,2,FALSE)),FALSE),2)/2,"")</f>
        <v/>
      </c>
      <c r="T3276" s="729" t="str">
        <f>IFERROR(ROUND(VLOOKUP(N3276,Reinigungstage,IF('Gebäude-Typen'!$C$6&lt;&gt;0,'Gebäude-Typen'!$C$6,VLOOKUP(C3276,Gebäude_Typen,2,FALSE)),FALSE),2)/2,"")</f>
        <v/>
      </c>
      <c r="U3276" s="730">
        <f t="shared" si="478"/>
        <v>17.98</v>
      </c>
      <c r="V3276" s="731" t="str">
        <f>IFERROR(INDEX('2. Raumgruppen'!$A$1:$Y$33,MATCH(IF(ISERROR(SEARCH(" ",M3276,1)),MID(M3276,1,3),MID(M3276,1,SEARCH(" ",M3276,1)-1)),'2. Raumgruppen'!$B:$B,0),IF(ISERROR(SEARCH(" ",M3276,1)),MATCH('2. Raumgruppen'!$L$8,'2. Raumgruppen'!$8:$8,0),MATCH(MID(M3276,SEARCH(" ",M3276,1)+1,3),'2. Raumgruppen'!$8:$8,0))),"")</f>
        <v/>
      </c>
      <c r="W3276" s="731" t="str">
        <f>IFERROR(INDEX('2. Raumgruppen'!$A$1:$Y$33,MATCH(IF(ISERROR(SEARCH(" ",N3276,1)),MID(N3276,1,3),MID(N3276,1,SEARCH(" ",N3276,1)-1)),'2. Raumgruppen'!$B:$B,0),IF(ISERROR(SEARCH(" ",N3276,1)),MATCH('2. Raumgruppen'!$L$8,'2. Raumgruppen'!$8:$8,0),MATCH(MID(N3276,SEARCH(" ",N3276,1)+1,3),'2. Raumgruppen'!$8:$8,0))),"")</f>
        <v/>
      </c>
      <c r="X3276" s="732" t="str">
        <f t="shared" si="479"/>
        <v/>
      </c>
      <c r="Y3276" s="732" t="str">
        <f t="shared" si="480"/>
        <v/>
      </c>
      <c r="Z3276" s="733" t="str">
        <f t="shared" si="481"/>
        <v/>
      </c>
      <c r="AA3276" s="732" t="str">
        <f t="shared" si="482"/>
        <v/>
      </c>
      <c r="AB3276" s="643"/>
      <c r="AC3276" s="276"/>
      <c r="AD3276" s="277"/>
      <c r="AE3276" s="278"/>
      <c r="AF3276" s="278" t="str">
        <f t="shared" si="483"/>
        <v/>
      </c>
      <c r="AG3276" s="278"/>
      <c r="AH3276" s="279">
        <f t="shared" si="484"/>
        <v>17.98</v>
      </c>
      <c r="AI3276" s="279" t="str">
        <f t="shared" si="485"/>
        <v/>
      </c>
      <c r="AJ3276" s="279" t="str">
        <f t="shared" si="486"/>
        <v/>
      </c>
      <c r="AK3276" s="278"/>
      <c r="AL3276" s="278"/>
      <c r="AM3276" s="278"/>
      <c r="AN3276" s="278"/>
      <c r="AO3276" s="262"/>
      <c r="AP3276" s="262"/>
      <c r="AQ3276" s="262"/>
      <c r="AR3276" s="262"/>
      <c r="AS3276" s="262"/>
      <c r="AT3276" s="262"/>
      <c r="AU3276" s="262"/>
      <c r="AV3276" s="262"/>
      <c r="AW3276" s="262"/>
      <c r="AX3276" s="262"/>
      <c r="AY3276" s="262"/>
      <c r="AZ3276" s="262"/>
    </row>
    <row r="3277" spans="2:69" ht="27" hidden="1" customHeight="1">
      <c r="B3277" s="639">
        <v>3263</v>
      </c>
      <c r="C3277" s="639"/>
      <c r="D3277" s="640"/>
      <c r="E3277" s="640"/>
      <c r="F3277" s="640" t="str">
        <f>IFERROR(VLOOKUP(C3277,'Gebäude-Typen'!$A$7:$D$215,4,FALSE),"")</f>
        <v/>
      </c>
      <c r="G3277" s="641"/>
      <c r="H3277" s="640"/>
      <c r="I3277" s="639"/>
      <c r="J3277" s="640"/>
      <c r="K3277" s="642"/>
      <c r="L3277" s="639"/>
      <c r="M3277" s="639"/>
      <c r="N3277" s="639"/>
      <c r="O3277" s="639"/>
      <c r="P3277" s="734"/>
      <c r="Q3277" s="642"/>
      <c r="R3277" s="639"/>
      <c r="S3277" s="729" t="str">
        <f>IFERROR(ROUND(VLOOKUP(M3277,Reinigungstage,IF('Gebäude-Typen'!$C$6&lt;&gt;0,'Gebäude-Typen'!$C$6,VLOOKUP(C3277,Gebäude_Typen,2,FALSE)),FALSE),2)/2,"")</f>
        <v/>
      </c>
      <c r="T3277" s="729" t="str">
        <f>IFERROR(ROUND(VLOOKUP(N3277,Reinigungstage,IF('Gebäude-Typen'!$C$6&lt;&gt;0,'Gebäude-Typen'!$C$6,VLOOKUP(C3277,Gebäude_Typen,2,FALSE)),FALSE),2)/2,"")</f>
        <v/>
      </c>
      <c r="U3277" s="730">
        <f t="shared" si="478"/>
        <v>17.98</v>
      </c>
      <c r="V3277" s="731" t="str">
        <f>IFERROR(INDEX('2. Raumgruppen'!$A$1:$Y$33,MATCH(IF(ISERROR(SEARCH(" ",M3277,1)),MID(M3277,1,3),MID(M3277,1,SEARCH(" ",M3277,1)-1)),'2. Raumgruppen'!$B:$B,0),IF(ISERROR(SEARCH(" ",M3277,1)),MATCH('2. Raumgruppen'!$L$8,'2. Raumgruppen'!$8:$8,0),MATCH(MID(M3277,SEARCH(" ",M3277,1)+1,3),'2. Raumgruppen'!$8:$8,0))),"")</f>
        <v/>
      </c>
      <c r="W3277" s="731" t="str">
        <f>IFERROR(INDEX('2. Raumgruppen'!$A$1:$Y$33,MATCH(IF(ISERROR(SEARCH(" ",N3277,1)),MID(N3277,1,3),MID(N3277,1,SEARCH(" ",N3277,1)-1)),'2. Raumgruppen'!$B:$B,0),IF(ISERROR(SEARCH(" ",N3277,1)),MATCH('2. Raumgruppen'!$L$8,'2. Raumgruppen'!$8:$8,0),MATCH(MID(N3277,SEARCH(" ",N3277,1)+1,3),'2. Raumgruppen'!$8:$8,0))),"")</f>
        <v/>
      </c>
      <c r="X3277" s="732" t="str">
        <f t="shared" si="479"/>
        <v/>
      </c>
      <c r="Y3277" s="732" t="str">
        <f t="shared" si="480"/>
        <v/>
      </c>
      <c r="Z3277" s="733" t="str">
        <f t="shared" si="481"/>
        <v/>
      </c>
      <c r="AA3277" s="732" t="str">
        <f t="shared" si="482"/>
        <v/>
      </c>
      <c r="AB3277" s="643"/>
      <c r="AC3277" s="276"/>
      <c r="AD3277" s="277"/>
      <c r="AE3277" s="278"/>
      <c r="AF3277" s="278" t="str">
        <f t="shared" si="483"/>
        <v/>
      </c>
      <c r="AG3277" s="278"/>
      <c r="AH3277" s="279">
        <f t="shared" si="484"/>
        <v>17.98</v>
      </c>
      <c r="AI3277" s="279" t="str">
        <f t="shared" si="485"/>
        <v/>
      </c>
      <c r="AJ3277" s="279" t="str">
        <f t="shared" si="486"/>
        <v/>
      </c>
      <c r="AK3277" s="278"/>
      <c r="AL3277" s="278"/>
      <c r="AM3277" s="278"/>
      <c r="AN3277" s="278"/>
      <c r="AO3277" s="262"/>
      <c r="AP3277" s="262"/>
      <c r="AQ3277" s="262"/>
      <c r="AR3277" s="262"/>
      <c r="AS3277" s="262"/>
      <c r="AT3277" s="262"/>
      <c r="AU3277" s="262"/>
      <c r="AV3277" s="262"/>
      <c r="AW3277" s="262"/>
      <c r="AX3277" s="262"/>
      <c r="AY3277" s="262"/>
      <c r="AZ3277" s="262"/>
    </row>
    <row r="3278" spans="2:69" ht="27" hidden="1" customHeight="1">
      <c r="B3278" s="639">
        <v>3264</v>
      </c>
      <c r="C3278" s="639"/>
      <c r="D3278" s="640"/>
      <c r="E3278" s="640"/>
      <c r="F3278" s="640" t="str">
        <f>IFERROR(VLOOKUP(C3278,'Gebäude-Typen'!$A$7:$D$215,4,FALSE),"")</f>
        <v/>
      </c>
      <c r="G3278" s="641"/>
      <c r="H3278" s="640"/>
      <c r="I3278" s="639"/>
      <c r="J3278" s="640"/>
      <c r="K3278" s="642"/>
      <c r="L3278" s="639"/>
      <c r="M3278" s="639"/>
      <c r="N3278" s="639"/>
      <c r="O3278" s="639"/>
      <c r="P3278" s="734"/>
      <c r="Q3278" s="642"/>
      <c r="R3278" s="639"/>
      <c r="S3278" s="729" t="str">
        <f>IFERROR(ROUND(VLOOKUP(M3278,Reinigungstage,IF('Gebäude-Typen'!$C$6&lt;&gt;0,'Gebäude-Typen'!$C$6,VLOOKUP(C3278,Gebäude_Typen,2,FALSE)),FALSE),2)/2,"")</f>
        <v/>
      </c>
      <c r="T3278" s="729" t="str">
        <f>IFERROR(ROUND(VLOOKUP(N3278,Reinigungstage,IF('Gebäude-Typen'!$C$6&lt;&gt;0,'Gebäude-Typen'!$C$6,VLOOKUP(C3278,Gebäude_Typen,2,FALSE)),FALSE),2)/2,"")</f>
        <v/>
      </c>
      <c r="U3278" s="730">
        <f t="shared" si="478"/>
        <v>17.98</v>
      </c>
      <c r="V3278" s="731" t="str">
        <f>IFERROR(INDEX('2. Raumgruppen'!$A$1:$Y$33,MATCH(IF(ISERROR(SEARCH(" ",M3278,1)),MID(M3278,1,3),MID(M3278,1,SEARCH(" ",M3278,1)-1)),'2. Raumgruppen'!$B:$B,0),IF(ISERROR(SEARCH(" ",M3278,1)),MATCH('2. Raumgruppen'!$L$8,'2. Raumgruppen'!$8:$8,0),MATCH(MID(M3278,SEARCH(" ",M3278,1)+1,3),'2. Raumgruppen'!$8:$8,0))),"")</f>
        <v/>
      </c>
      <c r="W3278" s="731" t="str">
        <f>IFERROR(INDEX('2. Raumgruppen'!$A$1:$Y$33,MATCH(IF(ISERROR(SEARCH(" ",N3278,1)),MID(N3278,1,3),MID(N3278,1,SEARCH(" ",N3278,1)-1)),'2. Raumgruppen'!$B:$B,0),IF(ISERROR(SEARCH(" ",N3278,1)),MATCH('2. Raumgruppen'!$L$8,'2. Raumgruppen'!$8:$8,0),MATCH(MID(N3278,SEARCH(" ",N3278,1)+1,3),'2. Raumgruppen'!$8:$8,0))),"")</f>
        <v/>
      </c>
      <c r="X3278" s="732" t="str">
        <f t="shared" si="479"/>
        <v/>
      </c>
      <c r="Y3278" s="732" t="str">
        <f t="shared" si="480"/>
        <v/>
      </c>
      <c r="Z3278" s="733" t="str">
        <f t="shared" si="481"/>
        <v/>
      </c>
      <c r="AA3278" s="732" t="str">
        <f t="shared" si="482"/>
        <v/>
      </c>
      <c r="AB3278" s="643"/>
      <c r="AC3278" s="276"/>
      <c r="AD3278" s="277"/>
      <c r="AE3278" s="278"/>
      <c r="AF3278" s="278" t="str">
        <f t="shared" si="483"/>
        <v/>
      </c>
      <c r="AG3278" s="278"/>
      <c r="AH3278" s="279">
        <f t="shared" si="484"/>
        <v>17.98</v>
      </c>
      <c r="AI3278" s="279" t="str">
        <f t="shared" si="485"/>
        <v/>
      </c>
      <c r="AJ3278" s="279" t="str">
        <f t="shared" si="486"/>
        <v/>
      </c>
      <c r="AK3278" s="278"/>
      <c r="AL3278" s="278"/>
      <c r="AM3278" s="278"/>
      <c r="AN3278" s="278"/>
      <c r="AO3278" s="262"/>
      <c r="AP3278" s="262"/>
      <c r="AQ3278" s="262"/>
      <c r="AR3278" s="262"/>
      <c r="AS3278" s="262"/>
      <c r="AT3278" s="262"/>
      <c r="AU3278" s="262"/>
      <c r="AV3278" s="262"/>
      <c r="AW3278" s="262"/>
      <c r="AX3278" s="262"/>
      <c r="AY3278" s="262"/>
      <c r="AZ3278" s="264"/>
    </row>
    <row r="3279" spans="2:69" ht="27" hidden="1" customHeight="1">
      <c r="B3279" s="639">
        <v>3265</v>
      </c>
      <c r="C3279" s="639"/>
      <c r="D3279" s="640"/>
      <c r="E3279" s="640"/>
      <c r="F3279" s="640" t="str">
        <f>IFERROR(VLOOKUP(C3279,'Gebäude-Typen'!$A$7:$D$215,4,FALSE),"")</f>
        <v/>
      </c>
      <c r="G3279" s="641"/>
      <c r="H3279" s="640"/>
      <c r="I3279" s="639"/>
      <c r="J3279" s="640"/>
      <c r="K3279" s="642"/>
      <c r="L3279" s="639"/>
      <c r="M3279" s="639"/>
      <c r="N3279" s="639"/>
      <c r="O3279" s="639"/>
      <c r="P3279" s="734"/>
      <c r="Q3279" s="642"/>
      <c r="R3279" s="639"/>
      <c r="S3279" s="729" t="str">
        <f>IFERROR(ROUND(VLOOKUP(M3279,Reinigungstage,IF('Gebäude-Typen'!$C$6&lt;&gt;0,'Gebäude-Typen'!$C$6,VLOOKUP(C3279,Gebäude_Typen,2,FALSE)),FALSE),2)/2,"")</f>
        <v/>
      </c>
      <c r="T3279" s="729" t="str">
        <f>IFERROR(ROUND(VLOOKUP(N3279,Reinigungstage,IF('Gebäude-Typen'!$C$6&lt;&gt;0,'Gebäude-Typen'!$C$6,VLOOKUP(C3279,Gebäude_Typen,2,FALSE)),FALSE),2)/2,"")</f>
        <v/>
      </c>
      <c r="U3279" s="730">
        <f t="shared" ref="U3279:U3342" si="487">SVS</f>
        <v>17.98</v>
      </c>
      <c r="V3279" s="731" t="str">
        <f>IFERROR(INDEX('2. Raumgruppen'!$A$1:$Y$33,MATCH(IF(ISERROR(SEARCH(" ",M3279,1)),MID(M3279,1,3),MID(M3279,1,SEARCH(" ",M3279,1)-1)),'2. Raumgruppen'!$B:$B,0),IF(ISERROR(SEARCH(" ",M3279,1)),MATCH('2. Raumgruppen'!$L$8,'2. Raumgruppen'!$8:$8,0),MATCH(MID(M3279,SEARCH(" ",M3279,1)+1,3),'2. Raumgruppen'!$8:$8,0))),"")</f>
        <v/>
      </c>
      <c r="W3279" s="731" t="str">
        <f>IFERROR(INDEX('2. Raumgruppen'!$A$1:$Y$33,MATCH(IF(ISERROR(SEARCH(" ",N3279,1)),MID(N3279,1,3),MID(N3279,1,SEARCH(" ",N3279,1)-1)),'2. Raumgruppen'!$B:$B,0),IF(ISERROR(SEARCH(" ",N3279,1)),MATCH('2. Raumgruppen'!$L$8,'2. Raumgruppen'!$8:$8,0),MATCH(MID(N3279,SEARCH(" ",N3279,1)+1,3),'2. Raumgruppen'!$8:$8,0))),"")</f>
        <v/>
      </c>
      <c r="X3279" s="732" t="str">
        <f t="shared" ref="X3279:X3342" si="488">IFERROR(K3279*S3279,"")</f>
        <v/>
      </c>
      <c r="Y3279" s="732" t="str">
        <f t="shared" ref="Y3279:Y3342" si="489">IFERROR(K3279*T3279,"")</f>
        <v/>
      </c>
      <c r="Z3279" s="733" t="str">
        <f t="shared" ref="Z3279:Z3342" si="490">IFERROR(IF(V3279="","",(X3279/V3279)+(Y3279/W3279)),"")</f>
        <v/>
      </c>
      <c r="AA3279" s="732" t="str">
        <f t="shared" ref="AA3279:AA3342" si="491">IFERROR(Z3279*U3279,"")</f>
        <v/>
      </c>
      <c r="AB3279" s="643"/>
      <c r="AC3279" s="276"/>
      <c r="AD3279" s="277"/>
      <c r="AE3279" s="278"/>
      <c r="AF3279" s="278" t="str">
        <f t="shared" si="483"/>
        <v/>
      </c>
      <c r="AG3279" s="278"/>
      <c r="AH3279" s="279">
        <f t="shared" si="484"/>
        <v>17.98</v>
      </c>
      <c r="AI3279" s="279" t="str">
        <f t="shared" si="485"/>
        <v/>
      </c>
      <c r="AJ3279" s="279" t="str">
        <f t="shared" si="486"/>
        <v/>
      </c>
      <c r="AK3279" s="278"/>
      <c r="AL3279" s="278"/>
      <c r="AM3279" s="278"/>
      <c r="AN3279" s="278"/>
      <c r="AO3279" s="262"/>
      <c r="AP3279" s="262"/>
      <c r="AQ3279" s="262"/>
      <c r="AR3279" s="262"/>
      <c r="AS3279" s="262"/>
      <c r="AT3279" s="262"/>
      <c r="AU3279" s="262"/>
      <c r="AV3279" s="262"/>
      <c r="AW3279" s="262"/>
      <c r="AX3279" s="262"/>
      <c r="AY3279" s="262"/>
      <c r="AZ3279" s="262"/>
    </row>
    <row r="3280" spans="2:69" ht="27" hidden="1" customHeight="1">
      <c r="B3280" s="639">
        <v>3266</v>
      </c>
      <c r="C3280" s="639"/>
      <c r="D3280" s="640"/>
      <c r="E3280" s="640"/>
      <c r="F3280" s="640" t="str">
        <f>IFERROR(VLOOKUP(C3280,'Gebäude-Typen'!$A$7:$D$215,4,FALSE),"")</f>
        <v/>
      </c>
      <c r="G3280" s="641"/>
      <c r="H3280" s="640"/>
      <c r="I3280" s="639"/>
      <c r="J3280" s="640"/>
      <c r="K3280" s="642"/>
      <c r="L3280" s="639"/>
      <c r="M3280" s="639"/>
      <c r="N3280" s="639"/>
      <c r="O3280" s="639"/>
      <c r="P3280" s="734"/>
      <c r="Q3280" s="642"/>
      <c r="R3280" s="639"/>
      <c r="S3280" s="729" t="str">
        <f>IFERROR(ROUND(VLOOKUP(M3280,Reinigungstage,IF('Gebäude-Typen'!$C$6&lt;&gt;0,'Gebäude-Typen'!$C$6,VLOOKUP(C3280,Gebäude_Typen,2,FALSE)),FALSE),2)/2,"")</f>
        <v/>
      </c>
      <c r="T3280" s="729" t="str">
        <f>IFERROR(ROUND(VLOOKUP(N3280,Reinigungstage,IF('Gebäude-Typen'!$C$6&lt;&gt;0,'Gebäude-Typen'!$C$6,VLOOKUP(C3280,Gebäude_Typen,2,FALSE)),FALSE),2)/2,"")</f>
        <v/>
      </c>
      <c r="U3280" s="730">
        <f t="shared" si="487"/>
        <v>17.98</v>
      </c>
      <c r="V3280" s="731" t="str">
        <f>IFERROR(INDEX('2. Raumgruppen'!$A$1:$Y$33,MATCH(IF(ISERROR(SEARCH(" ",M3280,1)),MID(M3280,1,3),MID(M3280,1,SEARCH(" ",M3280,1)-1)),'2. Raumgruppen'!$B:$B,0),IF(ISERROR(SEARCH(" ",M3280,1)),MATCH('2. Raumgruppen'!$L$8,'2. Raumgruppen'!$8:$8,0),MATCH(MID(M3280,SEARCH(" ",M3280,1)+1,3),'2. Raumgruppen'!$8:$8,0))),"")</f>
        <v/>
      </c>
      <c r="W3280" s="731" t="str">
        <f>IFERROR(INDEX('2. Raumgruppen'!$A$1:$Y$33,MATCH(IF(ISERROR(SEARCH(" ",N3280,1)),MID(N3280,1,3),MID(N3280,1,SEARCH(" ",N3280,1)-1)),'2. Raumgruppen'!$B:$B,0),IF(ISERROR(SEARCH(" ",N3280,1)),MATCH('2. Raumgruppen'!$L$8,'2. Raumgruppen'!$8:$8,0),MATCH(MID(N3280,SEARCH(" ",N3280,1)+1,3),'2. Raumgruppen'!$8:$8,0))),"")</f>
        <v/>
      </c>
      <c r="X3280" s="732" t="str">
        <f t="shared" si="488"/>
        <v/>
      </c>
      <c r="Y3280" s="732" t="str">
        <f t="shared" si="489"/>
        <v/>
      </c>
      <c r="Z3280" s="733" t="str">
        <f t="shared" si="490"/>
        <v/>
      </c>
      <c r="AA3280" s="732" t="str">
        <f t="shared" si="491"/>
        <v/>
      </c>
      <c r="AB3280" s="643"/>
      <c r="AC3280" s="276"/>
      <c r="AD3280" s="277"/>
      <c r="AE3280" s="278"/>
      <c r="AF3280" s="278" t="str">
        <f t="shared" si="483"/>
        <v/>
      </c>
      <c r="AG3280" s="278"/>
      <c r="AH3280" s="279">
        <f t="shared" si="484"/>
        <v>17.98</v>
      </c>
      <c r="AI3280" s="279" t="str">
        <f t="shared" si="485"/>
        <v/>
      </c>
      <c r="AJ3280" s="279" t="str">
        <f t="shared" si="486"/>
        <v/>
      </c>
      <c r="AK3280" s="278"/>
      <c r="AL3280" s="278"/>
      <c r="AM3280" s="278"/>
      <c r="AN3280" s="278"/>
      <c r="AO3280" s="262"/>
      <c r="AP3280" s="262"/>
      <c r="AQ3280" s="262"/>
      <c r="AR3280" s="262"/>
      <c r="AS3280" s="262"/>
      <c r="AT3280" s="262"/>
      <c r="AU3280" s="262"/>
      <c r="AV3280" s="262"/>
      <c r="AW3280" s="264"/>
      <c r="AX3280" s="262"/>
      <c r="AY3280" s="262"/>
      <c r="AZ3280" s="278"/>
    </row>
    <row r="3281" spans="1:72" ht="27" hidden="1" customHeight="1">
      <c r="A3281" s="264"/>
      <c r="B3281" s="639">
        <v>3267</v>
      </c>
      <c r="C3281" s="639"/>
      <c r="D3281" s="640"/>
      <c r="E3281" s="640"/>
      <c r="F3281" s="640" t="str">
        <f>IFERROR(VLOOKUP(C3281,'Gebäude-Typen'!$A$7:$D$215,4,FALSE),"")</f>
        <v/>
      </c>
      <c r="G3281" s="641"/>
      <c r="H3281" s="640"/>
      <c r="I3281" s="639"/>
      <c r="J3281" s="640"/>
      <c r="K3281" s="642"/>
      <c r="L3281" s="639"/>
      <c r="M3281" s="639"/>
      <c r="N3281" s="639"/>
      <c r="O3281" s="639"/>
      <c r="P3281" s="734"/>
      <c r="Q3281" s="642"/>
      <c r="R3281" s="639"/>
      <c r="S3281" s="729" t="str">
        <f>IFERROR(ROUND(VLOOKUP(M3281,Reinigungstage,IF('Gebäude-Typen'!$C$6&lt;&gt;0,'Gebäude-Typen'!$C$6,VLOOKUP(C3281,Gebäude_Typen,2,FALSE)),FALSE),2)/2,"")</f>
        <v/>
      </c>
      <c r="T3281" s="729" t="str">
        <f>IFERROR(ROUND(VLOOKUP(N3281,Reinigungstage,IF('Gebäude-Typen'!$C$6&lt;&gt;0,'Gebäude-Typen'!$C$6,VLOOKUP(C3281,Gebäude_Typen,2,FALSE)),FALSE),2)/2,"")</f>
        <v/>
      </c>
      <c r="U3281" s="730">
        <f t="shared" si="487"/>
        <v>17.98</v>
      </c>
      <c r="V3281" s="731" t="str">
        <f>IFERROR(INDEX('2. Raumgruppen'!$A$1:$Y$33,MATCH(IF(ISERROR(SEARCH(" ",M3281,1)),MID(M3281,1,3),MID(M3281,1,SEARCH(" ",M3281,1)-1)),'2. Raumgruppen'!$B:$B,0),IF(ISERROR(SEARCH(" ",M3281,1)),MATCH('2. Raumgruppen'!$L$8,'2. Raumgruppen'!$8:$8,0),MATCH(MID(M3281,SEARCH(" ",M3281,1)+1,3),'2. Raumgruppen'!$8:$8,0))),"")</f>
        <v/>
      </c>
      <c r="W3281" s="731" t="str">
        <f>IFERROR(INDEX('2. Raumgruppen'!$A$1:$Y$33,MATCH(IF(ISERROR(SEARCH(" ",N3281,1)),MID(N3281,1,3),MID(N3281,1,SEARCH(" ",N3281,1)-1)),'2. Raumgruppen'!$B:$B,0),IF(ISERROR(SEARCH(" ",N3281,1)),MATCH('2. Raumgruppen'!$L$8,'2. Raumgruppen'!$8:$8,0),MATCH(MID(N3281,SEARCH(" ",N3281,1)+1,3),'2. Raumgruppen'!$8:$8,0))),"")</f>
        <v/>
      </c>
      <c r="X3281" s="732" t="str">
        <f t="shared" si="488"/>
        <v/>
      </c>
      <c r="Y3281" s="732" t="str">
        <f t="shared" si="489"/>
        <v/>
      </c>
      <c r="Z3281" s="733" t="str">
        <f t="shared" si="490"/>
        <v/>
      </c>
      <c r="AA3281" s="732" t="str">
        <f t="shared" si="491"/>
        <v/>
      </c>
      <c r="AB3281" s="643"/>
      <c r="AC3281" s="276"/>
      <c r="AD3281" s="277"/>
      <c r="AE3281" s="278"/>
      <c r="AF3281" s="278" t="str">
        <f t="shared" si="483"/>
        <v/>
      </c>
      <c r="AG3281" s="278"/>
      <c r="AH3281" s="279">
        <f t="shared" si="484"/>
        <v>17.98</v>
      </c>
      <c r="AI3281" s="279" t="str">
        <f t="shared" si="485"/>
        <v/>
      </c>
      <c r="AJ3281" s="279" t="str">
        <f t="shared" si="486"/>
        <v/>
      </c>
      <c r="AK3281" s="278"/>
      <c r="AL3281" s="278"/>
      <c r="AM3281" s="278"/>
      <c r="AN3281" s="278"/>
      <c r="AO3281" s="262"/>
      <c r="AP3281" s="262"/>
      <c r="AQ3281" s="262"/>
      <c r="AR3281" s="262"/>
      <c r="AS3281" s="262"/>
      <c r="AT3281" s="262"/>
      <c r="AU3281" s="262"/>
      <c r="AV3281" s="262"/>
      <c r="AW3281" s="262"/>
      <c r="AX3281" s="262"/>
      <c r="AY3281" s="262"/>
      <c r="AZ3281" s="262"/>
    </row>
    <row r="3282" spans="1:72" ht="27" hidden="1" customHeight="1">
      <c r="B3282" s="639">
        <v>3268</v>
      </c>
      <c r="C3282" s="639"/>
      <c r="D3282" s="640"/>
      <c r="E3282" s="640"/>
      <c r="F3282" s="640" t="str">
        <f>IFERROR(VLOOKUP(C3282,'Gebäude-Typen'!$A$7:$D$215,4,FALSE),"")</f>
        <v/>
      </c>
      <c r="G3282" s="641"/>
      <c r="H3282" s="640"/>
      <c r="I3282" s="639"/>
      <c r="J3282" s="640"/>
      <c r="K3282" s="642"/>
      <c r="L3282" s="639"/>
      <c r="M3282" s="639"/>
      <c r="N3282" s="639"/>
      <c r="O3282" s="639"/>
      <c r="P3282" s="734"/>
      <c r="Q3282" s="642"/>
      <c r="R3282" s="639"/>
      <c r="S3282" s="729" t="str">
        <f>IFERROR(ROUND(VLOOKUP(M3282,Reinigungstage,IF('Gebäude-Typen'!$C$6&lt;&gt;0,'Gebäude-Typen'!$C$6,VLOOKUP(C3282,Gebäude_Typen,2,FALSE)),FALSE),2)/2,"")</f>
        <v/>
      </c>
      <c r="T3282" s="729" t="str">
        <f>IFERROR(ROUND(VLOOKUP(N3282,Reinigungstage,IF('Gebäude-Typen'!$C$6&lt;&gt;0,'Gebäude-Typen'!$C$6,VLOOKUP(C3282,Gebäude_Typen,2,FALSE)),FALSE),2)/2,"")</f>
        <v/>
      </c>
      <c r="U3282" s="730">
        <f t="shared" si="487"/>
        <v>17.98</v>
      </c>
      <c r="V3282" s="731" t="str">
        <f>IFERROR(INDEX('2. Raumgruppen'!$A$1:$Y$33,MATCH(IF(ISERROR(SEARCH(" ",M3282,1)),MID(M3282,1,3),MID(M3282,1,SEARCH(" ",M3282,1)-1)),'2. Raumgruppen'!$B:$B,0),IF(ISERROR(SEARCH(" ",M3282,1)),MATCH('2. Raumgruppen'!$L$8,'2. Raumgruppen'!$8:$8,0),MATCH(MID(M3282,SEARCH(" ",M3282,1)+1,3),'2. Raumgruppen'!$8:$8,0))),"")</f>
        <v/>
      </c>
      <c r="W3282" s="731" t="str">
        <f>IFERROR(INDEX('2. Raumgruppen'!$A$1:$Y$33,MATCH(IF(ISERROR(SEARCH(" ",N3282,1)),MID(N3282,1,3),MID(N3282,1,SEARCH(" ",N3282,1)-1)),'2. Raumgruppen'!$B:$B,0),IF(ISERROR(SEARCH(" ",N3282,1)),MATCH('2. Raumgruppen'!$L$8,'2. Raumgruppen'!$8:$8,0),MATCH(MID(N3282,SEARCH(" ",N3282,1)+1,3),'2. Raumgruppen'!$8:$8,0))),"")</f>
        <v/>
      </c>
      <c r="X3282" s="732" t="str">
        <f t="shared" si="488"/>
        <v/>
      </c>
      <c r="Y3282" s="732" t="str">
        <f t="shared" si="489"/>
        <v/>
      </c>
      <c r="Z3282" s="733" t="str">
        <f t="shared" si="490"/>
        <v/>
      </c>
      <c r="AA3282" s="732" t="str">
        <f t="shared" si="491"/>
        <v/>
      </c>
      <c r="AB3282" s="643"/>
      <c r="AC3282" s="276"/>
      <c r="AD3282" s="277"/>
      <c r="AE3282" s="278"/>
      <c r="AF3282" s="278" t="str">
        <f t="shared" si="483"/>
        <v/>
      </c>
      <c r="AG3282" s="278"/>
      <c r="AH3282" s="279">
        <f t="shared" si="484"/>
        <v>17.98</v>
      </c>
      <c r="AI3282" s="279" t="str">
        <f t="shared" si="485"/>
        <v/>
      </c>
      <c r="AJ3282" s="279" t="str">
        <f t="shared" si="486"/>
        <v/>
      </c>
      <c r="AK3282" s="278"/>
      <c r="AL3282" s="278"/>
      <c r="AM3282" s="278"/>
      <c r="AN3282" s="278"/>
      <c r="AO3282" s="262"/>
      <c r="AP3282" s="262"/>
      <c r="AQ3282" s="262"/>
      <c r="AR3282" s="262"/>
      <c r="AS3282" s="262"/>
      <c r="AT3282" s="262"/>
      <c r="AU3282" s="262"/>
      <c r="AV3282" s="262"/>
      <c r="AW3282" s="264"/>
      <c r="AX3282" s="264"/>
      <c r="AY3282" s="264"/>
      <c r="AZ3282" s="262"/>
    </row>
    <row r="3283" spans="1:72" ht="27" hidden="1" customHeight="1">
      <c r="B3283" s="639">
        <v>3269</v>
      </c>
      <c r="C3283" s="639"/>
      <c r="D3283" s="640"/>
      <c r="E3283" s="640"/>
      <c r="F3283" s="640" t="str">
        <f>IFERROR(VLOOKUP(C3283,'Gebäude-Typen'!$A$7:$D$215,4,FALSE),"")</f>
        <v/>
      </c>
      <c r="G3283" s="641"/>
      <c r="H3283" s="640"/>
      <c r="I3283" s="639"/>
      <c r="J3283" s="640"/>
      <c r="K3283" s="642"/>
      <c r="L3283" s="639"/>
      <c r="M3283" s="639"/>
      <c r="N3283" s="639"/>
      <c r="O3283" s="639"/>
      <c r="P3283" s="734"/>
      <c r="Q3283" s="642"/>
      <c r="R3283" s="639"/>
      <c r="S3283" s="729" t="str">
        <f>IFERROR(ROUND(VLOOKUP(M3283,Reinigungstage,IF('Gebäude-Typen'!$C$6&lt;&gt;0,'Gebäude-Typen'!$C$6,VLOOKUP(C3283,Gebäude_Typen,2,FALSE)),FALSE),2)/2,"")</f>
        <v/>
      </c>
      <c r="T3283" s="729" t="str">
        <f>IFERROR(ROUND(VLOOKUP(N3283,Reinigungstage,IF('Gebäude-Typen'!$C$6&lt;&gt;0,'Gebäude-Typen'!$C$6,VLOOKUP(C3283,Gebäude_Typen,2,FALSE)),FALSE),2)/2,"")</f>
        <v/>
      </c>
      <c r="U3283" s="730">
        <f t="shared" si="487"/>
        <v>17.98</v>
      </c>
      <c r="V3283" s="731" t="str">
        <f>IFERROR(INDEX('2. Raumgruppen'!$A$1:$Y$33,MATCH(IF(ISERROR(SEARCH(" ",M3283,1)),MID(M3283,1,3),MID(M3283,1,SEARCH(" ",M3283,1)-1)),'2. Raumgruppen'!$B:$B,0),IF(ISERROR(SEARCH(" ",M3283,1)),MATCH('2. Raumgruppen'!$L$8,'2. Raumgruppen'!$8:$8,0),MATCH(MID(M3283,SEARCH(" ",M3283,1)+1,3),'2. Raumgruppen'!$8:$8,0))),"")</f>
        <v/>
      </c>
      <c r="W3283" s="731" t="str">
        <f>IFERROR(INDEX('2. Raumgruppen'!$A$1:$Y$33,MATCH(IF(ISERROR(SEARCH(" ",N3283,1)),MID(N3283,1,3),MID(N3283,1,SEARCH(" ",N3283,1)-1)),'2. Raumgruppen'!$B:$B,0),IF(ISERROR(SEARCH(" ",N3283,1)),MATCH('2. Raumgruppen'!$L$8,'2. Raumgruppen'!$8:$8,0),MATCH(MID(N3283,SEARCH(" ",N3283,1)+1,3),'2. Raumgruppen'!$8:$8,0))),"")</f>
        <v/>
      </c>
      <c r="X3283" s="732" t="str">
        <f t="shared" si="488"/>
        <v/>
      </c>
      <c r="Y3283" s="732" t="str">
        <f t="shared" si="489"/>
        <v/>
      </c>
      <c r="Z3283" s="733" t="str">
        <f t="shared" si="490"/>
        <v/>
      </c>
      <c r="AA3283" s="732" t="str">
        <f t="shared" si="491"/>
        <v/>
      </c>
      <c r="AB3283" s="643"/>
      <c r="AC3283" s="276"/>
      <c r="AD3283" s="277"/>
      <c r="AE3283" s="278"/>
      <c r="AF3283" s="278" t="str">
        <f t="shared" si="483"/>
        <v/>
      </c>
      <c r="AG3283" s="278"/>
      <c r="AH3283" s="279">
        <f t="shared" si="484"/>
        <v>17.98</v>
      </c>
      <c r="AI3283" s="279" t="str">
        <f t="shared" si="485"/>
        <v/>
      </c>
      <c r="AJ3283" s="279" t="str">
        <f t="shared" si="486"/>
        <v/>
      </c>
      <c r="AK3283" s="278"/>
      <c r="AL3283" s="278"/>
      <c r="AM3283" s="278"/>
      <c r="AN3283" s="278"/>
      <c r="AO3283" s="262"/>
      <c r="AP3283" s="262"/>
      <c r="AQ3283" s="262"/>
      <c r="AR3283" s="262"/>
      <c r="AS3283" s="262"/>
      <c r="AT3283" s="262"/>
      <c r="AU3283" s="262"/>
      <c r="AV3283" s="262"/>
      <c r="AW3283" s="262"/>
      <c r="AX3283" s="262"/>
      <c r="AY3283" s="262"/>
      <c r="AZ3283" s="262"/>
    </row>
    <row r="3284" spans="1:72" ht="27" hidden="1" customHeight="1">
      <c r="B3284" s="639">
        <v>3270</v>
      </c>
      <c r="C3284" s="639"/>
      <c r="D3284" s="640"/>
      <c r="E3284" s="640"/>
      <c r="F3284" s="640" t="str">
        <f>IFERROR(VLOOKUP(C3284,'Gebäude-Typen'!$A$7:$D$215,4,FALSE),"")</f>
        <v/>
      </c>
      <c r="G3284" s="641"/>
      <c r="H3284" s="640"/>
      <c r="I3284" s="639"/>
      <c r="J3284" s="640"/>
      <c r="K3284" s="642"/>
      <c r="L3284" s="639"/>
      <c r="M3284" s="639"/>
      <c r="N3284" s="639"/>
      <c r="O3284" s="639"/>
      <c r="P3284" s="734"/>
      <c r="Q3284" s="642"/>
      <c r="R3284" s="639"/>
      <c r="S3284" s="729" t="str">
        <f>IFERROR(ROUND(VLOOKUP(M3284,Reinigungstage,IF('Gebäude-Typen'!$C$6&lt;&gt;0,'Gebäude-Typen'!$C$6,VLOOKUP(C3284,Gebäude_Typen,2,FALSE)),FALSE),2)/2,"")</f>
        <v/>
      </c>
      <c r="T3284" s="729" t="str">
        <f>IFERROR(ROUND(VLOOKUP(N3284,Reinigungstage,IF('Gebäude-Typen'!$C$6&lt;&gt;0,'Gebäude-Typen'!$C$6,VLOOKUP(C3284,Gebäude_Typen,2,FALSE)),FALSE),2)/2,"")</f>
        <v/>
      </c>
      <c r="U3284" s="730">
        <f t="shared" si="487"/>
        <v>17.98</v>
      </c>
      <c r="V3284" s="731" t="str">
        <f>IFERROR(INDEX('2. Raumgruppen'!$A$1:$Y$33,MATCH(IF(ISERROR(SEARCH(" ",M3284,1)),MID(M3284,1,3),MID(M3284,1,SEARCH(" ",M3284,1)-1)),'2. Raumgruppen'!$B:$B,0),IF(ISERROR(SEARCH(" ",M3284,1)),MATCH('2. Raumgruppen'!$L$8,'2. Raumgruppen'!$8:$8,0),MATCH(MID(M3284,SEARCH(" ",M3284,1)+1,3),'2. Raumgruppen'!$8:$8,0))),"")</f>
        <v/>
      </c>
      <c r="W3284" s="731" t="str">
        <f>IFERROR(INDEX('2. Raumgruppen'!$A$1:$Y$33,MATCH(IF(ISERROR(SEARCH(" ",N3284,1)),MID(N3284,1,3),MID(N3284,1,SEARCH(" ",N3284,1)-1)),'2. Raumgruppen'!$B:$B,0),IF(ISERROR(SEARCH(" ",N3284,1)),MATCH('2. Raumgruppen'!$L$8,'2. Raumgruppen'!$8:$8,0),MATCH(MID(N3284,SEARCH(" ",N3284,1)+1,3),'2. Raumgruppen'!$8:$8,0))),"")</f>
        <v/>
      </c>
      <c r="X3284" s="732" t="str">
        <f t="shared" si="488"/>
        <v/>
      </c>
      <c r="Y3284" s="732" t="str">
        <f t="shared" si="489"/>
        <v/>
      </c>
      <c r="Z3284" s="733" t="str">
        <f t="shared" si="490"/>
        <v/>
      </c>
      <c r="AA3284" s="732" t="str">
        <f t="shared" si="491"/>
        <v/>
      </c>
      <c r="AB3284" s="643"/>
      <c r="AC3284" s="276"/>
      <c r="AD3284" s="277"/>
      <c r="AE3284" s="278"/>
      <c r="AF3284" s="278" t="str">
        <f t="shared" si="483"/>
        <v/>
      </c>
      <c r="AG3284" s="278"/>
      <c r="AH3284" s="279">
        <f t="shared" si="484"/>
        <v>17.98</v>
      </c>
      <c r="AI3284" s="279" t="str">
        <f t="shared" si="485"/>
        <v/>
      </c>
      <c r="AJ3284" s="279" t="str">
        <f t="shared" si="486"/>
        <v/>
      </c>
      <c r="AK3284" s="278"/>
      <c r="AL3284" s="278"/>
      <c r="AM3284" s="278"/>
      <c r="AN3284" s="278"/>
      <c r="AO3284" s="262"/>
      <c r="AP3284" s="262"/>
      <c r="AQ3284" s="262"/>
      <c r="AR3284" s="262"/>
      <c r="AS3284" s="262"/>
      <c r="AT3284" s="262"/>
      <c r="AU3284" s="262"/>
      <c r="AV3284" s="262"/>
      <c r="AW3284" s="262"/>
      <c r="AX3284" s="264"/>
      <c r="AY3284" s="262"/>
      <c r="AZ3284" s="264"/>
    </row>
    <row r="3285" spans="1:72" ht="27" hidden="1" customHeight="1">
      <c r="B3285" s="639">
        <v>3271</v>
      </c>
      <c r="C3285" s="639"/>
      <c r="D3285" s="640"/>
      <c r="E3285" s="640"/>
      <c r="F3285" s="640" t="str">
        <f>IFERROR(VLOOKUP(C3285,'Gebäude-Typen'!$A$7:$D$215,4,FALSE),"")</f>
        <v/>
      </c>
      <c r="G3285" s="641"/>
      <c r="H3285" s="640"/>
      <c r="I3285" s="639"/>
      <c r="J3285" s="640"/>
      <c r="K3285" s="642"/>
      <c r="L3285" s="639"/>
      <c r="M3285" s="639"/>
      <c r="N3285" s="639"/>
      <c r="O3285" s="639"/>
      <c r="P3285" s="734"/>
      <c r="Q3285" s="642"/>
      <c r="R3285" s="639"/>
      <c r="S3285" s="729" t="str">
        <f>IFERROR(ROUND(VLOOKUP(M3285,Reinigungstage,IF('Gebäude-Typen'!$C$6&lt;&gt;0,'Gebäude-Typen'!$C$6,VLOOKUP(C3285,Gebäude_Typen,2,FALSE)),FALSE),2)/2,"")</f>
        <v/>
      </c>
      <c r="T3285" s="729" t="str">
        <f>IFERROR(ROUND(VLOOKUP(N3285,Reinigungstage,IF('Gebäude-Typen'!$C$6&lt;&gt;0,'Gebäude-Typen'!$C$6,VLOOKUP(C3285,Gebäude_Typen,2,FALSE)),FALSE),2)/2,"")</f>
        <v/>
      </c>
      <c r="U3285" s="730">
        <f t="shared" si="487"/>
        <v>17.98</v>
      </c>
      <c r="V3285" s="731" t="str">
        <f>IFERROR(INDEX('2. Raumgruppen'!$A$1:$Y$33,MATCH(IF(ISERROR(SEARCH(" ",M3285,1)),MID(M3285,1,3),MID(M3285,1,SEARCH(" ",M3285,1)-1)),'2. Raumgruppen'!$B:$B,0),IF(ISERROR(SEARCH(" ",M3285,1)),MATCH('2. Raumgruppen'!$L$8,'2. Raumgruppen'!$8:$8,0),MATCH(MID(M3285,SEARCH(" ",M3285,1)+1,3),'2. Raumgruppen'!$8:$8,0))),"")</f>
        <v/>
      </c>
      <c r="W3285" s="731" t="str">
        <f>IFERROR(INDEX('2. Raumgruppen'!$A$1:$Y$33,MATCH(IF(ISERROR(SEARCH(" ",N3285,1)),MID(N3285,1,3),MID(N3285,1,SEARCH(" ",N3285,1)-1)),'2. Raumgruppen'!$B:$B,0),IF(ISERROR(SEARCH(" ",N3285,1)),MATCH('2. Raumgruppen'!$L$8,'2. Raumgruppen'!$8:$8,0),MATCH(MID(N3285,SEARCH(" ",N3285,1)+1,3),'2. Raumgruppen'!$8:$8,0))),"")</f>
        <v/>
      </c>
      <c r="X3285" s="732" t="str">
        <f t="shared" si="488"/>
        <v/>
      </c>
      <c r="Y3285" s="732" t="str">
        <f t="shared" si="489"/>
        <v/>
      </c>
      <c r="Z3285" s="733" t="str">
        <f t="shared" si="490"/>
        <v/>
      </c>
      <c r="AA3285" s="732" t="str">
        <f t="shared" si="491"/>
        <v/>
      </c>
      <c r="AB3285" s="643"/>
      <c r="AC3285" s="276"/>
      <c r="AD3285" s="277"/>
      <c r="AE3285" s="278"/>
      <c r="AF3285" s="278" t="str">
        <f t="shared" si="483"/>
        <v/>
      </c>
      <c r="AG3285" s="278"/>
      <c r="AH3285" s="279">
        <f t="shared" si="484"/>
        <v>17.98</v>
      </c>
      <c r="AI3285" s="279" t="str">
        <f t="shared" si="485"/>
        <v/>
      </c>
      <c r="AJ3285" s="279" t="str">
        <f t="shared" si="486"/>
        <v/>
      </c>
      <c r="AK3285" s="278"/>
      <c r="AL3285" s="278"/>
      <c r="AM3285" s="278"/>
      <c r="AN3285" s="278"/>
      <c r="AO3285" s="262"/>
      <c r="AP3285" s="262"/>
      <c r="AQ3285" s="262"/>
      <c r="AR3285" s="262"/>
      <c r="AS3285" s="262"/>
      <c r="AT3285" s="262"/>
      <c r="AU3285" s="262"/>
      <c r="AV3285" s="262"/>
      <c r="AW3285" s="262"/>
      <c r="AX3285" s="264"/>
      <c r="AY3285" s="262"/>
      <c r="AZ3285" s="264"/>
    </row>
    <row r="3286" spans="1:72" ht="27" hidden="1" customHeight="1">
      <c r="A3286" s="264"/>
      <c r="B3286" s="639">
        <v>3272</v>
      </c>
      <c r="C3286" s="639"/>
      <c r="D3286" s="640"/>
      <c r="E3286" s="640"/>
      <c r="F3286" s="640" t="str">
        <f>IFERROR(VLOOKUP(C3286,'Gebäude-Typen'!$A$7:$D$215,4,FALSE),"")</f>
        <v/>
      </c>
      <c r="G3286" s="641"/>
      <c r="H3286" s="640"/>
      <c r="I3286" s="639"/>
      <c r="J3286" s="640"/>
      <c r="K3286" s="642"/>
      <c r="L3286" s="639"/>
      <c r="M3286" s="639"/>
      <c r="N3286" s="639"/>
      <c r="O3286" s="639"/>
      <c r="P3286" s="734"/>
      <c r="Q3286" s="642"/>
      <c r="R3286" s="639"/>
      <c r="S3286" s="729" t="str">
        <f>IFERROR(ROUND(VLOOKUP(M3286,Reinigungstage,IF('Gebäude-Typen'!$C$6&lt;&gt;0,'Gebäude-Typen'!$C$6,VLOOKUP(C3286,Gebäude_Typen,2,FALSE)),FALSE),2)/2,"")</f>
        <v/>
      </c>
      <c r="T3286" s="729" t="str">
        <f>IFERROR(ROUND(VLOOKUP(N3286,Reinigungstage,IF('Gebäude-Typen'!$C$6&lt;&gt;0,'Gebäude-Typen'!$C$6,VLOOKUP(C3286,Gebäude_Typen,2,FALSE)),FALSE),2)/2,"")</f>
        <v/>
      </c>
      <c r="U3286" s="730">
        <f t="shared" si="487"/>
        <v>17.98</v>
      </c>
      <c r="V3286" s="731" t="str">
        <f>IFERROR(INDEX('2. Raumgruppen'!$A$1:$Y$33,MATCH(IF(ISERROR(SEARCH(" ",M3286,1)),MID(M3286,1,3),MID(M3286,1,SEARCH(" ",M3286,1)-1)),'2. Raumgruppen'!$B:$B,0),IF(ISERROR(SEARCH(" ",M3286,1)),MATCH('2. Raumgruppen'!$L$8,'2. Raumgruppen'!$8:$8,0),MATCH(MID(M3286,SEARCH(" ",M3286,1)+1,3),'2. Raumgruppen'!$8:$8,0))),"")</f>
        <v/>
      </c>
      <c r="W3286" s="731" t="str">
        <f>IFERROR(INDEX('2. Raumgruppen'!$A$1:$Y$33,MATCH(IF(ISERROR(SEARCH(" ",N3286,1)),MID(N3286,1,3),MID(N3286,1,SEARCH(" ",N3286,1)-1)),'2. Raumgruppen'!$B:$B,0),IF(ISERROR(SEARCH(" ",N3286,1)),MATCH('2. Raumgruppen'!$L$8,'2. Raumgruppen'!$8:$8,0),MATCH(MID(N3286,SEARCH(" ",N3286,1)+1,3),'2. Raumgruppen'!$8:$8,0))),"")</f>
        <v/>
      </c>
      <c r="X3286" s="732" t="str">
        <f t="shared" si="488"/>
        <v/>
      </c>
      <c r="Y3286" s="732" t="str">
        <f t="shared" si="489"/>
        <v/>
      </c>
      <c r="Z3286" s="733" t="str">
        <f t="shared" si="490"/>
        <v/>
      </c>
      <c r="AA3286" s="732" t="str">
        <f t="shared" si="491"/>
        <v/>
      </c>
      <c r="AB3286" s="643"/>
      <c r="AC3286" s="276"/>
      <c r="AD3286" s="277"/>
      <c r="AE3286" s="278"/>
      <c r="AF3286" s="278" t="str">
        <f t="shared" si="483"/>
        <v/>
      </c>
      <c r="AG3286" s="278"/>
      <c r="AH3286" s="279">
        <f t="shared" si="484"/>
        <v>17.98</v>
      </c>
      <c r="AI3286" s="279" t="str">
        <f t="shared" si="485"/>
        <v/>
      </c>
      <c r="AJ3286" s="279" t="str">
        <f t="shared" si="486"/>
        <v/>
      </c>
      <c r="AK3286" s="278"/>
      <c r="AL3286" s="278"/>
      <c r="AM3286" s="278"/>
      <c r="AN3286" s="278"/>
      <c r="AO3286" s="262"/>
      <c r="AP3286" s="262"/>
      <c r="AQ3286" s="262"/>
      <c r="AR3286" s="262"/>
      <c r="AS3286" s="262"/>
      <c r="AT3286" s="262"/>
      <c r="AU3286" s="262"/>
      <c r="AV3286" s="262"/>
      <c r="AW3286" s="264"/>
      <c r="AX3286" s="264"/>
      <c r="AY3286" s="264"/>
      <c r="AZ3286" s="278"/>
    </row>
    <row r="3287" spans="1:72" ht="27" hidden="1" customHeight="1">
      <c r="A3287" s="264"/>
      <c r="B3287" s="639">
        <v>3273</v>
      </c>
      <c r="C3287" s="639"/>
      <c r="D3287" s="640"/>
      <c r="E3287" s="640"/>
      <c r="F3287" s="640" t="str">
        <f>IFERROR(VLOOKUP(C3287,'Gebäude-Typen'!$A$7:$D$215,4,FALSE),"")</f>
        <v/>
      </c>
      <c r="G3287" s="641"/>
      <c r="H3287" s="640"/>
      <c r="I3287" s="639"/>
      <c r="J3287" s="640"/>
      <c r="K3287" s="642"/>
      <c r="L3287" s="639"/>
      <c r="M3287" s="639"/>
      <c r="N3287" s="639"/>
      <c r="O3287" s="639"/>
      <c r="P3287" s="734"/>
      <c r="Q3287" s="642"/>
      <c r="R3287" s="639"/>
      <c r="S3287" s="729" t="str">
        <f>IFERROR(ROUND(VLOOKUP(M3287,Reinigungstage,IF('Gebäude-Typen'!$C$6&lt;&gt;0,'Gebäude-Typen'!$C$6,VLOOKUP(C3287,Gebäude_Typen,2,FALSE)),FALSE),2)/2,"")</f>
        <v/>
      </c>
      <c r="T3287" s="729" t="str">
        <f>IFERROR(ROUND(VLOOKUP(N3287,Reinigungstage,IF('Gebäude-Typen'!$C$6&lt;&gt;0,'Gebäude-Typen'!$C$6,VLOOKUP(C3287,Gebäude_Typen,2,FALSE)),FALSE),2)/2,"")</f>
        <v/>
      </c>
      <c r="U3287" s="730">
        <f t="shared" si="487"/>
        <v>17.98</v>
      </c>
      <c r="V3287" s="731" t="str">
        <f>IFERROR(INDEX('2. Raumgruppen'!$A$1:$Y$33,MATCH(IF(ISERROR(SEARCH(" ",M3287,1)),MID(M3287,1,3),MID(M3287,1,SEARCH(" ",M3287,1)-1)),'2. Raumgruppen'!$B:$B,0),IF(ISERROR(SEARCH(" ",M3287,1)),MATCH('2. Raumgruppen'!$L$8,'2. Raumgruppen'!$8:$8,0),MATCH(MID(M3287,SEARCH(" ",M3287,1)+1,3),'2. Raumgruppen'!$8:$8,0))),"")</f>
        <v/>
      </c>
      <c r="W3287" s="731" t="str">
        <f>IFERROR(INDEX('2. Raumgruppen'!$A$1:$Y$33,MATCH(IF(ISERROR(SEARCH(" ",N3287,1)),MID(N3287,1,3),MID(N3287,1,SEARCH(" ",N3287,1)-1)),'2. Raumgruppen'!$B:$B,0),IF(ISERROR(SEARCH(" ",N3287,1)),MATCH('2. Raumgruppen'!$L$8,'2. Raumgruppen'!$8:$8,0),MATCH(MID(N3287,SEARCH(" ",N3287,1)+1,3),'2. Raumgruppen'!$8:$8,0))),"")</f>
        <v/>
      </c>
      <c r="X3287" s="732" t="str">
        <f t="shared" si="488"/>
        <v/>
      </c>
      <c r="Y3287" s="732" t="str">
        <f t="shared" si="489"/>
        <v/>
      </c>
      <c r="Z3287" s="733" t="str">
        <f t="shared" si="490"/>
        <v/>
      </c>
      <c r="AA3287" s="732" t="str">
        <f t="shared" si="491"/>
        <v/>
      </c>
      <c r="AB3287" s="643"/>
      <c r="AC3287" s="276"/>
      <c r="AD3287" s="277"/>
      <c r="AE3287" s="278"/>
      <c r="AF3287" s="278" t="str">
        <f t="shared" si="483"/>
        <v/>
      </c>
      <c r="AG3287" s="278"/>
      <c r="AH3287" s="279">
        <f t="shared" si="484"/>
        <v>17.98</v>
      </c>
      <c r="AI3287" s="279" t="str">
        <f t="shared" si="485"/>
        <v/>
      </c>
      <c r="AJ3287" s="279" t="str">
        <f t="shared" si="486"/>
        <v/>
      </c>
      <c r="AK3287" s="278"/>
      <c r="AL3287" s="278"/>
      <c r="AM3287" s="278"/>
      <c r="AN3287" s="278"/>
      <c r="AO3287" s="262"/>
      <c r="AP3287" s="262"/>
      <c r="AQ3287" s="262"/>
      <c r="AR3287" s="262"/>
      <c r="AS3287" s="262"/>
      <c r="AT3287" s="262"/>
      <c r="AU3287" s="262"/>
      <c r="AV3287" s="262"/>
      <c r="AW3287" s="262"/>
      <c r="AX3287" s="262"/>
      <c r="AY3287" s="262"/>
      <c r="AZ3287" s="278"/>
    </row>
    <row r="3288" spans="1:72" ht="27" hidden="1" customHeight="1">
      <c r="B3288" s="639">
        <v>3274</v>
      </c>
      <c r="C3288" s="639"/>
      <c r="D3288" s="640"/>
      <c r="E3288" s="640"/>
      <c r="F3288" s="640" t="str">
        <f>IFERROR(VLOOKUP(C3288,'Gebäude-Typen'!$A$7:$D$215,4,FALSE),"")</f>
        <v/>
      </c>
      <c r="G3288" s="641"/>
      <c r="H3288" s="640"/>
      <c r="I3288" s="639"/>
      <c r="J3288" s="640"/>
      <c r="K3288" s="642"/>
      <c r="L3288" s="639"/>
      <c r="M3288" s="639"/>
      <c r="N3288" s="639"/>
      <c r="O3288" s="639"/>
      <c r="P3288" s="734"/>
      <c r="Q3288" s="642"/>
      <c r="R3288" s="639"/>
      <c r="S3288" s="729" t="str">
        <f>IFERROR(ROUND(VLOOKUP(M3288,Reinigungstage,IF('Gebäude-Typen'!$C$6&lt;&gt;0,'Gebäude-Typen'!$C$6,VLOOKUP(C3288,Gebäude_Typen,2,FALSE)),FALSE),2)/2,"")</f>
        <v/>
      </c>
      <c r="T3288" s="729" t="str">
        <f>IFERROR(ROUND(VLOOKUP(N3288,Reinigungstage,IF('Gebäude-Typen'!$C$6&lt;&gt;0,'Gebäude-Typen'!$C$6,VLOOKUP(C3288,Gebäude_Typen,2,FALSE)),FALSE),2)/2,"")</f>
        <v/>
      </c>
      <c r="U3288" s="730">
        <f t="shared" si="487"/>
        <v>17.98</v>
      </c>
      <c r="V3288" s="731" t="str">
        <f>IFERROR(INDEX('2. Raumgruppen'!$A$1:$Y$33,MATCH(IF(ISERROR(SEARCH(" ",M3288,1)),MID(M3288,1,3),MID(M3288,1,SEARCH(" ",M3288,1)-1)),'2. Raumgruppen'!$B:$B,0),IF(ISERROR(SEARCH(" ",M3288,1)),MATCH('2. Raumgruppen'!$L$8,'2. Raumgruppen'!$8:$8,0),MATCH(MID(M3288,SEARCH(" ",M3288,1)+1,3),'2. Raumgruppen'!$8:$8,0))),"")</f>
        <v/>
      </c>
      <c r="W3288" s="731" t="str">
        <f>IFERROR(INDEX('2. Raumgruppen'!$A$1:$Y$33,MATCH(IF(ISERROR(SEARCH(" ",N3288,1)),MID(N3288,1,3),MID(N3288,1,SEARCH(" ",N3288,1)-1)),'2. Raumgruppen'!$B:$B,0),IF(ISERROR(SEARCH(" ",N3288,1)),MATCH('2. Raumgruppen'!$L$8,'2. Raumgruppen'!$8:$8,0),MATCH(MID(N3288,SEARCH(" ",N3288,1)+1,3),'2. Raumgruppen'!$8:$8,0))),"")</f>
        <v/>
      </c>
      <c r="X3288" s="732" t="str">
        <f t="shared" si="488"/>
        <v/>
      </c>
      <c r="Y3288" s="732" t="str">
        <f t="shared" si="489"/>
        <v/>
      </c>
      <c r="Z3288" s="733" t="str">
        <f t="shared" si="490"/>
        <v/>
      </c>
      <c r="AA3288" s="732" t="str">
        <f t="shared" si="491"/>
        <v/>
      </c>
      <c r="AB3288" s="643"/>
      <c r="AC3288" s="276"/>
      <c r="AD3288" s="277"/>
      <c r="AE3288" s="278"/>
      <c r="AF3288" s="278" t="str">
        <f t="shared" si="483"/>
        <v/>
      </c>
      <c r="AG3288" s="278"/>
      <c r="AH3288" s="279">
        <f t="shared" si="484"/>
        <v>17.98</v>
      </c>
      <c r="AI3288" s="279" t="str">
        <f t="shared" si="485"/>
        <v/>
      </c>
      <c r="AJ3288" s="279" t="str">
        <f t="shared" si="486"/>
        <v/>
      </c>
      <c r="AK3288" s="278"/>
      <c r="AL3288" s="278"/>
      <c r="AM3288" s="278"/>
      <c r="AN3288" s="278"/>
      <c r="AO3288" s="262"/>
      <c r="AP3288" s="262"/>
      <c r="AQ3288" s="262"/>
      <c r="AR3288" s="262"/>
      <c r="AS3288" s="262"/>
      <c r="AT3288" s="262"/>
      <c r="AU3288" s="262"/>
      <c r="AV3288" s="262"/>
      <c r="AW3288" s="264"/>
      <c r="AX3288" s="262"/>
      <c r="AY3288" s="262"/>
      <c r="AZ3288" s="264"/>
    </row>
    <row r="3289" spans="1:72" ht="27" hidden="1" customHeight="1">
      <c r="A3289" s="264"/>
      <c r="B3289" s="639">
        <v>3275</v>
      </c>
      <c r="C3289" s="639"/>
      <c r="D3289" s="640"/>
      <c r="E3289" s="640"/>
      <c r="F3289" s="640" t="str">
        <f>IFERROR(VLOOKUP(C3289,'Gebäude-Typen'!$A$7:$D$215,4,FALSE),"")</f>
        <v/>
      </c>
      <c r="G3289" s="641"/>
      <c r="H3289" s="640"/>
      <c r="I3289" s="639"/>
      <c r="J3289" s="640"/>
      <c r="K3289" s="642"/>
      <c r="L3289" s="639"/>
      <c r="M3289" s="639"/>
      <c r="N3289" s="639"/>
      <c r="O3289" s="639"/>
      <c r="P3289" s="734"/>
      <c r="Q3289" s="642"/>
      <c r="R3289" s="639"/>
      <c r="S3289" s="729" t="str">
        <f>IFERROR(ROUND(VLOOKUP(M3289,Reinigungstage,IF('Gebäude-Typen'!$C$6&lt;&gt;0,'Gebäude-Typen'!$C$6,VLOOKUP(C3289,Gebäude_Typen,2,FALSE)),FALSE),2)/2,"")</f>
        <v/>
      </c>
      <c r="T3289" s="729" t="str">
        <f>IFERROR(ROUND(VLOOKUP(N3289,Reinigungstage,IF('Gebäude-Typen'!$C$6&lt;&gt;0,'Gebäude-Typen'!$C$6,VLOOKUP(C3289,Gebäude_Typen,2,FALSE)),FALSE),2)/2,"")</f>
        <v/>
      </c>
      <c r="U3289" s="730">
        <f t="shared" si="487"/>
        <v>17.98</v>
      </c>
      <c r="V3289" s="731" t="str">
        <f>IFERROR(INDEX('2. Raumgruppen'!$A$1:$Y$33,MATCH(IF(ISERROR(SEARCH(" ",M3289,1)),MID(M3289,1,3),MID(M3289,1,SEARCH(" ",M3289,1)-1)),'2. Raumgruppen'!$B:$B,0),IF(ISERROR(SEARCH(" ",M3289,1)),MATCH('2. Raumgruppen'!$L$8,'2. Raumgruppen'!$8:$8,0),MATCH(MID(M3289,SEARCH(" ",M3289,1)+1,3),'2. Raumgruppen'!$8:$8,0))),"")</f>
        <v/>
      </c>
      <c r="W3289" s="731" t="str">
        <f>IFERROR(INDEX('2. Raumgruppen'!$A$1:$Y$33,MATCH(IF(ISERROR(SEARCH(" ",N3289,1)),MID(N3289,1,3),MID(N3289,1,SEARCH(" ",N3289,1)-1)),'2. Raumgruppen'!$B:$B,0),IF(ISERROR(SEARCH(" ",N3289,1)),MATCH('2. Raumgruppen'!$L$8,'2. Raumgruppen'!$8:$8,0),MATCH(MID(N3289,SEARCH(" ",N3289,1)+1,3),'2. Raumgruppen'!$8:$8,0))),"")</f>
        <v/>
      </c>
      <c r="X3289" s="732" t="str">
        <f t="shared" si="488"/>
        <v/>
      </c>
      <c r="Y3289" s="732" t="str">
        <f t="shared" si="489"/>
        <v/>
      </c>
      <c r="Z3289" s="733" t="str">
        <f t="shared" si="490"/>
        <v/>
      </c>
      <c r="AA3289" s="732" t="str">
        <f t="shared" si="491"/>
        <v/>
      </c>
      <c r="AB3289" s="643"/>
      <c r="AC3289" s="276"/>
      <c r="AD3289" s="277"/>
      <c r="AE3289" s="278"/>
      <c r="AF3289" s="278" t="str">
        <f t="shared" si="483"/>
        <v/>
      </c>
      <c r="AG3289" s="278"/>
      <c r="AH3289" s="279">
        <f t="shared" si="484"/>
        <v>17.98</v>
      </c>
      <c r="AI3289" s="279" t="str">
        <f t="shared" si="485"/>
        <v/>
      </c>
      <c r="AJ3289" s="279" t="str">
        <f t="shared" si="486"/>
        <v/>
      </c>
      <c r="AK3289" s="278"/>
      <c r="AL3289" s="278"/>
      <c r="AM3289" s="278"/>
      <c r="AN3289" s="278"/>
      <c r="AO3289" s="262"/>
      <c r="AP3289" s="262"/>
      <c r="AQ3289" s="262"/>
      <c r="AR3289" s="262"/>
      <c r="AS3289" s="262"/>
      <c r="AT3289" s="262"/>
      <c r="AU3289" s="262"/>
      <c r="AV3289" s="262"/>
      <c r="AW3289" s="278"/>
      <c r="AX3289" s="264"/>
      <c r="AY3289" s="264"/>
      <c r="AZ3289" s="262"/>
    </row>
    <row r="3290" spans="1:72" ht="27" hidden="1" customHeight="1">
      <c r="B3290" s="639">
        <v>3276</v>
      </c>
      <c r="C3290" s="639"/>
      <c r="D3290" s="640"/>
      <c r="E3290" s="640"/>
      <c r="F3290" s="640" t="str">
        <f>IFERROR(VLOOKUP(C3290,'Gebäude-Typen'!$A$7:$D$215,4,FALSE),"")</f>
        <v/>
      </c>
      <c r="G3290" s="641"/>
      <c r="H3290" s="640"/>
      <c r="I3290" s="639"/>
      <c r="J3290" s="640"/>
      <c r="K3290" s="642"/>
      <c r="L3290" s="639"/>
      <c r="M3290" s="639"/>
      <c r="N3290" s="639"/>
      <c r="O3290" s="639"/>
      <c r="P3290" s="734"/>
      <c r="Q3290" s="642"/>
      <c r="R3290" s="639"/>
      <c r="S3290" s="729" t="str">
        <f>IFERROR(ROUND(VLOOKUP(M3290,Reinigungstage,IF('Gebäude-Typen'!$C$6&lt;&gt;0,'Gebäude-Typen'!$C$6,VLOOKUP(C3290,Gebäude_Typen,2,FALSE)),FALSE),2)/2,"")</f>
        <v/>
      </c>
      <c r="T3290" s="729" t="str">
        <f>IFERROR(ROUND(VLOOKUP(N3290,Reinigungstage,IF('Gebäude-Typen'!$C$6&lt;&gt;0,'Gebäude-Typen'!$C$6,VLOOKUP(C3290,Gebäude_Typen,2,FALSE)),FALSE),2)/2,"")</f>
        <v/>
      </c>
      <c r="U3290" s="730">
        <f t="shared" si="487"/>
        <v>17.98</v>
      </c>
      <c r="V3290" s="731" t="str">
        <f>IFERROR(INDEX('2. Raumgruppen'!$A$1:$Y$33,MATCH(IF(ISERROR(SEARCH(" ",M3290,1)),MID(M3290,1,3),MID(M3290,1,SEARCH(" ",M3290,1)-1)),'2. Raumgruppen'!$B:$B,0),IF(ISERROR(SEARCH(" ",M3290,1)),MATCH('2. Raumgruppen'!$L$8,'2. Raumgruppen'!$8:$8,0),MATCH(MID(M3290,SEARCH(" ",M3290,1)+1,3),'2. Raumgruppen'!$8:$8,0))),"")</f>
        <v/>
      </c>
      <c r="W3290" s="731" t="str">
        <f>IFERROR(INDEX('2. Raumgruppen'!$A$1:$Y$33,MATCH(IF(ISERROR(SEARCH(" ",N3290,1)),MID(N3290,1,3),MID(N3290,1,SEARCH(" ",N3290,1)-1)),'2. Raumgruppen'!$B:$B,0),IF(ISERROR(SEARCH(" ",N3290,1)),MATCH('2. Raumgruppen'!$L$8,'2. Raumgruppen'!$8:$8,0),MATCH(MID(N3290,SEARCH(" ",N3290,1)+1,3),'2. Raumgruppen'!$8:$8,0))),"")</f>
        <v/>
      </c>
      <c r="X3290" s="732" t="str">
        <f t="shared" si="488"/>
        <v/>
      </c>
      <c r="Y3290" s="732" t="str">
        <f t="shared" si="489"/>
        <v/>
      </c>
      <c r="Z3290" s="733" t="str">
        <f t="shared" si="490"/>
        <v/>
      </c>
      <c r="AA3290" s="732" t="str">
        <f t="shared" si="491"/>
        <v/>
      </c>
      <c r="AB3290" s="643"/>
      <c r="AC3290" s="276"/>
      <c r="AD3290" s="277"/>
      <c r="AE3290" s="278"/>
      <c r="AF3290" s="278" t="str">
        <f t="shared" si="483"/>
        <v/>
      </c>
      <c r="AG3290" s="278"/>
      <c r="AH3290" s="279">
        <f t="shared" si="484"/>
        <v>17.98</v>
      </c>
      <c r="AI3290" s="279" t="str">
        <f t="shared" si="485"/>
        <v/>
      </c>
      <c r="AJ3290" s="279" t="str">
        <f t="shared" si="486"/>
        <v/>
      </c>
      <c r="AK3290" s="278"/>
      <c r="AL3290" s="278"/>
      <c r="AM3290" s="278"/>
      <c r="AN3290" s="278"/>
      <c r="AO3290" s="262"/>
      <c r="AP3290" s="262"/>
      <c r="AQ3290" s="262"/>
      <c r="AR3290" s="262"/>
      <c r="AS3290" s="262"/>
      <c r="AT3290" s="262"/>
      <c r="AU3290" s="262"/>
      <c r="AV3290" s="262"/>
      <c r="AW3290" s="262"/>
      <c r="AX3290" s="262"/>
      <c r="AY3290" s="262"/>
      <c r="AZ3290" s="264"/>
    </row>
    <row r="3291" spans="1:72" s="278" customFormat="1" ht="27" hidden="1" customHeight="1">
      <c r="B3291" s="639">
        <v>3277</v>
      </c>
      <c r="C3291" s="639"/>
      <c r="D3291" s="640"/>
      <c r="E3291" s="640"/>
      <c r="F3291" s="640" t="str">
        <f>IFERROR(VLOOKUP(C3291,'Gebäude-Typen'!$A$7:$D$215,4,FALSE),"")</f>
        <v/>
      </c>
      <c r="G3291" s="641"/>
      <c r="H3291" s="640"/>
      <c r="I3291" s="639"/>
      <c r="J3291" s="640"/>
      <c r="K3291" s="642"/>
      <c r="L3291" s="639"/>
      <c r="M3291" s="639"/>
      <c r="N3291" s="639"/>
      <c r="O3291" s="639"/>
      <c r="P3291" s="734"/>
      <c r="Q3291" s="642"/>
      <c r="R3291" s="639"/>
      <c r="S3291" s="729" t="str">
        <f>IFERROR(ROUND(VLOOKUP(M3291,Reinigungstage,IF('Gebäude-Typen'!$C$6&lt;&gt;0,'Gebäude-Typen'!$C$6,VLOOKUP(C3291,Gebäude_Typen,2,FALSE)),FALSE),2)/2,"")</f>
        <v/>
      </c>
      <c r="T3291" s="729" t="str">
        <f>IFERROR(ROUND(VLOOKUP(N3291,Reinigungstage,IF('Gebäude-Typen'!$C$6&lt;&gt;0,'Gebäude-Typen'!$C$6,VLOOKUP(C3291,Gebäude_Typen,2,FALSE)),FALSE),2)/2,"")</f>
        <v/>
      </c>
      <c r="U3291" s="730">
        <f t="shared" si="487"/>
        <v>17.98</v>
      </c>
      <c r="V3291" s="731" t="str">
        <f>IFERROR(INDEX('2. Raumgruppen'!$A$1:$Y$33,MATCH(IF(ISERROR(SEARCH(" ",M3291,1)),MID(M3291,1,3),MID(M3291,1,SEARCH(" ",M3291,1)-1)),'2. Raumgruppen'!$B:$B,0),IF(ISERROR(SEARCH(" ",M3291,1)),MATCH('2. Raumgruppen'!$L$8,'2. Raumgruppen'!$8:$8,0),MATCH(MID(M3291,SEARCH(" ",M3291,1)+1,3),'2. Raumgruppen'!$8:$8,0))),"")</f>
        <v/>
      </c>
      <c r="W3291" s="731" t="str">
        <f>IFERROR(INDEX('2. Raumgruppen'!$A$1:$Y$33,MATCH(IF(ISERROR(SEARCH(" ",N3291,1)),MID(N3291,1,3),MID(N3291,1,SEARCH(" ",N3291,1)-1)),'2. Raumgruppen'!$B:$B,0),IF(ISERROR(SEARCH(" ",N3291,1)),MATCH('2. Raumgruppen'!$L$8,'2. Raumgruppen'!$8:$8,0),MATCH(MID(N3291,SEARCH(" ",N3291,1)+1,3),'2. Raumgruppen'!$8:$8,0))),"")</f>
        <v/>
      </c>
      <c r="X3291" s="732" t="str">
        <f t="shared" si="488"/>
        <v/>
      </c>
      <c r="Y3291" s="732" t="str">
        <f t="shared" si="489"/>
        <v/>
      </c>
      <c r="Z3291" s="733" t="str">
        <f t="shared" si="490"/>
        <v/>
      </c>
      <c r="AA3291" s="732" t="str">
        <f t="shared" si="491"/>
        <v/>
      </c>
      <c r="AB3291" s="643"/>
      <c r="AC3291" s="276"/>
      <c r="AD3291" s="277"/>
      <c r="AF3291" s="278" t="str">
        <f t="shared" si="483"/>
        <v/>
      </c>
      <c r="AH3291" s="279">
        <f t="shared" si="484"/>
        <v>17.98</v>
      </c>
      <c r="AI3291" s="279" t="str">
        <f t="shared" si="485"/>
        <v/>
      </c>
      <c r="AJ3291" s="279" t="str">
        <f t="shared" si="486"/>
        <v/>
      </c>
      <c r="AO3291" s="262"/>
      <c r="AP3291" s="262"/>
      <c r="AQ3291" s="262"/>
      <c r="AR3291" s="262"/>
      <c r="AS3291" s="262"/>
      <c r="AT3291" s="262"/>
      <c r="AU3291" s="262"/>
      <c r="AV3291" s="262"/>
      <c r="AW3291" s="262"/>
      <c r="AX3291" s="262"/>
      <c r="AY3291" s="264"/>
      <c r="AZ3291" s="262"/>
      <c r="BA3291" s="280"/>
      <c r="BB3291" s="280"/>
      <c r="BC3291" s="280"/>
      <c r="BD3291" s="280"/>
      <c r="BE3291" s="280"/>
      <c r="BF3291" s="280"/>
      <c r="BG3291" s="280"/>
      <c r="BH3291" s="280"/>
      <c r="BI3291" s="280"/>
      <c r="BJ3291" s="280"/>
      <c r="BK3291" s="280"/>
      <c r="BL3291" s="263"/>
      <c r="BM3291" s="263"/>
      <c r="BN3291" s="263"/>
      <c r="BO3291" s="263"/>
      <c r="BP3291" s="263"/>
      <c r="BQ3291" s="263"/>
      <c r="BR3291" s="280"/>
      <c r="BS3291" s="280"/>
      <c r="BT3291" s="280"/>
    </row>
    <row r="3292" spans="1:72" ht="27" hidden="1" customHeight="1">
      <c r="A3292" s="264"/>
      <c r="B3292" s="639">
        <v>3278</v>
      </c>
      <c r="C3292" s="639"/>
      <c r="D3292" s="640"/>
      <c r="E3292" s="640"/>
      <c r="F3292" s="640" t="str">
        <f>IFERROR(VLOOKUP(C3292,'Gebäude-Typen'!$A$7:$D$215,4,FALSE),"")</f>
        <v/>
      </c>
      <c r="G3292" s="641"/>
      <c r="H3292" s="640"/>
      <c r="I3292" s="639"/>
      <c r="J3292" s="640"/>
      <c r="K3292" s="642"/>
      <c r="L3292" s="639"/>
      <c r="M3292" s="639"/>
      <c r="N3292" s="639"/>
      <c r="O3292" s="639"/>
      <c r="P3292" s="734"/>
      <c r="Q3292" s="642"/>
      <c r="R3292" s="639"/>
      <c r="S3292" s="729" t="str">
        <f>IFERROR(ROUND(VLOOKUP(M3292,Reinigungstage,IF('Gebäude-Typen'!$C$6&lt;&gt;0,'Gebäude-Typen'!$C$6,VLOOKUP(C3292,Gebäude_Typen,2,FALSE)),FALSE),2)/2,"")</f>
        <v/>
      </c>
      <c r="T3292" s="729" t="str">
        <f>IFERROR(ROUND(VLOOKUP(N3292,Reinigungstage,IF('Gebäude-Typen'!$C$6&lt;&gt;0,'Gebäude-Typen'!$C$6,VLOOKUP(C3292,Gebäude_Typen,2,FALSE)),FALSE),2)/2,"")</f>
        <v/>
      </c>
      <c r="U3292" s="730">
        <f t="shared" si="487"/>
        <v>17.98</v>
      </c>
      <c r="V3292" s="731" t="str">
        <f>IFERROR(INDEX('2. Raumgruppen'!$A$1:$Y$33,MATCH(IF(ISERROR(SEARCH(" ",M3292,1)),MID(M3292,1,3),MID(M3292,1,SEARCH(" ",M3292,1)-1)),'2. Raumgruppen'!$B:$B,0),IF(ISERROR(SEARCH(" ",M3292,1)),MATCH('2. Raumgruppen'!$L$8,'2. Raumgruppen'!$8:$8,0),MATCH(MID(M3292,SEARCH(" ",M3292,1)+1,3),'2. Raumgruppen'!$8:$8,0))),"")</f>
        <v/>
      </c>
      <c r="W3292" s="731" t="str">
        <f>IFERROR(INDEX('2. Raumgruppen'!$A$1:$Y$33,MATCH(IF(ISERROR(SEARCH(" ",N3292,1)),MID(N3292,1,3),MID(N3292,1,SEARCH(" ",N3292,1)-1)),'2. Raumgruppen'!$B:$B,0),IF(ISERROR(SEARCH(" ",N3292,1)),MATCH('2. Raumgruppen'!$L$8,'2. Raumgruppen'!$8:$8,0),MATCH(MID(N3292,SEARCH(" ",N3292,1)+1,3),'2. Raumgruppen'!$8:$8,0))),"")</f>
        <v/>
      </c>
      <c r="X3292" s="732" t="str">
        <f t="shared" si="488"/>
        <v/>
      </c>
      <c r="Y3292" s="732" t="str">
        <f t="shared" si="489"/>
        <v/>
      </c>
      <c r="Z3292" s="733" t="str">
        <f t="shared" si="490"/>
        <v/>
      </c>
      <c r="AA3292" s="732" t="str">
        <f t="shared" si="491"/>
        <v/>
      </c>
      <c r="AB3292" s="643"/>
      <c r="AC3292" s="276"/>
      <c r="AD3292" s="277"/>
      <c r="AE3292" s="278"/>
      <c r="AF3292" s="278" t="str">
        <f t="shared" si="483"/>
        <v/>
      </c>
      <c r="AG3292" s="278"/>
      <c r="AH3292" s="279">
        <f t="shared" si="484"/>
        <v>17.98</v>
      </c>
      <c r="AI3292" s="279" t="str">
        <f t="shared" si="485"/>
        <v/>
      </c>
      <c r="AJ3292" s="279" t="str">
        <f t="shared" si="486"/>
        <v/>
      </c>
      <c r="AK3292" s="278"/>
      <c r="AL3292" s="278"/>
      <c r="AM3292" s="278"/>
      <c r="AN3292" s="278"/>
      <c r="AO3292" s="262"/>
      <c r="AP3292" s="262"/>
      <c r="AQ3292" s="262"/>
      <c r="AR3292" s="262"/>
      <c r="AS3292" s="262"/>
      <c r="AT3292" s="262"/>
      <c r="AU3292" s="262"/>
      <c r="AV3292" s="262"/>
      <c r="AW3292" s="264"/>
      <c r="AX3292" s="264"/>
      <c r="AY3292" s="264"/>
      <c r="AZ3292" s="264"/>
    </row>
    <row r="3293" spans="1:72" ht="27" hidden="1" customHeight="1">
      <c r="B3293" s="639">
        <v>3279</v>
      </c>
      <c r="C3293" s="639"/>
      <c r="D3293" s="640"/>
      <c r="E3293" s="640"/>
      <c r="F3293" s="640" t="str">
        <f>IFERROR(VLOOKUP(C3293,'Gebäude-Typen'!$A$7:$D$215,4,FALSE),"")</f>
        <v/>
      </c>
      <c r="G3293" s="641"/>
      <c r="H3293" s="640"/>
      <c r="I3293" s="639"/>
      <c r="J3293" s="640"/>
      <c r="K3293" s="642"/>
      <c r="L3293" s="639"/>
      <c r="M3293" s="639"/>
      <c r="N3293" s="639"/>
      <c r="O3293" s="639"/>
      <c r="P3293" s="734"/>
      <c r="Q3293" s="642"/>
      <c r="R3293" s="639"/>
      <c r="S3293" s="729" t="str">
        <f>IFERROR(ROUND(VLOOKUP(M3293,Reinigungstage,IF('Gebäude-Typen'!$C$6&lt;&gt;0,'Gebäude-Typen'!$C$6,VLOOKUP(C3293,Gebäude_Typen,2,FALSE)),FALSE),2)/2,"")</f>
        <v/>
      </c>
      <c r="T3293" s="729" t="str">
        <f>IFERROR(ROUND(VLOOKUP(N3293,Reinigungstage,IF('Gebäude-Typen'!$C$6&lt;&gt;0,'Gebäude-Typen'!$C$6,VLOOKUP(C3293,Gebäude_Typen,2,FALSE)),FALSE),2)/2,"")</f>
        <v/>
      </c>
      <c r="U3293" s="730">
        <f t="shared" si="487"/>
        <v>17.98</v>
      </c>
      <c r="V3293" s="731" t="str">
        <f>IFERROR(INDEX('2. Raumgruppen'!$A$1:$Y$33,MATCH(IF(ISERROR(SEARCH(" ",M3293,1)),MID(M3293,1,3),MID(M3293,1,SEARCH(" ",M3293,1)-1)),'2. Raumgruppen'!$B:$B,0),IF(ISERROR(SEARCH(" ",M3293,1)),MATCH('2. Raumgruppen'!$L$8,'2. Raumgruppen'!$8:$8,0),MATCH(MID(M3293,SEARCH(" ",M3293,1)+1,3),'2. Raumgruppen'!$8:$8,0))),"")</f>
        <v/>
      </c>
      <c r="W3293" s="731" t="str">
        <f>IFERROR(INDEX('2. Raumgruppen'!$A$1:$Y$33,MATCH(IF(ISERROR(SEARCH(" ",N3293,1)),MID(N3293,1,3),MID(N3293,1,SEARCH(" ",N3293,1)-1)),'2. Raumgruppen'!$B:$B,0),IF(ISERROR(SEARCH(" ",N3293,1)),MATCH('2. Raumgruppen'!$L$8,'2. Raumgruppen'!$8:$8,0),MATCH(MID(N3293,SEARCH(" ",N3293,1)+1,3),'2. Raumgruppen'!$8:$8,0))),"")</f>
        <v/>
      </c>
      <c r="X3293" s="732" t="str">
        <f t="shared" si="488"/>
        <v/>
      </c>
      <c r="Y3293" s="732" t="str">
        <f t="shared" si="489"/>
        <v/>
      </c>
      <c r="Z3293" s="733" t="str">
        <f t="shared" si="490"/>
        <v/>
      </c>
      <c r="AA3293" s="732" t="str">
        <f t="shared" si="491"/>
        <v/>
      </c>
      <c r="AB3293" s="643"/>
      <c r="AC3293" s="276"/>
      <c r="AD3293" s="277"/>
      <c r="AE3293" s="278"/>
      <c r="AF3293" s="278" t="str">
        <f t="shared" si="483"/>
        <v/>
      </c>
      <c r="AG3293" s="278"/>
      <c r="AH3293" s="279">
        <f t="shared" si="484"/>
        <v>17.98</v>
      </c>
      <c r="AI3293" s="279" t="str">
        <f t="shared" si="485"/>
        <v/>
      </c>
      <c r="AJ3293" s="279" t="str">
        <f t="shared" si="486"/>
        <v/>
      </c>
      <c r="AK3293" s="278"/>
      <c r="AL3293" s="278"/>
      <c r="AM3293" s="278"/>
      <c r="AN3293" s="278"/>
      <c r="AO3293" s="262"/>
      <c r="AP3293" s="262"/>
      <c r="AQ3293" s="262"/>
      <c r="AR3293" s="262"/>
      <c r="AS3293" s="262"/>
      <c r="AT3293" s="262"/>
      <c r="AU3293" s="262"/>
      <c r="AV3293" s="262"/>
      <c r="AW3293" s="262"/>
      <c r="AX3293" s="264"/>
      <c r="AY3293" s="262"/>
      <c r="AZ3293" s="264"/>
    </row>
    <row r="3294" spans="1:72" ht="27" hidden="1" customHeight="1">
      <c r="B3294" s="639">
        <v>3280</v>
      </c>
      <c r="C3294" s="639"/>
      <c r="D3294" s="640"/>
      <c r="E3294" s="640"/>
      <c r="F3294" s="640" t="str">
        <f>IFERROR(VLOOKUP(C3294,'Gebäude-Typen'!$A$7:$D$215,4,FALSE),"")</f>
        <v/>
      </c>
      <c r="G3294" s="641"/>
      <c r="H3294" s="640"/>
      <c r="I3294" s="639"/>
      <c r="J3294" s="640"/>
      <c r="K3294" s="642"/>
      <c r="L3294" s="639"/>
      <c r="M3294" s="639"/>
      <c r="N3294" s="639"/>
      <c r="O3294" s="639"/>
      <c r="P3294" s="734"/>
      <c r="Q3294" s="642"/>
      <c r="R3294" s="639"/>
      <c r="S3294" s="729" t="str">
        <f>IFERROR(ROUND(VLOOKUP(M3294,Reinigungstage,IF('Gebäude-Typen'!$C$6&lt;&gt;0,'Gebäude-Typen'!$C$6,VLOOKUP(C3294,Gebäude_Typen,2,FALSE)),FALSE),2)/2,"")</f>
        <v/>
      </c>
      <c r="T3294" s="729" t="str">
        <f>IFERROR(ROUND(VLOOKUP(N3294,Reinigungstage,IF('Gebäude-Typen'!$C$6&lt;&gt;0,'Gebäude-Typen'!$C$6,VLOOKUP(C3294,Gebäude_Typen,2,FALSE)),FALSE),2)/2,"")</f>
        <v/>
      </c>
      <c r="U3294" s="730">
        <f t="shared" si="487"/>
        <v>17.98</v>
      </c>
      <c r="V3294" s="731" t="str">
        <f>IFERROR(INDEX('2. Raumgruppen'!$A$1:$Y$33,MATCH(IF(ISERROR(SEARCH(" ",M3294,1)),MID(M3294,1,3),MID(M3294,1,SEARCH(" ",M3294,1)-1)),'2. Raumgruppen'!$B:$B,0),IF(ISERROR(SEARCH(" ",M3294,1)),MATCH('2. Raumgruppen'!$L$8,'2. Raumgruppen'!$8:$8,0),MATCH(MID(M3294,SEARCH(" ",M3294,1)+1,3),'2. Raumgruppen'!$8:$8,0))),"")</f>
        <v/>
      </c>
      <c r="W3294" s="731" t="str">
        <f>IFERROR(INDEX('2. Raumgruppen'!$A$1:$Y$33,MATCH(IF(ISERROR(SEARCH(" ",N3294,1)),MID(N3294,1,3),MID(N3294,1,SEARCH(" ",N3294,1)-1)),'2. Raumgruppen'!$B:$B,0),IF(ISERROR(SEARCH(" ",N3294,1)),MATCH('2. Raumgruppen'!$L$8,'2. Raumgruppen'!$8:$8,0),MATCH(MID(N3294,SEARCH(" ",N3294,1)+1,3),'2. Raumgruppen'!$8:$8,0))),"")</f>
        <v/>
      </c>
      <c r="X3294" s="732" t="str">
        <f t="shared" si="488"/>
        <v/>
      </c>
      <c r="Y3294" s="732" t="str">
        <f t="shared" si="489"/>
        <v/>
      </c>
      <c r="Z3294" s="733" t="str">
        <f t="shared" si="490"/>
        <v/>
      </c>
      <c r="AA3294" s="732" t="str">
        <f t="shared" si="491"/>
        <v/>
      </c>
      <c r="AB3294" s="643"/>
      <c r="AC3294" s="276"/>
      <c r="AD3294" s="277"/>
      <c r="AE3294" s="278"/>
      <c r="AF3294" s="278" t="str">
        <f t="shared" si="483"/>
        <v/>
      </c>
      <c r="AG3294" s="278"/>
      <c r="AH3294" s="279">
        <f t="shared" si="484"/>
        <v>17.98</v>
      </c>
      <c r="AI3294" s="279" t="str">
        <f t="shared" si="485"/>
        <v/>
      </c>
      <c r="AJ3294" s="279" t="str">
        <f t="shared" si="486"/>
        <v/>
      </c>
      <c r="AK3294" s="278"/>
      <c r="AL3294" s="278"/>
      <c r="AM3294" s="278"/>
      <c r="AN3294" s="278"/>
      <c r="AO3294" s="262"/>
      <c r="AP3294" s="262"/>
      <c r="AQ3294" s="262"/>
      <c r="AR3294" s="262"/>
      <c r="AS3294" s="262"/>
      <c r="AT3294" s="262"/>
      <c r="AU3294" s="262"/>
      <c r="AV3294" s="262"/>
      <c r="AW3294" s="262"/>
      <c r="AX3294" s="262"/>
      <c r="AY3294" s="262"/>
      <c r="AZ3294" s="262"/>
    </row>
    <row r="3295" spans="1:72" ht="27" hidden="1" customHeight="1">
      <c r="B3295" s="639">
        <v>3281</v>
      </c>
      <c r="C3295" s="639"/>
      <c r="D3295" s="640"/>
      <c r="E3295" s="640"/>
      <c r="F3295" s="640" t="str">
        <f>IFERROR(VLOOKUP(C3295,'Gebäude-Typen'!$A$7:$D$215,4,FALSE),"")</f>
        <v/>
      </c>
      <c r="G3295" s="641"/>
      <c r="H3295" s="640"/>
      <c r="I3295" s="639"/>
      <c r="J3295" s="640"/>
      <c r="K3295" s="642"/>
      <c r="L3295" s="639"/>
      <c r="M3295" s="639"/>
      <c r="N3295" s="639"/>
      <c r="O3295" s="639"/>
      <c r="P3295" s="734"/>
      <c r="Q3295" s="642"/>
      <c r="R3295" s="639"/>
      <c r="S3295" s="729" t="str">
        <f>IFERROR(ROUND(VLOOKUP(M3295,Reinigungstage,IF('Gebäude-Typen'!$C$6&lt;&gt;0,'Gebäude-Typen'!$C$6,VLOOKUP(C3295,Gebäude_Typen,2,FALSE)),FALSE),2)/2,"")</f>
        <v/>
      </c>
      <c r="T3295" s="729" t="str">
        <f>IFERROR(ROUND(VLOOKUP(N3295,Reinigungstage,IF('Gebäude-Typen'!$C$6&lt;&gt;0,'Gebäude-Typen'!$C$6,VLOOKUP(C3295,Gebäude_Typen,2,FALSE)),FALSE),2)/2,"")</f>
        <v/>
      </c>
      <c r="U3295" s="730">
        <f t="shared" si="487"/>
        <v>17.98</v>
      </c>
      <c r="V3295" s="731" t="str">
        <f>IFERROR(INDEX('2. Raumgruppen'!$A$1:$Y$33,MATCH(IF(ISERROR(SEARCH(" ",M3295,1)),MID(M3295,1,3),MID(M3295,1,SEARCH(" ",M3295,1)-1)),'2. Raumgruppen'!$B:$B,0),IF(ISERROR(SEARCH(" ",M3295,1)),MATCH('2. Raumgruppen'!$L$8,'2. Raumgruppen'!$8:$8,0),MATCH(MID(M3295,SEARCH(" ",M3295,1)+1,3),'2. Raumgruppen'!$8:$8,0))),"")</f>
        <v/>
      </c>
      <c r="W3295" s="731" t="str">
        <f>IFERROR(INDEX('2. Raumgruppen'!$A$1:$Y$33,MATCH(IF(ISERROR(SEARCH(" ",N3295,1)),MID(N3295,1,3),MID(N3295,1,SEARCH(" ",N3295,1)-1)),'2. Raumgruppen'!$B:$B,0),IF(ISERROR(SEARCH(" ",N3295,1)),MATCH('2. Raumgruppen'!$L$8,'2. Raumgruppen'!$8:$8,0),MATCH(MID(N3295,SEARCH(" ",N3295,1)+1,3),'2. Raumgruppen'!$8:$8,0))),"")</f>
        <v/>
      </c>
      <c r="X3295" s="732" t="str">
        <f t="shared" si="488"/>
        <v/>
      </c>
      <c r="Y3295" s="732" t="str">
        <f t="shared" si="489"/>
        <v/>
      </c>
      <c r="Z3295" s="733" t="str">
        <f t="shared" si="490"/>
        <v/>
      </c>
      <c r="AA3295" s="732" t="str">
        <f t="shared" si="491"/>
        <v/>
      </c>
      <c r="AB3295" s="643"/>
      <c r="AC3295" s="276"/>
      <c r="AD3295" s="277"/>
      <c r="AE3295" s="278"/>
      <c r="AF3295" s="278" t="str">
        <f t="shared" si="483"/>
        <v/>
      </c>
      <c r="AG3295" s="278"/>
      <c r="AH3295" s="279">
        <f t="shared" si="484"/>
        <v>17.98</v>
      </c>
      <c r="AI3295" s="279" t="str">
        <f t="shared" si="485"/>
        <v/>
      </c>
      <c r="AJ3295" s="279" t="str">
        <f t="shared" si="486"/>
        <v/>
      </c>
      <c r="AK3295" s="278"/>
      <c r="AL3295" s="278"/>
      <c r="AM3295" s="278"/>
      <c r="AN3295" s="278"/>
      <c r="AO3295" s="262"/>
      <c r="AP3295" s="262"/>
      <c r="AQ3295" s="262"/>
      <c r="AR3295" s="262"/>
      <c r="AS3295" s="262"/>
      <c r="AT3295" s="262"/>
      <c r="AU3295" s="262"/>
      <c r="AV3295" s="262"/>
      <c r="AW3295" s="262"/>
      <c r="AX3295" s="262"/>
      <c r="AY3295" s="262"/>
      <c r="AZ3295" s="262"/>
    </row>
    <row r="3296" spans="1:72" ht="27" hidden="1" customHeight="1">
      <c r="B3296" s="639">
        <v>3282</v>
      </c>
      <c r="C3296" s="639"/>
      <c r="D3296" s="640"/>
      <c r="E3296" s="640"/>
      <c r="F3296" s="640" t="str">
        <f>IFERROR(VLOOKUP(C3296,'Gebäude-Typen'!$A$7:$D$215,4,FALSE),"")</f>
        <v/>
      </c>
      <c r="G3296" s="641"/>
      <c r="H3296" s="640"/>
      <c r="I3296" s="639"/>
      <c r="J3296" s="640"/>
      <c r="K3296" s="642"/>
      <c r="L3296" s="639"/>
      <c r="M3296" s="639"/>
      <c r="N3296" s="639"/>
      <c r="O3296" s="639"/>
      <c r="P3296" s="734"/>
      <c r="Q3296" s="642"/>
      <c r="R3296" s="639"/>
      <c r="S3296" s="729" t="str">
        <f>IFERROR(ROUND(VLOOKUP(M3296,Reinigungstage,IF('Gebäude-Typen'!$C$6&lt;&gt;0,'Gebäude-Typen'!$C$6,VLOOKUP(C3296,Gebäude_Typen,2,FALSE)),FALSE),2)/2,"")</f>
        <v/>
      </c>
      <c r="T3296" s="729" t="str">
        <f>IFERROR(ROUND(VLOOKUP(N3296,Reinigungstage,IF('Gebäude-Typen'!$C$6&lt;&gt;0,'Gebäude-Typen'!$C$6,VLOOKUP(C3296,Gebäude_Typen,2,FALSE)),FALSE),2)/2,"")</f>
        <v/>
      </c>
      <c r="U3296" s="730">
        <f t="shared" si="487"/>
        <v>17.98</v>
      </c>
      <c r="V3296" s="731" t="str">
        <f>IFERROR(INDEX('2. Raumgruppen'!$A$1:$Y$33,MATCH(IF(ISERROR(SEARCH(" ",M3296,1)),MID(M3296,1,3),MID(M3296,1,SEARCH(" ",M3296,1)-1)),'2. Raumgruppen'!$B:$B,0),IF(ISERROR(SEARCH(" ",M3296,1)),MATCH('2. Raumgruppen'!$L$8,'2. Raumgruppen'!$8:$8,0),MATCH(MID(M3296,SEARCH(" ",M3296,1)+1,3),'2. Raumgruppen'!$8:$8,0))),"")</f>
        <v/>
      </c>
      <c r="W3296" s="731" t="str">
        <f>IFERROR(INDEX('2. Raumgruppen'!$A$1:$Y$33,MATCH(IF(ISERROR(SEARCH(" ",N3296,1)),MID(N3296,1,3),MID(N3296,1,SEARCH(" ",N3296,1)-1)),'2. Raumgruppen'!$B:$B,0),IF(ISERROR(SEARCH(" ",N3296,1)),MATCH('2. Raumgruppen'!$L$8,'2. Raumgruppen'!$8:$8,0),MATCH(MID(N3296,SEARCH(" ",N3296,1)+1,3),'2. Raumgruppen'!$8:$8,0))),"")</f>
        <v/>
      </c>
      <c r="X3296" s="732" t="str">
        <f t="shared" si="488"/>
        <v/>
      </c>
      <c r="Y3296" s="732" t="str">
        <f t="shared" si="489"/>
        <v/>
      </c>
      <c r="Z3296" s="733" t="str">
        <f t="shared" si="490"/>
        <v/>
      </c>
      <c r="AA3296" s="732" t="str">
        <f t="shared" si="491"/>
        <v/>
      </c>
      <c r="AB3296" s="643"/>
      <c r="AC3296" s="276"/>
      <c r="AD3296" s="277"/>
      <c r="AE3296" s="278"/>
      <c r="AF3296" s="278" t="str">
        <f t="shared" si="483"/>
        <v/>
      </c>
      <c r="AG3296" s="278"/>
      <c r="AH3296" s="279">
        <f t="shared" si="484"/>
        <v>17.98</v>
      </c>
      <c r="AI3296" s="279" t="str">
        <f t="shared" si="485"/>
        <v/>
      </c>
      <c r="AJ3296" s="279" t="str">
        <f t="shared" si="486"/>
        <v/>
      </c>
      <c r="AK3296" s="278"/>
      <c r="AL3296" s="278"/>
      <c r="AM3296" s="278"/>
      <c r="AN3296" s="278"/>
      <c r="AO3296" s="262"/>
      <c r="AP3296" s="262"/>
      <c r="AQ3296" s="262"/>
      <c r="AR3296" s="262"/>
      <c r="AS3296" s="262"/>
      <c r="AT3296" s="262"/>
      <c r="AU3296" s="262"/>
      <c r="AV3296" s="262"/>
      <c r="AW3296" s="264"/>
      <c r="AX3296" s="264"/>
      <c r="AY3296" s="264"/>
      <c r="AZ3296" s="262"/>
    </row>
    <row r="3297" spans="1:69" ht="27" hidden="1" customHeight="1">
      <c r="A3297" s="264"/>
      <c r="B3297" s="639">
        <v>3283</v>
      </c>
      <c r="C3297" s="639"/>
      <c r="D3297" s="640"/>
      <c r="E3297" s="640"/>
      <c r="F3297" s="640" t="str">
        <f>IFERROR(VLOOKUP(C3297,'Gebäude-Typen'!$A$7:$D$215,4,FALSE),"")</f>
        <v/>
      </c>
      <c r="G3297" s="641"/>
      <c r="H3297" s="640"/>
      <c r="I3297" s="639"/>
      <c r="J3297" s="640"/>
      <c r="K3297" s="642"/>
      <c r="L3297" s="639"/>
      <c r="M3297" s="639"/>
      <c r="N3297" s="639"/>
      <c r="O3297" s="639"/>
      <c r="P3297" s="734"/>
      <c r="Q3297" s="642"/>
      <c r="R3297" s="639"/>
      <c r="S3297" s="729" t="str">
        <f>IFERROR(ROUND(VLOOKUP(M3297,Reinigungstage,IF('Gebäude-Typen'!$C$6&lt;&gt;0,'Gebäude-Typen'!$C$6,VLOOKUP(C3297,Gebäude_Typen,2,FALSE)),FALSE),2)/2,"")</f>
        <v/>
      </c>
      <c r="T3297" s="729" t="str">
        <f>IFERROR(ROUND(VLOOKUP(N3297,Reinigungstage,IF('Gebäude-Typen'!$C$6&lt;&gt;0,'Gebäude-Typen'!$C$6,VLOOKUP(C3297,Gebäude_Typen,2,FALSE)),FALSE),2)/2,"")</f>
        <v/>
      </c>
      <c r="U3297" s="730">
        <f t="shared" si="487"/>
        <v>17.98</v>
      </c>
      <c r="V3297" s="731" t="str">
        <f>IFERROR(INDEX('2. Raumgruppen'!$A$1:$Y$33,MATCH(IF(ISERROR(SEARCH(" ",M3297,1)),MID(M3297,1,3),MID(M3297,1,SEARCH(" ",M3297,1)-1)),'2. Raumgruppen'!$B:$B,0),IF(ISERROR(SEARCH(" ",M3297,1)),MATCH('2. Raumgruppen'!$L$8,'2. Raumgruppen'!$8:$8,0),MATCH(MID(M3297,SEARCH(" ",M3297,1)+1,3),'2. Raumgruppen'!$8:$8,0))),"")</f>
        <v/>
      </c>
      <c r="W3297" s="731" t="str">
        <f>IFERROR(INDEX('2. Raumgruppen'!$A$1:$Y$33,MATCH(IF(ISERROR(SEARCH(" ",N3297,1)),MID(N3297,1,3),MID(N3297,1,SEARCH(" ",N3297,1)-1)),'2. Raumgruppen'!$B:$B,0),IF(ISERROR(SEARCH(" ",N3297,1)),MATCH('2. Raumgruppen'!$L$8,'2. Raumgruppen'!$8:$8,0),MATCH(MID(N3297,SEARCH(" ",N3297,1)+1,3),'2. Raumgruppen'!$8:$8,0))),"")</f>
        <v/>
      </c>
      <c r="X3297" s="732" t="str">
        <f t="shared" si="488"/>
        <v/>
      </c>
      <c r="Y3297" s="732" t="str">
        <f t="shared" si="489"/>
        <v/>
      </c>
      <c r="Z3297" s="733" t="str">
        <f t="shared" si="490"/>
        <v/>
      </c>
      <c r="AA3297" s="732" t="str">
        <f t="shared" si="491"/>
        <v/>
      </c>
      <c r="AB3297" s="643"/>
      <c r="AC3297" s="276"/>
      <c r="AD3297" s="277"/>
      <c r="AE3297" s="278"/>
      <c r="AF3297" s="278" t="str">
        <f t="shared" si="483"/>
        <v/>
      </c>
      <c r="AG3297" s="278"/>
      <c r="AH3297" s="279">
        <f t="shared" si="484"/>
        <v>17.98</v>
      </c>
      <c r="AI3297" s="279" t="str">
        <f t="shared" si="485"/>
        <v/>
      </c>
      <c r="AJ3297" s="279" t="str">
        <f t="shared" si="486"/>
        <v/>
      </c>
      <c r="AK3297" s="278"/>
      <c r="AL3297" s="278"/>
      <c r="AM3297" s="278"/>
      <c r="AN3297" s="278"/>
      <c r="AO3297" s="262"/>
      <c r="AP3297" s="262"/>
      <c r="AQ3297" s="262"/>
      <c r="AR3297" s="262"/>
      <c r="AS3297" s="262"/>
      <c r="AT3297" s="262"/>
      <c r="AU3297" s="262"/>
      <c r="AV3297" s="262"/>
      <c r="AW3297" s="262"/>
      <c r="AX3297" s="262"/>
      <c r="AY3297" s="262"/>
      <c r="AZ3297" s="262"/>
    </row>
    <row r="3298" spans="1:69" ht="27" hidden="1" customHeight="1">
      <c r="B3298" s="639">
        <v>3284</v>
      </c>
      <c r="C3298" s="639"/>
      <c r="D3298" s="640"/>
      <c r="E3298" s="640"/>
      <c r="F3298" s="640" t="str">
        <f>IFERROR(VLOOKUP(C3298,'Gebäude-Typen'!$A$7:$D$215,4,FALSE),"")</f>
        <v/>
      </c>
      <c r="G3298" s="641"/>
      <c r="H3298" s="640"/>
      <c r="I3298" s="639"/>
      <c r="J3298" s="640"/>
      <c r="K3298" s="642"/>
      <c r="L3298" s="639"/>
      <c r="M3298" s="639"/>
      <c r="N3298" s="639"/>
      <c r="O3298" s="639"/>
      <c r="P3298" s="734"/>
      <c r="Q3298" s="642"/>
      <c r="R3298" s="639"/>
      <c r="S3298" s="729" t="str">
        <f>IFERROR(ROUND(VLOOKUP(M3298,Reinigungstage,IF('Gebäude-Typen'!$C$6&lt;&gt;0,'Gebäude-Typen'!$C$6,VLOOKUP(C3298,Gebäude_Typen,2,FALSE)),FALSE),2)/2,"")</f>
        <v/>
      </c>
      <c r="T3298" s="729" t="str">
        <f>IFERROR(ROUND(VLOOKUP(N3298,Reinigungstage,IF('Gebäude-Typen'!$C$6&lt;&gt;0,'Gebäude-Typen'!$C$6,VLOOKUP(C3298,Gebäude_Typen,2,FALSE)),FALSE),2)/2,"")</f>
        <v/>
      </c>
      <c r="U3298" s="730">
        <f t="shared" si="487"/>
        <v>17.98</v>
      </c>
      <c r="V3298" s="731" t="str">
        <f>IFERROR(INDEX('2. Raumgruppen'!$A$1:$Y$33,MATCH(IF(ISERROR(SEARCH(" ",M3298,1)),MID(M3298,1,3),MID(M3298,1,SEARCH(" ",M3298,1)-1)),'2. Raumgruppen'!$B:$B,0),IF(ISERROR(SEARCH(" ",M3298,1)),MATCH('2. Raumgruppen'!$L$8,'2. Raumgruppen'!$8:$8,0),MATCH(MID(M3298,SEARCH(" ",M3298,1)+1,3),'2. Raumgruppen'!$8:$8,0))),"")</f>
        <v/>
      </c>
      <c r="W3298" s="731" t="str">
        <f>IFERROR(INDEX('2. Raumgruppen'!$A$1:$Y$33,MATCH(IF(ISERROR(SEARCH(" ",N3298,1)),MID(N3298,1,3),MID(N3298,1,SEARCH(" ",N3298,1)-1)),'2. Raumgruppen'!$B:$B,0),IF(ISERROR(SEARCH(" ",N3298,1)),MATCH('2. Raumgruppen'!$L$8,'2. Raumgruppen'!$8:$8,0),MATCH(MID(N3298,SEARCH(" ",N3298,1)+1,3),'2. Raumgruppen'!$8:$8,0))),"")</f>
        <v/>
      </c>
      <c r="X3298" s="732" t="str">
        <f t="shared" si="488"/>
        <v/>
      </c>
      <c r="Y3298" s="732" t="str">
        <f t="shared" si="489"/>
        <v/>
      </c>
      <c r="Z3298" s="733" t="str">
        <f t="shared" si="490"/>
        <v/>
      </c>
      <c r="AA3298" s="732" t="str">
        <f t="shared" si="491"/>
        <v/>
      </c>
      <c r="AB3298" s="643"/>
      <c r="AC3298" s="276"/>
      <c r="AD3298" s="277"/>
      <c r="AE3298" s="278"/>
      <c r="AF3298" s="278" t="str">
        <f t="shared" si="483"/>
        <v/>
      </c>
      <c r="AG3298" s="278"/>
      <c r="AH3298" s="279">
        <f t="shared" si="484"/>
        <v>17.98</v>
      </c>
      <c r="AI3298" s="279" t="str">
        <f t="shared" si="485"/>
        <v/>
      </c>
      <c r="AJ3298" s="279" t="str">
        <f t="shared" si="486"/>
        <v/>
      </c>
      <c r="AK3298" s="278"/>
      <c r="AL3298" s="278"/>
      <c r="AM3298" s="278"/>
      <c r="AN3298" s="278"/>
      <c r="AO3298" s="262"/>
      <c r="AP3298" s="262"/>
      <c r="AQ3298" s="262"/>
      <c r="AR3298" s="262"/>
      <c r="AS3298" s="262"/>
      <c r="AT3298" s="262"/>
      <c r="AU3298" s="262"/>
      <c r="AV3298" s="262"/>
      <c r="AW3298" s="262"/>
      <c r="AX3298" s="264"/>
      <c r="AY3298" s="262"/>
      <c r="AZ3298" s="262"/>
    </row>
    <row r="3299" spans="1:69" ht="27" hidden="1" customHeight="1">
      <c r="B3299" s="639">
        <v>3285</v>
      </c>
      <c r="C3299" s="639"/>
      <c r="D3299" s="640"/>
      <c r="E3299" s="640"/>
      <c r="F3299" s="640" t="str">
        <f>IFERROR(VLOOKUP(C3299,'Gebäude-Typen'!$A$7:$D$215,4,FALSE),"")</f>
        <v/>
      </c>
      <c r="G3299" s="641"/>
      <c r="H3299" s="640"/>
      <c r="I3299" s="639"/>
      <c r="J3299" s="640"/>
      <c r="K3299" s="642"/>
      <c r="L3299" s="639"/>
      <c r="M3299" s="639"/>
      <c r="N3299" s="639"/>
      <c r="O3299" s="639"/>
      <c r="P3299" s="734"/>
      <c r="Q3299" s="642"/>
      <c r="R3299" s="639"/>
      <c r="S3299" s="729" t="str">
        <f>IFERROR(ROUND(VLOOKUP(M3299,Reinigungstage,IF('Gebäude-Typen'!$C$6&lt;&gt;0,'Gebäude-Typen'!$C$6,VLOOKUP(C3299,Gebäude_Typen,2,FALSE)),FALSE),2)/2,"")</f>
        <v/>
      </c>
      <c r="T3299" s="729" t="str">
        <f>IFERROR(ROUND(VLOOKUP(N3299,Reinigungstage,IF('Gebäude-Typen'!$C$6&lt;&gt;0,'Gebäude-Typen'!$C$6,VLOOKUP(C3299,Gebäude_Typen,2,FALSE)),FALSE),2)/2,"")</f>
        <v/>
      </c>
      <c r="U3299" s="730">
        <f t="shared" si="487"/>
        <v>17.98</v>
      </c>
      <c r="V3299" s="731" t="str">
        <f>IFERROR(INDEX('2. Raumgruppen'!$A$1:$Y$33,MATCH(IF(ISERROR(SEARCH(" ",M3299,1)),MID(M3299,1,3),MID(M3299,1,SEARCH(" ",M3299,1)-1)),'2. Raumgruppen'!$B:$B,0),IF(ISERROR(SEARCH(" ",M3299,1)),MATCH('2. Raumgruppen'!$L$8,'2. Raumgruppen'!$8:$8,0),MATCH(MID(M3299,SEARCH(" ",M3299,1)+1,3),'2. Raumgruppen'!$8:$8,0))),"")</f>
        <v/>
      </c>
      <c r="W3299" s="731" t="str">
        <f>IFERROR(INDEX('2. Raumgruppen'!$A$1:$Y$33,MATCH(IF(ISERROR(SEARCH(" ",N3299,1)),MID(N3299,1,3),MID(N3299,1,SEARCH(" ",N3299,1)-1)),'2. Raumgruppen'!$B:$B,0),IF(ISERROR(SEARCH(" ",N3299,1)),MATCH('2. Raumgruppen'!$L$8,'2. Raumgruppen'!$8:$8,0),MATCH(MID(N3299,SEARCH(" ",N3299,1)+1,3),'2. Raumgruppen'!$8:$8,0))),"")</f>
        <v/>
      </c>
      <c r="X3299" s="732" t="str">
        <f t="shared" si="488"/>
        <v/>
      </c>
      <c r="Y3299" s="732" t="str">
        <f t="shared" si="489"/>
        <v/>
      </c>
      <c r="Z3299" s="733" t="str">
        <f t="shared" si="490"/>
        <v/>
      </c>
      <c r="AA3299" s="732" t="str">
        <f t="shared" si="491"/>
        <v/>
      </c>
      <c r="AB3299" s="643"/>
      <c r="AC3299" s="276"/>
      <c r="AD3299" s="277"/>
      <c r="AE3299" s="278"/>
      <c r="AF3299" s="278" t="str">
        <f t="shared" si="483"/>
        <v/>
      </c>
      <c r="AG3299" s="278"/>
      <c r="AH3299" s="279">
        <f t="shared" si="484"/>
        <v>17.98</v>
      </c>
      <c r="AI3299" s="279" t="str">
        <f t="shared" si="485"/>
        <v/>
      </c>
      <c r="AJ3299" s="279" t="str">
        <f t="shared" si="486"/>
        <v/>
      </c>
      <c r="AK3299" s="278"/>
      <c r="AL3299" s="278"/>
      <c r="AM3299" s="278"/>
      <c r="AN3299" s="278"/>
      <c r="AO3299" s="262"/>
      <c r="AP3299" s="262"/>
      <c r="AQ3299" s="262"/>
      <c r="AR3299" s="262"/>
      <c r="AS3299" s="262"/>
      <c r="AT3299" s="262"/>
      <c r="AU3299" s="262"/>
      <c r="AV3299" s="262"/>
      <c r="AW3299" s="262"/>
      <c r="AX3299" s="264"/>
      <c r="AY3299" s="262"/>
      <c r="AZ3299" s="264"/>
    </row>
    <row r="3300" spans="1:69" ht="27" hidden="1" customHeight="1">
      <c r="B3300" s="639">
        <v>3286</v>
      </c>
      <c r="C3300" s="639"/>
      <c r="D3300" s="640"/>
      <c r="E3300" s="640"/>
      <c r="F3300" s="640" t="str">
        <f>IFERROR(VLOOKUP(C3300,'Gebäude-Typen'!$A$7:$D$215,4,FALSE),"")</f>
        <v/>
      </c>
      <c r="G3300" s="641"/>
      <c r="H3300" s="640"/>
      <c r="I3300" s="639"/>
      <c r="J3300" s="640"/>
      <c r="K3300" s="642"/>
      <c r="L3300" s="639"/>
      <c r="M3300" s="639"/>
      <c r="N3300" s="639"/>
      <c r="O3300" s="639"/>
      <c r="P3300" s="734"/>
      <c r="Q3300" s="642"/>
      <c r="R3300" s="639"/>
      <c r="S3300" s="729" t="str">
        <f>IFERROR(ROUND(VLOOKUP(M3300,Reinigungstage,IF('Gebäude-Typen'!$C$6&lt;&gt;0,'Gebäude-Typen'!$C$6,VLOOKUP(C3300,Gebäude_Typen,2,FALSE)),FALSE),2)/2,"")</f>
        <v/>
      </c>
      <c r="T3300" s="729" t="str">
        <f>IFERROR(ROUND(VLOOKUP(N3300,Reinigungstage,IF('Gebäude-Typen'!$C$6&lt;&gt;0,'Gebäude-Typen'!$C$6,VLOOKUP(C3300,Gebäude_Typen,2,FALSE)),FALSE),2)/2,"")</f>
        <v/>
      </c>
      <c r="U3300" s="730">
        <f t="shared" si="487"/>
        <v>17.98</v>
      </c>
      <c r="V3300" s="731" t="str">
        <f>IFERROR(INDEX('2. Raumgruppen'!$A$1:$Y$33,MATCH(IF(ISERROR(SEARCH(" ",M3300,1)),MID(M3300,1,3),MID(M3300,1,SEARCH(" ",M3300,1)-1)),'2. Raumgruppen'!$B:$B,0),IF(ISERROR(SEARCH(" ",M3300,1)),MATCH('2. Raumgruppen'!$L$8,'2. Raumgruppen'!$8:$8,0),MATCH(MID(M3300,SEARCH(" ",M3300,1)+1,3),'2. Raumgruppen'!$8:$8,0))),"")</f>
        <v/>
      </c>
      <c r="W3300" s="731" t="str">
        <f>IFERROR(INDEX('2. Raumgruppen'!$A$1:$Y$33,MATCH(IF(ISERROR(SEARCH(" ",N3300,1)),MID(N3300,1,3),MID(N3300,1,SEARCH(" ",N3300,1)-1)),'2. Raumgruppen'!$B:$B,0),IF(ISERROR(SEARCH(" ",N3300,1)),MATCH('2. Raumgruppen'!$L$8,'2. Raumgruppen'!$8:$8,0),MATCH(MID(N3300,SEARCH(" ",N3300,1)+1,3),'2. Raumgruppen'!$8:$8,0))),"")</f>
        <v/>
      </c>
      <c r="X3300" s="732" t="str">
        <f t="shared" si="488"/>
        <v/>
      </c>
      <c r="Y3300" s="732" t="str">
        <f t="shared" si="489"/>
        <v/>
      </c>
      <c r="Z3300" s="733" t="str">
        <f t="shared" si="490"/>
        <v/>
      </c>
      <c r="AA3300" s="732" t="str">
        <f t="shared" si="491"/>
        <v/>
      </c>
      <c r="AB3300" s="643"/>
      <c r="AC3300" s="276"/>
      <c r="AD3300" s="277"/>
      <c r="AE3300" s="278"/>
      <c r="AF3300" s="278" t="str">
        <f t="shared" si="483"/>
        <v/>
      </c>
      <c r="AG3300" s="278"/>
      <c r="AH3300" s="279">
        <f t="shared" si="484"/>
        <v>17.98</v>
      </c>
      <c r="AI3300" s="279" t="str">
        <f t="shared" si="485"/>
        <v/>
      </c>
      <c r="AJ3300" s="279" t="str">
        <f t="shared" si="486"/>
        <v/>
      </c>
      <c r="AK3300" s="278"/>
      <c r="AL3300" s="278"/>
      <c r="AM3300" s="278"/>
      <c r="AN3300" s="278"/>
      <c r="AO3300" s="262"/>
      <c r="AP3300" s="262"/>
      <c r="AQ3300" s="262"/>
      <c r="AR3300" s="262"/>
      <c r="AS3300" s="262"/>
      <c r="AT3300" s="262"/>
      <c r="AU3300" s="262"/>
      <c r="AV3300" s="262"/>
      <c r="AW3300" s="262"/>
      <c r="AX3300" s="278"/>
      <c r="AY3300" s="264"/>
      <c r="AZ3300" s="264"/>
    </row>
    <row r="3301" spans="1:69" ht="27" hidden="1" customHeight="1">
      <c r="B3301" s="639">
        <v>3287</v>
      </c>
      <c r="C3301" s="639"/>
      <c r="D3301" s="640"/>
      <c r="E3301" s="640"/>
      <c r="F3301" s="640" t="str">
        <f>IFERROR(VLOOKUP(C3301,'Gebäude-Typen'!$A$7:$D$215,4,FALSE),"")</f>
        <v/>
      </c>
      <c r="G3301" s="641"/>
      <c r="H3301" s="640"/>
      <c r="I3301" s="639"/>
      <c r="J3301" s="640"/>
      <c r="K3301" s="642"/>
      <c r="L3301" s="639"/>
      <c r="M3301" s="639"/>
      <c r="N3301" s="639"/>
      <c r="O3301" s="639"/>
      <c r="P3301" s="734"/>
      <c r="Q3301" s="642"/>
      <c r="R3301" s="639"/>
      <c r="S3301" s="729" t="str">
        <f>IFERROR(ROUND(VLOOKUP(M3301,Reinigungstage,IF('Gebäude-Typen'!$C$6&lt;&gt;0,'Gebäude-Typen'!$C$6,VLOOKUP(C3301,Gebäude_Typen,2,FALSE)),FALSE),2)/2,"")</f>
        <v/>
      </c>
      <c r="T3301" s="729" t="str">
        <f>IFERROR(ROUND(VLOOKUP(N3301,Reinigungstage,IF('Gebäude-Typen'!$C$6&lt;&gt;0,'Gebäude-Typen'!$C$6,VLOOKUP(C3301,Gebäude_Typen,2,FALSE)),FALSE),2)/2,"")</f>
        <v/>
      </c>
      <c r="U3301" s="730">
        <f t="shared" si="487"/>
        <v>17.98</v>
      </c>
      <c r="V3301" s="731" t="str">
        <f>IFERROR(INDEX('2. Raumgruppen'!$A$1:$Y$33,MATCH(IF(ISERROR(SEARCH(" ",M3301,1)),MID(M3301,1,3),MID(M3301,1,SEARCH(" ",M3301,1)-1)),'2. Raumgruppen'!$B:$B,0),IF(ISERROR(SEARCH(" ",M3301,1)),MATCH('2. Raumgruppen'!$L$8,'2. Raumgruppen'!$8:$8,0),MATCH(MID(M3301,SEARCH(" ",M3301,1)+1,3),'2. Raumgruppen'!$8:$8,0))),"")</f>
        <v/>
      </c>
      <c r="W3301" s="731" t="str">
        <f>IFERROR(INDEX('2. Raumgruppen'!$A$1:$Y$33,MATCH(IF(ISERROR(SEARCH(" ",N3301,1)),MID(N3301,1,3),MID(N3301,1,SEARCH(" ",N3301,1)-1)),'2. Raumgruppen'!$B:$B,0),IF(ISERROR(SEARCH(" ",N3301,1)),MATCH('2. Raumgruppen'!$L$8,'2. Raumgruppen'!$8:$8,0),MATCH(MID(N3301,SEARCH(" ",N3301,1)+1,3),'2. Raumgruppen'!$8:$8,0))),"")</f>
        <v/>
      </c>
      <c r="X3301" s="732" t="str">
        <f t="shared" si="488"/>
        <v/>
      </c>
      <c r="Y3301" s="732" t="str">
        <f t="shared" si="489"/>
        <v/>
      </c>
      <c r="Z3301" s="733" t="str">
        <f t="shared" si="490"/>
        <v/>
      </c>
      <c r="AA3301" s="732" t="str">
        <f t="shared" si="491"/>
        <v/>
      </c>
      <c r="AB3301" s="643"/>
      <c r="AC3301" s="276"/>
      <c r="AD3301" s="277"/>
      <c r="AE3301" s="278"/>
      <c r="AF3301" s="278" t="str">
        <f t="shared" si="483"/>
        <v/>
      </c>
      <c r="AG3301" s="278"/>
      <c r="AH3301" s="279">
        <f t="shared" si="484"/>
        <v>17.98</v>
      </c>
      <c r="AI3301" s="279" t="str">
        <f t="shared" si="485"/>
        <v/>
      </c>
      <c r="AJ3301" s="279" t="str">
        <f t="shared" si="486"/>
        <v/>
      </c>
      <c r="AK3301" s="278"/>
      <c r="AL3301" s="278"/>
      <c r="AM3301" s="278"/>
      <c r="AN3301" s="278"/>
      <c r="AO3301" s="262"/>
      <c r="AP3301" s="262"/>
      <c r="AQ3301" s="262"/>
      <c r="AR3301" s="262"/>
      <c r="AS3301" s="262"/>
      <c r="AT3301" s="262"/>
      <c r="AU3301" s="262"/>
      <c r="AV3301" s="262"/>
      <c r="AW3301" s="264"/>
      <c r="AX3301" s="264"/>
      <c r="AY3301" s="262"/>
      <c r="AZ3301" s="264"/>
    </row>
    <row r="3302" spans="1:69" ht="27" hidden="1" customHeight="1">
      <c r="B3302" s="639">
        <v>3288</v>
      </c>
      <c r="C3302" s="639"/>
      <c r="D3302" s="640"/>
      <c r="E3302" s="640"/>
      <c r="F3302" s="640" t="str">
        <f>IFERROR(VLOOKUP(C3302,'Gebäude-Typen'!$A$7:$D$215,4,FALSE),"")</f>
        <v/>
      </c>
      <c r="G3302" s="641"/>
      <c r="H3302" s="640"/>
      <c r="I3302" s="639"/>
      <c r="J3302" s="640"/>
      <c r="K3302" s="642"/>
      <c r="L3302" s="639"/>
      <c r="M3302" s="639"/>
      <c r="N3302" s="639"/>
      <c r="O3302" s="639"/>
      <c r="P3302" s="734"/>
      <c r="Q3302" s="642"/>
      <c r="R3302" s="639"/>
      <c r="S3302" s="729" t="str">
        <f>IFERROR(ROUND(VLOOKUP(M3302,Reinigungstage,IF('Gebäude-Typen'!$C$6&lt;&gt;0,'Gebäude-Typen'!$C$6,VLOOKUP(C3302,Gebäude_Typen,2,FALSE)),FALSE),2)/2,"")</f>
        <v/>
      </c>
      <c r="T3302" s="729" t="str">
        <f>IFERROR(ROUND(VLOOKUP(N3302,Reinigungstage,IF('Gebäude-Typen'!$C$6&lt;&gt;0,'Gebäude-Typen'!$C$6,VLOOKUP(C3302,Gebäude_Typen,2,FALSE)),FALSE),2)/2,"")</f>
        <v/>
      </c>
      <c r="U3302" s="730">
        <f t="shared" si="487"/>
        <v>17.98</v>
      </c>
      <c r="V3302" s="731" t="str">
        <f>IFERROR(INDEX('2. Raumgruppen'!$A$1:$Y$33,MATCH(IF(ISERROR(SEARCH(" ",M3302,1)),MID(M3302,1,3),MID(M3302,1,SEARCH(" ",M3302,1)-1)),'2. Raumgruppen'!$B:$B,0),IF(ISERROR(SEARCH(" ",M3302,1)),MATCH('2. Raumgruppen'!$L$8,'2. Raumgruppen'!$8:$8,0),MATCH(MID(M3302,SEARCH(" ",M3302,1)+1,3),'2. Raumgruppen'!$8:$8,0))),"")</f>
        <v/>
      </c>
      <c r="W3302" s="731" t="str">
        <f>IFERROR(INDEX('2. Raumgruppen'!$A$1:$Y$33,MATCH(IF(ISERROR(SEARCH(" ",N3302,1)),MID(N3302,1,3),MID(N3302,1,SEARCH(" ",N3302,1)-1)),'2. Raumgruppen'!$B:$B,0),IF(ISERROR(SEARCH(" ",N3302,1)),MATCH('2. Raumgruppen'!$L$8,'2. Raumgruppen'!$8:$8,0),MATCH(MID(N3302,SEARCH(" ",N3302,1)+1,3),'2. Raumgruppen'!$8:$8,0))),"")</f>
        <v/>
      </c>
      <c r="X3302" s="732" t="str">
        <f t="shared" si="488"/>
        <v/>
      </c>
      <c r="Y3302" s="732" t="str">
        <f t="shared" si="489"/>
        <v/>
      </c>
      <c r="Z3302" s="733" t="str">
        <f t="shared" si="490"/>
        <v/>
      </c>
      <c r="AA3302" s="732" t="str">
        <f t="shared" si="491"/>
        <v/>
      </c>
      <c r="AB3302" s="643"/>
      <c r="AC3302" s="276"/>
      <c r="AD3302" s="277"/>
      <c r="AE3302" s="278"/>
      <c r="AF3302" s="278" t="str">
        <f t="shared" si="483"/>
        <v/>
      </c>
      <c r="AG3302" s="278"/>
      <c r="AH3302" s="279">
        <f t="shared" si="484"/>
        <v>17.98</v>
      </c>
      <c r="AI3302" s="279" t="str">
        <f t="shared" si="485"/>
        <v/>
      </c>
      <c r="AJ3302" s="279" t="str">
        <f t="shared" si="486"/>
        <v/>
      </c>
      <c r="AK3302" s="278"/>
      <c r="AL3302" s="278"/>
      <c r="AM3302" s="278"/>
      <c r="AN3302" s="278"/>
      <c r="AO3302" s="262"/>
      <c r="AP3302" s="262"/>
      <c r="AQ3302" s="262"/>
      <c r="AR3302" s="262"/>
      <c r="AS3302" s="262"/>
      <c r="AT3302" s="262"/>
      <c r="AU3302" s="262"/>
      <c r="AV3302" s="262"/>
      <c r="AW3302" s="262"/>
      <c r="AX3302" s="262"/>
      <c r="AY3302" s="262"/>
      <c r="AZ3302" s="262"/>
    </row>
    <row r="3303" spans="1:69" ht="27" hidden="1" customHeight="1">
      <c r="B3303" s="639">
        <v>3289</v>
      </c>
      <c r="C3303" s="639"/>
      <c r="D3303" s="640"/>
      <c r="E3303" s="640"/>
      <c r="F3303" s="640" t="str">
        <f>IFERROR(VLOOKUP(C3303,'Gebäude-Typen'!$A$7:$D$215,4,FALSE),"")</f>
        <v/>
      </c>
      <c r="G3303" s="641"/>
      <c r="H3303" s="640"/>
      <c r="I3303" s="639"/>
      <c r="J3303" s="640"/>
      <c r="K3303" s="642"/>
      <c r="L3303" s="639"/>
      <c r="M3303" s="639"/>
      <c r="N3303" s="639"/>
      <c r="O3303" s="639"/>
      <c r="P3303" s="734"/>
      <c r="Q3303" s="642"/>
      <c r="R3303" s="639"/>
      <c r="S3303" s="729" t="str">
        <f>IFERROR(ROUND(VLOOKUP(M3303,Reinigungstage,IF('Gebäude-Typen'!$C$6&lt;&gt;0,'Gebäude-Typen'!$C$6,VLOOKUP(C3303,Gebäude_Typen,2,FALSE)),FALSE),2)/2,"")</f>
        <v/>
      </c>
      <c r="T3303" s="729" t="str">
        <f>IFERROR(ROUND(VLOOKUP(N3303,Reinigungstage,IF('Gebäude-Typen'!$C$6&lt;&gt;0,'Gebäude-Typen'!$C$6,VLOOKUP(C3303,Gebäude_Typen,2,FALSE)),FALSE),2)/2,"")</f>
        <v/>
      </c>
      <c r="U3303" s="730">
        <f t="shared" si="487"/>
        <v>17.98</v>
      </c>
      <c r="V3303" s="731" t="str">
        <f>IFERROR(INDEX('2. Raumgruppen'!$A$1:$Y$33,MATCH(IF(ISERROR(SEARCH(" ",M3303,1)),MID(M3303,1,3),MID(M3303,1,SEARCH(" ",M3303,1)-1)),'2. Raumgruppen'!$B:$B,0),IF(ISERROR(SEARCH(" ",M3303,1)),MATCH('2. Raumgruppen'!$L$8,'2. Raumgruppen'!$8:$8,0),MATCH(MID(M3303,SEARCH(" ",M3303,1)+1,3),'2. Raumgruppen'!$8:$8,0))),"")</f>
        <v/>
      </c>
      <c r="W3303" s="731" t="str">
        <f>IFERROR(INDEX('2. Raumgruppen'!$A$1:$Y$33,MATCH(IF(ISERROR(SEARCH(" ",N3303,1)),MID(N3303,1,3),MID(N3303,1,SEARCH(" ",N3303,1)-1)),'2. Raumgruppen'!$B:$B,0),IF(ISERROR(SEARCH(" ",N3303,1)),MATCH('2. Raumgruppen'!$L$8,'2. Raumgruppen'!$8:$8,0),MATCH(MID(N3303,SEARCH(" ",N3303,1)+1,3),'2. Raumgruppen'!$8:$8,0))),"")</f>
        <v/>
      </c>
      <c r="X3303" s="732" t="str">
        <f t="shared" si="488"/>
        <v/>
      </c>
      <c r="Y3303" s="732" t="str">
        <f t="shared" si="489"/>
        <v/>
      </c>
      <c r="Z3303" s="733" t="str">
        <f t="shared" si="490"/>
        <v/>
      </c>
      <c r="AA3303" s="732" t="str">
        <f t="shared" si="491"/>
        <v/>
      </c>
      <c r="AB3303" s="643"/>
      <c r="AC3303" s="276"/>
      <c r="AD3303" s="277"/>
      <c r="AE3303" s="278"/>
      <c r="AF3303" s="278" t="str">
        <f t="shared" si="483"/>
        <v/>
      </c>
      <c r="AG3303" s="278"/>
      <c r="AH3303" s="279">
        <f t="shared" si="484"/>
        <v>17.98</v>
      </c>
      <c r="AI3303" s="279" t="str">
        <f t="shared" si="485"/>
        <v/>
      </c>
      <c r="AJ3303" s="279" t="str">
        <f t="shared" si="486"/>
        <v/>
      </c>
      <c r="AK3303" s="278"/>
      <c r="AL3303" s="278"/>
      <c r="AM3303" s="278"/>
      <c r="AN3303" s="278"/>
      <c r="AO3303" s="262"/>
      <c r="AP3303" s="262"/>
      <c r="AQ3303" s="262"/>
      <c r="AR3303" s="262"/>
      <c r="AS3303" s="262"/>
      <c r="AT3303" s="262"/>
      <c r="AU3303" s="262"/>
      <c r="AV3303" s="262"/>
      <c r="AW3303" s="262"/>
      <c r="AX3303" s="264"/>
      <c r="AY3303" s="262"/>
      <c r="AZ3303" s="262"/>
      <c r="BL3303" s="281"/>
      <c r="BM3303" s="281"/>
      <c r="BN3303" s="281"/>
      <c r="BO3303" s="281"/>
      <c r="BP3303" s="281"/>
      <c r="BQ3303" s="281"/>
    </row>
    <row r="3304" spans="1:69" ht="27" hidden="1" customHeight="1">
      <c r="B3304" s="639">
        <v>3290</v>
      </c>
      <c r="C3304" s="639"/>
      <c r="D3304" s="640"/>
      <c r="E3304" s="640"/>
      <c r="F3304" s="640" t="str">
        <f>IFERROR(VLOOKUP(C3304,'Gebäude-Typen'!$A$7:$D$215,4,FALSE),"")</f>
        <v/>
      </c>
      <c r="G3304" s="641"/>
      <c r="H3304" s="640"/>
      <c r="I3304" s="639"/>
      <c r="J3304" s="640"/>
      <c r="K3304" s="642"/>
      <c r="L3304" s="639"/>
      <c r="M3304" s="639"/>
      <c r="N3304" s="639"/>
      <c r="O3304" s="639"/>
      <c r="P3304" s="734"/>
      <c r="Q3304" s="642"/>
      <c r="R3304" s="639"/>
      <c r="S3304" s="729" t="str">
        <f>IFERROR(ROUND(VLOOKUP(M3304,Reinigungstage,IF('Gebäude-Typen'!$C$6&lt;&gt;0,'Gebäude-Typen'!$C$6,VLOOKUP(C3304,Gebäude_Typen,2,FALSE)),FALSE),2)/2,"")</f>
        <v/>
      </c>
      <c r="T3304" s="729" t="str">
        <f>IFERROR(ROUND(VLOOKUP(N3304,Reinigungstage,IF('Gebäude-Typen'!$C$6&lt;&gt;0,'Gebäude-Typen'!$C$6,VLOOKUP(C3304,Gebäude_Typen,2,FALSE)),FALSE),2)/2,"")</f>
        <v/>
      </c>
      <c r="U3304" s="730">
        <f t="shared" si="487"/>
        <v>17.98</v>
      </c>
      <c r="V3304" s="731" t="str">
        <f>IFERROR(INDEX('2. Raumgruppen'!$A$1:$Y$33,MATCH(IF(ISERROR(SEARCH(" ",M3304,1)),MID(M3304,1,3),MID(M3304,1,SEARCH(" ",M3304,1)-1)),'2. Raumgruppen'!$B:$B,0),IF(ISERROR(SEARCH(" ",M3304,1)),MATCH('2. Raumgruppen'!$L$8,'2. Raumgruppen'!$8:$8,0),MATCH(MID(M3304,SEARCH(" ",M3304,1)+1,3),'2. Raumgruppen'!$8:$8,0))),"")</f>
        <v/>
      </c>
      <c r="W3304" s="731" t="str">
        <f>IFERROR(INDEX('2. Raumgruppen'!$A$1:$Y$33,MATCH(IF(ISERROR(SEARCH(" ",N3304,1)),MID(N3304,1,3),MID(N3304,1,SEARCH(" ",N3304,1)-1)),'2. Raumgruppen'!$B:$B,0),IF(ISERROR(SEARCH(" ",N3304,1)),MATCH('2. Raumgruppen'!$L$8,'2. Raumgruppen'!$8:$8,0),MATCH(MID(N3304,SEARCH(" ",N3304,1)+1,3),'2. Raumgruppen'!$8:$8,0))),"")</f>
        <v/>
      </c>
      <c r="X3304" s="732" t="str">
        <f t="shared" si="488"/>
        <v/>
      </c>
      <c r="Y3304" s="732" t="str">
        <f t="shared" si="489"/>
        <v/>
      </c>
      <c r="Z3304" s="733" t="str">
        <f t="shared" si="490"/>
        <v/>
      </c>
      <c r="AA3304" s="732" t="str">
        <f t="shared" si="491"/>
        <v/>
      </c>
      <c r="AB3304" s="643"/>
      <c r="AC3304" s="276"/>
      <c r="AD3304" s="277"/>
      <c r="AE3304" s="278"/>
      <c r="AF3304" s="278" t="str">
        <f t="shared" si="483"/>
        <v/>
      </c>
      <c r="AG3304" s="278"/>
      <c r="AH3304" s="279">
        <f t="shared" si="484"/>
        <v>17.98</v>
      </c>
      <c r="AI3304" s="279" t="str">
        <f t="shared" si="485"/>
        <v/>
      </c>
      <c r="AJ3304" s="279" t="str">
        <f t="shared" si="486"/>
        <v/>
      </c>
      <c r="AK3304" s="278"/>
      <c r="AL3304" s="278"/>
      <c r="AM3304" s="278"/>
      <c r="AN3304" s="278"/>
      <c r="AO3304" s="262"/>
      <c r="AP3304" s="262"/>
      <c r="AQ3304" s="262"/>
      <c r="AR3304" s="262"/>
      <c r="AS3304" s="262"/>
      <c r="AT3304" s="262"/>
      <c r="AU3304" s="262"/>
      <c r="AV3304" s="262"/>
      <c r="AW3304" s="278"/>
      <c r="AX3304" s="262"/>
      <c r="AY3304" s="262"/>
      <c r="AZ3304" s="262"/>
    </row>
    <row r="3305" spans="1:69" ht="27" hidden="1" customHeight="1">
      <c r="B3305" s="639">
        <v>3291</v>
      </c>
      <c r="C3305" s="639"/>
      <c r="D3305" s="640"/>
      <c r="E3305" s="640"/>
      <c r="F3305" s="640" t="str">
        <f>IFERROR(VLOOKUP(C3305,'Gebäude-Typen'!$A$7:$D$215,4,FALSE),"")</f>
        <v/>
      </c>
      <c r="G3305" s="641"/>
      <c r="H3305" s="640"/>
      <c r="I3305" s="639"/>
      <c r="J3305" s="640"/>
      <c r="K3305" s="642"/>
      <c r="L3305" s="639"/>
      <c r="M3305" s="639"/>
      <c r="N3305" s="639"/>
      <c r="O3305" s="639"/>
      <c r="P3305" s="734"/>
      <c r="Q3305" s="642"/>
      <c r="R3305" s="639"/>
      <c r="S3305" s="729" t="str">
        <f>IFERROR(ROUND(VLOOKUP(M3305,Reinigungstage,IF('Gebäude-Typen'!$C$6&lt;&gt;0,'Gebäude-Typen'!$C$6,VLOOKUP(C3305,Gebäude_Typen,2,FALSE)),FALSE),2)/2,"")</f>
        <v/>
      </c>
      <c r="T3305" s="729" t="str">
        <f>IFERROR(ROUND(VLOOKUP(N3305,Reinigungstage,IF('Gebäude-Typen'!$C$6&lt;&gt;0,'Gebäude-Typen'!$C$6,VLOOKUP(C3305,Gebäude_Typen,2,FALSE)),FALSE),2)/2,"")</f>
        <v/>
      </c>
      <c r="U3305" s="730">
        <f t="shared" si="487"/>
        <v>17.98</v>
      </c>
      <c r="V3305" s="731" t="str">
        <f>IFERROR(INDEX('2. Raumgruppen'!$A$1:$Y$33,MATCH(IF(ISERROR(SEARCH(" ",M3305,1)),MID(M3305,1,3),MID(M3305,1,SEARCH(" ",M3305,1)-1)),'2. Raumgruppen'!$B:$B,0),IF(ISERROR(SEARCH(" ",M3305,1)),MATCH('2. Raumgruppen'!$L$8,'2. Raumgruppen'!$8:$8,0),MATCH(MID(M3305,SEARCH(" ",M3305,1)+1,3),'2. Raumgruppen'!$8:$8,0))),"")</f>
        <v/>
      </c>
      <c r="W3305" s="731" t="str">
        <f>IFERROR(INDEX('2. Raumgruppen'!$A$1:$Y$33,MATCH(IF(ISERROR(SEARCH(" ",N3305,1)),MID(N3305,1,3),MID(N3305,1,SEARCH(" ",N3305,1)-1)),'2. Raumgruppen'!$B:$B,0),IF(ISERROR(SEARCH(" ",N3305,1)),MATCH('2. Raumgruppen'!$L$8,'2. Raumgruppen'!$8:$8,0),MATCH(MID(N3305,SEARCH(" ",N3305,1)+1,3),'2. Raumgruppen'!$8:$8,0))),"")</f>
        <v/>
      </c>
      <c r="X3305" s="732" t="str">
        <f t="shared" si="488"/>
        <v/>
      </c>
      <c r="Y3305" s="732" t="str">
        <f t="shared" si="489"/>
        <v/>
      </c>
      <c r="Z3305" s="733" t="str">
        <f t="shared" si="490"/>
        <v/>
      </c>
      <c r="AA3305" s="732" t="str">
        <f t="shared" si="491"/>
        <v/>
      </c>
      <c r="AB3305" s="643"/>
      <c r="AC3305" s="276"/>
      <c r="AD3305" s="277"/>
      <c r="AE3305" s="278"/>
      <c r="AF3305" s="278" t="str">
        <f t="shared" si="483"/>
        <v/>
      </c>
      <c r="AG3305" s="278"/>
      <c r="AH3305" s="279">
        <f t="shared" si="484"/>
        <v>17.98</v>
      </c>
      <c r="AI3305" s="279" t="str">
        <f t="shared" si="485"/>
        <v/>
      </c>
      <c r="AJ3305" s="279" t="str">
        <f t="shared" si="486"/>
        <v/>
      </c>
      <c r="AK3305" s="278"/>
      <c r="AL3305" s="278"/>
      <c r="AM3305" s="278"/>
      <c r="AN3305" s="278"/>
      <c r="AO3305" s="262"/>
      <c r="AP3305" s="262"/>
      <c r="AQ3305" s="262"/>
      <c r="AR3305" s="262"/>
      <c r="AS3305" s="262"/>
      <c r="AT3305" s="262"/>
      <c r="AU3305" s="262"/>
      <c r="AV3305" s="262"/>
      <c r="AW3305" s="262"/>
      <c r="AX3305" s="264"/>
      <c r="AY3305" s="264"/>
      <c r="AZ3305" s="264"/>
    </row>
    <row r="3306" spans="1:69" ht="27" hidden="1" customHeight="1">
      <c r="B3306" s="639">
        <v>3292</v>
      </c>
      <c r="C3306" s="639"/>
      <c r="D3306" s="640"/>
      <c r="E3306" s="640"/>
      <c r="F3306" s="640" t="str">
        <f>IFERROR(VLOOKUP(C3306,'Gebäude-Typen'!$A$7:$D$215,4,FALSE),"")</f>
        <v/>
      </c>
      <c r="G3306" s="641"/>
      <c r="H3306" s="640"/>
      <c r="I3306" s="639"/>
      <c r="J3306" s="640"/>
      <c r="K3306" s="642"/>
      <c r="L3306" s="639"/>
      <c r="M3306" s="639"/>
      <c r="N3306" s="639"/>
      <c r="O3306" s="639"/>
      <c r="P3306" s="734"/>
      <c r="Q3306" s="642"/>
      <c r="R3306" s="639"/>
      <c r="S3306" s="729" t="str">
        <f>IFERROR(ROUND(VLOOKUP(M3306,Reinigungstage,IF('Gebäude-Typen'!$C$6&lt;&gt;0,'Gebäude-Typen'!$C$6,VLOOKUP(C3306,Gebäude_Typen,2,FALSE)),FALSE),2)/2,"")</f>
        <v/>
      </c>
      <c r="T3306" s="729" t="str">
        <f>IFERROR(ROUND(VLOOKUP(N3306,Reinigungstage,IF('Gebäude-Typen'!$C$6&lt;&gt;0,'Gebäude-Typen'!$C$6,VLOOKUP(C3306,Gebäude_Typen,2,FALSE)),FALSE),2)/2,"")</f>
        <v/>
      </c>
      <c r="U3306" s="730">
        <f t="shared" si="487"/>
        <v>17.98</v>
      </c>
      <c r="V3306" s="731" t="str">
        <f>IFERROR(INDEX('2. Raumgruppen'!$A$1:$Y$33,MATCH(IF(ISERROR(SEARCH(" ",M3306,1)),MID(M3306,1,3),MID(M3306,1,SEARCH(" ",M3306,1)-1)),'2. Raumgruppen'!$B:$B,0),IF(ISERROR(SEARCH(" ",M3306,1)),MATCH('2. Raumgruppen'!$L$8,'2. Raumgruppen'!$8:$8,0),MATCH(MID(M3306,SEARCH(" ",M3306,1)+1,3),'2. Raumgruppen'!$8:$8,0))),"")</f>
        <v/>
      </c>
      <c r="W3306" s="731" t="str">
        <f>IFERROR(INDEX('2. Raumgruppen'!$A$1:$Y$33,MATCH(IF(ISERROR(SEARCH(" ",N3306,1)),MID(N3306,1,3),MID(N3306,1,SEARCH(" ",N3306,1)-1)),'2. Raumgruppen'!$B:$B,0),IF(ISERROR(SEARCH(" ",N3306,1)),MATCH('2. Raumgruppen'!$L$8,'2. Raumgruppen'!$8:$8,0),MATCH(MID(N3306,SEARCH(" ",N3306,1)+1,3),'2. Raumgruppen'!$8:$8,0))),"")</f>
        <v/>
      </c>
      <c r="X3306" s="732" t="str">
        <f t="shared" si="488"/>
        <v/>
      </c>
      <c r="Y3306" s="732" t="str">
        <f t="shared" si="489"/>
        <v/>
      </c>
      <c r="Z3306" s="733" t="str">
        <f t="shared" si="490"/>
        <v/>
      </c>
      <c r="AA3306" s="732" t="str">
        <f t="shared" si="491"/>
        <v/>
      </c>
      <c r="AB3306" s="643"/>
      <c r="AC3306" s="276"/>
      <c r="AD3306" s="277"/>
      <c r="AE3306" s="278"/>
      <c r="AF3306" s="278" t="str">
        <f t="shared" si="483"/>
        <v/>
      </c>
      <c r="AG3306" s="278"/>
      <c r="AH3306" s="279">
        <f t="shared" si="484"/>
        <v>17.98</v>
      </c>
      <c r="AI3306" s="279" t="str">
        <f t="shared" si="485"/>
        <v/>
      </c>
      <c r="AJ3306" s="279" t="str">
        <f t="shared" si="486"/>
        <v/>
      </c>
      <c r="AK3306" s="278"/>
      <c r="AL3306" s="278"/>
      <c r="AM3306" s="278"/>
      <c r="AN3306" s="278"/>
      <c r="AO3306" s="262"/>
      <c r="AP3306" s="262"/>
      <c r="AQ3306" s="262"/>
      <c r="AR3306" s="262"/>
      <c r="AS3306" s="262"/>
      <c r="AT3306" s="262"/>
      <c r="AU3306" s="262"/>
      <c r="AV3306" s="262"/>
      <c r="AW3306" s="278"/>
      <c r="AX3306" s="264"/>
      <c r="AY3306" s="262"/>
      <c r="AZ3306" s="264"/>
    </row>
    <row r="3307" spans="1:69" ht="27" hidden="1" customHeight="1">
      <c r="B3307" s="639">
        <v>3293</v>
      </c>
      <c r="C3307" s="639"/>
      <c r="D3307" s="640"/>
      <c r="E3307" s="640"/>
      <c r="F3307" s="640" t="str">
        <f>IFERROR(VLOOKUP(C3307,'Gebäude-Typen'!$A$7:$D$215,4,FALSE),"")</f>
        <v/>
      </c>
      <c r="G3307" s="641"/>
      <c r="H3307" s="640"/>
      <c r="I3307" s="639"/>
      <c r="J3307" s="640"/>
      <c r="K3307" s="642"/>
      <c r="L3307" s="639"/>
      <c r="M3307" s="639"/>
      <c r="N3307" s="639"/>
      <c r="O3307" s="639"/>
      <c r="P3307" s="734"/>
      <c r="Q3307" s="642"/>
      <c r="R3307" s="639"/>
      <c r="S3307" s="729" t="str">
        <f>IFERROR(ROUND(VLOOKUP(M3307,Reinigungstage,IF('Gebäude-Typen'!$C$6&lt;&gt;0,'Gebäude-Typen'!$C$6,VLOOKUP(C3307,Gebäude_Typen,2,FALSE)),FALSE),2)/2,"")</f>
        <v/>
      </c>
      <c r="T3307" s="729" t="str">
        <f>IFERROR(ROUND(VLOOKUP(N3307,Reinigungstage,IF('Gebäude-Typen'!$C$6&lt;&gt;0,'Gebäude-Typen'!$C$6,VLOOKUP(C3307,Gebäude_Typen,2,FALSE)),FALSE),2)/2,"")</f>
        <v/>
      </c>
      <c r="U3307" s="730">
        <f t="shared" si="487"/>
        <v>17.98</v>
      </c>
      <c r="V3307" s="731" t="str">
        <f>IFERROR(INDEX('2. Raumgruppen'!$A$1:$Y$33,MATCH(IF(ISERROR(SEARCH(" ",M3307,1)),MID(M3307,1,3),MID(M3307,1,SEARCH(" ",M3307,1)-1)),'2. Raumgruppen'!$B:$B,0),IF(ISERROR(SEARCH(" ",M3307,1)),MATCH('2. Raumgruppen'!$L$8,'2. Raumgruppen'!$8:$8,0),MATCH(MID(M3307,SEARCH(" ",M3307,1)+1,3),'2. Raumgruppen'!$8:$8,0))),"")</f>
        <v/>
      </c>
      <c r="W3307" s="731" t="str">
        <f>IFERROR(INDEX('2. Raumgruppen'!$A$1:$Y$33,MATCH(IF(ISERROR(SEARCH(" ",N3307,1)),MID(N3307,1,3),MID(N3307,1,SEARCH(" ",N3307,1)-1)),'2. Raumgruppen'!$B:$B,0),IF(ISERROR(SEARCH(" ",N3307,1)),MATCH('2. Raumgruppen'!$L$8,'2. Raumgruppen'!$8:$8,0),MATCH(MID(N3307,SEARCH(" ",N3307,1)+1,3),'2. Raumgruppen'!$8:$8,0))),"")</f>
        <v/>
      </c>
      <c r="X3307" s="732" t="str">
        <f t="shared" si="488"/>
        <v/>
      </c>
      <c r="Y3307" s="732" t="str">
        <f t="shared" si="489"/>
        <v/>
      </c>
      <c r="Z3307" s="733" t="str">
        <f t="shared" si="490"/>
        <v/>
      </c>
      <c r="AA3307" s="732" t="str">
        <f t="shared" si="491"/>
        <v/>
      </c>
      <c r="AB3307" s="643"/>
      <c r="AC3307" s="276"/>
      <c r="AD3307" s="277"/>
      <c r="AE3307" s="278"/>
      <c r="AF3307" s="278" t="str">
        <f t="shared" si="483"/>
        <v/>
      </c>
      <c r="AG3307" s="278"/>
      <c r="AH3307" s="279">
        <f t="shared" si="484"/>
        <v>17.98</v>
      </c>
      <c r="AI3307" s="279" t="str">
        <f t="shared" si="485"/>
        <v/>
      </c>
      <c r="AJ3307" s="279" t="str">
        <f t="shared" si="486"/>
        <v/>
      </c>
      <c r="AK3307" s="278"/>
      <c r="AL3307" s="278"/>
      <c r="AM3307" s="278"/>
      <c r="AN3307" s="278"/>
      <c r="AO3307" s="262"/>
      <c r="AP3307" s="262"/>
      <c r="AQ3307" s="262"/>
      <c r="AR3307" s="262"/>
      <c r="AS3307" s="262"/>
      <c r="AT3307" s="262"/>
      <c r="AU3307" s="262"/>
      <c r="AV3307" s="262"/>
      <c r="AW3307" s="262"/>
      <c r="AX3307" s="262"/>
      <c r="AY3307" s="262"/>
      <c r="AZ3307" s="278"/>
    </row>
    <row r="3308" spans="1:69" ht="27" hidden="1" customHeight="1">
      <c r="B3308" s="639">
        <v>3294</v>
      </c>
      <c r="C3308" s="639"/>
      <c r="D3308" s="640"/>
      <c r="E3308" s="640"/>
      <c r="F3308" s="640" t="str">
        <f>IFERROR(VLOOKUP(C3308,'Gebäude-Typen'!$A$7:$D$215,4,FALSE),"")</f>
        <v/>
      </c>
      <c r="G3308" s="641"/>
      <c r="H3308" s="640"/>
      <c r="I3308" s="639"/>
      <c r="J3308" s="640"/>
      <c r="K3308" s="642"/>
      <c r="L3308" s="639"/>
      <c r="M3308" s="639"/>
      <c r="N3308" s="639"/>
      <c r="O3308" s="639"/>
      <c r="P3308" s="734"/>
      <c r="Q3308" s="642"/>
      <c r="R3308" s="639"/>
      <c r="S3308" s="729" t="str">
        <f>IFERROR(ROUND(VLOOKUP(M3308,Reinigungstage,IF('Gebäude-Typen'!$C$6&lt;&gt;0,'Gebäude-Typen'!$C$6,VLOOKUP(C3308,Gebäude_Typen,2,FALSE)),FALSE),2)/2,"")</f>
        <v/>
      </c>
      <c r="T3308" s="729" t="str">
        <f>IFERROR(ROUND(VLOOKUP(N3308,Reinigungstage,IF('Gebäude-Typen'!$C$6&lt;&gt;0,'Gebäude-Typen'!$C$6,VLOOKUP(C3308,Gebäude_Typen,2,FALSE)),FALSE),2)/2,"")</f>
        <v/>
      </c>
      <c r="U3308" s="730">
        <f t="shared" si="487"/>
        <v>17.98</v>
      </c>
      <c r="V3308" s="731" t="str">
        <f>IFERROR(INDEX('2. Raumgruppen'!$A$1:$Y$33,MATCH(IF(ISERROR(SEARCH(" ",M3308,1)),MID(M3308,1,3),MID(M3308,1,SEARCH(" ",M3308,1)-1)),'2. Raumgruppen'!$B:$B,0),IF(ISERROR(SEARCH(" ",M3308,1)),MATCH('2. Raumgruppen'!$L$8,'2. Raumgruppen'!$8:$8,0),MATCH(MID(M3308,SEARCH(" ",M3308,1)+1,3),'2. Raumgruppen'!$8:$8,0))),"")</f>
        <v/>
      </c>
      <c r="W3308" s="731" t="str">
        <f>IFERROR(INDEX('2. Raumgruppen'!$A$1:$Y$33,MATCH(IF(ISERROR(SEARCH(" ",N3308,1)),MID(N3308,1,3),MID(N3308,1,SEARCH(" ",N3308,1)-1)),'2. Raumgruppen'!$B:$B,0),IF(ISERROR(SEARCH(" ",N3308,1)),MATCH('2. Raumgruppen'!$L$8,'2. Raumgruppen'!$8:$8,0),MATCH(MID(N3308,SEARCH(" ",N3308,1)+1,3),'2. Raumgruppen'!$8:$8,0))),"")</f>
        <v/>
      </c>
      <c r="X3308" s="732" t="str">
        <f t="shared" si="488"/>
        <v/>
      </c>
      <c r="Y3308" s="732" t="str">
        <f t="shared" si="489"/>
        <v/>
      </c>
      <c r="Z3308" s="733" t="str">
        <f t="shared" si="490"/>
        <v/>
      </c>
      <c r="AA3308" s="732" t="str">
        <f t="shared" si="491"/>
        <v/>
      </c>
      <c r="AB3308" s="643"/>
      <c r="AC3308" s="276"/>
      <c r="AD3308" s="277"/>
      <c r="AE3308" s="278"/>
      <c r="AF3308" s="278" t="str">
        <f t="shared" si="483"/>
        <v/>
      </c>
      <c r="AG3308" s="278"/>
      <c r="AH3308" s="279">
        <f t="shared" si="484"/>
        <v>17.98</v>
      </c>
      <c r="AI3308" s="279" t="str">
        <f t="shared" si="485"/>
        <v/>
      </c>
      <c r="AJ3308" s="279" t="str">
        <f t="shared" si="486"/>
        <v/>
      </c>
      <c r="AK3308" s="278"/>
      <c r="AL3308" s="278"/>
      <c r="AM3308" s="278"/>
      <c r="AN3308" s="278"/>
      <c r="AO3308" s="262"/>
      <c r="AP3308" s="262"/>
      <c r="AQ3308" s="262"/>
      <c r="AR3308" s="262"/>
      <c r="AS3308" s="262"/>
      <c r="AT3308" s="262"/>
      <c r="AU3308" s="262"/>
      <c r="AV3308" s="262"/>
      <c r="AW3308" s="264"/>
      <c r="AX3308" s="264"/>
      <c r="AY3308" s="262"/>
      <c r="AZ3308" s="262"/>
    </row>
    <row r="3309" spans="1:69" ht="27" hidden="1" customHeight="1">
      <c r="B3309" s="639">
        <v>3295</v>
      </c>
      <c r="C3309" s="639"/>
      <c r="D3309" s="640"/>
      <c r="E3309" s="640"/>
      <c r="F3309" s="640" t="str">
        <f>IFERROR(VLOOKUP(C3309,'Gebäude-Typen'!$A$7:$D$215,4,FALSE),"")</f>
        <v/>
      </c>
      <c r="G3309" s="641"/>
      <c r="H3309" s="640"/>
      <c r="I3309" s="639"/>
      <c r="J3309" s="640"/>
      <c r="K3309" s="642"/>
      <c r="L3309" s="639"/>
      <c r="M3309" s="639"/>
      <c r="N3309" s="639"/>
      <c r="O3309" s="639"/>
      <c r="P3309" s="734"/>
      <c r="Q3309" s="642"/>
      <c r="R3309" s="639"/>
      <c r="S3309" s="729" t="str">
        <f>IFERROR(ROUND(VLOOKUP(M3309,Reinigungstage,IF('Gebäude-Typen'!$C$6&lt;&gt;0,'Gebäude-Typen'!$C$6,VLOOKUP(C3309,Gebäude_Typen,2,FALSE)),FALSE),2)/2,"")</f>
        <v/>
      </c>
      <c r="T3309" s="729" t="str">
        <f>IFERROR(ROUND(VLOOKUP(N3309,Reinigungstage,IF('Gebäude-Typen'!$C$6&lt;&gt;0,'Gebäude-Typen'!$C$6,VLOOKUP(C3309,Gebäude_Typen,2,FALSE)),FALSE),2)/2,"")</f>
        <v/>
      </c>
      <c r="U3309" s="730">
        <f t="shared" si="487"/>
        <v>17.98</v>
      </c>
      <c r="V3309" s="731" t="str">
        <f>IFERROR(INDEX('2. Raumgruppen'!$A$1:$Y$33,MATCH(IF(ISERROR(SEARCH(" ",M3309,1)),MID(M3309,1,3),MID(M3309,1,SEARCH(" ",M3309,1)-1)),'2. Raumgruppen'!$B:$B,0),IF(ISERROR(SEARCH(" ",M3309,1)),MATCH('2. Raumgruppen'!$L$8,'2. Raumgruppen'!$8:$8,0),MATCH(MID(M3309,SEARCH(" ",M3309,1)+1,3),'2. Raumgruppen'!$8:$8,0))),"")</f>
        <v/>
      </c>
      <c r="W3309" s="731" t="str">
        <f>IFERROR(INDEX('2. Raumgruppen'!$A$1:$Y$33,MATCH(IF(ISERROR(SEARCH(" ",N3309,1)),MID(N3309,1,3),MID(N3309,1,SEARCH(" ",N3309,1)-1)),'2. Raumgruppen'!$B:$B,0),IF(ISERROR(SEARCH(" ",N3309,1)),MATCH('2. Raumgruppen'!$L$8,'2. Raumgruppen'!$8:$8,0),MATCH(MID(N3309,SEARCH(" ",N3309,1)+1,3),'2. Raumgruppen'!$8:$8,0))),"")</f>
        <v/>
      </c>
      <c r="X3309" s="732" t="str">
        <f t="shared" si="488"/>
        <v/>
      </c>
      <c r="Y3309" s="732" t="str">
        <f t="shared" si="489"/>
        <v/>
      </c>
      <c r="Z3309" s="733" t="str">
        <f t="shared" si="490"/>
        <v/>
      </c>
      <c r="AA3309" s="732" t="str">
        <f t="shared" si="491"/>
        <v/>
      </c>
      <c r="AB3309" s="643"/>
      <c r="AC3309" s="276"/>
      <c r="AD3309" s="277"/>
      <c r="AE3309" s="278"/>
      <c r="AF3309" s="278" t="str">
        <f t="shared" si="483"/>
        <v/>
      </c>
      <c r="AG3309" s="278"/>
      <c r="AH3309" s="279">
        <f t="shared" si="484"/>
        <v>17.98</v>
      </c>
      <c r="AI3309" s="279" t="str">
        <f t="shared" si="485"/>
        <v/>
      </c>
      <c r="AJ3309" s="279" t="str">
        <f t="shared" si="486"/>
        <v/>
      </c>
      <c r="AK3309" s="278"/>
      <c r="AL3309" s="278"/>
      <c r="AM3309" s="278"/>
      <c r="AN3309" s="278"/>
      <c r="AO3309" s="262"/>
      <c r="AP3309" s="262"/>
      <c r="AQ3309" s="262"/>
      <c r="AR3309" s="262"/>
      <c r="AS3309" s="262"/>
      <c r="AT3309" s="262"/>
      <c r="AU3309" s="262"/>
      <c r="AV3309" s="262"/>
      <c r="AW3309" s="262"/>
      <c r="AX3309" s="264"/>
      <c r="AY3309" s="264"/>
      <c r="AZ3309" s="264"/>
    </row>
    <row r="3310" spans="1:69" ht="27" hidden="1" customHeight="1">
      <c r="B3310" s="639">
        <v>3296</v>
      </c>
      <c r="C3310" s="639"/>
      <c r="D3310" s="640"/>
      <c r="E3310" s="640"/>
      <c r="F3310" s="640" t="str">
        <f>IFERROR(VLOOKUP(C3310,'Gebäude-Typen'!$A$7:$D$215,4,FALSE),"")</f>
        <v/>
      </c>
      <c r="G3310" s="641"/>
      <c r="H3310" s="640"/>
      <c r="I3310" s="639"/>
      <c r="J3310" s="640"/>
      <c r="K3310" s="642"/>
      <c r="L3310" s="639"/>
      <c r="M3310" s="639"/>
      <c r="N3310" s="639"/>
      <c r="O3310" s="639"/>
      <c r="P3310" s="734"/>
      <c r="Q3310" s="642"/>
      <c r="R3310" s="639"/>
      <c r="S3310" s="729" t="str">
        <f>IFERROR(ROUND(VLOOKUP(M3310,Reinigungstage,IF('Gebäude-Typen'!$C$6&lt;&gt;0,'Gebäude-Typen'!$C$6,VLOOKUP(C3310,Gebäude_Typen,2,FALSE)),FALSE),2)/2,"")</f>
        <v/>
      </c>
      <c r="T3310" s="729" t="str">
        <f>IFERROR(ROUND(VLOOKUP(N3310,Reinigungstage,IF('Gebäude-Typen'!$C$6&lt;&gt;0,'Gebäude-Typen'!$C$6,VLOOKUP(C3310,Gebäude_Typen,2,FALSE)),FALSE),2)/2,"")</f>
        <v/>
      </c>
      <c r="U3310" s="730">
        <f t="shared" si="487"/>
        <v>17.98</v>
      </c>
      <c r="V3310" s="731" t="str">
        <f>IFERROR(INDEX('2. Raumgruppen'!$A$1:$Y$33,MATCH(IF(ISERROR(SEARCH(" ",M3310,1)),MID(M3310,1,3),MID(M3310,1,SEARCH(" ",M3310,1)-1)),'2. Raumgruppen'!$B:$B,0),IF(ISERROR(SEARCH(" ",M3310,1)),MATCH('2. Raumgruppen'!$L$8,'2. Raumgruppen'!$8:$8,0),MATCH(MID(M3310,SEARCH(" ",M3310,1)+1,3),'2. Raumgruppen'!$8:$8,0))),"")</f>
        <v/>
      </c>
      <c r="W3310" s="731" t="str">
        <f>IFERROR(INDEX('2. Raumgruppen'!$A$1:$Y$33,MATCH(IF(ISERROR(SEARCH(" ",N3310,1)),MID(N3310,1,3),MID(N3310,1,SEARCH(" ",N3310,1)-1)),'2. Raumgruppen'!$B:$B,0),IF(ISERROR(SEARCH(" ",N3310,1)),MATCH('2. Raumgruppen'!$L$8,'2. Raumgruppen'!$8:$8,0),MATCH(MID(N3310,SEARCH(" ",N3310,1)+1,3),'2. Raumgruppen'!$8:$8,0))),"")</f>
        <v/>
      </c>
      <c r="X3310" s="732" t="str">
        <f t="shared" si="488"/>
        <v/>
      </c>
      <c r="Y3310" s="732" t="str">
        <f t="shared" si="489"/>
        <v/>
      </c>
      <c r="Z3310" s="733" t="str">
        <f t="shared" si="490"/>
        <v/>
      </c>
      <c r="AA3310" s="732" t="str">
        <f t="shared" si="491"/>
        <v/>
      </c>
      <c r="AB3310" s="643"/>
      <c r="AC3310" s="276"/>
      <c r="AD3310" s="277"/>
      <c r="AE3310" s="278"/>
      <c r="AF3310" s="278" t="str">
        <f t="shared" si="483"/>
        <v/>
      </c>
      <c r="AG3310" s="278"/>
      <c r="AH3310" s="279">
        <f t="shared" si="484"/>
        <v>17.98</v>
      </c>
      <c r="AI3310" s="279" t="str">
        <f t="shared" si="485"/>
        <v/>
      </c>
      <c r="AJ3310" s="279" t="str">
        <f t="shared" si="486"/>
        <v/>
      </c>
      <c r="AK3310" s="278"/>
      <c r="AL3310" s="278"/>
      <c r="AM3310" s="278"/>
      <c r="AN3310" s="278"/>
      <c r="AO3310" s="262"/>
      <c r="AP3310" s="262"/>
      <c r="AQ3310" s="262"/>
      <c r="AR3310" s="262"/>
      <c r="AS3310" s="262"/>
      <c r="AT3310" s="262"/>
      <c r="AU3310" s="262"/>
      <c r="AV3310" s="262"/>
      <c r="AW3310" s="262"/>
      <c r="AX3310" s="264"/>
      <c r="AY3310" s="262"/>
      <c r="AZ3310" s="264"/>
    </row>
    <row r="3311" spans="1:69" ht="27" hidden="1" customHeight="1">
      <c r="B3311" s="639">
        <v>3297</v>
      </c>
      <c r="C3311" s="639"/>
      <c r="D3311" s="640"/>
      <c r="E3311" s="640"/>
      <c r="F3311" s="640" t="str">
        <f>IFERROR(VLOOKUP(C3311,'Gebäude-Typen'!$A$7:$D$215,4,FALSE),"")</f>
        <v/>
      </c>
      <c r="G3311" s="641"/>
      <c r="H3311" s="640"/>
      <c r="I3311" s="639"/>
      <c r="J3311" s="640"/>
      <c r="K3311" s="642"/>
      <c r="L3311" s="639"/>
      <c r="M3311" s="639"/>
      <c r="N3311" s="639"/>
      <c r="O3311" s="639"/>
      <c r="P3311" s="734"/>
      <c r="Q3311" s="642"/>
      <c r="R3311" s="639"/>
      <c r="S3311" s="729" t="str">
        <f>IFERROR(ROUND(VLOOKUP(M3311,Reinigungstage,IF('Gebäude-Typen'!$C$6&lt;&gt;0,'Gebäude-Typen'!$C$6,VLOOKUP(C3311,Gebäude_Typen,2,FALSE)),FALSE),2)/2,"")</f>
        <v/>
      </c>
      <c r="T3311" s="729" t="str">
        <f>IFERROR(ROUND(VLOOKUP(N3311,Reinigungstage,IF('Gebäude-Typen'!$C$6&lt;&gt;0,'Gebäude-Typen'!$C$6,VLOOKUP(C3311,Gebäude_Typen,2,FALSE)),FALSE),2)/2,"")</f>
        <v/>
      </c>
      <c r="U3311" s="730">
        <f t="shared" si="487"/>
        <v>17.98</v>
      </c>
      <c r="V3311" s="731" t="str">
        <f>IFERROR(INDEX('2. Raumgruppen'!$A$1:$Y$33,MATCH(IF(ISERROR(SEARCH(" ",M3311,1)),MID(M3311,1,3),MID(M3311,1,SEARCH(" ",M3311,1)-1)),'2. Raumgruppen'!$B:$B,0),IF(ISERROR(SEARCH(" ",M3311,1)),MATCH('2. Raumgruppen'!$L$8,'2. Raumgruppen'!$8:$8,0),MATCH(MID(M3311,SEARCH(" ",M3311,1)+1,3),'2. Raumgruppen'!$8:$8,0))),"")</f>
        <v/>
      </c>
      <c r="W3311" s="731" t="str">
        <f>IFERROR(INDEX('2. Raumgruppen'!$A$1:$Y$33,MATCH(IF(ISERROR(SEARCH(" ",N3311,1)),MID(N3311,1,3),MID(N3311,1,SEARCH(" ",N3311,1)-1)),'2. Raumgruppen'!$B:$B,0),IF(ISERROR(SEARCH(" ",N3311,1)),MATCH('2. Raumgruppen'!$L$8,'2. Raumgruppen'!$8:$8,0),MATCH(MID(N3311,SEARCH(" ",N3311,1)+1,3),'2. Raumgruppen'!$8:$8,0))),"")</f>
        <v/>
      </c>
      <c r="X3311" s="732" t="str">
        <f t="shared" si="488"/>
        <v/>
      </c>
      <c r="Y3311" s="732" t="str">
        <f t="shared" si="489"/>
        <v/>
      </c>
      <c r="Z3311" s="733" t="str">
        <f t="shared" si="490"/>
        <v/>
      </c>
      <c r="AA3311" s="732" t="str">
        <f t="shared" si="491"/>
        <v/>
      </c>
      <c r="AB3311" s="643"/>
      <c r="AC3311" s="276"/>
      <c r="AD3311" s="277"/>
      <c r="AE3311" s="278"/>
      <c r="AF3311" s="278" t="str">
        <f t="shared" si="483"/>
        <v/>
      </c>
      <c r="AG3311" s="278"/>
      <c r="AH3311" s="279">
        <f t="shared" si="484"/>
        <v>17.98</v>
      </c>
      <c r="AI3311" s="279" t="str">
        <f t="shared" si="485"/>
        <v/>
      </c>
      <c r="AJ3311" s="279" t="str">
        <f t="shared" si="486"/>
        <v/>
      </c>
      <c r="AK3311" s="278"/>
      <c r="AL3311" s="278"/>
      <c r="AM3311" s="278"/>
      <c r="AN3311" s="278"/>
      <c r="AO3311" s="262"/>
      <c r="AP3311" s="262"/>
      <c r="AQ3311" s="262"/>
      <c r="AR3311" s="262"/>
      <c r="AS3311" s="262"/>
      <c r="AT3311" s="262"/>
      <c r="AU3311" s="262"/>
      <c r="AV3311" s="262"/>
      <c r="AW3311" s="262"/>
      <c r="AX3311" s="262"/>
      <c r="AY3311" s="262"/>
      <c r="AZ3311" s="262"/>
    </row>
    <row r="3312" spans="1:69" ht="27" hidden="1" customHeight="1">
      <c r="B3312" s="639">
        <v>3298</v>
      </c>
      <c r="C3312" s="639"/>
      <c r="D3312" s="640"/>
      <c r="E3312" s="640"/>
      <c r="F3312" s="640" t="str">
        <f>IFERROR(VLOOKUP(C3312,'Gebäude-Typen'!$A$7:$D$215,4,FALSE),"")</f>
        <v/>
      </c>
      <c r="G3312" s="641"/>
      <c r="H3312" s="640"/>
      <c r="I3312" s="639"/>
      <c r="J3312" s="640"/>
      <c r="K3312" s="642"/>
      <c r="L3312" s="639"/>
      <c r="M3312" s="639"/>
      <c r="N3312" s="639"/>
      <c r="O3312" s="639"/>
      <c r="P3312" s="734"/>
      <c r="Q3312" s="642"/>
      <c r="R3312" s="639"/>
      <c r="S3312" s="729" t="str">
        <f>IFERROR(ROUND(VLOOKUP(M3312,Reinigungstage,IF('Gebäude-Typen'!$C$6&lt;&gt;0,'Gebäude-Typen'!$C$6,VLOOKUP(C3312,Gebäude_Typen,2,FALSE)),FALSE),2)/2,"")</f>
        <v/>
      </c>
      <c r="T3312" s="729" t="str">
        <f>IFERROR(ROUND(VLOOKUP(N3312,Reinigungstage,IF('Gebäude-Typen'!$C$6&lt;&gt;0,'Gebäude-Typen'!$C$6,VLOOKUP(C3312,Gebäude_Typen,2,FALSE)),FALSE),2)/2,"")</f>
        <v/>
      </c>
      <c r="U3312" s="730">
        <f t="shared" si="487"/>
        <v>17.98</v>
      </c>
      <c r="V3312" s="731" t="str">
        <f>IFERROR(INDEX('2. Raumgruppen'!$A$1:$Y$33,MATCH(IF(ISERROR(SEARCH(" ",M3312,1)),MID(M3312,1,3),MID(M3312,1,SEARCH(" ",M3312,1)-1)),'2. Raumgruppen'!$B:$B,0),IF(ISERROR(SEARCH(" ",M3312,1)),MATCH('2. Raumgruppen'!$L$8,'2. Raumgruppen'!$8:$8,0),MATCH(MID(M3312,SEARCH(" ",M3312,1)+1,3),'2. Raumgruppen'!$8:$8,0))),"")</f>
        <v/>
      </c>
      <c r="W3312" s="731" t="str">
        <f>IFERROR(INDEX('2. Raumgruppen'!$A$1:$Y$33,MATCH(IF(ISERROR(SEARCH(" ",N3312,1)),MID(N3312,1,3),MID(N3312,1,SEARCH(" ",N3312,1)-1)),'2. Raumgruppen'!$B:$B,0),IF(ISERROR(SEARCH(" ",N3312,1)),MATCH('2. Raumgruppen'!$L$8,'2. Raumgruppen'!$8:$8,0),MATCH(MID(N3312,SEARCH(" ",N3312,1)+1,3),'2. Raumgruppen'!$8:$8,0))),"")</f>
        <v/>
      </c>
      <c r="X3312" s="732" t="str">
        <f t="shared" si="488"/>
        <v/>
      </c>
      <c r="Y3312" s="732" t="str">
        <f t="shared" si="489"/>
        <v/>
      </c>
      <c r="Z3312" s="733" t="str">
        <f t="shared" si="490"/>
        <v/>
      </c>
      <c r="AA3312" s="732" t="str">
        <f t="shared" si="491"/>
        <v/>
      </c>
      <c r="AB3312" s="643"/>
      <c r="AC3312" s="276"/>
      <c r="AD3312" s="277"/>
      <c r="AE3312" s="278"/>
      <c r="AF3312" s="278" t="str">
        <f t="shared" si="483"/>
        <v/>
      </c>
      <c r="AG3312" s="278"/>
      <c r="AH3312" s="279">
        <f t="shared" si="484"/>
        <v>17.98</v>
      </c>
      <c r="AI3312" s="279" t="str">
        <f t="shared" si="485"/>
        <v/>
      </c>
      <c r="AJ3312" s="279" t="str">
        <f t="shared" si="486"/>
        <v/>
      </c>
      <c r="AK3312" s="278"/>
      <c r="AL3312" s="278"/>
      <c r="AM3312" s="278"/>
      <c r="AN3312" s="278"/>
      <c r="AO3312" s="262"/>
      <c r="AP3312" s="262"/>
      <c r="AQ3312" s="262"/>
      <c r="AR3312" s="262"/>
      <c r="AS3312" s="262"/>
      <c r="AT3312" s="262"/>
      <c r="AU3312" s="262"/>
      <c r="AV3312" s="262"/>
      <c r="AW3312" s="264"/>
      <c r="AX3312" s="264"/>
      <c r="AY3312" s="262"/>
      <c r="AZ3312" s="262"/>
    </row>
    <row r="3313" spans="1:52" ht="27" hidden="1" customHeight="1">
      <c r="A3313" s="264"/>
      <c r="B3313" s="639">
        <v>3299</v>
      </c>
      <c r="C3313" s="639"/>
      <c r="D3313" s="640"/>
      <c r="E3313" s="640"/>
      <c r="F3313" s="640" t="str">
        <f>IFERROR(VLOOKUP(C3313,'Gebäude-Typen'!$A$7:$D$215,4,FALSE),"")</f>
        <v/>
      </c>
      <c r="G3313" s="641"/>
      <c r="H3313" s="640"/>
      <c r="I3313" s="639"/>
      <c r="J3313" s="640"/>
      <c r="K3313" s="642"/>
      <c r="L3313" s="639"/>
      <c r="M3313" s="639"/>
      <c r="N3313" s="639"/>
      <c r="O3313" s="639"/>
      <c r="P3313" s="734"/>
      <c r="Q3313" s="642"/>
      <c r="R3313" s="639"/>
      <c r="S3313" s="729" t="str">
        <f>IFERROR(ROUND(VLOOKUP(M3313,Reinigungstage,IF('Gebäude-Typen'!$C$6&lt;&gt;0,'Gebäude-Typen'!$C$6,VLOOKUP(C3313,Gebäude_Typen,2,FALSE)),FALSE),2)/2,"")</f>
        <v/>
      </c>
      <c r="T3313" s="729" t="str">
        <f>IFERROR(ROUND(VLOOKUP(N3313,Reinigungstage,IF('Gebäude-Typen'!$C$6&lt;&gt;0,'Gebäude-Typen'!$C$6,VLOOKUP(C3313,Gebäude_Typen,2,FALSE)),FALSE),2)/2,"")</f>
        <v/>
      </c>
      <c r="U3313" s="730">
        <f t="shared" si="487"/>
        <v>17.98</v>
      </c>
      <c r="V3313" s="731" t="str">
        <f>IFERROR(INDEX('2. Raumgruppen'!$A$1:$Y$33,MATCH(IF(ISERROR(SEARCH(" ",M3313,1)),MID(M3313,1,3),MID(M3313,1,SEARCH(" ",M3313,1)-1)),'2. Raumgruppen'!$B:$B,0),IF(ISERROR(SEARCH(" ",M3313,1)),MATCH('2. Raumgruppen'!$L$8,'2. Raumgruppen'!$8:$8,0),MATCH(MID(M3313,SEARCH(" ",M3313,1)+1,3),'2. Raumgruppen'!$8:$8,0))),"")</f>
        <v/>
      </c>
      <c r="W3313" s="731" t="str">
        <f>IFERROR(INDEX('2. Raumgruppen'!$A$1:$Y$33,MATCH(IF(ISERROR(SEARCH(" ",N3313,1)),MID(N3313,1,3),MID(N3313,1,SEARCH(" ",N3313,1)-1)),'2. Raumgruppen'!$B:$B,0),IF(ISERROR(SEARCH(" ",N3313,1)),MATCH('2. Raumgruppen'!$L$8,'2. Raumgruppen'!$8:$8,0),MATCH(MID(N3313,SEARCH(" ",N3313,1)+1,3),'2. Raumgruppen'!$8:$8,0))),"")</f>
        <v/>
      </c>
      <c r="X3313" s="732" t="str">
        <f t="shared" si="488"/>
        <v/>
      </c>
      <c r="Y3313" s="732" t="str">
        <f t="shared" si="489"/>
        <v/>
      </c>
      <c r="Z3313" s="733" t="str">
        <f t="shared" si="490"/>
        <v/>
      </c>
      <c r="AA3313" s="732" t="str">
        <f t="shared" si="491"/>
        <v/>
      </c>
      <c r="AB3313" s="643"/>
      <c r="AC3313" s="276"/>
      <c r="AD3313" s="277"/>
      <c r="AE3313" s="278"/>
      <c r="AF3313" s="278" t="str">
        <f t="shared" si="483"/>
        <v/>
      </c>
      <c r="AG3313" s="278"/>
      <c r="AH3313" s="279">
        <f t="shared" si="484"/>
        <v>17.98</v>
      </c>
      <c r="AI3313" s="279" t="str">
        <f t="shared" si="485"/>
        <v/>
      </c>
      <c r="AJ3313" s="279" t="str">
        <f t="shared" si="486"/>
        <v/>
      </c>
      <c r="AK3313" s="278"/>
      <c r="AL3313" s="278"/>
      <c r="AM3313" s="278"/>
      <c r="AN3313" s="278"/>
      <c r="AO3313" s="262"/>
      <c r="AP3313" s="262"/>
      <c r="AQ3313" s="262"/>
      <c r="AR3313" s="262"/>
      <c r="AS3313" s="262"/>
      <c r="AT3313" s="262"/>
      <c r="AU3313" s="262"/>
      <c r="AV3313" s="262"/>
      <c r="AW3313" s="264"/>
      <c r="AX3313" s="264"/>
      <c r="AY3313" s="262"/>
      <c r="AZ3313" s="262"/>
    </row>
    <row r="3314" spans="1:52" ht="27" hidden="1" customHeight="1">
      <c r="B3314" s="639">
        <v>3300</v>
      </c>
      <c r="C3314" s="639"/>
      <c r="D3314" s="640"/>
      <c r="E3314" s="640"/>
      <c r="F3314" s="640" t="str">
        <f>IFERROR(VLOOKUP(C3314,'Gebäude-Typen'!$A$7:$D$215,4,FALSE),"")</f>
        <v/>
      </c>
      <c r="G3314" s="641"/>
      <c r="H3314" s="640"/>
      <c r="I3314" s="639"/>
      <c r="J3314" s="640"/>
      <c r="K3314" s="642"/>
      <c r="L3314" s="639"/>
      <c r="M3314" s="639"/>
      <c r="N3314" s="639"/>
      <c r="O3314" s="639"/>
      <c r="P3314" s="734"/>
      <c r="Q3314" s="642"/>
      <c r="R3314" s="639"/>
      <c r="S3314" s="729" t="str">
        <f>IFERROR(ROUND(VLOOKUP(M3314,Reinigungstage,IF('Gebäude-Typen'!$C$6&lt;&gt;0,'Gebäude-Typen'!$C$6,VLOOKUP(C3314,Gebäude_Typen,2,FALSE)),FALSE),2)/2,"")</f>
        <v/>
      </c>
      <c r="T3314" s="729" t="str">
        <f>IFERROR(ROUND(VLOOKUP(N3314,Reinigungstage,IF('Gebäude-Typen'!$C$6&lt;&gt;0,'Gebäude-Typen'!$C$6,VLOOKUP(C3314,Gebäude_Typen,2,FALSE)),FALSE),2)/2,"")</f>
        <v/>
      </c>
      <c r="U3314" s="730">
        <f t="shared" si="487"/>
        <v>17.98</v>
      </c>
      <c r="V3314" s="731" t="str">
        <f>IFERROR(INDEX('2. Raumgruppen'!$A$1:$Y$33,MATCH(IF(ISERROR(SEARCH(" ",M3314,1)),MID(M3314,1,3),MID(M3314,1,SEARCH(" ",M3314,1)-1)),'2. Raumgruppen'!$B:$B,0),IF(ISERROR(SEARCH(" ",M3314,1)),MATCH('2. Raumgruppen'!$L$8,'2. Raumgruppen'!$8:$8,0),MATCH(MID(M3314,SEARCH(" ",M3314,1)+1,3),'2. Raumgruppen'!$8:$8,0))),"")</f>
        <v/>
      </c>
      <c r="W3314" s="731" t="str">
        <f>IFERROR(INDEX('2. Raumgruppen'!$A$1:$Y$33,MATCH(IF(ISERROR(SEARCH(" ",N3314,1)),MID(N3314,1,3),MID(N3314,1,SEARCH(" ",N3314,1)-1)),'2. Raumgruppen'!$B:$B,0),IF(ISERROR(SEARCH(" ",N3314,1)),MATCH('2. Raumgruppen'!$L$8,'2. Raumgruppen'!$8:$8,0),MATCH(MID(N3314,SEARCH(" ",N3314,1)+1,3),'2. Raumgruppen'!$8:$8,0))),"")</f>
        <v/>
      </c>
      <c r="X3314" s="732" t="str">
        <f t="shared" si="488"/>
        <v/>
      </c>
      <c r="Y3314" s="732" t="str">
        <f t="shared" si="489"/>
        <v/>
      </c>
      <c r="Z3314" s="733" t="str">
        <f t="shared" si="490"/>
        <v/>
      </c>
      <c r="AA3314" s="732" t="str">
        <f t="shared" si="491"/>
        <v/>
      </c>
      <c r="AB3314" s="643"/>
      <c r="AC3314" s="276"/>
      <c r="AD3314" s="277"/>
      <c r="AE3314" s="278"/>
      <c r="AF3314" s="278" t="str">
        <f t="shared" si="483"/>
        <v/>
      </c>
      <c r="AG3314" s="278"/>
      <c r="AH3314" s="279">
        <f t="shared" si="484"/>
        <v>17.98</v>
      </c>
      <c r="AI3314" s="279" t="str">
        <f t="shared" si="485"/>
        <v/>
      </c>
      <c r="AJ3314" s="279" t="str">
        <f t="shared" si="486"/>
        <v/>
      </c>
      <c r="AK3314" s="278"/>
      <c r="AL3314" s="278"/>
      <c r="AM3314" s="278"/>
      <c r="AN3314" s="278"/>
      <c r="AO3314" s="262"/>
      <c r="AP3314" s="262"/>
      <c r="AQ3314" s="262"/>
      <c r="AR3314" s="262"/>
      <c r="AS3314" s="262"/>
      <c r="AT3314" s="262"/>
      <c r="AU3314" s="262"/>
      <c r="AV3314" s="262"/>
      <c r="AW3314" s="264"/>
      <c r="AX3314" s="264"/>
      <c r="AY3314" s="262"/>
      <c r="AZ3314" s="278"/>
    </row>
    <row r="3315" spans="1:52" ht="27" hidden="1" customHeight="1">
      <c r="B3315" s="639">
        <v>3301</v>
      </c>
      <c r="C3315" s="639"/>
      <c r="D3315" s="640"/>
      <c r="E3315" s="640"/>
      <c r="F3315" s="640" t="str">
        <f>IFERROR(VLOOKUP(C3315,'Gebäude-Typen'!$A$7:$D$215,4,FALSE),"")</f>
        <v/>
      </c>
      <c r="G3315" s="641"/>
      <c r="H3315" s="640"/>
      <c r="I3315" s="639"/>
      <c r="J3315" s="640"/>
      <c r="K3315" s="642"/>
      <c r="L3315" s="639"/>
      <c r="M3315" s="639"/>
      <c r="N3315" s="639"/>
      <c r="O3315" s="639"/>
      <c r="P3315" s="734"/>
      <c r="Q3315" s="642"/>
      <c r="R3315" s="639"/>
      <c r="S3315" s="729" t="str">
        <f>IFERROR(ROUND(VLOOKUP(M3315,Reinigungstage,IF('Gebäude-Typen'!$C$6&lt;&gt;0,'Gebäude-Typen'!$C$6,VLOOKUP(C3315,Gebäude_Typen,2,FALSE)),FALSE),2)/2,"")</f>
        <v/>
      </c>
      <c r="T3315" s="729" t="str">
        <f>IFERROR(ROUND(VLOOKUP(N3315,Reinigungstage,IF('Gebäude-Typen'!$C$6&lt;&gt;0,'Gebäude-Typen'!$C$6,VLOOKUP(C3315,Gebäude_Typen,2,FALSE)),FALSE),2)/2,"")</f>
        <v/>
      </c>
      <c r="U3315" s="730">
        <f t="shared" si="487"/>
        <v>17.98</v>
      </c>
      <c r="V3315" s="731" t="str">
        <f>IFERROR(INDEX('2. Raumgruppen'!$A$1:$Y$33,MATCH(IF(ISERROR(SEARCH(" ",M3315,1)),MID(M3315,1,3),MID(M3315,1,SEARCH(" ",M3315,1)-1)),'2. Raumgruppen'!$B:$B,0),IF(ISERROR(SEARCH(" ",M3315,1)),MATCH('2. Raumgruppen'!$L$8,'2. Raumgruppen'!$8:$8,0),MATCH(MID(M3315,SEARCH(" ",M3315,1)+1,3),'2. Raumgruppen'!$8:$8,0))),"")</f>
        <v/>
      </c>
      <c r="W3315" s="731" t="str">
        <f>IFERROR(INDEX('2. Raumgruppen'!$A$1:$Y$33,MATCH(IF(ISERROR(SEARCH(" ",N3315,1)),MID(N3315,1,3),MID(N3315,1,SEARCH(" ",N3315,1)-1)),'2. Raumgruppen'!$B:$B,0),IF(ISERROR(SEARCH(" ",N3315,1)),MATCH('2. Raumgruppen'!$L$8,'2. Raumgruppen'!$8:$8,0),MATCH(MID(N3315,SEARCH(" ",N3315,1)+1,3),'2. Raumgruppen'!$8:$8,0))),"")</f>
        <v/>
      </c>
      <c r="X3315" s="732" t="str">
        <f t="shared" si="488"/>
        <v/>
      </c>
      <c r="Y3315" s="732" t="str">
        <f t="shared" si="489"/>
        <v/>
      </c>
      <c r="Z3315" s="733" t="str">
        <f t="shared" si="490"/>
        <v/>
      </c>
      <c r="AA3315" s="732" t="str">
        <f t="shared" si="491"/>
        <v/>
      </c>
      <c r="AB3315" s="643"/>
      <c r="AC3315" s="276"/>
      <c r="AD3315" s="277"/>
      <c r="AE3315" s="278"/>
      <c r="AF3315" s="278" t="str">
        <f t="shared" si="483"/>
        <v/>
      </c>
      <c r="AG3315" s="278"/>
      <c r="AH3315" s="279">
        <f t="shared" si="484"/>
        <v>17.98</v>
      </c>
      <c r="AI3315" s="279" t="str">
        <f t="shared" si="485"/>
        <v/>
      </c>
      <c r="AJ3315" s="279" t="str">
        <f t="shared" si="486"/>
        <v/>
      </c>
      <c r="AK3315" s="278"/>
      <c r="AL3315" s="278"/>
      <c r="AM3315" s="278"/>
      <c r="AN3315" s="278"/>
      <c r="AO3315" s="262"/>
      <c r="AP3315" s="262"/>
      <c r="AQ3315" s="262"/>
      <c r="AR3315" s="262"/>
      <c r="AS3315" s="262"/>
      <c r="AT3315" s="262"/>
      <c r="AU3315" s="262"/>
      <c r="AV3315" s="262"/>
      <c r="AW3315" s="262"/>
      <c r="AX3315" s="262"/>
      <c r="AY3315" s="264"/>
      <c r="AZ3315" s="264"/>
    </row>
    <row r="3316" spans="1:52" ht="27" hidden="1" customHeight="1">
      <c r="B3316" s="639">
        <v>3302</v>
      </c>
      <c r="C3316" s="639"/>
      <c r="D3316" s="640"/>
      <c r="E3316" s="640"/>
      <c r="F3316" s="640" t="str">
        <f>IFERROR(VLOOKUP(C3316,'Gebäude-Typen'!$A$7:$D$215,4,FALSE),"")</f>
        <v/>
      </c>
      <c r="G3316" s="641"/>
      <c r="H3316" s="640"/>
      <c r="I3316" s="639"/>
      <c r="J3316" s="640"/>
      <c r="K3316" s="642"/>
      <c r="L3316" s="639"/>
      <c r="M3316" s="639"/>
      <c r="N3316" s="639"/>
      <c r="O3316" s="639"/>
      <c r="P3316" s="734"/>
      <c r="Q3316" s="642"/>
      <c r="R3316" s="639"/>
      <c r="S3316" s="729" t="str">
        <f>IFERROR(ROUND(VLOOKUP(M3316,Reinigungstage,IF('Gebäude-Typen'!$C$6&lt;&gt;0,'Gebäude-Typen'!$C$6,VLOOKUP(C3316,Gebäude_Typen,2,FALSE)),FALSE),2)/2,"")</f>
        <v/>
      </c>
      <c r="T3316" s="729" t="str">
        <f>IFERROR(ROUND(VLOOKUP(N3316,Reinigungstage,IF('Gebäude-Typen'!$C$6&lt;&gt;0,'Gebäude-Typen'!$C$6,VLOOKUP(C3316,Gebäude_Typen,2,FALSE)),FALSE),2)/2,"")</f>
        <v/>
      </c>
      <c r="U3316" s="730">
        <f t="shared" si="487"/>
        <v>17.98</v>
      </c>
      <c r="V3316" s="731" t="str">
        <f>IFERROR(INDEX('2. Raumgruppen'!$A$1:$Y$33,MATCH(IF(ISERROR(SEARCH(" ",M3316,1)),MID(M3316,1,3),MID(M3316,1,SEARCH(" ",M3316,1)-1)),'2. Raumgruppen'!$B:$B,0),IF(ISERROR(SEARCH(" ",M3316,1)),MATCH('2. Raumgruppen'!$L$8,'2. Raumgruppen'!$8:$8,0),MATCH(MID(M3316,SEARCH(" ",M3316,1)+1,3),'2. Raumgruppen'!$8:$8,0))),"")</f>
        <v/>
      </c>
      <c r="W3316" s="731" t="str">
        <f>IFERROR(INDEX('2. Raumgruppen'!$A$1:$Y$33,MATCH(IF(ISERROR(SEARCH(" ",N3316,1)),MID(N3316,1,3),MID(N3316,1,SEARCH(" ",N3316,1)-1)),'2. Raumgruppen'!$B:$B,0),IF(ISERROR(SEARCH(" ",N3316,1)),MATCH('2. Raumgruppen'!$L$8,'2. Raumgruppen'!$8:$8,0),MATCH(MID(N3316,SEARCH(" ",N3316,1)+1,3),'2. Raumgruppen'!$8:$8,0))),"")</f>
        <v/>
      </c>
      <c r="X3316" s="732" t="str">
        <f t="shared" si="488"/>
        <v/>
      </c>
      <c r="Y3316" s="732" t="str">
        <f t="shared" si="489"/>
        <v/>
      </c>
      <c r="Z3316" s="733" t="str">
        <f t="shared" si="490"/>
        <v/>
      </c>
      <c r="AA3316" s="732" t="str">
        <f t="shared" si="491"/>
        <v/>
      </c>
      <c r="AB3316" s="643"/>
      <c r="AC3316" s="276"/>
      <c r="AD3316" s="277"/>
      <c r="AE3316" s="278"/>
      <c r="AF3316" s="278" t="str">
        <f t="shared" si="483"/>
        <v/>
      </c>
      <c r="AG3316" s="278"/>
      <c r="AH3316" s="279">
        <f t="shared" si="484"/>
        <v>17.98</v>
      </c>
      <c r="AI3316" s="279" t="str">
        <f t="shared" si="485"/>
        <v/>
      </c>
      <c r="AJ3316" s="279" t="str">
        <f t="shared" si="486"/>
        <v/>
      </c>
      <c r="AK3316" s="278"/>
      <c r="AL3316" s="278"/>
      <c r="AM3316" s="278"/>
      <c r="AN3316" s="278"/>
      <c r="AO3316" s="262"/>
      <c r="AP3316" s="262"/>
      <c r="AQ3316" s="262"/>
      <c r="AR3316" s="262"/>
      <c r="AS3316" s="262"/>
      <c r="AT3316" s="262"/>
      <c r="AU3316" s="262"/>
      <c r="AV3316" s="262"/>
      <c r="AW3316" s="278"/>
      <c r="AX3316" s="262"/>
      <c r="AY3316" s="262"/>
      <c r="AZ3316" s="264"/>
    </row>
    <row r="3317" spans="1:52" ht="27" hidden="1" customHeight="1">
      <c r="B3317" s="639">
        <v>3303</v>
      </c>
      <c r="C3317" s="639"/>
      <c r="D3317" s="640"/>
      <c r="E3317" s="640"/>
      <c r="F3317" s="640" t="str">
        <f>IFERROR(VLOOKUP(C3317,'Gebäude-Typen'!$A$7:$D$215,4,FALSE),"")</f>
        <v/>
      </c>
      <c r="G3317" s="641"/>
      <c r="H3317" s="640"/>
      <c r="I3317" s="639"/>
      <c r="J3317" s="640"/>
      <c r="K3317" s="642"/>
      <c r="L3317" s="639"/>
      <c r="M3317" s="639"/>
      <c r="N3317" s="639"/>
      <c r="O3317" s="639"/>
      <c r="P3317" s="734"/>
      <c r="Q3317" s="642"/>
      <c r="R3317" s="639"/>
      <c r="S3317" s="729" t="str">
        <f>IFERROR(ROUND(VLOOKUP(M3317,Reinigungstage,IF('Gebäude-Typen'!$C$6&lt;&gt;0,'Gebäude-Typen'!$C$6,VLOOKUP(C3317,Gebäude_Typen,2,FALSE)),FALSE),2)/2,"")</f>
        <v/>
      </c>
      <c r="T3317" s="729" t="str">
        <f>IFERROR(ROUND(VLOOKUP(N3317,Reinigungstage,IF('Gebäude-Typen'!$C$6&lt;&gt;0,'Gebäude-Typen'!$C$6,VLOOKUP(C3317,Gebäude_Typen,2,FALSE)),FALSE),2)/2,"")</f>
        <v/>
      </c>
      <c r="U3317" s="730">
        <f t="shared" si="487"/>
        <v>17.98</v>
      </c>
      <c r="V3317" s="731" t="str">
        <f>IFERROR(INDEX('2. Raumgruppen'!$A$1:$Y$33,MATCH(IF(ISERROR(SEARCH(" ",M3317,1)),MID(M3317,1,3),MID(M3317,1,SEARCH(" ",M3317,1)-1)),'2. Raumgruppen'!$B:$B,0),IF(ISERROR(SEARCH(" ",M3317,1)),MATCH('2. Raumgruppen'!$L$8,'2. Raumgruppen'!$8:$8,0),MATCH(MID(M3317,SEARCH(" ",M3317,1)+1,3),'2. Raumgruppen'!$8:$8,0))),"")</f>
        <v/>
      </c>
      <c r="W3317" s="731" t="str">
        <f>IFERROR(INDEX('2. Raumgruppen'!$A$1:$Y$33,MATCH(IF(ISERROR(SEARCH(" ",N3317,1)),MID(N3317,1,3),MID(N3317,1,SEARCH(" ",N3317,1)-1)),'2. Raumgruppen'!$B:$B,0),IF(ISERROR(SEARCH(" ",N3317,1)),MATCH('2. Raumgruppen'!$L$8,'2. Raumgruppen'!$8:$8,0),MATCH(MID(N3317,SEARCH(" ",N3317,1)+1,3),'2. Raumgruppen'!$8:$8,0))),"")</f>
        <v/>
      </c>
      <c r="X3317" s="732" t="str">
        <f t="shared" si="488"/>
        <v/>
      </c>
      <c r="Y3317" s="732" t="str">
        <f t="shared" si="489"/>
        <v/>
      </c>
      <c r="Z3317" s="733" t="str">
        <f t="shared" si="490"/>
        <v/>
      </c>
      <c r="AA3317" s="732" t="str">
        <f t="shared" si="491"/>
        <v/>
      </c>
      <c r="AB3317" s="643"/>
      <c r="AC3317" s="276"/>
      <c r="AD3317" s="277"/>
      <c r="AE3317" s="278"/>
      <c r="AF3317" s="278" t="str">
        <f t="shared" ref="AF3317:AF3380" si="492">LEFT(N3317,1)</f>
        <v/>
      </c>
      <c r="AG3317" s="278"/>
      <c r="AH3317" s="279">
        <f t="shared" ref="AH3317:AH3380" si="493">IF(U3317=SVS,U3317,"")</f>
        <v>17.98</v>
      </c>
      <c r="AI3317" s="279" t="str">
        <f t="shared" ref="AI3317:AI3380" si="494">IF(U3317=SVSg,U3317,"")</f>
        <v/>
      </c>
      <c r="AJ3317" s="279" t="str">
        <f t="shared" ref="AJ3317:AJ3380" si="495">IF(AND(U3317&lt;&gt;SVS,U3317&lt;&gt;SVSg,T3317&lt;&gt;0),U3317,"")</f>
        <v/>
      </c>
      <c r="AK3317" s="278"/>
      <c r="AL3317" s="278"/>
      <c r="AM3317" s="278"/>
      <c r="AN3317" s="278"/>
      <c r="AO3317" s="262"/>
      <c r="AP3317" s="262"/>
      <c r="AQ3317" s="262"/>
      <c r="AR3317" s="262"/>
      <c r="AS3317" s="262"/>
      <c r="AT3317" s="262"/>
      <c r="AU3317" s="262"/>
      <c r="AV3317" s="262"/>
      <c r="AW3317" s="262"/>
      <c r="AX3317" s="264"/>
      <c r="AY3317" s="262"/>
      <c r="AZ3317" s="262"/>
    </row>
    <row r="3318" spans="1:52" ht="27" hidden="1" customHeight="1">
      <c r="B3318" s="639">
        <v>3304</v>
      </c>
      <c r="C3318" s="639"/>
      <c r="D3318" s="640"/>
      <c r="E3318" s="640"/>
      <c r="F3318" s="640" t="str">
        <f>IFERROR(VLOOKUP(C3318,'Gebäude-Typen'!$A$7:$D$215,4,FALSE),"")</f>
        <v/>
      </c>
      <c r="G3318" s="641"/>
      <c r="H3318" s="640"/>
      <c r="I3318" s="639"/>
      <c r="J3318" s="640"/>
      <c r="K3318" s="642"/>
      <c r="L3318" s="639"/>
      <c r="M3318" s="639"/>
      <c r="N3318" s="639"/>
      <c r="O3318" s="639"/>
      <c r="P3318" s="734"/>
      <c r="Q3318" s="642"/>
      <c r="R3318" s="639"/>
      <c r="S3318" s="729" t="str">
        <f>IFERROR(ROUND(VLOOKUP(M3318,Reinigungstage,IF('Gebäude-Typen'!$C$6&lt;&gt;0,'Gebäude-Typen'!$C$6,VLOOKUP(C3318,Gebäude_Typen,2,FALSE)),FALSE),2)/2,"")</f>
        <v/>
      </c>
      <c r="T3318" s="729" t="str">
        <f>IFERROR(ROUND(VLOOKUP(N3318,Reinigungstage,IF('Gebäude-Typen'!$C$6&lt;&gt;0,'Gebäude-Typen'!$C$6,VLOOKUP(C3318,Gebäude_Typen,2,FALSE)),FALSE),2)/2,"")</f>
        <v/>
      </c>
      <c r="U3318" s="730">
        <f t="shared" si="487"/>
        <v>17.98</v>
      </c>
      <c r="V3318" s="731" t="str">
        <f>IFERROR(INDEX('2. Raumgruppen'!$A$1:$Y$33,MATCH(IF(ISERROR(SEARCH(" ",M3318,1)),MID(M3318,1,3),MID(M3318,1,SEARCH(" ",M3318,1)-1)),'2. Raumgruppen'!$B:$B,0),IF(ISERROR(SEARCH(" ",M3318,1)),MATCH('2. Raumgruppen'!$L$8,'2. Raumgruppen'!$8:$8,0),MATCH(MID(M3318,SEARCH(" ",M3318,1)+1,3),'2. Raumgruppen'!$8:$8,0))),"")</f>
        <v/>
      </c>
      <c r="W3318" s="731" t="str">
        <f>IFERROR(INDEX('2. Raumgruppen'!$A$1:$Y$33,MATCH(IF(ISERROR(SEARCH(" ",N3318,1)),MID(N3318,1,3),MID(N3318,1,SEARCH(" ",N3318,1)-1)),'2. Raumgruppen'!$B:$B,0),IF(ISERROR(SEARCH(" ",N3318,1)),MATCH('2. Raumgruppen'!$L$8,'2. Raumgruppen'!$8:$8,0),MATCH(MID(N3318,SEARCH(" ",N3318,1)+1,3),'2. Raumgruppen'!$8:$8,0))),"")</f>
        <v/>
      </c>
      <c r="X3318" s="732" t="str">
        <f t="shared" si="488"/>
        <v/>
      </c>
      <c r="Y3318" s="732" t="str">
        <f t="shared" si="489"/>
        <v/>
      </c>
      <c r="Z3318" s="733" t="str">
        <f t="shared" si="490"/>
        <v/>
      </c>
      <c r="AA3318" s="732" t="str">
        <f t="shared" si="491"/>
        <v/>
      </c>
      <c r="AB3318" s="643"/>
      <c r="AC3318" s="276"/>
      <c r="AD3318" s="277"/>
      <c r="AE3318" s="278"/>
      <c r="AF3318" s="278" t="str">
        <f t="shared" si="492"/>
        <v/>
      </c>
      <c r="AG3318" s="278"/>
      <c r="AH3318" s="279">
        <f t="shared" si="493"/>
        <v>17.98</v>
      </c>
      <c r="AI3318" s="279" t="str">
        <f t="shared" si="494"/>
        <v/>
      </c>
      <c r="AJ3318" s="279" t="str">
        <f t="shared" si="495"/>
        <v/>
      </c>
      <c r="AK3318" s="278"/>
      <c r="AL3318" s="278"/>
      <c r="AM3318" s="278"/>
      <c r="AN3318" s="278"/>
      <c r="AO3318" s="262"/>
      <c r="AP3318" s="262"/>
      <c r="AQ3318" s="262"/>
      <c r="AR3318" s="262"/>
      <c r="AS3318" s="262"/>
      <c r="AT3318" s="262"/>
      <c r="AU3318" s="262"/>
      <c r="AV3318" s="262"/>
      <c r="AW3318" s="262"/>
      <c r="AX3318" s="262"/>
      <c r="AY3318" s="262"/>
      <c r="AZ3318" s="264"/>
    </row>
    <row r="3319" spans="1:52" ht="27" hidden="1" customHeight="1">
      <c r="B3319" s="639">
        <v>3305</v>
      </c>
      <c r="C3319" s="639"/>
      <c r="D3319" s="640"/>
      <c r="E3319" s="640"/>
      <c r="F3319" s="640" t="str">
        <f>IFERROR(VLOOKUP(C3319,'Gebäude-Typen'!$A$7:$D$215,4,FALSE),"")</f>
        <v/>
      </c>
      <c r="G3319" s="641"/>
      <c r="H3319" s="640"/>
      <c r="I3319" s="639"/>
      <c r="J3319" s="640"/>
      <c r="K3319" s="642"/>
      <c r="L3319" s="639"/>
      <c r="M3319" s="639"/>
      <c r="N3319" s="639"/>
      <c r="O3319" s="639"/>
      <c r="P3319" s="734"/>
      <c r="Q3319" s="642"/>
      <c r="R3319" s="639"/>
      <c r="S3319" s="729" t="str">
        <f>IFERROR(ROUND(VLOOKUP(M3319,Reinigungstage,IF('Gebäude-Typen'!$C$6&lt;&gt;0,'Gebäude-Typen'!$C$6,VLOOKUP(C3319,Gebäude_Typen,2,FALSE)),FALSE),2)/2,"")</f>
        <v/>
      </c>
      <c r="T3319" s="729" t="str">
        <f>IFERROR(ROUND(VLOOKUP(N3319,Reinigungstage,IF('Gebäude-Typen'!$C$6&lt;&gt;0,'Gebäude-Typen'!$C$6,VLOOKUP(C3319,Gebäude_Typen,2,FALSE)),FALSE),2)/2,"")</f>
        <v/>
      </c>
      <c r="U3319" s="730">
        <f t="shared" si="487"/>
        <v>17.98</v>
      </c>
      <c r="V3319" s="731" t="str">
        <f>IFERROR(INDEX('2. Raumgruppen'!$A$1:$Y$33,MATCH(IF(ISERROR(SEARCH(" ",M3319,1)),MID(M3319,1,3),MID(M3319,1,SEARCH(" ",M3319,1)-1)),'2. Raumgruppen'!$B:$B,0),IF(ISERROR(SEARCH(" ",M3319,1)),MATCH('2. Raumgruppen'!$L$8,'2. Raumgruppen'!$8:$8,0),MATCH(MID(M3319,SEARCH(" ",M3319,1)+1,3),'2. Raumgruppen'!$8:$8,0))),"")</f>
        <v/>
      </c>
      <c r="W3319" s="731" t="str">
        <f>IFERROR(INDEX('2. Raumgruppen'!$A$1:$Y$33,MATCH(IF(ISERROR(SEARCH(" ",N3319,1)),MID(N3319,1,3),MID(N3319,1,SEARCH(" ",N3319,1)-1)),'2. Raumgruppen'!$B:$B,0),IF(ISERROR(SEARCH(" ",N3319,1)),MATCH('2. Raumgruppen'!$L$8,'2. Raumgruppen'!$8:$8,0),MATCH(MID(N3319,SEARCH(" ",N3319,1)+1,3),'2. Raumgruppen'!$8:$8,0))),"")</f>
        <v/>
      </c>
      <c r="X3319" s="732" t="str">
        <f t="shared" si="488"/>
        <v/>
      </c>
      <c r="Y3319" s="732" t="str">
        <f t="shared" si="489"/>
        <v/>
      </c>
      <c r="Z3319" s="733" t="str">
        <f t="shared" si="490"/>
        <v/>
      </c>
      <c r="AA3319" s="732" t="str">
        <f t="shared" si="491"/>
        <v/>
      </c>
      <c r="AB3319" s="643"/>
      <c r="AC3319" s="276"/>
      <c r="AD3319" s="277"/>
      <c r="AE3319" s="278"/>
      <c r="AF3319" s="278" t="str">
        <f t="shared" si="492"/>
        <v/>
      </c>
      <c r="AG3319" s="278"/>
      <c r="AH3319" s="279">
        <f t="shared" si="493"/>
        <v>17.98</v>
      </c>
      <c r="AI3319" s="279" t="str">
        <f t="shared" si="494"/>
        <v/>
      </c>
      <c r="AJ3319" s="279" t="str">
        <f t="shared" si="495"/>
        <v/>
      </c>
      <c r="AK3319" s="278"/>
      <c r="AL3319" s="278"/>
      <c r="AM3319" s="278"/>
      <c r="AN3319" s="278"/>
      <c r="AO3319" s="262"/>
      <c r="AP3319" s="262"/>
      <c r="AQ3319" s="262"/>
      <c r="AR3319" s="262"/>
      <c r="AS3319" s="262"/>
      <c r="AT3319" s="262"/>
      <c r="AU3319" s="262"/>
      <c r="AV3319" s="262"/>
      <c r="AW3319" s="264"/>
      <c r="AX3319" s="262"/>
      <c r="AY3319" s="264"/>
      <c r="AZ3319" s="264"/>
    </row>
    <row r="3320" spans="1:52" ht="27" hidden="1" customHeight="1">
      <c r="B3320" s="639">
        <v>3306</v>
      </c>
      <c r="C3320" s="639"/>
      <c r="D3320" s="640"/>
      <c r="E3320" s="640"/>
      <c r="F3320" s="640" t="str">
        <f>IFERROR(VLOOKUP(C3320,'Gebäude-Typen'!$A$7:$D$215,4,FALSE),"")</f>
        <v/>
      </c>
      <c r="G3320" s="641"/>
      <c r="H3320" s="640"/>
      <c r="I3320" s="639"/>
      <c r="J3320" s="640"/>
      <c r="K3320" s="642"/>
      <c r="L3320" s="639"/>
      <c r="M3320" s="639"/>
      <c r="N3320" s="639"/>
      <c r="O3320" s="639"/>
      <c r="P3320" s="734"/>
      <c r="Q3320" s="642"/>
      <c r="R3320" s="639"/>
      <c r="S3320" s="729" t="str">
        <f>IFERROR(ROUND(VLOOKUP(M3320,Reinigungstage,IF('Gebäude-Typen'!$C$6&lt;&gt;0,'Gebäude-Typen'!$C$6,VLOOKUP(C3320,Gebäude_Typen,2,FALSE)),FALSE),2)/2,"")</f>
        <v/>
      </c>
      <c r="T3320" s="729" t="str">
        <f>IFERROR(ROUND(VLOOKUP(N3320,Reinigungstage,IF('Gebäude-Typen'!$C$6&lt;&gt;0,'Gebäude-Typen'!$C$6,VLOOKUP(C3320,Gebäude_Typen,2,FALSE)),FALSE),2)/2,"")</f>
        <v/>
      </c>
      <c r="U3320" s="730">
        <f t="shared" si="487"/>
        <v>17.98</v>
      </c>
      <c r="V3320" s="731" t="str">
        <f>IFERROR(INDEX('2. Raumgruppen'!$A$1:$Y$33,MATCH(IF(ISERROR(SEARCH(" ",M3320,1)),MID(M3320,1,3),MID(M3320,1,SEARCH(" ",M3320,1)-1)),'2. Raumgruppen'!$B:$B,0),IF(ISERROR(SEARCH(" ",M3320,1)),MATCH('2. Raumgruppen'!$L$8,'2. Raumgruppen'!$8:$8,0),MATCH(MID(M3320,SEARCH(" ",M3320,1)+1,3),'2. Raumgruppen'!$8:$8,0))),"")</f>
        <v/>
      </c>
      <c r="W3320" s="731" t="str">
        <f>IFERROR(INDEX('2. Raumgruppen'!$A$1:$Y$33,MATCH(IF(ISERROR(SEARCH(" ",N3320,1)),MID(N3320,1,3),MID(N3320,1,SEARCH(" ",N3320,1)-1)),'2. Raumgruppen'!$B:$B,0),IF(ISERROR(SEARCH(" ",N3320,1)),MATCH('2. Raumgruppen'!$L$8,'2. Raumgruppen'!$8:$8,0),MATCH(MID(N3320,SEARCH(" ",N3320,1)+1,3),'2. Raumgruppen'!$8:$8,0))),"")</f>
        <v/>
      </c>
      <c r="X3320" s="732" t="str">
        <f t="shared" si="488"/>
        <v/>
      </c>
      <c r="Y3320" s="732" t="str">
        <f t="shared" si="489"/>
        <v/>
      </c>
      <c r="Z3320" s="733" t="str">
        <f t="shared" si="490"/>
        <v/>
      </c>
      <c r="AA3320" s="732" t="str">
        <f t="shared" si="491"/>
        <v/>
      </c>
      <c r="AB3320" s="643"/>
      <c r="AC3320" s="276"/>
      <c r="AD3320" s="277"/>
      <c r="AE3320" s="278"/>
      <c r="AF3320" s="278" t="str">
        <f t="shared" si="492"/>
        <v/>
      </c>
      <c r="AG3320" s="278"/>
      <c r="AH3320" s="279">
        <f t="shared" si="493"/>
        <v>17.98</v>
      </c>
      <c r="AI3320" s="279" t="str">
        <f t="shared" si="494"/>
        <v/>
      </c>
      <c r="AJ3320" s="279" t="str">
        <f t="shared" si="495"/>
        <v/>
      </c>
      <c r="AK3320" s="278"/>
      <c r="AL3320" s="278"/>
      <c r="AM3320" s="278"/>
      <c r="AN3320" s="278"/>
      <c r="AO3320" s="262"/>
      <c r="AP3320" s="262"/>
      <c r="AQ3320" s="262"/>
      <c r="AR3320" s="262"/>
      <c r="AS3320" s="262"/>
      <c r="AT3320" s="262"/>
      <c r="AU3320" s="262"/>
      <c r="AV3320" s="262"/>
      <c r="AW3320" s="264"/>
      <c r="AX3320" s="264"/>
      <c r="AY3320" s="262"/>
      <c r="AZ3320" s="264"/>
    </row>
    <row r="3321" spans="1:52" ht="27" hidden="1" customHeight="1">
      <c r="B3321" s="639">
        <v>3307</v>
      </c>
      <c r="C3321" s="639"/>
      <c r="D3321" s="640"/>
      <c r="E3321" s="640"/>
      <c r="F3321" s="640" t="str">
        <f>IFERROR(VLOOKUP(C3321,'Gebäude-Typen'!$A$7:$D$215,4,FALSE),"")</f>
        <v/>
      </c>
      <c r="G3321" s="641"/>
      <c r="H3321" s="640"/>
      <c r="I3321" s="639"/>
      <c r="J3321" s="640"/>
      <c r="K3321" s="642"/>
      <c r="L3321" s="639"/>
      <c r="M3321" s="639"/>
      <c r="N3321" s="639"/>
      <c r="O3321" s="639"/>
      <c r="P3321" s="734"/>
      <c r="Q3321" s="642"/>
      <c r="R3321" s="639"/>
      <c r="S3321" s="729" t="str">
        <f>IFERROR(ROUND(VLOOKUP(M3321,Reinigungstage,IF('Gebäude-Typen'!$C$6&lt;&gt;0,'Gebäude-Typen'!$C$6,VLOOKUP(C3321,Gebäude_Typen,2,FALSE)),FALSE),2)/2,"")</f>
        <v/>
      </c>
      <c r="T3321" s="729" t="str">
        <f>IFERROR(ROUND(VLOOKUP(N3321,Reinigungstage,IF('Gebäude-Typen'!$C$6&lt;&gt;0,'Gebäude-Typen'!$C$6,VLOOKUP(C3321,Gebäude_Typen,2,FALSE)),FALSE),2)/2,"")</f>
        <v/>
      </c>
      <c r="U3321" s="730">
        <f t="shared" si="487"/>
        <v>17.98</v>
      </c>
      <c r="V3321" s="731" t="str">
        <f>IFERROR(INDEX('2. Raumgruppen'!$A$1:$Y$33,MATCH(IF(ISERROR(SEARCH(" ",M3321,1)),MID(M3321,1,3),MID(M3321,1,SEARCH(" ",M3321,1)-1)),'2. Raumgruppen'!$B:$B,0),IF(ISERROR(SEARCH(" ",M3321,1)),MATCH('2. Raumgruppen'!$L$8,'2. Raumgruppen'!$8:$8,0),MATCH(MID(M3321,SEARCH(" ",M3321,1)+1,3),'2. Raumgruppen'!$8:$8,0))),"")</f>
        <v/>
      </c>
      <c r="W3321" s="731" t="str">
        <f>IFERROR(INDEX('2. Raumgruppen'!$A$1:$Y$33,MATCH(IF(ISERROR(SEARCH(" ",N3321,1)),MID(N3321,1,3),MID(N3321,1,SEARCH(" ",N3321,1)-1)),'2. Raumgruppen'!$B:$B,0),IF(ISERROR(SEARCH(" ",N3321,1)),MATCH('2. Raumgruppen'!$L$8,'2. Raumgruppen'!$8:$8,0),MATCH(MID(N3321,SEARCH(" ",N3321,1)+1,3),'2. Raumgruppen'!$8:$8,0))),"")</f>
        <v/>
      </c>
      <c r="X3321" s="732" t="str">
        <f t="shared" si="488"/>
        <v/>
      </c>
      <c r="Y3321" s="732" t="str">
        <f t="shared" si="489"/>
        <v/>
      </c>
      <c r="Z3321" s="733" t="str">
        <f t="shared" si="490"/>
        <v/>
      </c>
      <c r="AA3321" s="732" t="str">
        <f t="shared" si="491"/>
        <v/>
      </c>
      <c r="AB3321" s="643"/>
      <c r="AC3321" s="276"/>
      <c r="AD3321" s="277"/>
      <c r="AE3321" s="278"/>
      <c r="AF3321" s="278" t="str">
        <f t="shared" si="492"/>
        <v/>
      </c>
      <c r="AG3321" s="278"/>
      <c r="AH3321" s="279">
        <f t="shared" si="493"/>
        <v>17.98</v>
      </c>
      <c r="AI3321" s="279" t="str">
        <f t="shared" si="494"/>
        <v/>
      </c>
      <c r="AJ3321" s="279" t="str">
        <f t="shared" si="495"/>
        <v/>
      </c>
      <c r="AK3321" s="278"/>
      <c r="AL3321" s="278"/>
      <c r="AM3321" s="278"/>
      <c r="AN3321" s="278"/>
      <c r="AO3321" s="262"/>
      <c r="AP3321" s="262"/>
      <c r="AQ3321" s="262"/>
      <c r="AR3321" s="262"/>
      <c r="AS3321" s="262"/>
      <c r="AT3321" s="262"/>
      <c r="AU3321" s="262"/>
      <c r="AV3321" s="262"/>
      <c r="AW3321" s="264"/>
      <c r="AX3321" s="262"/>
      <c r="AY3321" s="262"/>
      <c r="AZ3321" s="262"/>
    </row>
    <row r="3322" spans="1:52" ht="27" hidden="1" customHeight="1">
      <c r="B3322" s="639">
        <v>3308</v>
      </c>
      <c r="C3322" s="639"/>
      <c r="D3322" s="640"/>
      <c r="E3322" s="640"/>
      <c r="F3322" s="640" t="str">
        <f>IFERROR(VLOOKUP(C3322,'Gebäude-Typen'!$A$7:$D$215,4,FALSE),"")</f>
        <v/>
      </c>
      <c r="G3322" s="641"/>
      <c r="H3322" s="640"/>
      <c r="I3322" s="639"/>
      <c r="J3322" s="640"/>
      <c r="K3322" s="642"/>
      <c r="L3322" s="639"/>
      <c r="M3322" s="639"/>
      <c r="N3322" s="639"/>
      <c r="O3322" s="639"/>
      <c r="P3322" s="734"/>
      <c r="Q3322" s="642"/>
      <c r="R3322" s="639"/>
      <c r="S3322" s="729" t="str">
        <f>IFERROR(ROUND(VLOOKUP(M3322,Reinigungstage,IF('Gebäude-Typen'!$C$6&lt;&gt;0,'Gebäude-Typen'!$C$6,VLOOKUP(C3322,Gebäude_Typen,2,FALSE)),FALSE),2)/2,"")</f>
        <v/>
      </c>
      <c r="T3322" s="729" t="str">
        <f>IFERROR(ROUND(VLOOKUP(N3322,Reinigungstage,IF('Gebäude-Typen'!$C$6&lt;&gt;0,'Gebäude-Typen'!$C$6,VLOOKUP(C3322,Gebäude_Typen,2,FALSE)),FALSE),2)/2,"")</f>
        <v/>
      </c>
      <c r="U3322" s="730">
        <f t="shared" si="487"/>
        <v>17.98</v>
      </c>
      <c r="V3322" s="731" t="str">
        <f>IFERROR(INDEX('2. Raumgruppen'!$A$1:$Y$33,MATCH(IF(ISERROR(SEARCH(" ",M3322,1)),MID(M3322,1,3),MID(M3322,1,SEARCH(" ",M3322,1)-1)),'2. Raumgruppen'!$B:$B,0),IF(ISERROR(SEARCH(" ",M3322,1)),MATCH('2. Raumgruppen'!$L$8,'2. Raumgruppen'!$8:$8,0),MATCH(MID(M3322,SEARCH(" ",M3322,1)+1,3),'2. Raumgruppen'!$8:$8,0))),"")</f>
        <v/>
      </c>
      <c r="W3322" s="731" t="str">
        <f>IFERROR(INDEX('2. Raumgruppen'!$A$1:$Y$33,MATCH(IF(ISERROR(SEARCH(" ",N3322,1)),MID(N3322,1,3),MID(N3322,1,SEARCH(" ",N3322,1)-1)),'2. Raumgruppen'!$B:$B,0),IF(ISERROR(SEARCH(" ",N3322,1)),MATCH('2. Raumgruppen'!$L$8,'2. Raumgruppen'!$8:$8,0),MATCH(MID(N3322,SEARCH(" ",N3322,1)+1,3),'2. Raumgruppen'!$8:$8,0))),"")</f>
        <v/>
      </c>
      <c r="X3322" s="732" t="str">
        <f t="shared" si="488"/>
        <v/>
      </c>
      <c r="Y3322" s="732" t="str">
        <f t="shared" si="489"/>
        <v/>
      </c>
      <c r="Z3322" s="733" t="str">
        <f t="shared" si="490"/>
        <v/>
      </c>
      <c r="AA3322" s="732" t="str">
        <f t="shared" si="491"/>
        <v/>
      </c>
      <c r="AB3322" s="643"/>
      <c r="AC3322" s="276"/>
      <c r="AD3322" s="277"/>
      <c r="AE3322" s="278"/>
      <c r="AF3322" s="278" t="str">
        <f t="shared" si="492"/>
        <v/>
      </c>
      <c r="AG3322" s="278"/>
      <c r="AH3322" s="279">
        <f t="shared" si="493"/>
        <v>17.98</v>
      </c>
      <c r="AI3322" s="279" t="str">
        <f t="shared" si="494"/>
        <v/>
      </c>
      <c r="AJ3322" s="279" t="str">
        <f t="shared" si="495"/>
        <v/>
      </c>
      <c r="AK3322" s="278"/>
      <c r="AL3322" s="278"/>
      <c r="AM3322" s="278"/>
      <c r="AN3322" s="278"/>
      <c r="AO3322" s="262"/>
      <c r="AP3322" s="262"/>
      <c r="AQ3322" s="262"/>
      <c r="AR3322" s="262"/>
      <c r="AS3322" s="262"/>
      <c r="AT3322" s="262"/>
      <c r="AU3322" s="262"/>
      <c r="AV3322" s="262"/>
      <c r="AW3322" s="262"/>
      <c r="AX3322" s="262"/>
      <c r="AY3322" s="278"/>
      <c r="AZ3322" s="262"/>
    </row>
    <row r="3323" spans="1:52" ht="27" hidden="1" customHeight="1">
      <c r="A3323" s="264"/>
      <c r="B3323" s="639">
        <v>3309</v>
      </c>
      <c r="C3323" s="639"/>
      <c r="D3323" s="640"/>
      <c r="E3323" s="640"/>
      <c r="F3323" s="640" t="str">
        <f>IFERROR(VLOOKUP(C3323,'Gebäude-Typen'!$A$7:$D$215,4,FALSE),"")</f>
        <v/>
      </c>
      <c r="G3323" s="641"/>
      <c r="H3323" s="640"/>
      <c r="I3323" s="639"/>
      <c r="J3323" s="640"/>
      <c r="K3323" s="642"/>
      <c r="L3323" s="639"/>
      <c r="M3323" s="639"/>
      <c r="N3323" s="639"/>
      <c r="O3323" s="639"/>
      <c r="P3323" s="734"/>
      <c r="Q3323" s="642"/>
      <c r="R3323" s="639"/>
      <c r="S3323" s="729" t="str">
        <f>IFERROR(ROUND(VLOOKUP(M3323,Reinigungstage,IF('Gebäude-Typen'!$C$6&lt;&gt;0,'Gebäude-Typen'!$C$6,VLOOKUP(C3323,Gebäude_Typen,2,FALSE)),FALSE),2)/2,"")</f>
        <v/>
      </c>
      <c r="T3323" s="729" t="str">
        <f>IFERROR(ROUND(VLOOKUP(N3323,Reinigungstage,IF('Gebäude-Typen'!$C$6&lt;&gt;0,'Gebäude-Typen'!$C$6,VLOOKUP(C3323,Gebäude_Typen,2,FALSE)),FALSE),2)/2,"")</f>
        <v/>
      </c>
      <c r="U3323" s="730">
        <f t="shared" si="487"/>
        <v>17.98</v>
      </c>
      <c r="V3323" s="731" t="str">
        <f>IFERROR(INDEX('2. Raumgruppen'!$A$1:$Y$33,MATCH(IF(ISERROR(SEARCH(" ",M3323,1)),MID(M3323,1,3),MID(M3323,1,SEARCH(" ",M3323,1)-1)),'2. Raumgruppen'!$B:$B,0),IF(ISERROR(SEARCH(" ",M3323,1)),MATCH('2. Raumgruppen'!$L$8,'2. Raumgruppen'!$8:$8,0),MATCH(MID(M3323,SEARCH(" ",M3323,1)+1,3),'2. Raumgruppen'!$8:$8,0))),"")</f>
        <v/>
      </c>
      <c r="W3323" s="731" t="str">
        <f>IFERROR(INDEX('2. Raumgruppen'!$A$1:$Y$33,MATCH(IF(ISERROR(SEARCH(" ",N3323,1)),MID(N3323,1,3),MID(N3323,1,SEARCH(" ",N3323,1)-1)),'2. Raumgruppen'!$B:$B,0),IF(ISERROR(SEARCH(" ",N3323,1)),MATCH('2. Raumgruppen'!$L$8,'2. Raumgruppen'!$8:$8,0),MATCH(MID(N3323,SEARCH(" ",N3323,1)+1,3),'2. Raumgruppen'!$8:$8,0))),"")</f>
        <v/>
      </c>
      <c r="X3323" s="732" t="str">
        <f t="shared" si="488"/>
        <v/>
      </c>
      <c r="Y3323" s="732" t="str">
        <f t="shared" si="489"/>
        <v/>
      </c>
      <c r="Z3323" s="733" t="str">
        <f t="shared" si="490"/>
        <v/>
      </c>
      <c r="AA3323" s="732" t="str">
        <f t="shared" si="491"/>
        <v/>
      </c>
      <c r="AB3323" s="643"/>
      <c r="AC3323" s="276"/>
      <c r="AD3323" s="277"/>
      <c r="AE3323" s="278"/>
      <c r="AF3323" s="278" t="str">
        <f t="shared" si="492"/>
        <v/>
      </c>
      <c r="AG3323" s="278"/>
      <c r="AH3323" s="279">
        <f t="shared" si="493"/>
        <v>17.98</v>
      </c>
      <c r="AI3323" s="279" t="str">
        <f t="shared" si="494"/>
        <v/>
      </c>
      <c r="AJ3323" s="279" t="str">
        <f t="shared" si="495"/>
        <v/>
      </c>
      <c r="AK3323" s="278"/>
      <c r="AL3323" s="278"/>
      <c r="AM3323" s="278"/>
      <c r="AN3323" s="278"/>
      <c r="AO3323" s="262"/>
      <c r="AP3323" s="262"/>
      <c r="AQ3323" s="262"/>
      <c r="AR3323" s="262"/>
      <c r="AS3323" s="262"/>
      <c r="AT3323" s="262"/>
      <c r="AU3323" s="262"/>
      <c r="AV3323" s="262"/>
      <c r="AW3323" s="264"/>
      <c r="AX3323" s="262"/>
      <c r="AY3323" s="264"/>
      <c r="AZ3323" s="262"/>
    </row>
    <row r="3324" spans="1:52" ht="27" hidden="1" customHeight="1">
      <c r="B3324" s="639">
        <v>3310</v>
      </c>
      <c r="C3324" s="639"/>
      <c r="D3324" s="640"/>
      <c r="E3324" s="640"/>
      <c r="F3324" s="640" t="str">
        <f>IFERROR(VLOOKUP(C3324,'Gebäude-Typen'!$A$7:$D$215,4,FALSE),"")</f>
        <v/>
      </c>
      <c r="G3324" s="641"/>
      <c r="H3324" s="640"/>
      <c r="I3324" s="639"/>
      <c r="J3324" s="640"/>
      <c r="K3324" s="642"/>
      <c r="L3324" s="639"/>
      <c r="M3324" s="639"/>
      <c r="N3324" s="639"/>
      <c r="O3324" s="639"/>
      <c r="P3324" s="734"/>
      <c r="Q3324" s="642"/>
      <c r="R3324" s="639"/>
      <c r="S3324" s="729" t="str">
        <f>IFERROR(ROUND(VLOOKUP(M3324,Reinigungstage,IF('Gebäude-Typen'!$C$6&lt;&gt;0,'Gebäude-Typen'!$C$6,VLOOKUP(C3324,Gebäude_Typen,2,FALSE)),FALSE),2)/2,"")</f>
        <v/>
      </c>
      <c r="T3324" s="729" t="str">
        <f>IFERROR(ROUND(VLOOKUP(N3324,Reinigungstage,IF('Gebäude-Typen'!$C$6&lt;&gt;0,'Gebäude-Typen'!$C$6,VLOOKUP(C3324,Gebäude_Typen,2,FALSE)),FALSE),2)/2,"")</f>
        <v/>
      </c>
      <c r="U3324" s="730">
        <f t="shared" si="487"/>
        <v>17.98</v>
      </c>
      <c r="V3324" s="731" t="str">
        <f>IFERROR(INDEX('2. Raumgruppen'!$A$1:$Y$33,MATCH(IF(ISERROR(SEARCH(" ",M3324,1)),MID(M3324,1,3),MID(M3324,1,SEARCH(" ",M3324,1)-1)),'2. Raumgruppen'!$B:$B,0),IF(ISERROR(SEARCH(" ",M3324,1)),MATCH('2. Raumgruppen'!$L$8,'2. Raumgruppen'!$8:$8,0),MATCH(MID(M3324,SEARCH(" ",M3324,1)+1,3),'2. Raumgruppen'!$8:$8,0))),"")</f>
        <v/>
      </c>
      <c r="W3324" s="731" t="str">
        <f>IFERROR(INDEX('2. Raumgruppen'!$A$1:$Y$33,MATCH(IF(ISERROR(SEARCH(" ",N3324,1)),MID(N3324,1,3),MID(N3324,1,SEARCH(" ",N3324,1)-1)),'2. Raumgruppen'!$B:$B,0),IF(ISERROR(SEARCH(" ",N3324,1)),MATCH('2. Raumgruppen'!$L$8,'2. Raumgruppen'!$8:$8,0),MATCH(MID(N3324,SEARCH(" ",N3324,1)+1,3),'2. Raumgruppen'!$8:$8,0))),"")</f>
        <v/>
      </c>
      <c r="X3324" s="732" t="str">
        <f t="shared" si="488"/>
        <v/>
      </c>
      <c r="Y3324" s="732" t="str">
        <f t="shared" si="489"/>
        <v/>
      </c>
      <c r="Z3324" s="733" t="str">
        <f t="shared" si="490"/>
        <v/>
      </c>
      <c r="AA3324" s="732" t="str">
        <f t="shared" si="491"/>
        <v/>
      </c>
      <c r="AB3324" s="643"/>
      <c r="AC3324" s="276"/>
      <c r="AD3324" s="277"/>
      <c r="AE3324" s="278"/>
      <c r="AF3324" s="278" t="str">
        <f t="shared" si="492"/>
        <v/>
      </c>
      <c r="AG3324" s="278"/>
      <c r="AH3324" s="279">
        <f t="shared" si="493"/>
        <v>17.98</v>
      </c>
      <c r="AI3324" s="279" t="str">
        <f t="shared" si="494"/>
        <v/>
      </c>
      <c r="AJ3324" s="279" t="str">
        <f t="shared" si="495"/>
        <v/>
      </c>
      <c r="AK3324" s="278"/>
      <c r="AL3324" s="278"/>
      <c r="AM3324" s="278"/>
      <c r="AN3324" s="278"/>
      <c r="AO3324" s="262"/>
      <c r="AP3324" s="262"/>
      <c r="AQ3324" s="262"/>
      <c r="AR3324" s="262"/>
      <c r="AS3324" s="262"/>
      <c r="AT3324" s="262"/>
      <c r="AU3324" s="262"/>
      <c r="AV3324" s="262"/>
      <c r="AW3324" s="262"/>
      <c r="AX3324" s="262"/>
      <c r="AY3324" s="262"/>
      <c r="AZ3324" s="264"/>
    </row>
    <row r="3325" spans="1:52" ht="27" hidden="1" customHeight="1">
      <c r="B3325" s="639">
        <v>3311</v>
      </c>
      <c r="C3325" s="639"/>
      <c r="D3325" s="640"/>
      <c r="E3325" s="640"/>
      <c r="F3325" s="640" t="str">
        <f>IFERROR(VLOOKUP(C3325,'Gebäude-Typen'!$A$7:$D$215,4,FALSE),"")</f>
        <v/>
      </c>
      <c r="G3325" s="641"/>
      <c r="H3325" s="640"/>
      <c r="I3325" s="639"/>
      <c r="J3325" s="640"/>
      <c r="K3325" s="642"/>
      <c r="L3325" s="639"/>
      <c r="M3325" s="639"/>
      <c r="N3325" s="639"/>
      <c r="O3325" s="639"/>
      <c r="P3325" s="734"/>
      <c r="Q3325" s="642"/>
      <c r="R3325" s="639"/>
      <c r="S3325" s="729" t="str">
        <f>IFERROR(ROUND(VLOOKUP(M3325,Reinigungstage,IF('Gebäude-Typen'!$C$6&lt;&gt;0,'Gebäude-Typen'!$C$6,VLOOKUP(C3325,Gebäude_Typen,2,FALSE)),FALSE),2)/2,"")</f>
        <v/>
      </c>
      <c r="T3325" s="729" t="str">
        <f>IFERROR(ROUND(VLOOKUP(N3325,Reinigungstage,IF('Gebäude-Typen'!$C$6&lt;&gt;0,'Gebäude-Typen'!$C$6,VLOOKUP(C3325,Gebäude_Typen,2,FALSE)),FALSE),2)/2,"")</f>
        <v/>
      </c>
      <c r="U3325" s="730">
        <f t="shared" si="487"/>
        <v>17.98</v>
      </c>
      <c r="V3325" s="731" t="str">
        <f>IFERROR(INDEX('2. Raumgruppen'!$A$1:$Y$33,MATCH(IF(ISERROR(SEARCH(" ",M3325,1)),MID(M3325,1,3),MID(M3325,1,SEARCH(" ",M3325,1)-1)),'2. Raumgruppen'!$B:$B,0),IF(ISERROR(SEARCH(" ",M3325,1)),MATCH('2. Raumgruppen'!$L$8,'2. Raumgruppen'!$8:$8,0),MATCH(MID(M3325,SEARCH(" ",M3325,1)+1,3),'2. Raumgruppen'!$8:$8,0))),"")</f>
        <v/>
      </c>
      <c r="W3325" s="731" t="str">
        <f>IFERROR(INDEX('2. Raumgruppen'!$A$1:$Y$33,MATCH(IF(ISERROR(SEARCH(" ",N3325,1)),MID(N3325,1,3),MID(N3325,1,SEARCH(" ",N3325,1)-1)),'2. Raumgruppen'!$B:$B,0),IF(ISERROR(SEARCH(" ",N3325,1)),MATCH('2. Raumgruppen'!$L$8,'2. Raumgruppen'!$8:$8,0),MATCH(MID(N3325,SEARCH(" ",N3325,1)+1,3),'2. Raumgruppen'!$8:$8,0))),"")</f>
        <v/>
      </c>
      <c r="X3325" s="732" t="str">
        <f t="shared" si="488"/>
        <v/>
      </c>
      <c r="Y3325" s="732" t="str">
        <f t="shared" si="489"/>
        <v/>
      </c>
      <c r="Z3325" s="733" t="str">
        <f t="shared" si="490"/>
        <v/>
      </c>
      <c r="AA3325" s="732" t="str">
        <f t="shared" si="491"/>
        <v/>
      </c>
      <c r="AB3325" s="643"/>
      <c r="AC3325" s="276"/>
      <c r="AD3325" s="277"/>
      <c r="AE3325" s="278"/>
      <c r="AF3325" s="278" t="str">
        <f t="shared" si="492"/>
        <v/>
      </c>
      <c r="AG3325" s="278"/>
      <c r="AH3325" s="279">
        <f t="shared" si="493"/>
        <v>17.98</v>
      </c>
      <c r="AI3325" s="279" t="str">
        <f t="shared" si="494"/>
        <v/>
      </c>
      <c r="AJ3325" s="279" t="str">
        <f t="shared" si="495"/>
        <v/>
      </c>
      <c r="AK3325" s="278"/>
      <c r="AL3325" s="278"/>
      <c r="AM3325" s="278"/>
      <c r="AN3325" s="278"/>
      <c r="AO3325" s="262"/>
      <c r="AP3325" s="262"/>
      <c r="AQ3325" s="262"/>
      <c r="AR3325" s="262"/>
      <c r="AS3325" s="262"/>
      <c r="AT3325" s="262"/>
      <c r="AU3325" s="262"/>
      <c r="AV3325" s="262"/>
      <c r="AW3325" s="264"/>
      <c r="AX3325" s="264"/>
      <c r="AY3325" s="264"/>
      <c r="AZ3325" s="264"/>
    </row>
    <row r="3326" spans="1:52" ht="27" hidden="1" customHeight="1">
      <c r="B3326" s="639">
        <v>3312</v>
      </c>
      <c r="C3326" s="639"/>
      <c r="D3326" s="640"/>
      <c r="E3326" s="640"/>
      <c r="F3326" s="640" t="str">
        <f>IFERROR(VLOOKUP(C3326,'Gebäude-Typen'!$A$7:$D$215,4,FALSE),"")</f>
        <v/>
      </c>
      <c r="G3326" s="641"/>
      <c r="H3326" s="640"/>
      <c r="I3326" s="639"/>
      <c r="J3326" s="640"/>
      <c r="K3326" s="642"/>
      <c r="L3326" s="639"/>
      <c r="M3326" s="639"/>
      <c r="N3326" s="639"/>
      <c r="O3326" s="639"/>
      <c r="P3326" s="734"/>
      <c r="Q3326" s="642"/>
      <c r="R3326" s="639"/>
      <c r="S3326" s="729" t="str">
        <f>IFERROR(ROUND(VLOOKUP(M3326,Reinigungstage,IF('Gebäude-Typen'!$C$6&lt;&gt;0,'Gebäude-Typen'!$C$6,VLOOKUP(C3326,Gebäude_Typen,2,FALSE)),FALSE),2)/2,"")</f>
        <v/>
      </c>
      <c r="T3326" s="729" t="str">
        <f>IFERROR(ROUND(VLOOKUP(N3326,Reinigungstage,IF('Gebäude-Typen'!$C$6&lt;&gt;0,'Gebäude-Typen'!$C$6,VLOOKUP(C3326,Gebäude_Typen,2,FALSE)),FALSE),2)/2,"")</f>
        <v/>
      </c>
      <c r="U3326" s="730">
        <f t="shared" si="487"/>
        <v>17.98</v>
      </c>
      <c r="V3326" s="731" t="str">
        <f>IFERROR(INDEX('2. Raumgruppen'!$A$1:$Y$33,MATCH(IF(ISERROR(SEARCH(" ",M3326,1)),MID(M3326,1,3),MID(M3326,1,SEARCH(" ",M3326,1)-1)),'2. Raumgruppen'!$B:$B,0),IF(ISERROR(SEARCH(" ",M3326,1)),MATCH('2. Raumgruppen'!$L$8,'2. Raumgruppen'!$8:$8,0),MATCH(MID(M3326,SEARCH(" ",M3326,1)+1,3),'2. Raumgruppen'!$8:$8,0))),"")</f>
        <v/>
      </c>
      <c r="W3326" s="731" t="str">
        <f>IFERROR(INDEX('2. Raumgruppen'!$A$1:$Y$33,MATCH(IF(ISERROR(SEARCH(" ",N3326,1)),MID(N3326,1,3),MID(N3326,1,SEARCH(" ",N3326,1)-1)),'2. Raumgruppen'!$B:$B,0),IF(ISERROR(SEARCH(" ",N3326,1)),MATCH('2. Raumgruppen'!$L$8,'2. Raumgruppen'!$8:$8,0),MATCH(MID(N3326,SEARCH(" ",N3326,1)+1,3),'2. Raumgruppen'!$8:$8,0))),"")</f>
        <v/>
      </c>
      <c r="X3326" s="732" t="str">
        <f t="shared" si="488"/>
        <v/>
      </c>
      <c r="Y3326" s="732" t="str">
        <f t="shared" si="489"/>
        <v/>
      </c>
      <c r="Z3326" s="733" t="str">
        <f t="shared" si="490"/>
        <v/>
      </c>
      <c r="AA3326" s="732" t="str">
        <f t="shared" si="491"/>
        <v/>
      </c>
      <c r="AB3326" s="643"/>
      <c r="AC3326" s="276"/>
      <c r="AD3326" s="277"/>
      <c r="AE3326" s="278"/>
      <c r="AF3326" s="278" t="str">
        <f t="shared" si="492"/>
        <v/>
      </c>
      <c r="AG3326" s="278"/>
      <c r="AH3326" s="279">
        <f t="shared" si="493"/>
        <v>17.98</v>
      </c>
      <c r="AI3326" s="279" t="str">
        <f t="shared" si="494"/>
        <v/>
      </c>
      <c r="AJ3326" s="279" t="str">
        <f t="shared" si="495"/>
        <v/>
      </c>
      <c r="AK3326" s="278"/>
      <c r="AL3326" s="278"/>
      <c r="AM3326" s="278"/>
      <c r="AN3326" s="278"/>
      <c r="AO3326" s="262"/>
      <c r="AP3326" s="262"/>
      <c r="AQ3326" s="262"/>
      <c r="AR3326" s="262"/>
      <c r="AS3326" s="262"/>
      <c r="AT3326" s="262"/>
      <c r="AU3326" s="262"/>
      <c r="AV3326" s="262"/>
      <c r="AW3326" s="262"/>
      <c r="AX3326" s="262"/>
      <c r="AY3326" s="262"/>
      <c r="AZ3326" s="262"/>
    </row>
    <row r="3327" spans="1:52" ht="27" hidden="1" customHeight="1">
      <c r="B3327" s="639">
        <v>3313</v>
      </c>
      <c r="C3327" s="639"/>
      <c r="D3327" s="640"/>
      <c r="E3327" s="640"/>
      <c r="F3327" s="640" t="str">
        <f>IFERROR(VLOOKUP(C3327,'Gebäude-Typen'!$A$7:$D$215,4,FALSE),"")</f>
        <v/>
      </c>
      <c r="G3327" s="641"/>
      <c r="H3327" s="640"/>
      <c r="I3327" s="639"/>
      <c r="J3327" s="640"/>
      <c r="K3327" s="642"/>
      <c r="L3327" s="639"/>
      <c r="M3327" s="639"/>
      <c r="N3327" s="639"/>
      <c r="O3327" s="639"/>
      <c r="P3327" s="734"/>
      <c r="Q3327" s="642"/>
      <c r="R3327" s="639"/>
      <c r="S3327" s="729" t="str">
        <f>IFERROR(ROUND(VLOOKUP(M3327,Reinigungstage,IF('Gebäude-Typen'!$C$6&lt;&gt;0,'Gebäude-Typen'!$C$6,VLOOKUP(C3327,Gebäude_Typen,2,FALSE)),FALSE),2)/2,"")</f>
        <v/>
      </c>
      <c r="T3327" s="729" t="str">
        <f>IFERROR(ROUND(VLOOKUP(N3327,Reinigungstage,IF('Gebäude-Typen'!$C$6&lt;&gt;0,'Gebäude-Typen'!$C$6,VLOOKUP(C3327,Gebäude_Typen,2,FALSE)),FALSE),2)/2,"")</f>
        <v/>
      </c>
      <c r="U3327" s="730">
        <f t="shared" si="487"/>
        <v>17.98</v>
      </c>
      <c r="V3327" s="731" t="str">
        <f>IFERROR(INDEX('2. Raumgruppen'!$A$1:$Y$33,MATCH(IF(ISERROR(SEARCH(" ",M3327,1)),MID(M3327,1,3),MID(M3327,1,SEARCH(" ",M3327,1)-1)),'2. Raumgruppen'!$B:$B,0),IF(ISERROR(SEARCH(" ",M3327,1)),MATCH('2. Raumgruppen'!$L$8,'2. Raumgruppen'!$8:$8,0),MATCH(MID(M3327,SEARCH(" ",M3327,1)+1,3),'2. Raumgruppen'!$8:$8,0))),"")</f>
        <v/>
      </c>
      <c r="W3327" s="731" t="str">
        <f>IFERROR(INDEX('2. Raumgruppen'!$A$1:$Y$33,MATCH(IF(ISERROR(SEARCH(" ",N3327,1)),MID(N3327,1,3),MID(N3327,1,SEARCH(" ",N3327,1)-1)),'2. Raumgruppen'!$B:$B,0),IF(ISERROR(SEARCH(" ",N3327,1)),MATCH('2. Raumgruppen'!$L$8,'2. Raumgruppen'!$8:$8,0),MATCH(MID(N3327,SEARCH(" ",N3327,1)+1,3),'2. Raumgruppen'!$8:$8,0))),"")</f>
        <v/>
      </c>
      <c r="X3327" s="732" t="str">
        <f t="shared" si="488"/>
        <v/>
      </c>
      <c r="Y3327" s="732" t="str">
        <f t="shared" si="489"/>
        <v/>
      </c>
      <c r="Z3327" s="733" t="str">
        <f t="shared" si="490"/>
        <v/>
      </c>
      <c r="AA3327" s="732" t="str">
        <f t="shared" si="491"/>
        <v/>
      </c>
      <c r="AB3327" s="643"/>
      <c r="AC3327" s="276"/>
      <c r="AD3327" s="277"/>
      <c r="AE3327" s="278"/>
      <c r="AF3327" s="278" t="str">
        <f t="shared" si="492"/>
        <v/>
      </c>
      <c r="AG3327" s="278"/>
      <c r="AH3327" s="279">
        <f t="shared" si="493"/>
        <v>17.98</v>
      </c>
      <c r="AI3327" s="279" t="str">
        <f t="shared" si="494"/>
        <v/>
      </c>
      <c r="AJ3327" s="279" t="str">
        <f t="shared" si="495"/>
        <v/>
      </c>
      <c r="AK3327" s="278"/>
      <c r="AL3327" s="278"/>
      <c r="AM3327" s="278"/>
      <c r="AN3327" s="278"/>
      <c r="AO3327" s="262"/>
      <c r="AP3327" s="262"/>
      <c r="AQ3327" s="262"/>
      <c r="AR3327" s="262"/>
      <c r="AS3327" s="262"/>
      <c r="AT3327" s="262"/>
      <c r="AU3327" s="262"/>
      <c r="AV3327" s="262"/>
      <c r="AW3327" s="262"/>
      <c r="AX3327" s="262"/>
      <c r="AY3327" s="262"/>
      <c r="AZ3327" s="262"/>
    </row>
    <row r="3328" spans="1:52" ht="27" hidden="1" customHeight="1">
      <c r="B3328" s="639">
        <v>3314</v>
      </c>
      <c r="C3328" s="639"/>
      <c r="D3328" s="640"/>
      <c r="E3328" s="640"/>
      <c r="F3328" s="640" t="str">
        <f>IFERROR(VLOOKUP(C3328,'Gebäude-Typen'!$A$7:$D$215,4,FALSE),"")</f>
        <v/>
      </c>
      <c r="G3328" s="641"/>
      <c r="H3328" s="640"/>
      <c r="I3328" s="639"/>
      <c r="J3328" s="640"/>
      <c r="K3328" s="642"/>
      <c r="L3328" s="639"/>
      <c r="M3328" s="639"/>
      <c r="N3328" s="639"/>
      <c r="O3328" s="639"/>
      <c r="P3328" s="734"/>
      <c r="Q3328" s="642"/>
      <c r="R3328" s="639"/>
      <c r="S3328" s="729" t="str">
        <f>IFERROR(ROUND(VLOOKUP(M3328,Reinigungstage,IF('Gebäude-Typen'!$C$6&lt;&gt;0,'Gebäude-Typen'!$C$6,VLOOKUP(C3328,Gebäude_Typen,2,FALSE)),FALSE),2)/2,"")</f>
        <v/>
      </c>
      <c r="T3328" s="729" t="str">
        <f>IFERROR(ROUND(VLOOKUP(N3328,Reinigungstage,IF('Gebäude-Typen'!$C$6&lt;&gt;0,'Gebäude-Typen'!$C$6,VLOOKUP(C3328,Gebäude_Typen,2,FALSE)),FALSE),2)/2,"")</f>
        <v/>
      </c>
      <c r="U3328" s="730">
        <f t="shared" si="487"/>
        <v>17.98</v>
      </c>
      <c r="V3328" s="731" t="str">
        <f>IFERROR(INDEX('2. Raumgruppen'!$A$1:$Y$33,MATCH(IF(ISERROR(SEARCH(" ",M3328,1)),MID(M3328,1,3),MID(M3328,1,SEARCH(" ",M3328,1)-1)),'2. Raumgruppen'!$B:$B,0),IF(ISERROR(SEARCH(" ",M3328,1)),MATCH('2. Raumgruppen'!$L$8,'2. Raumgruppen'!$8:$8,0),MATCH(MID(M3328,SEARCH(" ",M3328,1)+1,3),'2. Raumgruppen'!$8:$8,0))),"")</f>
        <v/>
      </c>
      <c r="W3328" s="731" t="str">
        <f>IFERROR(INDEX('2. Raumgruppen'!$A$1:$Y$33,MATCH(IF(ISERROR(SEARCH(" ",N3328,1)),MID(N3328,1,3),MID(N3328,1,SEARCH(" ",N3328,1)-1)),'2. Raumgruppen'!$B:$B,0),IF(ISERROR(SEARCH(" ",N3328,1)),MATCH('2. Raumgruppen'!$L$8,'2. Raumgruppen'!$8:$8,0),MATCH(MID(N3328,SEARCH(" ",N3328,1)+1,3),'2. Raumgruppen'!$8:$8,0))),"")</f>
        <v/>
      </c>
      <c r="X3328" s="732" t="str">
        <f t="shared" si="488"/>
        <v/>
      </c>
      <c r="Y3328" s="732" t="str">
        <f t="shared" si="489"/>
        <v/>
      </c>
      <c r="Z3328" s="733" t="str">
        <f t="shared" si="490"/>
        <v/>
      </c>
      <c r="AA3328" s="732" t="str">
        <f t="shared" si="491"/>
        <v/>
      </c>
      <c r="AB3328" s="643"/>
      <c r="AC3328" s="276"/>
      <c r="AD3328" s="277"/>
      <c r="AE3328" s="278"/>
      <c r="AF3328" s="278" t="str">
        <f t="shared" si="492"/>
        <v/>
      </c>
      <c r="AG3328" s="278"/>
      <c r="AH3328" s="279">
        <f t="shared" si="493"/>
        <v>17.98</v>
      </c>
      <c r="AI3328" s="279" t="str">
        <f t="shared" si="494"/>
        <v/>
      </c>
      <c r="AJ3328" s="279" t="str">
        <f t="shared" si="495"/>
        <v/>
      </c>
      <c r="AK3328" s="278"/>
      <c r="AL3328" s="278"/>
      <c r="AM3328" s="278"/>
      <c r="AN3328" s="278"/>
      <c r="AO3328" s="262"/>
      <c r="AP3328" s="262"/>
      <c r="AQ3328" s="262"/>
      <c r="AR3328" s="262"/>
      <c r="AS3328" s="262"/>
      <c r="AT3328" s="262"/>
      <c r="AU3328" s="262"/>
      <c r="AV3328" s="262"/>
      <c r="AW3328" s="264"/>
      <c r="AX3328" s="262"/>
      <c r="AY3328" s="262"/>
      <c r="AZ3328" s="262"/>
    </row>
    <row r="3329" spans="1:52" ht="27" hidden="1" customHeight="1">
      <c r="B3329" s="639">
        <v>3315</v>
      </c>
      <c r="C3329" s="639"/>
      <c r="D3329" s="640"/>
      <c r="E3329" s="640"/>
      <c r="F3329" s="640" t="str">
        <f>IFERROR(VLOOKUP(C3329,'Gebäude-Typen'!$A$7:$D$215,4,FALSE),"")</f>
        <v/>
      </c>
      <c r="G3329" s="641"/>
      <c r="H3329" s="640"/>
      <c r="I3329" s="639"/>
      <c r="J3329" s="640"/>
      <c r="K3329" s="642"/>
      <c r="L3329" s="639"/>
      <c r="M3329" s="639"/>
      <c r="N3329" s="639"/>
      <c r="O3329" s="639"/>
      <c r="P3329" s="734"/>
      <c r="Q3329" s="642"/>
      <c r="R3329" s="639"/>
      <c r="S3329" s="729" t="str">
        <f>IFERROR(ROUND(VLOOKUP(M3329,Reinigungstage,IF('Gebäude-Typen'!$C$6&lt;&gt;0,'Gebäude-Typen'!$C$6,VLOOKUP(C3329,Gebäude_Typen,2,FALSE)),FALSE),2)/2,"")</f>
        <v/>
      </c>
      <c r="T3329" s="729" t="str">
        <f>IFERROR(ROUND(VLOOKUP(N3329,Reinigungstage,IF('Gebäude-Typen'!$C$6&lt;&gt;0,'Gebäude-Typen'!$C$6,VLOOKUP(C3329,Gebäude_Typen,2,FALSE)),FALSE),2)/2,"")</f>
        <v/>
      </c>
      <c r="U3329" s="730">
        <f t="shared" si="487"/>
        <v>17.98</v>
      </c>
      <c r="V3329" s="731" t="str">
        <f>IFERROR(INDEX('2. Raumgruppen'!$A$1:$Y$33,MATCH(IF(ISERROR(SEARCH(" ",M3329,1)),MID(M3329,1,3),MID(M3329,1,SEARCH(" ",M3329,1)-1)),'2. Raumgruppen'!$B:$B,0),IF(ISERROR(SEARCH(" ",M3329,1)),MATCH('2. Raumgruppen'!$L$8,'2. Raumgruppen'!$8:$8,0),MATCH(MID(M3329,SEARCH(" ",M3329,1)+1,3),'2. Raumgruppen'!$8:$8,0))),"")</f>
        <v/>
      </c>
      <c r="W3329" s="731" t="str">
        <f>IFERROR(INDEX('2. Raumgruppen'!$A$1:$Y$33,MATCH(IF(ISERROR(SEARCH(" ",N3329,1)),MID(N3329,1,3),MID(N3329,1,SEARCH(" ",N3329,1)-1)),'2. Raumgruppen'!$B:$B,0),IF(ISERROR(SEARCH(" ",N3329,1)),MATCH('2. Raumgruppen'!$L$8,'2. Raumgruppen'!$8:$8,0),MATCH(MID(N3329,SEARCH(" ",N3329,1)+1,3),'2. Raumgruppen'!$8:$8,0))),"")</f>
        <v/>
      </c>
      <c r="X3329" s="732" t="str">
        <f t="shared" si="488"/>
        <v/>
      </c>
      <c r="Y3329" s="732" t="str">
        <f t="shared" si="489"/>
        <v/>
      </c>
      <c r="Z3329" s="733" t="str">
        <f t="shared" si="490"/>
        <v/>
      </c>
      <c r="AA3329" s="732" t="str">
        <f t="shared" si="491"/>
        <v/>
      </c>
      <c r="AB3329" s="643"/>
      <c r="AC3329" s="276"/>
      <c r="AD3329" s="277"/>
      <c r="AE3329" s="278"/>
      <c r="AF3329" s="278" t="str">
        <f t="shared" si="492"/>
        <v/>
      </c>
      <c r="AG3329" s="278"/>
      <c r="AH3329" s="279">
        <f t="shared" si="493"/>
        <v>17.98</v>
      </c>
      <c r="AI3329" s="279" t="str">
        <f t="shared" si="494"/>
        <v/>
      </c>
      <c r="AJ3329" s="279" t="str">
        <f t="shared" si="495"/>
        <v/>
      </c>
      <c r="AK3329" s="278"/>
      <c r="AL3329" s="278"/>
      <c r="AM3329" s="278"/>
      <c r="AN3329" s="278"/>
      <c r="AO3329" s="262"/>
      <c r="AP3329" s="262"/>
      <c r="AQ3329" s="262"/>
      <c r="AR3329" s="262"/>
      <c r="AS3329" s="262"/>
      <c r="AT3329" s="262"/>
      <c r="AU3329" s="262"/>
      <c r="AV3329" s="262"/>
      <c r="AW3329" s="262"/>
      <c r="AX3329" s="264"/>
      <c r="AY3329" s="264"/>
      <c r="AZ3329" s="262"/>
    </row>
    <row r="3330" spans="1:52" ht="27" hidden="1" customHeight="1">
      <c r="B3330" s="639">
        <v>3316</v>
      </c>
      <c r="C3330" s="639"/>
      <c r="D3330" s="640"/>
      <c r="E3330" s="640"/>
      <c r="F3330" s="640" t="str">
        <f>IFERROR(VLOOKUP(C3330,'Gebäude-Typen'!$A$7:$D$215,4,FALSE),"")</f>
        <v/>
      </c>
      <c r="G3330" s="641"/>
      <c r="H3330" s="640"/>
      <c r="I3330" s="639"/>
      <c r="J3330" s="640"/>
      <c r="K3330" s="642"/>
      <c r="L3330" s="639"/>
      <c r="M3330" s="639"/>
      <c r="N3330" s="639"/>
      <c r="O3330" s="639"/>
      <c r="P3330" s="734"/>
      <c r="Q3330" s="642"/>
      <c r="R3330" s="639"/>
      <c r="S3330" s="729" t="str">
        <f>IFERROR(ROUND(VLOOKUP(M3330,Reinigungstage,IF('Gebäude-Typen'!$C$6&lt;&gt;0,'Gebäude-Typen'!$C$6,VLOOKUP(C3330,Gebäude_Typen,2,FALSE)),FALSE),2)/2,"")</f>
        <v/>
      </c>
      <c r="T3330" s="729" t="str">
        <f>IFERROR(ROUND(VLOOKUP(N3330,Reinigungstage,IF('Gebäude-Typen'!$C$6&lt;&gt;0,'Gebäude-Typen'!$C$6,VLOOKUP(C3330,Gebäude_Typen,2,FALSE)),FALSE),2)/2,"")</f>
        <v/>
      </c>
      <c r="U3330" s="730">
        <f t="shared" si="487"/>
        <v>17.98</v>
      </c>
      <c r="V3330" s="731" t="str">
        <f>IFERROR(INDEX('2. Raumgruppen'!$A$1:$Y$33,MATCH(IF(ISERROR(SEARCH(" ",M3330,1)),MID(M3330,1,3),MID(M3330,1,SEARCH(" ",M3330,1)-1)),'2. Raumgruppen'!$B:$B,0),IF(ISERROR(SEARCH(" ",M3330,1)),MATCH('2. Raumgruppen'!$L$8,'2. Raumgruppen'!$8:$8,0),MATCH(MID(M3330,SEARCH(" ",M3330,1)+1,3),'2. Raumgruppen'!$8:$8,0))),"")</f>
        <v/>
      </c>
      <c r="W3330" s="731" t="str">
        <f>IFERROR(INDEX('2. Raumgruppen'!$A$1:$Y$33,MATCH(IF(ISERROR(SEARCH(" ",N3330,1)),MID(N3330,1,3),MID(N3330,1,SEARCH(" ",N3330,1)-1)),'2. Raumgruppen'!$B:$B,0),IF(ISERROR(SEARCH(" ",N3330,1)),MATCH('2. Raumgruppen'!$L$8,'2. Raumgruppen'!$8:$8,0),MATCH(MID(N3330,SEARCH(" ",N3330,1)+1,3),'2. Raumgruppen'!$8:$8,0))),"")</f>
        <v/>
      </c>
      <c r="X3330" s="732" t="str">
        <f t="shared" si="488"/>
        <v/>
      </c>
      <c r="Y3330" s="732" t="str">
        <f t="shared" si="489"/>
        <v/>
      </c>
      <c r="Z3330" s="733" t="str">
        <f t="shared" si="490"/>
        <v/>
      </c>
      <c r="AA3330" s="732" t="str">
        <f t="shared" si="491"/>
        <v/>
      </c>
      <c r="AB3330" s="643"/>
      <c r="AC3330" s="276"/>
      <c r="AD3330" s="277"/>
      <c r="AE3330" s="278"/>
      <c r="AF3330" s="278" t="str">
        <f t="shared" si="492"/>
        <v/>
      </c>
      <c r="AG3330" s="278"/>
      <c r="AH3330" s="279">
        <f t="shared" si="493"/>
        <v>17.98</v>
      </c>
      <c r="AI3330" s="279" t="str">
        <f t="shared" si="494"/>
        <v/>
      </c>
      <c r="AJ3330" s="279" t="str">
        <f t="shared" si="495"/>
        <v/>
      </c>
      <c r="AK3330" s="278"/>
      <c r="AL3330" s="278"/>
      <c r="AM3330" s="278"/>
      <c r="AN3330" s="278"/>
      <c r="AO3330" s="262"/>
      <c r="AP3330" s="262"/>
      <c r="AQ3330" s="262"/>
      <c r="AR3330" s="262"/>
      <c r="AS3330" s="262"/>
      <c r="AT3330" s="262"/>
      <c r="AU3330" s="262"/>
      <c r="AV3330" s="262"/>
      <c r="AW3330" s="264"/>
      <c r="AX3330" s="264"/>
      <c r="AY3330" s="264"/>
      <c r="AZ3330" s="264"/>
    </row>
    <row r="3331" spans="1:52" ht="27" hidden="1" customHeight="1">
      <c r="A3331" s="264"/>
      <c r="B3331" s="639">
        <v>3317</v>
      </c>
      <c r="C3331" s="639"/>
      <c r="D3331" s="640"/>
      <c r="E3331" s="640"/>
      <c r="F3331" s="640" t="str">
        <f>IFERROR(VLOOKUP(C3331,'Gebäude-Typen'!$A$7:$D$215,4,FALSE),"")</f>
        <v/>
      </c>
      <c r="G3331" s="641"/>
      <c r="H3331" s="640"/>
      <c r="I3331" s="639"/>
      <c r="J3331" s="640"/>
      <c r="K3331" s="642"/>
      <c r="L3331" s="639"/>
      <c r="M3331" s="639"/>
      <c r="N3331" s="639"/>
      <c r="O3331" s="639"/>
      <c r="P3331" s="734"/>
      <c r="Q3331" s="642"/>
      <c r="R3331" s="639"/>
      <c r="S3331" s="729" t="str">
        <f>IFERROR(ROUND(VLOOKUP(M3331,Reinigungstage,IF('Gebäude-Typen'!$C$6&lt;&gt;0,'Gebäude-Typen'!$C$6,VLOOKUP(C3331,Gebäude_Typen,2,FALSE)),FALSE),2)/2,"")</f>
        <v/>
      </c>
      <c r="T3331" s="729" t="str">
        <f>IFERROR(ROUND(VLOOKUP(N3331,Reinigungstage,IF('Gebäude-Typen'!$C$6&lt;&gt;0,'Gebäude-Typen'!$C$6,VLOOKUP(C3331,Gebäude_Typen,2,FALSE)),FALSE),2)/2,"")</f>
        <v/>
      </c>
      <c r="U3331" s="730">
        <f t="shared" si="487"/>
        <v>17.98</v>
      </c>
      <c r="V3331" s="731" t="str">
        <f>IFERROR(INDEX('2. Raumgruppen'!$A$1:$Y$33,MATCH(IF(ISERROR(SEARCH(" ",M3331,1)),MID(M3331,1,3),MID(M3331,1,SEARCH(" ",M3331,1)-1)),'2. Raumgruppen'!$B:$B,0),IF(ISERROR(SEARCH(" ",M3331,1)),MATCH('2. Raumgruppen'!$L$8,'2. Raumgruppen'!$8:$8,0),MATCH(MID(M3331,SEARCH(" ",M3331,1)+1,3),'2. Raumgruppen'!$8:$8,0))),"")</f>
        <v/>
      </c>
      <c r="W3331" s="731" t="str">
        <f>IFERROR(INDEX('2. Raumgruppen'!$A$1:$Y$33,MATCH(IF(ISERROR(SEARCH(" ",N3331,1)),MID(N3331,1,3),MID(N3331,1,SEARCH(" ",N3331,1)-1)),'2. Raumgruppen'!$B:$B,0),IF(ISERROR(SEARCH(" ",N3331,1)),MATCH('2. Raumgruppen'!$L$8,'2. Raumgruppen'!$8:$8,0),MATCH(MID(N3331,SEARCH(" ",N3331,1)+1,3),'2. Raumgruppen'!$8:$8,0))),"")</f>
        <v/>
      </c>
      <c r="X3331" s="732" t="str">
        <f t="shared" si="488"/>
        <v/>
      </c>
      <c r="Y3331" s="732" t="str">
        <f t="shared" si="489"/>
        <v/>
      </c>
      <c r="Z3331" s="733" t="str">
        <f t="shared" si="490"/>
        <v/>
      </c>
      <c r="AA3331" s="732" t="str">
        <f t="shared" si="491"/>
        <v/>
      </c>
      <c r="AB3331" s="643"/>
      <c r="AC3331" s="276"/>
      <c r="AD3331" s="277"/>
      <c r="AE3331" s="278"/>
      <c r="AF3331" s="278" t="str">
        <f t="shared" si="492"/>
        <v/>
      </c>
      <c r="AG3331" s="278"/>
      <c r="AH3331" s="279">
        <f t="shared" si="493"/>
        <v>17.98</v>
      </c>
      <c r="AI3331" s="279" t="str">
        <f t="shared" si="494"/>
        <v/>
      </c>
      <c r="AJ3331" s="279" t="str">
        <f t="shared" si="495"/>
        <v/>
      </c>
      <c r="AK3331" s="278"/>
      <c r="AL3331" s="278"/>
      <c r="AM3331" s="278"/>
      <c r="AN3331" s="278"/>
      <c r="AO3331" s="262"/>
      <c r="AP3331" s="262"/>
      <c r="AQ3331" s="262"/>
      <c r="AR3331" s="262"/>
      <c r="AS3331" s="262"/>
      <c r="AT3331" s="262"/>
      <c r="AU3331" s="262"/>
      <c r="AV3331" s="262"/>
      <c r="AW3331" s="262"/>
      <c r="AX3331" s="264"/>
      <c r="AY3331" s="278"/>
      <c r="AZ3331" s="264"/>
    </row>
    <row r="3332" spans="1:52" ht="27" hidden="1" customHeight="1">
      <c r="A3332" s="264"/>
      <c r="B3332" s="639">
        <v>3318</v>
      </c>
      <c r="C3332" s="639"/>
      <c r="D3332" s="640"/>
      <c r="E3332" s="640"/>
      <c r="F3332" s="640" t="str">
        <f>IFERROR(VLOOKUP(C3332,'Gebäude-Typen'!$A$7:$D$215,4,FALSE),"")</f>
        <v/>
      </c>
      <c r="G3332" s="641"/>
      <c r="H3332" s="640"/>
      <c r="I3332" s="639"/>
      <c r="J3332" s="640"/>
      <c r="K3332" s="642"/>
      <c r="L3332" s="639"/>
      <c r="M3332" s="639"/>
      <c r="N3332" s="639"/>
      <c r="O3332" s="639"/>
      <c r="P3332" s="734"/>
      <c r="Q3332" s="642"/>
      <c r="R3332" s="639"/>
      <c r="S3332" s="729" t="str">
        <f>IFERROR(ROUND(VLOOKUP(M3332,Reinigungstage,IF('Gebäude-Typen'!$C$6&lt;&gt;0,'Gebäude-Typen'!$C$6,VLOOKUP(C3332,Gebäude_Typen,2,FALSE)),FALSE),2)/2,"")</f>
        <v/>
      </c>
      <c r="T3332" s="729" t="str">
        <f>IFERROR(ROUND(VLOOKUP(N3332,Reinigungstage,IF('Gebäude-Typen'!$C$6&lt;&gt;0,'Gebäude-Typen'!$C$6,VLOOKUP(C3332,Gebäude_Typen,2,FALSE)),FALSE),2)/2,"")</f>
        <v/>
      </c>
      <c r="U3332" s="730">
        <f t="shared" si="487"/>
        <v>17.98</v>
      </c>
      <c r="V3332" s="731" t="str">
        <f>IFERROR(INDEX('2. Raumgruppen'!$A$1:$Y$33,MATCH(IF(ISERROR(SEARCH(" ",M3332,1)),MID(M3332,1,3),MID(M3332,1,SEARCH(" ",M3332,1)-1)),'2. Raumgruppen'!$B:$B,0),IF(ISERROR(SEARCH(" ",M3332,1)),MATCH('2. Raumgruppen'!$L$8,'2. Raumgruppen'!$8:$8,0),MATCH(MID(M3332,SEARCH(" ",M3332,1)+1,3),'2. Raumgruppen'!$8:$8,0))),"")</f>
        <v/>
      </c>
      <c r="W3332" s="731" t="str">
        <f>IFERROR(INDEX('2. Raumgruppen'!$A$1:$Y$33,MATCH(IF(ISERROR(SEARCH(" ",N3332,1)),MID(N3332,1,3),MID(N3332,1,SEARCH(" ",N3332,1)-1)),'2. Raumgruppen'!$B:$B,0),IF(ISERROR(SEARCH(" ",N3332,1)),MATCH('2. Raumgruppen'!$L$8,'2. Raumgruppen'!$8:$8,0),MATCH(MID(N3332,SEARCH(" ",N3332,1)+1,3),'2. Raumgruppen'!$8:$8,0))),"")</f>
        <v/>
      </c>
      <c r="X3332" s="732" t="str">
        <f t="shared" si="488"/>
        <v/>
      </c>
      <c r="Y3332" s="732" t="str">
        <f t="shared" si="489"/>
        <v/>
      </c>
      <c r="Z3332" s="733" t="str">
        <f t="shared" si="490"/>
        <v/>
      </c>
      <c r="AA3332" s="732" t="str">
        <f t="shared" si="491"/>
        <v/>
      </c>
      <c r="AB3332" s="643"/>
      <c r="AC3332" s="276"/>
      <c r="AD3332" s="277"/>
      <c r="AE3332" s="278"/>
      <c r="AF3332" s="278" t="str">
        <f t="shared" si="492"/>
        <v/>
      </c>
      <c r="AG3332" s="278"/>
      <c r="AH3332" s="279">
        <f t="shared" si="493"/>
        <v>17.98</v>
      </c>
      <c r="AI3332" s="279" t="str">
        <f t="shared" si="494"/>
        <v/>
      </c>
      <c r="AJ3332" s="279" t="str">
        <f t="shared" si="495"/>
        <v/>
      </c>
      <c r="AK3332" s="278"/>
      <c r="AL3332" s="278"/>
      <c r="AM3332" s="278"/>
      <c r="AN3332" s="278"/>
      <c r="AO3332" s="262"/>
      <c r="AP3332" s="262"/>
      <c r="AQ3332" s="262"/>
      <c r="AR3332" s="262"/>
      <c r="AS3332" s="262"/>
      <c r="AT3332" s="262"/>
      <c r="AU3332" s="262"/>
      <c r="AV3332" s="262"/>
      <c r="AW3332" s="264"/>
      <c r="AX3332" s="264"/>
      <c r="AY3332" s="264"/>
      <c r="AZ3332" s="262"/>
    </row>
    <row r="3333" spans="1:52" ht="27" hidden="1" customHeight="1">
      <c r="B3333" s="639">
        <v>3319</v>
      </c>
      <c r="C3333" s="639"/>
      <c r="D3333" s="640"/>
      <c r="E3333" s="640"/>
      <c r="F3333" s="640" t="str">
        <f>IFERROR(VLOOKUP(C3333,'Gebäude-Typen'!$A$7:$D$215,4,FALSE),"")</f>
        <v/>
      </c>
      <c r="G3333" s="641"/>
      <c r="H3333" s="640"/>
      <c r="I3333" s="639"/>
      <c r="J3333" s="640"/>
      <c r="K3333" s="642"/>
      <c r="L3333" s="639"/>
      <c r="M3333" s="639"/>
      <c r="N3333" s="639"/>
      <c r="O3333" s="639"/>
      <c r="P3333" s="734"/>
      <c r="Q3333" s="642"/>
      <c r="R3333" s="639"/>
      <c r="S3333" s="729" t="str">
        <f>IFERROR(ROUND(VLOOKUP(M3333,Reinigungstage,IF('Gebäude-Typen'!$C$6&lt;&gt;0,'Gebäude-Typen'!$C$6,VLOOKUP(C3333,Gebäude_Typen,2,FALSE)),FALSE),2)/2,"")</f>
        <v/>
      </c>
      <c r="T3333" s="729" t="str">
        <f>IFERROR(ROUND(VLOOKUP(N3333,Reinigungstage,IF('Gebäude-Typen'!$C$6&lt;&gt;0,'Gebäude-Typen'!$C$6,VLOOKUP(C3333,Gebäude_Typen,2,FALSE)),FALSE),2)/2,"")</f>
        <v/>
      </c>
      <c r="U3333" s="730">
        <f t="shared" si="487"/>
        <v>17.98</v>
      </c>
      <c r="V3333" s="731" t="str">
        <f>IFERROR(INDEX('2. Raumgruppen'!$A$1:$Y$33,MATCH(IF(ISERROR(SEARCH(" ",M3333,1)),MID(M3333,1,3),MID(M3333,1,SEARCH(" ",M3333,1)-1)),'2. Raumgruppen'!$B:$B,0),IF(ISERROR(SEARCH(" ",M3333,1)),MATCH('2. Raumgruppen'!$L$8,'2. Raumgruppen'!$8:$8,0),MATCH(MID(M3333,SEARCH(" ",M3333,1)+1,3),'2. Raumgruppen'!$8:$8,0))),"")</f>
        <v/>
      </c>
      <c r="W3333" s="731" t="str">
        <f>IFERROR(INDEX('2. Raumgruppen'!$A$1:$Y$33,MATCH(IF(ISERROR(SEARCH(" ",N3333,1)),MID(N3333,1,3),MID(N3333,1,SEARCH(" ",N3333,1)-1)),'2. Raumgruppen'!$B:$B,0),IF(ISERROR(SEARCH(" ",N3333,1)),MATCH('2. Raumgruppen'!$L$8,'2. Raumgruppen'!$8:$8,0),MATCH(MID(N3333,SEARCH(" ",N3333,1)+1,3),'2. Raumgruppen'!$8:$8,0))),"")</f>
        <v/>
      </c>
      <c r="X3333" s="732" t="str">
        <f t="shared" si="488"/>
        <v/>
      </c>
      <c r="Y3333" s="732" t="str">
        <f t="shared" si="489"/>
        <v/>
      </c>
      <c r="Z3333" s="733" t="str">
        <f t="shared" si="490"/>
        <v/>
      </c>
      <c r="AA3333" s="732" t="str">
        <f t="shared" si="491"/>
        <v/>
      </c>
      <c r="AB3333" s="643"/>
      <c r="AC3333" s="276"/>
      <c r="AD3333" s="277"/>
      <c r="AE3333" s="278"/>
      <c r="AF3333" s="278" t="str">
        <f t="shared" si="492"/>
        <v/>
      </c>
      <c r="AG3333" s="278"/>
      <c r="AH3333" s="279">
        <f t="shared" si="493"/>
        <v>17.98</v>
      </c>
      <c r="AI3333" s="279" t="str">
        <f t="shared" si="494"/>
        <v/>
      </c>
      <c r="AJ3333" s="279" t="str">
        <f t="shared" si="495"/>
        <v/>
      </c>
      <c r="AK3333" s="278"/>
      <c r="AL3333" s="278"/>
      <c r="AM3333" s="278"/>
      <c r="AN3333" s="278"/>
      <c r="AO3333" s="262"/>
      <c r="AP3333" s="262"/>
      <c r="AQ3333" s="262"/>
      <c r="AR3333" s="262"/>
      <c r="AS3333" s="262"/>
      <c r="AT3333" s="262"/>
      <c r="AU3333" s="262"/>
      <c r="AV3333" s="262"/>
      <c r="AW3333" s="264"/>
      <c r="AX3333" s="264"/>
      <c r="AY3333" s="262"/>
      <c r="AZ3333" s="264"/>
    </row>
    <row r="3334" spans="1:52" ht="27" hidden="1" customHeight="1">
      <c r="B3334" s="639">
        <v>3320</v>
      </c>
      <c r="C3334" s="639"/>
      <c r="D3334" s="640"/>
      <c r="E3334" s="640"/>
      <c r="F3334" s="640" t="str">
        <f>IFERROR(VLOOKUP(C3334,'Gebäude-Typen'!$A$7:$D$215,4,FALSE),"")</f>
        <v/>
      </c>
      <c r="G3334" s="641"/>
      <c r="H3334" s="640"/>
      <c r="I3334" s="639"/>
      <c r="J3334" s="640"/>
      <c r="K3334" s="642"/>
      <c r="L3334" s="639"/>
      <c r="M3334" s="639"/>
      <c r="N3334" s="639"/>
      <c r="O3334" s="639"/>
      <c r="P3334" s="734"/>
      <c r="Q3334" s="642"/>
      <c r="R3334" s="639"/>
      <c r="S3334" s="729" t="str">
        <f>IFERROR(ROUND(VLOOKUP(M3334,Reinigungstage,IF('Gebäude-Typen'!$C$6&lt;&gt;0,'Gebäude-Typen'!$C$6,VLOOKUP(C3334,Gebäude_Typen,2,FALSE)),FALSE),2)/2,"")</f>
        <v/>
      </c>
      <c r="T3334" s="729" t="str">
        <f>IFERROR(ROUND(VLOOKUP(N3334,Reinigungstage,IF('Gebäude-Typen'!$C$6&lt;&gt;0,'Gebäude-Typen'!$C$6,VLOOKUP(C3334,Gebäude_Typen,2,FALSE)),FALSE),2)/2,"")</f>
        <v/>
      </c>
      <c r="U3334" s="730">
        <f t="shared" si="487"/>
        <v>17.98</v>
      </c>
      <c r="V3334" s="731" t="str">
        <f>IFERROR(INDEX('2. Raumgruppen'!$A$1:$Y$33,MATCH(IF(ISERROR(SEARCH(" ",M3334,1)),MID(M3334,1,3),MID(M3334,1,SEARCH(" ",M3334,1)-1)),'2. Raumgruppen'!$B:$B,0),IF(ISERROR(SEARCH(" ",M3334,1)),MATCH('2. Raumgruppen'!$L$8,'2. Raumgruppen'!$8:$8,0),MATCH(MID(M3334,SEARCH(" ",M3334,1)+1,3),'2. Raumgruppen'!$8:$8,0))),"")</f>
        <v/>
      </c>
      <c r="W3334" s="731" t="str">
        <f>IFERROR(INDEX('2. Raumgruppen'!$A$1:$Y$33,MATCH(IF(ISERROR(SEARCH(" ",N3334,1)),MID(N3334,1,3),MID(N3334,1,SEARCH(" ",N3334,1)-1)),'2. Raumgruppen'!$B:$B,0),IF(ISERROR(SEARCH(" ",N3334,1)),MATCH('2. Raumgruppen'!$L$8,'2. Raumgruppen'!$8:$8,0),MATCH(MID(N3334,SEARCH(" ",N3334,1)+1,3),'2. Raumgruppen'!$8:$8,0))),"")</f>
        <v/>
      </c>
      <c r="X3334" s="732" t="str">
        <f t="shared" si="488"/>
        <v/>
      </c>
      <c r="Y3334" s="732" t="str">
        <f t="shared" si="489"/>
        <v/>
      </c>
      <c r="Z3334" s="733" t="str">
        <f t="shared" si="490"/>
        <v/>
      </c>
      <c r="AA3334" s="732" t="str">
        <f t="shared" si="491"/>
        <v/>
      </c>
      <c r="AB3334" s="643"/>
      <c r="AC3334" s="276"/>
      <c r="AD3334" s="277"/>
      <c r="AE3334" s="278"/>
      <c r="AF3334" s="278" t="str">
        <f t="shared" si="492"/>
        <v/>
      </c>
      <c r="AG3334" s="278"/>
      <c r="AH3334" s="279">
        <f t="shared" si="493"/>
        <v>17.98</v>
      </c>
      <c r="AI3334" s="279" t="str">
        <f t="shared" si="494"/>
        <v/>
      </c>
      <c r="AJ3334" s="279" t="str">
        <f t="shared" si="495"/>
        <v/>
      </c>
      <c r="AK3334" s="278"/>
      <c r="AL3334" s="278"/>
      <c r="AM3334" s="278"/>
      <c r="AN3334" s="278"/>
      <c r="AO3334" s="262"/>
      <c r="AP3334" s="262"/>
      <c r="AQ3334" s="262"/>
      <c r="AR3334" s="262"/>
      <c r="AS3334" s="262"/>
      <c r="AT3334" s="262"/>
      <c r="AU3334" s="262"/>
      <c r="AV3334" s="262"/>
      <c r="AW3334" s="264"/>
      <c r="AX3334" s="264"/>
      <c r="AY3334" s="262"/>
      <c r="AZ3334" s="262"/>
    </row>
    <row r="3335" spans="1:52" ht="27" hidden="1" customHeight="1">
      <c r="A3335" s="264"/>
      <c r="B3335" s="639">
        <v>3321</v>
      </c>
      <c r="C3335" s="639"/>
      <c r="D3335" s="640"/>
      <c r="E3335" s="640"/>
      <c r="F3335" s="640" t="str">
        <f>IFERROR(VLOOKUP(C3335,'Gebäude-Typen'!$A$7:$D$215,4,FALSE),"")</f>
        <v/>
      </c>
      <c r="G3335" s="641"/>
      <c r="H3335" s="640"/>
      <c r="I3335" s="639"/>
      <c r="J3335" s="640"/>
      <c r="K3335" s="642"/>
      <c r="L3335" s="639"/>
      <c r="M3335" s="639"/>
      <c r="N3335" s="639"/>
      <c r="O3335" s="639"/>
      <c r="P3335" s="734"/>
      <c r="Q3335" s="642"/>
      <c r="R3335" s="639"/>
      <c r="S3335" s="729" t="str">
        <f>IFERROR(ROUND(VLOOKUP(M3335,Reinigungstage,IF('Gebäude-Typen'!$C$6&lt;&gt;0,'Gebäude-Typen'!$C$6,VLOOKUP(C3335,Gebäude_Typen,2,FALSE)),FALSE),2)/2,"")</f>
        <v/>
      </c>
      <c r="T3335" s="729" t="str">
        <f>IFERROR(ROUND(VLOOKUP(N3335,Reinigungstage,IF('Gebäude-Typen'!$C$6&lt;&gt;0,'Gebäude-Typen'!$C$6,VLOOKUP(C3335,Gebäude_Typen,2,FALSE)),FALSE),2)/2,"")</f>
        <v/>
      </c>
      <c r="U3335" s="730">
        <f t="shared" si="487"/>
        <v>17.98</v>
      </c>
      <c r="V3335" s="731" t="str">
        <f>IFERROR(INDEX('2. Raumgruppen'!$A$1:$Y$33,MATCH(IF(ISERROR(SEARCH(" ",M3335,1)),MID(M3335,1,3),MID(M3335,1,SEARCH(" ",M3335,1)-1)),'2. Raumgruppen'!$B:$B,0),IF(ISERROR(SEARCH(" ",M3335,1)),MATCH('2. Raumgruppen'!$L$8,'2. Raumgruppen'!$8:$8,0),MATCH(MID(M3335,SEARCH(" ",M3335,1)+1,3),'2. Raumgruppen'!$8:$8,0))),"")</f>
        <v/>
      </c>
      <c r="W3335" s="731" t="str">
        <f>IFERROR(INDEX('2. Raumgruppen'!$A$1:$Y$33,MATCH(IF(ISERROR(SEARCH(" ",N3335,1)),MID(N3335,1,3),MID(N3335,1,SEARCH(" ",N3335,1)-1)),'2. Raumgruppen'!$B:$B,0),IF(ISERROR(SEARCH(" ",N3335,1)),MATCH('2. Raumgruppen'!$L$8,'2. Raumgruppen'!$8:$8,0),MATCH(MID(N3335,SEARCH(" ",N3335,1)+1,3),'2. Raumgruppen'!$8:$8,0))),"")</f>
        <v/>
      </c>
      <c r="X3335" s="732" t="str">
        <f t="shared" si="488"/>
        <v/>
      </c>
      <c r="Y3335" s="732" t="str">
        <f t="shared" si="489"/>
        <v/>
      </c>
      <c r="Z3335" s="733" t="str">
        <f t="shared" si="490"/>
        <v/>
      </c>
      <c r="AA3335" s="732" t="str">
        <f t="shared" si="491"/>
        <v/>
      </c>
      <c r="AB3335" s="643"/>
      <c r="AC3335" s="276"/>
      <c r="AD3335" s="277"/>
      <c r="AE3335" s="278"/>
      <c r="AF3335" s="278" t="str">
        <f t="shared" si="492"/>
        <v/>
      </c>
      <c r="AG3335" s="278"/>
      <c r="AH3335" s="279">
        <f t="shared" si="493"/>
        <v>17.98</v>
      </c>
      <c r="AI3335" s="279" t="str">
        <f t="shared" si="494"/>
        <v/>
      </c>
      <c r="AJ3335" s="279" t="str">
        <f t="shared" si="495"/>
        <v/>
      </c>
      <c r="AK3335" s="278"/>
      <c r="AL3335" s="278"/>
      <c r="AM3335" s="278"/>
      <c r="AN3335" s="278"/>
      <c r="AO3335" s="262"/>
      <c r="AP3335" s="262"/>
      <c r="AQ3335" s="262"/>
      <c r="AR3335" s="262"/>
      <c r="AS3335" s="262"/>
      <c r="AT3335" s="262"/>
      <c r="AU3335" s="262"/>
      <c r="AV3335" s="262"/>
      <c r="AW3335" s="262"/>
      <c r="AX3335" s="264"/>
      <c r="AY3335" s="262"/>
      <c r="AZ3335" s="262"/>
    </row>
    <row r="3336" spans="1:52" ht="27" hidden="1" customHeight="1">
      <c r="B3336" s="639">
        <v>3322</v>
      </c>
      <c r="C3336" s="639"/>
      <c r="D3336" s="640"/>
      <c r="E3336" s="640"/>
      <c r="F3336" s="640" t="str">
        <f>IFERROR(VLOOKUP(C3336,'Gebäude-Typen'!$A$7:$D$215,4,FALSE),"")</f>
        <v/>
      </c>
      <c r="G3336" s="641"/>
      <c r="H3336" s="640"/>
      <c r="I3336" s="639"/>
      <c r="J3336" s="640"/>
      <c r="K3336" s="642"/>
      <c r="L3336" s="639"/>
      <c r="M3336" s="639"/>
      <c r="N3336" s="639"/>
      <c r="O3336" s="639"/>
      <c r="P3336" s="734"/>
      <c r="Q3336" s="642"/>
      <c r="R3336" s="639"/>
      <c r="S3336" s="729" t="str">
        <f>IFERROR(ROUND(VLOOKUP(M3336,Reinigungstage,IF('Gebäude-Typen'!$C$6&lt;&gt;0,'Gebäude-Typen'!$C$6,VLOOKUP(C3336,Gebäude_Typen,2,FALSE)),FALSE),2)/2,"")</f>
        <v/>
      </c>
      <c r="T3336" s="729" t="str">
        <f>IFERROR(ROUND(VLOOKUP(N3336,Reinigungstage,IF('Gebäude-Typen'!$C$6&lt;&gt;0,'Gebäude-Typen'!$C$6,VLOOKUP(C3336,Gebäude_Typen,2,FALSE)),FALSE),2)/2,"")</f>
        <v/>
      </c>
      <c r="U3336" s="730">
        <f t="shared" si="487"/>
        <v>17.98</v>
      </c>
      <c r="V3336" s="731" t="str">
        <f>IFERROR(INDEX('2. Raumgruppen'!$A$1:$Y$33,MATCH(IF(ISERROR(SEARCH(" ",M3336,1)),MID(M3336,1,3),MID(M3336,1,SEARCH(" ",M3336,1)-1)),'2. Raumgruppen'!$B:$B,0),IF(ISERROR(SEARCH(" ",M3336,1)),MATCH('2. Raumgruppen'!$L$8,'2. Raumgruppen'!$8:$8,0),MATCH(MID(M3336,SEARCH(" ",M3336,1)+1,3),'2. Raumgruppen'!$8:$8,0))),"")</f>
        <v/>
      </c>
      <c r="W3336" s="731" t="str">
        <f>IFERROR(INDEX('2. Raumgruppen'!$A$1:$Y$33,MATCH(IF(ISERROR(SEARCH(" ",N3336,1)),MID(N3336,1,3),MID(N3336,1,SEARCH(" ",N3336,1)-1)),'2. Raumgruppen'!$B:$B,0),IF(ISERROR(SEARCH(" ",N3336,1)),MATCH('2. Raumgruppen'!$L$8,'2. Raumgruppen'!$8:$8,0),MATCH(MID(N3336,SEARCH(" ",N3336,1)+1,3),'2. Raumgruppen'!$8:$8,0))),"")</f>
        <v/>
      </c>
      <c r="X3336" s="732" t="str">
        <f t="shared" si="488"/>
        <v/>
      </c>
      <c r="Y3336" s="732" t="str">
        <f t="shared" si="489"/>
        <v/>
      </c>
      <c r="Z3336" s="733" t="str">
        <f t="shared" si="490"/>
        <v/>
      </c>
      <c r="AA3336" s="732" t="str">
        <f t="shared" si="491"/>
        <v/>
      </c>
      <c r="AB3336" s="643"/>
      <c r="AC3336" s="276"/>
      <c r="AD3336" s="277"/>
      <c r="AE3336" s="278"/>
      <c r="AF3336" s="278" t="str">
        <f t="shared" si="492"/>
        <v/>
      </c>
      <c r="AG3336" s="278"/>
      <c r="AH3336" s="279">
        <f t="shared" si="493"/>
        <v>17.98</v>
      </c>
      <c r="AI3336" s="279" t="str">
        <f t="shared" si="494"/>
        <v/>
      </c>
      <c r="AJ3336" s="279" t="str">
        <f t="shared" si="495"/>
        <v/>
      </c>
      <c r="AK3336" s="278"/>
      <c r="AL3336" s="278"/>
      <c r="AM3336" s="278"/>
      <c r="AN3336" s="278"/>
      <c r="AO3336" s="262"/>
      <c r="AP3336" s="262"/>
      <c r="AQ3336" s="262"/>
      <c r="AR3336" s="262"/>
      <c r="AS3336" s="262"/>
      <c r="AT3336" s="262"/>
      <c r="AU3336" s="262"/>
      <c r="AV3336" s="262"/>
      <c r="AW3336" s="262"/>
      <c r="AX3336" s="262"/>
      <c r="AY3336" s="262"/>
      <c r="AZ3336" s="262"/>
    </row>
    <row r="3337" spans="1:52" ht="27" hidden="1" customHeight="1">
      <c r="B3337" s="639">
        <v>3323</v>
      </c>
      <c r="C3337" s="639"/>
      <c r="D3337" s="640"/>
      <c r="E3337" s="640"/>
      <c r="F3337" s="640" t="str">
        <f>IFERROR(VLOOKUP(C3337,'Gebäude-Typen'!$A$7:$D$215,4,FALSE),"")</f>
        <v/>
      </c>
      <c r="G3337" s="641"/>
      <c r="H3337" s="640"/>
      <c r="I3337" s="639"/>
      <c r="J3337" s="640"/>
      <c r="K3337" s="642"/>
      <c r="L3337" s="639"/>
      <c r="M3337" s="639"/>
      <c r="N3337" s="639"/>
      <c r="O3337" s="639"/>
      <c r="P3337" s="734"/>
      <c r="Q3337" s="642"/>
      <c r="R3337" s="639"/>
      <c r="S3337" s="729" t="str">
        <f>IFERROR(ROUND(VLOOKUP(M3337,Reinigungstage,IF('Gebäude-Typen'!$C$6&lt;&gt;0,'Gebäude-Typen'!$C$6,VLOOKUP(C3337,Gebäude_Typen,2,FALSE)),FALSE),2)/2,"")</f>
        <v/>
      </c>
      <c r="T3337" s="729" t="str">
        <f>IFERROR(ROUND(VLOOKUP(N3337,Reinigungstage,IF('Gebäude-Typen'!$C$6&lt;&gt;0,'Gebäude-Typen'!$C$6,VLOOKUP(C3337,Gebäude_Typen,2,FALSE)),FALSE),2)/2,"")</f>
        <v/>
      </c>
      <c r="U3337" s="730">
        <f t="shared" si="487"/>
        <v>17.98</v>
      </c>
      <c r="V3337" s="731" t="str">
        <f>IFERROR(INDEX('2. Raumgruppen'!$A$1:$Y$33,MATCH(IF(ISERROR(SEARCH(" ",M3337,1)),MID(M3337,1,3),MID(M3337,1,SEARCH(" ",M3337,1)-1)),'2. Raumgruppen'!$B:$B,0),IF(ISERROR(SEARCH(" ",M3337,1)),MATCH('2. Raumgruppen'!$L$8,'2. Raumgruppen'!$8:$8,0),MATCH(MID(M3337,SEARCH(" ",M3337,1)+1,3),'2. Raumgruppen'!$8:$8,0))),"")</f>
        <v/>
      </c>
      <c r="W3337" s="731" t="str">
        <f>IFERROR(INDEX('2. Raumgruppen'!$A$1:$Y$33,MATCH(IF(ISERROR(SEARCH(" ",N3337,1)),MID(N3337,1,3),MID(N3337,1,SEARCH(" ",N3337,1)-1)),'2. Raumgruppen'!$B:$B,0),IF(ISERROR(SEARCH(" ",N3337,1)),MATCH('2. Raumgruppen'!$L$8,'2. Raumgruppen'!$8:$8,0),MATCH(MID(N3337,SEARCH(" ",N3337,1)+1,3),'2. Raumgruppen'!$8:$8,0))),"")</f>
        <v/>
      </c>
      <c r="X3337" s="732" t="str">
        <f t="shared" si="488"/>
        <v/>
      </c>
      <c r="Y3337" s="732" t="str">
        <f t="shared" si="489"/>
        <v/>
      </c>
      <c r="Z3337" s="733" t="str">
        <f t="shared" si="490"/>
        <v/>
      </c>
      <c r="AA3337" s="732" t="str">
        <f t="shared" si="491"/>
        <v/>
      </c>
      <c r="AB3337" s="643"/>
      <c r="AC3337" s="276"/>
      <c r="AD3337" s="277"/>
      <c r="AE3337" s="278"/>
      <c r="AF3337" s="278" t="str">
        <f t="shared" si="492"/>
        <v/>
      </c>
      <c r="AG3337" s="278"/>
      <c r="AH3337" s="279">
        <f t="shared" si="493"/>
        <v>17.98</v>
      </c>
      <c r="AI3337" s="279" t="str">
        <f t="shared" si="494"/>
        <v/>
      </c>
      <c r="AJ3337" s="279" t="str">
        <f t="shared" si="495"/>
        <v/>
      </c>
      <c r="AK3337" s="278"/>
      <c r="AL3337" s="278"/>
      <c r="AM3337" s="278"/>
      <c r="AN3337" s="278"/>
      <c r="AO3337" s="262"/>
      <c r="AP3337" s="262"/>
      <c r="AQ3337" s="262"/>
      <c r="AR3337" s="262"/>
      <c r="AS3337" s="262"/>
      <c r="AT3337" s="262"/>
      <c r="AU3337" s="262"/>
      <c r="AV3337" s="262"/>
      <c r="AW3337" s="264"/>
      <c r="AX3337" s="262"/>
      <c r="AY3337" s="262"/>
      <c r="AZ3337" s="262"/>
    </row>
    <row r="3338" spans="1:52" ht="27" hidden="1" customHeight="1">
      <c r="B3338" s="639">
        <v>3324</v>
      </c>
      <c r="C3338" s="639"/>
      <c r="D3338" s="640"/>
      <c r="E3338" s="640"/>
      <c r="F3338" s="640" t="str">
        <f>IFERROR(VLOOKUP(C3338,'Gebäude-Typen'!$A$7:$D$215,4,FALSE),"")</f>
        <v/>
      </c>
      <c r="G3338" s="641"/>
      <c r="H3338" s="640"/>
      <c r="I3338" s="639"/>
      <c r="J3338" s="640"/>
      <c r="K3338" s="642"/>
      <c r="L3338" s="639"/>
      <c r="M3338" s="639"/>
      <c r="N3338" s="639"/>
      <c r="O3338" s="639"/>
      <c r="P3338" s="734"/>
      <c r="Q3338" s="642"/>
      <c r="R3338" s="639"/>
      <c r="S3338" s="729" t="str">
        <f>IFERROR(ROUND(VLOOKUP(M3338,Reinigungstage,IF('Gebäude-Typen'!$C$6&lt;&gt;0,'Gebäude-Typen'!$C$6,VLOOKUP(C3338,Gebäude_Typen,2,FALSE)),FALSE),2)/2,"")</f>
        <v/>
      </c>
      <c r="T3338" s="729" t="str">
        <f>IFERROR(ROUND(VLOOKUP(N3338,Reinigungstage,IF('Gebäude-Typen'!$C$6&lt;&gt;0,'Gebäude-Typen'!$C$6,VLOOKUP(C3338,Gebäude_Typen,2,FALSE)),FALSE),2)/2,"")</f>
        <v/>
      </c>
      <c r="U3338" s="730">
        <f t="shared" si="487"/>
        <v>17.98</v>
      </c>
      <c r="V3338" s="731" t="str">
        <f>IFERROR(INDEX('2. Raumgruppen'!$A$1:$Y$33,MATCH(IF(ISERROR(SEARCH(" ",M3338,1)),MID(M3338,1,3),MID(M3338,1,SEARCH(" ",M3338,1)-1)),'2. Raumgruppen'!$B:$B,0),IF(ISERROR(SEARCH(" ",M3338,1)),MATCH('2. Raumgruppen'!$L$8,'2. Raumgruppen'!$8:$8,0),MATCH(MID(M3338,SEARCH(" ",M3338,1)+1,3),'2. Raumgruppen'!$8:$8,0))),"")</f>
        <v/>
      </c>
      <c r="W3338" s="731" t="str">
        <f>IFERROR(INDEX('2. Raumgruppen'!$A$1:$Y$33,MATCH(IF(ISERROR(SEARCH(" ",N3338,1)),MID(N3338,1,3),MID(N3338,1,SEARCH(" ",N3338,1)-1)),'2. Raumgruppen'!$B:$B,0),IF(ISERROR(SEARCH(" ",N3338,1)),MATCH('2. Raumgruppen'!$L$8,'2. Raumgruppen'!$8:$8,0),MATCH(MID(N3338,SEARCH(" ",N3338,1)+1,3),'2. Raumgruppen'!$8:$8,0))),"")</f>
        <v/>
      </c>
      <c r="X3338" s="732" t="str">
        <f t="shared" si="488"/>
        <v/>
      </c>
      <c r="Y3338" s="732" t="str">
        <f t="shared" si="489"/>
        <v/>
      </c>
      <c r="Z3338" s="733" t="str">
        <f t="shared" si="490"/>
        <v/>
      </c>
      <c r="AA3338" s="732" t="str">
        <f t="shared" si="491"/>
        <v/>
      </c>
      <c r="AB3338" s="643"/>
      <c r="AC3338" s="276"/>
      <c r="AD3338" s="277"/>
      <c r="AE3338" s="278"/>
      <c r="AF3338" s="278" t="str">
        <f t="shared" si="492"/>
        <v/>
      </c>
      <c r="AG3338" s="278"/>
      <c r="AH3338" s="279">
        <f t="shared" si="493"/>
        <v>17.98</v>
      </c>
      <c r="AI3338" s="279" t="str">
        <f t="shared" si="494"/>
        <v/>
      </c>
      <c r="AJ3338" s="279" t="str">
        <f t="shared" si="495"/>
        <v/>
      </c>
      <c r="AK3338" s="278"/>
      <c r="AL3338" s="278"/>
      <c r="AM3338" s="278"/>
      <c r="AN3338" s="278"/>
      <c r="AO3338" s="262"/>
      <c r="AP3338" s="262"/>
      <c r="AQ3338" s="262"/>
      <c r="AR3338" s="262"/>
      <c r="AS3338" s="262"/>
      <c r="AT3338" s="262"/>
      <c r="AU3338" s="262"/>
      <c r="AV3338" s="262"/>
      <c r="AW3338" s="262"/>
      <c r="AX3338" s="262"/>
      <c r="AY3338" s="264"/>
      <c r="AZ3338" s="264"/>
    </row>
    <row r="3339" spans="1:52" ht="27" hidden="1" customHeight="1">
      <c r="B3339" s="639">
        <v>3325</v>
      </c>
      <c r="C3339" s="639"/>
      <c r="D3339" s="640"/>
      <c r="E3339" s="640"/>
      <c r="F3339" s="640" t="str">
        <f>IFERROR(VLOOKUP(C3339,'Gebäude-Typen'!$A$7:$D$215,4,FALSE),"")</f>
        <v/>
      </c>
      <c r="G3339" s="641"/>
      <c r="H3339" s="640"/>
      <c r="I3339" s="639"/>
      <c r="J3339" s="640"/>
      <c r="K3339" s="642"/>
      <c r="L3339" s="639"/>
      <c r="M3339" s="639"/>
      <c r="N3339" s="639"/>
      <c r="O3339" s="639"/>
      <c r="P3339" s="734"/>
      <c r="Q3339" s="642"/>
      <c r="R3339" s="639"/>
      <c r="S3339" s="729" t="str">
        <f>IFERROR(ROUND(VLOOKUP(M3339,Reinigungstage,IF('Gebäude-Typen'!$C$6&lt;&gt;0,'Gebäude-Typen'!$C$6,VLOOKUP(C3339,Gebäude_Typen,2,FALSE)),FALSE),2)/2,"")</f>
        <v/>
      </c>
      <c r="T3339" s="729" t="str">
        <f>IFERROR(ROUND(VLOOKUP(N3339,Reinigungstage,IF('Gebäude-Typen'!$C$6&lt;&gt;0,'Gebäude-Typen'!$C$6,VLOOKUP(C3339,Gebäude_Typen,2,FALSE)),FALSE),2)/2,"")</f>
        <v/>
      </c>
      <c r="U3339" s="730">
        <f t="shared" si="487"/>
        <v>17.98</v>
      </c>
      <c r="V3339" s="731" t="str">
        <f>IFERROR(INDEX('2. Raumgruppen'!$A$1:$Y$33,MATCH(IF(ISERROR(SEARCH(" ",M3339,1)),MID(M3339,1,3),MID(M3339,1,SEARCH(" ",M3339,1)-1)),'2. Raumgruppen'!$B:$B,0),IF(ISERROR(SEARCH(" ",M3339,1)),MATCH('2. Raumgruppen'!$L$8,'2. Raumgruppen'!$8:$8,0),MATCH(MID(M3339,SEARCH(" ",M3339,1)+1,3),'2. Raumgruppen'!$8:$8,0))),"")</f>
        <v/>
      </c>
      <c r="W3339" s="731" t="str">
        <f>IFERROR(INDEX('2. Raumgruppen'!$A$1:$Y$33,MATCH(IF(ISERROR(SEARCH(" ",N3339,1)),MID(N3339,1,3),MID(N3339,1,SEARCH(" ",N3339,1)-1)),'2. Raumgruppen'!$B:$B,0),IF(ISERROR(SEARCH(" ",N3339,1)),MATCH('2. Raumgruppen'!$L$8,'2. Raumgruppen'!$8:$8,0),MATCH(MID(N3339,SEARCH(" ",N3339,1)+1,3),'2. Raumgruppen'!$8:$8,0))),"")</f>
        <v/>
      </c>
      <c r="X3339" s="732" t="str">
        <f t="shared" si="488"/>
        <v/>
      </c>
      <c r="Y3339" s="732" t="str">
        <f t="shared" si="489"/>
        <v/>
      </c>
      <c r="Z3339" s="733" t="str">
        <f t="shared" si="490"/>
        <v/>
      </c>
      <c r="AA3339" s="732" t="str">
        <f t="shared" si="491"/>
        <v/>
      </c>
      <c r="AB3339" s="643"/>
      <c r="AC3339" s="276"/>
      <c r="AD3339" s="277"/>
      <c r="AE3339" s="278"/>
      <c r="AF3339" s="278" t="str">
        <f t="shared" si="492"/>
        <v/>
      </c>
      <c r="AG3339" s="278"/>
      <c r="AH3339" s="279">
        <f t="shared" si="493"/>
        <v>17.98</v>
      </c>
      <c r="AI3339" s="279" t="str">
        <f t="shared" si="494"/>
        <v/>
      </c>
      <c r="AJ3339" s="279" t="str">
        <f t="shared" si="495"/>
        <v/>
      </c>
      <c r="AK3339" s="278"/>
      <c r="AL3339" s="278"/>
      <c r="AM3339" s="278"/>
      <c r="AN3339" s="278"/>
      <c r="AO3339" s="262"/>
      <c r="AP3339" s="262"/>
      <c r="AQ3339" s="262"/>
      <c r="AR3339" s="262"/>
      <c r="AS3339" s="262"/>
      <c r="AT3339" s="262"/>
      <c r="AU3339" s="262"/>
      <c r="AV3339" s="262"/>
      <c r="AW3339" s="262"/>
      <c r="AX3339" s="264"/>
      <c r="AY3339" s="262"/>
      <c r="AZ3339" s="262"/>
    </row>
    <row r="3340" spans="1:52" ht="27" hidden="1" customHeight="1">
      <c r="B3340" s="639">
        <v>3326</v>
      </c>
      <c r="C3340" s="639"/>
      <c r="D3340" s="640"/>
      <c r="E3340" s="640"/>
      <c r="F3340" s="640" t="str">
        <f>IFERROR(VLOOKUP(C3340,'Gebäude-Typen'!$A$7:$D$215,4,FALSE),"")</f>
        <v/>
      </c>
      <c r="G3340" s="641"/>
      <c r="H3340" s="640"/>
      <c r="I3340" s="639"/>
      <c r="J3340" s="640"/>
      <c r="K3340" s="642"/>
      <c r="L3340" s="639"/>
      <c r="M3340" s="639"/>
      <c r="N3340" s="639"/>
      <c r="O3340" s="639"/>
      <c r="P3340" s="734"/>
      <c r="Q3340" s="642"/>
      <c r="R3340" s="639"/>
      <c r="S3340" s="729" t="str">
        <f>IFERROR(ROUND(VLOOKUP(M3340,Reinigungstage,IF('Gebäude-Typen'!$C$6&lt;&gt;0,'Gebäude-Typen'!$C$6,VLOOKUP(C3340,Gebäude_Typen,2,FALSE)),FALSE),2)/2,"")</f>
        <v/>
      </c>
      <c r="T3340" s="729" t="str">
        <f>IFERROR(ROUND(VLOOKUP(N3340,Reinigungstage,IF('Gebäude-Typen'!$C$6&lt;&gt;0,'Gebäude-Typen'!$C$6,VLOOKUP(C3340,Gebäude_Typen,2,FALSE)),FALSE),2)/2,"")</f>
        <v/>
      </c>
      <c r="U3340" s="730">
        <f t="shared" si="487"/>
        <v>17.98</v>
      </c>
      <c r="V3340" s="731" t="str">
        <f>IFERROR(INDEX('2. Raumgruppen'!$A$1:$Y$33,MATCH(IF(ISERROR(SEARCH(" ",M3340,1)),MID(M3340,1,3),MID(M3340,1,SEARCH(" ",M3340,1)-1)),'2. Raumgruppen'!$B:$B,0),IF(ISERROR(SEARCH(" ",M3340,1)),MATCH('2. Raumgruppen'!$L$8,'2. Raumgruppen'!$8:$8,0),MATCH(MID(M3340,SEARCH(" ",M3340,1)+1,3),'2. Raumgruppen'!$8:$8,0))),"")</f>
        <v/>
      </c>
      <c r="W3340" s="731" t="str">
        <f>IFERROR(INDEX('2. Raumgruppen'!$A$1:$Y$33,MATCH(IF(ISERROR(SEARCH(" ",N3340,1)),MID(N3340,1,3),MID(N3340,1,SEARCH(" ",N3340,1)-1)),'2. Raumgruppen'!$B:$B,0),IF(ISERROR(SEARCH(" ",N3340,1)),MATCH('2. Raumgruppen'!$L$8,'2. Raumgruppen'!$8:$8,0),MATCH(MID(N3340,SEARCH(" ",N3340,1)+1,3),'2. Raumgruppen'!$8:$8,0))),"")</f>
        <v/>
      </c>
      <c r="X3340" s="732" t="str">
        <f t="shared" si="488"/>
        <v/>
      </c>
      <c r="Y3340" s="732" t="str">
        <f t="shared" si="489"/>
        <v/>
      </c>
      <c r="Z3340" s="733" t="str">
        <f t="shared" si="490"/>
        <v/>
      </c>
      <c r="AA3340" s="732" t="str">
        <f t="shared" si="491"/>
        <v/>
      </c>
      <c r="AB3340" s="643"/>
      <c r="AC3340" s="276"/>
      <c r="AD3340" s="277"/>
      <c r="AE3340" s="278"/>
      <c r="AF3340" s="278" t="str">
        <f t="shared" si="492"/>
        <v/>
      </c>
      <c r="AG3340" s="278"/>
      <c r="AH3340" s="279">
        <f t="shared" si="493"/>
        <v>17.98</v>
      </c>
      <c r="AI3340" s="279" t="str">
        <f t="shared" si="494"/>
        <v/>
      </c>
      <c r="AJ3340" s="279" t="str">
        <f t="shared" si="495"/>
        <v/>
      </c>
      <c r="AK3340" s="278"/>
      <c r="AL3340" s="278"/>
      <c r="AM3340" s="278"/>
      <c r="AN3340" s="278"/>
      <c r="AO3340" s="262"/>
      <c r="AP3340" s="262"/>
      <c r="AQ3340" s="262"/>
      <c r="AR3340" s="262"/>
      <c r="AS3340" s="262"/>
      <c r="AT3340" s="262"/>
      <c r="AU3340" s="262"/>
      <c r="AV3340" s="262"/>
      <c r="AW3340" s="262"/>
      <c r="AX3340" s="262"/>
      <c r="AY3340" s="264"/>
      <c r="AZ3340" s="278"/>
    </row>
    <row r="3341" spans="1:52" ht="27" hidden="1" customHeight="1">
      <c r="B3341" s="639">
        <v>3327</v>
      </c>
      <c r="C3341" s="639"/>
      <c r="D3341" s="640"/>
      <c r="E3341" s="640"/>
      <c r="F3341" s="640" t="str">
        <f>IFERROR(VLOOKUP(C3341,'Gebäude-Typen'!$A$7:$D$215,4,FALSE),"")</f>
        <v/>
      </c>
      <c r="G3341" s="641"/>
      <c r="H3341" s="640"/>
      <c r="I3341" s="639"/>
      <c r="J3341" s="640"/>
      <c r="K3341" s="642"/>
      <c r="L3341" s="639"/>
      <c r="M3341" s="639"/>
      <c r="N3341" s="639"/>
      <c r="O3341" s="639"/>
      <c r="P3341" s="734"/>
      <c r="Q3341" s="642"/>
      <c r="R3341" s="639"/>
      <c r="S3341" s="729" t="str">
        <f>IFERROR(ROUND(VLOOKUP(M3341,Reinigungstage,IF('Gebäude-Typen'!$C$6&lt;&gt;0,'Gebäude-Typen'!$C$6,VLOOKUP(C3341,Gebäude_Typen,2,FALSE)),FALSE),2)/2,"")</f>
        <v/>
      </c>
      <c r="T3341" s="729" t="str">
        <f>IFERROR(ROUND(VLOOKUP(N3341,Reinigungstage,IF('Gebäude-Typen'!$C$6&lt;&gt;0,'Gebäude-Typen'!$C$6,VLOOKUP(C3341,Gebäude_Typen,2,FALSE)),FALSE),2)/2,"")</f>
        <v/>
      </c>
      <c r="U3341" s="730">
        <f t="shared" si="487"/>
        <v>17.98</v>
      </c>
      <c r="V3341" s="731" t="str">
        <f>IFERROR(INDEX('2. Raumgruppen'!$A$1:$Y$33,MATCH(IF(ISERROR(SEARCH(" ",M3341,1)),MID(M3341,1,3),MID(M3341,1,SEARCH(" ",M3341,1)-1)),'2. Raumgruppen'!$B:$B,0),IF(ISERROR(SEARCH(" ",M3341,1)),MATCH('2. Raumgruppen'!$L$8,'2. Raumgruppen'!$8:$8,0),MATCH(MID(M3341,SEARCH(" ",M3341,1)+1,3),'2. Raumgruppen'!$8:$8,0))),"")</f>
        <v/>
      </c>
      <c r="W3341" s="731" t="str">
        <f>IFERROR(INDEX('2. Raumgruppen'!$A$1:$Y$33,MATCH(IF(ISERROR(SEARCH(" ",N3341,1)),MID(N3341,1,3),MID(N3341,1,SEARCH(" ",N3341,1)-1)),'2. Raumgruppen'!$B:$B,0),IF(ISERROR(SEARCH(" ",N3341,1)),MATCH('2. Raumgruppen'!$L$8,'2. Raumgruppen'!$8:$8,0),MATCH(MID(N3341,SEARCH(" ",N3341,1)+1,3),'2. Raumgruppen'!$8:$8,0))),"")</f>
        <v/>
      </c>
      <c r="X3341" s="732" t="str">
        <f t="shared" si="488"/>
        <v/>
      </c>
      <c r="Y3341" s="732" t="str">
        <f t="shared" si="489"/>
        <v/>
      </c>
      <c r="Z3341" s="733" t="str">
        <f t="shared" si="490"/>
        <v/>
      </c>
      <c r="AA3341" s="732" t="str">
        <f t="shared" si="491"/>
        <v/>
      </c>
      <c r="AB3341" s="643"/>
      <c r="AC3341" s="276"/>
      <c r="AD3341" s="277"/>
      <c r="AE3341" s="278"/>
      <c r="AF3341" s="278" t="str">
        <f t="shared" si="492"/>
        <v/>
      </c>
      <c r="AG3341" s="278"/>
      <c r="AH3341" s="279">
        <f t="shared" si="493"/>
        <v>17.98</v>
      </c>
      <c r="AI3341" s="279" t="str">
        <f t="shared" si="494"/>
        <v/>
      </c>
      <c r="AJ3341" s="279" t="str">
        <f t="shared" si="495"/>
        <v/>
      </c>
      <c r="AK3341" s="278"/>
      <c r="AL3341" s="278"/>
      <c r="AM3341" s="278"/>
      <c r="AN3341" s="278"/>
      <c r="AO3341" s="262"/>
      <c r="AP3341" s="262"/>
      <c r="AQ3341" s="262"/>
      <c r="AR3341" s="262"/>
      <c r="AS3341" s="262"/>
      <c r="AT3341" s="262"/>
      <c r="AU3341" s="262"/>
      <c r="AV3341" s="262"/>
      <c r="AW3341" s="278"/>
      <c r="AX3341" s="262"/>
      <c r="AY3341" s="262"/>
      <c r="AZ3341" s="262"/>
    </row>
    <row r="3342" spans="1:52" ht="27" hidden="1" customHeight="1">
      <c r="A3342" s="264"/>
      <c r="B3342" s="639">
        <v>3328</v>
      </c>
      <c r="C3342" s="639"/>
      <c r="D3342" s="640"/>
      <c r="E3342" s="640"/>
      <c r="F3342" s="640" t="str">
        <f>IFERROR(VLOOKUP(C3342,'Gebäude-Typen'!$A$7:$D$215,4,FALSE),"")</f>
        <v/>
      </c>
      <c r="G3342" s="641"/>
      <c r="H3342" s="640"/>
      <c r="I3342" s="639"/>
      <c r="J3342" s="640"/>
      <c r="K3342" s="642"/>
      <c r="L3342" s="639"/>
      <c r="M3342" s="639"/>
      <c r="N3342" s="639"/>
      <c r="O3342" s="639"/>
      <c r="P3342" s="734"/>
      <c r="Q3342" s="642"/>
      <c r="R3342" s="639"/>
      <c r="S3342" s="729" t="str">
        <f>IFERROR(ROUND(VLOOKUP(M3342,Reinigungstage,IF('Gebäude-Typen'!$C$6&lt;&gt;0,'Gebäude-Typen'!$C$6,VLOOKUP(C3342,Gebäude_Typen,2,FALSE)),FALSE),2)/2,"")</f>
        <v/>
      </c>
      <c r="T3342" s="729" t="str">
        <f>IFERROR(ROUND(VLOOKUP(N3342,Reinigungstage,IF('Gebäude-Typen'!$C$6&lt;&gt;0,'Gebäude-Typen'!$C$6,VLOOKUP(C3342,Gebäude_Typen,2,FALSE)),FALSE),2)/2,"")</f>
        <v/>
      </c>
      <c r="U3342" s="730">
        <f t="shared" si="487"/>
        <v>17.98</v>
      </c>
      <c r="V3342" s="731" t="str">
        <f>IFERROR(INDEX('2. Raumgruppen'!$A$1:$Y$33,MATCH(IF(ISERROR(SEARCH(" ",M3342,1)),MID(M3342,1,3),MID(M3342,1,SEARCH(" ",M3342,1)-1)),'2. Raumgruppen'!$B:$B,0),IF(ISERROR(SEARCH(" ",M3342,1)),MATCH('2. Raumgruppen'!$L$8,'2. Raumgruppen'!$8:$8,0),MATCH(MID(M3342,SEARCH(" ",M3342,1)+1,3),'2. Raumgruppen'!$8:$8,0))),"")</f>
        <v/>
      </c>
      <c r="W3342" s="731" t="str">
        <f>IFERROR(INDEX('2. Raumgruppen'!$A$1:$Y$33,MATCH(IF(ISERROR(SEARCH(" ",N3342,1)),MID(N3342,1,3),MID(N3342,1,SEARCH(" ",N3342,1)-1)),'2. Raumgruppen'!$B:$B,0),IF(ISERROR(SEARCH(" ",N3342,1)),MATCH('2. Raumgruppen'!$L$8,'2. Raumgruppen'!$8:$8,0),MATCH(MID(N3342,SEARCH(" ",N3342,1)+1,3),'2. Raumgruppen'!$8:$8,0))),"")</f>
        <v/>
      </c>
      <c r="X3342" s="732" t="str">
        <f t="shared" si="488"/>
        <v/>
      </c>
      <c r="Y3342" s="732" t="str">
        <f t="shared" si="489"/>
        <v/>
      </c>
      <c r="Z3342" s="733" t="str">
        <f t="shared" si="490"/>
        <v/>
      </c>
      <c r="AA3342" s="732" t="str">
        <f t="shared" si="491"/>
        <v/>
      </c>
      <c r="AB3342" s="643"/>
      <c r="AC3342" s="276"/>
      <c r="AD3342" s="277"/>
      <c r="AE3342" s="278"/>
      <c r="AF3342" s="278" t="str">
        <f t="shared" si="492"/>
        <v/>
      </c>
      <c r="AG3342" s="278"/>
      <c r="AH3342" s="279">
        <f t="shared" si="493"/>
        <v>17.98</v>
      </c>
      <c r="AI3342" s="279" t="str">
        <f t="shared" si="494"/>
        <v/>
      </c>
      <c r="AJ3342" s="279" t="str">
        <f t="shared" si="495"/>
        <v/>
      </c>
      <c r="AK3342" s="278"/>
      <c r="AL3342" s="278"/>
      <c r="AM3342" s="278"/>
      <c r="AN3342" s="278"/>
      <c r="AO3342" s="262"/>
      <c r="AP3342" s="262"/>
      <c r="AQ3342" s="262"/>
      <c r="AR3342" s="262"/>
      <c r="AS3342" s="262"/>
      <c r="AT3342" s="262"/>
      <c r="AU3342" s="262"/>
      <c r="AV3342" s="262"/>
      <c r="AW3342" s="264"/>
      <c r="AX3342" s="262"/>
      <c r="AY3342" s="262"/>
      <c r="AZ3342" s="262"/>
    </row>
    <row r="3343" spans="1:52" ht="27" hidden="1" customHeight="1">
      <c r="B3343" s="639">
        <v>3329</v>
      </c>
      <c r="C3343" s="639"/>
      <c r="D3343" s="640"/>
      <c r="E3343" s="640"/>
      <c r="F3343" s="640" t="str">
        <f>IFERROR(VLOOKUP(C3343,'Gebäude-Typen'!$A$7:$D$215,4,FALSE),"")</f>
        <v/>
      </c>
      <c r="G3343" s="641"/>
      <c r="H3343" s="640"/>
      <c r="I3343" s="639"/>
      <c r="J3343" s="640"/>
      <c r="K3343" s="642"/>
      <c r="L3343" s="639"/>
      <c r="M3343" s="639"/>
      <c r="N3343" s="639"/>
      <c r="O3343" s="639"/>
      <c r="P3343" s="734"/>
      <c r="Q3343" s="642"/>
      <c r="R3343" s="639"/>
      <c r="S3343" s="729" t="str">
        <f>IFERROR(ROUND(VLOOKUP(M3343,Reinigungstage,IF('Gebäude-Typen'!$C$6&lt;&gt;0,'Gebäude-Typen'!$C$6,VLOOKUP(C3343,Gebäude_Typen,2,FALSE)),FALSE),2)/2,"")</f>
        <v/>
      </c>
      <c r="T3343" s="729" t="str">
        <f>IFERROR(ROUND(VLOOKUP(N3343,Reinigungstage,IF('Gebäude-Typen'!$C$6&lt;&gt;0,'Gebäude-Typen'!$C$6,VLOOKUP(C3343,Gebäude_Typen,2,FALSE)),FALSE),2)/2,"")</f>
        <v/>
      </c>
      <c r="U3343" s="730">
        <f t="shared" ref="U3343:U3406" si="496">SVS</f>
        <v>17.98</v>
      </c>
      <c r="V3343" s="731" t="str">
        <f>IFERROR(INDEX('2. Raumgruppen'!$A$1:$Y$33,MATCH(IF(ISERROR(SEARCH(" ",M3343,1)),MID(M3343,1,3),MID(M3343,1,SEARCH(" ",M3343,1)-1)),'2. Raumgruppen'!$B:$B,0),IF(ISERROR(SEARCH(" ",M3343,1)),MATCH('2. Raumgruppen'!$L$8,'2. Raumgruppen'!$8:$8,0),MATCH(MID(M3343,SEARCH(" ",M3343,1)+1,3),'2. Raumgruppen'!$8:$8,0))),"")</f>
        <v/>
      </c>
      <c r="W3343" s="731" t="str">
        <f>IFERROR(INDEX('2. Raumgruppen'!$A$1:$Y$33,MATCH(IF(ISERROR(SEARCH(" ",N3343,1)),MID(N3343,1,3),MID(N3343,1,SEARCH(" ",N3343,1)-1)),'2. Raumgruppen'!$B:$B,0),IF(ISERROR(SEARCH(" ",N3343,1)),MATCH('2. Raumgruppen'!$L$8,'2. Raumgruppen'!$8:$8,0),MATCH(MID(N3343,SEARCH(" ",N3343,1)+1,3),'2. Raumgruppen'!$8:$8,0))),"")</f>
        <v/>
      </c>
      <c r="X3343" s="732" t="str">
        <f t="shared" ref="X3343:X3406" si="497">IFERROR(K3343*S3343,"")</f>
        <v/>
      </c>
      <c r="Y3343" s="732" t="str">
        <f t="shared" ref="Y3343:Y3406" si="498">IFERROR(K3343*T3343,"")</f>
        <v/>
      </c>
      <c r="Z3343" s="733" t="str">
        <f t="shared" ref="Z3343:Z3406" si="499">IFERROR(IF(V3343="","",(X3343/V3343)+(Y3343/W3343)),"")</f>
        <v/>
      </c>
      <c r="AA3343" s="732" t="str">
        <f t="shared" ref="AA3343:AA3406" si="500">IFERROR(Z3343*U3343,"")</f>
        <v/>
      </c>
      <c r="AB3343" s="644"/>
      <c r="AC3343" s="276"/>
      <c r="AD3343" s="277"/>
      <c r="AE3343" s="278"/>
      <c r="AF3343" s="278" t="str">
        <f t="shared" si="492"/>
        <v/>
      </c>
      <c r="AG3343" s="278"/>
      <c r="AH3343" s="279">
        <f t="shared" si="493"/>
        <v>17.98</v>
      </c>
      <c r="AI3343" s="279" t="str">
        <f t="shared" si="494"/>
        <v/>
      </c>
      <c r="AJ3343" s="279" t="str">
        <f t="shared" si="495"/>
        <v/>
      </c>
      <c r="AK3343" s="278"/>
      <c r="AL3343" s="278"/>
      <c r="AM3343" s="278"/>
      <c r="AN3343" s="278"/>
      <c r="AO3343" s="262"/>
      <c r="AP3343" s="262"/>
      <c r="AQ3343" s="262"/>
      <c r="AR3343" s="262"/>
      <c r="AS3343" s="262"/>
      <c r="AT3343" s="262"/>
      <c r="AU3343" s="262"/>
      <c r="AV3343" s="262"/>
      <c r="AW3343" s="278"/>
      <c r="AX3343" s="264"/>
      <c r="AY3343" s="262"/>
      <c r="AZ3343" s="264"/>
    </row>
    <row r="3344" spans="1:52" ht="27" hidden="1" customHeight="1">
      <c r="B3344" s="639">
        <v>3330</v>
      </c>
      <c r="C3344" s="639"/>
      <c r="D3344" s="640"/>
      <c r="E3344" s="640"/>
      <c r="F3344" s="640" t="str">
        <f>IFERROR(VLOOKUP(C3344,'Gebäude-Typen'!$A$7:$D$215,4,FALSE),"")</f>
        <v/>
      </c>
      <c r="G3344" s="641"/>
      <c r="H3344" s="640"/>
      <c r="I3344" s="639"/>
      <c r="J3344" s="640"/>
      <c r="K3344" s="642"/>
      <c r="L3344" s="639"/>
      <c r="M3344" s="639"/>
      <c r="N3344" s="639"/>
      <c r="O3344" s="639"/>
      <c r="P3344" s="734"/>
      <c r="Q3344" s="642"/>
      <c r="R3344" s="639"/>
      <c r="S3344" s="729" t="str">
        <f>IFERROR(ROUND(VLOOKUP(M3344,Reinigungstage,IF('Gebäude-Typen'!$C$6&lt;&gt;0,'Gebäude-Typen'!$C$6,VLOOKUP(C3344,Gebäude_Typen,2,FALSE)),FALSE),2)/2,"")</f>
        <v/>
      </c>
      <c r="T3344" s="729" t="str">
        <f>IFERROR(ROUND(VLOOKUP(N3344,Reinigungstage,IF('Gebäude-Typen'!$C$6&lt;&gt;0,'Gebäude-Typen'!$C$6,VLOOKUP(C3344,Gebäude_Typen,2,FALSE)),FALSE),2)/2,"")</f>
        <v/>
      </c>
      <c r="U3344" s="730">
        <f t="shared" si="496"/>
        <v>17.98</v>
      </c>
      <c r="V3344" s="731" t="str">
        <f>IFERROR(INDEX('2. Raumgruppen'!$A$1:$Y$33,MATCH(IF(ISERROR(SEARCH(" ",M3344,1)),MID(M3344,1,3),MID(M3344,1,SEARCH(" ",M3344,1)-1)),'2. Raumgruppen'!$B:$B,0),IF(ISERROR(SEARCH(" ",M3344,1)),MATCH('2. Raumgruppen'!$L$8,'2. Raumgruppen'!$8:$8,0),MATCH(MID(M3344,SEARCH(" ",M3344,1)+1,3),'2. Raumgruppen'!$8:$8,0))),"")</f>
        <v/>
      </c>
      <c r="W3344" s="731" t="str">
        <f>IFERROR(INDEX('2. Raumgruppen'!$A$1:$Y$33,MATCH(IF(ISERROR(SEARCH(" ",N3344,1)),MID(N3344,1,3),MID(N3344,1,SEARCH(" ",N3344,1)-1)),'2. Raumgruppen'!$B:$B,0),IF(ISERROR(SEARCH(" ",N3344,1)),MATCH('2. Raumgruppen'!$L$8,'2. Raumgruppen'!$8:$8,0),MATCH(MID(N3344,SEARCH(" ",N3344,1)+1,3),'2. Raumgruppen'!$8:$8,0))),"")</f>
        <v/>
      </c>
      <c r="X3344" s="732" t="str">
        <f t="shared" si="497"/>
        <v/>
      </c>
      <c r="Y3344" s="732" t="str">
        <f t="shared" si="498"/>
        <v/>
      </c>
      <c r="Z3344" s="733" t="str">
        <f t="shared" si="499"/>
        <v/>
      </c>
      <c r="AA3344" s="732" t="str">
        <f t="shared" si="500"/>
        <v/>
      </c>
      <c r="AB3344" s="643"/>
      <c r="AC3344" s="276"/>
      <c r="AD3344" s="277"/>
      <c r="AE3344" s="278"/>
      <c r="AF3344" s="278" t="str">
        <f t="shared" si="492"/>
        <v/>
      </c>
      <c r="AG3344" s="278"/>
      <c r="AH3344" s="279">
        <f t="shared" si="493"/>
        <v>17.98</v>
      </c>
      <c r="AI3344" s="279" t="str">
        <f t="shared" si="494"/>
        <v/>
      </c>
      <c r="AJ3344" s="279" t="str">
        <f t="shared" si="495"/>
        <v/>
      </c>
      <c r="AK3344" s="278"/>
      <c r="AL3344" s="278"/>
      <c r="AM3344" s="278"/>
      <c r="AN3344" s="278"/>
      <c r="AO3344" s="262"/>
      <c r="AP3344" s="262"/>
      <c r="AQ3344" s="262"/>
      <c r="AR3344" s="262"/>
      <c r="AS3344" s="262"/>
      <c r="AT3344" s="262"/>
      <c r="AU3344" s="262"/>
      <c r="AV3344" s="262"/>
      <c r="AW3344" s="262"/>
      <c r="AX3344" s="264"/>
      <c r="AY3344" s="262"/>
      <c r="AZ3344" s="262"/>
    </row>
    <row r="3345" spans="1:72" s="282" customFormat="1" ht="27" hidden="1" customHeight="1">
      <c r="B3345" s="639">
        <v>3331</v>
      </c>
      <c r="C3345" s="639"/>
      <c r="D3345" s="640"/>
      <c r="E3345" s="640"/>
      <c r="F3345" s="640" t="str">
        <f>IFERROR(VLOOKUP(C3345,'Gebäude-Typen'!$A$7:$D$215,4,FALSE),"")</f>
        <v/>
      </c>
      <c r="G3345" s="641"/>
      <c r="H3345" s="640"/>
      <c r="I3345" s="639"/>
      <c r="J3345" s="640"/>
      <c r="K3345" s="642"/>
      <c r="L3345" s="639"/>
      <c r="M3345" s="639"/>
      <c r="N3345" s="639"/>
      <c r="O3345" s="639"/>
      <c r="P3345" s="734"/>
      <c r="Q3345" s="642"/>
      <c r="R3345" s="639"/>
      <c r="S3345" s="729" t="str">
        <f>IFERROR(ROUND(VLOOKUP(M3345,Reinigungstage,IF('Gebäude-Typen'!$C$6&lt;&gt;0,'Gebäude-Typen'!$C$6,VLOOKUP(C3345,Gebäude_Typen,2,FALSE)),FALSE),2)/2,"")</f>
        <v/>
      </c>
      <c r="T3345" s="729" t="str">
        <f>IFERROR(ROUND(VLOOKUP(N3345,Reinigungstage,IF('Gebäude-Typen'!$C$6&lt;&gt;0,'Gebäude-Typen'!$C$6,VLOOKUP(C3345,Gebäude_Typen,2,FALSE)),FALSE),2)/2,"")</f>
        <v/>
      </c>
      <c r="U3345" s="730">
        <f t="shared" si="496"/>
        <v>17.98</v>
      </c>
      <c r="V3345" s="731" t="str">
        <f>IFERROR(INDEX('2. Raumgruppen'!$A$1:$Y$33,MATCH(IF(ISERROR(SEARCH(" ",M3345,1)),MID(M3345,1,3),MID(M3345,1,SEARCH(" ",M3345,1)-1)),'2. Raumgruppen'!$B:$B,0),IF(ISERROR(SEARCH(" ",M3345,1)),MATCH('2. Raumgruppen'!$L$8,'2. Raumgruppen'!$8:$8,0),MATCH(MID(M3345,SEARCH(" ",M3345,1)+1,3),'2. Raumgruppen'!$8:$8,0))),"")</f>
        <v/>
      </c>
      <c r="W3345" s="731" t="str">
        <f>IFERROR(INDEX('2. Raumgruppen'!$A$1:$Y$33,MATCH(IF(ISERROR(SEARCH(" ",N3345,1)),MID(N3345,1,3),MID(N3345,1,SEARCH(" ",N3345,1)-1)),'2. Raumgruppen'!$B:$B,0),IF(ISERROR(SEARCH(" ",N3345,1)),MATCH('2. Raumgruppen'!$L$8,'2. Raumgruppen'!$8:$8,0),MATCH(MID(N3345,SEARCH(" ",N3345,1)+1,3),'2. Raumgruppen'!$8:$8,0))),"")</f>
        <v/>
      </c>
      <c r="X3345" s="732" t="str">
        <f t="shared" si="497"/>
        <v/>
      </c>
      <c r="Y3345" s="732" t="str">
        <f t="shared" si="498"/>
        <v/>
      </c>
      <c r="Z3345" s="733" t="str">
        <f t="shared" si="499"/>
        <v/>
      </c>
      <c r="AA3345" s="732" t="str">
        <f t="shared" si="500"/>
        <v/>
      </c>
      <c r="AB3345" s="643"/>
      <c r="AC3345" s="283"/>
      <c r="AD3345" s="284"/>
      <c r="AE3345" s="285"/>
      <c r="AF3345" s="278" t="str">
        <f t="shared" si="492"/>
        <v/>
      </c>
      <c r="AG3345" s="278"/>
      <c r="AH3345" s="279">
        <f t="shared" si="493"/>
        <v>17.98</v>
      </c>
      <c r="AI3345" s="279" t="str">
        <f t="shared" si="494"/>
        <v/>
      </c>
      <c r="AJ3345" s="279" t="str">
        <f t="shared" si="495"/>
        <v/>
      </c>
      <c r="AK3345" s="285"/>
      <c r="AL3345" s="285"/>
      <c r="AM3345" s="285"/>
      <c r="AN3345" s="285"/>
      <c r="AZ3345" s="286"/>
      <c r="BA3345" s="287"/>
      <c r="BB3345" s="287"/>
      <c r="BC3345" s="287"/>
      <c r="BD3345" s="287"/>
      <c r="BE3345" s="287"/>
      <c r="BF3345" s="287"/>
      <c r="BG3345" s="287"/>
      <c r="BH3345" s="287"/>
      <c r="BI3345" s="287"/>
      <c r="BJ3345" s="287"/>
      <c r="BK3345" s="287"/>
      <c r="BL3345" s="288"/>
      <c r="BM3345" s="288"/>
      <c r="BN3345" s="288"/>
      <c r="BO3345" s="288"/>
      <c r="BP3345" s="288"/>
      <c r="BQ3345" s="288"/>
      <c r="BR3345" s="287"/>
      <c r="BS3345" s="287"/>
      <c r="BT3345" s="287"/>
    </row>
    <row r="3346" spans="1:72" ht="27" hidden="1" customHeight="1">
      <c r="B3346" s="639">
        <v>3332</v>
      </c>
      <c r="C3346" s="639"/>
      <c r="D3346" s="640"/>
      <c r="E3346" s="640"/>
      <c r="F3346" s="640" t="str">
        <f>IFERROR(VLOOKUP(C3346,'Gebäude-Typen'!$A$7:$D$215,4,FALSE),"")</f>
        <v/>
      </c>
      <c r="G3346" s="641"/>
      <c r="H3346" s="640"/>
      <c r="I3346" s="639"/>
      <c r="J3346" s="640"/>
      <c r="K3346" s="642"/>
      <c r="L3346" s="639"/>
      <c r="M3346" s="639"/>
      <c r="N3346" s="639"/>
      <c r="O3346" s="639"/>
      <c r="P3346" s="734"/>
      <c r="Q3346" s="642"/>
      <c r="R3346" s="639"/>
      <c r="S3346" s="729" t="str">
        <f>IFERROR(ROUND(VLOOKUP(M3346,Reinigungstage,IF('Gebäude-Typen'!$C$6&lt;&gt;0,'Gebäude-Typen'!$C$6,VLOOKUP(C3346,Gebäude_Typen,2,FALSE)),FALSE),2)/2,"")</f>
        <v/>
      </c>
      <c r="T3346" s="729" t="str">
        <f>IFERROR(ROUND(VLOOKUP(N3346,Reinigungstage,IF('Gebäude-Typen'!$C$6&lt;&gt;0,'Gebäude-Typen'!$C$6,VLOOKUP(C3346,Gebäude_Typen,2,FALSE)),FALSE),2)/2,"")</f>
        <v/>
      </c>
      <c r="U3346" s="730">
        <f t="shared" si="496"/>
        <v>17.98</v>
      </c>
      <c r="V3346" s="731" t="str">
        <f>IFERROR(INDEX('2. Raumgruppen'!$A$1:$Y$33,MATCH(IF(ISERROR(SEARCH(" ",M3346,1)),MID(M3346,1,3),MID(M3346,1,SEARCH(" ",M3346,1)-1)),'2. Raumgruppen'!$B:$B,0),IF(ISERROR(SEARCH(" ",M3346,1)),MATCH('2. Raumgruppen'!$L$8,'2. Raumgruppen'!$8:$8,0),MATCH(MID(M3346,SEARCH(" ",M3346,1)+1,3),'2. Raumgruppen'!$8:$8,0))),"")</f>
        <v/>
      </c>
      <c r="W3346" s="731" t="str">
        <f>IFERROR(INDEX('2. Raumgruppen'!$A$1:$Y$33,MATCH(IF(ISERROR(SEARCH(" ",N3346,1)),MID(N3346,1,3),MID(N3346,1,SEARCH(" ",N3346,1)-1)),'2. Raumgruppen'!$B:$B,0),IF(ISERROR(SEARCH(" ",N3346,1)),MATCH('2. Raumgruppen'!$L$8,'2. Raumgruppen'!$8:$8,0),MATCH(MID(N3346,SEARCH(" ",N3346,1)+1,3),'2. Raumgruppen'!$8:$8,0))),"")</f>
        <v/>
      </c>
      <c r="X3346" s="732" t="str">
        <f t="shared" si="497"/>
        <v/>
      </c>
      <c r="Y3346" s="732" t="str">
        <f t="shared" si="498"/>
        <v/>
      </c>
      <c r="Z3346" s="733" t="str">
        <f t="shared" si="499"/>
        <v/>
      </c>
      <c r="AA3346" s="732" t="str">
        <f t="shared" si="500"/>
        <v/>
      </c>
      <c r="AB3346" s="644"/>
      <c r="AC3346" s="276"/>
      <c r="AD3346" s="277"/>
      <c r="AE3346" s="278"/>
      <c r="AF3346" s="278" t="str">
        <f t="shared" si="492"/>
        <v/>
      </c>
      <c r="AG3346" s="278"/>
      <c r="AH3346" s="279">
        <f t="shared" si="493"/>
        <v>17.98</v>
      </c>
      <c r="AI3346" s="279" t="str">
        <f t="shared" si="494"/>
        <v/>
      </c>
      <c r="AJ3346" s="279" t="str">
        <f t="shared" si="495"/>
        <v/>
      </c>
      <c r="AK3346" s="278"/>
      <c r="AL3346" s="278"/>
      <c r="AM3346" s="278"/>
      <c r="AN3346" s="278"/>
      <c r="AO3346" s="262"/>
      <c r="AP3346" s="262"/>
      <c r="AQ3346" s="262"/>
      <c r="AR3346" s="262"/>
      <c r="AS3346" s="262"/>
      <c r="AT3346" s="262"/>
      <c r="AU3346" s="262"/>
      <c r="AV3346" s="262"/>
      <c r="AW3346" s="262"/>
      <c r="AX3346" s="264"/>
      <c r="AY3346" s="264"/>
      <c r="AZ3346" s="262"/>
    </row>
    <row r="3347" spans="1:72" ht="27" hidden="1" customHeight="1">
      <c r="A3347" s="264"/>
      <c r="B3347" s="639">
        <v>3333</v>
      </c>
      <c r="C3347" s="639"/>
      <c r="D3347" s="640"/>
      <c r="E3347" s="640"/>
      <c r="F3347" s="640" t="str">
        <f>IFERROR(VLOOKUP(C3347,'Gebäude-Typen'!$A$7:$D$215,4,FALSE),"")</f>
        <v/>
      </c>
      <c r="G3347" s="641"/>
      <c r="H3347" s="640"/>
      <c r="I3347" s="639"/>
      <c r="J3347" s="640"/>
      <c r="K3347" s="642"/>
      <c r="L3347" s="639"/>
      <c r="M3347" s="639"/>
      <c r="N3347" s="639"/>
      <c r="O3347" s="639"/>
      <c r="P3347" s="734"/>
      <c r="Q3347" s="642"/>
      <c r="R3347" s="639"/>
      <c r="S3347" s="729" t="str">
        <f>IFERROR(ROUND(VLOOKUP(M3347,Reinigungstage,IF('Gebäude-Typen'!$C$6&lt;&gt;0,'Gebäude-Typen'!$C$6,VLOOKUP(C3347,Gebäude_Typen,2,FALSE)),FALSE),2)/2,"")</f>
        <v/>
      </c>
      <c r="T3347" s="729" t="str">
        <f>IFERROR(ROUND(VLOOKUP(N3347,Reinigungstage,IF('Gebäude-Typen'!$C$6&lt;&gt;0,'Gebäude-Typen'!$C$6,VLOOKUP(C3347,Gebäude_Typen,2,FALSE)),FALSE),2)/2,"")</f>
        <v/>
      </c>
      <c r="U3347" s="730">
        <f t="shared" si="496"/>
        <v>17.98</v>
      </c>
      <c r="V3347" s="731" t="str">
        <f>IFERROR(INDEX('2. Raumgruppen'!$A$1:$Y$33,MATCH(IF(ISERROR(SEARCH(" ",M3347,1)),MID(M3347,1,3),MID(M3347,1,SEARCH(" ",M3347,1)-1)),'2. Raumgruppen'!$B:$B,0),IF(ISERROR(SEARCH(" ",M3347,1)),MATCH('2. Raumgruppen'!$L$8,'2. Raumgruppen'!$8:$8,0),MATCH(MID(M3347,SEARCH(" ",M3347,1)+1,3),'2. Raumgruppen'!$8:$8,0))),"")</f>
        <v/>
      </c>
      <c r="W3347" s="731" t="str">
        <f>IFERROR(INDEX('2. Raumgruppen'!$A$1:$Y$33,MATCH(IF(ISERROR(SEARCH(" ",N3347,1)),MID(N3347,1,3),MID(N3347,1,SEARCH(" ",N3347,1)-1)),'2. Raumgruppen'!$B:$B,0),IF(ISERROR(SEARCH(" ",N3347,1)),MATCH('2. Raumgruppen'!$L$8,'2. Raumgruppen'!$8:$8,0),MATCH(MID(N3347,SEARCH(" ",N3347,1)+1,3),'2. Raumgruppen'!$8:$8,0))),"")</f>
        <v/>
      </c>
      <c r="X3347" s="732" t="str">
        <f t="shared" si="497"/>
        <v/>
      </c>
      <c r="Y3347" s="732" t="str">
        <f t="shared" si="498"/>
        <v/>
      </c>
      <c r="Z3347" s="733" t="str">
        <f t="shared" si="499"/>
        <v/>
      </c>
      <c r="AA3347" s="732" t="str">
        <f t="shared" si="500"/>
        <v/>
      </c>
      <c r="AB3347" s="643"/>
      <c r="AC3347" s="276"/>
      <c r="AD3347" s="277"/>
      <c r="AE3347" s="278"/>
      <c r="AF3347" s="278" t="str">
        <f t="shared" si="492"/>
        <v/>
      </c>
      <c r="AG3347" s="278"/>
      <c r="AH3347" s="279">
        <f t="shared" si="493"/>
        <v>17.98</v>
      </c>
      <c r="AI3347" s="279" t="str">
        <f t="shared" si="494"/>
        <v/>
      </c>
      <c r="AJ3347" s="279" t="str">
        <f t="shared" si="495"/>
        <v/>
      </c>
      <c r="AK3347" s="278"/>
      <c r="AL3347" s="278"/>
      <c r="AM3347" s="278"/>
      <c r="AN3347" s="278"/>
      <c r="AO3347" s="262"/>
      <c r="AP3347" s="262"/>
      <c r="AQ3347" s="262"/>
      <c r="AR3347" s="262"/>
      <c r="AS3347" s="262"/>
      <c r="AT3347" s="262"/>
      <c r="AU3347" s="262"/>
      <c r="AV3347" s="262"/>
      <c r="AW3347" s="262"/>
      <c r="AX3347" s="262"/>
      <c r="AY3347" s="262"/>
      <c r="AZ3347" s="262"/>
    </row>
    <row r="3348" spans="1:72" s="282" customFormat="1" ht="27" hidden="1" customHeight="1">
      <c r="B3348" s="639">
        <v>3334</v>
      </c>
      <c r="C3348" s="639"/>
      <c r="D3348" s="640"/>
      <c r="E3348" s="640"/>
      <c r="F3348" s="640" t="str">
        <f>IFERROR(VLOOKUP(C3348,'Gebäude-Typen'!$A$7:$D$215,4,FALSE),"")</f>
        <v/>
      </c>
      <c r="G3348" s="641"/>
      <c r="H3348" s="640"/>
      <c r="I3348" s="639"/>
      <c r="J3348" s="640"/>
      <c r="K3348" s="642"/>
      <c r="L3348" s="639"/>
      <c r="M3348" s="639"/>
      <c r="N3348" s="639"/>
      <c r="O3348" s="639"/>
      <c r="P3348" s="734"/>
      <c r="Q3348" s="642"/>
      <c r="R3348" s="639"/>
      <c r="S3348" s="729" t="str">
        <f>IFERROR(ROUND(VLOOKUP(M3348,Reinigungstage,IF('Gebäude-Typen'!$C$6&lt;&gt;0,'Gebäude-Typen'!$C$6,VLOOKUP(C3348,Gebäude_Typen,2,FALSE)),FALSE),2)/2,"")</f>
        <v/>
      </c>
      <c r="T3348" s="729" t="str">
        <f>IFERROR(ROUND(VLOOKUP(N3348,Reinigungstage,IF('Gebäude-Typen'!$C$6&lt;&gt;0,'Gebäude-Typen'!$C$6,VLOOKUP(C3348,Gebäude_Typen,2,FALSE)),FALSE),2)/2,"")</f>
        <v/>
      </c>
      <c r="U3348" s="730">
        <f t="shared" si="496"/>
        <v>17.98</v>
      </c>
      <c r="V3348" s="731" t="str">
        <f>IFERROR(INDEX('2. Raumgruppen'!$A$1:$Y$33,MATCH(IF(ISERROR(SEARCH(" ",M3348,1)),MID(M3348,1,3),MID(M3348,1,SEARCH(" ",M3348,1)-1)),'2. Raumgruppen'!$B:$B,0),IF(ISERROR(SEARCH(" ",M3348,1)),MATCH('2. Raumgruppen'!$L$8,'2. Raumgruppen'!$8:$8,0),MATCH(MID(M3348,SEARCH(" ",M3348,1)+1,3),'2. Raumgruppen'!$8:$8,0))),"")</f>
        <v/>
      </c>
      <c r="W3348" s="731" t="str">
        <f>IFERROR(INDEX('2. Raumgruppen'!$A$1:$Y$33,MATCH(IF(ISERROR(SEARCH(" ",N3348,1)),MID(N3348,1,3),MID(N3348,1,SEARCH(" ",N3348,1)-1)),'2. Raumgruppen'!$B:$B,0),IF(ISERROR(SEARCH(" ",N3348,1)),MATCH('2. Raumgruppen'!$L$8,'2. Raumgruppen'!$8:$8,0),MATCH(MID(N3348,SEARCH(" ",N3348,1)+1,3),'2. Raumgruppen'!$8:$8,0))),"")</f>
        <v/>
      </c>
      <c r="X3348" s="732" t="str">
        <f t="shared" si="497"/>
        <v/>
      </c>
      <c r="Y3348" s="732" t="str">
        <f t="shared" si="498"/>
        <v/>
      </c>
      <c r="Z3348" s="733" t="str">
        <f t="shared" si="499"/>
        <v/>
      </c>
      <c r="AA3348" s="732" t="str">
        <f t="shared" si="500"/>
        <v/>
      </c>
      <c r="AB3348" s="643"/>
      <c r="AC3348" s="283"/>
      <c r="AD3348" s="284"/>
      <c r="AE3348" s="285"/>
      <c r="AF3348" s="278" t="str">
        <f t="shared" si="492"/>
        <v/>
      </c>
      <c r="AG3348" s="278"/>
      <c r="AH3348" s="279">
        <f t="shared" si="493"/>
        <v>17.98</v>
      </c>
      <c r="AI3348" s="279" t="str">
        <f t="shared" si="494"/>
        <v/>
      </c>
      <c r="AJ3348" s="279" t="str">
        <f t="shared" si="495"/>
        <v/>
      </c>
      <c r="AK3348" s="285"/>
      <c r="AL3348" s="285"/>
      <c r="AM3348" s="285"/>
      <c r="AN3348" s="285"/>
      <c r="AW3348" s="286"/>
      <c r="AY3348" s="286"/>
      <c r="BA3348" s="287"/>
      <c r="BB3348" s="287"/>
      <c r="BC3348" s="287"/>
      <c r="BD3348" s="287"/>
      <c r="BE3348" s="287"/>
      <c r="BF3348" s="287"/>
      <c r="BG3348" s="287"/>
      <c r="BH3348" s="287"/>
      <c r="BI3348" s="287"/>
      <c r="BJ3348" s="287"/>
      <c r="BK3348" s="287"/>
      <c r="BL3348" s="288"/>
      <c r="BM3348" s="288"/>
      <c r="BN3348" s="288"/>
      <c r="BO3348" s="288"/>
      <c r="BP3348" s="288"/>
      <c r="BQ3348" s="288"/>
      <c r="BR3348" s="287"/>
      <c r="BS3348" s="287"/>
      <c r="BT3348" s="287"/>
    </row>
    <row r="3349" spans="1:72" ht="27" hidden="1" customHeight="1">
      <c r="B3349" s="639">
        <v>3335</v>
      </c>
      <c r="C3349" s="639"/>
      <c r="D3349" s="640"/>
      <c r="E3349" s="640"/>
      <c r="F3349" s="640" t="str">
        <f>IFERROR(VLOOKUP(C3349,'Gebäude-Typen'!$A$7:$D$215,4,FALSE),"")</f>
        <v/>
      </c>
      <c r="G3349" s="641"/>
      <c r="H3349" s="640"/>
      <c r="I3349" s="639"/>
      <c r="J3349" s="640"/>
      <c r="K3349" s="642"/>
      <c r="L3349" s="639"/>
      <c r="M3349" s="639"/>
      <c r="N3349" s="639"/>
      <c r="O3349" s="639"/>
      <c r="P3349" s="734"/>
      <c r="Q3349" s="642"/>
      <c r="R3349" s="639"/>
      <c r="S3349" s="729" t="str">
        <f>IFERROR(ROUND(VLOOKUP(M3349,Reinigungstage,IF('Gebäude-Typen'!$C$6&lt;&gt;0,'Gebäude-Typen'!$C$6,VLOOKUP(C3349,Gebäude_Typen,2,FALSE)),FALSE),2)/2,"")</f>
        <v/>
      </c>
      <c r="T3349" s="729" t="str">
        <f>IFERROR(ROUND(VLOOKUP(N3349,Reinigungstage,IF('Gebäude-Typen'!$C$6&lt;&gt;0,'Gebäude-Typen'!$C$6,VLOOKUP(C3349,Gebäude_Typen,2,FALSE)),FALSE),2)/2,"")</f>
        <v/>
      </c>
      <c r="U3349" s="730">
        <f t="shared" si="496"/>
        <v>17.98</v>
      </c>
      <c r="V3349" s="731" t="str">
        <f>IFERROR(INDEX('2. Raumgruppen'!$A$1:$Y$33,MATCH(IF(ISERROR(SEARCH(" ",M3349,1)),MID(M3349,1,3),MID(M3349,1,SEARCH(" ",M3349,1)-1)),'2. Raumgruppen'!$B:$B,0),IF(ISERROR(SEARCH(" ",M3349,1)),MATCH('2. Raumgruppen'!$L$8,'2. Raumgruppen'!$8:$8,0),MATCH(MID(M3349,SEARCH(" ",M3349,1)+1,3),'2. Raumgruppen'!$8:$8,0))),"")</f>
        <v/>
      </c>
      <c r="W3349" s="731" t="str">
        <f>IFERROR(INDEX('2. Raumgruppen'!$A$1:$Y$33,MATCH(IF(ISERROR(SEARCH(" ",N3349,1)),MID(N3349,1,3),MID(N3349,1,SEARCH(" ",N3349,1)-1)),'2. Raumgruppen'!$B:$B,0),IF(ISERROR(SEARCH(" ",N3349,1)),MATCH('2. Raumgruppen'!$L$8,'2. Raumgruppen'!$8:$8,0),MATCH(MID(N3349,SEARCH(" ",N3349,1)+1,3),'2. Raumgruppen'!$8:$8,0))),"")</f>
        <v/>
      </c>
      <c r="X3349" s="732" t="str">
        <f t="shared" si="497"/>
        <v/>
      </c>
      <c r="Y3349" s="732" t="str">
        <f t="shared" si="498"/>
        <v/>
      </c>
      <c r="Z3349" s="733" t="str">
        <f t="shared" si="499"/>
        <v/>
      </c>
      <c r="AA3349" s="732" t="str">
        <f t="shared" si="500"/>
        <v/>
      </c>
      <c r="AB3349" s="643"/>
      <c r="AC3349" s="276"/>
      <c r="AD3349" s="277"/>
      <c r="AE3349" s="278"/>
      <c r="AF3349" s="278" t="str">
        <f t="shared" si="492"/>
        <v/>
      </c>
      <c r="AG3349" s="278"/>
      <c r="AH3349" s="279">
        <f t="shared" si="493"/>
        <v>17.98</v>
      </c>
      <c r="AI3349" s="279" t="str">
        <f t="shared" si="494"/>
        <v/>
      </c>
      <c r="AJ3349" s="279" t="str">
        <f t="shared" si="495"/>
        <v/>
      </c>
      <c r="AK3349" s="278"/>
      <c r="AL3349" s="278"/>
      <c r="AM3349" s="278"/>
      <c r="AN3349" s="278"/>
      <c r="AO3349" s="262"/>
      <c r="AP3349" s="262"/>
      <c r="AQ3349" s="262"/>
      <c r="AR3349" s="262"/>
      <c r="AS3349" s="262"/>
      <c r="AT3349" s="262"/>
      <c r="AU3349" s="262"/>
      <c r="AV3349" s="262"/>
      <c r="AW3349" s="264"/>
      <c r="AX3349" s="262"/>
      <c r="AY3349" s="264"/>
      <c r="AZ3349" s="264"/>
    </row>
    <row r="3350" spans="1:72" ht="27" hidden="1" customHeight="1">
      <c r="B3350" s="639">
        <v>3336</v>
      </c>
      <c r="C3350" s="639"/>
      <c r="D3350" s="640"/>
      <c r="E3350" s="640"/>
      <c r="F3350" s="640" t="str">
        <f>IFERROR(VLOOKUP(C3350,'Gebäude-Typen'!$A$7:$D$215,4,FALSE),"")</f>
        <v/>
      </c>
      <c r="G3350" s="641"/>
      <c r="H3350" s="640"/>
      <c r="I3350" s="639"/>
      <c r="J3350" s="640"/>
      <c r="K3350" s="642"/>
      <c r="L3350" s="639"/>
      <c r="M3350" s="639"/>
      <c r="N3350" s="639"/>
      <c r="O3350" s="639"/>
      <c r="P3350" s="734"/>
      <c r="Q3350" s="642"/>
      <c r="R3350" s="639"/>
      <c r="S3350" s="729" t="str">
        <f>IFERROR(ROUND(VLOOKUP(M3350,Reinigungstage,IF('Gebäude-Typen'!$C$6&lt;&gt;0,'Gebäude-Typen'!$C$6,VLOOKUP(C3350,Gebäude_Typen,2,FALSE)),FALSE),2)/2,"")</f>
        <v/>
      </c>
      <c r="T3350" s="729" t="str">
        <f>IFERROR(ROUND(VLOOKUP(N3350,Reinigungstage,IF('Gebäude-Typen'!$C$6&lt;&gt;0,'Gebäude-Typen'!$C$6,VLOOKUP(C3350,Gebäude_Typen,2,FALSE)),FALSE),2)/2,"")</f>
        <v/>
      </c>
      <c r="U3350" s="730">
        <f t="shared" si="496"/>
        <v>17.98</v>
      </c>
      <c r="V3350" s="731" t="str">
        <f>IFERROR(INDEX('2. Raumgruppen'!$A$1:$Y$33,MATCH(IF(ISERROR(SEARCH(" ",M3350,1)),MID(M3350,1,3),MID(M3350,1,SEARCH(" ",M3350,1)-1)),'2. Raumgruppen'!$B:$B,0),IF(ISERROR(SEARCH(" ",M3350,1)),MATCH('2. Raumgruppen'!$L$8,'2. Raumgruppen'!$8:$8,0),MATCH(MID(M3350,SEARCH(" ",M3350,1)+1,3),'2. Raumgruppen'!$8:$8,0))),"")</f>
        <v/>
      </c>
      <c r="W3350" s="731" t="str">
        <f>IFERROR(INDEX('2. Raumgruppen'!$A$1:$Y$33,MATCH(IF(ISERROR(SEARCH(" ",N3350,1)),MID(N3350,1,3),MID(N3350,1,SEARCH(" ",N3350,1)-1)),'2. Raumgruppen'!$B:$B,0),IF(ISERROR(SEARCH(" ",N3350,1)),MATCH('2. Raumgruppen'!$L$8,'2. Raumgruppen'!$8:$8,0),MATCH(MID(N3350,SEARCH(" ",N3350,1)+1,3),'2. Raumgruppen'!$8:$8,0))),"")</f>
        <v/>
      </c>
      <c r="X3350" s="732" t="str">
        <f t="shared" si="497"/>
        <v/>
      </c>
      <c r="Y3350" s="732" t="str">
        <f t="shared" si="498"/>
        <v/>
      </c>
      <c r="Z3350" s="733" t="str">
        <f t="shared" si="499"/>
        <v/>
      </c>
      <c r="AA3350" s="732" t="str">
        <f t="shared" si="500"/>
        <v/>
      </c>
      <c r="AB3350" s="643"/>
      <c r="AC3350" s="276"/>
      <c r="AD3350" s="277"/>
      <c r="AE3350" s="278"/>
      <c r="AF3350" s="278" t="str">
        <f t="shared" si="492"/>
        <v/>
      </c>
      <c r="AG3350" s="278"/>
      <c r="AH3350" s="279">
        <f t="shared" si="493"/>
        <v>17.98</v>
      </c>
      <c r="AI3350" s="279" t="str">
        <f t="shared" si="494"/>
        <v/>
      </c>
      <c r="AJ3350" s="279" t="str">
        <f t="shared" si="495"/>
        <v/>
      </c>
      <c r="AK3350" s="278"/>
      <c r="AL3350" s="278"/>
      <c r="AM3350" s="278"/>
      <c r="AN3350" s="278"/>
      <c r="AO3350" s="262"/>
      <c r="AP3350" s="262"/>
      <c r="AQ3350" s="262"/>
      <c r="AR3350" s="262"/>
      <c r="AS3350" s="262"/>
      <c r="AT3350" s="262"/>
      <c r="AU3350" s="262"/>
      <c r="AV3350" s="262"/>
      <c r="AW3350" s="262"/>
      <c r="AX3350" s="262"/>
      <c r="AY3350" s="262"/>
      <c r="AZ3350" s="264"/>
    </row>
    <row r="3351" spans="1:72" ht="27" hidden="1" customHeight="1">
      <c r="B3351" s="639">
        <v>3337</v>
      </c>
      <c r="C3351" s="639"/>
      <c r="D3351" s="640"/>
      <c r="E3351" s="640"/>
      <c r="F3351" s="640" t="str">
        <f>IFERROR(VLOOKUP(C3351,'Gebäude-Typen'!$A$7:$D$215,4,FALSE),"")</f>
        <v/>
      </c>
      <c r="G3351" s="641"/>
      <c r="H3351" s="640"/>
      <c r="I3351" s="639"/>
      <c r="J3351" s="640"/>
      <c r="K3351" s="642"/>
      <c r="L3351" s="639"/>
      <c r="M3351" s="639"/>
      <c r="N3351" s="639"/>
      <c r="O3351" s="639"/>
      <c r="P3351" s="734"/>
      <c r="Q3351" s="642"/>
      <c r="R3351" s="639"/>
      <c r="S3351" s="729" t="str">
        <f>IFERROR(ROUND(VLOOKUP(M3351,Reinigungstage,IF('Gebäude-Typen'!$C$6&lt;&gt;0,'Gebäude-Typen'!$C$6,VLOOKUP(C3351,Gebäude_Typen,2,FALSE)),FALSE),2)/2,"")</f>
        <v/>
      </c>
      <c r="T3351" s="729" t="str">
        <f>IFERROR(ROUND(VLOOKUP(N3351,Reinigungstage,IF('Gebäude-Typen'!$C$6&lt;&gt;0,'Gebäude-Typen'!$C$6,VLOOKUP(C3351,Gebäude_Typen,2,FALSE)),FALSE),2)/2,"")</f>
        <v/>
      </c>
      <c r="U3351" s="730">
        <f t="shared" si="496"/>
        <v>17.98</v>
      </c>
      <c r="V3351" s="731" t="str">
        <f>IFERROR(INDEX('2. Raumgruppen'!$A$1:$Y$33,MATCH(IF(ISERROR(SEARCH(" ",M3351,1)),MID(M3351,1,3),MID(M3351,1,SEARCH(" ",M3351,1)-1)),'2. Raumgruppen'!$B:$B,0),IF(ISERROR(SEARCH(" ",M3351,1)),MATCH('2. Raumgruppen'!$L$8,'2. Raumgruppen'!$8:$8,0),MATCH(MID(M3351,SEARCH(" ",M3351,1)+1,3),'2. Raumgruppen'!$8:$8,0))),"")</f>
        <v/>
      </c>
      <c r="W3351" s="731" t="str">
        <f>IFERROR(INDEX('2. Raumgruppen'!$A$1:$Y$33,MATCH(IF(ISERROR(SEARCH(" ",N3351,1)),MID(N3351,1,3),MID(N3351,1,SEARCH(" ",N3351,1)-1)),'2. Raumgruppen'!$B:$B,0),IF(ISERROR(SEARCH(" ",N3351,1)),MATCH('2. Raumgruppen'!$L$8,'2. Raumgruppen'!$8:$8,0),MATCH(MID(N3351,SEARCH(" ",N3351,1)+1,3),'2. Raumgruppen'!$8:$8,0))),"")</f>
        <v/>
      </c>
      <c r="X3351" s="732" t="str">
        <f t="shared" si="497"/>
        <v/>
      </c>
      <c r="Y3351" s="732" t="str">
        <f t="shared" si="498"/>
        <v/>
      </c>
      <c r="Z3351" s="733" t="str">
        <f t="shared" si="499"/>
        <v/>
      </c>
      <c r="AA3351" s="732" t="str">
        <f t="shared" si="500"/>
        <v/>
      </c>
      <c r="AB3351" s="643"/>
      <c r="AC3351" s="276"/>
      <c r="AD3351" s="277"/>
      <c r="AE3351" s="278"/>
      <c r="AF3351" s="278" t="str">
        <f t="shared" si="492"/>
        <v/>
      </c>
      <c r="AG3351" s="278"/>
      <c r="AH3351" s="279">
        <f t="shared" si="493"/>
        <v>17.98</v>
      </c>
      <c r="AI3351" s="279" t="str">
        <f t="shared" si="494"/>
        <v/>
      </c>
      <c r="AJ3351" s="279" t="str">
        <f t="shared" si="495"/>
        <v/>
      </c>
      <c r="AK3351" s="278"/>
      <c r="AL3351" s="278"/>
      <c r="AM3351" s="278"/>
      <c r="AN3351" s="278"/>
      <c r="AO3351" s="262"/>
      <c r="AP3351" s="262"/>
      <c r="AQ3351" s="262"/>
      <c r="AR3351" s="262"/>
      <c r="AS3351" s="262"/>
      <c r="AT3351" s="262"/>
      <c r="AU3351" s="262"/>
      <c r="AV3351" s="262"/>
      <c r="AW3351" s="262"/>
      <c r="AX3351" s="262"/>
      <c r="AY3351" s="262"/>
      <c r="AZ3351" s="262"/>
    </row>
    <row r="3352" spans="1:72" ht="27" hidden="1" customHeight="1">
      <c r="B3352" s="639">
        <v>3338</v>
      </c>
      <c r="C3352" s="639"/>
      <c r="D3352" s="640"/>
      <c r="E3352" s="640"/>
      <c r="F3352" s="640" t="str">
        <f>IFERROR(VLOOKUP(C3352,'Gebäude-Typen'!$A$7:$D$215,4,FALSE),"")</f>
        <v/>
      </c>
      <c r="G3352" s="641"/>
      <c r="H3352" s="640"/>
      <c r="I3352" s="639"/>
      <c r="J3352" s="640"/>
      <c r="K3352" s="642"/>
      <c r="L3352" s="639"/>
      <c r="M3352" s="639"/>
      <c r="N3352" s="639"/>
      <c r="O3352" s="639"/>
      <c r="P3352" s="734"/>
      <c r="Q3352" s="642"/>
      <c r="R3352" s="639"/>
      <c r="S3352" s="729" t="str">
        <f>IFERROR(ROUND(VLOOKUP(M3352,Reinigungstage,IF('Gebäude-Typen'!$C$6&lt;&gt;0,'Gebäude-Typen'!$C$6,VLOOKUP(C3352,Gebäude_Typen,2,FALSE)),FALSE),2)/2,"")</f>
        <v/>
      </c>
      <c r="T3352" s="729" t="str">
        <f>IFERROR(ROUND(VLOOKUP(N3352,Reinigungstage,IF('Gebäude-Typen'!$C$6&lt;&gt;0,'Gebäude-Typen'!$C$6,VLOOKUP(C3352,Gebäude_Typen,2,FALSE)),FALSE),2)/2,"")</f>
        <v/>
      </c>
      <c r="U3352" s="730">
        <f t="shared" si="496"/>
        <v>17.98</v>
      </c>
      <c r="V3352" s="731" t="str">
        <f>IFERROR(INDEX('2. Raumgruppen'!$A$1:$Y$33,MATCH(IF(ISERROR(SEARCH(" ",M3352,1)),MID(M3352,1,3),MID(M3352,1,SEARCH(" ",M3352,1)-1)),'2. Raumgruppen'!$B:$B,0),IF(ISERROR(SEARCH(" ",M3352,1)),MATCH('2. Raumgruppen'!$L$8,'2. Raumgruppen'!$8:$8,0),MATCH(MID(M3352,SEARCH(" ",M3352,1)+1,3),'2. Raumgruppen'!$8:$8,0))),"")</f>
        <v/>
      </c>
      <c r="W3352" s="731" t="str">
        <f>IFERROR(INDEX('2. Raumgruppen'!$A$1:$Y$33,MATCH(IF(ISERROR(SEARCH(" ",N3352,1)),MID(N3352,1,3),MID(N3352,1,SEARCH(" ",N3352,1)-1)),'2. Raumgruppen'!$B:$B,0),IF(ISERROR(SEARCH(" ",N3352,1)),MATCH('2. Raumgruppen'!$L$8,'2. Raumgruppen'!$8:$8,0),MATCH(MID(N3352,SEARCH(" ",N3352,1)+1,3),'2. Raumgruppen'!$8:$8,0))),"")</f>
        <v/>
      </c>
      <c r="X3352" s="732" t="str">
        <f t="shared" si="497"/>
        <v/>
      </c>
      <c r="Y3352" s="732" t="str">
        <f t="shared" si="498"/>
        <v/>
      </c>
      <c r="Z3352" s="733" t="str">
        <f t="shared" si="499"/>
        <v/>
      </c>
      <c r="AA3352" s="732" t="str">
        <f t="shared" si="500"/>
        <v/>
      </c>
      <c r="AB3352" s="643"/>
      <c r="AC3352" s="276"/>
      <c r="AD3352" s="277"/>
      <c r="AE3352" s="278"/>
      <c r="AF3352" s="278" t="str">
        <f t="shared" si="492"/>
        <v/>
      </c>
      <c r="AG3352" s="278"/>
      <c r="AH3352" s="279">
        <f t="shared" si="493"/>
        <v>17.98</v>
      </c>
      <c r="AI3352" s="279" t="str">
        <f t="shared" si="494"/>
        <v/>
      </c>
      <c r="AJ3352" s="279" t="str">
        <f t="shared" si="495"/>
        <v/>
      </c>
      <c r="AK3352" s="278"/>
      <c r="AL3352" s="278"/>
      <c r="AM3352" s="278"/>
      <c r="AN3352" s="278"/>
      <c r="AO3352" s="262"/>
      <c r="AP3352" s="262"/>
      <c r="AQ3352" s="262"/>
      <c r="AR3352" s="262"/>
      <c r="AS3352" s="262"/>
      <c r="AT3352" s="262"/>
      <c r="AU3352" s="262"/>
      <c r="AV3352" s="262"/>
      <c r="AW3352" s="262"/>
      <c r="AX3352" s="264"/>
      <c r="AY3352" s="264"/>
      <c r="AZ3352" s="262"/>
    </row>
    <row r="3353" spans="1:72" ht="27" hidden="1" customHeight="1">
      <c r="B3353" s="639">
        <v>3339</v>
      </c>
      <c r="C3353" s="639"/>
      <c r="D3353" s="640"/>
      <c r="E3353" s="640"/>
      <c r="F3353" s="640" t="str">
        <f>IFERROR(VLOOKUP(C3353,'Gebäude-Typen'!$A$7:$D$215,4,FALSE),"")</f>
        <v/>
      </c>
      <c r="G3353" s="641"/>
      <c r="H3353" s="640"/>
      <c r="I3353" s="639"/>
      <c r="J3353" s="640"/>
      <c r="K3353" s="642"/>
      <c r="L3353" s="639"/>
      <c r="M3353" s="639"/>
      <c r="N3353" s="639"/>
      <c r="O3353" s="639"/>
      <c r="P3353" s="734"/>
      <c r="Q3353" s="642"/>
      <c r="R3353" s="639"/>
      <c r="S3353" s="729" t="str">
        <f>IFERROR(ROUND(VLOOKUP(M3353,Reinigungstage,IF('Gebäude-Typen'!$C$6&lt;&gt;0,'Gebäude-Typen'!$C$6,VLOOKUP(C3353,Gebäude_Typen,2,FALSE)),FALSE),2)/2,"")</f>
        <v/>
      </c>
      <c r="T3353" s="729" t="str">
        <f>IFERROR(ROUND(VLOOKUP(N3353,Reinigungstage,IF('Gebäude-Typen'!$C$6&lt;&gt;0,'Gebäude-Typen'!$C$6,VLOOKUP(C3353,Gebäude_Typen,2,FALSE)),FALSE),2)/2,"")</f>
        <v/>
      </c>
      <c r="U3353" s="730">
        <f t="shared" si="496"/>
        <v>17.98</v>
      </c>
      <c r="V3353" s="731" t="str">
        <f>IFERROR(INDEX('2. Raumgruppen'!$A$1:$Y$33,MATCH(IF(ISERROR(SEARCH(" ",M3353,1)),MID(M3353,1,3),MID(M3353,1,SEARCH(" ",M3353,1)-1)),'2. Raumgruppen'!$B:$B,0),IF(ISERROR(SEARCH(" ",M3353,1)),MATCH('2. Raumgruppen'!$L$8,'2. Raumgruppen'!$8:$8,0),MATCH(MID(M3353,SEARCH(" ",M3353,1)+1,3),'2. Raumgruppen'!$8:$8,0))),"")</f>
        <v/>
      </c>
      <c r="W3353" s="731" t="str">
        <f>IFERROR(INDEX('2. Raumgruppen'!$A$1:$Y$33,MATCH(IF(ISERROR(SEARCH(" ",N3353,1)),MID(N3353,1,3),MID(N3353,1,SEARCH(" ",N3353,1)-1)),'2. Raumgruppen'!$B:$B,0),IF(ISERROR(SEARCH(" ",N3353,1)),MATCH('2. Raumgruppen'!$L$8,'2. Raumgruppen'!$8:$8,0),MATCH(MID(N3353,SEARCH(" ",N3353,1)+1,3),'2. Raumgruppen'!$8:$8,0))),"")</f>
        <v/>
      </c>
      <c r="X3353" s="732" t="str">
        <f t="shared" si="497"/>
        <v/>
      </c>
      <c r="Y3353" s="732" t="str">
        <f t="shared" si="498"/>
        <v/>
      </c>
      <c r="Z3353" s="733" t="str">
        <f t="shared" si="499"/>
        <v/>
      </c>
      <c r="AA3353" s="732" t="str">
        <f t="shared" si="500"/>
        <v/>
      </c>
      <c r="AB3353" s="643"/>
      <c r="AC3353" s="276"/>
      <c r="AD3353" s="277"/>
      <c r="AE3353" s="278"/>
      <c r="AF3353" s="278" t="str">
        <f t="shared" si="492"/>
        <v/>
      </c>
      <c r="AG3353" s="278"/>
      <c r="AH3353" s="279">
        <f t="shared" si="493"/>
        <v>17.98</v>
      </c>
      <c r="AI3353" s="279" t="str">
        <f t="shared" si="494"/>
        <v/>
      </c>
      <c r="AJ3353" s="279" t="str">
        <f t="shared" si="495"/>
        <v/>
      </c>
      <c r="AK3353" s="278"/>
      <c r="AL3353" s="278"/>
      <c r="AM3353" s="278"/>
      <c r="AN3353" s="278"/>
      <c r="AO3353" s="262"/>
      <c r="AP3353" s="262"/>
      <c r="AQ3353" s="262"/>
      <c r="AR3353" s="262"/>
      <c r="AS3353" s="262"/>
      <c r="AT3353" s="262"/>
      <c r="AU3353" s="262"/>
      <c r="AV3353" s="262"/>
      <c r="AW3353" s="264"/>
      <c r="AX3353" s="262"/>
      <c r="AY3353" s="262"/>
      <c r="AZ3353" s="262"/>
    </row>
    <row r="3354" spans="1:72" ht="27" hidden="1" customHeight="1">
      <c r="B3354" s="639">
        <v>3340</v>
      </c>
      <c r="C3354" s="639"/>
      <c r="D3354" s="640"/>
      <c r="E3354" s="640"/>
      <c r="F3354" s="640" t="str">
        <f>IFERROR(VLOOKUP(C3354,'Gebäude-Typen'!$A$7:$D$215,4,FALSE),"")</f>
        <v/>
      </c>
      <c r="G3354" s="641"/>
      <c r="H3354" s="640"/>
      <c r="I3354" s="639"/>
      <c r="J3354" s="640"/>
      <c r="K3354" s="642"/>
      <c r="L3354" s="639"/>
      <c r="M3354" s="639"/>
      <c r="N3354" s="639"/>
      <c r="O3354" s="639"/>
      <c r="P3354" s="734"/>
      <c r="Q3354" s="642"/>
      <c r="R3354" s="639"/>
      <c r="S3354" s="729" t="str">
        <f>IFERROR(ROUND(VLOOKUP(M3354,Reinigungstage,IF('Gebäude-Typen'!$C$6&lt;&gt;0,'Gebäude-Typen'!$C$6,VLOOKUP(C3354,Gebäude_Typen,2,FALSE)),FALSE),2)/2,"")</f>
        <v/>
      </c>
      <c r="T3354" s="729" t="str">
        <f>IFERROR(ROUND(VLOOKUP(N3354,Reinigungstage,IF('Gebäude-Typen'!$C$6&lt;&gt;0,'Gebäude-Typen'!$C$6,VLOOKUP(C3354,Gebäude_Typen,2,FALSE)),FALSE),2)/2,"")</f>
        <v/>
      </c>
      <c r="U3354" s="730">
        <f t="shared" si="496"/>
        <v>17.98</v>
      </c>
      <c r="V3354" s="731" t="str">
        <f>IFERROR(INDEX('2. Raumgruppen'!$A$1:$Y$33,MATCH(IF(ISERROR(SEARCH(" ",M3354,1)),MID(M3354,1,3),MID(M3354,1,SEARCH(" ",M3354,1)-1)),'2. Raumgruppen'!$B:$B,0),IF(ISERROR(SEARCH(" ",M3354,1)),MATCH('2. Raumgruppen'!$L$8,'2. Raumgruppen'!$8:$8,0),MATCH(MID(M3354,SEARCH(" ",M3354,1)+1,3),'2. Raumgruppen'!$8:$8,0))),"")</f>
        <v/>
      </c>
      <c r="W3354" s="731" t="str">
        <f>IFERROR(INDEX('2. Raumgruppen'!$A$1:$Y$33,MATCH(IF(ISERROR(SEARCH(" ",N3354,1)),MID(N3354,1,3),MID(N3354,1,SEARCH(" ",N3354,1)-1)),'2. Raumgruppen'!$B:$B,0),IF(ISERROR(SEARCH(" ",N3354,1)),MATCH('2. Raumgruppen'!$L$8,'2. Raumgruppen'!$8:$8,0),MATCH(MID(N3354,SEARCH(" ",N3354,1)+1,3),'2. Raumgruppen'!$8:$8,0))),"")</f>
        <v/>
      </c>
      <c r="X3354" s="732" t="str">
        <f t="shared" si="497"/>
        <v/>
      </c>
      <c r="Y3354" s="732" t="str">
        <f t="shared" si="498"/>
        <v/>
      </c>
      <c r="Z3354" s="733" t="str">
        <f t="shared" si="499"/>
        <v/>
      </c>
      <c r="AA3354" s="732" t="str">
        <f t="shared" si="500"/>
        <v/>
      </c>
      <c r="AB3354" s="643"/>
      <c r="AC3354" s="276"/>
      <c r="AD3354" s="277"/>
      <c r="AE3354" s="278"/>
      <c r="AF3354" s="278" t="str">
        <f t="shared" si="492"/>
        <v/>
      </c>
      <c r="AG3354" s="278"/>
      <c r="AH3354" s="279">
        <f t="shared" si="493"/>
        <v>17.98</v>
      </c>
      <c r="AI3354" s="279" t="str">
        <f t="shared" si="494"/>
        <v/>
      </c>
      <c r="AJ3354" s="279" t="str">
        <f t="shared" si="495"/>
        <v/>
      </c>
      <c r="AK3354" s="278"/>
      <c r="AL3354" s="278"/>
      <c r="AM3354" s="278"/>
      <c r="AN3354" s="278"/>
      <c r="AO3354" s="262"/>
      <c r="AP3354" s="262"/>
      <c r="AQ3354" s="262"/>
      <c r="AR3354" s="262"/>
      <c r="AS3354" s="262"/>
      <c r="AT3354" s="262"/>
      <c r="AU3354" s="262"/>
      <c r="AV3354" s="262"/>
      <c r="AW3354" s="262"/>
      <c r="AX3354" s="264"/>
      <c r="AY3354" s="262"/>
      <c r="AZ3354" s="264"/>
    </row>
    <row r="3355" spans="1:72" ht="27" hidden="1" customHeight="1">
      <c r="B3355" s="639">
        <v>3341</v>
      </c>
      <c r="C3355" s="639"/>
      <c r="D3355" s="640"/>
      <c r="E3355" s="640"/>
      <c r="F3355" s="640" t="str">
        <f>IFERROR(VLOOKUP(C3355,'Gebäude-Typen'!$A$7:$D$215,4,FALSE),"")</f>
        <v/>
      </c>
      <c r="G3355" s="641"/>
      <c r="H3355" s="640"/>
      <c r="I3355" s="639"/>
      <c r="J3355" s="640"/>
      <c r="K3355" s="642"/>
      <c r="L3355" s="639"/>
      <c r="M3355" s="639"/>
      <c r="N3355" s="639"/>
      <c r="O3355" s="639"/>
      <c r="P3355" s="734"/>
      <c r="Q3355" s="642"/>
      <c r="R3355" s="639"/>
      <c r="S3355" s="729" t="str">
        <f>IFERROR(ROUND(VLOOKUP(M3355,Reinigungstage,IF('Gebäude-Typen'!$C$6&lt;&gt;0,'Gebäude-Typen'!$C$6,VLOOKUP(C3355,Gebäude_Typen,2,FALSE)),FALSE),2)/2,"")</f>
        <v/>
      </c>
      <c r="T3355" s="729" t="str">
        <f>IFERROR(ROUND(VLOOKUP(N3355,Reinigungstage,IF('Gebäude-Typen'!$C$6&lt;&gt;0,'Gebäude-Typen'!$C$6,VLOOKUP(C3355,Gebäude_Typen,2,FALSE)),FALSE),2)/2,"")</f>
        <v/>
      </c>
      <c r="U3355" s="730">
        <f t="shared" si="496"/>
        <v>17.98</v>
      </c>
      <c r="V3355" s="731" t="str">
        <f>IFERROR(INDEX('2. Raumgruppen'!$A$1:$Y$33,MATCH(IF(ISERROR(SEARCH(" ",M3355,1)),MID(M3355,1,3),MID(M3355,1,SEARCH(" ",M3355,1)-1)),'2. Raumgruppen'!$B:$B,0),IF(ISERROR(SEARCH(" ",M3355,1)),MATCH('2. Raumgruppen'!$L$8,'2. Raumgruppen'!$8:$8,0),MATCH(MID(M3355,SEARCH(" ",M3355,1)+1,3),'2. Raumgruppen'!$8:$8,0))),"")</f>
        <v/>
      </c>
      <c r="W3355" s="731" t="str">
        <f>IFERROR(INDEX('2. Raumgruppen'!$A$1:$Y$33,MATCH(IF(ISERROR(SEARCH(" ",N3355,1)),MID(N3355,1,3),MID(N3355,1,SEARCH(" ",N3355,1)-1)),'2. Raumgruppen'!$B:$B,0),IF(ISERROR(SEARCH(" ",N3355,1)),MATCH('2. Raumgruppen'!$L$8,'2. Raumgruppen'!$8:$8,0),MATCH(MID(N3355,SEARCH(" ",N3355,1)+1,3),'2. Raumgruppen'!$8:$8,0))),"")</f>
        <v/>
      </c>
      <c r="X3355" s="732" t="str">
        <f t="shared" si="497"/>
        <v/>
      </c>
      <c r="Y3355" s="732" t="str">
        <f t="shared" si="498"/>
        <v/>
      </c>
      <c r="Z3355" s="733" t="str">
        <f t="shared" si="499"/>
        <v/>
      </c>
      <c r="AA3355" s="732" t="str">
        <f t="shared" si="500"/>
        <v/>
      </c>
      <c r="AB3355" s="643"/>
      <c r="AC3355" s="276"/>
      <c r="AD3355" s="277"/>
      <c r="AE3355" s="278"/>
      <c r="AF3355" s="278" t="str">
        <f t="shared" si="492"/>
        <v/>
      </c>
      <c r="AG3355" s="278"/>
      <c r="AH3355" s="279">
        <f t="shared" si="493"/>
        <v>17.98</v>
      </c>
      <c r="AI3355" s="279" t="str">
        <f t="shared" si="494"/>
        <v/>
      </c>
      <c r="AJ3355" s="279" t="str">
        <f t="shared" si="495"/>
        <v/>
      </c>
      <c r="AK3355" s="278"/>
      <c r="AL3355" s="278"/>
      <c r="AM3355" s="278"/>
      <c r="AN3355" s="278"/>
      <c r="AO3355" s="262"/>
      <c r="AP3355" s="262"/>
      <c r="AQ3355" s="262"/>
      <c r="AR3355" s="262"/>
      <c r="AS3355" s="262"/>
      <c r="AT3355" s="262"/>
      <c r="AU3355" s="262"/>
      <c r="AV3355" s="262"/>
      <c r="AW3355" s="264"/>
      <c r="AX3355" s="264"/>
      <c r="AY3355" s="262"/>
      <c r="AZ3355" s="262"/>
    </row>
    <row r="3356" spans="1:72" ht="27" hidden="1" customHeight="1">
      <c r="B3356" s="639">
        <v>3342</v>
      </c>
      <c r="C3356" s="639"/>
      <c r="D3356" s="640"/>
      <c r="E3356" s="640"/>
      <c r="F3356" s="640" t="str">
        <f>IFERROR(VLOOKUP(C3356,'Gebäude-Typen'!$A$7:$D$215,4,FALSE),"")</f>
        <v/>
      </c>
      <c r="G3356" s="641"/>
      <c r="H3356" s="640"/>
      <c r="I3356" s="639"/>
      <c r="J3356" s="640"/>
      <c r="K3356" s="642"/>
      <c r="L3356" s="639"/>
      <c r="M3356" s="639"/>
      <c r="N3356" s="639"/>
      <c r="O3356" s="639"/>
      <c r="P3356" s="734"/>
      <c r="Q3356" s="642"/>
      <c r="R3356" s="639"/>
      <c r="S3356" s="729" t="str">
        <f>IFERROR(ROUND(VLOOKUP(M3356,Reinigungstage,IF('Gebäude-Typen'!$C$6&lt;&gt;0,'Gebäude-Typen'!$C$6,VLOOKUP(C3356,Gebäude_Typen,2,FALSE)),FALSE),2)/2,"")</f>
        <v/>
      </c>
      <c r="T3356" s="729" t="str">
        <f>IFERROR(ROUND(VLOOKUP(N3356,Reinigungstage,IF('Gebäude-Typen'!$C$6&lt;&gt;0,'Gebäude-Typen'!$C$6,VLOOKUP(C3356,Gebäude_Typen,2,FALSE)),FALSE),2)/2,"")</f>
        <v/>
      </c>
      <c r="U3356" s="730">
        <f t="shared" si="496"/>
        <v>17.98</v>
      </c>
      <c r="V3356" s="731" t="str">
        <f>IFERROR(INDEX('2. Raumgruppen'!$A$1:$Y$33,MATCH(IF(ISERROR(SEARCH(" ",M3356,1)),MID(M3356,1,3),MID(M3356,1,SEARCH(" ",M3356,1)-1)),'2. Raumgruppen'!$B:$B,0),IF(ISERROR(SEARCH(" ",M3356,1)),MATCH('2. Raumgruppen'!$L$8,'2. Raumgruppen'!$8:$8,0),MATCH(MID(M3356,SEARCH(" ",M3356,1)+1,3),'2. Raumgruppen'!$8:$8,0))),"")</f>
        <v/>
      </c>
      <c r="W3356" s="731" t="str">
        <f>IFERROR(INDEX('2. Raumgruppen'!$A$1:$Y$33,MATCH(IF(ISERROR(SEARCH(" ",N3356,1)),MID(N3356,1,3),MID(N3356,1,SEARCH(" ",N3356,1)-1)),'2. Raumgruppen'!$B:$B,0),IF(ISERROR(SEARCH(" ",N3356,1)),MATCH('2. Raumgruppen'!$L$8,'2. Raumgruppen'!$8:$8,0),MATCH(MID(N3356,SEARCH(" ",N3356,1)+1,3),'2. Raumgruppen'!$8:$8,0))),"")</f>
        <v/>
      </c>
      <c r="X3356" s="732" t="str">
        <f t="shared" si="497"/>
        <v/>
      </c>
      <c r="Y3356" s="732" t="str">
        <f t="shared" si="498"/>
        <v/>
      </c>
      <c r="Z3356" s="733" t="str">
        <f t="shared" si="499"/>
        <v/>
      </c>
      <c r="AA3356" s="732" t="str">
        <f t="shared" si="500"/>
        <v/>
      </c>
      <c r="AB3356" s="643"/>
      <c r="AC3356" s="276"/>
      <c r="AD3356" s="277"/>
      <c r="AE3356" s="278"/>
      <c r="AF3356" s="278" t="str">
        <f t="shared" si="492"/>
        <v/>
      </c>
      <c r="AG3356" s="278"/>
      <c r="AH3356" s="279">
        <f t="shared" si="493"/>
        <v>17.98</v>
      </c>
      <c r="AI3356" s="279" t="str">
        <f t="shared" si="494"/>
        <v/>
      </c>
      <c r="AJ3356" s="279" t="str">
        <f t="shared" si="495"/>
        <v/>
      </c>
      <c r="AK3356" s="278"/>
      <c r="AL3356" s="278"/>
      <c r="AM3356" s="278"/>
      <c r="AN3356" s="278"/>
      <c r="AO3356" s="262"/>
      <c r="AP3356" s="262"/>
      <c r="AQ3356" s="262"/>
      <c r="AR3356" s="262"/>
      <c r="AS3356" s="262"/>
      <c r="AT3356" s="262"/>
      <c r="AU3356" s="262"/>
      <c r="AV3356" s="262"/>
      <c r="AW3356" s="278"/>
      <c r="AX3356" s="262"/>
      <c r="AY3356" s="262"/>
      <c r="AZ3356" s="264"/>
    </row>
    <row r="3357" spans="1:72" ht="27" hidden="1" customHeight="1">
      <c r="B3357" s="639">
        <v>3343</v>
      </c>
      <c r="C3357" s="639"/>
      <c r="D3357" s="640"/>
      <c r="E3357" s="640"/>
      <c r="F3357" s="640" t="str">
        <f>IFERROR(VLOOKUP(C3357,'Gebäude-Typen'!$A$7:$D$215,4,FALSE),"")</f>
        <v/>
      </c>
      <c r="G3357" s="641"/>
      <c r="H3357" s="640"/>
      <c r="I3357" s="639"/>
      <c r="J3357" s="640"/>
      <c r="K3357" s="642"/>
      <c r="L3357" s="639"/>
      <c r="M3357" s="639"/>
      <c r="N3357" s="639"/>
      <c r="O3357" s="639"/>
      <c r="P3357" s="734"/>
      <c r="Q3357" s="642"/>
      <c r="R3357" s="639"/>
      <c r="S3357" s="729" t="str">
        <f>IFERROR(ROUND(VLOOKUP(M3357,Reinigungstage,IF('Gebäude-Typen'!$C$6&lt;&gt;0,'Gebäude-Typen'!$C$6,VLOOKUP(C3357,Gebäude_Typen,2,FALSE)),FALSE),2)/2,"")</f>
        <v/>
      </c>
      <c r="T3357" s="729" t="str">
        <f>IFERROR(ROUND(VLOOKUP(N3357,Reinigungstage,IF('Gebäude-Typen'!$C$6&lt;&gt;0,'Gebäude-Typen'!$C$6,VLOOKUP(C3357,Gebäude_Typen,2,FALSE)),FALSE),2)/2,"")</f>
        <v/>
      </c>
      <c r="U3357" s="730">
        <f t="shared" si="496"/>
        <v>17.98</v>
      </c>
      <c r="V3357" s="731" t="str">
        <f>IFERROR(INDEX('2. Raumgruppen'!$A$1:$Y$33,MATCH(IF(ISERROR(SEARCH(" ",M3357,1)),MID(M3357,1,3),MID(M3357,1,SEARCH(" ",M3357,1)-1)),'2. Raumgruppen'!$B:$B,0),IF(ISERROR(SEARCH(" ",M3357,1)),MATCH('2. Raumgruppen'!$L$8,'2. Raumgruppen'!$8:$8,0),MATCH(MID(M3357,SEARCH(" ",M3357,1)+1,3),'2. Raumgruppen'!$8:$8,0))),"")</f>
        <v/>
      </c>
      <c r="W3357" s="731" t="str">
        <f>IFERROR(INDEX('2. Raumgruppen'!$A$1:$Y$33,MATCH(IF(ISERROR(SEARCH(" ",N3357,1)),MID(N3357,1,3),MID(N3357,1,SEARCH(" ",N3357,1)-1)),'2. Raumgruppen'!$B:$B,0),IF(ISERROR(SEARCH(" ",N3357,1)),MATCH('2. Raumgruppen'!$L$8,'2. Raumgruppen'!$8:$8,0),MATCH(MID(N3357,SEARCH(" ",N3357,1)+1,3),'2. Raumgruppen'!$8:$8,0))),"")</f>
        <v/>
      </c>
      <c r="X3357" s="732" t="str">
        <f t="shared" si="497"/>
        <v/>
      </c>
      <c r="Y3357" s="732" t="str">
        <f t="shared" si="498"/>
        <v/>
      </c>
      <c r="Z3357" s="733" t="str">
        <f t="shared" si="499"/>
        <v/>
      </c>
      <c r="AA3357" s="732" t="str">
        <f t="shared" si="500"/>
        <v/>
      </c>
      <c r="AB3357" s="643"/>
      <c r="AC3357" s="276"/>
      <c r="AD3357" s="277"/>
      <c r="AE3357" s="278"/>
      <c r="AF3357" s="278" t="str">
        <f t="shared" si="492"/>
        <v/>
      </c>
      <c r="AG3357" s="278"/>
      <c r="AH3357" s="279">
        <f t="shared" si="493"/>
        <v>17.98</v>
      </c>
      <c r="AI3357" s="279" t="str">
        <f t="shared" si="494"/>
        <v/>
      </c>
      <c r="AJ3357" s="279" t="str">
        <f t="shared" si="495"/>
        <v/>
      </c>
      <c r="AK3357" s="278"/>
      <c r="AL3357" s="278"/>
      <c r="AM3357" s="278"/>
      <c r="AN3357" s="278"/>
      <c r="AO3357" s="262"/>
      <c r="AP3357" s="262"/>
      <c r="AQ3357" s="262"/>
      <c r="AR3357" s="262"/>
      <c r="AS3357" s="262"/>
      <c r="AT3357" s="262"/>
      <c r="AU3357" s="262"/>
      <c r="AV3357" s="262"/>
      <c r="AW3357" s="264"/>
      <c r="AX3357" s="264"/>
      <c r="AY3357" s="262"/>
      <c r="AZ3357" s="262"/>
    </row>
    <row r="3358" spans="1:72" ht="27" hidden="1" customHeight="1">
      <c r="B3358" s="639">
        <v>3344</v>
      </c>
      <c r="C3358" s="639"/>
      <c r="D3358" s="640"/>
      <c r="E3358" s="640"/>
      <c r="F3358" s="640" t="str">
        <f>IFERROR(VLOOKUP(C3358,'Gebäude-Typen'!$A$7:$D$215,4,FALSE),"")</f>
        <v/>
      </c>
      <c r="G3358" s="641"/>
      <c r="H3358" s="640"/>
      <c r="I3358" s="639"/>
      <c r="J3358" s="640"/>
      <c r="K3358" s="642"/>
      <c r="L3358" s="639"/>
      <c r="M3358" s="639"/>
      <c r="N3358" s="639"/>
      <c r="O3358" s="639"/>
      <c r="P3358" s="734"/>
      <c r="Q3358" s="642"/>
      <c r="R3358" s="639"/>
      <c r="S3358" s="729" t="str">
        <f>IFERROR(ROUND(VLOOKUP(M3358,Reinigungstage,IF('Gebäude-Typen'!$C$6&lt;&gt;0,'Gebäude-Typen'!$C$6,VLOOKUP(C3358,Gebäude_Typen,2,FALSE)),FALSE),2)/2,"")</f>
        <v/>
      </c>
      <c r="T3358" s="729" t="str">
        <f>IFERROR(ROUND(VLOOKUP(N3358,Reinigungstage,IF('Gebäude-Typen'!$C$6&lt;&gt;0,'Gebäude-Typen'!$C$6,VLOOKUP(C3358,Gebäude_Typen,2,FALSE)),FALSE),2)/2,"")</f>
        <v/>
      </c>
      <c r="U3358" s="730">
        <f t="shared" si="496"/>
        <v>17.98</v>
      </c>
      <c r="V3358" s="731" t="str">
        <f>IFERROR(INDEX('2. Raumgruppen'!$A$1:$Y$33,MATCH(IF(ISERROR(SEARCH(" ",M3358,1)),MID(M3358,1,3),MID(M3358,1,SEARCH(" ",M3358,1)-1)),'2. Raumgruppen'!$B:$B,0),IF(ISERROR(SEARCH(" ",M3358,1)),MATCH('2. Raumgruppen'!$L$8,'2. Raumgruppen'!$8:$8,0),MATCH(MID(M3358,SEARCH(" ",M3358,1)+1,3),'2. Raumgruppen'!$8:$8,0))),"")</f>
        <v/>
      </c>
      <c r="W3358" s="731" t="str">
        <f>IFERROR(INDEX('2. Raumgruppen'!$A$1:$Y$33,MATCH(IF(ISERROR(SEARCH(" ",N3358,1)),MID(N3358,1,3),MID(N3358,1,SEARCH(" ",N3358,1)-1)),'2. Raumgruppen'!$B:$B,0),IF(ISERROR(SEARCH(" ",N3358,1)),MATCH('2. Raumgruppen'!$L$8,'2. Raumgruppen'!$8:$8,0),MATCH(MID(N3358,SEARCH(" ",N3358,1)+1,3),'2. Raumgruppen'!$8:$8,0))),"")</f>
        <v/>
      </c>
      <c r="X3358" s="732" t="str">
        <f t="shared" si="497"/>
        <v/>
      </c>
      <c r="Y3358" s="732" t="str">
        <f t="shared" si="498"/>
        <v/>
      </c>
      <c r="Z3358" s="733" t="str">
        <f t="shared" si="499"/>
        <v/>
      </c>
      <c r="AA3358" s="732" t="str">
        <f t="shared" si="500"/>
        <v/>
      </c>
      <c r="AB3358" s="643"/>
      <c r="AC3358" s="276"/>
      <c r="AD3358" s="277"/>
      <c r="AE3358" s="278"/>
      <c r="AF3358" s="278" t="str">
        <f t="shared" si="492"/>
        <v/>
      </c>
      <c r="AG3358" s="278"/>
      <c r="AH3358" s="279">
        <f t="shared" si="493"/>
        <v>17.98</v>
      </c>
      <c r="AI3358" s="279" t="str">
        <f t="shared" si="494"/>
        <v/>
      </c>
      <c r="AJ3358" s="279" t="str">
        <f t="shared" si="495"/>
        <v/>
      </c>
      <c r="AK3358" s="278"/>
      <c r="AL3358" s="278"/>
      <c r="AM3358" s="278"/>
      <c r="AN3358" s="278"/>
      <c r="AO3358" s="262"/>
      <c r="AP3358" s="262"/>
      <c r="AQ3358" s="262"/>
      <c r="AR3358" s="262"/>
      <c r="AS3358" s="262"/>
      <c r="AT3358" s="262"/>
      <c r="AU3358" s="262"/>
      <c r="AV3358" s="262"/>
      <c r="AW3358" s="262"/>
      <c r="AX3358" s="262"/>
      <c r="AY3358" s="262"/>
      <c r="AZ3358" s="264"/>
    </row>
    <row r="3359" spans="1:72" ht="27" hidden="1" customHeight="1">
      <c r="B3359" s="639">
        <v>3345</v>
      </c>
      <c r="C3359" s="639"/>
      <c r="D3359" s="640"/>
      <c r="E3359" s="640"/>
      <c r="F3359" s="640" t="str">
        <f>IFERROR(VLOOKUP(C3359,'Gebäude-Typen'!$A$7:$D$215,4,FALSE),"")</f>
        <v/>
      </c>
      <c r="G3359" s="641"/>
      <c r="H3359" s="640"/>
      <c r="I3359" s="639"/>
      <c r="J3359" s="640"/>
      <c r="K3359" s="642"/>
      <c r="L3359" s="639"/>
      <c r="M3359" s="639"/>
      <c r="N3359" s="639"/>
      <c r="O3359" s="639"/>
      <c r="P3359" s="734"/>
      <c r="Q3359" s="642"/>
      <c r="R3359" s="639"/>
      <c r="S3359" s="729" t="str">
        <f>IFERROR(ROUND(VLOOKUP(M3359,Reinigungstage,IF('Gebäude-Typen'!$C$6&lt;&gt;0,'Gebäude-Typen'!$C$6,VLOOKUP(C3359,Gebäude_Typen,2,FALSE)),FALSE),2)/2,"")</f>
        <v/>
      </c>
      <c r="T3359" s="729" t="str">
        <f>IFERROR(ROUND(VLOOKUP(N3359,Reinigungstage,IF('Gebäude-Typen'!$C$6&lt;&gt;0,'Gebäude-Typen'!$C$6,VLOOKUP(C3359,Gebäude_Typen,2,FALSE)),FALSE),2)/2,"")</f>
        <v/>
      </c>
      <c r="U3359" s="730">
        <f t="shared" si="496"/>
        <v>17.98</v>
      </c>
      <c r="V3359" s="731" t="str">
        <f>IFERROR(INDEX('2. Raumgruppen'!$A$1:$Y$33,MATCH(IF(ISERROR(SEARCH(" ",M3359,1)),MID(M3359,1,3),MID(M3359,1,SEARCH(" ",M3359,1)-1)),'2. Raumgruppen'!$B:$B,0),IF(ISERROR(SEARCH(" ",M3359,1)),MATCH('2. Raumgruppen'!$L$8,'2. Raumgruppen'!$8:$8,0),MATCH(MID(M3359,SEARCH(" ",M3359,1)+1,3),'2. Raumgruppen'!$8:$8,0))),"")</f>
        <v/>
      </c>
      <c r="W3359" s="731" t="str">
        <f>IFERROR(INDEX('2. Raumgruppen'!$A$1:$Y$33,MATCH(IF(ISERROR(SEARCH(" ",N3359,1)),MID(N3359,1,3),MID(N3359,1,SEARCH(" ",N3359,1)-1)),'2. Raumgruppen'!$B:$B,0),IF(ISERROR(SEARCH(" ",N3359,1)),MATCH('2. Raumgruppen'!$L$8,'2. Raumgruppen'!$8:$8,0),MATCH(MID(N3359,SEARCH(" ",N3359,1)+1,3),'2. Raumgruppen'!$8:$8,0))),"")</f>
        <v/>
      </c>
      <c r="X3359" s="732" t="str">
        <f t="shared" si="497"/>
        <v/>
      </c>
      <c r="Y3359" s="732" t="str">
        <f t="shared" si="498"/>
        <v/>
      </c>
      <c r="Z3359" s="733" t="str">
        <f t="shared" si="499"/>
        <v/>
      </c>
      <c r="AA3359" s="732" t="str">
        <f t="shared" si="500"/>
        <v/>
      </c>
      <c r="AB3359" s="643"/>
      <c r="AC3359" s="276"/>
      <c r="AD3359" s="277"/>
      <c r="AE3359" s="278"/>
      <c r="AF3359" s="278" t="str">
        <f t="shared" si="492"/>
        <v/>
      </c>
      <c r="AG3359" s="278"/>
      <c r="AH3359" s="279">
        <f t="shared" si="493"/>
        <v>17.98</v>
      </c>
      <c r="AI3359" s="279" t="str">
        <f t="shared" si="494"/>
        <v/>
      </c>
      <c r="AJ3359" s="279" t="str">
        <f t="shared" si="495"/>
        <v/>
      </c>
      <c r="AK3359" s="278"/>
      <c r="AL3359" s="278"/>
      <c r="AM3359" s="278"/>
      <c r="AN3359" s="278"/>
      <c r="AO3359" s="262"/>
      <c r="AP3359" s="262"/>
      <c r="AQ3359" s="262"/>
      <c r="AR3359" s="262"/>
      <c r="AS3359" s="262"/>
      <c r="AT3359" s="262"/>
      <c r="AU3359" s="262"/>
      <c r="AV3359" s="262"/>
      <c r="AW3359" s="262"/>
      <c r="AX3359" s="262"/>
      <c r="AY3359" s="262"/>
      <c r="AZ3359" s="262"/>
    </row>
    <row r="3360" spans="1:72" ht="27" hidden="1" customHeight="1">
      <c r="B3360" s="639">
        <v>3346</v>
      </c>
      <c r="C3360" s="639"/>
      <c r="D3360" s="640"/>
      <c r="E3360" s="640"/>
      <c r="F3360" s="640" t="str">
        <f>IFERROR(VLOOKUP(C3360,'Gebäude-Typen'!$A$7:$D$215,4,FALSE),"")</f>
        <v/>
      </c>
      <c r="G3360" s="641"/>
      <c r="H3360" s="640"/>
      <c r="I3360" s="639"/>
      <c r="J3360" s="640"/>
      <c r="K3360" s="642"/>
      <c r="L3360" s="639"/>
      <c r="M3360" s="639"/>
      <c r="N3360" s="639"/>
      <c r="O3360" s="639"/>
      <c r="P3360" s="734"/>
      <c r="Q3360" s="642"/>
      <c r="R3360" s="639"/>
      <c r="S3360" s="729" t="str">
        <f>IFERROR(ROUND(VLOOKUP(M3360,Reinigungstage,IF('Gebäude-Typen'!$C$6&lt;&gt;0,'Gebäude-Typen'!$C$6,VLOOKUP(C3360,Gebäude_Typen,2,FALSE)),FALSE),2)/2,"")</f>
        <v/>
      </c>
      <c r="T3360" s="729" t="str">
        <f>IFERROR(ROUND(VLOOKUP(N3360,Reinigungstage,IF('Gebäude-Typen'!$C$6&lt;&gt;0,'Gebäude-Typen'!$C$6,VLOOKUP(C3360,Gebäude_Typen,2,FALSE)),FALSE),2)/2,"")</f>
        <v/>
      </c>
      <c r="U3360" s="730">
        <f t="shared" si="496"/>
        <v>17.98</v>
      </c>
      <c r="V3360" s="731" t="str">
        <f>IFERROR(INDEX('2. Raumgruppen'!$A$1:$Y$33,MATCH(IF(ISERROR(SEARCH(" ",M3360,1)),MID(M3360,1,3),MID(M3360,1,SEARCH(" ",M3360,1)-1)),'2. Raumgruppen'!$B:$B,0),IF(ISERROR(SEARCH(" ",M3360,1)),MATCH('2. Raumgruppen'!$L$8,'2. Raumgruppen'!$8:$8,0),MATCH(MID(M3360,SEARCH(" ",M3360,1)+1,3),'2. Raumgruppen'!$8:$8,0))),"")</f>
        <v/>
      </c>
      <c r="W3360" s="731" t="str">
        <f>IFERROR(INDEX('2. Raumgruppen'!$A$1:$Y$33,MATCH(IF(ISERROR(SEARCH(" ",N3360,1)),MID(N3360,1,3),MID(N3360,1,SEARCH(" ",N3360,1)-1)),'2. Raumgruppen'!$B:$B,0),IF(ISERROR(SEARCH(" ",N3360,1)),MATCH('2. Raumgruppen'!$L$8,'2. Raumgruppen'!$8:$8,0),MATCH(MID(N3360,SEARCH(" ",N3360,1)+1,3),'2. Raumgruppen'!$8:$8,0))),"")</f>
        <v/>
      </c>
      <c r="X3360" s="732" t="str">
        <f t="shared" si="497"/>
        <v/>
      </c>
      <c r="Y3360" s="732" t="str">
        <f t="shared" si="498"/>
        <v/>
      </c>
      <c r="Z3360" s="733" t="str">
        <f t="shared" si="499"/>
        <v/>
      </c>
      <c r="AA3360" s="732" t="str">
        <f t="shared" si="500"/>
        <v/>
      </c>
      <c r="AB3360" s="643"/>
      <c r="AC3360" s="276"/>
      <c r="AD3360" s="277"/>
      <c r="AE3360" s="278"/>
      <c r="AF3360" s="278" t="str">
        <f t="shared" si="492"/>
        <v/>
      </c>
      <c r="AG3360" s="278"/>
      <c r="AH3360" s="279">
        <f t="shared" si="493"/>
        <v>17.98</v>
      </c>
      <c r="AI3360" s="279" t="str">
        <f t="shared" si="494"/>
        <v/>
      </c>
      <c r="AJ3360" s="279" t="str">
        <f t="shared" si="495"/>
        <v/>
      </c>
      <c r="AK3360" s="278"/>
      <c r="AL3360" s="278"/>
      <c r="AM3360" s="278"/>
      <c r="AN3360" s="278"/>
      <c r="AO3360" s="262"/>
      <c r="AP3360" s="262"/>
      <c r="AQ3360" s="262"/>
      <c r="AR3360" s="262"/>
      <c r="AS3360" s="262"/>
      <c r="AT3360" s="262"/>
      <c r="AU3360" s="262"/>
      <c r="AV3360" s="262"/>
      <c r="AW3360" s="264"/>
      <c r="AX3360" s="262"/>
      <c r="AY3360" s="262"/>
      <c r="AZ3360" s="262"/>
    </row>
    <row r="3361" spans="2:69" ht="27" hidden="1" customHeight="1">
      <c r="B3361" s="639">
        <v>3347</v>
      </c>
      <c r="C3361" s="639"/>
      <c r="D3361" s="640"/>
      <c r="E3361" s="640"/>
      <c r="F3361" s="640" t="str">
        <f>IFERROR(VLOOKUP(C3361,'Gebäude-Typen'!$A$7:$D$215,4,FALSE),"")</f>
        <v/>
      </c>
      <c r="G3361" s="641"/>
      <c r="H3361" s="640"/>
      <c r="I3361" s="639"/>
      <c r="J3361" s="640"/>
      <c r="K3361" s="642"/>
      <c r="L3361" s="639"/>
      <c r="M3361" s="639"/>
      <c r="N3361" s="639"/>
      <c r="O3361" s="639"/>
      <c r="P3361" s="734"/>
      <c r="Q3361" s="642"/>
      <c r="R3361" s="639"/>
      <c r="S3361" s="729" t="str">
        <f>IFERROR(ROUND(VLOOKUP(M3361,Reinigungstage,IF('Gebäude-Typen'!$C$6&lt;&gt;0,'Gebäude-Typen'!$C$6,VLOOKUP(C3361,Gebäude_Typen,2,FALSE)),FALSE),2)/2,"")</f>
        <v/>
      </c>
      <c r="T3361" s="729" t="str">
        <f>IFERROR(ROUND(VLOOKUP(N3361,Reinigungstage,IF('Gebäude-Typen'!$C$6&lt;&gt;0,'Gebäude-Typen'!$C$6,VLOOKUP(C3361,Gebäude_Typen,2,FALSE)),FALSE),2)/2,"")</f>
        <v/>
      </c>
      <c r="U3361" s="730">
        <f t="shared" si="496"/>
        <v>17.98</v>
      </c>
      <c r="V3361" s="731" t="str">
        <f>IFERROR(INDEX('2. Raumgruppen'!$A$1:$Y$33,MATCH(IF(ISERROR(SEARCH(" ",M3361,1)),MID(M3361,1,3),MID(M3361,1,SEARCH(" ",M3361,1)-1)),'2. Raumgruppen'!$B:$B,0),IF(ISERROR(SEARCH(" ",M3361,1)),MATCH('2. Raumgruppen'!$L$8,'2. Raumgruppen'!$8:$8,0),MATCH(MID(M3361,SEARCH(" ",M3361,1)+1,3),'2. Raumgruppen'!$8:$8,0))),"")</f>
        <v/>
      </c>
      <c r="W3361" s="731" t="str">
        <f>IFERROR(INDEX('2. Raumgruppen'!$A$1:$Y$33,MATCH(IF(ISERROR(SEARCH(" ",N3361,1)),MID(N3361,1,3),MID(N3361,1,SEARCH(" ",N3361,1)-1)),'2. Raumgruppen'!$B:$B,0),IF(ISERROR(SEARCH(" ",N3361,1)),MATCH('2. Raumgruppen'!$L$8,'2. Raumgruppen'!$8:$8,0),MATCH(MID(N3361,SEARCH(" ",N3361,1)+1,3),'2. Raumgruppen'!$8:$8,0))),"")</f>
        <v/>
      </c>
      <c r="X3361" s="732" t="str">
        <f t="shared" si="497"/>
        <v/>
      </c>
      <c r="Y3361" s="732" t="str">
        <f t="shared" si="498"/>
        <v/>
      </c>
      <c r="Z3361" s="733" t="str">
        <f t="shared" si="499"/>
        <v/>
      </c>
      <c r="AA3361" s="732" t="str">
        <f t="shared" si="500"/>
        <v/>
      </c>
      <c r="AB3361" s="643"/>
      <c r="AC3361" s="276"/>
      <c r="AD3361" s="277"/>
      <c r="AE3361" s="278"/>
      <c r="AF3361" s="278" t="str">
        <f t="shared" si="492"/>
        <v/>
      </c>
      <c r="AG3361" s="278"/>
      <c r="AH3361" s="279">
        <f t="shared" si="493"/>
        <v>17.98</v>
      </c>
      <c r="AI3361" s="279" t="str">
        <f t="shared" si="494"/>
        <v/>
      </c>
      <c r="AJ3361" s="279" t="str">
        <f t="shared" si="495"/>
        <v/>
      </c>
      <c r="AK3361" s="278"/>
      <c r="AL3361" s="278"/>
      <c r="AM3361" s="278"/>
      <c r="AN3361" s="278"/>
      <c r="AO3361" s="262"/>
      <c r="AP3361" s="262"/>
      <c r="AQ3361" s="262"/>
      <c r="AR3361" s="262"/>
      <c r="AS3361" s="262"/>
      <c r="AT3361" s="262"/>
      <c r="AU3361" s="262"/>
      <c r="AV3361" s="262"/>
      <c r="AW3361" s="262"/>
      <c r="AX3361" s="264"/>
      <c r="AY3361" s="264"/>
      <c r="AZ3361" s="262"/>
    </row>
    <row r="3362" spans="2:69" ht="27" hidden="1" customHeight="1">
      <c r="B3362" s="639">
        <v>3348</v>
      </c>
      <c r="C3362" s="639"/>
      <c r="D3362" s="640"/>
      <c r="E3362" s="640"/>
      <c r="F3362" s="640" t="str">
        <f>IFERROR(VLOOKUP(C3362,'Gebäude-Typen'!$A$7:$D$215,4,FALSE),"")</f>
        <v/>
      </c>
      <c r="G3362" s="641"/>
      <c r="H3362" s="640"/>
      <c r="I3362" s="639"/>
      <c r="J3362" s="640"/>
      <c r="K3362" s="642"/>
      <c r="L3362" s="639"/>
      <c r="M3362" s="639"/>
      <c r="N3362" s="639"/>
      <c r="O3362" s="639"/>
      <c r="P3362" s="734"/>
      <c r="Q3362" s="642"/>
      <c r="R3362" s="639"/>
      <c r="S3362" s="729" t="str">
        <f>IFERROR(ROUND(VLOOKUP(M3362,Reinigungstage,IF('Gebäude-Typen'!$C$6&lt;&gt;0,'Gebäude-Typen'!$C$6,VLOOKUP(C3362,Gebäude_Typen,2,FALSE)),FALSE),2)/2,"")</f>
        <v/>
      </c>
      <c r="T3362" s="729" t="str">
        <f>IFERROR(ROUND(VLOOKUP(N3362,Reinigungstage,IF('Gebäude-Typen'!$C$6&lt;&gt;0,'Gebäude-Typen'!$C$6,VLOOKUP(C3362,Gebäude_Typen,2,FALSE)),FALSE),2)/2,"")</f>
        <v/>
      </c>
      <c r="U3362" s="730">
        <f t="shared" si="496"/>
        <v>17.98</v>
      </c>
      <c r="V3362" s="731" t="str">
        <f>IFERROR(INDEX('2. Raumgruppen'!$A$1:$Y$33,MATCH(IF(ISERROR(SEARCH(" ",M3362,1)),MID(M3362,1,3),MID(M3362,1,SEARCH(" ",M3362,1)-1)),'2. Raumgruppen'!$B:$B,0),IF(ISERROR(SEARCH(" ",M3362,1)),MATCH('2. Raumgruppen'!$L$8,'2. Raumgruppen'!$8:$8,0),MATCH(MID(M3362,SEARCH(" ",M3362,1)+1,3),'2. Raumgruppen'!$8:$8,0))),"")</f>
        <v/>
      </c>
      <c r="W3362" s="731" t="str">
        <f>IFERROR(INDEX('2. Raumgruppen'!$A$1:$Y$33,MATCH(IF(ISERROR(SEARCH(" ",N3362,1)),MID(N3362,1,3),MID(N3362,1,SEARCH(" ",N3362,1)-1)),'2. Raumgruppen'!$B:$B,0),IF(ISERROR(SEARCH(" ",N3362,1)),MATCH('2. Raumgruppen'!$L$8,'2. Raumgruppen'!$8:$8,0),MATCH(MID(N3362,SEARCH(" ",N3362,1)+1,3),'2. Raumgruppen'!$8:$8,0))),"")</f>
        <v/>
      </c>
      <c r="X3362" s="732" t="str">
        <f t="shared" si="497"/>
        <v/>
      </c>
      <c r="Y3362" s="732" t="str">
        <f t="shared" si="498"/>
        <v/>
      </c>
      <c r="Z3362" s="733" t="str">
        <f t="shared" si="499"/>
        <v/>
      </c>
      <c r="AA3362" s="732" t="str">
        <f t="shared" si="500"/>
        <v/>
      </c>
      <c r="AB3362" s="643"/>
      <c r="AC3362" s="276"/>
      <c r="AD3362" s="277"/>
      <c r="AE3362" s="278"/>
      <c r="AF3362" s="278" t="str">
        <f t="shared" si="492"/>
        <v/>
      </c>
      <c r="AG3362" s="278"/>
      <c r="AH3362" s="279">
        <f t="shared" si="493"/>
        <v>17.98</v>
      </c>
      <c r="AI3362" s="279" t="str">
        <f t="shared" si="494"/>
        <v/>
      </c>
      <c r="AJ3362" s="279" t="str">
        <f t="shared" si="495"/>
        <v/>
      </c>
      <c r="AK3362" s="278"/>
      <c r="AL3362" s="278"/>
      <c r="AM3362" s="278"/>
      <c r="AN3362" s="278"/>
      <c r="AO3362" s="262"/>
      <c r="AP3362" s="262"/>
      <c r="AQ3362" s="262"/>
      <c r="AR3362" s="262"/>
      <c r="AS3362" s="262"/>
      <c r="AT3362" s="262"/>
      <c r="AU3362" s="262"/>
      <c r="AV3362" s="262"/>
      <c r="AW3362" s="264"/>
      <c r="AX3362" s="264"/>
      <c r="AY3362" s="262"/>
      <c r="AZ3362" s="264"/>
    </row>
    <row r="3363" spans="2:69" ht="27" hidden="1" customHeight="1">
      <c r="B3363" s="639">
        <v>3349</v>
      </c>
      <c r="C3363" s="639"/>
      <c r="D3363" s="640"/>
      <c r="E3363" s="640"/>
      <c r="F3363" s="640" t="str">
        <f>IFERROR(VLOOKUP(C3363,'Gebäude-Typen'!$A$7:$D$215,4,FALSE),"")</f>
        <v/>
      </c>
      <c r="G3363" s="641"/>
      <c r="H3363" s="640"/>
      <c r="I3363" s="639"/>
      <c r="J3363" s="640"/>
      <c r="K3363" s="642"/>
      <c r="L3363" s="639"/>
      <c r="M3363" s="639"/>
      <c r="N3363" s="639"/>
      <c r="O3363" s="639"/>
      <c r="P3363" s="734"/>
      <c r="Q3363" s="642"/>
      <c r="R3363" s="639"/>
      <c r="S3363" s="729" t="str">
        <f>IFERROR(ROUND(VLOOKUP(M3363,Reinigungstage,IF('Gebäude-Typen'!$C$6&lt;&gt;0,'Gebäude-Typen'!$C$6,VLOOKUP(C3363,Gebäude_Typen,2,FALSE)),FALSE),2)/2,"")</f>
        <v/>
      </c>
      <c r="T3363" s="729" t="str">
        <f>IFERROR(ROUND(VLOOKUP(N3363,Reinigungstage,IF('Gebäude-Typen'!$C$6&lt;&gt;0,'Gebäude-Typen'!$C$6,VLOOKUP(C3363,Gebäude_Typen,2,FALSE)),FALSE),2)/2,"")</f>
        <v/>
      </c>
      <c r="U3363" s="730">
        <f t="shared" si="496"/>
        <v>17.98</v>
      </c>
      <c r="V3363" s="731" t="str">
        <f>IFERROR(INDEX('2. Raumgruppen'!$A$1:$Y$33,MATCH(IF(ISERROR(SEARCH(" ",M3363,1)),MID(M3363,1,3),MID(M3363,1,SEARCH(" ",M3363,1)-1)),'2. Raumgruppen'!$B:$B,0),IF(ISERROR(SEARCH(" ",M3363,1)),MATCH('2. Raumgruppen'!$L$8,'2. Raumgruppen'!$8:$8,0),MATCH(MID(M3363,SEARCH(" ",M3363,1)+1,3),'2. Raumgruppen'!$8:$8,0))),"")</f>
        <v/>
      </c>
      <c r="W3363" s="731" t="str">
        <f>IFERROR(INDEX('2. Raumgruppen'!$A$1:$Y$33,MATCH(IF(ISERROR(SEARCH(" ",N3363,1)),MID(N3363,1,3),MID(N3363,1,SEARCH(" ",N3363,1)-1)),'2. Raumgruppen'!$B:$B,0),IF(ISERROR(SEARCH(" ",N3363,1)),MATCH('2. Raumgruppen'!$L$8,'2. Raumgruppen'!$8:$8,0),MATCH(MID(N3363,SEARCH(" ",N3363,1)+1,3),'2. Raumgruppen'!$8:$8,0))),"")</f>
        <v/>
      </c>
      <c r="X3363" s="732" t="str">
        <f t="shared" si="497"/>
        <v/>
      </c>
      <c r="Y3363" s="732" t="str">
        <f t="shared" si="498"/>
        <v/>
      </c>
      <c r="Z3363" s="733" t="str">
        <f t="shared" si="499"/>
        <v/>
      </c>
      <c r="AA3363" s="732" t="str">
        <f t="shared" si="500"/>
        <v/>
      </c>
      <c r="AB3363" s="643"/>
      <c r="AC3363" s="276"/>
      <c r="AD3363" s="277"/>
      <c r="AE3363" s="278"/>
      <c r="AF3363" s="278" t="str">
        <f t="shared" si="492"/>
        <v/>
      </c>
      <c r="AG3363" s="278"/>
      <c r="AH3363" s="279">
        <f t="shared" si="493"/>
        <v>17.98</v>
      </c>
      <c r="AI3363" s="279" t="str">
        <f t="shared" si="494"/>
        <v/>
      </c>
      <c r="AJ3363" s="279" t="str">
        <f t="shared" si="495"/>
        <v/>
      </c>
      <c r="AK3363" s="278"/>
      <c r="AL3363" s="278"/>
      <c r="AM3363" s="278"/>
      <c r="AN3363" s="278"/>
      <c r="AO3363" s="262"/>
      <c r="AP3363" s="262"/>
      <c r="AQ3363" s="262"/>
      <c r="AR3363" s="262"/>
      <c r="AS3363" s="262"/>
      <c r="AT3363" s="262"/>
      <c r="AU3363" s="262"/>
      <c r="AV3363" s="262"/>
      <c r="AW3363" s="264"/>
      <c r="AX3363" s="264"/>
      <c r="AY3363" s="264"/>
      <c r="AZ3363" s="264"/>
    </row>
    <row r="3364" spans="2:69" ht="27" hidden="1" customHeight="1">
      <c r="B3364" s="639">
        <v>3350</v>
      </c>
      <c r="C3364" s="639"/>
      <c r="D3364" s="640"/>
      <c r="E3364" s="640"/>
      <c r="F3364" s="640" t="str">
        <f>IFERROR(VLOOKUP(C3364,'Gebäude-Typen'!$A$7:$D$215,4,FALSE),"")</f>
        <v/>
      </c>
      <c r="G3364" s="641"/>
      <c r="H3364" s="640"/>
      <c r="I3364" s="639"/>
      <c r="J3364" s="640"/>
      <c r="K3364" s="642"/>
      <c r="L3364" s="639"/>
      <c r="M3364" s="639"/>
      <c r="N3364" s="639"/>
      <c r="O3364" s="639"/>
      <c r="P3364" s="734"/>
      <c r="Q3364" s="642"/>
      <c r="R3364" s="639"/>
      <c r="S3364" s="729" t="str">
        <f>IFERROR(ROUND(VLOOKUP(M3364,Reinigungstage,IF('Gebäude-Typen'!$C$6&lt;&gt;0,'Gebäude-Typen'!$C$6,VLOOKUP(C3364,Gebäude_Typen,2,FALSE)),FALSE),2)/2,"")</f>
        <v/>
      </c>
      <c r="T3364" s="729" t="str">
        <f>IFERROR(ROUND(VLOOKUP(N3364,Reinigungstage,IF('Gebäude-Typen'!$C$6&lt;&gt;0,'Gebäude-Typen'!$C$6,VLOOKUP(C3364,Gebäude_Typen,2,FALSE)),FALSE),2)/2,"")</f>
        <v/>
      </c>
      <c r="U3364" s="730">
        <f t="shared" si="496"/>
        <v>17.98</v>
      </c>
      <c r="V3364" s="731" t="str">
        <f>IFERROR(INDEX('2. Raumgruppen'!$A$1:$Y$33,MATCH(IF(ISERROR(SEARCH(" ",M3364,1)),MID(M3364,1,3),MID(M3364,1,SEARCH(" ",M3364,1)-1)),'2. Raumgruppen'!$B:$B,0),IF(ISERROR(SEARCH(" ",M3364,1)),MATCH('2. Raumgruppen'!$L$8,'2. Raumgruppen'!$8:$8,0),MATCH(MID(M3364,SEARCH(" ",M3364,1)+1,3),'2. Raumgruppen'!$8:$8,0))),"")</f>
        <v/>
      </c>
      <c r="W3364" s="731" t="str">
        <f>IFERROR(INDEX('2. Raumgruppen'!$A$1:$Y$33,MATCH(IF(ISERROR(SEARCH(" ",N3364,1)),MID(N3364,1,3),MID(N3364,1,SEARCH(" ",N3364,1)-1)),'2. Raumgruppen'!$B:$B,0),IF(ISERROR(SEARCH(" ",N3364,1)),MATCH('2. Raumgruppen'!$L$8,'2. Raumgruppen'!$8:$8,0),MATCH(MID(N3364,SEARCH(" ",N3364,1)+1,3),'2. Raumgruppen'!$8:$8,0))),"")</f>
        <v/>
      </c>
      <c r="X3364" s="732" t="str">
        <f t="shared" si="497"/>
        <v/>
      </c>
      <c r="Y3364" s="732" t="str">
        <f t="shared" si="498"/>
        <v/>
      </c>
      <c r="Z3364" s="733" t="str">
        <f t="shared" si="499"/>
        <v/>
      </c>
      <c r="AA3364" s="732" t="str">
        <f t="shared" si="500"/>
        <v/>
      </c>
      <c r="AB3364" s="643"/>
      <c r="AC3364" s="276"/>
      <c r="AD3364" s="277"/>
      <c r="AE3364" s="278"/>
      <c r="AF3364" s="278" t="str">
        <f t="shared" si="492"/>
        <v/>
      </c>
      <c r="AG3364" s="278"/>
      <c r="AH3364" s="279">
        <f t="shared" si="493"/>
        <v>17.98</v>
      </c>
      <c r="AI3364" s="279" t="str">
        <f t="shared" si="494"/>
        <v/>
      </c>
      <c r="AJ3364" s="279" t="str">
        <f t="shared" si="495"/>
        <v/>
      </c>
      <c r="AK3364" s="278"/>
      <c r="AL3364" s="278"/>
      <c r="AM3364" s="278"/>
      <c r="AN3364" s="278"/>
      <c r="AO3364" s="262"/>
      <c r="AP3364" s="262"/>
      <c r="AQ3364" s="262"/>
      <c r="AR3364" s="262"/>
      <c r="AS3364" s="262"/>
      <c r="AT3364" s="262"/>
      <c r="AU3364" s="262"/>
      <c r="AV3364" s="262"/>
      <c r="AW3364" s="264"/>
      <c r="AX3364" s="264"/>
      <c r="AY3364" s="262"/>
      <c r="AZ3364" s="262"/>
    </row>
    <row r="3365" spans="2:69" ht="27" hidden="1" customHeight="1">
      <c r="B3365" s="639">
        <v>3351</v>
      </c>
      <c r="C3365" s="639"/>
      <c r="D3365" s="640"/>
      <c r="E3365" s="640"/>
      <c r="F3365" s="640" t="str">
        <f>IFERROR(VLOOKUP(C3365,'Gebäude-Typen'!$A$7:$D$215,4,FALSE),"")</f>
        <v/>
      </c>
      <c r="G3365" s="641"/>
      <c r="H3365" s="640"/>
      <c r="I3365" s="639"/>
      <c r="J3365" s="640"/>
      <c r="K3365" s="642"/>
      <c r="L3365" s="639"/>
      <c r="M3365" s="639"/>
      <c r="N3365" s="639"/>
      <c r="O3365" s="639"/>
      <c r="P3365" s="734"/>
      <c r="Q3365" s="642"/>
      <c r="R3365" s="639"/>
      <c r="S3365" s="729" t="str">
        <f>IFERROR(ROUND(VLOOKUP(M3365,Reinigungstage,IF('Gebäude-Typen'!$C$6&lt;&gt;0,'Gebäude-Typen'!$C$6,VLOOKUP(C3365,Gebäude_Typen,2,FALSE)),FALSE),2)/2,"")</f>
        <v/>
      </c>
      <c r="T3365" s="729" t="str">
        <f>IFERROR(ROUND(VLOOKUP(N3365,Reinigungstage,IF('Gebäude-Typen'!$C$6&lt;&gt;0,'Gebäude-Typen'!$C$6,VLOOKUP(C3365,Gebäude_Typen,2,FALSE)),FALSE),2)/2,"")</f>
        <v/>
      </c>
      <c r="U3365" s="730">
        <f t="shared" si="496"/>
        <v>17.98</v>
      </c>
      <c r="V3365" s="731" t="str">
        <f>IFERROR(INDEX('2. Raumgruppen'!$A$1:$Y$33,MATCH(IF(ISERROR(SEARCH(" ",M3365,1)),MID(M3365,1,3),MID(M3365,1,SEARCH(" ",M3365,1)-1)),'2. Raumgruppen'!$B:$B,0),IF(ISERROR(SEARCH(" ",M3365,1)),MATCH('2. Raumgruppen'!$L$8,'2. Raumgruppen'!$8:$8,0),MATCH(MID(M3365,SEARCH(" ",M3365,1)+1,3),'2. Raumgruppen'!$8:$8,0))),"")</f>
        <v/>
      </c>
      <c r="W3365" s="731" t="str">
        <f>IFERROR(INDEX('2. Raumgruppen'!$A$1:$Y$33,MATCH(IF(ISERROR(SEARCH(" ",N3365,1)),MID(N3365,1,3),MID(N3365,1,SEARCH(" ",N3365,1)-1)),'2. Raumgruppen'!$B:$B,0),IF(ISERROR(SEARCH(" ",N3365,1)),MATCH('2. Raumgruppen'!$L$8,'2. Raumgruppen'!$8:$8,0),MATCH(MID(N3365,SEARCH(" ",N3365,1)+1,3),'2. Raumgruppen'!$8:$8,0))),"")</f>
        <v/>
      </c>
      <c r="X3365" s="732" t="str">
        <f t="shared" si="497"/>
        <v/>
      </c>
      <c r="Y3365" s="732" t="str">
        <f t="shared" si="498"/>
        <v/>
      </c>
      <c r="Z3365" s="733" t="str">
        <f t="shared" si="499"/>
        <v/>
      </c>
      <c r="AA3365" s="732" t="str">
        <f t="shared" si="500"/>
        <v/>
      </c>
      <c r="AB3365" s="643"/>
      <c r="AC3365" s="276"/>
      <c r="AD3365" s="277"/>
      <c r="AE3365" s="278"/>
      <c r="AF3365" s="278" t="str">
        <f t="shared" si="492"/>
        <v/>
      </c>
      <c r="AG3365" s="278"/>
      <c r="AH3365" s="279">
        <f t="shared" si="493"/>
        <v>17.98</v>
      </c>
      <c r="AI3365" s="279" t="str">
        <f t="shared" si="494"/>
        <v/>
      </c>
      <c r="AJ3365" s="279" t="str">
        <f t="shared" si="495"/>
        <v/>
      </c>
      <c r="AK3365" s="278"/>
      <c r="AL3365" s="278"/>
      <c r="AM3365" s="278"/>
      <c r="AN3365" s="278"/>
      <c r="AO3365" s="262"/>
      <c r="AP3365" s="262"/>
      <c r="AQ3365" s="262"/>
      <c r="AR3365" s="262"/>
      <c r="AS3365" s="262"/>
      <c r="AT3365" s="262"/>
      <c r="AU3365" s="262"/>
      <c r="AV3365" s="262"/>
      <c r="AW3365" s="264"/>
      <c r="AX3365" s="264"/>
      <c r="AY3365" s="278"/>
      <c r="AZ3365" s="264"/>
    </row>
    <row r="3366" spans="2:69" ht="27" hidden="1" customHeight="1">
      <c r="B3366" s="639">
        <v>3352</v>
      </c>
      <c r="C3366" s="639"/>
      <c r="D3366" s="640"/>
      <c r="E3366" s="640"/>
      <c r="F3366" s="640" t="str">
        <f>IFERROR(VLOOKUP(C3366,'Gebäude-Typen'!$A$7:$D$215,4,FALSE),"")</f>
        <v/>
      </c>
      <c r="G3366" s="641"/>
      <c r="H3366" s="640"/>
      <c r="I3366" s="639"/>
      <c r="J3366" s="640"/>
      <c r="K3366" s="642"/>
      <c r="L3366" s="639"/>
      <c r="M3366" s="639"/>
      <c r="N3366" s="639"/>
      <c r="O3366" s="639"/>
      <c r="P3366" s="734"/>
      <c r="Q3366" s="642"/>
      <c r="R3366" s="639"/>
      <c r="S3366" s="729" t="str">
        <f>IFERROR(ROUND(VLOOKUP(M3366,Reinigungstage,IF('Gebäude-Typen'!$C$6&lt;&gt;0,'Gebäude-Typen'!$C$6,VLOOKUP(C3366,Gebäude_Typen,2,FALSE)),FALSE),2)/2,"")</f>
        <v/>
      </c>
      <c r="T3366" s="729" t="str">
        <f>IFERROR(ROUND(VLOOKUP(N3366,Reinigungstage,IF('Gebäude-Typen'!$C$6&lt;&gt;0,'Gebäude-Typen'!$C$6,VLOOKUP(C3366,Gebäude_Typen,2,FALSE)),FALSE),2)/2,"")</f>
        <v/>
      </c>
      <c r="U3366" s="730">
        <f t="shared" si="496"/>
        <v>17.98</v>
      </c>
      <c r="V3366" s="731" t="str">
        <f>IFERROR(INDEX('2. Raumgruppen'!$A$1:$Y$33,MATCH(IF(ISERROR(SEARCH(" ",M3366,1)),MID(M3366,1,3),MID(M3366,1,SEARCH(" ",M3366,1)-1)),'2. Raumgruppen'!$B:$B,0),IF(ISERROR(SEARCH(" ",M3366,1)),MATCH('2. Raumgruppen'!$L$8,'2. Raumgruppen'!$8:$8,0),MATCH(MID(M3366,SEARCH(" ",M3366,1)+1,3),'2. Raumgruppen'!$8:$8,0))),"")</f>
        <v/>
      </c>
      <c r="W3366" s="731" t="str">
        <f>IFERROR(INDEX('2. Raumgruppen'!$A$1:$Y$33,MATCH(IF(ISERROR(SEARCH(" ",N3366,1)),MID(N3366,1,3),MID(N3366,1,SEARCH(" ",N3366,1)-1)),'2. Raumgruppen'!$B:$B,0),IF(ISERROR(SEARCH(" ",N3366,1)),MATCH('2. Raumgruppen'!$L$8,'2. Raumgruppen'!$8:$8,0),MATCH(MID(N3366,SEARCH(" ",N3366,1)+1,3),'2. Raumgruppen'!$8:$8,0))),"")</f>
        <v/>
      </c>
      <c r="X3366" s="732" t="str">
        <f t="shared" si="497"/>
        <v/>
      </c>
      <c r="Y3366" s="732" t="str">
        <f t="shared" si="498"/>
        <v/>
      </c>
      <c r="Z3366" s="733" t="str">
        <f t="shared" si="499"/>
        <v/>
      </c>
      <c r="AA3366" s="732" t="str">
        <f t="shared" si="500"/>
        <v/>
      </c>
      <c r="AB3366" s="643"/>
      <c r="AC3366" s="276"/>
      <c r="AD3366" s="277"/>
      <c r="AE3366" s="278"/>
      <c r="AF3366" s="278" t="str">
        <f t="shared" si="492"/>
        <v/>
      </c>
      <c r="AG3366" s="278"/>
      <c r="AH3366" s="279">
        <f t="shared" si="493"/>
        <v>17.98</v>
      </c>
      <c r="AI3366" s="279" t="str">
        <f t="shared" si="494"/>
        <v/>
      </c>
      <c r="AJ3366" s="279" t="str">
        <f t="shared" si="495"/>
        <v/>
      </c>
      <c r="AK3366" s="278"/>
      <c r="AL3366" s="278"/>
      <c r="AM3366" s="278"/>
      <c r="AN3366" s="278"/>
      <c r="AO3366" s="262"/>
      <c r="AP3366" s="262"/>
      <c r="AQ3366" s="262"/>
      <c r="AR3366" s="262"/>
      <c r="AS3366" s="262"/>
      <c r="AT3366" s="262"/>
      <c r="AU3366" s="262"/>
      <c r="AV3366" s="262"/>
      <c r="AW3366" s="264"/>
      <c r="AX3366" s="262"/>
      <c r="AY3366" s="264"/>
      <c r="AZ3366" s="262"/>
    </row>
    <row r="3367" spans="2:69" ht="27" hidden="1" customHeight="1">
      <c r="B3367" s="639">
        <v>3353</v>
      </c>
      <c r="C3367" s="639"/>
      <c r="D3367" s="640"/>
      <c r="E3367" s="640"/>
      <c r="F3367" s="640" t="str">
        <f>IFERROR(VLOOKUP(C3367,'Gebäude-Typen'!$A$7:$D$215,4,FALSE),"")</f>
        <v/>
      </c>
      <c r="G3367" s="641"/>
      <c r="H3367" s="640"/>
      <c r="I3367" s="639"/>
      <c r="J3367" s="640"/>
      <c r="K3367" s="642"/>
      <c r="L3367" s="639"/>
      <c r="M3367" s="639"/>
      <c r="N3367" s="639"/>
      <c r="O3367" s="639"/>
      <c r="P3367" s="734"/>
      <c r="Q3367" s="642"/>
      <c r="R3367" s="639"/>
      <c r="S3367" s="729" t="str">
        <f>IFERROR(ROUND(VLOOKUP(M3367,Reinigungstage,IF('Gebäude-Typen'!$C$6&lt;&gt;0,'Gebäude-Typen'!$C$6,VLOOKUP(C3367,Gebäude_Typen,2,FALSE)),FALSE),2)/2,"")</f>
        <v/>
      </c>
      <c r="T3367" s="729" t="str">
        <f>IFERROR(ROUND(VLOOKUP(N3367,Reinigungstage,IF('Gebäude-Typen'!$C$6&lt;&gt;0,'Gebäude-Typen'!$C$6,VLOOKUP(C3367,Gebäude_Typen,2,FALSE)),FALSE),2)/2,"")</f>
        <v/>
      </c>
      <c r="U3367" s="730">
        <f t="shared" si="496"/>
        <v>17.98</v>
      </c>
      <c r="V3367" s="731" t="str">
        <f>IFERROR(INDEX('2. Raumgruppen'!$A$1:$Y$33,MATCH(IF(ISERROR(SEARCH(" ",M3367,1)),MID(M3367,1,3),MID(M3367,1,SEARCH(" ",M3367,1)-1)),'2. Raumgruppen'!$B:$B,0),IF(ISERROR(SEARCH(" ",M3367,1)),MATCH('2. Raumgruppen'!$L$8,'2. Raumgruppen'!$8:$8,0),MATCH(MID(M3367,SEARCH(" ",M3367,1)+1,3),'2. Raumgruppen'!$8:$8,0))),"")</f>
        <v/>
      </c>
      <c r="W3367" s="731" t="str">
        <f>IFERROR(INDEX('2. Raumgruppen'!$A$1:$Y$33,MATCH(IF(ISERROR(SEARCH(" ",N3367,1)),MID(N3367,1,3),MID(N3367,1,SEARCH(" ",N3367,1)-1)),'2. Raumgruppen'!$B:$B,0),IF(ISERROR(SEARCH(" ",N3367,1)),MATCH('2. Raumgruppen'!$L$8,'2. Raumgruppen'!$8:$8,0),MATCH(MID(N3367,SEARCH(" ",N3367,1)+1,3),'2. Raumgruppen'!$8:$8,0))),"")</f>
        <v/>
      </c>
      <c r="X3367" s="732" t="str">
        <f t="shared" si="497"/>
        <v/>
      </c>
      <c r="Y3367" s="732" t="str">
        <f t="shared" si="498"/>
        <v/>
      </c>
      <c r="Z3367" s="733" t="str">
        <f t="shared" si="499"/>
        <v/>
      </c>
      <c r="AA3367" s="732" t="str">
        <f t="shared" si="500"/>
        <v/>
      </c>
      <c r="AB3367" s="643"/>
      <c r="AC3367" s="276"/>
      <c r="AD3367" s="277"/>
      <c r="AE3367" s="278"/>
      <c r="AF3367" s="278" t="str">
        <f t="shared" si="492"/>
        <v/>
      </c>
      <c r="AG3367" s="278"/>
      <c r="AH3367" s="279">
        <f t="shared" si="493"/>
        <v>17.98</v>
      </c>
      <c r="AI3367" s="279" t="str">
        <f t="shared" si="494"/>
        <v/>
      </c>
      <c r="AJ3367" s="279" t="str">
        <f t="shared" si="495"/>
        <v/>
      </c>
      <c r="AK3367" s="278"/>
      <c r="AL3367" s="278"/>
      <c r="AM3367" s="278"/>
      <c r="AN3367" s="278"/>
      <c r="AO3367" s="262"/>
      <c r="AP3367" s="262"/>
      <c r="AQ3367" s="262"/>
      <c r="AR3367" s="262"/>
      <c r="AS3367" s="262"/>
      <c r="AT3367" s="262"/>
      <c r="AU3367" s="262"/>
      <c r="AV3367" s="262"/>
      <c r="AW3367" s="264"/>
      <c r="AX3367" s="262"/>
      <c r="AY3367" s="262"/>
      <c r="AZ3367" s="264"/>
    </row>
    <row r="3368" spans="2:69" ht="27" hidden="1" customHeight="1">
      <c r="B3368" s="639">
        <v>3354</v>
      </c>
      <c r="C3368" s="639"/>
      <c r="D3368" s="640"/>
      <c r="E3368" s="640"/>
      <c r="F3368" s="640" t="str">
        <f>IFERROR(VLOOKUP(C3368,'Gebäude-Typen'!$A$7:$D$215,4,FALSE),"")</f>
        <v/>
      </c>
      <c r="G3368" s="641"/>
      <c r="H3368" s="640"/>
      <c r="I3368" s="639"/>
      <c r="J3368" s="640"/>
      <c r="K3368" s="642"/>
      <c r="L3368" s="639"/>
      <c r="M3368" s="639"/>
      <c r="N3368" s="639"/>
      <c r="O3368" s="639"/>
      <c r="P3368" s="734"/>
      <c r="Q3368" s="642"/>
      <c r="R3368" s="639"/>
      <c r="S3368" s="729" t="str">
        <f>IFERROR(ROUND(VLOOKUP(M3368,Reinigungstage,IF('Gebäude-Typen'!$C$6&lt;&gt;0,'Gebäude-Typen'!$C$6,VLOOKUP(C3368,Gebäude_Typen,2,FALSE)),FALSE),2)/2,"")</f>
        <v/>
      </c>
      <c r="T3368" s="729" t="str">
        <f>IFERROR(ROUND(VLOOKUP(N3368,Reinigungstage,IF('Gebäude-Typen'!$C$6&lt;&gt;0,'Gebäude-Typen'!$C$6,VLOOKUP(C3368,Gebäude_Typen,2,FALSE)),FALSE),2)/2,"")</f>
        <v/>
      </c>
      <c r="U3368" s="730">
        <f t="shared" si="496"/>
        <v>17.98</v>
      </c>
      <c r="V3368" s="731" t="str">
        <f>IFERROR(INDEX('2. Raumgruppen'!$A$1:$Y$33,MATCH(IF(ISERROR(SEARCH(" ",M3368,1)),MID(M3368,1,3),MID(M3368,1,SEARCH(" ",M3368,1)-1)),'2. Raumgruppen'!$B:$B,0),IF(ISERROR(SEARCH(" ",M3368,1)),MATCH('2. Raumgruppen'!$L$8,'2. Raumgruppen'!$8:$8,0),MATCH(MID(M3368,SEARCH(" ",M3368,1)+1,3),'2. Raumgruppen'!$8:$8,0))),"")</f>
        <v/>
      </c>
      <c r="W3368" s="731" t="str">
        <f>IFERROR(INDEX('2. Raumgruppen'!$A$1:$Y$33,MATCH(IF(ISERROR(SEARCH(" ",N3368,1)),MID(N3368,1,3),MID(N3368,1,SEARCH(" ",N3368,1)-1)),'2. Raumgruppen'!$B:$B,0),IF(ISERROR(SEARCH(" ",N3368,1)),MATCH('2. Raumgruppen'!$L$8,'2. Raumgruppen'!$8:$8,0),MATCH(MID(N3368,SEARCH(" ",N3368,1)+1,3),'2. Raumgruppen'!$8:$8,0))),"")</f>
        <v/>
      </c>
      <c r="X3368" s="732" t="str">
        <f t="shared" si="497"/>
        <v/>
      </c>
      <c r="Y3368" s="732" t="str">
        <f t="shared" si="498"/>
        <v/>
      </c>
      <c r="Z3368" s="733" t="str">
        <f t="shared" si="499"/>
        <v/>
      </c>
      <c r="AA3368" s="732" t="str">
        <f t="shared" si="500"/>
        <v/>
      </c>
      <c r="AB3368" s="643"/>
      <c r="AC3368" s="276"/>
      <c r="AD3368" s="277"/>
      <c r="AE3368" s="278"/>
      <c r="AF3368" s="278" t="str">
        <f t="shared" si="492"/>
        <v/>
      </c>
      <c r="AG3368" s="278"/>
      <c r="AH3368" s="279">
        <f t="shared" si="493"/>
        <v>17.98</v>
      </c>
      <c r="AI3368" s="279" t="str">
        <f t="shared" si="494"/>
        <v/>
      </c>
      <c r="AJ3368" s="279" t="str">
        <f t="shared" si="495"/>
        <v/>
      </c>
      <c r="AK3368" s="278"/>
      <c r="AL3368" s="278"/>
      <c r="AM3368" s="278"/>
      <c r="AN3368" s="278"/>
      <c r="AO3368" s="262"/>
      <c r="AP3368" s="262"/>
      <c r="AQ3368" s="262"/>
      <c r="AR3368" s="262"/>
      <c r="AS3368" s="262"/>
      <c r="AT3368" s="262"/>
      <c r="AU3368" s="262"/>
      <c r="AV3368" s="262"/>
      <c r="AW3368" s="264"/>
      <c r="AX3368" s="264"/>
      <c r="AY3368" s="262"/>
      <c r="AZ3368" s="264"/>
    </row>
    <row r="3369" spans="2:69" ht="27" hidden="1" customHeight="1">
      <c r="B3369" s="639">
        <v>3355</v>
      </c>
      <c r="C3369" s="639"/>
      <c r="D3369" s="640"/>
      <c r="E3369" s="640"/>
      <c r="F3369" s="640" t="str">
        <f>IFERROR(VLOOKUP(C3369,'Gebäude-Typen'!$A$7:$D$215,4,FALSE),"")</f>
        <v/>
      </c>
      <c r="G3369" s="641"/>
      <c r="H3369" s="640"/>
      <c r="I3369" s="639"/>
      <c r="J3369" s="640"/>
      <c r="K3369" s="642"/>
      <c r="L3369" s="639"/>
      <c r="M3369" s="639"/>
      <c r="N3369" s="639"/>
      <c r="O3369" s="639"/>
      <c r="P3369" s="734"/>
      <c r="Q3369" s="642"/>
      <c r="R3369" s="639"/>
      <c r="S3369" s="729" t="str">
        <f>IFERROR(ROUND(VLOOKUP(M3369,Reinigungstage,IF('Gebäude-Typen'!$C$6&lt;&gt;0,'Gebäude-Typen'!$C$6,VLOOKUP(C3369,Gebäude_Typen,2,FALSE)),FALSE),2)/2,"")</f>
        <v/>
      </c>
      <c r="T3369" s="729" t="str">
        <f>IFERROR(ROUND(VLOOKUP(N3369,Reinigungstage,IF('Gebäude-Typen'!$C$6&lt;&gt;0,'Gebäude-Typen'!$C$6,VLOOKUP(C3369,Gebäude_Typen,2,FALSE)),FALSE),2)/2,"")</f>
        <v/>
      </c>
      <c r="U3369" s="730">
        <f t="shared" si="496"/>
        <v>17.98</v>
      </c>
      <c r="V3369" s="731" t="str">
        <f>IFERROR(INDEX('2. Raumgruppen'!$A$1:$Y$33,MATCH(IF(ISERROR(SEARCH(" ",M3369,1)),MID(M3369,1,3),MID(M3369,1,SEARCH(" ",M3369,1)-1)),'2. Raumgruppen'!$B:$B,0),IF(ISERROR(SEARCH(" ",M3369,1)),MATCH('2. Raumgruppen'!$L$8,'2. Raumgruppen'!$8:$8,0),MATCH(MID(M3369,SEARCH(" ",M3369,1)+1,3),'2. Raumgruppen'!$8:$8,0))),"")</f>
        <v/>
      </c>
      <c r="W3369" s="731" t="str">
        <f>IFERROR(INDEX('2. Raumgruppen'!$A$1:$Y$33,MATCH(IF(ISERROR(SEARCH(" ",N3369,1)),MID(N3369,1,3),MID(N3369,1,SEARCH(" ",N3369,1)-1)),'2. Raumgruppen'!$B:$B,0),IF(ISERROR(SEARCH(" ",N3369,1)),MATCH('2. Raumgruppen'!$L$8,'2. Raumgruppen'!$8:$8,0),MATCH(MID(N3369,SEARCH(" ",N3369,1)+1,3),'2. Raumgruppen'!$8:$8,0))),"")</f>
        <v/>
      </c>
      <c r="X3369" s="732" t="str">
        <f t="shared" si="497"/>
        <v/>
      </c>
      <c r="Y3369" s="732" t="str">
        <f t="shared" si="498"/>
        <v/>
      </c>
      <c r="Z3369" s="733" t="str">
        <f t="shared" si="499"/>
        <v/>
      </c>
      <c r="AA3369" s="732" t="str">
        <f t="shared" si="500"/>
        <v/>
      </c>
      <c r="AB3369" s="643"/>
      <c r="AC3369" s="276"/>
      <c r="AD3369" s="277"/>
      <c r="AE3369" s="278"/>
      <c r="AF3369" s="278" t="str">
        <f t="shared" si="492"/>
        <v/>
      </c>
      <c r="AG3369" s="278"/>
      <c r="AH3369" s="279">
        <f t="shared" si="493"/>
        <v>17.98</v>
      </c>
      <c r="AI3369" s="279" t="str">
        <f t="shared" si="494"/>
        <v/>
      </c>
      <c r="AJ3369" s="279" t="str">
        <f t="shared" si="495"/>
        <v/>
      </c>
      <c r="AK3369" s="278"/>
      <c r="AL3369" s="278"/>
      <c r="AM3369" s="278"/>
      <c r="AN3369" s="278"/>
      <c r="AO3369" s="262"/>
      <c r="AP3369" s="262"/>
      <c r="AQ3369" s="262"/>
      <c r="AR3369" s="262"/>
      <c r="AS3369" s="262"/>
      <c r="AT3369" s="262"/>
      <c r="AU3369" s="262"/>
      <c r="AV3369" s="262"/>
      <c r="AW3369" s="278"/>
      <c r="AX3369" s="262"/>
      <c r="AY3369" s="262"/>
      <c r="AZ3369" s="262"/>
    </row>
    <row r="3370" spans="2:69" ht="27" hidden="1" customHeight="1">
      <c r="B3370" s="639">
        <v>3356</v>
      </c>
      <c r="C3370" s="639"/>
      <c r="D3370" s="640"/>
      <c r="E3370" s="640"/>
      <c r="F3370" s="640" t="str">
        <f>IFERROR(VLOOKUP(C3370,'Gebäude-Typen'!$A$7:$D$215,4,FALSE),"")</f>
        <v/>
      </c>
      <c r="G3370" s="641"/>
      <c r="H3370" s="640"/>
      <c r="I3370" s="639"/>
      <c r="J3370" s="640"/>
      <c r="K3370" s="642"/>
      <c r="L3370" s="639"/>
      <c r="M3370" s="639"/>
      <c r="N3370" s="639"/>
      <c r="O3370" s="639"/>
      <c r="P3370" s="734"/>
      <c r="Q3370" s="642"/>
      <c r="R3370" s="639"/>
      <c r="S3370" s="729" t="str">
        <f>IFERROR(ROUND(VLOOKUP(M3370,Reinigungstage,IF('Gebäude-Typen'!$C$6&lt;&gt;0,'Gebäude-Typen'!$C$6,VLOOKUP(C3370,Gebäude_Typen,2,FALSE)),FALSE),2)/2,"")</f>
        <v/>
      </c>
      <c r="T3370" s="729" t="str">
        <f>IFERROR(ROUND(VLOOKUP(N3370,Reinigungstage,IF('Gebäude-Typen'!$C$6&lt;&gt;0,'Gebäude-Typen'!$C$6,VLOOKUP(C3370,Gebäude_Typen,2,FALSE)),FALSE),2)/2,"")</f>
        <v/>
      </c>
      <c r="U3370" s="730">
        <f t="shared" si="496"/>
        <v>17.98</v>
      </c>
      <c r="V3370" s="731" t="str">
        <f>IFERROR(INDEX('2. Raumgruppen'!$A$1:$Y$33,MATCH(IF(ISERROR(SEARCH(" ",M3370,1)),MID(M3370,1,3),MID(M3370,1,SEARCH(" ",M3370,1)-1)),'2. Raumgruppen'!$B:$B,0),IF(ISERROR(SEARCH(" ",M3370,1)),MATCH('2. Raumgruppen'!$L$8,'2. Raumgruppen'!$8:$8,0),MATCH(MID(M3370,SEARCH(" ",M3370,1)+1,3),'2. Raumgruppen'!$8:$8,0))),"")</f>
        <v/>
      </c>
      <c r="W3370" s="731" t="str">
        <f>IFERROR(INDEX('2. Raumgruppen'!$A$1:$Y$33,MATCH(IF(ISERROR(SEARCH(" ",N3370,1)),MID(N3370,1,3),MID(N3370,1,SEARCH(" ",N3370,1)-1)),'2. Raumgruppen'!$B:$B,0),IF(ISERROR(SEARCH(" ",N3370,1)),MATCH('2. Raumgruppen'!$L$8,'2. Raumgruppen'!$8:$8,0),MATCH(MID(N3370,SEARCH(" ",N3370,1)+1,3),'2. Raumgruppen'!$8:$8,0))),"")</f>
        <v/>
      </c>
      <c r="X3370" s="732" t="str">
        <f t="shared" si="497"/>
        <v/>
      </c>
      <c r="Y3370" s="732" t="str">
        <f t="shared" si="498"/>
        <v/>
      </c>
      <c r="Z3370" s="733" t="str">
        <f t="shared" si="499"/>
        <v/>
      </c>
      <c r="AA3370" s="732" t="str">
        <f t="shared" si="500"/>
        <v/>
      </c>
      <c r="AB3370" s="643"/>
      <c r="AC3370" s="276"/>
      <c r="AD3370" s="277"/>
      <c r="AE3370" s="278"/>
      <c r="AF3370" s="278" t="str">
        <f t="shared" si="492"/>
        <v/>
      </c>
      <c r="AG3370" s="278"/>
      <c r="AH3370" s="279">
        <f t="shared" si="493"/>
        <v>17.98</v>
      </c>
      <c r="AI3370" s="279" t="str">
        <f t="shared" si="494"/>
        <v/>
      </c>
      <c r="AJ3370" s="279" t="str">
        <f t="shared" si="495"/>
        <v/>
      </c>
      <c r="AK3370" s="278"/>
      <c r="AL3370" s="278"/>
      <c r="AM3370" s="278"/>
      <c r="AN3370" s="278"/>
      <c r="AO3370" s="262"/>
      <c r="AP3370" s="262"/>
      <c r="AQ3370" s="262"/>
      <c r="AR3370" s="262"/>
      <c r="AS3370" s="262"/>
      <c r="AT3370" s="262"/>
      <c r="AU3370" s="262"/>
      <c r="AV3370" s="262"/>
      <c r="AW3370" s="264"/>
      <c r="AX3370" s="262"/>
      <c r="AY3370" s="262"/>
      <c r="AZ3370" s="264"/>
    </row>
    <row r="3371" spans="2:69" ht="27" hidden="1" customHeight="1">
      <c r="B3371" s="639">
        <v>3357</v>
      </c>
      <c r="C3371" s="639"/>
      <c r="D3371" s="640"/>
      <c r="E3371" s="640"/>
      <c r="F3371" s="640" t="str">
        <f>IFERROR(VLOOKUP(C3371,'Gebäude-Typen'!$A$7:$D$215,4,FALSE),"")</f>
        <v/>
      </c>
      <c r="G3371" s="641"/>
      <c r="H3371" s="640"/>
      <c r="I3371" s="639"/>
      <c r="J3371" s="640"/>
      <c r="K3371" s="642"/>
      <c r="L3371" s="639"/>
      <c r="M3371" s="639"/>
      <c r="N3371" s="639"/>
      <c r="O3371" s="639"/>
      <c r="P3371" s="734"/>
      <c r="Q3371" s="642"/>
      <c r="R3371" s="639"/>
      <c r="S3371" s="729" t="str">
        <f>IFERROR(ROUND(VLOOKUP(M3371,Reinigungstage,IF('Gebäude-Typen'!$C$6&lt;&gt;0,'Gebäude-Typen'!$C$6,VLOOKUP(C3371,Gebäude_Typen,2,FALSE)),FALSE),2)/2,"")</f>
        <v/>
      </c>
      <c r="T3371" s="729" t="str">
        <f>IFERROR(ROUND(VLOOKUP(N3371,Reinigungstage,IF('Gebäude-Typen'!$C$6&lt;&gt;0,'Gebäude-Typen'!$C$6,VLOOKUP(C3371,Gebäude_Typen,2,FALSE)),FALSE),2)/2,"")</f>
        <v/>
      </c>
      <c r="U3371" s="730">
        <f t="shared" si="496"/>
        <v>17.98</v>
      </c>
      <c r="V3371" s="731" t="str">
        <f>IFERROR(INDEX('2. Raumgruppen'!$A$1:$Y$33,MATCH(IF(ISERROR(SEARCH(" ",M3371,1)),MID(M3371,1,3),MID(M3371,1,SEARCH(" ",M3371,1)-1)),'2. Raumgruppen'!$B:$B,0),IF(ISERROR(SEARCH(" ",M3371,1)),MATCH('2. Raumgruppen'!$L$8,'2. Raumgruppen'!$8:$8,0),MATCH(MID(M3371,SEARCH(" ",M3371,1)+1,3),'2. Raumgruppen'!$8:$8,0))),"")</f>
        <v/>
      </c>
      <c r="W3371" s="731" t="str">
        <f>IFERROR(INDEX('2. Raumgruppen'!$A$1:$Y$33,MATCH(IF(ISERROR(SEARCH(" ",N3371,1)),MID(N3371,1,3),MID(N3371,1,SEARCH(" ",N3371,1)-1)),'2. Raumgruppen'!$B:$B,0),IF(ISERROR(SEARCH(" ",N3371,1)),MATCH('2. Raumgruppen'!$L$8,'2. Raumgruppen'!$8:$8,0),MATCH(MID(N3371,SEARCH(" ",N3371,1)+1,3),'2. Raumgruppen'!$8:$8,0))),"")</f>
        <v/>
      </c>
      <c r="X3371" s="732" t="str">
        <f t="shared" si="497"/>
        <v/>
      </c>
      <c r="Y3371" s="732" t="str">
        <f t="shared" si="498"/>
        <v/>
      </c>
      <c r="Z3371" s="733" t="str">
        <f t="shared" si="499"/>
        <v/>
      </c>
      <c r="AA3371" s="732" t="str">
        <f t="shared" si="500"/>
        <v/>
      </c>
      <c r="AB3371" s="643"/>
      <c r="AC3371" s="276"/>
      <c r="AD3371" s="277"/>
      <c r="AE3371" s="278"/>
      <c r="AF3371" s="278" t="str">
        <f t="shared" si="492"/>
        <v/>
      </c>
      <c r="AG3371" s="278"/>
      <c r="AH3371" s="279">
        <f t="shared" si="493"/>
        <v>17.98</v>
      </c>
      <c r="AI3371" s="279" t="str">
        <f t="shared" si="494"/>
        <v/>
      </c>
      <c r="AJ3371" s="279" t="str">
        <f t="shared" si="495"/>
        <v/>
      </c>
      <c r="AK3371" s="278"/>
      <c r="AL3371" s="278"/>
      <c r="AM3371" s="278"/>
      <c r="AN3371" s="278"/>
      <c r="AO3371" s="262"/>
      <c r="AP3371" s="262"/>
      <c r="AQ3371" s="262"/>
      <c r="AR3371" s="262"/>
      <c r="AS3371" s="262"/>
      <c r="AT3371" s="262"/>
      <c r="AU3371" s="262"/>
      <c r="AV3371" s="262"/>
      <c r="AW3371" s="264"/>
      <c r="AX3371" s="262"/>
      <c r="AY3371" s="264"/>
      <c r="AZ3371" s="264"/>
    </row>
    <row r="3372" spans="2:69" ht="27" hidden="1" customHeight="1">
      <c r="B3372" s="639">
        <v>3358</v>
      </c>
      <c r="C3372" s="639"/>
      <c r="D3372" s="640"/>
      <c r="E3372" s="640"/>
      <c r="F3372" s="640" t="str">
        <f>IFERROR(VLOOKUP(C3372,'Gebäude-Typen'!$A$7:$D$215,4,FALSE),"")</f>
        <v/>
      </c>
      <c r="G3372" s="641"/>
      <c r="H3372" s="640"/>
      <c r="I3372" s="639"/>
      <c r="J3372" s="640"/>
      <c r="K3372" s="642"/>
      <c r="L3372" s="639"/>
      <c r="M3372" s="639"/>
      <c r="N3372" s="639"/>
      <c r="O3372" s="639"/>
      <c r="P3372" s="734"/>
      <c r="Q3372" s="642"/>
      <c r="R3372" s="639"/>
      <c r="S3372" s="729" t="str">
        <f>IFERROR(ROUND(VLOOKUP(M3372,Reinigungstage,IF('Gebäude-Typen'!$C$6&lt;&gt;0,'Gebäude-Typen'!$C$6,VLOOKUP(C3372,Gebäude_Typen,2,FALSE)),FALSE),2)/2,"")</f>
        <v/>
      </c>
      <c r="T3372" s="729" t="str">
        <f>IFERROR(ROUND(VLOOKUP(N3372,Reinigungstage,IF('Gebäude-Typen'!$C$6&lt;&gt;0,'Gebäude-Typen'!$C$6,VLOOKUP(C3372,Gebäude_Typen,2,FALSE)),FALSE),2)/2,"")</f>
        <v/>
      </c>
      <c r="U3372" s="730">
        <f t="shared" si="496"/>
        <v>17.98</v>
      </c>
      <c r="V3372" s="731" t="str">
        <f>IFERROR(INDEX('2. Raumgruppen'!$A$1:$Y$33,MATCH(IF(ISERROR(SEARCH(" ",M3372,1)),MID(M3372,1,3),MID(M3372,1,SEARCH(" ",M3372,1)-1)),'2. Raumgruppen'!$B:$B,0),IF(ISERROR(SEARCH(" ",M3372,1)),MATCH('2. Raumgruppen'!$L$8,'2. Raumgruppen'!$8:$8,0),MATCH(MID(M3372,SEARCH(" ",M3372,1)+1,3),'2. Raumgruppen'!$8:$8,0))),"")</f>
        <v/>
      </c>
      <c r="W3372" s="731" t="str">
        <f>IFERROR(INDEX('2. Raumgruppen'!$A$1:$Y$33,MATCH(IF(ISERROR(SEARCH(" ",N3372,1)),MID(N3372,1,3),MID(N3372,1,SEARCH(" ",N3372,1)-1)),'2. Raumgruppen'!$B:$B,0),IF(ISERROR(SEARCH(" ",N3372,1)),MATCH('2. Raumgruppen'!$L$8,'2. Raumgruppen'!$8:$8,0),MATCH(MID(N3372,SEARCH(" ",N3372,1)+1,3),'2. Raumgruppen'!$8:$8,0))),"")</f>
        <v/>
      </c>
      <c r="X3372" s="732" t="str">
        <f t="shared" si="497"/>
        <v/>
      </c>
      <c r="Y3372" s="732" t="str">
        <f t="shared" si="498"/>
        <v/>
      </c>
      <c r="Z3372" s="733" t="str">
        <f t="shared" si="499"/>
        <v/>
      </c>
      <c r="AA3372" s="732" t="str">
        <f t="shared" si="500"/>
        <v/>
      </c>
      <c r="AB3372" s="643"/>
      <c r="AC3372" s="276"/>
      <c r="AD3372" s="277"/>
      <c r="AE3372" s="278"/>
      <c r="AF3372" s="278" t="str">
        <f t="shared" si="492"/>
        <v/>
      </c>
      <c r="AG3372" s="278"/>
      <c r="AH3372" s="279">
        <f t="shared" si="493"/>
        <v>17.98</v>
      </c>
      <c r="AI3372" s="279" t="str">
        <f t="shared" si="494"/>
        <v/>
      </c>
      <c r="AJ3372" s="279" t="str">
        <f t="shared" si="495"/>
        <v/>
      </c>
      <c r="AK3372" s="278"/>
      <c r="AL3372" s="278"/>
      <c r="AM3372" s="278"/>
      <c r="AN3372" s="278"/>
      <c r="AO3372" s="262"/>
      <c r="AP3372" s="262"/>
      <c r="AQ3372" s="262"/>
      <c r="AR3372" s="262"/>
      <c r="AS3372" s="262"/>
      <c r="AT3372" s="262"/>
      <c r="AU3372" s="262"/>
      <c r="AV3372" s="262"/>
      <c r="AW3372" s="264"/>
      <c r="AX3372" s="278"/>
      <c r="AY3372" s="264"/>
      <c r="AZ3372" s="262"/>
    </row>
    <row r="3373" spans="2:69" ht="27" hidden="1" customHeight="1">
      <c r="B3373" s="639">
        <v>3359</v>
      </c>
      <c r="C3373" s="639"/>
      <c r="D3373" s="640"/>
      <c r="E3373" s="640"/>
      <c r="F3373" s="640" t="str">
        <f>IFERROR(VLOOKUP(C3373,'Gebäude-Typen'!$A$7:$D$215,4,FALSE),"")</f>
        <v/>
      </c>
      <c r="G3373" s="641"/>
      <c r="H3373" s="640"/>
      <c r="I3373" s="639"/>
      <c r="J3373" s="640"/>
      <c r="K3373" s="642"/>
      <c r="L3373" s="639"/>
      <c r="M3373" s="639"/>
      <c r="N3373" s="639"/>
      <c r="O3373" s="639"/>
      <c r="P3373" s="734"/>
      <c r="Q3373" s="642"/>
      <c r="R3373" s="639"/>
      <c r="S3373" s="729" t="str">
        <f>IFERROR(ROUND(VLOOKUP(M3373,Reinigungstage,IF('Gebäude-Typen'!$C$6&lt;&gt;0,'Gebäude-Typen'!$C$6,VLOOKUP(C3373,Gebäude_Typen,2,FALSE)),FALSE),2)/2,"")</f>
        <v/>
      </c>
      <c r="T3373" s="729" t="str">
        <f>IFERROR(ROUND(VLOOKUP(N3373,Reinigungstage,IF('Gebäude-Typen'!$C$6&lt;&gt;0,'Gebäude-Typen'!$C$6,VLOOKUP(C3373,Gebäude_Typen,2,FALSE)),FALSE),2)/2,"")</f>
        <v/>
      </c>
      <c r="U3373" s="730">
        <f t="shared" si="496"/>
        <v>17.98</v>
      </c>
      <c r="V3373" s="731" t="str">
        <f>IFERROR(INDEX('2. Raumgruppen'!$A$1:$Y$33,MATCH(IF(ISERROR(SEARCH(" ",M3373,1)),MID(M3373,1,3),MID(M3373,1,SEARCH(" ",M3373,1)-1)),'2. Raumgruppen'!$B:$B,0),IF(ISERROR(SEARCH(" ",M3373,1)),MATCH('2. Raumgruppen'!$L$8,'2. Raumgruppen'!$8:$8,0),MATCH(MID(M3373,SEARCH(" ",M3373,1)+1,3),'2. Raumgruppen'!$8:$8,0))),"")</f>
        <v/>
      </c>
      <c r="W3373" s="731" t="str">
        <f>IFERROR(INDEX('2. Raumgruppen'!$A$1:$Y$33,MATCH(IF(ISERROR(SEARCH(" ",N3373,1)),MID(N3373,1,3),MID(N3373,1,SEARCH(" ",N3373,1)-1)),'2. Raumgruppen'!$B:$B,0),IF(ISERROR(SEARCH(" ",N3373,1)),MATCH('2. Raumgruppen'!$L$8,'2. Raumgruppen'!$8:$8,0),MATCH(MID(N3373,SEARCH(" ",N3373,1)+1,3),'2. Raumgruppen'!$8:$8,0))),"")</f>
        <v/>
      </c>
      <c r="X3373" s="732" t="str">
        <f t="shared" si="497"/>
        <v/>
      </c>
      <c r="Y3373" s="732" t="str">
        <f t="shared" si="498"/>
        <v/>
      </c>
      <c r="Z3373" s="733" t="str">
        <f t="shared" si="499"/>
        <v/>
      </c>
      <c r="AA3373" s="732" t="str">
        <f t="shared" si="500"/>
        <v/>
      </c>
      <c r="AB3373" s="643"/>
      <c r="AC3373" s="276"/>
      <c r="AD3373" s="277"/>
      <c r="AE3373" s="278"/>
      <c r="AF3373" s="278" t="str">
        <f t="shared" si="492"/>
        <v/>
      </c>
      <c r="AG3373" s="278"/>
      <c r="AH3373" s="279">
        <f t="shared" si="493"/>
        <v>17.98</v>
      </c>
      <c r="AI3373" s="279" t="str">
        <f t="shared" si="494"/>
        <v/>
      </c>
      <c r="AJ3373" s="279" t="str">
        <f t="shared" si="495"/>
        <v/>
      </c>
      <c r="AK3373" s="278"/>
      <c r="AL3373" s="278"/>
      <c r="AM3373" s="278"/>
      <c r="AN3373" s="278"/>
      <c r="AO3373" s="262"/>
      <c r="AP3373" s="262"/>
      <c r="AQ3373" s="262"/>
      <c r="AR3373" s="262"/>
      <c r="AS3373" s="262"/>
      <c r="AT3373" s="262"/>
      <c r="AU3373" s="262"/>
      <c r="AV3373" s="262"/>
      <c r="AW3373" s="262"/>
      <c r="AX3373" s="262"/>
      <c r="AY3373" s="262"/>
      <c r="AZ3373" s="262"/>
      <c r="BL3373" s="281"/>
      <c r="BM3373" s="281"/>
      <c r="BN3373" s="281"/>
      <c r="BO3373" s="281"/>
      <c r="BP3373" s="281"/>
      <c r="BQ3373" s="281"/>
    </row>
    <row r="3374" spans="2:69" ht="27" hidden="1" customHeight="1">
      <c r="B3374" s="639">
        <v>3360</v>
      </c>
      <c r="C3374" s="639"/>
      <c r="D3374" s="640"/>
      <c r="E3374" s="640"/>
      <c r="F3374" s="640" t="str">
        <f>IFERROR(VLOOKUP(C3374,'Gebäude-Typen'!$A$7:$D$215,4,FALSE),"")</f>
        <v/>
      </c>
      <c r="G3374" s="641"/>
      <c r="H3374" s="640"/>
      <c r="I3374" s="639"/>
      <c r="J3374" s="640"/>
      <c r="K3374" s="642"/>
      <c r="L3374" s="639"/>
      <c r="M3374" s="639"/>
      <c r="N3374" s="639"/>
      <c r="O3374" s="639"/>
      <c r="P3374" s="734"/>
      <c r="Q3374" s="642"/>
      <c r="R3374" s="639"/>
      <c r="S3374" s="729" t="str">
        <f>IFERROR(ROUND(VLOOKUP(M3374,Reinigungstage,IF('Gebäude-Typen'!$C$6&lt;&gt;0,'Gebäude-Typen'!$C$6,VLOOKUP(C3374,Gebäude_Typen,2,FALSE)),FALSE),2)/2,"")</f>
        <v/>
      </c>
      <c r="T3374" s="729" t="str">
        <f>IFERROR(ROUND(VLOOKUP(N3374,Reinigungstage,IF('Gebäude-Typen'!$C$6&lt;&gt;0,'Gebäude-Typen'!$C$6,VLOOKUP(C3374,Gebäude_Typen,2,FALSE)),FALSE),2)/2,"")</f>
        <v/>
      </c>
      <c r="U3374" s="730">
        <f t="shared" si="496"/>
        <v>17.98</v>
      </c>
      <c r="V3374" s="731" t="str">
        <f>IFERROR(INDEX('2. Raumgruppen'!$A$1:$Y$33,MATCH(IF(ISERROR(SEARCH(" ",M3374,1)),MID(M3374,1,3),MID(M3374,1,SEARCH(" ",M3374,1)-1)),'2. Raumgruppen'!$B:$B,0),IF(ISERROR(SEARCH(" ",M3374,1)),MATCH('2. Raumgruppen'!$L$8,'2. Raumgruppen'!$8:$8,0),MATCH(MID(M3374,SEARCH(" ",M3374,1)+1,3),'2. Raumgruppen'!$8:$8,0))),"")</f>
        <v/>
      </c>
      <c r="W3374" s="731" t="str">
        <f>IFERROR(INDEX('2. Raumgruppen'!$A$1:$Y$33,MATCH(IF(ISERROR(SEARCH(" ",N3374,1)),MID(N3374,1,3),MID(N3374,1,SEARCH(" ",N3374,1)-1)),'2. Raumgruppen'!$B:$B,0),IF(ISERROR(SEARCH(" ",N3374,1)),MATCH('2. Raumgruppen'!$L$8,'2. Raumgruppen'!$8:$8,0),MATCH(MID(N3374,SEARCH(" ",N3374,1)+1,3),'2. Raumgruppen'!$8:$8,0))),"")</f>
        <v/>
      </c>
      <c r="X3374" s="732" t="str">
        <f t="shared" si="497"/>
        <v/>
      </c>
      <c r="Y3374" s="732" t="str">
        <f t="shared" si="498"/>
        <v/>
      </c>
      <c r="Z3374" s="733" t="str">
        <f t="shared" si="499"/>
        <v/>
      </c>
      <c r="AA3374" s="732" t="str">
        <f t="shared" si="500"/>
        <v/>
      </c>
      <c r="AB3374" s="643"/>
      <c r="AC3374" s="276"/>
      <c r="AD3374" s="277"/>
      <c r="AE3374" s="278"/>
      <c r="AF3374" s="278" t="str">
        <f t="shared" si="492"/>
        <v/>
      </c>
      <c r="AG3374" s="278"/>
      <c r="AH3374" s="279">
        <f t="shared" si="493"/>
        <v>17.98</v>
      </c>
      <c r="AI3374" s="279" t="str">
        <f t="shared" si="494"/>
        <v/>
      </c>
      <c r="AJ3374" s="279" t="str">
        <f t="shared" si="495"/>
        <v/>
      </c>
      <c r="AK3374" s="278"/>
      <c r="AL3374" s="278"/>
      <c r="AM3374" s="278"/>
      <c r="AN3374" s="278"/>
      <c r="AO3374" s="262"/>
      <c r="AP3374" s="262"/>
      <c r="AQ3374" s="262"/>
      <c r="AR3374" s="262"/>
      <c r="AS3374" s="262"/>
      <c r="AT3374" s="262"/>
      <c r="AU3374" s="262"/>
      <c r="AV3374" s="262"/>
      <c r="AW3374" s="264"/>
      <c r="AX3374" s="262"/>
      <c r="AY3374" s="262"/>
      <c r="AZ3374" s="262"/>
    </row>
    <row r="3375" spans="2:69" ht="27" hidden="1" customHeight="1">
      <c r="B3375" s="639">
        <v>3361</v>
      </c>
      <c r="C3375" s="639"/>
      <c r="D3375" s="640"/>
      <c r="E3375" s="640"/>
      <c r="F3375" s="640" t="str">
        <f>IFERROR(VLOOKUP(C3375,'Gebäude-Typen'!$A$7:$D$215,4,FALSE),"")</f>
        <v/>
      </c>
      <c r="G3375" s="641"/>
      <c r="H3375" s="640"/>
      <c r="I3375" s="639"/>
      <c r="J3375" s="640"/>
      <c r="K3375" s="642"/>
      <c r="L3375" s="639"/>
      <c r="M3375" s="639"/>
      <c r="N3375" s="639"/>
      <c r="O3375" s="639"/>
      <c r="P3375" s="734"/>
      <c r="Q3375" s="642"/>
      <c r="R3375" s="639"/>
      <c r="S3375" s="729" t="str">
        <f>IFERROR(ROUND(VLOOKUP(M3375,Reinigungstage,IF('Gebäude-Typen'!$C$6&lt;&gt;0,'Gebäude-Typen'!$C$6,VLOOKUP(C3375,Gebäude_Typen,2,FALSE)),FALSE),2)/2,"")</f>
        <v/>
      </c>
      <c r="T3375" s="729" t="str">
        <f>IFERROR(ROUND(VLOOKUP(N3375,Reinigungstage,IF('Gebäude-Typen'!$C$6&lt;&gt;0,'Gebäude-Typen'!$C$6,VLOOKUP(C3375,Gebäude_Typen,2,FALSE)),FALSE),2)/2,"")</f>
        <v/>
      </c>
      <c r="U3375" s="730">
        <f t="shared" si="496"/>
        <v>17.98</v>
      </c>
      <c r="V3375" s="731" t="str">
        <f>IFERROR(INDEX('2. Raumgruppen'!$A$1:$Y$33,MATCH(IF(ISERROR(SEARCH(" ",M3375,1)),MID(M3375,1,3),MID(M3375,1,SEARCH(" ",M3375,1)-1)),'2. Raumgruppen'!$B:$B,0),IF(ISERROR(SEARCH(" ",M3375,1)),MATCH('2. Raumgruppen'!$L$8,'2. Raumgruppen'!$8:$8,0),MATCH(MID(M3375,SEARCH(" ",M3375,1)+1,3),'2. Raumgruppen'!$8:$8,0))),"")</f>
        <v/>
      </c>
      <c r="W3375" s="731" t="str">
        <f>IFERROR(INDEX('2. Raumgruppen'!$A$1:$Y$33,MATCH(IF(ISERROR(SEARCH(" ",N3375,1)),MID(N3375,1,3),MID(N3375,1,SEARCH(" ",N3375,1)-1)),'2. Raumgruppen'!$B:$B,0),IF(ISERROR(SEARCH(" ",N3375,1)),MATCH('2. Raumgruppen'!$L$8,'2. Raumgruppen'!$8:$8,0),MATCH(MID(N3375,SEARCH(" ",N3375,1)+1,3),'2. Raumgruppen'!$8:$8,0))),"")</f>
        <v/>
      </c>
      <c r="X3375" s="732" t="str">
        <f t="shared" si="497"/>
        <v/>
      </c>
      <c r="Y3375" s="732" t="str">
        <f t="shared" si="498"/>
        <v/>
      </c>
      <c r="Z3375" s="733" t="str">
        <f t="shared" si="499"/>
        <v/>
      </c>
      <c r="AA3375" s="732" t="str">
        <f t="shared" si="500"/>
        <v/>
      </c>
      <c r="AB3375" s="643"/>
      <c r="AC3375" s="276"/>
      <c r="AD3375" s="277"/>
      <c r="AE3375" s="278"/>
      <c r="AF3375" s="278" t="str">
        <f t="shared" si="492"/>
        <v/>
      </c>
      <c r="AG3375" s="278"/>
      <c r="AH3375" s="279">
        <f t="shared" si="493"/>
        <v>17.98</v>
      </c>
      <c r="AI3375" s="279" t="str">
        <f t="shared" si="494"/>
        <v/>
      </c>
      <c r="AJ3375" s="279" t="str">
        <f t="shared" si="495"/>
        <v/>
      </c>
      <c r="AK3375" s="278"/>
      <c r="AL3375" s="278"/>
      <c r="AM3375" s="278"/>
      <c r="AN3375" s="278"/>
      <c r="AO3375" s="262"/>
      <c r="AP3375" s="262"/>
      <c r="AQ3375" s="262"/>
      <c r="AR3375" s="262"/>
      <c r="AS3375" s="262"/>
      <c r="AT3375" s="262"/>
      <c r="AU3375" s="262"/>
      <c r="AV3375" s="262"/>
      <c r="AW3375" s="262"/>
      <c r="AX3375" s="264"/>
      <c r="AY3375" s="278"/>
      <c r="AZ3375" s="278"/>
    </row>
    <row r="3376" spans="2:69" ht="27" hidden="1" customHeight="1">
      <c r="B3376" s="639">
        <v>3362</v>
      </c>
      <c r="C3376" s="639"/>
      <c r="D3376" s="640"/>
      <c r="E3376" s="640"/>
      <c r="F3376" s="640" t="str">
        <f>IFERROR(VLOOKUP(C3376,'Gebäude-Typen'!$A$7:$D$215,4,FALSE),"")</f>
        <v/>
      </c>
      <c r="G3376" s="641"/>
      <c r="H3376" s="640"/>
      <c r="I3376" s="639"/>
      <c r="J3376" s="640"/>
      <c r="K3376" s="642"/>
      <c r="L3376" s="639"/>
      <c r="M3376" s="639"/>
      <c r="N3376" s="639"/>
      <c r="O3376" s="639"/>
      <c r="P3376" s="734"/>
      <c r="Q3376" s="642"/>
      <c r="R3376" s="639"/>
      <c r="S3376" s="729" t="str">
        <f>IFERROR(ROUND(VLOOKUP(M3376,Reinigungstage,IF('Gebäude-Typen'!$C$6&lt;&gt;0,'Gebäude-Typen'!$C$6,VLOOKUP(C3376,Gebäude_Typen,2,FALSE)),FALSE),2)/2,"")</f>
        <v/>
      </c>
      <c r="T3376" s="729" t="str">
        <f>IFERROR(ROUND(VLOOKUP(N3376,Reinigungstage,IF('Gebäude-Typen'!$C$6&lt;&gt;0,'Gebäude-Typen'!$C$6,VLOOKUP(C3376,Gebäude_Typen,2,FALSE)),FALSE),2)/2,"")</f>
        <v/>
      </c>
      <c r="U3376" s="730">
        <f t="shared" si="496"/>
        <v>17.98</v>
      </c>
      <c r="V3376" s="731" t="str">
        <f>IFERROR(INDEX('2. Raumgruppen'!$A$1:$Y$33,MATCH(IF(ISERROR(SEARCH(" ",M3376,1)),MID(M3376,1,3),MID(M3376,1,SEARCH(" ",M3376,1)-1)),'2. Raumgruppen'!$B:$B,0),IF(ISERROR(SEARCH(" ",M3376,1)),MATCH('2. Raumgruppen'!$L$8,'2. Raumgruppen'!$8:$8,0),MATCH(MID(M3376,SEARCH(" ",M3376,1)+1,3),'2. Raumgruppen'!$8:$8,0))),"")</f>
        <v/>
      </c>
      <c r="W3376" s="731" t="str">
        <f>IFERROR(INDEX('2. Raumgruppen'!$A$1:$Y$33,MATCH(IF(ISERROR(SEARCH(" ",N3376,1)),MID(N3376,1,3),MID(N3376,1,SEARCH(" ",N3376,1)-1)),'2. Raumgruppen'!$B:$B,0),IF(ISERROR(SEARCH(" ",N3376,1)),MATCH('2. Raumgruppen'!$L$8,'2. Raumgruppen'!$8:$8,0),MATCH(MID(N3376,SEARCH(" ",N3376,1)+1,3),'2. Raumgruppen'!$8:$8,0))),"")</f>
        <v/>
      </c>
      <c r="X3376" s="732" t="str">
        <f t="shared" si="497"/>
        <v/>
      </c>
      <c r="Y3376" s="732" t="str">
        <f t="shared" si="498"/>
        <v/>
      </c>
      <c r="Z3376" s="733" t="str">
        <f t="shared" si="499"/>
        <v/>
      </c>
      <c r="AA3376" s="732" t="str">
        <f t="shared" si="500"/>
        <v/>
      </c>
      <c r="AB3376" s="643"/>
      <c r="AC3376" s="276"/>
      <c r="AD3376" s="277"/>
      <c r="AE3376" s="278"/>
      <c r="AF3376" s="278" t="str">
        <f t="shared" si="492"/>
        <v/>
      </c>
      <c r="AG3376" s="278"/>
      <c r="AH3376" s="279">
        <f t="shared" si="493"/>
        <v>17.98</v>
      </c>
      <c r="AI3376" s="279" t="str">
        <f t="shared" si="494"/>
        <v/>
      </c>
      <c r="AJ3376" s="279" t="str">
        <f t="shared" si="495"/>
        <v/>
      </c>
      <c r="AK3376" s="278"/>
      <c r="AL3376" s="278"/>
      <c r="AM3376" s="278"/>
      <c r="AN3376" s="278"/>
      <c r="AO3376" s="262"/>
      <c r="AP3376" s="262"/>
      <c r="AQ3376" s="262"/>
      <c r="AR3376" s="262"/>
      <c r="AS3376" s="262"/>
      <c r="AT3376" s="262"/>
      <c r="AU3376" s="262"/>
      <c r="AV3376" s="262"/>
      <c r="AW3376" s="262"/>
      <c r="AX3376" s="262"/>
      <c r="AY3376" s="262"/>
      <c r="AZ3376" s="262"/>
    </row>
    <row r="3377" spans="1:52" ht="27" hidden="1" customHeight="1">
      <c r="B3377" s="639">
        <v>3363</v>
      </c>
      <c r="C3377" s="639"/>
      <c r="D3377" s="640"/>
      <c r="E3377" s="640"/>
      <c r="F3377" s="640" t="str">
        <f>IFERROR(VLOOKUP(C3377,'Gebäude-Typen'!$A$7:$D$215,4,FALSE),"")</f>
        <v/>
      </c>
      <c r="G3377" s="641"/>
      <c r="H3377" s="640"/>
      <c r="I3377" s="639"/>
      <c r="J3377" s="640"/>
      <c r="K3377" s="642"/>
      <c r="L3377" s="639"/>
      <c r="M3377" s="639"/>
      <c r="N3377" s="639"/>
      <c r="O3377" s="639"/>
      <c r="P3377" s="734"/>
      <c r="Q3377" s="642"/>
      <c r="R3377" s="639"/>
      <c r="S3377" s="729" t="str">
        <f>IFERROR(ROUND(VLOOKUP(M3377,Reinigungstage,IF('Gebäude-Typen'!$C$6&lt;&gt;0,'Gebäude-Typen'!$C$6,VLOOKUP(C3377,Gebäude_Typen,2,FALSE)),FALSE),2)/2,"")</f>
        <v/>
      </c>
      <c r="T3377" s="729" t="str">
        <f>IFERROR(ROUND(VLOOKUP(N3377,Reinigungstage,IF('Gebäude-Typen'!$C$6&lt;&gt;0,'Gebäude-Typen'!$C$6,VLOOKUP(C3377,Gebäude_Typen,2,FALSE)),FALSE),2)/2,"")</f>
        <v/>
      </c>
      <c r="U3377" s="730">
        <f t="shared" si="496"/>
        <v>17.98</v>
      </c>
      <c r="V3377" s="731" t="str">
        <f>IFERROR(INDEX('2. Raumgruppen'!$A$1:$Y$33,MATCH(IF(ISERROR(SEARCH(" ",M3377,1)),MID(M3377,1,3),MID(M3377,1,SEARCH(" ",M3377,1)-1)),'2. Raumgruppen'!$B:$B,0),IF(ISERROR(SEARCH(" ",M3377,1)),MATCH('2. Raumgruppen'!$L$8,'2. Raumgruppen'!$8:$8,0),MATCH(MID(M3377,SEARCH(" ",M3377,1)+1,3),'2. Raumgruppen'!$8:$8,0))),"")</f>
        <v/>
      </c>
      <c r="W3377" s="731" t="str">
        <f>IFERROR(INDEX('2. Raumgruppen'!$A$1:$Y$33,MATCH(IF(ISERROR(SEARCH(" ",N3377,1)),MID(N3377,1,3),MID(N3377,1,SEARCH(" ",N3377,1)-1)),'2. Raumgruppen'!$B:$B,0),IF(ISERROR(SEARCH(" ",N3377,1)),MATCH('2. Raumgruppen'!$L$8,'2. Raumgruppen'!$8:$8,0),MATCH(MID(N3377,SEARCH(" ",N3377,1)+1,3),'2. Raumgruppen'!$8:$8,0))),"")</f>
        <v/>
      </c>
      <c r="X3377" s="732" t="str">
        <f t="shared" si="497"/>
        <v/>
      </c>
      <c r="Y3377" s="732" t="str">
        <f t="shared" si="498"/>
        <v/>
      </c>
      <c r="Z3377" s="733" t="str">
        <f t="shared" si="499"/>
        <v/>
      </c>
      <c r="AA3377" s="732" t="str">
        <f t="shared" si="500"/>
        <v/>
      </c>
      <c r="AB3377" s="643"/>
      <c r="AC3377" s="276"/>
      <c r="AD3377" s="277"/>
      <c r="AE3377" s="278"/>
      <c r="AF3377" s="278" t="str">
        <f t="shared" si="492"/>
        <v/>
      </c>
      <c r="AG3377" s="278"/>
      <c r="AH3377" s="279">
        <f t="shared" si="493"/>
        <v>17.98</v>
      </c>
      <c r="AI3377" s="279" t="str">
        <f t="shared" si="494"/>
        <v/>
      </c>
      <c r="AJ3377" s="279" t="str">
        <f t="shared" si="495"/>
        <v/>
      </c>
      <c r="AK3377" s="278"/>
      <c r="AL3377" s="278"/>
      <c r="AM3377" s="278"/>
      <c r="AN3377" s="278"/>
      <c r="AO3377" s="262"/>
      <c r="AP3377" s="262"/>
      <c r="AQ3377" s="262"/>
      <c r="AR3377" s="262"/>
      <c r="AS3377" s="262"/>
      <c r="AT3377" s="262"/>
      <c r="AU3377" s="262"/>
      <c r="AV3377" s="262"/>
      <c r="AW3377" s="264"/>
      <c r="AX3377" s="262"/>
      <c r="AY3377" s="262"/>
      <c r="AZ3377" s="262"/>
    </row>
    <row r="3378" spans="1:52" ht="27" hidden="1" customHeight="1">
      <c r="B3378" s="639">
        <v>3364</v>
      </c>
      <c r="C3378" s="639"/>
      <c r="D3378" s="640"/>
      <c r="E3378" s="640"/>
      <c r="F3378" s="640" t="str">
        <f>IFERROR(VLOOKUP(C3378,'Gebäude-Typen'!$A$7:$D$215,4,FALSE),"")</f>
        <v/>
      </c>
      <c r="G3378" s="641"/>
      <c r="H3378" s="640"/>
      <c r="I3378" s="639"/>
      <c r="J3378" s="640"/>
      <c r="K3378" s="642"/>
      <c r="L3378" s="639"/>
      <c r="M3378" s="639"/>
      <c r="N3378" s="639"/>
      <c r="O3378" s="639"/>
      <c r="P3378" s="734"/>
      <c r="Q3378" s="642"/>
      <c r="R3378" s="639"/>
      <c r="S3378" s="729" t="str">
        <f>IFERROR(ROUND(VLOOKUP(M3378,Reinigungstage,IF('Gebäude-Typen'!$C$6&lt;&gt;0,'Gebäude-Typen'!$C$6,VLOOKUP(C3378,Gebäude_Typen,2,FALSE)),FALSE),2)/2,"")</f>
        <v/>
      </c>
      <c r="T3378" s="729" t="str">
        <f>IFERROR(ROUND(VLOOKUP(N3378,Reinigungstage,IF('Gebäude-Typen'!$C$6&lt;&gt;0,'Gebäude-Typen'!$C$6,VLOOKUP(C3378,Gebäude_Typen,2,FALSE)),FALSE),2)/2,"")</f>
        <v/>
      </c>
      <c r="U3378" s="730">
        <f t="shared" si="496"/>
        <v>17.98</v>
      </c>
      <c r="V3378" s="731" t="str">
        <f>IFERROR(INDEX('2. Raumgruppen'!$A$1:$Y$33,MATCH(IF(ISERROR(SEARCH(" ",M3378,1)),MID(M3378,1,3),MID(M3378,1,SEARCH(" ",M3378,1)-1)),'2. Raumgruppen'!$B:$B,0),IF(ISERROR(SEARCH(" ",M3378,1)),MATCH('2. Raumgruppen'!$L$8,'2. Raumgruppen'!$8:$8,0),MATCH(MID(M3378,SEARCH(" ",M3378,1)+1,3),'2. Raumgruppen'!$8:$8,0))),"")</f>
        <v/>
      </c>
      <c r="W3378" s="731" t="str">
        <f>IFERROR(INDEX('2. Raumgruppen'!$A$1:$Y$33,MATCH(IF(ISERROR(SEARCH(" ",N3378,1)),MID(N3378,1,3),MID(N3378,1,SEARCH(" ",N3378,1)-1)),'2. Raumgruppen'!$B:$B,0),IF(ISERROR(SEARCH(" ",N3378,1)),MATCH('2. Raumgruppen'!$L$8,'2. Raumgruppen'!$8:$8,0),MATCH(MID(N3378,SEARCH(" ",N3378,1)+1,3),'2. Raumgruppen'!$8:$8,0))),"")</f>
        <v/>
      </c>
      <c r="X3378" s="732" t="str">
        <f t="shared" si="497"/>
        <v/>
      </c>
      <c r="Y3378" s="732" t="str">
        <f t="shared" si="498"/>
        <v/>
      </c>
      <c r="Z3378" s="733" t="str">
        <f t="shared" si="499"/>
        <v/>
      </c>
      <c r="AA3378" s="732" t="str">
        <f t="shared" si="500"/>
        <v/>
      </c>
      <c r="AB3378" s="643"/>
      <c r="AC3378" s="276"/>
      <c r="AD3378" s="277"/>
      <c r="AE3378" s="278"/>
      <c r="AF3378" s="278" t="str">
        <f t="shared" si="492"/>
        <v/>
      </c>
      <c r="AG3378" s="278"/>
      <c r="AH3378" s="279">
        <f t="shared" si="493"/>
        <v>17.98</v>
      </c>
      <c r="AI3378" s="279" t="str">
        <f t="shared" si="494"/>
        <v/>
      </c>
      <c r="AJ3378" s="279" t="str">
        <f t="shared" si="495"/>
        <v/>
      </c>
      <c r="AK3378" s="278"/>
      <c r="AL3378" s="278"/>
      <c r="AM3378" s="278"/>
      <c r="AN3378" s="278"/>
      <c r="AO3378" s="262"/>
      <c r="AP3378" s="262"/>
      <c r="AQ3378" s="262"/>
      <c r="AR3378" s="262"/>
      <c r="AS3378" s="262"/>
      <c r="AT3378" s="262"/>
      <c r="AU3378" s="262"/>
      <c r="AV3378" s="262"/>
      <c r="AW3378" s="262"/>
      <c r="AX3378" s="264"/>
      <c r="AY3378" s="262"/>
      <c r="AZ3378" s="262"/>
    </row>
    <row r="3379" spans="1:52" ht="27" hidden="1" customHeight="1">
      <c r="B3379" s="639">
        <v>3365</v>
      </c>
      <c r="C3379" s="639"/>
      <c r="D3379" s="640"/>
      <c r="E3379" s="640"/>
      <c r="F3379" s="640" t="str">
        <f>IFERROR(VLOOKUP(C3379,'Gebäude-Typen'!$A$7:$D$215,4,FALSE),"")</f>
        <v/>
      </c>
      <c r="G3379" s="641"/>
      <c r="H3379" s="640"/>
      <c r="I3379" s="639"/>
      <c r="J3379" s="640"/>
      <c r="K3379" s="642"/>
      <c r="L3379" s="639"/>
      <c r="M3379" s="639"/>
      <c r="N3379" s="639"/>
      <c r="O3379" s="639"/>
      <c r="P3379" s="734"/>
      <c r="Q3379" s="642"/>
      <c r="R3379" s="639"/>
      <c r="S3379" s="729" t="str">
        <f>IFERROR(ROUND(VLOOKUP(M3379,Reinigungstage,IF('Gebäude-Typen'!$C$6&lt;&gt;0,'Gebäude-Typen'!$C$6,VLOOKUP(C3379,Gebäude_Typen,2,FALSE)),FALSE),2)/2,"")</f>
        <v/>
      </c>
      <c r="T3379" s="729" t="str">
        <f>IFERROR(ROUND(VLOOKUP(N3379,Reinigungstage,IF('Gebäude-Typen'!$C$6&lt;&gt;0,'Gebäude-Typen'!$C$6,VLOOKUP(C3379,Gebäude_Typen,2,FALSE)),FALSE),2)/2,"")</f>
        <v/>
      </c>
      <c r="U3379" s="730">
        <f t="shared" si="496"/>
        <v>17.98</v>
      </c>
      <c r="V3379" s="731" t="str">
        <f>IFERROR(INDEX('2. Raumgruppen'!$A$1:$Y$33,MATCH(IF(ISERROR(SEARCH(" ",M3379,1)),MID(M3379,1,3),MID(M3379,1,SEARCH(" ",M3379,1)-1)),'2. Raumgruppen'!$B:$B,0),IF(ISERROR(SEARCH(" ",M3379,1)),MATCH('2. Raumgruppen'!$L$8,'2. Raumgruppen'!$8:$8,0),MATCH(MID(M3379,SEARCH(" ",M3379,1)+1,3),'2. Raumgruppen'!$8:$8,0))),"")</f>
        <v/>
      </c>
      <c r="W3379" s="731" t="str">
        <f>IFERROR(INDEX('2. Raumgruppen'!$A$1:$Y$33,MATCH(IF(ISERROR(SEARCH(" ",N3379,1)),MID(N3379,1,3),MID(N3379,1,SEARCH(" ",N3379,1)-1)),'2. Raumgruppen'!$B:$B,0),IF(ISERROR(SEARCH(" ",N3379,1)),MATCH('2. Raumgruppen'!$L$8,'2. Raumgruppen'!$8:$8,0),MATCH(MID(N3379,SEARCH(" ",N3379,1)+1,3),'2. Raumgruppen'!$8:$8,0))),"")</f>
        <v/>
      </c>
      <c r="X3379" s="732" t="str">
        <f t="shared" si="497"/>
        <v/>
      </c>
      <c r="Y3379" s="732" t="str">
        <f t="shared" si="498"/>
        <v/>
      </c>
      <c r="Z3379" s="733" t="str">
        <f t="shared" si="499"/>
        <v/>
      </c>
      <c r="AA3379" s="732" t="str">
        <f t="shared" si="500"/>
        <v/>
      </c>
      <c r="AB3379" s="643"/>
      <c r="AC3379" s="276"/>
      <c r="AD3379" s="277"/>
      <c r="AE3379" s="278"/>
      <c r="AF3379" s="278" t="str">
        <f t="shared" si="492"/>
        <v/>
      </c>
      <c r="AG3379" s="278"/>
      <c r="AH3379" s="279">
        <f t="shared" si="493"/>
        <v>17.98</v>
      </c>
      <c r="AI3379" s="279" t="str">
        <f t="shared" si="494"/>
        <v/>
      </c>
      <c r="AJ3379" s="279" t="str">
        <f t="shared" si="495"/>
        <v/>
      </c>
      <c r="AK3379" s="278"/>
      <c r="AL3379" s="278"/>
      <c r="AM3379" s="278"/>
      <c r="AN3379" s="278"/>
      <c r="AO3379" s="262"/>
      <c r="AP3379" s="262"/>
      <c r="AQ3379" s="262"/>
      <c r="AR3379" s="262"/>
      <c r="AS3379" s="262"/>
      <c r="AT3379" s="262"/>
      <c r="AU3379" s="262"/>
      <c r="AV3379" s="262"/>
      <c r="AW3379" s="262"/>
      <c r="AX3379" s="262"/>
      <c r="AY3379" s="262"/>
      <c r="AZ3379" s="262"/>
    </row>
    <row r="3380" spans="1:52" ht="27" hidden="1" customHeight="1">
      <c r="B3380" s="639">
        <v>3366</v>
      </c>
      <c r="C3380" s="639"/>
      <c r="D3380" s="640"/>
      <c r="E3380" s="640"/>
      <c r="F3380" s="640" t="str">
        <f>IFERROR(VLOOKUP(C3380,'Gebäude-Typen'!$A$7:$D$215,4,FALSE),"")</f>
        <v/>
      </c>
      <c r="G3380" s="641"/>
      <c r="H3380" s="640"/>
      <c r="I3380" s="639"/>
      <c r="J3380" s="640"/>
      <c r="K3380" s="642"/>
      <c r="L3380" s="639"/>
      <c r="M3380" s="639"/>
      <c r="N3380" s="639"/>
      <c r="O3380" s="639"/>
      <c r="P3380" s="734"/>
      <c r="Q3380" s="642"/>
      <c r="R3380" s="639"/>
      <c r="S3380" s="729" t="str">
        <f>IFERROR(ROUND(VLOOKUP(M3380,Reinigungstage,IF('Gebäude-Typen'!$C$6&lt;&gt;0,'Gebäude-Typen'!$C$6,VLOOKUP(C3380,Gebäude_Typen,2,FALSE)),FALSE),2)/2,"")</f>
        <v/>
      </c>
      <c r="T3380" s="729" t="str">
        <f>IFERROR(ROUND(VLOOKUP(N3380,Reinigungstage,IF('Gebäude-Typen'!$C$6&lt;&gt;0,'Gebäude-Typen'!$C$6,VLOOKUP(C3380,Gebäude_Typen,2,FALSE)),FALSE),2)/2,"")</f>
        <v/>
      </c>
      <c r="U3380" s="730">
        <f t="shared" si="496"/>
        <v>17.98</v>
      </c>
      <c r="V3380" s="731" t="str">
        <f>IFERROR(INDEX('2. Raumgruppen'!$A$1:$Y$33,MATCH(IF(ISERROR(SEARCH(" ",M3380,1)),MID(M3380,1,3),MID(M3380,1,SEARCH(" ",M3380,1)-1)),'2. Raumgruppen'!$B:$B,0),IF(ISERROR(SEARCH(" ",M3380,1)),MATCH('2. Raumgruppen'!$L$8,'2. Raumgruppen'!$8:$8,0),MATCH(MID(M3380,SEARCH(" ",M3380,1)+1,3),'2. Raumgruppen'!$8:$8,0))),"")</f>
        <v/>
      </c>
      <c r="W3380" s="731" t="str">
        <f>IFERROR(INDEX('2. Raumgruppen'!$A$1:$Y$33,MATCH(IF(ISERROR(SEARCH(" ",N3380,1)),MID(N3380,1,3),MID(N3380,1,SEARCH(" ",N3380,1)-1)),'2. Raumgruppen'!$B:$B,0),IF(ISERROR(SEARCH(" ",N3380,1)),MATCH('2. Raumgruppen'!$L$8,'2. Raumgruppen'!$8:$8,0),MATCH(MID(N3380,SEARCH(" ",N3380,1)+1,3),'2. Raumgruppen'!$8:$8,0))),"")</f>
        <v/>
      </c>
      <c r="X3380" s="732" t="str">
        <f t="shared" si="497"/>
        <v/>
      </c>
      <c r="Y3380" s="732" t="str">
        <f t="shared" si="498"/>
        <v/>
      </c>
      <c r="Z3380" s="733" t="str">
        <f t="shared" si="499"/>
        <v/>
      </c>
      <c r="AA3380" s="732" t="str">
        <f t="shared" si="500"/>
        <v/>
      </c>
      <c r="AB3380" s="643"/>
      <c r="AC3380" s="276"/>
      <c r="AD3380" s="277"/>
      <c r="AE3380" s="278"/>
      <c r="AF3380" s="278" t="str">
        <f t="shared" si="492"/>
        <v/>
      </c>
      <c r="AG3380" s="278"/>
      <c r="AH3380" s="279">
        <f t="shared" si="493"/>
        <v>17.98</v>
      </c>
      <c r="AI3380" s="279" t="str">
        <f t="shared" si="494"/>
        <v/>
      </c>
      <c r="AJ3380" s="279" t="str">
        <f t="shared" si="495"/>
        <v/>
      </c>
      <c r="AK3380" s="278"/>
      <c r="AL3380" s="278"/>
      <c r="AM3380" s="278"/>
      <c r="AN3380" s="278"/>
      <c r="AO3380" s="262"/>
      <c r="AP3380" s="262"/>
      <c r="AQ3380" s="262"/>
      <c r="AR3380" s="262"/>
      <c r="AS3380" s="262"/>
      <c r="AT3380" s="262"/>
      <c r="AU3380" s="262"/>
      <c r="AV3380" s="262"/>
      <c r="AW3380" s="264"/>
      <c r="AX3380" s="262"/>
      <c r="AY3380" s="262"/>
      <c r="AZ3380" s="262"/>
    </row>
    <row r="3381" spans="1:52" ht="27" hidden="1" customHeight="1">
      <c r="B3381" s="639">
        <v>3367</v>
      </c>
      <c r="C3381" s="639"/>
      <c r="D3381" s="640"/>
      <c r="E3381" s="640"/>
      <c r="F3381" s="640" t="str">
        <f>IFERROR(VLOOKUP(C3381,'Gebäude-Typen'!$A$7:$D$215,4,FALSE),"")</f>
        <v/>
      </c>
      <c r="G3381" s="641"/>
      <c r="H3381" s="640"/>
      <c r="I3381" s="639"/>
      <c r="J3381" s="640"/>
      <c r="K3381" s="642"/>
      <c r="L3381" s="639"/>
      <c r="M3381" s="639"/>
      <c r="N3381" s="639"/>
      <c r="O3381" s="639"/>
      <c r="P3381" s="734"/>
      <c r="Q3381" s="642"/>
      <c r="R3381" s="639"/>
      <c r="S3381" s="729" t="str">
        <f>IFERROR(ROUND(VLOOKUP(M3381,Reinigungstage,IF('Gebäude-Typen'!$C$6&lt;&gt;0,'Gebäude-Typen'!$C$6,VLOOKUP(C3381,Gebäude_Typen,2,FALSE)),FALSE),2)/2,"")</f>
        <v/>
      </c>
      <c r="T3381" s="729" t="str">
        <f>IFERROR(ROUND(VLOOKUP(N3381,Reinigungstage,IF('Gebäude-Typen'!$C$6&lt;&gt;0,'Gebäude-Typen'!$C$6,VLOOKUP(C3381,Gebäude_Typen,2,FALSE)),FALSE),2)/2,"")</f>
        <v/>
      </c>
      <c r="U3381" s="730">
        <f t="shared" si="496"/>
        <v>17.98</v>
      </c>
      <c r="V3381" s="731" t="str">
        <f>IFERROR(INDEX('2. Raumgruppen'!$A$1:$Y$33,MATCH(IF(ISERROR(SEARCH(" ",M3381,1)),MID(M3381,1,3),MID(M3381,1,SEARCH(" ",M3381,1)-1)),'2. Raumgruppen'!$B:$B,0),IF(ISERROR(SEARCH(" ",M3381,1)),MATCH('2. Raumgruppen'!$L$8,'2. Raumgruppen'!$8:$8,0),MATCH(MID(M3381,SEARCH(" ",M3381,1)+1,3),'2. Raumgruppen'!$8:$8,0))),"")</f>
        <v/>
      </c>
      <c r="W3381" s="731" t="str">
        <f>IFERROR(INDEX('2. Raumgruppen'!$A$1:$Y$33,MATCH(IF(ISERROR(SEARCH(" ",N3381,1)),MID(N3381,1,3),MID(N3381,1,SEARCH(" ",N3381,1)-1)),'2. Raumgruppen'!$B:$B,0),IF(ISERROR(SEARCH(" ",N3381,1)),MATCH('2. Raumgruppen'!$L$8,'2. Raumgruppen'!$8:$8,0),MATCH(MID(N3381,SEARCH(" ",N3381,1)+1,3),'2. Raumgruppen'!$8:$8,0))),"")</f>
        <v/>
      </c>
      <c r="X3381" s="732" t="str">
        <f t="shared" si="497"/>
        <v/>
      </c>
      <c r="Y3381" s="732" t="str">
        <f t="shared" si="498"/>
        <v/>
      </c>
      <c r="Z3381" s="733" t="str">
        <f t="shared" si="499"/>
        <v/>
      </c>
      <c r="AA3381" s="732" t="str">
        <f t="shared" si="500"/>
        <v/>
      </c>
      <c r="AB3381" s="643"/>
      <c r="AC3381" s="276"/>
      <c r="AD3381" s="277"/>
      <c r="AE3381" s="278"/>
      <c r="AF3381" s="278" t="str">
        <f t="shared" ref="AF3381:AF3444" si="501">LEFT(N3381,1)</f>
        <v/>
      </c>
      <c r="AG3381" s="278"/>
      <c r="AH3381" s="279">
        <f t="shared" ref="AH3381:AH3444" si="502">IF(U3381=SVS,U3381,"")</f>
        <v>17.98</v>
      </c>
      <c r="AI3381" s="279" t="str">
        <f t="shared" ref="AI3381:AI3444" si="503">IF(U3381=SVSg,U3381,"")</f>
        <v/>
      </c>
      <c r="AJ3381" s="279" t="str">
        <f t="shared" ref="AJ3381:AJ3444" si="504">IF(AND(U3381&lt;&gt;SVS,U3381&lt;&gt;SVSg,T3381&lt;&gt;0),U3381,"")</f>
        <v/>
      </c>
      <c r="AK3381" s="278"/>
      <c r="AL3381" s="278"/>
      <c r="AM3381" s="278"/>
      <c r="AN3381" s="278"/>
      <c r="AO3381" s="262"/>
      <c r="AP3381" s="262"/>
      <c r="AQ3381" s="262"/>
      <c r="AR3381" s="262"/>
      <c r="AS3381" s="262"/>
      <c r="AT3381" s="262"/>
      <c r="AU3381" s="262"/>
      <c r="AV3381" s="262"/>
      <c r="AW3381" s="264"/>
      <c r="AX3381" s="262"/>
      <c r="AY3381" s="264"/>
      <c r="AZ3381" s="264"/>
    </row>
    <row r="3382" spans="1:52" ht="27" hidden="1" customHeight="1">
      <c r="B3382" s="639">
        <v>3368</v>
      </c>
      <c r="C3382" s="639"/>
      <c r="D3382" s="640"/>
      <c r="E3382" s="640"/>
      <c r="F3382" s="640" t="str">
        <f>IFERROR(VLOOKUP(C3382,'Gebäude-Typen'!$A$7:$D$215,4,FALSE),"")</f>
        <v/>
      </c>
      <c r="G3382" s="641"/>
      <c r="H3382" s="640"/>
      <c r="I3382" s="639"/>
      <c r="J3382" s="640"/>
      <c r="K3382" s="642"/>
      <c r="L3382" s="639"/>
      <c r="M3382" s="639"/>
      <c r="N3382" s="639"/>
      <c r="O3382" s="639"/>
      <c r="P3382" s="734"/>
      <c r="Q3382" s="642"/>
      <c r="R3382" s="639"/>
      <c r="S3382" s="729" t="str">
        <f>IFERROR(ROUND(VLOOKUP(M3382,Reinigungstage,IF('Gebäude-Typen'!$C$6&lt;&gt;0,'Gebäude-Typen'!$C$6,VLOOKUP(C3382,Gebäude_Typen,2,FALSE)),FALSE),2)/2,"")</f>
        <v/>
      </c>
      <c r="T3382" s="729" t="str">
        <f>IFERROR(ROUND(VLOOKUP(N3382,Reinigungstage,IF('Gebäude-Typen'!$C$6&lt;&gt;0,'Gebäude-Typen'!$C$6,VLOOKUP(C3382,Gebäude_Typen,2,FALSE)),FALSE),2)/2,"")</f>
        <v/>
      </c>
      <c r="U3382" s="730">
        <f t="shared" si="496"/>
        <v>17.98</v>
      </c>
      <c r="V3382" s="731" t="str">
        <f>IFERROR(INDEX('2. Raumgruppen'!$A$1:$Y$33,MATCH(IF(ISERROR(SEARCH(" ",M3382,1)),MID(M3382,1,3),MID(M3382,1,SEARCH(" ",M3382,1)-1)),'2. Raumgruppen'!$B:$B,0),IF(ISERROR(SEARCH(" ",M3382,1)),MATCH('2. Raumgruppen'!$L$8,'2. Raumgruppen'!$8:$8,0),MATCH(MID(M3382,SEARCH(" ",M3382,1)+1,3),'2. Raumgruppen'!$8:$8,0))),"")</f>
        <v/>
      </c>
      <c r="W3382" s="731" t="str">
        <f>IFERROR(INDEX('2. Raumgruppen'!$A$1:$Y$33,MATCH(IF(ISERROR(SEARCH(" ",N3382,1)),MID(N3382,1,3),MID(N3382,1,SEARCH(" ",N3382,1)-1)),'2. Raumgruppen'!$B:$B,0),IF(ISERROR(SEARCH(" ",N3382,1)),MATCH('2. Raumgruppen'!$L$8,'2. Raumgruppen'!$8:$8,0),MATCH(MID(N3382,SEARCH(" ",N3382,1)+1,3),'2. Raumgruppen'!$8:$8,0))),"")</f>
        <v/>
      </c>
      <c r="X3382" s="732" t="str">
        <f t="shared" si="497"/>
        <v/>
      </c>
      <c r="Y3382" s="732" t="str">
        <f t="shared" si="498"/>
        <v/>
      </c>
      <c r="Z3382" s="733" t="str">
        <f t="shared" si="499"/>
        <v/>
      </c>
      <c r="AA3382" s="732" t="str">
        <f t="shared" si="500"/>
        <v/>
      </c>
      <c r="AB3382" s="643"/>
      <c r="AC3382" s="276"/>
      <c r="AD3382" s="277"/>
      <c r="AE3382" s="278"/>
      <c r="AF3382" s="278" t="str">
        <f t="shared" si="501"/>
        <v/>
      </c>
      <c r="AG3382" s="278"/>
      <c r="AH3382" s="279">
        <f t="shared" si="502"/>
        <v>17.98</v>
      </c>
      <c r="AI3382" s="279" t="str">
        <f t="shared" si="503"/>
        <v/>
      </c>
      <c r="AJ3382" s="279" t="str">
        <f t="shared" si="504"/>
        <v/>
      </c>
      <c r="AK3382" s="278"/>
      <c r="AL3382" s="278"/>
      <c r="AM3382" s="278"/>
      <c r="AN3382" s="278"/>
      <c r="AO3382" s="262"/>
      <c r="AP3382" s="262"/>
      <c r="AQ3382" s="262"/>
      <c r="AR3382" s="262"/>
      <c r="AS3382" s="262"/>
      <c r="AT3382" s="262"/>
      <c r="AU3382" s="262"/>
      <c r="AV3382" s="262"/>
      <c r="AW3382" s="262"/>
      <c r="AX3382" s="262"/>
      <c r="AY3382" s="262"/>
      <c r="AZ3382" s="278"/>
    </row>
    <row r="3383" spans="1:52" ht="27" hidden="1" customHeight="1">
      <c r="A3383" s="264"/>
      <c r="B3383" s="639">
        <v>3369</v>
      </c>
      <c r="C3383" s="639"/>
      <c r="D3383" s="640"/>
      <c r="E3383" s="640"/>
      <c r="F3383" s="640" t="str">
        <f>IFERROR(VLOOKUP(C3383,'Gebäude-Typen'!$A$7:$D$215,4,FALSE),"")</f>
        <v/>
      </c>
      <c r="G3383" s="641"/>
      <c r="H3383" s="640"/>
      <c r="I3383" s="639"/>
      <c r="J3383" s="640"/>
      <c r="K3383" s="642"/>
      <c r="L3383" s="639"/>
      <c r="M3383" s="639"/>
      <c r="N3383" s="639"/>
      <c r="O3383" s="639"/>
      <c r="P3383" s="734"/>
      <c r="Q3383" s="642"/>
      <c r="R3383" s="639"/>
      <c r="S3383" s="729" t="str">
        <f>IFERROR(ROUND(VLOOKUP(M3383,Reinigungstage,IF('Gebäude-Typen'!$C$6&lt;&gt;0,'Gebäude-Typen'!$C$6,VLOOKUP(C3383,Gebäude_Typen,2,FALSE)),FALSE),2)/2,"")</f>
        <v/>
      </c>
      <c r="T3383" s="729" t="str">
        <f>IFERROR(ROUND(VLOOKUP(N3383,Reinigungstage,IF('Gebäude-Typen'!$C$6&lt;&gt;0,'Gebäude-Typen'!$C$6,VLOOKUP(C3383,Gebäude_Typen,2,FALSE)),FALSE),2)/2,"")</f>
        <v/>
      </c>
      <c r="U3383" s="730">
        <f t="shared" si="496"/>
        <v>17.98</v>
      </c>
      <c r="V3383" s="731" t="str">
        <f>IFERROR(INDEX('2. Raumgruppen'!$A$1:$Y$33,MATCH(IF(ISERROR(SEARCH(" ",M3383,1)),MID(M3383,1,3),MID(M3383,1,SEARCH(" ",M3383,1)-1)),'2. Raumgruppen'!$B:$B,0),IF(ISERROR(SEARCH(" ",M3383,1)),MATCH('2. Raumgruppen'!$L$8,'2. Raumgruppen'!$8:$8,0),MATCH(MID(M3383,SEARCH(" ",M3383,1)+1,3),'2. Raumgruppen'!$8:$8,0))),"")</f>
        <v/>
      </c>
      <c r="W3383" s="731" t="str">
        <f>IFERROR(INDEX('2. Raumgruppen'!$A$1:$Y$33,MATCH(IF(ISERROR(SEARCH(" ",N3383,1)),MID(N3383,1,3),MID(N3383,1,SEARCH(" ",N3383,1)-1)),'2. Raumgruppen'!$B:$B,0),IF(ISERROR(SEARCH(" ",N3383,1)),MATCH('2. Raumgruppen'!$L$8,'2. Raumgruppen'!$8:$8,0),MATCH(MID(N3383,SEARCH(" ",N3383,1)+1,3),'2. Raumgruppen'!$8:$8,0))),"")</f>
        <v/>
      </c>
      <c r="X3383" s="732" t="str">
        <f t="shared" si="497"/>
        <v/>
      </c>
      <c r="Y3383" s="732" t="str">
        <f t="shared" si="498"/>
        <v/>
      </c>
      <c r="Z3383" s="733" t="str">
        <f t="shared" si="499"/>
        <v/>
      </c>
      <c r="AA3383" s="732" t="str">
        <f t="shared" si="500"/>
        <v/>
      </c>
      <c r="AB3383" s="643"/>
      <c r="AC3383" s="276"/>
      <c r="AD3383" s="277"/>
      <c r="AE3383" s="278"/>
      <c r="AF3383" s="278" t="str">
        <f t="shared" si="501"/>
        <v/>
      </c>
      <c r="AG3383" s="278"/>
      <c r="AH3383" s="279">
        <f t="shared" si="502"/>
        <v>17.98</v>
      </c>
      <c r="AI3383" s="279" t="str">
        <f t="shared" si="503"/>
        <v/>
      </c>
      <c r="AJ3383" s="279" t="str">
        <f t="shared" si="504"/>
        <v/>
      </c>
      <c r="AK3383" s="278"/>
      <c r="AL3383" s="278"/>
      <c r="AM3383" s="278"/>
      <c r="AN3383" s="278"/>
      <c r="AO3383" s="262"/>
      <c r="AP3383" s="262"/>
      <c r="AQ3383" s="262"/>
      <c r="AR3383" s="262"/>
      <c r="AS3383" s="262"/>
      <c r="AT3383" s="262"/>
      <c r="AU3383" s="262"/>
      <c r="AV3383" s="262"/>
      <c r="AW3383" s="262"/>
      <c r="AX3383" s="262"/>
      <c r="AY3383" s="262"/>
      <c r="AZ3383" s="262"/>
    </row>
    <row r="3384" spans="1:52" ht="27" hidden="1" customHeight="1">
      <c r="B3384" s="639">
        <v>3370</v>
      </c>
      <c r="C3384" s="639"/>
      <c r="D3384" s="640"/>
      <c r="E3384" s="640"/>
      <c r="F3384" s="640" t="str">
        <f>IFERROR(VLOOKUP(C3384,'Gebäude-Typen'!$A$7:$D$215,4,FALSE),"")</f>
        <v/>
      </c>
      <c r="G3384" s="641"/>
      <c r="H3384" s="640"/>
      <c r="I3384" s="639"/>
      <c r="J3384" s="640"/>
      <c r="K3384" s="642"/>
      <c r="L3384" s="639"/>
      <c r="M3384" s="639"/>
      <c r="N3384" s="639"/>
      <c r="O3384" s="639"/>
      <c r="P3384" s="734"/>
      <c r="Q3384" s="642"/>
      <c r="R3384" s="639"/>
      <c r="S3384" s="729" t="str">
        <f>IFERROR(ROUND(VLOOKUP(M3384,Reinigungstage,IF('Gebäude-Typen'!$C$6&lt;&gt;0,'Gebäude-Typen'!$C$6,VLOOKUP(C3384,Gebäude_Typen,2,FALSE)),FALSE),2)/2,"")</f>
        <v/>
      </c>
      <c r="T3384" s="729" t="str">
        <f>IFERROR(ROUND(VLOOKUP(N3384,Reinigungstage,IF('Gebäude-Typen'!$C$6&lt;&gt;0,'Gebäude-Typen'!$C$6,VLOOKUP(C3384,Gebäude_Typen,2,FALSE)),FALSE),2)/2,"")</f>
        <v/>
      </c>
      <c r="U3384" s="730">
        <f t="shared" si="496"/>
        <v>17.98</v>
      </c>
      <c r="V3384" s="731" t="str">
        <f>IFERROR(INDEX('2. Raumgruppen'!$A$1:$Y$33,MATCH(IF(ISERROR(SEARCH(" ",M3384,1)),MID(M3384,1,3),MID(M3384,1,SEARCH(" ",M3384,1)-1)),'2. Raumgruppen'!$B:$B,0),IF(ISERROR(SEARCH(" ",M3384,1)),MATCH('2. Raumgruppen'!$L$8,'2. Raumgruppen'!$8:$8,0),MATCH(MID(M3384,SEARCH(" ",M3384,1)+1,3),'2. Raumgruppen'!$8:$8,0))),"")</f>
        <v/>
      </c>
      <c r="W3384" s="731" t="str">
        <f>IFERROR(INDEX('2. Raumgruppen'!$A$1:$Y$33,MATCH(IF(ISERROR(SEARCH(" ",N3384,1)),MID(N3384,1,3),MID(N3384,1,SEARCH(" ",N3384,1)-1)),'2. Raumgruppen'!$B:$B,0),IF(ISERROR(SEARCH(" ",N3384,1)),MATCH('2. Raumgruppen'!$L$8,'2. Raumgruppen'!$8:$8,0),MATCH(MID(N3384,SEARCH(" ",N3384,1)+1,3),'2. Raumgruppen'!$8:$8,0))),"")</f>
        <v/>
      </c>
      <c r="X3384" s="732" t="str">
        <f t="shared" si="497"/>
        <v/>
      </c>
      <c r="Y3384" s="732" t="str">
        <f t="shared" si="498"/>
        <v/>
      </c>
      <c r="Z3384" s="733" t="str">
        <f t="shared" si="499"/>
        <v/>
      </c>
      <c r="AA3384" s="732" t="str">
        <f t="shared" si="500"/>
        <v/>
      </c>
      <c r="AB3384" s="643"/>
      <c r="AC3384" s="276"/>
      <c r="AD3384" s="277"/>
      <c r="AE3384" s="278"/>
      <c r="AF3384" s="278" t="str">
        <f t="shared" si="501"/>
        <v/>
      </c>
      <c r="AG3384" s="278"/>
      <c r="AH3384" s="279">
        <f t="shared" si="502"/>
        <v>17.98</v>
      </c>
      <c r="AI3384" s="279" t="str">
        <f t="shared" si="503"/>
        <v/>
      </c>
      <c r="AJ3384" s="279" t="str">
        <f t="shared" si="504"/>
        <v/>
      </c>
      <c r="AK3384" s="278"/>
      <c r="AL3384" s="278"/>
      <c r="AM3384" s="278"/>
      <c r="AN3384" s="278"/>
      <c r="AO3384" s="262"/>
      <c r="AP3384" s="262"/>
      <c r="AQ3384" s="262"/>
      <c r="AR3384" s="262"/>
      <c r="AS3384" s="262"/>
      <c r="AT3384" s="262"/>
      <c r="AU3384" s="262"/>
      <c r="AV3384" s="262"/>
      <c r="AW3384" s="262"/>
      <c r="AX3384" s="262"/>
      <c r="AY3384" s="262"/>
      <c r="AZ3384" s="264"/>
    </row>
    <row r="3385" spans="1:52" ht="27" hidden="1" customHeight="1">
      <c r="B3385" s="639">
        <v>3371</v>
      </c>
      <c r="C3385" s="639"/>
      <c r="D3385" s="640"/>
      <c r="E3385" s="640"/>
      <c r="F3385" s="640" t="str">
        <f>IFERROR(VLOOKUP(C3385,'Gebäude-Typen'!$A$7:$D$215,4,FALSE),"")</f>
        <v/>
      </c>
      <c r="G3385" s="641"/>
      <c r="H3385" s="640"/>
      <c r="I3385" s="639"/>
      <c r="J3385" s="640"/>
      <c r="K3385" s="642"/>
      <c r="L3385" s="639"/>
      <c r="M3385" s="639"/>
      <c r="N3385" s="639"/>
      <c r="O3385" s="639"/>
      <c r="P3385" s="734"/>
      <c r="Q3385" s="642"/>
      <c r="R3385" s="639"/>
      <c r="S3385" s="729" t="str">
        <f>IFERROR(ROUND(VLOOKUP(M3385,Reinigungstage,IF('Gebäude-Typen'!$C$6&lt;&gt;0,'Gebäude-Typen'!$C$6,VLOOKUP(C3385,Gebäude_Typen,2,FALSE)),FALSE),2)/2,"")</f>
        <v/>
      </c>
      <c r="T3385" s="729" t="str">
        <f>IFERROR(ROUND(VLOOKUP(N3385,Reinigungstage,IF('Gebäude-Typen'!$C$6&lt;&gt;0,'Gebäude-Typen'!$C$6,VLOOKUP(C3385,Gebäude_Typen,2,FALSE)),FALSE),2)/2,"")</f>
        <v/>
      </c>
      <c r="U3385" s="730">
        <f t="shared" si="496"/>
        <v>17.98</v>
      </c>
      <c r="V3385" s="731" t="str">
        <f>IFERROR(INDEX('2. Raumgruppen'!$A$1:$Y$33,MATCH(IF(ISERROR(SEARCH(" ",M3385,1)),MID(M3385,1,3),MID(M3385,1,SEARCH(" ",M3385,1)-1)),'2. Raumgruppen'!$B:$B,0),IF(ISERROR(SEARCH(" ",M3385,1)),MATCH('2. Raumgruppen'!$L$8,'2. Raumgruppen'!$8:$8,0),MATCH(MID(M3385,SEARCH(" ",M3385,1)+1,3),'2. Raumgruppen'!$8:$8,0))),"")</f>
        <v/>
      </c>
      <c r="W3385" s="731" t="str">
        <f>IFERROR(INDEX('2. Raumgruppen'!$A$1:$Y$33,MATCH(IF(ISERROR(SEARCH(" ",N3385,1)),MID(N3385,1,3),MID(N3385,1,SEARCH(" ",N3385,1)-1)),'2. Raumgruppen'!$B:$B,0),IF(ISERROR(SEARCH(" ",N3385,1)),MATCH('2. Raumgruppen'!$L$8,'2. Raumgruppen'!$8:$8,0),MATCH(MID(N3385,SEARCH(" ",N3385,1)+1,3),'2. Raumgruppen'!$8:$8,0))),"")</f>
        <v/>
      </c>
      <c r="X3385" s="732" t="str">
        <f t="shared" si="497"/>
        <v/>
      </c>
      <c r="Y3385" s="732" t="str">
        <f t="shared" si="498"/>
        <v/>
      </c>
      <c r="Z3385" s="733" t="str">
        <f t="shared" si="499"/>
        <v/>
      </c>
      <c r="AA3385" s="732" t="str">
        <f t="shared" si="500"/>
        <v/>
      </c>
      <c r="AB3385" s="643"/>
      <c r="AC3385" s="276"/>
      <c r="AD3385" s="277"/>
      <c r="AE3385" s="278"/>
      <c r="AF3385" s="278" t="str">
        <f t="shared" si="501"/>
        <v/>
      </c>
      <c r="AG3385" s="278"/>
      <c r="AH3385" s="279">
        <f t="shared" si="502"/>
        <v>17.98</v>
      </c>
      <c r="AI3385" s="279" t="str">
        <f t="shared" si="503"/>
        <v/>
      </c>
      <c r="AJ3385" s="279" t="str">
        <f t="shared" si="504"/>
        <v/>
      </c>
      <c r="AK3385" s="278"/>
      <c r="AL3385" s="278"/>
      <c r="AM3385" s="278"/>
      <c r="AN3385" s="278"/>
      <c r="AO3385" s="262"/>
      <c r="AP3385" s="262"/>
      <c r="AQ3385" s="262"/>
      <c r="AR3385" s="262"/>
      <c r="AS3385" s="262"/>
      <c r="AT3385" s="262"/>
      <c r="AU3385" s="262"/>
      <c r="AV3385" s="262"/>
      <c r="AW3385" s="262"/>
      <c r="AX3385" s="278"/>
      <c r="AY3385" s="262"/>
      <c r="AZ3385" s="278"/>
    </row>
    <row r="3386" spans="1:52" ht="27" hidden="1" customHeight="1">
      <c r="B3386" s="639">
        <v>3372</v>
      </c>
      <c r="C3386" s="639"/>
      <c r="D3386" s="640"/>
      <c r="E3386" s="640"/>
      <c r="F3386" s="640" t="str">
        <f>IFERROR(VLOOKUP(C3386,'Gebäude-Typen'!$A$7:$D$215,4,FALSE),"")</f>
        <v/>
      </c>
      <c r="G3386" s="641"/>
      <c r="H3386" s="640"/>
      <c r="I3386" s="639"/>
      <c r="J3386" s="640"/>
      <c r="K3386" s="642"/>
      <c r="L3386" s="639"/>
      <c r="M3386" s="639"/>
      <c r="N3386" s="639"/>
      <c r="O3386" s="639"/>
      <c r="P3386" s="734"/>
      <c r="Q3386" s="642"/>
      <c r="R3386" s="639"/>
      <c r="S3386" s="729" t="str">
        <f>IFERROR(ROUND(VLOOKUP(M3386,Reinigungstage,IF('Gebäude-Typen'!$C$6&lt;&gt;0,'Gebäude-Typen'!$C$6,VLOOKUP(C3386,Gebäude_Typen,2,FALSE)),FALSE),2)/2,"")</f>
        <v/>
      </c>
      <c r="T3386" s="729" t="str">
        <f>IFERROR(ROUND(VLOOKUP(N3386,Reinigungstage,IF('Gebäude-Typen'!$C$6&lt;&gt;0,'Gebäude-Typen'!$C$6,VLOOKUP(C3386,Gebäude_Typen,2,FALSE)),FALSE),2)/2,"")</f>
        <v/>
      </c>
      <c r="U3386" s="730">
        <f t="shared" si="496"/>
        <v>17.98</v>
      </c>
      <c r="V3386" s="731" t="str">
        <f>IFERROR(INDEX('2. Raumgruppen'!$A$1:$Y$33,MATCH(IF(ISERROR(SEARCH(" ",M3386,1)),MID(M3386,1,3),MID(M3386,1,SEARCH(" ",M3386,1)-1)),'2. Raumgruppen'!$B:$B,0),IF(ISERROR(SEARCH(" ",M3386,1)),MATCH('2. Raumgruppen'!$L$8,'2. Raumgruppen'!$8:$8,0),MATCH(MID(M3386,SEARCH(" ",M3386,1)+1,3),'2. Raumgruppen'!$8:$8,0))),"")</f>
        <v/>
      </c>
      <c r="W3386" s="731" t="str">
        <f>IFERROR(INDEX('2. Raumgruppen'!$A$1:$Y$33,MATCH(IF(ISERROR(SEARCH(" ",N3386,1)),MID(N3386,1,3),MID(N3386,1,SEARCH(" ",N3386,1)-1)),'2. Raumgruppen'!$B:$B,0),IF(ISERROR(SEARCH(" ",N3386,1)),MATCH('2. Raumgruppen'!$L$8,'2. Raumgruppen'!$8:$8,0),MATCH(MID(N3386,SEARCH(" ",N3386,1)+1,3),'2. Raumgruppen'!$8:$8,0))),"")</f>
        <v/>
      </c>
      <c r="X3386" s="732" t="str">
        <f t="shared" si="497"/>
        <v/>
      </c>
      <c r="Y3386" s="732" t="str">
        <f t="shared" si="498"/>
        <v/>
      </c>
      <c r="Z3386" s="733" t="str">
        <f t="shared" si="499"/>
        <v/>
      </c>
      <c r="AA3386" s="732" t="str">
        <f t="shared" si="500"/>
        <v/>
      </c>
      <c r="AB3386" s="643"/>
      <c r="AC3386" s="276"/>
      <c r="AD3386" s="277"/>
      <c r="AE3386" s="278"/>
      <c r="AF3386" s="278" t="str">
        <f t="shared" si="501"/>
        <v/>
      </c>
      <c r="AG3386" s="278"/>
      <c r="AH3386" s="279">
        <f t="shared" si="502"/>
        <v>17.98</v>
      </c>
      <c r="AI3386" s="279" t="str">
        <f t="shared" si="503"/>
        <v/>
      </c>
      <c r="AJ3386" s="279" t="str">
        <f t="shared" si="504"/>
        <v/>
      </c>
      <c r="AK3386" s="278"/>
      <c r="AL3386" s="278"/>
      <c r="AM3386" s="278"/>
      <c r="AN3386" s="278"/>
      <c r="AO3386" s="262"/>
      <c r="AP3386" s="262"/>
      <c r="AQ3386" s="262"/>
      <c r="AR3386" s="262"/>
      <c r="AS3386" s="262"/>
      <c r="AT3386" s="262"/>
      <c r="AU3386" s="262"/>
      <c r="AV3386" s="262"/>
      <c r="AW3386" s="264"/>
      <c r="AX3386" s="264"/>
      <c r="AY3386" s="262"/>
      <c r="AZ3386" s="262"/>
    </row>
    <row r="3387" spans="1:52" ht="27" hidden="1" customHeight="1">
      <c r="B3387" s="639">
        <v>3373</v>
      </c>
      <c r="C3387" s="639"/>
      <c r="D3387" s="640"/>
      <c r="E3387" s="640"/>
      <c r="F3387" s="640" t="str">
        <f>IFERROR(VLOOKUP(C3387,'Gebäude-Typen'!$A$7:$D$215,4,FALSE),"")</f>
        <v/>
      </c>
      <c r="G3387" s="641"/>
      <c r="H3387" s="640"/>
      <c r="I3387" s="639"/>
      <c r="J3387" s="640"/>
      <c r="K3387" s="642"/>
      <c r="L3387" s="639"/>
      <c r="M3387" s="639"/>
      <c r="N3387" s="639"/>
      <c r="O3387" s="639"/>
      <c r="P3387" s="734"/>
      <c r="Q3387" s="642"/>
      <c r="R3387" s="639"/>
      <c r="S3387" s="729" t="str">
        <f>IFERROR(ROUND(VLOOKUP(M3387,Reinigungstage,IF('Gebäude-Typen'!$C$6&lt;&gt;0,'Gebäude-Typen'!$C$6,VLOOKUP(C3387,Gebäude_Typen,2,FALSE)),FALSE),2)/2,"")</f>
        <v/>
      </c>
      <c r="T3387" s="729" t="str">
        <f>IFERROR(ROUND(VLOOKUP(N3387,Reinigungstage,IF('Gebäude-Typen'!$C$6&lt;&gt;0,'Gebäude-Typen'!$C$6,VLOOKUP(C3387,Gebäude_Typen,2,FALSE)),FALSE),2)/2,"")</f>
        <v/>
      </c>
      <c r="U3387" s="730">
        <f t="shared" si="496"/>
        <v>17.98</v>
      </c>
      <c r="V3387" s="731" t="str">
        <f>IFERROR(INDEX('2. Raumgruppen'!$A$1:$Y$33,MATCH(IF(ISERROR(SEARCH(" ",M3387,1)),MID(M3387,1,3),MID(M3387,1,SEARCH(" ",M3387,1)-1)),'2. Raumgruppen'!$B:$B,0),IF(ISERROR(SEARCH(" ",M3387,1)),MATCH('2. Raumgruppen'!$L$8,'2. Raumgruppen'!$8:$8,0),MATCH(MID(M3387,SEARCH(" ",M3387,1)+1,3),'2. Raumgruppen'!$8:$8,0))),"")</f>
        <v/>
      </c>
      <c r="W3387" s="731" t="str">
        <f>IFERROR(INDEX('2. Raumgruppen'!$A$1:$Y$33,MATCH(IF(ISERROR(SEARCH(" ",N3387,1)),MID(N3387,1,3),MID(N3387,1,SEARCH(" ",N3387,1)-1)),'2. Raumgruppen'!$B:$B,0),IF(ISERROR(SEARCH(" ",N3387,1)),MATCH('2. Raumgruppen'!$L$8,'2. Raumgruppen'!$8:$8,0),MATCH(MID(N3387,SEARCH(" ",N3387,1)+1,3),'2. Raumgruppen'!$8:$8,0))),"")</f>
        <v/>
      </c>
      <c r="X3387" s="732" t="str">
        <f t="shared" si="497"/>
        <v/>
      </c>
      <c r="Y3387" s="732" t="str">
        <f t="shared" si="498"/>
        <v/>
      </c>
      <c r="Z3387" s="733" t="str">
        <f t="shared" si="499"/>
        <v/>
      </c>
      <c r="AA3387" s="732" t="str">
        <f t="shared" si="500"/>
        <v/>
      </c>
      <c r="AB3387" s="643"/>
      <c r="AC3387" s="276"/>
      <c r="AD3387" s="277"/>
      <c r="AE3387" s="278"/>
      <c r="AF3387" s="278" t="str">
        <f t="shared" si="501"/>
        <v/>
      </c>
      <c r="AG3387" s="278"/>
      <c r="AH3387" s="279">
        <f t="shared" si="502"/>
        <v>17.98</v>
      </c>
      <c r="AI3387" s="279" t="str">
        <f t="shared" si="503"/>
        <v/>
      </c>
      <c r="AJ3387" s="279" t="str">
        <f t="shared" si="504"/>
        <v/>
      </c>
      <c r="AK3387" s="278"/>
      <c r="AL3387" s="278"/>
      <c r="AM3387" s="278"/>
      <c r="AN3387" s="278"/>
      <c r="AO3387" s="262"/>
      <c r="AP3387" s="262"/>
      <c r="AQ3387" s="262"/>
      <c r="AR3387" s="262"/>
      <c r="AS3387" s="262"/>
      <c r="AT3387" s="262"/>
      <c r="AU3387" s="262"/>
      <c r="AV3387" s="262"/>
      <c r="AW3387" s="264"/>
      <c r="AX3387" s="262"/>
      <c r="AY3387" s="262"/>
      <c r="AZ3387" s="264"/>
    </row>
    <row r="3388" spans="1:52" ht="27" hidden="1" customHeight="1">
      <c r="B3388" s="639">
        <v>3374</v>
      </c>
      <c r="C3388" s="639"/>
      <c r="D3388" s="640"/>
      <c r="E3388" s="640"/>
      <c r="F3388" s="640" t="str">
        <f>IFERROR(VLOOKUP(C3388,'Gebäude-Typen'!$A$7:$D$215,4,FALSE),"")</f>
        <v/>
      </c>
      <c r="G3388" s="641"/>
      <c r="H3388" s="640"/>
      <c r="I3388" s="639"/>
      <c r="J3388" s="640"/>
      <c r="K3388" s="642"/>
      <c r="L3388" s="639"/>
      <c r="M3388" s="639"/>
      <c r="N3388" s="639"/>
      <c r="O3388" s="639"/>
      <c r="P3388" s="734"/>
      <c r="Q3388" s="642"/>
      <c r="R3388" s="639"/>
      <c r="S3388" s="729" t="str">
        <f>IFERROR(ROUND(VLOOKUP(M3388,Reinigungstage,IF('Gebäude-Typen'!$C$6&lt;&gt;0,'Gebäude-Typen'!$C$6,VLOOKUP(C3388,Gebäude_Typen,2,FALSE)),FALSE),2)/2,"")</f>
        <v/>
      </c>
      <c r="T3388" s="729" t="str">
        <f>IFERROR(ROUND(VLOOKUP(N3388,Reinigungstage,IF('Gebäude-Typen'!$C$6&lt;&gt;0,'Gebäude-Typen'!$C$6,VLOOKUP(C3388,Gebäude_Typen,2,FALSE)),FALSE),2)/2,"")</f>
        <v/>
      </c>
      <c r="U3388" s="730">
        <f t="shared" si="496"/>
        <v>17.98</v>
      </c>
      <c r="V3388" s="731" t="str">
        <f>IFERROR(INDEX('2. Raumgruppen'!$A$1:$Y$33,MATCH(IF(ISERROR(SEARCH(" ",M3388,1)),MID(M3388,1,3),MID(M3388,1,SEARCH(" ",M3388,1)-1)),'2. Raumgruppen'!$B:$B,0),IF(ISERROR(SEARCH(" ",M3388,1)),MATCH('2. Raumgruppen'!$L$8,'2. Raumgruppen'!$8:$8,0),MATCH(MID(M3388,SEARCH(" ",M3388,1)+1,3),'2. Raumgruppen'!$8:$8,0))),"")</f>
        <v/>
      </c>
      <c r="W3388" s="731" t="str">
        <f>IFERROR(INDEX('2. Raumgruppen'!$A$1:$Y$33,MATCH(IF(ISERROR(SEARCH(" ",N3388,1)),MID(N3388,1,3),MID(N3388,1,SEARCH(" ",N3388,1)-1)),'2. Raumgruppen'!$B:$B,0),IF(ISERROR(SEARCH(" ",N3388,1)),MATCH('2. Raumgruppen'!$L$8,'2. Raumgruppen'!$8:$8,0),MATCH(MID(N3388,SEARCH(" ",N3388,1)+1,3),'2. Raumgruppen'!$8:$8,0))),"")</f>
        <v/>
      </c>
      <c r="X3388" s="732" t="str">
        <f t="shared" si="497"/>
        <v/>
      </c>
      <c r="Y3388" s="732" t="str">
        <f t="shared" si="498"/>
        <v/>
      </c>
      <c r="Z3388" s="733" t="str">
        <f t="shared" si="499"/>
        <v/>
      </c>
      <c r="AA3388" s="732" t="str">
        <f t="shared" si="500"/>
        <v/>
      </c>
      <c r="AB3388" s="643"/>
      <c r="AC3388" s="276"/>
      <c r="AD3388" s="277"/>
      <c r="AE3388" s="278"/>
      <c r="AF3388" s="278" t="str">
        <f t="shared" si="501"/>
        <v/>
      </c>
      <c r="AG3388" s="278"/>
      <c r="AH3388" s="279">
        <f t="shared" si="502"/>
        <v>17.98</v>
      </c>
      <c r="AI3388" s="279" t="str">
        <f t="shared" si="503"/>
        <v/>
      </c>
      <c r="AJ3388" s="279" t="str">
        <f t="shared" si="504"/>
        <v/>
      </c>
      <c r="AK3388" s="278"/>
      <c r="AL3388" s="278"/>
      <c r="AM3388" s="278"/>
      <c r="AN3388" s="278"/>
      <c r="AO3388" s="262"/>
      <c r="AP3388" s="262"/>
      <c r="AQ3388" s="262"/>
      <c r="AR3388" s="262"/>
      <c r="AS3388" s="262"/>
      <c r="AT3388" s="262"/>
      <c r="AU3388" s="262"/>
      <c r="AV3388" s="262"/>
      <c r="AW3388" s="264"/>
      <c r="AX3388" s="262"/>
      <c r="AY3388" s="264"/>
      <c r="AZ3388" s="262"/>
    </row>
    <row r="3389" spans="1:52" ht="27" hidden="1" customHeight="1">
      <c r="B3389" s="639">
        <v>3375</v>
      </c>
      <c r="C3389" s="639"/>
      <c r="D3389" s="640"/>
      <c r="E3389" s="640"/>
      <c r="F3389" s="640" t="str">
        <f>IFERROR(VLOOKUP(C3389,'Gebäude-Typen'!$A$7:$D$215,4,FALSE),"")</f>
        <v/>
      </c>
      <c r="G3389" s="641"/>
      <c r="H3389" s="640"/>
      <c r="I3389" s="639"/>
      <c r="J3389" s="640"/>
      <c r="K3389" s="642"/>
      <c r="L3389" s="639"/>
      <c r="M3389" s="639"/>
      <c r="N3389" s="639"/>
      <c r="O3389" s="639"/>
      <c r="P3389" s="734"/>
      <c r="Q3389" s="642"/>
      <c r="R3389" s="639"/>
      <c r="S3389" s="729" t="str">
        <f>IFERROR(ROUND(VLOOKUP(M3389,Reinigungstage,IF('Gebäude-Typen'!$C$6&lt;&gt;0,'Gebäude-Typen'!$C$6,VLOOKUP(C3389,Gebäude_Typen,2,FALSE)),FALSE),2)/2,"")</f>
        <v/>
      </c>
      <c r="T3389" s="729" t="str">
        <f>IFERROR(ROUND(VLOOKUP(N3389,Reinigungstage,IF('Gebäude-Typen'!$C$6&lt;&gt;0,'Gebäude-Typen'!$C$6,VLOOKUP(C3389,Gebäude_Typen,2,FALSE)),FALSE),2)/2,"")</f>
        <v/>
      </c>
      <c r="U3389" s="730">
        <f t="shared" si="496"/>
        <v>17.98</v>
      </c>
      <c r="V3389" s="731" t="str">
        <f>IFERROR(INDEX('2. Raumgruppen'!$A$1:$Y$33,MATCH(IF(ISERROR(SEARCH(" ",M3389,1)),MID(M3389,1,3),MID(M3389,1,SEARCH(" ",M3389,1)-1)),'2. Raumgruppen'!$B:$B,0),IF(ISERROR(SEARCH(" ",M3389,1)),MATCH('2. Raumgruppen'!$L$8,'2. Raumgruppen'!$8:$8,0),MATCH(MID(M3389,SEARCH(" ",M3389,1)+1,3),'2. Raumgruppen'!$8:$8,0))),"")</f>
        <v/>
      </c>
      <c r="W3389" s="731" t="str">
        <f>IFERROR(INDEX('2. Raumgruppen'!$A$1:$Y$33,MATCH(IF(ISERROR(SEARCH(" ",N3389,1)),MID(N3389,1,3),MID(N3389,1,SEARCH(" ",N3389,1)-1)),'2. Raumgruppen'!$B:$B,0),IF(ISERROR(SEARCH(" ",N3389,1)),MATCH('2. Raumgruppen'!$L$8,'2. Raumgruppen'!$8:$8,0),MATCH(MID(N3389,SEARCH(" ",N3389,1)+1,3),'2. Raumgruppen'!$8:$8,0))),"")</f>
        <v/>
      </c>
      <c r="X3389" s="732" t="str">
        <f t="shared" si="497"/>
        <v/>
      </c>
      <c r="Y3389" s="732" t="str">
        <f t="shared" si="498"/>
        <v/>
      </c>
      <c r="Z3389" s="733" t="str">
        <f t="shared" si="499"/>
        <v/>
      </c>
      <c r="AA3389" s="732" t="str">
        <f t="shared" si="500"/>
        <v/>
      </c>
      <c r="AB3389" s="643"/>
      <c r="AC3389" s="276"/>
      <c r="AD3389" s="277"/>
      <c r="AE3389" s="278"/>
      <c r="AF3389" s="278" t="str">
        <f t="shared" si="501"/>
        <v/>
      </c>
      <c r="AG3389" s="278"/>
      <c r="AH3389" s="279">
        <f t="shared" si="502"/>
        <v>17.98</v>
      </c>
      <c r="AI3389" s="279" t="str">
        <f t="shared" si="503"/>
        <v/>
      </c>
      <c r="AJ3389" s="279" t="str">
        <f t="shared" si="504"/>
        <v/>
      </c>
      <c r="AK3389" s="278"/>
      <c r="AL3389" s="278"/>
      <c r="AM3389" s="278"/>
      <c r="AN3389" s="278"/>
      <c r="AO3389" s="262"/>
      <c r="AP3389" s="262"/>
      <c r="AQ3389" s="262"/>
      <c r="AR3389" s="262"/>
      <c r="AS3389" s="262"/>
      <c r="AT3389" s="262"/>
      <c r="AU3389" s="262"/>
      <c r="AV3389" s="262"/>
      <c r="AW3389" s="264"/>
      <c r="AX3389" s="262"/>
      <c r="AY3389" s="262"/>
      <c r="AZ3389" s="262"/>
    </row>
    <row r="3390" spans="1:52" ht="27" hidden="1" customHeight="1">
      <c r="A3390" s="264"/>
      <c r="B3390" s="639">
        <v>3376</v>
      </c>
      <c r="C3390" s="639"/>
      <c r="D3390" s="640"/>
      <c r="E3390" s="640"/>
      <c r="F3390" s="640" t="str">
        <f>IFERROR(VLOOKUP(C3390,'Gebäude-Typen'!$A$7:$D$215,4,FALSE),"")</f>
        <v/>
      </c>
      <c r="G3390" s="641"/>
      <c r="H3390" s="640"/>
      <c r="I3390" s="639"/>
      <c r="J3390" s="640"/>
      <c r="K3390" s="642"/>
      <c r="L3390" s="639"/>
      <c r="M3390" s="639"/>
      <c r="N3390" s="639"/>
      <c r="O3390" s="639"/>
      <c r="P3390" s="734"/>
      <c r="Q3390" s="642"/>
      <c r="R3390" s="639"/>
      <c r="S3390" s="729" t="str">
        <f>IFERROR(ROUND(VLOOKUP(M3390,Reinigungstage,IF('Gebäude-Typen'!$C$6&lt;&gt;0,'Gebäude-Typen'!$C$6,VLOOKUP(C3390,Gebäude_Typen,2,FALSE)),FALSE),2)/2,"")</f>
        <v/>
      </c>
      <c r="T3390" s="729" t="str">
        <f>IFERROR(ROUND(VLOOKUP(N3390,Reinigungstage,IF('Gebäude-Typen'!$C$6&lt;&gt;0,'Gebäude-Typen'!$C$6,VLOOKUP(C3390,Gebäude_Typen,2,FALSE)),FALSE),2)/2,"")</f>
        <v/>
      </c>
      <c r="U3390" s="730">
        <f t="shared" si="496"/>
        <v>17.98</v>
      </c>
      <c r="V3390" s="731" t="str">
        <f>IFERROR(INDEX('2. Raumgruppen'!$A$1:$Y$33,MATCH(IF(ISERROR(SEARCH(" ",M3390,1)),MID(M3390,1,3),MID(M3390,1,SEARCH(" ",M3390,1)-1)),'2. Raumgruppen'!$B:$B,0),IF(ISERROR(SEARCH(" ",M3390,1)),MATCH('2. Raumgruppen'!$L$8,'2. Raumgruppen'!$8:$8,0),MATCH(MID(M3390,SEARCH(" ",M3390,1)+1,3),'2. Raumgruppen'!$8:$8,0))),"")</f>
        <v/>
      </c>
      <c r="W3390" s="731" t="str">
        <f>IFERROR(INDEX('2. Raumgruppen'!$A$1:$Y$33,MATCH(IF(ISERROR(SEARCH(" ",N3390,1)),MID(N3390,1,3),MID(N3390,1,SEARCH(" ",N3390,1)-1)),'2. Raumgruppen'!$B:$B,0),IF(ISERROR(SEARCH(" ",N3390,1)),MATCH('2. Raumgruppen'!$L$8,'2. Raumgruppen'!$8:$8,0),MATCH(MID(N3390,SEARCH(" ",N3390,1)+1,3),'2. Raumgruppen'!$8:$8,0))),"")</f>
        <v/>
      </c>
      <c r="X3390" s="732" t="str">
        <f t="shared" si="497"/>
        <v/>
      </c>
      <c r="Y3390" s="732" t="str">
        <f t="shared" si="498"/>
        <v/>
      </c>
      <c r="Z3390" s="733" t="str">
        <f t="shared" si="499"/>
        <v/>
      </c>
      <c r="AA3390" s="732" t="str">
        <f t="shared" si="500"/>
        <v/>
      </c>
      <c r="AB3390" s="643"/>
      <c r="AC3390" s="276"/>
      <c r="AD3390" s="277"/>
      <c r="AE3390" s="278"/>
      <c r="AF3390" s="278" t="str">
        <f t="shared" si="501"/>
        <v/>
      </c>
      <c r="AG3390" s="278"/>
      <c r="AH3390" s="279">
        <f t="shared" si="502"/>
        <v>17.98</v>
      </c>
      <c r="AI3390" s="279" t="str">
        <f t="shared" si="503"/>
        <v/>
      </c>
      <c r="AJ3390" s="279" t="str">
        <f t="shared" si="504"/>
        <v/>
      </c>
      <c r="AK3390" s="278"/>
      <c r="AL3390" s="278"/>
      <c r="AM3390" s="278"/>
      <c r="AN3390" s="278"/>
      <c r="AO3390" s="262"/>
      <c r="AP3390" s="262"/>
      <c r="AQ3390" s="262"/>
      <c r="AR3390" s="262"/>
      <c r="AS3390" s="262"/>
      <c r="AT3390" s="262"/>
      <c r="AU3390" s="262"/>
      <c r="AV3390" s="262"/>
      <c r="AW3390" s="264"/>
      <c r="AX3390" s="264"/>
      <c r="AY3390" s="264"/>
      <c r="AZ3390" s="262"/>
    </row>
    <row r="3391" spans="1:52" ht="27" hidden="1" customHeight="1">
      <c r="B3391" s="639">
        <v>3377</v>
      </c>
      <c r="C3391" s="639"/>
      <c r="D3391" s="640"/>
      <c r="E3391" s="640"/>
      <c r="F3391" s="640" t="str">
        <f>IFERROR(VLOOKUP(C3391,'Gebäude-Typen'!$A$7:$D$215,4,FALSE),"")</f>
        <v/>
      </c>
      <c r="G3391" s="641"/>
      <c r="H3391" s="640"/>
      <c r="I3391" s="639"/>
      <c r="J3391" s="640"/>
      <c r="K3391" s="642"/>
      <c r="L3391" s="639"/>
      <c r="M3391" s="639"/>
      <c r="N3391" s="639"/>
      <c r="O3391" s="639"/>
      <c r="P3391" s="734"/>
      <c r="Q3391" s="642"/>
      <c r="R3391" s="639"/>
      <c r="S3391" s="729" t="str">
        <f>IFERROR(ROUND(VLOOKUP(M3391,Reinigungstage,IF('Gebäude-Typen'!$C$6&lt;&gt;0,'Gebäude-Typen'!$C$6,VLOOKUP(C3391,Gebäude_Typen,2,FALSE)),FALSE),2)/2,"")</f>
        <v/>
      </c>
      <c r="T3391" s="729" t="str">
        <f>IFERROR(ROUND(VLOOKUP(N3391,Reinigungstage,IF('Gebäude-Typen'!$C$6&lt;&gt;0,'Gebäude-Typen'!$C$6,VLOOKUP(C3391,Gebäude_Typen,2,FALSE)),FALSE),2)/2,"")</f>
        <v/>
      </c>
      <c r="U3391" s="730">
        <f t="shared" si="496"/>
        <v>17.98</v>
      </c>
      <c r="V3391" s="731" t="str">
        <f>IFERROR(INDEX('2. Raumgruppen'!$A$1:$Y$33,MATCH(IF(ISERROR(SEARCH(" ",M3391,1)),MID(M3391,1,3),MID(M3391,1,SEARCH(" ",M3391,1)-1)),'2. Raumgruppen'!$B:$B,0),IF(ISERROR(SEARCH(" ",M3391,1)),MATCH('2. Raumgruppen'!$L$8,'2. Raumgruppen'!$8:$8,0),MATCH(MID(M3391,SEARCH(" ",M3391,1)+1,3),'2. Raumgruppen'!$8:$8,0))),"")</f>
        <v/>
      </c>
      <c r="W3391" s="731" t="str">
        <f>IFERROR(INDEX('2. Raumgruppen'!$A$1:$Y$33,MATCH(IF(ISERROR(SEARCH(" ",N3391,1)),MID(N3391,1,3),MID(N3391,1,SEARCH(" ",N3391,1)-1)),'2. Raumgruppen'!$B:$B,0),IF(ISERROR(SEARCH(" ",N3391,1)),MATCH('2. Raumgruppen'!$L$8,'2. Raumgruppen'!$8:$8,0),MATCH(MID(N3391,SEARCH(" ",N3391,1)+1,3),'2. Raumgruppen'!$8:$8,0))),"")</f>
        <v/>
      </c>
      <c r="X3391" s="732" t="str">
        <f t="shared" si="497"/>
        <v/>
      </c>
      <c r="Y3391" s="732" t="str">
        <f t="shared" si="498"/>
        <v/>
      </c>
      <c r="Z3391" s="733" t="str">
        <f t="shared" si="499"/>
        <v/>
      </c>
      <c r="AA3391" s="732" t="str">
        <f t="shared" si="500"/>
        <v/>
      </c>
      <c r="AB3391" s="643"/>
      <c r="AC3391" s="276"/>
      <c r="AD3391" s="277"/>
      <c r="AE3391" s="278"/>
      <c r="AF3391" s="278" t="str">
        <f t="shared" si="501"/>
        <v/>
      </c>
      <c r="AG3391" s="278"/>
      <c r="AH3391" s="279">
        <f t="shared" si="502"/>
        <v>17.98</v>
      </c>
      <c r="AI3391" s="279" t="str">
        <f t="shared" si="503"/>
        <v/>
      </c>
      <c r="AJ3391" s="279" t="str">
        <f t="shared" si="504"/>
        <v/>
      </c>
      <c r="AK3391" s="278"/>
      <c r="AL3391" s="278"/>
      <c r="AM3391" s="278"/>
      <c r="AN3391" s="278"/>
      <c r="AO3391" s="262"/>
      <c r="AP3391" s="262"/>
      <c r="AQ3391" s="262"/>
      <c r="AR3391" s="262"/>
      <c r="AS3391" s="262"/>
      <c r="AT3391" s="262"/>
      <c r="AU3391" s="262"/>
      <c r="AV3391" s="262"/>
      <c r="AW3391" s="264"/>
      <c r="AX3391" s="262"/>
      <c r="AY3391" s="262"/>
      <c r="AZ3391" s="262"/>
    </row>
    <row r="3392" spans="1:52" ht="27" hidden="1" customHeight="1">
      <c r="A3392" s="264"/>
      <c r="B3392" s="639">
        <v>3378</v>
      </c>
      <c r="C3392" s="639"/>
      <c r="D3392" s="640"/>
      <c r="E3392" s="640"/>
      <c r="F3392" s="640" t="str">
        <f>IFERROR(VLOOKUP(C3392,'Gebäude-Typen'!$A$7:$D$215,4,FALSE),"")</f>
        <v/>
      </c>
      <c r="G3392" s="641"/>
      <c r="H3392" s="640"/>
      <c r="I3392" s="639"/>
      <c r="J3392" s="640"/>
      <c r="K3392" s="642"/>
      <c r="L3392" s="639"/>
      <c r="M3392" s="639"/>
      <c r="N3392" s="639"/>
      <c r="O3392" s="639"/>
      <c r="P3392" s="734"/>
      <c r="Q3392" s="642"/>
      <c r="R3392" s="639"/>
      <c r="S3392" s="729" t="str">
        <f>IFERROR(ROUND(VLOOKUP(M3392,Reinigungstage,IF('Gebäude-Typen'!$C$6&lt;&gt;0,'Gebäude-Typen'!$C$6,VLOOKUP(C3392,Gebäude_Typen,2,FALSE)),FALSE),2)/2,"")</f>
        <v/>
      </c>
      <c r="T3392" s="729" t="str">
        <f>IFERROR(ROUND(VLOOKUP(N3392,Reinigungstage,IF('Gebäude-Typen'!$C$6&lt;&gt;0,'Gebäude-Typen'!$C$6,VLOOKUP(C3392,Gebäude_Typen,2,FALSE)),FALSE),2)/2,"")</f>
        <v/>
      </c>
      <c r="U3392" s="730">
        <f t="shared" si="496"/>
        <v>17.98</v>
      </c>
      <c r="V3392" s="731" t="str">
        <f>IFERROR(INDEX('2. Raumgruppen'!$A$1:$Y$33,MATCH(IF(ISERROR(SEARCH(" ",M3392,1)),MID(M3392,1,3),MID(M3392,1,SEARCH(" ",M3392,1)-1)),'2. Raumgruppen'!$B:$B,0),IF(ISERROR(SEARCH(" ",M3392,1)),MATCH('2. Raumgruppen'!$L$8,'2. Raumgruppen'!$8:$8,0),MATCH(MID(M3392,SEARCH(" ",M3392,1)+1,3),'2. Raumgruppen'!$8:$8,0))),"")</f>
        <v/>
      </c>
      <c r="W3392" s="731" t="str">
        <f>IFERROR(INDEX('2. Raumgruppen'!$A$1:$Y$33,MATCH(IF(ISERROR(SEARCH(" ",N3392,1)),MID(N3392,1,3),MID(N3392,1,SEARCH(" ",N3392,1)-1)),'2. Raumgruppen'!$B:$B,0),IF(ISERROR(SEARCH(" ",N3392,1)),MATCH('2. Raumgruppen'!$L$8,'2. Raumgruppen'!$8:$8,0),MATCH(MID(N3392,SEARCH(" ",N3392,1)+1,3),'2. Raumgruppen'!$8:$8,0))),"")</f>
        <v/>
      </c>
      <c r="X3392" s="732" t="str">
        <f t="shared" si="497"/>
        <v/>
      </c>
      <c r="Y3392" s="732" t="str">
        <f t="shared" si="498"/>
        <v/>
      </c>
      <c r="Z3392" s="733" t="str">
        <f t="shared" si="499"/>
        <v/>
      </c>
      <c r="AA3392" s="732" t="str">
        <f t="shared" si="500"/>
        <v/>
      </c>
      <c r="AB3392" s="643"/>
      <c r="AC3392" s="276"/>
      <c r="AD3392" s="277"/>
      <c r="AE3392" s="278"/>
      <c r="AF3392" s="278" t="str">
        <f t="shared" si="501"/>
        <v/>
      </c>
      <c r="AG3392" s="278"/>
      <c r="AH3392" s="279">
        <f t="shared" si="502"/>
        <v>17.98</v>
      </c>
      <c r="AI3392" s="279" t="str">
        <f t="shared" si="503"/>
        <v/>
      </c>
      <c r="AJ3392" s="279" t="str">
        <f t="shared" si="504"/>
        <v/>
      </c>
      <c r="AK3392" s="278"/>
      <c r="AL3392" s="278"/>
      <c r="AM3392" s="278"/>
      <c r="AN3392" s="278"/>
      <c r="AO3392" s="262"/>
      <c r="AP3392" s="262"/>
      <c r="AQ3392" s="262"/>
      <c r="AR3392" s="262"/>
      <c r="AS3392" s="262"/>
      <c r="AT3392" s="262"/>
      <c r="AU3392" s="262"/>
      <c r="AV3392" s="262"/>
      <c r="AW3392" s="262"/>
      <c r="AX3392" s="262"/>
      <c r="AY3392" s="262"/>
      <c r="AZ3392" s="262"/>
    </row>
    <row r="3393" spans="1:52" ht="27" hidden="1" customHeight="1">
      <c r="B3393" s="639">
        <v>3379</v>
      </c>
      <c r="C3393" s="639"/>
      <c r="D3393" s="640"/>
      <c r="E3393" s="640"/>
      <c r="F3393" s="640" t="str">
        <f>IFERROR(VLOOKUP(C3393,'Gebäude-Typen'!$A$7:$D$215,4,FALSE),"")</f>
        <v/>
      </c>
      <c r="G3393" s="641"/>
      <c r="H3393" s="640"/>
      <c r="I3393" s="639"/>
      <c r="J3393" s="640"/>
      <c r="K3393" s="642"/>
      <c r="L3393" s="639"/>
      <c r="M3393" s="639"/>
      <c r="N3393" s="639"/>
      <c r="O3393" s="639"/>
      <c r="P3393" s="734"/>
      <c r="Q3393" s="642"/>
      <c r="R3393" s="639"/>
      <c r="S3393" s="729" t="str">
        <f>IFERROR(ROUND(VLOOKUP(M3393,Reinigungstage,IF('Gebäude-Typen'!$C$6&lt;&gt;0,'Gebäude-Typen'!$C$6,VLOOKUP(C3393,Gebäude_Typen,2,FALSE)),FALSE),2)/2,"")</f>
        <v/>
      </c>
      <c r="T3393" s="729" t="str">
        <f>IFERROR(ROUND(VLOOKUP(N3393,Reinigungstage,IF('Gebäude-Typen'!$C$6&lt;&gt;0,'Gebäude-Typen'!$C$6,VLOOKUP(C3393,Gebäude_Typen,2,FALSE)),FALSE),2)/2,"")</f>
        <v/>
      </c>
      <c r="U3393" s="730">
        <f t="shared" si="496"/>
        <v>17.98</v>
      </c>
      <c r="V3393" s="731" t="str">
        <f>IFERROR(INDEX('2. Raumgruppen'!$A$1:$Y$33,MATCH(IF(ISERROR(SEARCH(" ",M3393,1)),MID(M3393,1,3),MID(M3393,1,SEARCH(" ",M3393,1)-1)),'2. Raumgruppen'!$B:$B,0),IF(ISERROR(SEARCH(" ",M3393,1)),MATCH('2. Raumgruppen'!$L$8,'2. Raumgruppen'!$8:$8,0),MATCH(MID(M3393,SEARCH(" ",M3393,1)+1,3),'2. Raumgruppen'!$8:$8,0))),"")</f>
        <v/>
      </c>
      <c r="W3393" s="731" t="str">
        <f>IFERROR(INDEX('2. Raumgruppen'!$A$1:$Y$33,MATCH(IF(ISERROR(SEARCH(" ",N3393,1)),MID(N3393,1,3),MID(N3393,1,SEARCH(" ",N3393,1)-1)),'2. Raumgruppen'!$B:$B,0),IF(ISERROR(SEARCH(" ",N3393,1)),MATCH('2. Raumgruppen'!$L$8,'2. Raumgruppen'!$8:$8,0),MATCH(MID(N3393,SEARCH(" ",N3393,1)+1,3),'2. Raumgruppen'!$8:$8,0))),"")</f>
        <v/>
      </c>
      <c r="X3393" s="732" t="str">
        <f t="shared" si="497"/>
        <v/>
      </c>
      <c r="Y3393" s="732" t="str">
        <f t="shared" si="498"/>
        <v/>
      </c>
      <c r="Z3393" s="733" t="str">
        <f t="shared" si="499"/>
        <v/>
      </c>
      <c r="AA3393" s="732" t="str">
        <f t="shared" si="500"/>
        <v/>
      </c>
      <c r="AB3393" s="643"/>
      <c r="AC3393" s="276"/>
      <c r="AD3393" s="277"/>
      <c r="AE3393" s="278"/>
      <c r="AF3393" s="278" t="str">
        <f t="shared" si="501"/>
        <v/>
      </c>
      <c r="AG3393" s="278"/>
      <c r="AH3393" s="279">
        <f t="shared" si="502"/>
        <v>17.98</v>
      </c>
      <c r="AI3393" s="279" t="str">
        <f t="shared" si="503"/>
        <v/>
      </c>
      <c r="AJ3393" s="279" t="str">
        <f t="shared" si="504"/>
        <v/>
      </c>
      <c r="AK3393" s="278"/>
      <c r="AL3393" s="278"/>
      <c r="AM3393" s="278"/>
      <c r="AN3393" s="278"/>
      <c r="AO3393" s="262"/>
      <c r="AP3393" s="262"/>
      <c r="AQ3393" s="262"/>
      <c r="AR3393" s="262"/>
      <c r="AS3393" s="262"/>
      <c r="AT3393" s="262"/>
      <c r="AU3393" s="262"/>
      <c r="AV3393" s="262"/>
      <c r="AW3393" s="262"/>
      <c r="AX3393" s="262"/>
      <c r="AY3393" s="264"/>
      <c r="AZ3393" s="262"/>
    </row>
    <row r="3394" spans="1:52" ht="27" hidden="1" customHeight="1">
      <c r="B3394" s="639">
        <v>3380</v>
      </c>
      <c r="C3394" s="639"/>
      <c r="D3394" s="640"/>
      <c r="E3394" s="640"/>
      <c r="F3394" s="640" t="str">
        <f>IFERROR(VLOOKUP(C3394,'Gebäude-Typen'!$A$7:$D$215,4,FALSE),"")</f>
        <v/>
      </c>
      <c r="G3394" s="641"/>
      <c r="H3394" s="640"/>
      <c r="I3394" s="639"/>
      <c r="J3394" s="640"/>
      <c r="K3394" s="642"/>
      <c r="L3394" s="639"/>
      <c r="M3394" s="639"/>
      <c r="N3394" s="639"/>
      <c r="O3394" s="639"/>
      <c r="P3394" s="734"/>
      <c r="Q3394" s="642"/>
      <c r="R3394" s="639"/>
      <c r="S3394" s="729" t="str">
        <f>IFERROR(ROUND(VLOOKUP(M3394,Reinigungstage,IF('Gebäude-Typen'!$C$6&lt;&gt;0,'Gebäude-Typen'!$C$6,VLOOKUP(C3394,Gebäude_Typen,2,FALSE)),FALSE),2)/2,"")</f>
        <v/>
      </c>
      <c r="T3394" s="729" t="str">
        <f>IFERROR(ROUND(VLOOKUP(N3394,Reinigungstage,IF('Gebäude-Typen'!$C$6&lt;&gt;0,'Gebäude-Typen'!$C$6,VLOOKUP(C3394,Gebäude_Typen,2,FALSE)),FALSE),2)/2,"")</f>
        <v/>
      </c>
      <c r="U3394" s="730">
        <f t="shared" si="496"/>
        <v>17.98</v>
      </c>
      <c r="V3394" s="731" t="str">
        <f>IFERROR(INDEX('2. Raumgruppen'!$A$1:$Y$33,MATCH(IF(ISERROR(SEARCH(" ",M3394,1)),MID(M3394,1,3),MID(M3394,1,SEARCH(" ",M3394,1)-1)),'2. Raumgruppen'!$B:$B,0),IF(ISERROR(SEARCH(" ",M3394,1)),MATCH('2. Raumgruppen'!$L$8,'2. Raumgruppen'!$8:$8,0),MATCH(MID(M3394,SEARCH(" ",M3394,1)+1,3),'2. Raumgruppen'!$8:$8,0))),"")</f>
        <v/>
      </c>
      <c r="W3394" s="731" t="str">
        <f>IFERROR(INDEX('2. Raumgruppen'!$A$1:$Y$33,MATCH(IF(ISERROR(SEARCH(" ",N3394,1)),MID(N3394,1,3),MID(N3394,1,SEARCH(" ",N3394,1)-1)),'2. Raumgruppen'!$B:$B,0),IF(ISERROR(SEARCH(" ",N3394,1)),MATCH('2. Raumgruppen'!$L$8,'2. Raumgruppen'!$8:$8,0),MATCH(MID(N3394,SEARCH(" ",N3394,1)+1,3),'2. Raumgruppen'!$8:$8,0))),"")</f>
        <v/>
      </c>
      <c r="X3394" s="732" t="str">
        <f t="shared" si="497"/>
        <v/>
      </c>
      <c r="Y3394" s="732" t="str">
        <f t="shared" si="498"/>
        <v/>
      </c>
      <c r="Z3394" s="733" t="str">
        <f t="shared" si="499"/>
        <v/>
      </c>
      <c r="AA3394" s="732" t="str">
        <f t="shared" si="500"/>
        <v/>
      </c>
      <c r="AB3394" s="643"/>
      <c r="AC3394" s="276"/>
      <c r="AD3394" s="277"/>
      <c r="AE3394" s="278"/>
      <c r="AF3394" s="278" t="str">
        <f t="shared" si="501"/>
        <v/>
      </c>
      <c r="AG3394" s="278"/>
      <c r="AH3394" s="279">
        <f t="shared" si="502"/>
        <v>17.98</v>
      </c>
      <c r="AI3394" s="279" t="str">
        <f t="shared" si="503"/>
        <v/>
      </c>
      <c r="AJ3394" s="279" t="str">
        <f t="shared" si="504"/>
        <v/>
      </c>
      <c r="AK3394" s="278"/>
      <c r="AL3394" s="278"/>
      <c r="AM3394" s="278"/>
      <c r="AN3394" s="278"/>
      <c r="AO3394" s="262"/>
      <c r="AP3394" s="262"/>
      <c r="AQ3394" s="262"/>
      <c r="AR3394" s="262"/>
      <c r="AS3394" s="262"/>
      <c r="AT3394" s="262"/>
      <c r="AU3394" s="262"/>
      <c r="AV3394" s="262"/>
      <c r="AW3394" s="262"/>
      <c r="AX3394" s="262"/>
      <c r="AY3394" s="264"/>
      <c r="AZ3394" s="264"/>
    </row>
    <row r="3395" spans="1:52" ht="27" hidden="1" customHeight="1">
      <c r="B3395" s="639">
        <v>3381</v>
      </c>
      <c r="C3395" s="639"/>
      <c r="D3395" s="640"/>
      <c r="E3395" s="640"/>
      <c r="F3395" s="640" t="str">
        <f>IFERROR(VLOOKUP(C3395,'Gebäude-Typen'!$A$7:$D$215,4,FALSE),"")</f>
        <v/>
      </c>
      <c r="G3395" s="641"/>
      <c r="H3395" s="640"/>
      <c r="I3395" s="639"/>
      <c r="J3395" s="640"/>
      <c r="K3395" s="642"/>
      <c r="L3395" s="639"/>
      <c r="M3395" s="639"/>
      <c r="N3395" s="639"/>
      <c r="O3395" s="639"/>
      <c r="P3395" s="734"/>
      <c r="Q3395" s="642"/>
      <c r="R3395" s="639"/>
      <c r="S3395" s="729" t="str">
        <f>IFERROR(ROUND(VLOOKUP(M3395,Reinigungstage,IF('Gebäude-Typen'!$C$6&lt;&gt;0,'Gebäude-Typen'!$C$6,VLOOKUP(C3395,Gebäude_Typen,2,FALSE)),FALSE),2)/2,"")</f>
        <v/>
      </c>
      <c r="T3395" s="729" t="str">
        <f>IFERROR(ROUND(VLOOKUP(N3395,Reinigungstage,IF('Gebäude-Typen'!$C$6&lt;&gt;0,'Gebäude-Typen'!$C$6,VLOOKUP(C3395,Gebäude_Typen,2,FALSE)),FALSE),2)/2,"")</f>
        <v/>
      </c>
      <c r="U3395" s="730">
        <f t="shared" si="496"/>
        <v>17.98</v>
      </c>
      <c r="V3395" s="731" t="str">
        <f>IFERROR(INDEX('2. Raumgruppen'!$A$1:$Y$33,MATCH(IF(ISERROR(SEARCH(" ",M3395,1)),MID(M3395,1,3),MID(M3395,1,SEARCH(" ",M3395,1)-1)),'2. Raumgruppen'!$B:$B,0),IF(ISERROR(SEARCH(" ",M3395,1)),MATCH('2. Raumgruppen'!$L$8,'2. Raumgruppen'!$8:$8,0),MATCH(MID(M3395,SEARCH(" ",M3395,1)+1,3),'2. Raumgruppen'!$8:$8,0))),"")</f>
        <v/>
      </c>
      <c r="W3395" s="731" t="str">
        <f>IFERROR(INDEX('2. Raumgruppen'!$A$1:$Y$33,MATCH(IF(ISERROR(SEARCH(" ",N3395,1)),MID(N3395,1,3),MID(N3395,1,SEARCH(" ",N3395,1)-1)),'2. Raumgruppen'!$B:$B,0),IF(ISERROR(SEARCH(" ",N3395,1)),MATCH('2. Raumgruppen'!$L$8,'2. Raumgruppen'!$8:$8,0),MATCH(MID(N3395,SEARCH(" ",N3395,1)+1,3),'2. Raumgruppen'!$8:$8,0))),"")</f>
        <v/>
      </c>
      <c r="X3395" s="732" t="str">
        <f t="shared" si="497"/>
        <v/>
      </c>
      <c r="Y3395" s="732" t="str">
        <f t="shared" si="498"/>
        <v/>
      </c>
      <c r="Z3395" s="733" t="str">
        <f t="shared" si="499"/>
        <v/>
      </c>
      <c r="AA3395" s="732" t="str">
        <f t="shared" si="500"/>
        <v/>
      </c>
      <c r="AB3395" s="643"/>
      <c r="AC3395" s="276"/>
      <c r="AD3395" s="277"/>
      <c r="AE3395" s="278"/>
      <c r="AF3395" s="278" t="str">
        <f t="shared" si="501"/>
        <v/>
      </c>
      <c r="AG3395" s="278"/>
      <c r="AH3395" s="279">
        <f t="shared" si="502"/>
        <v>17.98</v>
      </c>
      <c r="AI3395" s="279" t="str">
        <f t="shared" si="503"/>
        <v/>
      </c>
      <c r="AJ3395" s="279" t="str">
        <f t="shared" si="504"/>
        <v/>
      </c>
      <c r="AK3395" s="278"/>
      <c r="AL3395" s="278"/>
      <c r="AM3395" s="278"/>
      <c r="AN3395" s="278"/>
      <c r="AO3395" s="262"/>
      <c r="AP3395" s="262"/>
      <c r="AQ3395" s="262"/>
      <c r="AR3395" s="262"/>
      <c r="AS3395" s="262"/>
      <c r="AT3395" s="262"/>
      <c r="AU3395" s="262"/>
      <c r="AV3395" s="262"/>
      <c r="AW3395" s="264"/>
      <c r="AX3395" s="262"/>
      <c r="AY3395" s="264"/>
      <c r="AZ3395" s="262"/>
    </row>
    <row r="3396" spans="1:52" ht="27" hidden="1" customHeight="1">
      <c r="B3396" s="639">
        <v>3382</v>
      </c>
      <c r="C3396" s="639"/>
      <c r="D3396" s="640"/>
      <c r="E3396" s="640"/>
      <c r="F3396" s="640" t="str">
        <f>IFERROR(VLOOKUP(C3396,'Gebäude-Typen'!$A$7:$D$215,4,FALSE),"")</f>
        <v/>
      </c>
      <c r="G3396" s="641"/>
      <c r="H3396" s="640"/>
      <c r="I3396" s="639"/>
      <c r="J3396" s="640"/>
      <c r="K3396" s="642"/>
      <c r="L3396" s="639"/>
      <c r="M3396" s="639"/>
      <c r="N3396" s="639"/>
      <c r="O3396" s="639"/>
      <c r="P3396" s="734"/>
      <c r="Q3396" s="642"/>
      <c r="R3396" s="639"/>
      <c r="S3396" s="729" t="str">
        <f>IFERROR(ROUND(VLOOKUP(M3396,Reinigungstage,IF('Gebäude-Typen'!$C$6&lt;&gt;0,'Gebäude-Typen'!$C$6,VLOOKUP(C3396,Gebäude_Typen,2,FALSE)),FALSE),2)/2,"")</f>
        <v/>
      </c>
      <c r="T3396" s="729" t="str">
        <f>IFERROR(ROUND(VLOOKUP(N3396,Reinigungstage,IF('Gebäude-Typen'!$C$6&lt;&gt;0,'Gebäude-Typen'!$C$6,VLOOKUP(C3396,Gebäude_Typen,2,FALSE)),FALSE),2)/2,"")</f>
        <v/>
      </c>
      <c r="U3396" s="730">
        <f t="shared" si="496"/>
        <v>17.98</v>
      </c>
      <c r="V3396" s="731" t="str">
        <f>IFERROR(INDEX('2. Raumgruppen'!$A$1:$Y$33,MATCH(IF(ISERROR(SEARCH(" ",M3396,1)),MID(M3396,1,3),MID(M3396,1,SEARCH(" ",M3396,1)-1)),'2. Raumgruppen'!$B:$B,0),IF(ISERROR(SEARCH(" ",M3396,1)),MATCH('2. Raumgruppen'!$L$8,'2. Raumgruppen'!$8:$8,0),MATCH(MID(M3396,SEARCH(" ",M3396,1)+1,3),'2. Raumgruppen'!$8:$8,0))),"")</f>
        <v/>
      </c>
      <c r="W3396" s="731" t="str">
        <f>IFERROR(INDEX('2. Raumgruppen'!$A$1:$Y$33,MATCH(IF(ISERROR(SEARCH(" ",N3396,1)),MID(N3396,1,3),MID(N3396,1,SEARCH(" ",N3396,1)-1)),'2. Raumgruppen'!$B:$B,0),IF(ISERROR(SEARCH(" ",N3396,1)),MATCH('2. Raumgruppen'!$L$8,'2. Raumgruppen'!$8:$8,0),MATCH(MID(N3396,SEARCH(" ",N3396,1)+1,3),'2. Raumgruppen'!$8:$8,0))),"")</f>
        <v/>
      </c>
      <c r="X3396" s="732" t="str">
        <f t="shared" si="497"/>
        <v/>
      </c>
      <c r="Y3396" s="732" t="str">
        <f t="shared" si="498"/>
        <v/>
      </c>
      <c r="Z3396" s="733" t="str">
        <f t="shared" si="499"/>
        <v/>
      </c>
      <c r="AA3396" s="732" t="str">
        <f t="shared" si="500"/>
        <v/>
      </c>
      <c r="AB3396" s="643"/>
      <c r="AC3396" s="276"/>
      <c r="AD3396" s="277"/>
      <c r="AE3396" s="278"/>
      <c r="AF3396" s="278" t="str">
        <f t="shared" si="501"/>
        <v/>
      </c>
      <c r="AG3396" s="278"/>
      <c r="AH3396" s="279">
        <f t="shared" si="502"/>
        <v>17.98</v>
      </c>
      <c r="AI3396" s="279" t="str">
        <f t="shared" si="503"/>
        <v/>
      </c>
      <c r="AJ3396" s="279" t="str">
        <f t="shared" si="504"/>
        <v/>
      </c>
      <c r="AK3396" s="278"/>
      <c r="AL3396" s="278"/>
      <c r="AM3396" s="278"/>
      <c r="AN3396" s="278"/>
      <c r="AO3396" s="262"/>
      <c r="AP3396" s="262"/>
      <c r="AQ3396" s="262"/>
      <c r="AR3396" s="262"/>
      <c r="AS3396" s="262"/>
      <c r="AT3396" s="262"/>
      <c r="AU3396" s="262"/>
      <c r="AV3396" s="262"/>
      <c r="AW3396" s="262"/>
      <c r="AX3396" s="262"/>
      <c r="AY3396" s="264"/>
      <c r="AZ3396" s="278"/>
    </row>
    <row r="3397" spans="1:52" ht="27" hidden="1" customHeight="1">
      <c r="A3397" s="264"/>
      <c r="B3397" s="639">
        <v>3383</v>
      </c>
      <c r="C3397" s="639"/>
      <c r="D3397" s="640"/>
      <c r="E3397" s="640"/>
      <c r="F3397" s="640" t="str">
        <f>IFERROR(VLOOKUP(C3397,'Gebäude-Typen'!$A$7:$D$215,4,FALSE),"")</f>
        <v/>
      </c>
      <c r="G3397" s="641"/>
      <c r="H3397" s="640"/>
      <c r="I3397" s="639"/>
      <c r="J3397" s="640"/>
      <c r="K3397" s="642"/>
      <c r="L3397" s="639"/>
      <c r="M3397" s="639"/>
      <c r="N3397" s="639"/>
      <c r="O3397" s="639"/>
      <c r="P3397" s="734"/>
      <c r="Q3397" s="642"/>
      <c r="R3397" s="639"/>
      <c r="S3397" s="729" t="str">
        <f>IFERROR(ROUND(VLOOKUP(M3397,Reinigungstage,IF('Gebäude-Typen'!$C$6&lt;&gt;0,'Gebäude-Typen'!$C$6,VLOOKUP(C3397,Gebäude_Typen,2,FALSE)),FALSE),2)/2,"")</f>
        <v/>
      </c>
      <c r="T3397" s="729" t="str">
        <f>IFERROR(ROUND(VLOOKUP(N3397,Reinigungstage,IF('Gebäude-Typen'!$C$6&lt;&gt;0,'Gebäude-Typen'!$C$6,VLOOKUP(C3397,Gebäude_Typen,2,FALSE)),FALSE),2)/2,"")</f>
        <v/>
      </c>
      <c r="U3397" s="730">
        <f t="shared" si="496"/>
        <v>17.98</v>
      </c>
      <c r="V3397" s="731" t="str">
        <f>IFERROR(INDEX('2. Raumgruppen'!$A$1:$Y$33,MATCH(IF(ISERROR(SEARCH(" ",M3397,1)),MID(M3397,1,3),MID(M3397,1,SEARCH(" ",M3397,1)-1)),'2. Raumgruppen'!$B:$B,0),IF(ISERROR(SEARCH(" ",M3397,1)),MATCH('2. Raumgruppen'!$L$8,'2. Raumgruppen'!$8:$8,0),MATCH(MID(M3397,SEARCH(" ",M3397,1)+1,3),'2. Raumgruppen'!$8:$8,0))),"")</f>
        <v/>
      </c>
      <c r="W3397" s="731" t="str">
        <f>IFERROR(INDEX('2. Raumgruppen'!$A$1:$Y$33,MATCH(IF(ISERROR(SEARCH(" ",N3397,1)),MID(N3397,1,3),MID(N3397,1,SEARCH(" ",N3397,1)-1)),'2. Raumgruppen'!$B:$B,0),IF(ISERROR(SEARCH(" ",N3397,1)),MATCH('2. Raumgruppen'!$L$8,'2. Raumgruppen'!$8:$8,0),MATCH(MID(N3397,SEARCH(" ",N3397,1)+1,3),'2. Raumgruppen'!$8:$8,0))),"")</f>
        <v/>
      </c>
      <c r="X3397" s="732" t="str">
        <f t="shared" si="497"/>
        <v/>
      </c>
      <c r="Y3397" s="732" t="str">
        <f t="shared" si="498"/>
        <v/>
      </c>
      <c r="Z3397" s="733" t="str">
        <f t="shared" si="499"/>
        <v/>
      </c>
      <c r="AA3397" s="732" t="str">
        <f t="shared" si="500"/>
        <v/>
      </c>
      <c r="AB3397" s="643"/>
      <c r="AC3397" s="276"/>
      <c r="AD3397" s="277"/>
      <c r="AE3397" s="278"/>
      <c r="AF3397" s="278" t="str">
        <f t="shared" si="501"/>
        <v/>
      </c>
      <c r="AG3397" s="278"/>
      <c r="AH3397" s="279">
        <f t="shared" si="502"/>
        <v>17.98</v>
      </c>
      <c r="AI3397" s="279" t="str">
        <f t="shared" si="503"/>
        <v/>
      </c>
      <c r="AJ3397" s="279" t="str">
        <f t="shared" si="504"/>
        <v/>
      </c>
      <c r="AK3397" s="278"/>
      <c r="AL3397" s="278"/>
      <c r="AM3397" s="278"/>
      <c r="AN3397" s="278"/>
      <c r="AO3397" s="262"/>
      <c r="AP3397" s="262"/>
      <c r="AQ3397" s="262"/>
      <c r="AR3397" s="262"/>
      <c r="AS3397" s="262"/>
      <c r="AT3397" s="262"/>
      <c r="AU3397" s="262"/>
      <c r="AV3397" s="262"/>
      <c r="AW3397" s="264"/>
      <c r="AX3397" s="262"/>
      <c r="AY3397" s="264"/>
      <c r="AZ3397" s="278"/>
    </row>
    <row r="3398" spans="1:52" ht="27" hidden="1" customHeight="1">
      <c r="A3398" s="264"/>
      <c r="B3398" s="639">
        <v>3384</v>
      </c>
      <c r="C3398" s="639"/>
      <c r="D3398" s="640"/>
      <c r="E3398" s="640"/>
      <c r="F3398" s="640" t="str">
        <f>IFERROR(VLOOKUP(C3398,'Gebäude-Typen'!$A$7:$D$215,4,FALSE),"")</f>
        <v/>
      </c>
      <c r="G3398" s="641"/>
      <c r="H3398" s="640"/>
      <c r="I3398" s="639"/>
      <c r="J3398" s="640"/>
      <c r="K3398" s="642"/>
      <c r="L3398" s="639"/>
      <c r="M3398" s="639"/>
      <c r="N3398" s="639"/>
      <c r="O3398" s="639"/>
      <c r="P3398" s="734"/>
      <c r="Q3398" s="642"/>
      <c r="R3398" s="639"/>
      <c r="S3398" s="729" t="str">
        <f>IFERROR(ROUND(VLOOKUP(M3398,Reinigungstage,IF('Gebäude-Typen'!$C$6&lt;&gt;0,'Gebäude-Typen'!$C$6,VLOOKUP(C3398,Gebäude_Typen,2,FALSE)),FALSE),2)/2,"")</f>
        <v/>
      </c>
      <c r="T3398" s="729" t="str">
        <f>IFERROR(ROUND(VLOOKUP(N3398,Reinigungstage,IF('Gebäude-Typen'!$C$6&lt;&gt;0,'Gebäude-Typen'!$C$6,VLOOKUP(C3398,Gebäude_Typen,2,FALSE)),FALSE),2)/2,"")</f>
        <v/>
      </c>
      <c r="U3398" s="730">
        <f t="shared" si="496"/>
        <v>17.98</v>
      </c>
      <c r="V3398" s="731" t="str">
        <f>IFERROR(INDEX('2. Raumgruppen'!$A$1:$Y$33,MATCH(IF(ISERROR(SEARCH(" ",M3398,1)),MID(M3398,1,3),MID(M3398,1,SEARCH(" ",M3398,1)-1)),'2. Raumgruppen'!$B:$B,0),IF(ISERROR(SEARCH(" ",M3398,1)),MATCH('2. Raumgruppen'!$L$8,'2. Raumgruppen'!$8:$8,0),MATCH(MID(M3398,SEARCH(" ",M3398,1)+1,3),'2. Raumgruppen'!$8:$8,0))),"")</f>
        <v/>
      </c>
      <c r="W3398" s="731" t="str">
        <f>IFERROR(INDEX('2. Raumgruppen'!$A$1:$Y$33,MATCH(IF(ISERROR(SEARCH(" ",N3398,1)),MID(N3398,1,3),MID(N3398,1,SEARCH(" ",N3398,1)-1)),'2. Raumgruppen'!$B:$B,0),IF(ISERROR(SEARCH(" ",N3398,1)),MATCH('2. Raumgruppen'!$L$8,'2. Raumgruppen'!$8:$8,0),MATCH(MID(N3398,SEARCH(" ",N3398,1)+1,3),'2. Raumgruppen'!$8:$8,0))),"")</f>
        <v/>
      </c>
      <c r="X3398" s="732" t="str">
        <f t="shared" si="497"/>
        <v/>
      </c>
      <c r="Y3398" s="732" t="str">
        <f t="shared" si="498"/>
        <v/>
      </c>
      <c r="Z3398" s="733" t="str">
        <f t="shared" si="499"/>
        <v/>
      </c>
      <c r="AA3398" s="732" t="str">
        <f t="shared" si="500"/>
        <v/>
      </c>
      <c r="AB3398" s="643"/>
      <c r="AC3398" s="276"/>
      <c r="AD3398" s="277"/>
      <c r="AE3398" s="278"/>
      <c r="AF3398" s="278" t="str">
        <f t="shared" si="501"/>
        <v/>
      </c>
      <c r="AG3398" s="278"/>
      <c r="AH3398" s="279">
        <f t="shared" si="502"/>
        <v>17.98</v>
      </c>
      <c r="AI3398" s="279" t="str">
        <f t="shared" si="503"/>
        <v/>
      </c>
      <c r="AJ3398" s="279" t="str">
        <f t="shared" si="504"/>
        <v/>
      </c>
      <c r="AK3398" s="278"/>
      <c r="AL3398" s="278"/>
      <c r="AM3398" s="278"/>
      <c r="AN3398" s="278"/>
      <c r="AO3398" s="262"/>
      <c r="AP3398" s="262"/>
      <c r="AQ3398" s="262"/>
      <c r="AR3398" s="262"/>
      <c r="AS3398" s="262"/>
      <c r="AT3398" s="262"/>
      <c r="AU3398" s="262"/>
      <c r="AV3398" s="262"/>
      <c r="AW3398" s="262"/>
      <c r="AX3398" s="262"/>
      <c r="AY3398" s="262"/>
      <c r="AZ3398" s="262"/>
    </row>
    <row r="3399" spans="1:52" ht="27" hidden="1" customHeight="1">
      <c r="B3399" s="639">
        <v>3385</v>
      </c>
      <c r="C3399" s="639"/>
      <c r="D3399" s="640"/>
      <c r="E3399" s="640"/>
      <c r="F3399" s="640" t="str">
        <f>IFERROR(VLOOKUP(C3399,'Gebäude-Typen'!$A$7:$D$215,4,FALSE),"")</f>
        <v/>
      </c>
      <c r="G3399" s="641"/>
      <c r="H3399" s="640"/>
      <c r="I3399" s="639"/>
      <c r="J3399" s="640"/>
      <c r="K3399" s="642"/>
      <c r="L3399" s="639"/>
      <c r="M3399" s="639"/>
      <c r="N3399" s="639"/>
      <c r="O3399" s="639"/>
      <c r="P3399" s="734"/>
      <c r="Q3399" s="642"/>
      <c r="R3399" s="639"/>
      <c r="S3399" s="729" t="str">
        <f>IFERROR(ROUND(VLOOKUP(M3399,Reinigungstage,IF('Gebäude-Typen'!$C$6&lt;&gt;0,'Gebäude-Typen'!$C$6,VLOOKUP(C3399,Gebäude_Typen,2,FALSE)),FALSE),2)/2,"")</f>
        <v/>
      </c>
      <c r="T3399" s="729" t="str">
        <f>IFERROR(ROUND(VLOOKUP(N3399,Reinigungstage,IF('Gebäude-Typen'!$C$6&lt;&gt;0,'Gebäude-Typen'!$C$6,VLOOKUP(C3399,Gebäude_Typen,2,FALSE)),FALSE),2)/2,"")</f>
        <v/>
      </c>
      <c r="U3399" s="730">
        <f t="shared" si="496"/>
        <v>17.98</v>
      </c>
      <c r="V3399" s="731" t="str">
        <f>IFERROR(INDEX('2. Raumgruppen'!$A$1:$Y$33,MATCH(IF(ISERROR(SEARCH(" ",M3399,1)),MID(M3399,1,3),MID(M3399,1,SEARCH(" ",M3399,1)-1)),'2. Raumgruppen'!$B:$B,0),IF(ISERROR(SEARCH(" ",M3399,1)),MATCH('2. Raumgruppen'!$L$8,'2. Raumgruppen'!$8:$8,0),MATCH(MID(M3399,SEARCH(" ",M3399,1)+1,3),'2. Raumgruppen'!$8:$8,0))),"")</f>
        <v/>
      </c>
      <c r="W3399" s="731" t="str">
        <f>IFERROR(INDEX('2. Raumgruppen'!$A$1:$Y$33,MATCH(IF(ISERROR(SEARCH(" ",N3399,1)),MID(N3399,1,3),MID(N3399,1,SEARCH(" ",N3399,1)-1)),'2. Raumgruppen'!$B:$B,0),IF(ISERROR(SEARCH(" ",N3399,1)),MATCH('2. Raumgruppen'!$L$8,'2. Raumgruppen'!$8:$8,0),MATCH(MID(N3399,SEARCH(" ",N3399,1)+1,3),'2. Raumgruppen'!$8:$8,0))),"")</f>
        <v/>
      </c>
      <c r="X3399" s="732" t="str">
        <f t="shared" si="497"/>
        <v/>
      </c>
      <c r="Y3399" s="732" t="str">
        <f t="shared" si="498"/>
        <v/>
      </c>
      <c r="Z3399" s="733" t="str">
        <f t="shared" si="499"/>
        <v/>
      </c>
      <c r="AA3399" s="732" t="str">
        <f t="shared" si="500"/>
        <v/>
      </c>
      <c r="AB3399" s="643"/>
      <c r="AC3399" s="276"/>
      <c r="AD3399" s="277"/>
      <c r="AE3399" s="278"/>
      <c r="AF3399" s="278" t="str">
        <f t="shared" si="501"/>
        <v/>
      </c>
      <c r="AG3399" s="278"/>
      <c r="AH3399" s="279">
        <f t="shared" si="502"/>
        <v>17.98</v>
      </c>
      <c r="AI3399" s="279" t="str">
        <f t="shared" si="503"/>
        <v/>
      </c>
      <c r="AJ3399" s="279" t="str">
        <f t="shared" si="504"/>
        <v/>
      </c>
      <c r="AK3399" s="278"/>
      <c r="AL3399" s="278"/>
      <c r="AM3399" s="278"/>
      <c r="AN3399" s="278"/>
      <c r="AO3399" s="262"/>
      <c r="AP3399" s="262"/>
      <c r="AQ3399" s="262"/>
      <c r="AR3399" s="262"/>
      <c r="AS3399" s="262"/>
      <c r="AT3399" s="262"/>
      <c r="AU3399" s="262"/>
      <c r="AV3399" s="262"/>
      <c r="AW3399" s="264"/>
      <c r="AX3399" s="262"/>
      <c r="AY3399" s="262"/>
      <c r="AZ3399" s="262"/>
    </row>
    <row r="3400" spans="1:52" ht="27" hidden="1" customHeight="1">
      <c r="A3400" s="264"/>
      <c r="B3400" s="639">
        <v>3386</v>
      </c>
      <c r="C3400" s="639"/>
      <c r="D3400" s="640"/>
      <c r="E3400" s="640"/>
      <c r="F3400" s="640" t="str">
        <f>IFERROR(VLOOKUP(C3400,'Gebäude-Typen'!$A$7:$D$215,4,FALSE),"")</f>
        <v/>
      </c>
      <c r="G3400" s="641"/>
      <c r="H3400" s="640"/>
      <c r="I3400" s="639"/>
      <c r="J3400" s="640"/>
      <c r="K3400" s="642"/>
      <c r="L3400" s="639"/>
      <c r="M3400" s="639"/>
      <c r="N3400" s="639"/>
      <c r="O3400" s="639"/>
      <c r="P3400" s="734"/>
      <c r="Q3400" s="642"/>
      <c r="R3400" s="639"/>
      <c r="S3400" s="729" t="str">
        <f>IFERROR(ROUND(VLOOKUP(M3400,Reinigungstage,IF('Gebäude-Typen'!$C$6&lt;&gt;0,'Gebäude-Typen'!$C$6,VLOOKUP(C3400,Gebäude_Typen,2,FALSE)),FALSE),2)/2,"")</f>
        <v/>
      </c>
      <c r="T3400" s="729" t="str">
        <f>IFERROR(ROUND(VLOOKUP(N3400,Reinigungstage,IF('Gebäude-Typen'!$C$6&lt;&gt;0,'Gebäude-Typen'!$C$6,VLOOKUP(C3400,Gebäude_Typen,2,FALSE)),FALSE),2)/2,"")</f>
        <v/>
      </c>
      <c r="U3400" s="730">
        <f t="shared" si="496"/>
        <v>17.98</v>
      </c>
      <c r="V3400" s="731" t="str">
        <f>IFERROR(INDEX('2. Raumgruppen'!$A$1:$Y$33,MATCH(IF(ISERROR(SEARCH(" ",M3400,1)),MID(M3400,1,3),MID(M3400,1,SEARCH(" ",M3400,1)-1)),'2. Raumgruppen'!$B:$B,0),IF(ISERROR(SEARCH(" ",M3400,1)),MATCH('2. Raumgruppen'!$L$8,'2. Raumgruppen'!$8:$8,0),MATCH(MID(M3400,SEARCH(" ",M3400,1)+1,3),'2. Raumgruppen'!$8:$8,0))),"")</f>
        <v/>
      </c>
      <c r="W3400" s="731" t="str">
        <f>IFERROR(INDEX('2. Raumgruppen'!$A$1:$Y$33,MATCH(IF(ISERROR(SEARCH(" ",N3400,1)),MID(N3400,1,3),MID(N3400,1,SEARCH(" ",N3400,1)-1)),'2. Raumgruppen'!$B:$B,0),IF(ISERROR(SEARCH(" ",N3400,1)),MATCH('2. Raumgruppen'!$L$8,'2. Raumgruppen'!$8:$8,0),MATCH(MID(N3400,SEARCH(" ",N3400,1)+1,3),'2. Raumgruppen'!$8:$8,0))),"")</f>
        <v/>
      </c>
      <c r="X3400" s="732" t="str">
        <f t="shared" si="497"/>
        <v/>
      </c>
      <c r="Y3400" s="732" t="str">
        <f t="shared" si="498"/>
        <v/>
      </c>
      <c r="Z3400" s="733" t="str">
        <f t="shared" si="499"/>
        <v/>
      </c>
      <c r="AA3400" s="732" t="str">
        <f t="shared" si="500"/>
        <v/>
      </c>
      <c r="AB3400" s="643"/>
      <c r="AC3400" s="276"/>
      <c r="AD3400" s="277"/>
      <c r="AE3400" s="278"/>
      <c r="AF3400" s="278" t="str">
        <f t="shared" si="501"/>
        <v/>
      </c>
      <c r="AG3400" s="278"/>
      <c r="AH3400" s="279">
        <f t="shared" si="502"/>
        <v>17.98</v>
      </c>
      <c r="AI3400" s="279" t="str">
        <f t="shared" si="503"/>
        <v/>
      </c>
      <c r="AJ3400" s="279" t="str">
        <f t="shared" si="504"/>
        <v/>
      </c>
      <c r="AK3400" s="278"/>
      <c r="AL3400" s="278"/>
      <c r="AM3400" s="278"/>
      <c r="AN3400" s="278"/>
      <c r="AO3400" s="262"/>
      <c r="AP3400" s="262"/>
      <c r="AQ3400" s="262"/>
      <c r="AR3400" s="262"/>
      <c r="AS3400" s="262"/>
      <c r="AT3400" s="262"/>
      <c r="AU3400" s="262"/>
      <c r="AV3400" s="262"/>
      <c r="AW3400" s="262"/>
      <c r="AX3400" s="262"/>
      <c r="AY3400" s="262"/>
      <c r="AZ3400" s="264"/>
    </row>
    <row r="3401" spans="1:52" ht="27" hidden="1" customHeight="1">
      <c r="B3401" s="639">
        <v>3387</v>
      </c>
      <c r="C3401" s="639"/>
      <c r="D3401" s="640"/>
      <c r="E3401" s="640"/>
      <c r="F3401" s="640" t="str">
        <f>IFERROR(VLOOKUP(C3401,'Gebäude-Typen'!$A$7:$D$215,4,FALSE),"")</f>
        <v/>
      </c>
      <c r="G3401" s="641"/>
      <c r="H3401" s="640"/>
      <c r="I3401" s="639"/>
      <c r="J3401" s="640"/>
      <c r="K3401" s="642"/>
      <c r="L3401" s="639"/>
      <c r="M3401" s="639"/>
      <c r="N3401" s="639"/>
      <c r="O3401" s="639"/>
      <c r="P3401" s="734"/>
      <c r="Q3401" s="642"/>
      <c r="R3401" s="639"/>
      <c r="S3401" s="729" t="str">
        <f>IFERROR(ROUND(VLOOKUP(M3401,Reinigungstage,IF('Gebäude-Typen'!$C$6&lt;&gt;0,'Gebäude-Typen'!$C$6,VLOOKUP(C3401,Gebäude_Typen,2,FALSE)),FALSE),2)/2,"")</f>
        <v/>
      </c>
      <c r="T3401" s="729" t="str">
        <f>IFERROR(ROUND(VLOOKUP(N3401,Reinigungstage,IF('Gebäude-Typen'!$C$6&lt;&gt;0,'Gebäude-Typen'!$C$6,VLOOKUP(C3401,Gebäude_Typen,2,FALSE)),FALSE),2)/2,"")</f>
        <v/>
      </c>
      <c r="U3401" s="730">
        <f t="shared" si="496"/>
        <v>17.98</v>
      </c>
      <c r="V3401" s="731" t="str">
        <f>IFERROR(INDEX('2. Raumgruppen'!$A$1:$Y$33,MATCH(IF(ISERROR(SEARCH(" ",M3401,1)),MID(M3401,1,3),MID(M3401,1,SEARCH(" ",M3401,1)-1)),'2. Raumgruppen'!$B:$B,0),IF(ISERROR(SEARCH(" ",M3401,1)),MATCH('2. Raumgruppen'!$L$8,'2. Raumgruppen'!$8:$8,0),MATCH(MID(M3401,SEARCH(" ",M3401,1)+1,3),'2. Raumgruppen'!$8:$8,0))),"")</f>
        <v/>
      </c>
      <c r="W3401" s="731" t="str">
        <f>IFERROR(INDEX('2. Raumgruppen'!$A$1:$Y$33,MATCH(IF(ISERROR(SEARCH(" ",N3401,1)),MID(N3401,1,3),MID(N3401,1,SEARCH(" ",N3401,1)-1)),'2. Raumgruppen'!$B:$B,0),IF(ISERROR(SEARCH(" ",N3401,1)),MATCH('2. Raumgruppen'!$L$8,'2. Raumgruppen'!$8:$8,0),MATCH(MID(N3401,SEARCH(" ",N3401,1)+1,3),'2. Raumgruppen'!$8:$8,0))),"")</f>
        <v/>
      </c>
      <c r="X3401" s="732" t="str">
        <f t="shared" si="497"/>
        <v/>
      </c>
      <c r="Y3401" s="732" t="str">
        <f t="shared" si="498"/>
        <v/>
      </c>
      <c r="Z3401" s="733" t="str">
        <f t="shared" si="499"/>
        <v/>
      </c>
      <c r="AA3401" s="732" t="str">
        <f t="shared" si="500"/>
        <v/>
      </c>
      <c r="AB3401" s="643"/>
      <c r="AC3401" s="276"/>
      <c r="AD3401" s="277"/>
      <c r="AE3401" s="278"/>
      <c r="AF3401" s="278" t="str">
        <f t="shared" si="501"/>
        <v/>
      </c>
      <c r="AG3401" s="278"/>
      <c r="AH3401" s="279">
        <f t="shared" si="502"/>
        <v>17.98</v>
      </c>
      <c r="AI3401" s="279" t="str">
        <f t="shared" si="503"/>
        <v/>
      </c>
      <c r="AJ3401" s="279" t="str">
        <f t="shared" si="504"/>
        <v/>
      </c>
      <c r="AK3401" s="278"/>
      <c r="AL3401" s="278"/>
      <c r="AM3401" s="278"/>
      <c r="AN3401" s="278"/>
      <c r="AO3401" s="262"/>
      <c r="AP3401" s="262"/>
      <c r="AQ3401" s="262"/>
      <c r="AR3401" s="262"/>
      <c r="AS3401" s="262"/>
      <c r="AT3401" s="262"/>
      <c r="AU3401" s="262"/>
      <c r="AV3401" s="262"/>
      <c r="AW3401" s="262"/>
      <c r="AX3401" s="262"/>
      <c r="AY3401" s="262"/>
      <c r="AZ3401" s="264"/>
    </row>
    <row r="3402" spans="1:52" ht="27" hidden="1" customHeight="1">
      <c r="B3402" s="639">
        <v>3388</v>
      </c>
      <c r="C3402" s="639"/>
      <c r="D3402" s="640"/>
      <c r="E3402" s="640"/>
      <c r="F3402" s="640" t="str">
        <f>IFERROR(VLOOKUP(C3402,'Gebäude-Typen'!$A$7:$D$215,4,FALSE),"")</f>
        <v/>
      </c>
      <c r="G3402" s="641"/>
      <c r="H3402" s="640"/>
      <c r="I3402" s="639"/>
      <c r="J3402" s="640"/>
      <c r="K3402" s="642"/>
      <c r="L3402" s="639"/>
      <c r="M3402" s="639"/>
      <c r="N3402" s="639"/>
      <c r="O3402" s="639"/>
      <c r="P3402" s="734"/>
      <c r="Q3402" s="642"/>
      <c r="R3402" s="639"/>
      <c r="S3402" s="729" t="str">
        <f>IFERROR(ROUND(VLOOKUP(M3402,Reinigungstage,IF('Gebäude-Typen'!$C$6&lt;&gt;0,'Gebäude-Typen'!$C$6,VLOOKUP(C3402,Gebäude_Typen,2,FALSE)),FALSE),2)/2,"")</f>
        <v/>
      </c>
      <c r="T3402" s="729" t="str">
        <f>IFERROR(ROUND(VLOOKUP(N3402,Reinigungstage,IF('Gebäude-Typen'!$C$6&lt;&gt;0,'Gebäude-Typen'!$C$6,VLOOKUP(C3402,Gebäude_Typen,2,FALSE)),FALSE),2)/2,"")</f>
        <v/>
      </c>
      <c r="U3402" s="730">
        <f t="shared" si="496"/>
        <v>17.98</v>
      </c>
      <c r="V3402" s="731" t="str">
        <f>IFERROR(INDEX('2. Raumgruppen'!$A$1:$Y$33,MATCH(IF(ISERROR(SEARCH(" ",M3402,1)),MID(M3402,1,3),MID(M3402,1,SEARCH(" ",M3402,1)-1)),'2. Raumgruppen'!$B:$B,0),IF(ISERROR(SEARCH(" ",M3402,1)),MATCH('2. Raumgruppen'!$L$8,'2. Raumgruppen'!$8:$8,0),MATCH(MID(M3402,SEARCH(" ",M3402,1)+1,3),'2. Raumgruppen'!$8:$8,0))),"")</f>
        <v/>
      </c>
      <c r="W3402" s="731" t="str">
        <f>IFERROR(INDEX('2. Raumgruppen'!$A$1:$Y$33,MATCH(IF(ISERROR(SEARCH(" ",N3402,1)),MID(N3402,1,3),MID(N3402,1,SEARCH(" ",N3402,1)-1)),'2. Raumgruppen'!$B:$B,0),IF(ISERROR(SEARCH(" ",N3402,1)),MATCH('2. Raumgruppen'!$L$8,'2. Raumgruppen'!$8:$8,0),MATCH(MID(N3402,SEARCH(" ",N3402,1)+1,3),'2. Raumgruppen'!$8:$8,0))),"")</f>
        <v/>
      </c>
      <c r="X3402" s="732" t="str">
        <f t="shared" si="497"/>
        <v/>
      </c>
      <c r="Y3402" s="732" t="str">
        <f t="shared" si="498"/>
        <v/>
      </c>
      <c r="Z3402" s="733" t="str">
        <f t="shared" si="499"/>
        <v/>
      </c>
      <c r="AA3402" s="732" t="str">
        <f t="shared" si="500"/>
        <v/>
      </c>
      <c r="AB3402" s="643"/>
      <c r="AC3402" s="276"/>
      <c r="AD3402" s="277"/>
      <c r="AE3402" s="278"/>
      <c r="AF3402" s="278" t="str">
        <f t="shared" si="501"/>
        <v/>
      </c>
      <c r="AG3402" s="278"/>
      <c r="AH3402" s="279">
        <f t="shared" si="502"/>
        <v>17.98</v>
      </c>
      <c r="AI3402" s="279" t="str">
        <f t="shared" si="503"/>
        <v/>
      </c>
      <c r="AJ3402" s="279" t="str">
        <f t="shared" si="504"/>
        <v/>
      </c>
      <c r="AK3402" s="278"/>
      <c r="AL3402" s="278"/>
      <c r="AM3402" s="278"/>
      <c r="AN3402" s="278"/>
      <c r="AO3402" s="262"/>
      <c r="AP3402" s="262"/>
      <c r="AQ3402" s="262"/>
      <c r="AR3402" s="262"/>
      <c r="AS3402" s="262"/>
      <c r="AT3402" s="262"/>
      <c r="AU3402" s="262"/>
      <c r="AV3402" s="262"/>
      <c r="AW3402" s="264"/>
      <c r="AX3402" s="262"/>
      <c r="AY3402" s="262"/>
      <c r="AZ3402" s="262"/>
    </row>
    <row r="3403" spans="1:52" ht="27" hidden="1" customHeight="1">
      <c r="A3403" s="264"/>
      <c r="B3403" s="639">
        <v>3389</v>
      </c>
      <c r="C3403" s="639"/>
      <c r="D3403" s="640"/>
      <c r="E3403" s="640"/>
      <c r="F3403" s="640" t="str">
        <f>IFERROR(VLOOKUP(C3403,'Gebäude-Typen'!$A$7:$D$215,4,FALSE),"")</f>
        <v/>
      </c>
      <c r="G3403" s="641"/>
      <c r="H3403" s="640"/>
      <c r="I3403" s="639"/>
      <c r="J3403" s="640"/>
      <c r="K3403" s="642"/>
      <c r="L3403" s="639"/>
      <c r="M3403" s="639"/>
      <c r="N3403" s="639"/>
      <c r="O3403" s="639"/>
      <c r="P3403" s="734"/>
      <c r="Q3403" s="642"/>
      <c r="R3403" s="639"/>
      <c r="S3403" s="729" t="str">
        <f>IFERROR(ROUND(VLOOKUP(M3403,Reinigungstage,IF('Gebäude-Typen'!$C$6&lt;&gt;0,'Gebäude-Typen'!$C$6,VLOOKUP(C3403,Gebäude_Typen,2,FALSE)),FALSE),2)/2,"")</f>
        <v/>
      </c>
      <c r="T3403" s="729" t="str">
        <f>IFERROR(ROUND(VLOOKUP(N3403,Reinigungstage,IF('Gebäude-Typen'!$C$6&lt;&gt;0,'Gebäude-Typen'!$C$6,VLOOKUP(C3403,Gebäude_Typen,2,FALSE)),FALSE),2)/2,"")</f>
        <v/>
      </c>
      <c r="U3403" s="730">
        <f t="shared" si="496"/>
        <v>17.98</v>
      </c>
      <c r="V3403" s="731" t="str">
        <f>IFERROR(INDEX('2. Raumgruppen'!$A$1:$Y$33,MATCH(IF(ISERROR(SEARCH(" ",M3403,1)),MID(M3403,1,3),MID(M3403,1,SEARCH(" ",M3403,1)-1)),'2. Raumgruppen'!$B:$B,0),IF(ISERROR(SEARCH(" ",M3403,1)),MATCH('2. Raumgruppen'!$L$8,'2. Raumgruppen'!$8:$8,0),MATCH(MID(M3403,SEARCH(" ",M3403,1)+1,3),'2. Raumgruppen'!$8:$8,0))),"")</f>
        <v/>
      </c>
      <c r="W3403" s="731" t="str">
        <f>IFERROR(INDEX('2. Raumgruppen'!$A$1:$Y$33,MATCH(IF(ISERROR(SEARCH(" ",N3403,1)),MID(N3403,1,3),MID(N3403,1,SEARCH(" ",N3403,1)-1)),'2. Raumgruppen'!$B:$B,0),IF(ISERROR(SEARCH(" ",N3403,1)),MATCH('2. Raumgruppen'!$L$8,'2. Raumgruppen'!$8:$8,0),MATCH(MID(N3403,SEARCH(" ",N3403,1)+1,3),'2. Raumgruppen'!$8:$8,0))),"")</f>
        <v/>
      </c>
      <c r="X3403" s="732" t="str">
        <f t="shared" si="497"/>
        <v/>
      </c>
      <c r="Y3403" s="732" t="str">
        <f t="shared" si="498"/>
        <v/>
      </c>
      <c r="Z3403" s="733" t="str">
        <f t="shared" si="499"/>
        <v/>
      </c>
      <c r="AA3403" s="732" t="str">
        <f t="shared" si="500"/>
        <v/>
      </c>
      <c r="AB3403" s="643"/>
      <c r="AC3403" s="276"/>
      <c r="AD3403" s="277"/>
      <c r="AE3403" s="278"/>
      <c r="AF3403" s="278" t="str">
        <f t="shared" si="501"/>
        <v/>
      </c>
      <c r="AG3403" s="278"/>
      <c r="AH3403" s="279">
        <f t="shared" si="502"/>
        <v>17.98</v>
      </c>
      <c r="AI3403" s="279" t="str">
        <f t="shared" si="503"/>
        <v/>
      </c>
      <c r="AJ3403" s="279" t="str">
        <f t="shared" si="504"/>
        <v/>
      </c>
      <c r="AK3403" s="278"/>
      <c r="AL3403" s="278"/>
      <c r="AM3403" s="278"/>
      <c r="AN3403" s="278"/>
      <c r="AO3403" s="262"/>
      <c r="AP3403" s="262"/>
      <c r="AQ3403" s="262"/>
      <c r="AR3403" s="262"/>
      <c r="AS3403" s="262"/>
      <c r="AT3403" s="262"/>
      <c r="AU3403" s="262"/>
      <c r="AV3403" s="262"/>
      <c r="AW3403" s="262"/>
      <c r="AX3403" s="262"/>
      <c r="AY3403" s="262"/>
      <c r="AZ3403" s="262"/>
    </row>
    <row r="3404" spans="1:52" ht="27" hidden="1" customHeight="1">
      <c r="B3404" s="639">
        <v>3390</v>
      </c>
      <c r="C3404" s="639"/>
      <c r="D3404" s="640"/>
      <c r="E3404" s="640"/>
      <c r="F3404" s="640" t="str">
        <f>IFERROR(VLOOKUP(C3404,'Gebäude-Typen'!$A$7:$D$215,4,FALSE),"")</f>
        <v/>
      </c>
      <c r="G3404" s="641"/>
      <c r="H3404" s="640"/>
      <c r="I3404" s="639"/>
      <c r="J3404" s="640"/>
      <c r="K3404" s="642"/>
      <c r="L3404" s="639"/>
      <c r="M3404" s="639"/>
      <c r="N3404" s="639"/>
      <c r="O3404" s="639"/>
      <c r="P3404" s="734"/>
      <c r="Q3404" s="642"/>
      <c r="R3404" s="639"/>
      <c r="S3404" s="729" t="str">
        <f>IFERROR(ROUND(VLOOKUP(M3404,Reinigungstage,IF('Gebäude-Typen'!$C$6&lt;&gt;0,'Gebäude-Typen'!$C$6,VLOOKUP(C3404,Gebäude_Typen,2,FALSE)),FALSE),2)/2,"")</f>
        <v/>
      </c>
      <c r="T3404" s="729" t="str">
        <f>IFERROR(ROUND(VLOOKUP(N3404,Reinigungstage,IF('Gebäude-Typen'!$C$6&lt;&gt;0,'Gebäude-Typen'!$C$6,VLOOKUP(C3404,Gebäude_Typen,2,FALSE)),FALSE),2)/2,"")</f>
        <v/>
      </c>
      <c r="U3404" s="730">
        <f t="shared" si="496"/>
        <v>17.98</v>
      </c>
      <c r="V3404" s="731" t="str">
        <f>IFERROR(INDEX('2. Raumgruppen'!$A$1:$Y$33,MATCH(IF(ISERROR(SEARCH(" ",M3404,1)),MID(M3404,1,3),MID(M3404,1,SEARCH(" ",M3404,1)-1)),'2. Raumgruppen'!$B:$B,0),IF(ISERROR(SEARCH(" ",M3404,1)),MATCH('2. Raumgruppen'!$L$8,'2. Raumgruppen'!$8:$8,0),MATCH(MID(M3404,SEARCH(" ",M3404,1)+1,3),'2. Raumgruppen'!$8:$8,0))),"")</f>
        <v/>
      </c>
      <c r="W3404" s="731" t="str">
        <f>IFERROR(INDEX('2. Raumgruppen'!$A$1:$Y$33,MATCH(IF(ISERROR(SEARCH(" ",N3404,1)),MID(N3404,1,3),MID(N3404,1,SEARCH(" ",N3404,1)-1)),'2. Raumgruppen'!$B:$B,0),IF(ISERROR(SEARCH(" ",N3404,1)),MATCH('2. Raumgruppen'!$L$8,'2. Raumgruppen'!$8:$8,0),MATCH(MID(N3404,SEARCH(" ",N3404,1)+1,3),'2. Raumgruppen'!$8:$8,0))),"")</f>
        <v/>
      </c>
      <c r="X3404" s="732" t="str">
        <f t="shared" si="497"/>
        <v/>
      </c>
      <c r="Y3404" s="732" t="str">
        <f t="shared" si="498"/>
        <v/>
      </c>
      <c r="Z3404" s="733" t="str">
        <f t="shared" si="499"/>
        <v/>
      </c>
      <c r="AA3404" s="732" t="str">
        <f t="shared" si="500"/>
        <v/>
      </c>
      <c r="AB3404" s="643"/>
      <c r="AC3404" s="276"/>
      <c r="AD3404" s="277"/>
      <c r="AE3404" s="278"/>
      <c r="AF3404" s="278" t="str">
        <f t="shared" si="501"/>
        <v/>
      </c>
      <c r="AG3404" s="278"/>
      <c r="AH3404" s="279">
        <f t="shared" si="502"/>
        <v>17.98</v>
      </c>
      <c r="AI3404" s="279" t="str">
        <f t="shared" si="503"/>
        <v/>
      </c>
      <c r="AJ3404" s="279" t="str">
        <f t="shared" si="504"/>
        <v/>
      </c>
      <c r="AK3404" s="278"/>
      <c r="AL3404" s="278"/>
      <c r="AM3404" s="278"/>
      <c r="AN3404" s="278"/>
      <c r="AO3404" s="262"/>
      <c r="AP3404" s="262"/>
      <c r="AQ3404" s="262"/>
      <c r="AR3404" s="262"/>
      <c r="AS3404" s="262"/>
      <c r="AT3404" s="262"/>
      <c r="AU3404" s="262"/>
      <c r="AV3404" s="262"/>
      <c r="AW3404" s="264"/>
      <c r="AX3404" s="262"/>
      <c r="AY3404" s="264"/>
      <c r="AZ3404" s="264"/>
    </row>
    <row r="3405" spans="1:52" ht="27" hidden="1" customHeight="1">
      <c r="B3405" s="639">
        <v>3391</v>
      </c>
      <c r="C3405" s="639"/>
      <c r="D3405" s="640"/>
      <c r="E3405" s="640"/>
      <c r="F3405" s="640" t="str">
        <f>IFERROR(VLOOKUP(C3405,'Gebäude-Typen'!$A$7:$D$215,4,FALSE),"")</f>
        <v/>
      </c>
      <c r="G3405" s="641"/>
      <c r="H3405" s="640"/>
      <c r="I3405" s="639"/>
      <c r="J3405" s="640"/>
      <c r="K3405" s="642"/>
      <c r="L3405" s="639"/>
      <c r="M3405" s="639"/>
      <c r="N3405" s="639"/>
      <c r="O3405" s="639"/>
      <c r="P3405" s="734"/>
      <c r="Q3405" s="642"/>
      <c r="R3405" s="639"/>
      <c r="S3405" s="729" t="str">
        <f>IFERROR(ROUND(VLOOKUP(M3405,Reinigungstage,IF('Gebäude-Typen'!$C$6&lt;&gt;0,'Gebäude-Typen'!$C$6,VLOOKUP(C3405,Gebäude_Typen,2,FALSE)),FALSE),2)/2,"")</f>
        <v/>
      </c>
      <c r="T3405" s="729" t="str">
        <f>IFERROR(ROUND(VLOOKUP(N3405,Reinigungstage,IF('Gebäude-Typen'!$C$6&lt;&gt;0,'Gebäude-Typen'!$C$6,VLOOKUP(C3405,Gebäude_Typen,2,FALSE)),FALSE),2)/2,"")</f>
        <v/>
      </c>
      <c r="U3405" s="730">
        <f t="shared" si="496"/>
        <v>17.98</v>
      </c>
      <c r="V3405" s="731" t="str">
        <f>IFERROR(INDEX('2. Raumgruppen'!$A$1:$Y$33,MATCH(IF(ISERROR(SEARCH(" ",M3405,1)),MID(M3405,1,3),MID(M3405,1,SEARCH(" ",M3405,1)-1)),'2. Raumgruppen'!$B:$B,0),IF(ISERROR(SEARCH(" ",M3405,1)),MATCH('2. Raumgruppen'!$L$8,'2. Raumgruppen'!$8:$8,0),MATCH(MID(M3405,SEARCH(" ",M3405,1)+1,3),'2. Raumgruppen'!$8:$8,0))),"")</f>
        <v/>
      </c>
      <c r="W3405" s="731" t="str">
        <f>IFERROR(INDEX('2. Raumgruppen'!$A$1:$Y$33,MATCH(IF(ISERROR(SEARCH(" ",N3405,1)),MID(N3405,1,3),MID(N3405,1,SEARCH(" ",N3405,1)-1)),'2. Raumgruppen'!$B:$B,0),IF(ISERROR(SEARCH(" ",N3405,1)),MATCH('2. Raumgruppen'!$L$8,'2. Raumgruppen'!$8:$8,0),MATCH(MID(N3405,SEARCH(" ",N3405,1)+1,3),'2. Raumgruppen'!$8:$8,0))),"")</f>
        <v/>
      </c>
      <c r="X3405" s="732" t="str">
        <f t="shared" si="497"/>
        <v/>
      </c>
      <c r="Y3405" s="732" t="str">
        <f t="shared" si="498"/>
        <v/>
      </c>
      <c r="Z3405" s="733" t="str">
        <f t="shared" si="499"/>
        <v/>
      </c>
      <c r="AA3405" s="732" t="str">
        <f t="shared" si="500"/>
        <v/>
      </c>
      <c r="AB3405" s="643"/>
      <c r="AC3405" s="276"/>
      <c r="AD3405" s="277"/>
      <c r="AE3405" s="278"/>
      <c r="AF3405" s="278" t="str">
        <f t="shared" si="501"/>
        <v/>
      </c>
      <c r="AG3405" s="278"/>
      <c r="AH3405" s="279">
        <f t="shared" si="502"/>
        <v>17.98</v>
      </c>
      <c r="AI3405" s="279" t="str">
        <f t="shared" si="503"/>
        <v/>
      </c>
      <c r="AJ3405" s="279" t="str">
        <f t="shared" si="504"/>
        <v/>
      </c>
      <c r="AK3405" s="278"/>
      <c r="AL3405" s="278"/>
      <c r="AM3405" s="278"/>
      <c r="AN3405" s="278"/>
      <c r="AO3405" s="262"/>
      <c r="AP3405" s="262"/>
      <c r="AQ3405" s="262"/>
      <c r="AR3405" s="262"/>
      <c r="AS3405" s="262"/>
      <c r="AT3405" s="262"/>
      <c r="AU3405" s="262"/>
      <c r="AV3405" s="262"/>
      <c r="AW3405" s="262"/>
      <c r="AX3405" s="264"/>
      <c r="AY3405" s="264"/>
      <c r="AZ3405" s="262"/>
    </row>
    <row r="3406" spans="1:52" ht="27" hidden="1" customHeight="1">
      <c r="B3406" s="639">
        <v>3392</v>
      </c>
      <c r="C3406" s="639"/>
      <c r="D3406" s="640"/>
      <c r="E3406" s="640"/>
      <c r="F3406" s="640" t="str">
        <f>IFERROR(VLOOKUP(C3406,'Gebäude-Typen'!$A$7:$D$215,4,FALSE),"")</f>
        <v/>
      </c>
      <c r="G3406" s="641"/>
      <c r="H3406" s="640"/>
      <c r="I3406" s="639"/>
      <c r="J3406" s="640"/>
      <c r="K3406" s="642"/>
      <c r="L3406" s="639"/>
      <c r="M3406" s="639"/>
      <c r="N3406" s="639"/>
      <c r="O3406" s="639"/>
      <c r="P3406" s="734"/>
      <c r="Q3406" s="642"/>
      <c r="R3406" s="639"/>
      <c r="S3406" s="729" t="str">
        <f>IFERROR(ROUND(VLOOKUP(M3406,Reinigungstage,IF('Gebäude-Typen'!$C$6&lt;&gt;0,'Gebäude-Typen'!$C$6,VLOOKUP(C3406,Gebäude_Typen,2,FALSE)),FALSE),2)/2,"")</f>
        <v/>
      </c>
      <c r="T3406" s="729" t="str">
        <f>IFERROR(ROUND(VLOOKUP(N3406,Reinigungstage,IF('Gebäude-Typen'!$C$6&lt;&gt;0,'Gebäude-Typen'!$C$6,VLOOKUP(C3406,Gebäude_Typen,2,FALSE)),FALSE),2)/2,"")</f>
        <v/>
      </c>
      <c r="U3406" s="730">
        <f t="shared" si="496"/>
        <v>17.98</v>
      </c>
      <c r="V3406" s="731" t="str">
        <f>IFERROR(INDEX('2. Raumgruppen'!$A$1:$Y$33,MATCH(IF(ISERROR(SEARCH(" ",M3406,1)),MID(M3406,1,3),MID(M3406,1,SEARCH(" ",M3406,1)-1)),'2. Raumgruppen'!$B:$B,0),IF(ISERROR(SEARCH(" ",M3406,1)),MATCH('2. Raumgruppen'!$L$8,'2. Raumgruppen'!$8:$8,0),MATCH(MID(M3406,SEARCH(" ",M3406,1)+1,3),'2. Raumgruppen'!$8:$8,0))),"")</f>
        <v/>
      </c>
      <c r="W3406" s="731" t="str">
        <f>IFERROR(INDEX('2. Raumgruppen'!$A$1:$Y$33,MATCH(IF(ISERROR(SEARCH(" ",N3406,1)),MID(N3406,1,3),MID(N3406,1,SEARCH(" ",N3406,1)-1)),'2. Raumgruppen'!$B:$B,0),IF(ISERROR(SEARCH(" ",N3406,1)),MATCH('2. Raumgruppen'!$L$8,'2. Raumgruppen'!$8:$8,0),MATCH(MID(N3406,SEARCH(" ",N3406,1)+1,3),'2. Raumgruppen'!$8:$8,0))),"")</f>
        <v/>
      </c>
      <c r="X3406" s="732" t="str">
        <f t="shared" si="497"/>
        <v/>
      </c>
      <c r="Y3406" s="732" t="str">
        <f t="shared" si="498"/>
        <v/>
      </c>
      <c r="Z3406" s="733" t="str">
        <f t="shared" si="499"/>
        <v/>
      </c>
      <c r="AA3406" s="732" t="str">
        <f t="shared" si="500"/>
        <v/>
      </c>
      <c r="AB3406" s="643"/>
      <c r="AC3406" s="276"/>
      <c r="AD3406" s="277"/>
      <c r="AE3406" s="278"/>
      <c r="AF3406" s="278" t="str">
        <f t="shared" si="501"/>
        <v/>
      </c>
      <c r="AG3406" s="278"/>
      <c r="AH3406" s="279">
        <f t="shared" si="502"/>
        <v>17.98</v>
      </c>
      <c r="AI3406" s="279" t="str">
        <f t="shared" si="503"/>
        <v/>
      </c>
      <c r="AJ3406" s="279" t="str">
        <f t="shared" si="504"/>
        <v/>
      </c>
      <c r="AK3406" s="278"/>
      <c r="AL3406" s="278"/>
      <c r="AM3406" s="278"/>
      <c r="AN3406" s="278"/>
      <c r="AO3406" s="262"/>
      <c r="AP3406" s="262"/>
      <c r="AQ3406" s="262"/>
      <c r="AR3406" s="262"/>
      <c r="AS3406" s="262"/>
      <c r="AT3406" s="262"/>
      <c r="AU3406" s="262"/>
      <c r="AV3406" s="262"/>
      <c r="AW3406" s="262"/>
      <c r="AX3406" s="264"/>
      <c r="AY3406" s="262"/>
      <c r="AZ3406" s="264"/>
    </row>
    <row r="3407" spans="1:52" ht="27" hidden="1" customHeight="1">
      <c r="B3407" s="639">
        <v>3393</v>
      </c>
      <c r="C3407" s="639"/>
      <c r="D3407" s="640"/>
      <c r="E3407" s="640"/>
      <c r="F3407" s="640" t="str">
        <f>IFERROR(VLOOKUP(C3407,'Gebäude-Typen'!$A$7:$D$215,4,FALSE),"")</f>
        <v/>
      </c>
      <c r="G3407" s="641"/>
      <c r="H3407" s="640"/>
      <c r="I3407" s="639"/>
      <c r="J3407" s="640"/>
      <c r="K3407" s="642"/>
      <c r="L3407" s="639"/>
      <c r="M3407" s="639"/>
      <c r="N3407" s="639"/>
      <c r="O3407" s="639"/>
      <c r="P3407" s="734"/>
      <c r="Q3407" s="642"/>
      <c r="R3407" s="639"/>
      <c r="S3407" s="729" t="str">
        <f>IFERROR(ROUND(VLOOKUP(M3407,Reinigungstage,IF('Gebäude-Typen'!$C$6&lt;&gt;0,'Gebäude-Typen'!$C$6,VLOOKUP(C3407,Gebäude_Typen,2,FALSE)),FALSE),2)/2,"")</f>
        <v/>
      </c>
      <c r="T3407" s="729" t="str">
        <f>IFERROR(ROUND(VLOOKUP(N3407,Reinigungstage,IF('Gebäude-Typen'!$C$6&lt;&gt;0,'Gebäude-Typen'!$C$6,VLOOKUP(C3407,Gebäude_Typen,2,FALSE)),FALSE),2)/2,"")</f>
        <v/>
      </c>
      <c r="U3407" s="730">
        <f t="shared" ref="U3407:U3470" si="505">SVS</f>
        <v>17.98</v>
      </c>
      <c r="V3407" s="731" t="str">
        <f>IFERROR(INDEX('2. Raumgruppen'!$A$1:$Y$33,MATCH(IF(ISERROR(SEARCH(" ",M3407,1)),MID(M3407,1,3),MID(M3407,1,SEARCH(" ",M3407,1)-1)),'2. Raumgruppen'!$B:$B,0),IF(ISERROR(SEARCH(" ",M3407,1)),MATCH('2. Raumgruppen'!$L$8,'2. Raumgruppen'!$8:$8,0),MATCH(MID(M3407,SEARCH(" ",M3407,1)+1,3),'2. Raumgruppen'!$8:$8,0))),"")</f>
        <v/>
      </c>
      <c r="W3407" s="731" t="str">
        <f>IFERROR(INDEX('2. Raumgruppen'!$A$1:$Y$33,MATCH(IF(ISERROR(SEARCH(" ",N3407,1)),MID(N3407,1,3),MID(N3407,1,SEARCH(" ",N3407,1)-1)),'2. Raumgruppen'!$B:$B,0),IF(ISERROR(SEARCH(" ",N3407,1)),MATCH('2. Raumgruppen'!$L$8,'2. Raumgruppen'!$8:$8,0),MATCH(MID(N3407,SEARCH(" ",N3407,1)+1,3),'2. Raumgruppen'!$8:$8,0))),"")</f>
        <v/>
      </c>
      <c r="X3407" s="732" t="str">
        <f t="shared" ref="X3407:X3470" si="506">IFERROR(K3407*S3407,"")</f>
        <v/>
      </c>
      <c r="Y3407" s="732" t="str">
        <f t="shared" ref="Y3407:Y3470" si="507">IFERROR(K3407*T3407,"")</f>
        <v/>
      </c>
      <c r="Z3407" s="733" t="str">
        <f t="shared" ref="Z3407:Z3470" si="508">IFERROR(IF(V3407="","",(X3407/V3407)+(Y3407/W3407)),"")</f>
        <v/>
      </c>
      <c r="AA3407" s="732" t="str">
        <f t="shared" ref="AA3407:AA3470" si="509">IFERROR(Z3407*U3407,"")</f>
        <v/>
      </c>
      <c r="AB3407" s="643"/>
      <c r="AC3407" s="276"/>
      <c r="AD3407" s="277"/>
      <c r="AE3407" s="278"/>
      <c r="AF3407" s="278" t="str">
        <f t="shared" si="501"/>
        <v/>
      </c>
      <c r="AG3407" s="278"/>
      <c r="AH3407" s="279">
        <f t="shared" si="502"/>
        <v>17.98</v>
      </c>
      <c r="AI3407" s="279" t="str">
        <f t="shared" si="503"/>
        <v/>
      </c>
      <c r="AJ3407" s="279" t="str">
        <f t="shared" si="504"/>
        <v/>
      </c>
      <c r="AK3407" s="278"/>
      <c r="AL3407" s="278"/>
      <c r="AM3407" s="278"/>
      <c r="AN3407" s="278"/>
      <c r="AO3407" s="262"/>
      <c r="AP3407" s="262"/>
      <c r="AQ3407" s="262"/>
      <c r="AR3407" s="262"/>
      <c r="AS3407" s="262"/>
      <c r="AT3407" s="262"/>
      <c r="AU3407" s="262"/>
      <c r="AV3407" s="262"/>
      <c r="AW3407" s="264"/>
      <c r="AX3407" s="262"/>
      <c r="AY3407" s="262"/>
      <c r="AZ3407" s="278"/>
    </row>
    <row r="3408" spans="1:52" ht="27" hidden="1" customHeight="1">
      <c r="B3408" s="639">
        <v>3394</v>
      </c>
      <c r="C3408" s="639"/>
      <c r="D3408" s="640"/>
      <c r="E3408" s="640"/>
      <c r="F3408" s="640" t="str">
        <f>IFERROR(VLOOKUP(C3408,'Gebäude-Typen'!$A$7:$D$215,4,FALSE),"")</f>
        <v/>
      </c>
      <c r="G3408" s="641"/>
      <c r="H3408" s="640"/>
      <c r="I3408" s="639"/>
      <c r="J3408" s="640"/>
      <c r="K3408" s="642"/>
      <c r="L3408" s="639"/>
      <c r="M3408" s="639"/>
      <c r="N3408" s="639"/>
      <c r="O3408" s="639"/>
      <c r="P3408" s="734"/>
      <c r="Q3408" s="642"/>
      <c r="R3408" s="639"/>
      <c r="S3408" s="729" t="str">
        <f>IFERROR(ROUND(VLOOKUP(M3408,Reinigungstage,IF('Gebäude-Typen'!$C$6&lt;&gt;0,'Gebäude-Typen'!$C$6,VLOOKUP(C3408,Gebäude_Typen,2,FALSE)),FALSE),2)/2,"")</f>
        <v/>
      </c>
      <c r="T3408" s="729" t="str">
        <f>IFERROR(ROUND(VLOOKUP(N3408,Reinigungstage,IF('Gebäude-Typen'!$C$6&lt;&gt;0,'Gebäude-Typen'!$C$6,VLOOKUP(C3408,Gebäude_Typen,2,FALSE)),FALSE),2)/2,"")</f>
        <v/>
      </c>
      <c r="U3408" s="730">
        <f t="shared" si="505"/>
        <v>17.98</v>
      </c>
      <c r="V3408" s="731" t="str">
        <f>IFERROR(INDEX('2. Raumgruppen'!$A$1:$Y$33,MATCH(IF(ISERROR(SEARCH(" ",M3408,1)),MID(M3408,1,3),MID(M3408,1,SEARCH(" ",M3408,1)-1)),'2. Raumgruppen'!$B:$B,0),IF(ISERROR(SEARCH(" ",M3408,1)),MATCH('2. Raumgruppen'!$L$8,'2. Raumgruppen'!$8:$8,0),MATCH(MID(M3408,SEARCH(" ",M3408,1)+1,3),'2. Raumgruppen'!$8:$8,0))),"")</f>
        <v/>
      </c>
      <c r="W3408" s="731" t="str">
        <f>IFERROR(INDEX('2. Raumgruppen'!$A$1:$Y$33,MATCH(IF(ISERROR(SEARCH(" ",N3408,1)),MID(N3408,1,3),MID(N3408,1,SEARCH(" ",N3408,1)-1)),'2. Raumgruppen'!$B:$B,0),IF(ISERROR(SEARCH(" ",N3408,1)),MATCH('2. Raumgruppen'!$L$8,'2. Raumgruppen'!$8:$8,0),MATCH(MID(N3408,SEARCH(" ",N3408,1)+1,3),'2. Raumgruppen'!$8:$8,0))),"")</f>
        <v/>
      </c>
      <c r="X3408" s="732" t="str">
        <f t="shared" si="506"/>
        <v/>
      </c>
      <c r="Y3408" s="732" t="str">
        <f t="shared" si="507"/>
        <v/>
      </c>
      <c r="Z3408" s="733" t="str">
        <f t="shared" si="508"/>
        <v/>
      </c>
      <c r="AA3408" s="732" t="str">
        <f t="shared" si="509"/>
        <v/>
      </c>
      <c r="AB3408" s="643"/>
      <c r="AC3408" s="276"/>
      <c r="AD3408" s="277"/>
      <c r="AE3408" s="278"/>
      <c r="AF3408" s="278" t="str">
        <f t="shared" si="501"/>
        <v/>
      </c>
      <c r="AG3408" s="278"/>
      <c r="AH3408" s="279">
        <f t="shared" si="502"/>
        <v>17.98</v>
      </c>
      <c r="AI3408" s="279" t="str">
        <f t="shared" si="503"/>
        <v/>
      </c>
      <c r="AJ3408" s="279" t="str">
        <f t="shared" si="504"/>
        <v/>
      </c>
      <c r="AK3408" s="278"/>
      <c r="AL3408" s="278"/>
      <c r="AM3408" s="278"/>
      <c r="AN3408" s="278"/>
      <c r="AO3408" s="262"/>
      <c r="AP3408" s="262"/>
      <c r="AQ3408" s="262"/>
      <c r="AR3408" s="262"/>
      <c r="AS3408" s="262"/>
      <c r="AT3408" s="262"/>
      <c r="AU3408" s="262"/>
      <c r="AV3408" s="262"/>
      <c r="AW3408" s="278"/>
      <c r="AX3408" s="262"/>
      <c r="AY3408" s="264"/>
      <c r="AZ3408" s="278"/>
    </row>
    <row r="3409" spans="1:69" ht="27" hidden="1" customHeight="1">
      <c r="B3409" s="639">
        <v>3395</v>
      </c>
      <c r="C3409" s="639"/>
      <c r="D3409" s="640"/>
      <c r="E3409" s="640"/>
      <c r="F3409" s="640" t="str">
        <f>IFERROR(VLOOKUP(C3409,'Gebäude-Typen'!$A$7:$D$215,4,FALSE),"")</f>
        <v/>
      </c>
      <c r="G3409" s="641"/>
      <c r="H3409" s="640"/>
      <c r="I3409" s="639"/>
      <c r="J3409" s="640"/>
      <c r="K3409" s="642"/>
      <c r="L3409" s="639"/>
      <c r="M3409" s="639"/>
      <c r="N3409" s="639"/>
      <c r="O3409" s="639"/>
      <c r="P3409" s="734"/>
      <c r="Q3409" s="642"/>
      <c r="R3409" s="639"/>
      <c r="S3409" s="729" t="str">
        <f>IFERROR(ROUND(VLOOKUP(M3409,Reinigungstage,IF('Gebäude-Typen'!$C$6&lt;&gt;0,'Gebäude-Typen'!$C$6,VLOOKUP(C3409,Gebäude_Typen,2,FALSE)),FALSE),2)/2,"")</f>
        <v/>
      </c>
      <c r="T3409" s="729" t="str">
        <f>IFERROR(ROUND(VLOOKUP(N3409,Reinigungstage,IF('Gebäude-Typen'!$C$6&lt;&gt;0,'Gebäude-Typen'!$C$6,VLOOKUP(C3409,Gebäude_Typen,2,FALSE)),FALSE),2)/2,"")</f>
        <v/>
      </c>
      <c r="U3409" s="730">
        <f t="shared" si="505"/>
        <v>17.98</v>
      </c>
      <c r="V3409" s="731" t="str">
        <f>IFERROR(INDEX('2. Raumgruppen'!$A$1:$Y$33,MATCH(IF(ISERROR(SEARCH(" ",M3409,1)),MID(M3409,1,3),MID(M3409,1,SEARCH(" ",M3409,1)-1)),'2. Raumgruppen'!$B:$B,0),IF(ISERROR(SEARCH(" ",M3409,1)),MATCH('2. Raumgruppen'!$L$8,'2. Raumgruppen'!$8:$8,0),MATCH(MID(M3409,SEARCH(" ",M3409,1)+1,3),'2. Raumgruppen'!$8:$8,0))),"")</f>
        <v/>
      </c>
      <c r="W3409" s="731" t="str">
        <f>IFERROR(INDEX('2. Raumgruppen'!$A$1:$Y$33,MATCH(IF(ISERROR(SEARCH(" ",N3409,1)),MID(N3409,1,3),MID(N3409,1,SEARCH(" ",N3409,1)-1)),'2. Raumgruppen'!$B:$B,0),IF(ISERROR(SEARCH(" ",N3409,1)),MATCH('2. Raumgruppen'!$L$8,'2. Raumgruppen'!$8:$8,0),MATCH(MID(N3409,SEARCH(" ",N3409,1)+1,3),'2. Raumgruppen'!$8:$8,0))),"")</f>
        <v/>
      </c>
      <c r="X3409" s="732" t="str">
        <f t="shared" si="506"/>
        <v/>
      </c>
      <c r="Y3409" s="732" t="str">
        <f t="shared" si="507"/>
        <v/>
      </c>
      <c r="Z3409" s="733" t="str">
        <f t="shared" si="508"/>
        <v/>
      </c>
      <c r="AA3409" s="732" t="str">
        <f t="shared" si="509"/>
        <v/>
      </c>
      <c r="AB3409" s="643"/>
      <c r="AC3409" s="276"/>
      <c r="AD3409" s="277"/>
      <c r="AE3409" s="278"/>
      <c r="AF3409" s="278" t="str">
        <f t="shared" si="501"/>
        <v/>
      </c>
      <c r="AG3409" s="278"/>
      <c r="AH3409" s="279">
        <f t="shared" si="502"/>
        <v>17.98</v>
      </c>
      <c r="AI3409" s="279" t="str">
        <f t="shared" si="503"/>
        <v/>
      </c>
      <c r="AJ3409" s="279" t="str">
        <f t="shared" si="504"/>
        <v/>
      </c>
      <c r="AK3409" s="278"/>
      <c r="AL3409" s="278"/>
      <c r="AM3409" s="278"/>
      <c r="AN3409" s="278"/>
      <c r="AO3409" s="262"/>
      <c r="AP3409" s="262"/>
      <c r="AQ3409" s="262"/>
      <c r="AR3409" s="262"/>
      <c r="AS3409" s="262"/>
      <c r="AT3409" s="262"/>
      <c r="AU3409" s="262"/>
      <c r="AV3409" s="262"/>
      <c r="AW3409" s="264"/>
      <c r="AX3409" s="262"/>
      <c r="AY3409" s="262"/>
      <c r="AZ3409" s="264"/>
    </row>
    <row r="3410" spans="1:69" ht="27" hidden="1" customHeight="1">
      <c r="B3410" s="639">
        <v>3396</v>
      </c>
      <c r="C3410" s="639"/>
      <c r="D3410" s="640"/>
      <c r="E3410" s="640"/>
      <c r="F3410" s="640" t="str">
        <f>IFERROR(VLOOKUP(C3410,'Gebäude-Typen'!$A$7:$D$215,4,FALSE),"")</f>
        <v/>
      </c>
      <c r="G3410" s="641"/>
      <c r="H3410" s="640"/>
      <c r="I3410" s="639"/>
      <c r="J3410" s="640"/>
      <c r="K3410" s="642"/>
      <c r="L3410" s="639"/>
      <c r="M3410" s="639"/>
      <c r="N3410" s="639"/>
      <c r="O3410" s="639"/>
      <c r="P3410" s="734"/>
      <c r="Q3410" s="642"/>
      <c r="R3410" s="639"/>
      <c r="S3410" s="729" t="str">
        <f>IFERROR(ROUND(VLOOKUP(M3410,Reinigungstage,IF('Gebäude-Typen'!$C$6&lt;&gt;0,'Gebäude-Typen'!$C$6,VLOOKUP(C3410,Gebäude_Typen,2,FALSE)),FALSE),2)/2,"")</f>
        <v/>
      </c>
      <c r="T3410" s="729" t="str">
        <f>IFERROR(ROUND(VLOOKUP(N3410,Reinigungstage,IF('Gebäude-Typen'!$C$6&lt;&gt;0,'Gebäude-Typen'!$C$6,VLOOKUP(C3410,Gebäude_Typen,2,FALSE)),FALSE),2)/2,"")</f>
        <v/>
      </c>
      <c r="U3410" s="730">
        <f t="shared" si="505"/>
        <v>17.98</v>
      </c>
      <c r="V3410" s="731" t="str">
        <f>IFERROR(INDEX('2. Raumgruppen'!$A$1:$Y$33,MATCH(IF(ISERROR(SEARCH(" ",M3410,1)),MID(M3410,1,3),MID(M3410,1,SEARCH(" ",M3410,1)-1)),'2. Raumgruppen'!$B:$B,0),IF(ISERROR(SEARCH(" ",M3410,1)),MATCH('2. Raumgruppen'!$L$8,'2. Raumgruppen'!$8:$8,0),MATCH(MID(M3410,SEARCH(" ",M3410,1)+1,3),'2. Raumgruppen'!$8:$8,0))),"")</f>
        <v/>
      </c>
      <c r="W3410" s="731" t="str">
        <f>IFERROR(INDEX('2. Raumgruppen'!$A$1:$Y$33,MATCH(IF(ISERROR(SEARCH(" ",N3410,1)),MID(N3410,1,3),MID(N3410,1,SEARCH(" ",N3410,1)-1)),'2. Raumgruppen'!$B:$B,0),IF(ISERROR(SEARCH(" ",N3410,1)),MATCH('2. Raumgruppen'!$L$8,'2. Raumgruppen'!$8:$8,0),MATCH(MID(N3410,SEARCH(" ",N3410,1)+1,3),'2. Raumgruppen'!$8:$8,0))),"")</f>
        <v/>
      </c>
      <c r="X3410" s="732" t="str">
        <f t="shared" si="506"/>
        <v/>
      </c>
      <c r="Y3410" s="732" t="str">
        <f t="shared" si="507"/>
        <v/>
      </c>
      <c r="Z3410" s="733" t="str">
        <f t="shared" si="508"/>
        <v/>
      </c>
      <c r="AA3410" s="732" t="str">
        <f t="shared" si="509"/>
        <v/>
      </c>
      <c r="AB3410" s="643"/>
      <c r="AC3410" s="276"/>
      <c r="AD3410" s="277"/>
      <c r="AE3410" s="278"/>
      <c r="AF3410" s="278" t="str">
        <f t="shared" si="501"/>
        <v/>
      </c>
      <c r="AG3410" s="278"/>
      <c r="AH3410" s="279">
        <f t="shared" si="502"/>
        <v>17.98</v>
      </c>
      <c r="AI3410" s="279" t="str">
        <f t="shared" si="503"/>
        <v/>
      </c>
      <c r="AJ3410" s="279" t="str">
        <f t="shared" si="504"/>
        <v/>
      </c>
      <c r="AK3410" s="278"/>
      <c r="AL3410" s="278"/>
      <c r="AM3410" s="278"/>
      <c r="AN3410" s="278"/>
      <c r="AO3410" s="262"/>
      <c r="AP3410" s="262"/>
      <c r="AQ3410" s="262"/>
      <c r="AR3410" s="262"/>
      <c r="AS3410" s="262"/>
      <c r="AT3410" s="262"/>
      <c r="AU3410" s="262"/>
      <c r="AV3410" s="262"/>
      <c r="AW3410" s="264"/>
      <c r="AX3410" s="264"/>
      <c r="AY3410" s="262"/>
      <c r="AZ3410" s="262"/>
    </row>
    <row r="3411" spans="1:69" ht="27" hidden="1" customHeight="1">
      <c r="B3411" s="639">
        <v>3397</v>
      </c>
      <c r="C3411" s="639"/>
      <c r="D3411" s="640"/>
      <c r="E3411" s="640"/>
      <c r="F3411" s="640" t="str">
        <f>IFERROR(VLOOKUP(C3411,'Gebäude-Typen'!$A$7:$D$215,4,FALSE),"")</f>
        <v/>
      </c>
      <c r="G3411" s="641"/>
      <c r="H3411" s="640"/>
      <c r="I3411" s="639"/>
      <c r="J3411" s="640"/>
      <c r="K3411" s="642"/>
      <c r="L3411" s="639"/>
      <c r="M3411" s="639"/>
      <c r="N3411" s="639"/>
      <c r="O3411" s="639"/>
      <c r="P3411" s="734"/>
      <c r="Q3411" s="642"/>
      <c r="R3411" s="639"/>
      <c r="S3411" s="729" t="str">
        <f>IFERROR(ROUND(VLOOKUP(M3411,Reinigungstage,IF('Gebäude-Typen'!$C$6&lt;&gt;0,'Gebäude-Typen'!$C$6,VLOOKUP(C3411,Gebäude_Typen,2,FALSE)),FALSE),2)/2,"")</f>
        <v/>
      </c>
      <c r="T3411" s="729" t="str">
        <f>IFERROR(ROUND(VLOOKUP(N3411,Reinigungstage,IF('Gebäude-Typen'!$C$6&lt;&gt;0,'Gebäude-Typen'!$C$6,VLOOKUP(C3411,Gebäude_Typen,2,FALSE)),FALSE),2)/2,"")</f>
        <v/>
      </c>
      <c r="U3411" s="730">
        <f t="shared" si="505"/>
        <v>17.98</v>
      </c>
      <c r="V3411" s="731" t="str">
        <f>IFERROR(INDEX('2. Raumgruppen'!$A$1:$Y$33,MATCH(IF(ISERROR(SEARCH(" ",M3411,1)),MID(M3411,1,3),MID(M3411,1,SEARCH(" ",M3411,1)-1)),'2. Raumgruppen'!$B:$B,0),IF(ISERROR(SEARCH(" ",M3411,1)),MATCH('2. Raumgruppen'!$L$8,'2. Raumgruppen'!$8:$8,0),MATCH(MID(M3411,SEARCH(" ",M3411,1)+1,3),'2. Raumgruppen'!$8:$8,0))),"")</f>
        <v/>
      </c>
      <c r="W3411" s="731" t="str">
        <f>IFERROR(INDEX('2. Raumgruppen'!$A$1:$Y$33,MATCH(IF(ISERROR(SEARCH(" ",N3411,1)),MID(N3411,1,3),MID(N3411,1,SEARCH(" ",N3411,1)-1)),'2. Raumgruppen'!$B:$B,0),IF(ISERROR(SEARCH(" ",N3411,1)),MATCH('2. Raumgruppen'!$L$8,'2. Raumgruppen'!$8:$8,0),MATCH(MID(N3411,SEARCH(" ",N3411,1)+1,3),'2. Raumgruppen'!$8:$8,0))),"")</f>
        <v/>
      </c>
      <c r="X3411" s="732" t="str">
        <f t="shared" si="506"/>
        <v/>
      </c>
      <c r="Y3411" s="732" t="str">
        <f t="shared" si="507"/>
        <v/>
      </c>
      <c r="Z3411" s="733" t="str">
        <f t="shared" si="508"/>
        <v/>
      </c>
      <c r="AA3411" s="732" t="str">
        <f t="shared" si="509"/>
        <v/>
      </c>
      <c r="AB3411" s="643"/>
      <c r="AC3411" s="276"/>
      <c r="AD3411" s="277"/>
      <c r="AE3411" s="278"/>
      <c r="AF3411" s="278" t="str">
        <f t="shared" si="501"/>
        <v/>
      </c>
      <c r="AG3411" s="278"/>
      <c r="AH3411" s="279">
        <f t="shared" si="502"/>
        <v>17.98</v>
      </c>
      <c r="AI3411" s="279" t="str">
        <f t="shared" si="503"/>
        <v/>
      </c>
      <c r="AJ3411" s="279" t="str">
        <f t="shared" si="504"/>
        <v/>
      </c>
      <c r="AK3411" s="278"/>
      <c r="AL3411" s="278"/>
      <c r="AM3411" s="278"/>
      <c r="AN3411" s="278"/>
      <c r="AO3411" s="262"/>
      <c r="AP3411" s="262"/>
      <c r="AQ3411" s="262"/>
      <c r="AR3411" s="262"/>
      <c r="AS3411" s="262"/>
      <c r="AT3411" s="262"/>
      <c r="AU3411" s="262"/>
      <c r="AV3411" s="262"/>
      <c r="AW3411" s="262"/>
      <c r="AX3411" s="262"/>
      <c r="AY3411" s="264"/>
      <c r="AZ3411" s="278"/>
    </row>
    <row r="3412" spans="1:69" ht="27" hidden="1" customHeight="1">
      <c r="B3412" s="639">
        <v>3398</v>
      </c>
      <c r="C3412" s="639"/>
      <c r="D3412" s="640"/>
      <c r="E3412" s="640"/>
      <c r="F3412" s="640" t="str">
        <f>IFERROR(VLOOKUP(C3412,'Gebäude-Typen'!$A$7:$D$215,4,FALSE),"")</f>
        <v/>
      </c>
      <c r="G3412" s="641"/>
      <c r="H3412" s="640"/>
      <c r="I3412" s="639"/>
      <c r="J3412" s="640"/>
      <c r="K3412" s="642"/>
      <c r="L3412" s="639"/>
      <c r="M3412" s="639"/>
      <c r="N3412" s="639"/>
      <c r="O3412" s="639"/>
      <c r="P3412" s="734"/>
      <c r="Q3412" s="642"/>
      <c r="R3412" s="639"/>
      <c r="S3412" s="729" t="str">
        <f>IFERROR(ROUND(VLOOKUP(M3412,Reinigungstage,IF('Gebäude-Typen'!$C$6&lt;&gt;0,'Gebäude-Typen'!$C$6,VLOOKUP(C3412,Gebäude_Typen,2,FALSE)),FALSE),2)/2,"")</f>
        <v/>
      </c>
      <c r="T3412" s="729" t="str">
        <f>IFERROR(ROUND(VLOOKUP(N3412,Reinigungstage,IF('Gebäude-Typen'!$C$6&lt;&gt;0,'Gebäude-Typen'!$C$6,VLOOKUP(C3412,Gebäude_Typen,2,FALSE)),FALSE),2)/2,"")</f>
        <v/>
      </c>
      <c r="U3412" s="730">
        <f t="shared" si="505"/>
        <v>17.98</v>
      </c>
      <c r="V3412" s="731" t="str">
        <f>IFERROR(INDEX('2. Raumgruppen'!$A$1:$Y$33,MATCH(IF(ISERROR(SEARCH(" ",M3412,1)),MID(M3412,1,3),MID(M3412,1,SEARCH(" ",M3412,1)-1)),'2. Raumgruppen'!$B:$B,0),IF(ISERROR(SEARCH(" ",M3412,1)),MATCH('2. Raumgruppen'!$L$8,'2. Raumgruppen'!$8:$8,0),MATCH(MID(M3412,SEARCH(" ",M3412,1)+1,3),'2. Raumgruppen'!$8:$8,0))),"")</f>
        <v/>
      </c>
      <c r="W3412" s="731" t="str">
        <f>IFERROR(INDEX('2. Raumgruppen'!$A$1:$Y$33,MATCH(IF(ISERROR(SEARCH(" ",N3412,1)),MID(N3412,1,3),MID(N3412,1,SEARCH(" ",N3412,1)-1)),'2. Raumgruppen'!$B:$B,0),IF(ISERROR(SEARCH(" ",N3412,1)),MATCH('2. Raumgruppen'!$L$8,'2. Raumgruppen'!$8:$8,0),MATCH(MID(N3412,SEARCH(" ",N3412,1)+1,3),'2. Raumgruppen'!$8:$8,0))),"")</f>
        <v/>
      </c>
      <c r="X3412" s="732" t="str">
        <f t="shared" si="506"/>
        <v/>
      </c>
      <c r="Y3412" s="732" t="str">
        <f t="shared" si="507"/>
        <v/>
      </c>
      <c r="Z3412" s="733" t="str">
        <f t="shared" si="508"/>
        <v/>
      </c>
      <c r="AA3412" s="732" t="str">
        <f t="shared" si="509"/>
        <v/>
      </c>
      <c r="AB3412" s="643"/>
      <c r="AC3412" s="276"/>
      <c r="AD3412" s="277"/>
      <c r="AE3412" s="278"/>
      <c r="AF3412" s="278" t="str">
        <f t="shared" si="501"/>
        <v/>
      </c>
      <c r="AG3412" s="278"/>
      <c r="AH3412" s="279">
        <f t="shared" si="502"/>
        <v>17.98</v>
      </c>
      <c r="AI3412" s="279" t="str">
        <f t="shared" si="503"/>
        <v/>
      </c>
      <c r="AJ3412" s="279" t="str">
        <f t="shared" si="504"/>
        <v/>
      </c>
      <c r="AK3412" s="278"/>
      <c r="AL3412" s="278"/>
      <c r="AM3412" s="278"/>
      <c r="AN3412" s="278"/>
      <c r="AO3412" s="262"/>
      <c r="AP3412" s="262"/>
      <c r="AQ3412" s="262"/>
      <c r="AR3412" s="262"/>
      <c r="AS3412" s="262"/>
      <c r="AT3412" s="262"/>
      <c r="AU3412" s="262"/>
      <c r="AV3412" s="262"/>
      <c r="AW3412" s="264"/>
      <c r="AX3412" s="264"/>
      <c r="AY3412" s="262"/>
      <c r="AZ3412" s="264"/>
    </row>
    <row r="3413" spans="1:69" ht="27" hidden="1" customHeight="1">
      <c r="B3413" s="639">
        <v>3399</v>
      </c>
      <c r="C3413" s="639"/>
      <c r="D3413" s="640"/>
      <c r="E3413" s="640"/>
      <c r="F3413" s="640" t="str">
        <f>IFERROR(VLOOKUP(C3413,'Gebäude-Typen'!$A$7:$D$215,4,FALSE),"")</f>
        <v/>
      </c>
      <c r="G3413" s="641"/>
      <c r="H3413" s="640"/>
      <c r="I3413" s="639"/>
      <c r="J3413" s="640"/>
      <c r="K3413" s="642"/>
      <c r="L3413" s="639"/>
      <c r="M3413" s="639"/>
      <c r="N3413" s="639"/>
      <c r="O3413" s="639"/>
      <c r="P3413" s="734"/>
      <c r="Q3413" s="642"/>
      <c r="R3413" s="639"/>
      <c r="S3413" s="729" t="str">
        <f>IFERROR(ROUND(VLOOKUP(M3413,Reinigungstage,IF('Gebäude-Typen'!$C$6&lt;&gt;0,'Gebäude-Typen'!$C$6,VLOOKUP(C3413,Gebäude_Typen,2,FALSE)),FALSE),2)/2,"")</f>
        <v/>
      </c>
      <c r="T3413" s="729" t="str">
        <f>IFERROR(ROUND(VLOOKUP(N3413,Reinigungstage,IF('Gebäude-Typen'!$C$6&lt;&gt;0,'Gebäude-Typen'!$C$6,VLOOKUP(C3413,Gebäude_Typen,2,FALSE)),FALSE),2)/2,"")</f>
        <v/>
      </c>
      <c r="U3413" s="730">
        <f t="shared" si="505"/>
        <v>17.98</v>
      </c>
      <c r="V3413" s="731" t="str">
        <f>IFERROR(INDEX('2. Raumgruppen'!$A$1:$Y$33,MATCH(IF(ISERROR(SEARCH(" ",M3413,1)),MID(M3413,1,3),MID(M3413,1,SEARCH(" ",M3413,1)-1)),'2. Raumgruppen'!$B:$B,0),IF(ISERROR(SEARCH(" ",M3413,1)),MATCH('2. Raumgruppen'!$L$8,'2. Raumgruppen'!$8:$8,0),MATCH(MID(M3413,SEARCH(" ",M3413,1)+1,3),'2. Raumgruppen'!$8:$8,0))),"")</f>
        <v/>
      </c>
      <c r="W3413" s="731" t="str">
        <f>IFERROR(INDEX('2. Raumgruppen'!$A$1:$Y$33,MATCH(IF(ISERROR(SEARCH(" ",N3413,1)),MID(N3413,1,3),MID(N3413,1,SEARCH(" ",N3413,1)-1)),'2. Raumgruppen'!$B:$B,0),IF(ISERROR(SEARCH(" ",N3413,1)),MATCH('2. Raumgruppen'!$L$8,'2. Raumgruppen'!$8:$8,0),MATCH(MID(N3413,SEARCH(" ",N3413,1)+1,3),'2. Raumgruppen'!$8:$8,0))),"")</f>
        <v/>
      </c>
      <c r="X3413" s="732" t="str">
        <f t="shared" si="506"/>
        <v/>
      </c>
      <c r="Y3413" s="732" t="str">
        <f t="shared" si="507"/>
        <v/>
      </c>
      <c r="Z3413" s="733" t="str">
        <f t="shared" si="508"/>
        <v/>
      </c>
      <c r="AA3413" s="732" t="str">
        <f t="shared" si="509"/>
        <v/>
      </c>
      <c r="AB3413" s="643"/>
      <c r="AC3413" s="276"/>
      <c r="AD3413" s="277"/>
      <c r="AE3413" s="278"/>
      <c r="AF3413" s="278" t="str">
        <f t="shared" si="501"/>
        <v/>
      </c>
      <c r="AG3413" s="278"/>
      <c r="AH3413" s="279">
        <f t="shared" si="502"/>
        <v>17.98</v>
      </c>
      <c r="AI3413" s="279" t="str">
        <f t="shared" si="503"/>
        <v/>
      </c>
      <c r="AJ3413" s="279" t="str">
        <f t="shared" si="504"/>
        <v/>
      </c>
      <c r="AK3413" s="278"/>
      <c r="AL3413" s="278"/>
      <c r="AM3413" s="278"/>
      <c r="AN3413" s="278"/>
      <c r="AO3413" s="262"/>
      <c r="AP3413" s="262"/>
      <c r="AQ3413" s="262"/>
      <c r="AR3413" s="262"/>
      <c r="AS3413" s="262"/>
      <c r="AT3413" s="262"/>
      <c r="AU3413" s="262"/>
      <c r="AV3413" s="262"/>
      <c r="AW3413" s="262"/>
      <c r="AX3413" s="264"/>
      <c r="AY3413" s="262"/>
      <c r="AZ3413" s="264"/>
    </row>
    <row r="3414" spans="1:69" ht="27" hidden="1" customHeight="1">
      <c r="B3414" s="639">
        <v>3400</v>
      </c>
      <c r="C3414" s="639"/>
      <c r="D3414" s="640"/>
      <c r="E3414" s="640"/>
      <c r="F3414" s="640" t="str">
        <f>IFERROR(VLOOKUP(C3414,'Gebäude-Typen'!$A$7:$D$215,4,FALSE),"")</f>
        <v/>
      </c>
      <c r="G3414" s="641"/>
      <c r="H3414" s="640"/>
      <c r="I3414" s="639"/>
      <c r="J3414" s="640"/>
      <c r="K3414" s="642"/>
      <c r="L3414" s="639"/>
      <c r="M3414" s="639"/>
      <c r="N3414" s="639"/>
      <c r="O3414" s="639"/>
      <c r="P3414" s="734"/>
      <c r="Q3414" s="642"/>
      <c r="R3414" s="639"/>
      <c r="S3414" s="729" t="str">
        <f>IFERROR(ROUND(VLOOKUP(M3414,Reinigungstage,IF('Gebäude-Typen'!$C$6&lt;&gt;0,'Gebäude-Typen'!$C$6,VLOOKUP(C3414,Gebäude_Typen,2,FALSE)),FALSE),2)/2,"")</f>
        <v/>
      </c>
      <c r="T3414" s="729" t="str">
        <f>IFERROR(ROUND(VLOOKUP(N3414,Reinigungstage,IF('Gebäude-Typen'!$C$6&lt;&gt;0,'Gebäude-Typen'!$C$6,VLOOKUP(C3414,Gebäude_Typen,2,FALSE)),FALSE),2)/2,"")</f>
        <v/>
      </c>
      <c r="U3414" s="730">
        <f t="shared" si="505"/>
        <v>17.98</v>
      </c>
      <c r="V3414" s="731" t="str">
        <f>IFERROR(INDEX('2. Raumgruppen'!$A$1:$Y$33,MATCH(IF(ISERROR(SEARCH(" ",M3414,1)),MID(M3414,1,3),MID(M3414,1,SEARCH(" ",M3414,1)-1)),'2. Raumgruppen'!$B:$B,0),IF(ISERROR(SEARCH(" ",M3414,1)),MATCH('2. Raumgruppen'!$L$8,'2. Raumgruppen'!$8:$8,0),MATCH(MID(M3414,SEARCH(" ",M3414,1)+1,3),'2. Raumgruppen'!$8:$8,0))),"")</f>
        <v/>
      </c>
      <c r="W3414" s="731" t="str">
        <f>IFERROR(INDEX('2. Raumgruppen'!$A$1:$Y$33,MATCH(IF(ISERROR(SEARCH(" ",N3414,1)),MID(N3414,1,3),MID(N3414,1,SEARCH(" ",N3414,1)-1)),'2. Raumgruppen'!$B:$B,0),IF(ISERROR(SEARCH(" ",N3414,1)),MATCH('2. Raumgruppen'!$L$8,'2. Raumgruppen'!$8:$8,0),MATCH(MID(N3414,SEARCH(" ",N3414,1)+1,3),'2. Raumgruppen'!$8:$8,0))),"")</f>
        <v/>
      </c>
      <c r="X3414" s="732" t="str">
        <f t="shared" si="506"/>
        <v/>
      </c>
      <c r="Y3414" s="732" t="str">
        <f t="shared" si="507"/>
        <v/>
      </c>
      <c r="Z3414" s="733" t="str">
        <f t="shared" si="508"/>
        <v/>
      </c>
      <c r="AA3414" s="732" t="str">
        <f t="shared" si="509"/>
        <v/>
      </c>
      <c r="AB3414" s="643"/>
      <c r="AC3414" s="276"/>
      <c r="AD3414" s="277"/>
      <c r="AE3414" s="278"/>
      <c r="AF3414" s="278" t="str">
        <f t="shared" si="501"/>
        <v/>
      </c>
      <c r="AG3414" s="278"/>
      <c r="AH3414" s="279">
        <f t="shared" si="502"/>
        <v>17.98</v>
      </c>
      <c r="AI3414" s="279" t="str">
        <f t="shared" si="503"/>
        <v/>
      </c>
      <c r="AJ3414" s="279" t="str">
        <f t="shared" si="504"/>
        <v/>
      </c>
      <c r="AK3414" s="278"/>
      <c r="AL3414" s="278"/>
      <c r="AM3414" s="278"/>
      <c r="AN3414" s="278"/>
      <c r="AO3414" s="262"/>
      <c r="AP3414" s="262"/>
      <c r="AQ3414" s="262"/>
      <c r="AR3414" s="262"/>
      <c r="AS3414" s="262"/>
      <c r="AT3414" s="262"/>
      <c r="AU3414" s="262"/>
      <c r="AV3414" s="262"/>
      <c r="AW3414" s="262"/>
      <c r="AX3414" s="262"/>
      <c r="AY3414" s="278"/>
      <c r="AZ3414" s="262"/>
    </row>
    <row r="3415" spans="1:69" ht="27" hidden="1" customHeight="1">
      <c r="B3415" s="639">
        <v>3401</v>
      </c>
      <c r="C3415" s="639"/>
      <c r="D3415" s="640"/>
      <c r="E3415" s="640"/>
      <c r="F3415" s="640" t="str">
        <f>IFERROR(VLOOKUP(C3415,'Gebäude-Typen'!$A$7:$D$215,4,FALSE),"")</f>
        <v/>
      </c>
      <c r="G3415" s="641"/>
      <c r="H3415" s="640"/>
      <c r="I3415" s="639"/>
      <c r="J3415" s="640"/>
      <c r="K3415" s="642"/>
      <c r="L3415" s="639"/>
      <c r="M3415" s="639"/>
      <c r="N3415" s="639"/>
      <c r="O3415" s="639"/>
      <c r="P3415" s="734"/>
      <c r="Q3415" s="642"/>
      <c r="R3415" s="639"/>
      <c r="S3415" s="729" t="str">
        <f>IFERROR(ROUND(VLOOKUP(M3415,Reinigungstage,IF('Gebäude-Typen'!$C$6&lt;&gt;0,'Gebäude-Typen'!$C$6,VLOOKUP(C3415,Gebäude_Typen,2,FALSE)),FALSE),2)/2,"")</f>
        <v/>
      </c>
      <c r="T3415" s="729" t="str">
        <f>IFERROR(ROUND(VLOOKUP(N3415,Reinigungstage,IF('Gebäude-Typen'!$C$6&lt;&gt;0,'Gebäude-Typen'!$C$6,VLOOKUP(C3415,Gebäude_Typen,2,FALSE)),FALSE),2)/2,"")</f>
        <v/>
      </c>
      <c r="U3415" s="730">
        <f t="shared" si="505"/>
        <v>17.98</v>
      </c>
      <c r="V3415" s="731" t="str">
        <f>IFERROR(INDEX('2. Raumgruppen'!$A$1:$Y$33,MATCH(IF(ISERROR(SEARCH(" ",M3415,1)),MID(M3415,1,3),MID(M3415,1,SEARCH(" ",M3415,1)-1)),'2. Raumgruppen'!$B:$B,0),IF(ISERROR(SEARCH(" ",M3415,1)),MATCH('2. Raumgruppen'!$L$8,'2. Raumgruppen'!$8:$8,0),MATCH(MID(M3415,SEARCH(" ",M3415,1)+1,3),'2. Raumgruppen'!$8:$8,0))),"")</f>
        <v/>
      </c>
      <c r="W3415" s="731" t="str">
        <f>IFERROR(INDEX('2. Raumgruppen'!$A$1:$Y$33,MATCH(IF(ISERROR(SEARCH(" ",N3415,1)),MID(N3415,1,3),MID(N3415,1,SEARCH(" ",N3415,1)-1)),'2. Raumgruppen'!$B:$B,0),IF(ISERROR(SEARCH(" ",N3415,1)),MATCH('2. Raumgruppen'!$L$8,'2. Raumgruppen'!$8:$8,0),MATCH(MID(N3415,SEARCH(" ",N3415,1)+1,3),'2. Raumgruppen'!$8:$8,0))),"")</f>
        <v/>
      </c>
      <c r="X3415" s="732" t="str">
        <f t="shared" si="506"/>
        <v/>
      </c>
      <c r="Y3415" s="732" t="str">
        <f t="shared" si="507"/>
        <v/>
      </c>
      <c r="Z3415" s="733" t="str">
        <f t="shared" si="508"/>
        <v/>
      </c>
      <c r="AA3415" s="732" t="str">
        <f t="shared" si="509"/>
        <v/>
      </c>
      <c r="AB3415" s="643"/>
      <c r="AC3415" s="276"/>
      <c r="AD3415" s="277"/>
      <c r="AE3415" s="278"/>
      <c r="AF3415" s="278" t="str">
        <f t="shared" si="501"/>
        <v/>
      </c>
      <c r="AG3415" s="278"/>
      <c r="AH3415" s="279">
        <f t="shared" si="502"/>
        <v>17.98</v>
      </c>
      <c r="AI3415" s="279" t="str">
        <f t="shared" si="503"/>
        <v/>
      </c>
      <c r="AJ3415" s="279" t="str">
        <f t="shared" si="504"/>
        <v/>
      </c>
      <c r="AK3415" s="278"/>
      <c r="AL3415" s="278"/>
      <c r="AM3415" s="278"/>
      <c r="AN3415" s="278"/>
      <c r="AO3415" s="262"/>
      <c r="AP3415" s="262"/>
      <c r="AQ3415" s="262"/>
      <c r="AR3415" s="262"/>
      <c r="AS3415" s="262"/>
      <c r="AT3415" s="262"/>
      <c r="AU3415" s="262"/>
      <c r="AV3415" s="262"/>
      <c r="AW3415" s="262"/>
      <c r="AX3415" s="264"/>
      <c r="AY3415" s="262"/>
      <c r="AZ3415" s="262"/>
    </row>
    <row r="3416" spans="1:69" ht="27" hidden="1" customHeight="1">
      <c r="B3416" s="639">
        <v>3402</v>
      </c>
      <c r="C3416" s="639"/>
      <c r="D3416" s="640"/>
      <c r="E3416" s="640"/>
      <c r="F3416" s="640" t="str">
        <f>IFERROR(VLOOKUP(C3416,'Gebäude-Typen'!$A$7:$D$215,4,FALSE),"")</f>
        <v/>
      </c>
      <c r="G3416" s="641"/>
      <c r="H3416" s="640"/>
      <c r="I3416" s="639"/>
      <c r="J3416" s="640"/>
      <c r="K3416" s="642"/>
      <c r="L3416" s="639"/>
      <c r="M3416" s="639"/>
      <c r="N3416" s="639"/>
      <c r="O3416" s="639"/>
      <c r="P3416" s="734"/>
      <c r="Q3416" s="642"/>
      <c r="R3416" s="639"/>
      <c r="S3416" s="729" t="str">
        <f>IFERROR(ROUND(VLOOKUP(M3416,Reinigungstage,IF('Gebäude-Typen'!$C$6&lt;&gt;0,'Gebäude-Typen'!$C$6,VLOOKUP(C3416,Gebäude_Typen,2,FALSE)),FALSE),2)/2,"")</f>
        <v/>
      </c>
      <c r="T3416" s="729" t="str">
        <f>IFERROR(ROUND(VLOOKUP(N3416,Reinigungstage,IF('Gebäude-Typen'!$C$6&lt;&gt;0,'Gebäude-Typen'!$C$6,VLOOKUP(C3416,Gebäude_Typen,2,FALSE)),FALSE),2)/2,"")</f>
        <v/>
      </c>
      <c r="U3416" s="730">
        <f t="shared" si="505"/>
        <v>17.98</v>
      </c>
      <c r="V3416" s="731" t="str">
        <f>IFERROR(INDEX('2. Raumgruppen'!$A$1:$Y$33,MATCH(IF(ISERROR(SEARCH(" ",M3416,1)),MID(M3416,1,3),MID(M3416,1,SEARCH(" ",M3416,1)-1)),'2. Raumgruppen'!$B:$B,0),IF(ISERROR(SEARCH(" ",M3416,1)),MATCH('2. Raumgruppen'!$L$8,'2. Raumgruppen'!$8:$8,0),MATCH(MID(M3416,SEARCH(" ",M3416,1)+1,3),'2. Raumgruppen'!$8:$8,0))),"")</f>
        <v/>
      </c>
      <c r="W3416" s="731" t="str">
        <f>IFERROR(INDEX('2. Raumgruppen'!$A$1:$Y$33,MATCH(IF(ISERROR(SEARCH(" ",N3416,1)),MID(N3416,1,3),MID(N3416,1,SEARCH(" ",N3416,1)-1)),'2. Raumgruppen'!$B:$B,0),IF(ISERROR(SEARCH(" ",N3416,1)),MATCH('2. Raumgruppen'!$L$8,'2. Raumgruppen'!$8:$8,0),MATCH(MID(N3416,SEARCH(" ",N3416,1)+1,3),'2. Raumgruppen'!$8:$8,0))),"")</f>
        <v/>
      </c>
      <c r="X3416" s="732" t="str">
        <f t="shared" si="506"/>
        <v/>
      </c>
      <c r="Y3416" s="732" t="str">
        <f t="shared" si="507"/>
        <v/>
      </c>
      <c r="Z3416" s="733" t="str">
        <f t="shared" si="508"/>
        <v/>
      </c>
      <c r="AA3416" s="732" t="str">
        <f t="shared" si="509"/>
        <v/>
      </c>
      <c r="AB3416" s="643"/>
      <c r="AC3416" s="276"/>
      <c r="AD3416" s="277"/>
      <c r="AE3416" s="278"/>
      <c r="AF3416" s="278" t="str">
        <f t="shared" si="501"/>
        <v/>
      </c>
      <c r="AG3416" s="278"/>
      <c r="AH3416" s="279">
        <f t="shared" si="502"/>
        <v>17.98</v>
      </c>
      <c r="AI3416" s="279" t="str">
        <f t="shared" si="503"/>
        <v/>
      </c>
      <c r="AJ3416" s="279" t="str">
        <f t="shared" si="504"/>
        <v/>
      </c>
      <c r="AK3416" s="278"/>
      <c r="AL3416" s="278"/>
      <c r="AM3416" s="278"/>
      <c r="AN3416" s="278"/>
      <c r="AO3416" s="262"/>
      <c r="AP3416" s="262"/>
      <c r="AQ3416" s="262"/>
      <c r="AR3416" s="262"/>
      <c r="AS3416" s="262"/>
      <c r="AT3416" s="262"/>
      <c r="AU3416" s="262"/>
      <c r="AV3416" s="262"/>
      <c r="AW3416" s="262"/>
      <c r="AX3416" s="262"/>
      <c r="AY3416" s="262"/>
      <c r="AZ3416" s="262"/>
      <c r="BL3416" s="281"/>
      <c r="BM3416" s="281"/>
      <c r="BN3416" s="281"/>
      <c r="BO3416" s="281"/>
      <c r="BP3416" s="281"/>
      <c r="BQ3416" s="281"/>
    </row>
    <row r="3417" spans="1:69" ht="27" hidden="1" customHeight="1">
      <c r="A3417" s="264"/>
      <c r="B3417" s="639">
        <v>3403</v>
      </c>
      <c r="C3417" s="639"/>
      <c r="D3417" s="640"/>
      <c r="E3417" s="640"/>
      <c r="F3417" s="640" t="str">
        <f>IFERROR(VLOOKUP(C3417,'Gebäude-Typen'!$A$7:$D$215,4,FALSE),"")</f>
        <v/>
      </c>
      <c r="G3417" s="641"/>
      <c r="H3417" s="640"/>
      <c r="I3417" s="639"/>
      <c r="J3417" s="640"/>
      <c r="K3417" s="642"/>
      <c r="L3417" s="639"/>
      <c r="M3417" s="639"/>
      <c r="N3417" s="639"/>
      <c r="O3417" s="639"/>
      <c r="P3417" s="734"/>
      <c r="Q3417" s="642"/>
      <c r="R3417" s="639"/>
      <c r="S3417" s="729" t="str">
        <f>IFERROR(ROUND(VLOOKUP(M3417,Reinigungstage,IF('Gebäude-Typen'!$C$6&lt;&gt;0,'Gebäude-Typen'!$C$6,VLOOKUP(C3417,Gebäude_Typen,2,FALSE)),FALSE),2)/2,"")</f>
        <v/>
      </c>
      <c r="T3417" s="729" t="str">
        <f>IFERROR(ROUND(VLOOKUP(N3417,Reinigungstage,IF('Gebäude-Typen'!$C$6&lt;&gt;0,'Gebäude-Typen'!$C$6,VLOOKUP(C3417,Gebäude_Typen,2,FALSE)),FALSE),2)/2,"")</f>
        <v/>
      </c>
      <c r="U3417" s="730">
        <f t="shared" si="505"/>
        <v>17.98</v>
      </c>
      <c r="V3417" s="731" t="str">
        <f>IFERROR(INDEX('2. Raumgruppen'!$A$1:$Y$33,MATCH(IF(ISERROR(SEARCH(" ",M3417,1)),MID(M3417,1,3),MID(M3417,1,SEARCH(" ",M3417,1)-1)),'2. Raumgruppen'!$B:$B,0),IF(ISERROR(SEARCH(" ",M3417,1)),MATCH('2. Raumgruppen'!$L$8,'2. Raumgruppen'!$8:$8,0),MATCH(MID(M3417,SEARCH(" ",M3417,1)+1,3),'2. Raumgruppen'!$8:$8,0))),"")</f>
        <v/>
      </c>
      <c r="W3417" s="731" t="str">
        <f>IFERROR(INDEX('2. Raumgruppen'!$A$1:$Y$33,MATCH(IF(ISERROR(SEARCH(" ",N3417,1)),MID(N3417,1,3),MID(N3417,1,SEARCH(" ",N3417,1)-1)),'2. Raumgruppen'!$B:$B,0),IF(ISERROR(SEARCH(" ",N3417,1)),MATCH('2. Raumgruppen'!$L$8,'2. Raumgruppen'!$8:$8,0),MATCH(MID(N3417,SEARCH(" ",N3417,1)+1,3),'2. Raumgruppen'!$8:$8,0))),"")</f>
        <v/>
      </c>
      <c r="X3417" s="732" t="str">
        <f t="shared" si="506"/>
        <v/>
      </c>
      <c r="Y3417" s="732" t="str">
        <f t="shared" si="507"/>
        <v/>
      </c>
      <c r="Z3417" s="733" t="str">
        <f t="shared" si="508"/>
        <v/>
      </c>
      <c r="AA3417" s="732" t="str">
        <f t="shared" si="509"/>
        <v/>
      </c>
      <c r="AB3417" s="643"/>
      <c r="AC3417" s="276"/>
      <c r="AD3417" s="277"/>
      <c r="AE3417" s="278"/>
      <c r="AF3417" s="278" t="str">
        <f t="shared" si="501"/>
        <v/>
      </c>
      <c r="AG3417" s="278"/>
      <c r="AH3417" s="279">
        <f t="shared" si="502"/>
        <v>17.98</v>
      </c>
      <c r="AI3417" s="279" t="str">
        <f t="shared" si="503"/>
        <v/>
      </c>
      <c r="AJ3417" s="279" t="str">
        <f t="shared" si="504"/>
        <v/>
      </c>
      <c r="AK3417" s="278"/>
      <c r="AL3417" s="278"/>
      <c r="AM3417" s="278"/>
      <c r="AN3417" s="278"/>
      <c r="AO3417" s="262"/>
      <c r="AP3417" s="262"/>
      <c r="AQ3417" s="262"/>
      <c r="AR3417" s="262"/>
      <c r="AS3417" s="262"/>
      <c r="AT3417" s="262"/>
      <c r="AU3417" s="262"/>
      <c r="AV3417" s="262"/>
      <c r="AW3417" s="264"/>
      <c r="AX3417" s="262"/>
      <c r="AY3417" s="262"/>
      <c r="AZ3417" s="262"/>
    </row>
    <row r="3418" spans="1:69" ht="27" hidden="1" customHeight="1">
      <c r="A3418" s="264"/>
      <c r="B3418" s="639">
        <v>3404</v>
      </c>
      <c r="C3418" s="639"/>
      <c r="D3418" s="640"/>
      <c r="E3418" s="640"/>
      <c r="F3418" s="640" t="str">
        <f>IFERROR(VLOOKUP(C3418,'Gebäude-Typen'!$A$7:$D$215,4,FALSE),"")</f>
        <v/>
      </c>
      <c r="G3418" s="641"/>
      <c r="H3418" s="640"/>
      <c r="I3418" s="639"/>
      <c r="J3418" s="640"/>
      <c r="K3418" s="642"/>
      <c r="L3418" s="639"/>
      <c r="M3418" s="639"/>
      <c r="N3418" s="639"/>
      <c r="O3418" s="639"/>
      <c r="P3418" s="734"/>
      <c r="Q3418" s="642"/>
      <c r="R3418" s="639"/>
      <c r="S3418" s="729" t="str">
        <f>IFERROR(ROUND(VLOOKUP(M3418,Reinigungstage,IF('Gebäude-Typen'!$C$6&lt;&gt;0,'Gebäude-Typen'!$C$6,VLOOKUP(C3418,Gebäude_Typen,2,FALSE)),FALSE),2)/2,"")</f>
        <v/>
      </c>
      <c r="T3418" s="729" t="str">
        <f>IFERROR(ROUND(VLOOKUP(N3418,Reinigungstage,IF('Gebäude-Typen'!$C$6&lt;&gt;0,'Gebäude-Typen'!$C$6,VLOOKUP(C3418,Gebäude_Typen,2,FALSE)),FALSE),2)/2,"")</f>
        <v/>
      </c>
      <c r="U3418" s="730">
        <f t="shared" si="505"/>
        <v>17.98</v>
      </c>
      <c r="V3418" s="731" t="str">
        <f>IFERROR(INDEX('2. Raumgruppen'!$A$1:$Y$33,MATCH(IF(ISERROR(SEARCH(" ",M3418,1)),MID(M3418,1,3),MID(M3418,1,SEARCH(" ",M3418,1)-1)),'2. Raumgruppen'!$B:$B,0),IF(ISERROR(SEARCH(" ",M3418,1)),MATCH('2. Raumgruppen'!$L$8,'2. Raumgruppen'!$8:$8,0),MATCH(MID(M3418,SEARCH(" ",M3418,1)+1,3),'2. Raumgruppen'!$8:$8,0))),"")</f>
        <v/>
      </c>
      <c r="W3418" s="731" t="str">
        <f>IFERROR(INDEX('2. Raumgruppen'!$A$1:$Y$33,MATCH(IF(ISERROR(SEARCH(" ",N3418,1)),MID(N3418,1,3),MID(N3418,1,SEARCH(" ",N3418,1)-1)),'2. Raumgruppen'!$B:$B,0),IF(ISERROR(SEARCH(" ",N3418,1)),MATCH('2. Raumgruppen'!$L$8,'2. Raumgruppen'!$8:$8,0),MATCH(MID(N3418,SEARCH(" ",N3418,1)+1,3),'2. Raumgruppen'!$8:$8,0))),"")</f>
        <v/>
      </c>
      <c r="X3418" s="732" t="str">
        <f t="shared" si="506"/>
        <v/>
      </c>
      <c r="Y3418" s="732" t="str">
        <f t="shared" si="507"/>
        <v/>
      </c>
      <c r="Z3418" s="733" t="str">
        <f t="shared" si="508"/>
        <v/>
      </c>
      <c r="AA3418" s="732" t="str">
        <f t="shared" si="509"/>
        <v/>
      </c>
      <c r="AB3418" s="643"/>
      <c r="AC3418" s="276"/>
      <c r="AD3418" s="277"/>
      <c r="AE3418" s="278"/>
      <c r="AF3418" s="278" t="str">
        <f t="shared" si="501"/>
        <v/>
      </c>
      <c r="AG3418" s="278"/>
      <c r="AH3418" s="279">
        <f t="shared" si="502"/>
        <v>17.98</v>
      </c>
      <c r="AI3418" s="279" t="str">
        <f t="shared" si="503"/>
        <v/>
      </c>
      <c r="AJ3418" s="279" t="str">
        <f t="shared" si="504"/>
        <v/>
      </c>
      <c r="AK3418" s="278"/>
      <c r="AL3418" s="278"/>
      <c r="AM3418" s="278"/>
      <c r="AN3418" s="278"/>
      <c r="AO3418" s="262"/>
      <c r="AP3418" s="262"/>
      <c r="AQ3418" s="262"/>
      <c r="AR3418" s="262"/>
      <c r="AS3418" s="262"/>
      <c r="AT3418" s="262"/>
      <c r="AU3418" s="262"/>
      <c r="AV3418" s="262"/>
      <c r="AW3418" s="264"/>
      <c r="AX3418" s="264"/>
      <c r="AY3418" s="264"/>
      <c r="AZ3418" s="264"/>
    </row>
    <row r="3419" spans="1:69" ht="27" hidden="1" customHeight="1">
      <c r="B3419" s="639">
        <v>3405</v>
      </c>
      <c r="C3419" s="639"/>
      <c r="D3419" s="640"/>
      <c r="E3419" s="640"/>
      <c r="F3419" s="640" t="str">
        <f>IFERROR(VLOOKUP(C3419,'Gebäude-Typen'!$A$7:$D$215,4,FALSE),"")</f>
        <v/>
      </c>
      <c r="G3419" s="641"/>
      <c r="H3419" s="640"/>
      <c r="I3419" s="639"/>
      <c r="J3419" s="640"/>
      <c r="K3419" s="642"/>
      <c r="L3419" s="639"/>
      <c r="M3419" s="639"/>
      <c r="N3419" s="639"/>
      <c r="O3419" s="639"/>
      <c r="P3419" s="734"/>
      <c r="Q3419" s="642"/>
      <c r="R3419" s="639"/>
      <c r="S3419" s="729" t="str">
        <f>IFERROR(ROUND(VLOOKUP(M3419,Reinigungstage,IF('Gebäude-Typen'!$C$6&lt;&gt;0,'Gebäude-Typen'!$C$6,VLOOKUP(C3419,Gebäude_Typen,2,FALSE)),FALSE),2)/2,"")</f>
        <v/>
      </c>
      <c r="T3419" s="729" t="str">
        <f>IFERROR(ROUND(VLOOKUP(N3419,Reinigungstage,IF('Gebäude-Typen'!$C$6&lt;&gt;0,'Gebäude-Typen'!$C$6,VLOOKUP(C3419,Gebäude_Typen,2,FALSE)),FALSE),2)/2,"")</f>
        <v/>
      </c>
      <c r="U3419" s="730">
        <f t="shared" si="505"/>
        <v>17.98</v>
      </c>
      <c r="V3419" s="731" t="str">
        <f>IFERROR(INDEX('2. Raumgruppen'!$A$1:$Y$33,MATCH(IF(ISERROR(SEARCH(" ",M3419,1)),MID(M3419,1,3),MID(M3419,1,SEARCH(" ",M3419,1)-1)),'2. Raumgruppen'!$B:$B,0),IF(ISERROR(SEARCH(" ",M3419,1)),MATCH('2. Raumgruppen'!$L$8,'2. Raumgruppen'!$8:$8,0),MATCH(MID(M3419,SEARCH(" ",M3419,1)+1,3),'2. Raumgruppen'!$8:$8,0))),"")</f>
        <v/>
      </c>
      <c r="W3419" s="731" t="str">
        <f>IFERROR(INDEX('2. Raumgruppen'!$A$1:$Y$33,MATCH(IF(ISERROR(SEARCH(" ",N3419,1)),MID(N3419,1,3),MID(N3419,1,SEARCH(" ",N3419,1)-1)),'2. Raumgruppen'!$B:$B,0),IF(ISERROR(SEARCH(" ",N3419,1)),MATCH('2. Raumgruppen'!$L$8,'2. Raumgruppen'!$8:$8,0),MATCH(MID(N3419,SEARCH(" ",N3419,1)+1,3),'2. Raumgruppen'!$8:$8,0))),"")</f>
        <v/>
      </c>
      <c r="X3419" s="732" t="str">
        <f t="shared" si="506"/>
        <v/>
      </c>
      <c r="Y3419" s="732" t="str">
        <f t="shared" si="507"/>
        <v/>
      </c>
      <c r="Z3419" s="733" t="str">
        <f t="shared" si="508"/>
        <v/>
      </c>
      <c r="AA3419" s="732" t="str">
        <f t="shared" si="509"/>
        <v/>
      </c>
      <c r="AB3419" s="643"/>
      <c r="AC3419" s="276"/>
      <c r="AD3419" s="277"/>
      <c r="AE3419" s="278"/>
      <c r="AF3419" s="278" t="str">
        <f t="shared" si="501"/>
        <v/>
      </c>
      <c r="AG3419" s="278"/>
      <c r="AH3419" s="279">
        <f t="shared" si="502"/>
        <v>17.98</v>
      </c>
      <c r="AI3419" s="279" t="str">
        <f t="shared" si="503"/>
        <v/>
      </c>
      <c r="AJ3419" s="279" t="str">
        <f t="shared" si="504"/>
        <v/>
      </c>
      <c r="AK3419" s="278"/>
      <c r="AL3419" s="278"/>
      <c r="AM3419" s="278"/>
      <c r="AN3419" s="278"/>
      <c r="AO3419" s="262"/>
      <c r="AP3419" s="262"/>
      <c r="AQ3419" s="262"/>
      <c r="AR3419" s="262"/>
      <c r="AS3419" s="262"/>
      <c r="AT3419" s="262"/>
      <c r="AU3419" s="262"/>
      <c r="AV3419" s="262"/>
      <c r="AW3419" s="262"/>
      <c r="AX3419" s="264"/>
      <c r="AY3419" s="262"/>
      <c r="AZ3419" s="264"/>
    </row>
    <row r="3420" spans="1:69" ht="27" hidden="1" customHeight="1">
      <c r="A3420" s="264"/>
      <c r="B3420" s="639">
        <v>3406</v>
      </c>
      <c r="C3420" s="639"/>
      <c r="D3420" s="640"/>
      <c r="E3420" s="640"/>
      <c r="F3420" s="640" t="str">
        <f>IFERROR(VLOOKUP(C3420,'Gebäude-Typen'!$A$7:$D$215,4,FALSE),"")</f>
        <v/>
      </c>
      <c r="G3420" s="641"/>
      <c r="H3420" s="640"/>
      <c r="I3420" s="639"/>
      <c r="J3420" s="640"/>
      <c r="K3420" s="642"/>
      <c r="L3420" s="639"/>
      <c r="M3420" s="639"/>
      <c r="N3420" s="639"/>
      <c r="O3420" s="639"/>
      <c r="P3420" s="734"/>
      <c r="Q3420" s="642"/>
      <c r="R3420" s="639"/>
      <c r="S3420" s="729" t="str">
        <f>IFERROR(ROUND(VLOOKUP(M3420,Reinigungstage,IF('Gebäude-Typen'!$C$6&lt;&gt;0,'Gebäude-Typen'!$C$6,VLOOKUP(C3420,Gebäude_Typen,2,FALSE)),FALSE),2)/2,"")</f>
        <v/>
      </c>
      <c r="T3420" s="729" t="str">
        <f>IFERROR(ROUND(VLOOKUP(N3420,Reinigungstage,IF('Gebäude-Typen'!$C$6&lt;&gt;0,'Gebäude-Typen'!$C$6,VLOOKUP(C3420,Gebäude_Typen,2,FALSE)),FALSE),2)/2,"")</f>
        <v/>
      </c>
      <c r="U3420" s="730">
        <f t="shared" si="505"/>
        <v>17.98</v>
      </c>
      <c r="V3420" s="731" t="str">
        <f>IFERROR(INDEX('2. Raumgruppen'!$A$1:$Y$33,MATCH(IF(ISERROR(SEARCH(" ",M3420,1)),MID(M3420,1,3),MID(M3420,1,SEARCH(" ",M3420,1)-1)),'2. Raumgruppen'!$B:$B,0),IF(ISERROR(SEARCH(" ",M3420,1)),MATCH('2. Raumgruppen'!$L$8,'2. Raumgruppen'!$8:$8,0),MATCH(MID(M3420,SEARCH(" ",M3420,1)+1,3),'2. Raumgruppen'!$8:$8,0))),"")</f>
        <v/>
      </c>
      <c r="W3420" s="731" t="str">
        <f>IFERROR(INDEX('2. Raumgruppen'!$A$1:$Y$33,MATCH(IF(ISERROR(SEARCH(" ",N3420,1)),MID(N3420,1,3),MID(N3420,1,SEARCH(" ",N3420,1)-1)),'2. Raumgruppen'!$B:$B,0),IF(ISERROR(SEARCH(" ",N3420,1)),MATCH('2. Raumgruppen'!$L$8,'2. Raumgruppen'!$8:$8,0),MATCH(MID(N3420,SEARCH(" ",N3420,1)+1,3),'2. Raumgruppen'!$8:$8,0))),"")</f>
        <v/>
      </c>
      <c r="X3420" s="732" t="str">
        <f t="shared" si="506"/>
        <v/>
      </c>
      <c r="Y3420" s="732" t="str">
        <f t="shared" si="507"/>
        <v/>
      </c>
      <c r="Z3420" s="733" t="str">
        <f t="shared" si="508"/>
        <v/>
      </c>
      <c r="AA3420" s="732" t="str">
        <f t="shared" si="509"/>
        <v/>
      </c>
      <c r="AB3420" s="643"/>
      <c r="AC3420" s="276"/>
      <c r="AD3420" s="277"/>
      <c r="AE3420" s="278"/>
      <c r="AF3420" s="278" t="str">
        <f t="shared" si="501"/>
        <v/>
      </c>
      <c r="AG3420" s="278"/>
      <c r="AH3420" s="279">
        <f t="shared" si="502"/>
        <v>17.98</v>
      </c>
      <c r="AI3420" s="279" t="str">
        <f t="shared" si="503"/>
        <v/>
      </c>
      <c r="AJ3420" s="279" t="str">
        <f t="shared" si="504"/>
        <v/>
      </c>
      <c r="AK3420" s="278"/>
      <c r="AL3420" s="278"/>
      <c r="AM3420" s="278"/>
      <c r="AN3420" s="278"/>
      <c r="AO3420" s="262"/>
      <c r="AP3420" s="262"/>
      <c r="AQ3420" s="262"/>
      <c r="AR3420" s="262"/>
      <c r="AS3420" s="262"/>
      <c r="AT3420" s="262"/>
      <c r="AU3420" s="262"/>
      <c r="AV3420" s="262"/>
      <c r="AW3420" s="262"/>
      <c r="AX3420" s="264"/>
      <c r="AY3420" s="262"/>
      <c r="AZ3420" s="264"/>
    </row>
    <row r="3421" spans="1:69" ht="27" hidden="1" customHeight="1">
      <c r="B3421" s="639">
        <v>3407</v>
      </c>
      <c r="C3421" s="639"/>
      <c r="D3421" s="640"/>
      <c r="E3421" s="640"/>
      <c r="F3421" s="640" t="str">
        <f>IFERROR(VLOOKUP(C3421,'Gebäude-Typen'!$A$7:$D$215,4,FALSE),"")</f>
        <v/>
      </c>
      <c r="G3421" s="641"/>
      <c r="H3421" s="640"/>
      <c r="I3421" s="639"/>
      <c r="J3421" s="640"/>
      <c r="K3421" s="642"/>
      <c r="L3421" s="639"/>
      <c r="M3421" s="639"/>
      <c r="N3421" s="639"/>
      <c r="O3421" s="639"/>
      <c r="P3421" s="734"/>
      <c r="Q3421" s="642"/>
      <c r="R3421" s="639"/>
      <c r="S3421" s="729" t="str">
        <f>IFERROR(ROUND(VLOOKUP(M3421,Reinigungstage,IF('Gebäude-Typen'!$C$6&lt;&gt;0,'Gebäude-Typen'!$C$6,VLOOKUP(C3421,Gebäude_Typen,2,FALSE)),FALSE),2)/2,"")</f>
        <v/>
      </c>
      <c r="T3421" s="729" t="str">
        <f>IFERROR(ROUND(VLOOKUP(N3421,Reinigungstage,IF('Gebäude-Typen'!$C$6&lt;&gt;0,'Gebäude-Typen'!$C$6,VLOOKUP(C3421,Gebäude_Typen,2,FALSE)),FALSE),2)/2,"")</f>
        <v/>
      </c>
      <c r="U3421" s="730">
        <f t="shared" si="505"/>
        <v>17.98</v>
      </c>
      <c r="V3421" s="731" t="str">
        <f>IFERROR(INDEX('2. Raumgruppen'!$A$1:$Y$33,MATCH(IF(ISERROR(SEARCH(" ",M3421,1)),MID(M3421,1,3),MID(M3421,1,SEARCH(" ",M3421,1)-1)),'2. Raumgruppen'!$B:$B,0),IF(ISERROR(SEARCH(" ",M3421,1)),MATCH('2. Raumgruppen'!$L$8,'2. Raumgruppen'!$8:$8,0),MATCH(MID(M3421,SEARCH(" ",M3421,1)+1,3),'2. Raumgruppen'!$8:$8,0))),"")</f>
        <v/>
      </c>
      <c r="W3421" s="731" t="str">
        <f>IFERROR(INDEX('2. Raumgruppen'!$A$1:$Y$33,MATCH(IF(ISERROR(SEARCH(" ",N3421,1)),MID(N3421,1,3),MID(N3421,1,SEARCH(" ",N3421,1)-1)),'2. Raumgruppen'!$B:$B,0),IF(ISERROR(SEARCH(" ",N3421,1)),MATCH('2. Raumgruppen'!$L$8,'2. Raumgruppen'!$8:$8,0),MATCH(MID(N3421,SEARCH(" ",N3421,1)+1,3),'2. Raumgruppen'!$8:$8,0))),"")</f>
        <v/>
      </c>
      <c r="X3421" s="732" t="str">
        <f t="shared" si="506"/>
        <v/>
      </c>
      <c r="Y3421" s="732" t="str">
        <f t="shared" si="507"/>
        <v/>
      </c>
      <c r="Z3421" s="733" t="str">
        <f t="shared" si="508"/>
        <v/>
      </c>
      <c r="AA3421" s="732" t="str">
        <f t="shared" si="509"/>
        <v/>
      </c>
      <c r="AB3421" s="643"/>
      <c r="AC3421" s="276"/>
      <c r="AD3421" s="277"/>
      <c r="AE3421" s="278"/>
      <c r="AF3421" s="278" t="str">
        <f t="shared" si="501"/>
        <v/>
      </c>
      <c r="AG3421" s="278"/>
      <c r="AH3421" s="279">
        <f t="shared" si="502"/>
        <v>17.98</v>
      </c>
      <c r="AI3421" s="279" t="str">
        <f t="shared" si="503"/>
        <v/>
      </c>
      <c r="AJ3421" s="279" t="str">
        <f t="shared" si="504"/>
        <v/>
      </c>
      <c r="AK3421" s="278"/>
      <c r="AL3421" s="278"/>
      <c r="AM3421" s="278"/>
      <c r="AN3421" s="278"/>
      <c r="AO3421" s="262"/>
      <c r="AP3421" s="262"/>
      <c r="AQ3421" s="262"/>
      <c r="AR3421" s="262"/>
      <c r="AS3421" s="262"/>
      <c r="AT3421" s="262"/>
      <c r="AU3421" s="262"/>
      <c r="AV3421" s="262"/>
      <c r="AW3421" s="262"/>
      <c r="AX3421" s="262"/>
      <c r="AY3421" s="264"/>
      <c r="AZ3421" s="262"/>
    </row>
    <row r="3422" spans="1:69" ht="27" hidden="1" customHeight="1">
      <c r="B3422" s="639">
        <v>3408</v>
      </c>
      <c r="C3422" s="639"/>
      <c r="D3422" s="640"/>
      <c r="E3422" s="640"/>
      <c r="F3422" s="640" t="str">
        <f>IFERROR(VLOOKUP(C3422,'Gebäude-Typen'!$A$7:$D$215,4,FALSE),"")</f>
        <v/>
      </c>
      <c r="G3422" s="641"/>
      <c r="H3422" s="640"/>
      <c r="I3422" s="639"/>
      <c r="J3422" s="640"/>
      <c r="K3422" s="642"/>
      <c r="L3422" s="639"/>
      <c r="M3422" s="639"/>
      <c r="N3422" s="639"/>
      <c r="O3422" s="639"/>
      <c r="P3422" s="734"/>
      <c r="Q3422" s="642"/>
      <c r="R3422" s="639"/>
      <c r="S3422" s="729" t="str">
        <f>IFERROR(ROUND(VLOOKUP(M3422,Reinigungstage,IF('Gebäude-Typen'!$C$6&lt;&gt;0,'Gebäude-Typen'!$C$6,VLOOKUP(C3422,Gebäude_Typen,2,FALSE)),FALSE),2)/2,"")</f>
        <v/>
      </c>
      <c r="T3422" s="729" t="str">
        <f>IFERROR(ROUND(VLOOKUP(N3422,Reinigungstage,IF('Gebäude-Typen'!$C$6&lt;&gt;0,'Gebäude-Typen'!$C$6,VLOOKUP(C3422,Gebäude_Typen,2,FALSE)),FALSE),2)/2,"")</f>
        <v/>
      </c>
      <c r="U3422" s="730">
        <f t="shared" si="505"/>
        <v>17.98</v>
      </c>
      <c r="V3422" s="731" t="str">
        <f>IFERROR(INDEX('2. Raumgruppen'!$A$1:$Y$33,MATCH(IF(ISERROR(SEARCH(" ",M3422,1)),MID(M3422,1,3),MID(M3422,1,SEARCH(" ",M3422,1)-1)),'2. Raumgruppen'!$B:$B,0),IF(ISERROR(SEARCH(" ",M3422,1)),MATCH('2. Raumgruppen'!$L$8,'2. Raumgruppen'!$8:$8,0),MATCH(MID(M3422,SEARCH(" ",M3422,1)+1,3),'2. Raumgruppen'!$8:$8,0))),"")</f>
        <v/>
      </c>
      <c r="W3422" s="731" t="str">
        <f>IFERROR(INDEX('2. Raumgruppen'!$A$1:$Y$33,MATCH(IF(ISERROR(SEARCH(" ",N3422,1)),MID(N3422,1,3),MID(N3422,1,SEARCH(" ",N3422,1)-1)),'2. Raumgruppen'!$B:$B,0),IF(ISERROR(SEARCH(" ",N3422,1)),MATCH('2. Raumgruppen'!$L$8,'2. Raumgruppen'!$8:$8,0),MATCH(MID(N3422,SEARCH(" ",N3422,1)+1,3),'2. Raumgruppen'!$8:$8,0))),"")</f>
        <v/>
      </c>
      <c r="X3422" s="732" t="str">
        <f t="shared" si="506"/>
        <v/>
      </c>
      <c r="Y3422" s="732" t="str">
        <f t="shared" si="507"/>
        <v/>
      </c>
      <c r="Z3422" s="733" t="str">
        <f t="shared" si="508"/>
        <v/>
      </c>
      <c r="AA3422" s="732" t="str">
        <f t="shared" si="509"/>
        <v/>
      </c>
      <c r="AB3422" s="643"/>
      <c r="AC3422" s="276"/>
      <c r="AD3422" s="277"/>
      <c r="AE3422" s="278"/>
      <c r="AF3422" s="278" t="str">
        <f t="shared" si="501"/>
        <v/>
      </c>
      <c r="AG3422" s="278"/>
      <c r="AH3422" s="279">
        <f t="shared" si="502"/>
        <v>17.98</v>
      </c>
      <c r="AI3422" s="279" t="str">
        <f t="shared" si="503"/>
        <v/>
      </c>
      <c r="AJ3422" s="279" t="str">
        <f t="shared" si="504"/>
        <v/>
      </c>
      <c r="AK3422" s="278"/>
      <c r="AL3422" s="278"/>
      <c r="AM3422" s="278"/>
      <c r="AN3422" s="278"/>
      <c r="AO3422" s="262"/>
      <c r="AP3422" s="262"/>
      <c r="AQ3422" s="262"/>
      <c r="AR3422" s="262"/>
      <c r="AS3422" s="262"/>
      <c r="AT3422" s="262"/>
      <c r="AU3422" s="262"/>
      <c r="AV3422" s="262"/>
      <c r="AW3422" s="264"/>
      <c r="AX3422" s="262"/>
      <c r="AY3422" s="262"/>
      <c r="AZ3422" s="264"/>
    </row>
    <row r="3423" spans="1:69" ht="27" hidden="1" customHeight="1">
      <c r="B3423" s="639">
        <v>3409</v>
      </c>
      <c r="C3423" s="639"/>
      <c r="D3423" s="640"/>
      <c r="E3423" s="640"/>
      <c r="F3423" s="640" t="str">
        <f>IFERROR(VLOOKUP(C3423,'Gebäude-Typen'!$A$7:$D$215,4,FALSE),"")</f>
        <v/>
      </c>
      <c r="G3423" s="641"/>
      <c r="H3423" s="640"/>
      <c r="I3423" s="639"/>
      <c r="J3423" s="640"/>
      <c r="K3423" s="642"/>
      <c r="L3423" s="639"/>
      <c r="M3423" s="639"/>
      <c r="N3423" s="639"/>
      <c r="O3423" s="639"/>
      <c r="P3423" s="734"/>
      <c r="Q3423" s="642"/>
      <c r="R3423" s="639"/>
      <c r="S3423" s="729" t="str">
        <f>IFERROR(ROUND(VLOOKUP(M3423,Reinigungstage,IF('Gebäude-Typen'!$C$6&lt;&gt;0,'Gebäude-Typen'!$C$6,VLOOKUP(C3423,Gebäude_Typen,2,FALSE)),FALSE),2)/2,"")</f>
        <v/>
      </c>
      <c r="T3423" s="729" t="str">
        <f>IFERROR(ROUND(VLOOKUP(N3423,Reinigungstage,IF('Gebäude-Typen'!$C$6&lt;&gt;0,'Gebäude-Typen'!$C$6,VLOOKUP(C3423,Gebäude_Typen,2,FALSE)),FALSE),2)/2,"")</f>
        <v/>
      </c>
      <c r="U3423" s="730">
        <f t="shared" si="505"/>
        <v>17.98</v>
      </c>
      <c r="V3423" s="731" t="str">
        <f>IFERROR(INDEX('2. Raumgruppen'!$A$1:$Y$33,MATCH(IF(ISERROR(SEARCH(" ",M3423,1)),MID(M3423,1,3),MID(M3423,1,SEARCH(" ",M3423,1)-1)),'2. Raumgruppen'!$B:$B,0),IF(ISERROR(SEARCH(" ",M3423,1)),MATCH('2. Raumgruppen'!$L$8,'2. Raumgruppen'!$8:$8,0),MATCH(MID(M3423,SEARCH(" ",M3423,1)+1,3),'2. Raumgruppen'!$8:$8,0))),"")</f>
        <v/>
      </c>
      <c r="W3423" s="731" t="str">
        <f>IFERROR(INDEX('2. Raumgruppen'!$A$1:$Y$33,MATCH(IF(ISERROR(SEARCH(" ",N3423,1)),MID(N3423,1,3),MID(N3423,1,SEARCH(" ",N3423,1)-1)),'2. Raumgruppen'!$B:$B,0),IF(ISERROR(SEARCH(" ",N3423,1)),MATCH('2. Raumgruppen'!$L$8,'2. Raumgruppen'!$8:$8,0),MATCH(MID(N3423,SEARCH(" ",N3423,1)+1,3),'2. Raumgruppen'!$8:$8,0))),"")</f>
        <v/>
      </c>
      <c r="X3423" s="732" t="str">
        <f t="shared" si="506"/>
        <v/>
      </c>
      <c r="Y3423" s="732" t="str">
        <f t="shared" si="507"/>
        <v/>
      </c>
      <c r="Z3423" s="733" t="str">
        <f t="shared" si="508"/>
        <v/>
      </c>
      <c r="AA3423" s="732" t="str">
        <f t="shared" si="509"/>
        <v/>
      </c>
      <c r="AB3423" s="643"/>
      <c r="AC3423" s="276"/>
      <c r="AD3423" s="277"/>
      <c r="AE3423" s="278"/>
      <c r="AF3423" s="278" t="str">
        <f t="shared" si="501"/>
        <v/>
      </c>
      <c r="AG3423" s="278"/>
      <c r="AH3423" s="279">
        <f t="shared" si="502"/>
        <v>17.98</v>
      </c>
      <c r="AI3423" s="279" t="str">
        <f t="shared" si="503"/>
        <v/>
      </c>
      <c r="AJ3423" s="279" t="str">
        <f t="shared" si="504"/>
        <v/>
      </c>
      <c r="AK3423" s="278"/>
      <c r="AL3423" s="278"/>
      <c r="AM3423" s="278"/>
      <c r="AN3423" s="278"/>
      <c r="AO3423" s="262"/>
      <c r="AP3423" s="262"/>
      <c r="AQ3423" s="262"/>
      <c r="AR3423" s="262"/>
      <c r="AS3423" s="262"/>
      <c r="AT3423" s="262"/>
      <c r="AU3423" s="262"/>
      <c r="AV3423" s="262"/>
      <c r="AW3423" s="262"/>
      <c r="AX3423" s="264"/>
      <c r="AY3423" s="262"/>
      <c r="AZ3423" s="264"/>
    </row>
    <row r="3424" spans="1:69" ht="27" hidden="1" customHeight="1">
      <c r="B3424" s="639">
        <v>3410</v>
      </c>
      <c r="C3424" s="639"/>
      <c r="D3424" s="640"/>
      <c r="E3424" s="640"/>
      <c r="F3424" s="640" t="str">
        <f>IFERROR(VLOOKUP(C3424,'Gebäude-Typen'!$A$7:$D$215,4,FALSE),"")</f>
        <v/>
      </c>
      <c r="G3424" s="641"/>
      <c r="H3424" s="640"/>
      <c r="I3424" s="639"/>
      <c r="J3424" s="640"/>
      <c r="K3424" s="642"/>
      <c r="L3424" s="639"/>
      <c r="M3424" s="639"/>
      <c r="N3424" s="639"/>
      <c r="O3424" s="639"/>
      <c r="P3424" s="734"/>
      <c r="Q3424" s="642"/>
      <c r="R3424" s="639"/>
      <c r="S3424" s="729" t="str">
        <f>IFERROR(ROUND(VLOOKUP(M3424,Reinigungstage,IF('Gebäude-Typen'!$C$6&lt;&gt;0,'Gebäude-Typen'!$C$6,VLOOKUP(C3424,Gebäude_Typen,2,FALSE)),FALSE),2)/2,"")</f>
        <v/>
      </c>
      <c r="T3424" s="729" t="str">
        <f>IFERROR(ROUND(VLOOKUP(N3424,Reinigungstage,IF('Gebäude-Typen'!$C$6&lt;&gt;0,'Gebäude-Typen'!$C$6,VLOOKUP(C3424,Gebäude_Typen,2,FALSE)),FALSE),2)/2,"")</f>
        <v/>
      </c>
      <c r="U3424" s="730">
        <f t="shared" si="505"/>
        <v>17.98</v>
      </c>
      <c r="V3424" s="731" t="str">
        <f>IFERROR(INDEX('2. Raumgruppen'!$A$1:$Y$33,MATCH(IF(ISERROR(SEARCH(" ",M3424,1)),MID(M3424,1,3),MID(M3424,1,SEARCH(" ",M3424,1)-1)),'2. Raumgruppen'!$B:$B,0),IF(ISERROR(SEARCH(" ",M3424,1)),MATCH('2. Raumgruppen'!$L$8,'2. Raumgruppen'!$8:$8,0),MATCH(MID(M3424,SEARCH(" ",M3424,1)+1,3),'2. Raumgruppen'!$8:$8,0))),"")</f>
        <v/>
      </c>
      <c r="W3424" s="731" t="str">
        <f>IFERROR(INDEX('2. Raumgruppen'!$A$1:$Y$33,MATCH(IF(ISERROR(SEARCH(" ",N3424,1)),MID(N3424,1,3),MID(N3424,1,SEARCH(" ",N3424,1)-1)),'2. Raumgruppen'!$B:$B,0),IF(ISERROR(SEARCH(" ",N3424,1)),MATCH('2. Raumgruppen'!$L$8,'2. Raumgruppen'!$8:$8,0),MATCH(MID(N3424,SEARCH(" ",N3424,1)+1,3),'2. Raumgruppen'!$8:$8,0))),"")</f>
        <v/>
      </c>
      <c r="X3424" s="732" t="str">
        <f t="shared" si="506"/>
        <v/>
      </c>
      <c r="Y3424" s="732" t="str">
        <f t="shared" si="507"/>
        <v/>
      </c>
      <c r="Z3424" s="733" t="str">
        <f t="shared" si="508"/>
        <v/>
      </c>
      <c r="AA3424" s="732" t="str">
        <f t="shared" si="509"/>
        <v/>
      </c>
      <c r="AB3424" s="643"/>
      <c r="AC3424" s="276"/>
      <c r="AD3424" s="277"/>
      <c r="AE3424" s="278"/>
      <c r="AF3424" s="278" t="str">
        <f t="shared" si="501"/>
        <v/>
      </c>
      <c r="AG3424" s="278"/>
      <c r="AH3424" s="279">
        <f t="shared" si="502"/>
        <v>17.98</v>
      </c>
      <c r="AI3424" s="279" t="str">
        <f t="shared" si="503"/>
        <v/>
      </c>
      <c r="AJ3424" s="279" t="str">
        <f t="shared" si="504"/>
        <v/>
      </c>
      <c r="AK3424" s="278"/>
      <c r="AL3424" s="278"/>
      <c r="AM3424" s="278"/>
      <c r="AN3424" s="278"/>
      <c r="AO3424" s="262"/>
      <c r="AP3424" s="262"/>
      <c r="AQ3424" s="262"/>
      <c r="AR3424" s="262"/>
      <c r="AS3424" s="262"/>
      <c r="AT3424" s="262"/>
      <c r="AU3424" s="262"/>
      <c r="AV3424" s="262"/>
      <c r="AW3424" s="264"/>
      <c r="AX3424" s="264"/>
      <c r="AY3424" s="262"/>
      <c r="AZ3424" s="264"/>
    </row>
    <row r="3425" spans="1:69" ht="27" hidden="1" customHeight="1">
      <c r="A3425" s="264"/>
      <c r="B3425" s="639">
        <v>3411</v>
      </c>
      <c r="C3425" s="639"/>
      <c r="D3425" s="640"/>
      <c r="E3425" s="640"/>
      <c r="F3425" s="640" t="str">
        <f>IFERROR(VLOOKUP(C3425,'Gebäude-Typen'!$A$7:$D$215,4,FALSE),"")</f>
        <v/>
      </c>
      <c r="G3425" s="641"/>
      <c r="H3425" s="640"/>
      <c r="I3425" s="639"/>
      <c r="J3425" s="640"/>
      <c r="K3425" s="642"/>
      <c r="L3425" s="639"/>
      <c r="M3425" s="639"/>
      <c r="N3425" s="639"/>
      <c r="O3425" s="639"/>
      <c r="P3425" s="734"/>
      <c r="Q3425" s="642"/>
      <c r="R3425" s="639"/>
      <c r="S3425" s="729" t="str">
        <f>IFERROR(ROUND(VLOOKUP(M3425,Reinigungstage,IF('Gebäude-Typen'!$C$6&lt;&gt;0,'Gebäude-Typen'!$C$6,VLOOKUP(C3425,Gebäude_Typen,2,FALSE)),FALSE),2)/2,"")</f>
        <v/>
      </c>
      <c r="T3425" s="729" t="str">
        <f>IFERROR(ROUND(VLOOKUP(N3425,Reinigungstage,IF('Gebäude-Typen'!$C$6&lt;&gt;0,'Gebäude-Typen'!$C$6,VLOOKUP(C3425,Gebäude_Typen,2,FALSE)),FALSE),2)/2,"")</f>
        <v/>
      </c>
      <c r="U3425" s="730">
        <f t="shared" si="505"/>
        <v>17.98</v>
      </c>
      <c r="V3425" s="731" t="str">
        <f>IFERROR(INDEX('2. Raumgruppen'!$A$1:$Y$33,MATCH(IF(ISERROR(SEARCH(" ",M3425,1)),MID(M3425,1,3),MID(M3425,1,SEARCH(" ",M3425,1)-1)),'2. Raumgruppen'!$B:$B,0),IF(ISERROR(SEARCH(" ",M3425,1)),MATCH('2. Raumgruppen'!$L$8,'2. Raumgruppen'!$8:$8,0),MATCH(MID(M3425,SEARCH(" ",M3425,1)+1,3),'2. Raumgruppen'!$8:$8,0))),"")</f>
        <v/>
      </c>
      <c r="W3425" s="731" t="str">
        <f>IFERROR(INDEX('2. Raumgruppen'!$A$1:$Y$33,MATCH(IF(ISERROR(SEARCH(" ",N3425,1)),MID(N3425,1,3),MID(N3425,1,SEARCH(" ",N3425,1)-1)),'2. Raumgruppen'!$B:$B,0),IF(ISERROR(SEARCH(" ",N3425,1)),MATCH('2. Raumgruppen'!$L$8,'2. Raumgruppen'!$8:$8,0),MATCH(MID(N3425,SEARCH(" ",N3425,1)+1,3),'2. Raumgruppen'!$8:$8,0))),"")</f>
        <v/>
      </c>
      <c r="X3425" s="732" t="str">
        <f t="shared" si="506"/>
        <v/>
      </c>
      <c r="Y3425" s="732" t="str">
        <f t="shared" si="507"/>
        <v/>
      </c>
      <c r="Z3425" s="733" t="str">
        <f t="shared" si="508"/>
        <v/>
      </c>
      <c r="AA3425" s="732" t="str">
        <f t="shared" si="509"/>
        <v/>
      </c>
      <c r="AB3425" s="643"/>
      <c r="AC3425" s="276"/>
      <c r="AD3425" s="277"/>
      <c r="AE3425" s="278"/>
      <c r="AF3425" s="278" t="str">
        <f t="shared" si="501"/>
        <v/>
      </c>
      <c r="AG3425" s="278"/>
      <c r="AH3425" s="279">
        <f t="shared" si="502"/>
        <v>17.98</v>
      </c>
      <c r="AI3425" s="279" t="str">
        <f t="shared" si="503"/>
        <v/>
      </c>
      <c r="AJ3425" s="279" t="str">
        <f t="shared" si="504"/>
        <v/>
      </c>
      <c r="AK3425" s="278"/>
      <c r="AL3425" s="278"/>
      <c r="AM3425" s="278"/>
      <c r="AN3425" s="278"/>
      <c r="AO3425" s="262"/>
      <c r="AP3425" s="262"/>
      <c r="AQ3425" s="262"/>
      <c r="AR3425" s="262"/>
      <c r="AS3425" s="262"/>
      <c r="AT3425" s="262"/>
      <c r="AU3425" s="262"/>
      <c r="AV3425" s="262"/>
      <c r="AW3425" s="264"/>
      <c r="AX3425" s="262"/>
      <c r="AY3425" s="264"/>
      <c r="AZ3425" s="264"/>
    </row>
    <row r="3426" spans="1:69" ht="27" hidden="1" customHeight="1">
      <c r="B3426" s="639">
        <v>3412</v>
      </c>
      <c r="C3426" s="639"/>
      <c r="D3426" s="640"/>
      <c r="E3426" s="640"/>
      <c r="F3426" s="640" t="str">
        <f>IFERROR(VLOOKUP(C3426,'Gebäude-Typen'!$A$7:$D$215,4,FALSE),"")</f>
        <v/>
      </c>
      <c r="G3426" s="641"/>
      <c r="H3426" s="640"/>
      <c r="I3426" s="639"/>
      <c r="J3426" s="640"/>
      <c r="K3426" s="642"/>
      <c r="L3426" s="639"/>
      <c r="M3426" s="639"/>
      <c r="N3426" s="639"/>
      <c r="O3426" s="639"/>
      <c r="P3426" s="734"/>
      <c r="Q3426" s="642"/>
      <c r="R3426" s="639"/>
      <c r="S3426" s="729" t="str">
        <f>IFERROR(ROUND(VLOOKUP(M3426,Reinigungstage,IF('Gebäude-Typen'!$C$6&lt;&gt;0,'Gebäude-Typen'!$C$6,VLOOKUP(C3426,Gebäude_Typen,2,FALSE)),FALSE),2)/2,"")</f>
        <v/>
      </c>
      <c r="T3426" s="729" t="str">
        <f>IFERROR(ROUND(VLOOKUP(N3426,Reinigungstage,IF('Gebäude-Typen'!$C$6&lt;&gt;0,'Gebäude-Typen'!$C$6,VLOOKUP(C3426,Gebäude_Typen,2,FALSE)),FALSE),2)/2,"")</f>
        <v/>
      </c>
      <c r="U3426" s="730">
        <f t="shared" si="505"/>
        <v>17.98</v>
      </c>
      <c r="V3426" s="731" t="str">
        <f>IFERROR(INDEX('2. Raumgruppen'!$A$1:$Y$33,MATCH(IF(ISERROR(SEARCH(" ",M3426,1)),MID(M3426,1,3),MID(M3426,1,SEARCH(" ",M3426,1)-1)),'2. Raumgruppen'!$B:$B,0),IF(ISERROR(SEARCH(" ",M3426,1)),MATCH('2. Raumgruppen'!$L$8,'2. Raumgruppen'!$8:$8,0),MATCH(MID(M3426,SEARCH(" ",M3426,1)+1,3),'2. Raumgruppen'!$8:$8,0))),"")</f>
        <v/>
      </c>
      <c r="W3426" s="731" t="str">
        <f>IFERROR(INDEX('2. Raumgruppen'!$A$1:$Y$33,MATCH(IF(ISERROR(SEARCH(" ",N3426,1)),MID(N3426,1,3),MID(N3426,1,SEARCH(" ",N3426,1)-1)),'2. Raumgruppen'!$B:$B,0),IF(ISERROR(SEARCH(" ",N3426,1)),MATCH('2. Raumgruppen'!$L$8,'2. Raumgruppen'!$8:$8,0),MATCH(MID(N3426,SEARCH(" ",N3426,1)+1,3),'2. Raumgruppen'!$8:$8,0))),"")</f>
        <v/>
      </c>
      <c r="X3426" s="732" t="str">
        <f t="shared" si="506"/>
        <v/>
      </c>
      <c r="Y3426" s="732" t="str">
        <f t="shared" si="507"/>
        <v/>
      </c>
      <c r="Z3426" s="733" t="str">
        <f t="shared" si="508"/>
        <v/>
      </c>
      <c r="AA3426" s="732" t="str">
        <f t="shared" si="509"/>
        <v/>
      </c>
      <c r="AB3426" s="643"/>
      <c r="AC3426" s="276"/>
      <c r="AD3426" s="277"/>
      <c r="AE3426" s="278"/>
      <c r="AF3426" s="278" t="str">
        <f t="shared" si="501"/>
        <v/>
      </c>
      <c r="AG3426" s="278"/>
      <c r="AH3426" s="279">
        <f t="shared" si="502"/>
        <v>17.98</v>
      </c>
      <c r="AI3426" s="279" t="str">
        <f t="shared" si="503"/>
        <v/>
      </c>
      <c r="AJ3426" s="279" t="str">
        <f t="shared" si="504"/>
        <v/>
      </c>
      <c r="AK3426" s="278"/>
      <c r="AL3426" s="278"/>
      <c r="AM3426" s="278"/>
      <c r="AN3426" s="278"/>
      <c r="AO3426" s="262"/>
      <c r="AP3426" s="262"/>
      <c r="AQ3426" s="262"/>
      <c r="AR3426" s="262"/>
      <c r="AS3426" s="262"/>
      <c r="AT3426" s="262"/>
      <c r="AU3426" s="262"/>
      <c r="AV3426" s="262"/>
      <c r="AW3426" s="264"/>
      <c r="AX3426" s="262"/>
      <c r="AY3426" s="262"/>
      <c r="AZ3426" s="262"/>
    </row>
    <row r="3427" spans="1:69" ht="27" hidden="1" customHeight="1">
      <c r="B3427" s="639">
        <v>3413</v>
      </c>
      <c r="C3427" s="639"/>
      <c r="D3427" s="640"/>
      <c r="E3427" s="640"/>
      <c r="F3427" s="640" t="str">
        <f>IFERROR(VLOOKUP(C3427,'Gebäude-Typen'!$A$7:$D$215,4,FALSE),"")</f>
        <v/>
      </c>
      <c r="G3427" s="641"/>
      <c r="H3427" s="640"/>
      <c r="I3427" s="639"/>
      <c r="J3427" s="640"/>
      <c r="K3427" s="642"/>
      <c r="L3427" s="639"/>
      <c r="M3427" s="639"/>
      <c r="N3427" s="639"/>
      <c r="O3427" s="639"/>
      <c r="P3427" s="734"/>
      <c r="Q3427" s="642"/>
      <c r="R3427" s="639"/>
      <c r="S3427" s="729" t="str">
        <f>IFERROR(ROUND(VLOOKUP(M3427,Reinigungstage,IF('Gebäude-Typen'!$C$6&lt;&gt;0,'Gebäude-Typen'!$C$6,VLOOKUP(C3427,Gebäude_Typen,2,FALSE)),FALSE),2)/2,"")</f>
        <v/>
      </c>
      <c r="T3427" s="729" t="str">
        <f>IFERROR(ROUND(VLOOKUP(N3427,Reinigungstage,IF('Gebäude-Typen'!$C$6&lt;&gt;0,'Gebäude-Typen'!$C$6,VLOOKUP(C3427,Gebäude_Typen,2,FALSE)),FALSE),2)/2,"")</f>
        <v/>
      </c>
      <c r="U3427" s="730">
        <f t="shared" si="505"/>
        <v>17.98</v>
      </c>
      <c r="V3427" s="731" t="str">
        <f>IFERROR(INDEX('2. Raumgruppen'!$A$1:$Y$33,MATCH(IF(ISERROR(SEARCH(" ",M3427,1)),MID(M3427,1,3),MID(M3427,1,SEARCH(" ",M3427,1)-1)),'2. Raumgruppen'!$B:$B,0),IF(ISERROR(SEARCH(" ",M3427,1)),MATCH('2. Raumgruppen'!$L$8,'2. Raumgruppen'!$8:$8,0),MATCH(MID(M3427,SEARCH(" ",M3427,1)+1,3),'2. Raumgruppen'!$8:$8,0))),"")</f>
        <v/>
      </c>
      <c r="W3427" s="731" t="str">
        <f>IFERROR(INDEX('2. Raumgruppen'!$A$1:$Y$33,MATCH(IF(ISERROR(SEARCH(" ",N3427,1)),MID(N3427,1,3),MID(N3427,1,SEARCH(" ",N3427,1)-1)),'2. Raumgruppen'!$B:$B,0),IF(ISERROR(SEARCH(" ",N3427,1)),MATCH('2. Raumgruppen'!$L$8,'2. Raumgruppen'!$8:$8,0),MATCH(MID(N3427,SEARCH(" ",N3427,1)+1,3),'2. Raumgruppen'!$8:$8,0))),"")</f>
        <v/>
      </c>
      <c r="X3427" s="732" t="str">
        <f t="shared" si="506"/>
        <v/>
      </c>
      <c r="Y3427" s="732" t="str">
        <f t="shared" si="507"/>
        <v/>
      </c>
      <c r="Z3427" s="733" t="str">
        <f t="shared" si="508"/>
        <v/>
      </c>
      <c r="AA3427" s="732" t="str">
        <f t="shared" si="509"/>
        <v/>
      </c>
      <c r="AB3427" s="643"/>
      <c r="AC3427" s="276"/>
      <c r="AD3427" s="277"/>
      <c r="AE3427" s="278"/>
      <c r="AF3427" s="278" t="str">
        <f t="shared" si="501"/>
        <v/>
      </c>
      <c r="AG3427" s="278"/>
      <c r="AH3427" s="279">
        <f t="shared" si="502"/>
        <v>17.98</v>
      </c>
      <c r="AI3427" s="279" t="str">
        <f t="shared" si="503"/>
        <v/>
      </c>
      <c r="AJ3427" s="279" t="str">
        <f t="shared" si="504"/>
        <v/>
      </c>
      <c r="AK3427" s="278"/>
      <c r="AL3427" s="278"/>
      <c r="AM3427" s="278"/>
      <c r="AN3427" s="278"/>
      <c r="AO3427" s="262"/>
      <c r="AP3427" s="262"/>
      <c r="AQ3427" s="262"/>
      <c r="AR3427" s="262"/>
      <c r="AS3427" s="262"/>
      <c r="AT3427" s="262"/>
      <c r="AU3427" s="262"/>
      <c r="AV3427" s="262"/>
      <c r="AW3427" s="264"/>
      <c r="AX3427" s="262"/>
      <c r="AY3427" s="262"/>
      <c r="AZ3427" s="262"/>
    </row>
    <row r="3428" spans="1:69" ht="27" hidden="1" customHeight="1">
      <c r="B3428" s="639">
        <v>3414</v>
      </c>
      <c r="C3428" s="639"/>
      <c r="D3428" s="640"/>
      <c r="E3428" s="640"/>
      <c r="F3428" s="640" t="str">
        <f>IFERROR(VLOOKUP(C3428,'Gebäude-Typen'!$A$7:$D$215,4,FALSE),"")</f>
        <v/>
      </c>
      <c r="G3428" s="641"/>
      <c r="H3428" s="640"/>
      <c r="I3428" s="639"/>
      <c r="J3428" s="640"/>
      <c r="K3428" s="642"/>
      <c r="L3428" s="639"/>
      <c r="M3428" s="639"/>
      <c r="N3428" s="639"/>
      <c r="O3428" s="639"/>
      <c r="P3428" s="734"/>
      <c r="Q3428" s="642"/>
      <c r="R3428" s="639"/>
      <c r="S3428" s="729" t="str">
        <f>IFERROR(ROUND(VLOOKUP(M3428,Reinigungstage,IF('Gebäude-Typen'!$C$6&lt;&gt;0,'Gebäude-Typen'!$C$6,VLOOKUP(C3428,Gebäude_Typen,2,FALSE)),FALSE),2)/2,"")</f>
        <v/>
      </c>
      <c r="T3428" s="729" t="str">
        <f>IFERROR(ROUND(VLOOKUP(N3428,Reinigungstage,IF('Gebäude-Typen'!$C$6&lt;&gt;0,'Gebäude-Typen'!$C$6,VLOOKUP(C3428,Gebäude_Typen,2,FALSE)),FALSE),2)/2,"")</f>
        <v/>
      </c>
      <c r="U3428" s="730">
        <f t="shared" si="505"/>
        <v>17.98</v>
      </c>
      <c r="V3428" s="731" t="str">
        <f>IFERROR(INDEX('2. Raumgruppen'!$A$1:$Y$33,MATCH(IF(ISERROR(SEARCH(" ",M3428,1)),MID(M3428,1,3),MID(M3428,1,SEARCH(" ",M3428,1)-1)),'2. Raumgruppen'!$B:$B,0),IF(ISERROR(SEARCH(" ",M3428,1)),MATCH('2. Raumgruppen'!$L$8,'2. Raumgruppen'!$8:$8,0),MATCH(MID(M3428,SEARCH(" ",M3428,1)+1,3),'2. Raumgruppen'!$8:$8,0))),"")</f>
        <v/>
      </c>
      <c r="W3428" s="731" t="str">
        <f>IFERROR(INDEX('2. Raumgruppen'!$A$1:$Y$33,MATCH(IF(ISERROR(SEARCH(" ",N3428,1)),MID(N3428,1,3),MID(N3428,1,SEARCH(" ",N3428,1)-1)),'2. Raumgruppen'!$B:$B,0),IF(ISERROR(SEARCH(" ",N3428,1)),MATCH('2. Raumgruppen'!$L$8,'2. Raumgruppen'!$8:$8,0),MATCH(MID(N3428,SEARCH(" ",N3428,1)+1,3),'2. Raumgruppen'!$8:$8,0))),"")</f>
        <v/>
      </c>
      <c r="X3428" s="732" t="str">
        <f t="shared" si="506"/>
        <v/>
      </c>
      <c r="Y3428" s="732" t="str">
        <f t="shared" si="507"/>
        <v/>
      </c>
      <c r="Z3428" s="733" t="str">
        <f t="shared" si="508"/>
        <v/>
      </c>
      <c r="AA3428" s="732" t="str">
        <f t="shared" si="509"/>
        <v/>
      </c>
      <c r="AB3428" s="643"/>
      <c r="AC3428" s="276"/>
      <c r="AD3428" s="277"/>
      <c r="AE3428" s="278"/>
      <c r="AF3428" s="278" t="str">
        <f t="shared" si="501"/>
        <v/>
      </c>
      <c r="AG3428" s="278"/>
      <c r="AH3428" s="279">
        <f t="shared" si="502"/>
        <v>17.98</v>
      </c>
      <c r="AI3428" s="279" t="str">
        <f t="shared" si="503"/>
        <v/>
      </c>
      <c r="AJ3428" s="279" t="str">
        <f t="shared" si="504"/>
        <v/>
      </c>
      <c r="AK3428" s="278"/>
      <c r="AL3428" s="278"/>
      <c r="AM3428" s="278"/>
      <c r="AN3428" s="278"/>
      <c r="AO3428" s="262"/>
      <c r="AP3428" s="262"/>
      <c r="AQ3428" s="262"/>
      <c r="AR3428" s="262"/>
      <c r="AS3428" s="262"/>
      <c r="AT3428" s="262"/>
      <c r="AU3428" s="262"/>
      <c r="AV3428" s="262"/>
      <c r="AW3428" s="262"/>
      <c r="AX3428" s="262"/>
      <c r="AY3428" s="262"/>
      <c r="AZ3428" s="264"/>
    </row>
    <row r="3429" spans="1:69" ht="27" hidden="1" customHeight="1">
      <c r="A3429" s="264"/>
      <c r="B3429" s="639">
        <v>3415</v>
      </c>
      <c r="C3429" s="639"/>
      <c r="D3429" s="640"/>
      <c r="E3429" s="640"/>
      <c r="F3429" s="640" t="str">
        <f>IFERROR(VLOOKUP(C3429,'Gebäude-Typen'!$A$7:$D$215,4,FALSE),"")</f>
        <v/>
      </c>
      <c r="G3429" s="641"/>
      <c r="H3429" s="640"/>
      <c r="I3429" s="639"/>
      <c r="J3429" s="640"/>
      <c r="K3429" s="642"/>
      <c r="L3429" s="639"/>
      <c r="M3429" s="639"/>
      <c r="N3429" s="639"/>
      <c r="O3429" s="639"/>
      <c r="P3429" s="734"/>
      <c r="Q3429" s="642"/>
      <c r="R3429" s="639"/>
      <c r="S3429" s="729" t="str">
        <f>IFERROR(ROUND(VLOOKUP(M3429,Reinigungstage,IF('Gebäude-Typen'!$C$6&lt;&gt;0,'Gebäude-Typen'!$C$6,VLOOKUP(C3429,Gebäude_Typen,2,FALSE)),FALSE),2)/2,"")</f>
        <v/>
      </c>
      <c r="T3429" s="729" t="str">
        <f>IFERROR(ROUND(VLOOKUP(N3429,Reinigungstage,IF('Gebäude-Typen'!$C$6&lt;&gt;0,'Gebäude-Typen'!$C$6,VLOOKUP(C3429,Gebäude_Typen,2,FALSE)),FALSE),2)/2,"")</f>
        <v/>
      </c>
      <c r="U3429" s="730">
        <f t="shared" si="505"/>
        <v>17.98</v>
      </c>
      <c r="V3429" s="731" t="str">
        <f>IFERROR(INDEX('2. Raumgruppen'!$A$1:$Y$33,MATCH(IF(ISERROR(SEARCH(" ",M3429,1)),MID(M3429,1,3),MID(M3429,1,SEARCH(" ",M3429,1)-1)),'2. Raumgruppen'!$B:$B,0),IF(ISERROR(SEARCH(" ",M3429,1)),MATCH('2. Raumgruppen'!$L$8,'2. Raumgruppen'!$8:$8,0),MATCH(MID(M3429,SEARCH(" ",M3429,1)+1,3),'2. Raumgruppen'!$8:$8,0))),"")</f>
        <v/>
      </c>
      <c r="W3429" s="731" t="str">
        <f>IFERROR(INDEX('2. Raumgruppen'!$A$1:$Y$33,MATCH(IF(ISERROR(SEARCH(" ",N3429,1)),MID(N3429,1,3),MID(N3429,1,SEARCH(" ",N3429,1)-1)),'2. Raumgruppen'!$B:$B,0),IF(ISERROR(SEARCH(" ",N3429,1)),MATCH('2. Raumgruppen'!$L$8,'2. Raumgruppen'!$8:$8,0),MATCH(MID(N3429,SEARCH(" ",N3429,1)+1,3),'2. Raumgruppen'!$8:$8,0))),"")</f>
        <v/>
      </c>
      <c r="X3429" s="732" t="str">
        <f t="shared" si="506"/>
        <v/>
      </c>
      <c r="Y3429" s="732" t="str">
        <f t="shared" si="507"/>
        <v/>
      </c>
      <c r="Z3429" s="733" t="str">
        <f t="shared" si="508"/>
        <v/>
      </c>
      <c r="AA3429" s="732" t="str">
        <f t="shared" si="509"/>
        <v/>
      </c>
      <c r="AB3429" s="643"/>
      <c r="AC3429" s="276"/>
      <c r="AD3429" s="277"/>
      <c r="AE3429" s="278"/>
      <c r="AF3429" s="278" t="str">
        <f t="shared" si="501"/>
        <v/>
      </c>
      <c r="AG3429" s="278"/>
      <c r="AH3429" s="279">
        <f t="shared" si="502"/>
        <v>17.98</v>
      </c>
      <c r="AI3429" s="279" t="str">
        <f t="shared" si="503"/>
        <v/>
      </c>
      <c r="AJ3429" s="279" t="str">
        <f t="shared" si="504"/>
        <v/>
      </c>
      <c r="AK3429" s="278"/>
      <c r="AL3429" s="278"/>
      <c r="AM3429" s="278"/>
      <c r="AN3429" s="278"/>
      <c r="AO3429" s="262"/>
      <c r="AP3429" s="262"/>
      <c r="AQ3429" s="262"/>
      <c r="AR3429" s="262"/>
      <c r="AS3429" s="262"/>
      <c r="AT3429" s="262"/>
      <c r="AU3429" s="262"/>
      <c r="AV3429" s="262"/>
      <c r="AW3429" s="262"/>
      <c r="AX3429" s="262"/>
      <c r="AY3429" s="264"/>
      <c r="AZ3429" s="262"/>
    </row>
    <row r="3430" spans="1:69" ht="27" hidden="1" customHeight="1">
      <c r="A3430" s="264"/>
      <c r="B3430" s="639">
        <v>3416</v>
      </c>
      <c r="C3430" s="639"/>
      <c r="D3430" s="640"/>
      <c r="E3430" s="640"/>
      <c r="F3430" s="640" t="str">
        <f>IFERROR(VLOOKUP(C3430,'Gebäude-Typen'!$A$7:$D$215,4,FALSE),"")</f>
        <v/>
      </c>
      <c r="G3430" s="641"/>
      <c r="H3430" s="640"/>
      <c r="I3430" s="639"/>
      <c r="J3430" s="640"/>
      <c r="K3430" s="642"/>
      <c r="L3430" s="639"/>
      <c r="M3430" s="639"/>
      <c r="N3430" s="639"/>
      <c r="O3430" s="639"/>
      <c r="P3430" s="734"/>
      <c r="Q3430" s="642"/>
      <c r="R3430" s="639"/>
      <c r="S3430" s="729" t="str">
        <f>IFERROR(ROUND(VLOOKUP(M3430,Reinigungstage,IF('Gebäude-Typen'!$C$6&lt;&gt;0,'Gebäude-Typen'!$C$6,VLOOKUP(C3430,Gebäude_Typen,2,FALSE)),FALSE),2)/2,"")</f>
        <v/>
      </c>
      <c r="T3430" s="729" t="str">
        <f>IFERROR(ROUND(VLOOKUP(N3430,Reinigungstage,IF('Gebäude-Typen'!$C$6&lt;&gt;0,'Gebäude-Typen'!$C$6,VLOOKUP(C3430,Gebäude_Typen,2,FALSE)),FALSE),2)/2,"")</f>
        <v/>
      </c>
      <c r="U3430" s="730">
        <f t="shared" si="505"/>
        <v>17.98</v>
      </c>
      <c r="V3430" s="731" t="str">
        <f>IFERROR(INDEX('2. Raumgruppen'!$A$1:$Y$33,MATCH(IF(ISERROR(SEARCH(" ",M3430,1)),MID(M3430,1,3),MID(M3430,1,SEARCH(" ",M3430,1)-1)),'2. Raumgruppen'!$B:$B,0),IF(ISERROR(SEARCH(" ",M3430,1)),MATCH('2. Raumgruppen'!$L$8,'2. Raumgruppen'!$8:$8,0),MATCH(MID(M3430,SEARCH(" ",M3430,1)+1,3),'2. Raumgruppen'!$8:$8,0))),"")</f>
        <v/>
      </c>
      <c r="W3430" s="731" t="str">
        <f>IFERROR(INDEX('2. Raumgruppen'!$A$1:$Y$33,MATCH(IF(ISERROR(SEARCH(" ",N3430,1)),MID(N3430,1,3),MID(N3430,1,SEARCH(" ",N3430,1)-1)),'2. Raumgruppen'!$B:$B,0),IF(ISERROR(SEARCH(" ",N3430,1)),MATCH('2. Raumgruppen'!$L$8,'2. Raumgruppen'!$8:$8,0),MATCH(MID(N3430,SEARCH(" ",N3430,1)+1,3),'2. Raumgruppen'!$8:$8,0))),"")</f>
        <v/>
      </c>
      <c r="X3430" s="732" t="str">
        <f t="shared" si="506"/>
        <v/>
      </c>
      <c r="Y3430" s="732" t="str">
        <f t="shared" si="507"/>
        <v/>
      </c>
      <c r="Z3430" s="733" t="str">
        <f t="shared" si="508"/>
        <v/>
      </c>
      <c r="AA3430" s="732" t="str">
        <f t="shared" si="509"/>
        <v/>
      </c>
      <c r="AB3430" s="643"/>
      <c r="AC3430" s="276"/>
      <c r="AD3430" s="277"/>
      <c r="AE3430" s="278"/>
      <c r="AF3430" s="278" t="str">
        <f t="shared" si="501"/>
        <v/>
      </c>
      <c r="AG3430" s="278"/>
      <c r="AH3430" s="279">
        <f t="shared" si="502"/>
        <v>17.98</v>
      </c>
      <c r="AI3430" s="279" t="str">
        <f t="shared" si="503"/>
        <v/>
      </c>
      <c r="AJ3430" s="279" t="str">
        <f t="shared" si="504"/>
        <v/>
      </c>
      <c r="AK3430" s="278"/>
      <c r="AL3430" s="278"/>
      <c r="AM3430" s="278"/>
      <c r="AN3430" s="278"/>
      <c r="AO3430" s="262"/>
      <c r="AP3430" s="262"/>
      <c r="AQ3430" s="262"/>
      <c r="AR3430" s="262"/>
      <c r="AS3430" s="262"/>
      <c r="AT3430" s="262"/>
      <c r="AU3430" s="262"/>
      <c r="AV3430" s="262"/>
      <c r="AW3430" s="262"/>
      <c r="AX3430" s="262"/>
      <c r="AY3430" s="264"/>
      <c r="AZ3430" s="262"/>
      <c r="BL3430" s="281"/>
      <c r="BM3430" s="281"/>
      <c r="BN3430" s="281"/>
      <c r="BO3430" s="281"/>
      <c r="BP3430" s="281"/>
      <c r="BQ3430" s="281"/>
    </row>
    <row r="3431" spans="1:69" ht="27" hidden="1" customHeight="1">
      <c r="B3431" s="639">
        <v>3417</v>
      </c>
      <c r="C3431" s="639"/>
      <c r="D3431" s="640"/>
      <c r="E3431" s="640"/>
      <c r="F3431" s="640" t="str">
        <f>IFERROR(VLOOKUP(C3431,'Gebäude-Typen'!$A$7:$D$215,4,FALSE),"")</f>
        <v/>
      </c>
      <c r="G3431" s="641"/>
      <c r="H3431" s="640"/>
      <c r="I3431" s="639"/>
      <c r="J3431" s="640"/>
      <c r="K3431" s="642"/>
      <c r="L3431" s="639"/>
      <c r="M3431" s="639"/>
      <c r="N3431" s="639"/>
      <c r="O3431" s="639"/>
      <c r="P3431" s="734"/>
      <c r="Q3431" s="642"/>
      <c r="R3431" s="639"/>
      <c r="S3431" s="729" t="str">
        <f>IFERROR(ROUND(VLOOKUP(M3431,Reinigungstage,IF('Gebäude-Typen'!$C$6&lt;&gt;0,'Gebäude-Typen'!$C$6,VLOOKUP(C3431,Gebäude_Typen,2,FALSE)),FALSE),2)/2,"")</f>
        <v/>
      </c>
      <c r="T3431" s="729" t="str">
        <f>IFERROR(ROUND(VLOOKUP(N3431,Reinigungstage,IF('Gebäude-Typen'!$C$6&lt;&gt;0,'Gebäude-Typen'!$C$6,VLOOKUP(C3431,Gebäude_Typen,2,FALSE)),FALSE),2)/2,"")</f>
        <v/>
      </c>
      <c r="U3431" s="730">
        <f t="shared" si="505"/>
        <v>17.98</v>
      </c>
      <c r="V3431" s="731" t="str">
        <f>IFERROR(INDEX('2. Raumgruppen'!$A$1:$Y$33,MATCH(IF(ISERROR(SEARCH(" ",M3431,1)),MID(M3431,1,3),MID(M3431,1,SEARCH(" ",M3431,1)-1)),'2. Raumgruppen'!$B:$B,0),IF(ISERROR(SEARCH(" ",M3431,1)),MATCH('2. Raumgruppen'!$L$8,'2. Raumgruppen'!$8:$8,0),MATCH(MID(M3431,SEARCH(" ",M3431,1)+1,3),'2. Raumgruppen'!$8:$8,0))),"")</f>
        <v/>
      </c>
      <c r="W3431" s="731" t="str">
        <f>IFERROR(INDEX('2. Raumgruppen'!$A$1:$Y$33,MATCH(IF(ISERROR(SEARCH(" ",N3431,1)),MID(N3431,1,3),MID(N3431,1,SEARCH(" ",N3431,1)-1)),'2. Raumgruppen'!$B:$B,0),IF(ISERROR(SEARCH(" ",N3431,1)),MATCH('2. Raumgruppen'!$L$8,'2. Raumgruppen'!$8:$8,0),MATCH(MID(N3431,SEARCH(" ",N3431,1)+1,3),'2. Raumgruppen'!$8:$8,0))),"")</f>
        <v/>
      </c>
      <c r="X3431" s="732" t="str">
        <f t="shared" si="506"/>
        <v/>
      </c>
      <c r="Y3431" s="732" t="str">
        <f t="shared" si="507"/>
        <v/>
      </c>
      <c r="Z3431" s="733" t="str">
        <f t="shared" si="508"/>
        <v/>
      </c>
      <c r="AA3431" s="732" t="str">
        <f t="shared" si="509"/>
        <v/>
      </c>
      <c r="AB3431" s="643"/>
      <c r="AC3431" s="276"/>
      <c r="AD3431" s="277"/>
      <c r="AE3431" s="278"/>
      <c r="AF3431" s="278" t="str">
        <f t="shared" si="501"/>
        <v/>
      </c>
      <c r="AG3431" s="278"/>
      <c r="AH3431" s="279">
        <f t="shared" si="502"/>
        <v>17.98</v>
      </c>
      <c r="AI3431" s="279" t="str">
        <f t="shared" si="503"/>
        <v/>
      </c>
      <c r="AJ3431" s="279" t="str">
        <f t="shared" si="504"/>
        <v/>
      </c>
      <c r="AK3431" s="278"/>
      <c r="AL3431" s="278"/>
      <c r="AM3431" s="278"/>
      <c r="AN3431" s="278"/>
      <c r="AO3431" s="262"/>
      <c r="AP3431" s="262"/>
      <c r="AQ3431" s="262"/>
      <c r="AR3431" s="262"/>
      <c r="AS3431" s="262"/>
      <c r="AT3431" s="262"/>
      <c r="AU3431" s="262"/>
      <c r="AV3431" s="262"/>
      <c r="AW3431" s="262"/>
      <c r="AX3431" s="262"/>
      <c r="AY3431" s="264"/>
      <c r="AZ3431" s="264"/>
    </row>
    <row r="3432" spans="1:69" ht="27" hidden="1" customHeight="1">
      <c r="B3432" s="639">
        <v>3418</v>
      </c>
      <c r="C3432" s="639"/>
      <c r="D3432" s="640"/>
      <c r="E3432" s="640"/>
      <c r="F3432" s="640" t="str">
        <f>IFERROR(VLOOKUP(C3432,'Gebäude-Typen'!$A$7:$D$215,4,FALSE),"")</f>
        <v/>
      </c>
      <c r="G3432" s="641"/>
      <c r="H3432" s="640"/>
      <c r="I3432" s="639"/>
      <c r="J3432" s="640"/>
      <c r="K3432" s="642"/>
      <c r="L3432" s="639"/>
      <c r="M3432" s="639"/>
      <c r="N3432" s="639"/>
      <c r="O3432" s="639"/>
      <c r="P3432" s="734"/>
      <c r="Q3432" s="642"/>
      <c r="R3432" s="639"/>
      <c r="S3432" s="729" t="str">
        <f>IFERROR(ROUND(VLOOKUP(M3432,Reinigungstage,IF('Gebäude-Typen'!$C$6&lt;&gt;0,'Gebäude-Typen'!$C$6,VLOOKUP(C3432,Gebäude_Typen,2,FALSE)),FALSE),2)/2,"")</f>
        <v/>
      </c>
      <c r="T3432" s="729" t="str">
        <f>IFERROR(ROUND(VLOOKUP(N3432,Reinigungstage,IF('Gebäude-Typen'!$C$6&lt;&gt;0,'Gebäude-Typen'!$C$6,VLOOKUP(C3432,Gebäude_Typen,2,FALSE)),FALSE),2)/2,"")</f>
        <v/>
      </c>
      <c r="U3432" s="730">
        <f t="shared" si="505"/>
        <v>17.98</v>
      </c>
      <c r="V3432" s="731" t="str">
        <f>IFERROR(INDEX('2. Raumgruppen'!$A$1:$Y$33,MATCH(IF(ISERROR(SEARCH(" ",M3432,1)),MID(M3432,1,3),MID(M3432,1,SEARCH(" ",M3432,1)-1)),'2. Raumgruppen'!$B:$B,0),IF(ISERROR(SEARCH(" ",M3432,1)),MATCH('2. Raumgruppen'!$L$8,'2. Raumgruppen'!$8:$8,0),MATCH(MID(M3432,SEARCH(" ",M3432,1)+1,3),'2. Raumgruppen'!$8:$8,0))),"")</f>
        <v/>
      </c>
      <c r="W3432" s="731" t="str">
        <f>IFERROR(INDEX('2. Raumgruppen'!$A$1:$Y$33,MATCH(IF(ISERROR(SEARCH(" ",N3432,1)),MID(N3432,1,3),MID(N3432,1,SEARCH(" ",N3432,1)-1)),'2. Raumgruppen'!$B:$B,0),IF(ISERROR(SEARCH(" ",N3432,1)),MATCH('2. Raumgruppen'!$L$8,'2. Raumgruppen'!$8:$8,0),MATCH(MID(N3432,SEARCH(" ",N3432,1)+1,3),'2. Raumgruppen'!$8:$8,0))),"")</f>
        <v/>
      </c>
      <c r="X3432" s="732" t="str">
        <f t="shared" si="506"/>
        <v/>
      </c>
      <c r="Y3432" s="732" t="str">
        <f t="shared" si="507"/>
        <v/>
      </c>
      <c r="Z3432" s="733" t="str">
        <f t="shared" si="508"/>
        <v/>
      </c>
      <c r="AA3432" s="732" t="str">
        <f t="shared" si="509"/>
        <v/>
      </c>
      <c r="AB3432" s="643"/>
      <c r="AC3432" s="276"/>
      <c r="AD3432" s="277"/>
      <c r="AE3432" s="278"/>
      <c r="AF3432" s="278" t="str">
        <f t="shared" si="501"/>
        <v/>
      </c>
      <c r="AG3432" s="278"/>
      <c r="AH3432" s="279">
        <f t="shared" si="502"/>
        <v>17.98</v>
      </c>
      <c r="AI3432" s="279" t="str">
        <f t="shared" si="503"/>
        <v/>
      </c>
      <c r="AJ3432" s="279" t="str">
        <f t="shared" si="504"/>
        <v/>
      </c>
      <c r="AK3432" s="278"/>
      <c r="AL3432" s="278"/>
      <c r="AM3432" s="278"/>
      <c r="AN3432" s="278"/>
      <c r="AO3432" s="262"/>
      <c r="AP3432" s="262"/>
      <c r="AQ3432" s="262"/>
      <c r="AR3432" s="262"/>
      <c r="AS3432" s="262"/>
      <c r="AT3432" s="262"/>
      <c r="AU3432" s="262"/>
      <c r="AV3432" s="262"/>
      <c r="AW3432" s="264"/>
      <c r="AX3432" s="262"/>
      <c r="AY3432" s="262"/>
      <c r="AZ3432" s="262"/>
    </row>
    <row r="3433" spans="1:69" ht="27" hidden="1" customHeight="1">
      <c r="B3433" s="639">
        <v>3419</v>
      </c>
      <c r="C3433" s="639"/>
      <c r="D3433" s="640"/>
      <c r="E3433" s="640"/>
      <c r="F3433" s="640" t="str">
        <f>IFERROR(VLOOKUP(C3433,'Gebäude-Typen'!$A$7:$D$215,4,FALSE),"")</f>
        <v/>
      </c>
      <c r="G3433" s="641"/>
      <c r="H3433" s="640"/>
      <c r="I3433" s="639"/>
      <c r="J3433" s="640"/>
      <c r="K3433" s="642"/>
      <c r="L3433" s="639"/>
      <c r="M3433" s="639"/>
      <c r="N3433" s="639"/>
      <c r="O3433" s="639"/>
      <c r="P3433" s="734"/>
      <c r="Q3433" s="642"/>
      <c r="R3433" s="639"/>
      <c r="S3433" s="729" t="str">
        <f>IFERROR(ROUND(VLOOKUP(M3433,Reinigungstage,IF('Gebäude-Typen'!$C$6&lt;&gt;0,'Gebäude-Typen'!$C$6,VLOOKUP(C3433,Gebäude_Typen,2,FALSE)),FALSE),2)/2,"")</f>
        <v/>
      </c>
      <c r="T3433" s="729" t="str">
        <f>IFERROR(ROUND(VLOOKUP(N3433,Reinigungstage,IF('Gebäude-Typen'!$C$6&lt;&gt;0,'Gebäude-Typen'!$C$6,VLOOKUP(C3433,Gebäude_Typen,2,FALSE)),FALSE),2)/2,"")</f>
        <v/>
      </c>
      <c r="U3433" s="730">
        <f t="shared" si="505"/>
        <v>17.98</v>
      </c>
      <c r="V3433" s="731" t="str">
        <f>IFERROR(INDEX('2. Raumgruppen'!$A$1:$Y$33,MATCH(IF(ISERROR(SEARCH(" ",M3433,1)),MID(M3433,1,3),MID(M3433,1,SEARCH(" ",M3433,1)-1)),'2. Raumgruppen'!$B:$B,0),IF(ISERROR(SEARCH(" ",M3433,1)),MATCH('2. Raumgruppen'!$L$8,'2. Raumgruppen'!$8:$8,0),MATCH(MID(M3433,SEARCH(" ",M3433,1)+1,3),'2. Raumgruppen'!$8:$8,0))),"")</f>
        <v/>
      </c>
      <c r="W3433" s="731" t="str">
        <f>IFERROR(INDEX('2. Raumgruppen'!$A$1:$Y$33,MATCH(IF(ISERROR(SEARCH(" ",N3433,1)),MID(N3433,1,3),MID(N3433,1,SEARCH(" ",N3433,1)-1)),'2. Raumgruppen'!$B:$B,0),IF(ISERROR(SEARCH(" ",N3433,1)),MATCH('2. Raumgruppen'!$L$8,'2. Raumgruppen'!$8:$8,0),MATCH(MID(N3433,SEARCH(" ",N3433,1)+1,3),'2. Raumgruppen'!$8:$8,0))),"")</f>
        <v/>
      </c>
      <c r="X3433" s="732" t="str">
        <f t="shared" si="506"/>
        <v/>
      </c>
      <c r="Y3433" s="732" t="str">
        <f t="shared" si="507"/>
        <v/>
      </c>
      <c r="Z3433" s="733" t="str">
        <f t="shared" si="508"/>
        <v/>
      </c>
      <c r="AA3433" s="732" t="str">
        <f t="shared" si="509"/>
        <v/>
      </c>
      <c r="AB3433" s="643"/>
      <c r="AC3433" s="276"/>
      <c r="AD3433" s="277"/>
      <c r="AE3433" s="278"/>
      <c r="AF3433" s="278" t="str">
        <f t="shared" si="501"/>
        <v/>
      </c>
      <c r="AG3433" s="278"/>
      <c r="AH3433" s="279">
        <f t="shared" si="502"/>
        <v>17.98</v>
      </c>
      <c r="AI3433" s="279" t="str">
        <f t="shared" si="503"/>
        <v/>
      </c>
      <c r="AJ3433" s="279" t="str">
        <f t="shared" si="504"/>
        <v/>
      </c>
      <c r="AK3433" s="278"/>
      <c r="AL3433" s="278"/>
      <c r="AM3433" s="278"/>
      <c r="AN3433" s="278"/>
      <c r="AO3433" s="262"/>
      <c r="AP3433" s="262"/>
      <c r="AQ3433" s="262"/>
      <c r="AR3433" s="262"/>
      <c r="AS3433" s="262"/>
      <c r="AT3433" s="262"/>
      <c r="AU3433" s="262"/>
      <c r="AV3433" s="262"/>
      <c r="AW3433" s="264"/>
      <c r="AX3433" s="262"/>
      <c r="AY3433" s="264"/>
      <c r="AZ3433" s="262"/>
    </row>
    <row r="3434" spans="1:69" ht="27" hidden="1" customHeight="1">
      <c r="B3434" s="639">
        <v>3420</v>
      </c>
      <c r="C3434" s="639"/>
      <c r="D3434" s="640"/>
      <c r="E3434" s="640"/>
      <c r="F3434" s="640" t="str">
        <f>IFERROR(VLOOKUP(C3434,'Gebäude-Typen'!$A$7:$D$215,4,FALSE),"")</f>
        <v/>
      </c>
      <c r="G3434" s="641"/>
      <c r="H3434" s="640"/>
      <c r="I3434" s="639"/>
      <c r="J3434" s="640"/>
      <c r="K3434" s="642"/>
      <c r="L3434" s="639"/>
      <c r="M3434" s="639"/>
      <c r="N3434" s="639"/>
      <c r="O3434" s="639"/>
      <c r="P3434" s="734"/>
      <c r="Q3434" s="642"/>
      <c r="R3434" s="639"/>
      <c r="S3434" s="729" t="str">
        <f>IFERROR(ROUND(VLOOKUP(M3434,Reinigungstage,IF('Gebäude-Typen'!$C$6&lt;&gt;0,'Gebäude-Typen'!$C$6,VLOOKUP(C3434,Gebäude_Typen,2,FALSE)),FALSE),2)/2,"")</f>
        <v/>
      </c>
      <c r="T3434" s="729" t="str">
        <f>IFERROR(ROUND(VLOOKUP(N3434,Reinigungstage,IF('Gebäude-Typen'!$C$6&lt;&gt;0,'Gebäude-Typen'!$C$6,VLOOKUP(C3434,Gebäude_Typen,2,FALSE)),FALSE),2)/2,"")</f>
        <v/>
      </c>
      <c r="U3434" s="730">
        <f t="shared" si="505"/>
        <v>17.98</v>
      </c>
      <c r="V3434" s="731" t="str">
        <f>IFERROR(INDEX('2. Raumgruppen'!$A$1:$Y$33,MATCH(IF(ISERROR(SEARCH(" ",M3434,1)),MID(M3434,1,3),MID(M3434,1,SEARCH(" ",M3434,1)-1)),'2. Raumgruppen'!$B:$B,0),IF(ISERROR(SEARCH(" ",M3434,1)),MATCH('2. Raumgruppen'!$L$8,'2. Raumgruppen'!$8:$8,0),MATCH(MID(M3434,SEARCH(" ",M3434,1)+1,3),'2. Raumgruppen'!$8:$8,0))),"")</f>
        <v/>
      </c>
      <c r="W3434" s="731" t="str">
        <f>IFERROR(INDEX('2. Raumgruppen'!$A$1:$Y$33,MATCH(IF(ISERROR(SEARCH(" ",N3434,1)),MID(N3434,1,3),MID(N3434,1,SEARCH(" ",N3434,1)-1)),'2. Raumgruppen'!$B:$B,0),IF(ISERROR(SEARCH(" ",N3434,1)),MATCH('2. Raumgruppen'!$L$8,'2. Raumgruppen'!$8:$8,0),MATCH(MID(N3434,SEARCH(" ",N3434,1)+1,3),'2. Raumgruppen'!$8:$8,0))),"")</f>
        <v/>
      </c>
      <c r="X3434" s="732" t="str">
        <f t="shared" si="506"/>
        <v/>
      </c>
      <c r="Y3434" s="732" t="str">
        <f t="shared" si="507"/>
        <v/>
      </c>
      <c r="Z3434" s="733" t="str">
        <f t="shared" si="508"/>
        <v/>
      </c>
      <c r="AA3434" s="732" t="str">
        <f t="shared" si="509"/>
        <v/>
      </c>
      <c r="AB3434" s="643"/>
      <c r="AC3434" s="276"/>
      <c r="AD3434" s="277"/>
      <c r="AE3434" s="278"/>
      <c r="AF3434" s="278" t="str">
        <f t="shared" si="501"/>
        <v/>
      </c>
      <c r="AG3434" s="278"/>
      <c r="AH3434" s="279">
        <f t="shared" si="502"/>
        <v>17.98</v>
      </c>
      <c r="AI3434" s="279" t="str">
        <f t="shared" si="503"/>
        <v/>
      </c>
      <c r="AJ3434" s="279" t="str">
        <f t="shared" si="504"/>
        <v/>
      </c>
      <c r="AK3434" s="278"/>
      <c r="AL3434" s="278"/>
      <c r="AM3434" s="278"/>
      <c r="AN3434" s="278"/>
      <c r="AO3434" s="262"/>
      <c r="AP3434" s="262"/>
      <c r="AQ3434" s="262"/>
      <c r="AR3434" s="262"/>
      <c r="AS3434" s="262"/>
      <c r="AT3434" s="262"/>
      <c r="AU3434" s="262"/>
      <c r="AV3434" s="262"/>
      <c r="AW3434" s="262"/>
      <c r="AX3434" s="264"/>
      <c r="AY3434" s="278"/>
      <c r="AZ3434" s="262"/>
    </row>
    <row r="3435" spans="1:69" ht="27" hidden="1" customHeight="1">
      <c r="B3435" s="639">
        <v>3421</v>
      </c>
      <c r="C3435" s="639"/>
      <c r="D3435" s="640"/>
      <c r="E3435" s="640"/>
      <c r="F3435" s="640" t="str">
        <f>IFERROR(VLOOKUP(C3435,'Gebäude-Typen'!$A$7:$D$215,4,FALSE),"")</f>
        <v/>
      </c>
      <c r="G3435" s="641"/>
      <c r="H3435" s="640"/>
      <c r="I3435" s="639"/>
      <c r="J3435" s="640"/>
      <c r="K3435" s="642"/>
      <c r="L3435" s="639"/>
      <c r="M3435" s="639"/>
      <c r="N3435" s="639"/>
      <c r="O3435" s="639"/>
      <c r="P3435" s="734"/>
      <c r="Q3435" s="642"/>
      <c r="R3435" s="639"/>
      <c r="S3435" s="729" t="str">
        <f>IFERROR(ROUND(VLOOKUP(M3435,Reinigungstage,IF('Gebäude-Typen'!$C$6&lt;&gt;0,'Gebäude-Typen'!$C$6,VLOOKUP(C3435,Gebäude_Typen,2,FALSE)),FALSE),2)/2,"")</f>
        <v/>
      </c>
      <c r="T3435" s="729" t="str">
        <f>IFERROR(ROUND(VLOOKUP(N3435,Reinigungstage,IF('Gebäude-Typen'!$C$6&lt;&gt;0,'Gebäude-Typen'!$C$6,VLOOKUP(C3435,Gebäude_Typen,2,FALSE)),FALSE),2)/2,"")</f>
        <v/>
      </c>
      <c r="U3435" s="730">
        <f t="shared" si="505"/>
        <v>17.98</v>
      </c>
      <c r="V3435" s="731" t="str">
        <f>IFERROR(INDEX('2. Raumgruppen'!$A$1:$Y$33,MATCH(IF(ISERROR(SEARCH(" ",M3435,1)),MID(M3435,1,3),MID(M3435,1,SEARCH(" ",M3435,1)-1)),'2. Raumgruppen'!$B:$B,0),IF(ISERROR(SEARCH(" ",M3435,1)),MATCH('2. Raumgruppen'!$L$8,'2. Raumgruppen'!$8:$8,0),MATCH(MID(M3435,SEARCH(" ",M3435,1)+1,3),'2. Raumgruppen'!$8:$8,0))),"")</f>
        <v/>
      </c>
      <c r="W3435" s="731" t="str">
        <f>IFERROR(INDEX('2. Raumgruppen'!$A$1:$Y$33,MATCH(IF(ISERROR(SEARCH(" ",N3435,1)),MID(N3435,1,3),MID(N3435,1,SEARCH(" ",N3435,1)-1)),'2. Raumgruppen'!$B:$B,0),IF(ISERROR(SEARCH(" ",N3435,1)),MATCH('2. Raumgruppen'!$L$8,'2. Raumgruppen'!$8:$8,0),MATCH(MID(N3435,SEARCH(" ",N3435,1)+1,3),'2. Raumgruppen'!$8:$8,0))),"")</f>
        <v/>
      </c>
      <c r="X3435" s="732" t="str">
        <f t="shared" si="506"/>
        <v/>
      </c>
      <c r="Y3435" s="732" t="str">
        <f t="shared" si="507"/>
        <v/>
      </c>
      <c r="Z3435" s="733" t="str">
        <f t="shared" si="508"/>
        <v/>
      </c>
      <c r="AA3435" s="732" t="str">
        <f t="shared" si="509"/>
        <v/>
      </c>
      <c r="AB3435" s="643"/>
      <c r="AC3435" s="276"/>
      <c r="AD3435" s="277"/>
      <c r="AE3435" s="278"/>
      <c r="AF3435" s="278" t="str">
        <f t="shared" si="501"/>
        <v/>
      </c>
      <c r="AG3435" s="278"/>
      <c r="AH3435" s="279">
        <f t="shared" si="502"/>
        <v>17.98</v>
      </c>
      <c r="AI3435" s="279" t="str">
        <f t="shared" si="503"/>
        <v/>
      </c>
      <c r="AJ3435" s="279" t="str">
        <f t="shared" si="504"/>
        <v/>
      </c>
      <c r="AK3435" s="278"/>
      <c r="AL3435" s="278"/>
      <c r="AM3435" s="278"/>
      <c r="AN3435" s="278"/>
      <c r="AO3435" s="262"/>
      <c r="AP3435" s="262"/>
      <c r="AQ3435" s="262"/>
      <c r="AR3435" s="262"/>
      <c r="AS3435" s="262"/>
      <c r="AT3435" s="262"/>
      <c r="AU3435" s="262"/>
      <c r="AV3435" s="262"/>
      <c r="AW3435" s="264"/>
      <c r="AX3435" s="262"/>
      <c r="AY3435" s="262"/>
      <c r="AZ3435" s="264"/>
    </row>
    <row r="3436" spans="1:69" ht="27" hidden="1" customHeight="1">
      <c r="B3436" s="639">
        <v>3422</v>
      </c>
      <c r="C3436" s="639"/>
      <c r="D3436" s="640"/>
      <c r="E3436" s="640"/>
      <c r="F3436" s="640" t="str">
        <f>IFERROR(VLOOKUP(C3436,'Gebäude-Typen'!$A$7:$D$215,4,FALSE),"")</f>
        <v/>
      </c>
      <c r="G3436" s="641"/>
      <c r="H3436" s="640"/>
      <c r="I3436" s="639"/>
      <c r="J3436" s="640"/>
      <c r="K3436" s="642"/>
      <c r="L3436" s="639"/>
      <c r="M3436" s="639"/>
      <c r="N3436" s="639"/>
      <c r="O3436" s="639"/>
      <c r="P3436" s="734"/>
      <c r="Q3436" s="642"/>
      <c r="R3436" s="639"/>
      <c r="S3436" s="729" t="str">
        <f>IFERROR(ROUND(VLOOKUP(M3436,Reinigungstage,IF('Gebäude-Typen'!$C$6&lt;&gt;0,'Gebäude-Typen'!$C$6,VLOOKUP(C3436,Gebäude_Typen,2,FALSE)),FALSE),2)/2,"")</f>
        <v/>
      </c>
      <c r="T3436" s="729" t="str">
        <f>IFERROR(ROUND(VLOOKUP(N3436,Reinigungstage,IF('Gebäude-Typen'!$C$6&lt;&gt;0,'Gebäude-Typen'!$C$6,VLOOKUP(C3436,Gebäude_Typen,2,FALSE)),FALSE),2)/2,"")</f>
        <v/>
      </c>
      <c r="U3436" s="730">
        <f t="shared" si="505"/>
        <v>17.98</v>
      </c>
      <c r="V3436" s="731" t="str">
        <f>IFERROR(INDEX('2. Raumgruppen'!$A$1:$Y$33,MATCH(IF(ISERROR(SEARCH(" ",M3436,1)),MID(M3436,1,3),MID(M3436,1,SEARCH(" ",M3436,1)-1)),'2. Raumgruppen'!$B:$B,0),IF(ISERROR(SEARCH(" ",M3436,1)),MATCH('2. Raumgruppen'!$L$8,'2. Raumgruppen'!$8:$8,0),MATCH(MID(M3436,SEARCH(" ",M3436,1)+1,3),'2. Raumgruppen'!$8:$8,0))),"")</f>
        <v/>
      </c>
      <c r="W3436" s="731" t="str">
        <f>IFERROR(INDEX('2. Raumgruppen'!$A$1:$Y$33,MATCH(IF(ISERROR(SEARCH(" ",N3436,1)),MID(N3436,1,3),MID(N3436,1,SEARCH(" ",N3436,1)-1)),'2. Raumgruppen'!$B:$B,0),IF(ISERROR(SEARCH(" ",N3436,1)),MATCH('2. Raumgruppen'!$L$8,'2. Raumgruppen'!$8:$8,0),MATCH(MID(N3436,SEARCH(" ",N3436,1)+1,3),'2. Raumgruppen'!$8:$8,0))),"")</f>
        <v/>
      </c>
      <c r="X3436" s="732" t="str">
        <f t="shared" si="506"/>
        <v/>
      </c>
      <c r="Y3436" s="732" t="str">
        <f t="shared" si="507"/>
        <v/>
      </c>
      <c r="Z3436" s="733" t="str">
        <f t="shared" si="508"/>
        <v/>
      </c>
      <c r="AA3436" s="732" t="str">
        <f t="shared" si="509"/>
        <v/>
      </c>
      <c r="AB3436" s="643"/>
      <c r="AC3436" s="276"/>
      <c r="AD3436" s="277"/>
      <c r="AE3436" s="278"/>
      <c r="AF3436" s="278" t="str">
        <f t="shared" si="501"/>
        <v/>
      </c>
      <c r="AG3436" s="278"/>
      <c r="AH3436" s="279">
        <f t="shared" si="502"/>
        <v>17.98</v>
      </c>
      <c r="AI3436" s="279" t="str">
        <f t="shared" si="503"/>
        <v/>
      </c>
      <c r="AJ3436" s="279" t="str">
        <f t="shared" si="504"/>
        <v/>
      </c>
      <c r="AK3436" s="278"/>
      <c r="AL3436" s="278"/>
      <c r="AM3436" s="278"/>
      <c r="AN3436" s="278"/>
      <c r="AO3436" s="262"/>
      <c r="AP3436" s="262"/>
      <c r="AQ3436" s="262"/>
      <c r="AR3436" s="262"/>
      <c r="AS3436" s="262"/>
      <c r="AT3436" s="262"/>
      <c r="AU3436" s="262"/>
      <c r="AV3436" s="262"/>
      <c r="AW3436" s="262"/>
      <c r="AX3436" s="262"/>
      <c r="AY3436" s="262"/>
      <c r="AZ3436" s="264"/>
    </row>
    <row r="3437" spans="1:69" ht="27" hidden="1" customHeight="1">
      <c r="B3437" s="639">
        <v>3423</v>
      </c>
      <c r="C3437" s="639"/>
      <c r="D3437" s="640"/>
      <c r="E3437" s="640"/>
      <c r="F3437" s="640" t="str">
        <f>IFERROR(VLOOKUP(C3437,'Gebäude-Typen'!$A$7:$D$215,4,FALSE),"")</f>
        <v/>
      </c>
      <c r="G3437" s="641"/>
      <c r="H3437" s="640"/>
      <c r="I3437" s="639"/>
      <c r="J3437" s="640"/>
      <c r="K3437" s="642"/>
      <c r="L3437" s="639"/>
      <c r="M3437" s="639"/>
      <c r="N3437" s="639"/>
      <c r="O3437" s="639"/>
      <c r="P3437" s="734"/>
      <c r="Q3437" s="642"/>
      <c r="R3437" s="639"/>
      <c r="S3437" s="729" t="str">
        <f>IFERROR(ROUND(VLOOKUP(M3437,Reinigungstage,IF('Gebäude-Typen'!$C$6&lt;&gt;0,'Gebäude-Typen'!$C$6,VLOOKUP(C3437,Gebäude_Typen,2,FALSE)),FALSE),2)/2,"")</f>
        <v/>
      </c>
      <c r="T3437" s="729" t="str">
        <f>IFERROR(ROUND(VLOOKUP(N3437,Reinigungstage,IF('Gebäude-Typen'!$C$6&lt;&gt;0,'Gebäude-Typen'!$C$6,VLOOKUP(C3437,Gebäude_Typen,2,FALSE)),FALSE),2)/2,"")</f>
        <v/>
      </c>
      <c r="U3437" s="730">
        <f t="shared" si="505"/>
        <v>17.98</v>
      </c>
      <c r="V3437" s="731" t="str">
        <f>IFERROR(INDEX('2. Raumgruppen'!$A$1:$Y$33,MATCH(IF(ISERROR(SEARCH(" ",M3437,1)),MID(M3437,1,3),MID(M3437,1,SEARCH(" ",M3437,1)-1)),'2. Raumgruppen'!$B:$B,0),IF(ISERROR(SEARCH(" ",M3437,1)),MATCH('2. Raumgruppen'!$L$8,'2. Raumgruppen'!$8:$8,0),MATCH(MID(M3437,SEARCH(" ",M3437,1)+1,3),'2. Raumgruppen'!$8:$8,0))),"")</f>
        <v/>
      </c>
      <c r="W3437" s="731" t="str">
        <f>IFERROR(INDEX('2. Raumgruppen'!$A$1:$Y$33,MATCH(IF(ISERROR(SEARCH(" ",N3437,1)),MID(N3437,1,3),MID(N3437,1,SEARCH(" ",N3437,1)-1)),'2. Raumgruppen'!$B:$B,0),IF(ISERROR(SEARCH(" ",N3437,1)),MATCH('2. Raumgruppen'!$L$8,'2. Raumgruppen'!$8:$8,0),MATCH(MID(N3437,SEARCH(" ",N3437,1)+1,3),'2. Raumgruppen'!$8:$8,0))),"")</f>
        <v/>
      </c>
      <c r="X3437" s="732" t="str">
        <f t="shared" si="506"/>
        <v/>
      </c>
      <c r="Y3437" s="732" t="str">
        <f t="shared" si="507"/>
        <v/>
      </c>
      <c r="Z3437" s="733" t="str">
        <f t="shared" si="508"/>
        <v/>
      </c>
      <c r="AA3437" s="732" t="str">
        <f t="shared" si="509"/>
        <v/>
      </c>
      <c r="AB3437" s="643"/>
      <c r="AC3437" s="276"/>
      <c r="AD3437" s="277"/>
      <c r="AE3437" s="278"/>
      <c r="AF3437" s="278" t="str">
        <f t="shared" si="501"/>
        <v/>
      </c>
      <c r="AG3437" s="278"/>
      <c r="AH3437" s="279">
        <f t="shared" si="502"/>
        <v>17.98</v>
      </c>
      <c r="AI3437" s="279" t="str">
        <f t="shared" si="503"/>
        <v/>
      </c>
      <c r="AJ3437" s="279" t="str">
        <f t="shared" si="504"/>
        <v/>
      </c>
      <c r="AK3437" s="278"/>
      <c r="AL3437" s="278"/>
      <c r="AM3437" s="278"/>
      <c r="AN3437" s="278"/>
      <c r="AO3437" s="262"/>
      <c r="AP3437" s="262"/>
      <c r="AQ3437" s="262"/>
      <c r="AR3437" s="262"/>
      <c r="AS3437" s="262"/>
      <c r="AT3437" s="262"/>
      <c r="AU3437" s="262"/>
      <c r="AV3437" s="262"/>
      <c r="AW3437" s="262"/>
      <c r="AX3437" s="262"/>
      <c r="AY3437" s="264"/>
      <c r="AZ3437" s="262"/>
    </row>
    <row r="3438" spans="1:69" ht="27" hidden="1" customHeight="1">
      <c r="A3438" s="264"/>
      <c r="B3438" s="639">
        <v>3424</v>
      </c>
      <c r="C3438" s="639"/>
      <c r="D3438" s="640"/>
      <c r="E3438" s="640"/>
      <c r="F3438" s="640" t="str">
        <f>IFERROR(VLOOKUP(C3438,'Gebäude-Typen'!$A$7:$D$215,4,FALSE),"")</f>
        <v/>
      </c>
      <c r="G3438" s="641"/>
      <c r="H3438" s="640"/>
      <c r="I3438" s="639"/>
      <c r="J3438" s="640"/>
      <c r="K3438" s="642"/>
      <c r="L3438" s="639"/>
      <c r="M3438" s="639"/>
      <c r="N3438" s="639"/>
      <c r="O3438" s="639"/>
      <c r="P3438" s="734"/>
      <c r="Q3438" s="642"/>
      <c r="R3438" s="639"/>
      <c r="S3438" s="729" t="str">
        <f>IFERROR(ROUND(VLOOKUP(M3438,Reinigungstage,IF('Gebäude-Typen'!$C$6&lt;&gt;0,'Gebäude-Typen'!$C$6,VLOOKUP(C3438,Gebäude_Typen,2,FALSE)),FALSE),2)/2,"")</f>
        <v/>
      </c>
      <c r="T3438" s="729" t="str">
        <f>IFERROR(ROUND(VLOOKUP(N3438,Reinigungstage,IF('Gebäude-Typen'!$C$6&lt;&gt;0,'Gebäude-Typen'!$C$6,VLOOKUP(C3438,Gebäude_Typen,2,FALSE)),FALSE),2)/2,"")</f>
        <v/>
      </c>
      <c r="U3438" s="730">
        <f t="shared" si="505"/>
        <v>17.98</v>
      </c>
      <c r="V3438" s="731" t="str">
        <f>IFERROR(INDEX('2. Raumgruppen'!$A$1:$Y$33,MATCH(IF(ISERROR(SEARCH(" ",M3438,1)),MID(M3438,1,3),MID(M3438,1,SEARCH(" ",M3438,1)-1)),'2. Raumgruppen'!$B:$B,0),IF(ISERROR(SEARCH(" ",M3438,1)),MATCH('2. Raumgruppen'!$L$8,'2. Raumgruppen'!$8:$8,0),MATCH(MID(M3438,SEARCH(" ",M3438,1)+1,3),'2. Raumgruppen'!$8:$8,0))),"")</f>
        <v/>
      </c>
      <c r="W3438" s="731" t="str">
        <f>IFERROR(INDEX('2. Raumgruppen'!$A$1:$Y$33,MATCH(IF(ISERROR(SEARCH(" ",N3438,1)),MID(N3438,1,3),MID(N3438,1,SEARCH(" ",N3438,1)-1)),'2. Raumgruppen'!$B:$B,0),IF(ISERROR(SEARCH(" ",N3438,1)),MATCH('2. Raumgruppen'!$L$8,'2. Raumgruppen'!$8:$8,0),MATCH(MID(N3438,SEARCH(" ",N3438,1)+1,3),'2. Raumgruppen'!$8:$8,0))),"")</f>
        <v/>
      </c>
      <c r="X3438" s="732" t="str">
        <f t="shared" si="506"/>
        <v/>
      </c>
      <c r="Y3438" s="732" t="str">
        <f t="shared" si="507"/>
        <v/>
      </c>
      <c r="Z3438" s="733" t="str">
        <f t="shared" si="508"/>
        <v/>
      </c>
      <c r="AA3438" s="732" t="str">
        <f t="shared" si="509"/>
        <v/>
      </c>
      <c r="AB3438" s="643"/>
      <c r="AC3438" s="276"/>
      <c r="AD3438" s="277"/>
      <c r="AE3438" s="278"/>
      <c r="AF3438" s="278" t="str">
        <f t="shared" si="501"/>
        <v/>
      </c>
      <c r="AG3438" s="278"/>
      <c r="AH3438" s="279">
        <f t="shared" si="502"/>
        <v>17.98</v>
      </c>
      <c r="AI3438" s="279" t="str">
        <f t="shared" si="503"/>
        <v/>
      </c>
      <c r="AJ3438" s="279" t="str">
        <f t="shared" si="504"/>
        <v/>
      </c>
      <c r="AK3438" s="278"/>
      <c r="AL3438" s="278"/>
      <c r="AM3438" s="278"/>
      <c r="AN3438" s="278"/>
      <c r="AO3438" s="262"/>
      <c r="AP3438" s="262"/>
      <c r="AQ3438" s="262"/>
      <c r="AR3438" s="262"/>
      <c r="AS3438" s="262"/>
      <c r="AT3438" s="262"/>
      <c r="AU3438" s="262"/>
      <c r="AV3438" s="262"/>
      <c r="AW3438" s="262"/>
      <c r="AX3438" s="264"/>
      <c r="AY3438" s="262"/>
      <c r="AZ3438" s="262"/>
    </row>
    <row r="3439" spans="1:69" ht="27" hidden="1" customHeight="1">
      <c r="B3439" s="639">
        <v>3425</v>
      </c>
      <c r="C3439" s="639"/>
      <c r="D3439" s="640"/>
      <c r="E3439" s="640"/>
      <c r="F3439" s="640" t="str">
        <f>IFERROR(VLOOKUP(C3439,'Gebäude-Typen'!$A$7:$D$215,4,FALSE),"")</f>
        <v/>
      </c>
      <c r="G3439" s="641"/>
      <c r="H3439" s="640"/>
      <c r="I3439" s="639"/>
      <c r="J3439" s="640"/>
      <c r="K3439" s="642"/>
      <c r="L3439" s="639"/>
      <c r="M3439" s="639"/>
      <c r="N3439" s="639"/>
      <c r="O3439" s="639"/>
      <c r="P3439" s="734"/>
      <c r="Q3439" s="642"/>
      <c r="R3439" s="639"/>
      <c r="S3439" s="729" t="str">
        <f>IFERROR(ROUND(VLOOKUP(M3439,Reinigungstage,IF('Gebäude-Typen'!$C$6&lt;&gt;0,'Gebäude-Typen'!$C$6,VLOOKUP(C3439,Gebäude_Typen,2,FALSE)),FALSE),2)/2,"")</f>
        <v/>
      </c>
      <c r="T3439" s="729" t="str">
        <f>IFERROR(ROUND(VLOOKUP(N3439,Reinigungstage,IF('Gebäude-Typen'!$C$6&lt;&gt;0,'Gebäude-Typen'!$C$6,VLOOKUP(C3439,Gebäude_Typen,2,FALSE)),FALSE),2)/2,"")</f>
        <v/>
      </c>
      <c r="U3439" s="730">
        <f t="shared" si="505"/>
        <v>17.98</v>
      </c>
      <c r="V3439" s="731" t="str">
        <f>IFERROR(INDEX('2. Raumgruppen'!$A$1:$Y$33,MATCH(IF(ISERROR(SEARCH(" ",M3439,1)),MID(M3439,1,3),MID(M3439,1,SEARCH(" ",M3439,1)-1)),'2. Raumgruppen'!$B:$B,0),IF(ISERROR(SEARCH(" ",M3439,1)),MATCH('2. Raumgruppen'!$L$8,'2. Raumgruppen'!$8:$8,0),MATCH(MID(M3439,SEARCH(" ",M3439,1)+1,3),'2. Raumgruppen'!$8:$8,0))),"")</f>
        <v/>
      </c>
      <c r="W3439" s="731" t="str">
        <f>IFERROR(INDEX('2. Raumgruppen'!$A$1:$Y$33,MATCH(IF(ISERROR(SEARCH(" ",N3439,1)),MID(N3439,1,3),MID(N3439,1,SEARCH(" ",N3439,1)-1)),'2. Raumgruppen'!$B:$B,0),IF(ISERROR(SEARCH(" ",N3439,1)),MATCH('2. Raumgruppen'!$L$8,'2. Raumgruppen'!$8:$8,0),MATCH(MID(N3439,SEARCH(" ",N3439,1)+1,3),'2. Raumgruppen'!$8:$8,0))),"")</f>
        <v/>
      </c>
      <c r="X3439" s="732" t="str">
        <f t="shared" si="506"/>
        <v/>
      </c>
      <c r="Y3439" s="732" t="str">
        <f t="shared" si="507"/>
        <v/>
      </c>
      <c r="Z3439" s="733" t="str">
        <f t="shared" si="508"/>
        <v/>
      </c>
      <c r="AA3439" s="732" t="str">
        <f t="shared" si="509"/>
        <v/>
      </c>
      <c r="AB3439" s="643"/>
      <c r="AC3439" s="276"/>
      <c r="AD3439" s="277"/>
      <c r="AE3439" s="278"/>
      <c r="AF3439" s="278" t="str">
        <f t="shared" si="501"/>
        <v/>
      </c>
      <c r="AG3439" s="278"/>
      <c r="AH3439" s="279">
        <f t="shared" si="502"/>
        <v>17.98</v>
      </c>
      <c r="AI3439" s="279" t="str">
        <f t="shared" si="503"/>
        <v/>
      </c>
      <c r="AJ3439" s="279" t="str">
        <f t="shared" si="504"/>
        <v/>
      </c>
      <c r="AK3439" s="278"/>
      <c r="AL3439" s="278"/>
      <c r="AM3439" s="278"/>
      <c r="AN3439" s="278"/>
      <c r="AO3439" s="262"/>
      <c r="AP3439" s="262"/>
      <c r="AQ3439" s="262"/>
      <c r="AR3439" s="262"/>
      <c r="AS3439" s="262"/>
      <c r="AT3439" s="262"/>
      <c r="AU3439" s="262"/>
      <c r="AV3439" s="262"/>
      <c r="AW3439" s="278"/>
      <c r="AX3439" s="278"/>
      <c r="AY3439" s="262"/>
      <c r="AZ3439" s="264"/>
    </row>
    <row r="3440" spans="1:69" ht="27" hidden="1" customHeight="1">
      <c r="B3440" s="639">
        <v>3426</v>
      </c>
      <c r="C3440" s="639"/>
      <c r="D3440" s="640"/>
      <c r="E3440" s="640"/>
      <c r="F3440" s="640" t="str">
        <f>IFERROR(VLOOKUP(C3440,'Gebäude-Typen'!$A$7:$D$215,4,FALSE),"")</f>
        <v/>
      </c>
      <c r="G3440" s="641"/>
      <c r="H3440" s="640"/>
      <c r="I3440" s="639"/>
      <c r="J3440" s="640"/>
      <c r="K3440" s="642"/>
      <c r="L3440" s="639"/>
      <c r="M3440" s="639"/>
      <c r="N3440" s="639"/>
      <c r="O3440" s="639"/>
      <c r="P3440" s="734"/>
      <c r="Q3440" s="642"/>
      <c r="R3440" s="639"/>
      <c r="S3440" s="729" t="str">
        <f>IFERROR(ROUND(VLOOKUP(M3440,Reinigungstage,IF('Gebäude-Typen'!$C$6&lt;&gt;0,'Gebäude-Typen'!$C$6,VLOOKUP(C3440,Gebäude_Typen,2,FALSE)),FALSE),2)/2,"")</f>
        <v/>
      </c>
      <c r="T3440" s="729" t="str">
        <f>IFERROR(ROUND(VLOOKUP(N3440,Reinigungstage,IF('Gebäude-Typen'!$C$6&lt;&gt;0,'Gebäude-Typen'!$C$6,VLOOKUP(C3440,Gebäude_Typen,2,FALSE)),FALSE),2)/2,"")</f>
        <v/>
      </c>
      <c r="U3440" s="730">
        <f t="shared" si="505"/>
        <v>17.98</v>
      </c>
      <c r="V3440" s="731" t="str">
        <f>IFERROR(INDEX('2. Raumgruppen'!$A$1:$Y$33,MATCH(IF(ISERROR(SEARCH(" ",M3440,1)),MID(M3440,1,3),MID(M3440,1,SEARCH(" ",M3440,1)-1)),'2. Raumgruppen'!$B:$B,0),IF(ISERROR(SEARCH(" ",M3440,1)),MATCH('2. Raumgruppen'!$L$8,'2. Raumgruppen'!$8:$8,0),MATCH(MID(M3440,SEARCH(" ",M3440,1)+1,3),'2. Raumgruppen'!$8:$8,0))),"")</f>
        <v/>
      </c>
      <c r="W3440" s="731" t="str">
        <f>IFERROR(INDEX('2. Raumgruppen'!$A$1:$Y$33,MATCH(IF(ISERROR(SEARCH(" ",N3440,1)),MID(N3440,1,3),MID(N3440,1,SEARCH(" ",N3440,1)-1)),'2. Raumgruppen'!$B:$B,0),IF(ISERROR(SEARCH(" ",N3440,1)),MATCH('2. Raumgruppen'!$L$8,'2. Raumgruppen'!$8:$8,0),MATCH(MID(N3440,SEARCH(" ",N3440,1)+1,3),'2. Raumgruppen'!$8:$8,0))),"")</f>
        <v/>
      </c>
      <c r="X3440" s="732" t="str">
        <f t="shared" si="506"/>
        <v/>
      </c>
      <c r="Y3440" s="732" t="str">
        <f t="shared" si="507"/>
        <v/>
      </c>
      <c r="Z3440" s="733" t="str">
        <f t="shared" si="508"/>
        <v/>
      </c>
      <c r="AA3440" s="732" t="str">
        <f t="shared" si="509"/>
        <v/>
      </c>
      <c r="AB3440" s="643"/>
      <c r="AC3440" s="276"/>
      <c r="AD3440" s="277"/>
      <c r="AE3440" s="278"/>
      <c r="AF3440" s="278" t="str">
        <f t="shared" si="501"/>
        <v/>
      </c>
      <c r="AG3440" s="278"/>
      <c r="AH3440" s="279">
        <f t="shared" si="502"/>
        <v>17.98</v>
      </c>
      <c r="AI3440" s="279" t="str">
        <f t="shared" si="503"/>
        <v/>
      </c>
      <c r="AJ3440" s="279" t="str">
        <f t="shared" si="504"/>
        <v/>
      </c>
      <c r="AK3440" s="278"/>
      <c r="AL3440" s="278"/>
      <c r="AM3440" s="278"/>
      <c r="AN3440" s="278"/>
      <c r="AO3440" s="262"/>
      <c r="AP3440" s="262"/>
      <c r="AQ3440" s="262"/>
      <c r="AR3440" s="262"/>
      <c r="AS3440" s="262"/>
      <c r="AT3440" s="262"/>
      <c r="AU3440" s="262"/>
      <c r="AV3440" s="262"/>
      <c r="AW3440" s="262"/>
      <c r="AX3440" s="262"/>
      <c r="AY3440" s="264"/>
      <c r="AZ3440" s="262"/>
    </row>
    <row r="3441" spans="1:69" ht="27" hidden="1" customHeight="1">
      <c r="B3441" s="639">
        <v>3427</v>
      </c>
      <c r="C3441" s="639"/>
      <c r="D3441" s="640"/>
      <c r="E3441" s="640"/>
      <c r="F3441" s="640" t="str">
        <f>IFERROR(VLOOKUP(C3441,'Gebäude-Typen'!$A$7:$D$215,4,FALSE),"")</f>
        <v/>
      </c>
      <c r="G3441" s="641"/>
      <c r="H3441" s="640"/>
      <c r="I3441" s="639"/>
      <c r="J3441" s="640"/>
      <c r="K3441" s="642"/>
      <c r="L3441" s="639"/>
      <c r="M3441" s="639"/>
      <c r="N3441" s="639"/>
      <c r="O3441" s="639"/>
      <c r="P3441" s="734"/>
      <c r="Q3441" s="642"/>
      <c r="R3441" s="639"/>
      <c r="S3441" s="729" t="str">
        <f>IFERROR(ROUND(VLOOKUP(M3441,Reinigungstage,IF('Gebäude-Typen'!$C$6&lt;&gt;0,'Gebäude-Typen'!$C$6,VLOOKUP(C3441,Gebäude_Typen,2,FALSE)),FALSE),2)/2,"")</f>
        <v/>
      </c>
      <c r="T3441" s="729" t="str">
        <f>IFERROR(ROUND(VLOOKUP(N3441,Reinigungstage,IF('Gebäude-Typen'!$C$6&lt;&gt;0,'Gebäude-Typen'!$C$6,VLOOKUP(C3441,Gebäude_Typen,2,FALSE)),FALSE),2)/2,"")</f>
        <v/>
      </c>
      <c r="U3441" s="730">
        <f t="shared" si="505"/>
        <v>17.98</v>
      </c>
      <c r="V3441" s="731" t="str">
        <f>IFERROR(INDEX('2. Raumgruppen'!$A$1:$Y$33,MATCH(IF(ISERROR(SEARCH(" ",M3441,1)),MID(M3441,1,3),MID(M3441,1,SEARCH(" ",M3441,1)-1)),'2. Raumgruppen'!$B:$B,0),IF(ISERROR(SEARCH(" ",M3441,1)),MATCH('2. Raumgruppen'!$L$8,'2. Raumgruppen'!$8:$8,0),MATCH(MID(M3441,SEARCH(" ",M3441,1)+1,3),'2. Raumgruppen'!$8:$8,0))),"")</f>
        <v/>
      </c>
      <c r="W3441" s="731" t="str">
        <f>IFERROR(INDEX('2. Raumgruppen'!$A$1:$Y$33,MATCH(IF(ISERROR(SEARCH(" ",N3441,1)),MID(N3441,1,3),MID(N3441,1,SEARCH(" ",N3441,1)-1)),'2. Raumgruppen'!$B:$B,0),IF(ISERROR(SEARCH(" ",N3441,1)),MATCH('2. Raumgruppen'!$L$8,'2. Raumgruppen'!$8:$8,0),MATCH(MID(N3441,SEARCH(" ",N3441,1)+1,3),'2. Raumgruppen'!$8:$8,0))),"")</f>
        <v/>
      </c>
      <c r="X3441" s="732" t="str">
        <f t="shared" si="506"/>
        <v/>
      </c>
      <c r="Y3441" s="732" t="str">
        <f t="shared" si="507"/>
        <v/>
      </c>
      <c r="Z3441" s="733" t="str">
        <f t="shared" si="508"/>
        <v/>
      </c>
      <c r="AA3441" s="732" t="str">
        <f t="shared" si="509"/>
        <v/>
      </c>
      <c r="AB3441" s="643"/>
      <c r="AC3441" s="276"/>
      <c r="AD3441" s="277"/>
      <c r="AE3441" s="278"/>
      <c r="AF3441" s="278" t="str">
        <f t="shared" si="501"/>
        <v/>
      </c>
      <c r="AG3441" s="278"/>
      <c r="AH3441" s="279">
        <f t="shared" si="502"/>
        <v>17.98</v>
      </c>
      <c r="AI3441" s="279" t="str">
        <f t="shared" si="503"/>
        <v/>
      </c>
      <c r="AJ3441" s="279" t="str">
        <f t="shared" si="504"/>
        <v/>
      </c>
      <c r="AK3441" s="278"/>
      <c r="AL3441" s="278"/>
      <c r="AM3441" s="278"/>
      <c r="AN3441" s="278"/>
      <c r="AO3441" s="262"/>
      <c r="AP3441" s="262"/>
      <c r="AQ3441" s="262"/>
      <c r="AR3441" s="262"/>
      <c r="AS3441" s="262"/>
      <c r="AT3441" s="262"/>
      <c r="AU3441" s="262"/>
      <c r="AV3441" s="262"/>
      <c r="AW3441" s="262"/>
      <c r="AX3441" s="264"/>
      <c r="AY3441" s="262"/>
      <c r="AZ3441" s="264"/>
    </row>
    <row r="3442" spans="1:69" ht="27" hidden="1" customHeight="1">
      <c r="B3442" s="639">
        <v>3428</v>
      </c>
      <c r="C3442" s="639"/>
      <c r="D3442" s="640"/>
      <c r="E3442" s="640"/>
      <c r="F3442" s="640" t="str">
        <f>IFERROR(VLOOKUP(C3442,'Gebäude-Typen'!$A$7:$D$215,4,FALSE),"")</f>
        <v/>
      </c>
      <c r="G3442" s="641"/>
      <c r="H3442" s="640"/>
      <c r="I3442" s="639"/>
      <c r="J3442" s="640"/>
      <c r="K3442" s="642"/>
      <c r="L3442" s="639"/>
      <c r="M3442" s="639"/>
      <c r="N3442" s="639"/>
      <c r="O3442" s="639"/>
      <c r="P3442" s="734"/>
      <c r="Q3442" s="642"/>
      <c r="R3442" s="639"/>
      <c r="S3442" s="729" t="str">
        <f>IFERROR(ROUND(VLOOKUP(M3442,Reinigungstage,IF('Gebäude-Typen'!$C$6&lt;&gt;0,'Gebäude-Typen'!$C$6,VLOOKUP(C3442,Gebäude_Typen,2,FALSE)),FALSE),2)/2,"")</f>
        <v/>
      </c>
      <c r="T3442" s="729" t="str">
        <f>IFERROR(ROUND(VLOOKUP(N3442,Reinigungstage,IF('Gebäude-Typen'!$C$6&lt;&gt;0,'Gebäude-Typen'!$C$6,VLOOKUP(C3442,Gebäude_Typen,2,FALSE)),FALSE),2)/2,"")</f>
        <v/>
      </c>
      <c r="U3442" s="730">
        <f t="shared" si="505"/>
        <v>17.98</v>
      </c>
      <c r="V3442" s="731" t="str">
        <f>IFERROR(INDEX('2. Raumgruppen'!$A$1:$Y$33,MATCH(IF(ISERROR(SEARCH(" ",M3442,1)),MID(M3442,1,3),MID(M3442,1,SEARCH(" ",M3442,1)-1)),'2. Raumgruppen'!$B:$B,0),IF(ISERROR(SEARCH(" ",M3442,1)),MATCH('2. Raumgruppen'!$L$8,'2. Raumgruppen'!$8:$8,0),MATCH(MID(M3442,SEARCH(" ",M3442,1)+1,3),'2. Raumgruppen'!$8:$8,0))),"")</f>
        <v/>
      </c>
      <c r="W3442" s="731" t="str">
        <f>IFERROR(INDEX('2. Raumgruppen'!$A$1:$Y$33,MATCH(IF(ISERROR(SEARCH(" ",N3442,1)),MID(N3442,1,3),MID(N3442,1,SEARCH(" ",N3442,1)-1)),'2. Raumgruppen'!$B:$B,0),IF(ISERROR(SEARCH(" ",N3442,1)),MATCH('2. Raumgruppen'!$L$8,'2. Raumgruppen'!$8:$8,0),MATCH(MID(N3442,SEARCH(" ",N3442,1)+1,3),'2. Raumgruppen'!$8:$8,0))),"")</f>
        <v/>
      </c>
      <c r="X3442" s="732" t="str">
        <f t="shared" si="506"/>
        <v/>
      </c>
      <c r="Y3442" s="732" t="str">
        <f t="shared" si="507"/>
        <v/>
      </c>
      <c r="Z3442" s="733" t="str">
        <f t="shared" si="508"/>
        <v/>
      </c>
      <c r="AA3442" s="732" t="str">
        <f t="shared" si="509"/>
        <v/>
      </c>
      <c r="AB3442" s="643"/>
      <c r="AC3442" s="276"/>
      <c r="AD3442" s="277"/>
      <c r="AE3442" s="278"/>
      <c r="AF3442" s="278" t="str">
        <f t="shared" si="501"/>
        <v/>
      </c>
      <c r="AG3442" s="278"/>
      <c r="AH3442" s="279">
        <f t="shared" si="502"/>
        <v>17.98</v>
      </c>
      <c r="AI3442" s="279" t="str">
        <f t="shared" si="503"/>
        <v/>
      </c>
      <c r="AJ3442" s="279" t="str">
        <f t="shared" si="504"/>
        <v/>
      </c>
      <c r="AK3442" s="278"/>
      <c r="AL3442" s="278"/>
      <c r="AM3442" s="278"/>
      <c r="AN3442" s="278"/>
      <c r="AO3442" s="262"/>
      <c r="AP3442" s="262"/>
      <c r="AQ3442" s="262"/>
      <c r="AR3442" s="262"/>
      <c r="AS3442" s="262"/>
      <c r="AT3442" s="262"/>
      <c r="AU3442" s="262"/>
      <c r="AV3442" s="262"/>
      <c r="AW3442" s="262"/>
      <c r="AX3442" s="262"/>
      <c r="AY3442" s="264"/>
      <c r="AZ3442" s="262"/>
    </row>
    <row r="3443" spans="1:69" ht="27" hidden="1" customHeight="1">
      <c r="B3443" s="639">
        <v>3429</v>
      </c>
      <c r="C3443" s="639"/>
      <c r="D3443" s="640"/>
      <c r="E3443" s="640"/>
      <c r="F3443" s="640" t="str">
        <f>IFERROR(VLOOKUP(C3443,'Gebäude-Typen'!$A$7:$D$215,4,FALSE),"")</f>
        <v/>
      </c>
      <c r="G3443" s="641"/>
      <c r="H3443" s="640"/>
      <c r="I3443" s="639"/>
      <c r="J3443" s="640"/>
      <c r="K3443" s="642"/>
      <c r="L3443" s="639"/>
      <c r="M3443" s="639"/>
      <c r="N3443" s="639"/>
      <c r="O3443" s="639"/>
      <c r="P3443" s="734"/>
      <c r="Q3443" s="642"/>
      <c r="R3443" s="639"/>
      <c r="S3443" s="729" t="str">
        <f>IFERROR(ROUND(VLOOKUP(M3443,Reinigungstage,IF('Gebäude-Typen'!$C$6&lt;&gt;0,'Gebäude-Typen'!$C$6,VLOOKUP(C3443,Gebäude_Typen,2,FALSE)),FALSE),2)/2,"")</f>
        <v/>
      </c>
      <c r="T3443" s="729" t="str">
        <f>IFERROR(ROUND(VLOOKUP(N3443,Reinigungstage,IF('Gebäude-Typen'!$C$6&lt;&gt;0,'Gebäude-Typen'!$C$6,VLOOKUP(C3443,Gebäude_Typen,2,FALSE)),FALSE),2)/2,"")</f>
        <v/>
      </c>
      <c r="U3443" s="730">
        <f t="shared" si="505"/>
        <v>17.98</v>
      </c>
      <c r="V3443" s="731" t="str">
        <f>IFERROR(INDEX('2. Raumgruppen'!$A$1:$Y$33,MATCH(IF(ISERROR(SEARCH(" ",M3443,1)),MID(M3443,1,3),MID(M3443,1,SEARCH(" ",M3443,1)-1)),'2. Raumgruppen'!$B:$B,0),IF(ISERROR(SEARCH(" ",M3443,1)),MATCH('2. Raumgruppen'!$L$8,'2. Raumgruppen'!$8:$8,0),MATCH(MID(M3443,SEARCH(" ",M3443,1)+1,3),'2. Raumgruppen'!$8:$8,0))),"")</f>
        <v/>
      </c>
      <c r="W3443" s="731" t="str">
        <f>IFERROR(INDEX('2. Raumgruppen'!$A$1:$Y$33,MATCH(IF(ISERROR(SEARCH(" ",N3443,1)),MID(N3443,1,3),MID(N3443,1,SEARCH(" ",N3443,1)-1)),'2. Raumgruppen'!$B:$B,0),IF(ISERROR(SEARCH(" ",N3443,1)),MATCH('2. Raumgruppen'!$L$8,'2. Raumgruppen'!$8:$8,0),MATCH(MID(N3443,SEARCH(" ",N3443,1)+1,3),'2. Raumgruppen'!$8:$8,0))),"")</f>
        <v/>
      </c>
      <c r="X3443" s="732" t="str">
        <f t="shared" si="506"/>
        <v/>
      </c>
      <c r="Y3443" s="732" t="str">
        <f t="shared" si="507"/>
        <v/>
      </c>
      <c r="Z3443" s="733" t="str">
        <f t="shared" si="508"/>
        <v/>
      </c>
      <c r="AA3443" s="732" t="str">
        <f t="shared" si="509"/>
        <v/>
      </c>
      <c r="AB3443" s="643"/>
      <c r="AC3443" s="276"/>
      <c r="AD3443" s="277"/>
      <c r="AE3443" s="278"/>
      <c r="AF3443" s="278" t="str">
        <f t="shared" si="501"/>
        <v/>
      </c>
      <c r="AG3443" s="278"/>
      <c r="AH3443" s="279">
        <f t="shared" si="502"/>
        <v>17.98</v>
      </c>
      <c r="AI3443" s="279" t="str">
        <f t="shared" si="503"/>
        <v/>
      </c>
      <c r="AJ3443" s="279" t="str">
        <f t="shared" si="504"/>
        <v/>
      </c>
      <c r="AK3443" s="278"/>
      <c r="AL3443" s="278"/>
      <c r="AM3443" s="278"/>
      <c r="AN3443" s="278"/>
      <c r="AO3443" s="262"/>
      <c r="AP3443" s="262"/>
      <c r="AQ3443" s="262"/>
      <c r="AR3443" s="262"/>
      <c r="AS3443" s="262"/>
      <c r="AT3443" s="262"/>
      <c r="AU3443" s="262"/>
      <c r="AV3443" s="262"/>
      <c r="AW3443" s="264"/>
      <c r="AX3443" s="264"/>
      <c r="AY3443" s="262"/>
      <c r="AZ3443" s="262"/>
    </row>
    <row r="3444" spans="1:69" ht="27" hidden="1" customHeight="1">
      <c r="B3444" s="639">
        <v>3430</v>
      </c>
      <c r="C3444" s="639"/>
      <c r="D3444" s="640"/>
      <c r="E3444" s="640"/>
      <c r="F3444" s="640" t="str">
        <f>IFERROR(VLOOKUP(C3444,'Gebäude-Typen'!$A$7:$D$215,4,FALSE),"")</f>
        <v/>
      </c>
      <c r="G3444" s="641"/>
      <c r="H3444" s="640"/>
      <c r="I3444" s="639"/>
      <c r="J3444" s="640"/>
      <c r="K3444" s="642"/>
      <c r="L3444" s="639"/>
      <c r="M3444" s="639"/>
      <c r="N3444" s="639"/>
      <c r="O3444" s="639"/>
      <c r="P3444" s="734"/>
      <c r="Q3444" s="642"/>
      <c r="R3444" s="639"/>
      <c r="S3444" s="729" t="str">
        <f>IFERROR(ROUND(VLOOKUP(M3444,Reinigungstage,IF('Gebäude-Typen'!$C$6&lt;&gt;0,'Gebäude-Typen'!$C$6,VLOOKUP(C3444,Gebäude_Typen,2,FALSE)),FALSE),2)/2,"")</f>
        <v/>
      </c>
      <c r="T3444" s="729" t="str">
        <f>IFERROR(ROUND(VLOOKUP(N3444,Reinigungstage,IF('Gebäude-Typen'!$C$6&lt;&gt;0,'Gebäude-Typen'!$C$6,VLOOKUP(C3444,Gebäude_Typen,2,FALSE)),FALSE),2)/2,"")</f>
        <v/>
      </c>
      <c r="U3444" s="730">
        <f t="shared" si="505"/>
        <v>17.98</v>
      </c>
      <c r="V3444" s="731" t="str">
        <f>IFERROR(INDEX('2. Raumgruppen'!$A$1:$Y$33,MATCH(IF(ISERROR(SEARCH(" ",M3444,1)),MID(M3444,1,3),MID(M3444,1,SEARCH(" ",M3444,1)-1)),'2. Raumgruppen'!$B:$B,0),IF(ISERROR(SEARCH(" ",M3444,1)),MATCH('2. Raumgruppen'!$L$8,'2. Raumgruppen'!$8:$8,0),MATCH(MID(M3444,SEARCH(" ",M3444,1)+1,3),'2. Raumgruppen'!$8:$8,0))),"")</f>
        <v/>
      </c>
      <c r="W3444" s="731" t="str">
        <f>IFERROR(INDEX('2. Raumgruppen'!$A$1:$Y$33,MATCH(IF(ISERROR(SEARCH(" ",N3444,1)),MID(N3444,1,3),MID(N3444,1,SEARCH(" ",N3444,1)-1)),'2. Raumgruppen'!$B:$B,0),IF(ISERROR(SEARCH(" ",N3444,1)),MATCH('2. Raumgruppen'!$L$8,'2. Raumgruppen'!$8:$8,0),MATCH(MID(N3444,SEARCH(" ",N3444,1)+1,3),'2. Raumgruppen'!$8:$8,0))),"")</f>
        <v/>
      </c>
      <c r="X3444" s="732" t="str">
        <f t="shared" si="506"/>
        <v/>
      </c>
      <c r="Y3444" s="732" t="str">
        <f t="shared" si="507"/>
        <v/>
      </c>
      <c r="Z3444" s="733" t="str">
        <f t="shared" si="508"/>
        <v/>
      </c>
      <c r="AA3444" s="732" t="str">
        <f t="shared" si="509"/>
        <v/>
      </c>
      <c r="AB3444" s="643"/>
      <c r="AC3444" s="276"/>
      <c r="AD3444" s="277"/>
      <c r="AE3444" s="278"/>
      <c r="AF3444" s="278" t="str">
        <f t="shared" si="501"/>
        <v/>
      </c>
      <c r="AG3444" s="278"/>
      <c r="AH3444" s="279">
        <f t="shared" si="502"/>
        <v>17.98</v>
      </c>
      <c r="AI3444" s="279" t="str">
        <f t="shared" si="503"/>
        <v/>
      </c>
      <c r="AJ3444" s="279" t="str">
        <f t="shared" si="504"/>
        <v/>
      </c>
      <c r="AK3444" s="278"/>
      <c r="AL3444" s="278"/>
      <c r="AM3444" s="278"/>
      <c r="AN3444" s="278"/>
      <c r="AO3444" s="262"/>
      <c r="AP3444" s="262"/>
      <c r="AQ3444" s="262"/>
      <c r="AR3444" s="262"/>
      <c r="AS3444" s="262"/>
      <c r="AT3444" s="262"/>
      <c r="AU3444" s="262"/>
      <c r="AV3444" s="262"/>
      <c r="AW3444" s="262"/>
      <c r="AX3444" s="262"/>
      <c r="AY3444" s="264"/>
      <c r="AZ3444" s="264"/>
    </row>
    <row r="3445" spans="1:69" ht="27" hidden="1" customHeight="1">
      <c r="B3445" s="639">
        <v>3431</v>
      </c>
      <c r="C3445" s="639"/>
      <c r="D3445" s="640"/>
      <c r="E3445" s="640"/>
      <c r="F3445" s="640" t="str">
        <f>IFERROR(VLOOKUP(C3445,'Gebäude-Typen'!$A$7:$D$215,4,FALSE),"")</f>
        <v/>
      </c>
      <c r="G3445" s="641"/>
      <c r="H3445" s="640"/>
      <c r="I3445" s="639"/>
      <c r="J3445" s="640"/>
      <c r="K3445" s="642"/>
      <c r="L3445" s="639"/>
      <c r="M3445" s="639"/>
      <c r="N3445" s="639"/>
      <c r="O3445" s="639"/>
      <c r="P3445" s="734"/>
      <c r="Q3445" s="642"/>
      <c r="R3445" s="639"/>
      <c r="S3445" s="729" t="str">
        <f>IFERROR(ROUND(VLOOKUP(M3445,Reinigungstage,IF('Gebäude-Typen'!$C$6&lt;&gt;0,'Gebäude-Typen'!$C$6,VLOOKUP(C3445,Gebäude_Typen,2,FALSE)),FALSE),2)/2,"")</f>
        <v/>
      </c>
      <c r="T3445" s="729" t="str">
        <f>IFERROR(ROUND(VLOOKUP(N3445,Reinigungstage,IF('Gebäude-Typen'!$C$6&lt;&gt;0,'Gebäude-Typen'!$C$6,VLOOKUP(C3445,Gebäude_Typen,2,FALSE)),FALSE),2)/2,"")</f>
        <v/>
      </c>
      <c r="U3445" s="730">
        <f t="shared" si="505"/>
        <v>17.98</v>
      </c>
      <c r="V3445" s="731" t="str">
        <f>IFERROR(INDEX('2. Raumgruppen'!$A$1:$Y$33,MATCH(IF(ISERROR(SEARCH(" ",M3445,1)),MID(M3445,1,3),MID(M3445,1,SEARCH(" ",M3445,1)-1)),'2. Raumgruppen'!$B:$B,0),IF(ISERROR(SEARCH(" ",M3445,1)),MATCH('2. Raumgruppen'!$L$8,'2. Raumgruppen'!$8:$8,0),MATCH(MID(M3445,SEARCH(" ",M3445,1)+1,3),'2. Raumgruppen'!$8:$8,0))),"")</f>
        <v/>
      </c>
      <c r="W3445" s="731" t="str">
        <f>IFERROR(INDEX('2. Raumgruppen'!$A$1:$Y$33,MATCH(IF(ISERROR(SEARCH(" ",N3445,1)),MID(N3445,1,3),MID(N3445,1,SEARCH(" ",N3445,1)-1)),'2. Raumgruppen'!$B:$B,0),IF(ISERROR(SEARCH(" ",N3445,1)),MATCH('2. Raumgruppen'!$L$8,'2. Raumgruppen'!$8:$8,0),MATCH(MID(N3445,SEARCH(" ",N3445,1)+1,3),'2. Raumgruppen'!$8:$8,0))),"")</f>
        <v/>
      </c>
      <c r="X3445" s="732" t="str">
        <f t="shared" si="506"/>
        <v/>
      </c>
      <c r="Y3445" s="732" t="str">
        <f t="shared" si="507"/>
        <v/>
      </c>
      <c r="Z3445" s="733" t="str">
        <f t="shared" si="508"/>
        <v/>
      </c>
      <c r="AA3445" s="732" t="str">
        <f t="shared" si="509"/>
        <v/>
      </c>
      <c r="AB3445" s="643"/>
      <c r="AC3445" s="276"/>
      <c r="AD3445" s="277"/>
      <c r="AE3445" s="278"/>
      <c r="AF3445" s="278" t="str">
        <f t="shared" ref="AF3445:AF3508" si="510">LEFT(N3445,1)</f>
        <v/>
      </c>
      <c r="AG3445" s="278"/>
      <c r="AH3445" s="279">
        <f t="shared" ref="AH3445:AH3508" si="511">IF(U3445=SVS,U3445,"")</f>
        <v>17.98</v>
      </c>
      <c r="AI3445" s="279" t="str">
        <f t="shared" ref="AI3445:AI3508" si="512">IF(U3445=SVSg,U3445,"")</f>
        <v/>
      </c>
      <c r="AJ3445" s="279" t="str">
        <f t="shared" ref="AJ3445:AJ3508" si="513">IF(AND(U3445&lt;&gt;SVS,U3445&lt;&gt;SVSg,T3445&lt;&gt;0),U3445,"")</f>
        <v/>
      </c>
      <c r="AK3445" s="278"/>
      <c r="AL3445" s="278"/>
      <c r="AM3445" s="278"/>
      <c r="AN3445" s="278"/>
      <c r="AO3445" s="262"/>
      <c r="AP3445" s="262"/>
      <c r="AQ3445" s="262"/>
      <c r="AR3445" s="262"/>
      <c r="AS3445" s="262"/>
      <c r="AT3445" s="262"/>
      <c r="AU3445" s="262"/>
      <c r="AV3445" s="262"/>
      <c r="AW3445" s="262"/>
      <c r="AX3445" s="264"/>
      <c r="AY3445" s="278"/>
      <c r="AZ3445" s="264"/>
    </row>
    <row r="3446" spans="1:69" ht="27" hidden="1" customHeight="1">
      <c r="B3446" s="639">
        <v>3432</v>
      </c>
      <c r="C3446" s="639"/>
      <c r="D3446" s="640"/>
      <c r="E3446" s="640"/>
      <c r="F3446" s="640" t="str">
        <f>IFERROR(VLOOKUP(C3446,'Gebäude-Typen'!$A$7:$D$215,4,FALSE),"")</f>
        <v/>
      </c>
      <c r="G3446" s="641"/>
      <c r="H3446" s="640"/>
      <c r="I3446" s="639"/>
      <c r="J3446" s="640"/>
      <c r="K3446" s="642"/>
      <c r="L3446" s="639"/>
      <c r="M3446" s="639"/>
      <c r="N3446" s="639"/>
      <c r="O3446" s="639"/>
      <c r="P3446" s="734"/>
      <c r="Q3446" s="642"/>
      <c r="R3446" s="639"/>
      <c r="S3446" s="729" t="str">
        <f>IFERROR(ROUND(VLOOKUP(M3446,Reinigungstage,IF('Gebäude-Typen'!$C$6&lt;&gt;0,'Gebäude-Typen'!$C$6,VLOOKUP(C3446,Gebäude_Typen,2,FALSE)),FALSE),2)/2,"")</f>
        <v/>
      </c>
      <c r="T3446" s="729" t="str">
        <f>IFERROR(ROUND(VLOOKUP(N3446,Reinigungstage,IF('Gebäude-Typen'!$C$6&lt;&gt;0,'Gebäude-Typen'!$C$6,VLOOKUP(C3446,Gebäude_Typen,2,FALSE)),FALSE),2)/2,"")</f>
        <v/>
      </c>
      <c r="U3446" s="730">
        <f t="shared" si="505"/>
        <v>17.98</v>
      </c>
      <c r="V3446" s="731" t="str">
        <f>IFERROR(INDEX('2. Raumgruppen'!$A$1:$Y$33,MATCH(IF(ISERROR(SEARCH(" ",M3446,1)),MID(M3446,1,3),MID(M3446,1,SEARCH(" ",M3446,1)-1)),'2. Raumgruppen'!$B:$B,0),IF(ISERROR(SEARCH(" ",M3446,1)),MATCH('2. Raumgruppen'!$L$8,'2. Raumgruppen'!$8:$8,0),MATCH(MID(M3446,SEARCH(" ",M3446,1)+1,3),'2. Raumgruppen'!$8:$8,0))),"")</f>
        <v/>
      </c>
      <c r="W3446" s="731" t="str">
        <f>IFERROR(INDEX('2. Raumgruppen'!$A$1:$Y$33,MATCH(IF(ISERROR(SEARCH(" ",N3446,1)),MID(N3446,1,3),MID(N3446,1,SEARCH(" ",N3446,1)-1)),'2. Raumgruppen'!$B:$B,0),IF(ISERROR(SEARCH(" ",N3446,1)),MATCH('2. Raumgruppen'!$L$8,'2. Raumgruppen'!$8:$8,0),MATCH(MID(N3446,SEARCH(" ",N3446,1)+1,3),'2. Raumgruppen'!$8:$8,0))),"")</f>
        <v/>
      </c>
      <c r="X3446" s="732" t="str">
        <f t="shared" si="506"/>
        <v/>
      </c>
      <c r="Y3446" s="732" t="str">
        <f t="shared" si="507"/>
        <v/>
      </c>
      <c r="Z3446" s="733" t="str">
        <f t="shared" si="508"/>
        <v/>
      </c>
      <c r="AA3446" s="732" t="str">
        <f t="shared" si="509"/>
        <v/>
      </c>
      <c r="AB3446" s="643"/>
      <c r="AC3446" s="276"/>
      <c r="AD3446" s="277"/>
      <c r="AE3446" s="278"/>
      <c r="AF3446" s="278" t="str">
        <f t="shared" si="510"/>
        <v/>
      </c>
      <c r="AG3446" s="278"/>
      <c r="AH3446" s="279">
        <f t="shared" si="511"/>
        <v>17.98</v>
      </c>
      <c r="AI3446" s="279" t="str">
        <f t="shared" si="512"/>
        <v/>
      </c>
      <c r="AJ3446" s="279" t="str">
        <f t="shared" si="513"/>
        <v/>
      </c>
      <c r="AK3446" s="278"/>
      <c r="AL3446" s="278"/>
      <c r="AM3446" s="278"/>
      <c r="AN3446" s="278"/>
      <c r="AO3446" s="262"/>
      <c r="AP3446" s="262"/>
      <c r="AQ3446" s="262"/>
      <c r="AR3446" s="262"/>
      <c r="AS3446" s="262"/>
      <c r="AT3446" s="262"/>
      <c r="AU3446" s="262"/>
      <c r="AV3446" s="262"/>
      <c r="AW3446" s="264"/>
      <c r="AX3446" s="262"/>
      <c r="AY3446" s="262"/>
      <c r="AZ3446" s="262"/>
      <c r="BL3446" s="280"/>
      <c r="BM3446" s="280"/>
      <c r="BN3446" s="280"/>
      <c r="BO3446" s="280"/>
      <c r="BP3446" s="280"/>
      <c r="BQ3446" s="280"/>
    </row>
    <row r="3447" spans="1:69" ht="27" hidden="1" customHeight="1">
      <c r="B3447" s="639">
        <v>3433</v>
      </c>
      <c r="C3447" s="639"/>
      <c r="D3447" s="640"/>
      <c r="E3447" s="640"/>
      <c r="F3447" s="640" t="str">
        <f>IFERROR(VLOOKUP(C3447,'Gebäude-Typen'!$A$7:$D$215,4,FALSE),"")</f>
        <v/>
      </c>
      <c r="G3447" s="641"/>
      <c r="H3447" s="640"/>
      <c r="I3447" s="639"/>
      <c r="J3447" s="640"/>
      <c r="K3447" s="642"/>
      <c r="L3447" s="639"/>
      <c r="M3447" s="639"/>
      <c r="N3447" s="639"/>
      <c r="O3447" s="639"/>
      <c r="P3447" s="734"/>
      <c r="Q3447" s="642"/>
      <c r="R3447" s="639"/>
      <c r="S3447" s="729" t="str">
        <f>IFERROR(ROUND(VLOOKUP(M3447,Reinigungstage,IF('Gebäude-Typen'!$C$6&lt;&gt;0,'Gebäude-Typen'!$C$6,VLOOKUP(C3447,Gebäude_Typen,2,FALSE)),FALSE),2)/2,"")</f>
        <v/>
      </c>
      <c r="T3447" s="729" t="str">
        <f>IFERROR(ROUND(VLOOKUP(N3447,Reinigungstage,IF('Gebäude-Typen'!$C$6&lt;&gt;0,'Gebäude-Typen'!$C$6,VLOOKUP(C3447,Gebäude_Typen,2,FALSE)),FALSE),2)/2,"")</f>
        <v/>
      </c>
      <c r="U3447" s="730">
        <f t="shared" si="505"/>
        <v>17.98</v>
      </c>
      <c r="V3447" s="731" t="str">
        <f>IFERROR(INDEX('2. Raumgruppen'!$A$1:$Y$33,MATCH(IF(ISERROR(SEARCH(" ",M3447,1)),MID(M3447,1,3),MID(M3447,1,SEARCH(" ",M3447,1)-1)),'2. Raumgruppen'!$B:$B,0),IF(ISERROR(SEARCH(" ",M3447,1)),MATCH('2. Raumgruppen'!$L$8,'2. Raumgruppen'!$8:$8,0),MATCH(MID(M3447,SEARCH(" ",M3447,1)+1,3),'2. Raumgruppen'!$8:$8,0))),"")</f>
        <v/>
      </c>
      <c r="W3447" s="731" t="str">
        <f>IFERROR(INDEX('2. Raumgruppen'!$A$1:$Y$33,MATCH(IF(ISERROR(SEARCH(" ",N3447,1)),MID(N3447,1,3),MID(N3447,1,SEARCH(" ",N3447,1)-1)),'2. Raumgruppen'!$B:$B,0),IF(ISERROR(SEARCH(" ",N3447,1)),MATCH('2. Raumgruppen'!$L$8,'2. Raumgruppen'!$8:$8,0),MATCH(MID(N3447,SEARCH(" ",N3447,1)+1,3),'2. Raumgruppen'!$8:$8,0))),"")</f>
        <v/>
      </c>
      <c r="X3447" s="732" t="str">
        <f t="shared" si="506"/>
        <v/>
      </c>
      <c r="Y3447" s="732" t="str">
        <f t="shared" si="507"/>
        <v/>
      </c>
      <c r="Z3447" s="733" t="str">
        <f t="shared" si="508"/>
        <v/>
      </c>
      <c r="AA3447" s="732" t="str">
        <f t="shared" si="509"/>
        <v/>
      </c>
      <c r="AB3447" s="643"/>
      <c r="AC3447" s="276"/>
      <c r="AD3447" s="277"/>
      <c r="AE3447" s="278"/>
      <c r="AF3447" s="278" t="str">
        <f t="shared" si="510"/>
        <v/>
      </c>
      <c r="AG3447" s="278"/>
      <c r="AH3447" s="279">
        <f t="shared" si="511"/>
        <v>17.98</v>
      </c>
      <c r="AI3447" s="279" t="str">
        <f t="shared" si="512"/>
        <v/>
      </c>
      <c r="AJ3447" s="279" t="str">
        <f t="shared" si="513"/>
        <v/>
      </c>
      <c r="AK3447" s="278"/>
      <c r="AL3447" s="278"/>
      <c r="AM3447" s="278"/>
      <c r="AN3447" s="278"/>
      <c r="AO3447" s="262"/>
      <c r="AP3447" s="262"/>
      <c r="AQ3447" s="262"/>
      <c r="AR3447" s="262"/>
      <c r="AS3447" s="262"/>
      <c r="AT3447" s="262"/>
      <c r="AU3447" s="262"/>
      <c r="AV3447" s="262"/>
      <c r="AW3447" s="262"/>
      <c r="AX3447" s="264"/>
      <c r="AY3447" s="264"/>
      <c r="AZ3447" s="278"/>
    </row>
    <row r="3448" spans="1:69" ht="27" hidden="1" customHeight="1">
      <c r="B3448" s="639">
        <v>3434</v>
      </c>
      <c r="C3448" s="639"/>
      <c r="D3448" s="640"/>
      <c r="E3448" s="640"/>
      <c r="F3448" s="640" t="str">
        <f>IFERROR(VLOOKUP(C3448,'Gebäude-Typen'!$A$7:$D$215,4,FALSE),"")</f>
        <v/>
      </c>
      <c r="G3448" s="641"/>
      <c r="H3448" s="640"/>
      <c r="I3448" s="639"/>
      <c r="J3448" s="640"/>
      <c r="K3448" s="642"/>
      <c r="L3448" s="639"/>
      <c r="M3448" s="639"/>
      <c r="N3448" s="639"/>
      <c r="O3448" s="639"/>
      <c r="P3448" s="734"/>
      <c r="Q3448" s="642"/>
      <c r="R3448" s="639"/>
      <c r="S3448" s="729" t="str">
        <f>IFERROR(ROUND(VLOOKUP(M3448,Reinigungstage,IF('Gebäude-Typen'!$C$6&lt;&gt;0,'Gebäude-Typen'!$C$6,VLOOKUP(C3448,Gebäude_Typen,2,FALSE)),FALSE),2)/2,"")</f>
        <v/>
      </c>
      <c r="T3448" s="729" t="str">
        <f>IFERROR(ROUND(VLOOKUP(N3448,Reinigungstage,IF('Gebäude-Typen'!$C$6&lt;&gt;0,'Gebäude-Typen'!$C$6,VLOOKUP(C3448,Gebäude_Typen,2,FALSE)),FALSE),2)/2,"")</f>
        <v/>
      </c>
      <c r="U3448" s="730">
        <f t="shared" si="505"/>
        <v>17.98</v>
      </c>
      <c r="V3448" s="731" t="str">
        <f>IFERROR(INDEX('2. Raumgruppen'!$A$1:$Y$33,MATCH(IF(ISERROR(SEARCH(" ",M3448,1)),MID(M3448,1,3),MID(M3448,1,SEARCH(" ",M3448,1)-1)),'2. Raumgruppen'!$B:$B,0),IF(ISERROR(SEARCH(" ",M3448,1)),MATCH('2. Raumgruppen'!$L$8,'2. Raumgruppen'!$8:$8,0),MATCH(MID(M3448,SEARCH(" ",M3448,1)+1,3),'2. Raumgruppen'!$8:$8,0))),"")</f>
        <v/>
      </c>
      <c r="W3448" s="731" t="str">
        <f>IFERROR(INDEX('2. Raumgruppen'!$A$1:$Y$33,MATCH(IF(ISERROR(SEARCH(" ",N3448,1)),MID(N3448,1,3),MID(N3448,1,SEARCH(" ",N3448,1)-1)),'2. Raumgruppen'!$B:$B,0),IF(ISERROR(SEARCH(" ",N3448,1)),MATCH('2. Raumgruppen'!$L$8,'2. Raumgruppen'!$8:$8,0),MATCH(MID(N3448,SEARCH(" ",N3448,1)+1,3),'2. Raumgruppen'!$8:$8,0))),"")</f>
        <v/>
      </c>
      <c r="X3448" s="732" t="str">
        <f t="shared" si="506"/>
        <v/>
      </c>
      <c r="Y3448" s="732" t="str">
        <f t="shared" si="507"/>
        <v/>
      </c>
      <c r="Z3448" s="733" t="str">
        <f t="shared" si="508"/>
        <v/>
      </c>
      <c r="AA3448" s="732" t="str">
        <f t="shared" si="509"/>
        <v/>
      </c>
      <c r="AB3448" s="643"/>
      <c r="AC3448" s="276"/>
      <c r="AD3448" s="277"/>
      <c r="AE3448" s="278"/>
      <c r="AF3448" s="278" t="str">
        <f t="shared" si="510"/>
        <v/>
      </c>
      <c r="AG3448" s="278"/>
      <c r="AH3448" s="279">
        <f t="shared" si="511"/>
        <v>17.98</v>
      </c>
      <c r="AI3448" s="279" t="str">
        <f t="shared" si="512"/>
        <v/>
      </c>
      <c r="AJ3448" s="279" t="str">
        <f t="shared" si="513"/>
        <v/>
      </c>
      <c r="AK3448" s="278"/>
      <c r="AL3448" s="278"/>
      <c r="AM3448" s="278"/>
      <c r="AN3448" s="278"/>
      <c r="AO3448" s="262"/>
      <c r="AP3448" s="262"/>
      <c r="AQ3448" s="262"/>
      <c r="AR3448" s="262"/>
      <c r="AS3448" s="262"/>
      <c r="AT3448" s="262"/>
      <c r="AU3448" s="262"/>
      <c r="AV3448" s="262"/>
      <c r="AW3448" s="264"/>
      <c r="AX3448" s="264"/>
      <c r="AY3448" s="262"/>
      <c r="AZ3448" s="262"/>
    </row>
    <row r="3449" spans="1:69" ht="27" hidden="1" customHeight="1">
      <c r="B3449" s="639">
        <v>3435</v>
      </c>
      <c r="C3449" s="639"/>
      <c r="D3449" s="640"/>
      <c r="E3449" s="640"/>
      <c r="F3449" s="640" t="str">
        <f>IFERROR(VLOOKUP(C3449,'Gebäude-Typen'!$A$7:$D$215,4,FALSE),"")</f>
        <v/>
      </c>
      <c r="G3449" s="641"/>
      <c r="H3449" s="640"/>
      <c r="I3449" s="639"/>
      <c r="J3449" s="640"/>
      <c r="K3449" s="642"/>
      <c r="L3449" s="639"/>
      <c r="M3449" s="639"/>
      <c r="N3449" s="639"/>
      <c r="O3449" s="639"/>
      <c r="P3449" s="734"/>
      <c r="Q3449" s="642"/>
      <c r="R3449" s="639"/>
      <c r="S3449" s="729" t="str">
        <f>IFERROR(ROUND(VLOOKUP(M3449,Reinigungstage,IF('Gebäude-Typen'!$C$6&lt;&gt;0,'Gebäude-Typen'!$C$6,VLOOKUP(C3449,Gebäude_Typen,2,FALSE)),FALSE),2)/2,"")</f>
        <v/>
      </c>
      <c r="T3449" s="729" t="str">
        <f>IFERROR(ROUND(VLOOKUP(N3449,Reinigungstage,IF('Gebäude-Typen'!$C$6&lt;&gt;0,'Gebäude-Typen'!$C$6,VLOOKUP(C3449,Gebäude_Typen,2,FALSE)),FALSE),2)/2,"")</f>
        <v/>
      </c>
      <c r="U3449" s="730">
        <f t="shared" si="505"/>
        <v>17.98</v>
      </c>
      <c r="V3449" s="731" t="str">
        <f>IFERROR(INDEX('2. Raumgruppen'!$A$1:$Y$33,MATCH(IF(ISERROR(SEARCH(" ",M3449,1)),MID(M3449,1,3),MID(M3449,1,SEARCH(" ",M3449,1)-1)),'2. Raumgruppen'!$B:$B,0),IF(ISERROR(SEARCH(" ",M3449,1)),MATCH('2. Raumgruppen'!$L$8,'2. Raumgruppen'!$8:$8,0),MATCH(MID(M3449,SEARCH(" ",M3449,1)+1,3),'2. Raumgruppen'!$8:$8,0))),"")</f>
        <v/>
      </c>
      <c r="W3449" s="731" t="str">
        <f>IFERROR(INDEX('2. Raumgruppen'!$A$1:$Y$33,MATCH(IF(ISERROR(SEARCH(" ",N3449,1)),MID(N3449,1,3),MID(N3449,1,SEARCH(" ",N3449,1)-1)),'2. Raumgruppen'!$B:$B,0),IF(ISERROR(SEARCH(" ",N3449,1)),MATCH('2. Raumgruppen'!$L$8,'2. Raumgruppen'!$8:$8,0),MATCH(MID(N3449,SEARCH(" ",N3449,1)+1,3),'2. Raumgruppen'!$8:$8,0))),"")</f>
        <v/>
      </c>
      <c r="X3449" s="732" t="str">
        <f t="shared" si="506"/>
        <v/>
      </c>
      <c r="Y3449" s="732" t="str">
        <f t="shared" si="507"/>
        <v/>
      </c>
      <c r="Z3449" s="733" t="str">
        <f t="shared" si="508"/>
        <v/>
      </c>
      <c r="AA3449" s="732" t="str">
        <f t="shared" si="509"/>
        <v/>
      </c>
      <c r="AB3449" s="643"/>
      <c r="AC3449" s="276"/>
      <c r="AD3449" s="277"/>
      <c r="AE3449" s="278"/>
      <c r="AF3449" s="278" t="str">
        <f t="shared" si="510"/>
        <v/>
      </c>
      <c r="AG3449" s="278"/>
      <c r="AH3449" s="279">
        <f t="shared" si="511"/>
        <v>17.98</v>
      </c>
      <c r="AI3449" s="279" t="str">
        <f t="shared" si="512"/>
        <v/>
      </c>
      <c r="AJ3449" s="279" t="str">
        <f t="shared" si="513"/>
        <v/>
      </c>
      <c r="AK3449" s="278"/>
      <c r="AL3449" s="278"/>
      <c r="AM3449" s="278"/>
      <c r="AN3449" s="278"/>
      <c r="AO3449" s="262"/>
      <c r="AP3449" s="262"/>
      <c r="AQ3449" s="262"/>
      <c r="AR3449" s="262"/>
      <c r="AS3449" s="262"/>
      <c r="AT3449" s="262"/>
      <c r="AU3449" s="262"/>
      <c r="AV3449" s="262"/>
      <c r="AW3449" s="264"/>
      <c r="AX3449" s="262"/>
      <c r="AY3449" s="262"/>
      <c r="AZ3449" s="264"/>
    </row>
    <row r="3450" spans="1:69" ht="27" hidden="1" customHeight="1">
      <c r="B3450" s="639">
        <v>3436</v>
      </c>
      <c r="C3450" s="639"/>
      <c r="D3450" s="640"/>
      <c r="E3450" s="640"/>
      <c r="F3450" s="640" t="str">
        <f>IFERROR(VLOOKUP(C3450,'Gebäude-Typen'!$A$7:$D$215,4,FALSE),"")</f>
        <v/>
      </c>
      <c r="G3450" s="641"/>
      <c r="H3450" s="640"/>
      <c r="I3450" s="639"/>
      <c r="J3450" s="640"/>
      <c r="K3450" s="642"/>
      <c r="L3450" s="639"/>
      <c r="M3450" s="639"/>
      <c r="N3450" s="639"/>
      <c r="O3450" s="639"/>
      <c r="P3450" s="734"/>
      <c r="Q3450" s="642"/>
      <c r="R3450" s="639"/>
      <c r="S3450" s="729" t="str">
        <f>IFERROR(ROUND(VLOOKUP(M3450,Reinigungstage,IF('Gebäude-Typen'!$C$6&lt;&gt;0,'Gebäude-Typen'!$C$6,VLOOKUP(C3450,Gebäude_Typen,2,FALSE)),FALSE),2)/2,"")</f>
        <v/>
      </c>
      <c r="T3450" s="729" t="str">
        <f>IFERROR(ROUND(VLOOKUP(N3450,Reinigungstage,IF('Gebäude-Typen'!$C$6&lt;&gt;0,'Gebäude-Typen'!$C$6,VLOOKUP(C3450,Gebäude_Typen,2,FALSE)),FALSE),2)/2,"")</f>
        <v/>
      </c>
      <c r="U3450" s="730">
        <f t="shared" si="505"/>
        <v>17.98</v>
      </c>
      <c r="V3450" s="731" t="str">
        <f>IFERROR(INDEX('2. Raumgruppen'!$A$1:$Y$33,MATCH(IF(ISERROR(SEARCH(" ",M3450,1)),MID(M3450,1,3),MID(M3450,1,SEARCH(" ",M3450,1)-1)),'2. Raumgruppen'!$B:$B,0),IF(ISERROR(SEARCH(" ",M3450,1)),MATCH('2. Raumgruppen'!$L$8,'2. Raumgruppen'!$8:$8,0),MATCH(MID(M3450,SEARCH(" ",M3450,1)+1,3),'2. Raumgruppen'!$8:$8,0))),"")</f>
        <v/>
      </c>
      <c r="W3450" s="731" t="str">
        <f>IFERROR(INDEX('2. Raumgruppen'!$A$1:$Y$33,MATCH(IF(ISERROR(SEARCH(" ",N3450,1)),MID(N3450,1,3),MID(N3450,1,SEARCH(" ",N3450,1)-1)),'2. Raumgruppen'!$B:$B,0),IF(ISERROR(SEARCH(" ",N3450,1)),MATCH('2. Raumgruppen'!$L$8,'2. Raumgruppen'!$8:$8,0),MATCH(MID(N3450,SEARCH(" ",N3450,1)+1,3),'2. Raumgruppen'!$8:$8,0))),"")</f>
        <v/>
      </c>
      <c r="X3450" s="732" t="str">
        <f t="shared" si="506"/>
        <v/>
      </c>
      <c r="Y3450" s="732" t="str">
        <f t="shared" si="507"/>
        <v/>
      </c>
      <c r="Z3450" s="733" t="str">
        <f t="shared" si="508"/>
        <v/>
      </c>
      <c r="AA3450" s="732" t="str">
        <f t="shared" si="509"/>
        <v/>
      </c>
      <c r="AB3450" s="643"/>
      <c r="AC3450" s="276"/>
      <c r="AD3450" s="277"/>
      <c r="AE3450" s="278"/>
      <c r="AF3450" s="278" t="str">
        <f t="shared" si="510"/>
        <v/>
      </c>
      <c r="AG3450" s="278"/>
      <c r="AH3450" s="279">
        <f t="shared" si="511"/>
        <v>17.98</v>
      </c>
      <c r="AI3450" s="279" t="str">
        <f t="shared" si="512"/>
        <v/>
      </c>
      <c r="AJ3450" s="279" t="str">
        <f t="shared" si="513"/>
        <v/>
      </c>
      <c r="AK3450" s="278"/>
      <c r="AL3450" s="278"/>
      <c r="AM3450" s="278"/>
      <c r="AN3450" s="278"/>
      <c r="AO3450" s="262"/>
      <c r="AP3450" s="262"/>
      <c r="AQ3450" s="262"/>
      <c r="AR3450" s="262"/>
      <c r="AS3450" s="262"/>
      <c r="AT3450" s="262"/>
      <c r="AU3450" s="262"/>
      <c r="AV3450" s="262"/>
      <c r="AW3450" s="262"/>
      <c r="AX3450" s="262"/>
      <c r="AY3450" s="262"/>
      <c r="AZ3450" s="264"/>
    </row>
    <row r="3451" spans="1:69" ht="27" hidden="1" customHeight="1">
      <c r="A3451" s="264"/>
      <c r="B3451" s="639">
        <v>3437</v>
      </c>
      <c r="C3451" s="639"/>
      <c r="D3451" s="640"/>
      <c r="E3451" s="640"/>
      <c r="F3451" s="640" t="str">
        <f>IFERROR(VLOOKUP(C3451,'Gebäude-Typen'!$A$7:$D$215,4,FALSE),"")</f>
        <v/>
      </c>
      <c r="G3451" s="641"/>
      <c r="H3451" s="640"/>
      <c r="I3451" s="639"/>
      <c r="J3451" s="640"/>
      <c r="K3451" s="642"/>
      <c r="L3451" s="639"/>
      <c r="M3451" s="639"/>
      <c r="N3451" s="639"/>
      <c r="O3451" s="639"/>
      <c r="P3451" s="734"/>
      <c r="Q3451" s="642"/>
      <c r="R3451" s="639"/>
      <c r="S3451" s="729" t="str">
        <f>IFERROR(ROUND(VLOOKUP(M3451,Reinigungstage,IF('Gebäude-Typen'!$C$6&lt;&gt;0,'Gebäude-Typen'!$C$6,VLOOKUP(C3451,Gebäude_Typen,2,FALSE)),FALSE),2)/2,"")</f>
        <v/>
      </c>
      <c r="T3451" s="729" t="str">
        <f>IFERROR(ROUND(VLOOKUP(N3451,Reinigungstage,IF('Gebäude-Typen'!$C$6&lt;&gt;0,'Gebäude-Typen'!$C$6,VLOOKUP(C3451,Gebäude_Typen,2,FALSE)),FALSE),2)/2,"")</f>
        <v/>
      </c>
      <c r="U3451" s="730">
        <f t="shared" si="505"/>
        <v>17.98</v>
      </c>
      <c r="V3451" s="731" t="str">
        <f>IFERROR(INDEX('2. Raumgruppen'!$A$1:$Y$33,MATCH(IF(ISERROR(SEARCH(" ",M3451,1)),MID(M3451,1,3),MID(M3451,1,SEARCH(" ",M3451,1)-1)),'2. Raumgruppen'!$B:$B,0),IF(ISERROR(SEARCH(" ",M3451,1)),MATCH('2. Raumgruppen'!$L$8,'2. Raumgruppen'!$8:$8,0),MATCH(MID(M3451,SEARCH(" ",M3451,1)+1,3),'2. Raumgruppen'!$8:$8,0))),"")</f>
        <v/>
      </c>
      <c r="W3451" s="731" t="str">
        <f>IFERROR(INDEX('2. Raumgruppen'!$A$1:$Y$33,MATCH(IF(ISERROR(SEARCH(" ",N3451,1)),MID(N3451,1,3),MID(N3451,1,SEARCH(" ",N3451,1)-1)),'2. Raumgruppen'!$B:$B,0),IF(ISERROR(SEARCH(" ",N3451,1)),MATCH('2. Raumgruppen'!$L$8,'2. Raumgruppen'!$8:$8,0),MATCH(MID(N3451,SEARCH(" ",N3451,1)+1,3),'2. Raumgruppen'!$8:$8,0))),"")</f>
        <v/>
      </c>
      <c r="X3451" s="732" t="str">
        <f t="shared" si="506"/>
        <v/>
      </c>
      <c r="Y3451" s="732" t="str">
        <f t="shared" si="507"/>
        <v/>
      </c>
      <c r="Z3451" s="733" t="str">
        <f t="shared" si="508"/>
        <v/>
      </c>
      <c r="AA3451" s="732" t="str">
        <f t="shared" si="509"/>
        <v/>
      </c>
      <c r="AB3451" s="643"/>
      <c r="AC3451" s="276"/>
      <c r="AD3451" s="277"/>
      <c r="AE3451" s="278"/>
      <c r="AF3451" s="278" t="str">
        <f t="shared" si="510"/>
        <v/>
      </c>
      <c r="AG3451" s="278"/>
      <c r="AH3451" s="279">
        <f t="shared" si="511"/>
        <v>17.98</v>
      </c>
      <c r="AI3451" s="279" t="str">
        <f t="shared" si="512"/>
        <v/>
      </c>
      <c r="AJ3451" s="279" t="str">
        <f t="shared" si="513"/>
        <v/>
      </c>
      <c r="AK3451" s="278"/>
      <c r="AL3451" s="278"/>
      <c r="AM3451" s="278"/>
      <c r="AN3451" s="278"/>
      <c r="AO3451" s="262"/>
      <c r="AP3451" s="262"/>
      <c r="AQ3451" s="262"/>
      <c r="AR3451" s="262"/>
      <c r="AS3451" s="262"/>
      <c r="AT3451" s="262"/>
      <c r="AU3451" s="262"/>
      <c r="AV3451" s="262"/>
      <c r="AW3451" s="264"/>
      <c r="AX3451" s="264"/>
      <c r="AY3451" s="264"/>
      <c r="AZ3451" s="264"/>
    </row>
    <row r="3452" spans="1:69" ht="27" hidden="1" customHeight="1">
      <c r="B3452" s="639">
        <v>3438</v>
      </c>
      <c r="C3452" s="639"/>
      <c r="D3452" s="640"/>
      <c r="E3452" s="640"/>
      <c r="F3452" s="640" t="str">
        <f>IFERROR(VLOOKUP(C3452,'Gebäude-Typen'!$A$7:$D$215,4,FALSE),"")</f>
        <v/>
      </c>
      <c r="G3452" s="641"/>
      <c r="H3452" s="640"/>
      <c r="I3452" s="639"/>
      <c r="J3452" s="640"/>
      <c r="K3452" s="642"/>
      <c r="L3452" s="639"/>
      <c r="M3452" s="639"/>
      <c r="N3452" s="639"/>
      <c r="O3452" s="639"/>
      <c r="P3452" s="734"/>
      <c r="Q3452" s="642"/>
      <c r="R3452" s="639"/>
      <c r="S3452" s="729" t="str">
        <f>IFERROR(ROUND(VLOOKUP(M3452,Reinigungstage,IF('Gebäude-Typen'!$C$6&lt;&gt;0,'Gebäude-Typen'!$C$6,VLOOKUP(C3452,Gebäude_Typen,2,FALSE)),FALSE),2)/2,"")</f>
        <v/>
      </c>
      <c r="T3452" s="729" t="str">
        <f>IFERROR(ROUND(VLOOKUP(N3452,Reinigungstage,IF('Gebäude-Typen'!$C$6&lt;&gt;0,'Gebäude-Typen'!$C$6,VLOOKUP(C3452,Gebäude_Typen,2,FALSE)),FALSE),2)/2,"")</f>
        <v/>
      </c>
      <c r="U3452" s="730">
        <f t="shared" si="505"/>
        <v>17.98</v>
      </c>
      <c r="V3452" s="731" t="str">
        <f>IFERROR(INDEX('2. Raumgruppen'!$A$1:$Y$33,MATCH(IF(ISERROR(SEARCH(" ",M3452,1)),MID(M3452,1,3),MID(M3452,1,SEARCH(" ",M3452,1)-1)),'2. Raumgruppen'!$B:$B,0),IF(ISERROR(SEARCH(" ",M3452,1)),MATCH('2. Raumgruppen'!$L$8,'2. Raumgruppen'!$8:$8,0),MATCH(MID(M3452,SEARCH(" ",M3452,1)+1,3),'2. Raumgruppen'!$8:$8,0))),"")</f>
        <v/>
      </c>
      <c r="W3452" s="731" t="str">
        <f>IFERROR(INDEX('2. Raumgruppen'!$A$1:$Y$33,MATCH(IF(ISERROR(SEARCH(" ",N3452,1)),MID(N3452,1,3),MID(N3452,1,SEARCH(" ",N3452,1)-1)),'2. Raumgruppen'!$B:$B,0),IF(ISERROR(SEARCH(" ",N3452,1)),MATCH('2. Raumgruppen'!$L$8,'2. Raumgruppen'!$8:$8,0),MATCH(MID(N3452,SEARCH(" ",N3452,1)+1,3),'2. Raumgruppen'!$8:$8,0))),"")</f>
        <v/>
      </c>
      <c r="X3452" s="732" t="str">
        <f t="shared" si="506"/>
        <v/>
      </c>
      <c r="Y3452" s="732" t="str">
        <f t="shared" si="507"/>
        <v/>
      </c>
      <c r="Z3452" s="733" t="str">
        <f t="shared" si="508"/>
        <v/>
      </c>
      <c r="AA3452" s="732" t="str">
        <f t="shared" si="509"/>
        <v/>
      </c>
      <c r="AB3452" s="643"/>
      <c r="AC3452" s="276"/>
      <c r="AD3452" s="277"/>
      <c r="AE3452" s="278"/>
      <c r="AF3452" s="278" t="str">
        <f t="shared" si="510"/>
        <v/>
      </c>
      <c r="AG3452" s="278"/>
      <c r="AH3452" s="279">
        <f t="shared" si="511"/>
        <v>17.98</v>
      </c>
      <c r="AI3452" s="279" t="str">
        <f t="shared" si="512"/>
        <v/>
      </c>
      <c r="AJ3452" s="279" t="str">
        <f t="shared" si="513"/>
        <v/>
      </c>
      <c r="AK3452" s="278"/>
      <c r="AL3452" s="278"/>
      <c r="AM3452" s="278"/>
      <c r="AN3452" s="278"/>
      <c r="AO3452" s="262"/>
      <c r="AP3452" s="262"/>
      <c r="AQ3452" s="262"/>
      <c r="AR3452" s="262"/>
      <c r="AS3452" s="262"/>
      <c r="AT3452" s="262"/>
      <c r="AU3452" s="262"/>
      <c r="AV3452" s="262"/>
      <c r="AW3452" s="262"/>
      <c r="AX3452" s="262"/>
      <c r="AY3452" s="264"/>
      <c r="AZ3452" s="262"/>
    </row>
    <row r="3453" spans="1:69" ht="27" hidden="1" customHeight="1">
      <c r="B3453" s="639">
        <v>3439</v>
      </c>
      <c r="C3453" s="639"/>
      <c r="D3453" s="640"/>
      <c r="E3453" s="640"/>
      <c r="F3453" s="640" t="str">
        <f>IFERROR(VLOOKUP(C3453,'Gebäude-Typen'!$A$7:$D$215,4,FALSE),"")</f>
        <v/>
      </c>
      <c r="G3453" s="641"/>
      <c r="H3453" s="640"/>
      <c r="I3453" s="639"/>
      <c r="J3453" s="640"/>
      <c r="K3453" s="642"/>
      <c r="L3453" s="639"/>
      <c r="M3453" s="639"/>
      <c r="N3453" s="639"/>
      <c r="O3453" s="639"/>
      <c r="P3453" s="734"/>
      <c r="Q3453" s="642"/>
      <c r="R3453" s="639"/>
      <c r="S3453" s="729" t="str">
        <f>IFERROR(ROUND(VLOOKUP(M3453,Reinigungstage,IF('Gebäude-Typen'!$C$6&lt;&gt;0,'Gebäude-Typen'!$C$6,VLOOKUP(C3453,Gebäude_Typen,2,FALSE)),FALSE),2)/2,"")</f>
        <v/>
      </c>
      <c r="T3453" s="729" t="str">
        <f>IFERROR(ROUND(VLOOKUP(N3453,Reinigungstage,IF('Gebäude-Typen'!$C$6&lt;&gt;0,'Gebäude-Typen'!$C$6,VLOOKUP(C3453,Gebäude_Typen,2,FALSE)),FALSE),2)/2,"")</f>
        <v/>
      </c>
      <c r="U3453" s="730">
        <f t="shared" si="505"/>
        <v>17.98</v>
      </c>
      <c r="V3453" s="731" t="str">
        <f>IFERROR(INDEX('2. Raumgruppen'!$A$1:$Y$33,MATCH(IF(ISERROR(SEARCH(" ",M3453,1)),MID(M3453,1,3),MID(M3453,1,SEARCH(" ",M3453,1)-1)),'2. Raumgruppen'!$B:$B,0),IF(ISERROR(SEARCH(" ",M3453,1)),MATCH('2. Raumgruppen'!$L$8,'2. Raumgruppen'!$8:$8,0),MATCH(MID(M3453,SEARCH(" ",M3453,1)+1,3),'2. Raumgruppen'!$8:$8,0))),"")</f>
        <v/>
      </c>
      <c r="W3453" s="731" t="str">
        <f>IFERROR(INDEX('2. Raumgruppen'!$A$1:$Y$33,MATCH(IF(ISERROR(SEARCH(" ",N3453,1)),MID(N3453,1,3),MID(N3453,1,SEARCH(" ",N3453,1)-1)),'2. Raumgruppen'!$B:$B,0),IF(ISERROR(SEARCH(" ",N3453,1)),MATCH('2. Raumgruppen'!$L$8,'2. Raumgruppen'!$8:$8,0),MATCH(MID(N3453,SEARCH(" ",N3453,1)+1,3),'2. Raumgruppen'!$8:$8,0))),"")</f>
        <v/>
      </c>
      <c r="X3453" s="732" t="str">
        <f t="shared" si="506"/>
        <v/>
      </c>
      <c r="Y3453" s="732" t="str">
        <f t="shared" si="507"/>
        <v/>
      </c>
      <c r="Z3453" s="733" t="str">
        <f t="shared" si="508"/>
        <v/>
      </c>
      <c r="AA3453" s="732" t="str">
        <f t="shared" si="509"/>
        <v/>
      </c>
      <c r="AB3453" s="643"/>
      <c r="AC3453" s="276"/>
      <c r="AD3453" s="277"/>
      <c r="AE3453" s="278"/>
      <c r="AF3453" s="278" t="str">
        <f t="shared" si="510"/>
        <v/>
      </c>
      <c r="AG3453" s="278"/>
      <c r="AH3453" s="279">
        <f t="shared" si="511"/>
        <v>17.98</v>
      </c>
      <c r="AI3453" s="279" t="str">
        <f t="shared" si="512"/>
        <v/>
      </c>
      <c r="AJ3453" s="279" t="str">
        <f t="shared" si="513"/>
        <v/>
      </c>
      <c r="AK3453" s="278"/>
      <c r="AL3453" s="278"/>
      <c r="AM3453" s="278"/>
      <c r="AN3453" s="278"/>
      <c r="AO3453" s="262"/>
      <c r="AP3453" s="262"/>
      <c r="AQ3453" s="262"/>
      <c r="AR3453" s="262"/>
      <c r="AS3453" s="262"/>
      <c r="AT3453" s="262"/>
      <c r="AU3453" s="262"/>
      <c r="AV3453" s="262"/>
      <c r="AW3453" s="264"/>
      <c r="AX3453" s="262"/>
      <c r="AY3453" s="262"/>
      <c r="AZ3453" s="262"/>
    </row>
    <row r="3454" spans="1:69" ht="27" hidden="1" customHeight="1">
      <c r="B3454" s="639">
        <v>3440</v>
      </c>
      <c r="C3454" s="639"/>
      <c r="D3454" s="640"/>
      <c r="E3454" s="640"/>
      <c r="F3454" s="640" t="str">
        <f>IFERROR(VLOOKUP(C3454,'Gebäude-Typen'!$A$7:$D$215,4,FALSE),"")</f>
        <v/>
      </c>
      <c r="G3454" s="641"/>
      <c r="H3454" s="640"/>
      <c r="I3454" s="639"/>
      <c r="J3454" s="640"/>
      <c r="K3454" s="642"/>
      <c r="L3454" s="639"/>
      <c r="M3454" s="639"/>
      <c r="N3454" s="639"/>
      <c r="O3454" s="639"/>
      <c r="P3454" s="734"/>
      <c r="Q3454" s="642"/>
      <c r="R3454" s="639"/>
      <c r="S3454" s="729" t="str">
        <f>IFERROR(ROUND(VLOOKUP(M3454,Reinigungstage,IF('Gebäude-Typen'!$C$6&lt;&gt;0,'Gebäude-Typen'!$C$6,VLOOKUP(C3454,Gebäude_Typen,2,FALSE)),FALSE),2)/2,"")</f>
        <v/>
      </c>
      <c r="T3454" s="729" t="str">
        <f>IFERROR(ROUND(VLOOKUP(N3454,Reinigungstage,IF('Gebäude-Typen'!$C$6&lt;&gt;0,'Gebäude-Typen'!$C$6,VLOOKUP(C3454,Gebäude_Typen,2,FALSE)),FALSE),2)/2,"")</f>
        <v/>
      </c>
      <c r="U3454" s="730">
        <f t="shared" si="505"/>
        <v>17.98</v>
      </c>
      <c r="V3454" s="731" t="str">
        <f>IFERROR(INDEX('2. Raumgruppen'!$A$1:$Y$33,MATCH(IF(ISERROR(SEARCH(" ",M3454,1)),MID(M3454,1,3),MID(M3454,1,SEARCH(" ",M3454,1)-1)),'2. Raumgruppen'!$B:$B,0),IF(ISERROR(SEARCH(" ",M3454,1)),MATCH('2. Raumgruppen'!$L$8,'2. Raumgruppen'!$8:$8,0),MATCH(MID(M3454,SEARCH(" ",M3454,1)+1,3),'2. Raumgruppen'!$8:$8,0))),"")</f>
        <v/>
      </c>
      <c r="W3454" s="731" t="str">
        <f>IFERROR(INDEX('2. Raumgruppen'!$A$1:$Y$33,MATCH(IF(ISERROR(SEARCH(" ",N3454,1)),MID(N3454,1,3),MID(N3454,1,SEARCH(" ",N3454,1)-1)),'2. Raumgruppen'!$B:$B,0),IF(ISERROR(SEARCH(" ",N3454,1)),MATCH('2. Raumgruppen'!$L$8,'2. Raumgruppen'!$8:$8,0),MATCH(MID(N3454,SEARCH(" ",N3454,1)+1,3),'2. Raumgruppen'!$8:$8,0))),"")</f>
        <v/>
      </c>
      <c r="X3454" s="732" t="str">
        <f t="shared" si="506"/>
        <v/>
      </c>
      <c r="Y3454" s="732" t="str">
        <f t="shared" si="507"/>
        <v/>
      </c>
      <c r="Z3454" s="733" t="str">
        <f t="shared" si="508"/>
        <v/>
      </c>
      <c r="AA3454" s="732" t="str">
        <f t="shared" si="509"/>
        <v/>
      </c>
      <c r="AB3454" s="643"/>
      <c r="AC3454" s="276"/>
      <c r="AD3454" s="277"/>
      <c r="AE3454" s="278"/>
      <c r="AF3454" s="278" t="str">
        <f t="shared" si="510"/>
        <v/>
      </c>
      <c r="AG3454" s="278"/>
      <c r="AH3454" s="279">
        <f t="shared" si="511"/>
        <v>17.98</v>
      </c>
      <c r="AI3454" s="279" t="str">
        <f t="shared" si="512"/>
        <v/>
      </c>
      <c r="AJ3454" s="279" t="str">
        <f t="shared" si="513"/>
        <v/>
      </c>
      <c r="AK3454" s="278"/>
      <c r="AL3454" s="278"/>
      <c r="AM3454" s="278"/>
      <c r="AN3454" s="278"/>
      <c r="AO3454" s="262"/>
      <c r="AP3454" s="262"/>
      <c r="AQ3454" s="262"/>
      <c r="AR3454" s="262"/>
      <c r="AS3454" s="262"/>
      <c r="AT3454" s="262"/>
      <c r="AU3454" s="262"/>
      <c r="AV3454" s="262"/>
      <c r="AW3454" s="264"/>
      <c r="AX3454" s="262"/>
      <c r="AY3454" s="262"/>
      <c r="AZ3454" s="262"/>
    </row>
    <row r="3455" spans="1:69" ht="27" hidden="1" customHeight="1">
      <c r="B3455" s="639">
        <v>3441</v>
      </c>
      <c r="C3455" s="639"/>
      <c r="D3455" s="640"/>
      <c r="E3455" s="640"/>
      <c r="F3455" s="640" t="str">
        <f>IFERROR(VLOOKUP(C3455,'Gebäude-Typen'!$A$7:$D$215,4,FALSE),"")</f>
        <v/>
      </c>
      <c r="G3455" s="641"/>
      <c r="H3455" s="640"/>
      <c r="I3455" s="639"/>
      <c r="J3455" s="640"/>
      <c r="K3455" s="642"/>
      <c r="L3455" s="639"/>
      <c r="M3455" s="639"/>
      <c r="N3455" s="639"/>
      <c r="O3455" s="639"/>
      <c r="P3455" s="734"/>
      <c r="Q3455" s="642"/>
      <c r="R3455" s="639"/>
      <c r="S3455" s="729" t="str">
        <f>IFERROR(ROUND(VLOOKUP(M3455,Reinigungstage,IF('Gebäude-Typen'!$C$6&lt;&gt;0,'Gebäude-Typen'!$C$6,VLOOKUP(C3455,Gebäude_Typen,2,FALSE)),FALSE),2)/2,"")</f>
        <v/>
      </c>
      <c r="T3455" s="729" t="str">
        <f>IFERROR(ROUND(VLOOKUP(N3455,Reinigungstage,IF('Gebäude-Typen'!$C$6&lt;&gt;0,'Gebäude-Typen'!$C$6,VLOOKUP(C3455,Gebäude_Typen,2,FALSE)),FALSE),2)/2,"")</f>
        <v/>
      </c>
      <c r="U3455" s="730">
        <f t="shared" si="505"/>
        <v>17.98</v>
      </c>
      <c r="V3455" s="731" t="str">
        <f>IFERROR(INDEX('2. Raumgruppen'!$A$1:$Y$33,MATCH(IF(ISERROR(SEARCH(" ",M3455,1)),MID(M3455,1,3),MID(M3455,1,SEARCH(" ",M3455,1)-1)),'2. Raumgruppen'!$B:$B,0),IF(ISERROR(SEARCH(" ",M3455,1)),MATCH('2. Raumgruppen'!$L$8,'2. Raumgruppen'!$8:$8,0),MATCH(MID(M3455,SEARCH(" ",M3455,1)+1,3),'2. Raumgruppen'!$8:$8,0))),"")</f>
        <v/>
      </c>
      <c r="W3455" s="731" t="str">
        <f>IFERROR(INDEX('2. Raumgruppen'!$A$1:$Y$33,MATCH(IF(ISERROR(SEARCH(" ",N3455,1)),MID(N3455,1,3),MID(N3455,1,SEARCH(" ",N3455,1)-1)),'2. Raumgruppen'!$B:$B,0),IF(ISERROR(SEARCH(" ",N3455,1)),MATCH('2. Raumgruppen'!$L$8,'2. Raumgruppen'!$8:$8,0),MATCH(MID(N3455,SEARCH(" ",N3455,1)+1,3),'2. Raumgruppen'!$8:$8,0))),"")</f>
        <v/>
      </c>
      <c r="X3455" s="732" t="str">
        <f t="shared" si="506"/>
        <v/>
      </c>
      <c r="Y3455" s="732" t="str">
        <f t="shared" si="507"/>
        <v/>
      </c>
      <c r="Z3455" s="733" t="str">
        <f t="shared" si="508"/>
        <v/>
      </c>
      <c r="AA3455" s="732" t="str">
        <f t="shared" si="509"/>
        <v/>
      </c>
      <c r="AB3455" s="643"/>
      <c r="AC3455" s="276"/>
      <c r="AD3455" s="277"/>
      <c r="AE3455" s="278"/>
      <c r="AF3455" s="278" t="str">
        <f t="shared" si="510"/>
        <v/>
      </c>
      <c r="AG3455" s="278"/>
      <c r="AH3455" s="279">
        <f t="shared" si="511"/>
        <v>17.98</v>
      </c>
      <c r="AI3455" s="279" t="str">
        <f t="shared" si="512"/>
        <v/>
      </c>
      <c r="AJ3455" s="279" t="str">
        <f t="shared" si="513"/>
        <v/>
      </c>
      <c r="AK3455" s="278"/>
      <c r="AL3455" s="278"/>
      <c r="AM3455" s="278"/>
      <c r="AN3455" s="278"/>
      <c r="AO3455" s="262"/>
      <c r="AP3455" s="262"/>
      <c r="AQ3455" s="262"/>
      <c r="AR3455" s="262"/>
      <c r="AS3455" s="262"/>
      <c r="AT3455" s="262"/>
      <c r="AU3455" s="262"/>
      <c r="AV3455" s="262"/>
      <c r="AW3455" s="262"/>
      <c r="AX3455" s="262"/>
      <c r="AY3455" s="262"/>
      <c r="AZ3455" s="264"/>
    </row>
    <row r="3456" spans="1:69" ht="27" hidden="1" customHeight="1">
      <c r="B3456" s="639">
        <v>3442</v>
      </c>
      <c r="C3456" s="639"/>
      <c r="D3456" s="640"/>
      <c r="E3456" s="640"/>
      <c r="F3456" s="640" t="str">
        <f>IFERROR(VLOOKUP(C3456,'Gebäude-Typen'!$A$7:$D$215,4,FALSE),"")</f>
        <v/>
      </c>
      <c r="G3456" s="641"/>
      <c r="H3456" s="640"/>
      <c r="I3456" s="639"/>
      <c r="J3456" s="640"/>
      <c r="K3456" s="642"/>
      <c r="L3456" s="639"/>
      <c r="M3456" s="639"/>
      <c r="N3456" s="639"/>
      <c r="O3456" s="639"/>
      <c r="P3456" s="734"/>
      <c r="Q3456" s="642"/>
      <c r="R3456" s="639"/>
      <c r="S3456" s="729" t="str">
        <f>IFERROR(ROUND(VLOOKUP(M3456,Reinigungstage,IF('Gebäude-Typen'!$C$6&lt;&gt;0,'Gebäude-Typen'!$C$6,VLOOKUP(C3456,Gebäude_Typen,2,FALSE)),FALSE),2)/2,"")</f>
        <v/>
      </c>
      <c r="T3456" s="729" t="str">
        <f>IFERROR(ROUND(VLOOKUP(N3456,Reinigungstage,IF('Gebäude-Typen'!$C$6&lt;&gt;0,'Gebäude-Typen'!$C$6,VLOOKUP(C3456,Gebäude_Typen,2,FALSE)),FALSE),2)/2,"")</f>
        <v/>
      </c>
      <c r="U3456" s="730">
        <f t="shared" si="505"/>
        <v>17.98</v>
      </c>
      <c r="V3456" s="731" t="str">
        <f>IFERROR(INDEX('2. Raumgruppen'!$A$1:$Y$33,MATCH(IF(ISERROR(SEARCH(" ",M3456,1)),MID(M3456,1,3),MID(M3456,1,SEARCH(" ",M3456,1)-1)),'2. Raumgruppen'!$B:$B,0),IF(ISERROR(SEARCH(" ",M3456,1)),MATCH('2. Raumgruppen'!$L$8,'2. Raumgruppen'!$8:$8,0),MATCH(MID(M3456,SEARCH(" ",M3456,1)+1,3),'2. Raumgruppen'!$8:$8,0))),"")</f>
        <v/>
      </c>
      <c r="W3456" s="731" t="str">
        <f>IFERROR(INDEX('2. Raumgruppen'!$A$1:$Y$33,MATCH(IF(ISERROR(SEARCH(" ",N3456,1)),MID(N3456,1,3),MID(N3456,1,SEARCH(" ",N3456,1)-1)),'2. Raumgruppen'!$B:$B,0),IF(ISERROR(SEARCH(" ",N3456,1)),MATCH('2. Raumgruppen'!$L$8,'2. Raumgruppen'!$8:$8,0),MATCH(MID(N3456,SEARCH(" ",N3456,1)+1,3),'2. Raumgruppen'!$8:$8,0))),"")</f>
        <v/>
      </c>
      <c r="X3456" s="732" t="str">
        <f t="shared" si="506"/>
        <v/>
      </c>
      <c r="Y3456" s="732" t="str">
        <f t="shared" si="507"/>
        <v/>
      </c>
      <c r="Z3456" s="733" t="str">
        <f t="shared" si="508"/>
        <v/>
      </c>
      <c r="AA3456" s="732" t="str">
        <f t="shared" si="509"/>
        <v/>
      </c>
      <c r="AB3456" s="643"/>
      <c r="AC3456" s="276"/>
      <c r="AD3456" s="277"/>
      <c r="AE3456" s="278"/>
      <c r="AF3456" s="278" t="str">
        <f t="shared" si="510"/>
        <v/>
      </c>
      <c r="AG3456" s="278"/>
      <c r="AH3456" s="279">
        <f t="shared" si="511"/>
        <v>17.98</v>
      </c>
      <c r="AI3456" s="279" t="str">
        <f t="shared" si="512"/>
        <v/>
      </c>
      <c r="AJ3456" s="279" t="str">
        <f t="shared" si="513"/>
        <v/>
      </c>
      <c r="AK3456" s="278"/>
      <c r="AL3456" s="278"/>
      <c r="AM3456" s="278"/>
      <c r="AN3456" s="278"/>
      <c r="AO3456" s="262"/>
      <c r="AP3456" s="262"/>
      <c r="AQ3456" s="262"/>
      <c r="AR3456" s="262"/>
      <c r="AS3456" s="262"/>
      <c r="AT3456" s="262"/>
      <c r="AU3456" s="262"/>
      <c r="AV3456" s="262"/>
      <c r="AW3456" s="262"/>
      <c r="AX3456" s="262"/>
      <c r="AY3456" s="262"/>
      <c r="AZ3456" s="262"/>
    </row>
    <row r="3457" spans="1:52" ht="27" hidden="1" customHeight="1">
      <c r="B3457" s="639">
        <v>3443</v>
      </c>
      <c r="C3457" s="639"/>
      <c r="D3457" s="640"/>
      <c r="E3457" s="640"/>
      <c r="F3457" s="640" t="str">
        <f>IFERROR(VLOOKUP(C3457,'Gebäude-Typen'!$A$7:$D$215,4,FALSE),"")</f>
        <v/>
      </c>
      <c r="G3457" s="641"/>
      <c r="H3457" s="640"/>
      <c r="I3457" s="639"/>
      <c r="J3457" s="640"/>
      <c r="K3457" s="642"/>
      <c r="L3457" s="639"/>
      <c r="M3457" s="639"/>
      <c r="N3457" s="639"/>
      <c r="O3457" s="639"/>
      <c r="P3457" s="734"/>
      <c r="Q3457" s="642"/>
      <c r="R3457" s="639"/>
      <c r="S3457" s="729" t="str">
        <f>IFERROR(ROUND(VLOOKUP(M3457,Reinigungstage,IF('Gebäude-Typen'!$C$6&lt;&gt;0,'Gebäude-Typen'!$C$6,VLOOKUP(C3457,Gebäude_Typen,2,FALSE)),FALSE),2)/2,"")</f>
        <v/>
      </c>
      <c r="T3457" s="729" t="str">
        <f>IFERROR(ROUND(VLOOKUP(N3457,Reinigungstage,IF('Gebäude-Typen'!$C$6&lt;&gt;0,'Gebäude-Typen'!$C$6,VLOOKUP(C3457,Gebäude_Typen,2,FALSE)),FALSE),2)/2,"")</f>
        <v/>
      </c>
      <c r="U3457" s="730">
        <f t="shared" si="505"/>
        <v>17.98</v>
      </c>
      <c r="V3457" s="731" t="str">
        <f>IFERROR(INDEX('2. Raumgruppen'!$A$1:$Y$33,MATCH(IF(ISERROR(SEARCH(" ",M3457,1)),MID(M3457,1,3),MID(M3457,1,SEARCH(" ",M3457,1)-1)),'2. Raumgruppen'!$B:$B,0),IF(ISERROR(SEARCH(" ",M3457,1)),MATCH('2. Raumgruppen'!$L$8,'2. Raumgruppen'!$8:$8,0),MATCH(MID(M3457,SEARCH(" ",M3457,1)+1,3),'2. Raumgruppen'!$8:$8,0))),"")</f>
        <v/>
      </c>
      <c r="W3457" s="731" t="str">
        <f>IFERROR(INDEX('2. Raumgruppen'!$A$1:$Y$33,MATCH(IF(ISERROR(SEARCH(" ",N3457,1)),MID(N3457,1,3),MID(N3457,1,SEARCH(" ",N3457,1)-1)),'2. Raumgruppen'!$B:$B,0),IF(ISERROR(SEARCH(" ",N3457,1)),MATCH('2. Raumgruppen'!$L$8,'2. Raumgruppen'!$8:$8,0),MATCH(MID(N3457,SEARCH(" ",N3457,1)+1,3),'2. Raumgruppen'!$8:$8,0))),"")</f>
        <v/>
      </c>
      <c r="X3457" s="732" t="str">
        <f t="shared" si="506"/>
        <v/>
      </c>
      <c r="Y3457" s="732" t="str">
        <f t="shared" si="507"/>
        <v/>
      </c>
      <c r="Z3457" s="733" t="str">
        <f t="shared" si="508"/>
        <v/>
      </c>
      <c r="AA3457" s="732" t="str">
        <f t="shared" si="509"/>
        <v/>
      </c>
      <c r="AB3457" s="643"/>
      <c r="AC3457" s="276"/>
      <c r="AD3457" s="277"/>
      <c r="AE3457" s="278"/>
      <c r="AF3457" s="278" t="str">
        <f t="shared" si="510"/>
        <v/>
      </c>
      <c r="AG3457" s="278"/>
      <c r="AH3457" s="279">
        <f t="shared" si="511"/>
        <v>17.98</v>
      </c>
      <c r="AI3457" s="279" t="str">
        <f t="shared" si="512"/>
        <v/>
      </c>
      <c r="AJ3457" s="279" t="str">
        <f t="shared" si="513"/>
        <v/>
      </c>
      <c r="AK3457" s="278"/>
      <c r="AL3457" s="278"/>
      <c r="AM3457" s="278"/>
      <c r="AN3457" s="278"/>
      <c r="AO3457" s="262"/>
      <c r="AP3457" s="262"/>
      <c r="AQ3457" s="262"/>
      <c r="AR3457" s="262"/>
      <c r="AS3457" s="262"/>
      <c r="AT3457" s="262"/>
      <c r="AU3457" s="262"/>
      <c r="AV3457" s="262"/>
      <c r="AW3457" s="262"/>
      <c r="AX3457" s="264"/>
      <c r="AY3457" s="264"/>
      <c r="AZ3457" s="264"/>
    </row>
    <row r="3458" spans="1:52" ht="27" hidden="1" customHeight="1">
      <c r="B3458" s="639">
        <v>3444</v>
      </c>
      <c r="C3458" s="639"/>
      <c r="D3458" s="640"/>
      <c r="E3458" s="640"/>
      <c r="F3458" s="640" t="str">
        <f>IFERROR(VLOOKUP(C3458,'Gebäude-Typen'!$A$7:$D$215,4,FALSE),"")</f>
        <v/>
      </c>
      <c r="G3458" s="641"/>
      <c r="H3458" s="640"/>
      <c r="I3458" s="639"/>
      <c r="J3458" s="640"/>
      <c r="K3458" s="642"/>
      <c r="L3458" s="639"/>
      <c r="M3458" s="639"/>
      <c r="N3458" s="639"/>
      <c r="O3458" s="639"/>
      <c r="P3458" s="734"/>
      <c r="Q3458" s="642"/>
      <c r="R3458" s="639"/>
      <c r="S3458" s="729" t="str">
        <f>IFERROR(ROUND(VLOOKUP(M3458,Reinigungstage,IF('Gebäude-Typen'!$C$6&lt;&gt;0,'Gebäude-Typen'!$C$6,VLOOKUP(C3458,Gebäude_Typen,2,FALSE)),FALSE),2)/2,"")</f>
        <v/>
      </c>
      <c r="T3458" s="729" t="str">
        <f>IFERROR(ROUND(VLOOKUP(N3458,Reinigungstage,IF('Gebäude-Typen'!$C$6&lt;&gt;0,'Gebäude-Typen'!$C$6,VLOOKUP(C3458,Gebäude_Typen,2,FALSE)),FALSE),2)/2,"")</f>
        <v/>
      </c>
      <c r="U3458" s="730">
        <f t="shared" si="505"/>
        <v>17.98</v>
      </c>
      <c r="V3458" s="731" t="str">
        <f>IFERROR(INDEX('2. Raumgruppen'!$A$1:$Y$33,MATCH(IF(ISERROR(SEARCH(" ",M3458,1)),MID(M3458,1,3),MID(M3458,1,SEARCH(" ",M3458,1)-1)),'2. Raumgruppen'!$B:$B,0),IF(ISERROR(SEARCH(" ",M3458,1)),MATCH('2. Raumgruppen'!$L$8,'2. Raumgruppen'!$8:$8,0),MATCH(MID(M3458,SEARCH(" ",M3458,1)+1,3),'2. Raumgruppen'!$8:$8,0))),"")</f>
        <v/>
      </c>
      <c r="W3458" s="731" t="str">
        <f>IFERROR(INDEX('2. Raumgruppen'!$A$1:$Y$33,MATCH(IF(ISERROR(SEARCH(" ",N3458,1)),MID(N3458,1,3),MID(N3458,1,SEARCH(" ",N3458,1)-1)),'2. Raumgruppen'!$B:$B,0),IF(ISERROR(SEARCH(" ",N3458,1)),MATCH('2. Raumgruppen'!$L$8,'2. Raumgruppen'!$8:$8,0),MATCH(MID(N3458,SEARCH(" ",N3458,1)+1,3),'2. Raumgruppen'!$8:$8,0))),"")</f>
        <v/>
      </c>
      <c r="X3458" s="732" t="str">
        <f t="shared" si="506"/>
        <v/>
      </c>
      <c r="Y3458" s="732" t="str">
        <f t="shared" si="507"/>
        <v/>
      </c>
      <c r="Z3458" s="733" t="str">
        <f t="shared" si="508"/>
        <v/>
      </c>
      <c r="AA3458" s="732" t="str">
        <f t="shared" si="509"/>
        <v/>
      </c>
      <c r="AB3458" s="643"/>
      <c r="AC3458" s="276"/>
      <c r="AD3458" s="277"/>
      <c r="AE3458" s="278"/>
      <c r="AF3458" s="278" t="str">
        <f t="shared" si="510"/>
        <v/>
      </c>
      <c r="AG3458" s="278"/>
      <c r="AH3458" s="279">
        <f t="shared" si="511"/>
        <v>17.98</v>
      </c>
      <c r="AI3458" s="279" t="str">
        <f t="shared" si="512"/>
        <v/>
      </c>
      <c r="AJ3458" s="279" t="str">
        <f t="shared" si="513"/>
        <v/>
      </c>
      <c r="AK3458" s="278"/>
      <c r="AL3458" s="278"/>
      <c r="AM3458" s="278"/>
      <c r="AN3458" s="278"/>
      <c r="AO3458" s="262"/>
      <c r="AP3458" s="262"/>
      <c r="AQ3458" s="262"/>
      <c r="AR3458" s="262"/>
      <c r="AS3458" s="262"/>
      <c r="AT3458" s="262"/>
      <c r="AU3458" s="262"/>
      <c r="AV3458" s="262"/>
      <c r="AW3458" s="264"/>
      <c r="AX3458" s="262"/>
      <c r="AY3458" s="262"/>
      <c r="AZ3458" s="264"/>
    </row>
    <row r="3459" spans="1:52" ht="27" hidden="1" customHeight="1">
      <c r="B3459" s="639">
        <v>3445</v>
      </c>
      <c r="C3459" s="639"/>
      <c r="D3459" s="640"/>
      <c r="E3459" s="640"/>
      <c r="F3459" s="640" t="str">
        <f>IFERROR(VLOOKUP(C3459,'Gebäude-Typen'!$A$7:$D$215,4,FALSE),"")</f>
        <v/>
      </c>
      <c r="G3459" s="641"/>
      <c r="H3459" s="640"/>
      <c r="I3459" s="639"/>
      <c r="J3459" s="640"/>
      <c r="K3459" s="642"/>
      <c r="L3459" s="639"/>
      <c r="M3459" s="639"/>
      <c r="N3459" s="639"/>
      <c r="O3459" s="639"/>
      <c r="P3459" s="734"/>
      <c r="Q3459" s="642"/>
      <c r="R3459" s="639"/>
      <c r="S3459" s="729" t="str">
        <f>IFERROR(ROUND(VLOOKUP(M3459,Reinigungstage,IF('Gebäude-Typen'!$C$6&lt;&gt;0,'Gebäude-Typen'!$C$6,VLOOKUP(C3459,Gebäude_Typen,2,FALSE)),FALSE),2)/2,"")</f>
        <v/>
      </c>
      <c r="T3459" s="729" t="str">
        <f>IFERROR(ROUND(VLOOKUP(N3459,Reinigungstage,IF('Gebäude-Typen'!$C$6&lt;&gt;0,'Gebäude-Typen'!$C$6,VLOOKUP(C3459,Gebäude_Typen,2,FALSE)),FALSE),2)/2,"")</f>
        <v/>
      </c>
      <c r="U3459" s="730">
        <f t="shared" si="505"/>
        <v>17.98</v>
      </c>
      <c r="V3459" s="731" t="str">
        <f>IFERROR(INDEX('2. Raumgruppen'!$A$1:$Y$33,MATCH(IF(ISERROR(SEARCH(" ",M3459,1)),MID(M3459,1,3),MID(M3459,1,SEARCH(" ",M3459,1)-1)),'2. Raumgruppen'!$B:$B,0),IF(ISERROR(SEARCH(" ",M3459,1)),MATCH('2. Raumgruppen'!$L$8,'2. Raumgruppen'!$8:$8,0),MATCH(MID(M3459,SEARCH(" ",M3459,1)+1,3),'2. Raumgruppen'!$8:$8,0))),"")</f>
        <v/>
      </c>
      <c r="W3459" s="731" t="str">
        <f>IFERROR(INDEX('2. Raumgruppen'!$A$1:$Y$33,MATCH(IF(ISERROR(SEARCH(" ",N3459,1)),MID(N3459,1,3),MID(N3459,1,SEARCH(" ",N3459,1)-1)),'2. Raumgruppen'!$B:$B,0),IF(ISERROR(SEARCH(" ",N3459,1)),MATCH('2. Raumgruppen'!$L$8,'2. Raumgruppen'!$8:$8,0),MATCH(MID(N3459,SEARCH(" ",N3459,1)+1,3),'2. Raumgruppen'!$8:$8,0))),"")</f>
        <v/>
      </c>
      <c r="X3459" s="732" t="str">
        <f t="shared" si="506"/>
        <v/>
      </c>
      <c r="Y3459" s="732" t="str">
        <f t="shared" si="507"/>
        <v/>
      </c>
      <c r="Z3459" s="733" t="str">
        <f t="shared" si="508"/>
        <v/>
      </c>
      <c r="AA3459" s="732" t="str">
        <f t="shared" si="509"/>
        <v/>
      </c>
      <c r="AB3459" s="643"/>
      <c r="AC3459" s="276"/>
      <c r="AD3459" s="277"/>
      <c r="AE3459" s="278"/>
      <c r="AF3459" s="278" t="str">
        <f t="shared" si="510"/>
        <v/>
      </c>
      <c r="AG3459" s="278"/>
      <c r="AH3459" s="279">
        <f t="shared" si="511"/>
        <v>17.98</v>
      </c>
      <c r="AI3459" s="279" t="str">
        <f t="shared" si="512"/>
        <v/>
      </c>
      <c r="AJ3459" s="279" t="str">
        <f t="shared" si="513"/>
        <v/>
      </c>
      <c r="AK3459" s="278"/>
      <c r="AL3459" s="278"/>
      <c r="AM3459" s="278"/>
      <c r="AN3459" s="278"/>
      <c r="AO3459" s="262"/>
      <c r="AP3459" s="262"/>
      <c r="AQ3459" s="262"/>
      <c r="AR3459" s="262"/>
      <c r="AS3459" s="262"/>
      <c r="AT3459" s="262"/>
      <c r="AU3459" s="262"/>
      <c r="AV3459" s="262"/>
      <c r="AW3459" s="262"/>
      <c r="AX3459" s="262"/>
      <c r="AY3459" s="278"/>
      <c r="AZ3459" s="262"/>
    </row>
    <row r="3460" spans="1:52" ht="27" hidden="1" customHeight="1">
      <c r="B3460" s="639">
        <v>3446</v>
      </c>
      <c r="C3460" s="639"/>
      <c r="D3460" s="640"/>
      <c r="E3460" s="640"/>
      <c r="F3460" s="640" t="str">
        <f>IFERROR(VLOOKUP(C3460,'Gebäude-Typen'!$A$7:$D$215,4,FALSE),"")</f>
        <v/>
      </c>
      <c r="G3460" s="641"/>
      <c r="H3460" s="640"/>
      <c r="I3460" s="639"/>
      <c r="J3460" s="640"/>
      <c r="K3460" s="642"/>
      <c r="L3460" s="639"/>
      <c r="M3460" s="639"/>
      <c r="N3460" s="639"/>
      <c r="O3460" s="639"/>
      <c r="P3460" s="734"/>
      <c r="Q3460" s="642"/>
      <c r="R3460" s="639"/>
      <c r="S3460" s="729" t="str">
        <f>IFERROR(ROUND(VLOOKUP(M3460,Reinigungstage,IF('Gebäude-Typen'!$C$6&lt;&gt;0,'Gebäude-Typen'!$C$6,VLOOKUP(C3460,Gebäude_Typen,2,FALSE)),FALSE),2)/2,"")</f>
        <v/>
      </c>
      <c r="T3460" s="729" t="str">
        <f>IFERROR(ROUND(VLOOKUP(N3460,Reinigungstage,IF('Gebäude-Typen'!$C$6&lt;&gt;0,'Gebäude-Typen'!$C$6,VLOOKUP(C3460,Gebäude_Typen,2,FALSE)),FALSE),2)/2,"")</f>
        <v/>
      </c>
      <c r="U3460" s="730">
        <f t="shared" si="505"/>
        <v>17.98</v>
      </c>
      <c r="V3460" s="731" t="str">
        <f>IFERROR(INDEX('2. Raumgruppen'!$A$1:$Y$33,MATCH(IF(ISERROR(SEARCH(" ",M3460,1)),MID(M3460,1,3),MID(M3460,1,SEARCH(" ",M3460,1)-1)),'2. Raumgruppen'!$B:$B,0),IF(ISERROR(SEARCH(" ",M3460,1)),MATCH('2. Raumgruppen'!$L$8,'2. Raumgruppen'!$8:$8,0),MATCH(MID(M3460,SEARCH(" ",M3460,1)+1,3),'2. Raumgruppen'!$8:$8,0))),"")</f>
        <v/>
      </c>
      <c r="W3460" s="731" t="str">
        <f>IFERROR(INDEX('2. Raumgruppen'!$A$1:$Y$33,MATCH(IF(ISERROR(SEARCH(" ",N3460,1)),MID(N3460,1,3),MID(N3460,1,SEARCH(" ",N3460,1)-1)),'2. Raumgruppen'!$B:$B,0),IF(ISERROR(SEARCH(" ",N3460,1)),MATCH('2. Raumgruppen'!$L$8,'2. Raumgruppen'!$8:$8,0),MATCH(MID(N3460,SEARCH(" ",N3460,1)+1,3),'2. Raumgruppen'!$8:$8,0))),"")</f>
        <v/>
      </c>
      <c r="X3460" s="732" t="str">
        <f t="shared" si="506"/>
        <v/>
      </c>
      <c r="Y3460" s="732" t="str">
        <f t="shared" si="507"/>
        <v/>
      </c>
      <c r="Z3460" s="733" t="str">
        <f t="shared" si="508"/>
        <v/>
      </c>
      <c r="AA3460" s="732" t="str">
        <f t="shared" si="509"/>
        <v/>
      </c>
      <c r="AB3460" s="643"/>
      <c r="AC3460" s="276"/>
      <c r="AD3460" s="277"/>
      <c r="AE3460" s="278"/>
      <c r="AF3460" s="278" t="str">
        <f t="shared" si="510"/>
        <v/>
      </c>
      <c r="AG3460" s="278"/>
      <c r="AH3460" s="279">
        <f t="shared" si="511"/>
        <v>17.98</v>
      </c>
      <c r="AI3460" s="279" t="str">
        <f t="shared" si="512"/>
        <v/>
      </c>
      <c r="AJ3460" s="279" t="str">
        <f t="shared" si="513"/>
        <v/>
      </c>
      <c r="AK3460" s="278"/>
      <c r="AL3460" s="278"/>
      <c r="AM3460" s="278"/>
      <c r="AN3460" s="278"/>
      <c r="AO3460" s="262"/>
      <c r="AP3460" s="262"/>
      <c r="AQ3460" s="262"/>
      <c r="AR3460" s="262"/>
      <c r="AS3460" s="262"/>
      <c r="AT3460" s="262"/>
      <c r="AU3460" s="262"/>
      <c r="AV3460" s="262"/>
      <c r="AW3460" s="262"/>
      <c r="AX3460" s="262"/>
      <c r="AY3460" s="264"/>
      <c r="AZ3460" s="264"/>
    </row>
    <row r="3461" spans="1:52" ht="27" hidden="1" customHeight="1">
      <c r="B3461" s="639">
        <v>3447</v>
      </c>
      <c r="C3461" s="639"/>
      <c r="D3461" s="640"/>
      <c r="E3461" s="640"/>
      <c r="F3461" s="640" t="str">
        <f>IFERROR(VLOOKUP(C3461,'Gebäude-Typen'!$A$7:$D$215,4,FALSE),"")</f>
        <v/>
      </c>
      <c r="G3461" s="641"/>
      <c r="H3461" s="640"/>
      <c r="I3461" s="639"/>
      <c r="J3461" s="640"/>
      <c r="K3461" s="642"/>
      <c r="L3461" s="639"/>
      <c r="M3461" s="639"/>
      <c r="N3461" s="639"/>
      <c r="O3461" s="639"/>
      <c r="P3461" s="734"/>
      <c r="Q3461" s="642"/>
      <c r="R3461" s="639"/>
      <c r="S3461" s="729" t="str">
        <f>IFERROR(ROUND(VLOOKUP(M3461,Reinigungstage,IF('Gebäude-Typen'!$C$6&lt;&gt;0,'Gebäude-Typen'!$C$6,VLOOKUP(C3461,Gebäude_Typen,2,FALSE)),FALSE),2)/2,"")</f>
        <v/>
      </c>
      <c r="T3461" s="729" t="str">
        <f>IFERROR(ROUND(VLOOKUP(N3461,Reinigungstage,IF('Gebäude-Typen'!$C$6&lt;&gt;0,'Gebäude-Typen'!$C$6,VLOOKUP(C3461,Gebäude_Typen,2,FALSE)),FALSE),2)/2,"")</f>
        <v/>
      </c>
      <c r="U3461" s="730">
        <f t="shared" si="505"/>
        <v>17.98</v>
      </c>
      <c r="V3461" s="731" t="str">
        <f>IFERROR(INDEX('2. Raumgruppen'!$A$1:$Y$33,MATCH(IF(ISERROR(SEARCH(" ",M3461,1)),MID(M3461,1,3),MID(M3461,1,SEARCH(" ",M3461,1)-1)),'2. Raumgruppen'!$B:$B,0),IF(ISERROR(SEARCH(" ",M3461,1)),MATCH('2. Raumgruppen'!$L$8,'2. Raumgruppen'!$8:$8,0),MATCH(MID(M3461,SEARCH(" ",M3461,1)+1,3),'2. Raumgruppen'!$8:$8,0))),"")</f>
        <v/>
      </c>
      <c r="W3461" s="731" t="str">
        <f>IFERROR(INDEX('2. Raumgruppen'!$A$1:$Y$33,MATCH(IF(ISERROR(SEARCH(" ",N3461,1)),MID(N3461,1,3),MID(N3461,1,SEARCH(" ",N3461,1)-1)),'2. Raumgruppen'!$B:$B,0),IF(ISERROR(SEARCH(" ",N3461,1)),MATCH('2. Raumgruppen'!$L$8,'2. Raumgruppen'!$8:$8,0),MATCH(MID(N3461,SEARCH(" ",N3461,1)+1,3),'2. Raumgruppen'!$8:$8,0))),"")</f>
        <v/>
      </c>
      <c r="X3461" s="732" t="str">
        <f t="shared" si="506"/>
        <v/>
      </c>
      <c r="Y3461" s="732" t="str">
        <f t="shared" si="507"/>
        <v/>
      </c>
      <c r="Z3461" s="733" t="str">
        <f t="shared" si="508"/>
        <v/>
      </c>
      <c r="AA3461" s="732" t="str">
        <f t="shared" si="509"/>
        <v/>
      </c>
      <c r="AB3461" s="643"/>
      <c r="AC3461" s="276"/>
      <c r="AD3461" s="277"/>
      <c r="AE3461" s="278"/>
      <c r="AF3461" s="278" t="str">
        <f t="shared" si="510"/>
        <v/>
      </c>
      <c r="AG3461" s="278"/>
      <c r="AH3461" s="279">
        <f t="shared" si="511"/>
        <v>17.98</v>
      </c>
      <c r="AI3461" s="279" t="str">
        <f t="shared" si="512"/>
        <v/>
      </c>
      <c r="AJ3461" s="279" t="str">
        <f t="shared" si="513"/>
        <v/>
      </c>
      <c r="AK3461" s="278"/>
      <c r="AL3461" s="278"/>
      <c r="AM3461" s="278"/>
      <c r="AN3461" s="278"/>
      <c r="AO3461" s="262"/>
      <c r="AP3461" s="262"/>
      <c r="AQ3461" s="262"/>
      <c r="AR3461" s="262"/>
      <c r="AS3461" s="262"/>
      <c r="AT3461" s="262"/>
      <c r="AU3461" s="262"/>
      <c r="AV3461" s="262"/>
      <c r="AW3461" s="264"/>
      <c r="AX3461" s="262"/>
      <c r="AY3461" s="264"/>
      <c r="AZ3461" s="278"/>
    </row>
    <row r="3462" spans="1:52" ht="27" hidden="1" customHeight="1">
      <c r="B3462" s="639">
        <v>3448</v>
      </c>
      <c r="C3462" s="639"/>
      <c r="D3462" s="640"/>
      <c r="E3462" s="640"/>
      <c r="F3462" s="640" t="str">
        <f>IFERROR(VLOOKUP(C3462,'Gebäude-Typen'!$A$7:$D$215,4,FALSE),"")</f>
        <v/>
      </c>
      <c r="G3462" s="641"/>
      <c r="H3462" s="640"/>
      <c r="I3462" s="639"/>
      <c r="J3462" s="640"/>
      <c r="K3462" s="642"/>
      <c r="L3462" s="639"/>
      <c r="M3462" s="639"/>
      <c r="N3462" s="639"/>
      <c r="O3462" s="639"/>
      <c r="P3462" s="734"/>
      <c r="Q3462" s="642"/>
      <c r="R3462" s="639"/>
      <c r="S3462" s="729" t="str">
        <f>IFERROR(ROUND(VLOOKUP(M3462,Reinigungstage,IF('Gebäude-Typen'!$C$6&lt;&gt;0,'Gebäude-Typen'!$C$6,VLOOKUP(C3462,Gebäude_Typen,2,FALSE)),FALSE),2)/2,"")</f>
        <v/>
      </c>
      <c r="T3462" s="729" t="str">
        <f>IFERROR(ROUND(VLOOKUP(N3462,Reinigungstage,IF('Gebäude-Typen'!$C$6&lt;&gt;0,'Gebäude-Typen'!$C$6,VLOOKUP(C3462,Gebäude_Typen,2,FALSE)),FALSE),2)/2,"")</f>
        <v/>
      </c>
      <c r="U3462" s="730">
        <f t="shared" si="505"/>
        <v>17.98</v>
      </c>
      <c r="V3462" s="731" t="str">
        <f>IFERROR(INDEX('2. Raumgruppen'!$A$1:$Y$33,MATCH(IF(ISERROR(SEARCH(" ",M3462,1)),MID(M3462,1,3),MID(M3462,1,SEARCH(" ",M3462,1)-1)),'2. Raumgruppen'!$B:$B,0),IF(ISERROR(SEARCH(" ",M3462,1)),MATCH('2. Raumgruppen'!$L$8,'2. Raumgruppen'!$8:$8,0),MATCH(MID(M3462,SEARCH(" ",M3462,1)+1,3),'2. Raumgruppen'!$8:$8,0))),"")</f>
        <v/>
      </c>
      <c r="W3462" s="731" t="str">
        <f>IFERROR(INDEX('2. Raumgruppen'!$A$1:$Y$33,MATCH(IF(ISERROR(SEARCH(" ",N3462,1)),MID(N3462,1,3),MID(N3462,1,SEARCH(" ",N3462,1)-1)),'2. Raumgruppen'!$B:$B,0),IF(ISERROR(SEARCH(" ",N3462,1)),MATCH('2. Raumgruppen'!$L$8,'2. Raumgruppen'!$8:$8,0),MATCH(MID(N3462,SEARCH(" ",N3462,1)+1,3),'2. Raumgruppen'!$8:$8,0))),"")</f>
        <v/>
      </c>
      <c r="X3462" s="732" t="str">
        <f t="shared" si="506"/>
        <v/>
      </c>
      <c r="Y3462" s="732" t="str">
        <f t="shared" si="507"/>
        <v/>
      </c>
      <c r="Z3462" s="733" t="str">
        <f t="shared" si="508"/>
        <v/>
      </c>
      <c r="AA3462" s="732" t="str">
        <f t="shared" si="509"/>
        <v/>
      </c>
      <c r="AB3462" s="643"/>
      <c r="AC3462" s="276"/>
      <c r="AD3462" s="277"/>
      <c r="AE3462" s="278"/>
      <c r="AF3462" s="278" t="str">
        <f t="shared" si="510"/>
        <v/>
      </c>
      <c r="AG3462" s="278"/>
      <c r="AH3462" s="279">
        <f t="shared" si="511"/>
        <v>17.98</v>
      </c>
      <c r="AI3462" s="279" t="str">
        <f t="shared" si="512"/>
        <v/>
      </c>
      <c r="AJ3462" s="279" t="str">
        <f t="shared" si="513"/>
        <v/>
      </c>
      <c r="AK3462" s="278"/>
      <c r="AL3462" s="278"/>
      <c r="AM3462" s="278"/>
      <c r="AN3462" s="278"/>
      <c r="AO3462" s="262"/>
      <c r="AP3462" s="262"/>
      <c r="AQ3462" s="262"/>
      <c r="AR3462" s="262"/>
      <c r="AS3462" s="262"/>
      <c r="AT3462" s="262"/>
      <c r="AU3462" s="262"/>
      <c r="AV3462" s="262"/>
      <c r="AW3462" s="264"/>
      <c r="AX3462" s="264"/>
      <c r="AY3462" s="264"/>
      <c r="AZ3462" s="262"/>
    </row>
    <row r="3463" spans="1:52" ht="27" hidden="1" customHeight="1">
      <c r="B3463" s="639">
        <v>3449</v>
      </c>
      <c r="C3463" s="639"/>
      <c r="D3463" s="640"/>
      <c r="E3463" s="640"/>
      <c r="F3463" s="640" t="str">
        <f>IFERROR(VLOOKUP(C3463,'Gebäude-Typen'!$A$7:$D$215,4,FALSE),"")</f>
        <v/>
      </c>
      <c r="G3463" s="641"/>
      <c r="H3463" s="640"/>
      <c r="I3463" s="639"/>
      <c r="J3463" s="640"/>
      <c r="K3463" s="642"/>
      <c r="L3463" s="639"/>
      <c r="M3463" s="639"/>
      <c r="N3463" s="639"/>
      <c r="O3463" s="639"/>
      <c r="P3463" s="734"/>
      <c r="Q3463" s="642"/>
      <c r="R3463" s="639"/>
      <c r="S3463" s="729" t="str">
        <f>IFERROR(ROUND(VLOOKUP(M3463,Reinigungstage,IF('Gebäude-Typen'!$C$6&lt;&gt;0,'Gebäude-Typen'!$C$6,VLOOKUP(C3463,Gebäude_Typen,2,FALSE)),FALSE),2)/2,"")</f>
        <v/>
      </c>
      <c r="T3463" s="729" t="str">
        <f>IFERROR(ROUND(VLOOKUP(N3463,Reinigungstage,IF('Gebäude-Typen'!$C$6&lt;&gt;0,'Gebäude-Typen'!$C$6,VLOOKUP(C3463,Gebäude_Typen,2,FALSE)),FALSE),2)/2,"")</f>
        <v/>
      </c>
      <c r="U3463" s="730">
        <f t="shared" si="505"/>
        <v>17.98</v>
      </c>
      <c r="V3463" s="731" t="str">
        <f>IFERROR(INDEX('2. Raumgruppen'!$A$1:$Y$33,MATCH(IF(ISERROR(SEARCH(" ",M3463,1)),MID(M3463,1,3),MID(M3463,1,SEARCH(" ",M3463,1)-1)),'2. Raumgruppen'!$B:$B,0),IF(ISERROR(SEARCH(" ",M3463,1)),MATCH('2. Raumgruppen'!$L$8,'2. Raumgruppen'!$8:$8,0),MATCH(MID(M3463,SEARCH(" ",M3463,1)+1,3),'2. Raumgruppen'!$8:$8,0))),"")</f>
        <v/>
      </c>
      <c r="W3463" s="731" t="str">
        <f>IFERROR(INDEX('2. Raumgruppen'!$A$1:$Y$33,MATCH(IF(ISERROR(SEARCH(" ",N3463,1)),MID(N3463,1,3),MID(N3463,1,SEARCH(" ",N3463,1)-1)),'2. Raumgruppen'!$B:$B,0),IF(ISERROR(SEARCH(" ",N3463,1)),MATCH('2. Raumgruppen'!$L$8,'2. Raumgruppen'!$8:$8,0),MATCH(MID(N3463,SEARCH(" ",N3463,1)+1,3),'2. Raumgruppen'!$8:$8,0))),"")</f>
        <v/>
      </c>
      <c r="X3463" s="732" t="str">
        <f t="shared" si="506"/>
        <v/>
      </c>
      <c r="Y3463" s="732" t="str">
        <f t="shared" si="507"/>
        <v/>
      </c>
      <c r="Z3463" s="733" t="str">
        <f t="shared" si="508"/>
        <v/>
      </c>
      <c r="AA3463" s="732" t="str">
        <f t="shared" si="509"/>
        <v/>
      </c>
      <c r="AB3463" s="643"/>
      <c r="AC3463" s="276"/>
      <c r="AD3463" s="277"/>
      <c r="AE3463" s="278"/>
      <c r="AF3463" s="278" t="str">
        <f t="shared" si="510"/>
        <v/>
      </c>
      <c r="AG3463" s="278"/>
      <c r="AH3463" s="279">
        <f t="shared" si="511"/>
        <v>17.98</v>
      </c>
      <c r="AI3463" s="279" t="str">
        <f t="shared" si="512"/>
        <v/>
      </c>
      <c r="AJ3463" s="279" t="str">
        <f t="shared" si="513"/>
        <v/>
      </c>
      <c r="AK3463" s="278"/>
      <c r="AL3463" s="278"/>
      <c r="AM3463" s="278"/>
      <c r="AN3463" s="278"/>
      <c r="AO3463" s="262"/>
      <c r="AP3463" s="262"/>
      <c r="AQ3463" s="262"/>
      <c r="AR3463" s="262"/>
      <c r="AS3463" s="262"/>
      <c r="AT3463" s="262"/>
      <c r="AU3463" s="262"/>
      <c r="AV3463" s="262"/>
      <c r="AW3463" s="264"/>
      <c r="AX3463" s="262"/>
      <c r="AY3463" s="262"/>
      <c r="AZ3463" s="262"/>
    </row>
    <row r="3464" spans="1:52" ht="27" hidden="1" customHeight="1">
      <c r="B3464" s="639">
        <v>3450</v>
      </c>
      <c r="C3464" s="639"/>
      <c r="D3464" s="640"/>
      <c r="E3464" s="640"/>
      <c r="F3464" s="640" t="str">
        <f>IFERROR(VLOOKUP(C3464,'Gebäude-Typen'!$A$7:$D$215,4,FALSE),"")</f>
        <v/>
      </c>
      <c r="G3464" s="641"/>
      <c r="H3464" s="640"/>
      <c r="I3464" s="639"/>
      <c r="J3464" s="640"/>
      <c r="K3464" s="642"/>
      <c r="L3464" s="639"/>
      <c r="M3464" s="639"/>
      <c r="N3464" s="639"/>
      <c r="O3464" s="639"/>
      <c r="P3464" s="734"/>
      <c r="Q3464" s="642"/>
      <c r="R3464" s="639"/>
      <c r="S3464" s="729" t="str">
        <f>IFERROR(ROUND(VLOOKUP(M3464,Reinigungstage,IF('Gebäude-Typen'!$C$6&lt;&gt;0,'Gebäude-Typen'!$C$6,VLOOKUP(C3464,Gebäude_Typen,2,FALSE)),FALSE),2)/2,"")</f>
        <v/>
      </c>
      <c r="T3464" s="729" t="str">
        <f>IFERROR(ROUND(VLOOKUP(N3464,Reinigungstage,IF('Gebäude-Typen'!$C$6&lt;&gt;0,'Gebäude-Typen'!$C$6,VLOOKUP(C3464,Gebäude_Typen,2,FALSE)),FALSE),2)/2,"")</f>
        <v/>
      </c>
      <c r="U3464" s="730">
        <f t="shared" si="505"/>
        <v>17.98</v>
      </c>
      <c r="V3464" s="731" t="str">
        <f>IFERROR(INDEX('2. Raumgruppen'!$A$1:$Y$33,MATCH(IF(ISERROR(SEARCH(" ",M3464,1)),MID(M3464,1,3),MID(M3464,1,SEARCH(" ",M3464,1)-1)),'2. Raumgruppen'!$B:$B,0),IF(ISERROR(SEARCH(" ",M3464,1)),MATCH('2. Raumgruppen'!$L$8,'2. Raumgruppen'!$8:$8,0),MATCH(MID(M3464,SEARCH(" ",M3464,1)+1,3),'2. Raumgruppen'!$8:$8,0))),"")</f>
        <v/>
      </c>
      <c r="W3464" s="731" t="str">
        <f>IFERROR(INDEX('2. Raumgruppen'!$A$1:$Y$33,MATCH(IF(ISERROR(SEARCH(" ",N3464,1)),MID(N3464,1,3),MID(N3464,1,SEARCH(" ",N3464,1)-1)),'2. Raumgruppen'!$B:$B,0),IF(ISERROR(SEARCH(" ",N3464,1)),MATCH('2. Raumgruppen'!$L$8,'2. Raumgruppen'!$8:$8,0),MATCH(MID(N3464,SEARCH(" ",N3464,1)+1,3),'2. Raumgruppen'!$8:$8,0))),"")</f>
        <v/>
      </c>
      <c r="X3464" s="732" t="str">
        <f t="shared" si="506"/>
        <v/>
      </c>
      <c r="Y3464" s="732" t="str">
        <f t="shared" si="507"/>
        <v/>
      </c>
      <c r="Z3464" s="733" t="str">
        <f t="shared" si="508"/>
        <v/>
      </c>
      <c r="AA3464" s="732" t="str">
        <f t="shared" si="509"/>
        <v/>
      </c>
      <c r="AB3464" s="643"/>
      <c r="AC3464" s="276"/>
      <c r="AD3464" s="277"/>
      <c r="AE3464" s="278"/>
      <c r="AF3464" s="278" t="str">
        <f t="shared" si="510"/>
        <v/>
      </c>
      <c r="AG3464" s="278"/>
      <c r="AH3464" s="279">
        <f t="shared" si="511"/>
        <v>17.98</v>
      </c>
      <c r="AI3464" s="279" t="str">
        <f t="shared" si="512"/>
        <v/>
      </c>
      <c r="AJ3464" s="279" t="str">
        <f t="shared" si="513"/>
        <v/>
      </c>
      <c r="AK3464" s="278"/>
      <c r="AL3464" s="278"/>
      <c r="AM3464" s="278"/>
      <c r="AN3464" s="278"/>
      <c r="AO3464" s="262"/>
      <c r="AP3464" s="262"/>
      <c r="AQ3464" s="262"/>
      <c r="AR3464" s="262"/>
      <c r="AS3464" s="262"/>
      <c r="AT3464" s="262"/>
      <c r="AU3464" s="262"/>
      <c r="AV3464" s="262"/>
      <c r="AW3464" s="264"/>
      <c r="AX3464" s="262"/>
      <c r="AY3464" s="264"/>
      <c r="AZ3464" s="262"/>
    </row>
    <row r="3465" spans="1:52" ht="27" hidden="1" customHeight="1">
      <c r="B3465" s="639">
        <v>3451</v>
      </c>
      <c r="C3465" s="639"/>
      <c r="D3465" s="640"/>
      <c r="E3465" s="640"/>
      <c r="F3465" s="640" t="str">
        <f>IFERROR(VLOOKUP(C3465,'Gebäude-Typen'!$A$7:$D$215,4,FALSE),"")</f>
        <v/>
      </c>
      <c r="G3465" s="641"/>
      <c r="H3465" s="640"/>
      <c r="I3465" s="639"/>
      <c r="J3465" s="640"/>
      <c r="K3465" s="642"/>
      <c r="L3465" s="639"/>
      <c r="M3465" s="639"/>
      <c r="N3465" s="639"/>
      <c r="O3465" s="639"/>
      <c r="P3465" s="734"/>
      <c r="Q3465" s="642"/>
      <c r="R3465" s="639"/>
      <c r="S3465" s="729" t="str">
        <f>IFERROR(ROUND(VLOOKUP(M3465,Reinigungstage,IF('Gebäude-Typen'!$C$6&lt;&gt;0,'Gebäude-Typen'!$C$6,VLOOKUP(C3465,Gebäude_Typen,2,FALSE)),FALSE),2)/2,"")</f>
        <v/>
      </c>
      <c r="T3465" s="729" t="str">
        <f>IFERROR(ROUND(VLOOKUP(N3465,Reinigungstage,IF('Gebäude-Typen'!$C$6&lt;&gt;0,'Gebäude-Typen'!$C$6,VLOOKUP(C3465,Gebäude_Typen,2,FALSE)),FALSE),2)/2,"")</f>
        <v/>
      </c>
      <c r="U3465" s="730">
        <f t="shared" si="505"/>
        <v>17.98</v>
      </c>
      <c r="V3465" s="731" t="str">
        <f>IFERROR(INDEX('2. Raumgruppen'!$A$1:$Y$33,MATCH(IF(ISERROR(SEARCH(" ",M3465,1)),MID(M3465,1,3),MID(M3465,1,SEARCH(" ",M3465,1)-1)),'2. Raumgruppen'!$B:$B,0),IF(ISERROR(SEARCH(" ",M3465,1)),MATCH('2. Raumgruppen'!$L$8,'2. Raumgruppen'!$8:$8,0),MATCH(MID(M3465,SEARCH(" ",M3465,1)+1,3),'2. Raumgruppen'!$8:$8,0))),"")</f>
        <v/>
      </c>
      <c r="W3465" s="731" t="str">
        <f>IFERROR(INDEX('2. Raumgruppen'!$A$1:$Y$33,MATCH(IF(ISERROR(SEARCH(" ",N3465,1)),MID(N3465,1,3),MID(N3465,1,SEARCH(" ",N3465,1)-1)),'2. Raumgruppen'!$B:$B,0),IF(ISERROR(SEARCH(" ",N3465,1)),MATCH('2. Raumgruppen'!$L$8,'2. Raumgruppen'!$8:$8,0),MATCH(MID(N3465,SEARCH(" ",N3465,1)+1,3),'2. Raumgruppen'!$8:$8,0))),"")</f>
        <v/>
      </c>
      <c r="X3465" s="732" t="str">
        <f t="shared" si="506"/>
        <v/>
      </c>
      <c r="Y3465" s="732" t="str">
        <f t="shared" si="507"/>
        <v/>
      </c>
      <c r="Z3465" s="733" t="str">
        <f t="shared" si="508"/>
        <v/>
      </c>
      <c r="AA3465" s="732" t="str">
        <f t="shared" si="509"/>
        <v/>
      </c>
      <c r="AB3465" s="643"/>
      <c r="AC3465" s="276"/>
      <c r="AD3465" s="277"/>
      <c r="AE3465" s="278"/>
      <c r="AF3465" s="278" t="str">
        <f t="shared" si="510"/>
        <v/>
      </c>
      <c r="AG3465" s="278"/>
      <c r="AH3465" s="279">
        <f t="shared" si="511"/>
        <v>17.98</v>
      </c>
      <c r="AI3465" s="279" t="str">
        <f t="shared" si="512"/>
        <v/>
      </c>
      <c r="AJ3465" s="279" t="str">
        <f t="shared" si="513"/>
        <v/>
      </c>
      <c r="AK3465" s="278"/>
      <c r="AL3465" s="278"/>
      <c r="AM3465" s="278"/>
      <c r="AN3465" s="278"/>
      <c r="AO3465" s="262"/>
      <c r="AP3465" s="262"/>
      <c r="AQ3465" s="262"/>
      <c r="AR3465" s="262"/>
      <c r="AS3465" s="262"/>
      <c r="AT3465" s="262"/>
      <c r="AU3465" s="262"/>
      <c r="AV3465" s="262"/>
      <c r="AW3465" s="262"/>
      <c r="AX3465" s="262"/>
      <c r="AY3465" s="264"/>
      <c r="AZ3465" s="264"/>
    </row>
    <row r="3466" spans="1:52" ht="27" hidden="1" customHeight="1">
      <c r="A3466" s="264"/>
      <c r="B3466" s="639">
        <v>3452</v>
      </c>
      <c r="C3466" s="639"/>
      <c r="D3466" s="640"/>
      <c r="E3466" s="640"/>
      <c r="F3466" s="640" t="str">
        <f>IFERROR(VLOOKUP(C3466,'Gebäude-Typen'!$A$7:$D$215,4,FALSE),"")</f>
        <v/>
      </c>
      <c r="G3466" s="641"/>
      <c r="H3466" s="640"/>
      <c r="I3466" s="639"/>
      <c r="J3466" s="640"/>
      <c r="K3466" s="642"/>
      <c r="L3466" s="639"/>
      <c r="M3466" s="639"/>
      <c r="N3466" s="639"/>
      <c r="O3466" s="639"/>
      <c r="P3466" s="734"/>
      <c r="Q3466" s="642"/>
      <c r="R3466" s="639"/>
      <c r="S3466" s="729" t="str">
        <f>IFERROR(ROUND(VLOOKUP(M3466,Reinigungstage,IF('Gebäude-Typen'!$C$6&lt;&gt;0,'Gebäude-Typen'!$C$6,VLOOKUP(C3466,Gebäude_Typen,2,FALSE)),FALSE),2)/2,"")</f>
        <v/>
      </c>
      <c r="T3466" s="729" t="str">
        <f>IFERROR(ROUND(VLOOKUP(N3466,Reinigungstage,IF('Gebäude-Typen'!$C$6&lt;&gt;0,'Gebäude-Typen'!$C$6,VLOOKUP(C3466,Gebäude_Typen,2,FALSE)),FALSE),2)/2,"")</f>
        <v/>
      </c>
      <c r="U3466" s="730">
        <f t="shared" si="505"/>
        <v>17.98</v>
      </c>
      <c r="V3466" s="731" t="str">
        <f>IFERROR(INDEX('2. Raumgruppen'!$A$1:$Y$33,MATCH(IF(ISERROR(SEARCH(" ",M3466,1)),MID(M3466,1,3),MID(M3466,1,SEARCH(" ",M3466,1)-1)),'2. Raumgruppen'!$B:$B,0),IF(ISERROR(SEARCH(" ",M3466,1)),MATCH('2. Raumgruppen'!$L$8,'2. Raumgruppen'!$8:$8,0),MATCH(MID(M3466,SEARCH(" ",M3466,1)+1,3),'2. Raumgruppen'!$8:$8,0))),"")</f>
        <v/>
      </c>
      <c r="W3466" s="731" t="str">
        <f>IFERROR(INDEX('2. Raumgruppen'!$A$1:$Y$33,MATCH(IF(ISERROR(SEARCH(" ",N3466,1)),MID(N3466,1,3),MID(N3466,1,SEARCH(" ",N3466,1)-1)),'2. Raumgruppen'!$B:$B,0),IF(ISERROR(SEARCH(" ",N3466,1)),MATCH('2. Raumgruppen'!$L$8,'2. Raumgruppen'!$8:$8,0),MATCH(MID(N3466,SEARCH(" ",N3466,1)+1,3),'2. Raumgruppen'!$8:$8,0))),"")</f>
        <v/>
      </c>
      <c r="X3466" s="732" t="str">
        <f t="shared" si="506"/>
        <v/>
      </c>
      <c r="Y3466" s="732" t="str">
        <f t="shared" si="507"/>
        <v/>
      </c>
      <c r="Z3466" s="733" t="str">
        <f t="shared" si="508"/>
        <v/>
      </c>
      <c r="AA3466" s="732" t="str">
        <f t="shared" si="509"/>
        <v/>
      </c>
      <c r="AB3466" s="643"/>
      <c r="AC3466" s="276"/>
      <c r="AD3466" s="277"/>
      <c r="AE3466" s="278"/>
      <c r="AF3466" s="278" t="str">
        <f t="shared" si="510"/>
        <v/>
      </c>
      <c r="AG3466" s="278"/>
      <c r="AH3466" s="279">
        <f t="shared" si="511"/>
        <v>17.98</v>
      </c>
      <c r="AI3466" s="279" t="str">
        <f t="shared" si="512"/>
        <v/>
      </c>
      <c r="AJ3466" s="279" t="str">
        <f t="shared" si="513"/>
        <v/>
      </c>
      <c r="AK3466" s="278"/>
      <c r="AL3466" s="278"/>
      <c r="AM3466" s="278"/>
      <c r="AN3466" s="278"/>
      <c r="AO3466" s="262"/>
      <c r="AP3466" s="262"/>
      <c r="AQ3466" s="262"/>
      <c r="AR3466" s="262"/>
      <c r="AS3466" s="262"/>
      <c r="AT3466" s="262"/>
      <c r="AU3466" s="262"/>
      <c r="AV3466" s="262"/>
      <c r="AW3466" s="262"/>
      <c r="AX3466" s="278"/>
      <c r="AY3466" s="278"/>
      <c r="AZ3466" s="264"/>
    </row>
    <row r="3467" spans="1:52" ht="27" hidden="1" customHeight="1">
      <c r="A3467" s="264"/>
      <c r="B3467" s="639">
        <v>3453</v>
      </c>
      <c r="C3467" s="639"/>
      <c r="D3467" s="640"/>
      <c r="E3467" s="640"/>
      <c r="F3467" s="640" t="str">
        <f>IFERROR(VLOOKUP(C3467,'Gebäude-Typen'!$A$7:$D$215,4,FALSE),"")</f>
        <v/>
      </c>
      <c r="G3467" s="641"/>
      <c r="H3467" s="640"/>
      <c r="I3467" s="639"/>
      <c r="J3467" s="640"/>
      <c r="K3467" s="642"/>
      <c r="L3467" s="639"/>
      <c r="M3467" s="639"/>
      <c r="N3467" s="639"/>
      <c r="O3467" s="639"/>
      <c r="P3467" s="734"/>
      <c r="Q3467" s="642"/>
      <c r="R3467" s="639"/>
      <c r="S3467" s="729" t="str">
        <f>IFERROR(ROUND(VLOOKUP(M3467,Reinigungstage,IF('Gebäude-Typen'!$C$6&lt;&gt;0,'Gebäude-Typen'!$C$6,VLOOKUP(C3467,Gebäude_Typen,2,FALSE)),FALSE),2)/2,"")</f>
        <v/>
      </c>
      <c r="T3467" s="729" t="str">
        <f>IFERROR(ROUND(VLOOKUP(N3467,Reinigungstage,IF('Gebäude-Typen'!$C$6&lt;&gt;0,'Gebäude-Typen'!$C$6,VLOOKUP(C3467,Gebäude_Typen,2,FALSE)),FALSE),2)/2,"")</f>
        <v/>
      </c>
      <c r="U3467" s="730">
        <f t="shared" si="505"/>
        <v>17.98</v>
      </c>
      <c r="V3467" s="731" t="str">
        <f>IFERROR(INDEX('2. Raumgruppen'!$A$1:$Y$33,MATCH(IF(ISERROR(SEARCH(" ",M3467,1)),MID(M3467,1,3),MID(M3467,1,SEARCH(" ",M3467,1)-1)),'2. Raumgruppen'!$B:$B,0),IF(ISERROR(SEARCH(" ",M3467,1)),MATCH('2. Raumgruppen'!$L$8,'2. Raumgruppen'!$8:$8,0),MATCH(MID(M3467,SEARCH(" ",M3467,1)+1,3),'2. Raumgruppen'!$8:$8,0))),"")</f>
        <v/>
      </c>
      <c r="W3467" s="731" t="str">
        <f>IFERROR(INDEX('2. Raumgruppen'!$A$1:$Y$33,MATCH(IF(ISERROR(SEARCH(" ",N3467,1)),MID(N3467,1,3),MID(N3467,1,SEARCH(" ",N3467,1)-1)),'2. Raumgruppen'!$B:$B,0),IF(ISERROR(SEARCH(" ",N3467,1)),MATCH('2. Raumgruppen'!$L$8,'2. Raumgruppen'!$8:$8,0),MATCH(MID(N3467,SEARCH(" ",N3467,1)+1,3),'2. Raumgruppen'!$8:$8,0))),"")</f>
        <v/>
      </c>
      <c r="X3467" s="732" t="str">
        <f t="shared" si="506"/>
        <v/>
      </c>
      <c r="Y3467" s="732" t="str">
        <f t="shared" si="507"/>
        <v/>
      </c>
      <c r="Z3467" s="733" t="str">
        <f t="shared" si="508"/>
        <v/>
      </c>
      <c r="AA3467" s="732" t="str">
        <f t="shared" si="509"/>
        <v/>
      </c>
      <c r="AB3467" s="643"/>
      <c r="AC3467" s="276"/>
      <c r="AD3467" s="277"/>
      <c r="AE3467" s="278"/>
      <c r="AF3467" s="278" t="str">
        <f t="shared" si="510"/>
        <v/>
      </c>
      <c r="AG3467" s="278"/>
      <c r="AH3467" s="279">
        <f t="shared" si="511"/>
        <v>17.98</v>
      </c>
      <c r="AI3467" s="279" t="str">
        <f t="shared" si="512"/>
        <v/>
      </c>
      <c r="AJ3467" s="279" t="str">
        <f t="shared" si="513"/>
        <v/>
      </c>
      <c r="AK3467" s="278"/>
      <c r="AL3467" s="278"/>
      <c r="AM3467" s="278"/>
      <c r="AN3467" s="278"/>
      <c r="AO3467" s="262"/>
      <c r="AP3467" s="262"/>
      <c r="AQ3467" s="262"/>
      <c r="AR3467" s="262"/>
      <c r="AS3467" s="262"/>
      <c r="AT3467" s="262"/>
      <c r="AU3467" s="262"/>
      <c r="AV3467" s="262"/>
      <c r="AW3467" s="262"/>
      <c r="AX3467" s="264"/>
      <c r="AY3467" s="262"/>
      <c r="AZ3467" s="278"/>
    </row>
    <row r="3468" spans="1:52" ht="27" hidden="1" customHeight="1">
      <c r="B3468" s="639">
        <v>3454</v>
      </c>
      <c r="C3468" s="639"/>
      <c r="D3468" s="640"/>
      <c r="E3468" s="640"/>
      <c r="F3468" s="640" t="str">
        <f>IFERROR(VLOOKUP(C3468,'Gebäude-Typen'!$A$7:$D$215,4,FALSE),"")</f>
        <v/>
      </c>
      <c r="G3468" s="641"/>
      <c r="H3468" s="640"/>
      <c r="I3468" s="639"/>
      <c r="J3468" s="640"/>
      <c r="K3468" s="642"/>
      <c r="L3468" s="639"/>
      <c r="M3468" s="639"/>
      <c r="N3468" s="639"/>
      <c r="O3468" s="639"/>
      <c r="P3468" s="734"/>
      <c r="Q3468" s="642"/>
      <c r="R3468" s="639"/>
      <c r="S3468" s="729" t="str">
        <f>IFERROR(ROUND(VLOOKUP(M3468,Reinigungstage,IF('Gebäude-Typen'!$C$6&lt;&gt;0,'Gebäude-Typen'!$C$6,VLOOKUP(C3468,Gebäude_Typen,2,FALSE)),FALSE),2)/2,"")</f>
        <v/>
      </c>
      <c r="T3468" s="729" t="str">
        <f>IFERROR(ROUND(VLOOKUP(N3468,Reinigungstage,IF('Gebäude-Typen'!$C$6&lt;&gt;0,'Gebäude-Typen'!$C$6,VLOOKUP(C3468,Gebäude_Typen,2,FALSE)),FALSE),2)/2,"")</f>
        <v/>
      </c>
      <c r="U3468" s="730">
        <f t="shared" si="505"/>
        <v>17.98</v>
      </c>
      <c r="V3468" s="731" t="str">
        <f>IFERROR(INDEX('2. Raumgruppen'!$A$1:$Y$33,MATCH(IF(ISERROR(SEARCH(" ",M3468,1)),MID(M3468,1,3),MID(M3468,1,SEARCH(" ",M3468,1)-1)),'2. Raumgruppen'!$B:$B,0),IF(ISERROR(SEARCH(" ",M3468,1)),MATCH('2. Raumgruppen'!$L$8,'2. Raumgruppen'!$8:$8,0),MATCH(MID(M3468,SEARCH(" ",M3468,1)+1,3),'2. Raumgruppen'!$8:$8,0))),"")</f>
        <v/>
      </c>
      <c r="W3468" s="731" t="str">
        <f>IFERROR(INDEX('2. Raumgruppen'!$A$1:$Y$33,MATCH(IF(ISERROR(SEARCH(" ",N3468,1)),MID(N3468,1,3),MID(N3468,1,SEARCH(" ",N3468,1)-1)),'2. Raumgruppen'!$B:$B,0),IF(ISERROR(SEARCH(" ",N3468,1)),MATCH('2. Raumgruppen'!$L$8,'2. Raumgruppen'!$8:$8,0),MATCH(MID(N3468,SEARCH(" ",N3468,1)+1,3),'2. Raumgruppen'!$8:$8,0))),"")</f>
        <v/>
      </c>
      <c r="X3468" s="732" t="str">
        <f t="shared" si="506"/>
        <v/>
      </c>
      <c r="Y3468" s="732" t="str">
        <f t="shared" si="507"/>
        <v/>
      </c>
      <c r="Z3468" s="733" t="str">
        <f t="shared" si="508"/>
        <v/>
      </c>
      <c r="AA3468" s="732" t="str">
        <f t="shared" si="509"/>
        <v/>
      </c>
      <c r="AB3468" s="643"/>
      <c r="AC3468" s="276"/>
      <c r="AD3468" s="277"/>
      <c r="AE3468" s="278"/>
      <c r="AF3468" s="278" t="str">
        <f t="shared" si="510"/>
        <v/>
      </c>
      <c r="AG3468" s="278"/>
      <c r="AH3468" s="279">
        <f t="shared" si="511"/>
        <v>17.98</v>
      </c>
      <c r="AI3468" s="279" t="str">
        <f t="shared" si="512"/>
        <v/>
      </c>
      <c r="AJ3468" s="279" t="str">
        <f t="shared" si="513"/>
        <v/>
      </c>
      <c r="AK3468" s="278"/>
      <c r="AL3468" s="278"/>
      <c r="AM3468" s="278"/>
      <c r="AN3468" s="278"/>
      <c r="AO3468" s="262"/>
      <c r="AP3468" s="262"/>
      <c r="AQ3468" s="262"/>
      <c r="AR3468" s="262"/>
      <c r="AS3468" s="262"/>
      <c r="AT3468" s="262"/>
      <c r="AU3468" s="262"/>
      <c r="AV3468" s="262"/>
      <c r="AW3468" s="262"/>
      <c r="AX3468" s="262"/>
      <c r="AY3468" s="262"/>
      <c r="AZ3468" s="262"/>
    </row>
    <row r="3469" spans="1:52" ht="27" hidden="1" customHeight="1">
      <c r="B3469" s="639">
        <v>3455</v>
      </c>
      <c r="C3469" s="639"/>
      <c r="D3469" s="640"/>
      <c r="E3469" s="640"/>
      <c r="F3469" s="640" t="str">
        <f>IFERROR(VLOOKUP(C3469,'Gebäude-Typen'!$A$7:$D$215,4,FALSE),"")</f>
        <v/>
      </c>
      <c r="G3469" s="641"/>
      <c r="H3469" s="640"/>
      <c r="I3469" s="639"/>
      <c r="J3469" s="640"/>
      <c r="K3469" s="642"/>
      <c r="L3469" s="639"/>
      <c r="M3469" s="639"/>
      <c r="N3469" s="639"/>
      <c r="O3469" s="639"/>
      <c r="P3469" s="734"/>
      <c r="Q3469" s="642"/>
      <c r="R3469" s="639"/>
      <c r="S3469" s="729" t="str">
        <f>IFERROR(ROUND(VLOOKUP(M3469,Reinigungstage,IF('Gebäude-Typen'!$C$6&lt;&gt;0,'Gebäude-Typen'!$C$6,VLOOKUP(C3469,Gebäude_Typen,2,FALSE)),FALSE),2)/2,"")</f>
        <v/>
      </c>
      <c r="T3469" s="729" t="str">
        <f>IFERROR(ROUND(VLOOKUP(N3469,Reinigungstage,IF('Gebäude-Typen'!$C$6&lt;&gt;0,'Gebäude-Typen'!$C$6,VLOOKUP(C3469,Gebäude_Typen,2,FALSE)),FALSE),2)/2,"")</f>
        <v/>
      </c>
      <c r="U3469" s="730">
        <f t="shared" si="505"/>
        <v>17.98</v>
      </c>
      <c r="V3469" s="731" t="str">
        <f>IFERROR(INDEX('2. Raumgruppen'!$A$1:$Y$33,MATCH(IF(ISERROR(SEARCH(" ",M3469,1)),MID(M3469,1,3),MID(M3469,1,SEARCH(" ",M3469,1)-1)),'2. Raumgruppen'!$B:$B,0),IF(ISERROR(SEARCH(" ",M3469,1)),MATCH('2. Raumgruppen'!$L$8,'2. Raumgruppen'!$8:$8,0),MATCH(MID(M3469,SEARCH(" ",M3469,1)+1,3),'2. Raumgruppen'!$8:$8,0))),"")</f>
        <v/>
      </c>
      <c r="W3469" s="731" t="str">
        <f>IFERROR(INDEX('2. Raumgruppen'!$A$1:$Y$33,MATCH(IF(ISERROR(SEARCH(" ",N3469,1)),MID(N3469,1,3),MID(N3469,1,SEARCH(" ",N3469,1)-1)),'2. Raumgruppen'!$B:$B,0),IF(ISERROR(SEARCH(" ",N3469,1)),MATCH('2. Raumgruppen'!$L$8,'2. Raumgruppen'!$8:$8,0),MATCH(MID(N3469,SEARCH(" ",N3469,1)+1,3),'2. Raumgruppen'!$8:$8,0))),"")</f>
        <v/>
      </c>
      <c r="X3469" s="732" t="str">
        <f t="shared" si="506"/>
        <v/>
      </c>
      <c r="Y3469" s="732" t="str">
        <f t="shared" si="507"/>
        <v/>
      </c>
      <c r="Z3469" s="733" t="str">
        <f t="shared" si="508"/>
        <v/>
      </c>
      <c r="AA3469" s="732" t="str">
        <f t="shared" si="509"/>
        <v/>
      </c>
      <c r="AB3469" s="643"/>
      <c r="AC3469" s="276"/>
      <c r="AD3469" s="277"/>
      <c r="AE3469" s="278"/>
      <c r="AF3469" s="278" t="str">
        <f t="shared" si="510"/>
        <v/>
      </c>
      <c r="AG3469" s="278"/>
      <c r="AH3469" s="279">
        <f t="shared" si="511"/>
        <v>17.98</v>
      </c>
      <c r="AI3469" s="279" t="str">
        <f t="shared" si="512"/>
        <v/>
      </c>
      <c r="AJ3469" s="279" t="str">
        <f t="shared" si="513"/>
        <v/>
      </c>
      <c r="AK3469" s="278"/>
      <c r="AL3469" s="278"/>
      <c r="AM3469" s="278"/>
      <c r="AN3469" s="278"/>
      <c r="AO3469" s="262"/>
      <c r="AP3469" s="262"/>
      <c r="AQ3469" s="262"/>
      <c r="AR3469" s="262"/>
      <c r="AS3469" s="262"/>
      <c r="AT3469" s="262"/>
      <c r="AU3469" s="262"/>
      <c r="AV3469" s="262"/>
      <c r="AW3469" s="264"/>
      <c r="AX3469" s="262"/>
      <c r="AY3469" s="264"/>
      <c r="AZ3469" s="262"/>
    </row>
    <row r="3470" spans="1:52" ht="27" hidden="1" customHeight="1">
      <c r="B3470" s="639">
        <v>3456</v>
      </c>
      <c r="C3470" s="639"/>
      <c r="D3470" s="640"/>
      <c r="E3470" s="640"/>
      <c r="F3470" s="640" t="str">
        <f>IFERROR(VLOOKUP(C3470,'Gebäude-Typen'!$A$7:$D$215,4,FALSE),"")</f>
        <v/>
      </c>
      <c r="G3470" s="641"/>
      <c r="H3470" s="640"/>
      <c r="I3470" s="639"/>
      <c r="J3470" s="640"/>
      <c r="K3470" s="642"/>
      <c r="L3470" s="639"/>
      <c r="M3470" s="639"/>
      <c r="N3470" s="639"/>
      <c r="O3470" s="639"/>
      <c r="P3470" s="734"/>
      <c r="Q3470" s="642"/>
      <c r="R3470" s="639"/>
      <c r="S3470" s="729" t="str">
        <f>IFERROR(ROUND(VLOOKUP(M3470,Reinigungstage,IF('Gebäude-Typen'!$C$6&lt;&gt;0,'Gebäude-Typen'!$C$6,VLOOKUP(C3470,Gebäude_Typen,2,FALSE)),FALSE),2)/2,"")</f>
        <v/>
      </c>
      <c r="T3470" s="729" t="str">
        <f>IFERROR(ROUND(VLOOKUP(N3470,Reinigungstage,IF('Gebäude-Typen'!$C$6&lt;&gt;0,'Gebäude-Typen'!$C$6,VLOOKUP(C3470,Gebäude_Typen,2,FALSE)),FALSE),2)/2,"")</f>
        <v/>
      </c>
      <c r="U3470" s="730">
        <f t="shared" si="505"/>
        <v>17.98</v>
      </c>
      <c r="V3470" s="731" t="str">
        <f>IFERROR(INDEX('2. Raumgruppen'!$A$1:$Y$33,MATCH(IF(ISERROR(SEARCH(" ",M3470,1)),MID(M3470,1,3),MID(M3470,1,SEARCH(" ",M3470,1)-1)),'2. Raumgruppen'!$B:$B,0),IF(ISERROR(SEARCH(" ",M3470,1)),MATCH('2. Raumgruppen'!$L$8,'2. Raumgruppen'!$8:$8,0),MATCH(MID(M3470,SEARCH(" ",M3470,1)+1,3),'2. Raumgruppen'!$8:$8,0))),"")</f>
        <v/>
      </c>
      <c r="W3470" s="731" t="str">
        <f>IFERROR(INDEX('2. Raumgruppen'!$A$1:$Y$33,MATCH(IF(ISERROR(SEARCH(" ",N3470,1)),MID(N3470,1,3),MID(N3470,1,SEARCH(" ",N3470,1)-1)),'2. Raumgruppen'!$B:$B,0),IF(ISERROR(SEARCH(" ",N3470,1)),MATCH('2. Raumgruppen'!$L$8,'2. Raumgruppen'!$8:$8,0),MATCH(MID(N3470,SEARCH(" ",N3470,1)+1,3),'2. Raumgruppen'!$8:$8,0))),"")</f>
        <v/>
      </c>
      <c r="X3470" s="732" t="str">
        <f t="shared" si="506"/>
        <v/>
      </c>
      <c r="Y3470" s="732" t="str">
        <f t="shared" si="507"/>
        <v/>
      </c>
      <c r="Z3470" s="733" t="str">
        <f t="shared" si="508"/>
        <v/>
      </c>
      <c r="AA3470" s="732" t="str">
        <f t="shared" si="509"/>
        <v/>
      </c>
      <c r="AB3470" s="643"/>
      <c r="AC3470" s="276"/>
      <c r="AD3470" s="277"/>
      <c r="AE3470" s="278"/>
      <c r="AF3470" s="278" t="str">
        <f t="shared" si="510"/>
        <v/>
      </c>
      <c r="AG3470" s="278"/>
      <c r="AH3470" s="279">
        <f t="shared" si="511"/>
        <v>17.98</v>
      </c>
      <c r="AI3470" s="279" t="str">
        <f t="shared" si="512"/>
        <v/>
      </c>
      <c r="AJ3470" s="279" t="str">
        <f t="shared" si="513"/>
        <v/>
      </c>
      <c r="AK3470" s="278"/>
      <c r="AL3470" s="278"/>
      <c r="AM3470" s="278"/>
      <c r="AN3470" s="278"/>
      <c r="AO3470" s="262"/>
      <c r="AP3470" s="262"/>
      <c r="AQ3470" s="262"/>
      <c r="AR3470" s="262"/>
      <c r="AS3470" s="262"/>
      <c r="AT3470" s="262"/>
      <c r="AU3470" s="262"/>
      <c r="AV3470" s="262"/>
      <c r="AW3470" s="264"/>
      <c r="AX3470" s="264"/>
      <c r="AY3470" s="264"/>
      <c r="AZ3470" s="262"/>
    </row>
    <row r="3471" spans="1:52" ht="27" hidden="1" customHeight="1">
      <c r="B3471" s="639">
        <v>3457</v>
      </c>
      <c r="C3471" s="639"/>
      <c r="D3471" s="640"/>
      <c r="E3471" s="640"/>
      <c r="F3471" s="640" t="str">
        <f>IFERROR(VLOOKUP(C3471,'Gebäude-Typen'!$A$7:$D$215,4,FALSE),"")</f>
        <v/>
      </c>
      <c r="G3471" s="641"/>
      <c r="H3471" s="640"/>
      <c r="I3471" s="639"/>
      <c r="J3471" s="640"/>
      <c r="K3471" s="642"/>
      <c r="L3471" s="639"/>
      <c r="M3471" s="639"/>
      <c r="N3471" s="639"/>
      <c r="O3471" s="639"/>
      <c r="P3471" s="734"/>
      <c r="Q3471" s="642"/>
      <c r="R3471" s="639"/>
      <c r="S3471" s="729" t="str">
        <f>IFERROR(ROUND(VLOOKUP(M3471,Reinigungstage,IF('Gebäude-Typen'!$C$6&lt;&gt;0,'Gebäude-Typen'!$C$6,VLOOKUP(C3471,Gebäude_Typen,2,FALSE)),FALSE),2)/2,"")</f>
        <v/>
      </c>
      <c r="T3471" s="729" t="str">
        <f>IFERROR(ROUND(VLOOKUP(N3471,Reinigungstage,IF('Gebäude-Typen'!$C$6&lt;&gt;0,'Gebäude-Typen'!$C$6,VLOOKUP(C3471,Gebäude_Typen,2,FALSE)),FALSE),2)/2,"")</f>
        <v/>
      </c>
      <c r="U3471" s="730">
        <f t="shared" ref="U3471:U3534" si="514">SVS</f>
        <v>17.98</v>
      </c>
      <c r="V3471" s="731" t="str">
        <f>IFERROR(INDEX('2. Raumgruppen'!$A$1:$Y$33,MATCH(IF(ISERROR(SEARCH(" ",M3471,1)),MID(M3471,1,3),MID(M3471,1,SEARCH(" ",M3471,1)-1)),'2. Raumgruppen'!$B:$B,0),IF(ISERROR(SEARCH(" ",M3471,1)),MATCH('2. Raumgruppen'!$L$8,'2. Raumgruppen'!$8:$8,0),MATCH(MID(M3471,SEARCH(" ",M3471,1)+1,3),'2. Raumgruppen'!$8:$8,0))),"")</f>
        <v/>
      </c>
      <c r="W3471" s="731" t="str">
        <f>IFERROR(INDEX('2. Raumgruppen'!$A$1:$Y$33,MATCH(IF(ISERROR(SEARCH(" ",N3471,1)),MID(N3471,1,3),MID(N3471,1,SEARCH(" ",N3471,1)-1)),'2. Raumgruppen'!$B:$B,0),IF(ISERROR(SEARCH(" ",N3471,1)),MATCH('2. Raumgruppen'!$L$8,'2. Raumgruppen'!$8:$8,0),MATCH(MID(N3471,SEARCH(" ",N3471,1)+1,3),'2. Raumgruppen'!$8:$8,0))),"")</f>
        <v/>
      </c>
      <c r="X3471" s="732" t="str">
        <f t="shared" ref="X3471:X3534" si="515">IFERROR(K3471*S3471,"")</f>
        <v/>
      </c>
      <c r="Y3471" s="732" t="str">
        <f t="shared" ref="Y3471:Y3534" si="516">IFERROR(K3471*T3471,"")</f>
        <v/>
      </c>
      <c r="Z3471" s="733" t="str">
        <f t="shared" ref="Z3471:Z3534" si="517">IFERROR(IF(V3471="","",(X3471/V3471)+(Y3471/W3471)),"")</f>
        <v/>
      </c>
      <c r="AA3471" s="732" t="str">
        <f t="shared" ref="AA3471:AA3534" si="518">IFERROR(Z3471*U3471,"")</f>
        <v/>
      </c>
      <c r="AB3471" s="643"/>
      <c r="AC3471" s="276"/>
      <c r="AD3471" s="277"/>
      <c r="AE3471" s="278"/>
      <c r="AF3471" s="278" t="str">
        <f t="shared" si="510"/>
        <v/>
      </c>
      <c r="AG3471" s="278"/>
      <c r="AH3471" s="279">
        <f t="shared" si="511"/>
        <v>17.98</v>
      </c>
      <c r="AI3471" s="279" t="str">
        <f t="shared" si="512"/>
        <v/>
      </c>
      <c r="AJ3471" s="279" t="str">
        <f t="shared" si="513"/>
        <v/>
      </c>
      <c r="AK3471" s="278"/>
      <c r="AL3471" s="278"/>
      <c r="AM3471" s="278"/>
      <c r="AN3471" s="278"/>
      <c r="AO3471" s="262"/>
      <c r="AP3471" s="262"/>
      <c r="AQ3471" s="262"/>
      <c r="AR3471" s="262"/>
      <c r="AS3471" s="262"/>
      <c r="AT3471" s="262"/>
      <c r="AU3471" s="262"/>
      <c r="AV3471" s="262"/>
      <c r="AW3471" s="264"/>
      <c r="AX3471" s="262"/>
      <c r="AY3471" s="262"/>
      <c r="AZ3471" s="262"/>
    </row>
    <row r="3472" spans="1:52" ht="27" hidden="1" customHeight="1">
      <c r="B3472" s="639">
        <v>3458</v>
      </c>
      <c r="C3472" s="639"/>
      <c r="D3472" s="640"/>
      <c r="E3472" s="640"/>
      <c r="F3472" s="640" t="str">
        <f>IFERROR(VLOOKUP(C3472,'Gebäude-Typen'!$A$7:$D$215,4,FALSE),"")</f>
        <v/>
      </c>
      <c r="G3472" s="641"/>
      <c r="H3472" s="640"/>
      <c r="I3472" s="639"/>
      <c r="J3472" s="640"/>
      <c r="K3472" s="642"/>
      <c r="L3472" s="639"/>
      <c r="M3472" s="639"/>
      <c r="N3472" s="639"/>
      <c r="O3472" s="639"/>
      <c r="P3472" s="734"/>
      <c r="Q3472" s="642"/>
      <c r="R3472" s="639"/>
      <c r="S3472" s="729" t="str">
        <f>IFERROR(ROUND(VLOOKUP(M3472,Reinigungstage,IF('Gebäude-Typen'!$C$6&lt;&gt;0,'Gebäude-Typen'!$C$6,VLOOKUP(C3472,Gebäude_Typen,2,FALSE)),FALSE),2)/2,"")</f>
        <v/>
      </c>
      <c r="T3472" s="729" t="str">
        <f>IFERROR(ROUND(VLOOKUP(N3472,Reinigungstage,IF('Gebäude-Typen'!$C$6&lt;&gt;0,'Gebäude-Typen'!$C$6,VLOOKUP(C3472,Gebäude_Typen,2,FALSE)),FALSE),2)/2,"")</f>
        <v/>
      </c>
      <c r="U3472" s="730">
        <f t="shared" si="514"/>
        <v>17.98</v>
      </c>
      <c r="V3472" s="731" t="str">
        <f>IFERROR(INDEX('2. Raumgruppen'!$A$1:$Y$33,MATCH(IF(ISERROR(SEARCH(" ",M3472,1)),MID(M3472,1,3),MID(M3472,1,SEARCH(" ",M3472,1)-1)),'2. Raumgruppen'!$B:$B,0),IF(ISERROR(SEARCH(" ",M3472,1)),MATCH('2. Raumgruppen'!$L$8,'2. Raumgruppen'!$8:$8,0),MATCH(MID(M3472,SEARCH(" ",M3472,1)+1,3),'2. Raumgruppen'!$8:$8,0))),"")</f>
        <v/>
      </c>
      <c r="W3472" s="731" t="str">
        <f>IFERROR(INDEX('2. Raumgruppen'!$A$1:$Y$33,MATCH(IF(ISERROR(SEARCH(" ",N3472,1)),MID(N3472,1,3),MID(N3472,1,SEARCH(" ",N3472,1)-1)),'2. Raumgruppen'!$B:$B,0),IF(ISERROR(SEARCH(" ",N3472,1)),MATCH('2. Raumgruppen'!$L$8,'2. Raumgruppen'!$8:$8,0),MATCH(MID(N3472,SEARCH(" ",N3472,1)+1,3),'2. Raumgruppen'!$8:$8,0))),"")</f>
        <v/>
      </c>
      <c r="X3472" s="732" t="str">
        <f t="shared" si="515"/>
        <v/>
      </c>
      <c r="Y3472" s="732" t="str">
        <f t="shared" si="516"/>
        <v/>
      </c>
      <c r="Z3472" s="733" t="str">
        <f t="shared" si="517"/>
        <v/>
      </c>
      <c r="AA3472" s="732" t="str">
        <f t="shared" si="518"/>
        <v/>
      </c>
      <c r="AB3472" s="643"/>
      <c r="AC3472" s="276"/>
      <c r="AD3472" s="277"/>
      <c r="AE3472" s="278"/>
      <c r="AF3472" s="278" t="str">
        <f t="shared" si="510"/>
        <v/>
      </c>
      <c r="AG3472" s="278"/>
      <c r="AH3472" s="279">
        <f t="shared" si="511"/>
        <v>17.98</v>
      </c>
      <c r="AI3472" s="279" t="str">
        <f t="shared" si="512"/>
        <v/>
      </c>
      <c r="AJ3472" s="279" t="str">
        <f t="shared" si="513"/>
        <v/>
      </c>
      <c r="AK3472" s="278"/>
      <c r="AL3472" s="278"/>
      <c r="AM3472" s="278"/>
      <c r="AN3472" s="278"/>
      <c r="AO3472" s="262"/>
      <c r="AP3472" s="262"/>
      <c r="AQ3472" s="262"/>
      <c r="AR3472" s="262"/>
      <c r="AS3472" s="262"/>
      <c r="AT3472" s="262"/>
      <c r="AU3472" s="262"/>
      <c r="AV3472" s="262"/>
      <c r="AW3472" s="264"/>
      <c r="AX3472" s="264"/>
      <c r="AY3472" s="262"/>
      <c r="AZ3472" s="262"/>
    </row>
    <row r="3473" spans="1:52" ht="27" hidden="1" customHeight="1">
      <c r="A3473" s="264"/>
      <c r="B3473" s="639">
        <v>3459</v>
      </c>
      <c r="C3473" s="639"/>
      <c r="D3473" s="640"/>
      <c r="E3473" s="640"/>
      <c r="F3473" s="640" t="str">
        <f>IFERROR(VLOOKUP(C3473,'Gebäude-Typen'!$A$7:$D$215,4,FALSE),"")</f>
        <v/>
      </c>
      <c r="G3473" s="641"/>
      <c r="H3473" s="640"/>
      <c r="I3473" s="639"/>
      <c r="J3473" s="640"/>
      <c r="K3473" s="642"/>
      <c r="L3473" s="639"/>
      <c r="M3473" s="639"/>
      <c r="N3473" s="639"/>
      <c r="O3473" s="639"/>
      <c r="P3473" s="734"/>
      <c r="Q3473" s="642"/>
      <c r="R3473" s="639"/>
      <c r="S3473" s="729" t="str">
        <f>IFERROR(ROUND(VLOOKUP(M3473,Reinigungstage,IF('Gebäude-Typen'!$C$6&lt;&gt;0,'Gebäude-Typen'!$C$6,VLOOKUP(C3473,Gebäude_Typen,2,FALSE)),FALSE),2)/2,"")</f>
        <v/>
      </c>
      <c r="T3473" s="729" t="str">
        <f>IFERROR(ROUND(VLOOKUP(N3473,Reinigungstage,IF('Gebäude-Typen'!$C$6&lt;&gt;0,'Gebäude-Typen'!$C$6,VLOOKUP(C3473,Gebäude_Typen,2,FALSE)),FALSE),2)/2,"")</f>
        <v/>
      </c>
      <c r="U3473" s="730">
        <f t="shared" si="514"/>
        <v>17.98</v>
      </c>
      <c r="V3473" s="731" t="str">
        <f>IFERROR(INDEX('2. Raumgruppen'!$A$1:$Y$33,MATCH(IF(ISERROR(SEARCH(" ",M3473,1)),MID(M3473,1,3),MID(M3473,1,SEARCH(" ",M3473,1)-1)),'2. Raumgruppen'!$B:$B,0),IF(ISERROR(SEARCH(" ",M3473,1)),MATCH('2. Raumgruppen'!$L$8,'2. Raumgruppen'!$8:$8,0),MATCH(MID(M3473,SEARCH(" ",M3473,1)+1,3),'2. Raumgruppen'!$8:$8,0))),"")</f>
        <v/>
      </c>
      <c r="W3473" s="731" t="str">
        <f>IFERROR(INDEX('2. Raumgruppen'!$A$1:$Y$33,MATCH(IF(ISERROR(SEARCH(" ",N3473,1)),MID(N3473,1,3),MID(N3473,1,SEARCH(" ",N3473,1)-1)),'2. Raumgruppen'!$B:$B,0),IF(ISERROR(SEARCH(" ",N3473,1)),MATCH('2. Raumgruppen'!$L$8,'2. Raumgruppen'!$8:$8,0),MATCH(MID(N3473,SEARCH(" ",N3473,1)+1,3),'2. Raumgruppen'!$8:$8,0))),"")</f>
        <v/>
      </c>
      <c r="X3473" s="732" t="str">
        <f t="shared" si="515"/>
        <v/>
      </c>
      <c r="Y3473" s="732" t="str">
        <f t="shared" si="516"/>
        <v/>
      </c>
      <c r="Z3473" s="733" t="str">
        <f t="shared" si="517"/>
        <v/>
      </c>
      <c r="AA3473" s="732" t="str">
        <f t="shared" si="518"/>
        <v/>
      </c>
      <c r="AB3473" s="643"/>
      <c r="AC3473" s="276"/>
      <c r="AD3473" s="277"/>
      <c r="AE3473" s="278"/>
      <c r="AF3473" s="278" t="str">
        <f t="shared" si="510"/>
        <v/>
      </c>
      <c r="AG3473" s="278"/>
      <c r="AH3473" s="279">
        <f t="shared" si="511"/>
        <v>17.98</v>
      </c>
      <c r="AI3473" s="279" t="str">
        <f t="shared" si="512"/>
        <v/>
      </c>
      <c r="AJ3473" s="279" t="str">
        <f t="shared" si="513"/>
        <v/>
      </c>
      <c r="AK3473" s="278"/>
      <c r="AL3473" s="278"/>
      <c r="AM3473" s="278"/>
      <c r="AN3473" s="278"/>
      <c r="AO3473" s="262"/>
      <c r="AP3473" s="262"/>
      <c r="AQ3473" s="262"/>
      <c r="AR3473" s="262"/>
      <c r="AS3473" s="262"/>
      <c r="AT3473" s="262"/>
      <c r="AU3473" s="262"/>
      <c r="AV3473" s="262"/>
      <c r="AW3473" s="264"/>
      <c r="AX3473" s="262"/>
      <c r="AY3473" s="262"/>
      <c r="AZ3473" s="262"/>
    </row>
    <row r="3474" spans="1:52" ht="27" hidden="1" customHeight="1">
      <c r="B3474" s="639">
        <v>3460</v>
      </c>
      <c r="C3474" s="639"/>
      <c r="D3474" s="640"/>
      <c r="E3474" s="640"/>
      <c r="F3474" s="640" t="str">
        <f>IFERROR(VLOOKUP(C3474,'Gebäude-Typen'!$A$7:$D$215,4,FALSE),"")</f>
        <v/>
      </c>
      <c r="G3474" s="641"/>
      <c r="H3474" s="640"/>
      <c r="I3474" s="639"/>
      <c r="J3474" s="640"/>
      <c r="K3474" s="642"/>
      <c r="L3474" s="639"/>
      <c r="M3474" s="639"/>
      <c r="N3474" s="639"/>
      <c r="O3474" s="639"/>
      <c r="P3474" s="734"/>
      <c r="Q3474" s="642"/>
      <c r="R3474" s="639"/>
      <c r="S3474" s="729" t="str">
        <f>IFERROR(ROUND(VLOOKUP(M3474,Reinigungstage,IF('Gebäude-Typen'!$C$6&lt;&gt;0,'Gebäude-Typen'!$C$6,VLOOKUP(C3474,Gebäude_Typen,2,FALSE)),FALSE),2)/2,"")</f>
        <v/>
      </c>
      <c r="T3474" s="729" t="str">
        <f>IFERROR(ROUND(VLOOKUP(N3474,Reinigungstage,IF('Gebäude-Typen'!$C$6&lt;&gt;0,'Gebäude-Typen'!$C$6,VLOOKUP(C3474,Gebäude_Typen,2,FALSE)),FALSE),2)/2,"")</f>
        <v/>
      </c>
      <c r="U3474" s="730">
        <f t="shared" si="514"/>
        <v>17.98</v>
      </c>
      <c r="V3474" s="731" t="str">
        <f>IFERROR(INDEX('2. Raumgruppen'!$A$1:$Y$33,MATCH(IF(ISERROR(SEARCH(" ",M3474,1)),MID(M3474,1,3),MID(M3474,1,SEARCH(" ",M3474,1)-1)),'2. Raumgruppen'!$B:$B,0),IF(ISERROR(SEARCH(" ",M3474,1)),MATCH('2. Raumgruppen'!$L$8,'2. Raumgruppen'!$8:$8,0),MATCH(MID(M3474,SEARCH(" ",M3474,1)+1,3),'2. Raumgruppen'!$8:$8,0))),"")</f>
        <v/>
      </c>
      <c r="W3474" s="731" t="str">
        <f>IFERROR(INDEX('2. Raumgruppen'!$A$1:$Y$33,MATCH(IF(ISERROR(SEARCH(" ",N3474,1)),MID(N3474,1,3),MID(N3474,1,SEARCH(" ",N3474,1)-1)),'2. Raumgruppen'!$B:$B,0),IF(ISERROR(SEARCH(" ",N3474,1)),MATCH('2. Raumgruppen'!$L$8,'2. Raumgruppen'!$8:$8,0),MATCH(MID(N3474,SEARCH(" ",N3474,1)+1,3),'2. Raumgruppen'!$8:$8,0))),"")</f>
        <v/>
      </c>
      <c r="X3474" s="732" t="str">
        <f t="shared" si="515"/>
        <v/>
      </c>
      <c r="Y3474" s="732" t="str">
        <f t="shared" si="516"/>
        <v/>
      </c>
      <c r="Z3474" s="733" t="str">
        <f t="shared" si="517"/>
        <v/>
      </c>
      <c r="AA3474" s="732" t="str">
        <f t="shared" si="518"/>
        <v/>
      </c>
      <c r="AB3474" s="643"/>
      <c r="AC3474" s="276"/>
      <c r="AD3474" s="277"/>
      <c r="AE3474" s="278"/>
      <c r="AF3474" s="278" t="str">
        <f t="shared" si="510"/>
        <v/>
      </c>
      <c r="AG3474" s="278"/>
      <c r="AH3474" s="279">
        <f t="shared" si="511"/>
        <v>17.98</v>
      </c>
      <c r="AI3474" s="279" t="str">
        <f t="shared" si="512"/>
        <v/>
      </c>
      <c r="AJ3474" s="279" t="str">
        <f t="shared" si="513"/>
        <v/>
      </c>
      <c r="AK3474" s="278"/>
      <c r="AL3474" s="278"/>
      <c r="AM3474" s="278"/>
      <c r="AN3474" s="278"/>
      <c r="AO3474" s="262"/>
      <c r="AP3474" s="262"/>
      <c r="AQ3474" s="262"/>
      <c r="AR3474" s="262"/>
      <c r="AS3474" s="262"/>
      <c r="AT3474" s="262"/>
      <c r="AU3474" s="262"/>
      <c r="AV3474" s="262"/>
      <c r="AW3474" s="264"/>
      <c r="AX3474" s="262"/>
      <c r="AY3474" s="262"/>
      <c r="AZ3474" s="262"/>
    </row>
    <row r="3475" spans="1:52" ht="27" hidden="1" customHeight="1">
      <c r="B3475" s="639">
        <v>3461</v>
      </c>
      <c r="C3475" s="639"/>
      <c r="D3475" s="640"/>
      <c r="E3475" s="640"/>
      <c r="F3475" s="640" t="str">
        <f>IFERROR(VLOOKUP(C3475,'Gebäude-Typen'!$A$7:$D$215,4,FALSE),"")</f>
        <v/>
      </c>
      <c r="G3475" s="641"/>
      <c r="H3475" s="640"/>
      <c r="I3475" s="639"/>
      <c r="J3475" s="640"/>
      <c r="K3475" s="642"/>
      <c r="L3475" s="639"/>
      <c r="M3475" s="639"/>
      <c r="N3475" s="639"/>
      <c r="O3475" s="639"/>
      <c r="P3475" s="734"/>
      <c r="Q3475" s="642"/>
      <c r="R3475" s="639"/>
      <c r="S3475" s="729" t="str">
        <f>IFERROR(ROUND(VLOOKUP(M3475,Reinigungstage,IF('Gebäude-Typen'!$C$6&lt;&gt;0,'Gebäude-Typen'!$C$6,VLOOKUP(C3475,Gebäude_Typen,2,FALSE)),FALSE),2)/2,"")</f>
        <v/>
      </c>
      <c r="T3475" s="729" t="str">
        <f>IFERROR(ROUND(VLOOKUP(N3475,Reinigungstage,IF('Gebäude-Typen'!$C$6&lt;&gt;0,'Gebäude-Typen'!$C$6,VLOOKUP(C3475,Gebäude_Typen,2,FALSE)),FALSE),2)/2,"")</f>
        <v/>
      </c>
      <c r="U3475" s="730">
        <f t="shared" si="514"/>
        <v>17.98</v>
      </c>
      <c r="V3475" s="731" t="str">
        <f>IFERROR(INDEX('2. Raumgruppen'!$A$1:$Y$33,MATCH(IF(ISERROR(SEARCH(" ",M3475,1)),MID(M3475,1,3),MID(M3475,1,SEARCH(" ",M3475,1)-1)),'2. Raumgruppen'!$B:$B,0),IF(ISERROR(SEARCH(" ",M3475,1)),MATCH('2. Raumgruppen'!$L$8,'2. Raumgruppen'!$8:$8,0),MATCH(MID(M3475,SEARCH(" ",M3475,1)+1,3),'2. Raumgruppen'!$8:$8,0))),"")</f>
        <v/>
      </c>
      <c r="W3475" s="731" t="str">
        <f>IFERROR(INDEX('2. Raumgruppen'!$A$1:$Y$33,MATCH(IF(ISERROR(SEARCH(" ",N3475,1)),MID(N3475,1,3),MID(N3475,1,SEARCH(" ",N3475,1)-1)),'2. Raumgruppen'!$B:$B,0),IF(ISERROR(SEARCH(" ",N3475,1)),MATCH('2. Raumgruppen'!$L$8,'2. Raumgruppen'!$8:$8,0),MATCH(MID(N3475,SEARCH(" ",N3475,1)+1,3),'2. Raumgruppen'!$8:$8,0))),"")</f>
        <v/>
      </c>
      <c r="X3475" s="732" t="str">
        <f t="shared" si="515"/>
        <v/>
      </c>
      <c r="Y3475" s="732" t="str">
        <f t="shared" si="516"/>
        <v/>
      </c>
      <c r="Z3475" s="733" t="str">
        <f t="shared" si="517"/>
        <v/>
      </c>
      <c r="AA3475" s="732" t="str">
        <f t="shared" si="518"/>
        <v/>
      </c>
      <c r="AB3475" s="643"/>
      <c r="AC3475" s="276"/>
      <c r="AD3475" s="277"/>
      <c r="AE3475" s="278"/>
      <c r="AF3475" s="278" t="str">
        <f t="shared" si="510"/>
        <v/>
      </c>
      <c r="AG3475" s="278"/>
      <c r="AH3475" s="279">
        <f t="shared" si="511"/>
        <v>17.98</v>
      </c>
      <c r="AI3475" s="279" t="str">
        <f t="shared" si="512"/>
        <v/>
      </c>
      <c r="AJ3475" s="279" t="str">
        <f t="shared" si="513"/>
        <v/>
      </c>
      <c r="AK3475" s="278"/>
      <c r="AL3475" s="278"/>
      <c r="AM3475" s="278"/>
      <c r="AN3475" s="278"/>
      <c r="AO3475" s="262"/>
      <c r="AP3475" s="262"/>
      <c r="AQ3475" s="262"/>
      <c r="AR3475" s="262"/>
      <c r="AS3475" s="262"/>
      <c r="AT3475" s="262"/>
      <c r="AU3475" s="262"/>
      <c r="AV3475" s="262"/>
      <c r="AW3475" s="262"/>
      <c r="AX3475" s="262"/>
      <c r="AY3475" s="264"/>
      <c r="AZ3475" s="262"/>
    </row>
    <row r="3476" spans="1:52" ht="27" hidden="1" customHeight="1">
      <c r="B3476" s="639">
        <v>3462</v>
      </c>
      <c r="C3476" s="639"/>
      <c r="D3476" s="640"/>
      <c r="E3476" s="640"/>
      <c r="F3476" s="640" t="str">
        <f>IFERROR(VLOOKUP(C3476,'Gebäude-Typen'!$A$7:$D$215,4,FALSE),"")</f>
        <v/>
      </c>
      <c r="G3476" s="641"/>
      <c r="H3476" s="640"/>
      <c r="I3476" s="639"/>
      <c r="J3476" s="640"/>
      <c r="K3476" s="642"/>
      <c r="L3476" s="639"/>
      <c r="M3476" s="639"/>
      <c r="N3476" s="639"/>
      <c r="O3476" s="639"/>
      <c r="P3476" s="734"/>
      <c r="Q3476" s="642"/>
      <c r="R3476" s="639"/>
      <c r="S3476" s="729" t="str">
        <f>IFERROR(ROUND(VLOOKUP(M3476,Reinigungstage,IF('Gebäude-Typen'!$C$6&lt;&gt;0,'Gebäude-Typen'!$C$6,VLOOKUP(C3476,Gebäude_Typen,2,FALSE)),FALSE),2)/2,"")</f>
        <v/>
      </c>
      <c r="T3476" s="729" t="str">
        <f>IFERROR(ROUND(VLOOKUP(N3476,Reinigungstage,IF('Gebäude-Typen'!$C$6&lt;&gt;0,'Gebäude-Typen'!$C$6,VLOOKUP(C3476,Gebäude_Typen,2,FALSE)),FALSE),2)/2,"")</f>
        <v/>
      </c>
      <c r="U3476" s="730">
        <f t="shared" si="514"/>
        <v>17.98</v>
      </c>
      <c r="V3476" s="731" t="str">
        <f>IFERROR(INDEX('2. Raumgruppen'!$A$1:$Y$33,MATCH(IF(ISERROR(SEARCH(" ",M3476,1)),MID(M3476,1,3),MID(M3476,1,SEARCH(" ",M3476,1)-1)),'2. Raumgruppen'!$B:$B,0),IF(ISERROR(SEARCH(" ",M3476,1)),MATCH('2. Raumgruppen'!$L$8,'2. Raumgruppen'!$8:$8,0),MATCH(MID(M3476,SEARCH(" ",M3476,1)+1,3),'2. Raumgruppen'!$8:$8,0))),"")</f>
        <v/>
      </c>
      <c r="W3476" s="731" t="str">
        <f>IFERROR(INDEX('2. Raumgruppen'!$A$1:$Y$33,MATCH(IF(ISERROR(SEARCH(" ",N3476,1)),MID(N3476,1,3),MID(N3476,1,SEARCH(" ",N3476,1)-1)),'2. Raumgruppen'!$B:$B,0),IF(ISERROR(SEARCH(" ",N3476,1)),MATCH('2. Raumgruppen'!$L$8,'2. Raumgruppen'!$8:$8,0),MATCH(MID(N3476,SEARCH(" ",N3476,1)+1,3),'2. Raumgruppen'!$8:$8,0))),"")</f>
        <v/>
      </c>
      <c r="X3476" s="732" t="str">
        <f t="shared" si="515"/>
        <v/>
      </c>
      <c r="Y3476" s="732" t="str">
        <f t="shared" si="516"/>
        <v/>
      </c>
      <c r="Z3476" s="733" t="str">
        <f t="shared" si="517"/>
        <v/>
      </c>
      <c r="AA3476" s="732" t="str">
        <f t="shared" si="518"/>
        <v/>
      </c>
      <c r="AB3476" s="643"/>
      <c r="AC3476" s="276"/>
      <c r="AD3476" s="277"/>
      <c r="AE3476" s="278"/>
      <c r="AF3476" s="278" t="str">
        <f t="shared" si="510"/>
        <v/>
      </c>
      <c r="AG3476" s="278"/>
      <c r="AH3476" s="279">
        <f t="shared" si="511"/>
        <v>17.98</v>
      </c>
      <c r="AI3476" s="279" t="str">
        <f t="shared" si="512"/>
        <v/>
      </c>
      <c r="AJ3476" s="279" t="str">
        <f t="shared" si="513"/>
        <v/>
      </c>
      <c r="AK3476" s="278"/>
      <c r="AL3476" s="278"/>
      <c r="AM3476" s="278"/>
      <c r="AN3476" s="278"/>
      <c r="AO3476" s="262"/>
      <c r="AP3476" s="262"/>
      <c r="AQ3476" s="262"/>
      <c r="AR3476" s="262"/>
      <c r="AS3476" s="262"/>
      <c r="AT3476" s="262"/>
      <c r="AU3476" s="262"/>
      <c r="AV3476" s="262"/>
      <c r="AW3476" s="262"/>
      <c r="AX3476" s="262"/>
      <c r="AY3476" s="262"/>
      <c r="AZ3476" s="278"/>
    </row>
    <row r="3477" spans="1:52" ht="27" hidden="1" customHeight="1">
      <c r="B3477" s="639">
        <v>3463</v>
      </c>
      <c r="C3477" s="639"/>
      <c r="D3477" s="640"/>
      <c r="E3477" s="640"/>
      <c r="F3477" s="640" t="str">
        <f>IFERROR(VLOOKUP(C3477,'Gebäude-Typen'!$A$7:$D$215,4,FALSE),"")</f>
        <v/>
      </c>
      <c r="G3477" s="641"/>
      <c r="H3477" s="640"/>
      <c r="I3477" s="639"/>
      <c r="J3477" s="640"/>
      <c r="K3477" s="642"/>
      <c r="L3477" s="639"/>
      <c r="M3477" s="639"/>
      <c r="N3477" s="639"/>
      <c r="O3477" s="639"/>
      <c r="P3477" s="734"/>
      <c r="Q3477" s="642"/>
      <c r="R3477" s="639"/>
      <c r="S3477" s="729" t="str">
        <f>IFERROR(ROUND(VLOOKUP(M3477,Reinigungstage,IF('Gebäude-Typen'!$C$6&lt;&gt;0,'Gebäude-Typen'!$C$6,VLOOKUP(C3477,Gebäude_Typen,2,FALSE)),FALSE),2)/2,"")</f>
        <v/>
      </c>
      <c r="T3477" s="729" t="str">
        <f>IFERROR(ROUND(VLOOKUP(N3477,Reinigungstage,IF('Gebäude-Typen'!$C$6&lt;&gt;0,'Gebäude-Typen'!$C$6,VLOOKUP(C3477,Gebäude_Typen,2,FALSE)),FALSE),2)/2,"")</f>
        <v/>
      </c>
      <c r="U3477" s="730">
        <f t="shared" si="514"/>
        <v>17.98</v>
      </c>
      <c r="V3477" s="731" t="str">
        <f>IFERROR(INDEX('2. Raumgruppen'!$A$1:$Y$33,MATCH(IF(ISERROR(SEARCH(" ",M3477,1)),MID(M3477,1,3),MID(M3477,1,SEARCH(" ",M3477,1)-1)),'2. Raumgruppen'!$B:$B,0),IF(ISERROR(SEARCH(" ",M3477,1)),MATCH('2. Raumgruppen'!$L$8,'2. Raumgruppen'!$8:$8,0),MATCH(MID(M3477,SEARCH(" ",M3477,1)+1,3),'2. Raumgruppen'!$8:$8,0))),"")</f>
        <v/>
      </c>
      <c r="W3477" s="731" t="str">
        <f>IFERROR(INDEX('2. Raumgruppen'!$A$1:$Y$33,MATCH(IF(ISERROR(SEARCH(" ",N3477,1)),MID(N3477,1,3),MID(N3477,1,SEARCH(" ",N3477,1)-1)),'2. Raumgruppen'!$B:$B,0),IF(ISERROR(SEARCH(" ",N3477,1)),MATCH('2. Raumgruppen'!$L$8,'2. Raumgruppen'!$8:$8,0),MATCH(MID(N3477,SEARCH(" ",N3477,1)+1,3),'2. Raumgruppen'!$8:$8,0))),"")</f>
        <v/>
      </c>
      <c r="X3477" s="732" t="str">
        <f t="shared" si="515"/>
        <v/>
      </c>
      <c r="Y3477" s="732" t="str">
        <f t="shared" si="516"/>
        <v/>
      </c>
      <c r="Z3477" s="733" t="str">
        <f t="shared" si="517"/>
        <v/>
      </c>
      <c r="AA3477" s="732" t="str">
        <f t="shared" si="518"/>
        <v/>
      </c>
      <c r="AB3477" s="643"/>
      <c r="AC3477" s="276"/>
      <c r="AD3477" s="277"/>
      <c r="AE3477" s="278"/>
      <c r="AF3477" s="278" t="str">
        <f t="shared" si="510"/>
        <v/>
      </c>
      <c r="AG3477" s="278"/>
      <c r="AH3477" s="279">
        <f t="shared" si="511"/>
        <v>17.98</v>
      </c>
      <c r="AI3477" s="279" t="str">
        <f t="shared" si="512"/>
        <v/>
      </c>
      <c r="AJ3477" s="279" t="str">
        <f t="shared" si="513"/>
        <v/>
      </c>
      <c r="AK3477" s="278"/>
      <c r="AL3477" s="278"/>
      <c r="AM3477" s="278"/>
      <c r="AN3477" s="278"/>
      <c r="AO3477" s="262"/>
      <c r="AP3477" s="262"/>
      <c r="AQ3477" s="262"/>
      <c r="AR3477" s="262"/>
      <c r="AS3477" s="262"/>
      <c r="AT3477" s="262"/>
      <c r="AU3477" s="262"/>
      <c r="AV3477" s="262"/>
      <c r="AW3477" s="262"/>
      <c r="AX3477" s="264"/>
      <c r="AY3477" s="264"/>
      <c r="AZ3477" s="278"/>
    </row>
    <row r="3478" spans="1:52" ht="27" hidden="1" customHeight="1">
      <c r="A3478" s="264"/>
      <c r="B3478" s="639">
        <v>3464</v>
      </c>
      <c r="C3478" s="639"/>
      <c r="D3478" s="640"/>
      <c r="E3478" s="640"/>
      <c r="F3478" s="640" t="str">
        <f>IFERROR(VLOOKUP(C3478,'Gebäude-Typen'!$A$7:$D$215,4,FALSE),"")</f>
        <v/>
      </c>
      <c r="G3478" s="641"/>
      <c r="H3478" s="640"/>
      <c r="I3478" s="639"/>
      <c r="J3478" s="640"/>
      <c r="K3478" s="642"/>
      <c r="L3478" s="639"/>
      <c r="M3478" s="639"/>
      <c r="N3478" s="639"/>
      <c r="O3478" s="639"/>
      <c r="P3478" s="734"/>
      <c r="Q3478" s="642"/>
      <c r="R3478" s="639"/>
      <c r="S3478" s="729" t="str">
        <f>IFERROR(ROUND(VLOOKUP(M3478,Reinigungstage,IF('Gebäude-Typen'!$C$6&lt;&gt;0,'Gebäude-Typen'!$C$6,VLOOKUP(C3478,Gebäude_Typen,2,FALSE)),FALSE),2)/2,"")</f>
        <v/>
      </c>
      <c r="T3478" s="729" t="str">
        <f>IFERROR(ROUND(VLOOKUP(N3478,Reinigungstage,IF('Gebäude-Typen'!$C$6&lt;&gt;0,'Gebäude-Typen'!$C$6,VLOOKUP(C3478,Gebäude_Typen,2,FALSE)),FALSE),2)/2,"")</f>
        <v/>
      </c>
      <c r="U3478" s="730">
        <f t="shared" si="514"/>
        <v>17.98</v>
      </c>
      <c r="V3478" s="731" t="str">
        <f>IFERROR(INDEX('2. Raumgruppen'!$A$1:$Y$33,MATCH(IF(ISERROR(SEARCH(" ",M3478,1)),MID(M3478,1,3),MID(M3478,1,SEARCH(" ",M3478,1)-1)),'2. Raumgruppen'!$B:$B,0),IF(ISERROR(SEARCH(" ",M3478,1)),MATCH('2. Raumgruppen'!$L$8,'2. Raumgruppen'!$8:$8,0),MATCH(MID(M3478,SEARCH(" ",M3478,1)+1,3),'2. Raumgruppen'!$8:$8,0))),"")</f>
        <v/>
      </c>
      <c r="W3478" s="731" t="str">
        <f>IFERROR(INDEX('2. Raumgruppen'!$A$1:$Y$33,MATCH(IF(ISERROR(SEARCH(" ",N3478,1)),MID(N3478,1,3),MID(N3478,1,SEARCH(" ",N3478,1)-1)),'2. Raumgruppen'!$B:$B,0),IF(ISERROR(SEARCH(" ",N3478,1)),MATCH('2. Raumgruppen'!$L$8,'2. Raumgruppen'!$8:$8,0),MATCH(MID(N3478,SEARCH(" ",N3478,1)+1,3),'2. Raumgruppen'!$8:$8,0))),"")</f>
        <v/>
      </c>
      <c r="X3478" s="732" t="str">
        <f t="shared" si="515"/>
        <v/>
      </c>
      <c r="Y3478" s="732" t="str">
        <f t="shared" si="516"/>
        <v/>
      </c>
      <c r="Z3478" s="733" t="str">
        <f t="shared" si="517"/>
        <v/>
      </c>
      <c r="AA3478" s="732" t="str">
        <f t="shared" si="518"/>
        <v/>
      </c>
      <c r="AB3478" s="643"/>
      <c r="AC3478" s="276"/>
      <c r="AD3478" s="277"/>
      <c r="AE3478" s="278"/>
      <c r="AF3478" s="278" t="str">
        <f t="shared" si="510"/>
        <v/>
      </c>
      <c r="AG3478" s="278"/>
      <c r="AH3478" s="279">
        <f t="shared" si="511"/>
        <v>17.98</v>
      </c>
      <c r="AI3478" s="279" t="str">
        <f t="shared" si="512"/>
        <v/>
      </c>
      <c r="AJ3478" s="279" t="str">
        <f t="shared" si="513"/>
        <v/>
      </c>
      <c r="AK3478" s="278"/>
      <c r="AL3478" s="278"/>
      <c r="AM3478" s="278"/>
      <c r="AN3478" s="278"/>
      <c r="AO3478" s="262"/>
      <c r="AP3478" s="262"/>
      <c r="AQ3478" s="262"/>
      <c r="AR3478" s="262"/>
      <c r="AS3478" s="262"/>
      <c r="AT3478" s="262"/>
      <c r="AU3478" s="262"/>
      <c r="AV3478" s="262"/>
      <c r="AW3478" s="262"/>
      <c r="AX3478" s="262"/>
      <c r="AY3478" s="262"/>
      <c r="AZ3478" s="264"/>
    </row>
    <row r="3479" spans="1:52" ht="27" hidden="1" customHeight="1">
      <c r="A3479" s="264"/>
      <c r="B3479" s="639">
        <v>3465</v>
      </c>
      <c r="C3479" s="639"/>
      <c r="D3479" s="640"/>
      <c r="E3479" s="640"/>
      <c r="F3479" s="640" t="str">
        <f>IFERROR(VLOOKUP(C3479,'Gebäude-Typen'!$A$7:$D$215,4,FALSE),"")</f>
        <v/>
      </c>
      <c r="G3479" s="641"/>
      <c r="H3479" s="640"/>
      <c r="I3479" s="639"/>
      <c r="J3479" s="640"/>
      <c r="K3479" s="642"/>
      <c r="L3479" s="639"/>
      <c r="M3479" s="639"/>
      <c r="N3479" s="639"/>
      <c r="O3479" s="639"/>
      <c r="P3479" s="734"/>
      <c r="Q3479" s="642"/>
      <c r="R3479" s="639"/>
      <c r="S3479" s="729" t="str">
        <f>IFERROR(ROUND(VLOOKUP(M3479,Reinigungstage,IF('Gebäude-Typen'!$C$6&lt;&gt;0,'Gebäude-Typen'!$C$6,VLOOKUP(C3479,Gebäude_Typen,2,FALSE)),FALSE),2)/2,"")</f>
        <v/>
      </c>
      <c r="T3479" s="729" t="str">
        <f>IFERROR(ROUND(VLOOKUP(N3479,Reinigungstage,IF('Gebäude-Typen'!$C$6&lt;&gt;0,'Gebäude-Typen'!$C$6,VLOOKUP(C3479,Gebäude_Typen,2,FALSE)),FALSE),2)/2,"")</f>
        <v/>
      </c>
      <c r="U3479" s="730">
        <f t="shared" si="514"/>
        <v>17.98</v>
      </c>
      <c r="V3479" s="731" t="str">
        <f>IFERROR(INDEX('2. Raumgruppen'!$A$1:$Y$33,MATCH(IF(ISERROR(SEARCH(" ",M3479,1)),MID(M3479,1,3),MID(M3479,1,SEARCH(" ",M3479,1)-1)),'2. Raumgruppen'!$B:$B,0),IF(ISERROR(SEARCH(" ",M3479,1)),MATCH('2. Raumgruppen'!$L$8,'2. Raumgruppen'!$8:$8,0),MATCH(MID(M3479,SEARCH(" ",M3479,1)+1,3),'2. Raumgruppen'!$8:$8,0))),"")</f>
        <v/>
      </c>
      <c r="W3479" s="731" t="str">
        <f>IFERROR(INDEX('2. Raumgruppen'!$A$1:$Y$33,MATCH(IF(ISERROR(SEARCH(" ",N3479,1)),MID(N3479,1,3),MID(N3479,1,SEARCH(" ",N3479,1)-1)),'2. Raumgruppen'!$B:$B,0),IF(ISERROR(SEARCH(" ",N3479,1)),MATCH('2. Raumgruppen'!$L$8,'2. Raumgruppen'!$8:$8,0),MATCH(MID(N3479,SEARCH(" ",N3479,1)+1,3),'2. Raumgruppen'!$8:$8,0))),"")</f>
        <v/>
      </c>
      <c r="X3479" s="732" t="str">
        <f t="shared" si="515"/>
        <v/>
      </c>
      <c r="Y3479" s="732" t="str">
        <f t="shared" si="516"/>
        <v/>
      </c>
      <c r="Z3479" s="733" t="str">
        <f t="shared" si="517"/>
        <v/>
      </c>
      <c r="AA3479" s="732" t="str">
        <f t="shared" si="518"/>
        <v/>
      </c>
      <c r="AB3479" s="643"/>
      <c r="AC3479" s="276"/>
      <c r="AD3479" s="277"/>
      <c r="AE3479" s="278"/>
      <c r="AF3479" s="278" t="str">
        <f t="shared" si="510"/>
        <v/>
      </c>
      <c r="AG3479" s="278"/>
      <c r="AH3479" s="279">
        <f t="shared" si="511"/>
        <v>17.98</v>
      </c>
      <c r="AI3479" s="279" t="str">
        <f t="shared" si="512"/>
        <v/>
      </c>
      <c r="AJ3479" s="279" t="str">
        <f t="shared" si="513"/>
        <v/>
      </c>
      <c r="AK3479" s="278"/>
      <c r="AL3479" s="278"/>
      <c r="AM3479" s="278"/>
      <c r="AN3479" s="278"/>
      <c r="AO3479" s="262"/>
      <c r="AP3479" s="262"/>
      <c r="AQ3479" s="262"/>
      <c r="AR3479" s="262"/>
      <c r="AS3479" s="262"/>
      <c r="AT3479" s="262"/>
      <c r="AU3479" s="262"/>
      <c r="AV3479" s="262"/>
      <c r="AW3479" s="262"/>
      <c r="AX3479" s="264"/>
      <c r="AY3479" s="262"/>
      <c r="AZ3479" s="264"/>
    </row>
    <row r="3480" spans="1:52" ht="27" hidden="1" customHeight="1">
      <c r="B3480" s="639">
        <v>3466</v>
      </c>
      <c r="C3480" s="639"/>
      <c r="D3480" s="640"/>
      <c r="E3480" s="640"/>
      <c r="F3480" s="640" t="str">
        <f>IFERROR(VLOOKUP(C3480,'Gebäude-Typen'!$A$7:$D$215,4,FALSE),"")</f>
        <v/>
      </c>
      <c r="G3480" s="641"/>
      <c r="H3480" s="640"/>
      <c r="I3480" s="639"/>
      <c r="J3480" s="640"/>
      <c r="K3480" s="642"/>
      <c r="L3480" s="639"/>
      <c r="M3480" s="639"/>
      <c r="N3480" s="639"/>
      <c r="O3480" s="639"/>
      <c r="P3480" s="734"/>
      <c r="Q3480" s="642"/>
      <c r="R3480" s="639"/>
      <c r="S3480" s="729" t="str">
        <f>IFERROR(ROUND(VLOOKUP(M3480,Reinigungstage,IF('Gebäude-Typen'!$C$6&lt;&gt;0,'Gebäude-Typen'!$C$6,VLOOKUP(C3480,Gebäude_Typen,2,FALSE)),FALSE),2)/2,"")</f>
        <v/>
      </c>
      <c r="T3480" s="729" t="str">
        <f>IFERROR(ROUND(VLOOKUP(N3480,Reinigungstage,IF('Gebäude-Typen'!$C$6&lt;&gt;0,'Gebäude-Typen'!$C$6,VLOOKUP(C3480,Gebäude_Typen,2,FALSE)),FALSE),2)/2,"")</f>
        <v/>
      </c>
      <c r="U3480" s="730">
        <f t="shared" si="514"/>
        <v>17.98</v>
      </c>
      <c r="V3480" s="731" t="str">
        <f>IFERROR(INDEX('2. Raumgruppen'!$A$1:$Y$33,MATCH(IF(ISERROR(SEARCH(" ",M3480,1)),MID(M3480,1,3),MID(M3480,1,SEARCH(" ",M3480,1)-1)),'2. Raumgruppen'!$B:$B,0),IF(ISERROR(SEARCH(" ",M3480,1)),MATCH('2. Raumgruppen'!$L$8,'2. Raumgruppen'!$8:$8,0),MATCH(MID(M3480,SEARCH(" ",M3480,1)+1,3),'2. Raumgruppen'!$8:$8,0))),"")</f>
        <v/>
      </c>
      <c r="W3480" s="731" t="str">
        <f>IFERROR(INDEX('2. Raumgruppen'!$A$1:$Y$33,MATCH(IF(ISERROR(SEARCH(" ",N3480,1)),MID(N3480,1,3),MID(N3480,1,SEARCH(" ",N3480,1)-1)),'2. Raumgruppen'!$B:$B,0),IF(ISERROR(SEARCH(" ",N3480,1)),MATCH('2. Raumgruppen'!$L$8,'2. Raumgruppen'!$8:$8,0),MATCH(MID(N3480,SEARCH(" ",N3480,1)+1,3),'2. Raumgruppen'!$8:$8,0))),"")</f>
        <v/>
      </c>
      <c r="X3480" s="732" t="str">
        <f t="shared" si="515"/>
        <v/>
      </c>
      <c r="Y3480" s="732" t="str">
        <f t="shared" si="516"/>
        <v/>
      </c>
      <c r="Z3480" s="733" t="str">
        <f t="shared" si="517"/>
        <v/>
      </c>
      <c r="AA3480" s="732" t="str">
        <f t="shared" si="518"/>
        <v/>
      </c>
      <c r="AB3480" s="643"/>
      <c r="AC3480" s="276"/>
      <c r="AD3480" s="277"/>
      <c r="AE3480" s="278"/>
      <c r="AF3480" s="278" t="str">
        <f t="shared" si="510"/>
        <v/>
      </c>
      <c r="AG3480" s="278"/>
      <c r="AH3480" s="279">
        <f t="shared" si="511"/>
        <v>17.98</v>
      </c>
      <c r="AI3480" s="279" t="str">
        <f t="shared" si="512"/>
        <v/>
      </c>
      <c r="AJ3480" s="279" t="str">
        <f t="shared" si="513"/>
        <v/>
      </c>
      <c r="AK3480" s="278"/>
      <c r="AL3480" s="278"/>
      <c r="AM3480" s="278"/>
      <c r="AN3480" s="278"/>
      <c r="AO3480" s="262"/>
      <c r="AP3480" s="262"/>
      <c r="AQ3480" s="262"/>
      <c r="AR3480" s="262"/>
      <c r="AS3480" s="262"/>
      <c r="AT3480" s="262"/>
      <c r="AU3480" s="262"/>
      <c r="AV3480" s="262"/>
      <c r="AW3480" s="264"/>
      <c r="AX3480" s="262"/>
      <c r="AY3480" s="264"/>
      <c r="AZ3480" s="264"/>
    </row>
    <row r="3481" spans="1:52" ht="27" hidden="1" customHeight="1">
      <c r="B3481" s="639">
        <v>3467</v>
      </c>
      <c r="C3481" s="639"/>
      <c r="D3481" s="640"/>
      <c r="E3481" s="640"/>
      <c r="F3481" s="640" t="str">
        <f>IFERROR(VLOOKUP(C3481,'Gebäude-Typen'!$A$7:$D$215,4,FALSE),"")</f>
        <v/>
      </c>
      <c r="G3481" s="641"/>
      <c r="H3481" s="640"/>
      <c r="I3481" s="639"/>
      <c r="J3481" s="640"/>
      <c r="K3481" s="642"/>
      <c r="L3481" s="639"/>
      <c r="M3481" s="639"/>
      <c r="N3481" s="639"/>
      <c r="O3481" s="639"/>
      <c r="P3481" s="734"/>
      <c r="Q3481" s="642"/>
      <c r="R3481" s="639"/>
      <c r="S3481" s="729" t="str">
        <f>IFERROR(ROUND(VLOOKUP(M3481,Reinigungstage,IF('Gebäude-Typen'!$C$6&lt;&gt;0,'Gebäude-Typen'!$C$6,VLOOKUP(C3481,Gebäude_Typen,2,FALSE)),FALSE),2)/2,"")</f>
        <v/>
      </c>
      <c r="T3481" s="729" t="str">
        <f>IFERROR(ROUND(VLOOKUP(N3481,Reinigungstage,IF('Gebäude-Typen'!$C$6&lt;&gt;0,'Gebäude-Typen'!$C$6,VLOOKUP(C3481,Gebäude_Typen,2,FALSE)),FALSE),2)/2,"")</f>
        <v/>
      </c>
      <c r="U3481" s="730">
        <f t="shared" si="514"/>
        <v>17.98</v>
      </c>
      <c r="V3481" s="731" t="str">
        <f>IFERROR(INDEX('2. Raumgruppen'!$A$1:$Y$33,MATCH(IF(ISERROR(SEARCH(" ",M3481,1)),MID(M3481,1,3),MID(M3481,1,SEARCH(" ",M3481,1)-1)),'2. Raumgruppen'!$B:$B,0),IF(ISERROR(SEARCH(" ",M3481,1)),MATCH('2. Raumgruppen'!$L$8,'2. Raumgruppen'!$8:$8,0),MATCH(MID(M3481,SEARCH(" ",M3481,1)+1,3),'2. Raumgruppen'!$8:$8,0))),"")</f>
        <v/>
      </c>
      <c r="W3481" s="731" t="str">
        <f>IFERROR(INDEX('2. Raumgruppen'!$A$1:$Y$33,MATCH(IF(ISERROR(SEARCH(" ",N3481,1)),MID(N3481,1,3),MID(N3481,1,SEARCH(" ",N3481,1)-1)),'2. Raumgruppen'!$B:$B,0),IF(ISERROR(SEARCH(" ",N3481,1)),MATCH('2. Raumgruppen'!$L$8,'2. Raumgruppen'!$8:$8,0),MATCH(MID(N3481,SEARCH(" ",N3481,1)+1,3),'2. Raumgruppen'!$8:$8,0))),"")</f>
        <v/>
      </c>
      <c r="X3481" s="732" t="str">
        <f t="shared" si="515"/>
        <v/>
      </c>
      <c r="Y3481" s="732" t="str">
        <f t="shared" si="516"/>
        <v/>
      </c>
      <c r="Z3481" s="733" t="str">
        <f t="shared" si="517"/>
        <v/>
      </c>
      <c r="AA3481" s="732" t="str">
        <f t="shared" si="518"/>
        <v/>
      </c>
      <c r="AB3481" s="643"/>
      <c r="AC3481" s="276"/>
      <c r="AD3481" s="277"/>
      <c r="AE3481" s="278"/>
      <c r="AF3481" s="278" t="str">
        <f t="shared" si="510"/>
        <v/>
      </c>
      <c r="AG3481" s="278"/>
      <c r="AH3481" s="279">
        <f t="shared" si="511"/>
        <v>17.98</v>
      </c>
      <c r="AI3481" s="279" t="str">
        <f t="shared" si="512"/>
        <v/>
      </c>
      <c r="AJ3481" s="279" t="str">
        <f t="shared" si="513"/>
        <v/>
      </c>
      <c r="AK3481" s="278"/>
      <c r="AL3481" s="278"/>
      <c r="AM3481" s="278"/>
      <c r="AN3481" s="278"/>
      <c r="AO3481" s="262"/>
      <c r="AP3481" s="262"/>
      <c r="AQ3481" s="262"/>
      <c r="AR3481" s="262"/>
      <c r="AS3481" s="262"/>
      <c r="AT3481" s="262"/>
      <c r="AU3481" s="262"/>
      <c r="AV3481" s="262"/>
      <c r="AW3481" s="262"/>
      <c r="AX3481" s="264"/>
      <c r="AY3481" s="264"/>
      <c r="AZ3481" s="264"/>
    </row>
    <row r="3482" spans="1:52" ht="27" hidden="1" customHeight="1">
      <c r="B3482" s="639">
        <v>3468</v>
      </c>
      <c r="C3482" s="639"/>
      <c r="D3482" s="640"/>
      <c r="E3482" s="640"/>
      <c r="F3482" s="640" t="str">
        <f>IFERROR(VLOOKUP(C3482,'Gebäude-Typen'!$A$7:$D$215,4,FALSE),"")</f>
        <v/>
      </c>
      <c r="G3482" s="641"/>
      <c r="H3482" s="640"/>
      <c r="I3482" s="639"/>
      <c r="J3482" s="640"/>
      <c r="K3482" s="642"/>
      <c r="L3482" s="639"/>
      <c r="M3482" s="639"/>
      <c r="N3482" s="639"/>
      <c r="O3482" s="639"/>
      <c r="P3482" s="734"/>
      <c r="Q3482" s="642"/>
      <c r="R3482" s="639"/>
      <c r="S3482" s="729" t="str">
        <f>IFERROR(ROUND(VLOOKUP(M3482,Reinigungstage,IF('Gebäude-Typen'!$C$6&lt;&gt;0,'Gebäude-Typen'!$C$6,VLOOKUP(C3482,Gebäude_Typen,2,FALSE)),FALSE),2)/2,"")</f>
        <v/>
      </c>
      <c r="T3482" s="729" t="str">
        <f>IFERROR(ROUND(VLOOKUP(N3482,Reinigungstage,IF('Gebäude-Typen'!$C$6&lt;&gt;0,'Gebäude-Typen'!$C$6,VLOOKUP(C3482,Gebäude_Typen,2,FALSE)),FALSE),2)/2,"")</f>
        <v/>
      </c>
      <c r="U3482" s="730">
        <f t="shared" si="514"/>
        <v>17.98</v>
      </c>
      <c r="V3482" s="731" t="str">
        <f>IFERROR(INDEX('2. Raumgruppen'!$A$1:$Y$33,MATCH(IF(ISERROR(SEARCH(" ",M3482,1)),MID(M3482,1,3),MID(M3482,1,SEARCH(" ",M3482,1)-1)),'2. Raumgruppen'!$B:$B,0),IF(ISERROR(SEARCH(" ",M3482,1)),MATCH('2. Raumgruppen'!$L$8,'2. Raumgruppen'!$8:$8,0),MATCH(MID(M3482,SEARCH(" ",M3482,1)+1,3),'2. Raumgruppen'!$8:$8,0))),"")</f>
        <v/>
      </c>
      <c r="W3482" s="731" t="str">
        <f>IFERROR(INDEX('2. Raumgruppen'!$A$1:$Y$33,MATCH(IF(ISERROR(SEARCH(" ",N3482,1)),MID(N3482,1,3),MID(N3482,1,SEARCH(" ",N3482,1)-1)),'2. Raumgruppen'!$B:$B,0),IF(ISERROR(SEARCH(" ",N3482,1)),MATCH('2. Raumgruppen'!$L$8,'2. Raumgruppen'!$8:$8,0),MATCH(MID(N3482,SEARCH(" ",N3482,1)+1,3),'2. Raumgruppen'!$8:$8,0))),"")</f>
        <v/>
      </c>
      <c r="X3482" s="732" t="str">
        <f t="shared" si="515"/>
        <v/>
      </c>
      <c r="Y3482" s="732" t="str">
        <f t="shared" si="516"/>
        <v/>
      </c>
      <c r="Z3482" s="733" t="str">
        <f t="shared" si="517"/>
        <v/>
      </c>
      <c r="AA3482" s="732" t="str">
        <f t="shared" si="518"/>
        <v/>
      </c>
      <c r="AB3482" s="643"/>
      <c r="AC3482" s="276"/>
      <c r="AD3482" s="277"/>
      <c r="AE3482" s="278"/>
      <c r="AF3482" s="278" t="str">
        <f t="shared" si="510"/>
        <v/>
      </c>
      <c r="AG3482" s="278"/>
      <c r="AH3482" s="279">
        <f t="shared" si="511"/>
        <v>17.98</v>
      </c>
      <c r="AI3482" s="279" t="str">
        <f t="shared" si="512"/>
        <v/>
      </c>
      <c r="AJ3482" s="279" t="str">
        <f t="shared" si="513"/>
        <v/>
      </c>
      <c r="AK3482" s="278"/>
      <c r="AL3482" s="278"/>
      <c r="AM3482" s="278"/>
      <c r="AN3482" s="278"/>
      <c r="AO3482" s="262"/>
      <c r="AP3482" s="262"/>
      <c r="AQ3482" s="262"/>
      <c r="AR3482" s="262"/>
      <c r="AS3482" s="262"/>
      <c r="AT3482" s="262"/>
      <c r="AU3482" s="262"/>
      <c r="AV3482" s="262"/>
      <c r="AW3482" s="262"/>
      <c r="AX3482" s="262"/>
      <c r="AY3482" s="262"/>
      <c r="AZ3482" s="278"/>
    </row>
    <row r="3483" spans="1:52" ht="27" hidden="1" customHeight="1">
      <c r="B3483" s="639">
        <v>3469</v>
      </c>
      <c r="C3483" s="639"/>
      <c r="D3483" s="640"/>
      <c r="E3483" s="640"/>
      <c r="F3483" s="640" t="str">
        <f>IFERROR(VLOOKUP(C3483,'Gebäude-Typen'!$A$7:$D$215,4,FALSE),"")</f>
        <v/>
      </c>
      <c r="G3483" s="641"/>
      <c r="H3483" s="640"/>
      <c r="I3483" s="639"/>
      <c r="J3483" s="640"/>
      <c r="K3483" s="642"/>
      <c r="L3483" s="639"/>
      <c r="M3483" s="639"/>
      <c r="N3483" s="639"/>
      <c r="O3483" s="639"/>
      <c r="P3483" s="734"/>
      <c r="Q3483" s="642"/>
      <c r="R3483" s="639"/>
      <c r="S3483" s="729" t="str">
        <f>IFERROR(ROUND(VLOOKUP(M3483,Reinigungstage,IF('Gebäude-Typen'!$C$6&lt;&gt;0,'Gebäude-Typen'!$C$6,VLOOKUP(C3483,Gebäude_Typen,2,FALSE)),FALSE),2)/2,"")</f>
        <v/>
      </c>
      <c r="T3483" s="729" t="str">
        <f>IFERROR(ROUND(VLOOKUP(N3483,Reinigungstage,IF('Gebäude-Typen'!$C$6&lt;&gt;0,'Gebäude-Typen'!$C$6,VLOOKUP(C3483,Gebäude_Typen,2,FALSE)),FALSE),2)/2,"")</f>
        <v/>
      </c>
      <c r="U3483" s="730">
        <f t="shared" si="514"/>
        <v>17.98</v>
      </c>
      <c r="V3483" s="731" t="str">
        <f>IFERROR(INDEX('2. Raumgruppen'!$A$1:$Y$33,MATCH(IF(ISERROR(SEARCH(" ",M3483,1)),MID(M3483,1,3),MID(M3483,1,SEARCH(" ",M3483,1)-1)),'2. Raumgruppen'!$B:$B,0),IF(ISERROR(SEARCH(" ",M3483,1)),MATCH('2. Raumgruppen'!$L$8,'2. Raumgruppen'!$8:$8,0),MATCH(MID(M3483,SEARCH(" ",M3483,1)+1,3),'2. Raumgruppen'!$8:$8,0))),"")</f>
        <v/>
      </c>
      <c r="W3483" s="731" t="str">
        <f>IFERROR(INDEX('2. Raumgruppen'!$A$1:$Y$33,MATCH(IF(ISERROR(SEARCH(" ",N3483,1)),MID(N3483,1,3),MID(N3483,1,SEARCH(" ",N3483,1)-1)),'2. Raumgruppen'!$B:$B,0),IF(ISERROR(SEARCH(" ",N3483,1)),MATCH('2. Raumgruppen'!$L$8,'2. Raumgruppen'!$8:$8,0),MATCH(MID(N3483,SEARCH(" ",N3483,1)+1,3),'2. Raumgruppen'!$8:$8,0))),"")</f>
        <v/>
      </c>
      <c r="X3483" s="732" t="str">
        <f t="shared" si="515"/>
        <v/>
      </c>
      <c r="Y3483" s="732" t="str">
        <f t="shared" si="516"/>
        <v/>
      </c>
      <c r="Z3483" s="733" t="str">
        <f t="shared" si="517"/>
        <v/>
      </c>
      <c r="AA3483" s="732" t="str">
        <f t="shared" si="518"/>
        <v/>
      </c>
      <c r="AB3483" s="643"/>
      <c r="AC3483" s="276"/>
      <c r="AD3483" s="277"/>
      <c r="AE3483" s="278"/>
      <c r="AF3483" s="278" t="str">
        <f t="shared" si="510"/>
        <v/>
      </c>
      <c r="AG3483" s="278"/>
      <c r="AH3483" s="279">
        <f t="shared" si="511"/>
        <v>17.98</v>
      </c>
      <c r="AI3483" s="279" t="str">
        <f t="shared" si="512"/>
        <v/>
      </c>
      <c r="AJ3483" s="279" t="str">
        <f t="shared" si="513"/>
        <v/>
      </c>
      <c r="AK3483" s="278"/>
      <c r="AL3483" s="278"/>
      <c r="AM3483" s="278"/>
      <c r="AN3483" s="278"/>
      <c r="AO3483" s="262"/>
      <c r="AP3483" s="262"/>
      <c r="AQ3483" s="262"/>
      <c r="AR3483" s="262"/>
      <c r="AS3483" s="262"/>
      <c r="AT3483" s="262"/>
      <c r="AU3483" s="262"/>
      <c r="AV3483" s="262"/>
      <c r="AW3483" s="262"/>
      <c r="AX3483" s="262"/>
      <c r="AY3483" s="262"/>
      <c r="AZ3483" s="262"/>
    </row>
    <row r="3484" spans="1:52" ht="27" hidden="1" customHeight="1">
      <c r="B3484" s="639">
        <v>3470</v>
      </c>
      <c r="C3484" s="639"/>
      <c r="D3484" s="640"/>
      <c r="E3484" s="640"/>
      <c r="F3484" s="640" t="str">
        <f>IFERROR(VLOOKUP(C3484,'Gebäude-Typen'!$A$7:$D$215,4,FALSE),"")</f>
        <v/>
      </c>
      <c r="G3484" s="641"/>
      <c r="H3484" s="640"/>
      <c r="I3484" s="639"/>
      <c r="J3484" s="640"/>
      <c r="K3484" s="642"/>
      <c r="L3484" s="639"/>
      <c r="M3484" s="639"/>
      <c r="N3484" s="639"/>
      <c r="O3484" s="639"/>
      <c r="P3484" s="734"/>
      <c r="Q3484" s="642"/>
      <c r="R3484" s="639"/>
      <c r="S3484" s="729" t="str">
        <f>IFERROR(ROUND(VLOOKUP(M3484,Reinigungstage,IF('Gebäude-Typen'!$C$6&lt;&gt;0,'Gebäude-Typen'!$C$6,VLOOKUP(C3484,Gebäude_Typen,2,FALSE)),FALSE),2)/2,"")</f>
        <v/>
      </c>
      <c r="T3484" s="729" t="str">
        <f>IFERROR(ROUND(VLOOKUP(N3484,Reinigungstage,IF('Gebäude-Typen'!$C$6&lt;&gt;0,'Gebäude-Typen'!$C$6,VLOOKUP(C3484,Gebäude_Typen,2,FALSE)),FALSE),2)/2,"")</f>
        <v/>
      </c>
      <c r="U3484" s="730">
        <f t="shared" si="514"/>
        <v>17.98</v>
      </c>
      <c r="V3484" s="731" t="str">
        <f>IFERROR(INDEX('2. Raumgruppen'!$A$1:$Y$33,MATCH(IF(ISERROR(SEARCH(" ",M3484,1)),MID(M3484,1,3),MID(M3484,1,SEARCH(" ",M3484,1)-1)),'2. Raumgruppen'!$B:$B,0),IF(ISERROR(SEARCH(" ",M3484,1)),MATCH('2. Raumgruppen'!$L$8,'2. Raumgruppen'!$8:$8,0),MATCH(MID(M3484,SEARCH(" ",M3484,1)+1,3),'2. Raumgruppen'!$8:$8,0))),"")</f>
        <v/>
      </c>
      <c r="W3484" s="731" t="str">
        <f>IFERROR(INDEX('2. Raumgruppen'!$A$1:$Y$33,MATCH(IF(ISERROR(SEARCH(" ",N3484,1)),MID(N3484,1,3),MID(N3484,1,SEARCH(" ",N3484,1)-1)),'2. Raumgruppen'!$B:$B,0),IF(ISERROR(SEARCH(" ",N3484,1)),MATCH('2. Raumgruppen'!$L$8,'2. Raumgruppen'!$8:$8,0),MATCH(MID(N3484,SEARCH(" ",N3484,1)+1,3),'2. Raumgruppen'!$8:$8,0))),"")</f>
        <v/>
      </c>
      <c r="X3484" s="732" t="str">
        <f t="shared" si="515"/>
        <v/>
      </c>
      <c r="Y3484" s="732" t="str">
        <f t="shared" si="516"/>
        <v/>
      </c>
      <c r="Z3484" s="733" t="str">
        <f t="shared" si="517"/>
        <v/>
      </c>
      <c r="AA3484" s="732" t="str">
        <f t="shared" si="518"/>
        <v/>
      </c>
      <c r="AB3484" s="643"/>
      <c r="AC3484" s="276"/>
      <c r="AD3484" s="277"/>
      <c r="AE3484" s="278"/>
      <c r="AF3484" s="278" t="str">
        <f t="shared" si="510"/>
        <v/>
      </c>
      <c r="AG3484" s="278"/>
      <c r="AH3484" s="279">
        <f t="shared" si="511"/>
        <v>17.98</v>
      </c>
      <c r="AI3484" s="279" t="str">
        <f t="shared" si="512"/>
        <v/>
      </c>
      <c r="AJ3484" s="279" t="str">
        <f t="shared" si="513"/>
        <v/>
      </c>
      <c r="AK3484" s="278"/>
      <c r="AL3484" s="278"/>
      <c r="AM3484" s="278"/>
      <c r="AN3484" s="278"/>
      <c r="AO3484" s="262"/>
      <c r="AP3484" s="262"/>
      <c r="AQ3484" s="262"/>
      <c r="AR3484" s="262"/>
      <c r="AS3484" s="262"/>
      <c r="AT3484" s="262"/>
      <c r="AU3484" s="262"/>
      <c r="AV3484" s="262"/>
      <c r="AW3484" s="262"/>
      <c r="AX3484" s="264"/>
      <c r="AY3484" s="262"/>
      <c r="AZ3484" s="262"/>
    </row>
    <row r="3485" spans="1:52" ht="27" hidden="1" customHeight="1">
      <c r="B3485" s="639">
        <v>3471</v>
      </c>
      <c r="C3485" s="639"/>
      <c r="D3485" s="640"/>
      <c r="E3485" s="640"/>
      <c r="F3485" s="640" t="str">
        <f>IFERROR(VLOOKUP(C3485,'Gebäude-Typen'!$A$7:$D$215,4,FALSE),"")</f>
        <v/>
      </c>
      <c r="G3485" s="641"/>
      <c r="H3485" s="640"/>
      <c r="I3485" s="639"/>
      <c r="J3485" s="640"/>
      <c r="K3485" s="642"/>
      <c r="L3485" s="639"/>
      <c r="M3485" s="639"/>
      <c r="N3485" s="639"/>
      <c r="O3485" s="639"/>
      <c r="P3485" s="734"/>
      <c r="Q3485" s="642"/>
      <c r="R3485" s="639"/>
      <c r="S3485" s="729" t="str">
        <f>IFERROR(ROUND(VLOOKUP(M3485,Reinigungstage,IF('Gebäude-Typen'!$C$6&lt;&gt;0,'Gebäude-Typen'!$C$6,VLOOKUP(C3485,Gebäude_Typen,2,FALSE)),FALSE),2)/2,"")</f>
        <v/>
      </c>
      <c r="T3485" s="729" t="str">
        <f>IFERROR(ROUND(VLOOKUP(N3485,Reinigungstage,IF('Gebäude-Typen'!$C$6&lt;&gt;0,'Gebäude-Typen'!$C$6,VLOOKUP(C3485,Gebäude_Typen,2,FALSE)),FALSE),2)/2,"")</f>
        <v/>
      </c>
      <c r="U3485" s="730">
        <f t="shared" si="514"/>
        <v>17.98</v>
      </c>
      <c r="V3485" s="731" t="str">
        <f>IFERROR(INDEX('2. Raumgruppen'!$A$1:$Y$33,MATCH(IF(ISERROR(SEARCH(" ",M3485,1)),MID(M3485,1,3),MID(M3485,1,SEARCH(" ",M3485,1)-1)),'2. Raumgruppen'!$B:$B,0),IF(ISERROR(SEARCH(" ",M3485,1)),MATCH('2. Raumgruppen'!$L$8,'2. Raumgruppen'!$8:$8,0),MATCH(MID(M3485,SEARCH(" ",M3485,1)+1,3),'2. Raumgruppen'!$8:$8,0))),"")</f>
        <v/>
      </c>
      <c r="W3485" s="731" t="str">
        <f>IFERROR(INDEX('2. Raumgruppen'!$A$1:$Y$33,MATCH(IF(ISERROR(SEARCH(" ",N3485,1)),MID(N3485,1,3),MID(N3485,1,SEARCH(" ",N3485,1)-1)),'2. Raumgruppen'!$B:$B,0),IF(ISERROR(SEARCH(" ",N3485,1)),MATCH('2. Raumgruppen'!$L$8,'2. Raumgruppen'!$8:$8,0),MATCH(MID(N3485,SEARCH(" ",N3485,1)+1,3),'2. Raumgruppen'!$8:$8,0))),"")</f>
        <v/>
      </c>
      <c r="X3485" s="732" t="str">
        <f t="shared" si="515"/>
        <v/>
      </c>
      <c r="Y3485" s="732" t="str">
        <f t="shared" si="516"/>
        <v/>
      </c>
      <c r="Z3485" s="733" t="str">
        <f t="shared" si="517"/>
        <v/>
      </c>
      <c r="AA3485" s="732" t="str">
        <f t="shared" si="518"/>
        <v/>
      </c>
      <c r="AB3485" s="643"/>
      <c r="AC3485" s="276"/>
      <c r="AD3485" s="277"/>
      <c r="AE3485" s="278"/>
      <c r="AF3485" s="278" t="str">
        <f t="shared" si="510"/>
        <v/>
      </c>
      <c r="AG3485" s="278"/>
      <c r="AH3485" s="279">
        <f t="shared" si="511"/>
        <v>17.98</v>
      </c>
      <c r="AI3485" s="279" t="str">
        <f t="shared" si="512"/>
        <v/>
      </c>
      <c r="AJ3485" s="279" t="str">
        <f t="shared" si="513"/>
        <v/>
      </c>
      <c r="AK3485" s="278"/>
      <c r="AL3485" s="278"/>
      <c r="AM3485" s="278"/>
      <c r="AN3485" s="278"/>
      <c r="AO3485" s="262"/>
      <c r="AP3485" s="262"/>
      <c r="AQ3485" s="262"/>
      <c r="AR3485" s="262"/>
      <c r="AS3485" s="262"/>
      <c r="AT3485" s="262"/>
      <c r="AU3485" s="262"/>
      <c r="AV3485" s="262"/>
      <c r="AW3485" s="262"/>
      <c r="AX3485" s="262"/>
      <c r="AY3485" s="264"/>
      <c r="AZ3485" s="262"/>
    </row>
    <row r="3486" spans="1:52" ht="27" hidden="1" customHeight="1">
      <c r="B3486" s="639">
        <v>3472</v>
      </c>
      <c r="C3486" s="639"/>
      <c r="D3486" s="640"/>
      <c r="E3486" s="640"/>
      <c r="F3486" s="640" t="str">
        <f>IFERROR(VLOOKUP(C3486,'Gebäude-Typen'!$A$7:$D$215,4,FALSE),"")</f>
        <v/>
      </c>
      <c r="G3486" s="641"/>
      <c r="H3486" s="640"/>
      <c r="I3486" s="639"/>
      <c r="J3486" s="640"/>
      <c r="K3486" s="642"/>
      <c r="L3486" s="639"/>
      <c r="M3486" s="639"/>
      <c r="N3486" s="639"/>
      <c r="O3486" s="639"/>
      <c r="P3486" s="734"/>
      <c r="Q3486" s="642"/>
      <c r="R3486" s="639"/>
      <c r="S3486" s="729" t="str">
        <f>IFERROR(ROUND(VLOOKUP(M3486,Reinigungstage,IF('Gebäude-Typen'!$C$6&lt;&gt;0,'Gebäude-Typen'!$C$6,VLOOKUP(C3486,Gebäude_Typen,2,FALSE)),FALSE),2)/2,"")</f>
        <v/>
      </c>
      <c r="T3486" s="729" t="str">
        <f>IFERROR(ROUND(VLOOKUP(N3486,Reinigungstage,IF('Gebäude-Typen'!$C$6&lt;&gt;0,'Gebäude-Typen'!$C$6,VLOOKUP(C3486,Gebäude_Typen,2,FALSE)),FALSE),2)/2,"")</f>
        <v/>
      </c>
      <c r="U3486" s="730">
        <f t="shared" si="514"/>
        <v>17.98</v>
      </c>
      <c r="V3486" s="731" t="str">
        <f>IFERROR(INDEX('2. Raumgruppen'!$A$1:$Y$33,MATCH(IF(ISERROR(SEARCH(" ",M3486,1)),MID(M3486,1,3),MID(M3486,1,SEARCH(" ",M3486,1)-1)),'2. Raumgruppen'!$B:$B,0),IF(ISERROR(SEARCH(" ",M3486,1)),MATCH('2. Raumgruppen'!$L$8,'2. Raumgruppen'!$8:$8,0),MATCH(MID(M3486,SEARCH(" ",M3486,1)+1,3),'2. Raumgruppen'!$8:$8,0))),"")</f>
        <v/>
      </c>
      <c r="W3486" s="731" t="str">
        <f>IFERROR(INDEX('2. Raumgruppen'!$A$1:$Y$33,MATCH(IF(ISERROR(SEARCH(" ",N3486,1)),MID(N3486,1,3),MID(N3486,1,SEARCH(" ",N3486,1)-1)),'2. Raumgruppen'!$B:$B,0),IF(ISERROR(SEARCH(" ",N3486,1)),MATCH('2. Raumgruppen'!$L$8,'2. Raumgruppen'!$8:$8,0),MATCH(MID(N3486,SEARCH(" ",N3486,1)+1,3),'2. Raumgruppen'!$8:$8,0))),"")</f>
        <v/>
      </c>
      <c r="X3486" s="732" t="str">
        <f t="shared" si="515"/>
        <v/>
      </c>
      <c r="Y3486" s="732" t="str">
        <f t="shared" si="516"/>
        <v/>
      </c>
      <c r="Z3486" s="733" t="str">
        <f t="shared" si="517"/>
        <v/>
      </c>
      <c r="AA3486" s="732" t="str">
        <f t="shared" si="518"/>
        <v/>
      </c>
      <c r="AB3486" s="643"/>
      <c r="AC3486" s="276"/>
      <c r="AD3486" s="277"/>
      <c r="AE3486" s="278"/>
      <c r="AF3486" s="278" t="str">
        <f t="shared" si="510"/>
        <v/>
      </c>
      <c r="AG3486" s="278"/>
      <c r="AH3486" s="279">
        <f t="shared" si="511"/>
        <v>17.98</v>
      </c>
      <c r="AI3486" s="279" t="str">
        <f t="shared" si="512"/>
        <v/>
      </c>
      <c r="AJ3486" s="279" t="str">
        <f t="shared" si="513"/>
        <v/>
      </c>
      <c r="AK3486" s="278"/>
      <c r="AL3486" s="278"/>
      <c r="AM3486" s="278"/>
      <c r="AN3486" s="278"/>
      <c r="AO3486" s="262"/>
      <c r="AP3486" s="262"/>
      <c r="AQ3486" s="262"/>
      <c r="AR3486" s="262"/>
      <c r="AS3486" s="262"/>
      <c r="AT3486" s="262"/>
      <c r="AU3486" s="262"/>
      <c r="AV3486" s="262"/>
      <c r="AW3486" s="264"/>
      <c r="AX3486" s="262"/>
      <c r="AY3486" s="264"/>
      <c r="AZ3486" s="262"/>
    </row>
    <row r="3487" spans="1:52" ht="27" hidden="1" customHeight="1">
      <c r="A3487" s="264"/>
      <c r="B3487" s="639">
        <v>3473</v>
      </c>
      <c r="C3487" s="639"/>
      <c r="D3487" s="640"/>
      <c r="E3487" s="640"/>
      <c r="F3487" s="640" t="str">
        <f>IFERROR(VLOOKUP(C3487,'Gebäude-Typen'!$A$7:$D$215,4,FALSE),"")</f>
        <v/>
      </c>
      <c r="G3487" s="641"/>
      <c r="H3487" s="640"/>
      <c r="I3487" s="639"/>
      <c r="J3487" s="640"/>
      <c r="K3487" s="642"/>
      <c r="L3487" s="639"/>
      <c r="M3487" s="639"/>
      <c r="N3487" s="639"/>
      <c r="O3487" s="639"/>
      <c r="P3487" s="734"/>
      <c r="Q3487" s="642"/>
      <c r="R3487" s="639"/>
      <c r="S3487" s="729" t="str">
        <f>IFERROR(ROUND(VLOOKUP(M3487,Reinigungstage,IF('Gebäude-Typen'!$C$6&lt;&gt;0,'Gebäude-Typen'!$C$6,VLOOKUP(C3487,Gebäude_Typen,2,FALSE)),FALSE),2)/2,"")</f>
        <v/>
      </c>
      <c r="T3487" s="729" t="str">
        <f>IFERROR(ROUND(VLOOKUP(N3487,Reinigungstage,IF('Gebäude-Typen'!$C$6&lt;&gt;0,'Gebäude-Typen'!$C$6,VLOOKUP(C3487,Gebäude_Typen,2,FALSE)),FALSE),2)/2,"")</f>
        <v/>
      </c>
      <c r="U3487" s="730">
        <f t="shared" si="514"/>
        <v>17.98</v>
      </c>
      <c r="V3487" s="731" t="str">
        <f>IFERROR(INDEX('2. Raumgruppen'!$A$1:$Y$33,MATCH(IF(ISERROR(SEARCH(" ",M3487,1)),MID(M3487,1,3),MID(M3487,1,SEARCH(" ",M3487,1)-1)),'2. Raumgruppen'!$B:$B,0),IF(ISERROR(SEARCH(" ",M3487,1)),MATCH('2. Raumgruppen'!$L$8,'2. Raumgruppen'!$8:$8,0),MATCH(MID(M3487,SEARCH(" ",M3487,1)+1,3),'2. Raumgruppen'!$8:$8,0))),"")</f>
        <v/>
      </c>
      <c r="W3487" s="731" t="str">
        <f>IFERROR(INDEX('2. Raumgruppen'!$A$1:$Y$33,MATCH(IF(ISERROR(SEARCH(" ",N3487,1)),MID(N3487,1,3),MID(N3487,1,SEARCH(" ",N3487,1)-1)),'2. Raumgruppen'!$B:$B,0),IF(ISERROR(SEARCH(" ",N3487,1)),MATCH('2. Raumgruppen'!$L$8,'2. Raumgruppen'!$8:$8,0),MATCH(MID(N3487,SEARCH(" ",N3487,1)+1,3),'2. Raumgruppen'!$8:$8,0))),"")</f>
        <v/>
      </c>
      <c r="X3487" s="732" t="str">
        <f t="shared" si="515"/>
        <v/>
      </c>
      <c r="Y3487" s="732" t="str">
        <f t="shared" si="516"/>
        <v/>
      </c>
      <c r="Z3487" s="733" t="str">
        <f t="shared" si="517"/>
        <v/>
      </c>
      <c r="AA3487" s="732" t="str">
        <f t="shared" si="518"/>
        <v/>
      </c>
      <c r="AB3487" s="643"/>
      <c r="AC3487" s="276"/>
      <c r="AD3487" s="277"/>
      <c r="AE3487" s="278"/>
      <c r="AF3487" s="278" t="str">
        <f t="shared" si="510"/>
        <v/>
      </c>
      <c r="AG3487" s="278"/>
      <c r="AH3487" s="279">
        <f t="shared" si="511"/>
        <v>17.98</v>
      </c>
      <c r="AI3487" s="279" t="str">
        <f t="shared" si="512"/>
        <v/>
      </c>
      <c r="AJ3487" s="279" t="str">
        <f t="shared" si="513"/>
        <v/>
      </c>
      <c r="AK3487" s="278"/>
      <c r="AL3487" s="278"/>
      <c r="AM3487" s="278"/>
      <c r="AN3487" s="278"/>
      <c r="AO3487" s="262"/>
      <c r="AP3487" s="262"/>
      <c r="AQ3487" s="262"/>
      <c r="AR3487" s="262"/>
      <c r="AS3487" s="262"/>
      <c r="AT3487" s="262"/>
      <c r="AU3487" s="262"/>
      <c r="AV3487" s="262"/>
      <c r="AW3487" s="262"/>
      <c r="AX3487" s="262"/>
      <c r="AY3487" s="262"/>
      <c r="AZ3487" s="264"/>
    </row>
    <row r="3488" spans="1:52" ht="27" hidden="1" customHeight="1">
      <c r="B3488" s="639">
        <v>3474</v>
      </c>
      <c r="C3488" s="639"/>
      <c r="D3488" s="640"/>
      <c r="E3488" s="640"/>
      <c r="F3488" s="640" t="str">
        <f>IFERROR(VLOOKUP(C3488,'Gebäude-Typen'!$A$7:$D$215,4,FALSE),"")</f>
        <v/>
      </c>
      <c r="G3488" s="641"/>
      <c r="H3488" s="640"/>
      <c r="I3488" s="639"/>
      <c r="J3488" s="640"/>
      <c r="K3488" s="642"/>
      <c r="L3488" s="639"/>
      <c r="M3488" s="639"/>
      <c r="N3488" s="639"/>
      <c r="O3488" s="639"/>
      <c r="P3488" s="734"/>
      <c r="Q3488" s="642"/>
      <c r="R3488" s="639"/>
      <c r="S3488" s="729" t="str">
        <f>IFERROR(ROUND(VLOOKUP(M3488,Reinigungstage,IF('Gebäude-Typen'!$C$6&lt;&gt;0,'Gebäude-Typen'!$C$6,VLOOKUP(C3488,Gebäude_Typen,2,FALSE)),FALSE),2)/2,"")</f>
        <v/>
      </c>
      <c r="T3488" s="729" t="str">
        <f>IFERROR(ROUND(VLOOKUP(N3488,Reinigungstage,IF('Gebäude-Typen'!$C$6&lt;&gt;0,'Gebäude-Typen'!$C$6,VLOOKUP(C3488,Gebäude_Typen,2,FALSE)),FALSE),2)/2,"")</f>
        <v/>
      </c>
      <c r="U3488" s="730">
        <f t="shared" si="514"/>
        <v>17.98</v>
      </c>
      <c r="V3488" s="731" t="str">
        <f>IFERROR(INDEX('2. Raumgruppen'!$A$1:$Y$33,MATCH(IF(ISERROR(SEARCH(" ",M3488,1)),MID(M3488,1,3),MID(M3488,1,SEARCH(" ",M3488,1)-1)),'2. Raumgruppen'!$B:$B,0),IF(ISERROR(SEARCH(" ",M3488,1)),MATCH('2. Raumgruppen'!$L$8,'2. Raumgruppen'!$8:$8,0),MATCH(MID(M3488,SEARCH(" ",M3488,1)+1,3),'2. Raumgruppen'!$8:$8,0))),"")</f>
        <v/>
      </c>
      <c r="W3488" s="731" t="str">
        <f>IFERROR(INDEX('2. Raumgruppen'!$A$1:$Y$33,MATCH(IF(ISERROR(SEARCH(" ",N3488,1)),MID(N3488,1,3),MID(N3488,1,SEARCH(" ",N3488,1)-1)),'2. Raumgruppen'!$B:$B,0),IF(ISERROR(SEARCH(" ",N3488,1)),MATCH('2. Raumgruppen'!$L$8,'2. Raumgruppen'!$8:$8,0),MATCH(MID(N3488,SEARCH(" ",N3488,1)+1,3),'2. Raumgruppen'!$8:$8,0))),"")</f>
        <v/>
      </c>
      <c r="X3488" s="732" t="str">
        <f t="shared" si="515"/>
        <v/>
      </c>
      <c r="Y3488" s="732" t="str">
        <f t="shared" si="516"/>
        <v/>
      </c>
      <c r="Z3488" s="733" t="str">
        <f t="shared" si="517"/>
        <v/>
      </c>
      <c r="AA3488" s="732" t="str">
        <f t="shared" si="518"/>
        <v/>
      </c>
      <c r="AB3488" s="643"/>
      <c r="AC3488" s="276"/>
      <c r="AD3488" s="277"/>
      <c r="AE3488" s="278"/>
      <c r="AF3488" s="278" t="str">
        <f t="shared" si="510"/>
        <v/>
      </c>
      <c r="AG3488" s="278"/>
      <c r="AH3488" s="279">
        <f t="shared" si="511"/>
        <v>17.98</v>
      </c>
      <c r="AI3488" s="279" t="str">
        <f t="shared" si="512"/>
        <v/>
      </c>
      <c r="AJ3488" s="279" t="str">
        <f t="shared" si="513"/>
        <v/>
      </c>
      <c r="AK3488" s="278"/>
      <c r="AL3488" s="278"/>
      <c r="AM3488" s="278"/>
      <c r="AN3488" s="278"/>
      <c r="AO3488" s="262"/>
      <c r="AP3488" s="262"/>
      <c r="AQ3488" s="262"/>
      <c r="AR3488" s="262"/>
      <c r="AS3488" s="262"/>
      <c r="AT3488" s="262"/>
      <c r="AU3488" s="262"/>
      <c r="AV3488" s="262"/>
      <c r="AW3488" s="262"/>
      <c r="AX3488" s="264"/>
      <c r="AY3488" s="264"/>
      <c r="AZ3488" s="264"/>
    </row>
    <row r="3489" spans="1:52" ht="27" hidden="1" customHeight="1">
      <c r="B3489" s="639">
        <v>3475</v>
      </c>
      <c r="C3489" s="639"/>
      <c r="D3489" s="640"/>
      <c r="E3489" s="640"/>
      <c r="F3489" s="640" t="str">
        <f>IFERROR(VLOOKUP(C3489,'Gebäude-Typen'!$A$7:$D$215,4,FALSE),"")</f>
        <v/>
      </c>
      <c r="G3489" s="641"/>
      <c r="H3489" s="640"/>
      <c r="I3489" s="639"/>
      <c r="J3489" s="640"/>
      <c r="K3489" s="642"/>
      <c r="L3489" s="639"/>
      <c r="M3489" s="639"/>
      <c r="N3489" s="639"/>
      <c r="O3489" s="639"/>
      <c r="P3489" s="734"/>
      <c r="Q3489" s="642"/>
      <c r="R3489" s="639"/>
      <c r="S3489" s="729" t="str">
        <f>IFERROR(ROUND(VLOOKUP(M3489,Reinigungstage,IF('Gebäude-Typen'!$C$6&lt;&gt;0,'Gebäude-Typen'!$C$6,VLOOKUP(C3489,Gebäude_Typen,2,FALSE)),FALSE),2)/2,"")</f>
        <v/>
      </c>
      <c r="T3489" s="729" t="str">
        <f>IFERROR(ROUND(VLOOKUP(N3489,Reinigungstage,IF('Gebäude-Typen'!$C$6&lt;&gt;0,'Gebäude-Typen'!$C$6,VLOOKUP(C3489,Gebäude_Typen,2,FALSE)),FALSE),2)/2,"")</f>
        <v/>
      </c>
      <c r="U3489" s="730">
        <f t="shared" si="514"/>
        <v>17.98</v>
      </c>
      <c r="V3489" s="731" t="str">
        <f>IFERROR(INDEX('2. Raumgruppen'!$A$1:$Y$33,MATCH(IF(ISERROR(SEARCH(" ",M3489,1)),MID(M3489,1,3),MID(M3489,1,SEARCH(" ",M3489,1)-1)),'2. Raumgruppen'!$B:$B,0),IF(ISERROR(SEARCH(" ",M3489,1)),MATCH('2. Raumgruppen'!$L$8,'2. Raumgruppen'!$8:$8,0),MATCH(MID(M3489,SEARCH(" ",M3489,1)+1,3),'2. Raumgruppen'!$8:$8,0))),"")</f>
        <v/>
      </c>
      <c r="W3489" s="731" t="str">
        <f>IFERROR(INDEX('2. Raumgruppen'!$A$1:$Y$33,MATCH(IF(ISERROR(SEARCH(" ",N3489,1)),MID(N3489,1,3),MID(N3489,1,SEARCH(" ",N3489,1)-1)),'2. Raumgruppen'!$B:$B,0),IF(ISERROR(SEARCH(" ",N3489,1)),MATCH('2. Raumgruppen'!$L$8,'2. Raumgruppen'!$8:$8,0),MATCH(MID(N3489,SEARCH(" ",N3489,1)+1,3),'2. Raumgruppen'!$8:$8,0))),"")</f>
        <v/>
      </c>
      <c r="X3489" s="732" t="str">
        <f t="shared" si="515"/>
        <v/>
      </c>
      <c r="Y3489" s="732" t="str">
        <f t="shared" si="516"/>
        <v/>
      </c>
      <c r="Z3489" s="733" t="str">
        <f t="shared" si="517"/>
        <v/>
      </c>
      <c r="AA3489" s="732" t="str">
        <f t="shared" si="518"/>
        <v/>
      </c>
      <c r="AB3489" s="643"/>
      <c r="AC3489" s="276"/>
      <c r="AD3489" s="277"/>
      <c r="AE3489" s="278"/>
      <c r="AF3489" s="278" t="str">
        <f t="shared" si="510"/>
        <v/>
      </c>
      <c r="AG3489" s="278"/>
      <c r="AH3489" s="279">
        <f t="shared" si="511"/>
        <v>17.98</v>
      </c>
      <c r="AI3489" s="279" t="str">
        <f t="shared" si="512"/>
        <v/>
      </c>
      <c r="AJ3489" s="279" t="str">
        <f t="shared" si="513"/>
        <v/>
      </c>
      <c r="AK3489" s="278"/>
      <c r="AL3489" s="278"/>
      <c r="AM3489" s="278"/>
      <c r="AN3489" s="278"/>
      <c r="AO3489" s="262"/>
      <c r="AP3489" s="262"/>
      <c r="AQ3489" s="262"/>
      <c r="AR3489" s="262"/>
      <c r="AS3489" s="262"/>
      <c r="AT3489" s="262"/>
      <c r="AU3489" s="262"/>
      <c r="AV3489" s="262"/>
      <c r="AW3489" s="262"/>
      <c r="AX3489" s="264"/>
      <c r="AY3489" s="264"/>
      <c r="AZ3489" s="278"/>
    </row>
    <row r="3490" spans="1:52" ht="27" hidden="1" customHeight="1">
      <c r="B3490" s="639">
        <v>3476</v>
      </c>
      <c r="C3490" s="639"/>
      <c r="D3490" s="640"/>
      <c r="E3490" s="640"/>
      <c r="F3490" s="640" t="str">
        <f>IFERROR(VLOOKUP(C3490,'Gebäude-Typen'!$A$7:$D$215,4,FALSE),"")</f>
        <v/>
      </c>
      <c r="G3490" s="641"/>
      <c r="H3490" s="640"/>
      <c r="I3490" s="639"/>
      <c r="J3490" s="640"/>
      <c r="K3490" s="642"/>
      <c r="L3490" s="639"/>
      <c r="M3490" s="639"/>
      <c r="N3490" s="639"/>
      <c r="O3490" s="639"/>
      <c r="P3490" s="734"/>
      <c r="Q3490" s="642"/>
      <c r="R3490" s="639"/>
      <c r="S3490" s="729" t="str">
        <f>IFERROR(ROUND(VLOOKUP(M3490,Reinigungstage,IF('Gebäude-Typen'!$C$6&lt;&gt;0,'Gebäude-Typen'!$C$6,VLOOKUP(C3490,Gebäude_Typen,2,FALSE)),FALSE),2)/2,"")</f>
        <v/>
      </c>
      <c r="T3490" s="729" t="str">
        <f>IFERROR(ROUND(VLOOKUP(N3490,Reinigungstage,IF('Gebäude-Typen'!$C$6&lt;&gt;0,'Gebäude-Typen'!$C$6,VLOOKUP(C3490,Gebäude_Typen,2,FALSE)),FALSE),2)/2,"")</f>
        <v/>
      </c>
      <c r="U3490" s="730">
        <f t="shared" si="514"/>
        <v>17.98</v>
      </c>
      <c r="V3490" s="731" t="str">
        <f>IFERROR(INDEX('2. Raumgruppen'!$A$1:$Y$33,MATCH(IF(ISERROR(SEARCH(" ",M3490,1)),MID(M3490,1,3),MID(M3490,1,SEARCH(" ",M3490,1)-1)),'2. Raumgruppen'!$B:$B,0),IF(ISERROR(SEARCH(" ",M3490,1)),MATCH('2. Raumgruppen'!$L$8,'2. Raumgruppen'!$8:$8,0),MATCH(MID(M3490,SEARCH(" ",M3490,1)+1,3),'2. Raumgruppen'!$8:$8,0))),"")</f>
        <v/>
      </c>
      <c r="W3490" s="731" t="str">
        <f>IFERROR(INDEX('2. Raumgruppen'!$A$1:$Y$33,MATCH(IF(ISERROR(SEARCH(" ",N3490,1)),MID(N3490,1,3),MID(N3490,1,SEARCH(" ",N3490,1)-1)),'2. Raumgruppen'!$B:$B,0),IF(ISERROR(SEARCH(" ",N3490,1)),MATCH('2. Raumgruppen'!$L$8,'2. Raumgruppen'!$8:$8,0),MATCH(MID(N3490,SEARCH(" ",N3490,1)+1,3),'2. Raumgruppen'!$8:$8,0))),"")</f>
        <v/>
      </c>
      <c r="X3490" s="732" t="str">
        <f t="shared" si="515"/>
        <v/>
      </c>
      <c r="Y3490" s="732" t="str">
        <f t="shared" si="516"/>
        <v/>
      </c>
      <c r="Z3490" s="733" t="str">
        <f t="shared" si="517"/>
        <v/>
      </c>
      <c r="AA3490" s="732" t="str">
        <f t="shared" si="518"/>
        <v/>
      </c>
      <c r="AB3490" s="643"/>
      <c r="AC3490" s="276"/>
      <c r="AD3490" s="277"/>
      <c r="AE3490" s="278"/>
      <c r="AF3490" s="278" t="str">
        <f t="shared" si="510"/>
        <v/>
      </c>
      <c r="AG3490" s="278"/>
      <c r="AH3490" s="279">
        <f t="shared" si="511"/>
        <v>17.98</v>
      </c>
      <c r="AI3490" s="279" t="str">
        <f t="shared" si="512"/>
        <v/>
      </c>
      <c r="AJ3490" s="279" t="str">
        <f t="shared" si="513"/>
        <v/>
      </c>
      <c r="AK3490" s="278"/>
      <c r="AL3490" s="278"/>
      <c r="AM3490" s="278"/>
      <c r="AN3490" s="278"/>
      <c r="AO3490" s="262"/>
      <c r="AP3490" s="262"/>
      <c r="AQ3490" s="262"/>
      <c r="AR3490" s="262"/>
      <c r="AS3490" s="262"/>
      <c r="AT3490" s="262"/>
      <c r="AU3490" s="262"/>
      <c r="AV3490" s="262"/>
      <c r="AW3490" s="262"/>
      <c r="AX3490" s="262"/>
      <c r="AY3490" s="262"/>
      <c r="AZ3490" s="264"/>
    </row>
    <row r="3491" spans="1:52" ht="27" hidden="1" customHeight="1">
      <c r="B3491" s="639">
        <v>3477</v>
      </c>
      <c r="C3491" s="639"/>
      <c r="D3491" s="640"/>
      <c r="E3491" s="640"/>
      <c r="F3491" s="640" t="str">
        <f>IFERROR(VLOOKUP(C3491,'Gebäude-Typen'!$A$7:$D$215,4,FALSE),"")</f>
        <v/>
      </c>
      <c r="G3491" s="641"/>
      <c r="H3491" s="640"/>
      <c r="I3491" s="639"/>
      <c r="J3491" s="640"/>
      <c r="K3491" s="642"/>
      <c r="L3491" s="639"/>
      <c r="M3491" s="639"/>
      <c r="N3491" s="639"/>
      <c r="O3491" s="639"/>
      <c r="P3491" s="734"/>
      <c r="Q3491" s="642"/>
      <c r="R3491" s="639"/>
      <c r="S3491" s="729" t="str">
        <f>IFERROR(ROUND(VLOOKUP(M3491,Reinigungstage,IF('Gebäude-Typen'!$C$6&lt;&gt;0,'Gebäude-Typen'!$C$6,VLOOKUP(C3491,Gebäude_Typen,2,FALSE)),FALSE),2)/2,"")</f>
        <v/>
      </c>
      <c r="T3491" s="729" t="str">
        <f>IFERROR(ROUND(VLOOKUP(N3491,Reinigungstage,IF('Gebäude-Typen'!$C$6&lt;&gt;0,'Gebäude-Typen'!$C$6,VLOOKUP(C3491,Gebäude_Typen,2,FALSE)),FALSE),2)/2,"")</f>
        <v/>
      </c>
      <c r="U3491" s="730">
        <f t="shared" si="514"/>
        <v>17.98</v>
      </c>
      <c r="V3491" s="731" t="str">
        <f>IFERROR(INDEX('2. Raumgruppen'!$A$1:$Y$33,MATCH(IF(ISERROR(SEARCH(" ",M3491,1)),MID(M3491,1,3),MID(M3491,1,SEARCH(" ",M3491,1)-1)),'2. Raumgruppen'!$B:$B,0),IF(ISERROR(SEARCH(" ",M3491,1)),MATCH('2. Raumgruppen'!$L$8,'2. Raumgruppen'!$8:$8,0),MATCH(MID(M3491,SEARCH(" ",M3491,1)+1,3),'2. Raumgruppen'!$8:$8,0))),"")</f>
        <v/>
      </c>
      <c r="W3491" s="731" t="str">
        <f>IFERROR(INDEX('2. Raumgruppen'!$A$1:$Y$33,MATCH(IF(ISERROR(SEARCH(" ",N3491,1)),MID(N3491,1,3),MID(N3491,1,SEARCH(" ",N3491,1)-1)),'2. Raumgruppen'!$B:$B,0),IF(ISERROR(SEARCH(" ",N3491,1)),MATCH('2. Raumgruppen'!$L$8,'2. Raumgruppen'!$8:$8,0),MATCH(MID(N3491,SEARCH(" ",N3491,1)+1,3),'2. Raumgruppen'!$8:$8,0))),"")</f>
        <v/>
      </c>
      <c r="X3491" s="732" t="str">
        <f t="shared" si="515"/>
        <v/>
      </c>
      <c r="Y3491" s="732" t="str">
        <f t="shared" si="516"/>
        <v/>
      </c>
      <c r="Z3491" s="733" t="str">
        <f t="shared" si="517"/>
        <v/>
      </c>
      <c r="AA3491" s="732" t="str">
        <f t="shared" si="518"/>
        <v/>
      </c>
      <c r="AB3491" s="643"/>
      <c r="AC3491" s="276"/>
      <c r="AD3491" s="277"/>
      <c r="AE3491" s="278"/>
      <c r="AF3491" s="278" t="str">
        <f t="shared" si="510"/>
        <v/>
      </c>
      <c r="AG3491" s="278"/>
      <c r="AH3491" s="279">
        <f t="shared" si="511"/>
        <v>17.98</v>
      </c>
      <c r="AI3491" s="279" t="str">
        <f t="shared" si="512"/>
        <v/>
      </c>
      <c r="AJ3491" s="279" t="str">
        <f t="shared" si="513"/>
        <v/>
      </c>
      <c r="AK3491" s="278"/>
      <c r="AL3491" s="278"/>
      <c r="AM3491" s="278"/>
      <c r="AN3491" s="278"/>
      <c r="AO3491" s="262"/>
      <c r="AP3491" s="262"/>
      <c r="AQ3491" s="262"/>
      <c r="AR3491" s="262"/>
      <c r="AS3491" s="262"/>
      <c r="AT3491" s="262"/>
      <c r="AU3491" s="262"/>
      <c r="AV3491" s="262"/>
      <c r="AW3491" s="262"/>
      <c r="AX3491" s="264"/>
      <c r="AY3491" s="264"/>
      <c r="AZ3491" s="264"/>
    </row>
    <row r="3492" spans="1:52" ht="27" hidden="1" customHeight="1">
      <c r="B3492" s="639">
        <v>3478</v>
      </c>
      <c r="C3492" s="639"/>
      <c r="D3492" s="640"/>
      <c r="E3492" s="640"/>
      <c r="F3492" s="640" t="str">
        <f>IFERROR(VLOOKUP(C3492,'Gebäude-Typen'!$A$7:$D$215,4,FALSE),"")</f>
        <v/>
      </c>
      <c r="G3492" s="641"/>
      <c r="H3492" s="640"/>
      <c r="I3492" s="639"/>
      <c r="J3492" s="640"/>
      <c r="K3492" s="642"/>
      <c r="L3492" s="639"/>
      <c r="M3492" s="639"/>
      <c r="N3492" s="639"/>
      <c r="O3492" s="639"/>
      <c r="P3492" s="734"/>
      <c r="Q3492" s="642"/>
      <c r="R3492" s="639"/>
      <c r="S3492" s="729" t="str">
        <f>IFERROR(ROUND(VLOOKUP(M3492,Reinigungstage,IF('Gebäude-Typen'!$C$6&lt;&gt;0,'Gebäude-Typen'!$C$6,VLOOKUP(C3492,Gebäude_Typen,2,FALSE)),FALSE),2)/2,"")</f>
        <v/>
      </c>
      <c r="T3492" s="729" t="str">
        <f>IFERROR(ROUND(VLOOKUP(N3492,Reinigungstage,IF('Gebäude-Typen'!$C$6&lt;&gt;0,'Gebäude-Typen'!$C$6,VLOOKUP(C3492,Gebäude_Typen,2,FALSE)),FALSE),2)/2,"")</f>
        <v/>
      </c>
      <c r="U3492" s="730">
        <f t="shared" si="514"/>
        <v>17.98</v>
      </c>
      <c r="V3492" s="731" t="str">
        <f>IFERROR(INDEX('2. Raumgruppen'!$A$1:$Y$33,MATCH(IF(ISERROR(SEARCH(" ",M3492,1)),MID(M3492,1,3),MID(M3492,1,SEARCH(" ",M3492,1)-1)),'2. Raumgruppen'!$B:$B,0),IF(ISERROR(SEARCH(" ",M3492,1)),MATCH('2. Raumgruppen'!$L$8,'2. Raumgruppen'!$8:$8,0),MATCH(MID(M3492,SEARCH(" ",M3492,1)+1,3),'2. Raumgruppen'!$8:$8,0))),"")</f>
        <v/>
      </c>
      <c r="W3492" s="731" t="str">
        <f>IFERROR(INDEX('2. Raumgruppen'!$A$1:$Y$33,MATCH(IF(ISERROR(SEARCH(" ",N3492,1)),MID(N3492,1,3),MID(N3492,1,SEARCH(" ",N3492,1)-1)),'2. Raumgruppen'!$B:$B,0),IF(ISERROR(SEARCH(" ",N3492,1)),MATCH('2. Raumgruppen'!$L$8,'2. Raumgruppen'!$8:$8,0),MATCH(MID(N3492,SEARCH(" ",N3492,1)+1,3),'2. Raumgruppen'!$8:$8,0))),"")</f>
        <v/>
      </c>
      <c r="X3492" s="732" t="str">
        <f t="shared" si="515"/>
        <v/>
      </c>
      <c r="Y3492" s="732" t="str">
        <f t="shared" si="516"/>
        <v/>
      </c>
      <c r="Z3492" s="733" t="str">
        <f t="shared" si="517"/>
        <v/>
      </c>
      <c r="AA3492" s="732" t="str">
        <f t="shared" si="518"/>
        <v/>
      </c>
      <c r="AB3492" s="643"/>
      <c r="AC3492" s="276"/>
      <c r="AD3492" s="277"/>
      <c r="AE3492" s="278"/>
      <c r="AF3492" s="278" t="str">
        <f t="shared" si="510"/>
        <v/>
      </c>
      <c r="AG3492" s="278"/>
      <c r="AH3492" s="279">
        <f t="shared" si="511"/>
        <v>17.98</v>
      </c>
      <c r="AI3492" s="279" t="str">
        <f t="shared" si="512"/>
        <v/>
      </c>
      <c r="AJ3492" s="279" t="str">
        <f t="shared" si="513"/>
        <v/>
      </c>
      <c r="AK3492" s="278"/>
      <c r="AL3492" s="278"/>
      <c r="AM3492" s="278"/>
      <c r="AN3492" s="278"/>
      <c r="AO3492" s="262"/>
      <c r="AP3492" s="262"/>
      <c r="AQ3492" s="262"/>
      <c r="AR3492" s="262"/>
      <c r="AS3492" s="262"/>
      <c r="AT3492" s="262"/>
      <c r="AU3492" s="262"/>
      <c r="AV3492" s="262"/>
      <c r="AW3492" s="262"/>
      <c r="AX3492" s="262"/>
      <c r="AY3492" s="264"/>
      <c r="AZ3492" s="264"/>
    </row>
    <row r="3493" spans="1:52" ht="27" hidden="1" customHeight="1">
      <c r="B3493" s="639">
        <v>3479</v>
      </c>
      <c r="C3493" s="639"/>
      <c r="D3493" s="640"/>
      <c r="E3493" s="640"/>
      <c r="F3493" s="640" t="str">
        <f>IFERROR(VLOOKUP(C3493,'Gebäude-Typen'!$A$7:$D$215,4,FALSE),"")</f>
        <v/>
      </c>
      <c r="G3493" s="641"/>
      <c r="H3493" s="640"/>
      <c r="I3493" s="639"/>
      <c r="J3493" s="640"/>
      <c r="K3493" s="642"/>
      <c r="L3493" s="639"/>
      <c r="M3493" s="639"/>
      <c r="N3493" s="639"/>
      <c r="O3493" s="639"/>
      <c r="P3493" s="734"/>
      <c r="Q3493" s="642"/>
      <c r="R3493" s="639"/>
      <c r="S3493" s="729" t="str">
        <f>IFERROR(ROUND(VLOOKUP(M3493,Reinigungstage,IF('Gebäude-Typen'!$C$6&lt;&gt;0,'Gebäude-Typen'!$C$6,VLOOKUP(C3493,Gebäude_Typen,2,FALSE)),FALSE),2)/2,"")</f>
        <v/>
      </c>
      <c r="T3493" s="729" t="str">
        <f>IFERROR(ROUND(VLOOKUP(N3493,Reinigungstage,IF('Gebäude-Typen'!$C$6&lt;&gt;0,'Gebäude-Typen'!$C$6,VLOOKUP(C3493,Gebäude_Typen,2,FALSE)),FALSE),2)/2,"")</f>
        <v/>
      </c>
      <c r="U3493" s="730">
        <f t="shared" si="514"/>
        <v>17.98</v>
      </c>
      <c r="V3493" s="731" t="str">
        <f>IFERROR(INDEX('2. Raumgruppen'!$A$1:$Y$33,MATCH(IF(ISERROR(SEARCH(" ",M3493,1)),MID(M3493,1,3),MID(M3493,1,SEARCH(" ",M3493,1)-1)),'2. Raumgruppen'!$B:$B,0),IF(ISERROR(SEARCH(" ",M3493,1)),MATCH('2. Raumgruppen'!$L$8,'2. Raumgruppen'!$8:$8,0),MATCH(MID(M3493,SEARCH(" ",M3493,1)+1,3),'2. Raumgruppen'!$8:$8,0))),"")</f>
        <v/>
      </c>
      <c r="W3493" s="731" t="str">
        <f>IFERROR(INDEX('2. Raumgruppen'!$A$1:$Y$33,MATCH(IF(ISERROR(SEARCH(" ",N3493,1)),MID(N3493,1,3),MID(N3493,1,SEARCH(" ",N3493,1)-1)),'2. Raumgruppen'!$B:$B,0),IF(ISERROR(SEARCH(" ",N3493,1)),MATCH('2. Raumgruppen'!$L$8,'2. Raumgruppen'!$8:$8,0),MATCH(MID(N3493,SEARCH(" ",N3493,1)+1,3),'2. Raumgruppen'!$8:$8,0))),"")</f>
        <v/>
      </c>
      <c r="X3493" s="732" t="str">
        <f t="shared" si="515"/>
        <v/>
      </c>
      <c r="Y3493" s="732" t="str">
        <f t="shared" si="516"/>
        <v/>
      </c>
      <c r="Z3493" s="733" t="str">
        <f t="shared" si="517"/>
        <v/>
      </c>
      <c r="AA3493" s="732" t="str">
        <f t="shared" si="518"/>
        <v/>
      </c>
      <c r="AB3493" s="643"/>
      <c r="AC3493" s="276"/>
      <c r="AD3493" s="277"/>
      <c r="AE3493" s="278"/>
      <c r="AF3493" s="278" t="str">
        <f t="shared" si="510"/>
        <v/>
      </c>
      <c r="AG3493" s="278"/>
      <c r="AH3493" s="279">
        <f t="shared" si="511"/>
        <v>17.98</v>
      </c>
      <c r="AI3493" s="279" t="str">
        <f t="shared" si="512"/>
        <v/>
      </c>
      <c r="AJ3493" s="279" t="str">
        <f t="shared" si="513"/>
        <v/>
      </c>
      <c r="AK3493" s="278"/>
      <c r="AL3493" s="278"/>
      <c r="AM3493" s="278"/>
      <c r="AN3493" s="278"/>
      <c r="AO3493" s="262"/>
      <c r="AP3493" s="262"/>
      <c r="AQ3493" s="262"/>
      <c r="AR3493" s="262"/>
      <c r="AS3493" s="262"/>
      <c r="AT3493" s="262"/>
      <c r="AU3493" s="262"/>
      <c r="AV3493" s="262"/>
      <c r="AW3493" s="264"/>
      <c r="AX3493" s="264"/>
      <c r="AY3493" s="262"/>
      <c r="AZ3493" s="264"/>
    </row>
    <row r="3494" spans="1:52" ht="27" hidden="1" customHeight="1">
      <c r="A3494" s="264"/>
      <c r="B3494" s="639">
        <v>3480</v>
      </c>
      <c r="C3494" s="639"/>
      <c r="D3494" s="640"/>
      <c r="E3494" s="640"/>
      <c r="F3494" s="640" t="str">
        <f>IFERROR(VLOOKUP(C3494,'Gebäude-Typen'!$A$7:$D$215,4,FALSE),"")</f>
        <v/>
      </c>
      <c r="G3494" s="641"/>
      <c r="H3494" s="640"/>
      <c r="I3494" s="639"/>
      <c r="J3494" s="640"/>
      <c r="K3494" s="642"/>
      <c r="L3494" s="639"/>
      <c r="M3494" s="639"/>
      <c r="N3494" s="639"/>
      <c r="O3494" s="639"/>
      <c r="P3494" s="734"/>
      <c r="Q3494" s="642"/>
      <c r="R3494" s="639"/>
      <c r="S3494" s="729" t="str">
        <f>IFERROR(ROUND(VLOOKUP(M3494,Reinigungstage,IF('Gebäude-Typen'!$C$6&lt;&gt;0,'Gebäude-Typen'!$C$6,VLOOKUP(C3494,Gebäude_Typen,2,FALSE)),FALSE),2)/2,"")</f>
        <v/>
      </c>
      <c r="T3494" s="729" t="str">
        <f>IFERROR(ROUND(VLOOKUP(N3494,Reinigungstage,IF('Gebäude-Typen'!$C$6&lt;&gt;0,'Gebäude-Typen'!$C$6,VLOOKUP(C3494,Gebäude_Typen,2,FALSE)),FALSE),2)/2,"")</f>
        <v/>
      </c>
      <c r="U3494" s="730">
        <f t="shared" si="514"/>
        <v>17.98</v>
      </c>
      <c r="V3494" s="731" t="str">
        <f>IFERROR(INDEX('2. Raumgruppen'!$A$1:$Y$33,MATCH(IF(ISERROR(SEARCH(" ",M3494,1)),MID(M3494,1,3),MID(M3494,1,SEARCH(" ",M3494,1)-1)),'2. Raumgruppen'!$B:$B,0),IF(ISERROR(SEARCH(" ",M3494,1)),MATCH('2. Raumgruppen'!$L$8,'2. Raumgruppen'!$8:$8,0),MATCH(MID(M3494,SEARCH(" ",M3494,1)+1,3),'2. Raumgruppen'!$8:$8,0))),"")</f>
        <v/>
      </c>
      <c r="W3494" s="731" t="str">
        <f>IFERROR(INDEX('2. Raumgruppen'!$A$1:$Y$33,MATCH(IF(ISERROR(SEARCH(" ",N3494,1)),MID(N3494,1,3),MID(N3494,1,SEARCH(" ",N3494,1)-1)),'2. Raumgruppen'!$B:$B,0),IF(ISERROR(SEARCH(" ",N3494,1)),MATCH('2. Raumgruppen'!$L$8,'2. Raumgruppen'!$8:$8,0),MATCH(MID(N3494,SEARCH(" ",N3494,1)+1,3),'2. Raumgruppen'!$8:$8,0))),"")</f>
        <v/>
      </c>
      <c r="X3494" s="732" t="str">
        <f t="shared" si="515"/>
        <v/>
      </c>
      <c r="Y3494" s="732" t="str">
        <f t="shared" si="516"/>
        <v/>
      </c>
      <c r="Z3494" s="733" t="str">
        <f t="shared" si="517"/>
        <v/>
      </c>
      <c r="AA3494" s="732" t="str">
        <f t="shared" si="518"/>
        <v/>
      </c>
      <c r="AB3494" s="643"/>
      <c r="AC3494" s="276"/>
      <c r="AD3494" s="277"/>
      <c r="AE3494" s="278"/>
      <c r="AF3494" s="278" t="str">
        <f t="shared" si="510"/>
        <v/>
      </c>
      <c r="AG3494" s="278"/>
      <c r="AH3494" s="279">
        <f t="shared" si="511"/>
        <v>17.98</v>
      </c>
      <c r="AI3494" s="279" t="str">
        <f t="shared" si="512"/>
        <v/>
      </c>
      <c r="AJ3494" s="279" t="str">
        <f t="shared" si="513"/>
        <v/>
      </c>
      <c r="AK3494" s="278"/>
      <c r="AL3494" s="278"/>
      <c r="AM3494" s="278"/>
      <c r="AN3494" s="278"/>
      <c r="AO3494" s="262"/>
      <c r="AP3494" s="262"/>
      <c r="AQ3494" s="262"/>
      <c r="AR3494" s="262"/>
      <c r="AS3494" s="262"/>
      <c r="AT3494" s="262"/>
      <c r="AU3494" s="262"/>
      <c r="AV3494" s="262"/>
      <c r="AW3494" s="262"/>
      <c r="AX3494" s="278"/>
      <c r="AY3494" s="262"/>
      <c r="AZ3494" s="262"/>
    </row>
    <row r="3495" spans="1:52" ht="27" hidden="1" customHeight="1">
      <c r="B3495" s="639">
        <v>3481</v>
      </c>
      <c r="C3495" s="639"/>
      <c r="D3495" s="640"/>
      <c r="E3495" s="640"/>
      <c r="F3495" s="640" t="str">
        <f>IFERROR(VLOOKUP(C3495,'Gebäude-Typen'!$A$7:$D$215,4,FALSE),"")</f>
        <v/>
      </c>
      <c r="G3495" s="641"/>
      <c r="H3495" s="640"/>
      <c r="I3495" s="639"/>
      <c r="J3495" s="640"/>
      <c r="K3495" s="642"/>
      <c r="L3495" s="639"/>
      <c r="M3495" s="639"/>
      <c r="N3495" s="639"/>
      <c r="O3495" s="639"/>
      <c r="P3495" s="734"/>
      <c r="Q3495" s="642"/>
      <c r="R3495" s="639"/>
      <c r="S3495" s="729" t="str">
        <f>IFERROR(ROUND(VLOOKUP(M3495,Reinigungstage,IF('Gebäude-Typen'!$C$6&lt;&gt;0,'Gebäude-Typen'!$C$6,VLOOKUP(C3495,Gebäude_Typen,2,FALSE)),FALSE),2)/2,"")</f>
        <v/>
      </c>
      <c r="T3495" s="729" t="str">
        <f>IFERROR(ROUND(VLOOKUP(N3495,Reinigungstage,IF('Gebäude-Typen'!$C$6&lt;&gt;0,'Gebäude-Typen'!$C$6,VLOOKUP(C3495,Gebäude_Typen,2,FALSE)),FALSE),2)/2,"")</f>
        <v/>
      </c>
      <c r="U3495" s="730">
        <f t="shared" si="514"/>
        <v>17.98</v>
      </c>
      <c r="V3495" s="731" t="str">
        <f>IFERROR(INDEX('2. Raumgruppen'!$A$1:$Y$33,MATCH(IF(ISERROR(SEARCH(" ",M3495,1)),MID(M3495,1,3),MID(M3495,1,SEARCH(" ",M3495,1)-1)),'2. Raumgruppen'!$B:$B,0),IF(ISERROR(SEARCH(" ",M3495,1)),MATCH('2. Raumgruppen'!$L$8,'2. Raumgruppen'!$8:$8,0),MATCH(MID(M3495,SEARCH(" ",M3495,1)+1,3),'2. Raumgruppen'!$8:$8,0))),"")</f>
        <v/>
      </c>
      <c r="W3495" s="731" t="str">
        <f>IFERROR(INDEX('2. Raumgruppen'!$A$1:$Y$33,MATCH(IF(ISERROR(SEARCH(" ",N3495,1)),MID(N3495,1,3),MID(N3495,1,SEARCH(" ",N3495,1)-1)),'2. Raumgruppen'!$B:$B,0),IF(ISERROR(SEARCH(" ",N3495,1)),MATCH('2. Raumgruppen'!$L$8,'2. Raumgruppen'!$8:$8,0),MATCH(MID(N3495,SEARCH(" ",N3495,1)+1,3),'2. Raumgruppen'!$8:$8,0))),"")</f>
        <v/>
      </c>
      <c r="X3495" s="732" t="str">
        <f t="shared" si="515"/>
        <v/>
      </c>
      <c r="Y3495" s="732" t="str">
        <f t="shared" si="516"/>
        <v/>
      </c>
      <c r="Z3495" s="733" t="str">
        <f t="shared" si="517"/>
        <v/>
      </c>
      <c r="AA3495" s="732" t="str">
        <f t="shared" si="518"/>
        <v/>
      </c>
      <c r="AB3495" s="643"/>
      <c r="AC3495" s="276"/>
      <c r="AD3495" s="277"/>
      <c r="AE3495" s="278"/>
      <c r="AF3495" s="278" t="str">
        <f t="shared" si="510"/>
        <v/>
      </c>
      <c r="AG3495" s="278"/>
      <c r="AH3495" s="279">
        <f t="shared" si="511"/>
        <v>17.98</v>
      </c>
      <c r="AI3495" s="279" t="str">
        <f t="shared" si="512"/>
        <v/>
      </c>
      <c r="AJ3495" s="279" t="str">
        <f t="shared" si="513"/>
        <v/>
      </c>
      <c r="AK3495" s="278"/>
      <c r="AL3495" s="278"/>
      <c r="AM3495" s="278"/>
      <c r="AN3495" s="278"/>
      <c r="AO3495" s="262"/>
      <c r="AP3495" s="262"/>
      <c r="AQ3495" s="262"/>
      <c r="AR3495" s="262"/>
      <c r="AS3495" s="262"/>
      <c r="AT3495" s="262"/>
      <c r="AU3495" s="262"/>
      <c r="AV3495" s="262"/>
      <c r="AW3495" s="262"/>
      <c r="AX3495" s="264"/>
      <c r="AY3495" s="264"/>
      <c r="AZ3495" s="262"/>
    </row>
    <row r="3496" spans="1:52" ht="27" hidden="1" customHeight="1">
      <c r="B3496" s="639">
        <v>3482</v>
      </c>
      <c r="C3496" s="639"/>
      <c r="D3496" s="640"/>
      <c r="E3496" s="640"/>
      <c r="F3496" s="640" t="str">
        <f>IFERROR(VLOOKUP(C3496,'Gebäude-Typen'!$A$7:$D$215,4,FALSE),"")</f>
        <v/>
      </c>
      <c r="G3496" s="641"/>
      <c r="H3496" s="640"/>
      <c r="I3496" s="639"/>
      <c r="J3496" s="640"/>
      <c r="K3496" s="642"/>
      <c r="L3496" s="639"/>
      <c r="M3496" s="639"/>
      <c r="N3496" s="639"/>
      <c r="O3496" s="639"/>
      <c r="P3496" s="734"/>
      <c r="Q3496" s="642"/>
      <c r="R3496" s="639"/>
      <c r="S3496" s="729" t="str">
        <f>IFERROR(ROUND(VLOOKUP(M3496,Reinigungstage,IF('Gebäude-Typen'!$C$6&lt;&gt;0,'Gebäude-Typen'!$C$6,VLOOKUP(C3496,Gebäude_Typen,2,FALSE)),FALSE),2)/2,"")</f>
        <v/>
      </c>
      <c r="T3496" s="729" t="str">
        <f>IFERROR(ROUND(VLOOKUP(N3496,Reinigungstage,IF('Gebäude-Typen'!$C$6&lt;&gt;0,'Gebäude-Typen'!$C$6,VLOOKUP(C3496,Gebäude_Typen,2,FALSE)),FALSE),2)/2,"")</f>
        <v/>
      </c>
      <c r="U3496" s="730">
        <f t="shared" si="514"/>
        <v>17.98</v>
      </c>
      <c r="V3496" s="731" t="str">
        <f>IFERROR(INDEX('2. Raumgruppen'!$A$1:$Y$33,MATCH(IF(ISERROR(SEARCH(" ",M3496,1)),MID(M3496,1,3),MID(M3496,1,SEARCH(" ",M3496,1)-1)),'2. Raumgruppen'!$B:$B,0),IF(ISERROR(SEARCH(" ",M3496,1)),MATCH('2. Raumgruppen'!$L$8,'2. Raumgruppen'!$8:$8,0),MATCH(MID(M3496,SEARCH(" ",M3496,1)+1,3),'2. Raumgruppen'!$8:$8,0))),"")</f>
        <v/>
      </c>
      <c r="W3496" s="731" t="str">
        <f>IFERROR(INDEX('2. Raumgruppen'!$A$1:$Y$33,MATCH(IF(ISERROR(SEARCH(" ",N3496,1)),MID(N3496,1,3),MID(N3496,1,SEARCH(" ",N3496,1)-1)),'2. Raumgruppen'!$B:$B,0),IF(ISERROR(SEARCH(" ",N3496,1)),MATCH('2. Raumgruppen'!$L$8,'2. Raumgruppen'!$8:$8,0),MATCH(MID(N3496,SEARCH(" ",N3496,1)+1,3),'2. Raumgruppen'!$8:$8,0))),"")</f>
        <v/>
      </c>
      <c r="X3496" s="732" t="str">
        <f t="shared" si="515"/>
        <v/>
      </c>
      <c r="Y3496" s="732" t="str">
        <f t="shared" si="516"/>
        <v/>
      </c>
      <c r="Z3496" s="733" t="str">
        <f t="shared" si="517"/>
        <v/>
      </c>
      <c r="AA3496" s="732" t="str">
        <f t="shared" si="518"/>
        <v/>
      </c>
      <c r="AB3496" s="643"/>
      <c r="AC3496" s="276"/>
      <c r="AD3496" s="277"/>
      <c r="AE3496" s="278"/>
      <c r="AF3496" s="278" t="str">
        <f t="shared" si="510"/>
        <v/>
      </c>
      <c r="AG3496" s="278"/>
      <c r="AH3496" s="279">
        <f t="shared" si="511"/>
        <v>17.98</v>
      </c>
      <c r="AI3496" s="279" t="str">
        <f t="shared" si="512"/>
        <v/>
      </c>
      <c r="AJ3496" s="279" t="str">
        <f t="shared" si="513"/>
        <v/>
      </c>
      <c r="AK3496" s="278"/>
      <c r="AL3496" s="278"/>
      <c r="AM3496" s="278"/>
      <c r="AN3496" s="278"/>
      <c r="AO3496" s="262"/>
      <c r="AP3496" s="262"/>
      <c r="AQ3496" s="262"/>
      <c r="AR3496" s="262"/>
      <c r="AS3496" s="262"/>
      <c r="AT3496" s="262"/>
      <c r="AU3496" s="262"/>
      <c r="AV3496" s="262"/>
      <c r="AW3496" s="262"/>
      <c r="AX3496" s="264"/>
      <c r="AY3496" s="262"/>
      <c r="AZ3496" s="262"/>
    </row>
    <row r="3497" spans="1:52" ht="27" hidden="1" customHeight="1">
      <c r="B3497" s="639">
        <v>3483</v>
      </c>
      <c r="C3497" s="639"/>
      <c r="D3497" s="640"/>
      <c r="E3497" s="640"/>
      <c r="F3497" s="640" t="str">
        <f>IFERROR(VLOOKUP(C3497,'Gebäude-Typen'!$A$7:$D$215,4,FALSE),"")</f>
        <v/>
      </c>
      <c r="G3497" s="641"/>
      <c r="H3497" s="640"/>
      <c r="I3497" s="639"/>
      <c r="J3497" s="640"/>
      <c r="K3497" s="642"/>
      <c r="L3497" s="639"/>
      <c r="M3497" s="639"/>
      <c r="N3497" s="639"/>
      <c r="O3497" s="639"/>
      <c r="P3497" s="734"/>
      <c r="Q3497" s="642"/>
      <c r="R3497" s="639"/>
      <c r="S3497" s="729" t="str">
        <f>IFERROR(ROUND(VLOOKUP(M3497,Reinigungstage,IF('Gebäude-Typen'!$C$6&lt;&gt;0,'Gebäude-Typen'!$C$6,VLOOKUP(C3497,Gebäude_Typen,2,FALSE)),FALSE),2)/2,"")</f>
        <v/>
      </c>
      <c r="T3497" s="729" t="str">
        <f>IFERROR(ROUND(VLOOKUP(N3497,Reinigungstage,IF('Gebäude-Typen'!$C$6&lt;&gt;0,'Gebäude-Typen'!$C$6,VLOOKUP(C3497,Gebäude_Typen,2,FALSE)),FALSE),2)/2,"")</f>
        <v/>
      </c>
      <c r="U3497" s="730">
        <f t="shared" si="514"/>
        <v>17.98</v>
      </c>
      <c r="V3497" s="731" t="str">
        <f>IFERROR(INDEX('2. Raumgruppen'!$A$1:$Y$33,MATCH(IF(ISERROR(SEARCH(" ",M3497,1)),MID(M3497,1,3),MID(M3497,1,SEARCH(" ",M3497,1)-1)),'2. Raumgruppen'!$B:$B,0),IF(ISERROR(SEARCH(" ",M3497,1)),MATCH('2. Raumgruppen'!$L$8,'2. Raumgruppen'!$8:$8,0),MATCH(MID(M3497,SEARCH(" ",M3497,1)+1,3),'2. Raumgruppen'!$8:$8,0))),"")</f>
        <v/>
      </c>
      <c r="W3497" s="731" t="str">
        <f>IFERROR(INDEX('2. Raumgruppen'!$A$1:$Y$33,MATCH(IF(ISERROR(SEARCH(" ",N3497,1)),MID(N3497,1,3),MID(N3497,1,SEARCH(" ",N3497,1)-1)),'2. Raumgruppen'!$B:$B,0),IF(ISERROR(SEARCH(" ",N3497,1)),MATCH('2. Raumgruppen'!$L$8,'2. Raumgruppen'!$8:$8,0),MATCH(MID(N3497,SEARCH(" ",N3497,1)+1,3),'2. Raumgruppen'!$8:$8,0))),"")</f>
        <v/>
      </c>
      <c r="X3497" s="732" t="str">
        <f t="shared" si="515"/>
        <v/>
      </c>
      <c r="Y3497" s="732" t="str">
        <f t="shared" si="516"/>
        <v/>
      </c>
      <c r="Z3497" s="733" t="str">
        <f t="shared" si="517"/>
        <v/>
      </c>
      <c r="AA3497" s="732" t="str">
        <f t="shared" si="518"/>
        <v/>
      </c>
      <c r="AB3497" s="643"/>
      <c r="AC3497" s="276"/>
      <c r="AD3497" s="277"/>
      <c r="AE3497" s="278"/>
      <c r="AF3497" s="278" t="str">
        <f t="shared" si="510"/>
        <v/>
      </c>
      <c r="AG3497" s="278"/>
      <c r="AH3497" s="279">
        <f t="shared" si="511"/>
        <v>17.98</v>
      </c>
      <c r="AI3497" s="279" t="str">
        <f t="shared" si="512"/>
        <v/>
      </c>
      <c r="AJ3497" s="279" t="str">
        <f t="shared" si="513"/>
        <v/>
      </c>
      <c r="AK3497" s="278"/>
      <c r="AL3497" s="278"/>
      <c r="AM3497" s="278"/>
      <c r="AN3497" s="278"/>
      <c r="AO3497" s="262"/>
      <c r="AP3497" s="262"/>
      <c r="AQ3497" s="262"/>
      <c r="AR3497" s="262"/>
      <c r="AS3497" s="262"/>
      <c r="AT3497" s="262"/>
      <c r="AU3497" s="262"/>
      <c r="AV3497" s="262"/>
      <c r="AW3497" s="262"/>
      <c r="AX3497" s="262"/>
      <c r="AY3497" s="262"/>
      <c r="AZ3497" s="264"/>
    </row>
    <row r="3498" spans="1:52" ht="27" hidden="1" customHeight="1">
      <c r="A3498" s="264"/>
      <c r="B3498" s="639">
        <v>3484</v>
      </c>
      <c r="C3498" s="639"/>
      <c r="D3498" s="640"/>
      <c r="E3498" s="640"/>
      <c r="F3498" s="640" t="str">
        <f>IFERROR(VLOOKUP(C3498,'Gebäude-Typen'!$A$7:$D$215,4,FALSE),"")</f>
        <v/>
      </c>
      <c r="G3498" s="641"/>
      <c r="H3498" s="640"/>
      <c r="I3498" s="639"/>
      <c r="J3498" s="640"/>
      <c r="K3498" s="642"/>
      <c r="L3498" s="639"/>
      <c r="M3498" s="639"/>
      <c r="N3498" s="639"/>
      <c r="O3498" s="639"/>
      <c r="P3498" s="734"/>
      <c r="Q3498" s="642"/>
      <c r="R3498" s="639"/>
      <c r="S3498" s="729" t="str">
        <f>IFERROR(ROUND(VLOOKUP(M3498,Reinigungstage,IF('Gebäude-Typen'!$C$6&lt;&gt;0,'Gebäude-Typen'!$C$6,VLOOKUP(C3498,Gebäude_Typen,2,FALSE)),FALSE),2)/2,"")</f>
        <v/>
      </c>
      <c r="T3498" s="729" t="str">
        <f>IFERROR(ROUND(VLOOKUP(N3498,Reinigungstage,IF('Gebäude-Typen'!$C$6&lt;&gt;0,'Gebäude-Typen'!$C$6,VLOOKUP(C3498,Gebäude_Typen,2,FALSE)),FALSE),2)/2,"")</f>
        <v/>
      </c>
      <c r="U3498" s="730">
        <f t="shared" si="514"/>
        <v>17.98</v>
      </c>
      <c r="V3498" s="731" t="str">
        <f>IFERROR(INDEX('2. Raumgruppen'!$A$1:$Y$33,MATCH(IF(ISERROR(SEARCH(" ",M3498,1)),MID(M3498,1,3),MID(M3498,1,SEARCH(" ",M3498,1)-1)),'2. Raumgruppen'!$B:$B,0),IF(ISERROR(SEARCH(" ",M3498,1)),MATCH('2. Raumgruppen'!$L$8,'2. Raumgruppen'!$8:$8,0),MATCH(MID(M3498,SEARCH(" ",M3498,1)+1,3),'2. Raumgruppen'!$8:$8,0))),"")</f>
        <v/>
      </c>
      <c r="W3498" s="731" t="str">
        <f>IFERROR(INDEX('2. Raumgruppen'!$A$1:$Y$33,MATCH(IF(ISERROR(SEARCH(" ",N3498,1)),MID(N3498,1,3),MID(N3498,1,SEARCH(" ",N3498,1)-1)),'2. Raumgruppen'!$B:$B,0),IF(ISERROR(SEARCH(" ",N3498,1)),MATCH('2. Raumgruppen'!$L$8,'2. Raumgruppen'!$8:$8,0),MATCH(MID(N3498,SEARCH(" ",N3498,1)+1,3),'2. Raumgruppen'!$8:$8,0))),"")</f>
        <v/>
      </c>
      <c r="X3498" s="732" t="str">
        <f t="shared" si="515"/>
        <v/>
      </c>
      <c r="Y3498" s="732" t="str">
        <f t="shared" si="516"/>
        <v/>
      </c>
      <c r="Z3498" s="733" t="str">
        <f t="shared" si="517"/>
        <v/>
      </c>
      <c r="AA3498" s="732" t="str">
        <f t="shared" si="518"/>
        <v/>
      </c>
      <c r="AB3498" s="643"/>
      <c r="AC3498" s="276"/>
      <c r="AD3498" s="277"/>
      <c r="AE3498" s="278"/>
      <c r="AF3498" s="278" t="str">
        <f t="shared" si="510"/>
        <v/>
      </c>
      <c r="AG3498" s="278"/>
      <c r="AH3498" s="279">
        <f t="shared" si="511"/>
        <v>17.98</v>
      </c>
      <c r="AI3498" s="279" t="str">
        <f t="shared" si="512"/>
        <v/>
      </c>
      <c r="AJ3498" s="279" t="str">
        <f t="shared" si="513"/>
        <v/>
      </c>
      <c r="AK3498" s="278"/>
      <c r="AL3498" s="278"/>
      <c r="AM3498" s="278"/>
      <c r="AN3498" s="278"/>
      <c r="AO3498" s="262"/>
      <c r="AP3498" s="262"/>
      <c r="AQ3498" s="262"/>
      <c r="AR3498" s="262"/>
      <c r="AS3498" s="262"/>
      <c r="AT3498" s="262"/>
      <c r="AU3498" s="262"/>
      <c r="AV3498" s="262"/>
      <c r="AW3498" s="262"/>
      <c r="AX3498" s="262"/>
      <c r="AY3498" s="262"/>
      <c r="AZ3498" s="264"/>
    </row>
    <row r="3499" spans="1:52" ht="27" hidden="1" customHeight="1">
      <c r="B3499" s="639">
        <v>3485</v>
      </c>
      <c r="C3499" s="639"/>
      <c r="D3499" s="640"/>
      <c r="E3499" s="640"/>
      <c r="F3499" s="640" t="str">
        <f>IFERROR(VLOOKUP(C3499,'Gebäude-Typen'!$A$7:$D$215,4,FALSE),"")</f>
        <v/>
      </c>
      <c r="G3499" s="641"/>
      <c r="H3499" s="640"/>
      <c r="I3499" s="639"/>
      <c r="J3499" s="640"/>
      <c r="K3499" s="642"/>
      <c r="L3499" s="639"/>
      <c r="M3499" s="639"/>
      <c r="N3499" s="639"/>
      <c r="O3499" s="639"/>
      <c r="P3499" s="734"/>
      <c r="Q3499" s="642"/>
      <c r="R3499" s="639"/>
      <c r="S3499" s="729" t="str">
        <f>IFERROR(ROUND(VLOOKUP(M3499,Reinigungstage,IF('Gebäude-Typen'!$C$6&lt;&gt;0,'Gebäude-Typen'!$C$6,VLOOKUP(C3499,Gebäude_Typen,2,FALSE)),FALSE),2)/2,"")</f>
        <v/>
      </c>
      <c r="T3499" s="729" t="str">
        <f>IFERROR(ROUND(VLOOKUP(N3499,Reinigungstage,IF('Gebäude-Typen'!$C$6&lt;&gt;0,'Gebäude-Typen'!$C$6,VLOOKUP(C3499,Gebäude_Typen,2,FALSE)),FALSE),2)/2,"")</f>
        <v/>
      </c>
      <c r="U3499" s="730">
        <f t="shared" si="514"/>
        <v>17.98</v>
      </c>
      <c r="V3499" s="731" t="str">
        <f>IFERROR(INDEX('2. Raumgruppen'!$A$1:$Y$33,MATCH(IF(ISERROR(SEARCH(" ",M3499,1)),MID(M3499,1,3),MID(M3499,1,SEARCH(" ",M3499,1)-1)),'2. Raumgruppen'!$B:$B,0),IF(ISERROR(SEARCH(" ",M3499,1)),MATCH('2. Raumgruppen'!$L$8,'2. Raumgruppen'!$8:$8,0),MATCH(MID(M3499,SEARCH(" ",M3499,1)+1,3),'2. Raumgruppen'!$8:$8,0))),"")</f>
        <v/>
      </c>
      <c r="W3499" s="731" t="str">
        <f>IFERROR(INDEX('2. Raumgruppen'!$A$1:$Y$33,MATCH(IF(ISERROR(SEARCH(" ",N3499,1)),MID(N3499,1,3),MID(N3499,1,SEARCH(" ",N3499,1)-1)),'2. Raumgruppen'!$B:$B,0),IF(ISERROR(SEARCH(" ",N3499,1)),MATCH('2. Raumgruppen'!$L$8,'2. Raumgruppen'!$8:$8,0),MATCH(MID(N3499,SEARCH(" ",N3499,1)+1,3),'2. Raumgruppen'!$8:$8,0))),"")</f>
        <v/>
      </c>
      <c r="X3499" s="732" t="str">
        <f t="shared" si="515"/>
        <v/>
      </c>
      <c r="Y3499" s="732" t="str">
        <f t="shared" si="516"/>
        <v/>
      </c>
      <c r="Z3499" s="733" t="str">
        <f t="shared" si="517"/>
        <v/>
      </c>
      <c r="AA3499" s="732" t="str">
        <f t="shared" si="518"/>
        <v/>
      </c>
      <c r="AB3499" s="643"/>
      <c r="AC3499" s="276"/>
      <c r="AD3499" s="277"/>
      <c r="AE3499" s="278"/>
      <c r="AF3499" s="278" t="str">
        <f t="shared" si="510"/>
        <v/>
      </c>
      <c r="AG3499" s="278"/>
      <c r="AH3499" s="279">
        <f t="shared" si="511"/>
        <v>17.98</v>
      </c>
      <c r="AI3499" s="279" t="str">
        <f t="shared" si="512"/>
        <v/>
      </c>
      <c r="AJ3499" s="279" t="str">
        <f t="shared" si="513"/>
        <v/>
      </c>
      <c r="AK3499" s="278"/>
      <c r="AL3499" s="278"/>
      <c r="AM3499" s="278"/>
      <c r="AN3499" s="278"/>
      <c r="AO3499" s="262"/>
      <c r="AP3499" s="262"/>
      <c r="AQ3499" s="262"/>
      <c r="AR3499" s="262"/>
      <c r="AS3499" s="262"/>
      <c r="AT3499" s="262"/>
      <c r="AU3499" s="262"/>
      <c r="AV3499" s="262"/>
      <c r="AW3499" s="264"/>
      <c r="AX3499" s="262"/>
      <c r="AY3499" s="262"/>
      <c r="AZ3499" s="262"/>
    </row>
    <row r="3500" spans="1:52" ht="27" hidden="1" customHeight="1">
      <c r="B3500" s="639">
        <v>3486</v>
      </c>
      <c r="C3500" s="639"/>
      <c r="D3500" s="640"/>
      <c r="E3500" s="640"/>
      <c r="F3500" s="640" t="str">
        <f>IFERROR(VLOOKUP(C3500,'Gebäude-Typen'!$A$7:$D$215,4,FALSE),"")</f>
        <v/>
      </c>
      <c r="G3500" s="641"/>
      <c r="H3500" s="640"/>
      <c r="I3500" s="639"/>
      <c r="J3500" s="640"/>
      <c r="K3500" s="642"/>
      <c r="L3500" s="639"/>
      <c r="M3500" s="639"/>
      <c r="N3500" s="639"/>
      <c r="O3500" s="639"/>
      <c r="P3500" s="734"/>
      <c r="Q3500" s="642"/>
      <c r="R3500" s="639"/>
      <c r="S3500" s="729" t="str">
        <f>IFERROR(ROUND(VLOOKUP(M3500,Reinigungstage,IF('Gebäude-Typen'!$C$6&lt;&gt;0,'Gebäude-Typen'!$C$6,VLOOKUP(C3500,Gebäude_Typen,2,FALSE)),FALSE),2)/2,"")</f>
        <v/>
      </c>
      <c r="T3500" s="729" t="str">
        <f>IFERROR(ROUND(VLOOKUP(N3500,Reinigungstage,IF('Gebäude-Typen'!$C$6&lt;&gt;0,'Gebäude-Typen'!$C$6,VLOOKUP(C3500,Gebäude_Typen,2,FALSE)),FALSE),2)/2,"")</f>
        <v/>
      </c>
      <c r="U3500" s="730">
        <f t="shared" si="514"/>
        <v>17.98</v>
      </c>
      <c r="V3500" s="731" t="str">
        <f>IFERROR(INDEX('2. Raumgruppen'!$A$1:$Y$33,MATCH(IF(ISERROR(SEARCH(" ",M3500,1)),MID(M3500,1,3),MID(M3500,1,SEARCH(" ",M3500,1)-1)),'2. Raumgruppen'!$B:$B,0),IF(ISERROR(SEARCH(" ",M3500,1)),MATCH('2. Raumgruppen'!$L$8,'2. Raumgruppen'!$8:$8,0),MATCH(MID(M3500,SEARCH(" ",M3500,1)+1,3),'2. Raumgruppen'!$8:$8,0))),"")</f>
        <v/>
      </c>
      <c r="W3500" s="731" t="str">
        <f>IFERROR(INDEX('2. Raumgruppen'!$A$1:$Y$33,MATCH(IF(ISERROR(SEARCH(" ",N3500,1)),MID(N3500,1,3),MID(N3500,1,SEARCH(" ",N3500,1)-1)),'2. Raumgruppen'!$B:$B,0),IF(ISERROR(SEARCH(" ",N3500,1)),MATCH('2. Raumgruppen'!$L$8,'2. Raumgruppen'!$8:$8,0),MATCH(MID(N3500,SEARCH(" ",N3500,1)+1,3),'2. Raumgruppen'!$8:$8,0))),"")</f>
        <v/>
      </c>
      <c r="X3500" s="732" t="str">
        <f t="shared" si="515"/>
        <v/>
      </c>
      <c r="Y3500" s="732" t="str">
        <f t="shared" si="516"/>
        <v/>
      </c>
      <c r="Z3500" s="733" t="str">
        <f t="shared" si="517"/>
        <v/>
      </c>
      <c r="AA3500" s="732" t="str">
        <f t="shared" si="518"/>
        <v/>
      </c>
      <c r="AB3500" s="643"/>
      <c r="AC3500" s="276"/>
      <c r="AD3500" s="277"/>
      <c r="AE3500" s="278"/>
      <c r="AF3500" s="278" t="str">
        <f t="shared" si="510"/>
        <v/>
      </c>
      <c r="AG3500" s="278"/>
      <c r="AH3500" s="279">
        <f t="shared" si="511"/>
        <v>17.98</v>
      </c>
      <c r="AI3500" s="279" t="str">
        <f t="shared" si="512"/>
        <v/>
      </c>
      <c r="AJ3500" s="279" t="str">
        <f t="shared" si="513"/>
        <v/>
      </c>
      <c r="AK3500" s="278"/>
      <c r="AL3500" s="278"/>
      <c r="AM3500" s="278"/>
      <c r="AN3500" s="278"/>
      <c r="AO3500" s="262"/>
      <c r="AP3500" s="262"/>
      <c r="AQ3500" s="262"/>
      <c r="AR3500" s="262"/>
      <c r="AS3500" s="262"/>
      <c r="AT3500" s="262"/>
      <c r="AU3500" s="262"/>
      <c r="AV3500" s="262"/>
      <c r="AW3500" s="278"/>
      <c r="AX3500" s="264"/>
      <c r="AY3500" s="262"/>
      <c r="AZ3500" s="264"/>
    </row>
    <row r="3501" spans="1:52" ht="27" hidden="1" customHeight="1">
      <c r="B3501" s="639">
        <v>3487</v>
      </c>
      <c r="C3501" s="639"/>
      <c r="D3501" s="640"/>
      <c r="E3501" s="640"/>
      <c r="F3501" s="640" t="str">
        <f>IFERROR(VLOOKUP(C3501,'Gebäude-Typen'!$A$7:$D$215,4,FALSE),"")</f>
        <v/>
      </c>
      <c r="G3501" s="641"/>
      <c r="H3501" s="640"/>
      <c r="I3501" s="639"/>
      <c r="J3501" s="640"/>
      <c r="K3501" s="642"/>
      <c r="L3501" s="639"/>
      <c r="M3501" s="639"/>
      <c r="N3501" s="639"/>
      <c r="O3501" s="639"/>
      <c r="P3501" s="734"/>
      <c r="Q3501" s="642"/>
      <c r="R3501" s="639"/>
      <c r="S3501" s="729" t="str">
        <f>IFERROR(ROUND(VLOOKUP(M3501,Reinigungstage,IF('Gebäude-Typen'!$C$6&lt;&gt;0,'Gebäude-Typen'!$C$6,VLOOKUP(C3501,Gebäude_Typen,2,FALSE)),FALSE),2)/2,"")</f>
        <v/>
      </c>
      <c r="T3501" s="729" t="str">
        <f>IFERROR(ROUND(VLOOKUP(N3501,Reinigungstage,IF('Gebäude-Typen'!$C$6&lt;&gt;0,'Gebäude-Typen'!$C$6,VLOOKUP(C3501,Gebäude_Typen,2,FALSE)),FALSE),2)/2,"")</f>
        <v/>
      </c>
      <c r="U3501" s="730">
        <f t="shared" si="514"/>
        <v>17.98</v>
      </c>
      <c r="V3501" s="731" t="str">
        <f>IFERROR(INDEX('2. Raumgruppen'!$A$1:$Y$33,MATCH(IF(ISERROR(SEARCH(" ",M3501,1)),MID(M3501,1,3),MID(M3501,1,SEARCH(" ",M3501,1)-1)),'2. Raumgruppen'!$B:$B,0),IF(ISERROR(SEARCH(" ",M3501,1)),MATCH('2. Raumgruppen'!$L$8,'2. Raumgruppen'!$8:$8,0),MATCH(MID(M3501,SEARCH(" ",M3501,1)+1,3),'2. Raumgruppen'!$8:$8,0))),"")</f>
        <v/>
      </c>
      <c r="W3501" s="731" t="str">
        <f>IFERROR(INDEX('2. Raumgruppen'!$A$1:$Y$33,MATCH(IF(ISERROR(SEARCH(" ",N3501,1)),MID(N3501,1,3),MID(N3501,1,SEARCH(" ",N3501,1)-1)),'2. Raumgruppen'!$B:$B,0),IF(ISERROR(SEARCH(" ",N3501,1)),MATCH('2. Raumgruppen'!$L$8,'2. Raumgruppen'!$8:$8,0),MATCH(MID(N3501,SEARCH(" ",N3501,1)+1,3),'2. Raumgruppen'!$8:$8,0))),"")</f>
        <v/>
      </c>
      <c r="X3501" s="732" t="str">
        <f t="shared" si="515"/>
        <v/>
      </c>
      <c r="Y3501" s="732" t="str">
        <f t="shared" si="516"/>
        <v/>
      </c>
      <c r="Z3501" s="733" t="str">
        <f t="shared" si="517"/>
        <v/>
      </c>
      <c r="AA3501" s="732" t="str">
        <f t="shared" si="518"/>
        <v/>
      </c>
      <c r="AB3501" s="643"/>
      <c r="AC3501" s="276"/>
      <c r="AD3501" s="277"/>
      <c r="AE3501" s="278"/>
      <c r="AF3501" s="278" t="str">
        <f t="shared" si="510"/>
        <v/>
      </c>
      <c r="AG3501" s="278"/>
      <c r="AH3501" s="279">
        <f t="shared" si="511"/>
        <v>17.98</v>
      </c>
      <c r="AI3501" s="279" t="str">
        <f t="shared" si="512"/>
        <v/>
      </c>
      <c r="AJ3501" s="279" t="str">
        <f t="shared" si="513"/>
        <v/>
      </c>
      <c r="AK3501" s="278"/>
      <c r="AL3501" s="278"/>
      <c r="AM3501" s="278"/>
      <c r="AN3501" s="278"/>
      <c r="AO3501" s="262"/>
      <c r="AP3501" s="262"/>
      <c r="AQ3501" s="262"/>
      <c r="AR3501" s="262"/>
      <c r="AS3501" s="262"/>
      <c r="AT3501" s="262"/>
      <c r="AU3501" s="262"/>
      <c r="AV3501" s="262"/>
      <c r="AW3501" s="264"/>
      <c r="AX3501" s="264"/>
      <c r="AY3501" s="264"/>
      <c r="AZ3501" s="262"/>
    </row>
    <row r="3502" spans="1:52" ht="27" hidden="1" customHeight="1">
      <c r="A3502" s="264"/>
      <c r="B3502" s="639">
        <v>3488</v>
      </c>
      <c r="C3502" s="639"/>
      <c r="D3502" s="640"/>
      <c r="E3502" s="640"/>
      <c r="F3502" s="640" t="str">
        <f>IFERROR(VLOOKUP(C3502,'Gebäude-Typen'!$A$7:$D$215,4,FALSE),"")</f>
        <v/>
      </c>
      <c r="G3502" s="641"/>
      <c r="H3502" s="640"/>
      <c r="I3502" s="639"/>
      <c r="J3502" s="640"/>
      <c r="K3502" s="642"/>
      <c r="L3502" s="639"/>
      <c r="M3502" s="639"/>
      <c r="N3502" s="639"/>
      <c r="O3502" s="639"/>
      <c r="P3502" s="734"/>
      <c r="Q3502" s="642"/>
      <c r="R3502" s="639"/>
      <c r="S3502" s="729" t="str">
        <f>IFERROR(ROUND(VLOOKUP(M3502,Reinigungstage,IF('Gebäude-Typen'!$C$6&lt;&gt;0,'Gebäude-Typen'!$C$6,VLOOKUP(C3502,Gebäude_Typen,2,FALSE)),FALSE),2)/2,"")</f>
        <v/>
      </c>
      <c r="T3502" s="729" t="str">
        <f>IFERROR(ROUND(VLOOKUP(N3502,Reinigungstage,IF('Gebäude-Typen'!$C$6&lt;&gt;0,'Gebäude-Typen'!$C$6,VLOOKUP(C3502,Gebäude_Typen,2,FALSE)),FALSE),2)/2,"")</f>
        <v/>
      </c>
      <c r="U3502" s="730">
        <f t="shared" si="514"/>
        <v>17.98</v>
      </c>
      <c r="V3502" s="731" t="str">
        <f>IFERROR(INDEX('2. Raumgruppen'!$A$1:$Y$33,MATCH(IF(ISERROR(SEARCH(" ",M3502,1)),MID(M3502,1,3),MID(M3502,1,SEARCH(" ",M3502,1)-1)),'2. Raumgruppen'!$B:$B,0),IF(ISERROR(SEARCH(" ",M3502,1)),MATCH('2. Raumgruppen'!$L$8,'2. Raumgruppen'!$8:$8,0),MATCH(MID(M3502,SEARCH(" ",M3502,1)+1,3),'2. Raumgruppen'!$8:$8,0))),"")</f>
        <v/>
      </c>
      <c r="W3502" s="731" t="str">
        <f>IFERROR(INDEX('2. Raumgruppen'!$A$1:$Y$33,MATCH(IF(ISERROR(SEARCH(" ",N3502,1)),MID(N3502,1,3),MID(N3502,1,SEARCH(" ",N3502,1)-1)),'2. Raumgruppen'!$B:$B,0),IF(ISERROR(SEARCH(" ",N3502,1)),MATCH('2. Raumgruppen'!$L$8,'2. Raumgruppen'!$8:$8,0),MATCH(MID(N3502,SEARCH(" ",N3502,1)+1,3),'2. Raumgruppen'!$8:$8,0))),"")</f>
        <v/>
      </c>
      <c r="X3502" s="732" t="str">
        <f t="shared" si="515"/>
        <v/>
      </c>
      <c r="Y3502" s="732" t="str">
        <f t="shared" si="516"/>
        <v/>
      </c>
      <c r="Z3502" s="733" t="str">
        <f t="shared" si="517"/>
        <v/>
      </c>
      <c r="AA3502" s="732" t="str">
        <f t="shared" si="518"/>
        <v/>
      </c>
      <c r="AB3502" s="643"/>
      <c r="AC3502" s="276"/>
      <c r="AD3502" s="277"/>
      <c r="AE3502" s="278"/>
      <c r="AF3502" s="278" t="str">
        <f t="shared" si="510"/>
        <v/>
      </c>
      <c r="AG3502" s="278"/>
      <c r="AH3502" s="279">
        <f t="shared" si="511"/>
        <v>17.98</v>
      </c>
      <c r="AI3502" s="279" t="str">
        <f t="shared" si="512"/>
        <v/>
      </c>
      <c r="AJ3502" s="279" t="str">
        <f t="shared" si="513"/>
        <v/>
      </c>
      <c r="AK3502" s="278"/>
      <c r="AL3502" s="278"/>
      <c r="AM3502" s="278"/>
      <c r="AN3502" s="278"/>
      <c r="AO3502" s="262"/>
      <c r="AP3502" s="262"/>
      <c r="AQ3502" s="262"/>
      <c r="AR3502" s="262"/>
      <c r="AS3502" s="262"/>
      <c r="AT3502" s="262"/>
      <c r="AU3502" s="262"/>
      <c r="AV3502" s="262"/>
      <c r="AW3502" s="262"/>
      <c r="AX3502" s="262"/>
      <c r="AY3502" s="262"/>
      <c r="AZ3502" s="262"/>
    </row>
    <row r="3503" spans="1:52" ht="27" hidden="1" customHeight="1">
      <c r="B3503" s="639">
        <v>3489</v>
      </c>
      <c r="C3503" s="639"/>
      <c r="D3503" s="640"/>
      <c r="E3503" s="640"/>
      <c r="F3503" s="640" t="str">
        <f>IFERROR(VLOOKUP(C3503,'Gebäude-Typen'!$A$7:$D$215,4,FALSE),"")</f>
        <v/>
      </c>
      <c r="G3503" s="641"/>
      <c r="H3503" s="640"/>
      <c r="I3503" s="639"/>
      <c r="J3503" s="640"/>
      <c r="K3503" s="642"/>
      <c r="L3503" s="639"/>
      <c r="M3503" s="639"/>
      <c r="N3503" s="639"/>
      <c r="O3503" s="639"/>
      <c r="P3503" s="734"/>
      <c r="Q3503" s="642"/>
      <c r="R3503" s="639"/>
      <c r="S3503" s="729" t="str">
        <f>IFERROR(ROUND(VLOOKUP(M3503,Reinigungstage,IF('Gebäude-Typen'!$C$6&lt;&gt;0,'Gebäude-Typen'!$C$6,VLOOKUP(C3503,Gebäude_Typen,2,FALSE)),FALSE),2)/2,"")</f>
        <v/>
      </c>
      <c r="T3503" s="729" t="str">
        <f>IFERROR(ROUND(VLOOKUP(N3503,Reinigungstage,IF('Gebäude-Typen'!$C$6&lt;&gt;0,'Gebäude-Typen'!$C$6,VLOOKUP(C3503,Gebäude_Typen,2,FALSE)),FALSE),2)/2,"")</f>
        <v/>
      </c>
      <c r="U3503" s="730">
        <f t="shared" si="514"/>
        <v>17.98</v>
      </c>
      <c r="V3503" s="731" t="str">
        <f>IFERROR(INDEX('2. Raumgruppen'!$A$1:$Y$33,MATCH(IF(ISERROR(SEARCH(" ",M3503,1)),MID(M3503,1,3),MID(M3503,1,SEARCH(" ",M3503,1)-1)),'2. Raumgruppen'!$B:$B,0),IF(ISERROR(SEARCH(" ",M3503,1)),MATCH('2. Raumgruppen'!$L$8,'2. Raumgruppen'!$8:$8,0),MATCH(MID(M3503,SEARCH(" ",M3503,1)+1,3),'2. Raumgruppen'!$8:$8,0))),"")</f>
        <v/>
      </c>
      <c r="W3503" s="731" t="str">
        <f>IFERROR(INDEX('2. Raumgruppen'!$A$1:$Y$33,MATCH(IF(ISERROR(SEARCH(" ",N3503,1)),MID(N3503,1,3),MID(N3503,1,SEARCH(" ",N3503,1)-1)),'2. Raumgruppen'!$B:$B,0),IF(ISERROR(SEARCH(" ",N3503,1)),MATCH('2. Raumgruppen'!$L$8,'2. Raumgruppen'!$8:$8,0),MATCH(MID(N3503,SEARCH(" ",N3503,1)+1,3),'2. Raumgruppen'!$8:$8,0))),"")</f>
        <v/>
      </c>
      <c r="X3503" s="732" t="str">
        <f t="shared" si="515"/>
        <v/>
      </c>
      <c r="Y3503" s="732" t="str">
        <f t="shared" si="516"/>
        <v/>
      </c>
      <c r="Z3503" s="733" t="str">
        <f t="shared" si="517"/>
        <v/>
      </c>
      <c r="AA3503" s="732" t="str">
        <f t="shared" si="518"/>
        <v/>
      </c>
      <c r="AB3503" s="643"/>
      <c r="AC3503" s="276"/>
      <c r="AD3503" s="277"/>
      <c r="AE3503" s="278"/>
      <c r="AF3503" s="278" t="str">
        <f t="shared" si="510"/>
        <v/>
      </c>
      <c r="AG3503" s="278"/>
      <c r="AH3503" s="279">
        <f t="shared" si="511"/>
        <v>17.98</v>
      </c>
      <c r="AI3503" s="279" t="str">
        <f t="shared" si="512"/>
        <v/>
      </c>
      <c r="AJ3503" s="279" t="str">
        <f t="shared" si="513"/>
        <v/>
      </c>
      <c r="AK3503" s="278"/>
      <c r="AL3503" s="278"/>
      <c r="AM3503" s="278"/>
      <c r="AN3503" s="278"/>
      <c r="AO3503" s="262"/>
      <c r="AP3503" s="262"/>
      <c r="AQ3503" s="262"/>
      <c r="AR3503" s="262"/>
      <c r="AS3503" s="262"/>
      <c r="AT3503" s="262"/>
      <c r="AU3503" s="262"/>
      <c r="AV3503" s="262"/>
      <c r="AW3503" s="264"/>
      <c r="AX3503" s="278"/>
      <c r="AY3503" s="262"/>
      <c r="AZ3503" s="264"/>
    </row>
    <row r="3504" spans="1:52" ht="27" hidden="1" customHeight="1">
      <c r="A3504" s="264"/>
      <c r="B3504" s="639">
        <v>3490</v>
      </c>
      <c r="C3504" s="639"/>
      <c r="D3504" s="640"/>
      <c r="E3504" s="640"/>
      <c r="F3504" s="640" t="str">
        <f>IFERROR(VLOOKUP(C3504,'Gebäude-Typen'!$A$7:$D$215,4,FALSE),"")</f>
        <v/>
      </c>
      <c r="G3504" s="641"/>
      <c r="H3504" s="640"/>
      <c r="I3504" s="639"/>
      <c r="J3504" s="640"/>
      <c r="K3504" s="642"/>
      <c r="L3504" s="639"/>
      <c r="M3504" s="639"/>
      <c r="N3504" s="639"/>
      <c r="O3504" s="639"/>
      <c r="P3504" s="734"/>
      <c r="Q3504" s="642"/>
      <c r="R3504" s="639"/>
      <c r="S3504" s="729" t="str">
        <f>IFERROR(ROUND(VLOOKUP(M3504,Reinigungstage,IF('Gebäude-Typen'!$C$6&lt;&gt;0,'Gebäude-Typen'!$C$6,VLOOKUP(C3504,Gebäude_Typen,2,FALSE)),FALSE),2)/2,"")</f>
        <v/>
      </c>
      <c r="T3504" s="729" t="str">
        <f>IFERROR(ROUND(VLOOKUP(N3504,Reinigungstage,IF('Gebäude-Typen'!$C$6&lt;&gt;0,'Gebäude-Typen'!$C$6,VLOOKUP(C3504,Gebäude_Typen,2,FALSE)),FALSE),2)/2,"")</f>
        <v/>
      </c>
      <c r="U3504" s="730">
        <f t="shared" si="514"/>
        <v>17.98</v>
      </c>
      <c r="V3504" s="731" t="str">
        <f>IFERROR(INDEX('2. Raumgruppen'!$A$1:$Y$33,MATCH(IF(ISERROR(SEARCH(" ",M3504,1)),MID(M3504,1,3),MID(M3504,1,SEARCH(" ",M3504,1)-1)),'2. Raumgruppen'!$B:$B,0),IF(ISERROR(SEARCH(" ",M3504,1)),MATCH('2. Raumgruppen'!$L$8,'2. Raumgruppen'!$8:$8,0),MATCH(MID(M3504,SEARCH(" ",M3504,1)+1,3),'2. Raumgruppen'!$8:$8,0))),"")</f>
        <v/>
      </c>
      <c r="W3504" s="731" t="str">
        <f>IFERROR(INDEX('2. Raumgruppen'!$A$1:$Y$33,MATCH(IF(ISERROR(SEARCH(" ",N3504,1)),MID(N3504,1,3),MID(N3504,1,SEARCH(" ",N3504,1)-1)),'2. Raumgruppen'!$B:$B,0),IF(ISERROR(SEARCH(" ",N3504,1)),MATCH('2. Raumgruppen'!$L$8,'2. Raumgruppen'!$8:$8,0),MATCH(MID(N3504,SEARCH(" ",N3504,1)+1,3),'2. Raumgruppen'!$8:$8,0))),"")</f>
        <v/>
      </c>
      <c r="X3504" s="732" t="str">
        <f t="shared" si="515"/>
        <v/>
      </c>
      <c r="Y3504" s="732" t="str">
        <f t="shared" si="516"/>
        <v/>
      </c>
      <c r="Z3504" s="733" t="str">
        <f t="shared" si="517"/>
        <v/>
      </c>
      <c r="AA3504" s="732" t="str">
        <f t="shared" si="518"/>
        <v/>
      </c>
      <c r="AB3504" s="643"/>
      <c r="AC3504" s="276"/>
      <c r="AD3504" s="277"/>
      <c r="AE3504" s="278"/>
      <c r="AF3504" s="278" t="str">
        <f t="shared" si="510"/>
        <v/>
      </c>
      <c r="AG3504" s="278"/>
      <c r="AH3504" s="279">
        <f t="shared" si="511"/>
        <v>17.98</v>
      </c>
      <c r="AI3504" s="279" t="str">
        <f t="shared" si="512"/>
        <v/>
      </c>
      <c r="AJ3504" s="279" t="str">
        <f t="shared" si="513"/>
        <v/>
      </c>
      <c r="AK3504" s="278"/>
      <c r="AL3504" s="278"/>
      <c r="AM3504" s="278"/>
      <c r="AN3504" s="278"/>
      <c r="AO3504" s="262"/>
      <c r="AP3504" s="262"/>
      <c r="AQ3504" s="262"/>
      <c r="AR3504" s="262"/>
      <c r="AS3504" s="262"/>
      <c r="AT3504" s="262"/>
      <c r="AU3504" s="262"/>
      <c r="AV3504" s="262"/>
      <c r="AW3504" s="262"/>
      <c r="AX3504" s="262"/>
      <c r="AY3504" s="262"/>
      <c r="AZ3504" s="262"/>
    </row>
    <row r="3505" spans="1:52" ht="27" hidden="1" customHeight="1">
      <c r="B3505" s="639">
        <v>3491</v>
      </c>
      <c r="C3505" s="639"/>
      <c r="D3505" s="640"/>
      <c r="E3505" s="640"/>
      <c r="F3505" s="640" t="str">
        <f>IFERROR(VLOOKUP(C3505,'Gebäude-Typen'!$A$7:$D$215,4,FALSE),"")</f>
        <v/>
      </c>
      <c r="G3505" s="641"/>
      <c r="H3505" s="640"/>
      <c r="I3505" s="639"/>
      <c r="J3505" s="640"/>
      <c r="K3505" s="642"/>
      <c r="L3505" s="639"/>
      <c r="M3505" s="639"/>
      <c r="N3505" s="639"/>
      <c r="O3505" s="639"/>
      <c r="P3505" s="734"/>
      <c r="Q3505" s="642"/>
      <c r="R3505" s="639"/>
      <c r="S3505" s="729" t="str">
        <f>IFERROR(ROUND(VLOOKUP(M3505,Reinigungstage,IF('Gebäude-Typen'!$C$6&lt;&gt;0,'Gebäude-Typen'!$C$6,VLOOKUP(C3505,Gebäude_Typen,2,FALSE)),FALSE),2)/2,"")</f>
        <v/>
      </c>
      <c r="T3505" s="729" t="str">
        <f>IFERROR(ROUND(VLOOKUP(N3505,Reinigungstage,IF('Gebäude-Typen'!$C$6&lt;&gt;0,'Gebäude-Typen'!$C$6,VLOOKUP(C3505,Gebäude_Typen,2,FALSE)),FALSE),2)/2,"")</f>
        <v/>
      </c>
      <c r="U3505" s="730">
        <f t="shared" si="514"/>
        <v>17.98</v>
      </c>
      <c r="V3505" s="731" t="str">
        <f>IFERROR(INDEX('2. Raumgruppen'!$A$1:$Y$33,MATCH(IF(ISERROR(SEARCH(" ",M3505,1)),MID(M3505,1,3),MID(M3505,1,SEARCH(" ",M3505,1)-1)),'2. Raumgruppen'!$B:$B,0),IF(ISERROR(SEARCH(" ",M3505,1)),MATCH('2. Raumgruppen'!$L$8,'2. Raumgruppen'!$8:$8,0),MATCH(MID(M3505,SEARCH(" ",M3505,1)+1,3),'2. Raumgruppen'!$8:$8,0))),"")</f>
        <v/>
      </c>
      <c r="W3505" s="731" t="str">
        <f>IFERROR(INDEX('2. Raumgruppen'!$A$1:$Y$33,MATCH(IF(ISERROR(SEARCH(" ",N3505,1)),MID(N3505,1,3),MID(N3505,1,SEARCH(" ",N3505,1)-1)),'2. Raumgruppen'!$B:$B,0),IF(ISERROR(SEARCH(" ",N3505,1)),MATCH('2. Raumgruppen'!$L$8,'2. Raumgruppen'!$8:$8,0),MATCH(MID(N3505,SEARCH(" ",N3505,1)+1,3),'2. Raumgruppen'!$8:$8,0))),"")</f>
        <v/>
      </c>
      <c r="X3505" s="732" t="str">
        <f t="shared" si="515"/>
        <v/>
      </c>
      <c r="Y3505" s="732" t="str">
        <f t="shared" si="516"/>
        <v/>
      </c>
      <c r="Z3505" s="733" t="str">
        <f t="shared" si="517"/>
        <v/>
      </c>
      <c r="AA3505" s="732" t="str">
        <f t="shared" si="518"/>
        <v/>
      </c>
      <c r="AB3505" s="643"/>
      <c r="AC3505" s="276"/>
      <c r="AD3505" s="277"/>
      <c r="AE3505" s="278"/>
      <c r="AF3505" s="278" t="str">
        <f t="shared" si="510"/>
        <v/>
      </c>
      <c r="AG3505" s="278"/>
      <c r="AH3505" s="279">
        <f t="shared" si="511"/>
        <v>17.98</v>
      </c>
      <c r="AI3505" s="279" t="str">
        <f t="shared" si="512"/>
        <v/>
      </c>
      <c r="AJ3505" s="279" t="str">
        <f t="shared" si="513"/>
        <v/>
      </c>
      <c r="AK3505" s="278"/>
      <c r="AL3505" s="278"/>
      <c r="AM3505" s="278"/>
      <c r="AN3505" s="278"/>
      <c r="AO3505" s="262"/>
      <c r="AP3505" s="262"/>
      <c r="AQ3505" s="262"/>
      <c r="AR3505" s="262"/>
      <c r="AS3505" s="262"/>
      <c r="AT3505" s="262"/>
      <c r="AU3505" s="262"/>
      <c r="AV3505" s="262"/>
      <c r="AW3505" s="264"/>
      <c r="AX3505" s="264"/>
      <c r="AY3505" s="262"/>
      <c r="AZ3505" s="264"/>
    </row>
    <row r="3506" spans="1:52" ht="27" hidden="1" customHeight="1">
      <c r="A3506" s="264"/>
      <c r="B3506" s="639">
        <v>3492</v>
      </c>
      <c r="C3506" s="639"/>
      <c r="D3506" s="640"/>
      <c r="E3506" s="640"/>
      <c r="F3506" s="640" t="str">
        <f>IFERROR(VLOOKUP(C3506,'Gebäude-Typen'!$A$7:$D$215,4,FALSE),"")</f>
        <v/>
      </c>
      <c r="G3506" s="641"/>
      <c r="H3506" s="640"/>
      <c r="I3506" s="639"/>
      <c r="J3506" s="640"/>
      <c r="K3506" s="642"/>
      <c r="L3506" s="639"/>
      <c r="M3506" s="639"/>
      <c r="N3506" s="639"/>
      <c r="O3506" s="639"/>
      <c r="P3506" s="734"/>
      <c r="Q3506" s="642"/>
      <c r="R3506" s="639"/>
      <c r="S3506" s="729" t="str">
        <f>IFERROR(ROUND(VLOOKUP(M3506,Reinigungstage,IF('Gebäude-Typen'!$C$6&lt;&gt;0,'Gebäude-Typen'!$C$6,VLOOKUP(C3506,Gebäude_Typen,2,FALSE)),FALSE),2)/2,"")</f>
        <v/>
      </c>
      <c r="T3506" s="729" t="str">
        <f>IFERROR(ROUND(VLOOKUP(N3506,Reinigungstage,IF('Gebäude-Typen'!$C$6&lt;&gt;0,'Gebäude-Typen'!$C$6,VLOOKUP(C3506,Gebäude_Typen,2,FALSE)),FALSE),2)/2,"")</f>
        <v/>
      </c>
      <c r="U3506" s="730">
        <f t="shared" si="514"/>
        <v>17.98</v>
      </c>
      <c r="V3506" s="731" t="str">
        <f>IFERROR(INDEX('2. Raumgruppen'!$A$1:$Y$33,MATCH(IF(ISERROR(SEARCH(" ",M3506,1)),MID(M3506,1,3),MID(M3506,1,SEARCH(" ",M3506,1)-1)),'2. Raumgruppen'!$B:$B,0),IF(ISERROR(SEARCH(" ",M3506,1)),MATCH('2. Raumgruppen'!$L$8,'2. Raumgruppen'!$8:$8,0),MATCH(MID(M3506,SEARCH(" ",M3506,1)+1,3),'2. Raumgruppen'!$8:$8,0))),"")</f>
        <v/>
      </c>
      <c r="W3506" s="731" t="str">
        <f>IFERROR(INDEX('2. Raumgruppen'!$A$1:$Y$33,MATCH(IF(ISERROR(SEARCH(" ",N3506,1)),MID(N3506,1,3),MID(N3506,1,SEARCH(" ",N3506,1)-1)),'2. Raumgruppen'!$B:$B,0),IF(ISERROR(SEARCH(" ",N3506,1)),MATCH('2. Raumgruppen'!$L$8,'2. Raumgruppen'!$8:$8,0),MATCH(MID(N3506,SEARCH(" ",N3506,1)+1,3),'2. Raumgruppen'!$8:$8,0))),"")</f>
        <v/>
      </c>
      <c r="X3506" s="732" t="str">
        <f t="shared" si="515"/>
        <v/>
      </c>
      <c r="Y3506" s="732" t="str">
        <f t="shared" si="516"/>
        <v/>
      </c>
      <c r="Z3506" s="733" t="str">
        <f t="shared" si="517"/>
        <v/>
      </c>
      <c r="AA3506" s="732" t="str">
        <f t="shared" si="518"/>
        <v/>
      </c>
      <c r="AB3506" s="643"/>
      <c r="AC3506" s="276"/>
      <c r="AD3506" s="277"/>
      <c r="AE3506" s="278"/>
      <c r="AF3506" s="278" t="str">
        <f t="shared" si="510"/>
        <v/>
      </c>
      <c r="AG3506" s="278"/>
      <c r="AH3506" s="279">
        <f t="shared" si="511"/>
        <v>17.98</v>
      </c>
      <c r="AI3506" s="279" t="str">
        <f t="shared" si="512"/>
        <v/>
      </c>
      <c r="AJ3506" s="279" t="str">
        <f t="shared" si="513"/>
        <v/>
      </c>
      <c r="AK3506" s="278"/>
      <c r="AL3506" s="278"/>
      <c r="AM3506" s="278"/>
      <c r="AN3506" s="278"/>
      <c r="AO3506" s="262"/>
      <c r="AP3506" s="262"/>
      <c r="AQ3506" s="262"/>
      <c r="AR3506" s="262"/>
      <c r="AS3506" s="262"/>
      <c r="AT3506" s="262"/>
      <c r="AU3506" s="262"/>
      <c r="AV3506" s="262"/>
      <c r="AW3506" s="264"/>
      <c r="AX3506" s="264"/>
      <c r="AY3506" s="262"/>
      <c r="AZ3506" s="262"/>
    </row>
    <row r="3507" spans="1:52" ht="27" hidden="1" customHeight="1">
      <c r="B3507" s="639">
        <v>3493</v>
      </c>
      <c r="C3507" s="639"/>
      <c r="D3507" s="640"/>
      <c r="E3507" s="640"/>
      <c r="F3507" s="640" t="str">
        <f>IFERROR(VLOOKUP(C3507,'Gebäude-Typen'!$A$7:$D$215,4,FALSE),"")</f>
        <v/>
      </c>
      <c r="G3507" s="641"/>
      <c r="H3507" s="640"/>
      <c r="I3507" s="639"/>
      <c r="J3507" s="640"/>
      <c r="K3507" s="642"/>
      <c r="L3507" s="639"/>
      <c r="M3507" s="639"/>
      <c r="N3507" s="639"/>
      <c r="O3507" s="639"/>
      <c r="P3507" s="734"/>
      <c r="Q3507" s="642"/>
      <c r="R3507" s="639"/>
      <c r="S3507" s="729" t="str">
        <f>IFERROR(ROUND(VLOOKUP(M3507,Reinigungstage,IF('Gebäude-Typen'!$C$6&lt;&gt;0,'Gebäude-Typen'!$C$6,VLOOKUP(C3507,Gebäude_Typen,2,FALSE)),FALSE),2)/2,"")</f>
        <v/>
      </c>
      <c r="T3507" s="729" t="str">
        <f>IFERROR(ROUND(VLOOKUP(N3507,Reinigungstage,IF('Gebäude-Typen'!$C$6&lt;&gt;0,'Gebäude-Typen'!$C$6,VLOOKUP(C3507,Gebäude_Typen,2,FALSE)),FALSE),2)/2,"")</f>
        <v/>
      </c>
      <c r="U3507" s="730">
        <f t="shared" si="514"/>
        <v>17.98</v>
      </c>
      <c r="V3507" s="731" t="str">
        <f>IFERROR(INDEX('2. Raumgruppen'!$A$1:$Y$33,MATCH(IF(ISERROR(SEARCH(" ",M3507,1)),MID(M3507,1,3),MID(M3507,1,SEARCH(" ",M3507,1)-1)),'2. Raumgruppen'!$B:$B,0),IF(ISERROR(SEARCH(" ",M3507,1)),MATCH('2. Raumgruppen'!$L$8,'2. Raumgruppen'!$8:$8,0),MATCH(MID(M3507,SEARCH(" ",M3507,1)+1,3),'2. Raumgruppen'!$8:$8,0))),"")</f>
        <v/>
      </c>
      <c r="W3507" s="731" t="str">
        <f>IFERROR(INDEX('2. Raumgruppen'!$A$1:$Y$33,MATCH(IF(ISERROR(SEARCH(" ",N3507,1)),MID(N3507,1,3),MID(N3507,1,SEARCH(" ",N3507,1)-1)),'2. Raumgruppen'!$B:$B,0),IF(ISERROR(SEARCH(" ",N3507,1)),MATCH('2. Raumgruppen'!$L$8,'2. Raumgruppen'!$8:$8,0),MATCH(MID(N3507,SEARCH(" ",N3507,1)+1,3),'2. Raumgruppen'!$8:$8,0))),"")</f>
        <v/>
      </c>
      <c r="X3507" s="732" t="str">
        <f t="shared" si="515"/>
        <v/>
      </c>
      <c r="Y3507" s="732" t="str">
        <f t="shared" si="516"/>
        <v/>
      </c>
      <c r="Z3507" s="733" t="str">
        <f t="shared" si="517"/>
        <v/>
      </c>
      <c r="AA3507" s="732" t="str">
        <f t="shared" si="518"/>
        <v/>
      </c>
      <c r="AB3507" s="643"/>
      <c r="AC3507" s="276"/>
      <c r="AD3507" s="277"/>
      <c r="AE3507" s="278"/>
      <c r="AF3507" s="278" t="str">
        <f t="shared" si="510"/>
        <v/>
      </c>
      <c r="AG3507" s="278"/>
      <c r="AH3507" s="279">
        <f t="shared" si="511"/>
        <v>17.98</v>
      </c>
      <c r="AI3507" s="279" t="str">
        <f t="shared" si="512"/>
        <v/>
      </c>
      <c r="AJ3507" s="279" t="str">
        <f t="shared" si="513"/>
        <v/>
      </c>
      <c r="AK3507" s="278"/>
      <c r="AL3507" s="278"/>
      <c r="AM3507" s="278"/>
      <c r="AN3507" s="278"/>
      <c r="AO3507" s="262"/>
      <c r="AP3507" s="262"/>
      <c r="AQ3507" s="262"/>
      <c r="AR3507" s="262"/>
      <c r="AS3507" s="262"/>
      <c r="AT3507" s="262"/>
      <c r="AU3507" s="262"/>
      <c r="AV3507" s="262"/>
      <c r="AW3507" s="262"/>
      <c r="AX3507" s="264"/>
      <c r="AY3507" s="262"/>
      <c r="AZ3507" s="262"/>
    </row>
    <row r="3508" spans="1:52" ht="27" hidden="1" customHeight="1">
      <c r="B3508" s="639">
        <v>3494</v>
      </c>
      <c r="C3508" s="639"/>
      <c r="D3508" s="640"/>
      <c r="E3508" s="640"/>
      <c r="F3508" s="640" t="str">
        <f>IFERROR(VLOOKUP(C3508,'Gebäude-Typen'!$A$7:$D$215,4,FALSE),"")</f>
        <v/>
      </c>
      <c r="G3508" s="641"/>
      <c r="H3508" s="640"/>
      <c r="I3508" s="639"/>
      <c r="J3508" s="640"/>
      <c r="K3508" s="642"/>
      <c r="L3508" s="639"/>
      <c r="M3508" s="639"/>
      <c r="N3508" s="639"/>
      <c r="O3508" s="639"/>
      <c r="P3508" s="734"/>
      <c r="Q3508" s="642"/>
      <c r="R3508" s="639"/>
      <c r="S3508" s="729" t="str">
        <f>IFERROR(ROUND(VLOOKUP(M3508,Reinigungstage,IF('Gebäude-Typen'!$C$6&lt;&gt;0,'Gebäude-Typen'!$C$6,VLOOKUP(C3508,Gebäude_Typen,2,FALSE)),FALSE),2)/2,"")</f>
        <v/>
      </c>
      <c r="T3508" s="729" t="str">
        <f>IFERROR(ROUND(VLOOKUP(N3508,Reinigungstage,IF('Gebäude-Typen'!$C$6&lt;&gt;0,'Gebäude-Typen'!$C$6,VLOOKUP(C3508,Gebäude_Typen,2,FALSE)),FALSE),2)/2,"")</f>
        <v/>
      </c>
      <c r="U3508" s="730">
        <f t="shared" si="514"/>
        <v>17.98</v>
      </c>
      <c r="V3508" s="731" t="str">
        <f>IFERROR(INDEX('2. Raumgruppen'!$A$1:$Y$33,MATCH(IF(ISERROR(SEARCH(" ",M3508,1)),MID(M3508,1,3),MID(M3508,1,SEARCH(" ",M3508,1)-1)),'2. Raumgruppen'!$B:$B,0),IF(ISERROR(SEARCH(" ",M3508,1)),MATCH('2. Raumgruppen'!$L$8,'2. Raumgruppen'!$8:$8,0),MATCH(MID(M3508,SEARCH(" ",M3508,1)+1,3),'2. Raumgruppen'!$8:$8,0))),"")</f>
        <v/>
      </c>
      <c r="W3508" s="731" t="str">
        <f>IFERROR(INDEX('2. Raumgruppen'!$A$1:$Y$33,MATCH(IF(ISERROR(SEARCH(" ",N3508,1)),MID(N3508,1,3),MID(N3508,1,SEARCH(" ",N3508,1)-1)),'2. Raumgruppen'!$B:$B,0),IF(ISERROR(SEARCH(" ",N3508,1)),MATCH('2. Raumgruppen'!$L$8,'2. Raumgruppen'!$8:$8,0),MATCH(MID(N3508,SEARCH(" ",N3508,1)+1,3),'2. Raumgruppen'!$8:$8,0))),"")</f>
        <v/>
      </c>
      <c r="X3508" s="732" t="str">
        <f t="shared" si="515"/>
        <v/>
      </c>
      <c r="Y3508" s="732" t="str">
        <f t="shared" si="516"/>
        <v/>
      </c>
      <c r="Z3508" s="733" t="str">
        <f t="shared" si="517"/>
        <v/>
      </c>
      <c r="AA3508" s="732" t="str">
        <f t="shared" si="518"/>
        <v/>
      </c>
      <c r="AB3508" s="643"/>
      <c r="AC3508" s="276"/>
      <c r="AD3508" s="277"/>
      <c r="AE3508" s="278"/>
      <c r="AF3508" s="278" t="str">
        <f t="shared" si="510"/>
        <v/>
      </c>
      <c r="AG3508" s="278"/>
      <c r="AH3508" s="279">
        <f t="shared" si="511"/>
        <v>17.98</v>
      </c>
      <c r="AI3508" s="279" t="str">
        <f t="shared" si="512"/>
        <v/>
      </c>
      <c r="AJ3508" s="279" t="str">
        <f t="shared" si="513"/>
        <v/>
      </c>
      <c r="AK3508" s="278"/>
      <c r="AL3508" s="278"/>
      <c r="AM3508" s="278"/>
      <c r="AN3508" s="278"/>
      <c r="AO3508" s="262"/>
      <c r="AP3508" s="262"/>
      <c r="AQ3508" s="262"/>
      <c r="AR3508" s="262"/>
      <c r="AS3508" s="262"/>
      <c r="AT3508" s="262"/>
      <c r="AU3508" s="262"/>
      <c r="AV3508" s="262"/>
      <c r="AW3508" s="264"/>
      <c r="AX3508" s="264"/>
      <c r="AY3508" s="262"/>
      <c r="AZ3508" s="264"/>
    </row>
    <row r="3509" spans="1:52" ht="27" hidden="1" customHeight="1">
      <c r="B3509" s="639">
        <v>3495</v>
      </c>
      <c r="C3509" s="639"/>
      <c r="D3509" s="640"/>
      <c r="E3509" s="640"/>
      <c r="F3509" s="640" t="str">
        <f>IFERROR(VLOOKUP(C3509,'Gebäude-Typen'!$A$7:$D$215,4,FALSE),"")</f>
        <v/>
      </c>
      <c r="G3509" s="641"/>
      <c r="H3509" s="640"/>
      <c r="I3509" s="639"/>
      <c r="J3509" s="640"/>
      <c r="K3509" s="642"/>
      <c r="L3509" s="639"/>
      <c r="M3509" s="639"/>
      <c r="N3509" s="639"/>
      <c r="O3509" s="639"/>
      <c r="P3509" s="734"/>
      <c r="Q3509" s="642"/>
      <c r="R3509" s="639"/>
      <c r="S3509" s="729" t="str">
        <f>IFERROR(ROUND(VLOOKUP(M3509,Reinigungstage,IF('Gebäude-Typen'!$C$6&lt;&gt;0,'Gebäude-Typen'!$C$6,VLOOKUP(C3509,Gebäude_Typen,2,FALSE)),FALSE),2)/2,"")</f>
        <v/>
      </c>
      <c r="T3509" s="729" t="str">
        <f>IFERROR(ROUND(VLOOKUP(N3509,Reinigungstage,IF('Gebäude-Typen'!$C$6&lt;&gt;0,'Gebäude-Typen'!$C$6,VLOOKUP(C3509,Gebäude_Typen,2,FALSE)),FALSE),2)/2,"")</f>
        <v/>
      </c>
      <c r="U3509" s="730">
        <f t="shared" si="514"/>
        <v>17.98</v>
      </c>
      <c r="V3509" s="731" t="str">
        <f>IFERROR(INDEX('2. Raumgruppen'!$A$1:$Y$33,MATCH(IF(ISERROR(SEARCH(" ",M3509,1)),MID(M3509,1,3),MID(M3509,1,SEARCH(" ",M3509,1)-1)),'2. Raumgruppen'!$B:$B,0),IF(ISERROR(SEARCH(" ",M3509,1)),MATCH('2. Raumgruppen'!$L$8,'2. Raumgruppen'!$8:$8,0),MATCH(MID(M3509,SEARCH(" ",M3509,1)+1,3),'2. Raumgruppen'!$8:$8,0))),"")</f>
        <v/>
      </c>
      <c r="W3509" s="731" t="str">
        <f>IFERROR(INDEX('2. Raumgruppen'!$A$1:$Y$33,MATCH(IF(ISERROR(SEARCH(" ",N3509,1)),MID(N3509,1,3),MID(N3509,1,SEARCH(" ",N3509,1)-1)),'2. Raumgruppen'!$B:$B,0),IF(ISERROR(SEARCH(" ",N3509,1)),MATCH('2. Raumgruppen'!$L$8,'2. Raumgruppen'!$8:$8,0),MATCH(MID(N3509,SEARCH(" ",N3509,1)+1,3),'2. Raumgruppen'!$8:$8,0))),"")</f>
        <v/>
      </c>
      <c r="X3509" s="732" t="str">
        <f t="shared" si="515"/>
        <v/>
      </c>
      <c r="Y3509" s="732" t="str">
        <f t="shared" si="516"/>
        <v/>
      </c>
      <c r="Z3509" s="733" t="str">
        <f t="shared" si="517"/>
        <v/>
      </c>
      <c r="AA3509" s="732" t="str">
        <f t="shared" si="518"/>
        <v/>
      </c>
      <c r="AB3509" s="643"/>
      <c r="AC3509" s="276"/>
      <c r="AD3509" s="277"/>
      <c r="AE3509" s="278"/>
      <c r="AF3509" s="278" t="str">
        <f t="shared" ref="AF3509:AF3572" si="519">LEFT(N3509,1)</f>
        <v/>
      </c>
      <c r="AG3509" s="278"/>
      <c r="AH3509" s="279">
        <f t="shared" ref="AH3509:AH3572" si="520">IF(U3509=SVS,U3509,"")</f>
        <v>17.98</v>
      </c>
      <c r="AI3509" s="279" t="str">
        <f t="shared" ref="AI3509:AI3572" si="521">IF(U3509=SVSg,U3509,"")</f>
        <v/>
      </c>
      <c r="AJ3509" s="279" t="str">
        <f t="shared" ref="AJ3509:AJ3572" si="522">IF(AND(U3509&lt;&gt;SVS,U3509&lt;&gt;SVSg,T3509&lt;&gt;0),U3509,"")</f>
        <v/>
      </c>
      <c r="AK3509" s="278"/>
      <c r="AL3509" s="278"/>
      <c r="AM3509" s="278"/>
      <c r="AN3509" s="278"/>
      <c r="AO3509" s="262"/>
      <c r="AP3509" s="262"/>
      <c r="AQ3509" s="262"/>
      <c r="AR3509" s="262"/>
      <c r="AS3509" s="262"/>
      <c r="AT3509" s="262"/>
      <c r="AU3509" s="262"/>
      <c r="AV3509" s="262"/>
      <c r="AW3509" s="262"/>
      <c r="AX3509" s="278"/>
      <c r="AY3509" s="264"/>
      <c r="AZ3509" s="264"/>
    </row>
    <row r="3510" spans="1:52" ht="27" hidden="1" customHeight="1">
      <c r="B3510" s="639">
        <v>3496</v>
      </c>
      <c r="C3510" s="639"/>
      <c r="D3510" s="640"/>
      <c r="E3510" s="640"/>
      <c r="F3510" s="640" t="str">
        <f>IFERROR(VLOOKUP(C3510,'Gebäude-Typen'!$A$7:$D$215,4,FALSE),"")</f>
        <v/>
      </c>
      <c r="G3510" s="641"/>
      <c r="H3510" s="640"/>
      <c r="I3510" s="639"/>
      <c r="J3510" s="640"/>
      <c r="K3510" s="642"/>
      <c r="L3510" s="639"/>
      <c r="M3510" s="639"/>
      <c r="N3510" s="639"/>
      <c r="O3510" s="639"/>
      <c r="P3510" s="734"/>
      <c r="Q3510" s="642"/>
      <c r="R3510" s="639"/>
      <c r="S3510" s="729" t="str">
        <f>IFERROR(ROUND(VLOOKUP(M3510,Reinigungstage,IF('Gebäude-Typen'!$C$6&lt;&gt;0,'Gebäude-Typen'!$C$6,VLOOKUP(C3510,Gebäude_Typen,2,FALSE)),FALSE),2)/2,"")</f>
        <v/>
      </c>
      <c r="T3510" s="729" t="str">
        <f>IFERROR(ROUND(VLOOKUP(N3510,Reinigungstage,IF('Gebäude-Typen'!$C$6&lt;&gt;0,'Gebäude-Typen'!$C$6,VLOOKUP(C3510,Gebäude_Typen,2,FALSE)),FALSE),2)/2,"")</f>
        <v/>
      </c>
      <c r="U3510" s="730">
        <f t="shared" si="514"/>
        <v>17.98</v>
      </c>
      <c r="V3510" s="731" t="str">
        <f>IFERROR(INDEX('2. Raumgruppen'!$A$1:$Y$33,MATCH(IF(ISERROR(SEARCH(" ",M3510,1)),MID(M3510,1,3),MID(M3510,1,SEARCH(" ",M3510,1)-1)),'2. Raumgruppen'!$B:$B,0),IF(ISERROR(SEARCH(" ",M3510,1)),MATCH('2. Raumgruppen'!$L$8,'2. Raumgruppen'!$8:$8,0),MATCH(MID(M3510,SEARCH(" ",M3510,1)+1,3),'2. Raumgruppen'!$8:$8,0))),"")</f>
        <v/>
      </c>
      <c r="W3510" s="731" t="str">
        <f>IFERROR(INDEX('2. Raumgruppen'!$A$1:$Y$33,MATCH(IF(ISERROR(SEARCH(" ",N3510,1)),MID(N3510,1,3),MID(N3510,1,SEARCH(" ",N3510,1)-1)),'2. Raumgruppen'!$B:$B,0),IF(ISERROR(SEARCH(" ",N3510,1)),MATCH('2. Raumgruppen'!$L$8,'2. Raumgruppen'!$8:$8,0),MATCH(MID(N3510,SEARCH(" ",N3510,1)+1,3),'2. Raumgruppen'!$8:$8,0))),"")</f>
        <v/>
      </c>
      <c r="X3510" s="732" t="str">
        <f t="shared" si="515"/>
        <v/>
      </c>
      <c r="Y3510" s="732" t="str">
        <f t="shared" si="516"/>
        <v/>
      </c>
      <c r="Z3510" s="733" t="str">
        <f t="shared" si="517"/>
        <v/>
      </c>
      <c r="AA3510" s="732" t="str">
        <f t="shared" si="518"/>
        <v/>
      </c>
      <c r="AB3510" s="643"/>
      <c r="AC3510" s="276"/>
      <c r="AD3510" s="277"/>
      <c r="AE3510" s="278"/>
      <c r="AF3510" s="278" t="str">
        <f t="shared" si="519"/>
        <v/>
      </c>
      <c r="AG3510" s="278"/>
      <c r="AH3510" s="279">
        <f t="shared" si="520"/>
        <v>17.98</v>
      </c>
      <c r="AI3510" s="279" t="str">
        <f t="shared" si="521"/>
        <v/>
      </c>
      <c r="AJ3510" s="279" t="str">
        <f t="shared" si="522"/>
        <v/>
      </c>
      <c r="AK3510" s="278"/>
      <c r="AL3510" s="278"/>
      <c r="AM3510" s="278"/>
      <c r="AN3510" s="278"/>
      <c r="AO3510" s="262"/>
      <c r="AP3510" s="262"/>
      <c r="AQ3510" s="262"/>
      <c r="AR3510" s="262"/>
      <c r="AS3510" s="262"/>
      <c r="AT3510" s="262"/>
      <c r="AU3510" s="262"/>
      <c r="AV3510" s="262"/>
      <c r="AW3510" s="262"/>
      <c r="AX3510" s="262"/>
      <c r="AY3510" s="264"/>
      <c r="AZ3510" s="262"/>
    </row>
    <row r="3511" spans="1:52" ht="27" hidden="1" customHeight="1">
      <c r="B3511" s="639">
        <v>3497</v>
      </c>
      <c r="C3511" s="639"/>
      <c r="D3511" s="640"/>
      <c r="E3511" s="640"/>
      <c r="F3511" s="640" t="str">
        <f>IFERROR(VLOOKUP(C3511,'Gebäude-Typen'!$A$7:$D$215,4,FALSE),"")</f>
        <v/>
      </c>
      <c r="G3511" s="641"/>
      <c r="H3511" s="640"/>
      <c r="I3511" s="639"/>
      <c r="J3511" s="640"/>
      <c r="K3511" s="642"/>
      <c r="L3511" s="639"/>
      <c r="M3511" s="639"/>
      <c r="N3511" s="639"/>
      <c r="O3511" s="639"/>
      <c r="P3511" s="734"/>
      <c r="Q3511" s="642"/>
      <c r="R3511" s="639"/>
      <c r="S3511" s="729" t="str">
        <f>IFERROR(ROUND(VLOOKUP(M3511,Reinigungstage,IF('Gebäude-Typen'!$C$6&lt;&gt;0,'Gebäude-Typen'!$C$6,VLOOKUP(C3511,Gebäude_Typen,2,FALSE)),FALSE),2)/2,"")</f>
        <v/>
      </c>
      <c r="T3511" s="729" t="str">
        <f>IFERROR(ROUND(VLOOKUP(N3511,Reinigungstage,IF('Gebäude-Typen'!$C$6&lt;&gt;0,'Gebäude-Typen'!$C$6,VLOOKUP(C3511,Gebäude_Typen,2,FALSE)),FALSE),2)/2,"")</f>
        <v/>
      </c>
      <c r="U3511" s="730">
        <f t="shared" si="514"/>
        <v>17.98</v>
      </c>
      <c r="V3511" s="731" t="str">
        <f>IFERROR(INDEX('2. Raumgruppen'!$A$1:$Y$33,MATCH(IF(ISERROR(SEARCH(" ",M3511,1)),MID(M3511,1,3),MID(M3511,1,SEARCH(" ",M3511,1)-1)),'2. Raumgruppen'!$B:$B,0),IF(ISERROR(SEARCH(" ",M3511,1)),MATCH('2. Raumgruppen'!$L$8,'2. Raumgruppen'!$8:$8,0),MATCH(MID(M3511,SEARCH(" ",M3511,1)+1,3),'2. Raumgruppen'!$8:$8,0))),"")</f>
        <v/>
      </c>
      <c r="W3511" s="731" t="str">
        <f>IFERROR(INDEX('2. Raumgruppen'!$A$1:$Y$33,MATCH(IF(ISERROR(SEARCH(" ",N3511,1)),MID(N3511,1,3),MID(N3511,1,SEARCH(" ",N3511,1)-1)),'2. Raumgruppen'!$B:$B,0),IF(ISERROR(SEARCH(" ",N3511,1)),MATCH('2. Raumgruppen'!$L$8,'2. Raumgruppen'!$8:$8,0),MATCH(MID(N3511,SEARCH(" ",N3511,1)+1,3),'2. Raumgruppen'!$8:$8,0))),"")</f>
        <v/>
      </c>
      <c r="X3511" s="732" t="str">
        <f t="shared" si="515"/>
        <v/>
      </c>
      <c r="Y3511" s="732" t="str">
        <f t="shared" si="516"/>
        <v/>
      </c>
      <c r="Z3511" s="733" t="str">
        <f t="shared" si="517"/>
        <v/>
      </c>
      <c r="AA3511" s="732" t="str">
        <f t="shared" si="518"/>
        <v/>
      </c>
      <c r="AB3511" s="643"/>
      <c r="AC3511" s="276"/>
      <c r="AD3511" s="277"/>
      <c r="AE3511" s="278"/>
      <c r="AF3511" s="278" t="str">
        <f t="shared" si="519"/>
        <v/>
      </c>
      <c r="AG3511" s="278"/>
      <c r="AH3511" s="279">
        <f t="shared" si="520"/>
        <v>17.98</v>
      </c>
      <c r="AI3511" s="279" t="str">
        <f t="shared" si="521"/>
        <v/>
      </c>
      <c r="AJ3511" s="279" t="str">
        <f t="shared" si="522"/>
        <v/>
      </c>
      <c r="AK3511" s="278"/>
      <c r="AL3511" s="278"/>
      <c r="AM3511" s="278"/>
      <c r="AN3511" s="278"/>
      <c r="AO3511" s="262"/>
      <c r="AP3511" s="262"/>
      <c r="AQ3511" s="262"/>
      <c r="AR3511" s="262"/>
      <c r="AS3511" s="262"/>
      <c r="AT3511" s="262"/>
      <c r="AU3511" s="262"/>
      <c r="AV3511" s="262"/>
      <c r="AW3511" s="262"/>
      <c r="AX3511" s="262"/>
      <c r="AY3511" s="262"/>
      <c r="AZ3511" s="262"/>
    </row>
    <row r="3512" spans="1:52" ht="27" hidden="1" customHeight="1">
      <c r="B3512" s="639">
        <v>3498</v>
      </c>
      <c r="C3512" s="639"/>
      <c r="D3512" s="640"/>
      <c r="E3512" s="640"/>
      <c r="F3512" s="640" t="str">
        <f>IFERROR(VLOOKUP(C3512,'Gebäude-Typen'!$A$7:$D$215,4,FALSE),"")</f>
        <v/>
      </c>
      <c r="G3512" s="641"/>
      <c r="H3512" s="640"/>
      <c r="I3512" s="639"/>
      <c r="J3512" s="640"/>
      <c r="K3512" s="642"/>
      <c r="L3512" s="639"/>
      <c r="M3512" s="639"/>
      <c r="N3512" s="639"/>
      <c r="O3512" s="639"/>
      <c r="P3512" s="734"/>
      <c r="Q3512" s="642"/>
      <c r="R3512" s="639"/>
      <c r="S3512" s="729" t="str">
        <f>IFERROR(ROUND(VLOOKUP(M3512,Reinigungstage,IF('Gebäude-Typen'!$C$6&lt;&gt;0,'Gebäude-Typen'!$C$6,VLOOKUP(C3512,Gebäude_Typen,2,FALSE)),FALSE),2)/2,"")</f>
        <v/>
      </c>
      <c r="T3512" s="729" t="str">
        <f>IFERROR(ROUND(VLOOKUP(N3512,Reinigungstage,IF('Gebäude-Typen'!$C$6&lt;&gt;0,'Gebäude-Typen'!$C$6,VLOOKUP(C3512,Gebäude_Typen,2,FALSE)),FALSE),2)/2,"")</f>
        <v/>
      </c>
      <c r="U3512" s="730">
        <f t="shared" si="514"/>
        <v>17.98</v>
      </c>
      <c r="V3512" s="731" t="str">
        <f>IFERROR(INDEX('2. Raumgruppen'!$A$1:$Y$33,MATCH(IF(ISERROR(SEARCH(" ",M3512,1)),MID(M3512,1,3),MID(M3512,1,SEARCH(" ",M3512,1)-1)),'2. Raumgruppen'!$B:$B,0),IF(ISERROR(SEARCH(" ",M3512,1)),MATCH('2. Raumgruppen'!$L$8,'2. Raumgruppen'!$8:$8,0),MATCH(MID(M3512,SEARCH(" ",M3512,1)+1,3),'2. Raumgruppen'!$8:$8,0))),"")</f>
        <v/>
      </c>
      <c r="W3512" s="731" t="str">
        <f>IFERROR(INDEX('2. Raumgruppen'!$A$1:$Y$33,MATCH(IF(ISERROR(SEARCH(" ",N3512,1)),MID(N3512,1,3),MID(N3512,1,SEARCH(" ",N3512,1)-1)),'2. Raumgruppen'!$B:$B,0),IF(ISERROR(SEARCH(" ",N3512,1)),MATCH('2. Raumgruppen'!$L$8,'2. Raumgruppen'!$8:$8,0),MATCH(MID(N3512,SEARCH(" ",N3512,1)+1,3),'2. Raumgruppen'!$8:$8,0))),"")</f>
        <v/>
      </c>
      <c r="X3512" s="732" t="str">
        <f t="shared" si="515"/>
        <v/>
      </c>
      <c r="Y3512" s="732" t="str">
        <f t="shared" si="516"/>
        <v/>
      </c>
      <c r="Z3512" s="733" t="str">
        <f t="shared" si="517"/>
        <v/>
      </c>
      <c r="AA3512" s="732" t="str">
        <f t="shared" si="518"/>
        <v/>
      </c>
      <c r="AB3512" s="643"/>
      <c r="AC3512" s="276"/>
      <c r="AD3512" s="277"/>
      <c r="AE3512" s="278"/>
      <c r="AF3512" s="278" t="str">
        <f t="shared" si="519"/>
        <v/>
      </c>
      <c r="AG3512" s="278"/>
      <c r="AH3512" s="279">
        <f t="shared" si="520"/>
        <v>17.98</v>
      </c>
      <c r="AI3512" s="279" t="str">
        <f t="shared" si="521"/>
        <v/>
      </c>
      <c r="AJ3512" s="279" t="str">
        <f t="shared" si="522"/>
        <v/>
      </c>
      <c r="AK3512" s="278"/>
      <c r="AL3512" s="278"/>
      <c r="AM3512" s="278"/>
      <c r="AN3512" s="278"/>
      <c r="AO3512" s="262"/>
      <c r="AP3512" s="262"/>
      <c r="AQ3512" s="262"/>
      <c r="AR3512" s="262"/>
      <c r="AS3512" s="262"/>
      <c r="AT3512" s="262"/>
      <c r="AU3512" s="262"/>
      <c r="AV3512" s="262"/>
      <c r="AW3512" s="264"/>
      <c r="AX3512" s="262"/>
      <c r="AY3512" s="262"/>
      <c r="AZ3512" s="264"/>
    </row>
    <row r="3513" spans="1:52" ht="27" hidden="1" customHeight="1">
      <c r="A3513" s="264"/>
      <c r="B3513" s="639">
        <v>3499</v>
      </c>
      <c r="C3513" s="639"/>
      <c r="D3513" s="640"/>
      <c r="E3513" s="640"/>
      <c r="F3513" s="640" t="str">
        <f>IFERROR(VLOOKUP(C3513,'Gebäude-Typen'!$A$7:$D$215,4,FALSE),"")</f>
        <v/>
      </c>
      <c r="G3513" s="641"/>
      <c r="H3513" s="640"/>
      <c r="I3513" s="639"/>
      <c r="J3513" s="640"/>
      <c r="K3513" s="642"/>
      <c r="L3513" s="639"/>
      <c r="M3513" s="639"/>
      <c r="N3513" s="639"/>
      <c r="O3513" s="639"/>
      <c r="P3513" s="734"/>
      <c r="Q3513" s="642"/>
      <c r="R3513" s="639"/>
      <c r="S3513" s="729" t="str">
        <f>IFERROR(ROUND(VLOOKUP(M3513,Reinigungstage,IF('Gebäude-Typen'!$C$6&lt;&gt;0,'Gebäude-Typen'!$C$6,VLOOKUP(C3513,Gebäude_Typen,2,FALSE)),FALSE),2)/2,"")</f>
        <v/>
      </c>
      <c r="T3513" s="729" t="str">
        <f>IFERROR(ROUND(VLOOKUP(N3513,Reinigungstage,IF('Gebäude-Typen'!$C$6&lt;&gt;0,'Gebäude-Typen'!$C$6,VLOOKUP(C3513,Gebäude_Typen,2,FALSE)),FALSE),2)/2,"")</f>
        <v/>
      </c>
      <c r="U3513" s="730">
        <f t="shared" si="514"/>
        <v>17.98</v>
      </c>
      <c r="V3513" s="731" t="str">
        <f>IFERROR(INDEX('2. Raumgruppen'!$A$1:$Y$33,MATCH(IF(ISERROR(SEARCH(" ",M3513,1)),MID(M3513,1,3),MID(M3513,1,SEARCH(" ",M3513,1)-1)),'2. Raumgruppen'!$B:$B,0),IF(ISERROR(SEARCH(" ",M3513,1)),MATCH('2. Raumgruppen'!$L$8,'2. Raumgruppen'!$8:$8,0),MATCH(MID(M3513,SEARCH(" ",M3513,1)+1,3),'2. Raumgruppen'!$8:$8,0))),"")</f>
        <v/>
      </c>
      <c r="W3513" s="731" t="str">
        <f>IFERROR(INDEX('2. Raumgruppen'!$A$1:$Y$33,MATCH(IF(ISERROR(SEARCH(" ",N3513,1)),MID(N3513,1,3),MID(N3513,1,SEARCH(" ",N3513,1)-1)),'2. Raumgruppen'!$B:$B,0),IF(ISERROR(SEARCH(" ",N3513,1)),MATCH('2. Raumgruppen'!$L$8,'2. Raumgruppen'!$8:$8,0),MATCH(MID(N3513,SEARCH(" ",N3513,1)+1,3),'2. Raumgruppen'!$8:$8,0))),"")</f>
        <v/>
      </c>
      <c r="X3513" s="732" t="str">
        <f t="shared" si="515"/>
        <v/>
      </c>
      <c r="Y3513" s="732" t="str">
        <f t="shared" si="516"/>
        <v/>
      </c>
      <c r="Z3513" s="733" t="str">
        <f t="shared" si="517"/>
        <v/>
      </c>
      <c r="AA3513" s="732" t="str">
        <f t="shared" si="518"/>
        <v/>
      </c>
      <c r="AB3513" s="643"/>
      <c r="AC3513" s="276"/>
      <c r="AD3513" s="277"/>
      <c r="AE3513" s="278"/>
      <c r="AF3513" s="278" t="str">
        <f t="shared" si="519"/>
        <v/>
      </c>
      <c r="AG3513" s="278"/>
      <c r="AH3513" s="279">
        <f t="shared" si="520"/>
        <v>17.98</v>
      </c>
      <c r="AI3513" s="279" t="str">
        <f t="shared" si="521"/>
        <v/>
      </c>
      <c r="AJ3513" s="279" t="str">
        <f t="shared" si="522"/>
        <v/>
      </c>
      <c r="AK3513" s="278"/>
      <c r="AL3513" s="278"/>
      <c r="AM3513" s="278"/>
      <c r="AN3513" s="278"/>
      <c r="AO3513" s="262"/>
      <c r="AP3513" s="262"/>
      <c r="AQ3513" s="262"/>
      <c r="AR3513" s="262"/>
      <c r="AS3513" s="262"/>
      <c r="AT3513" s="262"/>
      <c r="AU3513" s="262"/>
      <c r="AV3513" s="262"/>
      <c r="AW3513" s="262"/>
      <c r="AX3513" s="262"/>
      <c r="AY3513" s="264"/>
      <c r="AZ3513" s="262"/>
    </row>
    <row r="3514" spans="1:52" ht="27" hidden="1" customHeight="1">
      <c r="B3514" s="639">
        <v>3500</v>
      </c>
      <c r="C3514" s="639"/>
      <c r="D3514" s="640"/>
      <c r="E3514" s="640"/>
      <c r="F3514" s="640" t="str">
        <f>IFERROR(VLOOKUP(C3514,'Gebäude-Typen'!$A$7:$D$215,4,FALSE),"")</f>
        <v/>
      </c>
      <c r="G3514" s="641"/>
      <c r="H3514" s="640"/>
      <c r="I3514" s="639"/>
      <c r="J3514" s="640"/>
      <c r="K3514" s="642"/>
      <c r="L3514" s="639"/>
      <c r="M3514" s="639"/>
      <c r="N3514" s="639"/>
      <c r="O3514" s="639"/>
      <c r="P3514" s="734"/>
      <c r="Q3514" s="642"/>
      <c r="R3514" s="639"/>
      <c r="S3514" s="729" t="str">
        <f>IFERROR(ROUND(VLOOKUP(M3514,Reinigungstage,IF('Gebäude-Typen'!$C$6&lt;&gt;0,'Gebäude-Typen'!$C$6,VLOOKUP(C3514,Gebäude_Typen,2,FALSE)),FALSE),2)/2,"")</f>
        <v/>
      </c>
      <c r="T3514" s="729" t="str">
        <f>IFERROR(ROUND(VLOOKUP(N3514,Reinigungstage,IF('Gebäude-Typen'!$C$6&lt;&gt;0,'Gebäude-Typen'!$C$6,VLOOKUP(C3514,Gebäude_Typen,2,FALSE)),FALSE),2)/2,"")</f>
        <v/>
      </c>
      <c r="U3514" s="730">
        <f t="shared" si="514"/>
        <v>17.98</v>
      </c>
      <c r="V3514" s="731" t="str">
        <f>IFERROR(INDEX('2. Raumgruppen'!$A$1:$Y$33,MATCH(IF(ISERROR(SEARCH(" ",M3514,1)),MID(M3514,1,3),MID(M3514,1,SEARCH(" ",M3514,1)-1)),'2. Raumgruppen'!$B:$B,0),IF(ISERROR(SEARCH(" ",M3514,1)),MATCH('2. Raumgruppen'!$L$8,'2. Raumgruppen'!$8:$8,0),MATCH(MID(M3514,SEARCH(" ",M3514,1)+1,3),'2. Raumgruppen'!$8:$8,0))),"")</f>
        <v/>
      </c>
      <c r="W3514" s="731" t="str">
        <f>IFERROR(INDEX('2. Raumgruppen'!$A$1:$Y$33,MATCH(IF(ISERROR(SEARCH(" ",N3514,1)),MID(N3514,1,3),MID(N3514,1,SEARCH(" ",N3514,1)-1)),'2. Raumgruppen'!$B:$B,0),IF(ISERROR(SEARCH(" ",N3514,1)),MATCH('2. Raumgruppen'!$L$8,'2. Raumgruppen'!$8:$8,0),MATCH(MID(N3514,SEARCH(" ",N3514,1)+1,3),'2. Raumgruppen'!$8:$8,0))),"")</f>
        <v/>
      </c>
      <c r="X3514" s="732" t="str">
        <f t="shared" si="515"/>
        <v/>
      </c>
      <c r="Y3514" s="732" t="str">
        <f t="shared" si="516"/>
        <v/>
      </c>
      <c r="Z3514" s="733" t="str">
        <f t="shared" si="517"/>
        <v/>
      </c>
      <c r="AA3514" s="732" t="str">
        <f t="shared" si="518"/>
        <v/>
      </c>
      <c r="AB3514" s="643"/>
      <c r="AC3514" s="276"/>
      <c r="AD3514" s="277"/>
      <c r="AE3514" s="278"/>
      <c r="AF3514" s="278" t="str">
        <f t="shared" si="519"/>
        <v/>
      </c>
      <c r="AG3514" s="278"/>
      <c r="AH3514" s="279">
        <f t="shared" si="520"/>
        <v>17.98</v>
      </c>
      <c r="AI3514" s="279" t="str">
        <f t="shared" si="521"/>
        <v/>
      </c>
      <c r="AJ3514" s="279" t="str">
        <f t="shared" si="522"/>
        <v/>
      </c>
      <c r="AK3514" s="278"/>
      <c r="AL3514" s="278"/>
      <c r="AM3514" s="278"/>
      <c r="AN3514" s="278"/>
      <c r="AO3514" s="262"/>
      <c r="AP3514" s="262"/>
      <c r="AQ3514" s="262"/>
      <c r="AR3514" s="262"/>
      <c r="AS3514" s="262"/>
      <c r="AT3514" s="262"/>
      <c r="AU3514" s="262"/>
      <c r="AV3514" s="262"/>
      <c r="AW3514" s="262"/>
      <c r="AX3514" s="264"/>
      <c r="AY3514" s="264"/>
      <c r="AZ3514" s="262"/>
    </row>
    <row r="3515" spans="1:52" ht="27" hidden="1" customHeight="1">
      <c r="B3515" s="639">
        <v>3501</v>
      </c>
      <c r="C3515" s="639"/>
      <c r="D3515" s="640"/>
      <c r="E3515" s="640"/>
      <c r="F3515" s="640" t="str">
        <f>IFERROR(VLOOKUP(C3515,'Gebäude-Typen'!$A$7:$D$215,4,FALSE),"")</f>
        <v/>
      </c>
      <c r="G3515" s="641"/>
      <c r="H3515" s="640"/>
      <c r="I3515" s="639"/>
      <c r="J3515" s="640"/>
      <c r="K3515" s="642"/>
      <c r="L3515" s="639"/>
      <c r="M3515" s="639"/>
      <c r="N3515" s="639"/>
      <c r="O3515" s="639"/>
      <c r="P3515" s="734"/>
      <c r="Q3515" s="642"/>
      <c r="R3515" s="639"/>
      <c r="S3515" s="729" t="str">
        <f>IFERROR(ROUND(VLOOKUP(M3515,Reinigungstage,IF('Gebäude-Typen'!$C$6&lt;&gt;0,'Gebäude-Typen'!$C$6,VLOOKUP(C3515,Gebäude_Typen,2,FALSE)),FALSE),2)/2,"")</f>
        <v/>
      </c>
      <c r="T3515" s="729" t="str">
        <f>IFERROR(ROUND(VLOOKUP(N3515,Reinigungstage,IF('Gebäude-Typen'!$C$6&lt;&gt;0,'Gebäude-Typen'!$C$6,VLOOKUP(C3515,Gebäude_Typen,2,FALSE)),FALSE),2)/2,"")</f>
        <v/>
      </c>
      <c r="U3515" s="730">
        <f t="shared" si="514"/>
        <v>17.98</v>
      </c>
      <c r="V3515" s="731" t="str">
        <f>IFERROR(INDEX('2. Raumgruppen'!$A$1:$Y$33,MATCH(IF(ISERROR(SEARCH(" ",M3515,1)),MID(M3515,1,3),MID(M3515,1,SEARCH(" ",M3515,1)-1)),'2. Raumgruppen'!$B:$B,0),IF(ISERROR(SEARCH(" ",M3515,1)),MATCH('2. Raumgruppen'!$L$8,'2. Raumgruppen'!$8:$8,0),MATCH(MID(M3515,SEARCH(" ",M3515,1)+1,3),'2. Raumgruppen'!$8:$8,0))),"")</f>
        <v/>
      </c>
      <c r="W3515" s="731" t="str">
        <f>IFERROR(INDEX('2. Raumgruppen'!$A$1:$Y$33,MATCH(IF(ISERROR(SEARCH(" ",N3515,1)),MID(N3515,1,3),MID(N3515,1,SEARCH(" ",N3515,1)-1)),'2. Raumgruppen'!$B:$B,0),IF(ISERROR(SEARCH(" ",N3515,1)),MATCH('2. Raumgruppen'!$L$8,'2. Raumgruppen'!$8:$8,0),MATCH(MID(N3515,SEARCH(" ",N3515,1)+1,3),'2. Raumgruppen'!$8:$8,0))),"")</f>
        <v/>
      </c>
      <c r="X3515" s="732" t="str">
        <f t="shared" si="515"/>
        <v/>
      </c>
      <c r="Y3515" s="732" t="str">
        <f t="shared" si="516"/>
        <v/>
      </c>
      <c r="Z3515" s="733" t="str">
        <f t="shared" si="517"/>
        <v/>
      </c>
      <c r="AA3515" s="732" t="str">
        <f t="shared" si="518"/>
        <v/>
      </c>
      <c r="AB3515" s="643"/>
      <c r="AC3515" s="276"/>
      <c r="AD3515" s="277"/>
      <c r="AE3515" s="278"/>
      <c r="AF3515" s="278" t="str">
        <f t="shared" si="519"/>
        <v/>
      </c>
      <c r="AG3515" s="278"/>
      <c r="AH3515" s="279">
        <f t="shared" si="520"/>
        <v>17.98</v>
      </c>
      <c r="AI3515" s="279" t="str">
        <f t="shared" si="521"/>
        <v/>
      </c>
      <c r="AJ3515" s="279" t="str">
        <f t="shared" si="522"/>
        <v/>
      </c>
      <c r="AK3515" s="278"/>
      <c r="AL3515" s="278"/>
      <c r="AM3515" s="278"/>
      <c r="AN3515" s="278"/>
      <c r="AO3515" s="262"/>
      <c r="AP3515" s="262"/>
      <c r="AQ3515" s="262"/>
      <c r="AR3515" s="262"/>
      <c r="AS3515" s="262"/>
      <c r="AT3515" s="262"/>
      <c r="AU3515" s="262"/>
      <c r="AV3515" s="262"/>
      <c r="AW3515" s="264"/>
      <c r="AX3515" s="262"/>
      <c r="AY3515" s="278"/>
      <c r="AZ3515" s="262"/>
    </row>
    <row r="3516" spans="1:52" ht="27" hidden="1" customHeight="1">
      <c r="B3516" s="639">
        <v>3502</v>
      </c>
      <c r="C3516" s="639"/>
      <c r="D3516" s="640"/>
      <c r="E3516" s="640"/>
      <c r="F3516" s="640" t="str">
        <f>IFERROR(VLOOKUP(C3516,'Gebäude-Typen'!$A$7:$D$215,4,FALSE),"")</f>
        <v/>
      </c>
      <c r="G3516" s="641"/>
      <c r="H3516" s="640"/>
      <c r="I3516" s="639"/>
      <c r="J3516" s="640"/>
      <c r="K3516" s="642"/>
      <c r="L3516" s="639"/>
      <c r="M3516" s="639"/>
      <c r="N3516" s="639"/>
      <c r="O3516" s="639"/>
      <c r="P3516" s="734"/>
      <c r="Q3516" s="642"/>
      <c r="R3516" s="639"/>
      <c r="S3516" s="729" t="str">
        <f>IFERROR(ROUND(VLOOKUP(M3516,Reinigungstage,IF('Gebäude-Typen'!$C$6&lt;&gt;0,'Gebäude-Typen'!$C$6,VLOOKUP(C3516,Gebäude_Typen,2,FALSE)),FALSE),2)/2,"")</f>
        <v/>
      </c>
      <c r="T3516" s="729" t="str">
        <f>IFERROR(ROUND(VLOOKUP(N3516,Reinigungstage,IF('Gebäude-Typen'!$C$6&lt;&gt;0,'Gebäude-Typen'!$C$6,VLOOKUP(C3516,Gebäude_Typen,2,FALSE)),FALSE),2)/2,"")</f>
        <v/>
      </c>
      <c r="U3516" s="730">
        <f t="shared" si="514"/>
        <v>17.98</v>
      </c>
      <c r="V3516" s="731" t="str">
        <f>IFERROR(INDEX('2. Raumgruppen'!$A$1:$Y$33,MATCH(IF(ISERROR(SEARCH(" ",M3516,1)),MID(M3516,1,3),MID(M3516,1,SEARCH(" ",M3516,1)-1)),'2. Raumgruppen'!$B:$B,0),IF(ISERROR(SEARCH(" ",M3516,1)),MATCH('2. Raumgruppen'!$L$8,'2. Raumgruppen'!$8:$8,0),MATCH(MID(M3516,SEARCH(" ",M3516,1)+1,3),'2. Raumgruppen'!$8:$8,0))),"")</f>
        <v/>
      </c>
      <c r="W3516" s="731" t="str">
        <f>IFERROR(INDEX('2. Raumgruppen'!$A$1:$Y$33,MATCH(IF(ISERROR(SEARCH(" ",N3516,1)),MID(N3516,1,3),MID(N3516,1,SEARCH(" ",N3516,1)-1)),'2. Raumgruppen'!$B:$B,0),IF(ISERROR(SEARCH(" ",N3516,1)),MATCH('2. Raumgruppen'!$L$8,'2. Raumgruppen'!$8:$8,0),MATCH(MID(N3516,SEARCH(" ",N3516,1)+1,3),'2. Raumgruppen'!$8:$8,0))),"")</f>
        <v/>
      </c>
      <c r="X3516" s="732" t="str">
        <f t="shared" si="515"/>
        <v/>
      </c>
      <c r="Y3516" s="732" t="str">
        <f t="shared" si="516"/>
        <v/>
      </c>
      <c r="Z3516" s="733" t="str">
        <f t="shared" si="517"/>
        <v/>
      </c>
      <c r="AA3516" s="732" t="str">
        <f t="shared" si="518"/>
        <v/>
      </c>
      <c r="AB3516" s="643"/>
      <c r="AC3516" s="276"/>
      <c r="AD3516" s="277"/>
      <c r="AE3516" s="278"/>
      <c r="AF3516" s="278" t="str">
        <f t="shared" si="519"/>
        <v/>
      </c>
      <c r="AG3516" s="278"/>
      <c r="AH3516" s="279">
        <f t="shared" si="520"/>
        <v>17.98</v>
      </c>
      <c r="AI3516" s="279" t="str">
        <f t="shared" si="521"/>
        <v/>
      </c>
      <c r="AJ3516" s="279" t="str">
        <f t="shared" si="522"/>
        <v/>
      </c>
      <c r="AK3516" s="278"/>
      <c r="AL3516" s="278"/>
      <c r="AM3516" s="278"/>
      <c r="AN3516" s="278"/>
      <c r="AO3516" s="262"/>
      <c r="AP3516" s="262"/>
      <c r="AQ3516" s="262"/>
      <c r="AR3516" s="262"/>
      <c r="AS3516" s="262"/>
      <c r="AT3516" s="262"/>
      <c r="AU3516" s="262"/>
      <c r="AV3516" s="262"/>
      <c r="AW3516" s="264"/>
      <c r="AX3516" s="264"/>
      <c r="AY3516" s="262"/>
      <c r="AZ3516" s="262"/>
    </row>
    <row r="3517" spans="1:52" ht="27" hidden="1" customHeight="1">
      <c r="B3517" s="639">
        <v>3503</v>
      </c>
      <c r="C3517" s="639"/>
      <c r="D3517" s="640"/>
      <c r="E3517" s="640"/>
      <c r="F3517" s="640" t="str">
        <f>IFERROR(VLOOKUP(C3517,'Gebäude-Typen'!$A$7:$D$215,4,FALSE),"")</f>
        <v/>
      </c>
      <c r="G3517" s="641"/>
      <c r="H3517" s="640"/>
      <c r="I3517" s="639"/>
      <c r="J3517" s="640"/>
      <c r="K3517" s="642"/>
      <c r="L3517" s="639"/>
      <c r="M3517" s="639"/>
      <c r="N3517" s="639"/>
      <c r="O3517" s="639"/>
      <c r="P3517" s="734"/>
      <c r="Q3517" s="642"/>
      <c r="R3517" s="639"/>
      <c r="S3517" s="729" t="str">
        <f>IFERROR(ROUND(VLOOKUP(M3517,Reinigungstage,IF('Gebäude-Typen'!$C$6&lt;&gt;0,'Gebäude-Typen'!$C$6,VLOOKUP(C3517,Gebäude_Typen,2,FALSE)),FALSE),2)/2,"")</f>
        <v/>
      </c>
      <c r="T3517" s="729" t="str">
        <f>IFERROR(ROUND(VLOOKUP(N3517,Reinigungstage,IF('Gebäude-Typen'!$C$6&lt;&gt;0,'Gebäude-Typen'!$C$6,VLOOKUP(C3517,Gebäude_Typen,2,FALSE)),FALSE),2)/2,"")</f>
        <v/>
      </c>
      <c r="U3517" s="730">
        <f t="shared" si="514"/>
        <v>17.98</v>
      </c>
      <c r="V3517" s="731" t="str">
        <f>IFERROR(INDEX('2. Raumgruppen'!$A$1:$Y$33,MATCH(IF(ISERROR(SEARCH(" ",M3517,1)),MID(M3517,1,3),MID(M3517,1,SEARCH(" ",M3517,1)-1)),'2. Raumgruppen'!$B:$B,0),IF(ISERROR(SEARCH(" ",M3517,1)),MATCH('2. Raumgruppen'!$L$8,'2. Raumgruppen'!$8:$8,0),MATCH(MID(M3517,SEARCH(" ",M3517,1)+1,3),'2. Raumgruppen'!$8:$8,0))),"")</f>
        <v/>
      </c>
      <c r="W3517" s="731" t="str">
        <f>IFERROR(INDEX('2. Raumgruppen'!$A$1:$Y$33,MATCH(IF(ISERROR(SEARCH(" ",N3517,1)),MID(N3517,1,3),MID(N3517,1,SEARCH(" ",N3517,1)-1)),'2. Raumgruppen'!$B:$B,0),IF(ISERROR(SEARCH(" ",N3517,1)),MATCH('2. Raumgruppen'!$L$8,'2. Raumgruppen'!$8:$8,0),MATCH(MID(N3517,SEARCH(" ",N3517,1)+1,3),'2. Raumgruppen'!$8:$8,0))),"")</f>
        <v/>
      </c>
      <c r="X3517" s="732" t="str">
        <f t="shared" si="515"/>
        <v/>
      </c>
      <c r="Y3517" s="732" t="str">
        <f t="shared" si="516"/>
        <v/>
      </c>
      <c r="Z3517" s="733" t="str">
        <f t="shared" si="517"/>
        <v/>
      </c>
      <c r="AA3517" s="732" t="str">
        <f t="shared" si="518"/>
        <v/>
      </c>
      <c r="AB3517" s="643"/>
      <c r="AC3517" s="276"/>
      <c r="AD3517" s="277"/>
      <c r="AE3517" s="278"/>
      <c r="AF3517" s="278" t="str">
        <f t="shared" si="519"/>
        <v/>
      </c>
      <c r="AG3517" s="278"/>
      <c r="AH3517" s="279">
        <f t="shared" si="520"/>
        <v>17.98</v>
      </c>
      <c r="AI3517" s="279" t="str">
        <f t="shared" si="521"/>
        <v/>
      </c>
      <c r="AJ3517" s="279" t="str">
        <f t="shared" si="522"/>
        <v/>
      </c>
      <c r="AK3517" s="278"/>
      <c r="AL3517" s="278"/>
      <c r="AM3517" s="278"/>
      <c r="AN3517" s="278"/>
      <c r="AO3517" s="262"/>
      <c r="AP3517" s="262"/>
      <c r="AQ3517" s="262"/>
      <c r="AR3517" s="262"/>
      <c r="AS3517" s="262"/>
      <c r="AT3517" s="262"/>
      <c r="AU3517" s="262"/>
      <c r="AV3517" s="262"/>
      <c r="AW3517" s="262"/>
      <c r="AX3517" s="262"/>
      <c r="AY3517" s="262"/>
      <c r="AZ3517" s="264"/>
    </row>
    <row r="3518" spans="1:52" ht="27" hidden="1" customHeight="1">
      <c r="B3518" s="639">
        <v>3504</v>
      </c>
      <c r="C3518" s="639"/>
      <c r="D3518" s="640"/>
      <c r="E3518" s="640"/>
      <c r="F3518" s="640" t="str">
        <f>IFERROR(VLOOKUP(C3518,'Gebäude-Typen'!$A$7:$D$215,4,FALSE),"")</f>
        <v/>
      </c>
      <c r="G3518" s="641"/>
      <c r="H3518" s="640"/>
      <c r="I3518" s="639"/>
      <c r="J3518" s="640"/>
      <c r="K3518" s="642"/>
      <c r="L3518" s="639"/>
      <c r="M3518" s="639"/>
      <c r="N3518" s="639"/>
      <c r="O3518" s="639"/>
      <c r="P3518" s="734"/>
      <c r="Q3518" s="642"/>
      <c r="R3518" s="639"/>
      <c r="S3518" s="729" t="str">
        <f>IFERROR(ROUND(VLOOKUP(M3518,Reinigungstage,IF('Gebäude-Typen'!$C$6&lt;&gt;0,'Gebäude-Typen'!$C$6,VLOOKUP(C3518,Gebäude_Typen,2,FALSE)),FALSE),2)/2,"")</f>
        <v/>
      </c>
      <c r="T3518" s="729" t="str">
        <f>IFERROR(ROUND(VLOOKUP(N3518,Reinigungstage,IF('Gebäude-Typen'!$C$6&lt;&gt;0,'Gebäude-Typen'!$C$6,VLOOKUP(C3518,Gebäude_Typen,2,FALSE)),FALSE),2)/2,"")</f>
        <v/>
      </c>
      <c r="U3518" s="730">
        <f t="shared" si="514"/>
        <v>17.98</v>
      </c>
      <c r="V3518" s="731" t="str">
        <f>IFERROR(INDEX('2. Raumgruppen'!$A$1:$Y$33,MATCH(IF(ISERROR(SEARCH(" ",M3518,1)),MID(M3518,1,3),MID(M3518,1,SEARCH(" ",M3518,1)-1)),'2. Raumgruppen'!$B:$B,0),IF(ISERROR(SEARCH(" ",M3518,1)),MATCH('2. Raumgruppen'!$L$8,'2. Raumgruppen'!$8:$8,0),MATCH(MID(M3518,SEARCH(" ",M3518,1)+1,3),'2. Raumgruppen'!$8:$8,0))),"")</f>
        <v/>
      </c>
      <c r="W3518" s="731" t="str">
        <f>IFERROR(INDEX('2. Raumgruppen'!$A$1:$Y$33,MATCH(IF(ISERROR(SEARCH(" ",N3518,1)),MID(N3518,1,3),MID(N3518,1,SEARCH(" ",N3518,1)-1)),'2. Raumgruppen'!$B:$B,0),IF(ISERROR(SEARCH(" ",N3518,1)),MATCH('2. Raumgruppen'!$L$8,'2. Raumgruppen'!$8:$8,0),MATCH(MID(N3518,SEARCH(" ",N3518,1)+1,3),'2. Raumgruppen'!$8:$8,0))),"")</f>
        <v/>
      </c>
      <c r="X3518" s="732" t="str">
        <f t="shared" si="515"/>
        <v/>
      </c>
      <c r="Y3518" s="732" t="str">
        <f t="shared" si="516"/>
        <v/>
      </c>
      <c r="Z3518" s="733" t="str">
        <f t="shared" si="517"/>
        <v/>
      </c>
      <c r="AA3518" s="732" t="str">
        <f t="shared" si="518"/>
        <v/>
      </c>
      <c r="AB3518" s="643"/>
      <c r="AC3518" s="276"/>
      <c r="AD3518" s="277"/>
      <c r="AE3518" s="278"/>
      <c r="AF3518" s="278" t="str">
        <f t="shared" si="519"/>
        <v/>
      </c>
      <c r="AG3518" s="278"/>
      <c r="AH3518" s="279">
        <f t="shared" si="520"/>
        <v>17.98</v>
      </c>
      <c r="AI3518" s="279" t="str">
        <f t="shared" si="521"/>
        <v/>
      </c>
      <c r="AJ3518" s="279" t="str">
        <f t="shared" si="522"/>
        <v/>
      </c>
      <c r="AK3518" s="278"/>
      <c r="AL3518" s="278"/>
      <c r="AM3518" s="278"/>
      <c r="AN3518" s="278"/>
      <c r="AO3518" s="262"/>
      <c r="AP3518" s="262"/>
      <c r="AQ3518" s="262"/>
      <c r="AR3518" s="262"/>
      <c r="AS3518" s="262"/>
      <c r="AT3518" s="262"/>
      <c r="AU3518" s="262"/>
      <c r="AV3518" s="262"/>
      <c r="AW3518" s="264"/>
      <c r="AX3518" s="264"/>
      <c r="AY3518" s="262"/>
      <c r="AZ3518" s="262"/>
    </row>
    <row r="3519" spans="1:52" ht="27" hidden="1" customHeight="1">
      <c r="B3519" s="639">
        <v>3505</v>
      </c>
      <c r="C3519" s="639"/>
      <c r="D3519" s="640"/>
      <c r="E3519" s="640"/>
      <c r="F3519" s="640" t="str">
        <f>IFERROR(VLOOKUP(C3519,'Gebäude-Typen'!$A$7:$D$215,4,FALSE),"")</f>
        <v/>
      </c>
      <c r="G3519" s="641"/>
      <c r="H3519" s="640"/>
      <c r="I3519" s="639"/>
      <c r="J3519" s="640"/>
      <c r="K3519" s="642"/>
      <c r="L3519" s="639"/>
      <c r="M3519" s="639"/>
      <c r="N3519" s="639"/>
      <c r="O3519" s="639"/>
      <c r="P3519" s="734"/>
      <c r="Q3519" s="642"/>
      <c r="R3519" s="639"/>
      <c r="S3519" s="729" t="str">
        <f>IFERROR(ROUND(VLOOKUP(M3519,Reinigungstage,IF('Gebäude-Typen'!$C$6&lt;&gt;0,'Gebäude-Typen'!$C$6,VLOOKUP(C3519,Gebäude_Typen,2,FALSE)),FALSE),2)/2,"")</f>
        <v/>
      </c>
      <c r="T3519" s="729" t="str">
        <f>IFERROR(ROUND(VLOOKUP(N3519,Reinigungstage,IF('Gebäude-Typen'!$C$6&lt;&gt;0,'Gebäude-Typen'!$C$6,VLOOKUP(C3519,Gebäude_Typen,2,FALSE)),FALSE),2)/2,"")</f>
        <v/>
      </c>
      <c r="U3519" s="730">
        <f t="shared" si="514"/>
        <v>17.98</v>
      </c>
      <c r="V3519" s="731" t="str">
        <f>IFERROR(INDEX('2. Raumgruppen'!$A$1:$Y$33,MATCH(IF(ISERROR(SEARCH(" ",M3519,1)),MID(M3519,1,3),MID(M3519,1,SEARCH(" ",M3519,1)-1)),'2. Raumgruppen'!$B:$B,0),IF(ISERROR(SEARCH(" ",M3519,1)),MATCH('2. Raumgruppen'!$L$8,'2. Raumgruppen'!$8:$8,0),MATCH(MID(M3519,SEARCH(" ",M3519,1)+1,3),'2. Raumgruppen'!$8:$8,0))),"")</f>
        <v/>
      </c>
      <c r="W3519" s="731" t="str">
        <f>IFERROR(INDEX('2. Raumgruppen'!$A$1:$Y$33,MATCH(IF(ISERROR(SEARCH(" ",N3519,1)),MID(N3519,1,3),MID(N3519,1,SEARCH(" ",N3519,1)-1)),'2. Raumgruppen'!$B:$B,0),IF(ISERROR(SEARCH(" ",N3519,1)),MATCH('2. Raumgruppen'!$L$8,'2. Raumgruppen'!$8:$8,0),MATCH(MID(N3519,SEARCH(" ",N3519,1)+1,3),'2. Raumgruppen'!$8:$8,0))),"")</f>
        <v/>
      </c>
      <c r="X3519" s="732" t="str">
        <f t="shared" si="515"/>
        <v/>
      </c>
      <c r="Y3519" s="732" t="str">
        <f t="shared" si="516"/>
        <v/>
      </c>
      <c r="Z3519" s="733" t="str">
        <f t="shared" si="517"/>
        <v/>
      </c>
      <c r="AA3519" s="732" t="str">
        <f t="shared" si="518"/>
        <v/>
      </c>
      <c r="AB3519" s="643"/>
      <c r="AC3519" s="276"/>
      <c r="AD3519" s="277"/>
      <c r="AE3519" s="278"/>
      <c r="AF3519" s="278" t="str">
        <f t="shared" si="519"/>
        <v/>
      </c>
      <c r="AG3519" s="278"/>
      <c r="AH3519" s="279">
        <f t="shared" si="520"/>
        <v>17.98</v>
      </c>
      <c r="AI3519" s="279" t="str">
        <f t="shared" si="521"/>
        <v/>
      </c>
      <c r="AJ3519" s="279" t="str">
        <f t="shared" si="522"/>
        <v/>
      </c>
      <c r="AK3519" s="278"/>
      <c r="AL3519" s="278"/>
      <c r="AM3519" s="278"/>
      <c r="AN3519" s="278"/>
      <c r="AO3519" s="262"/>
      <c r="AP3519" s="262"/>
      <c r="AQ3519" s="262"/>
      <c r="AR3519" s="262"/>
      <c r="AS3519" s="262"/>
      <c r="AT3519" s="262"/>
      <c r="AU3519" s="262"/>
      <c r="AV3519" s="262"/>
      <c r="AW3519" s="262"/>
      <c r="AX3519" s="262"/>
      <c r="AY3519" s="262"/>
      <c r="AZ3519" s="264"/>
    </row>
    <row r="3520" spans="1:52" ht="27" hidden="1" customHeight="1">
      <c r="B3520" s="639">
        <v>3506</v>
      </c>
      <c r="C3520" s="639"/>
      <c r="D3520" s="640"/>
      <c r="E3520" s="640"/>
      <c r="F3520" s="640" t="str">
        <f>IFERROR(VLOOKUP(C3520,'Gebäude-Typen'!$A$7:$D$215,4,FALSE),"")</f>
        <v/>
      </c>
      <c r="G3520" s="641"/>
      <c r="H3520" s="640"/>
      <c r="I3520" s="639"/>
      <c r="J3520" s="640"/>
      <c r="K3520" s="642"/>
      <c r="L3520" s="639"/>
      <c r="M3520" s="639"/>
      <c r="N3520" s="639"/>
      <c r="O3520" s="639"/>
      <c r="P3520" s="734"/>
      <c r="Q3520" s="642"/>
      <c r="R3520" s="639"/>
      <c r="S3520" s="729" t="str">
        <f>IFERROR(ROUND(VLOOKUP(M3520,Reinigungstage,IF('Gebäude-Typen'!$C$6&lt;&gt;0,'Gebäude-Typen'!$C$6,VLOOKUP(C3520,Gebäude_Typen,2,FALSE)),FALSE),2)/2,"")</f>
        <v/>
      </c>
      <c r="T3520" s="729" t="str">
        <f>IFERROR(ROUND(VLOOKUP(N3520,Reinigungstage,IF('Gebäude-Typen'!$C$6&lt;&gt;0,'Gebäude-Typen'!$C$6,VLOOKUP(C3520,Gebäude_Typen,2,FALSE)),FALSE),2)/2,"")</f>
        <v/>
      </c>
      <c r="U3520" s="730">
        <f t="shared" si="514"/>
        <v>17.98</v>
      </c>
      <c r="V3520" s="731" t="str">
        <f>IFERROR(INDEX('2. Raumgruppen'!$A$1:$Y$33,MATCH(IF(ISERROR(SEARCH(" ",M3520,1)),MID(M3520,1,3),MID(M3520,1,SEARCH(" ",M3520,1)-1)),'2. Raumgruppen'!$B:$B,0),IF(ISERROR(SEARCH(" ",M3520,1)),MATCH('2. Raumgruppen'!$L$8,'2. Raumgruppen'!$8:$8,0),MATCH(MID(M3520,SEARCH(" ",M3520,1)+1,3),'2. Raumgruppen'!$8:$8,0))),"")</f>
        <v/>
      </c>
      <c r="W3520" s="731" t="str">
        <f>IFERROR(INDEX('2. Raumgruppen'!$A$1:$Y$33,MATCH(IF(ISERROR(SEARCH(" ",N3520,1)),MID(N3520,1,3),MID(N3520,1,SEARCH(" ",N3520,1)-1)),'2. Raumgruppen'!$B:$B,0),IF(ISERROR(SEARCH(" ",N3520,1)),MATCH('2. Raumgruppen'!$L$8,'2. Raumgruppen'!$8:$8,0),MATCH(MID(N3520,SEARCH(" ",N3520,1)+1,3),'2. Raumgruppen'!$8:$8,0))),"")</f>
        <v/>
      </c>
      <c r="X3520" s="732" t="str">
        <f t="shared" si="515"/>
        <v/>
      </c>
      <c r="Y3520" s="732" t="str">
        <f t="shared" si="516"/>
        <v/>
      </c>
      <c r="Z3520" s="733" t="str">
        <f t="shared" si="517"/>
        <v/>
      </c>
      <c r="AA3520" s="732" t="str">
        <f t="shared" si="518"/>
        <v/>
      </c>
      <c r="AB3520" s="643"/>
      <c r="AC3520" s="276"/>
      <c r="AD3520" s="277"/>
      <c r="AE3520" s="278"/>
      <c r="AF3520" s="278" t="str">
        <f t="shared" si="519"/>
        <v/>
      </c>
      <c r="AG3520" s="278"/>
      <c r="AH3520" s="279">
        <f t="shared" si="520"/>
        <v>17.98</v>
      </c>
      <c r="AI3520" s="279" t="str">
        <f t="shared" si="521"/>
        <v/>
      </c>
      <c r="AJ3520" s="279" t="str">
        <f t="shared" si="522"/>
        <v/>
      </c>
      <c r="AK3520" s="278"/>
      <c r="AL3520" s="278"/>
      <c r="AM3520" s="278"/>
      <c r="AN3520" s="278"/>
      <c r="AO3520" s="262"/>
      <c r="AP3520" s="262"/>
      <c r="AQ3520" s="262"/>
      <c r="AR3520" s="262"/>
      <c r="AS3520" s="262"/>
      <c r="AT3520" s="262"/>
      <c r="AU3520" s="262"/>
      <c r="AV3520" s="262"/>
      <c r="AW3520" s="262"/>
      <c r="AX3520" s="262"/>
      <c r="AY3520" s="264"/>
      <c r="AZ3520" s="262"/>
    </row>
    <row r="3521" spans="1:52" ht="27" hidden="1" customHeight="1">
      <c r="B3521" s="639">
        <v>3507</v>
      </c>
      <c r="C3521" s="639"/>
      <c r="D3521" s="640"/>
      <c r="E3521" s="640"/>
      <c r="F3521" s="640" t="str">
        <f>IFERROR(VLOOKUP(C3521,'Gebäude-Typen'!$A$7:$D$215,4,FALSE),"")</f>
        <v/>
      </c>
      <c r="G3521" s="641"/>
      <c r="H3521" s="640"/>
      <c r="I3521" s="639"/>
      <c r="J3521" s="640"/>
      <c r="K3521" s="642"/>
      <c r="L3521" s="639"/>
      <c r="M3521" s="639"/>
      <c r="N3521" s="639"/>
      <c r="O3521" s="639"/>
      <c r="P3521" s="734"/>
      <c r="Q3521" s="642"/>
      <c r="R3521" s="639"/>
      <c r="S3521" s="729" t="str">
        <f>IFERROR(ROUND(VLOOKUP(M3521,Reinigungstage,IF('Gebäude-Typen'!$C$6&lt;&gt;0,'Gebäude-Typen'!$C$6,VLOOKUP(C3521,Gebäude_Typen,2,FALSE)),FALSE),2)/2,"")</f>
        <v/>
      </c>
      <c r="T3521" s="729" t="str">
        <f>IFERROR(ROUND(VLOOKUP(N3521,Reinigungstage,IF('Gebäude-Typen'!$C$6&lt;&gt;0,'Gebäude-Typen'!$C$6,VLOOKUP(C3521,Gebäude_Typen,2,FALSE)),FALSE),2)/2,"")</f>
        <v/>
      </c>
      <c r="U3521" s="730">
        <f t="shared" si="514"/>
        <v>17.98</v>
      </c>
      <c r="V3521" s="731" t="str">
        <f>IFERROR(INDEX('2. Raumgruppen'!$A$1:$Y$33,MATCH(IF(ISERROR(SEARCH(" ",M3521,1)),MID(M3521,1,3),MID(M3521,1,SEARCH(" ",M3521,1)-1)),'2. Raumgruppen'!$B:$B,0),IF(ISERROR(SEARCH(" ",M3521,1)),MATCH('2. Raumgruppen'!$L$8,'2. Raumgruppen'!$8:$8,0),MATCH(MID(M3521,SEARCH(" ",M3521,1)+1,3),'2. Raumgruppen'!$8:$8,0))),"")</f>
        <v/>
      </c>
      <c r="W3521" s="731" t="str">
        <f>IFERROR(INDEX('2. Raumgruppen'!$A$1:$Y$33,MATCH(IF(ISERROR(SEARCH(" ",N3521,1)),MID(N3521,1,3),MID(N3521,1,SEARCH(" ",N3521,1)-1)),'2. Raumgruppen'!$B:$B,0),IF(ISERROR(SEARCH(" ",N3521,1)),MATCH('2. Raumgruppen'!$L$8,'2. Raumgruppen'!$8:$8,0),MATCH(MID(N3521,SEARCH(" ",N3521,1)+1,3),'2. Raumgruppen'!$8:$8,0))),"")</f>
        <v/>
      </c>
      <c r="X3521" s="732" t="str">
        <f t="shared" si="515"/>
        <v/>
      </c>
      <c r="Y3521" s="732" t="str">
        <f t="shared" si="516"/>
        <v/>
      </c>
      <c r="Z3521" s="733" t="str">
        <f t="shared" si="517"/>
        <v/>
      </c>
      <c r="AA3521" s="732" t="str">
        <f t="shared" si="518"/>
        <v/>
      </c>
      <c r="AB3521" s="643"/>
      <c r="AC3521" s="276"/>
      <c r="AD3521" s="277"/>
      <c r="AE3521" s="278"/>
      <c r="AF3521" s="278" t="str">
        <f t="shared" si="519"/>
        <v/>
      </c>
      <c r="AG3521" s="278"/>
      <c r="AH3521" s="279">
        <f t="shared" si="520"/>
        <v>17.98</v>
      </c>
      <c r="AI3521" s="279" t="str">
        <f t="shared" si="521"/>
        <v/>
      </c>
      <c r="AJ3521" s="279" t="str">
        <f t="shared" si="522"/>
        <v/>
      </c>
      <c r="AK3521" s="278"/>
      <c r="AL3521" s="278"/>
      <c r="AM3521" s="278"/>
      <c r="AN3521" s="278"/>
      <c r="AO3521" s="262"/>
      <c r="AP3521" s="262"/>
      <c r="AQ3521" s="262"/>
      <c r="AR3521" s="262"/>
      <c r="AS3521" s="262"/>
      <c r="AT3521" s="262"/>
      <c r="AU3521" s="262"/>
      <c r="AV3521" s="262"/>
      <c r="AW3521" s="262"/>
      <c r="AX3521" s="262"/>
      <c r="AY3521" s="262"/>
      <c r="AZ3521" s="262"/>
    </row>
    <row r="3522" spans="1:52" ht="27" hidden="1" customHeight="1">
      <c r="B3522" s="639">
        <v>3508</v>
      </c>
      <c r="C3522" s="639"/>
      <c r="D3522" s="640"/>
      <c r="E3522" s="640"/>
      <c r="F3522" s="640" t="str">
        <f>IFERROR(VLOOKUP(C3522,'Gebäude-Typen'!$A$7:$D$215,4,FALSE),"")</f>
        <v/>
      </c>
      <c r="G3522" s="641"/>
      <c r="H3522" s="640"/>
      <c r="I3522" s="639"/>
      <c r="J3522" s="640"/>
      <c r="K3522" s="642"/>
      <c r="L3522" s="639"/>
      <c r="M3522" s="639"/>
      <c r="N3522" s="639"/>
      <c r="O3522" s="639"/>
      <c r="P3522" s="734"/>
      <c r="Q3522" s="642"/>
      <c r="R3522" s="639"/>
      <c r="S3522" s="729" t="str">
        <f>IFERROR(ROUND(VLOOKUP(M3522,Reinigungstage,IF('Gebäude-Typen'!$C$6&lt;&gt;0,'Gebäude-Typen'!$C$6,VLOOKUP(C3522,Gebäude_Typen,2,FALSE)),FALSE),2)/2,"")</f>
        <v/>
      </c>
      <c r="T3522" s="729" t="str">
        <f>IFERROR(ROUND(VLOOKUP(N3522,Reinigungstage,IF('Gebäude-Typen'!$C$6&lt;&gt;0,'Gebäude-Typen'!$C$6,VLOOKUP(C3522,Gebäude_Typen,2,FALSE)),FALSE),2)/2,"")</f>
        <v/>
      </c>
      <c r="U3522" s="730">
        <f t="shared" si="514"/>
        <v>17.98</v>
      </c>
      <c r="V3522" s="731" t="str">
        <f>IFERROR(INDEX('2. Raumgruppen'!$A$1:$Y$33,MATCH(IF(ISERROR(SEARCH(" ",M3522,1)),MID(M3522,1,3),MID(M3522,1,SEARCH(" ",M3522,1)-1)),'2. Raumgruppen'!$B:$B,0),IF(ISERROR(SEARCH(" ",M3522,1)),MATCH('2. Raumgruppen'!$L$8,'2. Raumgruppen'!$8:$8,0),MATCH(MID(M3522,SEARCH(" ",M3522,1)+1,3),'2. Raumgruppen'!$8:$8,0))),"")</f>
        <v/>
      </c>
      <c r="W3522" s="731" t="str">
        <f>IFERROR(INDEX('2. Raumgruppen'!$A$1:$Y$33,MATCH(IF(ISERROR(SEARCH(" ",N3522,1)),MID(N3522,1,3),MID(N3522,1,SEARCH(" ",N3522,1)-1)),'2. Raumgruppen'!$B:$B,0),IF(ISERROR(SEARCH(" ",N3522,1)),MATCH('2. Raumgruppen'!$L$8,'2. Raumgruppen'!$8:$8,0),MATCH(MID(N3522,SEARCH(" ",N3522,1)+1,3),'2. Raumgruppen'!$8:$8,0))),"")</f>
        <v/>
      </c>
      <c r="X3522" s="732" t="str">
        <f t="shared" si="515"/>
        <v/>
      </c>
      <c r="Y3522" s="732" t="str">
        <f t="shared" si="516"/>
        <v/>
      </c>
      <c r="Z3522" s="733" t="str">
        <f t="shared" si="517"/>
        <v/>
      </c>
      <c r="AA3522" s="732" t="str">
        <f t="shared" si="518"/>
        <v/>
      </c>
      <c r="AB3522" s="643"/>
      <c r="AC3522" s="276"/>
      <c r="AD3522" s="277"/>
      <c r="AE3522" s="278"/>
      <c r="AF3522" s="278" t="str">
        <f t="shared" si="519"/>
        <v/>
      </c>
      <c r="AG3522" s="278"/>
      <c r="AH3522" s="279">
        <f t="shared" si="520"/>
        <v>17.98</v>
      </c>
      <c r="AI3522" s="279" t="str">
        <f t="shared" si="521"/>
        <v/>
      </c>
      <c r="AJ3522" s="279" t="str">
        <f t="shared" si="522"/>
        <v/>
      </c>
      <c r="AK3522" s="278"/>
      <c r="AL3522" s="278"/>
      <c r="AM3522" s="278"/>
      <c r="AN3522" s="278"/>
      <c r="AO3522" s="262"/>
      <c r="AP3522" s="262"/>
      <c r="AQ3522" s="262"/>
      <c r="AR3522" s="262"/>
      <c r="AS3522" s="262"/>
      <c r="AT3522" s="262"/>
      <c r="AU3522" s="262"/>
      <c r="AV3522" s="262"/>
      <c r="AW3522" s="262"/>
      <c r="AX3522" s="264"/>
      <c r="AY3522" s="262"/>
      <c r="AZ3522" s="264"/>
    </row>
    <row r="3523" spans="1:52" ht="27" hidden="1" customHeight="1">
      <c r="B3523" s="639">
        <v>3509</v>
      </c>
      <c r="C3523" s="639"/>
      <c r="D3523" s="640"/>
      <c r="E3523" s="640"/>
      <c r="F3523" s="640" t="str">
        <f>IFERROR(VLOOKUP(C3523,'Gebäude-Typen'!$A$7:$D$215,4,FALSE),"")</f>
        <v/>
      </c>
      <c r="G3523" s="641"/>
      <c r="H3523" s="640"/>
      <c r="I3523" s="639"/>
      <c r="J3523" s="640"/>
      <c r="K3523" s="642"/>
      <c r="L3523" s="639"/>
      <c r="M3523" s="639"/>
      <c r="N3523" s="639"/>
      <c r="O3523" s="639"/>
      <c r="P3523" s="734"/>
      <c r="Q3523" s="642"/>
      <c r="R3523" s="639"/>
      <c r="S3523" s="729" t="str">
        <f>IFERROR(ROUND(VLOOKUP(M3523,Reinigungstage,IF('Gebäude-Typen'!$C$6&lt;&gt;0,'Gebäude-Typen'!$C$6,VLOOKUP(C3523,Gebäude_Typen,2,FALSE)),FALSE),2)/2,"")</f>
        <v/>
      </c>
      <c r="T3523" s="729" t="str">
        <f>IFERROR(ROUND(VLOOKUP(N3523,Reinigungstage,IF('Gebäude-Typen'!$C$6&lt;&gt;0,'Gebäude-Typen'!$C$6,VLOOKUP(C3523,Gebäude_Typen,2,FALSE)),FALSE),2)/2,"")</f>
        <v/>
      </c>
      <c r="U3523" s="730">
        <f t="shared" si="514"/>
        <v>17.98</v>
      </c>
      <c r="V3523" s="731" t="str">
        <f>IFERROR(INDEX('2. Raumgruppen'!$A$1:$Y$33,MATCH(IF(ISERROR(SEARCH(" ",M3523,1)),MID(M3523,1,3),MID(M3523,1,SEARCH(" ",M3523,1)-1)),'2. Raumgruppen'!$B:$B,0),IF(ISERROR(SEARCH(" ",M3523,1)),MATCH('2. Raumgruppen'!$L$8,'2. Raumgruppen'!$8:$8,0),MATCH(MID(M3523,SEARCH(" ",M3523,1)+1,3),'2. Raumgruppen'!$8:$8,0))),"")</f>
        <v/>
      </c>
      <c r="W3523" s="731" t="str">
        <f>IFERROR(INDEX('2. Raumgruppen'!$A$1:$Y$33,MATCH(IF(ISERROR(SEARCH(" ",N3523,1)),MID(N3523,1,3),MID(N3523,1,SEARCH(" ",N3523,1)-1)),'2. Raumgruppen'!$B:$B,0),IF(ISERROR(SEARCH(" ",N3523,1)),MATCH('2. Raumgruppen'!$L$8,'2. Raumgruppen'!$8:$8,0),MATCH(MID(N3523,SEARCH(" ",N3523,1)+1,3),'2. Raumgruppen'!$8:$8,0))),"")</f>
        <v/>
      </c>
      <c r="X3523" s="732" t="str">
        <f t="shared" si="515"/>
        <v/>
      </c>
      <c r="Y3523" s="732" t="str">
        <f t="shared" si="516"/>
        <v/>
      </c>
      <c r="Z3523" s="733" t="str">
        <f t="shared" si="517"/>
        <v/>
      </c>
      <c r="AA3523" s="732" t="str">
        <f t="shared" si="518"/>
        <v/>
      </c>
      <c r="AB3523" s="643"/>
      <c r="AC3523" s="276"/>
      <c r="AD3523" s="277"/>
      <c r="AE3523" s="278"/>
      <c r="AF3523" s="278" t="str">
        <f t="shared" si="519"/>
        <v/>
      </c>
      <c r="AG3523" s="278"/>
      <c r="AH3523" s="279">
        <f t="shared" si="520"/>
        <v>17.98</v>
      </c>
      <c r="AI3523" s="279" t="str">
        <f t="shared" si="521"/>
        <v/>
      </c>
      <c r="AJ3523" s="279" t="str">
        <f t="shared" si="522"/>
        <v/>
      </c>
      <c r="AK3523" s="278"/>
      <c r="AL3523" s="278"/>
      <c r="AM3523" s="278"/>
      <c r="AN3523" s="278"/>
      <c r="AO3523" s="262"/>
      <c r="AP3523" s="262"/>
      <c r="AQ3523" s="262"/>
      <c r="AR3523" s="262"/>
      <c r="AS3523" s="262"/>
      <c r="AT3523" s="262"/>
      <c r="AU3523" s="262"/>
      <c r="AV3523" s="262"/>
      <c r="AW3523" s="262"/>
      <c r="AX3523" s="264"/>
      <c r="AY3523" s="262"/>
      <c r="AZ3523" s="264"/>
    </row>
    <row r="3524" spans="1:52" ht="27" hidden="1" customHeight="1">
      <c r="A3524" s="264"/>
      <c r="B3524" s="639">
        <v>3510</v>
      </c>
      <c r="C3524" s="639"/>
      <c r="D3524" s="640"/>
      <c r="E3524" s="640"/>
      <c r="F3524" s="640" t="str">
        <f>IFERROR(VLOOKUP(C3524,'Gebäude-Typen'!$A$7:$D$215,4,FALSE),"")</f>
        <v/>
      </c>
      <c r="G3524" s="641"/>
      <c r="H3524" s="640"/>
      <c r="I3524" s="639"/>
      <c r="J3524" s="640"/>
      <c r="K3524" s="642"/>
      <c r="L3524" s="639"/>
      <c r="M3524" s="639"/>
      <c r="N3524" s="639"/>
      <c r="O3524" s="639"/>
      <c r="P3524" s="734"/>
      <c r="Q3524" s="642"/>
      <c r="R3524" s="639"/>
      <c r="S3524" s="729" t="str">
        <f>IFERROR(ROUND(VLOOKUP(M3524,Reinigungstage,IF('Gebäude-Typen'!$C$6&lt;&gt;0,'Gebäude-Typen'!$C$6,VLOOKUP(C3524,Gebäude_Typen,2,FALSE)),FALSE),2)/2,"")</f>
        <v/>
      </c>
      <c r="T3524" s="729" t="str">
        <f>IFERROR(ROUND(VLOOKUP(N3524,Reinigungstage,IF('Gebäude-Typen'!$C$6&lt;&gt;0,'Gebäude-Typen'!$C$6,VLOOKUP(C3524,Gebäude_Typen,2,FALSE)),FALSE),2)/2,"")</f>
        <v/>
      </c>
      <c r="U3524" s="730">
        <f t="shared" si="514"/>
        <v>17.98</v>
      </c>
      <c r="V3524" s="731" t="str">
        <f>IFERROR(INDEX('2. Raumgruppen'!$A$1:$Y$33,MATCH(IF(ISERROR(SEARCH(" ",M3524,1)),MID(M3524,1,3),MID(M3524,1,SEARCH(" ",M3524,1)-1)),'2. Raumgruppen'!$B:$B,0),IF(ISERROR(SEARCH(" ",M3524,1)),MATCH('2. Raumgruppen'!$L$8,'2. Raumgruppen'!$8:$8,0),MATCH(MID(M3524,SEARCH(" ",M3524,1)+1,3),'2. Raumgruppen'!$8:$8,0))),"")</f>
        <v/>
      </c>
      <c r="W3524" s="731" t="str">
        <f>IFERROR(INDEX('2. Raumgruppen'!$A$1:$Y$33,MATCH(IF(ISERROR(SEARCH(" ",N3524,1)),MID(N3524,1,3),MID(N3524,1,SEARCH(" ",N3524,1)-1)),'2. Raumgruppen'!$B:$B,0),IF(ISERROR(SEARCH(" ",N3524,1)),MATCH('2. Raumgruppen'!$L$8,'2. Raumgruppen'!$8:$8,0),MATCH(MID(N3524,SEARCH(" ",N3524,1)+1,3),'2. Raumgruppen'!$8:$8,0))),"")</f>
        <v/>
      </c>
      <c r="X3524" s="732" t="str">
        <f t="shared" si="515"/>
        <v/>
      </c>
      <c r="Y3524" s="732" t="str">
        <f t="shared" si="516"/>
        <v/>
      </c>
      <c r="Z3524" s="733" t="str">
        <f t="shared" si="517"/>
        <v/>
      </c>
      <c r="AA3524" s="732" t="str">
        <f t="shared" si="518"/>
        <v/>
      </c>
      <c r="AB3524" s="643"/>
      <c r="AC3524" s="276"/>
      <c r="AD3524" s="277"/>
      <c r="AE3524" s="278"/>
      <c r="AF3524" s="278" t="str">
        <f t="shared" si="519"/>
        <v/>
      </c>
      <c r="AG3524" s="278"/>
      <c r="AH3524" s="279">
        <f t="shared" si="520"/>
        <v>17.98</v>
      </c>
      <c r="AI3524" s="279" t="str">
        <f t="shared" si="521"/>
        <v/>
      </c>
      <c r="AJ3524" s="279" t="str">
        <f t="shared" si="522"/>
        <v/>
      </c>
      <c r="AK3524" s="278"/>
      <c r="AL3524" s="278"/>
      <c r="AM3524" s="278"/>
      <c r="AN3524" s="278"/>
      <c r="AO3524" s="262"/>
      <c r="AP3524" s="262"/>
      <c r="AQ3524" s="262"/>
      <c r="AR3524" s="262"/>
      <c r="AS3524" s="262"/>
      <c r="AT3524" s="262"/>
      <c r="AU3524" s="262"/>
      <c r="AV3524" s="262"/>
      <c r="AW3524" s="264"/>
      <c r="AX3524" s="262"/>
      <c r="AY3524" s="262"/>
      <c r="AZ3524" s="262"/>
    </row>
    <row r="3525" spans="1:52" ht="27" hidden="1" customHeight="1">
      <c r="B3525" s="639">
        <v>3511</v>
      </c>
      <c r="C3525" s="639"/>
      <c r="D3525" s="640"/>
      <c r="E3525" s="640"/>
      <c r="F3525" s="640" t="str">
        <f>IFERROR(VLOOKUP(C3525,'Gebäude-Typen'!$A$7:$D$215,4,FALSE),"")</f>
        <v/>
      </c>
      <c r="G3525" s="641"/>
      <c r="H3525" s="640"/>
      <c r="I3525" s="639"/>
      <c r="J3525" s="640"/>
      <c r="K3525" s="642"/>
      <c r="L3525" s="639"/>
      <c r="M3525" s="639"/>
      <c r="N3525" s="639"/>
      <c r="O3525" s="639"/>
      <c r="P3525" s="734"/>
      <c r="Q3525" s="642"/>
      <c r="R3525" s="639"/>
      <c r="S3525" s="729" t="str">
        <f>IFERROR(ROUND(VLOOKUP(M3525,Reinigungstage,IF('Gebäude-Typen'!$C$6&lt;&gt;0,'Gebäude-Typen'!$C$6,VLOOKUP(C3525,Gebäude_Typen,2,FALSE)),FALSE),2)/2,"")</f>
        <v/>
      </c>
      <c r="T3525" s="729" t="str">
        <f>IFERROR(ROUND(VLOOKUP(N3525,Reinigungstage,IF('Gebäude-Typen'!$C$6&lt;&gt;0,'Gebäude-Typen'!$C$6,VLOOKUP(C3525,Gebäude_Typen,2,FALSE)),FALSE),2)/2,"")</f>
        <v/>
      </c>
      <c r="U3525" s="730">
        <f t="shared" si="514"/>
        <v>17.98</v>
      </c>
      <c r="V3525" s="731" t="str">
        <f>IFERROR(INDEX('2. Raumgruppen'!$A$1:$Y$33,MATCH(IF(ISERROR(SEARCH(" ",M3525,1)),MID(M3525,1,3),MID(M3525,1,SEARCH(" ",M3525,1)-1)),'2. Raumgruppen'!$B:$B,0),IF(ISERROR(SEARCH(" ",M3525,1)),MATCH('2. Raumgruppen'!$L$8,'2. Raumgruppen'!$8:$8,0),MATCH(MID(M3525,SEARCH(" ",M3525,1)+1,3),'2. Raumgruppen'!$8:$8,0))),"")</f>
        <v/>
      </c>
      <c r="W3525" s="731" t="str">
        <f>IFERROR(INDEX('2. Raumgruppen'!$A$1:$Y$33,MATCH(IF(ISERROR(SEARCH(" ",N3525,1)),MID(N3525,1,3),MID(N3525,1,SEARCH(" ",N3525,1)-1)),'2. Raumgruppen'!$B:$B,0),IF(ISERROR(SEARCH(" ",N3525,1)),MATCH('2. Raumgruppen'!$L$8,'2. Raumgruppen'!$8:$8,0),MATCH(MID(N3525,SEARCH(" ",N3525,1)+1,3),'2. Raumgruppen'!$8:$8,0))),"")</f>
        <v/>
      </c>
      <c r="X3525" s="732" t="str">
        <f t="shared" si="515"/>
        <v/>
      </c>
      <c r="Y3525" s="732" t="str">
        <f t="shared" si="516"/>
        <v/>
      </c>
      <c r="Z3525" s="733" t="str">
        <f t="shared" si="517"/>
        <v/>
      </c>
      <c r="AA3525" s="732" t="str">
        <f t="shared" si="518"/>
        <v/>
      </c>
      <c r="AB3525" s="643"/>
      <c r="AC3525" s="276"/>
      <c r="AD3525" s="277"/>
      <c r="AE3525" s="278"/>
      <c r="AF3525" s="278" t="str">
        <f t="shared" si="519"/>
        <v/>
      </c>
      <c r="AG3525" s="278"/>
      <c r="AH3525" s="279">
        <f t="shared" si="520"/>
        <v>17.98</v>
      </c>
      <c r="AI3525" s="279" t="str">
        <f t="shared" si="521"/>
        <v/>
      </c>
      <c r="AJ3525" s="279" t="str">
        <f t="shared" si="522"/>
        <v/>
      </c>
      <c r="AK3525" s="278"/>
      <c r="AL3525" s="278"/>
      <c r="AM3525" s="278"/>
      <c r="AN3525" s="278"/>
      <c r="AO3525" s="262"/>
      <c r="AP3525" s="262"/>
      <c r="AQ3525" s="262"/>
      <c r="AR3525" s="262"/>
      <c r="AS3525" s="262"/>
      <c r="AT3525" s="262"/>
      <c r="AU3525" s="262"/>
      <c r="AV3525" s="262"/>
      <c r="AW3525" s="262"/>
      <c r="AX3525" s="262"/>
      <c r="AY3525" s="262"/>
      <c r="AZ3525" s="262"/>
    </row>
    <row r="3526" spans="1:52" ht="27" hidden="1" customHeight="1">
      <c r="B3526" s="639">
        <v>3512</v>
      </c>
      <c r="C3526" s="639"/>
      <c r="D3526" s="640"/>
      <c r="E3526" s="640"/>
      <c r="F3526" s="640" t="str">
        <f>IFERROR(VLOOKUP(C3526,'Gebäude-Typen'!$A$7:$D$215,4,FALSE),"")</f>
        <v/>
      </c>
      <c r="G3526" s="641"/>
      <c r="H3526" s="640"/>
      <c r="I3526" s="639"/>
      <c r="J3526" s="640"/>
      <c r="K3526" s="642"/>
      <c r="L3526" s="639"/>
      <c r="M3526" s="639"/>
      <c r="N3526" s="639"/>
      <c r="O3526" s="639"/>
      <c r="P3526" s="734"/>
      <c r="Q3526" s="642"/>
      <c r="R3526" s="639"/>
      <c r="S3526" s="729" t="str">
        <f>IFERROR(ROUND(VLOOKUP(M3526,Reinigungstage,IF('Gebäude-Typen'!$C$6&lt;&gt;0,'Gebäude-Typen'!$C$6,VLOOKUP(C3526,Gebäude_Typen,2,FALSE)),FALSE),2)/2,"")</f>
        <v/>
      </c>
      <c r="T3526" s="729" t="str">
        <f>IFERROR(ROUND(VLOOKUP(N3526,Reinigungstage,IF('Gebäude-Typen'!$C$6&lt;&gt;0,'Gebäude-Typen'!$C$6,VLOOKUP(C3526,Gebäude_Typen,2,FALSE)),FALSE),2)/2,"")</f>
        <v/>
      </c>
      <c r="U3526" s="730">
        <f t="shared" si="514"/>
        <v>17.98</v>
      </c>
      <c r="V3526" s="731" t="str">
        <f>IFERROR(INDEX('2. Raumgruppen'!$A$1:$Y$33,MATCH(IF(ISERROR(SEARCH(" ",M3526,1)),MID(M3526,1,3),MID(M3526,1,SEARCH(" ",M3526,1)-1)),'2. Raumgruppen'!$B:$B,0),IF(ISERROR(SEARCH(" ",M3526,1)),MATCH('2. Raumgruppen'!$L$8,'2. Raumgruppen'!$8:$8,0),MATCH(MID(M3526,SEARCH(" ",M3526,1)+1,3),'2. Raumgruppen'!$8:$8,0))),"")</f>
        <v/>
      </c>
      <c r="W3526" s="731" t="str">
        <f>IFERROR(INDEX('2. Raumgruppen'!$A$1:$Y$33,MATCH(IF(ISERROR(SEARCH(" ",N3526,1)),MID(N3526,1,3),MID(N3526,1,SEARCH(" ",N3526,1)-1)),'2. Raumgruppen'!$B:$B,0),IF(ISERROR(SEARCH(" ",N3526,1)),MATCH('2. Raumgruppen'!$L$8,'2. Raumgruppen'!$8:$8,0),MATCH(MID(N3526,SEARCH(" ",N3526,1)+1,3),'2. Raumgruppen'!$8:$8,0))),"")</f>
        <v/>
      </c>
      <c r="X3526" s="732" t="str">
        <f t="shared" si="515"/>
        <v/>
      </c>
      <c r="Y3526" s="732" t="str">
        <f t="shared" si="516"/>
        <v/>
      </c>
      <c r="Z3526" s="733" t="str">
        <f t="shared" si="517"/>
        <v/>
      </c>
      <c r="AA3526" s="732" t="str">
        <f t="shared" si="518"/>
        <v/>
      </c>
      <c r="AB3526" s="643"/>
      <c r="AC3526" s="276"/>
      <c r="AD3526" s="277"/>
      <c r="AE3526" s="278"/>
      <c r="AF3526" s="278" t="str">
        <f t="shared" si="519"/>
        <v/>
      </c>
      <c r="AG3526" s="278"/>
      <c r="AH3526" s="279">
        <f t="shared" si="520"/>
        <v>17.98</v>
      </c>
      <c r="AI3526" s="279" t="str">
        <f t="shared" si="521"/>
        <v/>
      </c>
      <c r="AJ3526" s="279" t="str">
        <f t="shared" si="522"/>
        <v/>
      </c>
      <c r="AK3526" s="278"/>
      <c r="AL3526" s="278"/>
      <c r="AM3526" s="278"/>
      <c r="AN3526" s="278"/>
      <c r="AO3526" s="262"/>
      <c r="AP3526" s="262"/>
      <c r="AQ3526" s="262"/>
      <c r="AR3526" s="262"/>
      <c r="AS3526" s="262"/>
      <c r="AT3526" s="262"/>
      <c r="AU3526" s="262"/>
      <c r="AV3526" s="262"/>
      <c r="AW3526" s="262"/>
      <c r="AX3526" s="278"/>
      <c r="AY3526" s="262"/>
      <c r="AZ3526" s="264"/>
    </row>
    <row r="3527" spans="1:52" ht="27" hidden="1" customHeight="1">
      <c r="B3527" s="639">
        <v>3513</v>
      </c>
      <c r="C3527" s="639"/>
      <c r="D3527" s="640"/>
      <c r="E3527" s="640"/>
      <c r="F3527" s="640" t="str">
        <f>IFERROR(VLOOKUP(C3527,'Gebäude-Typen'!$A$7:$D$215,4,FALSE),"")</f>
        <v/>
      </c>
      <c r="G3527" s="641"/>
      <c r="H3527" s="640"/>
      <c r="I3527" s="639"/>
      <c r="J3527" s="640"/>
      <c r="K3527" s="642"/>
      <c r="L3527" s="639"/>
      <c r="M3527" s="639"/>
      <c r="N3527" s="639"/>
      <c r="O3527" s="639"/>
      <c r="P3527" s="734"/>
      <c r="Q3527" s="642"/>
      <c r="R3527" s="639"/>
      <c r="S3527" s="729" t="str">
        <f>IFERROR(ROUND(VLOOKUP(M3527,Reinigungstage,IF('Gebäude-Typen'!$C$6&lt;&gt;0,'Gebäude-Typen'!$C$6,VLOOKUP(C3527,Gebäude_Typen,2,FALSE)),FALSE),2)/2,"")</f>
        <v/>
      </c>
      <c r="T3527" s="729" t="str">
        <f>IFERROR(ROUND(VLOOKUP(N3527,Reinigungstage,IF('Gebäude-Typen'!$C$6&lt;&gt;0,'Gebäude-Typen'!$C$6,VLOOKUP(C3527,Gebäude_Typen,2,FALSE)),FALSE),2)/2,"")</f>
        <v/>
      </c>
      <c r="U3527" s="730">
        <f t="shared" si="514"/>
        <v>17.98</v>
      </c>
      <c r="V3527" s="731" t="str">
        <f>IFERROR(INDEX('2. Raumgruppen'!$A$1:$Y$33,MATCH(IF(ISERROR(SEARCH(" ",M3527,1)),MID(M3527,1,3),MID(M3527,1,SEARCH(" ",M3527,1)-1)),'2. Raumgruppen'!$B:$B,0),IF(ISERROR(SEARCH(" ",M3527,1)),MATCH('2. Raumgruppen'!$L$8,'2. Raumgruppen'!$8:$8,0),MATCH(MID(M3527,SEARCH(" ",M3527,1)+1,3),'2. Raumgruppen'!$8:$8,0))),"")</f>
        <v/>
      </c>
      <c r="W3527" s="731" t="str">
        <f>IFERROR(INDEX('2. Raumgruppen'!$A$1:$Y$33,MATCH(IF(ISERROR(SEARCH(" ",N3527,1)),MID(N3527,1,3),MID(N3527,1,SEARCH(" ",N3527,1)-1)),'2. Raumgruppen'!$B:$B,0),IF(ISERROR(SEARCH(" ",N3527,1)),MATCH('2. Raumgruppen'!$L$8,'2. Raumgruppen'!$8:$8,0),MATCH(MID(N3527,SEARCH(" ",N3527,1)+1,3),'2. Raumgruppen'!$8:$8,0))),"")</f>
        <v/>
      </c>
      <c r="X3527" s="732" t="str">
        <f t="shared" si="515"/>
        <v/>
      </c>
      <c r="Y3527" s="732" t="str">
        <f t="shared" si="516"/>
        <v/>
      </c>
      <c r="Z3527" s="733" t="str">
        <f t="shared" si="517"/>
        <v/>
      </c>
      <c r="AA3527" s="732" t="str">
        <f t="shared" si="518"/>
        <v/>
      </c>
      <c r="AB3527" s="643"/>
      <c r="AC3527" s="276"/>
      <c r="AD3527" s="277"/>
      <c r="AE3527" s="278"/>
      <c r="AF3527" s="278" t="str">
        <f t="shared" si="519"/>
        <v/>
      </c>
      <c r="AG3527" s="278"/>
      <c r="AH3527" s="279">
        <f t="shared" si="520"/>
        <v>17.98</v>
      </c>
      <c r="AI3527" s="279" t="str">
        <f t="shared" si="521"/>
        <v/>
      </c>
      <c r="AJ3527" s="279" t="str">
        <f t="shared" si="522"/>
        <v/>
      </c>
      <c r="AK3527" s="278"/>
      <c r="AL3527" s="278"/>
      <c r="AM3527" s="278"/>
      <c r="AN3527" s="278"/>
      <c r="AO3527" s="262"/>
      <c r="AP3527" s="262"/>
      <c r="AQ3527" s="262"/>
      <c r="AR3527" s="262"/>
      <c r="AS3527" s="262"/>
      <c r="AT3527" s="262"/>
      <c r="AU3527" s="262"/>
      <c r="AV3527" s="262"/>
      <c r="AW3527" s="262"/>
      <c r="AX3527" s="264"/>
      <c r="AY3527" s="262"/>
      <c r="AZ3527" s="264"/>
    </row>
    <row r="3528" spans="1:52" ht="27" hidden="1" customHeight="1">
      <c r="B3528" s="639">
        <v>3514</v>
      </c>
      <c r="C3528" s="639"/>
      <c r="D3528" s="640"/>
      <c r="E3528" s="640"/>
      <c r="F3528" s="640" t="str">
        <f>IFERROR(VLOOKUP(C3528,'Gebäude-Typen'!$A$7:$D$215,4,FALSE),"")</f>
        <v/>
      </c>
      <c r="G3528" s="641"/>
      <c r="H3528" s="640"/>
      <c r="I3528" s="639"/>
      <c r="J3528" s="640"/>
      <c r="K3528" s="642"/>
      <c r="L3528" s="639"/>
      <c r="M3528" s="639"/>
      <c r="N3528" s="639"/>
      <c r="O3528" s="639"/>
      <c r="P3528" s="734"/>
      <c r="Q3528" s="642"/>
      <c r="R3528" s="639"/>
      <c r="S3528" s="729" t="str">
        <f>IFERROR(ROUND(VLOOKUP(M3528,Reinigungstage,IF('Gebäude-Typen'!$C$6&lt;&gt;0,'Gebäude-Typen'!$C$6,VLOOKUP(C3528,Gebäude_Typen,2,FALSE)),FALSE),2)/2,"")</f>
        <v/>
      </c>
      <c r="T3528" s="729" t="str">
        <f>IFERROR(ROUND(VLOOKUP(N3528,Reinigungstage,IF('Gebäude-Typen'!$C$6&lt;&gt;0,'Gebäude-Typen'!$C$6,VLOOKUP(C3528,Gebäude_Typen,2,FALSE)),FALSE),2)/2,"")</f>
        <v/>
      </c>
      <c r="U3528" s="730">
        <f t="shared" si="514"/>
        <v>17.98</v>
      </c>
      <c r="V3528" s="731" t="str">
        <f>IFERROR(INDEX('2. Raumgruppen'!$A$1:$Y$33,MATCH(IF(ISERROR(SEARCH(" ",M3528,1)),MID(M3528,1,3),MID(M3528,1,SEARCH(" ",M3528,1)-1)),'2. Raumgruppen'!$B:$B,0),IF(ISERROR(SEARCH(" ",M3528,1)),MATCH('2. Raumgruppen'!$L$8,'2. Raumgruppen'!$8:$8,0),MATCH(MID(M3528,SEARCH(" ",M3528,1)+1,3),'2. Raumgruppen'!$8:$8,0))),"")</f>
        <v/>
      </c>
      <c r="W3528" s="731" t="str">
        <f>IFERROR(INDEX('2. Raumgruppen'!$A$1:$Y$33,MATCH(IF(ISERROR(SEARCH(" ",N3528,1)),MID(N3528,1,3),MID(N3528,1,SEARCH(" ",N3528,1)-1)),'2. Raumgruppen'!$B:$B,0),IF(ISERROR(SEARCH(" ",N3528,1)),MATCH('2. Raumgruppen'!$L$8,'2. Raumgruppen'!$8:$8,0),MATCH(MID(N3528,SEARCH(" ",N3528,1)+1,3),'2. Raumgruppen'!$8:$8,0))),"")</f>
        <v/>
      </c>
      <c r="X3528" s="732" t="str">
        <f t="shared" si="515"/>
        <v/>
      </c>
      <c r="Y3528" s="732" t="str">
        <f t="shared" si="516"/>
        <v/>
      </c>
      <c r="Z3528" s="733" t="str">
        <f t="shared" si="517"/>
        <v/>
      </c>
      <c r="AA3528" s="732" t="str">
        <f t="shared" si="518"/>
        <v/>
      </c>
      <c r="AB3528" s="643"/>
      <c r="AC3528" s="276"/>
      <c r="AD3528" s="277"/>
      <c r="AE3528" s="278"/>
      <c r="AF3528" s="278" t="str">
        <f t="shared" si="519"/>
        <v/>
      </c>
      <c r="AG3528" s="278"/>
      <c r="AH3528" s="279">
        <f t="shared" si="520"/>
        <v>17.98</v>
      </c>
      <c r="AI3528" s="279" t="str">
        <f t="shared" si="521"/>
        <v/>
      </c>
      <c r="AJ3528" s="279" t="str">
        <f t="shared" si="522"/>
        <v/>
      </c>
      <c r="AK3528" s="278"/>
      <c r="AL3528" s="278"/>
      <c r="AM3528" s="278"/>
      <c r="AN3528" s="278"/>
      <c r="AO3528" s="262"/>
      <c r="AP3528" s="262"/>
      <c r="AQ3528" s="262"/>
      <c r="AR3528" s="262"/>
      <c r="AS3528" s="262"/>
      <c r="AT3528" s="262"/>
      <c r="AU3528" s="262"/>
      <c r="AV3528" s="262"/>
      <c r="AW3528" s="262"/>
      <c r="AX3528" s="264"/>
      <c r="AY3528" s="262"/>
      <c r="AZ3528" s="264"/>
    </row>
    <row r="3529" spans="1:52" ht="27" hidden="1" customHeight="1">
      <c r="B3529" s="639">
        <v>3515</v>
      </c>
      <c r="C3529" s="639"/>
      <c r="D3529" s="640"/>
      <c r="E3529" s="640"/>
      <c r="F3529" s="640" t="str">
        <f>IFERROR(VLOOKUP(C3529,'Gebäude-Typen'!$A$7:$D$215,4,FALSE),"")</f>
        <v/>
      </c>
      <c r="G3529" s="641"/>
      <c r="H3529" s="640"/>
      <c r="I3529" s="639"/>
      <c r="J3529" s="640"/>
      <c r="K3529" s="642"/>
      <c r="L3529" s="639"/>
      <c r="M3529" s="639"/>
      <c r="N3529" s="639"/>
      <c r="O3529" s="639"/>
      <c r="P3529" s="734"/>
      <c r="Q3529" s="642"/>
      <c r="R3529" s="639"/>
      <c r="S3529" s="729" t="str">
        <f>IFERROR(ROUND(VLOOKUP(M3529,Reinigungstage,IF('Gebäude-Typen'!$C$6&lt;&gt;0,'Gebäude-Typen'!$C$6,VLOOKUP(C3529,Gebäude_Typen,2,FALSE)),FALSE),2)/2,"")</f>
        <v/>
      </c>
      <c r="T3529" s="729" t="str">
        <f>IFERROR(ROUND(VLOOKUP(N3529,Reinigungstage,IF('Gebäude-Typen'!$C$6&lt;&gt;0,'Gebäude-Typen'!$C$6,VLOOKUP(C3529,Gebäude_Typen,2,FALSE)),FALSE),2)/2,"")</f>
        <v/>
      </c>
      <c r="U3529" s="730">
        <f t="shared" si="514"/>
        <v>17.98</v>
      </c>
      <c r="V3529" s="731" t="str">
        <f>IFERROR(INDEX('2. Raumgruppen'!$A$1:$Y$33,MATCH(IF(ISERROR(SEARCH(" ",M3529,1)),MID(M3529,1,3),MID(M3529,1,SEARCH(" ",M3529,1)-1)),'2. Raumgruppen'!$B:$B,0),IF(ISERROR(SEARCH(" ",M3529,1)),MATCH('2. Raumgruppen'!$L$8,'2. Raumgruppen'!$8:$8,0),MATCH(MID(M3529,SEARCH(" ",M3529,1)+1,3),'2. Raumgruppen'!$8:$8,0))),"")</f>
        <v/>
      </c>
      <c r="W3529" s="731" t="str">
        <f>IFERROR(INDEX('2. Raumgruppen'!$A$1:$Y$33,MATCH(IF(ISERROR(SEARCH(" ",N3529,1)),MID(N3529,1,3),MID(N3529,1,SEARCH(" ",N3529,1)-1)),'2. Raumgruppen'!$B:$B,0),IF(ISERROR(SEARCH(" ",N3529,1)),MATCH('2. Raumgruppen'!$L$8,'2. Raumgruppen'!$8:$8,0),MATCH(MID(N3529,SEARCH(" ",N3529,1)+1,3),'2. Raumgruppen'!$8:$8,0))),"")</f>
        <v/>
      </c>
      <c r="X3529" s="732" t="str">
        <f t="shared" si="515"/>
        <v/>
      </c>
      <c r="Y3529" s="732" t="str">
        <f t="shared" si="516"/>
        <v/>
      </c>
      <c r="Z3529" s="733" t="str">
        <f t="shared" si="517"/>
        <v/>
      </c>
      <c r="AA3529" s="732" t="str">
        <f t="shared" si="518"/>
        <v/>
      </c>
      <c r="AB3529" s="643"/>
      <c r="AC3529" s="276"/>
      <c r="AD3529" s="277"/>
      <c r="AE3529" s="278"/>
      <c r="AF3529" s="278" t="str">
        <f t="shared" si="519"/>
        <v/>
      </c>
      <c r="AG3529" s="278"/>
      <c r="AH3529" s="279">
        <f t="shared" si="520"/>
        <v>17.98</v>
      </c>
      <c r="AI3529" s="279" t="str">
        <f t="shared" si="521"/>
        <v/>
      </c>
      <c r="AJ3529" s="279" t="str">
        <f t="shared" si="522"/>
        <v/>
      </c>
      <c r="AK3529" s="278"/>
      <c r="AL3529" s="278"/>
      <c r="AM3529" s="278"/>
      <c r="AN3529" s="278"/>
      <c r="AO3529" s="262"/>
      <c r="AP3529" s="262"/>
      <c r="AQ3529" s="262"/>
      <c r="AR3529" s="262"/>
      <c r="AS3529" s="262"/>
      <c r="AT3529" s="262"/>
      <c r="AU3529" s="262"/>
      <c r="AV3529" s="262"/>
      <c r="AW3529" s="264"/>
      <c r="AX3529" s="262"/>
      <c r="AY3529" s="262"/>
      <c r="AZ3529" s="262"/>
    </row>
    <row r="3530" spans="1:52" ht="27" hidden="1" customHeight="1">
      <c r="B3530" s="639">
        <v>3516</v>
      </c>
      <c r="C3530" s="639"/>
      <c r="D3530" s="640"/>
      <c r="E3530" s="640"/>
      <c r="F3530" s="640" t="str">
        <f>IFERROR(VLOOKUP(C3530,'Gebäude-Typen'!$A$7:$D$215,4,FALSE),"")</f>
        <v/>
      </c>
      <c r="G3530" s="641"/>
      <c r="H3530" s="640"/>
      <c r="I3530" s="639"/>
      <c r="J3530" s="640"/>
      <c r="K3530" s="642"/>
      <c r="L3530" s="639"/>
      <c r="M3530" s="639"/>
      <c r="N3530" s="639"/>
      <c r="O3530" s="639"/>
      <c r="P3530" s="734"/>
      <c r="Q3530" s="642"/>
      <c r="R3530" s="639"/>
      <c r="S3530" s="729" t="str">
        <f>IFERROR(ROUND(VLOOKUP(M3530,Reinigungstage,IF('Gebäude-Typen'!$C$6&lt;&gt;0,'Gebäude-Typen'!$C$6,VLOOKUP(C3530,Gebäude_Typen,2,FALSE)),FALSE),2)/2,"")</f>
        <v/>
      </c>
      <c r="T3530" s="729" t="str">
        <f>IFERROR(ROUND(VLOOKUP(N3530,Reinigungstage,IF('Gebäude-Typen'!$C$6&lt;&gt;0,'Gebäude-Typen'!$C$6,VLOOKUP(C3530,Gebäude_Typen,2,FALSE)),FALSE),2)/2,"")</f>
        <v/>
      </c>
      <c r="U3530" s="730">
        <f t="shared" si="514"/>
        <v>17.98</v>
      </c>
      <c r="V3530" s="731" t="str">
        <f>IFERROR(INDEX('2. Raumgruppen'!$A$1:$Y$33,MATCH(IF(ISERROR(SEARCH(" ",M3530,1)),MID(M3530,1,3),MID(M3530,1,SEARCH(" ",M3530,1)-1)),'2. Raumgruppen'!$B:$B,0),IF(ISERROR(SEARCH(" ",M3530,1)),MATCH('2. Raumgruppen'!$L$8,'2. Raumgruppen'!$8:$8,0),MATCH(MID(M3530,SEARCH(" ",M3530,1)+1,3),'2. Raumgruppen'!$8:$8,0))),"")</f>
        <v/>
      </c>
      <c r="W3530" s="731" t="str">
        <f>IFERROR(INDEX('2. Raumgruppen'!$A$1:$Y$33,MATCH(IF(ISERROR(SEARCH(" ",N3530,1)),MID(N3530,1,3),MID(N3530,1,SEARCH(" ",N3530,1)-1)),'2. Raumgruppen'!$B:$B,0),IF(ISERROR(SEARCH(" ",N3530,1)),MATCH('2. Raumgruppen'!$L$8,'2. Raumgruppen'!$8:$8,0),MATCH(MID(N3530,SEARCH(" ",N3530,1)+1,3),'2. Raumgruppen'!$8:$8,0))),"")</f>
        <v/>
      </c>
      <c r="X3530" s="732" t="str">
        <f t="shared" si="515"/>
        <v/>
      </c>
      <c r="Y3530" s="732" t="str">
        <f t="shared" si="516"/>
        <v/>
      </c>
      <c r="Z3530" s="733" t="str">
        <f t="shared" si="517"/>
        <v/>
      </c>
      <c r="AA3530" s="732" t="str">
        <f t="shared" si="518"/>
        <v/>
      </c>
      <c r="AB3530" s="643"/>
      <c r="AC3530" s="276"/>
      <c r="AD3530" s="277"/>
      <c r="AE3530" s="278"/>
      <c r="AF3530" s="278" t="str">
        <f t="shared" si="519"/>
        <v/>
      </c>
      <c r="AG3530" s="278"/>
      <c r="AH3530" s="279">
        <f t="shared" si="520"/>
        <v>17.98</v>
      </c>
      <c r="AI3530" s="279" t="str">
        <f t="shared" si="521"/>
        <v/>
      </c>
      <c r="AJ3530" s="279" t="str">
        <f t="shared" si="522"/>
        <v/>
      </c>
      <c r="AK3530" s="278"/>
      <c r="AL3530" s="278"/>
      <c r="AM3530" s="278"/>
      <c r="AN3530" s="278"/>
      <c r="AO3530" s="262"/>
      <c r="AP3530" s="262"/>
      <c r="AQ3530" s="262"/>
      <c r="AR3530" s="262"/>
      <c r="AS3530" s="262"/>
      <c r="AT3530" s="262"/>
      <c r="AU3530" s="262"/>
      <c r="AV3530" s="262"/>
      <c r="AW3530" s="262"/>
      <c r="AX3530" s="264"/>
      <c r="AY3530" s="278"/>
      <c r="AZ3530" s="278"/>
    </row>
    <row r="3531" spans="1:52" ht="27" hidden="1" customHeight="1">
      <c r="B3531" s="639">
        <v>3517</v>
      </c>
      <c r="C3531" s="639"/>
      <c r="D3531" s="640"/>
      <c r="E3531" s="640"/>
      <c r="F3531" s="640" t="str">
        <f>IFERROR(VLOOKUP(C3531,'Gebäude-Typen'!$A$7:$D$215,4,FALSE),"")</f>
        <v/>
      </c>
      <c r="G3531" s="641"/>
      <c r="H3531" s="640"/>
      <c r="I3531" s="639"/>
      <c r="J3531" s="640"/>
      <c r="K3531" s="642"/>
      <c r="L3531" s="639"/>
      <c r="M3531" s="639"/>
      <c r="N3531" s="639"/>
      <c r="O3531" s="639"/>
      <c r="P3531" s="734"/>
      <c r="Q3531" s="642"/>
      <c r="R3531" s="639"/>
      <c r="S3531" s="729" t="str">
        <f>IFERROR(ROUND(VLOOKUP(M3531,Reinigungstage,IF('Gebäude-Typen'!$C$6&lt;&gt;0,'Gebäude-Typen'!$C$6,VLOOKUP(C3531,Gebäude_Typen,2,FALSE)),FALSE),2)/2,"")</f>
        <v/>
      </c>
      <c r="T3531" s="729" t="str">
        <f>IFERROR(ROUND(VLOOKUP(N3531,Reinigungstage,IF('Gebäude-Typen'!$C$6&lt;&gt;0,'Gebäude-Typen'!$C$6,VLOOKUP(C3531,Gebäude_Typen,2,FALSE)),FALSE),2)/2,"")</f>
        <v/>
      </c>
      <c r="U3531" s="730">
        <f t="shared" si="514"/>
        <v>17.98</v>
      </c>
      <c r="V3531" s="731" t="str">
        <f>IFERROR(INDEX('2. Raumgruppen'!$A$1:$Y$33,MATCH(IF(ISERROR(SEARCH(" ",M3531,1)),MID(M3531,1,3),MID(M3531,1,SEARCH(" ",M3531,1)-1)),'2. Raumgruppen'!$B:$B,0),IF(ISERROR(SEARCH(" ",M3531,1)),MATCH('2. Raumgruppen'!$L$8,'2. Raumgruppen'!$8:$8,0),MATCH(MID(M3531,SEARCH(" ",M3531,1)+1,3),'2. Raumgruppen'!$8:$8,0))),"")</f>
        <v/>
      </c>
      <c r="W3531" s="731" t="str">
        <f>IFERROR(INDEX('2. Raumgruppen'!$A$1:$Y$33,MATCH(IF(ISERROR(SEARCH(" ",N3531,1)),MID(N3531,1,3),MID(N3531,1,SEARCH(" ",N3531,1)-1)),'2. Raumgruppen'!$B:$B,0),IF(ISERROR(SEARCH(" ",N3531,1)),MATCH('2. Raumgruppen'!$L$8,'2. Raumgruppen'!$8:$8,0),MATCH(MID(N3531,SEARCH(" ",N3531,1)+1,3),'2. Raumgruppen'!$8:$8,0))),"")</f>
        <v/>
      </c>
      <c r="X3531" s="732" t="str">
        <f t="shared" si="515"/>
        <v/>
      </c>
      <c r="Y3531" s="732" t="str">
        <f t="shared" si="516"/>
        <v/>
      </c>
      <c r="Z3531" s="733" t="str">
        <f t="shared" si="517"/>
        <v/>
      </c>
      <c r="AA3531" s="732" t="str">
        <f t="shared" si="518"/>
        <v/>
      </c>
      <c r="AB3531" s="643"/>
      <c r="AC3531" s="276"/>
      <c r="AD3531" s="277"/>
      <c r="AE3531" s="278"/>
      <c r="AF3531" s="278" t="str">
        <f t="shared" si="519"/>
        <v/>
      </c>
      <c r="AG3531" s="278"/>
      <c r="AH3531" s="279">
        <f t="shared" si="520"/>
        <v>17.98</v>
      </c>
      <c r="AI3531" s="279" t="str">
        <f t="shared" si="521"/>
        <v/>
      </c>
      <c r="AJ3531" s="279" t="str">
        <f t="shared" si="522"/>
        <v/>
      </c>
      <c r="AK3531" s="278"/>
      <c r="AL3531" s="278"/>
      <c r="AM3531" s="278"/>
      <c r="AN3531" s="278"/>
      <c r="AO3531" s="262"/>
      <c r="AP3531" s="262"/>
      <c r="AQ3531" s="262"/>
      <c r="AR3531" s="262"/>
      <c r="AS3531" s="262"/>
      <c r="AT3531" s="262"/>
      <c r="AU3531" s="262"/>
      <c r="AV3531" s="262"/>
      <c r="AW3531" s="262"/>
      <c r="AX3531" s="262"/>
      <c r="AY3531" s="262"/>
      <c r="AZ3531" s="264"/>
    </row>
    <row r="3532" spans="1:52" ht="27" hidden="1" customHeight="1">
      <c r="B3532" s="639">
        <v>3518</v>
      </c>
      <c r="C3532" s="639"/>
      <c r="D3532" s="640"/>
      <c r="E3532" s="640"/>
      <c r="F3532" s="640" t="str">
        <f>IFERROR(VLOOKUP(C3532,'Gebäude-Typen'!$A$7:$D$215,4,FALSE),"")</f>
        <v/>
      </c>
      <c r="G3532" s="641"/>
      <c r="H3532" s="640"/>
      <c r="I3532" s="639"/>
      <c r="J3532" s="640"/>
      <c r="K3532" s="642"/>
      <c r="L3532" s="639"/>
      <c r="M3532" s="639"/>
      <c r="N3532" s="639"/>
      <c r="O3532" s="639"/>
      <c r="P3532" s="734"/>
      <c r="Q3532" s="642"/>
      <c r="R3532" s="639"/>
      <c r="S3532" s="729" t="str">
        <f>IFERROR(ROUND(VLOOKUP(M3532,Reinigungstage,IF('Gebäude-Typen'!$C$6&lt;&gt;0,'Gebäude-Typen'!$C$6,VLOOKUP(C3532,Gebäude_Typen,2,FALSE)),FALSE),2)/2,"")</f>
        <v/>
      </c>
      <c r="T3532" s="729" t="str">
        <f>IFERROR(ROUND(VLOOKUP(N3532,Reinigungstage,IF('Gebäude-Typen'!$C$6&lt;&gt;0,'Gebäude-Typen'!$C$6,VLOOKUP(C3532,Gebäude_Typen,2,FALSE)),FALSE),2)/2,"")</f>
        <v/>
      </c>
      <c r="U3532" s="730">
        <f t="shared" si="514"/>
        <v>17.98</v>
      </c>
      <c r="V3532" s="731" t="str">
        <f>IFERROR(INDEX('2. Raumgruppen'!$A$1:$Y$33,MATCH(IF(ISERROR(SEARCH(" ",M3532,1)),MID(M3532,1,3),MID(M3532,1,SEARCH(" ",M3532,1)-1)),'2. Raumgruppen'!$B:$B,0),IF(ISERROR(SEARCH(" ",M3532,1)),MATCH('2. Raumgruppen'!$L$8,'2. Raumgruppen'!$8:$8,0),MATCH(MID(M3532,SEARCH(" ",M3532,1)+1,3),'2. Raumgruppen'!$8:$8,0))),"")</f>
        <v/>
      </c>
      <c r="W3532" s="731" t="str">
        <f>IFERROR(INDEX('2. Raumgruppen'!$A$1:$Y$33,MATCH(IF(ISERROR(SEARCH(" ",N3532,1)),MID(N3532,1,3),MID(N3532,1,SEARCH(" ",N3532,1)-1)),'2. Raumgruppen'!$B:$B,0),IF(ISERROR(SEARCH(" ",N3532,1)),MATCH('2. Raumgruppen'!$L$8,'2. Raumgruppen'!$8:$8,0),MATCH(MID(N3532,SEARCH(" ",N3532,1)+1,3),'2. Raumgruppen'!$8:$8,0))),"")</f>
        <v/>
      </c>
      <c r="X3532" s="732" t="str">
        <f t="shared" si="515"/>
        <v/>
      </c>
      <c r="Y3532" s="732" t="str">
        <f t="shared" si="516"/>
        <v/>
      </c>
      <c r="Z3532" s="733" t="str">
        <f t="shared" si="517"/>
        <v/>
      </c>
      <c r="AA3532" s="732" t="str">
        <f t="shared" si="518"/>
        <v/>
      </c>
      <c r="AB3532" s="643"/>
      <c r="AC3532" s="276"/>
      <c r="AD3532" s="277"/>
      <c r="AE3532" s="278"/>
      <c r="AF3532" s="278" t="str">
        <f t="shared" si="519"/>
        <v/>
      </c>
      <c r="AG3532" s="278"/>
      <c r="AH3532" s="279">
        <f t="shared" si="520"/>
        <v>17.98</v>
      </c>
      <c r="AI3532" s="279" t="str">
        <f t="shared" si="521"/>
        <v/>
      </c>
      <c r="AJ3532" s="279" t="str">
        <f t="shared" si="522"/>
        <v/>
      </c>
      <c r="AK3532" s="278"/>
      <c r="AL3532" s="278"/>
      <c r="AM3532" s="278"/>
      <c r="AN3532" s="278"/>
      <c r="AO3532" s="262"/>
      <c r="AP3532" s="262"/>
      <c r="AQ3532" s="262"/>
      <c r="AR3532" s="262"/>
      <c r="AS3532" s="262"/>
      <c r="AT3532" s="262"/>
      <c r="AU3532" s="262"/>
      <c r="AV3532" s="262"/>
      <c r="AW3532" s="264"/>
      <c r="AX3532" s="262"/>
      <c r="AY3532" s="264"/>
      <c r="AZ3532" s="262"/>
    </row>
    <row r="3533" spans="1:52" ht="27" hidden="1" customHeight="1">
      <c r="B3533" s="639">
        <v>3519</v>
      </c>
      <c r="C3533" s="639"/>
      <c r="D3533" s="640"/>
      <c r="E3533" s="640"/>
      <c r="F3533" s="640" t="str">
        <f>IFERROR(VLOOKUP(C3533,'Gebäude-Typen'!$A$7:$D$215,4,FALSE),"")</f>
        <v/>
      </c>
      <c r="G3533" s="641"/>
      <c r="H3533" s="640"/>
      <c r="I3533" s="639"/>
      <c r="J3533" s="640"/>
      <c r="K3533" s="642"/>
      <c r="L3533" s="639"/>
      <c r="M3533" s="639"/>
      <c r="N3533" s="639"/>
      <c r="O3533" s="639"/>
      <c r="P3533" s="734"/>
      <c r="Q3533" s="642"/>
      <c r="R3533" s="639"/>
      <c r="S3533" s="729" t="str">
        <f>IFERROR(ROUND(VLOOKUP(M3533,Reinigungstage,IF('Gebäude-Typen'!$C$6&lt;&gt;0,'Gebäude-Typen'!$C$6,VLOOKUP(C3533,Gebäude_Typen,2,FALSE)),FALSE),2)/2,"")</f>
        <v/>
      </c>
      <c r="T3533" s="729" t="str">
        <f>IFERROR(ROUND(VLOOKUP(N3533,Reinigungstage,IF('Gebäude-Typen'!$C$6&lt;&gt;0,'Gebäude-Typen'!$C$6,VLOOKUP(C3533,Gebäude_Typen,2,FALSE)),FALSE),2)/2,"")</f>
        <v/>
      </c>
      <c r="U3533" s="730">
        <f t="shared" si="514"/>
        <v>17.98</v>
      </c>
      <c r="V3533" s="731" t="str">
        <f>IFERROR(INDEX('2. Raumgruppen'!$A$1:$Y$33,MATCH(IF(ISERROR(SEARCH(" ",M3533,1)),MID(M3533,1,3),MID(M3533,1,SEARCH(" ",M3533,1)-1)),'2. Raumgruppen'!$B:$B,0),IF(ISERROR(SEARCH(" ",M3533,1)),MATCH('2. Raumgruppen'!$L$8,'2. Raumgruppen'!$8:$8,0),MATCH(MID(M3533,SEARCH(" ",M3533,1)+1,3),'2. Raumgruppen'!$8:$8,0))),"")</f>
        <v/>
      </c>
      <c r="W3533" s="731" t="str">
        <f>IFERROR(INDEX('2. Raumgruppen'!$A$1:$Y$33,MATCH(IF(ISERROR(SEARCH(" ",N3533,1)),MID(N3533,1,3),MID(N3533,1,SEARCH(" ",N3533,1)-1)),'2. Raumgruppen'!$B:$B,0),IF(ISERROR(SEARCH(" ",N3533,1)),MATCH('2. Raumgruppen'!$L$8,'2. Raumgruppen'!$8:$8,0),MATCH(MID(N3533,SEARCH(" ",N3533,1)+1,3),'2. Raumgruppen'!$8:$8,0))),"")</f>
        <v/>
      </c>
      <c r="X3533" s="732" t="str">
        <f t="shared" si="515"/>
        <v/>
      </c>
      <c r="Y3533" s="732" t="str">
        <f t="shared" si="516"/>
        <v/>
      </c>
      <c r="Z3533" s="733" t="str">
        <f t="shared" si="517"/>
        <v/>
      </c>
      <c r="AA3533" s="732" t="str">
        <f t="shared" si="518"/>
        <v/>
      </c>
      <c r="AB3533" s="643"/>
      <c r="AC3533" s="276"/>
      <c r="AD3533" s="277"/>
      <c r="AE3533" s="278"/>
      <c r="AF3533" s="278" t="str">
        <f t="shared" si="519"/>
        <v/>
      </c>
      <c r="AG3533" s="278"/>
      <c r="AH3533" s="279">
        <f t="shared" si="520"/>
        <v>17.98</v>
      </c>
      <c r="AI3533" s="279" t="str">
        <f t="shared" si="521"/>
        <v/>
      </c>
      <c r="AJ3533" s="279" t="str">
        <f t="shared" si="522"/>
        <v/>
      </c>
      <c r="AK3533" s="278"/>
      <c r="AL3533" s="278"/>
      <c r="AM3533" s="278"/>
      <c r="AN3533" s="278"/>
      <c r="AO3533" s="262"/>
      <c r="AP3533" s="262"/>
      <c r="AQ3533" s="262"/>
      <c r="AR3533" s="262"/>
      <c r="AS3533" s="262"/>
      <c r="AT3533" s="262"/>
      <c r="AU3533" s="262"/>
      <c r="AV3533" s="262"/>
      <c r="AW3533" s="262"/>
      <c r="AX3533" s="262"/>
      <c r="AY3533" s="262"/>
      <c r="AZ3533" s="262"/>
    </row>
    <row r="3534" spans="1:52" ht="27" hidden="1" customHeight="1">
      <c r="B3534" s="639">
        <v>3520</v>
      </c>
      <c r="C3534" s="639"/>
      <c r="D3534" s="640"/>
      <c r="E3534" s="640"/>
      <c r="F3534" s="640" t="str">
        <f>IFERROR(VLOOKUP(C3534,'Gebäude-Typen'!$A$7:$D$215,4,FALSE),"")</f>
        <v/>
      </c>
      <c r="G3534" s="641"/>
      <c r="H3534" s="640"/>
      <c r="I3534" s="639"/>
      <c r="J3534" s="640"/>
      <c r="K3534" s="642"/>
      <c r="L3534" s="639"/>
      <c r="M3534" s="639"/>
      <c r="N3534" s="639"/>
      <c r="O3534" s="639"/>
      <c r="P3534" s="734"/>
      <c r="Q3534" s="642"/>
      <c r="R3534" s="639"/>
      <c r="S3534" s="729" t="str">
        <f>IFERROR(ROUND(VLOOKUP(M3534,Reinigungstage,IF('Gebäude-Typen'!$C$6&lt;&gt;0,'Gebäude-Typen'!$C$6,VLOOKUP(C3534,Gebäude_Typen,2,FALSE)),FALSE),2)/2,"")</f>
        <v/>
      </c>
      <c r="T3534" s="729" t="str">
        <f>IFERROR(ROUND(VLOOKUP(N3534,Reinigungstage,IF('Gebäude-Typen'!$C$6&lt;&gt;0,'Gebäude-Typen'!$C$6,VLOOKUP(C3534,Gebäude_Typen,2,FALSE)),FALSE),2)/2,"")</f>
        <v/>
      </c>
      <c r="U3534" s="730">
        <f t="shared" si="514"/>
        <v>17.98</v>
      </c>
      <c r="V3534" s="731" t="str">
        <f>IFERROR(INDEX('2. Raumgruppen'!$A$1:$Y$33,MATCH(IF(ISERROR(SEARCH(" ",M3534,1)),MID(M3534,1,3),MID(M3534,1,SEARCH(" ",M3534,1)-1)),'2. Raumgruppen'!$B:$B,0),IF(ISERROR(SEARCH(" ",M3534,1)),MATCH('2. Raumgruppen'!$L$8,'2. Raumgruppen'!$8:$8,0),MATCH(MID(M3534,SEARCH(" ",M3534,1)+1,3),'2. Raumgruppen'!$8:$8,0))),"")</f>
        <v/>
      </c>
      <c r="W3534" s="731" t="str">
        <f>IFERROR(INDEX('2. Raumgruppen'!$A$1:$Y$33,MATCH(IF(ISERROR(SEARCH(" ",N3534,1)),MID(N3534,1,3),MID(N3534,1,SEARCH(" ",N3534,1)-1)),'2. Raumgruppen'!$B:$B,0),IF(ISERROR(SEARCH(" ",N3534,1)),MATCH('2. Raumgruppen'!$L$8,'2. Raumgruppen'!$8:$8,0),MATCH(MID(N3534,SEARCH(" ",N3534,1)+1,3),'2. Raumgruppen'!$8:$8,0))),"")</f>
        <v/>
      </c>
      <c r="X3534" s="732" t="str">
        <f t="shared" si="515"/>
        <v/>
      </c>
      <c r="Y3534" s="732" t="str">
        <f t="shared" si="516"/>
        <v/>
      </c>
      <c r="Z3534" s="733" t="str">
        <f t="shared" si="517"/>
        <v/>
      </c>
      <c r="AA3534" s="732" t="str">
        <f t="shared" si="518"/>
        <v/>
      </c>
      <c r="AB3534" s="643"/>
      <c r="AC3534" s="276"/>
      <c r="AD3534" s="277"/>
      <c r="AE3534" s="278"/>
      <c r="AF3534" s="278" t="str">
        <f t="shared" si="519"/>
        <v/>
      </c>
      <c r="AG3534" s="278"/>
      <c r="AH3534" s="279">
        <f t="shared" si="520"/>
        <v>17.98</v>
      </c>
      <c r="AI3534" s="279" t="str">
        <f t="shared" si="521"/>
        <v/>
      </c>
      <c r="AJ3534" s="279" t="str">
        <f t="shared" si="522"/>
        <v/>
      </c>
      <c r="AK3534" s="278"/>
      <c r="AL3534" s="278"/>
      <c r="AM3534" s="278"/>
      <c r="AN3534" s="278"/>
      <c r="AO3534" s="262"/>
      <c r="AP3534" s="262"/>
      <c r="AQ3534" s="262"/>
      <c r="AR3534" s="262"/>
      <c r="AS3534" s="262"/>
      <c r="AT3534" s="262"/>
      <c r="AU3534" s="262"/>
      <c r="AV3534" s="262"/>
      <c r="AW3534" s="262"/>
      <c r="AX3534" s="262"/>
      <c r="AY3534" s="262"/>
      <c r="AZ3534" s="264"/>
    </row>
    <row r="3535" spans="1:52" ht="27" hidden="1" customHeight="1">
      <c r="B3535" s="639">
        <v>3521</v>
      </c>
      <c r="C3535" s="639"/>
      <c r="D3535" s="640"/>
      <c r="E3535" s="640"/>
      <c r="F3535" s="640" t="str">
        <f>IFERROR(VLOOKUP(C3535,'Gebäude-Typen'!$A$7:$D$215,4,FALSE),"")</f>
        <v/>
      </c>
      <c r="G3535" s="641"/>
      <c r="H3535" s="640"/>
      <c r="I3535" s="639"/>
      <c r="J3535" s="640"/>
      <c r="K3535" s="642"/>
      <c r="L3535" s="639"/>
      <c r="M3535" s="639"/>
      <c r="N3535" s="639"/>
      <c r="O3535" s="639"/>
      <c r="P3535" s="734"/>
      <c r="Q3535" s="642"/>
      <c r="R3535" s="639"/>
      <c r="S3535" s="729" t="str">
        <f>IFERROR(ROUND(VLOOKUP(M3535,Reinigungstage,IF('Gebäude-Typen'!$C$6&lt;&gt;0,'Gebäude-Typen'!$C$6,VLOOKUP(C3535,Gebäude_Typen,2,FALSE)),FALSE),2)/2,"")</f>
        <v/>
      </c>
      <c r="T3535" s="729" t="str">
        <f>IFERROR(ROUND(VLOOKUP(N3535,Reinigungstage,IF('Gebäude-Typen'!$C$6&lt;&gt;0,'Gebäude-Typen'!$C$6,VLOOKUP(C3535,Gebäude_Typen,2,FALSE)),FALSE),2)/2,"")</f>
        <v/>
      </c>
      <c r="U3535" s="730">
        <f t="shared" ref="U3535:U3598" si="523">SVS</f>
        <v>17.98</v>
      </c>
      <c r="V3535" s="731" t="str">
        <f>IFERROR(INDEX('2. Raumgruppen'!$A$1:$Y$33,MATCH(IF(ISERROR(SEARCH(" ",M3535,1)),MID(M3535,1,3),MID(M3535,1,SEARCH(" ",M3535,1)-1)),'2. Raumgruppen'!$B:$B,0),IF(ISERROR(SEARCH(" ",M3535,1)),MATCH('2. Raumgruppen'!$L$8,'2. Raumgruppen'!$8:$8,0),MATCH(MID(M3535,SEARCH(" ",M3535,1)+1,3),'2. Raumgruppen'!$8:$8,0))),"")</f>
        <v/>
      </c>
      <c r="W3535" s="731" t="str">
        <f>IFERROR(INDEX('2. Raumgruppen'!$A$1:$Y$33,MATCH(IF(ISERROR(SEARCH(" ",N3535,1)),MID(N3535,1,3),MID(N3535,1,SEARCH(" ",N3535,1)-1)),'2. Raumgruppen'!$B:$B,0),IF(ISERROR(SEARCH(" ",N3535,1)),MATCH('2. Raumgruppen'!$L$8,'2. Raumgruppen'!$8:$8,0),MATCH(MID(N3535,SEARCH(" ",N3535,1)+1,3),'2. Raumgruppen'!$8:$8,0))),"")</f>
        <v/>
      </c>
      <c r="X3535" s="732" t="str">
        <f t="shared" ref="X3535:X3598" si="524">IFERROR(K3535*S3535,"")</f>
        <v/>
      </c>
      <c r="Y3535" s="732" t="str">
        <f t="shared" ref="Y3535:Y3598" si="525">IFERROR(K3535*T3535,"")</f>
        <v/>
      </c>
      <c r="Z3535" s="733" t="str">
        <f t="shared" ref="Z3535:Z3598" si="526">IFERROR(IF(V3535="","",(X3535/V3535)+(Y3535/W3535)),"")</f>
        <v/>
      </c>
      <c r="AA3535" s="732" t="str">
        <f t="shared" ref="AA3535:AA3598" si="527">IFERROR(Z3535*U3535,"")</f>
        <v/>
      </c>
      <c r="AB3535" s="643"/>
      <c r="AC3535" s="276"/>
      <c r="AD3535" s="277"/>
      <c r="AE3535" s="278"/>
      <c r="AF3535" s="278" t="str">
        <f t="shared" si="519"/>
        <v/>
      </c>
      <c r="AG3535" s="278"/>
      <c r="AH3535" s="279">
        <f t="shared" si="520"/>
        <v>17.98</v>
      </c>
      <c r="AI3535" s="279" t="str">
        <f t="shared" si="521"/>
        <v/>
      </c>
      <c r="AJ3535" s="279" t="str">
        <f t="shared" si="522"/>
        <v/>
      </c>
      <c r="AK3535" s="278"/>
      <c r="AL3535" s="278"/>
      <c r="AM3535" s="278"/>
      <c r="AN3535" s="278"/>
      <c r="AO3535" s="262"/>
      <c r="AP3535" s="262"/>
      <c r="AQ3535" s="262"/>
      <c r="AR3535" s="262"/>
      <c r="AS3535" s="262"/>
      <c r="AT3535" s="262"/>
      <c r="AU3535" s="262"/>
      <c r="AV3535" s="262"/>
      <c r="AW3535" s="262"/>
      <c r="AX3535" s="264"/>
      <c r="AY3535" s="262"/>
      <c r="AZ3535" s="262"/>
    </row>
    <row r="3536" spans="1:52" ht="27" hidden="1" customHeight="1">
      <c r="B3536" s="639">
        <v>3522</v>
      </c>
      <c r="C3536" s="639"/>
      <c r="D3536" s="640"/>
      <c r="E3536" s="640"/>
      <c r="F3536" s="640" t="str">
        <f>IFERROR(VLOOKUP(C3536,'Gebäude-Typen'!$A$7:$D$215,4,FALSE),"")</f>
        <v/>
      </c>
      <c r="G3536" s="641"/>
      <c r="H3536" s="640"/>
      <c r="I3536" s="639"/>
      <c r="J3536" s="640"/>
      <c r="K3536" s="642"/>
      <c r="L3536" s="639"/>
      <c r="M3536" s="639"/>
      <c r="N3536" s="639"/>
      <c r="O3536" s="639"/>
      <c r="P3536" s="734"/>
      <c r="Q3536" s="642"/>
      <c r="R3536" s="639"/>
      <c r="S3536" s="729" t="str">
        <f>IFERROR(ROUND(VLOOKUP(M3536,Reinigungstage,IF('Gebäude-Typen'!$C$6&lt;&gt;0,'Gebäude-Typen'!$C$6,VLOOKUP(C3536,Gebäude_Typen,2,FALSE)),FALSE),2)/2,"")</f>
        <v/>
      </c>
      <c r="T3536" s="729" t="str">
        <f>IFERROR(ROUND(VLOOKUP(N3536,Reinigungstage,IF('Gebäude-Typen'!$C$6&lt;&gt;0,'Gebäude-Typen'!$C$6,VLOOKUP(C3536,Gebäude_Typen,2,FALSE)),FALSE),2)/2,"")</f>
        <v/>
      </c>
      <c r="U3536" s="730">
        <f t="shared" si="523"/>
        <v>17.98</v>
      </c>
      <c r="V3536" s="731" t="str">
        <f>IFERROR(INDEX('2. Raumgruppen'!$A$1:$Y$33,MATCH(IF(ISERROR(SEARCH(" ",M3536,1)),MID(M3536,1,3),MID(M3536,1,SEARCH(" ",M3536,1)-1)),'2. Raumgruppen'!$B:$B,0),IF(ISERROR(SEARCH(" ",M3536,1)),MATCH('2. Raumgruppen'!$L$8,'2. Raumgruppen'!$8:$8,0),MATCH(MID(M3536,SEARCH(" ",M3536,1)+1,3),'2. Raumgruppen'!$8:$8,0))),"")</f>
        <v/>
      </c>
      <c r="W3536" s="731" t="str">
        <f>IFERROR(INDEX('2. Raumgruppen'!$A$1:$Y$33,MATCH(IF(ISERROR(SEARCH(" ",N3536,1)),MID(N3536,1,3),MID(N3536,1,SEARCH(" ",N3536,1)-1)),'2. Raumgruppen'!$B:$B,0),IF(ISERROR(SEARCH(" ",N3536,1)),MATCH('2. Raumgruppen'!$L$8,'2. Raumgruppen'!$8:$8,0),MATCH(MID(N3536,SEARCH(" ",N3536,1)+1,3),'2. Raumgruppen'!$8:$8,0))),"")</f>
        <v/>
      </c>
      <c r="X3536" s="732" t="str">
        <f t="shared" si="524"/>
        <v/>
      </c>
      <c r="Y3536" s="732" t="str">
        <f t="shared" si="525"/>
        <v/>
      </c>
      <c r="Z3536" s="733" t="str">
        <f t="shared" si="526"/>
        <v/>
      </c>
      <c r="AA3536" s="732" t="str">
        <f t="shared" si="527"/>
        <v/>
      </c>
      <c r="AB3536" s="643"/>
      <c r="AC3536" s="276"/>
      <c r="AD3536" s="277"/>
      <c r="AE3536" s="278"/>
      <c r="AF3536" s="278" t="str">
        <f t="shared" si="519"/>
        <v/>
      </c>
      <c r="AG3536" s="278"/>
      <c r="AH3536" s="279">
        <f t="shared" si="520"/>
        <v>17.98</v>
      </c>
      <c r="AI3536" s="279" t="str">
        <f t="shared" si="521"/>
        <v/>
      </c>
      <c r="AJ3536" s="279" t="str">
        <f t="shared" si="522"/>
        <v/>
      </c>
      <c r="AK3536" s="278"/>
      <c r="AL3536" s="278"/>
      <c r="AM3536" s="278"/>
      <c r="AN3536" s="278"/>
      <c r="AO3536" s="262"/>
      <c r="AP3536" s="262"/>
      <c r="AQ3536" s="262"/>
      <c r="AR3536" s="262"/>
      <c r="AS3536" s="262"/>
      <c r="AT3536" s="262"/>
      <c r="AU3536" s="262"/>
      <c r="AV3536" s="262"/>
      <c r="AW3536" s="264"/>
      <c r="AX3536" s="262"/>
      <c r="AY3536" s="262"/>
      <c r="AZ3536" s="262"/>
    </row>
    <row r="3537" spans="2:69" ht="27" hidden="1" customHeight="1">
      <c r="B3537" s="639">
        <v>3523</v>
      </c>
      <c r="C3537" s="639"/>
      <c r="D3537" s="640"/>
      <c r="E3537" s="640"/>
      <c r="F3537" s="640" t="str">
        <f>IFERROR(VLOOKUP(C3537,'Gebäude-Typen'!$A$7:$D$215,4,FALSE),"")</f>
        <v/>
      </c>
      <c r="G3537" s="641"/>
      <c r="H3537" s="640"/>
      <c r="I3537" s="639"/>
      <c r="J3537" s="640"/>
      <c r="K3537" s="642"/>
      <c r="L3537" s="639"/>
      <c r="M3537" s="639"/>
      <c r="N3537" s="639"/>
      <c r="O3537" s="639"/>
      <c r="P3537" s="734"/>
      <c r="Q3537" s="642"/>
      <c r="R3537" s="639"/>
      <c r="S3537" s="729" t="str">
        <f>IFERROR(ROUND(VLOOKUP(M3537,Reinigungstage,IF('Gebäude-Typen'!$C$6&lt;&gt;0,'Gebäude-Typen'!$C$6,VLOOKUP(C3537,Gebäude_Typen,2,FALSE)),FALSE),2)/2,"")</f>
        <v/>
      </c>
      <c r="T3537" s="729" t="str">
        <f>IFERROR(ROUND(VLOOKUP(N3537,Reinigungstage,IF('Gebäude-Typen'!$C$6&lt;&gt;0,'Gebäude-Typen'!$C$6,VLOOKUP(C3537,Gebäude_Typen,2,FALSE)),FALSE),2)/2,"")</f>
        <v/>
      </c>
      <c r="U3537" s="730">
        <f t="shared" si="523"/>
        <v>17.98</v>
      </c>
      <c r="V3537" s="731" t="str">
        <f>IFERROR(INDEX('2. Raumgruppen'!$A$1:$Y$33,MATCH(IF(ISERROR(SEARCH(" ",M3537,1)),MID(M3537,1,3),MID(M3537,1,SEARCH(" ",M3537,1)-1)),'2. Raumgruppen'!$B:$B,0),IF(ISERROR(SEARCH(" ",M3537,1)),MATCH('2. Raumgruppen'!$L$8,'2. Raumgruppen'!$8:$8,0),MATCH(MID(M3537,SEARCH(" ",M3537,1)+1,3),'2. Raumgruppen'!$8:$8,0))),"")</f>
        <v/>
      </c>
      <c r="W3537" s="731" t="str">
        <f>IFERROR(INDEX('2. Raumgruppen'!$A$1:$Y$33,MATCH(IF(ISERROR(SEARCH(" ",N3537,1)),MID(N3537,1,3),MID(N3537,1,SEARCH(" ",N3537,1)-1)),'2. Raumgruppen'!$B:$B,0),IF(ISERROR(SEARCH(" ",N3537,1)),MATCH('2. Raumgruppen'!$L$8,'2. Raumgruppen'!$8:$8,0),MATCH(MID(N3537,SEARCH(" ",N3537,1)+1,3),'2. Raumgruppen'!$8:$8,0))),"")</f>
        <v/>
      </c>
      <c r="X3537" s="732" t="str">
        <f t="shared" si="524"/>
        <v/>
      </c>
      <c r="Y3537" s="732" t="str">
        <f t="shared" si="525"/>
        <v/>
      </c>
      <c r="Z3537" s="733" t="str">
        <f t="shared" si="526"/>
        <v/>
      </c>
      <c r="AA3537" s="732" t="str">
        <f t="shared" si="527"/>
        <v/>
      </c>
      <c r="AB3537" s="643"/>
      <c r="AC3537" s="276"/>
      <c r="AD3537" s="277"/>
      <c r="AE3537" s="278"/>
      <c r="AF3537" s="278" t="str">
        <f t="shared" si="519"/>
        <v/>
      </c>
      <c r="AG3537" s="278"/>
      <c r="AH3537" s="279">
        <f t="shared" si="520"/>
        <v>17.98</v>
      </c>
      <c r="AI3537" s="279" t="str">
        <f t="shared" si="521"/>
        <v/>
      </c>
      <c r="AJ3537" s="279" t="str">
        <f t="shared" si="522"/>
        <v/>
      </c>
      <c r="AK3537" s="278"/>
      <c r="AL3537" s="278"/>
      <c r="AM3537" s="278"/>
      <c r="AN3537" s="278"/>
      <c r="AO3537" s="262"/>
      <c r="AP3537" s="262"/>
      <c r="AQ3537" s="262"/>
      <c r="AR3537" s="262"/>
      <c r="AS3537" s="262"/>
      <c r="AT3537" s="262"/>
      <c r="AU3537" s="262"/>
      <c r="AV3537" s="262"/>
      <c r="AW3537" s="264"/>
      <c r="AX3537" s="262"/>
      <c r="AY3537" s="264"/>
      <c r="AZ3537" s="262"/>
    </row>
    <row r="3538" spans="2:69" ht="27" hidden="1" customHeight="1">
      <c r="B3538" s="639">
        <v>3524</v>
      </c>
      <c r="C3538" s="639"/>
      <c r="D3538" s="640"/>
      <c r="E3538" s="640"/>
      <c r="F3538" s="640" t="str">
        <f>IFERROR(VLOOKUP(C3538,'Gebäude-Typen'!$A$7:$D$215,4,FALSE),"")</f>
        <v/>
      </c>
      <c r="G3538" s="641"/>
      <c r="H3538" s="640"/>
      <c r="I3538" s="639"/>
      <c r="J3538" s="640"/>
      <c r="K3538" s="642"/>
      <c r="L3538" s="639"/>
      <c r="M3538" s="639"/>
      <c r="N3538" s="639"/>
      <c r="O3538" s="639"/>
      <c r="P3538" s="734"/>
      <c r="Q3538" s="642"/>
      <c r="R3538" s="639"/>
      <c r="S3538" s="729" t="str">
        <f>IFERROR(ROUND(VLOOKUP(M3538,Reinigungstage,IF('Gebäude-Typen'!$C$6&lt;&gt;0,'Gebäude-Typen'!$C$6,VLOOKUP(C3538,Gebäude_Typen,2,FALSE)),FALSE),2)/2,"")</f>
        <v/>
      </c>
      <c r="T3538" s="729" t="str">
        <f>IFERROR(ROUND(VLOOKUP(N3538,Reinigungstage,IF('Gebäude-Typen'!$C$6&lt;&gt;0,'Gebäude-Typen'!$C$6,VLOOKUP(C3538,Gebäude_Typen,2,FALSE)),FALSE),2)/2,"")</f>
        <v/>
      </c>
      <c r="U3538" s="730">
        <f t="shared" si="523"/>
        <v>17.98</v>
      </c>
      <c r="V3538" s="731" t="str">
        <f>IFERROR(INDEX('2. Raumgruppen'!$A$1:$Y$33,MATCH(IF(ISERROR(SEARCH(" ",M3538,1)),MID(M3538,1,3),MID(M3538,1,SEARCH(" ",M3538,1)-1)),'2. Raumgruppen'!$B:$B,0),IF(ISERROR(SEARCH(" ",M3538,1)),MATCH('2. Raumgruppen'!$L$8,'2. Raumgruppen'!$8:$8,0),MATCH(MID(M3538,SEARCH(" ",M3538,1)+1,3),'2. Raumgruppen'!$8:$8,0))),"")</f>
        <v/>
      </c>
      <c r="W3538" s="731" t="str">
        <f>IFERROR(INDEX('2. Raumgruppen'!$A$1:$Y$33,MATCH(IF(ISERROR(SEARCH(" ",N3538,1)),MID(N3538,1,3),MID(N3538,1,SEARCH(" ",N3538,1)-1)),'2. Raumgruppen'!$B:$B,0),IF(ISERROR(SEARCH(" ",N3538,1)),MATCH('2. Raumgruppen'!$L$8,'2. Raumgruppen'!$8:$8,0),MATCH(MID(N3538,SEARCH(" ",N3538,1)+1,3),'2. Raumgruppen'!$8:$8,0))),"")</f>
        <v/>
      </c>
      <c r="X3538" s="732" t="str">
        <f t="shared" si="524"/>
        <v/>
      </c>
      <c r="Y3538" s="732" t="str">
        <f t="shared" si="525"/>
        <v/>
      </c>
      <c r="Z3538" s="733" t="str">
        <f t="shared" si="526"/>
        <v/>
      </c>
      <c r="AA3538" s="732" t="str">
        <f t="shared" si="527"/>
        <v/>
      </c>
      <c r="AB3538" s="643"/>
      <c r="AC3538" s="276"/>
      <c r="AD3538" s="277"/>
      <c r="AE3538" s="278"/>
      <c r="AF3538" s="278" t="str">
        <f t="shared" si="519"/>
        <v/>
      </c>
      <c r="AG3538" s="278"/>
      <c r="AH3538" s="279">
        <f t="shared" si="520"/>
        <v>17.98</v>
      </c>
      <c r="AI3538" s="279" t="str">
        <f t="shared" si="521"/>
        <v/>
      </c>
      <c r="AJ3538" s="279" t="str">
        <f t="shared" si="522"/>
        <v/>
      </c>
      <c r="AK3538" s="278"/>
      <c r="AL3538" s="278"/>
      <c r="AM3538" s="278"/>
      <c r="AN3538" s="278"/>
      <c r="AO3538" s="262"/>
      <c r="AP3538" s="262"/>
      <c r="AQ3538" s="262"/>
      <c r="AR3538" s="262"/>
      <c r="AS3538" s="262"/>
      <c r="AT3538" s="262"/>
      <c r="AU3538" s="262"/>
      <c r="AV3538" s="262"/>
      <c r="AW3538" s="264"/>
      <c r="AX3538" s="264"/>
      <c r="AY3538" s="262"/>
      <c r="AZ3538" s="262"/>
    </row>
    <row r="3539" spans="2:69" ht="27" hidden="1" customHeight="1">
      <c r="B3539" s="639">
        <v>3525</v>
      </c>
      <c r="C3539" s="639"/>
      <c r="D3539" s="640"/>
      <c r="E3539" s="640"/>
      <c r="F3539" s="640" t="str">
        <f>IFERROR(VLOOKUP(C3539,'Gebäude-Typen'!$A$7:$D$215,4,FALSE),"")</f>
        <v/>
      </c>
      <c r="G3539" s="641"/>
      <c r="H3539" s="640"/>
      <c r="I3539" s="639"/>
      <c r="J3539" s="640"/>
      <c r="K3539" s="642"/>
      <c r="L3539" s="639"/>
      <c r="M3539" s="639"/>
      <c r="N3539" s="639"/>
      <c r="O3539" s="639"/>
      <c r="P3539" s="734"/>
      <c r="Q3539" s="642"/>
      <c r="R3539" s="639"/>
      <c r="S3539" s="729" t="str">
        <f>IFERROR(ROUND(VLOOKUP(M3539,Reinigungstage,IF('Gebäude-Typen'!$C$6&lt;&gt;0,'Gebäude-Typen'!$C$6,VLOOKUP(C3539,Gebäude_Typen,2,FALSE)),FALSE),2)/2,"")</f>
        <v/>
      </c>
      <c r="T3539" s="729" t="str">
        <f>IFERROR(ROUND(VLOOKUP(N3539,Reinigungstage,IF('Gebäude-Typen'!$C$6&lt;&gt;0,'Gebäude-Typen'!$C$6,VLOOKUP(C3539,Gebäude_Typen,2,FALSE)),FALSE),2)/2,"")</f>
        <v/>
      </c>
      <c r="U3539" s="730">
        <f t="shared" si="523"/>
        <v>17.98</v>
      </c>
      <c r="V3539" s="731" t="str">
        <f>IFERROR(INDEX('2. Raumgruppen'!$A$1:$Y$33,MATCH(IF(ISERROR(SEARCH(" ",M3539,1)),MID(M3539,1,3),MID(M3539,1,SEARCH(" ",M3539,1)-1)),'2. Raumgruppen'!$B:$B,0),IF(ISERROR(SEARCH(" ",M3539,1)),MATCH('2. Raumgruppen'!$L$8,'2. Raumgruppen'!$8:$8,0),MATCH(MID(M3539,SEARCH(" ",M3539,1)+1,3),'2. Raumgruppen'!$8:$8,0))),"")</f>
        <v/>
      </c>
      <c r="W3539" s="731" t="str">
        <f>IFERROR(INDEX('2. Raumgruppen'!$A$1:$Y$33,MATCH(IF(ISERROR(SEARCH(" ",N3539,1)),MID(N3539,1,3),MID(N3539,1,SEARCH(" ",N3539,1)-1)),'2. Raumgruppen'!$B:$B,0),IF(ISERROR(SEARCH(" ",N3539,1)),MATCH('2. Raumgruppen'!$L$8,'2. Raumgruppen'!$8:$8,0),MATCH(MID(N3539,SEARCH(" ",N3539,1)+1,3),'2. Raumgruppen'!$8:$8,0))),"")</f>
        <v/>
      </c>
      <c r="X3539" s="732" t="str">
        <f t="shared" si="524"/>
        <v/>
      </c>
      <c r="Y3539" s="732" t="str">
        <f t="shared" si="525"/>
        <v/>
      </c>
      <c r="Z3539" s="733" t="str">
        <f t="shared" si="526"/>
        <v/>
      </c>
      <c r="AA3539" s="732" t="str">
        <f t="shared" si="527"/>
        <v/>
      </c>
      <c r="AB3539" s="643"/>
      <c r="AC3539" s="276"/>
      <c r="AD3539" s="277"/>
      <c r="AE3539" s="278"/>
      <c r="AF3539" s="278" t="str">
        <f t="shared" si="519"/>
        <v/>
      </c>
      <c r="AG3539" s="278"/>
      <c r="AH3539" s="279">
        <f t="shared" si="520"/>
        <v>17.98</v>
      </c>
      <c r="AI3539" s="279" t="str">
        <f t="shared" si="521"/>
        <v/>
      </c>
      <c r="AJ3539" s="279" t="str">
        <f t="shared" si="522"/>
        <v/>
      </c>
      <c r="AK3539" s="278"/>
      <c r="AL3539" s="278"/>
      <c r="AM3539" s="278"/>
      <c r="AN3539" s="278"/>
      <c r="AO3539" s="262"/>
      <c r="AP3539" s="262"/>
      <c r="AQ3539" s="262"/>
      <c r="AR3539" s="262"/>
      <c r="AS3539" s="262"/>
      <c r="AT3539" s="262"/>
      <c r="AU3539" s="262"/>
      <c r="AV3539" s="262"/>
      <c r="AW3539" s="264"/>
      <c r="AX3539" s="262"/>
      <c r="AY3539" s="278"/>
      <c r="AZ3539" s="262"/>
    </row>
    <row r="3540" spans="2:69" ht="27" hidden="1" customHeight="1">
      <c r="B3540" s="639">
        <v>3526</v>
      </c>
      <c r="C3540" s="639"/>
      <c r="D3540" s="640"/>
      <c r="E3540" s="640"/>
      <c r="F3540" s="640" t="str">
        <f>IFERROR(VLOOKUP(C3540,'Gebäude-Typen'!$A$7:$D$215,4,FALSE),"")</f>
        <v/>
      </c>
      <c r="G3540" s="641"/>
      <c r="H3540" s="640"/>
      <c r="I3540" s="639"/>
      <c r="J3540" s="640"/>
      <c r="K3540" s="642"/>
      <c r="L3540" s="639"/>
      <c r="M3540" s="639"/>
      <c r="N3540" s="639"/>
      <c r="O3540" s="639"/>
      <c r="P3540" s="734"/>
      <c r="Q3540" s="642"/>
      <c r="R3540" s="639"/>
      <c r="S3540" s="729" t="str">
        <f>IFERROR(ROUND(VLOOKUP(M3540,Reinigungstage,IF('Gebäude-Typen'!$C$6&lt;&gt;0,'Gebäude-Typen'!$C$6,VLOOKUP(C3540,Gebäude_Typen,2,FALSE)),FALSE),2)/2,"")</f>
        <v/>
      </c>
      <c r="T3540" s="729" t="str">
        <f>IFERROR(ROUND(VLOOKUP(N3540,Reinigungstage,IF('Gebäude-Typen'!$C$6&lt;&gt;0,'Gebäude-Typen'!$C$6,VLOOKUP(C3540,Gebäude_Typen,2,FALSE)),FALSE),2)/2,"")</f>
        <v/>
      </c>
      <c r="U3540" s="730">
        <f t="shared" si="523"/>
        <v>17.98</v>
      </c>
      <c r="V3540" s="731" t="str">
        <f>IFERROR(INDEX('2. Raumgruppen'!$A$1:$Y$33,MATCH(IF(ISERROR(SEARCH(" ",M3540,1)),MID(M3540,1,3),MID(M3540,1,SEARCH(" ",M3540,1)-1)),'2. Raumgruppen'!$B:$B,0),IF(ISERROR(SEARCH(" ",M3540,1)),MATCH('2. Raumgruppen'!$L$8,'2. Raumgruppen'!$8:$8,0),MATCH(MID(M3540,SEARCH(" ",M3540,1)+1,3),'2. Raumgruppen'!$8:$8,0))),"")</f>
        <v/>
      </c>
      <c r="W3540" s="731" t="str">
        <f>IFERROR(INDEX('2. Raumgruppen'!$A$1:$Y$33,MATCH(IF(ISERROR(SEARCH(" ",N3540,1)),MID(N3540,1,3),MID(N3540,1,SEARCH(" ",N3540,1)-1)),'2. Raumgruppen'!$B:$B,0),IF(ISERROR(SEARCH(" ",N3540,1)),MATCH('2. Raumgruppen'!$L$8,'2. Raumgruppen'!$8:$8,0),MATCH(MID(N3540,SEARCH(" ",N3540,1)+1,3),'2. Raumgruppen'!$8:$8,0))),"")</f>
        <v/>
      </c>
      <c r="X3540" s="732" t="str">
        <f t="shared" si="524"/>
        <v/>
      </c>
      <c r="Y3540" s="732" t="str">
        <f t="shared" si="525"/>
        <v/>
      </c>
      <c r="Z3540" s="733" t="str">
        <f t="shared" si="526"/>
        <v/>
      </c>
      <c r="AA3540" s="732" t="str">
        <f t="shared" si="527"/>
        <v/>
      </c>
      <c r="AB3540" s="643"/>
      <c r="AC3540" s="276"/>
      <c r="AD3540" s="277"/>
      <c r="AE3540" s="278"/>
      <c r="AF3540" s="278" t="str">
        <f t="shared" si="519"/>
        <v/>
      </c>
      <c r="AG3540" s="278"/>
      <c r="AH3540" s="279">
        <f t="shared" si="520"/>
        <v>17.98</v>
      </c>
      <c r="AI3540" s="279" t="str">
        <f t="shared" si="521"/>
        <v/>
      </c>
      <c r="AJ3540" s="279" t="str">
        <f t="shared" si="522"/>
        <v/>
      </c>
      <c r="AK3540" s="278"/>
      <c r="AL3540" s="278"/>
      <c r="AM3540" s="278"/>
      <c r="AN3540" s="278"/>
      <c r="AO3540" s="262"/>
      <c r="AP3540" s="262"/>
      <c r="AQ3540" s="262"/>
      <c r="AR3540" s="262"/>
      <c r="AS3540" s="262"/>
      <c r="AT3540" s="262"/>
      <c r="AU3540" s="262"/>
      <c r="AV3540" s="262"/>
      <c r="AW3540" s="262"/>
      <c r="AX3540" s="264"/>
      <c r="AY3540" s="264"/>
      <c r="AZ3540" s="262"/>
    </row>
    <row r="3541" spans="2:69" ht="27" hidden="1" customHeight="1">
      <c r="B3541" s="639">
        <v>3527</v>
      </c>
      <c r="C3541" s="639"/>
      <c r="D3541" s="640"/>
      <c r="E3541" s="640"/>
      <c r="F3541" s="640" t="str">
        <f>IFERROR(VLOOKUP(C3541,'Gebäude-Typen'!$A$7:$D$215,4,FALSE),"")</f>
        <v/>
      </c>
      <c r="G3541" s="641"/>
      <c r="H3541" s="640"/>
      <c r="I3541" s="639"/>
      <c r="J3541" s="640"/>
      <c r="K3541" s="642"/>
      <c r="L3541" s="639"/>
      <c r="M3541" s="639"/>
      <c r="N3541" s="639"/>
      <c r="O3541" s="639"/>
      <c r="P3541" s="734"/>
      <c r="Q3541" s="642"/>
      <c r="R3541" s="639"/>
      <c r="S3541" s="729" t="str">
        <f>IFERROR(ROUND(VLOOKUP(M3541,Reinigungstage,IF('Gebäude-Typen'!$C$6&lt;&gt;0,'Gebäude-Typen'!$C$6,VLOOKUP(C3541,Gebäude_Typen,2,FALSE)),FALSE),2)/2,"")</f>
        <v/>
      </c>
      <c r="T3541" s="729" t="str">
        <f>IFERROR(ROUND(VLOOKUP(N3541,Reinigungstage,IF('Gebäude-Typen'!$C$6&lt;&gt;0,'Gebäude-Typen'!$C$6,VLOOKUP(C3541,Gebäude_Typen,2,FALSE)),FALSE),2)/2,"")</f>
        <v/>
      </c>
      <c r="U3541" s="730">
        <f t="shared" si="523"/>
        <v>17.98</v>
      </c>
      <c r="V3541" s="731" t="str">
        <f>IFERROR(INDEX('2. Raumgruppen'!$A$1:$Y$33,MATCH(IF(ISERROR(SEARCH(" ",M3541,1)),MID(M3541,1,3),MID(M3541,1,SEARCH(" ",M3541,1)-1)),'2. Raumgruppen'!$B:$B,0),IF(ISERROR(SEARCH(" ",M3541,1)),MATCH('2. Raumgruppen'!$L$8,'2. Raumgruppen'!$8:$8,0),MATCH(MID(M3541,SEARCH(" ",M3541,1)+1,3),'2. Raumgruppen'!$8:$8,0))),"")</f>
        <v/>
      </c>
      <c r="W3541" s="731" t="str">
        <f>IFERROR(INDEX('2. Raumgruppen'!$A$1:$Y$33,MATCH(IF(ISERROR(SEARCH(" ",N3541,1)),MID(N3541,1,3),MID(N3541,1,SEARCH(" ",N3541,1)-1)),'2. Raumgruppen'!$B:$B,0),IF(ISERROR(SEARCH(" ",N3541,1)),MATCH('2. Raumgruppen'!$L$8,'2. Raumgruppen'!$8:$8,0),MATCH(MID(N3541,SEARCH(" ",N3541,1)+1,3),'2. Raumgruppen'!$8:$8,0))),"")</f>
        <v/>
      </c>
      <c r="X3541" s="732" t="str">
        <f t="shared" si="524"/>
        <v/>
      </c>
      <c r="Y3541" s="732" t="str">
        <f t="shared" si="525"/>
        <v/>
      </c>
      <c r="Z3541" s="733" t="str">
        <f t="shared" si="526"/>
        <v/>
      </c>
      <c r="AA3541" s="732" t="str">
        <f t="shared" si="527"/>
        <v/>
      </c>
      <c r="AB3541" s="643"/>
      <c r="AC3541" s="276"/>
      <c r="AD3541" s="277"/>
      <c r="AE3541" s="278"/>
      <c r="AF3541" s="278" t="str">
        <f t="shared" si="519"/>
        <v/>
      </c>
      <c r="AG3541" s="278"/>
      <c r="AH3541" s="279">
        <f t="shared" si="520"/>
        <v>17.98</v>
      </c>
      <c r="AI3541" s="279" t="str">
        <f t="shared" si="521"/>
        <v/>
      </c>
      <c r="AJ3541" s="279" t="str">
        <f t="shared" si="522"/>
        <v/>
      </c>
      <c r="AK3541" s="278"/>
      <c r="AL3541" s="278"/>
      <c r="AM3541" s="278"/>
      <c r="AN3541" s="278"/>
      <c r="AO3541" s="262"/>
      <c r="AP3541" s="262"/>
      <c r="AQ3541" s="262"/>
      <c r="AR3541" s="262"/>
      <c r="AS3541" s="262"/>
      <c r="AT3541" s="262"/>
      <c r="AU3541" s="262"/>
      <c r="AV3541" s="262"/>
      <c r="AW3541" s="262"/>
      <c r="AX3541" s="262"/>
      <c r="AY3541" s="262"/>
      <c r="AZ3541" s="264"/>
    </row>
    <row r="3542" spans="2:69" ht="27" hidden="1" customHeight="1">
      <c r="B3542" s="639">
        <v>3528</v>
      </c>
      <c r="C3542" s="639"/>
      <c r="D3542" s="640"/>
      <c r="E3542" s="640"/>
      <c r="F3542" s="640" t="str">
        <f>IFERROR(VLOOKUP(C3542,'Gebäude-Typen'!$A$7:$D$215,4,FALSE),"")</f>
        <v/>
      </c>
      <c r="G3542" s="641"/>
      <c r="H3542" s="640"/>
      <c r="I3542" s="639"/>
      <c r="J3542" s="640"/>
      <c r="K3542" s="642"/>
      <c r="L3542" s="639"/>
      <c r="M3542" s="639"/>
      <c r="N3542" s="639"/>
      <c r="O3542" s="639"/>
      <c r="P3542" s="734"/>
      <c r="Q3542" s="642"/>
      <c r="R3542" s="639"/>
      <c r="S3542" s="729" t="str">
        <f>IFERROR(ROUND(VLOOKUP(M3542,Reinigungstage,IF('Gebäude-Typen'!$C$6&lt;&gt;0,'Gebäude-Typen'!$C$6,VLOOKUP(C3542,Gebäude_Typen,2,FALSE)),FALSE),2)/2,"")</f>
        <v/>
      </c>
      <c r="T3542" s="729" t="str">
        <f>IFERROR(ROUND(VLOOKUP(N3542,Reinigungstage,IF('Gebäude-Typen'!$C$6&lt;&gt;0,'Gebäude-Typen'!$C$6,VLOOKUP(C3542,Gebäude_Typen,2,FALSE)),FALSE),2)/2,"")</f>
        <v/>
      </c>
      <c r="U3542" s="730">
        <f t="shared" si="523"/>
        <v>17.98</v>
      </c>
      <c r="V3542" s="731" t="str">
        <f>IFERROR(INDEX('2. Raumgruppen'!$A$1:$Y$33,MATCH(IF(ISERROR(SEARCH(" ",M3542,1)),MID(M3542,1,3),MID(M3542,1,SEARCH(" ",M3542,1)-1)),'2. Raumgruppen'!$B:$B,0),IF(ISERROR(SEARCH(" ",M3542,1)),MATCH('2. Raumgruppen'!$L$8,'2. Raumgruppen'!$8:$8,0),MATCH(MID(M3542,SEARCH(" ",M3542,1)+1,3),'2. Raumgruppen'!$8:$8,0))),"")</f>
        <v/>
      </c>
      <c r="W3542" s="731" t="str">
        <f>IFERROR(INDEX('2. Raumgruppen'!$A$1:$Y$33,MATCH(IF(ISERROR(SEARCH(" ",N3542,1)),MID(N3542,1,3),MID(N3542,1,SEARCH(" ",N3542,1)-1)),'2. Raumgruppen'!$B:$B,0),IF(ISERROR(SEARCH(" ",N3542,1)),MATCH('2. Raumgruppen'!$L$8,'2. Raumgruppen'!$8:$8,0),MATCH(MID(N3542,SEARCH(" ",N3542,1)+1,3),'2. Raumgruppen'!$8:$8,0))),"")</f>
        <v/>
      </c>
      <c r="X3542" s="732" t="str">
        <f t="shared" si="524"/>
        <v/>
      </c>
      <c r="Y3542" s="732" t="str">
        <f t="shared" si="525"/>
        <v/>
      </c>
      <c r="Z3542" s="733" t="str">
        <f t="shared" si="526"/>
        <v/>
      </c>
      <c r="AA3542" s="732" t="str">
        <f t="shared" si="527"/>
        <v/>
      </c>
      <c r="AB3542" s="643"/>
      <c r="AC3542" s="276"/>
      <c r="AD3542" s="277"/>
      <c r="AE3542" s="278"/>
      <c r="AF3542" s="278" t="str">
        <f t="shared" si="519"/>
        <v/>
      </c>
      <c r="AG3542" s="278"/>
      <c r="AH3542" s="279">
        <f t="shared" si="520"/>
        <v>17.98</v>
      </c>
      <c r="AI3542" s="279" t="str">
        <f t="shared" si="521"/>
        <v/>
      </c>
      <c r="AJ3542" s="279" t="str">
        <f t="shared" si="522"/>
        <v/>
      </c>
      <c r="AK3542" s="278"/>
      <c r="AL3542" s="278"/>
      <c r="AM3542" s="278"/>
      <c r="AN3542" s="278"/>
      <c r="AO3542" s="262"/>
      <c r="AP3542" s="262"/>
      <c r="AQ3542" s="262"/>
      <c r="AR3542" s="262"/>
      <c r="AS3542" s="262"/>
      <c r="AT3542" s="262"/>
      <c r="AU3542" s="262"/>
      <c r="AV3542" s="262"/>
      <c r="AW3542" s="278"/>
      <c r="AX3542" s="262"/>
      <c r="AY3542" s="262"/>
      <c r="AZ3542" s="262"/>
      <c r="BL3542" s="281"/>
      <c r="BM3542" s="281"/>
      <c r="BN3542" s="281"/>
      <c r="BO3542" s="281"/>
      <c r="BP3542" s="281"/>
      <c r="BQ3542" s="281"/>
    </row>
    <row r="3543" spans="2:69" ht="27" hidden="1" customHeight="1">
      <c r="B3543" s="639">
        <v>3529</v>
      </c>
      <c r="C3543" s="639"/>
      <c r="D3543" s="640"/>
      <c r="E3543" s="640"/>
      <c r="F3543" s="640" t="str">
        <f>IFERROR(VLOOKUP(C3543,'Gebäude-Typen'!$A$7:$D$215,4,FALSE),"")</f>
        <v/>
      </c>
      <c r="G3543" s="641"/>
      <c r="H3543" s="640"/>
      <c r="I3543" s="639"/>
      <c r="J3543" s="640"/>
      <c r="K3543" s="642"/>
      <c r="L3543" s="639"/>
      <c r="M3543" s="639"/>
      <c r="N3543" s="639"/>
      <c r="O3543" s="639"/>
      <c r="P3543" s="734"/>
      <c r="Q3543" s="642"/>
      <c r="R3543" s="639"/>
      <c r="S3543" s="729" t="str">
        <f>IFERROR(ROUND(VLOOKUP(M3543,Reinigungstage,IF('Gebäude-Typen'!$C$6&lt;&gt;0,'Gebäude-Typen'!$C$6,VLOOKUP(C3543,Gebäude_Typen,2,FALSE)),FALSE),2)/2,"")</f>
        <v/>
      </c>
      <c r="T3543" s="729" t="str">
        <f>IFERROR(ROUND(VLOOKUP(N3543,Reinigungstage,IF('Gebäude-Typen'!$C$6&lt;&gt;0,'Gebäude-Typen'!$C$6,VLOOKUP(C3543,Gebäude_Typen,2,FALSE)),FALSE),2)/2,"")</f>
        <v/>
      </c>
      <c r="U3543" s="730">
        <f t="shared" si="523"/>
        <v>17.98</v>
      </c>
      <c r="V3543" s="731" t="str">
        <f>IFERROR(INDEX('2. Raumgruppen'!$A$1:$Y$33,MATCH(IF(ISERROR(SEARCH(" ",M3543,1)),MID(M3543,1,3),MID(M3543,1,SEARCH(" ",M3543,1)-1)),'2. Raumgruppen'!$B:$B,0),IF(ISERROR(SEARCH(" ",M3543,1)),MATCH('2. Raumgruppen'!$L$8,'2. Raumgruppen'!$8:$8,0),MATCH(MID(M3543,SEARCH(" ",M3543,1)+1,3),'2. Raumgruppen'!$8:$8,0))),"")</f>
        <v/>
      </c>
      <c r="W3543" s="731" t="str">
        <f>IFERROR(INDEX('2. Raumgruppen'!$A$1:$Y$33,MATCH(IF(ISERROR(SEARCH(" ",N3543,1)),MID(N3543,1,3),MID(N3543,1,SEARCH(" ",N3543,1)-1)),'2. Raumgruppen'!$B:$B,0),IF(ISERROR(SEARCH(" ",N3543,1)),MATCH('2. Raumgruppen'!$L$8,'2. Raumgruppen'!$8:$8,0),MATCH(MID(N3543,SEARCH(" ",N3543,1)+1,3),'2. Raumgruppen'!$8:$8,0))),"")</f>
        <v/>
      </c>
      <c r="X3543" s="732" t="str">
        <f t="shared" si="524"/>
        <v/>
      </c>
      <c r="Y3543" s="732" t="str">
        <f t="shared" si="525"/>
        <v/>
      </c>
      <c r="Z3543" s="733" t="str">
        <f t="shared" si="526"/>
        <v/>
      </c>
      <c r="AA3543" s="732" t="str">
        <f t="shared" si="527"/>
        <v/>
      </c>
      <c r="AB3543" s="643"/>
      <c r="AC3543" s="276"/>
      <c r="AD3543" s="277"/>
      <c r="AE3543" s="278"/>
      <c r="AF3543" s="278" t="str">
        <f t="shared" si="519"/>
        <v/>
      </c>
      <c r="AG3543" s="278"/>
      <c r="AH3543" s="279">
        <f t="shared" si="520"/>
        <v>17.98</v>
      </c>
      <c r="AI3543" s="279" t="str">
        <f t="shared" si="521"/>
        <v/>
      </c>
      <c r="AJ3543" s="279" t="str">
        <f t="shared" si="522"/>
        <v/>
      </c>
      <c r="AK3543" s="278"/>
      <c r="AL3543" s="278"/>
      <c r="AM3543" s="278"/>
      <c r="AN3543" s="278"/>
      <c r="AO3543" s="262"/>
      <c r="AP3543" s="262"/>
      <c r="AQ3543" s="262"/>
      <c r="AR3543" s="262"/>
      <c r="AS3543" s="262"/>
      <c r="AT3543" s="262"/>
      <c r="AU3543" s="262"/>
      <c r="AV3543" s="262"/>
      <c r="AW3543" s="262"/>
      <c r="AX3543" s="264"/>
      <c r="AY3543" s="264"/>
      <c r="AZ3543" s="262"/>
    </row>
    <row r="3544" spans="2:69" ht="27" hidden="1" customHeight="1">
      <c r="B3544" s="639">
        <v>3530</v>
      </c>
      <c r="C3544" s="639"/>
      <c r="D3544" s="640"/>
      <c r="E3544" s="640"/>
      <c r="F3544" s="640" t="str">
        <f>IFERROR(VLOOKUP(C3544,'Gebäude-Typen'!$A$7:$D$215,4,FALSE),"")</f>
        <v/>
      </c>
      <c r="G3544" s="641"/>
      <c r="H3544" s="640"/>
      <c r="I3544" s="639"/>
      <c r="J3544" s="640"/>
      <c r="K3544" s="642"/>
      <c r="L3544" s="639"/>
      <c r="M3544" s="639"/>
      <c r="N3544" s="639"/>
      <c r="O3544" s="639"/>
      <c r="P3544" s="734"/>
      <c r="Q3544" s="642"/>
      <c r="R3544" s="639"/>
      <c r="S3544" s="729" t="str">
        <f>IFERROR(ROUND(VLOOKUP(M3544,Reinigungstage,IF('Gebäude-Typen'!$C$6&lt;&gt;0,'Gebäude-Typen'!$C$6,VLOOKUP(C3544,Gebäude_Typen,2,FALSE)),FALSE),2)/2,"")</f>
        <v/>
      </c>
      <c r="T3544" s="729" t="str">
        <f>IFERROR(ROUND(VLOOKUP(N3544,Reinigungstage,IF('Gebäude-Typen'!$C$6&lt;&gt;0,'Gebäude-Typen'!$C$6,VLOOKUP(C3544,Gebäude_Typen,2,FALSE)),FALSE),2)/2,"")</f>
        <v/>
      </c>
      <c r="U3544" s="730">
        <f t="shared" si="523"/>
        <v>17.98</v>
      </c>
      <c r="V3544" s="731" t="str">
        <f>IFERROR(INDEX('2. Raumgruppen'!$A$1:$Y$33,MATCH(IF(ISERROR(SEARCH(" ",M3544,1)),MID(M3544,1,3),MID(M3544,1,SEARCH(" ",M3544,1)-1)),'2. Raumgruppen'!$B:$B,0),IF(ISERROR(SEARCH(" ",M3544,1)),MATCH('2. Raumgruppen'!$L$8,'2. Raumgruppen'!$8:$8,0),MATCH(MID(M3544,SEARCH(" ",M3544,1)+1,3),'2. Raumgruppen'!$8:$8,0))),"")</f>
        <v/>
      </c>
      <c r="W3544" s="731" t="str">
        <f>IFERROR(INDEX('2. Raumgruppen'!$A$1:$Y$33,MATCH(IF(ISERROR(SEARCH(" ",N3544,1)),MID(N3544,1,3),MID(N3544,1,SEARCH(" ",N3544,1)-1)),'2. Raumgruppen'!$B:$B,0),IF(ISERROR(SEARCH(" ",N3544,1)),MATCH('2. Raumgruppen'!$L$8,'2. Raumgruppen'!$8:$8,0),MATCH(MID(N3544,SEARCH(" ",N3544,1)+1,3),'2. Raumgruppen'!$8:$8,0))),"")</f>
        <v/>
      </c>
      <c r="X3544" s="732" t="str">
        <f t="shared" si="524"/>
        <v/>
      </c>
      <c r="Y3544" s="732" t="str">
        <f t="shared" si="525"/>
        <v/>
      </c>
      <c r="Z3544" s="733" t="str">
        <f t="shared" si="526"/>
        <v/>
      </c>
      <c r="AA3544" s="732" t="str">
        <f t="shared" si="527"/>
        <v/>
      </c>
      <c r="AB3544" s="643"/>
      <c r="AC3544" s="276"/>
      <c r="AD3544" s="277"/>
      <c r="AE3544" s="278"/>
      <c r="AF3544" s="278" t="str">
        <f t="shared" si="519"/>
        <v/>
      </c>
      <c r="AG3544" s="278"/>
      <c r="AH3544" s="279">
        <f t="shared" si="520"/>
        <v>17.98</v>
      </c>
      <c r="AI3544" s="279" t="str">
        <f t="shared" si="521"/>
        <v/>
      </c>
      <c r="AJ3544" s="279" t="str">
        <f t="shared" si="522"/>
        <v/>
      </c>
      <c r="AK3544" s="278"/>
      <c r="AL3544" s="278"/>
      <c r="AM3544" s="278"/>
      <c r="AN3544" s="278"/>
      <c r="AO3544" s="262"/>
      <c r="AP3544" s="262"/>
      <c r="AQ3544" s="262"/>
      <c r="AR3544" s="262"/>
      <c r="AS3544" s="262"/>
      <c r="AT3544" s="262"/>
      <c r="AU3544" s="262"/>
      <c r="AV3544" s="262"/>
      <c r="AW3544" s="262"/>
      <c r="AX3544" s="262"/>
      <c r="AY3544" s="262"/>
      <c r="AZ3544" s="278"/>
    </row>
    <row r="3545" spans="2:69" ht="27" hidden="1" customHeight="1">
      <c r="B3545" s="639">
        <v>3531</v>
      </c>
      <c r="C3545" s="639"/>
      <c r="D3545" s="640"/>
      <c r="E3545" s="640"/>
      <c r="F3545" s="640" t="str">
        <f>IFERROR(VLOOKUP(C3545,'Gebäude-Typen'!$A$7:$D$215,4,FALSE),"")</f>
        <v/>
      </c>
      <c r="G3545" s="641"/>
      <c r="H3545" s="640"/>
      <c r="I3545" s="639"/>
      <c r="J3545" s="640"/>
      <c r="K3545" s="642"/>
      <c r="L3545" s="639"/>
      <c r="M3545" s="639"/>
      <c r="N3545" s="639"/>
      <c r="O3545" s="639"/>
      <c r="P3545" s="734"/>
      <c r="Q3545" s="642"/>
      <c r="R3545" s="639"/>
      <c r="S3545" s="729" t="str">
        <f>IFERROR(ROUND(VLOOKUP(M3545,Reinigungstage,IF('Gebäude-Typen'!$C$6&lt;&gt;0,'Gebäude-Typen'!$C$6,VLOOKUP(C3545,Gebäude_Typen,2,FALSE)),FALSE),2)/2,"")</f>
        <v/>
      </c>
      <c r="T3545" s="729" t="str">
        <f>IFERROR(ROUND(VLOOKUP(N3545,Reinigungstage,IF('Gebäude-Typen'!$C$6&lt;&gt;0,'Gebäude-Typen'!$C$6,VLOOKUP(C3545,Gebäude_Typen,2,FALSE)),FALSE),2)/2,"")</f>
        <v/>
      </c>
      <c r="U3545" s="730">
        <f t="shared" si="523"/>
        <v>17.98</v>
      </c>
      <c r="V3545" s="731" t="str">
        <f>IFERROR(INDEX('2. Raumgruppen'!$A$1:$Y$33,MATCH(IF(ISERROR(SEARCH(" ",M3545,1)),MID(M3545,1,3),MID(M3545,1,SEARCH(" ",M3545,1)-1)),'2. Raumgruppen'!$B:$B,0),IF(ISERROR(SEARCH(" ",M3545,1)),MATCH('2. Raumgruppen'!$L$8,'2. Raumgruppen'!$8:$8,0),MATCH(MID(M3545,SEARCH(" ",M3545,1)+1,3),'2. Raumgruppen'!$8:$8,0))),"")</f>
        <v/>
      </c>
      <c r="W3545" s="731" t="str">
        <f>IFERROR(INDEX('2. Raumgruppen'!$A$1:$Y$33,MATCH(IF(ISERROR(SEARCH(" ",N3545,1)),MID(N3545,1,3),MID(N3545,1,SEARCH(" ",N3545,1)-1)),'2. Raumgruppen'!$B:$B,0),IF(ISERROR(SEARCH(" ",N3545,1)),MATCH('2. Raumgruppen'!$L$8,'2. Raumgruppen'!$8:$8,0),MATCH(MID(N3545,SEARCH(" ",N3545,1)+1,3),'2. Raumgruppen'!$8:$8,0))),"")</f>
        <v/>
      </c>
      <c r="X3545" s="732" t="str">
        <f t="shared" si="524"/>
        <v/>
      </c>
      <c r="Y3545" s="732" t="str">
        <f t="shared" si="525"/>
        <v/>
      </c>
      <c r="Z3545" s="733" t="str">
        <f t="shared" si="526"/>
        <v/>
      </c>
      <c r="AA3545" s="732" t="str">
        <f t="shared" si="527"/>
        <v/>
      </c>
      <c r="AB3545" s="643"/>
      <c r="AC3545" s="276"/>
      <c r="AD3545" s="277"/>
      <c r="AE3545" s="278"/>
      <c r="AF3545" s="278" t="str">
        <f t="shared" si="519"/>
        <v/>
      </c>
      <c r="AG3545" s="278"/>
      <c r="AH3545" s="279">
        <f t="shared" si="520"/>
        <v>17.98</v>
      </c>
      <c r="AI3545" s="279" t="str">
        <f t="shared" si="521"/>
        <v/>
      </c>
      <c r="AJ3545" s="279" t="str">
        <f t="shared" si="522"/>
        <v/>
      </c>
      <c r="AK3545" s="278"/>
      <c r="AL3545" s="278"/>
      <c r="AM3545" s="278"/>
      <c r="AN3545" s="278"/>
      <c r="AO3545" s="262"/>
      <c r="AP3545" s="262"/>
      <c r="AQ3545" s="262"/>
      <c r="AR3545" s="262"/>
      <c r="AS3545" s="262"/>
      <c r="AT3545" s="262"/>
      <c r="AU3545" s="262"/>
      <c r="AV3545" s="262"/>
      <c r="AW3545" s="262"/>
      <c r="AX3545" s="264"/>
      <c r="AY3545" s="262"/>
      <c r="AZ3545" s="262"/>
    </row>
    <row r="3546" spans="2:69" ht="27" hidden="1" customHeight="1">
      <c r="B3546" s="639">
        <v>3532</v>
      </c>
      <c r="C3546" s="639"/>
      <c r="D3546" s="640"/>
      <c r="E3546" s="640"/>
      <c r="F3546" s="640" t="str">
        <f>IFERROR(VLOOKUP(C3546,'Gebäude-Typen'!$A$7:$D$215,4,FALSE),"")</f>
        <v/>
      </c>
      <c r="G3546" s="641"/>
      <c r="H3546" s="640"/>
      <c r="I3546" s="639"/>
      <c r="J3546" s="640"/>
      <c r="K3546" s="642"/>
      <c r="L3546" s="639"/>
      <c r="M3546" s="639"/>
      <c r="N3546" s="639"/>
      <c r="O3546" s="639"/>
      <c r="P3546" s="734"/>
      <c r="Q3546" s="642"/>
      <c r="R3546" s="639"/>
      <c r="S3546" s="729" t="str">
        <f>IFERROR(ROUND(VLOOKUP(M3546,Reinigungstage,IF('Gebäude-Typen'!$C$6&lt;&gt;0,'Gebäude-Typen'!$C$6,VLOOKUP(C3546,Gebäude_Typen,2,FALSE)),FALSE),2)/2,"")</f>
        <v/>
      </c>
      <c r="T3546" s="729" t="str">
        <f>IFERROR(ROUND(VLOOKUP(N3546,Reinigungstage,IF('Gebäude-Typen'!$C$6&lt;&gt;0,'Gebäude-Typen'!$C$6,VLOOKUP(C3546,Gebäude_Typen,2,FALSE)),FALSE),2)/2,"")</f>
        <v/>
      </c>
      <c r="U3546" s="730">
        <f t="shared" si="523"/>
        <v>17.98</v>
      </c>
      <c r="V3546" s="731" t="str">
        <f>IFERROR(INDEX('2. Raumgruppen'!$A$1:$Y$33,MATCH(IF(ISERROR(SEARCH(" ",M3546,1)),MID(M3546,1,3),MID(M3546,1,SEARCH(" ",M3546,1)-1)),'2. Raumgruppen'!$B:$B,0),IF(ISERROR(SEARCH(" ",M3546,1)),MATCH('2. Raumgruppen'!$L$8,'2. Raumgruppen'!$8:$8,0),MATCH(MID(M3546,SEARCH(" ",M3546,1)+1,3),'2. Raumgruppen'!$8:$8,0))),"")</f>
        <v/>
      </c>
      <c r="W3546" s="731" t="str">
        <f>IFERROR(INDEX('2. Raumgruppen'!$A$1:$Y$33,MATCH(IF(ISERROR(SEARCH(" ",N3546,1)),MID(N3546,1,3),MID(N3546,1,SEARCH(" ",N3546,1)-1)),'2. Raumgruppen'!$B:$B,0),IF(ISERROR(SEARCH(" ",N3546,1)),MATCH('2. Raumgruppen'!$L$8,'2. Raumgruppen'!$8:$8,0),MATCH(MID(N3546,SEARCH(" ",N3546,1)+1,3),'2. Raumgruppen'!$8:$8,0))),"")</f>
        <v/>
      </c>
      <c r="X3546" s="732" t="str">
        <f t="shared" si="524"/>
        <v/>
      </c>
      <c r="Y3546" s="732" t="str">
        <f t="shared" si="525"/>
        <v/>
      </c>
      <c r="Z3546" s="733" t="str">
        <f t="shared" si="526"/>
        <v/>
      </c>
      <c r="AA3546" s="732" t="str">
        <f t="shared" si="527"/>
        <v/>
      </c>
      <c r="AB3546" s="643"/>
      <c r="AC3546" s="276"/>
      <c r="AD3546" s="277"/>
      <c r="AE3546" s="278"/>
      <c r="AF3546" s="278" t="str">
        <f t="shared" si="519"/>
        <v/>
      </c>
      <c r="AG3546" s="278"/>
      <c r="AH3546" s="279">
        <f t="shared" si="520"/>
        <v>17.98</v>
      </c>
      <c r="AI3546" s="279" t="str">
        <f t="shared" si="521"/>
        <v/>
      </c>
      <c r="AJ3546" s="279" t="str">
        <f t="shared" si="522"/>
        <v/>
      </c>
      <c r="AK3546" s="278"/>
      <c r="AL3546" s="278"/>
      <c r="AM3546" s="278"/>
      <c r="AN3546" s="278"/>
      <c r="AO3546" s="262"/>
      <c r="AP3546" s="262"/>
      <c r="AQ3546" s="262"/>
      <c r="AR3546" s="262"/>
      <c r="AS3546" s="262"/>
      <c r="AT3546" s="262"/>
      <c r="AU3546" s="262"/>
      <c r="AV3546" s="262"/>
      <c r="AW3546" s="262"/>
      <c r="AX3546" s="264"/>
      <c r="AY3546" s="264"/>
      <c r="AZ3546" s="262"/>
    </row>
    <row r="3547" spans="2:69" ht="27" hidden="1" customHeight="1">
      <c r="B3547" s="639">
        <v>3533</v>
      </c>
      <c r="C3547" s="639"/>
      <c r="D3547" s="640"/>
      <c r="E3547" s="640"/>
      <c r="F3547" s="640" t="str">
        <f>IFERROR(VLOOKUP(C3547,'Gebäude-Typen'!$A$7:$D$215,4,FALSE),"")</f>
        <v/>
      </c>
      <c r="G3547" s="641"/>
      <c r="H3547" s="640"/>
      <c r="I3547" s="639"/>
      <c r="J3547" s="640"/>
      <c r="K3547" s="642"/>
      <c r="L3547" s="639"/>
      <c r="M3547" s="639"/>
      <c r="N3547" s="639"/>
      <c r="O3547" s="639"/>
      <c r="P3547" s="734"/>
      <c r="Q3547" s="642"/>
      <c r="R3547" s="639"/>
      <c r="S3547" s="729" t="str">
        <f>IFERROR(ROUND(VLOOKUP(M3547,Reinigungstage,IF('Gebäude-Typen'!$C$6&lt;&gt;0,'Gebäude-Typen'!$C$6,VLOOKUP(C3547,Gebäude_Typen,2,FALSE)),FALSE),2)/2,"")</f>
        <v/>
      </c>
      <c r="T3547" s="729" t="str">
        <f>IFERROR(ROUND(VLOOKUP(N3547,Reinigungstage,IF('Gebäude-Typen'!$C$6&lt;&gt;0,'Gebäude-Typen'!$C$6,VLOOKUP(C3547,Gebäude_Typen,2,FALSE)),FALSE),2)/2,"")</f>
        <v/>
      </c>
      <c r="U3547" s="730">
        <f t="shared" si="523"/>
        <v>17.98</v>
      </c>
      <c r="V3547" s="731" t="str">
        <f>IFERROR(INDEX('2. Raumgruppen'!$A$1:$Y$33,MATCH(IF(ISERROR(SEARCH(" ",M3547,1)),MID(M3547,1,3),MID(M3547,1,SEARCH(" ",M3547,1)-1)),'2. Raumgruppen'!$B:$B,0),IF(ISERROR(SEARCH(" ",M3547,1)),MATCH('2. Raumgruppen'!$L$8,'2. Raumgruppen'!$8:$8,0),MATCH(MID(M3547,SEARCH(" ",M3547,1)+1,3),'2. Raumgruppen'!$8:$8,0))),"")</f>
        <v/>
      </c>
      <c r="W3547" s="731" t="str">
        <f>IFERROR(INDEX('2. Raumgruppen'!$A$1:$Y$33,MATCH(IF(ISERROR(SEARCH(" ",N3547,1)),MID(N3547,1,3),MID(N3547,1,SEARCH(" ",N3547,1)-1)),'2. Raumgruppen'!$B:$B,0),IF(ISERROR(SEARCH(" ",N3547,1)),MATCH('2. Raumgruppen'!$L$8,'2. Raumgruppen'!$8:$8,0),MATCH(MID(N3547,SEARCH(" ",N3547,1)+1,3),'2. Raumgruppen'!$8:$8,0))),"")</f>
        <v/>
      </c>
      <c r="X3547" s="732" t="str">
        <f t="shared" si="524"/>
        <v/>
      </c>
      <c r="Y3547" s="732" t="str">
        <f t="shared" si="525"/>
        <v/>
      </c>
      <c r="Z3547" s="733" t="str">
        <f t="shared" si="526"/>
        <v/>
      </c>
      <c r="AA3547" s="732" t="str">
        <f t="shared" si="527"/>
        <v/>
      </c>
      <c r="AB3547" s="643"/>
      <c r="AC3547" s="276"/>
      <c r="AD3547" s="277"/>
      <c r="AE3547" s="278"/>
      <c r="AF3547" s="278" t="str">
        <f t="shared" si="519"/>
        <v/>
      </c>
      <c r="AG3547" s="278"/>
      <c r="AH3547" s="279">
        <f t="shared" si="520"/>
        <v>17.98</v>
      </c>
      <c r="AI3547" s="279" t="str">
        <f t="shared" si="521"/>
        <v/>
      </c>
      <c r="AJ3547" s="279" t="str">
        <f t="shared" si="522"/>
        <v/>
      </c>
      <c r="AK3547" s="278"/>
      <c r="AL3547" s="278"/>
      <c r="AM3547" s="278"/>
      <c r="AN3547" s="278"/>
      <c r="AO3547" s="262"/>
      <c r="AP3547" s="262"/>
      <c r="AQ3547" s="262"/>
      <c r="AR3547" s="262"/>
      <c r="AS3547" s="262"/>
      <c r="AT3547" s="262"/>
      <c r="AU3547" s="262"/>
      <c r="AV3547" s="262"/>
      <c r="AW3547" s="262"/>
      <c r="AX3547" s="262"/>
      <c r="AY3547" s="264"/>
      <c r="AZ3547" s="262"/>
    </row>
    <row r="3548" spans="2:69" ht="27" hidden="1" customHeight="1">
      <c r="B3548" s="639">
        <v>3534</v>
      </c>
      <c r="C3548" s="639"/>
      <c r="D3548" s="640"/>
      <c r="E3548" s="640"/>
      <c r="F3548" s="640" t="str">
        <f>IFERROR(VLOOKUP(C3548,'Gebäude-Typen'!$A$7:$D$215,4,FALSE),"")</f>
        <v/>
      </c>
      <c r="G3548" s="641"/>
      <c r="H3548" s="640"/>
      <c r="I3548" s="639"/>
      <c r="J3548" s="640"/>
      <c r="K3548" s="642"/>
      <c r="L3548" s="639"/>
      <c r="M3548" s="639"/>
      <c r="N3548" s="639"/>
      <c r="O3548" s="639"/>
      <c r="P3548" s="734"/>
      <c r="Q3548" s="642"/>
      <c r="R3548" s="639"/>
      <c r="S3548" s="729" t="str">
        <f>IFERROR(ROUND(VLOOKUP(M3548,Reinigungstage,IF('Gebäude-Typen'!$C$6&lt;&gt;0,'Gebäude-Typen'!$C$6,VLOOKUP(C3548,Gebäude_Typen,2,FALSE)),FALSE),2)/2,"")</f>
        <v/>
      </c>
      <c r="T3548" s="729" t="str">
        <f>IFERROR(ROUND(VLOOKUP(N3548,Reinigungstage,IF('Gebäude-Typen'!$C$6&lt;&gt;0,'Gebäude-Typen'!$C$6,VLOOKUP(C3548,Gebäude_Typen,2,FALSE)),FALSE),2)/2,"")</f>
        <v/>
      </c>
      <c r="U3548" s="730">
        <f t="shared" si="523"/>
        <v>17.98</v>
      </c>
      <c r="V3548" s="731" t="str">
        <f>IFERROR(INDEX('2. Raumgruppen'!$A$1:$Y$33,MATCH(IF(ISERROR(SEARCH(" ",M3548,1)),MID(M3548,1,3),MID(M3548,1,SEARCH(" ",M3548,1)-1)),'2. Raumgruppen'!$B:$B,0),IF(ISERROR(SEARCH(" ",M3548,1)),MATCH('2. Raumgruppen'!$L$8,'2. Raumgruppen'!$8:$8,0),MATCH(MID(M3548,SEARCH(" ",M3548,1)+1,3),'2. Raumgruppen'!$8:$8,0))),"")</f>
        <v/>
      </c>
      <c r="W3548" s="731" t="str">
        <f>IFERROR(INDEX('2. Raumgruppen'!$A$1:$Y$33,MATCH(IF(ISERROR(SEARCH(" ",N3548,1)),MID(N3548,1,3),MID(N3548,1,SEARCH(" ",N3548,1)-1)),'2. Raumgruppen'!$B:$B,0),IF(ISERROR(SEARCH(" ",N3548,1)),MATCH('2. Raumgruppen'!$L$8,'2. Raumgruppen'!$8:$8,0),MATCH(MID(N3548,SEARCH(" ",N3548,1)+1,3),'2. Raumgruppen'!$8:$8,0))),"")</f>
        <v/>
      </c>
      <c r="X3548" s="732" t="str">
        <f t="shared" si="524"/>
        <v/>
      </c>
      <c r="Y3548" s="732" t="str">
        <f t="shared" si="525"/>
        <v/>
      </c>
      <c r="Z3548" s="733" t="str">
        <f t="shared" si="526"/>
        <v/>
      </c>
      <c r="AA3548" s="732" t="str">
        <f t="shared" si="527"/>
        <v/>
      </c>
      <c r="AB3548" s="643"/>
      <c r="AC3548" s="276"/>
      <c r="AD3548" s="277"/>
      <c r="AE3548" s="278"/>
      <c r="AF3548" s="278" t="str">
        <f t="shared" si="519"/>
        <v/>
      </c>
      <c r="AG3548" s="278"/>
      <c r="AH3548" s="279">
        <f t="shared" si="520"/>
        <v>17.98</v>
      </c>
      <c r="AI3548" s="279" t="str">
        <f t="shared" si="521"/>
        <v/>
      </c>
      <c r="AJ3548" s="279" t="str">
        <f t="shared" si="522"/>
        <v/>
      </c>
      <c r="AK3548" s="278"/>
      <c r="AL3548" s="278"/>
      <c r="AM3548" s="278"/>
      <c r="AN3548" s="278"/>
      <c r="AO3548" s="262"/>
      <c r="AP3548" s="262"/>
      <c r="AQ3548" s="262"/>
      <c r="AR3548" s="262"/>
      <c r="AS3548" s="262"/>
      <c r="AT3548" s="262"/>
      <c r="AU3548" s="262"/>
      <c r="AV3548" s="262"/>
      <c r="AW3548" s="262"/>
      <c r="AX3548" s="262"/>
      <c r="AY3548" s="262"/>
      <c r="AZ3548" s="262"/>
    </row>
    <row r="3549" spans="2:69" ht="27" hidden="1" customHeight="1">
      <c r="B3549" s="639">
        <v>3535</v>
      </c>
      <c r="C3549" s="639"/>
      <c r="D3549" s="640"/>
      <c r="E3549" s="640"/>
      <c r="F3549" s="640" t="str">
        <f>IFERROR(VLOOKUP(C3549,'Gebäude-Typen'!$A$7:$D$215,4,FALSE),"")</f>
        <v/>
      </c>
      <c r="G3549" s="641"/>
      <c r="H3549" s="640"/>
      <c r="I3549" s="639"/>
      <c r="J3549" s="640"/>
      <c r="K3549" s="642"/>
      <c r="L3549" s="639"/>
      <c r="M3549" s="639"/>
      <c r="N3549" s="639"/>
      <c r="O3549" s="639"/>
      <c r="P3549" s="734"/>
      <c r="Q3549" s="642"/>
      <c r="R3549" s="639"/>
      <c r="S3549" s="729" t="str">
        <f>IFERROR(ROUND(VLOOKUP(M3549,Reinigungstage,IF('Gebäude-Typen'!$C$6&lt;&gt;0,'Gebäude-Typen'!$C$6,VLOOKUP(C3549,Gebäude_Typen,2,FALSE)),FALSE),2)/2,"")</f>
        <v/>
      </c>
      <c r="T3549" s="729" t="str">
        <f>IFERROR(ROUND(VLOOKUP(N3549,Reinigungstage,IF('Gebäude-Typen'!$C$6&lt;&gt;0,'Gebäude-Typen'!$C$6,VLOOKUP(C3549,Gebäude_Typen,2,FALSE)),FALSE),2)/2,"")</f>
        <v/>
      </c>
      <c r="U3549" s="730">
        <f t="shared" si="523"/>
        <v>17.98</v>
      </c>
      <c r="V3549" s="731" t="str">
        <f>IFERROR(INDEX('2. Raumgruppen'!$A$1:$Y$33,MATCH(IF(ISERROR(SEARCH(" ",M3549,1)),MID(M3549,1,3),MID(M3549,1,SEARCH(" ",M3549,1)-1)),'2. Raumgruppen'!$B:$B,0),IF(ISERROR(SEARCH(" ",M3549,1)),MATCH('2. Raumgruppen'!$L$8,'2. Raumgruppen'!$8:$8,0),MATCH(MID(M3549,SEARCH(" ",M3549,1)+1,3),'2. Raumgruppen'!$8:$8,0))),"")</f>
        <v/>
      </c>
      <c r="W3549" s="731" t="str">
        <f>IFERROR(INDEX('2. Raumgruppen'!$A$1:$Y$33,MATCH(IF(ISERROR(SEARCH(" ",N3549,1)),MID(N3549,1,3),MID(N3549,1,SEARCH(" ",N3549,1)-1)),'2. Raumgruppen'!$B:$B,0),IF(ISERROR(SEARCH(" ",N3549,1)),MATCH('2. Raumgruppen'!$L$8,'2. Raumgruppen'!$8:$8,0),MATCH(MID(N3549,SEARCH(" ",N3549,1)+1,3),'2. Raumgruppen'!$8:$8,0))),"")</f>
        <v/>
      </c>
      <c r="X3549" s="732" t="str">
        <f t="shared" si="524"/>
        <v/>
      </c>
      <c r="Y3549" s="732" t="str">
        <f t="shared" si="525"/>
        <v/>
      </c>
      <c r="Z3549" s="733" t="str">
        <f t="shared" si="526"/>
        <v/>
      </c>
      <c r="AA3549" s="732" t="str">
        <f t="shared" si="527"/>
        <v/>
      </c>
      <c r="AB3549" s="643"/>
      <c r="AC3549" s="276"/>
      <c r="AD3549" s="277"/>
      <c r="AE3549" s="278"/>
      <c r="AF3549" s="278" t="str">
        <f t="shared" si="519"/>
        <v/>
      </c>
      <c r="AG3549" s="278"/>
      <c r="AH3549" s="279">
        <f t="shared" si="520"/>
        <v>17.98</v>
      </c>
      <c r="AI3549" s="279" t="str">
        <f t="shared" si="521"/>
        <v/>
      </c>
      <c r="AJ3549" s="279" t="str">
        <f t="shared" si="522"/>
        <v/>
      </c>
      <c r="AK3549" s="278"/>
      <c r="AL3549" s="278"/>
      <c r="AM3549" s="278"/>
      <c r="AN3549" s="278"/>
      <c r="AO3549" s="262"/>
      <c r="AP3549" s="262"/>
      <c r="AQ3549" s="262"/>
      <c r="AR3549" s="262"/>
      <c r="AS3549" s="262"/>
      <c r="AT3549" s="262"/>
      <c r="AU3549" s="262"/>
      <c r="AV3549" s="262"/>
      <c r="AW3549" s="262"/>
      <c r="AX3549" s="262"/>
      <c r="AY3549" s="262"/>
      <c r="AZ3549" s="262"/>
    </row>
    <row r="3550" spans="2:69" ht="27" hidden="1" customHeight="1">
      <c r="B3550" s="639">
        <v>3536</v>
      </c>
      <c r="C3550" s="639"/>
      <c r="D3550" s="640"/>
      <c r="E3550" s="640"/>
      <c r="F3550" s="640" t="str">
        <f>IFERROR(VLOOKUP(C3550,'Gebäude-Typen'!$A$7:$D$215,4,FALSE),"")</f>
        <v/>
      </c>
      <c r="G3550" s="641"/>
      <c r="H3550" s="640"/>
      <c r="I3550" s="639"/>
      <c r="J3550" s="640"/>
      <c r="K3550" s="642"/>
      <c r="L3550" s="639"/>
      <c r="M3550" s="639"/>
      <c r="N3550" s="639"/>
      <c r="O3550" s="639"/>
      <c r="P3550" s="734"/>
      <c r="Q3550" s="642"/>
      <c r="R3550" s="639"/>
      <c r="S3550" s="729" t="str">
        <f>IFERROR(ROUND(VLOOKUP(M3550,Reinigungstage,IF('Gebäude-Typen'!$C$6&lt;&gt;0,'Gebäude-Typen'!$C$6,VLOOKUP(C3550,Gebäude_Typen,2,FALSE)),FALSE),2)/2,"")</f>
        <v/>
      </c>
      <c r="T3550" s="729" t="str">
        <f>IFERROR(ROUND(VLOOKUP(N3550,Reinigungstage,IF('Gebäude-Typen'!$C$6&lt;&gt;0,'Gebäude-Typen'!$C$6,VLOOKUP(C3550,Gebäude_Typen,2,FALSE)),FALSE),2)/2,"")</f>
        <v/>
      </c>
      <c r="U3550" s="730">
        <f t="shared" si="523"/>
        <v>17.98</v>
      </c>
      <c r="V3550" s="731" t="str">
        <f>IFERROR(INDEX('2. Raumgruppen'!$A$1:$Y$33,MATCH(IF(ISERROR(SEARCH(" ",M3550,1)),MID(M3550,1,3),MID(M3550,1,SEARCH(" ",M3550,1)-1)),'2. Raumgruppen'!$B:$B,0),IF(ISERROR(SEARCH(" ",M3550,1)),MATCH('2. Raumgruppen'!$L$8,'2. Raumgruppen'!$8:$8,0),MATCH(MID(M3550,SEARCH(" ",M3550,1)+1,3),'2. Raumgruppen'!$8:$8,0))),"")</f>
        <v/>
      </c>
      <c r="W3550" s="731" t="str">
        <f>IFERROR(INDEX('2. Raumgruppen'!$A$1:$Y$33,MATCH(IF(ISERROR(SEARCH(" ",N3550,1)),MID(N3550,1,3),MID(N3550,1,SEARCH(" ",N3550,1)-1)),'2. Raumgruppen'!$B:$B,0),IF(ISERROR(SEARCH(" ",N3550,1)),MATCH('2. Raumgruppen'!$L$8,'2. Raumgruppen'!$8:$8,0),MATCH(MID(N3550,SEARCH(" ",N3550,1)+1,3),'2. Raumgruppen'!$8:$8,0))),"")</f>
        <v/>
      </c>
      <c r="X3550" s="732" t="str">
        <f t="shared" si="524"/>
        <v/>
      </c>
      <c r="Y3550" s="732" t="str">
        <f t="shared" si="525"/>
        <v/>
      </c>
      <c r="Z3550" s="733" t="str">
        <f t="shared" si="526"/>
        <v/>
      </c>
      <c r="AA3550" s="732" t="str">
        <f t="shared" si="527"/>
        <v/>
      </c>
      <c r="AB3550" s="643"/>
      <c r="AC3550" s="276"/>
      <c r="AD3550" s="277"/>
      <c r="AE3550" s="278"/>
      <c r="AF3550" s="278" t="str">
        <f t="shared" si="519"/>
        <v/>
      </c>
      <c r="AG3550" s="278"/>
      <c r="AH3550" s="279">
        <f t="shared" si="520"/>
        <v>17.98</v>
      </c>
      <c r="AI3550" s="279" t="str">
        <f t="shared" si="521"/>
        <v/>
      </c>
      <c r="AJ3550" s="279" t="str">
        <f t="shared" si="522"/>
        <v/>
      </c>
      <c r="AK3550" s="278"/>
      <c r="AL3550" s="278"/>
      <c r="AM3550" s="278"/>
      <c r="AN3550" s="278"/>
      <c r="AO3550" s="262"/>
      <c r="AP3550" s="262"/>
      <c r="AQ3550" s="262"/>
      <c r="AR3550" s="262"/>
      <c r="AS3550" s="262"/>
      <c r="AT3550" s="262"/>
      <c r="AU3550" s="262"/>
      <c r="AV3550" s="262"/>
      <c r="AW3550" s="262"/>
      <c r="AX3550" s="262"/>
      <c r="AY3550" s="262"/>
      <c r="AZ3550" s="264"/>
    </row>
    <row r="3551" spans="2:69" ht="27" hidden="1" customHeight="1">
      <c r="B3551" s="639">
        <v>3537</v>
      </c>
      <c r="C3551" s="639"/>
      <c r="D3551" s="640"/>
      <c r="E3551" s="640"/>
      <c r="F3551" s="640" t="str">
        <f>IFERROR(VLOOKUP(C3551,'Gebäude-Typen'!$A$7:$D$215,4,FALSE),"")</f>
        <v/>
      </c>
      <c r="G3551" s="641"/>
      <c r="H3551" s="640"/>
      <c r="I3551" s="639"/>
      <c r="J3551" s="640"/>
      <c r="K3551" s="642"/>
      <c r="L3551" s="639"/>
      <c r="M3551" s="639"/>
      <c r="N3551" s="639"/>
      <c r="O3551" s="639"/>
      <c r="P3551" s="734"/>
      <c r="Q3551" s="642"/>
      <c r="R3551" s="639"/>
      <c r="S3551" s="729" t="str">
        <f>IFERROR(ROUND(VLOOKUP(M3551,Reinigungstage,IF('Gebäude-Typen'!$C$6&lt;&gt;0,'Gebäude-Typen'!$C$6,VLOOKUP(C3551,Gebäude_Typen,2,FALSE)),FALSE),2)/2,"")</f>
        <v/>
      </c>
      <c r="T3551" s="729" t="str">
        <f>IFERROR(ROUND(VLOOKUP(N3551,Reinigungstage,IF('Gebäude-Typen'!$C$6&lt;&gt;0,'Gebäude-Typen'!$C$6,VLOOKUP(C3551,Gebäude_Typen,2,FALSE)),FALSE),2)/2,"")</f>
        <v/>
      </c>
      <c r="U3551" s="730">
        <f t="shared" si="523"/>
        <v>17.98</v>
      </c>
      <c r="V3551" s="731" t="str">
        <f>IFERROR(INDEX('2. Raumgruppen'!$A$1:$Y$33,MATCH(IF(ISERROR(SEARCH(" ",M3551,1)),MID(M3551,1,3),MID(M3551,1,SEARCH(" ",M3551,1)-1)),'2. Raumgruppen'!$B:$B,0),IF(ISERROR(SEARCH(" ",M3551,1)),MATCH('2. Raumgruppen'!$L$8,'2. Raumgruppen'!$8:$8,0),MATCH(MID(M3551,SEARCH(" ",M3551,1)+1,3),'2. Raumgruppen'!$8:$8,0))),"")</f>
        <v/>
      </c>
      <c r="W3551" s="731" t="str">
        <f>IFERROR(INDEX('2. Raumgruppen'!$A$1:$Y$33,MATCH(IF(ISERROR(SEARCH(" ",N3551,1)),MID(N3551,1,3),MID(N3551,1,SEARCH(" ",N3551,1)-1)),'2. Raumgruppen'!$B:$B,0),IF(ISERROR(SEARCH(" ",N3551,1)),MATCH('2. Raumgruppen'!$L$8,'2. Raumgruppen'!$8:$8,0),MATCH(MID(N3551,SEARCH(" ",N3551,1)+1,3),'2. Raumgruppen'!$8:$8,0))),"")</f>
        <v/>
      </c>
      <c r="X3551" s="732" t="str">
        <f t="shared" si="524"/>
        <v/>
      </c>
      <c r="Y3551" s="732" t="str">
        <f t="shared" si="525"/>
        <v/>
      </c>
      <c r="Z3551" s="733" t="str">
        <f t="shared" si="526"/>
        <v/>
      </c>
      <c r="AA3551" s="732" t="str">
        <f t="shared" si="527"/>
        <v/>
      </c>
      <c r="AB3551" s="643"/>
      <c r="AC3551" s="276"/>
      <c r="AD3551" s="277"/>
      <c r="AE3551" s="278"/>
      <c r="AF3551" s="278" t="str">
        <f t="shared" si="519"/>
        <v/>
      </c>
      <c r="AG3551" s="278"/>
      <c r="AH3551" s="279">
        <f t="shared" si="520"/>
        <v>17.98</v>
      </c>
      <c r="AI3551" s="279" t="str">
        <f t="shared" si="521"/>
        <v/>
      </c>
      <c r="AJ3551" s="279" t="str">
        <f t="shared" si="522"/>
        <v/>
      </c>
      <c r="AK3551" s="278"/>
      <c r="AL3551" s="278"/>
      <c r="AM3551" s="278"/>
      <c r="AN3551" s="278"/>
      <c r="AO3551" s="262"/>
      <c r="AP3551" s="262"/>
      <c r="AQ3551" s="262"/>
      <c r="AR3551" s="262"/>
      <c r="AS3551" s="262"/>
      <c r="AT3551" s="262"/>
      <c r="AU3551" s="262"/>
      <c r="AV3551" s="262"/>
      <c r="AW3551" s="262"/>
      <c r="AX3551" s="262"/>
      <c r="AY3551" s="262"/>
      <c r="AZ3551" s="262"/>
    </row>
    <row r="3552" spans="2:69" ht="27" hidden="1" customHeight="1">
      <c r="B3552" s="639">
        <v>3538</v>
      </c>
      <c r="C3552" s="639"/>
      <c r="D3552" s="640"/>
      <c r="E3552" s="640"/>
      <c r="F3552" s="640" t="str">
        <f>IFERROR(VLOOKUP(C3552,'Gebäude-Typen'!$A$7:$D$215,4,FALSE),"")</f>
        <v/>
      </c>
      <c r="G3552" s="641"/>
      <c r="H3552" s="640"/>
      <c r="I3552" s="639"/>
      <c r="J3552" s="640"/>
      <c r="K3552" s="642"/>
      <c r="L3552" s="639"/>
      <c r="M3552" s="639"/>
      <c r="N3552" s="639"/>
      <c r="O3552" s="639"/>
      <c r="P3552" s="734"/>
      <c r="Q3552" s="642"/>
      <c r="R3552" s="639"/>
      <c r="S3552" s="729" t="str">
        <f>IFERROR(ROUND(VLOOKUP(M3552,Reinigungstage,IF('Gebäude-Typen'!$C$6&lt;&gt;0,'Gebäude-Typen'!$C$6,VLOOKUP(C3552,Gebäude_Typen,2,FALSE)),FALSE),2)/2,"")</f>
        <v/>
      </c>
      <c r="T3552" s="729" t="str">
        <f>IFERROR(ROUND(VLOOKUP(N3552,Reinigungstage,IF('Gebäude-Typen'!$C$6&lt;&gt;0,'Gebäude-Typen'!$C$6,VLOOKUP(C3552,Gebäude_Typen,2,FALSE)),FALSE),2)/2,"")</f>
        <v/>
      </c>
      <c r="U3552" s="730">
        <f t="shared" si="523"/>
        <v>17.98</v>
      </c>
      <c r="V3552" s="731" t="str">
        <f>IFERROR(INDEX('2. Raumgruppen'!$A$1:$Y$33,MATCH(IF(ISERROR(SEARCH(" ",M3552,1)),MID(M3552,1,3),MID(M3552,1,SEARCH(" ",M3552,1)-1)),'2. Raumgruppen'!$B:$B,0),IF(ISERROR(SEARCH(" ",M3552,1)),MATCH('2. Raumgruppen'!$L$8,'2. Raumgruppen'!$8:$8,0),MATCH(MID(M3552,SEARCH(" ",M3552,1)+1,3),'2. Raumgruppen'!$8:$8,0))),"")</f>
        <v/>
      </c>
      <c r="W3552" s="731" t="str">
        <f>IFERROR(INDEX('2. Raumgruppen'!$A$1:$Y$33,MATCH(IF(ISERROR(SEARCH(" ",N3552,1)),MID(N3552,1,3),MID(N3552,1,SEARCH(" ",N3552,1)-1)),'2. Raumgruppen'!$B:$B,0),IF(ISERROR(SEARCH(" ",N3552,1)),MATCH('2. Raumgruppen'!$L$8,'2. Raumgruppen'!$8:$8,0),MATCH(MID(N3552,SEARCH(" ",N3552,1)+1,3),'2. Raumgruppen'!$8:$8,0))),"")</f>
        <v/>
      </c>
      <c r="X3552" s="732" t="str">
        <f t="shared" si="524"/>
        <v/>
      </c>
      <c r="Y3552" s="732" t="str">
        <f t="shared" si="525"/>
        <v/>
      </c>
      <c r="Z3552" s="733" t="str">
        <f t="shared" si="526"/>
        <v/>
      </c>
      <c r="AA3552" s="732" t="str">
        <f t="shared" si="527"/>
        <v/>
      </c>
      <c r="AB3552" s="643"/>
      <c r="AC3552" s="276"/>
      <c r="AD3552" s="277"/>
      <c r="AE3552" s="278"/>
      <c r="AF3552" s="278" t="str">
        <f t="shared" si="519"/>
        <v/>
      </c>
      <c r="AG3552" s="278"/>
      <c r="AH3552" s="279">
        <f t="shared" si="520"/>
        <v>17.98</v>
      </c>
      <c r="AI3552" s="279" t="str">
        <f t="shared" si="521"/>
        <v/>
      </c>
      <c r="AJ3552" s="279" t="str">
        <f t="shared" si="522"/>
        <v/>
      </c>
      <c r="AK3552" s="278"/>
      <c r="AL3552" s="278"/>
      <c r="AM3552" s="278"/>
      <c r="AN3552" s="278"/>
      <c r="AO3552" s="262"/>
      <c r="AP3552" s="262"/>
      <c r="AQ3552" s="262"/>
      <c r="AR3552" s="262"/>
      <c r="AS3552" s="262"/>
      <c r="AT3552" s="262"/>
      <c r="AU3552" s="262"/>
      <c r="AV3552" s="262"/>
      <c r="AW3552" s="264"/>
      <c r="AX3552" s="262"/>
      <c r="AY3552" s="262"/>
      <c r="AZ3552" s="278"/>
    </row>
    <row r="3553" spans="1:72" ht="27" hidden="1" customHeight="1">
      <c r="A3553" s="264"/>
      <c r="B3553" s="639">
        <v>3539</v>
      </c>
      <c r="C3553" s="639"/>
      <c r="D3553" s="640"/>
      <c r="E3553" s="640"/>
      <c r="F3553" s="640" t="str">
        <f>IFERROR(VLOOKUP(C3553,'Gebäude-Typen'!$A$7:$D$215,4,FALSE),"")</f>
        <v/>
      </c>
      <c r="G3553" s="641"/>
      <c r="H3553" s="640"/>
      <c r="I3553" s="639"/>
      <c r="J3553" s="640"/>
      <c r="K3553" s="642"/>
      <c r="L3553" s="639"/>
      <c r="M3553" s="639"/>
      <c r="N3553" s="639"/>
      <c r="O3553" s="639"/>
      <c r="P3553" s="734"/>
      <c r="Q3553" s="642"/>
      <c r="R3553" s="639"/>
      <c r="S3553" s="729" t="str">
        <f>IFERROR(ROUND(VLOOKUP(M3553,Reinigungstage,IF('Gebäude-Typen'!$C$6&lt;&gt;0,'Gebäude-Typen'!$C$6,VLOOKUP(C3553,Gebäude_Typen,2,FALSE)),FALSE),2)/2,"")</f>
        <v/>
      </c>
      <c r="T3553" s="729" t="str">
        <f>IFERROR(ROUND(VLOOKUP(N3553,Reinigungstage,IF('Gebäude-Typen'!$C$6&lt;&gt;0,'Gebäude-Typen'!$C$6,VLOOKUP(C3553,Gebäude_Typen,2,FALSE)),FALSE),2)/2,"")</f>
        <v/>
      </c>
      <c r="U3553" s="730">
        <f t="shared" si="523"/>
        <v>17.98</v>
      </c>
      <c r="V3553" s="731" t="str">
        <f>IFERROR(INDEX('2. Raumgruppen'!$A$1:$Y$33,MATCH(IF(ISERROR(SEARCH(" ",M3553,1)),MID(M3553,1,3),MID(M3553,1,SEARCH(" ",M3553,1)-1)),'2. Raumgruppen'!$B:$B,0),IF(ISERROR(SEARCH(" ",M3553,1)),MATCH('2. Raumgruppen'!$L$8,'2. Raumgruppen'!$8:$8,0),MATCH(MID(M3553,SEARCH(" ",M3553,1)+1,3),'2. Raumgruppen'!$8:$8,0))),"")</f>
        <v/>
      </c>
      <c r="W3553" s="731" t="str">
        <f>IFERROR(INDEX('2. Raumgruppen'!$A$1:$Y$33,MATCH(IF(ISERROR(SEARCH(" ",N3553,1)),MID(N3553,1,3),MID(N3553,1,SEARCH(" ",N3553,1)-1)),'2. Raumgruppen'!$B:$B,0),IF(ISERROR(SEARCH(" ",N3553,1)),MATCH('2. Raumgruppen'!$L$8,'2. Raumgruppen'!$8:$8,0),MATCH(MID(N3553,SEARCH(" ",N3553,1)+1,3),'2. Raumgruppen'!$8:$8,0))),"")</f>
        <v/>
      </c>
      <c r="X3553" s="732" t="str">
        <f t="shared" si="524"/>
        <v/>
      </c>
      <c r="Y3553" s="732" t="str">
        <f t="shared" si="525"/>
        <v/>
      </c>
      <c r="Z3553" s="733" t="str">
        <f t="shared" si="526"/>
        <v/>
      </c>
      <c r="AA3553" s="732" t="str">
        <f t="shared" si="527"/>
        <v/>
      </c>
      <c r="AB3553" s="643"/>
      <c r="AC3553" s="276"/>
      <c r="AD3553" s="277"/>
      <c r="AE3553" s="278"/>
      <c r="AF3553" s="278" t="str">
        <f t="shared" si="519"/>
        <v/>
      </c>
      <c r="AG3553" s="278"/>
      <c r="AH3553" s="279">
        <f t="shared" si="520"/>
        <v>17.98</v>
      </c>
      <c r="AI3553" s="279" t="str">
        <f t="shared" si="521"/>
        <v/>
      </c>
      <c r="AJ3553" s="279" t="str">
        <f t="shared" si="522"/>
        <v/>
      </c>
      <c r="AK3553" s="278"/>
      <c r="AL3553" s="278"/>
      <c r="AM3553" s="278"/>
      <c r="AN3553" s="278"/>
      <c r="AO3553" s="262"/>
      <c r="AP3553" s="262"/>
      <c r="AQ3553" s="262"/>
      <c r="AR3553" s="262"/>
      <c r="AS3553" s="262"/>
      <c r="AT3553" s="262"/>
      <c r="AU3553" s="262"/>
      <c r="AV3553" s="262"/>
      <c r="AW3553" s="262"/>
      <c r="AX3553" s="262"/>
      <c r="AY3553" s="262"/>
      <c r="AZ3553" s="262"/>
    </row>
    <row r="3554" spans="1:72" ht="27" hidden="1" customHeight="1">
      <c r="B3554" s="639">
        <v>3540</v>
      </c>
      <c r="C3554" s="639"/>
      <c r="D3554" s="640"/>
      <c r="E3554" s="640"/>
      <c r="F3554" s="640" t="str">
        <f>IFERROR(VLOOKUP(C3554,'Gebäude-Typen'!$A$7:$D$215,4,FALSE),"")</f>
        <v/>
      </c>
      <c r="G3554" s="641"/>
      <c r="H3554" s="640"/>
      <c r="I3554" s="639"/>
      <c r="J3554" s="640"/>
      <c r="K3554" s="642"/>
      <c r="L3554" s="639"/>
      <c r="M3554" s="639"/>
      <c r="N3554" s="639"/>
      <c r="O3554" s="639"/>
      <c r="P3554" s="734"/>
      <c r="Q3554" s="642"/>
      <c r="R3554" s="639"/>
      <c r="S3554" s="729" t="str">
        <f>IFERROR(ROUND(VLOOKUP(M3554,Reinigungstage,IF('Gebäude-Typen'!$C$6&lt;&gt;0,'Gebäude-Typen'!$C$6,VLOOKUP(C3554,Gebäude_Typen,2,FALSE)),FALSE),2)/2,"")</f>
        <v/>
      </c>
      <c r="T3554" s="729" t="str">
        <f>IFERROR(ROUND(VLOOKUP(N3554,Reinigungstage,IF('Gebäude-Typen'!$C$6&lt;&gt;0,'Gebäude-Typen'!$C$6,VLOOKUP(C3554,Gebäude_Typen,2,FALSE)),FALSE),2)/2,"")</f>
        <v/>
      </c>
      <c r="U3554" s="730">
        <f t="shared" si="523"/>
        <v>17.98</v>
      </c>
      <c r="V3554" s="731" t="str">
        <f>IFERROR(INDEX('2. Raumgruppen'!$A$1:$Y$33,MATCH(IF(ISERROR(SEARCH(" ",M3554,1)),MID(M3554,1,3),MID(M3554,1,SEARCH(" ",M3554,1)-1)),'2. Raumgruppen'!$B:$B,0),IF(ISERROR(SEARCH(" ",M3554,1)),MATCH('2. Raumgruppen'!$L$8,'2. Raumgruppen'!$8:$8,0),MATCH(MID(M3554,SEARCH(" ",M3554,1)+1,3),'2. Raumgruppen'!$8:$8,0))),"")</f>
        <v/>
      </c>
      <c r="W3554" s="731" t="str">
        <f>IFERROR(INDEX('2. Raumgruppen'!$A$1:$Y$33,MATCH(IF(ISERROR(SEARCH(" ",N3554,1)),MID(N3554,1,3),MID(N3554,1,SEARCH(" ",N3554,1)-1)),'2. Raumgruppen'!$B:$B,0),IF(ISERROR(SEARCH(" ",N3554,1)),MATCH('2. Raumgruppen'!$L$8,'2. Raumgruppen'!$8:$8,0),MATCH(MID(N3554,SEARCH(" ",N3554,1)+1,3),'2. Raumgruppen'!$8:$8,0))),"")</f>
        <v/>
      </c>
      <c r="X3554" s="732" t="str">
        <f t="shared" si="524"/>
        <v/>
      </c>
      <c r="Y3554" s="732" t="str">
        <f t="shared" si="525"/>
        <v/>
      </c>
      <c r="Z3554" s="733" t="str">
        <f t="shared" si="526"/>
        <v/>
      </c>
      <c r="AA3554" s="732" t="str">
        <f t="shared" si="527"/>
        <v/>
      </c>
      <c r="AB3554" s="643"/>
      <c r="AC3554" s="276"/>
      <c r="AD3554" s="277"/>
      <c r="AE3554" s="278"/>
      <c r="AF3554" s="278" t="str">
        <f t="shared" si="519"/>
        <v/>
      </c>
      <c r="AG3554" s="278"/>
      <c r="AH3554" s="279">
        <f t="shared" si="520"/>
        <v>17.98</v>
      </c>
      <c r="AI3554" s="279" t="str">
        <f t="shared" si="521"/>
        <v/>
      </c>
      <c r="AJ3554" s="279" t="str">
        <f t="shared" si="522"/>
        <v/>
      </c>
      <c r="AK3554" s="278"/>
      <c r="AL3554" s="278"/>
      <c r="AM3554" s="278"/>
      <c r="AN3554" s="278"/>
      <c r="AO3554" s="262"/>
      <c r="AP3554" s="262"/>
      <c r="AQ3554" s="262"/>
      <c r="AR3554" s="262"/>
      <c r="AS3554" s="262"/>
      <c r="AT3554" s="262"/>
      <c r="AU3554" s="262"/>
      <c r="AV3554" s="262"/>
      <c r="AW3554" s="264"/>
      <c r="AX3554" s="264"/>
      <c r="AY3554" s="264"/>
      <c r="AZ3554" s="262"/>
    </row>
    <row r="3555" spans="1:72" ht="27" hidden="1" customHeight="1">
      <c r="B3555" s="639">
        <v>3541</v>
      </c>
      <c r="C3555" s="639"/>
      <c r="D3555" s="640"/>
      <c r="E3555" s="640"/>
      <c r="F3555" s="640" t="str">
        <f>IFERROR(VLOOKUP(C3555,'Gebäude-Typen'!$A$7:$D$215,4,FALSE),"")</f>
        <v/>
      </c>
      <c r="G3555" s="641"/>
      <c r="H3555" s="640"/>
      <c r="I3555" s="639"/>
      <c r="J3555" s="640"/>
      <c r="K3555" s="642"/>
      <c r="L3555" s="639"/>
      <c r="M3555" s="639"/>
      <c r="N3555" s="639"/>
      <c r="O3555" s="639"/>
      <c r="P3555" s="734"/>
      <c r="Q3555" s="642"/>
      <c r="R3555" s="639"/>
      <c r="S3555" s="729" t="str">
        <f>IFERROR(ROUND(VLOOKUP(M3555,Reinigungstage,IF('Gebäude-Typen'!$C$6&lt;&gt;0,'Gebäude-Typen'!$C$6,VLOOKUP(C3555,Gebäude_Typen,2,FALSE)),FALSE),2)/2,"")</f>
        <v/>
      </c>
      <c r="T3555" s="729" t="str">
        <f>IFERROR(ROUND(VLOOKUP(N3555,Reinigungstage,IF('Gebäude-Typen'!$C$6&lt;&gt;0,'Gebäude-Typen'!$C$6,VLOOKUP(C3555,Gebäude_Typen,2,FALSE)),FALSE),2)/2,"")</f>
        <v/>
      </c>
      <c r="U3555" s="730">
        <f t="shared" si="523"/>
        <v>17.98</v>
      </c>
      <c r="V3555" s="731" t="str">
        <f>IFERROR(INDEX('2. Raumgruppen'!$A$1:$Y$33,MATCH(IF(ISERROR(SEARCH(" ",M3555,1)),MID(M3555,1,3),MID(M3555,1,SEARCH(" ",M3555,1)-1)),'2. Raumgruppen'!$B:$B,0),IF(ISERROR(SEARCH(" ",M3555,1)),MATCH('2. Raumgruppen'!$L$8,'2. Raumgruppen'!$8:$8,0),MATCH(MID(M3555,SEARCH(" ",M3555,1)+1,3),'2. Raumgruppen'!$8:$8,0))),"")</f>
        <v/>
      </c>
      <c r="W3555" s="731" t="str">
        <f>IFERROR(INDEX('2. Raumgruppen'!$A$1:$Y$33,MATCH(IF(ISERROR(SEARCH(" ",N3555,1)),MID(N3555,1,3),MID(N3555,1,SEARCH(" ",N3555,1)-1)),'2. Raumgruppen'!$B:$B,0),IF(ISERROR(SEARCH(" ",N3555,1)),MATCH('2. Raumgruppen'!$L$8,'2. Raumgruppen'!$8:$8,0),MATCH(MID(N3555,SEARCH(" ",N3555,1)+1,3),'2. Raumgruppen'!$8:$8,0))),"")</f>
        <v/>
      </c>
      <c r="X3555" s="732" t="str">
        <f t="shared" si="524"/>
        <v/>
      </c>
      <c r="Y3555" s="732" t="str">
        <f t="shared" si="525"/>
        <v/>
      </c>
      <c r="Z3555" s="733" t="str">
        <f t="shared" si="526"/>
        <v/>
      </c>
      <c r="AA3555" s="732" t="str">
        <f t="shared" si="527"/>
        <v/>
      </c>
      <c r="AB3555" s="643"/>
      <c r="AC3555" s="276"/>
      <c r="AD3555" s="277"/>
      <c r="AE3555" s="278"/>
      <c r="AF3555" s="278" t="str">
        <f t="shared" si="519"/>
        <v/>
      </c>
      <c r="AG3555" s="278"/>
      <c r="AH3555" s="279">
        <f t="shared" si="520"/>
        <v>17.98</v>
      </c>
      <c r="AI3555" s="279" t="str">
        <f t="shared" si="521"/>
        <v/>
      </c>
      <c r="AJ3555" s="279" t="str">
        <f t="shared" si="522"/>
        <v/>
      </c>
      <c r="AK3555" s="278"/>
      <c r="AL3555" s="278"/>
      <c r="AM3555" s="278"/>
      <c r="AN3555" s="278"/>
      <c r="AO3555" s="262"/>
      <c r="AP3555" s="262"/>
      <c r="AQ3555" s="262"/>
      <c r="AR3555" s="262"/>
      <c r="AS3555" s="262"/>
      <c r="AT3555" s="262"/>
      <c r="AU3555" s="262"/>
      <c r="AV3555" s="262"/>
      <c r="AW3555" s="262"/>
      <c r="AX3555" s="262"/>
      <c r="AY3555" s="262"/>
      <c r="AZ3555" s="262"/>
    </row>
    <row r="3556" spans="1:72" ht="27" hidden="1" customHeight="1">
      <c r="B3556" s="639">
        <v>3542</v>
      </c>
      <c r="C3556" s="639"/>
      <c r="D3556" s="640"/>
      <c r="E3556" s="640"/>
      <c r="F3556" s="640" t="str">
        <f>IFERROR(VLOOKUP(C3556,'Gebäude-Typen'!$A$7:$D$215,4,FALSE),"")</f>
        <v/>
      </c>
      <c r="G3556" s="641"/>
      <c r="H3556" s="640"/>
      <c r="I3556" s="639"/>
      <c r="J3556" s="640"/>
      <c r="K3556" s="642"/>
      <c r="L3556" s="639"/>
      <c r="M3556" s="639"/>
      <c r="N3556" s="639"/>
      <c r="O3556" s="639"/>
      <c r="P3556" s="734"/>
      <c r="Q3556" s="642"/>
      <c r="R3556" s="639"/>
      <c r="S3556" s="729" t="str">
        <f>IFERROR(ROUND(VLOOKUP(M3556,Reinigungstage,IF('Gebäude-Typen'!$C$6&lt;&gt;0,'Gebäude-Typen'!$C$6,VLOOKUP(C3556,Gebäude_Typen,2,FALSE)),FALSE),2)/2,"")</f>
        <v/>
      </c>
      <c r="T3556" s="729" t="str">
        <f>IFERROR(ROUND(VLOOKUP(N3556,Reinigungstage,IF('Gebäude-Typen'!$C$6&lt;&gt;0,'Gebäude-Typen'!$C$6,VLOOKUP(C3556,Gebäude_Typen,2,FALSE)),FALSE),2)/2,"")</f>
        <v/>
      </c>
      <c r="U3556" s="730">
        <f t="shared" si="523"/>
        <v>17.98</v>
      </c>
      <c r="V3556" s="731" t="str">
        <f>IFERROR(INDEX('2. Raumgruppen'!$A$1:$Y$33,MATCH(IF(ISERROR(SEARCH(" ",M3556,1)),MID(M3556,1,3),MID(M3556,1,SEARCH(" ",M3556,1)-1)),'2. Raumgruppen'!$B:$B,0),IF(ISERROR(SEARCH(" ",M3556,1)),MATCH('2. Raumgruppen'!$L$8,'2. Raumgruppen'!$8:$8,0),MATCH(MID(M3556,SEARCH(" ",M3556,1)+1,3),'2. Raumgruppen'!$8:$8,0))),"")</f>
        <v/>
      </c>
      <c r="W3556" s="731" t="str">
        <f>IFERROR(INDEX('2. Raumgruppen'!$A$1:$Y$33,MATCH(IF(ISERROR(SEARCH(" ",N3556,1)),MID(N3556,1,3),MID(N3556,1,SEARCH(" ",N3556,1)-1)),'2. Raumgruppen'!$B:$B,0),IF(ISERROR(SEARCH(" ",N3556,1)),MATCH('2. Raumgruppen'!$L$8,'2. Raumgruppen'!$8:$8,0),MATCH(MID(N3556,SEARCH(" ",N3556,1)+1,3),'2. Raumgruppen'!$8:$8,0))),"")</f>
        <v/>
      </c>
      <c r="X3556" s="732" t="str">
        <f t="shared" si="524"/>
        <v/>
      </c>
      <c r="Y3556" s="732" t="str">
        <f t="shared" si="525"/>
        <v/>
      </c>
      <c r="Z3556" s="733" t="str">
        <f t="shared" si="526"/>
        <v/>
      </c>
      <c r="AA3556" s="732" t="str">
        <f t="shared" si="527"/>
        <v/>
      </c>
      <c r="AB3556" s="643"/>
      <c r="AC3556" s="276"/>
      <c r="AD3556" s="277"/>
      <c r="AE3556" s="278"/>
      <c r="AF3556" s="278" t="str">
        <f t="shared" si="519"/>
        <v/>
      </c>
      <c r="AG3556" s="278"/>
      <c r="AH3556" s="279">
        <f t="shared" si="520"/>
        <v>17.98</v>
      </c>
      <c r="AI3556" s="279" t="str">
        <f t="shared" si="521"/>
        <v/>
      </c>
      <c r="AJ3556" s="279" t="str">
        <f t="shared" si="522"/>
        <v/>
      </c>
      <c r="AK3556" s="278"/>
      <c r="AL3556" s="278"/>
      <c r="AM3556" s="278"/>
      <c r="AN3556" s="278"/>
      <c r="AO3556" s="262"/>
      <c r="AP3556" s="262"/>
      <c r="AQ3556" s="262"/>
      <c r="AR3556" s="262"/>
      <c r="AS3556" s="262"/>
      <c r="AT3556" s="262"/>
      <c r="AU3556" s="262"/>
      <c r="AV3556" s="262"/>
      <c r="AW3556" s="262"/>
      <c r="AX3556" s="264"/>
      <c r="AY3556" s="262"/>
      <c r="AZ3556" s="264"/>
    </row>
    <row r="3557" spans="1:72" ht="27" hidden="1" customHeight="1">
      <c r="B3557" s="639">
        <v>3543</v>
      </c>
      <c r="C3557" s="639"/>
      <c r="D3557" s="640"/>
      <c r="E3557" s="640"/>
      <c r="F3557" s="640" t="str">
        <f>IFERROR(VLOOKUP(C3557,'Gebäude-Typen'!$A$7:$D$215,4,FALSE),"")</f>
        <v/>
      </c>
      <c r="G3557" s="641"/>
      <c r="H3557" s="640"/>
      <c r="I3557" s="639"/>
      <c r="J3557" s="640"/>
      <c r="K3557" s="642"/>
      <c r="L3557" s="639"/>
      <c r="M3557" s="639"/>
      <c r="N3557" s="639"/>
      <c r="O3557" s="639"/>
      <c r="P3557" s="734"/>
      <c r="Q3557" s="642"/>
      <c r="R3557" s="639"/>
      <c r="S3557" s="729" t="str">
        <f>IFERROR(ROUND(VLOOKUP(M3557,Reinigungstage,IF('Gebäude-Typen'!$C$6&lt;&gt;0,'Gebäude-Typen'!$C$6,VLOOKUP(C3557,Gebäude_Typen,2,FALSE)),FALSE),2)/2,"")</f>
        <v/>
      </c>
      <c r="T3557" s="729" t="str">
        <f>IFERROR(ROUND(VLOOKUP(N3557,Reinigungstage,IF('Gebäude-Typen'!$C$6&lt;&gt;0,'Gebäude-Typen'!$C$6,VLOOKUP(C3557,Gebäude_Typen,2,FALSE)),FALSE),2)/2,"")</f>
        <v/>
      </c>
      <c r="U3557" s="730">
        <f t="shared" si="523"/>
        <v>17.98</v>
      </c>
      <c r="V3557" s="731" t="str">
        <f>IFERROR(INDEX('2. Raumgruppen'!$A$1:$Y$33,MATCH(IF(ISERROR(SEARCH(" ",M3557,1)),MID(M3557,1,3),MID(M3557,1,SEARCH(" ",M3557,1)-1)),'2. Raumgruppen'!$B:$B,0),IF(ISERROR(SEARCH(" ",M3557,1)),MATCH('2. Raumgruppen'!$L$8,'2. Raumgruppen'!$8:$8,0),MATCH(MID(M3557,SEARCH(" ",M3557,1)+1,3),'2. Raumgruppen'!$8:$8,0))),"")</f>
        <v/>
      </c>
      <c r="W3557" s="731" t="str">
        <f>IFERROR(INDEX('2. Raumgruppen'!$A$1:$Y$33,MATCH(IF(ISERROR(SEARCH(" ",N3557,1)),MID(N3557,1,3),MID(N3557,1,SEARCH(" ",N3557,1)-1)),'2. Raumgruppen'!$B:$B,0),IF(ISERROR(SEARCH(" ",N3557,1)),MATCH('2. Raumgruppen'!$L$8,'2. Raumgruppen'!$8:$8,0),MATCH(MID(N3557,SEARCH(" ",N3557,1)+1,3),'2. Raumgruppen'!$8:$8,0))),"")</f>
        <v/>
      </c>
      <c r="X3557" s="732" t="str">
        <f t="shared" si="524"/>
        <v/>
      </c>
      <c r="Y3557" s="732" t="str">
        <f t="shared" si="525"/>
        <v/>
      </c>
      <c r="Z3557" s="733" t="str">
        <f t="shared" si="526"/>
        <v/>
      </c>
      <c r="AA3557" s="732" t="str">
        <f t="shared" si="527"/>
        <v/>
      </c>
      <c r="AB3557" s="643"/>
      <c r="AC3557" s="276"/>
      <c r="AD3557" s="277"/>
      <c r="AE3557" s="278"/>
      <c r="AF3557" s="278" t="str">
        <f t="shared" si="519"/>
        <v/>
      </c>
      <c r="AG3557" s="278"/>
      <c r="AH3557" s="279">
        <f t="shared" si="520"/>
        <v>17.98</v>
      </c>
      <c r="AI3557" s="279" t="str">
        <f t="shared" si="521"/>
        <v/>
      </c>
      <c r="AJ3557" s="279" t="str">
        <f t="shared" si="522"/>
        <v/>
      </c>
      <c r="AK3557" s="278"/>
      <c r="AL3557" s="278"/>
      <c r="AM3557" s="278"/>
      <c r="AN3557" s="278"/>
      <c r="AO3557" s="262"/>
      <c r="AP3557" s="262"/>
      <c r="AQ3557" s="262"/>
      <c r="AR3557" s="262"/>
      <c r="AS3557" s="262"/>
      <c r="AT3557" s="262"/>
      <c r="AU3557" s="262"/>
      <c r="AV3557" s="262"/>
      <c r="AW3557" s="262"/>
      <c r="AX3557" s="264"/>
      <c r="AY3557" s="262"/>
      <c r="AZ3557" s="264"/>
    </row>
    <row r="3558" spans="1:72" ht="27" hidden="1" customHeight="1">
      <c r="A3558" s="264"/>
      <c r="B3558" s="639">
        <v>3544</v>
      </c>
      <c r="C3558" s="639"/>
      <c r="D3558" s="640"/>
      <c r="E3558" s="640"/>
      <c r="F3558" s="640" t="str">
        <f>IFERROR(VLOOKUP(C3558,'Gebäude-Typen'!$A$7:$D$215,4,FALSE),"")</f>
        <v/>
      </c>
      <c r="G3558" s="641"/>
      <c r="H3558" s="640"/>
      <c r="I3558" s="639"/>
      <c r="J3558" s="640"/>
      <c r="K3558" s="642"/>
      <c r="L3558" s="639"/>
      <c r="M3558" s="639"/>
      <c r="N3558" s="639"/>
      <c r="O3558" s="639"/>
      <c r="P3558" s="734"/>
      <c r="Q3558" s="642"/>
      <c r="R3558" s="639"/>
      <c r="S3558" s="729" t="str">
        <f>IFERROR(ROUND(VLOOKUP(M3558,Reinigungstage,IF('Gebäude-Typen'!$C$6&lt;&gt;0,'Gebäude-Typen'!$C$6,VLOOKUP(C3558,Gebäude_Typen,2,FALSE)),FALSE),2)/2,"")</f>
        <v/>
      </c>
      <c r="T3558" s="729" t="str">
        <f>IFERROR(ROUND(VLOOKUP(N3558,Reinigungstage,IF('Gebäude-Typen'!$C$6&lt;&gt;0,'Gebäude-Typen'!$C$6,VLOOKUP(C3558,Gebäude_Typen,2,FALSE)),FALSE),2)/2,"")</f>
        <v/>
      </c>
      <c r="U3558" s="730">
        <f t="shared" si="523"/>
        <v>17.98</v>
      </c>
      <c r="V3558" s="731" t="str">
        <f>IFERROR(INDEX('2. Raumgruppen'!$A$1:$Y$33,MATCH(IF(ISERROR(SEARCH(" ",M3558,1)),MID(M3558,1,3),MID(M3558,1,SEARCH(" ",M3558,1)-1)),'2. Raumgruppen'!$B:$B,0),IF(ISERROR(SEARCH(" ",M3558,1)),MATCH('2. Raumgruppen'!$L$8,'2. Raumgruppen'!$8:$8,0),MATCH(MID(M3558,SEARCH(" ",M3558,1)+1,3),'2. Raumgruppen'!$8:$8,0))),"")</f>
        <v/>
      </c>
      <c r="W3558" s="731" t="str">
        <f>IFERROR(INDEX('2. Raumgruppen'!$A$1:$Y$33,MATCH(IF(ISERROR(SEARCH(" ",N3558,1)),MID(N3558,1,3),MID(N3558,1,SEARCH(" ",N3558,1)-1)),'2. Raumgruppen'!$B:$B,0),IF(ISERROR(SEARCH(" ",N3558,1)),MATCH('2. Raumgruppen'!$L$8,'2. Raumgruppen'!$8:$8,0),MATCH(MID(N3558,SEARCH(" ",N3558,1)+1,3),'2. Raumgruppen'!$8:$8,0))),"")</f>
        <v/>
      </c>
      <c r="X3558" s="732" t="str">
        <f t="shared" si="524"/>
        <v/>
      </c>
      <c r="Y3558" s="732" t="str">
        <f t="shared" si="525"/>
        <v/>
      </c>
      <c r="Z3558" s="733" t="str">
        <f t="shared" si="526"/>
        <v/>
      </c>
      <c r="AA3558" s="732" t="str">
        <f t="shared" si="527"/>
        <v/>
      </c>
      <c r="AB3558" s="643"/>
      <c r="AC3558" s="276"/>
      <c r="AD3558" s="277"/>
      <c r="AE3558" s="278"/>
      <c r="AF3558" s="278" t="str">
        <f t="shared" si="519"/>
        <v/>
      </c>
      <c r="AG3558" s="278"/>
      <c r="AH3558" s="279">
        <f t="shared" si="520"/>
        <v>17.98</v>
      </c>
      <c r="AI3558" s="279" t="str">
        <f t="shared" si="521"/>
        <v/>
      </c>
      <c r="AJ3558" s="279" t="str">
        <f t="shared" si="522"/>
        <v/>
      </c>
      <c r="AK3558" s="278"/>
      <c r="AL3558" s="278"/>
      <c r="AM3558" s="278"/>
      <c r="AN3558" s="278"/>
      <c r="AO3558" s="262"/>
      <c r="AP3558" s="262"/>
      <c r="AQ3558" s="262"/>
      <c r="AR3558" s="262"/>
      <c r="AS3558" s="262"/>
      <c r="AT3558" s="262"/>
      <c r="AU3558" s="262"/>
      <c r="AV3558" s="262"/>
      <c r="AW3558" s="264"/>
      <c r="AX3558" s="264"/>
      <c r="AY3558" s="264"/>
      <c r="AZ3558" s="278"/>
    </row>
    <row r="3559" spans="1:72" ht="27" hidden="1" customHeight="1">
      <c r="A3559" s="264"/>
      <c r="B3559" s="639">
        <v>3545</v>
      </c>
      <c r="C3559" s="639"/>
      <c r="D3559" s="640"/>
      <c r="E3559" s="640"/>
      <c r="F3559" s="640" t="str">
        <f>IFERROR(VLOOKUP(C3559,'Gebäude-Typen'!$A$7:$D$215,4,FALSE),"")</f>
        <v/>
      </c>
      <c r="G3559" s="641"/>
      <c r="H3559" s="640"/>
      <c r="I3559" s="639"/>
      <c r="J3559" s="640"/>
      <c r="K3559" s="642"/>
      <c r="L3559" s="639"/>
      <c r="M3559" s="639"/>
      <c r="N3559" s="639"/>
      <c r="O3559" s="639"/>
      <c r="P3559" s="734"/>
      <c r="Q3559" s="642"/>
      <c r="R3559" s="639"/>
      <c r="S3559" s="729" t="str">
        <f>IFERROR(ROUND(VLOOKUP(M3559,Reinigungstage,IF('Gebäude-Typen'!$C$6&lt;&gt;0,'Gebäude-Typen'!$C$6,VLOOKUP(C3559,Gebäude_Typen,2,FALSE)),FALSE),2)/2,"")</f>
        <v/>
      </c>
      <c r="T3559" s="729" t="str">
        <f>IFERROR(ROUND(VLOOKUP(N3559,Reinigungstage,IF('Gebäude-Typen'!$C$6&lt;&gt;0,'Gebäude-Typen'!$C$6,VLOOKUP(C3559,Gebäude_Typen,2,FALSE)),FALSE),2)/2,"")</f>
        <v/>
      </c>
      <c r="U3559" s="730">
        <f t="shared" si="523"/>
        <v>17.98</v>
      </c>
      <c r="V3559" s="731" t="str">
        <f>IFERROR(INDEX('2. Raumgruppen'!$A$1:$Y$33,MATCH(IF(ISERROR(SEARCH(" ",M3559,1)),MID(M3559,1,3),MID(M3559,1,SEARCH(" ",M3559,1)-1)),'2. Raumgruppen'!$B:$B,0),IF(ISERROR(SEARCH(" ",M3559,1)),MATCH('2. Raumgruppen'!$L$8,'2. Raumgruppen'!$8:$8,0),MATCH(MID(M3559,SEARCH(" ",M3559,1)+1,3),'2. Raumgruppen'!$8:$8,0))),"")</f>
        <v/>
      </c>
      <c r="W3559" s="731" t="str">
        <f>IFERROR(INDEX('2. Raumgruppen'!$A$1:$Y$33,MATCH(IF(ISERROR(SEARCH(" ",N3559,1)),MID(N3559,1,3),MID(N3559,1,SEARCH(" ",N3559,1)-1)),'2. Raumgruppen'!$B:$B,0),IF(ISERROR(SEARCH(" ",N3559,1)),MATCH('2. Raumgruppen'!$L$8,'2. Raumgruppen'!$8:$8,0),MATCH(MID(N3559,SEARCH(" ",N3559,1)+1,3),'2. Raumgruppen'!$8:$8,0))),"")</f>
        <v/>
      </c>
      <c r="X3559" s="732" t="str">
        <f t="shared" si="524"/>
        <v/>
      </c>
      <c r="Y3559" s="732" t="str">
        <f t="shared" si="525"/>
        <v/>
      </c>
      <c r="Z3559" s="733" t="str">
        <f t="shared" si="526"/>
        <v/>
      </c>
      <c r="AA3559" s="732" t="str">
        <f t="shared" si="527"/>
        <v/>
      </c>
      <c r="AB3559" s="643"/>
      <c r="AC3559" s="276"/>
      <c r="AD3559" s="277"/>
      <c r="AE3559" s="278"/>
      <c r="AF3559" s="278" t="str">
        <f t="shared" si="519"/>
        <v/>
      </c>
      <c r="AG3559" s="278"/>
      <c r="AH3559" s="279">
        <f t="shared" si="520"/>
        <v>17.98</v>
      </c>
      <c r="AI3559" s="279" t="str">
        <f t="shared" si="521"/>
        <v/>
      </c>
      <c r="AJ3559" s="279" t="str">
        <f t="shared" si="522"/>
        <v/>
      </c>
      <c r="AK3559" s="278"/>
      <c r="AL3559" s="278"/>
      <c r="AM3559" s="278"/>
      <c r="AN3559" s="278"/>
      <c r="AO3559" s="262"/>
      <c r="AP3559" s="262"/>
      <c r="AQ3559" s="262"/>
      <c r="AR3559" s="262"/>
      <c r="AS3559" s="262"/>
      <c r="AT3559" s="262"/>
      <c r="AU3559" s="262"/>
      <c r="AV3559" s="262"/>
      <c r="AW3559" s="262"/>
      <c r="AX3559" s="262"/>
      <c r="AY3559" s="262"/>
      <c r="AZ3559" s="278"/>
    </row>
    <row r="3560" spans="1:72" ht="27" hidden="1" customHeight="1">
      <c r="B3560" s="639">
        <v>3546</v>
      </c>
      <c r="C3560" s="639"/>
      <c r="D3560" s="640"/>
      <c r="E3560" s="640"/>
      <c r="F3560" s="640" t="str">
        <f>IFERROR(VLOOKUP(C3560,'Gebäude-Typen'!$A$7:$D$215,4,FALSE),"")</f>
        <v/>
      </c>
      <c r="G3560" s="641"/>
      <c r="H3560" s="640"/>
      <c r="I3560" s="639"/>
      <c r="J3560" s="640"/>
      <c r="K3560" s="642"/>
      <c r="L3560" s="639"/>
      <c r="M3560" s="639"/>
      <c r="N3560" s="639"/>
      <c r="O3560" s="639"/>
      <c r="P3560" s="734"/>
      <c r="Q3560" s="642"/>
      <c r="R3560" s="639"/>
      <c r="S3560" s="729" t="str">
        <f>IFERROR(ROUND(VLOOKUP(M3560,Reinigungstage,IF('Gebäude-Typen'!$C$6&lt;&gt;0,'Gebäude-Typen'!$C$6,VLOOKUP(C3560,Gebäude_Typen,2,FALSE)),FALSE),2)/2,"")</f>
        <v/>
      </c>
      <c r="T3560" s="729" t="str">
        <f>IFERROR(ROUND(VLOOKUP(N3560,Reinigungstage,IF('Gebäude-Typen'!$C$6&lt;&gt;0,'Gebäude-Typen'!$C$6,VLOOKUP(C3560,Gebäude_Typen,2,FALSE)),FALSE),2)/2,"")</f>
        <v/>
      </c>
      <c r="U3560" s="730">
        <f t="shared" si="523"/>
        <v>17.98</v>
      </c>
      <c r="V3560" s="731" t="str">
        <f>IFERROR(INDEX('2. Raumgruppen'!$A$1:$Y$33,MATCH(IF(ISERROR(SEARCH(" ",M3560,1)),MID(M3560,1,3),MID(M3560,1,SEARCH(" ",M3560,1)-1)),'2. Raumgruppen'!$B:$B,0),IF(ISERROR(SEARCH(" ",M3560,1)),MATCH('2. Raumgruppen'!$L$8,'2. Raumgruppen'!$8:$8,0),MATCH(MID(M3560,SEARCH(" ",M3560,1)+1,3),'2. Raumgruppen'!$8:$8,0))),"")</f>
        <v/>
      </c>
      <c r="W3560" s="731" t="str">
        <f>IFERROR(INDEX('2. Raumgruppen'!$A$1:$Y$33,MATCH(IF(ISERROR(SEARCH(" ",N3560,1)),MID(N3560,1,3),MID(N3560,1,SEARCH(" ",N3560,1)-1)),'2. Raumgruppen'!$B:$B,0),IF(ISERROR(SEARCH(" ",N3560,1)),MATCH('2. Raumgruppen'!$L$8,'2. Raumgruppen'!$8:$8,0),MATCH(MID(N3560,SEARCH(" ",N3560,1)+1,3),'2. Raumgruppen'!$8:$8,0))),"")</f>
        <v/>
      </c>
      <c r="X3560" s="732" t="str">
        <f t="shared" si="524"/>
        <v/>
      </c>
      <c r="Y3560" s="732" t="str">
        <f t="shared" si="525"/>
        <v/>
      </c>
      <c r="Z3560" s="733" t="str">
        <f t="shared" si="526"/>
        <v/>
      </c>
      <c r="AA3560" s="732" t="str">
        <f t="shared" si="527"/>
        <v/>
      </c>
      <c r="AB3560" s="643"/>
      <c r="AC3560" s="276"/>
      <c r="AD3560" s="277"/>
      <c r="AE3560" s="278"/>
      <c r="AF3560" s="278" t="str">
        <f t="shared" si="519"/>
        <v/>
      </c>
      <c r="AG3560" s="278"/>
      <c r="AH3560" s="279">
        <f t="shared" si="520"/>
        <v>17.98</v>
      </c>
      <c r="AI3560" s="279" t="str">
        <f t="shared" si="521"/>
        <v/>
      </c>
      <c r="AJ3560" s="279" t="str">
        <f t="shared" si="522"/>
        <v/>
      </c>
      <c r="AK3560" s="278"/>
      <c r="AL3560" s="278"/>
      <c r="AM3560" s="278"/>
      <c r="AN3560" s="278"/>
      <c r="AO3560" s="262"/>
      <c r="AP3560" s="262"/>
      <c r="AQ3560" s="262"/>
      <c r="AR3560" s="262"/>
      <c r="AS3560" s="262"/>
      <c r="AT3560" s="262"/>
      <c r="AU3560" s="262"/>
      <c r="AV3560" s="262"/>
      <c r="AW3560" s="264"/>
      <c r="AX3560" s="262"/>
      <c r="AY3560" s="262"/>
      <c r="AZ3560" s="264"/>
    </row>
    <row r="3561" spans="1:72" ht="27" hidden="1" customHeight="1">
      <c r="A3561" s="264"/>
      <c r="B3561" s="639">
        <v>3547</v>
      </c>
      <c r="C3561" s="639"/>
      <c r="D3561" s="640"/>
      <c r="E3561" s="640"/>
      <c r="F3561" s="640" t="str">
        <f>IFERROR(VLOOKUP(C3561,'Gebäude-Typen'!$A$7:$D$215,4,FALSE),"")</f>
        <v/>
      </c>
      <c r="G3561" s="641"/>
      <c r="H3561" s="640"/>
      <c r="I3561" s="639"/>
      <c r="J3561" s="640"/>
      <c r="K3561" s="642"/>
      <c r="L3561" s="639"/>
      <c r="M3561" s="639"/>
      <c r="N3561" s="639"/>
      <c r="O3561" s="639"/>
      <c r="P3561" s="734"/>
      <c r="Q3561" s="642"/>
      <c r="R3561" s="639"/>
      <c r="S3561" s="729" t="str">
        <f>IFERROR(ROUND(VLOOKUP(M3561,Reinigungstage,IF('Gebäude-Typen'!$C$6&lt;&gt;0,'Gebäude-Typen'!$C$6,VLOOKUP(C3561,Gebäude_Typen,2,FALSE)),FALSE),2)/2,"")</f>
        <v/>
      </c>
      <c r="T3561" s="729" t="str">
        <f>IFERROR(ROUND(VLOOKUP(N3561,Reinigungstage,IF('Gebäude-Typen'!$C$6&lt;&gt;0,'Gebäude-Typen'!$C$6,VLOOKUP(C3561,Gebäude_Typen,2,FALSE)),FALSE),2)/2,"")</f>
        <v/>
      </c>
      <c r="U3561" s="730">
        <f t="shared" si="523"/>
        <v>17.98</v>
      </c>
      <c r="V3561" s="731" t="str">
        <f>IFERROR(INDEX('2. Raumgruppen'!$A$1:$Y$33,MATCH(IF(ISERROR(SEARCH(" ",M3561,1)),MID(M3561,1,3),MID(M3561,1,SEARCH(" ",M3561,1)-1)),'2. Raumgruppen'!$B:$B,0),IF(ISERROR(SEARCH(" ",M3561,1)),MATCH('2. Raumgruppen'!$L$8,'2. Raumgruppen'!$8:$8,0),MATCH(MID(M3561,SEARCH(" ",M3561,1)+1,3),'2. Raumgruppen'!$8:$8,0))),"")</f>
        <v/>
      </c>
      <c r="W3561" s="731" t="str">
        <f>IFERROR(INDEX('2. Raumgruppen'!$A$1:$Y$33,MATCH(IF(ISERROR(SEARCH(" ",N3561,1)),MID(N3561,1,3),MID(N3561,1,SEARCH(" ",N3561,1)-1)),'2. Raumgruppen'!$B:$B,0),IF(ISERROR(SEARCH(" ",N3561,1)),MATCH('2. Raumgruppen'!$L$8,'2. Raumgruppen'!$8:$8,0),MATCH(MID(N3561,SEARCH(" ",N3561,1)+1,3),'2. Raumgruppen'!$8:$8,0))),"")</f>
        <v/>
      </c>
      <c r="X3561" s="732" t="str">
        <f t="shared" si="524"/>
        <v/>
      </c>
      <c r="Y3561" s="732" t="str">
        <f t="shared" si="525"/>
        <v/>
      </c>
      <c r="Z3561" s="733" t="str">
        <f t="shared" si="526"/>
        <v/>
      </c>
      <c r="AA3561" s="732" t="str">
        <f t="shared" si="527"/>
        <v/>
      </c>
      <c r="AB3561" s="643"/>
      <c r="AC3561" s="276"/>
      <c r="AD3561" s="277"/>
      <c r="AE3561" s="278"/>
      <c r="AF3561" s="278" t="str">
        <f t="shared" si="519"/>
        <v/>
      </c>
      <c r="AG3561" s="278"/>
      <c r="AH3561" s="279">
        <f t="shared" si="520"/>
        <v>17.98</v>
      </c>
      <c r="AI3561" s="279" t="str">
        <f t="shared" si="521"/>
        <v/>
      </c>
      <c r="AJ3561" s="279" t="str">
        <f t="shared" si="522"/>
        <v/>
      </c>
      <c r="AK3561" s="278"/>
      <c r="AL3561" s="278"/>
      <c r="AM3561" s="278"/>
      <c r="AN3561" s="278"/>
      <c r="AO3561" s="262"/>
      <c r="AP3561" s="262"/>
      <c r="AQ3561" s="262"/>
      <c r="AR3561" s="262"/>
      <c r="AS3561" s="262"/>
      <c r="AT3561" s="262"/>
      <c r="AU3561" s="262"/>
      <c r="AV3561" s="262"/>
      <c r="AW3561" s="278"/>
      <c r="AX3561" s="264"/>
      <c r="AY3561" s="264"/>
      <c r="AZ3561" s="262"/>
    </row>
    <row r="3562" spans="1:72" ht="27" hidden="1" customHeight="1">
      <c r="B3562" s="639">
        <v>3548</v>
      </c>
      <c r="C3562" s="639"/>
      <c r="D3562" s="640"/>
      <c r="E3562" s="640"/>
      <c r="F3562" s="640" t="str">
        <f>IFERROR(VLOOKUP(C3562,'Gebäude-Typen'!$A$7:$D$215,4,FALSE),"")</f>
        <v/>
      </c>
      <c r="G3562" s="641"/>
      <c r="H3562" s="640"/>
      <c r="I3562" s="639"/>
      <c r="J3562" s="640"/>
      <c r="K3562" s="642"/>
      <c r="L3562" s="639"/>
      <c r="M3562" s="639"/>
      <c r="N3562" s="639"/>
      <c r="O3562" s="639"/>
      <c r="P3562" s="734"/>
      <c r="Q3562" s="642"/>
      <c r="R3562" s="639"/>
      <c r="S3562" s="729" t="str">
        <f>IFERROR(ROUND(VLOOKUP(M3562,Reinigungstage,IF('Gebäude-Typen'!$C$6&lt;&gt;0,'Gebäude-Typen'!$C$6,VLOOKUP(C3562,Gebäude_Typen,2,FALSE)),FALSE),2)/2,"")</f>
        <v/>
      </c>
      <c r="T3562" s="729" t="str">
        <f>IFERROR(ROUND(VLOOKUP(N3562,Reinigungstage,IF('Gebäude-Typen'!$C$6&lt;&gt;0,'Gebäude-Typen'!$C$6,VLOOKUP(C3562,Gebäude_Typen,2,FALSE)),FALSE),2)/2,"")</f>
        <v/>
      </c>
      <c r="U3562" s="730">
        <f t="shared" si="523"/>
        <v>17.98</v>
      </c>
      <c r="V3562" s="731" t="str">
        <f>IFERROR(INDEX('2. Raumgruppen'!$A$1:$Y$33,MATCH(IF(ISERROR(SEARCH(" ",M3562,1)),MID(M3562,1,3),MID(M3562,1,SEARCH(" ",M3562,1)-1)),'2. Raumgruppen'!$B:$B,0),IF(ISERROR(SEARCH(" ",M3562,1)),MATCH('2. Raumgruppen'!$L$8,'2. Raumgruppen'!$8:$8,0),MATCH(MID(M3562,SEARCH(" ",M3562,1)+1,3),'2. Raumgruppen'!$8:$8,0))),"")</f>
        <v/>
      </c>
      <c r="W3562" s="731" t="str">
        <f>IFERROR(INDEX('2. Raumgruppen'!$A$1:$Y$33,MATCH(IF(ISERROR(SEARCH(" ",N3562,1)),MID(N3562,1,3),MID(N3562,1,SEARCH(" ",N3562,1)-1)),'2. Raumgruppen'!$B:$B,0),IF(ISERROR(SEARCH(" ",N3562,1)),MATCH('2. Raumgruppen'!$L$8,'2. Raumgruppen'!$8:$8,0),MATCH(MID(N3562,SEARCH(" ",N3562,1)+1,3),'2. Raumgruppen'!$8:$8,0))),"")</f>
        <v/>
      </c>
      <c r="X3562" s="732" t="str">
        <f t="shared" si="524"/>
        <v/>
      </c>
      <c r="Y3562" s="732" t="str">
        <f t="shared" si="525"/>
        <v/>
      </c>
      <c r="Z3562" s="733" t="str">
        <f t="shared" si="526"/>
        <v/>
      </c>
      <c r="AA3562" s="732" t="str">
        <f t="shared" si="527"/>
        <v/>
      </c>
      <c r="AB3562" s="643"/>
      <c r="AC3562" s="276"/>
      <c r="AD3562" s="277"/>
      <c r="AE3562" s="278"/>
      <c r="AF3562" s="278" t="str">
        <f t="shared" si="519"/>
        <v/>
      </c>
      <c r="AG3562" s="278"/>
      <c r="AH3562" s="279">
        <f t="shared" si="520"/>
        <v>17.98</v>
      </c>
      <c r="AI3562" s="279" t="str">
        <f t="shared" si="521"/>
        <v/>
      </c>
      <c r="AJ3562" s="279" t="str">
        <f t="shared" si="522"/>
        <v/>
      </c>
      <c r="AK3562" s="278"/>
      <c r="AL3562" s="278"/>
      <c r="AM3562" s="278"/>
      <c r="AN3562" s="278"/>
      <c r="AO3562" s="262"/>
      <c r="AP3562" s="262"/>
      <c r="AQ3562" s="262"/>
      <c r="AR3562" s="262"/>
      <c r="AS3562" s="262"/>
      <c r="AT3562" s="262"/>
      <c r="AU3562" s="262"/>
      <c r="AV3562" s="262"/>
      <c r="AW3562" s="262"/>
      <c r="AX3562" s="262"/>
      <c r="AY3562" s="262"/>
      <c r="AZ3562" s="264"/>
    </row>
    <row r="3563" spans="1:72" s="278" customFormat="1" ht="27" hidden="1" customHeight="1">
      <c r="B3563" s="639">
        <v>3549</v>
      </c>
      <c r="C3563" s="639"/>
      <c r="D3563" s="640"/>
      <c r="E3563" s="640"/>
      <c r="F3563" s="640" t="str">
        <f>IFERROR(VLOOKUP(C3563,'Gebäude-Typen'!$A$7:$D$215,4,FALSE),"")</f>
        <v/>
      </c>
      <c r="G3563" s="641"/>
      <c r="H3563" s="640"/>
      <c r="I3563" s="639"/>
      <c r="J3563" s="640"/>
      <c r="K3563" s="642"/>
      <c r="L3563" s="639"/>
      <c r="M3563" s="639"/>
      <c r="N3563" s="639"/>
      <c r="O3563" s="639"/>
      <c r="P3563" s="734"/>
      <c r="Q3563" s="642"/>
      <c r="R3563" s="639"/>
      <c r="S3563" s="729" t="str">
        <f>IFERROR(ROUND(VLOOKUP(M3563,Reinigungstage,IF('Gebäude-Typen'!$C$6&lt;&gt;0,'Gebäude-Typen'!$C$6,VLOOKUP(C3563,Gebäude_Typen,2,FALSE)),FALSE),2)/2,"")</f>
        <v/>
      </c>
      <c r="T3563" s="729" t="str">
        <f>IFERROR(ROUND(VLOOKUP(N3563,Reinigungstage,IF('Gebäude-Typen'!$C$6&lt;&gt;0,'Gebäude-Typen'!$C$6,VLOOKUP(C3563,Gebäude_Typen,2,FALSE)),FALSE),2)/2,"")</f>
        <v/>
      </c>
      <c r="U3563" s="730">
        <f t="shared" si="523"/>
        <v>17.98</v>
      </c>
      <c r="V3563" s="731" t="str">
        <f>IFERROR(INDEX('2. Raumgruppen'!$A$1:$Y$33,MATCH(IF(ISERROR(SEARCH(" ",M3563,1)),MID(M3563,1,3),MID(M3563,1,SEARCH(" ",M3563,1)-1)),'2. Raumgruppen'!$B:$B,0),IF(ISERROR(SEARCH(" ",M3563,1)),MATCH('2. Raumgruppen'!$L$8,'2. Raumgruppen'!$8:$8,0),MATCH(MID(M3563,SEARCH(" ",M3563,1)+1,3),'2. Raumgruppen'!$8:$8,0))),"")</f>
        <v/>
      </c>
      <c r="W3563" s="731" t="str">
        <f>IFERROR(INDEX('2. Raumgruppen'!$A$1:$Y$33,MATCH(IF(ISERROR(SEARCH(" ",N3563,1)),MID(N3563,1,3),MID(N3563,1,SEARCH(" ",N3563,1)-1)),'2. Raumgruppen'!$B:$B,0),IF(ISERROR(SEARCH(" ",N3563,1)),MATCH('2. Raumgruppen'!$L$8,'2. Raumgruppen'!$8:$8,0),MATCH(MID(N3563,SEARCH(" ",N3563,1)+1,3),'2. Raumgruppen'!$8:$8,0))),"")</f>
        <v/>
      </c>
      <c r="X3563" s="732" t="str">
        <f t="shared" si="524"/>
        <v/>
      </c>
      <c r="Y3563" s="732" t="str">
        <f t="shared" si="525"/>
        <v/>
      </c>
      <c r="Z3563" s="733" t="str">
        <f t="shared" si="526"/>
        <v/>
      </c>
      <c r="AA3563" s="732" t="str">
        <f t="shared" si="527"/>
        <v/>
      </c>
      <c r="AB3563" s="643"/>
      <c r="AC3563" s="276"/>
      <c r="AD3563" s="277"/>
      <c r="AF3563" s="278" t="str">
        <f t="shared" si="519"/>
        <v/>
      </c>
      <c r="AH3563" s="279">
        <f t="shared" si="520"/>
        <v>17.98</v>
      </c>
      <c r="AI3563" s="279" t="str">
        <f t="shared" si="521"/>
        <v/>
      </c>
      <c r="AJ3563" s="279" t="str">
        <f t="shared" si="522"/>
        <v/>
      </c>
      <c r="AO3563" s="262"/>
      <c r="AP3563" s="262"/>
      <c r="AQ3563" s="262"/>
      <c r="AR3563" s="262"/>
      <c r="AS3563" s="262"/>
      <c r="AT3563" s="262"/>
      <c r="AU3563" s="262"/>
      <c r="AV3563" s="262"/>
      <c r="AW3563" s="262"/>
      <c r="AX3563" s="262"/>
      <c r="AY3563" s="264"/>
      <c r="AZ3563" s="262"/>
      <c r="BA3563" s="280"/>
      <c r="BB3563" s="280"/>
      <c r="BC3563" s="280"/>
      <c r="BD3563" s="280"/>
      <c r="BE3563" s="280"/>
      <c r="BF3563" s="280"/>
      <c r="BG3563" s="280"/>
      <c r="BH3563" s="280"/>
      <c r="BI3563" s="280"/>
      <c r="BJ3563" s="280"/>
      <c r="BK3563" s="280"/>
      <c r="BL3563" s="263"/>
      <c r="BM3563" s="263"/>
      <c r="BN3563" s="263"/>
      <c r="BO3563" s="263"/>
      <c r="BP3563" s="263"/>
      <c r="BQ3563" s="263"/>
      <c r="BR3563" s="280"/>
      <c r="BS3563" s="280"/>
      <c r="BT3563" s="280"/>
    </row>
    <row r="3564" spans="1:72" ht="27" hidden="1" customHeight="1">
      <c r="A3564" s="264"/>
      <c r="B3564" s="639">
        <v>3550</v>
      </c>
      <c r="C3564" s="639"/>
      <c r="D3564" s="640"/>
      <c r="E3564" s="640"/>
      <c r="F3564" s="640" t="str">
        <f>IFERROR(VLOOKUP(C3564,'Gebäude-Typen'!$A$7:$D$215,4,FALSE),"")</f>
        <v/>
      </c>
      <c r="G3564" s="641"/>
      <c r="H3564" s="640"/>
      <c r="I3564" s="639"/>
      <c r="J3564" s="640"/>
      <c r="K3564" s="642"/>
      <c r="L3564" s="639"/>
      <c r="M3564" s="639"/>
      <c r="N3564" s="639"/>
      <c r="O3564" s="639"/>
      <c r="P3564" s="734"/>
      <c r="Q3564" s="642"/>
      <c r="R3564" s="639"/>
      <c r="S3564" s="729" t="str">
        <f>IFERROR(ROUND(VLOOKUP(M3564,Reinigungstage,IF('Gebäude-Typen'!$C$6&lt;&gt;0,'Gebäude-Typen'!$C$6,VLOOKUP(C3564,Gebäude_Typen,2,FALSE)),FALSE),2)/2,"")</f>
        <v/>
      </c>
      <c r="T3564" s="729" t="str">
        <f>IFERROR(ROUND(VLOOKUP(N3564,Reinigungstage,IF('Gebäude-Typen'!$C$6&lt;&gt;0,'Gebäude-Typen'!$C$6,VLOOKUP(C3564,Gebäude_Typen,2,FALSE)),FALSE),2)/2,"")</f>
        <v/>
      </c>
      <c r="U3564" s="730">
        <f t="shared" si="523"/>
        <v>17.98</v>
      </c>
      <c r="V3564" s="731" t="str">
        <f>IFERROR(INDEX('2. Raumgruppen'!$A$1:$Y$33,MATCH(IF(ISERROR(SEARCH(" ",M3564,1)),MID(M3564,1,3),MID(M3564,1,SEARCH(" ",M3564,1)-1)),'2. Raumgruppen'!$B:$B,0),IF(ISERROR(SEARCH(" ",M3564,1)),MATCH('2. Raumgruppen'!$L$8,'2. Raumgruppen'!$8:$8,0),MATCH(MID(M3564,SEARCH(" ",M3564,1)+1,3),'2. Raumgruppen'!$8:$8,0))),"")</f>
        <v/>
      </c>
      <c r="W3564" s="731" t="str">
        <f>IFERROR(INDEX('2. Raumgruppen'!$A$1:$Y$33,MATCH(IF(ISERROR(SEARCH(" ",N3564,1)),MID(N3564,1,3),MID(N3564,1,SEARCH(" ",N3564,1)-1)),'2. Raumgruppen'!$B:$B,0),IF(ISERROR(SEARCH(" ",N3564,1)),MATCH('2. Raumgruppen'!$L$8,'2. Raumgruppen'!$8:$8,0),MATCH(MID(N3564,SEARCH(" ",N3564,1)+1,3),'2. Raumgruppen'!$8:$8,0))),"")</f>
        <v/>
      </c>
      <c r="X3564" s="732" t="str">
        <f t="shared" si="524"/>
        <v/>
      </c>
      <c r="Y3564" s="732" t="str">
        <f t="shared" si="525"/>
        <v/>
      </c>
      <c r="Z3564" s="733" t="str">
        <f t="shared" si="526"/>
        <v/>
      </c>
      <c r="AA3564" s="732" t="str">
        <f t="shared" si="527"/>
        <v/>
      </c>
      <c r="AB3564" s="643"/>
      <c r="AC3564" s="276"/>
      <c r="AD3564" s="277"/>
      <c r="AE3564" s="278"/>
      <c r="AF3564" s="278" t="str">
        <f t="shared" si="519"/>
        <v/>
      </c>
      <c r="AG3564" s="278"/>
      <c r="AH3564" s="279">
        <f t="shared" si="520"/>
        <v>17.98</v>
      </c>
      <c r="AI3564" s="279" t="str">
        <f t="shared" si="521"/>
        <v/>
      </c>
      <c r="AJ3564" s="279" t="str">
        <f t="shared" si="522"/>
        <v/>
      </c>
      <c r="AK3564" s="278"/>
      <c r="AL3564" s="278"/>
      <c r="AM3564" s="278"/>
      <c r="AN3564" s="278"/>
      <c r="AO3564" s="262"/>
      <c r="AP3564" s="262"/>
      <c r="AQ3564" s="262"/>
      <c r="AR3564" s="262"/>
      <c r="AS3564" s="262"/>
      <c r="AT3564" s="262"/>
      <c r="AU3564" s="262"/>
      <c r="AV3564" s="262"/>
      <c r="AW3564" s="264"/>
      <c r="AX3564" s="264"/>
      <c r="AY3564" s="264"/>
      <c r="AZ3564" s="264"/>
    </row>
    <row r="3565" spans="1:72" ht="27" hidden="1" customHeight="1">
      <c r="B3565" s="639">
        <v>3551</v>
      </c>
      <c r="C3565" s="639"/>
      <c r="D3565" s="640"/>
      <c r="E3565" s="640"/>
      <c r="F3565" s="640" t="str">
        <f>IFERROR(VLOOKUP(C3565,'Gebäude-Typen'!$A$7:$D$215,4,FALSE),"")</f>
        <v/>
      </c>
      <c r="G3565" s="641"/>
      <c r="H3565" s="640"/>
      <c r="I3565" s="639"/>
      <c r="J3565" s="640"/>
      <c r="K3565" s="642"/>
      <c r="L3565" s="639"/>
      <c r="M3565" s="639"/>
      <c r="N3565" s="639"/>
      <c r="O3565" s="639"/>
      <c r="P3565" s="734"/>
      <c r="Q3565" s="642"/>
      <c r="R3565" s="639"/>
      <c r="S3565" s="729" t="str">
        <f>IFERROR(ROUND(VLOOKUP(M3565,Reinigungstage,IF('Gebäude-Typen'!$C$6&lt;&gt;0,'Gebäude-Typen'!$C$6,VLOOKUP(C3565,Gebäude_Typen,2,FALSE)),FALSE),2)/2,"")</f>
        <v/>
      </c>
      <c r="T3565" s="729" t="str">
        <f>IFERROR(ROUND(VLOOKUP(N3565,Reinigungstage,IF('Gebäude-Typen'!$C$6&lt;&gt;0,'Gebäude-Typen'!$C$6,VLOOKUP(C3565,Gebäude_Typen,2,FALSE)),FALSE),2)/2,"")</f>
        <v/>
      </c>
      <c r="U3565" s="730">
        <f t="shared" si="523"/>
        <v>17.98</v>
      </c>
      <c r="V3565" s="731" t="str">
        <f>IFERROR(INDEX('2. Raumgruppen'!$A$1:$Y$33,MATCH(IF(ISERROR(SEARCH(" ",M3565,1)),MID(M3565,1,3),MID(M3565,1,SEARCH(" ",M3565,1)-1)),'2. Raumgruppen'!$B:$B,0),IF(ISERROR(SEARCH(" ",M3565,1)),MATCH('2. Raumgruppen'!$L$8,'2. Raumgruppen'!$8:$8,0),MATCH(MID(M3565,SEARCH(" ",M3565,1)+1,3),'2. Raumgruppen'!$8:$8,0))),"")</f>
        <v/>
      </c>
      <c r="W3565" s="731" t="str">
        <f>IFERROR(INDEX('2. Raumgruppen'!$A$1:$Y$33,MATCH(IF(ISERROR(SEARCH(" ",N3565,1)),MID(N3565,1,3),MID(N3565,1,SEARCH(" ",N3565,1)-1)),'2. Raumgruppen'!$B:$B,0),IF(ISERROR(SEARCH(" ",N3565,1)),MATCH('2. Raumgruppen'!$L$8,'2. Raumgruppen'!$8:$8,0),MATCH(MID(N3565,SEARCH(" ",N3565,1)+1,3),'2. Raumgruppen'!$8:$8,0))),"")</f>
        <v/>
      </c>
      <c r="X3565" s="732" t="str">
        <f t="shared" si="524"/>
        <v/>
      </c>
      <c r="Y3565" s="732" t="str">
        <f t="shared" si="525"/>
        <v/>
      </c>
      <c r="Z3565" s="733" t="str">
        <f t="shared" si="526"/>
        <v/>
      </c>
      <c r="AA3565" s="732" t="str">
        <f t="shared" si="527"/>
        <v/>
      </c>
      <c r="AB3565" s="643"/>
      <c r="AC3565" s="276"/>
      <c r="AD3565" s="277"/>
      <c r="AE3565" s="278"/>
      <c r="AF3565" s="278" t="str">
        <f t="shared" si="519"/>
        <v/>
      </c>
      <c r="AG3565" s="278"/>
      <c r="AH3565" s="279">
        <f t="shared" si="520"/>
        <v>17.98</v>
      </c>
      <c r="AI3565" s="279" t="str">
        <f t="shared" si="521"/>
        <v/>
      </c>
      <c r="AJ3565" s="279" t="str">
        <f t="shared" si="522"/>
        <v/>
      </c>
      <c r="AK3565" s="278"/>
      <c r="AL3565" s="278"/>
      <c r="AM3565" s="278"/>
      <c r="AN3565" s="278"/>
      <c r="AO3565" s="262"/>
      <c r="AP3565" s="262"/>
      <c r="AQ3565" s="262"/>
      <c r="AR3565" s="262"/>
      <c r="AS3565" s="262"/>
      <c r="AT3565" s="262"/>
      <c r="AU3565" s="262"/>
      <c r="AV3565" s="262"/>
      <c r="AW3565" s="262"/>
      <c r="AX3565" s="264"/>
      <c r="AY3565" s="262"/>
      <c r="AZ3565" s="264"/>
    </row>
    <row r="3566" spans="1:72" ht="27" hidden="1" customHeight="1">
      <c r="B3566" s="639">
        <v>3552</v>
      </c>
      <c r="C3566" s="639"/>
      <c r="D3566" s="640"/>
      <c r="E3566" s="640"/>
      <c r="F3566" s="640" t="str">
        <f>IFERROR(VLOOKUP(C3566,'Gebäude-Typen'!$A$7:$D$215,4,FALSE),"")</f>
        <v/>
      </c>
      <c r="G3566" s="641"/>
      <c r="H3566" s="640"/>
      <c r="I3566" s="639"/>
      <c r="J3566" s="640"/>
      <c r="K3566" s="642"/>
      <c r="L3566" s="639"/>
      <c r="M3566" s="639"/>
      <c r="N3566" s="639"/>
      <c r="O3566" s="639"/>
      <c r="P3566" s="734"/>
      <c r="Q3566" s="642"/>
      <c r="R3566" s="639"/>
      <c r="S3566" s="729" t="str">
        <f>IFERROR(ROUND(VLOOKUP(M3566,Reinigungstage,IF('Gebäude-Typen'!$C$6&lt;&gt;0,'Gebäude-Typen'!$C$6,VLOOKUP(C3566,Gebäude_Typen,2,FALSE)),FALSE),2)/2,"")</f>
        <v/>
      </c>
      <c r="T3566" s="729" t="str">
        <f>IFERROR(ROUND(VLOOKUP(N3566,Reinigungstage,IF('Gebäude-Typen'!$C$6&lt;&gt;0,'Gebäude-Typen'!$C$6,VLOOKUP(C3566,Gebäude_Typen,2,FALSE)),FALSE),2)/2,"")</f>
        <v/>
      </c>
      <c r="U3566" s="730">
        <f t="shared" si="523"/>
        <v>17.98</v>
      </c>
      <c r="V3566" s="731" t="str">
        <f>IFERROR(INDEX('2. Raumgruppen'!$A$1:$Y$33,MATCH(IF(ISERROR(SEARCH(" ",M3566,1)),MID(M3566,1,3),MID(M3566,1,SEARCH(" ",M3566,1)-1)),'2. Raumgruppen'!$B:$B,0),IF(ISERROR(SEARCH(" ",M3566,1)),MATCH('2. Raumgruppen'!$L$8,'2. Raumgruppen'!$8:$8,0),MATCH(MID(M3566,SEARCH(" ",M3566,1)+1,3),'2. Raumgruppen'!$8:$8,0))),"")</f>
        <v/>
      </c>
      <c r="W3566" s="731" t="str">
        <f>IFERROR(INDEX('2. Raumgruppen'!$A$1:$Y$33,MATCH(IF(ISERROR(SEARCH(" ",N3566,1)),MID(N3566,1,3),MID(N3566,1,SEARCH(" ",N3566,1)-1)),'2. Raumgruppen'!$B:$B,0),IF(ISERROR(SEARCH(" ",N3566,1)),MATCH('2. Raumgruppen'!$L$8,'2. Raumgruppen'!$8:$8,0),MATCH(MID(N3566,SEARCH(" ",N3566,1)+1,3),'2. Raumgruppen'!$8:$8,0))),"")</f>
        <v/>
      </c>
      <c r="X3566" s="732" t="str">
        <f t="shared" si="524"/>
        <v/>
      </c>
      <c r="Y3566" s="732" t="str">
        <f t="shared" si="525"/>
        <v/>
      </c>
      <c r="Z3566" s="733" t="str">
        <f t="shared" si="526"/>
        <v/>
      </c>
      <c r="AA3566" s="732" t="str">
        <f t="shared" si="527"/>
        <v/>
      </c>
      <c r="AB3566" s="643"/>
      <c r="AC3566" s="276"/>
      <c r="AD3566" s="277"/>
      <c r="AE3566" s="278"/>
      <c r="AF3566" s="278" t="str">
        <f t="shared" si="519"/>
        <v/>
      </c>
      <c r="AG3566" s="278"/>
      <c r="AH3566" s="279">
        <f t="shared" si="520"/>
        <v>17.98</v>
      </c>
      <c r="AI3566" s="279" t="str">
        <f t="shared" si="521"/>
        <v/>
      </c>
      <c r="AJ3566" s="279" t="str">
        <f t="shared" si="522"/>
        <v/>
      </c>
      <c r="AK3566" s="278"/>
      <c r="AL3566" s="278"/>
      <c r="AM3566" s="278"/>
      <c r="AN3566" s="278"/>
      <c r="AO3566" s="262"/>
      <c r="AP3566" s="262"/>
      <c r="AQ3566" s="262"/>
      <c r="AR3566" s="262"/>
      <c r="AS3566" s="262"/>
      <c r="AT3566" s="262"/>
      <c r="AU3566" s="262"/>
      <c r="AV3566" s="262"/>
      <c r="AW3566" s="262"/>
      <c r="AX3566" s="262"/>
      <c r="AY3566" s="262"/>
      <c r="AZ3566" s="262"/>
    </row>
    <row r="3567" spans="1:72" ht="27" hidden="1" customHeight="1">
      <c r="B3567" s="639">
        <v>3553</v>
      </c>
      <c r="C3567" s="639"/>
      <c r="D3567" s="640"/>
      <c r="E3567" s="640"/>
      <c r="F3567" s="640" t="str">
        <f>IFERROR(VLOOKUP(C3567,'Gebäude-Typen'!$A$7:$D$215,4,FALSE),"")</f>
        <v/>
      </c>
      <c r="G3567" s="641"/>
      <c r="H3567" s="640"/>
      <c r="I3567" s="639"/>
      <c r="J3567" s="640"/>
      <c r="K3567" s="642"/>
      <c r="L3567" s="639"/>
      <c r="M3567" s="639"/>
      <c r="N3567" s="639"/>
      <c r="O3567" s="639"/>
      <c r="P3567" s="734"/>
      <c r="Q3567" s="642"/>
      <c r="R3567" s="639"/>
      <c r="S3567" s="729" t="str">
        <f>IFERROR(ROUND(VLOOKUP(M3567,Reinigungstage,IF('Gebäude-Typen'!$C$6&lt;&gt;0,'Gebäude-Typen'!$C$6,VLOOKUP(C3567,Gebäude_Typen,2,FALSE)),FALSE),2)/2,"")</f>
        <v/>
      </c>
      <c r="T3567" s="729" t="str">
        <f>IFERROR(ROUND(VLOOKUP(N3567,Reinigungstage,IF('Gebäude-Typen'!$C$6&lt;&gt;0,'Gebäude-Typen'!$C$6,VLOOKUP(C3567,Gebäude_Typen,2,FALSE)),FALSE),2)/2,"")</f>
        <v/>
      </c>
      <c r="U3567" s="730">
        <f t="shared" si="523"/>
        <v>17.98</v>
      </c>
      <c r="V3567" s="731" t="str">
        <f>IFERROR(INDEX('2. Raumgruppen'!$A$1:$Y$33,MATCH(IF(ISERROR(SEARCH(" ",M3567,1)),MID(M3567,1,3),MID(M3567,1,SEARCH(" ",M3567,1)-1)),'2. Raumgruppen'!$B:$B,0),IF(ISERROR(SEARCH(" ",M3567,1)),MATCH('2. Raumgruppen'!$L$8,'2. Raumgruppen'!$8:$8,0),MATCH(MID(M3567,SEARCH(" ",M3567,1)+1,3),'2. Raumgruppen'!$8:$8,0))),"")</f>
        <v/>
      </c>
      <c r="W3567" s="731" t="str">
        <f>IFERROR(INDEX('2. Raumgruppen'!$A$1:$Y$33,MATCH(IF(ISERROR(SEARCH(" ",N3567,1)),MID(N3567,1,3),MID(N3567,1,SEARCH(" ",N3567,1)-1)),'2. Raumgruppen'!$B:$B,0),IF(ISERROR(SEARCH(" ",N3567,1)),MATCH('2. Raumgruppen'!$L$8,'2. Raumgruppen'!$8:$8,0),MATCH(MID(N3567,SEARCH(" ",N3567,1)+1,3),'2. Raumgruppen'!$8:$8,0))),"")</f>
        <v/>
      </c>
      <c r="X3567" s="732" t="str">
        <f t="shared" si="524"/>
        <v/>
      </c>
      <c r="Y3567" s="732" t="str">
        <f t="shared" si="525"/>
        <v/>
      </c>
      <c r="Z3567" s="733" t="str">
        <f t="shared" si="526"/>
        <v/>
      </c>
      <c r="AA3567" s="732" t="str">
        <f t="shared" si="527"/>
        <v/>
      </c>
      <c r="AB3567" s="643"/>
      <c r="AC3567" s="276"/>
      <c r="AD3567" s="277"/>
      <c r="AE3567" s="278"/>
      <c r="AF3567" s="278" t="str">
        <f t="shared" si="519"/>
        <v/>
      </c>
      <c r="AG3567" s="278"/>
      <c r="AH3567" s="279">
        <f t="shared" si="520"/>
        <v>17.98</v>
      </c>
      <c r="AI3567" s="279" t="str">
        <f t="shared" si="521"/>
        <v/>
      </c>
      <c r="AJ3567" s="279" t="str">
        <f t="shared" si="522"/>
        <v/>
      </c>
      <c r="AK3567" s="278"/>
      <c r="AL3567" s="278"/>
      <c r="AM3567" s="278"/>
      <c r="AN3567" s="278"/>
      <c r="AO3567" s="262"/>
      <c r="AP3567" s="262"/>
      <c r="AQ3567" s="262"/>
      <c r="AR3567" s="262"/>
      <c r="AS3567" s="262"/>
      <c r="AT3567" s="262"/>
      <c r="AU3567" s="262"/>
      <c r="AV3567" s="262"/>
      <c r="AW3567" s="262"/>
      <c r="AX3567" s="262"/>
      <c r="AY3567" s="262"/>
      <c r="AZ3567" s="262"/>
    </row>
    <row r="3568" spans="1:72" ht="27" hidden="1" customHeight="1">
      <c r="B3568" s="639">
        <v>3554</v>
      </c>
      <c r="C3568" s="639"/>
      <c r="D3568" s="640"/>
      <c r="E3568" s="640"/>
      <c r="F3568" s="640" t="str">
        <f>IFERROR(VLOOKUP(C3568,'Gebäude-Typen'!$A$7:$D$215,4,FALSE),"")</f>
        <v/>
      </c>
      <c r="G3568" s="641"/>
      <c r="H3568" s="640"/>
      <c r="I3568" s="639"/>
      <c r="J3568" s="640"/>
      <c r="K3568" s="642"/>
      <c r="L3568" s="639"/>
      <c r="M3568" s="639"/>
      <c r="N3568" s="639"/>
      <c r="O3568" s="639"/>
      <c r="P3568" s="734"/>
      <c r="Q3568" s="642"/>
      <c r="R3568" s="639"/>
      <c r="S3568" s="729" t="str">
        <f>IFERROR(ROUND(VLOOKUP(M3568,Reinigungstage,IF('Gebäude-Typen'!$C$6&lt;&gt;0,'Gebäude-Typen'!$C$6,VLOOKUP(C3568,Gebäude_Typen,2,FALSE)),FALSE),2)/2,"")</f>
        <v/>
      </c>
      <c r="T3568" s="729" t="str">
        <f>IFERROR(ROUND(VLOOKUP(N3568,Reinigungstage,IF('Gebäude-Typen'!$C$6&lt;&gt;0,'Gebäude-Typen'!$C$6,VLOOKUP(C3568,Gebäude_Typen,2,FALSE)),FALSE),2)/2,"")</f>
        <v/>
      </c>
      <c r="U3568" s="730">
        <f t="shared" si="523"/>
        <v>17.98</v>
      </c>
      <c r="V3568" s="731" t="str">
        <f>IFERROR(INDEX('2. Raumgruppen'!$A$1:$Y$33,MATCH(IF(ISERROR(SEARCH(" ",M3568,1)),MID(M3568,1,3),MID(M3568,1,SEARCH(" ",M3568,1)-1)),'2. Raumgruppen'!$B:$B,0),IF(ISERROR(SEARCH(" ",M3568,1)),MATCH('2. Raumgruppen'!$L$8,'2. Raumgruppen'!$8:$8,0),MATCH(MID(M3568,SEARCH(" ",M3568,1)+1,3),'2. Raumgruppen'!$8:$8,0))),"")</f>
        <v/>
      </c>
      <c r="W3568" s="731" t="str">
        <f>IFERROR(INDEX('2. Raumgruppen'!$A$1:$Y$33,MATCH(IF(ISERROR(SEARCH(" ",N3568,1)),MID(N3568,1,3),MID(N3568,1,SEARCH(" ",N3568,1)-1)),'2. Raumgruppen'!$B:$B,0),IF(ISERROR(SEARCH(" ",N3568,1)),MATCH('2. Raumgruppen'!$L$8,'2. Raumgruppen'!$8:$8,0),MATCH(MID(N3568,SEARCH(" ",N3568,1)+1,3),'2. Raumgruppen'!$8:$8,0))),"")</f>
        <v/>
      </c>
      <c r="X3568" s="732" t="str">
        <f t="shared" si="524"/>
        <v/>
      </c>
      <c r="Y3568" s="732" t="str">
        <f t="shared" si="525"/>
        <v/>
      </c>
      <c r="Z3568" s="733" t="str">
        <f t="shared" si="526"/>
        <v/>
      </c>
      <c r="AA3568" s="732" t="str">
        <f t="shared" si="527"/>
        <v/>
      </c>
      <c r="AB3568" s="643"/>
      <c r="AC3568" s="276"/>
      <c r="AD3568" s="277"/>
      <c r="AE3568" s="278"/>
      <c r="AF3568" s="278" t="str">
        <f t="shared" si="519"/>
        <v/>
      </c>
      <c r="AG3568" s="278"/>
      <c r="AH3568" s="279">
        <f t="shared" si="520"/>
        <v>17.98</v>
      </c>
      <c r="AI3568" s="279" t="str">
        <f t="shared" si="521"/>
        <v/>
      </c>
      <c r="AJ3568" s="279" t="str">
        <f t="shared" si="522"/>
        <v/>
      </c>
      <c r="AK3568" s="278"/>
      <c r="AL3568" s="278"/>
      <c r="AM3568" s="278"/>
      <c r="AN3568" s="278"/>
      <c r="AO3568" s="262"/>
      <c r="AP3568" s="262"/>
      <c r="AQ3568" s="262"/>
      <c r="AR3568" s="262"/>
      <c r="AS3568" s="262"/>
      <c r="AT3568" s="262"/>
      <c r="AU3568" s="262"/>
      <c r="AV3568" s="262"/>
      <c r="AW3568" s="264"/>
      <c r="AX3568" s="264"/>
      <c r="AY3568" s="264"/>
      <c r="AZ3568" s="262"/>
    </row>
    <row r="3569" spans="1:69" ht="27" hidden="1" customHeight="1">
      <c r="A3569" s="264"/>
      <c r="B3569" s="639">
        <v>3555</v>
      </c>
      <c r="C3569" s="639"/>
      <c r="D3569" s="640"/>
      <c r="E3569" s="640"/>
      <c r="F3569" s="640" t="str">
        <f>IFERROR(VLOOKUP(C3569,'Gebäude-Typen'!$A$7:$D$215,4,FALSE),"")</f>
        <v/>
      </c>
      <c r="G3569" s="641"/>
      <c r="H3569" s="640"/>
      <c r="I3569" s="639"/>
      <c r="J3569" s="640"/>
      <c r="K3569" s="642"/>
      <c r="L3569" s="639"/>
      <c r="M3569" s="639"/>
      <c r="N3569" s="639"/>
      <c r="O3569" s="639"/>
      <c r="P3569" s="734"/>
      <c r="Q3569" s="642"/>
      <c r="R3569" s="639"/>
      <c r="S3569" s="729" t="str">
        <f>IFERROR(ROUND(VLOOKUP(M3569,Reinigungstage,IF('Gebäude-Typen'!$C$6&lt;&gt;0,'Gebäude-Typen'!$C$6,VLOOKUP(C3569,Gebäude_Typen,2,FALSE)),FALSE),2)/2,"")</f>
        <v/>
      </c>
      <c r="T3569" s="729" t="str">
        <f>IFERROR(ROUND(VLOOKUP(N3569,Reinigungstage,IF('Gebäude-Typen'!$C$6&lt;&gt;0,'Gebäude-Typen'!$C$6,VLOOKUP(C3569,Gebäude_Typen,2,FALSE)),FALSE),2)/2,"")</f>
        <v/>
      </c>
      <c r="U3569" s="730">
        <f t="shared" si="523"/>
        <v>17.98</v>
      </c>
      <c r="V3569" s="731" t="str">
        <f>IFERROR(INDEX('2. Raumgruppen'!$A$1:$Y$33,MATCH(IF(ISERROR(SEARCH(" ",M3569,1)),MID(M3569,1,3),MID(M3569,1,SEARCH(" ",M3569,1)-1)),'2. Raumgruppen'!$B:$B,0),IF(ISERROR(SEARCH(" ",M3569,1)),MATCH('2. Raumgruppen'!$L$8,'2. Raumgruppen'!$8:$8,0),MATCH(MID(M3569,SEARCH(" ",M3569,1)+1,3),'2. Raumgruppen'!$8:$8,0))),"")</f>
        <v/>
      </c>
      <c r="W3569" s="731" t="str">
        <f>IFERROR(INDEX('2. Raumgruppen'!$A$1:$Y$33,MATCH(IF(ISERROR(SEARCH(" ",N3569,1)),MID(N3569,1,3),MID(N3569,1,SEARCH(" ",N3569,1)-1)),'2. Raumgruppen'!$B:$B,0),IF(ISERROR(SEARCH(" ",N3569,1)),MATCH('2. Raumgruppen'!$L$8,'2. Raumgruppen'!$8:$8,0),MATCH(MID(N3569,SEARCH(" ",N3569,1)+1,3),'2. Raumgruppen'!$8:$8,0))),"")</f>
        <v/>
      </c>
      <c r="X3569" s="732" t="str">
        <f t="shared" si="524"/>
        <v/>
      </c>
      <c r="Y3569" s="732" t="str">
        <f t="shared" si="525"/>
        <v/>
      </c>
      <c r="Z3569" s="733" t="str">
        <f t="shared" si="526"/>
        <v/>
      </c>
      <c r="AA3569" s="732" t="str">
        <f t="shared" si="527"/>
        <v/>
      </c>
      <c r="AB3569" s="643"/>
      <c r="AC3569" s="276"/>
      <c r="AD3569" s="277"/>
      <c r="AE3569" s="278"/>
      <c r="AF3569" s="278" t="str">
        <f t="shared" si="519"/>
        <v/>
      </c>
      <c r="AG3569" s="278"/>
      <c r="AH3569" s="279">
        <f t="shared" si="520"/>
        <v>17.98</v>
      </c>
      <c r="AI3569" s="279" t="str">
        <f t="shared" si="521"/>
        <v/>
      </c>
      <c r="AJ3569" s="279" t="str">
        <f t="shared" si="522"/>
        <v/>
      </c>
      <c r="AK3569" s="278"/>
      <c r="AL3569" s="278"/>
      <c r="AM3569" s="278"/>
      <c r="AN3569" s="278"/>
      <c r="AO3569" s="262"/>
      <c r="AP3569" s="262"/>
      <c r="AQ3569" s="262"/>
      <c r="AR3569" s="262"/>
      <c r="AS3569" s="262"/>
      <c r="AT3569" s="262"/>
      <c r="AU3569" s="262"/>
      <c r="AV3569" s="262"/>
      <c r="AW3569" s="262"/>
      <c r="AX3569" s="262"/>
      <c r="AY3569" s="262"/>
      <c r="AZ3569" s="262"/>
    </row>
    <row r="3570" spans="1:69" ht="27" hidden="1" customHeight="1">
      <c r="B3570" s="639">
        <v>3556</v>
      </c>
      <c r="C3570" s="639"/>
      <c r="D3570" s="640"/>
      <c r="E3570" s="640"/>
      <c r="F3570" s="640" t="str">
        <f>IFERROR(VLOOKUP(C3570,'Gebäude-Typen'!$A$7:$D$215,4,FALSE),"")</f>
        <v/>
      </c>
      <c r="G3570" s="641"/>
      <c r="H3570" s="640"/>
      <c r="I3570" s="639"/>
      <c r="J3570" s="640"/>
      <c r="K3570" s="642"/>
      <c r="L3570" s="639"/>
      <c r="M3570" s="639"/>
      <c r="N3570" s="639"/>
      <c r="O3570" s="639"/>
      <c r="P3570" s="734"/>
      <c r="Q3570" s="642"/>
      <c r="R3570" s="639"/>
      <c r="S3570" s="729" t="str">
        <f>IFERROR(ROUND(VLOOKUP(M3570,Reinigungstage,IF('Gebäude-Typen'!$C$6&lt;&gt;0,'Gebäude-Typen'!$C$6,VLOOKUP(C3570,Gebäude_Typen,2,FALSE)),FALSE),2)/2,"")</f>
        <v/>
      </c>
      <c r="T3570" s="729" t="str">
        <f>IFERROR(ROUND(VLOOKUP(N3570,Reinigungstage,IF('Gebäude-Typen'!$C$6&lt;&gt;0,'Gebäude-Typen'!$C$6,VLOOKUP(C3570,Gebäude_Typen,2,FALSE)),FALSE),2)/2,"")</f>
        <v/>
      </c>
      <c r="U3570" s="730">
        <f t="shared" si="523"/>
        <v>17.98</v>
      </c>
      <c r="V3570" s="731" t="str">
        <f>IFERROR(INDEX('2. Raumgruppen'!$A$1:$Y$33,MATCH(IF(ISERROR(SEARCH(" ",M3570,1)),MID(M3570,1,3),MID(M3570,1,SEARCH(" ",M3570,1)-1)),'2. Raumgruppen'!$B:$B,0),IF(ISERROR(SEARCH(" ",M3570,1)),MATCH('2. Raumgruppen'!$L$8,'2. Raumgruppen'!$8:$8,0),MATCH(MID(M3570,SEARCH(" ",M3570,1)+1,3),'2. Raumgruppen'!$8:$8,0))),"")</f>
        <v/>
      </c>
      <c r="W3570" s="731" t="str">
        <f>IFERROR(INDEX('2. Raumgruppen'!$A$1:$Y$33,MATCH(IF(ISERROR(SEARCH(" ",N3570,1)),MID(N3570,1,3),MID(N3570,1,SEARCH(" ",N3570,1)-1)),'2. Raumgruppen'!$B:$B,0),IF(ISERROR(SEARCH(" ",N3570,1)),MATCH('2. Raumgruppen'!$L$8,'2. Raumgruppen'!$8:$8,0),MATCH(MID(N3570,SEARCH(" ",N3570,1)+1,3),'2. Raumgruppen'!$8:$8,0))),"")</f>
        <v/>
      </c>
      <c r="X3570" s="732" t="str">
        <f t="shared" si="524"/>
        <v/>
      </c>
      <c r="Y3570" s="732" t="str">
        <f t="shared" si="525"/>
        <v/>
      </c>
      <c r="Z3570" s="733" t="str">
        <f t="shared" si="526"/>
        <v/>
      </c>
      <c r="AA3570" s="732" t="str">
        <f t="shared" si="527"/>
        <v/>
      </c>
      <c r="AB3570" s="643"/>
      <c r="AC3570" s="276"/>
      <c r="AD3570" s="277"/>
      <c r="AE3570" s="278"/>
      <c r="AF3570" s="278" t="str">
        <f t="shared" si="519"/>
        <v/>
      </c>
      <c r="AG3570" s="278"/>
      <c r="AH3570" s="279">
        <f t="shared" si="520"/>
        <v>17.98</v>
      </c>
      <c r="AI3570" s="279" t="str">
        <f t="shared" si="521"/>
        <v/>
      </c>
      <c r="AJ3570" s="279" t="str">
        <f t="shared" si="522"/>
        <v/>
      </c>
      <c r="AK3570" s="278"/>
      <c r="AL3570" s="278"/>
      <c r="AM3570" s="278"/>
      <c r="AN3570" s="278"/>
      <c r="AO3570" s="262"/>
      <c r="AP3570" s="262"/>
      <c r="AQ3570" s="262"/>
      <c r="AR3570" s="262"/>
      <c r="AS3570" s="262"/>
      <c r="AT3570" s="262"/>
      <c r="AU3570" s="262"/>
      <c r="AV3570" s="262"/>
      <c r="AW3570" s="262"/>
      <c r="AX3570" s="264"/>
      <c r="AY3570" s="262"/>
      <c r="AZ3570" s="262"/>
    </row>
    <row r="3571" spans="1:69" ht="27" hidden="1" customHeight="1">
      <c r="B3571" s="639">
        <v>3557</v>
      </c>
      <c r="C3571" s="639"/>
      <c r="D3571" s="640"/>
      <c r="E3571" s="640"/>
      <c r="F3571" s="640" t="str">
        <f>IFERROR(VLOOKUP(C3571,'Gebäude-Typen'!$A$7:$D$215,4,FALSE),"")</f>
        <v/>
      </c>
      <c r="G3571" s="641"/>
      <c r="H3571" s="640"/>
      <c r="I3571" s="639"/>
      <c r="J3571" s="640"/>
      <c r="K3571" s="642"/>
      <c r="L3571" s="639"/>
      <c r="M3571" s="639"/>
      <c r="N3571" s="639"/>
      <c r="O3571" s="639"/>
      <c r="P3571" s="734"/>
      <c r="Q3571" s="642"/>
      <c r="R3571" s="639"/>
      <c r="S3571" s="729" t="str">
        <f>IFERROR(ROUND(VLOOKUP(M3571,Reinigungstage,IF('Gebäude-Typen'!$C$6&lt;&gt;0,'Gebäude-Typen'!$C$6,VLOOKUP(C3571,Gebäude_Typen,2,FALSE)),FALSE),2)/2,"")</f>
        <v/>
      </c>
      <c r="T3571" s="729" t="str">
        <f>IFERROR(ROUND(VLOOKUP(N3571,Reinigungstage,IF('Gebäude-Typen'!$C$6&lt;&gt;0,'Gebäude-Typen'!$C$6,VLOOKUP(C3571,Gebäude_Typen,2,FALSE)),FALSE),2)/2,"")</f>
        <v/>
      </c>
      <c r="U3571" s="730">
        <f t="shared" si="523"/>
        <v>17.98</v>
      </c>
      <c r="V3571" s="731" t="str">
        <f>IFERROR(INDEX('2. Raumgruppen'!$A$1:$Y$33,MATCH(IF(ISERROR(SEARCH(" ",M3571,1)),MID(M3571,1,3),MID(M3571,1,SEARCH(" ",M3571,1)-1)),'2. Raumgruppen'!$B:$B,0),IF(ISERROR(SEARCH(" ",M3571,1)),MATCH('2. Raumgruppen'!$L$8,'2. Raumgruppen'!$8:$8,0),MATCH(MID(M3571,SEARCH(" ",M3571,1)+1,3),'2. Raumgruppen'!$8:$8,0))),"")</f>
        <v/>
      </c>
      <c r="W3571" s="731" t="str">
        <f>IFERROR(INDEX('2. Raumgruppen'!$A$1:$Y$33,MATCH(IF(ISERROR(SEARCH(" ",N3571,1)),MID(N3571,1,3),MID(N3571,1,SEARCH(" ",N3571,1)-1)),'2. Raumgruppen'!$B:$B,0),IF(ISERROR(SEARCH(" ",N3571,1)),MATCH('2. Raumgruppen'!$L$8,'2. Raumgruppen'!$8:$8,0),MATCH(MID(N3571,SEARCH(" ",N3571,1)+1,3),'2. Raumgruppen'!$8:$8,0))),"")</f>
        <v/>
      </c>
      <c r="X3571" s="732" t="str">
        <f t="shared" si="524"/>
        <v/>
      </c>
      <c r="Y3571" s="732" t="str">
        <f t="shared" si="525"/>
        <v/>
      </c>
      <c r="Z3571" s="733" t="str">
        <f t="shared" si="526"/>
        <v/>
      </c>
      <c r="AA3571" s="732" t="str">
        <f t="shared" si="527"/>
        <v/>
      </c>
      <c r="AB3571" s="643"/>
      <c r="AC3571" s="276"/>
      <c r="AD3571" s="277"/>
      <c r="AE3571" s="278"/>
      <c r="AF3571" s="278" t="str">
        <f t="shared" si="519"/>
        <v/>
      </c>
      <c r="AG3571" s="278"/>
      <c r="AH3571" s="279">
        <f t="shared" si="520"/>
        <v>17.98</v>
      </c>
      <c r="AI3571" s="279" t="str">
        <f t="shared" si="521"/>
        <v/>
      </c>
      <c r="AJ3571" s="279" t="str">
        <f t="shared" si="522"/>
        <v/>
      </c>
      <c r="AK3571" s="278"/>
      <c r="AL3571" s="278"/>
      <c r="AM3571" s="278"/>
      <c r="AN3571" s="278"/>
      <c r="AO3571" s="262"/>
      <c r="AP3571" s="262"/>
      <c r="AQ3571" s="262"/>
      <c r="AR3571" s="262"/>
      <c r="AS3571" s="262"/>
      <c r="AT3571" s="262"/>
      <c r="AU3571" s="262"/>
      <c r="AV3571" s="262"/>
      <c r="AW3571" s="262"/>
      <c r="AX3571" s="264"/>
      <c r="AY3571" s="262"/>
      <c r="AZ3571" s="264"/>
    </row>
    <row r="3572" spans="1:69" ht="27" hidden="1" customHeight="1">
      <c r="B3572" s="639">
        <v>3558</v>
      </c>
      <c r="C3572" s="639"/>
      <c r="D3572" s="640"/>
      <c r="E3572" s="640"/>
      <c r="F3572" s="640" t="str">
        <f>IFERROR(VLOOKUP(C3572,'Gebäude-Typen'!$A$7:$D$215,4,FALSE),"")</f>
        <v/>
      </c>
      <c r="G3572" s="641"/>
      <c r="H3572" s="640"/>
      <c r="I3572" s="639"/>
      <c r="J3572" s="640"/>
      <c r="K3572" s="642"/>
      <c r="L3572" s="639"/>
      <c r="M3572" s="639"/>
      <c r="N3572" s="639"/>
      <c r="O3572" s="639"/>
      <c r="P3572" s="734"/>
      <c r="Q3572" s="642"/>
      <c r="R3572" s="639"/>
      <c r="S3572" s="729" t="str">
        <f>IFERROR(ROUND(VLOOKUP(M3572,Reinigungstage,IF('Gebäude-Typen'!$C$6&lt;&gt;0,'Gebäude-Typen'!$C$6,VLOOKUP(C3572,Gebäude_Typen,2,FALSE)),FALSE),2)/2,"")</f>
        <v/>
      </c>
      <c r="T3572" s="729" t="str">
        <f>IFERROR(ROUND(VLOOKUP(N3572,Reinigungstage,IF('Gebäude-Typen'!$C$6&lt;&gt;0,'Gebäude-Typen'!$C$6,VLOOKUP(C3572,Gebäude_Typen,2,FALSE)),FALSE),2)/2,"")</f>
        <v/>
      </c>
      <c r="U3572" s="730">
        <f t="shared" si="523"/>
        <v>17.98</v>
      </c>
      <c r="V3572" s="731" t="str">
        <f>IFERROR(INDEX('2. Raumgruppen'!$A$1:$Y$33,MATCH(IF(ISERROR(SEARCH(" ",M3572,1)),MID(M3572,1,3),MID(M3572,1,SEARCH(" ",M3572,1)-1)),'2. Raumgruppen'!$B:$B,0),IF(ISERROR(SEARCH(" ",M3572,1)),MATCH('2. Raumgruppen'!$L$8,'2. Raumgruppen'!$8:$8,0),MATCH(MID(M3572,SEARCH(" ",M3572,1)+1,3),'2. Raumgruppen'!$8:$8,0))),"")</f>
        <v/>
      </c>
      <c r="W3572" s="731" t="str">
        <f>IFERROR(INDEX('2. Raumgruppen'!$A$1:$Y$33,MATCH(IF(ISERROR(SEARCH(" ",N3572,1)),MID(N3572,1,3),MID(N3572,1,SEARCH(" ",N3572,1)-1)),'2. Raumgruppen'!$B:$B,0),IF(ISERROR(SEARCH(" ",N3572,1)),MATCH('2. Raumgruppen'!$L$8,'2. Raumgruppen'!$8:$8,0),MATCH(MID(N3572,SEARCH(" ",N3572,1)+1,3),'2. Raumgruppen'!$8:$8,0))),"")</f>
        <v/>
      </c>
      <c r="X3572" s="732" t="str">
        <f t="shared" si="524"/>
        <v/>
      </c>
      <c r="Y3572" s="732" t="str">
        <f t="shared" si="525"/>
        <v/>
      </c>
      <c r="Z3572" s="733" t="str">
        <f t="shared" si="526"/>
        <v/>
      </c>
      <c r="AA3572" s="732" t="str">
        <f t="shared" si="527"/>
        <v/>
      </c>
      <c r="AB3572" s="643"/>
      <c r="AC3572" s="276"/>
      <c r="AD3572" s="277"/>
      <c r="AE3572" s="278"/>
      <c r="AF3572" s="278" t="str">
        <f t="shared" si="519"/>
        <v/>
      </c>
      <c r="AG3572" s="278"/>
      <c r="AH3572" s="279">
        <f t="shared" si="520"/>
        <v>17.98</v>
      </c>
      <c r="AI3572" s="279" t="str">
        <f t="shared" si="521"/>
        <v/>
      </c>
      <c r="AJ3572" s="279" t="str">
        <f t="shared" si="522"/>
        <v/>
      </c>
      <c r="AK3572" s="278"/>
      <c r="AL3572" s="278"/>
      <c r="AM3572" s="278"/>
      <c r="AN3572" s="278"/>
      <c r="AO3572" s="262"/>
      <c r="AP3572" s="262"/>
      <c r="AQ3572" s="262"/>
      <c r="AR3572" s="262"/>
      <c r="AS3572" s="262"/>
      <c r="AT3572" s="262"/>
      <c r="AU3572" s="262"/>
      <c r="AV3572" s="262"/>
      <c r="AW3572" s="262"/>
      <c r="AX3572" s="278"/>
      <c r="AY3572" s="264"/>
      <c r="AZ3572" s="264"/>
    </row>
    <row r="3573" spans="1:69" ht="27" hidden="1" customHeight="1">
      <c r="B3573" s="639">
        <v>3559</v>
      </c>
      <c r="C3573" s="639"/>
      <c r="D3573" s="640"/>
      <c r="E3573" s="640"/>
      <c r="F3573" s="640" t="str">
        <f>IFERROR(VLOOKUP(C3573,'Gebäude-Typen'!$A$7:$D$215,4,FALSE),"")</f>
        <v/>
      </c>
      <c r="G3573" s="641"/>
      <c r="H3573" s="640"/>
      <c r="I3573" s="639"/>
      <c r="J3573" s="640"/>
      <c r="K3573" s="642"/>
      <c r="L3573" s="639"/>
      <c r="M3573" s="639"/>
      <c r="N3573" s="639"/>
      <c r="O3573" s="639"/>
      <c r="P3573" s="734"/>
      <c r="Q3573" s="642"/>
      <c r="R3573" s="639"/>
      <c r="S3573" s="729" t="str">
        <f>IFERROR(ROUND(VLOOKUP(M3573,Reinigungstage,IF('Gebäude-Typen'!$C$6&lt;&gt;0,'Gebäude-Typen'!$C$6,VLOOKUP(C3573,Gebäude_Typen,2,FALSE)),FALSE),2)/2,"")</f>
        <v/>
      </c>
      <c r="T3573" s="729" t="str">
        <f>IFERROR(ROUND(VLOOKUP(N3573,Reinigungstage,IF('Gebäude-Typen'!$C$6&lt;&gt;0,'Gebäude-Typen'!$C$6,VLOOKUP(C3573,Gebäude_Typen,2,FALSE)),FALSE),2)/2,"")</f>
        <v/>
      </c>
      <c r="U3573" s="730">
        <f t="shared" si="523"/>
        <v>17.98</v>
      </c>
      <c r="V3573" s="731" t="str">
        <f>IFERROR(INDEX('2. Raumgruppen'!$A$1:$Y$33,MATCH(IF(ISERROR(SEARCH(" ",M3573,1)),MID(M3573,1,3),MID(M3573,1,SEARCH(" ",M3573,1)-1)),'2. Raumgruppen'!$B:$B,0),IF(ISERROR(SEARCH(" ",M3573,1)),MATCH('2. Raumgruppen'!$L$8,'2. Raumgruppen'!$8:$8,0),MATCH(MID(M3573,SEARCH(" ",M3573,1)+1,3),'2. Raumgruppen'!$8:$8,0))),"")</f>
        <v/>
      </c>
      <c r="W3573" s="731" t="str">
        <f>IFERROR(INDEX('2. Raumgruppen'!$A$1:$Y$33,MATCH(IF(ISERROR(SEARCH(" ",N3573,1)),MID(N3573,1,3),MID(N3573,1,SEARCH(" ",N3573,1)-1)),'2. Raumgruppen'!$B:$B,0),IF(ISERROR(SEARCH(" ",N3573,1)),MATCH('2. Raumgruppen'!$L$8,'2. Raumgruppen'!$8:$8,0),MATCH(MID(N3573,SEARCH(" ",N3573,1)+1,3),'2. Raumgruppen'!$8:$8,0))),"")</f>
        <v/>
      </c>
      <c r="X3573" s="732" t="str">
        <f t="shared" si="524"/>
        <v/>
      </c>
      <c r="Y3573" s="732" t="str">
        <f t="shared" si="525"/>
        <v/>
      </c>
      <c r="Z3573" s="733" t="str">
        <f t="shared" si="526"/>
        <v/>
      </c>
      <c r="AA3573" s="732" t="str">
        <f t="shared" si="527"/>
        <v/>
      </c>
      <c r="AB3573" s="643"/>
      <c r="AC3573" s="276"/>
      <c r="AD3573" s="277"/>
      <c r="AE3573" s="278"/>
      <c r="AF3573" s="278" t="str">
        <f t="shared" ref="AF3573:AF3636" si="528">LEFT(N3573,1)</f>
        <v/>
      </c>
      <c r="AG3573" s="278"/>
      <c r="AH3573" s="279">
        <f t="shared" ref="AH3573:AH3636" si="529">IF(U3573=SVS,U3573,"")</f>
        <v>17.98</v>
      </c>
      <c r="AI3573" s="279" t="str">
        <f t="shared" ref="AI3573:AI3636" si="530">IF(U3573=SVSg,U3573,"")</f>
        <v/>
      </c>
      <c r="AJ3573" s="279" t="str">
        <f t="shared" ref="AJ3573:AJ3636" si="531">IF(AND(U3573&lt;&gt;SVS,U3573&lt;&gt;SVSg,T3573&lt;&gt;0),U3573,"")</f>
        <v/>
      </c>
      <c r="AK3573" s="278"/>
      <c r="AL3573" s="278"/>
      <c r="AM3573" s="278"/>
      <c r="AN3573" s="278"/>
      <c r="AO3573" s="262"/>
      <c r="AP3573" s="262"/>
      <c r="AQ3573" s="262"/>
      <c r="AR3573" s="262"/>
      <c r="AS3573" s="262"/>
      <c r="AT3573" s="262"/>
      <c r="AU3573" s="262"/>
      <c r="AV3573" s="262"/>
      <c r="AW3573" s="264"/>
      <c r="AX3573" s="264"/>
      <c r="AY3573" s="262"/>
      <c r="AZ3573" s="264"/>
    </row>
    <row r="3574" spans="1:69" ht="27" hidden="1" customHeight="1">
      <c r="B3574" s="639">
        <v>3560</v>
      </c>
      <c r="C3574" s="639"/>
      <c r="D3574" s="640"/>
      <c r="E3574" s="640"/>
      <c r="F3574" s="640" t="str">
        <f>IFERROR(VLOOKUP(C3574,'Gebäude-Typen'!$A$7:$D$215,4,FALSE),"")</f>
        <v/>
      </c>
      <c r="G3574" s="641"/>
      <c r="H3574" s="640"/>
      <c r="I3574" s="639"/>
      <c r="J3574" s="640"/>
      <c r="K3574" s="642"/>
      <c r="L3574" s="639"/>
      <c r="M3574" s="639"/>
      <c r="N3574" s="639"/>
      <c r="O3574" s="639"/>
      <c r="P3574" s="734"/>
      <c r="Q3574" s="642"/>
      <c r="R3574" s="639"/>
      <c r="S3574" s="729" t="str">
        <f>IFERROR(ROUND(VLOOKUP(M3574,Reinigungstage,IF('Gebäude-Typen'!$C$6&lt;&gt;0,'Gebäude-Typen'!$C$6,VLOOKUP(C3574,Gebäude_Typen,2,FALSE)),FALSE),2)/2,"")</f>
        <v/>
      </c>
      <c r="T3574" s="729" t="str">
        <f>IFERROR(ROUND(VLOOKUP(N3574,Reinigungstage,IF('Gebäude-Typen'!$C$6&lt;&gt;0,'Gebäude-Typen'!$C$6,VLOOKUP(C3574,Gebäude_Typen,2,FALSE)),FALSE),2)/2,"")</f>
        <v/>
      </c>
      <c r="U3574" s="730">
        <f t="shared" si="523"/>
        <v>17.98</v>
      </c>
      <c r="V3574" s="731" t="str">
        <f>IFERROR(INDEX('2. Raumgruppen'!$A$1:$Y$33,MATCH(IF(ISERROR(SEARCH(" ",M3574,1)),MID(M3574,1,3),MID(M3574,1,SEARCH(" ",M3574,1)-1)),'2. Raumgruppen'!$B:$B,0),IF(ISERROR(SEARCH(" ",M3574,1)),MATCH('2. Raumgruppen'!$L$8,'2. Raumgruppen'!$8:$8,0),MATCH(MID(M3574,SEARCH(" ",M3574,1)+1,3),'2. Raumgruppen'!$8:$8,0))),"")</f>
        <v/>
      </c>
      <c r="W3574" s="731" t="str">
        <f>IFERROR(INDEX('2. Raumgruppen'!$A$1:$Y$33,MATCH(IF(ISERROR(SEARCH(" ",N3574,1)),MID(N3574,1,3),MID(N3574,1,SEARCH(" ",N3574,1)-1)),'2. Raumgruppen'!$B:$B,0),IF(ISERROR(SEARCH(" ",N3574,1)),MATCH('2. Raumgruppen'!$L$8,'2. Raumgruppen'!$8:$8,0),MATCH(MID(N3574,SEARCH(" ",N3574,1)+1,3),'2. Raumgruppen'!$8:$8,0))),"")</f>
        <v/>
      </c>
      <c r="X3574" s="732" t="str">
        <f t="shared" si="524"/>
        <v/>
      </c>
      <c r="Y3574" s="732" t="str">
        <f t="shared" si="525"/>
        <v/>
      </c>
      <c r="Z3574" s="733" t="str">
        <f t="shared" si="526"/>
        <v/>
      </c>
      <c r="AA3574" s="732" t="str">
        <f t="shared" si="527"/>
        <v/>
      </c>
      <c r="AB3574" s="643"/>
      <c r="AC3574" s="276"/>
      <c r="AD3574" s="277"/>
      <c r="AE3574" s="278"/>
      <c r="AF3574" s="278" t="str">
        <f t="shared" si="528"/>
        <v/>
      </c>
      <c r="AG3574" s="278"/>
      <c r="AH3574" s="279">
        <f t="shared" si="529"/>
        <v>17.98</v>
      </c>
      <c r="AI3574" s="279" t="str">
        <f t="shared" si="530"/>
        <v/>
      </c>
      <c r="AJ3574" s="279" t="str">
        <f t="shared" si="531"/>
        <v/>
      </c>
      <c r="AK3574" s="278"/>
      <c r="AL3574" s="278"/>
      <c r="AM3574" s="278"/>
      <c r="AN3574" s="278"/>
      <c r="AO3574" s="262"/>
      <c r="AP3574" s="262"/>
      <c r="AQ3574" s="262"/>
      <c r="AR3574" s="262"/>
      <c r="AS3574" s="262"/>
      <c r="AT3574" s="262"/>
      <c r="AU3574" s="262"/>
      <c r="AV3574" s="262"/>
      <c r="AW3574" s="262"/>
      <c r="AX3574" s="262"/>
      <c r="AY3574" s="262"/>
      <c r="AZ3574" s="262"/>
    </row>
    <row r="3575" spans="1:69" ht="27" hidden="1" customHeight="1">
      <c r="B3575" s="639">
        <v>3561</v>
      </c>
      <c r="C3575" s="639"/>
      <c r="D3575" s="640"/>
      <c r="E3575" s="640"/>
      <c r="F3575" s="640" t="str">
        <f>IFERROR(VLOOKUP(C3575,'Gebäude-Typen'!$A$7:$D$215,4,FALSE),"")</f>
        <v/>
      </c>
      <c r="G3575" s="641"/>
      <c r="H3575" s="640"/>
      <c r="I3575" s="639"/>
      <c r="J3575" s="640"/>
      <c r="K3575" s="642"/>
      <c r="L3575" s="639"/>
      <c r="M3575" s="639"/>
      <c r="N3575" s="639"/>
      <c r="O3575" s="639"/>
      <c r="P3575" s="734"/>
      <c r="Q3575" s="642"/>
      <c r="R3575" s="639"/>
      <c r="S3575" s="729" t="str">
        <f>IFERROR(ROUND(VLOOKUP(M3575,Reinigungstage,IF('Gebäude-Typen'!$C$6&lt;&gt;0,'Gebäude-Typen'!$C$6,VLOOKUP(C3575,Gebäude_Typen,2,FALSE)),FALSE),2)/2,"")</f>
        <v/>
      </c>
      <c r="T3575" s="729" t="str">
        <f>IFERROR(ROUND(VLOOKUP(N3575,Reinigungstage,IF('Gebäude-Typen'!$C$6&lt;&gt;0,'Gebäude-Typen'!$C$6,VLOOKUP(C3575,Gebäude_Typen,2,FALSE)),FALSE),2)/2,"")</f>
        <v/>
      </c>
      <c r="U3575" s="730">
        <f t="shared" si="523"/>
        <v>17.98</v>
      </c>
      <c r="V3575" s="731" t="str">
        <f>IFERROR(INDEX('2. Raumgruppen'!$A$1:$Y$33,MATCH(IF(ISERROR(SEARCH(" ",M3575,1)),MID(M3575,1,3),MID(M3575,1,SEARCH(" ",M3575,1)-1)),'2. Raumgruppen'!$B:$B,0),IF(ISERROR(SEARCH(" ",M3575,1)),MATCH('2. Raumgruppen'!$L$8,'2. Raumgruppen'!$8:$8,0),MATCH(MID(M3575,SEARCH(" ",M3575,1)+1,3),'2. Raumgruppen'!$8:$8,0))),"")</f>
        <v/>
      </c>
      <c r="W3575" s="731" t="str">
        <f>IFERROR(INDEX('2. Raumgruppen'!$A$1:$Y$33,MATCH(IF(ISERROR(SEARCH(" ",N3575,1)),MID(N3575,1,3),MID(N3575,1,SEARCH(" ",N3575,1)-1)),'2. Raumgruppen'!$B:$B,0),IF(ISERROR(SEARCH(" ",N3575,1)),MATCH('2. Raumgruppen'!$L$8,'2. Raumgruppen'!$8:$8,0),MATCH(MID(N3575,SEARCH(" ",N3575,1)+1,3),'2. Raumgruppen'!$8:$8,0))),"")</f>
        <v/>
      </c>
      <c r="X3575" s="732" t="str">
        <f t="shared" si="524"/>
        <v/>
      </c>
      <c r="Y3575" s="732" t="str">
        <f t="shared" si="525"/>
        <v/>
      </c>
      <c r="Z3575" s="733" t="str">
        <f t="shared" si="526"/>
        <v/>
      </c>
      <c r="AA3575" s="732" t="str">
        <f t="shared" si="527"/>
        <v/>
      </c>
      <c r="AB3575" s="643"/>
      <c r="AC3575" s="276"/>
      <c r="AD3575" s="277"/>
      <c r="AE3575" s="278"/>
      <c r="AF3575" s="278" t="str">
        <f t="shared" si="528"/>
        <v/>
      </c>
      <c r="AG3575" s="278"/>
      <c r="AH3575" s="279">
        <f t="shared" si="529"/>
        <v>17.98</v>
      </c>
      <c r="AI3575" s="279" t="str">
        <f t="shared" si="530"/>
        <v/>
      </c>
      <c r="AJ3575" s="279" t="str">
        <f t="shared" si="531"/>
        <v/>
      </c>
      <c r="AK3575" s="278"/>
      <c r="AL3575" s="278"/>
      <c r="AM3575" s="278"/>
      <c r="AN3575" s="278"/>
      <c r="AO3575" s="262"/>
      <c r="AP3575" s="262"/>
      <c r="AQ3575" s="262"/>
      <c r="AR3575" s="262"/>
      <c r="AS3575" s="262"/>
      <c r="AT3575" s="262"/>
      <c r="AU3575" s="262"/>
      <c r="AV3575" s="262"/>
      <c r="AW3575" s="262"/>
      <c r="AX3575" s="264"/>
      <c r="AY3575" s="262"/>
      <c r="AZ3575" s="262"/>
      <c r="BL3575" s="281"/>
      <c r="BM3575" s="281"/>
      <c r="BN3575" s="281"/>
      <c r="BO3575" s="281"/>
      <c r="BP3575" s="281"/>
      <c r="BQ3575" s="281"/>
    </row>
    <row r="3576" spans="1:69" ht="27" hidden="1" customHeight="1">
      <c r="B3576" s="639">
        <v>3562</v>
      </c>
      <c r="C3576" s="639"/>
      <c r="D3576" s="640"/>
      <c r="E3576" s="640"/>
      <c r="F3576" s="640" t="str">
        <f>IFERROR(VLOOKUP(C3576,'Gebäude-Typen'!$A$7:$D$215,4,FALSE),"")</f>
        <v/>
      </c>
      <c r="G3576" s="641"/>
      <c r="H3576" s="640"/>
      <c r="I3576" s="639"/>
      <c r="J3576" s="640"/>
      <c r="K3576" s="642"/>
      <c r="L3576" s="639"/>
      <c r="M3576" s="639"/>
      <c r="N3576" s="639"/>
      <c r="O3576" s="639"/>
      <c r="P3576" s="734"/>
      <c r="Q3576" s="642"/>
      <c r="R3576" s="639"/>
      <c r="S3576" s="729" t="str">
        <f>IFERROR(ROUND(VLOOKUP(M3576,Reinigungstage,IF('Gebäude-Typen'!$C$6&lt;&gt;0,'Gebäude-Typen'!$C$6,VLOOKUP(C3576,Gebäude_Typen,2,FALSE)),FALSE),2)/2,"")</f>
        <v/>
      </c>
      <c r="T3576" s="729" t="str">
        <f>IFERROR(ROUND(VLOOKUP(N3576,Reinigungstage,IF('Gebäude-Typen'!$C$6&lt;&gt;0,'Gebäude-Typen'!$C$6,VLOOKUP(C3576,Gebäude_Typen,2,FALSE)),FALSE),2)/2,"")</f>
        <v/>
      </c>
      <c r="U3576" s="730">
        <f t="shared" si="523"/>
        <v>17.98</v>
      </c>
      <c r="V3576" s="731" t="str">
        <f>IFERROR(INDEX('2. Raumgruppen'!$A$1:$Y$33,MATCH(IF(ISERROR(SEARCH(" ",M3576,1)),MID(M3576,1,3),MID(M3576,1,SEARCH(" ",M3576,1)-1)),'2. Raumgruppen'!$B:$B,0),IF(ISERROR(SEARCH(" ",M3576,1)),MATCH('2. Raumgruppen'!$L$8,'2. Raumgruppen'!$8:$8,0),MATCH(MID(M3576,SEARCH(" ",M3576,1)+1,3),'2. Raumgruppen'!$8:$8,0))),"")</f>
        <v/>
      </c>
      <c r="W3576" s="731" t="str">
        <f>IFERROR(INDEX('2. Raumgruppen'!$A$1:$Y$33,MATCH(IF(ISERROR(SEARCH(" ",N3576,1)),MID(N3576,1,3),MID(N3576,1,SEARCH(" ",N3576,1)-1)),'2. Raumgruppen'!$B:$B,0),IF(ISERROR(SEARCH(" ",N3576,1)),MATCH('2. Raumgruppen'!$L$8,'2. Raumgruppen'!$8:$8,0),MATCH(MID(N3576,SEARCH(" ",N3576,1)+1,3),'2. Raumgruppen'!$8:$8,0))),"")</f>
        <v/>
      </c>
      <c r="X3576" s="732" t="str">
        <f t="shared" si="524"/>
        <v/>
      </c>
      <c r="Y3576" s="732" t="str">
        <f t="shared" si="525"/>
        <v/>
      </c>
      <c r="Z3576" s="733" t="str">
        <f t="shared" si="526"/>
        <v/>
      </c>
      <c r="AA3576" s="732" t="str">
        <f t="shared" si="527"/>
        <v/>
      </c>
      <c r="AB3576" s="643"/>
      <c r="AC3576" s="276"/>
      <c r="AD3576" s="277"/>
      <c r="AE3576" s="278"/>
      <c r="AF3576" s="278" t="str">
        <f t="shared" si="528"/>
        <v/>
      </c>
      <c r="AG3576" s="278"/>
      <c r="AH3576" s="279">
        <f t="shared" si="529"/>
        <v>17.98</v>
      </c>
      <c r="AI3576" s="279" t="str">
        <f t="shared" si="530"/>
        <v/>
      </c>
      <c r="AJ3576" s="279" t="str">
        <f t="shared" si="531"/>
        <v/>
      </c>
      <c r="AK3576" s="278"/>
      <c r="AL3576" s="278"/>
      <c r="AM3576" s="278"/>
      <c r="AN3576" s="278"/>
      <c r="AO3576" s="262"/>
      <c r="AP3576" s="262"/>
      <c r="AQ3576" s="262"/>
      <c r="AR3576" s="262"/>
      <c r="AS3576" s="262"/>
      <c r="AT3576" s="262"/>
      <c r="AU3576" s="262"/>
      <c r="AV3576" s="262"/>
      <c r="AW3576" s="278"/>
      <c r="AX3576" s="262"/>
      <c r="AY3576" s="262"/>
      <c r="AZ3576" s="262"/>
    </row>
    <row r="3577" spans="1:69" ht="27" hidden="1" customHeight="1">
      <c r="B3577" s="639">
        <v>3563</v>
      </c>
      <c r="C3577" s="639"/>
      <c r="D3577" s="640"/>
      <c r="E3577" s="640"/>
      <c r="F3577" s="640" t="str">
        <f>IFERROR(VLOOKUP(C3577,'Gebäude-Typen'!$A$7:$D$215,4,FALSE),"")</f>
        <v/>
      </c>
      <c r="G3577" s="641"/>
      <c r="H3577" s="640"/>
      <c r="I3577" s="639"/>
      <c r="J3577" s="640"/>
      <c r="K3577" s="642"/>
      <c r="L3577" s="639"/>
      <c r="M3577" s="639"/>
      <c r="N3577" s="639"/>
      <c r="O3577" s="639"/>
      <c r="P3577" s="734"/>
      <c r="Q3577" s="642"/>
      <c r="R3577" s="639"/>
      <c r="S3577" s="729" t="str">
        <f>IFERROR(ROUND(VLOOKUP(M3577,Reinigungstage,IF('Gebäude-Typen'!$C$6&lt;&gt;0,'Gebäude-Typen'!$C$6,VLOOKUP(C3577,Gebäude_Typen,2,FALSE)),FALSE),2)/2,"")</f>
        <v/>
      </c>
      <c r="T3577" s="729" t="str">
        <f>IFERROR(ROUND(VLOOKUP(N3577,Reinigungstage,IF('Gebäude-Typen'!$C$6&lt;&gt;0,'Gebäude-Typen'!$C$6,VLOOKUP(C3577,Gebäude_Typen,2,FALSE)),FALSE),2)/2,"")</f>
        <v/>
      </c>
      <c r="U3577" s="730">
        <f t="shared" si="523"/>
        <v>17.98</v>
      </c>
      <c r="V3577" s="731" t="str">
        <f>IFERROR(INDEX('2. Raumgruppen'!$A$1:$Y$33,MATCH(IF(ISERROR(SEARCH(" ",M3577,1)),MID(M3577,1,3),MID(M3577,1,SEARCH(" ",M3577,1)-1)),'2. Raumgruppen'!$B:$B,0),IF(ISERROR(SEARCH(" ",M3577,1)),MATCH('2. Raumgruppen'!$L$8,'2. Raumgruppen'!$8:$8,0),MATCH(MID(M3577,SEARCH(" ",M3577,1)+1,3),'2. Raumgruppen'!$8:$8,0))),"")</f>
        <v/>
      </c>
      <c r="W3577" s="731" t="str">
        <f>IFERROR(INDEX('2. Raumgruppen'!$A$1:$Y$33,MATCH(IF(ISERROR(SEARCH(" ",N3577,1)),MID(N3577,1,3),MID(N3577,1,SEARCH(" ",N3577,1)-1)),'2. Raumgruppen'!$B:$B,0),IF(ISERROR(SEARCH(" ",N3577,1)),MATCH('2. Raumgruppen'!$L$8,'2. Raumgruppen'!$8:$8,0),MATCH(MID(N3577,SEARCH(" ",N3577,1)+1,3),'2. Raumgruppen'!$8:$8,0))),"")</f>
        <v/>
      </c>
      <c r="X3577" s="732" t="str">
        <f t="shared" si="524"/>
        <v/>
      </c>
      <c r="Y3577" s="732" t="str">
        <f t="shared" si="525"/>
        <v/>
      </c>
      <c r="Z3577" s="733" t="str">
        <f t="shared" si="526"/>
        <v/>
      </c>
      <c r="AA3577" s="732" t="str">
        <f t="shared" si="527"/>
        <v/>
      </c>
      <c r="AB3577" s="643"/>
      <c r="AC3577" s="276"/>
      <c r="AD3577" s="277"/>
      <c r="AE3577" s="278"/>
      <c r="AF3577" s="278" t="str">
        <f t="shared" si="528"/>
        <v/>
      </c>
      <c r="AG3577" s="278"/>
      <c r="AH3577" s="279">
        <f t="shared" si="529"/>
        <v>17.98</v>
      </c>
      <c r="AI3577" s="279" t="str">
        <f t="shared" si="530"/>
        <v/>
      </c>
      <c r="AJ3577" s="279" t="str">
        <f t="shared" si="531"/>
        <v/>
      </c>
      <c r="AK3577" s="278"/>
      <c r="AL3577" s="278"/>
      <c r="AM3577" s="278"/>
      <c r="AN3577" s="278"/>
      <c r="AO3577" s="262"/>
      <c r="AP3577" s="262"/>
      <c r="AQ3577" s="262"/>
      <c r="AR3577" s="262"/>
      <c r="AS3577" s="262"/>
      <c r="AT3577" s="262"/>
      <c r="AU3577" s="262"/>
      <c r="AV3577" s="262"/>
      <c r="AW3577" s="262"/>
      <c r="AX3577" s="264"/>
      <c r="AY3577" s="264"/>
      <c r="AZ3577" s="264"/>
    </row>
    <row r="3578" spans="1:69" ht="27" hidden="1" customHeight="1">
      <c r="B3578" s="639">
        <v>3564</v>
      </c>
      <c r="C3578" s="639"/>
      <c r="D3578" s="640"/>
      <c r="E3578" s="640"/>
      <c r="F3578" s="640" t="str">
        <f>IFERROR(VLOOKUP(C3578,'Gebäude-Typen'!$A$7:$D$215,4,FALSE),"")</f>
        <v/>
      </c>
      <c r="G3578" s="641"/>
      <c r="H3578" s="640"/>
      <c r="I3578" s="639"/>
      <c r="J3578" s="640"/>
      <c r="K3578" s="642"/>
      <c r="L3578" s="639"/>
      <c r="M3578" s="639"/>
      <c r="N3578" s="639"/>
      <c r="O3578" s="639"/>
      <c r="P3578" s="734"/>
      <c r="Q3578" s="642"/>
      <c r="R3578" s="639"/>
      <c r="S3578" s="729" t="str">
        <f>IFERROR(ROUND(VLOOKUP(M3578,Reinigungstage,IF('Gebäude-Typen'!$C$6&lt;&gt;0,'Gebäude-Typen'!$C$6,VLOOKUP(C3578,Gebäude_Typen,2,FALSE)),FALSE),2)/2,"")</f>
        <v/>
      </c>
      <c r="T3578" s="729" t="str">
        <f>IFERROR(ROUND(VLOOKUP(N3578,Reinigungstage,IF('Gebäude-Typen'!$C$6&lt;&gt;0,'Gebäude-Typen'!$C$6,VLOOKUP(C3578,Gebäude_Typen,2,FALSE)),FALSE),2)/2,"")</f>
        <v/>
      </c>
      <c r="U3578" s="730">
        <f t="shared" si="523"/>
        <v>17.98</v>
      </c>
      <c r="V3578" s="731" t="str">
        <f>IFERROR(INDEX('2. Raumgruppen'!$A$1:$Y$33,MATCH(IF(ISERROR(SEARCH(" ",M3578,1)),MID(M3578,1,3),MID(M3578,1,SEARCH(" ",M3578,1)-1)),'2. Raumgruppen'!$B:$B,0),IF(ISERROR(SEARCH(" ",M3578,1)),MATCH('2. Raumgruppen'!$L$8,'2. Raumgruppen'!$8:$8,0),MATCH(MID(M3578,SEARCH(" ",M3578,1)+1,3),'2. Raumgruppen'!$8:$8,0))),"")</f>
        <v/>
      </c>
      <c r="W3578" s="731" t="str">
        <f>IFERROR(INDEX('2. Raumgruppen'!$A$1:$Y$33,MATCH(IF(ISERROR(SEARCH(" ",N3578,1)),MID(N3578,1,3),MID(N3578,1,SEARCH(" ",N3578,1)-1)),'2. Raumgruppen'!$B:$B,0),IF(ISERROR(SEARCH(" ",N3578,1)),MATCH('2. Raumgruppen'!$L$8,'2. Raumgruppen'!$8:$8,0),MATCH(MID(N3578,SEARCH(" ",N3578,1)+1,3),'2. Raumgruppen'!$8:$8,0))),"")</f>
        <v/>
      </c>
      <c r="X3578" s="732" t="str">
        <f t="shared" si="524"/>
        <v/>
      </c>
      <c r="Y3578" s="732" t="str">
        <f t="shared" si="525"/>
        <v/>
      </c>
      <c r="Z3578" s="733" t="str">
        <f t="shared" si="526"/>
        <v/>
      </c>
      <c r="AA3578" s="732" t="str">
        <f t="shared" si="527"/>
        <v/>
      </c>
      <c r="AB3578" s="643"/>
      <c r="AC3578" s="276"/>
      <c r="AD3578" s="277"/>
      <c r="AE3578" s="278"/>
      <c r="AF3578" s="278" t="str">
        <f t="shared" si="528"/>
        <v/>
      </c>
      <c r="AG3578" s="278"/>
      <c r="AH3578" s="279">
        <f t="shared" si="529"/>
        <v>17.98</v>
      </c>
      <c r="AI3578" s="279" t="str">
        <f t="shared" si="530"/>
        <v/>
      </c>
      <c r="AJ3578" s="279" t="str">
        <f t="shared" si="531"/>
        <v/>
      </c>
      <c r="AK3578" s="278"/>
      <c r="AL3578" s="278"/>
      <c r="AM3578" s="278"/>
      <c r="AN3578" s="278"/>
      <c r="AO3578" s="262"/>
      <c r="AP3578" s="262"/>
      <c r="AQ3578" s="262"/>
      <c r="AR3578" s="262"/>
      <c r="AS3578" s="262"/>
      <c r="AT3578" s="262"/>
      <c r="AU3578" s="262"/>
      <c r="AV3578" s="262"/>
      <c r="AW3578" s="278"/>
      <c r="AX3578" s="264"/>
      <c r="AY3578" s="262"/>
      <c r="AZ3578" s="264"/>
    </row>
    <row r="3579" spans="1:69" ht="27" hidden="1" customHeight="1">
      <c r="B3579" s="639">
        <v>3565</v>
      </c>
      <c r="C3579" s="639"/>
      <c r="D3579" s="640"/>
      <c r="E3579" s="640"/>
      <c r="F3579" s="640" t="str">
        <f>IFERROR(VLOOKUP(C3579,'Gebäude-Typen'!$A$7:$D$215,4,FALSE),"")</f>
        <v/>
      </c>
      <c r="G3579" s="641"/>
      <c r="H3579" s="640"/>
      <c r="I3579" s="639"/>
      <c r="J3579" s="640"/>
      <c r="K3579" s="642"/>
      <c r="L3579" s="639"/>
      <c r="M3579" s="639"/>
      <c r="N3579" s="639"/>
      <c r="O3579" s="639"/>
      <c r="P3579" s="734"/>
      <c r="Q3579" s="642"/>
      <c r="R3579" s="639"/>
      <c r="S3579" s="729" t="str">
        <f>IFERROR(ROUND(VLOOKUP(M3579,Reinigungstage,IF('Gebäude-Typen'!$C$6&lt;&gt;0,'Gebäude-Typen'!$C$6,VLOOKUP(C3579,Gebäude_Typen,2,FALSE)),FALSE),2)/2,"")</f>
        <v/>
      </c>
      <c r="T3579" s="729" t="str">
        <f>IFERROR(ROUND(VLOOKUP(N3579,Reinigungstage,IF('Gebäude-Typen'!$C$6&lt;&gt;0,'Gebäude-Typen'!$C$6,VLOOKUP(C3579,Gebäude_Typen,2,FALSE)),FALSE),2)/2,"")</f>
        <v/>
      </c>
      <c r="U3579" s="730">
        <f t="shared" si="523"/>
        <v>17.98</v>
      </c>
      <c r="V3579" s="731" t="str">
        <f>IFERROR(INDEX('2. Raumgruppen'!$A$1:$Y$33,MATCH(IF(ISERROR(SEARCH(" ",M3579,1)),MID(M3579,1,3),MID(M3579,1,SEARCH(" ",M3579,1)-1)),'2. Raumgruppen'!$B:$B,0),IF(ISERROR(SEARCH(" ",M3579,1)),MATCH('2. Raumgruppen'!$L$8,'2. Raumgruppen'!$8:$8,0),MATCH(MID(M3579,SEARCH(" ",M3579,1)+1,3),'2. Raumgruppen'!$8:$8,0))),"")</f>
        <v/>
      </c>
      <c r="W3579" s="731" t="str">
        <f>IFERROR(INDEX('2. Raumgruppen'!$A$1:$Y$33,MATCH(IF(ISERROR(SEARCH(" ",N3579,1)),MID(N3579,1,3),MID(N3579,1,SEARCH(" ",N3579,1)-1)),'2. Raumgruppen'!$B:$B,0),IF(ISERROR(SEARCH(" ",N3579,1)),MATCH('2. Raumgruppen'!$L$8,'2. Raumgruppen'!$8:$8,0),MATCH(MID(N3579,SEARCH(" ",N3579,1)+1,3),'2. Raumgruppen'!$8:$8,0))),"")</f>
        <v/>
      </c>
      <c r="X3579" s="732" t="str">
        <f t="shared" si="524"/>
        <v/>
      </c>
      <c r="Y3579" s="732" t="str">
        <f t="shared" si="525"/>
        <v/>
      </c>
      <c r="Z3579" s="733" t="str">
        <f t="shared" si="526"/>
        <v/>
      </c>
      <c r="AA3579" s="732" t="str">
        <f t="shared" si="527"/>
        <v/>
      </c>
      <c r="AB3579" s="643"/>
      <c r="AC3579" s="276"/>
      <c r="AD3579" s="277"/>
      <c r="AE3579" s="278"/>
      <c r="AF3579" s="278" t="str">
        <f t="shared" si="528"/>
        <v/>
      </c>
      <c r="AG3579" s="278"/>
      <c r="AH3579" s="279">
        <f t="shared" si="529"/>
        <v>17.98</v>
      </c>
      <c r="AI3579" s="279" t="str">
        <f t="shared" si="530"/>
        <v/>
      </c>
      <c r="AJ3579" s="279" t="str">
        <f t="shared" si="531"/>
        <v/>
      </c>
      <c r="AK3579" s="278"/>
      <c r="AL3579" s="278"/>
      <c r="AM3579" s="278"/>
      <c r="AN3579" s="278"/>
      <c r="AO3579" s="262"/>
      <c r="AP3579" s="262"/>
      <c r="AQ3579" s="262"/>
      <c r="AR3579" s="262"/>
      <c r="AS3579" s="262"/>
      <c r="AT3579" s="262"/>
      <c r="AU3579" s="262"/>
      <c r="AV3579" s="262"/>
      <c r="AW3579" s="262"/>
      <c r="AX3579" s="262"/>
      <c r="AY3579" s="262"/>
      <c r="AZ3579" s="278"/>
    </row>
    <row r="3580" spans="1:69" ht="27" hidden="1" customHeight="1">
      <c r="B3580" s="639">
        <v>3566</v>
      </c>
      <c r="C3580" s="639"/>
      <c r="D3580" s="640"/>
      <c r="E3580" s="640"/>
      <c r="F3580" s="640" t="str">
        <f>IFERROR(VLOOKUP(C3580,'Gebäude-Typen'!$A$7:$D$215,4,FALSE),"")</f>
        <v/>
      </c>
      <c r="G3580" s="641"/>
      <c r="H3580" s="640"/>
      <c r="I3580" s="639"/>
      <c r="J3580" s="640"/>
      <c r="K3580" s="642"/>
      <c r="L3580" s="639"/>
      <c r="M3580" s="639"/>
      <c r="N3580" s="639"/>
      <c r="O3580" s="639"/>
      <c r="P3580" s="734"/>
      <c r="Q3580" s="642"/>
      <c r="R3580" s="639"/>
      <c r="S3580" s="729" t="str">
        <f>IFERROR(ROUND(VLOOKUP(M3580,Reinigungstage,IF('Gebäude-Typen'!$C$6&lt;&gt;0,'Gebäude-Typen'!$C$6,VLOOKUP(C3580,Gebäude_Typen,2,FALSE)),FALSE),2)/2,"")</f>
        <v/>
      </c>
      <c r="T3580" s="729" t="str">
        <f>IFERROR(ROUND(VLOOKUP(N3580,Reinigungstage,IF('Gebäude-Typen'!$C$6&lt;&gt;0,'Gebäude-Typen'!$C$6,VLOOKUP(C3580,Gebäude_Typen,2,FALSE)),FALSE),2)/2,"")</f>
        <v/>
      </c>
      <c r="U3580" s="730">
        <f t="shared" si="523"/>
        <v>17.98</v>
      </c>
      <c r="V3580" s="731" t="str">
        <f>IFERROR(INDEX('2. Raumgruppen'!$A$1:$Y$33,MATCH(IF(ISERROR(SEARCH(" ",M3580,1)),MID(M3580,1,3),MID(M3580,1,SEARCH(" ",M3580,1)-1)),'2. Raumgruppen'!$B:$B,0),IF(ISERROR(SEARCH(" ",M3580,1)),MATCH('2. Raumgruppen'!$L$8,'2. Raumgruppen'!$8:$8,0),MATCH(MID(M3580,SEARCH(" ",M3580,1)+1,3),'2. Raumgruppen'!$8:$8,0))),"")</f>
        <v/>
      </c>
      <c r="W3580" s="731" t="str">
        <f>IFERROR(INDEX('2. Raumgruppen'!$A$1:$Y$33,MATCH(IF(ISERROR(SEARCH(" ",N3580,1)),MID(N3580,1,3),MID(N3580,1,SEARCH(" ",N3580,1)-1)),'2. Raumgruppen'!$B:$B,0),IF(ISERROR(SEARCH(" ",N3580,1)),MATCH('2. Raumgruppen'!$L$8,'2. Raumgruppen'!$8:$8,0),MATCH(MID(N3580,SEARCH(" ",N3580,1)+1,3),'2. Raumgruppen'!$8:$8,0))),"")</f>
        <v/>
      </c>
      <c r="X3580" s="732" t="str">
        <f t="shared" si="524"/>
        <v/>
      </c>
      <c r="Y3580" s="732" t="str">
        <f t="shared" si="525"/>
        <v/>
      </c>
      <c r="Z3580" s="733" t="str">
        <f t="shared" si="526"/>
        <v/>
      </c>
      <c r="AA3580" s="732" t="str">
        <f t="shared" si="527"/>
        <v/>
      </c>
      <c r="AB3580" s="643"/>
      <c r="AC3580" s="276"/>
      <c r="AD3580" s="277"/>
      <c r="AE3580" s="278"/>
      <c r="AF3580" s="278" t="str">
        <f t="shared" si="528"/>
        <v/>
      </c>
      <c r="AG3580" s="278"/>
      <c r="AH3580" s="279">
        <f t="shared" si="529"/>
        <v>17.98</v>
      </c>
      <c r="AI3580" s="279" t="str">
        <f t="shared" si="530"/>
        <v/>
      </c>
      <c r="AJ3580" s="279" t="str">
        <f t="shared" si="531"/>
        <v/>
      </c>
      <c r="AK3580" s="278"/>
      <c r="AL3580" s="278"/>
      <c r="AM3580" s="278"/>
      <c r="AN3580" s="278"/>
      <c r="AO3580" s="262"/>
      <c r="AP3580" s="262"/>
      <c r="AQ3580" s="262"/>
      <c r="AR3580" s="262"/>
      <c r="AS3580" s="262"/>
      <c r="AT3580" s="262"/>
      <c r="AU3580" s="262"/>
      <c r="AV3580" s="262"/>
      <c r="AW3580" s="264"/>
      <c r="AX3580" s="264"/>
      <c r="AY3580" s="262"/>
      <c r="AZ3580" s="262"/>
    </row>
    <row r="3581" spans="1:69" ht="27" hidden="1" customHeight="1">
      <c r="B3581" s="639">
        <v>3567</v>
      </c>
      <c r="C3581" s="639"/>
      <c r="D3581" s="640"/>
      <c r="E3581" s="640"/>
      <c r="F3581" s="640" t="str">
        <f>IFERROR(VLOOKUP(C3581,'Gebäude-Typen'!$A$7:$D$215,4,FALSE),"")</f>
        <v/>
      </c>
      <c r="G3581" s="641"/>
      <c r="H3581" s="640"/>
      <c r="I3581" s="639"/>
      <c r="J3581" s="640"/>
      <c r="K3581" s="642"/>
      <c r="L3581" s="639"/>
      <c r="M3581" s="639"/>
      <c r="N3581" s="639"/>
      <c r="O3581" s="639"/>
      <c r="P3581" s="734"/>
      <c r="Q3581" s="642"/>
      <c r="R3581" s="639"/>
      <c r="S3581" s="729" t="str">
        <f>IFERROR(ROUND(VLOOKUP(M3581,Reinigungstage,IF('Gebäude-Typen'!$C$6&lt;&gt;0,'Gebäude-Typen'!$C$6,VLOOKUP(C3581,Gebäude_Typen,2,FALSE)),FALSE),2)/2,"")</f>
        <v/>
      </c>
      <c r="T3581" s="729" t="str">
        <f>IFERROR(ROUND(VLOOKUP(N3581,Reinigungstage,IF('Gebäude-Typen'!$C$6&lt;&gt;0,'Gebäude-Typen'!$C$6,VLOOKUP(C3581,Gebäude_Typen,2,FALSE)),FALSE),2)/2,"")</f>
        <v/>
      </c>
      <c r="U3581" s="730">
        <f t="shared" si="523"/>
        <v>17.98</v>
      </c>
      <c r="V3581" s="731" t="str">
        <f>IFERROR(INDEX('2. Raumgruppen'!$A$1:$Y$33,MATCH(IF(ISERROR(SEARCH(" ",M3581,1)),MID(M3581,1,3),MID(M3581,1,SEARCH(" ",M3581,1)-1)),'2. Raumgruppen'!$B:$B,0),IF(ISERROR(SEARCH(" ",M3581,1)),MATCH('2. Raumgruppen'!$L$8,'2. Raumgruppen'!$8:$8,0),MATCH(MID(M3581,SEARCH(" ",M3581,1)+1,3),'2. Raumgruppen'!$8:$8,0))),"")</f>
        <v/>
      </c>
      <c r="W3581" s="731" t="str">
        <f>IFERROR(INDEX('2. Raumgruppen'!$A$1:$Y$33,MATCH(IF(ISERROR(SEARCH(" ",N3581,1)),MID(N3581,1,3),MID(N3581,1,SEARCH(" ",N3581,1)-1)),'2. Raumgruppen'!$B:$B,0),IF(ISERROR(SEARCH(" ",N3581,1)),MATCH('2. Raumgruppen'!$L$8,'2. Raumgruppen'!$8:$8,0),MATCH(MID(N3581,SEARCH(" ",N3581,1)+1,3),'2. Raumgruppen'!$8:$8,0))),"")</f>
        <v/>
      </c>
      <c r="X3581" s="732" t="str">
        <f t="shared" si="524"/>
        <v/>
      </c>
      <c r="Y3581" s="732" t="str">
        <f t="shared" si="525"/>
        <v/>
      </c>
      <c r="Z3581" s="733" t="str">
        <f t="shared" si="526"/>
        <v/>
      </c>
      <c r="AA3581" s="732" t="str">
        <f t="shared" si="527"/>
        <v/>
      </c>
      <c r="AB3581" s="643"/>
      <c r="AC3581" s="276"/>
      <c r="AD3581" s="277"/>
      <c r="AE3581" s="278"/>
      <c r="AF3581" s="278" t="str">
        <f t="shared" si="528"/>
        <v/>
      </c>
      <c r="AG3581" s="278"/>
      <c r="AH3581" s="279">
        <f t="shared" si="529"/>
        <v>17.98</v>
      </c>
      <c r="AI3581" s="279" t="str">
        <f t="shared" si="530"/>
        <v/>
      </c>
      <c r="AJ3581" s="279" t="str">
        <f t="shared" si="531"/>
        <v/>
      </c>
      <c r="AK3581" s="278"/>
      <c r="AL3581" s="278"/>
      <c r="AM3581" s="278"/>
      <c r="AN3581" s="278"/>
      <c r="AO3581" s="262"/>
      <c r="AP3581" s="262"/>
      <c r="AQ3581" s="262"/>
      <c r="AR3581" s="262"/>
      <c r="AS3581" s="262"/>
      <c r="AT3581" s="262"/>
      <c r="AU3581" s="262"/>
      <c r="AV3581" s="262"/>
      <c r="AW3581" s="262"/>
      <c r="AX3581" s="264"/>
      <c r="AY3581" s="264"/>
      <c r="AZ3581" s="264"/>
    </row>
    <row r="3582" spans="1:69" ht="27" hidden="1" customHeight="1">
      <c r="B3582" s="639">
        <v>3568</v>
      </c>
      <c r="C3582" s="639"/>
      <c r="D3582" s="640"/>
      <c r="E3582" s="640"/>
      <c r="F3582" s="640" t="str">
        <f>IFERROR(VLOOKUP(C3582,'Gebäude-Typen'!$A$7:$D$215,4,FALSE),"")</f>
        <v/>
      </c>
      <c r="G3582" s="641"/>
      <c r="H3582" s="640"/>
      <c r="I3582" s="639"/>
      <c r="J3582" s="640"/>
      <c r="K3582" s="642"/>
      <c r="L3582" s="639"/>
      <c r="M3582" s="639"/>
      <c r="N3582" s="639"/>
      <c r="O3582" s="639"/>
      <c r="P3582" s="734"/>
      <c r="Q3582" s="642"/>
      <c r="R3582" s="639"/>
      <c r="S3582" s="729" t="str">
        <f>IFERROR(ROUND(VLOOKUP(M3582,Reinigungstage,IF('Gebäude-Typen'!$C$6&lt;&gt;0,'Gebäude-Typen'!$C$6,VLOOKUP(C3582,Gebäude_Typen,2,FALSE)),FALSE),2)/2,"")</f>
        <v/>
      </c>
      <c r="T3582" s="729" t="str">
        <f>IFERROR(ROUND(VLOOKUP(N3582,Reinigungstage,IF('Gebäude-Typen'!$C$6&lt;&gt;0,'Gebäude-Typen'!$C$6,VLOOKUP(C3582,Gebäude_Typen,2,FALSE)),FALSE),2)/2,"")</f>
        <v/>
      </c>
      <c r="U3582" s="730">
        <f t="shared" si="523"/>
        <v>17.98</v>
      </c>
      <c r="V3582" s="731" t="str">
        <f>IFERROR(INDEX('2. Raumgruppen'!$A$1:$Y$33,MATCH(IF(ISERROR(SEARCH(" ",M3582,1)),MID(M3582,1,3),MID(M3582,1,SEARCH(" ",M3582,1)-1)),'2. Raumgruppen'!$B:$B,0),IF(ISERROR(SEARCH(" ",M3582,1)),MATCH('2. Raumgruppen'!$L$8,'2. Raumgruppen'!$8:$8,0),MATCH(MID(M3582,SEARCH(" ",M3582,1)+1,3),'2. Raumgruppen'!$8:$8,0))),"")</f>
        <v/>
      </c>
      <c r="W3582" s="731" t="str">
        <f>IFERROR(INDEX('2. Raumgruppen'!$A$1:$Y$33,MATCH(IF(ISERROR(SEARCH(" ",N3582,1)),MID(N3582,1,3),MID(N3582,1,SEARCH(" ",N3582,1)-1)),'2. Raumgruppen'!$B:$B,0),IF(ISERROR(SEARCH(" ",N3582,1)),MATCH('2. Raumgruppen'!$L$8,'2. Raumgruppen'!$8:$8,0),MATCH(MID(N3582,SEARCH(" ",N3582,1)+1,3),'2. Raumgruppen'!$8:$8,0))),"")</f>
        <v/>
      </c>
      <c r="X3582" s="732" t="str">
        <f t="shared" si="524"/>
        <v/>
      </c>
      <c r="Y3582" s="732" t="str">
        <f t="shared" si="525"/>
        <v/>
      </c>
      <c r="Z3582" s="733" t="str">
        <f t="shared" si="526"/>
        <v/>
      </c>
      <c r="AA3582" s="732" t="str">
        <f t="shared" si="527"/>
        <v/>
      </c>
      <c r="AB3582" s="643"/>
      <c r="AC3582" s="276"/>
      <c r="AD3582" s="277"/>
      <c r="AE3582" s="278"/>
      <c r="AF3582" s="278" t="str">
        <f t="shared" si="528"/>
        <v/>
      </c>
      <c r="AG3582" s="278"/>
      <c r="AH3582" s="279">
        <f t="shared" si="529"/>
        <v>17.98</v>
      </c>
      <c r="AI3582" s="279" t="str">
        <f t="shared" si="530"/>
        <v/>
      </c>
      <c r="AJ3582" s="279" t="str">
        <f t="shared" si="531"/>
        <v/>
      </c>
      <c r="AK3582" s="278"/>
      <c r="AL3582" s="278"/>
      <c r="AM3582" s="278"/>
      <c r="AN3582" s="278"/>
      <c r="AO3582" s="262"/>
      <c r="AP3582" s="262"/>
      <c r="AQ3582" s="262"/>
      <c r="AR3582" s="262"/>
      <c r="AS3582" s="262"/>
      <c r="AT3582" s="262"/>
      <c r="AU3582" s="262"/>
      <c r="AV3582" s="262"/>
      <c r="AW3582" s="262"/>
      <c r="AX3582" s="264"/>
      <c r="AY3582" s="262"/>
      <c r="AZ3582" s="264"/>
    </row>
    <row r="3583" spans="1:69" ht="27" hidden="1" customHeight="1">
      <c r="B3583" s="639">
        <v>3569</v>
      </c>
      <c r="C3583" s="639"/>
      <c r="D3583" s="640"/>
      <c r="E3583" s="640"/>
      <c r="F3583" s="640" t="str">
        <f>IFERROR(VLOOKUP(C3583,'Gebäude-Typen'!$A$7:$D$215,4,FALSE),"")</f>
        <v/>
      </c>
      <c r="G3583" s="641"/>
      <c r="H3583" s="640"/>
      <c r="I3583" s="639"/>
      <c r="J3583" s="640"/>
      <c r="K3583" s="642"/>
      <c r="L3583" s="639"/>
      <c r="M3583" s="639"/>
      <c r="N3583" s="639"/>
      <c r="O3583" s="639"/>
      <c r="P3583" s="734"/>
      <c r="Q3583" s="642"/>
      <c r="R3583" s="639"/>
      <c r="S3583" s="729" t="str">
        <f>IFERROR(ROUND(VLOOKUP(M3583,Reinigungstage,IF('Gebäude-Typen'!$C$6&lt;&gt;0,'Gebäude-Typen'!$C$6,VLOOKUP(C3583,Gebäude_Typen,2,FALSE)),FALSE),2)/2,"")</f>
        <v/>
      </c>
      <c r="T3583" s="729" t="str">
        <f>IFERROR(ROUND(VLOOKUP(N3583,Reinigungstage,IF('Gebäude-Typen'!$C$6&lt;&gt;0,'Gebäude-Typen'!$C$6,VLOOKUP(C3583,Gebäude_Typen,2,FALSE)),FALSE),2)/2,"")</f>
        <v/>
      </c>
      <c r="U3583" s="730">
        <f t="shared" si="523"/>
        <v>17.98</v>
      </c>
      <c r="V3583" s="731" t="str">
        <f>IFERROR(INDEX('2. Raumgruppen'!$A$1:$Y$33,MATCH(IF(ISERROR(SEARCH(" ",M3583,1)),MID(M3583,1,3),MID(M3583,1,SEARCH(" ",M3583,1)-1)),'2. Raumgruppen'!$B:$B,0),IF(ISERROR(SEARCH(" ",M3583,1)),MATCH('2. Raumgruppen'!$L$8,'2. Raumgruppen'!$8:$8,0),MATCH(MID(M3583,SEARCH(" ",M3583,1)+1,3),'2. Raumgruppen'!$8:$8,0))),"")</f>
        <v/>
      </c>
      <c r="W3583" s="731" t="str">
        <f>IFERROR(INDEX('2. Raumgruppen'!$A$1:$Y$33,MATCH(IF(ISERROR(SEARCH(" ",N3583,1)),MID(N3583,1,3),MID(N3583,1,SEARCH(" ",N3583,1)-1)),'2. Raumgruppen'!$B:$B,0),IF(ISERROR(SEARCH(" ",N3583,1)),MATCH('2. Raumgruppen'!$L$8,'2. Raumgruppen'!$8:$8,0),MATCH(MID(N3583,SEARCH(" ",N3583,1)+1,3),'2. Raumgruppen'!$8:$8,0))),"")</f>
        <v/>
      </c>
      <c r="X3583" s="732" t="str">
        <f t="shared" si="524"/>
        <v/>
      </c>
      <c r="Y3583" s="732" t="str">
        <f t="shared" si="525"/>
        <v/>
      </c>
      <c r="Z3583" s="733" t="str">
        <f t="shared" si="526"/>
        <v/>
      </c>
      <c r="AA3583" s="732" t="str">
        <f t="shared" si="527"/>
        <v/>
      </c>
      <c r="AB3583" s="643"/>
      <c r="AC3583" s="276"/>
      <c r="AD3583" s="277"/>
      <c r="AE3583" s="278"/>
      <c r="AF3583" s="278" t="str">
        <f t="shared" si="528"/>
        <v/>
      </c>
      <c r="AG3583" s="278"/>
      <c r="AH3583" s="279">
        <f t="shared" si="529"/>
        <v>17.98</v>
      </c>
      <c r="AI3583" s="279" t="str">
        <f t="shared" si="530"/>
        <v/>
      </c>
      <c r="AJ3583" s="279" t="str">
        <f t="shared" si="531"/>
        <v/>
      </c>
      <c r="AK3583" s="278"/>
      <c r="AL3583" s="278"/>
      <c r="AM3583" s="278"/>
      <c r="AN3583" s="278"/>
      <c r="AO3583" s="262"/>
      <c r="AP3583" s="262"/>
      <c r="AQ3583" s="262"/>
      <c r="AR3583" s="262"/>
      <c r="AS3583" s="262"/>
      <c r="AT3583" s="262"/>
      <c r="AU3583" s="262"/>
      <c r="AV3583" s="262"/>
      <c r="AW3583" s="262"/>
      <c r="AX3583" s="262"/>
      <c r="AY3583" s="262"/>
      <c r="AZ3583" s="262"/>
    </row>
    <row r="3584" spans="1:69" ht="27" hidden="1" customHeight="1">
      <c r="B3584" s="639">
        <v>3570</v>
      </c>
      <c r="C3584" s="639"/>
      <c r="D3584" s="640"/>
      <c r="E3584" s="640"/>
      <c r="F3584" s="640" t="str">
        <f>IFERROR(VLOOKUP(C3584,'Gebäude-Typen'!$A$7:$D$215,4,FALSE),"")</f>
        <v/>
      </c>
      <c r="G3584" s="641"/>
      <c r="H3584" s="640"/>
      <c r="I3584" s="639"/>
      <c r="J3584" s="640"/>
      <c r="K3584" s="642"/>
      <c r="L3584" s="639"/>
      <c r="M3584" s="639"/>
      <c r="N3584" s="639"/>
      <c r="O3584" s="639"/>
      <c r="P3584" s="734"/>
      <c r="Q3584" s="642"/>
      <c r="R3584" s="639"/>
      <c r="S3584" s="729" t="str">
        <f>IFERROR(ROUND(VLOOKUP(M3584,Reinigungstage,IF('Gebäude-Typen'!$C$6&lt;&gt;0,'Gebäude-Typen'!$C$6,VLOOKUP(C3584,Gebäude_Typen,2,FALSE)),FALSE),2)/2,"")</f>
        <v/>
      </c>
      <c r="T3584" s="729" t="str">
        <f>IFERROR(ROUND(VLOOKUP(N3584,Reinigungstage,IF('Gebäude-Typen'!$C$6&lt;&gt;0,'Gebäude-Typen'!$C$6,VLOOKUP(C3584,Gebäude_Typen,2,FALSE)),FALSE),2)/2,"")</f>
        <v/>
      </c>
      <c r="U3584" s="730">
        <f t="shared" si="523"/>
        <v>17.98</v>
      </c>
      <c r="V3584" s="731" t="str">
        <f>IFERROR(INDEX('2. Raumgruppen'!$A$1:$Y$33,MATCH(IF(ISERROR(SEARCH(" ",M3584,1)),MID(M3584,1,3),MID(M3584,1,SEARCH(" ",M3584,1)-1)),'2. Raumgruppen'!$B:$B,0),IF(ISERROR(SEARCH(" ",M3584,1)),MATCH('2. Raumgruppen'!$L$8,'2. Raumgruppen'!$8:$8,0),MATCH(MID(M3584,SEARCH(" ",M3584,1)+1,3),'2. Raumgruppen'!$8:$8,0))),"")</f>
        <v/>
      </c>
      <c r="W3584" s="731" t="str">
        <f>IFERROR(INDEX('2. Raumgruppen'!$A$1:$Y$33,MATCH(IF(ISERROR(SEARCH(" ",N3584,1)),MID(N3584,1,3),MID(N3584,1,SEARCH(" ",N3584,1)-1)),'2. Raumgruppen'!$B:$B,0),IF(ISERROR(SEARCH(" ",N3584,1)),MATCH('2. Raumgruppen'!$L$8,'2. Raumgruppen'!$8:$8,0),MATCH(MID(N3584,SEARCH(" ",N3584,1)+1,3),'2. Raumgruppen'!$8:$8,0))),"")</f>
        <v/>
      </c>
      <c r="X3584" s="732" t="str">
        <f t="shared" si="524"/>
        <v/>
      </c>
      <c r="Y3584" s="732" t="str">
        <f t="shared" si="525"/>
        <v/>
      </c>
      <c r="Z3584" s="733" t="str">
        <f t="shared" si="526"/>
        <v/>
      </c>
      <c r="AA3584" s="732" t="str">
        <f t="shared" si="527"/>
        <v/>
      </c>
      <c r="AB3584" s="643"/>
      <c r="AC3584" s="276"/>
      <c r="AD3584" s="277"/>
      <c r="AE3584" s="278"/>
      <c r="AF3584" s="278" t="str">
        <f t="shared" si="528"/>
        <v/>
      </c>
      <c r="AG3584" s="278"/>
      <c r="AH3584" s="279">
        <f t="shared" si="529"/>
        <v>17.98</v>
      </c>
      <c r="AI3584" s="279" t="str">
        <f t="shared" si="530"/>
        <v/>
      </c>
      <c r="AJ3584" s="279" t="str">
        <f t="shared" si="531"/>
        <v/>
      </c>
      <c r="AK3584" s="278"/>
      <c r="AL3584" s="278"/>
      <c r="AM3584" s="278"/>
      <c r="AN3584" s="278"/>
      <c r="AO3584" s="262"/>
      <c r="AP3584" s="262"/>
      <c r="AQ3584" s="262"/>
      <c r="AR3584" s="262"/>
      <c r="AS3584" s="262"/>
      <c r="AT3584" s="262"/>
      <c r="AU3584" s="262"/>
      <c r="AV3584" s="262"/>
      <c r="AW3584" s="264"/>
      <c r="AX3584" s="264"/>
      <c r="AY3584" s="262"/>
      <c r="AZ3584" s="262"/>
    </row>
    <row r="3585" spans="1:52" ht="27" hidden="1" customHeight="1">
      <c r="A3585" s="264"/>
      <c r="B3585" s="639">
        <v>3571</v>
      </c>
      <c r="C3585" s="639"/>
      <c r="D3585" s="640"/>
      <c r="E3585" s="640"/>
      <c r="F3585" s="640" t="str">
        <f>IFERROR(VLOOKUP(C3585,'Gebäude-Typen'!$A$7:$D$215,4,FALSE),"")</f>
        <v/>
      </c>
      <c r="G3585" s="641"/>
      <c r="H3585" s="640"/>
      <c r="I3585" s="639"/>
      <c r="J3585" s="640"/>
      <c r="K3585" s="642"/>
      <c r="L3585" s="639"/>
      <c r="M3585" s="639"/>
      <c r="N3585" s="639"/>
      <c r="O3585" s="639"/>
      <c r="P3585" s="734"/>
      <c r="Q3585" s="642"/>
      <c r="R3585" s="639"/>
      <c r="S3585" s="729" t="str">
        <f>IFERROR(ROUND(VLOOKUP(M3585,Reinigungstage,IF('Gebäude-Typen'!$C$6&lt;&gt;0,'Gebäude-Typen'!$C$6,VLOOKUP(C3585,Gebäude_Typen,2,FALSE)),FALSE),2)/2,"")</f>
        <v/>
      </c>
      <c r="T3585" s="729" t="str">
        <f>IFERROR(ROUND(VLOOKUP(N3585,Reinigungstage,IF('Gebäude-Typen'!$C$6&lt;&gt;0,'Gebäude-Typen'!$C$6,VLOOKUP(C3585,Gebäude_Typen,2,FALSE)),FALSE),2)/2,"")</f>
        <v/>
      </c>
      <c r="U3585" s="730">
        <f t="shared" si="523"/>
        <v>17.98</v>
      </c>
      <c r="V3585" s="731" t="str">
        <f>IFERROR(INDEX('2. Raumgruppen'!$A$1:$Y$33,MATCH(IF(ISERROR(SEARCH(" ",M3585,1)),MID(M3585,1,3),MID(M3585,1,SEARCH(" ",M3585,1)-1)),'2. Raumgruppen'!$B:$B,0),IF(ISERROR(SEARCH(" ",M3585,1)),MATCH('2. Raumgruppen'!$L$8,'2. Raumgruppen'!$8:$8,0),MATCH(MID(M3585,SEARCH(" ",M3585,1)+1,3),'2. Raumgruppen'!$8:$8,0))),"")</f>
        <v/>
      </c>
      <c r="W3585" s="731" t="str">
        <f>IFERROR(INDEX('2. Raumgruppen'!$A$1:$Y$33,MATCH(IF(ISERROR(SEARCH(" ",N3585,1)),MID(N3585,1,3),MID(N3585,1,SEARCH(" ",N3585,1)-1)),'2. Raumgruppen'!$B:$B,0),IF(ISERROR(SEARCH(" ",N3585,1)),MATCH('2. Raumgruppen'!$L$8,'2. Raumgruppen'!$8:$8,0),MATCH(MID(N3585,SEARCH(" ",N3585,1)+1,3),'2. Raumgruppen'!$8:$8,0))),"")</f>
        <v/>
      </c>
      <c r="X3585" s="732" t="str">
        <f t="shared" si="524"/>
        <v/>
      </c>
      <c r="Y3585" s="732" t="str">
        <f t="shared" si="525"/>
        <v/>
      </c>
      <c r="Z3585" s="733" t="str">
        <f t="shared" si="526"/>
        <v/>
      </c>
      <c r="AA3585" s="732" t="str">
        <f t="shared" si="527"/>
        <v/>
      </c>
      <c r="AB3585" s="643"/>
      <c r="AC3585" s="276"/>
      <c r="AD3585" s="277"/>
      <c r="AE3585" s="278"/>
      <c r="AF3585" s="278" t="str">
        <f t="shared" si="528"/>
        <v/>
      </c>
      <c r="AG3585" s="278"/>
      <c r="AH3585" s="279">
        <f t="shared" si="529"/>
        <v>17.98</v>
      </c>
      <c r="AI3585" s="279" t="str">
        <f t="shared" si="530"/>
        <v/>
      </c>
      <c r="AJ3585" s="279" t="str">
        <f t="shared" si="531"/>
        <v/>
      </c>
      <c r="AK3585" s="278"/>
      <c r="AL3585" s="278"/>
      <c r="AM3585" s="278"/>
      <c r="AN3585" s="278"/>
      <c r="AO3585" s="262"/>
      <c r="AP3585" s="262"/>
      <c r="AQ3585" s="262"/>
      <c r="AR3585" s="262"/>
      <c r="AS3585" s="262"/>
      <c r="AT3585" s="262"/>
      <c r="AU3585" s="262"/>
      <c r="AV3585" s="262"/>
      <c r="AW3585" s="264"/>
      <c r="AX3585" s="264"/>
      <c r="AY3585" s="262"/>
      <c r="AZ3585" s="262"/>
    </row>
    <row r="3586" spans="1:52" ht="27" hidden="1" customHeight="1">
      <c r="B3586" s="639">
        <v>3572</v>
      </c>
      <c r="C3586" s="639"/>
      <c r="D3586" s="640"/>
      <c r="E3586" s="640"/>
      <c r="F3586" s="640" t="str">
        <f>IFERROR(VLOOKUP(C3586,'Gebäude-Typen'!$A$7:$D$215,4,FALSE),"")</f>
        <v/>
      </c>
      <c r="G3586" s="641"/>
      <c r="H3586" s="640"/>
      <c r="I3586" s="639"/>
      <c r="J3586" s="640"/>
      <c r="K3586" s="642"/>
      <c r="L3586" s="639"/>
      <c r="M3586" s="639"/>
      <c r="N3586" s="639"/>
      <c r="O3586" s="639"/>
      <c r="P3586" s="734"/>
      <c r="Q3586" s="642"/>
      <c r="R3586" s="639"/>
      <c r="S3586" s="729" t="str">
        <f>IFERROR(ROUND(VLOOKUP(M3586,Reinigungstage,IF('Gebäude-Typen'!$C$6&lt;&gt;0,'Gebäude-Typen'!$C$6,VLOOKUP(C3586,Gebäude_Typen,2,FALSE)),FALSE),2)/2,"")</f>
        <v/>
      </c>
      <c r="T3586" s="729" t="str">
        <f>IFERROR(ROUND(VLOOKUP(N3586,Reinigungstage,IF('Gebäude-Typen'!$C$6&lt;&gt;0,'Gebäude-Typen'!$C$6,VLOOKUP(C3586,Gebäude_Typen,2,FALSE)),FALSE),2)/2,"")</f>
        <v/>
      </c>
      <c r="U3586" s="730">
        <f t="shared" si="523"/>
        <v>17.98</v>
      </c>
      <c r="V3586" s="731" t="str">
        <f>IFERROR(INDEX('2. Raumgruppen'!$A$1:$Y$33,MATCH(IF(ISERROR(SEARCH(" ",M3586,1)),MID(M3586,1,3),MID(M3586,1,SEARCH(" ",M3586,1)-1)),'2. Raumgruppen'!$B:$B,0),IF(ISERROR(SEARCH(" ",M3586,1)),MATCH('2. Raumgruppen'!$L$8,'2. Raumgruppen'!$8:$8,0),MATCH(MID(M3586,SEARCH(" ",M3586,1)+1,3),'2. Raumgruppen'!$8:$8,0))),"")</f>
        <v/>
      </c>
      <c r="W3586" s="731" t="str">
        <f>IFERROR(INDEX('2. Raumgruppen'!$A$1:$Y$33,MATCH(IF(ISERROR(SEARCH(" ",N3586,1)),MID(N3586,1,3),MID(N3586,1,SEARCH(" ",N3586,1)-1)),'2. Raumgruppen'!$B:$B,0),IF(ISERROR(SEARCH(" ",N3586,1)),MATCH('2. Raumgruppen'!$L$8,'2. Raumgruppen'!$8:$8,0),MATCH(MID(N3586,SEARCH(" ",N3586,1)+1,3),'2. Raumgruppen'!$8:$8,0))),"")</f>
        <v/>
      </c>
      <c r="X3586" s="732" t="str">
        <f t="shared" si="524"/>
        <v/>
      </c>
      <c r="Y3586" s="732" t="str">
        <f t="shared" si="525"/>
        <v/>
      </c>
      <c r="Z3586" s="733" t="str">
        <f t="shared" si="526"/>
        <v/>
      </c>
      <c r="AA3586" s="732" t="str">
        <f t="shared" si="527"/>
        <v/>
      </c>
      <c r="AB3586" s="643"/>
      <c r="AC3586" s="276"/>
      <c r="AD3586" s="277"/>
      <c r="AE3586" s="278"/>
      <c r="AF3586" s="278" t="str">
        <f t="shared" si="528"/>
        <v/>
      </c>
      <c r="AG3586" s="278"/>
      <c r="AH3586" s="279">
        <f t="shared" si="529"/>
        <v>17.98</v>
      </c>
      <c r="AI3586" s="279" t="str">
        <f t="shared" si="530"/>
        <v/>
      </c>
      <c r="AJ3586" s="279" t="str">
        <f t="shared" si="531"/>
        <v/>
      </c>
      <c r="AK3586" s="278"/>
      <c r="AL3586" s="278"/>
      <c r="AM3586" s="278"/>
      <c r="AN3586" s="278"/>
      <c r="AO3586" s="262"/>
      <c r="AP3586" s="262"/>
      <c r="AQ3586" s="262"/>
      <c r="AR3586" s="262"/>
      <c r="AS3586" s="262"/>
      <c r="AT3586" s="262"/>
      <c r="AU3586" s="262"/>
      <c r="AV3586" s="262"/>
      <c r="AW3586" s="264"/>
      <c r="AX3586" s="264"/>
      <c r="AY3586" s="262"/>
      <c r="AZ3586" s="278"/>
    </row>
    <row r="3587" spans="1:52" ht="27" hidden="1" customHeight="1">
      <c r="B3587" s="639">
        <v>3573</v>
      </c>
      <c r="C3587" s="639"/>
      <c r="D3587" s="640"/>
      <c r="E3587" s="640"/>
      <c r="F3587" s="640" t="str">
        <f>IFERROR(VLOOKUP(C3587,'Gebäude-Typen'!$A$7:$D$215,4,FALSE),"")</f>
        <v/>
      </c>
      <c r="G3587" s="641"/>
      <c r="H3587" s="640"/>
      <c r="I3587" s="639"/>
      <c r="J3587" s="640"/>
      <c r="K3587" s="642"/>
      <c r="L3587" s="639"/>
      <c r="M3587" s="639"/>
      <c r="N3587" s="639"/>
      <c r="O3587" s="639"/>
      <c r="P3587" s="734"/>
      <c r="Q3587" s="642"/>
      <c r="R3587" s="639"/>
      <c r="S3587" s="729" t="str">
        <f>IFERROR(ROUND(VLOOKUP(M3587,Reinigungstage,IF('Gebäude-Typen'!$C$6&lt;&gt;0,'Gebäude-Typen'!$C$6,VLOOKUP(C3587,Gebäude_Typen,2,FALSE)),FALSE),2)/2,"")</f>
        <v/>
      </c>
      <c r="T3587" s="729" t="str">
        <f>IFERROR(ROUND(VLOOKUP(N3587,Reinigungstage,IF('Gebäude-Typen'!$C$6&lt;&gt;0,'Gebäude-Typen'!$C$6,VLOOKUP(C3587,Gebäude_Typen,2,FALSE)),FALSE),2)/2,"")</f>
        <v/>
      </c>
      <c r="U3587" s="730">
        <f t="shared" si="523"/>
        <v>17.98</v>
      </c>
      <c r="V3587" s="731" t="str">
        <f>IFERROR(INDEX('2. Raumgruppen'!$A$1:$Y$33,MATCH(IF(ISERROR(SEARCH(" ",M3587,1)),MID(M3587,1,3),MID(M3587,1,SEARCH(" ",M3587,1)-1)),'2. Raumgruppen'!$B:$B,0),IF(ISERROR(SEARCH(" ",M3587,1)),MATCH('2. Raumgruppen'!$L$8,'2. Raumgruppen'!$8:$8,0),MATCH(MID(M3587,SEARCH(" ",M3587,1)+1,3),'2. Raumgruppen'!$8:$8,0))),"")</f>
        <v/>
      </c>
      <c r="W3587" s="731" t="str">
        <f>IFERROR(INDEX('2. Raumgruppen'!$A$1:$Y$33,MATCH(IF(ISERROR(SEARCH(" ",N3587,1)),MID(N3587,1,3),MID(N3587,1,SEARCH(" ",N3587,1)-1)),'2. Raumgruppen'!$B:$B,0),IF(ISERROR(SEARCH(" ",N3587,1)),MATCH('2. Raumgruppen'!$L$8,'2. Raumgruppen'!$8:$8,0),MATCH(MID(N3587,SEARCH(" ",N3587,1)+1,3),'2. Raumgruppen'!$8:$8,0))),"")</f>
        <v/>
      </c>
      <c r="X3587" s="732" t="str">
        <f t="shared" si="524"/>
        <v/>
      </c>
      <c r="Y3587" s="732" t="str">
        <f t="shared" si="525"/>
        <v/>
      </c>
      <c r="Z3587" s="733" t="str">
        <f t="shared" si="526"/>
        <v/>
      </c>
      <c r="AA3587" s="732" t="str">
        <f t="shared" si="527"/>
        <v/>
      </c>
      <c r="AB3587" s="643"/>
      <c r="AC3587" s="276"/>
      <c r="AD3587" s="277"/>
      <c r="AE3587" s="278"/>
      <c r="AF3587" s="278" t="str">
        <f t="shared" si="528"/>
        <v/>
      </c>
      <c r="AG3587" s="278"/>
      <c r="AH3587" s="279">
        <f t="shared" si="529"/>
        <v>17.98</v>
      </c>
      <c r="AI3587" s="279" t="str">
        <f t="shared" si="530"/>
        <v/>
      </c>
      <c r="AJ3587" s="279" t="str">
        <f t="shared" si="531"/>
        <v/>
      </c>
      <c r="AK3587" s="278"/>
      <c r="AL3587" s="278"/>
      <c r="AM3587" s="278"/>
      <c r="AN3587" s="278"/>
      <c r="AO3587" s="262"/>
      <c r="AP3587" s="262"/>
      <c r="AQ3587" s="262"/>
      <c r="AR3587" s="262"/>
      <c r="AS3587" s="262"/>
      <c r="AT3587" s="262"/>
      <c r="AU3587" s="262"/>
      <c r="AV3587" s="262"/>
      <c r="AW3587" s="262"/>
      <c r="AX3587" s="262"/>
      <c r="AY3587" s="264"/>
      <c r="AZ3587" s="264"/>
    </row>
    <row r="3588" spans="1:52" ht="27" hidden="1" customHeight="1">
      <c r="B3588" s="639">
        <v>3574</v>
      </c>
      <c r="C3588" s="639"/>
      <c r="D3588" s="640"/>
      <c r="E3588" s="640"/>
      <c r="F3588" s="640" t="str">
        <f>IFERROR(VLOOKUP(C3588,'Gebäude-Typen'!$A$7:$D$215,4,FALSE),"")</f>
        <v/>
      </c>
      <c r="G3588" s="641"/>
      <c r="H3588" s="640"/>
      <c r="I3588" s="639"/>
      <c r="J3588" s="640"/>
      <c r="K3588" s="642"/>
      <c r="L3588" s="639"/>
      <c r="M3588" s="639"/>
      <c r="N3588" s="639"/>
      <c r="O3588" s="639"/>
      <c r="P3588" s="734"/>
      <c r="Q3588" s="642"/>
      <c r="R3588" s="639"/>
      <c r="S3588" s="729" t="str">
        <f>IFERROR(ROUND(VLOOKUP(M3588,Reinigungstage,IF('Gebäude-Typen'!$C$6&lt;&gt;0,'Gebäude-Typen'!$C$6,VLOOKUP(C3588,Gebäude_Typen,2,FALSE)),FALSE),2)/2,"")</f>
        <v/>
      </c>
      <c r="T3588" s="729" t="str">
        <f>IFERROR(ROUND(VLOOKUP(N3588,Reinigungstage,IF('Gebäude-Typen'!$C$6&lt;&gt;0,'Gebäude-Typen'!$C$6,VLOOKUP(C3588,Gebäude_Typen,2,FALSE)),FALSE),2)/2,"")</f>
        <v/>
      </c>
      <c r="U3588" s="730">
        <f t="shared" si="523"/>
        <v>17.98</v>
      </c>
      <c r="V3588" s="731" t="str">
        <f>IFERROR(INDEX('2. Raumgruppen'!$A$1:$Y$33,MATCH(IF(ISERROR(SEARCH(" ",M3588,1)),MID(M3588,1,3),MID(M3588,1,SEARCH(" ",M3588,1)-1)),'2. Raumgruppen'!$B:$B,0),IF(ISERROR(SEARCH(" ",M3588,1)),MATCH('2. Raumgruppen'!$L$8,'2. Raumgruppen'!$8:$8,0),MATCH(MID(M3588,SEARCH(" ",M3588,1)+1,3),'2. Raumgruppen'!$8:$8,0))),"")</f>
        <v/>
      </c>
      <c r="W3588" s="731" t="str">
        <f>IFERROR(INDEX('2. Raumgruppen'!$A$1:$Y$33,MATCH(IF(ISERROR(SEARCH(" ",N3588,1)),MID(N3588,1,3),MID(N3588,1,SEARCH(" ",N3588,1)-1)),'2. Raumgruppen'!$B:$B,0),IF(ISERROR(SEARCH(" ",N3588,1)),MATCH('2. Raumgruppen'!$L$8,'2. Raumgruppen'!$8:$8,0),MATCH(MID(N3588,SEARCH(" ",N3588,1)+1,3),'2. Raumgruppen'!$8:$8,0))),"")</f>
        <v/>
      </c>
      <c r="X3588" s="732" t="str">
        <f t="shared" si="524"/>
        <v/>
      </c>
      <c r="Y3588" s="732" t="str">
        <f t="shared" si="525"/>
        <v/>
      </c>
      <c r="Z3588" s="733" t="str">
        <f t="shared" si="526"/>
        <v/>
      </c>
      <c r="AA3588" s="732" t="str">
        <f t="shared" si="527"/>
        <v/>
      </c>
      <c r="AB3588" s="643"/>
      <c r="AC3588" s="276"/>
      <c r="AD3588" s="277"/>
      <c r="AE3588" s="278"/>
      <c r="AF3588" s="278" t="str">
        <f t="shared" si="528"/>
        <v/>
      </c>
      <c r="AG3588" s="278"/>
      <c r="AH3588" s="279">
        <f t="shared" si="529"/>
        <v>17.98</v>
      </c>
      <c r="AI3588" s="279" t="str">
        <f t="shared" si="530"/>
        <v/>
      </c>
      <c r="AJ3588" s="279" t="str">
        <f t="shared" si="531"/>
        <v/>
      </c>
      <c r="AK3588" s="278"/>
      <c r="AL3588" s="278"/>
      <c r="AM3588" s="278"/>
      <c r="AN3588" s="278"/>
      <c r="AO3588" s="262"/>
      <c r="AP3588" s="262"/>
      <c r="AQ3588" s="262"/>
      <c r="AR3588" s="262"/>
      <c r="AS3588" s="262"/>
      <c r="AT3588" s="262"/>
      <c r="AU3588" s="262"/>
      <c r="AV3588" s="262"/>
      <c r="AW3588" s="278"/>
      <c r="AX3588" s="262"/>
      <c r="AY3588" s="262"/>
      <c r="AZ3588" s="264"/>
    </row>
    <row r="3589" spans="1:52" ht="27" hidden="1" customHeight="1">
      <c r="B3589" s="639">
        <v>3575</v>
      </c>
      <c r="C3589" s="639"/>
      <c r="D3589" s="640"/>
      <c r="E3589" s="640"/>
      <c r="F3589" s="640" t="str">
        <f>IFERROR(VLOOKUP(C3589,'Gebäude-Typen'!$A$7:$D$215,4,FALSE),"")</f>
        <v/>
      </c>
      <c r="G3589" s="641"/>
      <c r="H3589" s="640"/>
      <c r="I3589" s="639"/>
      <c r="J3589" s="640"/>
      <c r="K3589" s="642"/>
      <c r="L3589" s="639"/>
      <c r="M3589" s="639"/>
      <c r="N3589" s="639"/>
      <c r="O3589" s="639"/>
      <c r="P3589" s="734"/>
      <c r="Q3589" s="642"/>
      <c r="R3589" s="639"/>
      <c r="S3589" s="729" t="str">
        <f>IFERROR(ROUND(VLOOKUP(M3589,Reinigungstage,IF('Gebäude-Typen'!$C$6&lt;&gt;0,'Gebäude-Typen'!$C$6,VLOOKUP(C3589,Gebäude_Typen,2,FALSE)),FALSE),2)/2,"")</f>
        <v/>
      </c>
      <c r="T3589" s="729" t="str">
        <f>IFERROR(ROUND(VLOOKUP(N3589,Reinigungstage,IF('Gebäude-Typen'!$C$6&lt;&gt;0,'Gebäude-Typen'!$C$6,VLOOKUP(C3589,Gebäude_Typen,2,FALSE)),FALSE),2)/2,"")</f>
        <v/>
      </c>
      <c r="U3589" s="730">
        <f t="shared" si="523"/>
        <v>17.98</v>
      </c>
      <c r="V3589" s="731" t="str">
        <f>IFERROR(INDEX('2. Raumgruppen'!$A$1:$Y$33,MATCH(IF(ISERROR(SEARCH(" ",M3589,1)),MID(M3589,1,3),MID(M3589,1,SEARCH(" ",M3589,1)-1)),'2. Raumgruppen'!$B:$B,0),IF(ISERROR(SEARCH(" ",M3589,1)),MATCH('2. Raumgruppen'!$L$8,'2. Raumgruppen'!$8:$8,0),MATCH(MID(M3589,SEARCH(" ",M3589,1)+1,3),'2. Raumgruppen'!$8:$8,0))),"")</f>
        <v/>
      </c>
      <c r="W3589" s="731" t="str">
        <f>IFERROR(INDEX('2. Raumgruppen'!$A$1:$Y$33,MATCH(IF(ISERROR(SEARCH(" ",N3589,1)),MID(N3589,1,3),MID(N3589,1,SEARCH(" ",N3589,1)-1)),'2. Raumgruppen'!$B:$B,0),IF(ISERROR(SEARCH(" ",N3589,1)),MATCH('2. Raumgruppen'!$L$8,'2. Raumgruppen'!$8:$8,0),MATCH(MID(N3589,SEARCH(" ",N3589,1)+1,3),'2. Raumgruppen'!$8:$8,0))),"")</f>
        <v/>
      </c>
      <c r="X3589" s="732" t="str">
        <f t="shared" si="524"/>
        <v/>
      </c>
      <c r="Y3589" s="732" t="str">
        <f t="shared" si="525"/>
        <v/>
      </c>
      <c r="Z3589" s="733" t="str">
        <f t="shared" si="526"/>
        <v/>
      </c>
      <c r="AA3589" s="732" t="str">
        <f t="shared" si="527"/>
        <v/>
      </c>
      <c r="AB3589" s="643"/>
      <c r="AC3589" s="276"/>
      <c r="AD3589" s="277"/>
      <c r="AE3589" s="278"/>
      <c r="AF3589" s="278" t="str">
        <f t="shared" si="528"/>
        <v/>
      </c>
      <c r="AG3589" s="278"/>
      <c r="AH3589" s="279">
        <f t="shared" si="529"/>
        <v>17.98</v>
      </c>
      <c r="AI3589" s="279" t="str">
        <f t="shared" si="530"/>
        <v/>
      </c>
      <c r="AJ3589" s="279" t="str">
        <f t="shared" si="531"/>
        <v/>
      </c>
      <c r="AK3589" s="278"/>
      <c r="AL3589" s="278"/>
      <c r="AM3589" s="278"/>
      <c r="AN3589" s="278"/>
      <c r="AO3589" s="262"/>
      <c r="AP3589" s="262"/>
      <c r="AQ3589" s="262"/>
      <c r="AR3589" s="262"/>
      <c r="AS3589" s="262"/>
      <c r="AT3589" s="262"/>
      <c r="AU3589" s="262"/>
      <c r="AV3589" s="262"/>
      <c r="AW3589" s="262"/>
      <c r="AX3589" s="264"/>
      <c r="AY3589" s="262"/>
      <c r="AZ3589" s="262"/>
    </row>
    <row r="3590" spans="1:52" ht="27" hidden="1" customHeight="1">
      <c r="B3590" s="639">
        <v>3576</v>
      </c>
      <c r="C3590" s="639"/>
      <c r="D3590" s="640"/>
      <c r="E3590" s="640"/>
      <c r="F3590" s="640" t="str">
        <f>IFERROR(VLOOKUP(C3590,'Gebäude-Typen'!$A$7:$D$215,4,FALSE),"")</f>
        <v/>
      </c>
      <c r="G3590" s="641"/>
      <c r="H3590" s="640"/>
      <c r="I3590" s="639"/>
      <c r="J3590" s="640"/>
      <c r="K3590" s="642"/>
      <c r="L3590" s="639"/>
      <c r="M3590" s="639"/>
      <c r="N3590" s="639"/>
      <c r="O3590" s="639"/>
      <c r="P3590" s="734"/>
      <c r="Q3590" s="642"/>
      <c r="R3590" s="639"/>
      <c r="S3590" s="729" t="str">
        <f>IFERROR(ROUND(VLOOKUP(M3590,Reinigungstage,IF('Gebäude-Typen'!$C$6&lt;&gt;0,'Gebäude-Typen'!$C$6,VLOOKUP(C3590,Gebäude_Typen,2,FALSE)),FALSE),2)/2,"")</f>
        <v/>
      </c>
      <c r="T3590" s="729" t="str">
        <f>IFERROR(ROUND(VLOOKUP(N3590,Reinigungstage,IF('Gebäude-Typen'!$C$6&lt;&gt;0,'Gebäude-Typen'!$C$6,VLOOKUP(C3590,Gebäude_Typen,2,FALSE)),FALSE),2)/2,"")</f>
        <v/>
      </c>
      <c r="U3590" s="730">
        <f t="shared" si="523"/>
        <v>17.98</v>
      </c>
      <c r="V3590" s="731" t="str">
        <f>IFERROR(INDEX('2. Raumgruppen'!$A$1:$Y$33,MATCH(IF(ISERROR(SEARCH(" ",M3590,1)),MID(M3590,1,3),MID(M3590,1,SEARCH(" ",M3590,1)-1)),'2. Raumgruppen'!$B:$B,0),IF(ISERROR(SEARCH(" ",M3590,1)),MATCH('2. Raumgruppen'!$L$8,'2. Raumgruppen'!$8:$8,0),MATCH(MID(M3590,SEARCH(" ",M3590,1)+1,3),'2. Raumgruppen'!$8:$8,0))),"")</f>
        <v/>
      </c>
      <c r="W3590" s="731" t="str">
        <f>IFERROR(INDEX('2. Raumgruppen'!$A$1:$Y$33,MATCH(IF(ISERROR(SEARCH(" ",N3590,1)),MID(N3590,1,3),MID(N3590,1,SEARCH(" ",N3590,1)-1)),'2. Raumgruppen'!$B:$B,0),IF(ISERROR(SEARCH(" ",N3590,1)),MATCH('2. Raumgruppen'!$L$8,'2. Raumgruppen'!$8:$8,0),MATCH(MID(N3590,SEARCH(" ",N3590,1)+1,3),'2. Raumgruppen'!$8:$8,0))),"")</f>
        <v/>
      </c>
      <c r="X3590" s="732" t="str">
        <f t="shared" si="524"/>
        <v/>
      </c>
      <c r="Y3590" s="732" t="str">
        <f t="shared" si="525"/>
        <v/>
      </c>
      <c r="Z3590" s="733" t="str">
        <f t="shared" si="526"/>
        <v/>
      </c>
      <c r="AA3590" s="732" t="str">
        <f t="shared" si="527"/>
        <v/>
      </c>
      <c r="AB3590" s="643"/>
      <c r="AC3590" s="276"/>
      <c r="AD3590" s="277"/>
      <c r="AE3590" s="278"/>
      <c r="AF3590" s="278" t="str">
        <f t="shared" si="528"/>
        <v/>
      </c>
      <c r="AG3590" s="278"/>
      <c r="AH3590" s="279">
        <f t="shared" si="529"/>
        <v>17.98</v>
      </c>
      <c r="AI3590" s="279" t="str">
        <f t="shared" si="530"/>
        <v/>
      </c>
      <c r="AJ3590" s="279" t="str">
        <f t="shared" si="531"/>
        <v/>
      </c>
      <c r="AK3590" s="278"/>
      <c r="AL3590" s="278"/>
      <c r="AM3590" s="278"/>
      <c r="AN3590" s="278"/>
      <c r="AO3590" s="262"/>
      <c r="AP3590" s="262"/>
      <c r="AQ3590" s="262"/>
      <c r="AR3590" s="262"/>
      <c r="AS3590" s="262"/>
      <c r="AT3590" s="262"/>
      <c r="AU3590" s="262"/>
      <c r="AV3590" s="262"/>
      <c r="AW3590" s="262"/>
      <c r="AX3590" s="262"/>
      <c r="AY3590" s="262"/>
      <c r="AZ3590" s="264"/>
    </row>
    <row r="3591" spans="1:52" ht="27" hidden="1" customHeight="1">
      <c r="B3591" s="639">
        <v>3577</v>
      </c>
      <c r="C3591" s="639"/>
      <c r="D3591" s="640"/>
      <c r="E3591" s="640"/>
      <c r="F3591" s="640" t="str">
        <f>IFERROR(VLOOKUP(C3591,'Gebäude-Typen'!$A$7:$D$215,4,FALSE),"")</f>
        <v/>
      </c>
      <c r="G3591" s="641"/>
      <c r="H3591" s="640"/>
      <c r="I3591" s="639"/>
      <c r="J3591" s="640"/>
      <c r="K3591" s="642"/>
      <c r="L3591" s="639"/>
      <c r="M3591" s="639"/>
      <c r="N3591" s="639"/>
      <c r="O3591" s="639"/>
      <c r="P3591" s="734"/>
      <c r="Q3591" s="642"/>
      <c r="R3591" s="639"/>
      <c r="S3591" s="729" t="str">
        <f>IFERROR(ROUND(VLOOKUP(M3591,Reinigungstage,IF('Gebäude-Typen'!$C$6&lt;&gt;0,'Gebäude-Typen'!$C$6,VLOOKUP(C3591,Gebäude_Typen,2,FALSE)),FALSE),2)/2,"")</f>
        <v/>
      </c>
      <c r="T3591" s="729" t="str">
        <f>IFERROR(ROUND(VLOOKUP(N3591,Reinigungstage,IF('Gebäude-Typen'!$C$6&lt;&gt;0,'Gebäude-Typen'!$C$6,VLOOKUP(C3591,Gebäude_Typen,2,FALSE)),FALSE),2)/2,"")</f>
        <v/>
      </c>
      <c r="U3591" s="730">
        <f t="shared" si="523"/>
        <v>17.98</v>
      </c>
      <c r="V3591" s="731" t="str">
        <f>IFERROR(INDEX('2. Raumgruppen'!$A$1:$Y$33,MATCH(IF(ISERROR(SEARCH(" ",M3591,1)),MID(M3591,1,3),MID(M3591,1,SEARCH(" ",M3591,1)-1)),'2. Raumgruppen'!$B:$B,0),IF(ISERROR(SEARCH(" ",M3591,1)),MATCH('2. Raumgruppen'!$L$8,'2. Raumgruppen'!$8:$8,0),MATCH(MID(M3591,SEARCH(" ",M3591,1)+1,3),'2. Raumgruppen'!$8:$8,0))),"")</f>
        <v/>
      </c>
      <c r="W3591" s="731" t="str">
        <f>IFERROR(INDEX('2. Raumgruppen'!$A$1:$Y$33,MATCH(IF(ISERROR(SEARCH(" ",N3591,1)),MID(N3591,1,3),MID(N3591,1,SEARCH(" ",N3591,1)-1)),'2. Raumgruppen'!$B:$B,0),IF(ISERROR(SEARCH(" ",N3591,1)),MATCH('2. Raumgruppen'!$L$8,'2. Raumgruppen'!$8:$8,0),MATCH(MID(N3591,SEARCH(" ",N3591,1)+1,3),'2. Raumgruppen'!$8:$8,0))),"")</f>
        <v/>
      </c>
      <c r="X3591" s="732" t="str">
        <f t="shared" si="524"/>
        <v/>
      </c>
      <c r="Y3591" s="732" t="str">
        <f t="shared" si="525"/>
        <v/>
      </c>
      <c r="Z3591" s="733" t="str">
        <f t="shared" si="526"/>
        <v/>
      </c>
      <c r="AA3591" s="732" t="str">
        <f t="shared" si="527"/>
        <v/>
      </c>
      <c r="AB3591" s="643"/>
      <c r="AC3591" s="276"/>
      <c r="AD3591" s="277"/>
      <c r="AE3591" s="278"/>
      <c r="AF3591" s="278" t="str">
        <f t="shared" si="528"/>
        <v/>
      </c>
      <c r="AG3591" s="278"/>
      <c r="AH3591" s="279">
        <f t="shared" si="529"/>
        <v>17.98</v>
      </c>
      <c r="AI3591" s="279" t="str">
        <f t="shared" si="530"/>
        <v/>
      </c>
      <c r="AJ3591" s="279" t="str">
        <f t="shared" si="531"/>
        <v/>
      </c>
      <c r="AK3591" s="278"/>
      <c r="AL3591" s="278"/>
      <c r="AM3591" s="278"/>
      <c r="AN3591" s="278"/>
      <c r="AO3591" s="262"/>
      <c r="AP3591" s="262"/>
      <c r="AQ3591" s="262"/>
      <c r="AR3591" s="262"/>
      <c r="AS3591" s="262"/>
      <c r="AT3591" s="262"/>
      <c r="AU3591" s="262"/>
      <c r="AV3591" s="262"/>
      <c r="AW3591" s="264"/>
      <c r="AX3591" s="262"/>
      <c r="AY3591" s="264"/>
      <c r="AZ3591" s="264"/>
    </row>
    <row r="3592" spans="1:52" ht="27" hidden="1" customHeight="1">
      <c r="B3592" s="639">
        <v>3578</v>
      </c>
      <c r="C3592" s="639"/>
      <c r="D3592" s="640"/>
      <c r="E3592" s="640"/>
      <c r="F3592" s="640" t="str">
        <f>IFERROR(VLOOKUP(C3592,'Gebäude-Typen'!$A$7:$D$215,4,FALSE),"")</f>
        <v/>
      </c>
      <c r="G3592" s="641"/>
      <c r="H3592" s="640"/>
      <c r="I3592" s="639"/>
      <c r="J3592" s="640"/>
      <c r="K3592" s="642"/>
      <c r="L3592" s="639"/>
      <c r="M3592" s="639"/>
      <c r="N3592" s="639"/>
      <c r="O3592" s="639"/>
      <c r="P3592" s="734"/>
      <c r="Q3592" s="642"/>
      <c r="R3592" s="639"/>
      <c r="S3592" s="729" t="str">
        <f>IFERROR(ROUND(VLOOKUP(M3592,Reinigungstage,IF('Gebäude-Typen'!$C$6&lt;&gt;0,'Gebäude-Typen'!$C$6,VLOOKUP(C3592,Gebäude_Typen,2,FALSE)),FALSE),2)/2,"")</f>
        <v/>
      </c>
      <c r="T3592" s="729" t="str">
        <f>IFERROR(ROUND(VLOOKUP(N3592,Reinigungstage,IF('Gebäude-Typen'!$C$6&lt;&gt;0,'Gebäude-Typen'!$C$6,VLOOKUP(C3592,Gebäude_Typen,2,FALSE)),FALSE),2)/2,"")</f>
        <v/>
      </c>
      <c r="U3592" s="730">
        <f t="shared" si="523"/>
        <v>17.98</v>
      </c>
      <c r="V3592" s="731" t="str">
        <f>IFERROR(INDEX('2. Raumgruppen'!$A$1:$Y$33,MATCH(IF(ISERROR(SEARCH(" ",M3592,1)),MID(M3592,1,3),MID(M3592,1,SEARCH(" ",M3592,1)-1)),'2. Raumgruppen'!$B:$B,0),IF(ISERROR(SEARCH(" ",M3592,1)),MATCH('2. Raumgruppen'!$L$8,'2. Raumgruppen'!$8:$8,0),MATCH(MID(M3592,SEARCH(" ",M3592,1)+1,3),'2. Raumgruppen'!$8:$8,0))),"")</f>
        <v/>
      </c>
      <c r="W3592" s="731" t="str">
        <f>IFERROR(INDEX('2. Raumgruppen'!$A$1:$Y$33,MATCH(IF(ISERROR(SEARCH(" ",N3592,1)),MID(N3592,1,3),MID(N3592,1,SEARCH(" ",N3592,1)-1)),'2. Raumgruppen'!$B:$B,0),IF(ISERROR(SEARCH(" ",N3592,1)),MATCH('2. Raumgruppen'!$L$8,'2. Raumgruppen'!$8:$8,0),MATCH(MID(N3592,SEARCH(" ",N3592,1)+1,3),'2. Raumgruppen'!$8:$8,0))),"")</f>
        <v/>
      </c>
      <c r="X3592" s="732" t="str">
        <f t="shared" si="524"/>
        <v/>
      </c>
      <c r="Y3592" s="732" t="str">
        <f t="shared" si="525"/>
        <v/>
      </c>
      <c r="Z3592" s="733" t="str">
        <f t="shared" si="526"/>
        <v/>
      </c>
      <c r="AA3592" s="732" t="str">
        <f t="shared" si="527"/>
        <v/>
      </c>
      <c r="AB3592" s="643"/>
      <c r="AC3592" s="276"/>
      <c r="AD3592" s="277"/>
      <c r="AE3592" s="278"/>
      <c r="AF3592" s="278" t="str">
        <f t="shared" si="528"/>
        <v/>
      </c>
      <c r="AG3592" s="278"/>
      <c r="AH3592" s="279">
        <f t="shared" si="529"/>
        <v>17.98</v>
      </c>
      <c r="AI3592" s="279" t="str">
        <f t="shared" si="530"/>
        <v/>
      </c>
      <c r="AJ3592" s="279" t="str">
        <f t="shared" si="531"/>
        <v/>
      </c>
      <c r="AK3592" s="278"/>
      <c r="AL3592" s="278"/>
      <c r="AM3592" s="278"/>
      <c r="AN3592" s="278"/>
      <c r="AO3592" s="262"/>
      <c r="AP3592" s="262"/>
      <c r="AQ3592" s="262"/>
      <c r="AR3592" s="262"/>
      <c r="AS3592" s="262"/>
      <c r="AT3592" s="262"/>
      <c r="AU3592" s="262"/>
      <c r="AV3592" s="262"/>
      <c r="AW3592" s="264"/>
      <c r="AX3592" s="264"/>
      <c r="AY3592" s="262"/>
      <c r="AZ3592" s="264"/>
    </row>
    <row r="3593" spans="1:52" ht="27" hidden="1" customHeight="1">
      <c r="B3593" s="639">
        <v>3579</v>
      </c>
      <c r="C3593" s="639"/>
      <c r="D3593" s="640"/>
      <c r="E3593" s="640"/>
      <c r="F3593" s="640" t="str">
        <f>IFERROR(VLOOKUP(C3593,'Gebäude-Typen'!$A$7:$D$215,4,FALSE),"")</f>
        <v/>
      </c>
      <c r="G3593" s="641"/>
      <c r="H3593" s="640"/>
      <c r="I3593" s="639"/>
      <c r="J3593" s="640"/>
      <c r="K3593" s="642"/>
      <c r="L3593" s="639"/>
      <c r="M3593" s="639"/>
      <c r="N3593" s="639"/>
      <c r="O3593" s="639"/>
      <c r="P3593" s="734"/>
      <c r="Q3593" s="642"/>
      <c r="R3593" s="639"/>
      <c r="S3593" s="729" t="str">
        <f>IFERROR(ROUND(VLOOKUP(M3593,Reinigungstage,IF('Gebäude-Typen'!$C$6&lt;&gt;0,'Gebäude-Typen'!$C$6,VLOOKUP(C3593,Gebäude_Typen,2,FALSE)),FALSE),2)/2,"")</f>
        <v/>
      </c>
      <c r="T3593" s="729" t="str">
        <f>IFERROR(ROUND(VLOOKUP(N3593,Reinigungstage,IF('Gebäude-Typen'!$C$6&lt;&gt;0,'Gebäude-Typen'!$C$6,VLOOKUP(C3593,Gebäude_Typen,2,FALSE)),FALSE),2)/2,"")</f>
        <v/>
      </c>
      <c r="U3593" s="730">
        <f t="shared" si="523"/>
        <v>17.98</v>
      </c>
      <c r="V3593" s="731" t="str">
        <f>IFERROR(INDEX('2. Raumgruppen'!$A$1:$Y$33,MATCH(IF(ISERROR(SEARCH(" ",M3593,1)),MID(M3593,1,3),MID(M3593,1,SEARCH(" ",M3593,1)-1)),'2. Raumgruppen'!$B:$B,0),IF(ISERROR(SEARCH(" ",M3593,1)),MATCH('2. Raumgruppen'!$L$8,'2. Raumgruppen'!$8:$8,0),MATCH(MID(M3593,SEARCH(" ",M3593,1)+1,3),'2. Raumgruppen'!$8:$8,0))),"")</f>
        <v/>
      </c>
      <c r="W3593" s="731" t="str">
        <f>IFERROR(INDEX('2. Raumgruppen'!$A$1:$Y$33,MATCH(IF(ISERROR(SEARCH(" ",N3593,1)),MID(N3593,1,3),MID(N3593,1,SEARCH(" ",N3593,1)-1)),'2. Raumgruppen'!$B:$B,0),IF(ISERROR(SEARCH(" ",N3593,1)),MATCH('2. Raumgruppen'!$L$8,'2. Raumgruppen'!$8:$8,0),MATCH(MID(N3593,SEARCH(" ",N3593,1)+1,3),'2. Raumgruppen'!$8:$8,0))),"")</f>
        <v/>
      </c>
      <c r="X3593" s="732" t="str">
        <f t="shared" si="524"/>
        <v/>
      </c>
      <c r="Y3593" s="732" t="str">
        <f t="shared" si="525"/>
        <v/>
      </c>
      <c r="Z3593" s="733" t="str">
        <f t="shared" si="526"/>
        <v/>
      </c>
      <c r="AA3593" s="732" t="str">
        <f t="shared" si="527"/>
        <v/>
      </c>
      <c r="AB3593" s="643"/>
      <c r="AC3593" s="276"/>
      <c r="AD3593" s="277"/>
      <c r="AE3593" s="278"/>
      <c r="AF3593" s="278" t="str">
        <f t="shared" si="528"/>
        <v/>
      </c>
      <c r="AG3593" s="278"/>
      <c r="AH3593" s="279">
        <f t="shared" si="529"/>
        <v>17.98</v>
      </c>
      <c r="AI3593" s="279" t="str">
        <f t="shared" si="530"/>
        <v/>
      </c>
      <c r="AJ3593" s="279" t="str">
        <f t="shared" si="531"/>
        <v/>
      </c>
      <c r="AK3593" s="278"/>
      <c r="AL3593" s="278"/>
      <c r="AM3593" s="278"/>
      <c r="AN3593" s="278"/>
      <c r="AO3593" s="262"/>
      <c r="AP3593" s="262"/>
      <c r="AQ3593" s="262"/>
      <c r="AR3593" s="262"/>
      <c r="AS3593" s="262"/>
      <c r="AT3593" s="262"/>
      <c r="AU3593" s="262"/>
      <c r="AV3593" s="262"/>
      <c r="AW3593" s="264"/>
      <c r="AX3593" s="262"/>
      <c r="AY3593" s="262"/>
      <c r="AZ3593" s="262"/>
    </row>
    <row r="3594" spans="1:52" ht="27" hidden="1" customHeight="1">
      <c r="B3594" s="639">
        <v>3580</v>
      </c>
      <c r="C3594" s="639"/>
      <c r="D3594" s="640"/>
      <c r="E3594" s="640"/>
      <c r="F3594" s="640" t="str">
        <f>IFERROR(VLOOKUP(C3594,'Gebäude-Typen'!$A$7:$D$215,4,FALSE),"")</f>
        <v/>
      </c>
      <c r="G3594" s="641"/>
      <c r="H3594" s="640"/>
      <c r="I3594" s="639"/>
      <c r="J3594" s="640"/>
      <c r="K3594" s="642"/>
      <c r="L3594" s="639"/>
      <c r="M3594" s="639"/>
      <c r="N3594" s="639"/>
      <c r="O3594" s="639"/>
      <c r="P3594" s="734"/>
      <c r="Q3594" s="642"/>
      <c r="R3594" s="639"/>
      <c r="S3594" s="729" t="str">
        <f>IFERROR(ROUND(VLOOKUP(M3594,Reinigungstage,IF('Gebäude-Typen'!$C$6&lt;&gt;0,'Gebäude-Typen'!$C$6,VLOOKUP(C3594,Gebäude_Typen,2,FALSE)),FALSE),2)/2,"")</f>
        <v/>
      </c>
      <c r="T3594" s="729" t="str">
        <f>IFERROR(ROUND(VLOOKUP(N3594,Reinigungstage,IF('Gebäude-Typen'!$C$6&lt;&gt;0,'Gebäude-Typen'!$C$6,VLOOKUP(C3594,Gebäude_Typen,2,FALSE)),FALSE),2)/2,"")</f>
        <v/>
      </c>
      <c r="U3594" s="730">
        <f t="shared" si="523"/>
        <v>17.98</v>
      </c>
      <c r="V3594" s="731" t="str">
        <f>IFERROR(INDEX('2. Raumgruppen'!$A$1:$Y$33,MATCH(IF(ISERROR(SEARCH(" ",M3594,1)),MID(M3594,1,3),MID(M3594,1,SEARCH(" ",M3594,1)-1)),'2. Raumgruppen'!$B:$B,0),IF(ISERROR(SEARCH(" ",M3594,1)),MATCH('2. Raumgruppen'!$L$8,'2. Raumgruppen'!$8:$8,0),MATCH(MID(M3594,SEARCH(" ",M3594,1)+1,3),'2. Raumgruppen'!$8:$8,0))),"")</f>
        <v/>
      </c>
      <c r="W3594" s="731" t="str">
        <f>IFERROR(INDEX('2. Raumgruppen'!$A$1:$Y$33,MATCH(IF(ISERROR(SEARCH(" ",N3594,1)),MID(N3594,1,3),MID(N3594,1,SEARCH(" ",N3594,1)-1)),'2. Raumgruppen'!$B:$B,0),IF(ISERROR(SEARCH(" ",N3594,1)),MATCH('2. Raumgruppen'!$L$8,'2. Raumgruppen'!$8:$8,0),MATCH(MID(N3594,SEARCH(" ",N3594,1)+1,3),'2. Raumgruppen'!$8:$8,0))),"")</f>
        <v/>
      </c>
      <c r="X3594" s="732" t="str">
        <f t="shared" si="524"/>
        <v/>
      </c>
      <c r="Y3594" s="732" t="str">
        <f t="shared" si="525"/>
        <v/>
      </c>
      <c r="Z3594" s="733" t="str">
        <f t="shared" si="526"/>
        <v/>
      </c>
      <c r="AA3594" s="732" t="str">
        <f t="shared" si="527"/>
        <v/>
      </c>
      <c r="AB3594" s="643"/>
      <c r="AC3594" s="276"/>
      <c r="AD3594" s="277"/>
      <c r="AE3594" s="278"/>
      <c r="AF3594" s="278" t="str">
        <f t="shared" si="528"/>
        <v/>
      </c>
      <c r="AG3594" s="278"/>
      <c r="AH3594" s="279">
        <f t="shared" si="529"/>
        <v>17.98</v>
      </c>
      <c r="AI3594" s="279" t="str">
        <f t="shared" si="530"/>
        <v/>
      </c>
      <c r="AJ3594" s="279" t="str">
        <f t="shared" si="531"/>
        <v/>
      </c>
      <c r="AK3594" s="278"/>
      <c r="AL3594" s="278"/>
      <c r="AM3594" s="278"/>
      <c r="AN3594" s="278"/>
      <c r="AO3594" s="262"/>
      <c r="AP3594" s="262"/>
      <c r="AQ3594" s="262"/>
      <c r="AR3594" s="262"/>
      <c r="AS3594" s="262"/>
      <c r="AT3594" s="262"/>
      <c r="AU3594" s="262"/>
      <c r="AV3594" s="262"/>
      <c r="AW3594" s="262"/>
      <c r="AX3594" s="262"/>
      <c r="AY3594" s="278"/>
      <c r="AZ3594" s="262"/>
    </row>
    <row r="3595" spans="1:52" ht="27" hidden="1" customHeight="1">
      <c r="A3595" s="264"/>
      <c r="B3595" s="639">
        <v>3581</v>
      </c>
      <c r="C3595" s="639"/>
      <c r="D3595" s="640"/>
      <c r="E3595" s="640"/>
      <c r="F3595" s="640" t="str">
        <f>IFERROR(VLOOKUP(C3595,'Gebäude-Typen'!$A$7:$D$215,4,FALSE),"")</f>
        <v/>
      </c>
      <c r="G3595" s="641"/>
      <c r="H3595" s="640"/>
      <c r="I3595" s="639"/>
      <c r="J3595" s="640"/>
      <c r="K3595" s="642"/>
      <c r="L3595" s="639"/>
      <c r="M3595" s="639"/>
      <c r="N3595" s="639"/>
      <c r="O3595" s="639"/>
      <c r="P3595" s="734"/>
      <c r="Q3595" s="642"/>
      <c r="R3595" s="639"/>
      <c r="S3595" s="729" t="str">
        <f>IFERROR(ROUND(VLOOKUP(M3595,Reinigungstage,IF('Gebäude-Typen'!$C$6&lt;&gt;0,'Gebäude-Typen'!$C$6,VLOOKUP(C3595,Gebäude_Typen,2,FALSE)),FALSE),2)/2,"")</f>
        <v/>
      </c>
      <c r="T3595" s="729" t="str">
        <f>IFERROR(ROUND(VLOOKUP(N3595,Reinigungstage,IF('Gebäude-Typen'!$C$6&lt;&gt;0,'Gebäude-Typen'!$C$6,VLOOKUP(C3595,Gebäude_Typen,2,FALSE)),FALSE),2)/2,"")</f>
        <v/>
      </c>
      <c r="U3595" s="730">
        <f t="shared" si="523"/>
        <v>17.98</v>
      </c>
      <c r="V3595" s="731" t="str">
        <f>IFERROR(INDEX('2. Raumgruppen'!$A$1:$Y$33,MATCH(IF(ISERROR(SEARCH(" ",M3595,1)),MID(M3595,1,3),MID(M3595,1,SEARCH(" ",M3595,1)-1)),'2. Raumgruppen'!$B:$B,0),IF(ISERROR(SEARCH(" ",M3595,1)),MATCH('2. Raumgruppen'!$L$8,'2. Raumgruppen'!$8:$8,0),MATCH(MID(M3595,SEARCH(" ",M3595,1)+1,3),'2. Raumgruppen'!$8:$8,0))),"")</f>
        <v/>
      </c>
      <c r="W3595" s="731" t="str">
        <f>IFERROR(INDEX('2. Raumgruppen'!$A$1:$Y$33,MATCH(IF(ISERROR(SEARCH(" ",N3595,1)),MID(N3595,1,3),MID(N3595,1,SEARCH(" ",N3595,1)-1)),'2. Raumgruppen'!$B:$B,0),IF(ISERROR(SEARCH(" ",N3595,1)),MATCH('2. Raumgruppen'!$L$8,'2. Raumgruppen'!$8:$8,0),MATCH(MID(N3595,SEARCH(" ",N3595,1)+1,3),'2. Raumgruppen'!$8:$8,0))),"")</f>
        <v/>
      </c>
      <c r="X3595" s="732" t="str">
        <f t="shared" si="524"/>
        <v/>
      </c>
      <c r="Y3595" s="732" t="str">
        <f t="shared" si="525"/>
        <v/>
      </c>
      <c r="Z3595" s="733" t="str">
        <f t="shared" si="526"/>
        <v/>
      </c>
      <c r="AA3595" s="732" t="str">
        <f t="shared" si="527"/>
        <v/>
      </c>
      <c r="AB3595" s="643"/>
      <c r="AC3595" s="276"/>
      <c r="AD3595" s="277"/>
      <c r="AE3595" s="278"/>
      <c r="AF3595" s="278" t="str">
        <f t="shared" si="528"/>
        <v/>
      </c>
      <c r="AG3595" s="278"/>
      <c r="AH3595" s="279">
        <f t="shared" si="529"/>
        <v>17.98</v>
      </c>
      <c r="AI3595" s="279" t="str">
        <f t="shared" si="530"/>
        <v/>
      </c>
      <c r="AJ3595" s="279" t="str">
        <f t="shared" si="531"/>
        <v/>
      </c>
      <c r="AK3595" s="278"/>
      <c r="AL3595" s="278"/>
      <c r="AM3595" s="278"/>
      <c r="AN3595" s="278"/>
      <c r="AO3595" s="262"/>
      <c r="AP3595" s="262"/>
      <c r="AQ3595" s="262"/>
      <c r="AR3595" s="262"/>
      <c r="AS3595" s="262"/>
      <c r="AT3595" s="262"/>
      <c r="AU3595" s="262"/>
      <c r="AV3595" s="262"/>
      <c r="AW3595" s="264"/>
      <c r="AX3595" s="262"/>
      <c r="AY3595" s="264"/>
      <c r="AZ3595" s="262"/>
    </row>
    <row r="3596" spans="1:52" ht="27" hidden="1" customHeight="1">
      <c r="B3596" s="639">
        <v>3582</v>
      </c>
      <c r="C3596" s="639"/>
      <c r="D3596" s="640"/>
      <c r="E3596" s="640"/>
      <c r="F3596" s="640" t="str">
        <f>IFERROR(VLOOKUP(C3596,'Gebäude-Typen'!$A$7:$D$215,4,FALSE),"")</f>
        <v/>
      </c>
      <c r="G3596" s="641"/>
      <c r="H3596" s="640"/>
      <c r="I3596" s="639"/>
      <c r="J3596" s="640"/>
      <c r="K3596" s="642"/>
      <c r="L3596" s="639"/>
      <c r="M3596" s="639"/>
      <c r="N3596" s="639"/>
      <c r="O3596" s="639"/>
      <c r="P3596" s="734"/>
      <c r="Q3596" s="642"/>
      <c r="R3596" s="639"/>
      <c r="S3596" s="729" t="str">
        <f>IFERROR(ROUND(VLOOKUP(M3596,Reinigungstage,IF('Gebäude-Typen'!$C$6&lt;&gt;0,'Gebäude-Typen'!$C$6,VLOOKUP(C3596,Gebäude_Typen,2,FALSE)),FALSE),2)/2,"")</f>
        <v/>
      </c>
      <c r="T3596" s="729" t="str">
        <f>IFERROR(ROUND(VLOOKUP(N3596,Reinigungstage,IF('Gebäude-Typen'!$C$6&lt;&gt;0,'Gebäude-Typen'!$C$6,VLOOKUP(C3596,Gebäude_Typen,2,FALSE)),FALSE),2)/2,"")</f>
        <v/>
      </c>
      <c r="U3596" s="730">
        <f t="shared" si="523"/>
        <v>17.98</v>
      </c>
      <c r="V3596" s="731" t="str">
        <f>IFERROR(INDEX('2. Raumgruppen'!$A$1:$Y$33,MATCH(IF(ISERROR(SEARCH(" ",M3596,1)),MID(M3596,1,3),MID(M3596,1,SEARCH(" ",M3596,1)-1)),'2. Raumgruppen'!$B:$B,0),IF(ISERROR(SEARCH(" ",M3596,1)),MATCH('2. Raumgruppen'!$L$8,'2. Raumgruppen'!$8:$8,0),MATCH(MID(M3596,SEARCH(" ",M3596,1)+1,3),'2. Raumgruppen'!$8:$8,0))),"")</f>
        <v/>
      </c>
      <c r="W3596" s="731" t="str">
        <f>IFERROR(INDEX('2. Raumgruppen'!$A$1:$Y$33,MATCH(IF(ISERROR(SEARCH(" ",N3596,1)),MID(N3596,1,3),MID(N3596,1,SEARCH(" ",N3596,1)-1)),'2. Raumgruppen'!$B:$B,0),IF(ISERROR(SEARCH(" ",N3596,1)),MATCH('2. Raumgruppen'!$L$8,'2. Raumgruppen'!$8:$8,0),MATCH(MID(N3596,SEARCH(" ",N3596,1)+1,3),'2. Raumgruppen'!$8:$8,0))),"")</f>
        <v/>
      </c>
      <c r="X3596" s="732" t="str">
        <f t="shared" si="524"/>
        <v/>
      </c>
      <c r="Y3596" s="732" t="str">
        <f t="shared" si="525"/>
        <v/>
      </c>
      <c r="Z3596" s="733" t="str">
        <f t="shared" si="526"/>
        <v/>
      </c>
      <c r="AA3596" s="732" t="str">
        <f t="shared" si="527"/>
        <v/>
      </c>
      <c r="AB3596" s="643"/>
      <c r="AC3596" s="276"/>
      <c r="AD3596" s="277"/>
      <c r="AE3596" s="278"/>
      <c r="AF3596" s="278" t="str">
        <f t="shared" si="528"/>
        <v/>
      </c>
      <c r="AG3596" s="278"/>
      <c r="AH3596" s="279">
        <f t="shared" si="529"/>
        <v>17.98</v>
      </c>
      <c r="AI3596" s="279" t="str">
        <f t="shared" si="530"/>
        <v/>
      </c>
      <c r="AJ3596" s="279" t="str">
        <f t="shared" si="531"/>
        <v/>
      </c>
      <c r="AK3596" s="278"/>
      <c r="AL3596" s="278"/>
      <c r="AM3596" s="278"/>
      <c r="AN3596" s="278"/>
      <c r="AO3596" s="262"/>
      <c r="AP3596" s="262"/>
      <c r="AQ3596" s="262"/>
      <c r="AR3596" s="262"/>
      <c r="AS3596" s="262"/>
      <c r="AT3596" s="262"/>
      <c r="AU3596" s="262"/>
      <c r="AV3596" s="262"/>
      <c r="AW3596" s="262"/>
      <c r="AX3596" s="262"/>
      <c r="AY3596" s="262"/>
      <c r="AZ3596" s="264"/>
    </row>
    <row r="3597" spans="1:52" ht="27" hidden="1" customHeight="1">
      <c r="B3597" s="639">
        <v>3583</v>
      </c>
      <c r="C3597" s="639"/>
      <c r="D3597" s="640"/>
      <c r="E3597" s="640"/>
      <c r="F3597" s="640" t="str">
        <f>IFERROR(VLOOKUP(C3597,'Gebäude-Typen'!$A$7:$D$215,4,FALSE),"")</f>
        <v/>
      </c>
      <c r="G3597" s="641"/>
      <c r="H3597" s="640"/>
      <c r="I3597" s="639"/>
      <c r="J3597" s="640"/>
      <c r="K3597" s="642"/>
      <c r="L3597" s="639"/>
      <c r="M3597" s="639"/>
      <c r="N3597" s="639"/>
      <c r="O3597" s="639"/>
      <c r="P3597" s="734"/>
      <c r="Q3597" s="642"/>
      <c r="R3597" s="639"/>
      <c r="S3597" s="729" t="str">
        <f>IFERROR(ROUND(VLOOKUP(M3597,Reinigungstage,IF('Gebäude-Typen'!$C$6&lt;&gt;0,'Gebäude-Typen'!$C$6,VLOOKUP(C3597,Gebäude_Typen,2,FALSE)),FALSE),2)/2,"")</f>
        <v/>
      </c>
      <c r="T3597" s="729" t="str">
        <f>IFERROR(ROUND(VLOOKUP(N3597,Reinigungstage,IF('Gebäude-Typen'!$C$6&lt;&gt;0,'Gebäude-Typen'!$C$6,VLOOKUP(C3597,Gebäude_Typen,2,FALSE)),FALSE),2)/2,"")</f>
        <v/>
      </c>
      <c r="U3597" s="730">
        <f t="shared" si="523"/>
        <v>17.98</v>
      </c>
      <c r="V3597" s="731" t="str">
        <f>IFERROR(INDEX('2. Raumgruppen'!$A$1:$Y$33,MATCH(IF(ISERROR(SEARCH(" ",M3597,1)),MID(M3597,1,3),MID(M3597,1,SEARCH(" ",M3597,1)-1)),'2. Raumgruppen'!$B:$B,0),IF(ISERROR(SEARCH(" ",M3597,1)),MATCH('2. Raumgruppen'!$L$8,'2. Raumgruppen'!$8:$8,0),MATCH(MID(M3597,SEARCH(" ",M3597,1)+1,3),'2. Raumgruppen'!$8:$8,0))),"")</f>
        <v/>
      </c>
      <c r="W3597" s="731" t="str">
        <f>IFERROR(INDEX('2. Raumgruppen'!$A$1:$Y$33,MATCH(IF(ISERROR(SEARCH(" ",N3597,1)),MID(N3597,1,3),MID(N3597,1,SEARCH(" ",N3597,1)-1)),'2. Raumgruppen'!$B:$B,0),IF(ISERROR(SEARCH(" ",N3597,1)),MATCH('2. Raumgruppen'!$L$8,'2. Raumgruppen'!$8:$8,0),MATCH(MID(N3597,SEARCH(" ",N3597,1)+1,3),'2. Raumgruppen'!$8:$8,0))),"")</f>
        <v/>
      </c>
      <c r="X3597" s="732" t="str">
        <f t="shared" si="524"/>
        <v/>
      </c>
      <c r="Y3597" s="732" t="str">
        <f t="shared" si="525"/>
        <v/>
      </c>
      <c r="Z3597" s="733" t="str">
        <f t="shared" si="526"/>
        <v/>
      </c>
      <c r="AA3597" s="732" t="str">
        <f t="shared" si="527"/>
        <v/>
      </c>
      <c r="AB3597" s="643"/>
      <c r="AC3597" s="276"/>
      <c r="AD3597" s="277"/>
      <c r="AE3597" s="278"/>
      <c r="AF3597" s="278" t="str">
        <f t="shared" si="528"/>
        <v/>
      </c>
      <c r="AG3597" s="278"/>
      <c r="AH3597" s="279">
        <f t="shared" si="529"/>
        <v>17.98</v>
      </c>
      <c r="AI3597" s="279" t="str">
        <f t="shared" si="530"/>
        <v/>
      </c>
      <c r="AJ3597" s="279" t="str">
        <f t="shared" si="531"/>
        <v/>
      </c>
      <c r="AK3597" s="278"/>
      <c r="AL3597" s="278"/>
      <c r="AM3597" s="278"/>
      <c r="AN3597" s="278"/>
      <c r="AO3597" s="262"/>
      <c r="AP3597" s="262"/>
      <c r="AQ3597" s="262"/>
      <c r="AR3597" s="262"/>
      <c r="AS3597" s="262"/>
      <c r="AT3597" s="262"/>
      <c r="AU3597" s="262"/>
      <c r="AV3597" s="262"/>
      <c r="AW3597" s="264"/>
      <c r="AX3597" s="264"/>
      <c r="AY3597" s="264"/>
      <c r="AZ3597" s="264"/>
    </row>
    <row r="3598" spans="1:52" ht="27" hidden="1" customHeight="1">
      <c r="B3598" s="639">
        <v>3584</v>
      </c>
      <c r="C3598" s="639"/>
      <c r="D3598" s="640"/>
      <c r="E3598" s="640"/>
      <c r="F3598" s="640" t="str">
        <f>IFERROR(VLOOKUP(C3598,'Gebäude-Typen'!$A$7:$D$215,4,FALSE),"")</f>
        <v/>
      </c>
      <c r="G3598" s="641"/>
      <c r="H3598" s="640"/>
      <c r="I3598" s="639"/>
      <c r="J3598" s="640"/>
      <c r="K3598" s="642"/>
      <c r="L3598" s="639"/>
      <c r="M3598" s="639"/>
      <c r="N3598" s="639"/>
      <c r="O3598" s="639"/>
      <c r="P3598" s="734"/>
      <c r="Q3598" s="642"/>
      <c r="R3598" s="639"/>
      <c r="S3598" s="729" t="str">
        <f>IFERROR(ROUND(VLOOKUP(M3598,Reinigungstage,IF('Gebäude-Typen'!$C$6&lt;&gt;0,'Gebäude-Typen'!$C$6,VLOOKUP(C3598,Gebäude_Typen,2,FALSE)),FALSE),2)/2,"")</f>
        <v/>
      </c>
      <c r="T3598" s="729" t="str">
        <f>IFERROR(ROUND(VLOOKUP(N3598,Reinigungstage,IF('Gebäude-Typen'!$C$6&lt;&gt;0,'Gebäude-Typen'!$C$6,VLOOKUP(C3598,Gebäude_Typen,2,FALSE)),FALSE),2)/2,"")</f>
        <v/>
      </c>
      <c r="U3598" s="730">
        <f t="shared" si="523"/>
        <v>17.98</v>
      </c>
      <c r="V3598" s="731" t="str">
        <f>IFERROR(INDEX('2. Raumgruppen'!$A$1:$Y$33,MATCH(IF(ISERROR(SEARCH(" ",M3598,1)),MID(M3598,1,3),MID(M3598,1,SEARCH(" ",M3598,1)-1)),'2. Raumgruppen'!$B:$B,0),IF(ISERROR(SEARCH(" ",M3598,1)),MATCH('2. Raumgruppen'!$L$8,'2. Raumgruppen'!$8:$8,0),MATCH(MID(M3598,SEARCH(" ",M3598,1)+1,3),'2. Raumgruppen'!$8:$8,0))),"")</f>
        <v/>
      </c>
      <c r="W3598" s="731" t="str">
        <f>IFERROR(INDEX('2. Raumgruppen'!$A$1:$Y$33,MATCH(IF(ISERROR(SEARCH(" ",N3598,1)),MID(N3598,1,3),MID(N3598,1,SEARCH(" ",N3598,1)-1)),'2. Raumgruppen'!$B:$B,0),IF(ISERROR(SEARCH(" ",N3598,1)),MATCH('2. Raumgruppen'!$L$8,'2. Raumgruppen'!$8:$8,0),MATCH(MID(N3598,SEARCH(" ",N3598,1)+1,3),'2. Raumgruppen'!$8:$8,0))),"")</f>
        <v/>
      </c>
      <c r="X3598" s="732" t="str">
        <f t="shared" si="524"/>
        <v/>
      </c>
      <c r="Y3598" s="732" t="str">
        <f t="shared" si="525"/>
        <v/>
      </c>
      <c r="Z3598" s="733" t="str">
        <f t="shared" si="526"/>
        <v/>
      </c>
      <c r="AA3598" s="732" t="str">
        <f t="shared" si="527"/>
        <v/>
      </c>
      <c r="AB3598" s="643"/>
      <c r="AC3598" s="276"/>
      <c r="AD3598" s="277"/>
      <c r="AE3598" s="278"/>
      <c r="AF3598" s="278" t="str">
        <f t="shared" si="528"/>
        <v/>
      </c>
      <c r="AG3598" s="278"/>
      <c r="AH3598" s="279">
        <f t="shared" si="529"/>
        <v>17.98</v>
      </c>
      <c r="AI3598" s="279" t="str">
        <f t="shared" si="530"/>
        <v/>
      </c>
      <c r="AJ3598" s="279" t="str">
        <f t="shared" si="531"/>
        <v/>
      </c>
      <c r="AK3598" s="278"/>
      <c r="AL3598" s="278"/>
      <c r="AM3598" s="278"/>
      <c r="AN3598" s="278"/>
      <c r="AO3598" s="262"/>
      <c r="AP3598" s="262"/>
      <c r="AQ3598" s="262"/>
      <c r="AR3598" s="262"/>
      <c r="AS3598" s="262"/>
      <c r="AT3598" s="262"/>
      <c r="AU3598" s="262"/>
      <c r="AV3598" s="262"/>
      <c r="AW3598" s="262"/>
      <c r="AX3598" s="262"/>
      <c r="AY3598" s="262"/>
      <c r="AZ3598" s="262"/>
    </row>
    <row r="3599" spans="1:52" ht="27" hidden="1" customHeight="1">
      <c r="B3599" s="639">
        <v>3585</v>
      </c>
      <c r="C3599" s="639"/>
      <c r="D3599" s="640"/>
      <c r="E3599" s="640"/>
      <c r="F3599" s="640" t="str">
        <f>IFERROR(VLOOKUP(C3599,'Gebäude-Typen'!$A$7:$D$215,4,FALSE),"")</f>
        <v/>
      </c>
      <c r="G3599" s="641"/>
      <c r="H3599" s="640"/>
      <c r="I3599" s="639"/>
      <c r="J3599" s="640"/>
      <c r="K3599" s="642"/>
      <c r="L3599" s="639"/>
      <c r="M3599" s="639"/>
      <c r="N3599" s="639"/>
      <c r="O3599" s="639"/>
      <c r="P3599" s="734"/>
      <c r="Q3599" s="642"/>
      <c r="R3599" s="639"/>
      <c r="S3599" s="729" t="str">
        <f>IFERROR(ROUND(VLOOKUP(M3599,Reinigungstage,IF('Gebäude-Typen'!$C$6&lt;&gt;0,'Gebäude-Typen'!$C$6,VLOOKUP(C3599,Gebäude_Typen,2,FALSE)),FALSE),2)/2,"")</f>
        <v/>
      </c>
      <c r="T3599" s="729" t="str">
        <f>IFERROR(ROUND(VLOOKUP(N3599,Reinigungstage,IF('Gebäude-Typen'!$C$6&lt;&gt;0,'Gebäude-Typen'!$C$6,VLOOKUP(C3599,Gebäude_Typen,2,FALSE)),FALSE),2)/2,"")</f>
        <v/>
      </c>
      <c r="U3599" s="730">
        <f t="shared" ref="U3599:U3662" si="532">SVS</f>
        <v>17.98</v>
      </c>
      <c r="V3599" s="731" t="str">
        <f>IFERROR(INDEX('2. Raumgruppen'!$A$1:$Y$33,MATCH(IF(ISERROR(SEARCH(" ",M3599,1)),MID(M3599,1,3),MID(M3599,1,SEARCH(" ",M3599,1)-1)),'2. Raumgruppen'!$B:$B,0),IF(ISERROR(SEARCH(" ",M3599,1)),MATCH('2. Raumgruppen'!$L$8,'2. Raumgruppen'!$8:$8,0),MATCH(MID(M3599,SEARCH(" ",M3599,1)+1,3),'2. Raumgruppen'!$8:$8,0))),"")</f>
        <v/>
      </c>
      <c r="W3599" s="731" t="str">
        <f>IFERROR(INDEX('2. Raumgruppen'!$A$1:$Y$33,MATCH(IF(ISERROR(SEARCH(" ",N3599,1)),MID(N3599,1,3),MID(N3599,1,SEARCH(" ",N3599,1)-1)),'2. Raumgruppen'!$B:$B,0),IF(ISERROR(SEARCH(" ",N3599,1)),MATCH('2. Raumgruppen'!$L$8,'2. Raumgruppen'!$8:$8,0),MATCH(MID(N3599,SEARCH(" ",N3599,1)+1,3),'2. Raumgruppen'!$8:$8,0))),"")</f>
        <v/>
      </c>
      <c r="X3599" s="732" t="str">
        <f t="shared" ref="X3599:X3662" si="533">IFERROR(K3599*S3599,"")</f>
        <v/>
      </c>
      <c r="Y3599" s="732" t="str">
        <f t="shared" ref="Y3599:Y3662" si="534">IFERROR(K3599*T3599,"")</f>
        <v/>
      </c>
      <c r="Z3599" s="733" t="str">
        <f t="shared" ref="Z3599:Z3662" si="535">IFERROR(IF(V3599="","",(X3599/V3599)+(Y3599/W3599)),"")</f>
        <v/>
      </c>
      <c r="AA3599" s="732" t="str">
        <f t="shared" ref="AA3599:AA3662" si="536">IFERROR(Z3599*U3599,"")</f>
        <v/>
      </c>
      <c r="AB3599" s="643"/>
      <c r="AC3599" s="276"/>
      <c r="AD3599" s="277"/>
      <c r="AE3599" s="278"/>
      <c r="AF3599" s="278" t="str">
        <f t="shared" si="528"/>
        <v/>
      </c>
      <c r="AG3599" s="278"/>
      <c r="AH3599" s="279">
        <f t="shared" si="529"/>
        <v>17.98</v>
      </c>
      <c r="AI3599" s="279" t="str">
        <f t="shared" si="530"/>
        <v/>
      </c>
      <c r="AJ3599" s="279" t="str">
        <f t="shared" si="531"/>
        <v/>
      </c>
      <c r="AK3599" s="278"/>
      <c r="AL3599" s="278"/>
      <c r="AM3599" s="278"/>
      <c r="AN3599" s="278"/>
      <c r="AO3599" s="262"/>
      <c r="AP3599" s="262"/>
      <c r="AQ3599" s="262"/>
      <c r="AR3599" s="262"/>
      <c r="AS3599" s="262"/>
      <c r="AT3599" s="262"/>
      <c r="AU3599" s="262"/>
      <c r="AV3599" s="262"/>
      <c r="AW3599" s="262"/>
      <c r="AX3599" s="262"/>
      <c r="AY3599" s="262"/>
      <c r="AZ3599" s="262"/>
    </row>
    <row r="3600" spans="1:52" ht="27" hidden="1" customHeight="1">
      <c r="B3600" s="639">
        <v>3586</v>
      </c>
      <c r="C3600" s="639"/>
      <c r="D3600" s="640"/>
      <c r="E3600" s="640"/>
      <c r="F3600" s="640" t="str">
        <f>IFERROR(VLOOKUP(C3600,'Gebäude-Typen'!$A$7:$D$215,4,FALSE),"")</f>
        <v/>
      </c>
      <c r="G3600" s="641"/>
      <c r="H3600" s="640"/>
      <c r="I3600" s="639"/>
      <c r="J3600" s="640"/>
      <c r="K3600" s="642"/>
      <c r="L3600" s="639"/>
      <c r="M3600" s="639"/>
      <c r="N3600" s="639"/>
      <c r="O3600" s="639"/>
      <c r="P3600" s="734"/>
      <c r="Q3600" s="642"/>
      <c r="R3600" s="639"/>
      <c r="S3600" s="729" t="str">
        <f>IFERROR(ROUND(VLOOKUP(M3600,Reinigungstage,IF('Gebäude-Typen'!$C$6&lt;&gt;0,'Gebäude-Typen'!$C$6,VLOOKUP(C3600,Gebäude_Typen,2,FALSE)),FALSE),2)/2,"")</f>
        <v/>
      </c>
      <c r="T3600" s="729" t="str">
        <f>IFERROR(ROUND(VLOOKUP(N3600,Reinigungstage,IF('Gebäude-Typen'!$C$6&lt;&gt;0,'Gebäude-Typen'!$C$6,VLOOKUP(C3600,Gebäude_Typen,2,FALSE)),FALSE),2)/2,"")</f>
        <v/>
      </c>
      <c r="U3600" s="730">
        <f t="shared" si="532"/>
        <v>17.98</v>
      </c>
      <c r="V3600" s="731" t="str">
        <f>IFERROR(INDEX('2. Raumgruppen'!$A$1:$Y$33,MATCH(IF(ISERROR(SEARCH(" ",M3600,1)),MID(M3600,1,3),MID(M3600,1,SEARCH(" ",M3600,1)-1)),'2. Raumgruppen'!$B:$B,0),IF(ISERROR(SEARCH(" ",M3600,1)),MATCH('2. Raumgruppen'!$L$8,'2. Raumgruppen'!$8:$8,0),MATCH(MID(M3600,SEARCH(" ",M3600,1)+1,3),'2. Raumgruppen'!$8:$8,0))),"")</f>
        <v/>
      </c>
      <c r="W3600" s="731" t="str">
        <f>IFERROR(INDEX('2. Raumgruppen'!$A$1:$Y$33,MATCH(IF(ISERROR(SEARCH(" ",N3600,1)),MID(N3600,1,3),MID(N3600,1,SEARCH(" ",N3600,1)-1)),'2. Raumgruppen'!$B:$B,0),IF(ISERROR(SEARCH(" ",N3600,1)),MATCH('2. Raumgruppen'!$L$8,'2. Raumgruppen'!$8:$8,0),MATCH(MID(N3600,SEARCH(" ",N3600,1)+1,3),'2. Raumgruppen'!$8:$8,0))),"")</f>
        <v/>
      </c>
      <c r="X3600" s="732" t="str">
        <f t="shared" si="533"/>
        <v/>
      </c>
      <c r="Y3600" s="732" t="str">
        <f t="shared" si="534"/>
        <v/>
      </c>
      <c r="Z3600" s="733" t="str">
        <f t="shared" si="535"/>
        <v/>
      </c>
      <c r="AA3600" s="732" t="str">
        <f t="shared" si="536"/>
        <v/>
      </c>
      <c r="AB3600" s="643"/>
      <c r="AC3600" s="276"/>
      <c r="AD3600" s="277"/>
      <c r="AE3600" s="278"/>
      <c r="AF3600" s="278" t="str">
        <f t="shared" si="528"/>
        <v/>
      </c>
      <c r="AG3600" s="278"/>
      <c r="AH3600" s="279">
        <f t="shared" si="529"/>
        <v>17.98</v>
      </c>
      <c r="AI3600" s="279" t="str">
        <f t="shared" si="530"/>
        <v/>
      </c>
      <c r="AJ3600" s="279" t="str">
        <f t="shared" si="531"/>
        <v/>
      </c>
      <c r="AK3600" s="278"/>
      <c r="AL3600" s="278"/>
      <c r="AM3600" s="278"/>
      <c r="AN3600" s="278"/>
      <c r="AO3600" s="262"/>
      <c r="AP3600" s="262"/>
      <c r="AQ3600" s="262"/>
      <c r="AR3600" s="262"/>
      <c r="AS3600" s="262"/>
      <c r="AT3600" s="262"/>
      <c r="AU3600" s="262"/>
      <c r="AV3600" s="262"/>
      <c r="AW3600" s="264"/>
      <c r="AX3600" s="262"/>
      <c r="AY3600" s="262"/>
      <c r="AZ3600" s="262"/>
    </row>
    <row r="3601" spans="1:52" ht="27" hidden="1" customHeight="1">
      <c r="B3601" s="639">
        <v>3587</v>
      </c>
      <c r="C3601" s="639"/>
      <c r="D3601" s="640"/>
      <c r="E3601" s="640"/>
      <c r="F3601" s="640" t="str">
        <f>IFERROR(VLOOKUP(C3601,'Gebäude-Typen'!$A$7:$D$215,4,FALSE),"")</f>
        <v/>
      </c>
      <c r="G3601" s="641"/>
      <c r="H3601" s="640"/>
      <c r="I3601" s="639"/>
      <c r="J3601" s="640"/>
      <c r="K3601" s="642"/>
      <c r="L3601" s="639"/>
      <c r="M3601" s="639"/>
      <c r="N3601" s="639"/>
      <c r="O3601" s="639"/>
      <c r="P3601" s="734"/>
      <c r="Q3601" s="642"/>
      <c r="R3601" s="639"/>
      <c r="S3601" s="729" t="str">
        <f>IFERROR(ROUND(VLOOKUP(M3601,Reinigungstage,IF('Gebäude-Typen'!$C$6&lt;&gt;0,'Gebäude-Typen'!$C$6,VLOOKUP(C3601,Gebäude_Typen,2,FALSE)),FALSE),2)/2,"")</f>
        <v/>
      </c>
      <c r="T3601" s="729" t="str">
        <f>IFERROR(ROUND(VLOOKUP(N3601,Reinigungstage,IF('Gebäude-Typen'!$C$6&lt;&gt;0,'Gebäude-Typen'!$C$6,VLOOKUP(C3601,Gebäude_Typen,2,FALSE)),FALSE),2)/2,"")</f>
        <v/>
      </c>
      <c r="U3601" s="730">
        <f t="shared" si="532"/>
        <v>17.98</v>
      </c>
      <c r="V3601" s="731" t="str">
        <f>IFERROR(INDEX('2. Raumgruppen'!$A$1:$Y$33,MATCH(IF(ISERROR(SEARCH(" ",M3601,1)),MID(M3601,1,3),MID(M3601,1,SEARCH(" ",M3601,1)-1)),'2. Raumgruppen'!$B:$B,0),IF(ISERROR(SEARCH(" ",M3601,1)),MATCH('2. Raumgruppen'!$L$8,'2. Raumgruppen'!$8:$8,0),MATCH(MID(M3601,SEARCH(" ",M3601,1)+1,3),'2. Raumgruppen'!$8:$8,0))),"")</f>
        <v/>
      </c>
      <c r="W3601" s="731" t="str">
        <f>IFERROR(INDEX('2. Raumgruppen'!$A$1:$Y$33,MATCH(IF(ISERROR(SEARCH(" ",N3601,1)),MID(N3601,1,3),MID(N3601,1,SEARCH(" ",N3601,1)-1)),'2. Raumgruppen'!$B:$B,0),IF(ISERROR(SEARCH(" ",N3601,1)),MATCH('2. Raumgruppen'!$L$8,'2. Raumgruppen'!$8:$8,0),MATCH(MID(N3601,SEARCH(" ",N3601,1)+1,3),'2. Raumgruppen'!$8:$8,0))),"")</f>
        <v/>
      </c>
      <c r="X3601" s="732" t="str">
        <f t="shared" si="533"/>
        <v/>
      </c>
      <c r="Y3601" s="732" t="str">
        <f t="shared" si="534"/>
        <v/>
      </c>
      <c r="Z3601" s="733" t="str">
        <f t="shared" si="535"/>
        <v/>
      </c>
      <c r="AA3601" s="732" t="str">
        <f t="shared" si="536"/>
        <v/>
      </c>
      <c r="AB3601" s="643"/>
      <c r="AC3601" s="276"/>
      <c r="AD3601" s="277"/>
      <c r="AE3601" s="278"/>
      <c r="AF3601" s="278" t="str">
        <f t="shared" si="528"/>
        <v/>
      </c>
      <c r="AG3601" s="278"/>
      <c r="AH3601" s="279">
        <f t="shared" si="529"/>
        <v>17.98</v>
      </c>
      <c r="AI3601" s="279" t="str">
        <f t="shared" si="530"/>
        <v/>
      </c>
      <c r="AJ3601" s="279" t="str">
        <f t="shared" si="531"/>
        <v/>
      </c>
      <c r="AK3601" s="278"/>
      <c r="AL3601" s="278"/>
      <c r="AM3601" s="278"/>
      <c r="AN3601" s="278"/>
      <c r="AO3601" s="262"/>
      <c r="AP3601" s="262"/>
      <c r="AQ3601" s="262"/>
      <c r="AR3601" s="262"/>
      <c r="AS3601" s="262"/>
      <c r="AT3601" s="262"/>
      <c r="AU3601" s="262"/>
      <c r="AV3601" s="262"/>
      <c r="AW3601" s="262"/>
      <c r="AX3601" s="264"/>
      <c r="AY3601" s="264"/>
      <c r="AZ3601" s="262"/>
    </row>
    <row r="3602" spans="1:52" ht="27" hidden="1" customHeight="1">
      <c r="B3602" s="639">
        <v>3588</v>
      </c>
      <c r="C3602" s="639"/>
      <c r="D3602" s="640"/>
      <c r="E3602" s="640"/>
      <c r="F3602" s="640" t="str">
        <f>IFERROR(VLOOKUP(C3602,'Gebäude-Typen'!$A$7:$D$215,4,FALSE),"")</f>
        <v/>
      </c>
      <c r="G3602" s="641"/>
      <c r="H3602" s="640"/>
      <c r="I3602" s="639"/>
      <c r="J3602" s="640"/>
      <c r="K3602" s="642"/>
      <c r="L3602" s="639"/>
      <c r="M3602" s="639"/>
      <c r="N3602" s="639"/>
      <c r="O3602" s="639"/>
      <c r="P3602" s="734"/>
      <c r="Q3602" s="642"/>
      <c r="R3602" s="639"/>
      <c r="S3602" s="729" t="str">
        <f>IFERROR(ROUND(VLOOKUP(M3602,Reinigungstage,IF('Gebäude-Typen'!$C$6&lt;&gt;0,'Gebäude-Typen'!$C$6,VLOOKUP(C3602,Gebäude_Typen,2,FALSE)),FALSE),2)/2,"")</f>
        <v/>
      </c>
      <c r="T3602" s="729" t="str">
        <f>IFERROR(ROUND(VLOOKUP(N3602,Reinigungstage,IF('Gebäude-Typen'!$C$6&lt;&gt;0,'Gebäude-Typen'!$C$6,VLOOKUP(C3602,Gebäude_Typen,2,FALSE)),FALSE),2)/2,"")</f>
        <v/>
      </c>
      <c r="U3602" s="730">
        <f t="shared" si="532"/>
        <v>17.98</v>
      </c>
      <c r="V3602" s="731" t="str">
        <f>IFERROR(INDEX('2. Raumgruppen'!$A$1:$Y$33,MATCH(IF(ISERROR(SEARCH(" ",M3602,1)),MID(M3602,1,3),MID(M3602,1,SEARCH(" ",M3602,1)-1)),'2. Raumgruppen'!$B:$B,0),IF(ISERROR(SEARCH(" ",M3602,1)),MATCH('2. Raumgruppen'!$L$8,'2. Raumgruppen'!$8:$8,0),MATCH(MID(M3602,SEARCH(" ",M3602,1)+1,3),'2. Raumgruppen'!$8:$8,0))),"")</f>
        <v/>
      </c>
      <c r="W3602" s="731" t="str">
        <f>IFERROR(INDEX('2. Raumgruppen'!$A$1:$Y$33,MATCH(IF(ISERROR(SEARCH(" ",N3602,1)),MID(N3602,1,3),MID(N3602,1,SEARCH(" ",N3602,1)-1)),'2. Raumgruppen'!$B:$B,0),IF(ISERROR(SEARCH(" ",N3602,1)),MATCH('2. Raumgruppen'!$L$8,'2. Raumgruppen'!$8:$8,0),MATCH(MID(N3602,SEARCH(" ",N3602,1)+1,3),'2. Raumgruppen'!$8:$8,0))),"")</f>
        <v/>
      </c>
      <c r="X3602" s="732" t="str">
        <f t="shared" si="533"/>
        <v/>
      </c>
      <c r="Y3602" s="732" t="str">
        <f t="shared" si="534"/>
        <v/>
      </c>
      <c r="Z3602" s="733" t="str">
        <f t="shared" si="535"/>
        <v/>
      </c>
      <c r="AA3602" s="732" t="str">
        <f t="shared" si="536"/>
        <v/>
      </c>
      <c r="AB3602" s="643"/>
      <c r="AC3602" s="276"/>
      <c r="AD3602" s="277"/>
      <c r="AE3602" s="278"/>
      <c r="AF3602" s="278" t="str">
        <f t="shared" si="528"/>
        <v/>
      </c>
      <c r="AG3602" s="278"/>
      <c r="AH3602" s="279">
        <f t="shared" si="529"/>
        <v>17.98</v>
      </c>
      <c r="AI3602" s="279" t="str">
        <f t="shared" si="530"/>
        <v/>
      </c>
      <c r="AJ3602" s="279" t="str">
        <f t="shared" si="531"/>
        <v/>
      </c>
      <c r="AK3602" s="278"/>
      <c r="AL3602" s="278"/>
      <c r="AM3602" s="278"/>
      <c r="AN3602" s="278"/>
      <c r="AO3602" s="262"/>
      <c r="AP3602" s="262"/>
      <c r="AQ3602" s="262"/>
      <c r="AR3602" s="262"/>
      <c r="AS3602" s="262"/>
      <c r="AT3602" s="262"/>
      <c r="AU3602" s="262"/>
      <c r="AV3602" s="262"/>
      <c r="AW3602" s="264"/>
      <c r="AX3602" s="264"/>
      <c r="AY3602" s="264"/>
      <c r="AZ3602" s="264"/>
    </row>
    <row r="3603" spans="1:52" ht="27" hidden="1" customHeight="1">
      <c r="A3603" s="264"/>
      <c r="B3603" s="639">
        <v>3589</v>
      </c>
      <c r="C3603" s="639"/>
      <c r="D3603" s="640"/>
      <c r="E3603" s="640"/>
      <c r="F3603" s="640" t="str">
        <f>IFERROR(VLOOKUP(C3603,'Gebäude-Typen'!$A$7:$D$215,4,FALSE),"")</f>
        <v/>
      </c>
      <c r="G3603" s="641"/>
      <c r="H3603" s="640"/>
      <c r="I3603" s="639"/>
      <c r="J3603" s="640"/>
      <c r="K3603" s="642"/>
      <c r="L3603" s="639"/>
      <c r="M3603" s="639"/>
      <c r="N3603" s="639"/>
      <c r="O3603" s="639"/>
      <c r="P3603" s="734"/>
      <c r="Q3603" s="642"/>
      <c r="R3603" s="639"/>
      <c r="S3603" s="729" t="str">
        <f>IFERROR(ROUND(VLOOKUP(M3603,Reinigungstage,IF('Gebäude-Typen'!$C$6&lt;&gt;0,'Gebäude-Typen'!$C$6,VLOOKUP(C3603,Gebäude_Typen,2,FALSE)),FALSE),2)/2,"")</f>
        <v/>
      </c>
      <c r="T3603" s="729" t="str">
        <f>IFERROR(ROUND(VLOOKUP(N3603,Reinigungstage,IF('Gebäude-Typen'!$C$6&lt;&gt;0,'Gebäude-Typen'!$C$6,VLOOKUP(C3603,Gebäude_Typen,2,FALSE)),FALSE),2)/2,"")</f>
        <v/>
      </c>
      <c r="U3603" s="730">
        <f t="shared" si="532"/>
        <v>17.98</v>
      </c>
      <c r="V3603" s="731" t="str">
        <f>IFERROR(INDEX('2. Raumgruppen'!$A$1:$Y$33,MATCH(IF(ISERROR(SEARCH(" ",M3603,1)),MID(M3603,1,3),MID(M3603,1,SEARCH(" ",M3603,1)-1)),'2. Raumgruppen'!$B:$B,0),IF(ISERROR(SEARCH(" ",M3603,1)),MATCH('2. Raumgruppen'!$L$8,'2. Raumgruppen'!$8:$8,0),MATCH(MID(M3603,SEARCH(" ",M3603,1)+1,3),'2. Raumgruppen'!$8:$8,0))),"")</f>
        <v/>
      </c>
      <c r="W3603" s="731" t="str">
        <f>IFERROR(INDEX('2. Raumgruppen'!$A$1:$Y$33,MATCH(IF(ISERROR(SEARCH(" ",N3603,1)),MID(N3603,1,3),MID(N3603,1,SEARCH(" ",N3603,1)-1)),'2. Raumgruppen'!$B:$B,0),IF(ISERROR(SEARCH(" ",N3603,1)),MATCH('2. Raumgruppen'!$L$8,'2. Raumgruppen'!$8:$8,0),MATCH(MID(N3603,SEARCH(" ",N3603,1)+1,3),'2. Raumgruppen'!$8:$8,0))),"")</f>
        <v/>
      </c>
      <c r="X3603" s="732" t="str">
        <f t="shared" si="533"/>
        <v/>
      </c>
      <c r="Y3603" s="732" t="str">
        <f t="shared" si="534"/>
        <v/>
      </c>
      <c r="Z3603" s="733" t="str">
        <f t="shared" si="535"/>
        <v/>
      </c>
      <c r="AA3603" s="732" t="str">
        <f t="shared" si="536"/>
        <v/>
      </c>
      <c r="AB3603" s="643"/>
      <c r="AC3603" s="276"/>
      <c r="AD3603" s="277"/>
      <c r="AE3603" s="278"/>
      <c r="AF3603" s="278" t="str">
        <f t="shared" si="528"/>
        <v/>
      </c>
      <c r="AG3603" s="278"/>
      <c r="AH3603" s="279">
        <f t="shared" si="529"/>
        <v>17.98</v>
      </c>
      <c r="AI3603" s="279" t="str">
        <f t="shared" si="530"/>
        <v/>
      </c>
      <c r="AJ3603" s="279" t="str">
        <f t="shared" si="531"/>
        <v/>
      </c>
      <c r="AK3603" s="278"/>
      <c r="AL3603" s="278"/>
      <c r="AM3603" s="278"/>
      <c r="AN3603" s="278"/>
      <c r="AO3603" s="262"/>
      <c r="AP3603" s="262"/>
      <c r="AQ3603" s="262"/>
      <c r="AR3603" s="262"/>
      <c r="AS3603" s="262"/>
      <c r="AT3603" s="262"/>
      <c r="AU3603" s="262"/>
      <c r="AV3603" s="262"/>
      <c r="AW3603" s="262"/>
      <c r="AX3603" s="264"/>
      <c r="AY3603" s="278"/>
      <c r="AZ3603" s="264"/>
    </row>
    <row r="3604" spans="1:52" ht="27" hidden="1" customHeight="1">
      <c r="A3604" s="264"/>
      <c r="B3604" s="639">
        <v>3590</v>
      </c>
      <c r="C3604" s="639"/>
      <c r="D3604" s="640"/>
      <c r="E3604" s="640"/>
      <c r="F3604" s="640" t="str">
        <f>IFERROR(VLOOKUP(C3604,'Gebäude-Typen'!$A$7:$D$215,4,FALSE),"")</f>
        <v/>
      </c>
      <c r="G3604" s="641"/>
      <c r="H3604" s="640"/>
      <c r="I3604" s="639"/>
      <c r="J3604" s="640"/>
      <c r="K3604" s="642"/>
      <c r="L3604" s="639"/>
      <c r="M3604" s="639"/>
      <c r="N3604" s="639"/>
      <c r="O3604" s="639"/>
      <c r="P3604" s="734"/>
      <c r="Q3604" s="642"/>
      <c r="R3604" s="639"/>
      <c r="S3604" s="729" t="str">
        <f>IFERROR(ROUND(VLOOKUP(M3604,Reinigungstage,IF('Gebäude-Typen'!$C$6&lt;&gt;0,'Gebäude-Typen'!$C$6,VLOOKUP(C3604,Gebäude_Typen,2,FALSE)),FALSE),2)/2,"")</f>
        <v/>
      </c>
      <c r="T3604" s="729" t="str">
        <f>IFERROR(ROUND(VLOOKUP(N3604,Reinigungstage,IF('Gebäude-Typen'!$C$6&lt;&gt;0,'Gebäude-Typen'!$C$6,VLOOKUP(C3604,Gebäude_Typen,2,FALSE)),FALSE),2)/2,"")</f>
        <v/>
      </c>
      <c r="U3604" s="730">
        <f t="shared" si="532"/>
        <v>17.98</v>
      </c>
      <c r="V3604" s="731" t="str">
        <f>IFERROR(INDEX('2. Raumgruppen'!$A$1:$Y$33,MATCH(IF(ISERROR(SEARCH(" ",M3604,1)),MID(M3604,1,3),MID(M3604,1,SEARCH(" ",M3604,1)-1)),'2. Raumgruppen'!$B:$B,0),IF(ISERROR(SEARCH(" ",M3604,1)),MATCH('2. Raumgruppen'!$L$8,'2. Raumgruppen'!$8:$8,0),MATCH(MID(M3604,SEARCH(" ",M3604,1)+1,3),'2. Raumgruppen'!$8:$8,0))),"")</f>
        <v/>
      </c>
      <c r="W3604" s="731" t="str">
        <f>IFERROR(INDEX('2. Raumgruppen'!$A$1:$Y$33,MATCH(IF(ISERROR(SEARCH(" ",N3604,1)),MID(N3604,1,3),MID(N3604,1,SEARCH(" ",N3604,1)-1)),'2. Raumgruppen'!$B:$B,0),IF(ISERROR(SEARCH(" ",N3604,1)),MATCH('2. Raumgruppen'!$L$8,'2. Raumgruppen'!$8:$8,0),MATCH(MID(N3604,SEARCH(" ",N3604,1)+1,3),'2. Raumgruppen'!$8:$8,0))),"")</f>
        <v/>
      </c>
      <c r="X3604" s="732" t="str">
        <f t="shared" si="533"/>
        <v/>
      </c>
      <c r="Y3604" s="732" t="str">
        <f t="shared" si="534"/>
        <v/>
      </c>
      <c r="Z3604" s="733" t="str">
        <f t="shared" si="535"/>
        <v/>
      </c>
      <c r="AA3604" s="732" t="str">
        <f t="shared" si="536"/>
        <v/>
      </c>
      <c r="AB3604" s="643"/>
      <c r="AC3604" s="276"/>
      <c r="AD3604" s="277"/>
      <c r="AE3604" s="278"/>
      <c r="AF3604" s="278" t="str">
        <f t="shared" si="528"/>
        <v/>
      </c>
      <c r="AG3604" s="278"/>
      <c r="AH3604" s="279">
        <f t="shared" si="529"/>
        <v>17.98</v>
      </c>
      <c r="AI3604" s="279" t="str">
        <f t="shared" si="530"/>
        <v/>
      </c>
      <c r="AJ3604" s="279" t="str">
        <f t="shared" si="531"/>
        <v/>
      </c>
      <c r="AK3604" s="278"/>
      <c r="AL3604" s="278"/>
      <c r="AM3604" s="278"/>
      <c r="AN3604" s="278"/>
      <c r="AO3604" s="262"/>
      <c r="AP3604" s="262"/>
      <c r="AQ3604" s="262"/>
      <c r="AR3604" s="262"/>
      <c r="AS3604" s="262"/>
      <c r="AT3604" s="262"/>
      <c r="AU3604" s="262"/>
      <c r="AV3604" s="262"/>
      <c r="AW3604" s="264"/>
      <c r="AX3604" s="264"/>
      <c r="AY3604" s="264"/>
      <c r="AZ3604" s="262"/>
    </row>
    <row r="3605" spans="1:52" ht="27" hidden="1" customHeight="1">
      <c r="B3605" s="639">
        <v>3591</v>
      </c>
      <c r="C3605" s="639"/>
      <c r="D3605" s="640"/>
      <c r="E3605" s="640"/>
      <c r="F3605" s="640" t="str">
        <f>IFERROR(VLOOKUP(C3605,'Gebäude-Typen'!$A$7:$D$215,4,FALSE),"")</f>
        <v/>
      </c>
      <c r="G3605" s="641"/>
      <c r="H3605" s="640"/>
      <c r="I3605" s="639"/>
      <c r="J3605" s="640"/>
      <c r="K3605" s="642"/>
      <c r="L3605" s="639"/>
      <c r="M3605" s="639"/>
      <c r="N3605" s="639"/>
      <c r="O3605" s="639"/>
      <c r="P3605" s="734"/>
      <c r="Q3605" s="642"/>
      <c r="R3605" s="639"/>
      <c r="S3605" s="729" t="str">
        <f>IFERROR(ROUND(VLOOKUP(M3605,Reinigungstage,IF('Gebäude-Typen'!$C$6&lt;&gt;0,'Gebäude-Typen'!$C$6,VLOOKUP(C3605,Gebäude_Typen,2,FALSE)),FALSE),2)/2,"")</f>
        <v/>
      </c>
      <c r="T3605" s="729" t="str">
        <f>IFERROR(ROUND(VLOOKUP(N3605,Reinigungstage,IF('Gebäude-Typen'!$C$6&lt;&gt;0,'Gebäude-Typen'!$C$6,VLOOKUP(C3605,Gebäude_Typen,2,FALSE)),FALSE),2)/2,"")</f>
        <v/>
      </c>
      <c r="U3605" s="730">
        <f t="shared" si="532"/>
        <v>17.98</v>
      </c>
      <c r="V3605" s="731" t="str">
        <f>IFERROR(INDEX('2. Raumgruppen'!$A$1:$Y$33,MATCH(IF(ISERROR(SEARCH(" ",M3605,1)),MID(M3605,1,3),MID(M3605,1,SEARCH(" ",M3605,1)-1)),'2. Raumgruppen'!$B:$B,0),IF(ISERROR(SEARCH(" ",M3605,1)),MATCH('2. Raumgruppen'!$L$8,'2. Raumgruppen'!$8:$8,0),MATCH(MID(M3605,SEARCH(" ",M3605,1)+1,3),'2. Raumgruppen'!$8:$8,0))),"")</f>
        <v/>
      </c>
      <c r="W3605" s="731" t="str">
        <f>IFERROR(INDEX('2. Raumgruppen'!$A$1:$Y$33,MATCH(IF(ISERROR(SEARCH(" ",N3605,1)),MID(N3605,1,3),MID(N3605,1,SEARCH(" ",N3605,1)-1)),'2. Raumgruppen'!$B:$B,0),IF(ISERROR(SEARCH(" ",N3605,1)),MATCH('2. Raumgruppen'!$L$8,'2. Raumgruppen'!$8:$8,0),MATCH(MID(N3605,SEARCH(" ",N3605,1)+1,3),'2. Raumgruppen'!$8:$8,0))),"")</f>
        <v/>
      </c>
      <c r="X3605" s="732" t="str">
        <f t="shared" si="533"/>
        <v/>
      </c>
      <c r="Y3605" s="732" t="str">
        <f t="shared" si="534"/>
        <v/>
      </c>
      <c r="Z3605" s="733" t="str">
        <f t="shared" si="535"/>
        <v/>
      </c>
      <c r="AA3605" s="732" t="str">
        <f t="shared" si="536"/>
        <v/>
      </c>
      <c r="AB3605" s="643"/>
      <c r="AC3605" s="276"/>
      <c r="AD3605" s="277"/>
      <c r="AE3605" s="278"/>
      <c r="AF3605" s="278" t="str">
        <f t="shared" si="528"/>
        <v/>
      </c>
      <c r="AG3605" s="278"/>
      <c r="AH3605" s="279">
        <f t="shared" si="529"/>
        <v>17.98</v>
      </c>
      <c r="AI3605" s="279" t="str">
        <f t="shared" si="530"/>
        <v/>
      </c>
      <c r="AJ3605" s="279" t="str">
        <f t="shared" si="531"/>
        <v/>
      </c>
      <c r="AK3605" s="278"/>
      <c r="AL3605" s="278"/>
      <c r="AM3605" s="278"/>
      <c r="AN3605" s="278"/>
      <c r="AO3605" s="262"/>
      <c r="AP3605" s="262"/>
      <c r="AQ3605" s="262"/>
      <c r="AR3605" s="262"/>
      <c r="AS3605" s="262"/>
      <c r="AT3605" s="262"/>
      <c r="AU3605" s="262"/>
      <c r="AV3605" s="262"/>
      <c r="AW3605" s="264"/>
      <c r="AX3605" s="264"/>
      <c r="AY3605" s="262"/>
      <c r="AZ3605" s="264"/>
    </row>
    <row r="3606" spans="1:52" ht="27" hidden="1" customHeight="1">
      <c r="B3606" s="639">
        <v>3592</v>
      </c>
      <c r="C3606" s="639"/>
      <c r="D3606" s="640"/>
      <c r="E3606" s="640"/>
      <c r="F3606" s="640" t="str">
        <f>IFERROR(VLOOKUP(C3606,'Gebäude-Typen'!$A$7:$D$215,4,FALSE),"")</f>
        <v/>
      </c>
      <c r="G3606" s="641"/>
      <c r="H3606" s="640"/>
      <c r="I3606" s="639"/>
      <c r="J3606" s="640"/>
      <c r="K3606" s="642"/>
      <c r="L3606" s="639"/>
      <c r="M3606" s="639"/>
      <c r="N3606" s="639"/>
      <c r="O3606" s="639"/>
      <c r="P3606" s="734"/>
      <c r="Q3606" s="642"/>
      <c r="R3606" s="639"/>
      <c r="S3606" s="729" t="str">
        <f>IFERROR(ROUND(VLOOKUP(M3606,Reinigungstage,IF('Gebäude-Typen'!$C$6&lt;&gt;0,'Gebäude-Typen'!$C$6,VLOOKUP(C3606,Gebäude_Typen,2,FALSE)),FALSE),2)/2,"")</f>
        <v/>
      </c>
      <c r="T3606" s="729" t="str">
        <f>IFERROR(ROUND(VLOOKUP(N3606,Reinigungstage,IF('Gebäude-Typen'!$C$6&lt;&gt;0,'Gebäude-Typen'!$C$6,VLOOKUP(C3606,Gebäude_Typen,2,FALSE)),FALSE),2)/2,"")</f>
        <v/>
      </c>
      <c r="U3606" s="730">
        <f t="shared" si="532"/>
        <v>17.98</v>
      </c>
      <c r="V3606" s="731" t="str">
        <f>IFERROR(INDEX('2. Raumgruppen'!$A$1:$Y$33,MATCH(IF(ISERROR(SEARCH(" ",M3606,1)),MID(M3606,1,3),MID(M3606,1,SEARCH(" ",M3606,1)-1)),'2. Raumgruppen'!$B:$B,0),IF(ISERROR(SEARCH(" ",M3606,1)),MATCH('2. Raumgruppen'!$L$8,'2. Raumgruppen'!$8:$8,0),MATCH(MID(M3606,SEARCH(" ",M3606,1)+1,3),'2. Raumgruppen'!$8:$8,0))),"")</f>
        <v/>
      </c>
      <c r="W3606" s="731" t="str">
        <f>IFERROR(INDEX('2. Raumgruppen'!$A$1:$Y$33,MATCH(IF(ISERROR(SEARCH(" ",N3606,1)),MID(N3606,1,3),MID(N3606,1,SEARCH(" ",N3606,1)-1)),'2. Raumgruppen'!$B:$B,0),IF(ISERROR(SEARCH(" ",N3606,1)),MATCH('2. Raumgruppen'!$L$8,'2. Raumgruppen'!$8:$8,0),MATCH(MID(N3606,SEARCH(" ",N3606,1)+1,3),'2. Raumgruppen'!$8:$8,0))),"")</f>
        <v/>
      </c>
      <c r="X3606" s="732" t="str">
        <f t="shared" si="533"/>
        <v/>
      </c>
      <c r="Y3606" s="732" t="str">
        <f t="shared" si="534"/>
        <v/>
      </c>
      <c r="Z3606" s="733" t="str">
        <f t="shared" si="535"/>
        <v/>
      </c>
      <c r="AA3606" s="732" t="str">
        <f t="shared" si="536"/>
        <v/>
      </c>
      <c r="AB3606" s="643"/>
      <c r="AC3606" s="276"/>
      <c r="AD3606" s="277"/>
      <c r="AE3606" s="278"/>
      <c r="AF3606" s="278" t="str">
        <f t="shared" si="528"/>
        <v/>
      </c>
      <c r="AG3606" s="278"/>
      <c r="AH3606" s="279">
        <f t="shared" si="529"/>
        <v>17.98</v>
      </c>
      <c r="AI3606" s="279" t="str">
        <f t="shared" si="530"/>
        <v/>
      </c>
      <c r="AJ3606" s="279" t="str">
        <f t="shared" si="531"/>
        <v/>
      </c>
      <c r="AK3606" s="278"/>
      <c r="AL3606" s="278"/>
      <c r="AM3606" s="278"/>
      <c r="AN3606" s="278"/>
      <c r="AO3606" s="262"/>
      <c r="AP3606" s="262"/>
      <c r="AQ3606" s="262"/>
      <c r="AR3606" s="262"/>
      <c r="AS3606" s="262"/>
      <c r="AT3606" s="262"/>
      <c r="AU3606" s="262"/>
      <c r="AV3606" s="262"/>
      <c r="AW3606" s="264"/>
      <c r="AX3606" s="264"/>
      <c r="AY3606" s="262"/>
      <c r="AZ3606" s="262"/>
    </row>
    <row r="3607" spans="1:52" ht="27" hidden="1" customHeight="1">
      <c r="A3607" s="264"/>
      <c r="B3607" s="639">
        <v>3593</v>
      </c>
      <c r="C3607" s="639"/>
      <c r="D3607" s="640"/>
      <c r="E3607" s="640"/>
      <c r="F3607" s="640" t="str">
        <f>IFERROR(VLOOKUP(C3607,'Gebäude-Typen'!$A$7:$D$215,4,FALSE),"")</f>
        <v/>
      </c>
      <c r="G3607" s="641"/>
      <c r="H3607" s="640"/>
      <c r="I3607" s="639"/>
      <c r="J3607" s="640"/>
      <c r="K3607" s="642"/>
      <c r="L3607" s="639"/>
      <c r="M3607" s="639"/>
      <c r="N3607" s="639"/>
      <c r="O3607" s="639"/>
      <c r="P3607" s="734"/>
      <c r="Q3607" s="642"/>
      <c r="R3607" s="639"/>
      <c r="S3607" s="729" t="str">
        <f>IFERROR(ROUND(VLOOKUP(M3607,Reinigungstage,IF('Gebäude-Typen'!$C$6&lt;&gt;0,'Gebäude-Typen'!$C$6,VLOOKUP(C3607,Gebäude_Typen,2,FALSE)),FALSE),2)/2,"")</f>
        <v/>
      </c>
      <c r="T3607" s="729" t="str">
        <f>IFERROR(ROUND(VLOOKUP(N3607,Reinigungstage,IF('Gebäude-Typen'!$C$6&lt;&gt;0,'Gebäude-Typen'!$C$6,VLOOKUP(C3607,Gebäude_Typen,2,FALSE)),FALSE),2)/2,"")</f>
        <v/>
      </c>
      <c r="U3607" s="730">
        <f t="shared" si="532"/>
        <v>17.98</v>
      </c>
      <c r="V3607" s="731" t="str">
        <f>IFERROR(INDEX('2. Raumgruppen'!$A$1:$Y$33,MATCH(IF(ISERROR(SEARCH(" ",M3607,1)),MID(M3607,1,3),MID(M3607,1,SEARCH(" ",M3607,1)-1)),'2. Raumgruppen'!$B:$B,0),IF(ISERROR(SEARCH(" ",M3607,1)),MATCH('2. Raumgruppen'!$L$8,'2. Raumgruppen'!$8:$8,0),MATCH(MID(M3607,SEARCH(" ",M3607,1)+1,3),'2. Raumgruppen'!$8:$8,0))),"")</f>
        <v/>
      </c>
      <c r="W3607" s="731" t="str">
        <f>IFERROR(INDEX('2. Raumgruppen'!$A$1:$Y$33,MATCH(IF(ISERROR(SEARCH(" ",N3607,1)),MID(N3607,1,3),MID(N3607,1,SEARCH(" ",N3607,1)-1)),'2. Raumgruppen'!$B:$B,0),IF(ISERROR(SEARCH(" ",N3607,1)),MATCH('2. Raumgruppen'!$L$8,'2. Raumgruppen'!$8:$8,0),MATCH(MID(N3607,SEARCH(" ",N3607,1)+1,3),'2. Raumgruppen'!$8:$8,0))),"")</f>
        <v/>
      </c>
      <c r="X3607" s="732" t="str">
        <f t="shared" si="533"/>
        <v/>
      </c>
      <c r="Y3607" s="732" t="str">
        <f t="shared" si="534"/>
        <v/>
      </c>
      <c r="Z3607" s="733" t="str">
        <f t="shared" si="535"/>
        <v/>
      </c>
      <c r="AA3607" s="732" t="str">
        <f t="shared" si="536"/>
        <v/>
      </c>
      <c r="AB3607" s="643"/>
      <c r="AC3607" s="276"/>
      <c r="AD3607" s="277"/>
      <c r="AE3607" s="278"/>
      <c r="AF3607" s="278" t="str">
        <f t="shared" si="528"/>
        <v/>
      </c>
      <c r="AG3607" s="278"/>
      <c r="AH3607" s="279">
        <f t="shared" si="529"/>
        <v>17.98</v>
      </c>
      <c r="AI3607" s="279" t="str">
        <f t="shared" si="530"/>
        <v/>
      </c>
      <c r="AJ3607" s="279" t="str">
        <f t="shared" si="531"/>
        <v/>
      </c>
      <c r="AK3607" s="278"/>
      <c r="AL3607" s="278"/>
      <c r="AM3607" s="278"/>
      <c r="AN3607" s="278"/>
      <c r="AO3607" s="262"/>
      <c r="AP3607" s="262"/>
      <c r="AQ3607" s="262"/>
      <c r="AR3607" s="262"/>
      <c r="AS3607" s="262"/>
      <c r="AT3607" s="262"/>
      <c r="AU3607" s="262"/>
      <c r="AV3607" s="262"/>
      <c r="AW3607" s="262"/>
      <c r="AX3607" s="264"/>
      <c r="AY3607" s="262"/>
      <c r="AZ3607" s="262"/>
    </row>
    <row r="3608" spans="1:52" ht="27" hidden="1" customHeight="1">
      <c r="B3608" s="639">
        <v>3594</v>
      </c>
      <c r="C3608" s="639"/>
      <c r="D3608" s="640"/>
      <c r="E3608" s="640"/>
      <c r="F3608" s="640" t="str">
        <f>IFERROR(VLOOKUP(C3608,'Gebäude-Typen'!$A$7:$D$215,4,FALSE),"")</f>
        <v/>
      </c>
      <c r="G3608" s="641"/>
      <c r="H3608" s="640"/>
      <c r="I3608" s="639"/>
      <c r="J3608" s="640"/>
      <c r="K3608" s="642"/>
      <c r="L3608" s="639"/>
      <c r="M3608" s="639"/>
      <c r="N3608" s="639"/>
      <c r="O3608" s="639"/>
      <c r="P3608" s="734"/>
      <c r="Q3608" s="642"/>
      <c r="R3608" s="639"/>
      <c r="S3608" s="729" t="str">
        <f>IFERROR(ROUND(VLOOKUP(M3608,Reinigungstage,IF('Gebäude-Typen'!$C$6&lt;&gt;0,'Gebäude-Typen'!$C$6,VLOOKUP(C3608,Gebäude_Typen,2,FALSE)),FALSE),2)/2,"")</f>
        <v/>
      </c>
      <c r="T3608" s="729" t="str">
        <f>IFERROR(ROUND(VLOOKUP(N3608,Reinigungstage,IF('Gebäude-Typen'!$C$6&lt;&gt;0,'Gebäude-Typen'!$C$6,VLOOKUP(C3608,Gebäude_Typen,2,FALSE)),FALSE),2)/2,"")</f>
        <v/>
      </c>
      <c r="U3608" s="730">
        <f t="shared" si="532"/>
        <v>17.98</v>
      </c>
      <c r="V3608" s="731" t="str">
        <f>IFERROR(INDEX('2. Raumgruppen'!$A$1:$Y$33,MATCH(IF(ISERROR(SEARCH(" ",M3608,1)),MID(M3608,1,3),MID(M3608,1,SEARCH(" ",M3608,1)-1)),'2. Raumgruppen'!$B:$B,0),IF(ISERROR(SEARCH(" ",M3608,1)),MATCH('2. Raumgruppen'!$L$8,'2. Raumgruppen'!$8:$8,0),MATCH(MID(M3608,SEARCH(" ",M3608,1)+1,3),'2. Raumgruppen'!$8:$8,0))),"")</f>
        <v/>
      </c>
      <c r="W3608" s="731" t="str">
        <f>IFERROR(INDEX('2. Raumgruppen'!$A$1:$Y$33,MATCH(IF(ISERROR(SEARCH(" ",N3608,1)),MID(N3608,1,3),MID(N3608,1,SEARCH(" ",N3608,1)-1)),'2. Raumgruppen'!$B:$B,0),IF(ISERROR(SEARCH(" ",N3608,1)),MATCH('2. Raumgruppen'!$L$8,'2. Raumgruppen'!$8:$8,0),MATCH(MID(N3608,SEARCH(" ",N3608,1)+1,3),'2. Raumgruppen'!$8:$8,0))),"")</f>
        <v/>
      </c>
      <c r="X3608" s="732" t="str">
        <f t="shared" si="533"/>
        <v/>
      </c>
      <c r="Y3608" s="732" t="str">
        <f t="shared" si="534"/>
        <v/>
      </c>
      <c r="Z3608" s="733" t="str">
        <f t="shared" si="535"/>
        <v/>
      </c>
      <c r="AA3608" s="732" t="str">
        <f t="shared" si="536"/>
        <v/>
      </c>
      <c r="AB3608" s="643"/>
      <c r="AC3608" s="276"/>
      <c r="AD3608" s="277"/>
      <c r="AE3608" s="278"/>
      <c r="AF3608" s="278" t="str">
        <f t="shared" si="528"/>
        <v/>
      </c>
      <c r="AG3608" s="278"/>
      <c r="AH3608" s="279">
        <f t="shared" si="529"/>
        <v>17.98</v>
      </c>
      <c r="AI3608" s="279" t="str">
        <f t="shared" si="530"/>
        <v/>
      </c>
      <c r="AJ3608" s="279" t="str">
        <f t="shared" si="531"/>
        <v/>
      </c>
      <c r="AK3608" s="278"/>
      <c r="AL3608" s="278"/>
      <c r="AM3608" s="278"/>
      <c r="AN3608" s="278"/>
      <c r="AO3608" s="262"/>
      <c r="AP3608" s="262"/>
      <c r="AQ3608" s="262"/>
      <c r="AR3608" s="262"/>
      <c r="AS3608" s="262"/>
      <c r="AT3608" s="262"/>
      <c r="AU3608" s="262"/>
      <c r="AV3608" s="262"/>
      <c r="AW3608" s="262"/>
      <c r="AX3608" s="262"/>
      <c r="AY3608" s="262"/>
      <c r="AZ3608" s="262"/>
    </row>
    <row r="3609" spans="1:52" ht="27" hidden="1" customHeight="1">
      <c r="B3609" s="639">
        <v>3595</v>
      </c>
      <c r="C3609" s="639"/>
      <c r="D3609" s="640"/>
      <c r="E3609" s="640"/>
      <c r="F3609" s="640" t="str">
        <f>IFERROR(VLOOKUP(C3609,'Gebäude-Typen'!$A$7:$D$215,4,FALSE),"")</f>
        <v/>
      </c>
      <c r="G3609" s="641"/>
      <c r="H3609" s="640"/>
      <c r="I3609" s="639"/>
      <c r="J3609" s="640"/>
      <c r="K3609" s="642"/>
      <c r="L3609" s="639"/>
      <c r="M3609" s="639"/>
      <c r="N3609" s="639"/>
      <c r="O3609" s="639"/>
      <c r="P3609" s="734"/>
      <c r="Q3609" s="642"/>
      <c r="R3609" s="639"/>
      <c r="S3609" s="729" t="str">
        <f>IFERROR(ROUND(VLOOKUP(M3609,Reinigungstage,IF('Gebäude-Typen'!$C$6&lt;&gt;0,'Gebäude-Typen'!$C$6,VLOOKUP(C3609,Gebäude_Typen,2,FALSE)),FALSE),2)/2,"")</f>
        <v/>
      </c>
      <c r="T3609" s="729" t="str">
        <f>IFERROR(ROUND(VLOOKUP(N3609,Reinigungstage,IF('Gebäude-Typen'!$C$6&lt;&gt;0,'Gebäude-Typen'!$C$6,VLOOKUP(C3609,Gebäude_Typen,2,FALSE)),FALSE),2)/2,"")</f>
        <v/>
      </c>
      <c r="U3609" s="730">
        <f t="shared" si="532"/>
        <v>17.98</v>
      </c>
      <c r="V3609" s="731" t="str">
        <f>IFERROR(INDEX('2. Raumgruppen'!$A$1:$Y$33,MATCH(IF(ISERROR(SEARCH(" ",M3609,1)),MID(M3609,1,3),MID(M3609,1,SEARCH(" ",M3609,1)-1)),'2. Raumgruppen'!$B:$B,0),IF(ISERROR(SEARCH(" ",M3609,1)),MATCH('2. Raumgruppen'!$L$8,'2. Raumgruppen'!$8:$8,0),MATCH(MID(M3609,SEARCH(" ",M3609,1)+1,3),'2. Raumgruppen'!$8:$8,0))),"")</f>
        <v/>
      </c>
      <c r="W3609" s="731" t="str">
        <f>IFERROR(INDEX('2. Raumgruppen'!$A$1:$Y$33,MATCH(IF(ISERROR(SEARCH(" ",N3609,1)),MID(N3609,1,3),MID(N3609,1,SEARCH(" ",N3609,1)-1)),'2. Raumgruppen'!$B:$B,0),IF(ISERROR(SEARCH(" ",N3609,1)),MATCH('2. Raumgruppen'!$L$8,'2. Raumgruppen'!$8:$8,0),MATCH(MID(N3609,SEARCH(" ",N3609,1)+1,3),'2. Raumgruppen'!$8:$8,0))),"")</f>
        <v/>
      </c>
      <c r="X3609" s="732" t="str">
        <f t="shared" si="533"/>
        <v/>
      </c>
      <c r="Y3609" s="732" t="str">
        <f t="shared" si="534"/>
        <v/>
      </c>
      <c r="Z3609" s="733" t="str">
        <f t="shared" si="535"/>
        <v/>
      </c>
      <c r="AA3609" s="732" t="str">
        <f t="shared" si="536"/>
        <v/>
      </c>
      <c r="AB3609" s="643"/>
      <c r="AC3609" s="276"/>
      <c r="AD3609" s="277"/>
      <c r="AE3609" s="278"/>
      <c r="AF3609" s="278" t="str">
        <f t="shared" si="528"/>
        <v/>
      </c>
      <c r="AG3609" s="278"/>
      <c r="AH3609" s="279">
        <f t="shared" si="529"/>
        <v>17.98</v>
      </c>
      <c r="AI3609" s="279" t="str">
        <f t="shared" si="530"/>
        <v/>
      </c>
      <c r="AJ3609" s="279" t="str">
        <f t="shared" si="531"/>
        <v/>
      </c>
      <c r="AK3609" s="278"/>
      <c r="AL3609" s="278"/>
      <c r="AM3609" s="278"/>
      <c r="AN3609" s="278"/>
      <c r="AO3609" s="262"/>
      <c r="AP3609" s="262"/>
      <c r="AQ3609" s="262"/>
      <c r="AR3609" s="262"/>
      <c r="AS3609" s="262"/>
      <c r="AT3609" s="262"/>
      <c r="AU3609" s="262"/>
      <c r="AV3609" s="262"/>
      <c r="AW3609" s="264"/>
      <c r="AX3609" s="262"/>
      <c r="AY3609" s="262"/>
      <c r="AZ3609" s="262"/>
    </row>
    <row r="3610" spans="1:52" ht="27" hidden="1" customHeight="1">
      <c r="B3610" s="639">
        <v>3596</v>
      </c>
      <c r="C3610" s="639"/>
      <c r="D3610" s="640"/>
      <c r="E3610" s="640"/>
      <c r="F3610" s="640" t="str">
        <f>IFERROR(VLOOKUP(C3610,'Gebäude-Typen'!$A$7:$D$215,4,FALSE),"")</f>
        <v/>
      </c>
      <c r="G3610" s="641"/>
      <c r="H3610" s="640"/>
      <c r="I3610" s="639"/>
      <c r="J3610" s="640"/>
      <c r="K3610" s="642"/>
      <c r="L3610" s="639"/>
      <c r="M3610" s="639"/>
      <c r="N3610" s="639"/>
      <c r="O3610" s="639"/>
      <c r="P3610" s="734"/>
      <c r="Q3610" s="642"/>
      <c r="R3610" s="639"/>
      <c r="S3610" s="729" t="str">
        <f>IFERROR(ROUND(VLOOKUP(M3610,Reinigungstage,IF('Gebäude-Typen'!$C$6&lt;&gt;0,'Gebäude-Typen'!$C$6,VLOOKUP(C3610,Gebäude_Typen,2,FALSE)),FALSE),2)/2,"")</f>
        <v/>
      </c>
      <c r="T3610" s="729" t="str">
        <f>IFERROR(ROUND(VLOOKUP(N3610,Reinigungstage,IF('Gebäude-Typen'!$C$6&lt;&gt;0,'Gebäude-Typen'!$C$6,VLOOKUP(C3610,Gebäude_Typen,2,FALSE)),FALSE),2)/2,"")</f>
        <v/>
      </c>
      <c r="U3610" s="730">
        <f t="shared" si="532"/>
        <v>17.98</v>
      </c>
      <c r="V3610" s="731" t="str">
        <f>IFERROR(INDEX('2. Raumgruppen'!$A$1:$Y$33,MATCH(IF(ISERROR(SEARCH(" ",M3610,1)),MID(M3610,1,3),MID(M3610,1,SEARCH(" ",M3610,1)-1)),'2. Raumgruppen'!$B:$B,0),IF(ISERROR(SEARCH(" ",M3610,1)),MATCH('2. Raumgruppen'!$L$8,'2. Raumgruppen'!$8:$8,0),MATCH(MID(M3610,SEARCH(" ",M3610,1)+1,3),'2. Raumgruppen'!$8:$8,0))),"")</f>
        <v/>
      </c>
      <c r="W3610" s="731" t="str">
        <f>IFERROR(INDEX('2. Raumgruppen'!$A$1:$Y$33,MATCH(IF(ISERROR(SEARCH(" ",N3610,1)),MID(N3610,1,3),MID(N3610,1,SEARCH(" ",N3610,1)-1)),'2. Raumgruppen'!$B:$B,0),IF(ISERROR(SEARCH(" ",N3610,1)),MATCH('2. Raumgruppen'!$L$8,'2. Raumgruppen'!$8:$8,0),MATCH(MID(N3610,SEARCH(" ",N3610,1)+1,3),'2. Raumgruppen'!$8:$8,0))),"")</f>
        <v/>
      </c>
      <c r="X3610" s="732" t="str">
        <f t="shared" si="533"/>
        <v/>
      </c>
      <c r="Y3610" s="732" t="str">
        <f t="shared" si="534"/>
        <v/>
      </c>
      <c r="Z3610" s="733" t="str">
        <f t="shared" si="535"/>
        <v/>
      </c>
      <c r="AA3610" s="732" t="str">
        <f t="shared" si="536"/>
        <v/>
      </c>
      <c r="AB3610" s="643"/>
      <c r="AC3610" s="276"/>
      <c r="AD3610" s="277"/>
      <c r="AE3610" s="278"/>
      <c r="AF3610" s="278" t="str">
        <f t="shared" si="528"/>
        <v/>
      </c>
      <c r="AG3610" s="278"/>
      <c r="AH3610" s="279">
        <f t="shared" si="529"/>
        <v>17.98</v>
      </c>
      <c r="AI3610" s="279" t="str">
        <f t="shared" si="530"/>
        <v/>
      </c>
      <c r="AJ3610" s="279" t="str">
        <f t="shared" si="531"/>
        <v/>
      </c>
      <c r="AK3610" s="278"/>
      <c r="AL3610" s="278"/>
      <c r="AM3610" s="278"/>
      <c r="AN3610" s="278"/>
      <c r="AO3610" s="262"/>
      <c r="AP3610" s="262"/>
      <c r="AQ3610" s="262"/>
      <c r="AR3610" s="262"/>
      <c r="AS3610" s="262"/>
      <c r="AT3610" s="262"/>
      <c r="AU3610" s="262"/>
      <c r="AV3610" s="262"/>
      <c r="AW3610" s="262"/>
      <c r="AX3610" s="262"/>
      <c r="AY3610" s="264"/>
      <c r="AZ3610" s="264"/>
    </row>
    <row r="3611" spans="1:52" ht="27" hidden="1" customHeight="1">
      <c r="B3611" s="639">
        <v>3597</v>
      </c>
      <c r="C3611" s="639"/>
      <c r="D3611" s="640"/>
      <c r="E3611" s="640"/>
      <c r="F3611" s="640" t="str">
        <f>IFERROR(VLOOKUP(C3611,'Gebäude-Typen'!$A$7:$D$215,4,FALSE),"")</f>
        <v/>
      </c>
      <c r="G3611" s="641"/>
      <c r="H3611" s="640"/>
      <c r="I3611" s="639"/>
      <c r="J3611" s="640"/>
      <c r="K3611" s="642"/>
      <c r="L3611" s="639"/>
      <c r="M3611" s="639"/>
      <c r="N3611" s="639"/>
      <c r="O3611" s="639"/>
      <c r="P3611" s="734"/>
      <c r="Q3611" s="642"/>
      <c r="R3611" s="639"/>
      <c r="S3611" s="729" t="str">
        <f>IFERROR(ROUND(VLOOKUP(M3611,Reinigungstage,IF('Gebäude-Typen'!$C$6&lt;&gt;0,'Gebäude-Typen'!$C$6,VLOOKUP(C3611,Gebäude_Typen,2,FALSE)),FALSE),2)/2,"")</f>
        <v/>
      </c>
      <c r="T3611" s="729" t="str">
        <f>IFERROR(ROUND(VLOOKUP(N3611,Reinigungstage,IF('Gebäude-Typen'!$C$6&lt;&gt;0,'Gebäude-Typen'!$C$6,VLOOKUP(C3611,Gebäude_Typen,2,FALSE)),FALSE),2)/2,"")</f>
        <v/>
      </c>
      <c r="U3611" s="730">
        <f t="shared" si="532"/>
        <v>17.98</v>
      </c>
      <c r="V3611" s="731" t="str">
        <f>IFERROR(INDEX('2. Raumgruppen'!$A$1:$Y$33,MATCH(IF(ISERROR(SEARCH(" ",M3611,1)),MID(M3611,1,3),MID(M3611,1,SEARCH(" ",M3611,1)-1)),'2. Raumgruppen'!$B:$B,0),IF(ISERROR(SEARCH(" ",M3611,1)),MATCH('2. Raumgruppen'!$L$8,'2. Raumgruppen'!$8:$8,0),MATCH(MID(M3611,SEARCH(" ",M3611,1)+1,3),'2. Raumgruppen'!$8:$8,0))),"")</f>
        <v/>
      </c>
      <c r="W3611" s="731" t="str">
        <f>IFERROR(INDEX('2. Raumgruppen'!$A$1:$Y$33,MATCH(IF(ISERROR(SEARCH(" ",N3611,1)),MID(N3611,1,3),MID(N3611,1,SEARCH(" ",N3611,1)-1)),'2. Raumgruppen'!$B:$B,0),IF(ISERROR(SEARCH(" ",N3611,1)),MATCH('2. Raumgruppen'!$L$8,'2. Raumgruppen'!$8:$8,0),MATCH(MID(N3611,SEARCH(" ",N3611,1)+1,3),'2. Raumgruppen'!$8:$8,0))),"")</f>
        <v/>
      </c>
      <c r="X3611" s="732" t="str">
        <f t="shared" si="533"/>
        <v/>
      </c>
      <c r="Y3611" s="732" t="str">
        <f t="shared" si="534"/>
        <v/>
      </c>
      <c r="Z3611" s="733" t="str">
        <f t="shared" si="535"/>
        <v/>
      </c>
      <c r="AA3611" s="732" t="str">
        <f t="shared" si="536"/>
        <v/>
      </c>
      <c r="AB3611" s="643"/>
      <c r="AC3611" s="276"/>
      <c r="AD3611" s="277"/>
      <c r="AE3611" s="278"/>
      <c r="AF3611" s="278" t="str">
        <f t="shared" si="528"/>
        <v/>
      </c>
      <c r="AG3611" s="278"/>
      <c r="AH3611" s="279">
        <f t="shared" si="529"/>
        <v>17.98</v>
      </c>
      <c r="AI3611" s="279" t="str">
        <f t="shared" si="530"/>
        <v/>
      </c>
      <c r="AJ3611" s="279" t="str">
        <f t="shared" si="531"/>
        <v/>
      </c>
      <c r="AK3611" s="278"/>
      <c r="AL3611" s="278"/>
      <c r="AM3611" s="278"/>
      <c r="AN3611" s="278"/>
      <c r="AO3611" s="262"/>
      <c r="AP3611" s="262"/>
      <c r="AQ3611" s="262"/>
      <c r="AR3611" s="262"/>
      <c r="AS3611" s="262"/>
      <c r="AT3611" s="262"/>
      <c r="AU3611" s="262"/>
      <c r="AV3611" s="262"/>
      <c r="AW3611" s="262"/>
      <c r="AX3611" s="264"/>
      <c r="AY3611" s="262"/>
      <c r="AZ3611" s="262"/>
    </row>
    <row r="3612" spans="1:52" ht="27" hidden="1" customHeight="1">
      <c r="B3612" s="639">
        <v>3598</v>
      </c>
      <c r="C3612" s="639"/>
      <c r="D3612" s="640"/>
      <c r="E3612" s="640"/>
      <c r="F3612" s="640" t="str">
        <f>IFERROR(VLOOKUP(C3612,'Gebäude-Typen'!$A$7:$D$215,4,FALSE),"")</f>
        <v/>
      </c>
      <c r="G3612" s="641"/>
      <c r="H3612" s="640"/>
      <c r="I3612" s="639"/>
      <c r="J3612" s="640"/>
      <c r="K3612" s="642"/>
      <c r="L3612" s="639"/>
      <c r="M3612" s="639"/>
      <c r="N3612" s="639"/>
      <c r="O3612" s="639"/>
      <c r="P3612" s="734"/>
      <c r="Q3612" s="642"/>
      <c r="R3612" s="639"/>
      <c r="S3612" s="729" t="str">
        <f>IFERROR(ROUND(VLOOKUP(M3612,Reinigungstage,IF('Gebäude-Typen'!$C$6&lt;&gt;0,'Gebäude-Typen'!$C$6,VLOOKUP(C3612,Gebäude_Typen,2,FALSE)),FALSE),2)/2,"")</f>
        <v/>
      </c>
      <c r="T3612" s="729" t="str">
        <f>IFERROR(ROUND(VLOOKUP(N3612,Reinigungstage,IF('Gebäude-Typen'!$C$6&lt;&gt;0,'Gebäude-Typen'!$C$6,VLOOKUP(C3612,Gebäude_Typen,2,FALSE)),FALSE),2)/2,"")</f>
        <v/>
      </c>
      <c r="U3612" s="730">
        <f t="shared" si="532"/>
        <v>17.98</v>
      </c>
      <c r="V3612" s="731" t="str">
        <f>IFERROR(INDEX('2. Raumgruppen'!$A$1:$Y$33,MATCH(IF(ISERROR(SEARCH(" ",M3612,1)),MID(M3612,1,3),MID(M3612,1,SEARCH(" ",M3612,1)-1)),'2. Raumgruppen'!$B:$B,0),IF(ISERROR(SEARCH(" ",M3612,1)),MATCH('2. Raumgruppen'!$L$8,'2. Raumgruppen'!$8:$8,0),MATCH(MID(M3612,SEARCH(" ",M3612,1)+1,3),'2. Raumgruppen'!$8:$8,0))),"")</f>
        <v/>
      </c>
      <c r="W3612" s="731" t="str">
        <f>IFERROR(INDEX('2. Raumgruppen'!$A$1:$Y$33,MATCH(IF(ISERROR(SEARCH(" ",N3612,1)),MID(N3612,1,3),MID(N3612,1,SEARCH(" ",N3612,1)-1)),'2. Raumgruppen'!$B:$B,0),IF(ISERROR(SEARCH(" ",N3612,1)),MATCH('2. Raumgruppen'!$L$8,'2. Raumgruppen'!$8:$8,0),MATCH(MID(N3612,SEARCH(" ",N3612,1)+1,3),'2. Raumgruppen'!$8:$8,0))),"")</f>
        <v/>
      </c>
      <c r="X3612" s="732" t="str">
        <f t="shared" si="533"/>
        <v/>
      </c>
      <c r="Y3612" s="732" t="str">
        <f t="shared" si="534"/>
        <v/>
      </c>
      <c r="Z3612" s="733" t="str">
        <f t="shared" si="535"/>
        <v/>
      </c>
      <c r="AA3612" s="732" t="str">
        <f t="shared" si="536"/>
        <v/>
      </c>
      <c r="AB3612" s="643"/>
      <c r="AC3612" s="276"/>
      <c r="AD3612" s="277"/>
      <c r="AE3612" s="278"/>
      <c r="AF3612" s="278" t="str">
        <f t="shared" si="528"/>
        <v/>
      </c>
      <c r="AG3612" s="278"/>
      <c r="AH3612" s="279">
        <f t="shared" si="529"/>
        <v>17.98</v>
      </c>
      <c r="AI3612" s="279" t="str">
        <f t="shared" si="530"/>
        <v/>
      </c>
      <c r="AJ3612" s="279" t="str">
        <f t="shared" si="531"/>
        <v/>
      </c>
      <c r="AK3612" s="278"/>
      <c r="AL3612" s="278"/>
      <c r="AM3612" s="278"/>
      <c r="AN3612" s="278"/>
      <c r="AO3612" s="262"/>
      <c r="AP3612" s="262"/>
      <c r="AQ3612" s="262"/>
      <c r="AR3612" s="262"/>
      <c r="AS3612" s="262"/>
      <c r="AT3612" s="262"/>
      <c r="AU3612" s="262"/>
      <c r="AV3612" s="262"/>
      <c r="AW3612" s="262"/>
      <c r="AX3612" s="262"/>
      <c r="AY3612" s="264"/>
      <c r="AZ3612" s="278"/>
    </row>
    <row r="3613" spans="1:52" ht="27" hidden="1" customHeight="1">
      <c r="B3613" s="639">
        <v>3599</v>
      </c>
      <c r="C3613" s="639"/>
      <c r="D3613" s="640"/>
      <c r="E3613" s="640"/>
      <c r="F3613" s="640" t="str">
        <f>IFERROR(VLOOKUP(C3613,'Gebäude-Typen'!$A$7:$D$215,4,FALSE),"")</f>
        <v/>
      </c>
      <c r="G3613" s="641"/>
      <c r="H3613" s="640"/>
      <c r="I3613" s="639"/>
      <c r="J3613" s="640"/>
      <c r="K3613" s="642"/>
      <c r="L3613" s="639"/>
      <c r="M3613" s="639"/>
      <c r="N3613" s="639"/>
      <c r="O3613" s="639"/>
      <c r="P3613" s="734"/>
      <c r="Q3613" s="642"/>
      <c r="R3613" s="639"/>
      <c r="S3613" s="729" t="str">
        <f>IFERROR(ROUND(VLOOKUP(M3613,Reinigungstage,IF('Gebäude-Typen'!$C$6&lt;&gt;0,'Gebäude-Typen'!$C$6,VLOOKUP(C3613,Gebäude_Typen,2,FALSE)),FALSE),2)/2,"")</f>
        <v/>
      </c>
      <c r="T3613" s="729" t="str">
        <f>IFERROR(ROUND(VLOOKUP(N3613,Reinigungstage,IF('Gebäude-Typen'!$C$6&lt;&gt;0,'Gebäude-Typen'!$C$6,VLOOKUP(C3613,Gebäude_Typen,2,FALSE)),FALSE),2)/2,"")</f>
        <v/>
      </c>
      <c r="U3613" s="730">
        <f t="shared" si="532"/>
        <v>17.98</v>
      </c>
      <c r="V3613" s="731" t="str">
        <f>IFERROR(INDEX('2. Raumgruppen'!$A$1:$Y$33,MATCH(IF(ISERROR(SEARCH(" ",M3613,1)),MID(M3613,1,3),MID(M3613,1,SEARCH(" ",M3613,1)-1)),'2. Raumgruppen'!$B:$B,0),IF(ISERROR(SEARCH(" ",M3613,1)),MATCH('2. Raumgruppen'!$L$8,'2. Raumgruppen'!$8:$8,0),MATCH(MID(M3613,SEARCH(" ",M3613,1)+1,3),'2. Raumgruppen'!$8:$8,0))),"")</f>
        <v/>
      </c>
      <c r="W3613" s="731" t="str">
        <f>IFERROR(INDEX('2. Raumgruppen'!$A$1:$Y$33,MATCH(IF(ISERROR(SEARCH(" ",N3613,1)),MID(N3613,1,3),MID(N3613,1,SEARCH(" ",N3613,1)-1)),'2. Raumgruppen'!$B:$B,0),IF(ISERROR(SEARCH(" ",N3613,1)),MATCH('2. Raumgruppen'!$L$8,'2. Raumgruppen'!$8:$8,0),MATCH(MID(N3613,SEARCH(" ",N3613,1)+1,3),'2. Raumgruppen'!$8:$8,0))),"")</f>
        <v/>
      </c>
      <c r="X3613" s="732" t="str">
        <f t="shared" si="533"/>
        <v/>
      </c>
      <c r="Y3613" s="732" t="str">
        <f t="shared" si="534"/>
        <v/>
      </c>
      <c r="Z3613" s="733" t="str">
        <f t="shared" si="535"/>
        <v/>
      </c>
      <c r="AA3613" s="732" t="str">
        <f t="shared" si="536"/>
        <v/>
      </c>
      <c r="AB3613" s="643"/>
      <c r="AC3613" s="276"/>
      <c r="AD3613" s="277"/>
      <c r="AE3613" s="278"/>
      <c r="AF3613" s="278" t="str">
        <f t="shared" si="528"/>
        <v/>
      </c>
      <c r="AG3613" s="278"/>
      <c r="AH3613" s="279">
        <f t="shared" si="529"/>
        <v>17.98</v>
      </c>
      <c r="AI3613" s="279" t="str">
        <f t="shared" si="530"/>
        <v/>
      </c>
      <c r="AJ3613" s="279" t="str">
        <f t="shared" si="531"/>
        <v/>
      </c>
      <c r="AK3613" s="278"/>
      <c r="AL3613" s="278"/>
      <c r="AM3613" s="278"/>
      <c r="AN3613" s="278"/>
      <c r="AO3613" s="262"/>
      <c r="AP3613" s="262"/>
      <c r="AQ3613" s="262"/>
      <c r="AR3613" s="262"/>
      <c r="AS3613" s="262"/>
      <c r="AT3613" s="262"/>
      <c r="AU3613" s="262"/>
      <c r="AV3613" s="262"/>
      <c r="AW3613" s="278"/>
      <c r="AX3613" s="262"/>
      <c r="AY3613" s="262"/>
      <c r="AZ3613" s="262"/>
    </row>
    <row r="3614" spans="1:52" ht="27" hidden="1" customHeight="1">
      <c r="A3614" s="264"/>
      <c r="B3614" s="639">
        <v>3600</v>
      </c>
      <c r="C3614" s="639"/>
      <c r="D3614" s="640"/>
      <c r="E3614" s="640"/>
      <c r="F3614" s="640" t="str">
        <f>IFERROR(VLOOKUP(C3614,'Gebäude-Typen'!$A$7:$D$215,4,FALSE),"")</f>
        <v/>
      </c>
      <c r="G3614" s="641"/>
      <c r="H3614" s="640"/>
      <c r="I3614" s="639"/>
      <c r="J3614" s="640"/>
      <c r="K3614" s="642"/>
      <c r="L3614" s="639"/>
      <c r="M3614" s="639"/>
      <c r="N3614" s="639"/>
      <c r="O3614" s="639"/>
      <c r="P3614" s="734"/>
      <c r="Q3614" s="642"/>
      <c r="R3614" s="639"/>
      <c r="S3614" s="729" t="str">
        <f>IFERROR(ROUND(VLOOKUP(M3614,Reinigungstage,IF('Gebäude-Typen'!$C$6&lt;&gt;0,'Gebäude-Typen'!$C$6,VLOOKUP(C3614,Gebäude_Typen,2,FALSE)),FALSE),2)/2,"")</f>
        <v/>
      </c>
      <c r="T3614" s="729" t="str">
        <f>IFERROR(ROUND(VLOOKUP(N3614,Reinigungstage,IF('Gebäude-Typen'!$C$6&lt;&gt;0,'Gebäude-Typen'!$C$6,VLOOKUP(C3614,Gebäude_Typen,2,FALSE)),FALSE),2)/2,"")</f>
        <v/>
      </c>
      <c r="U3614" s="730">
        <f t="shared" si="532"/>
        <v>17.98</v>
      </c>
      <c r="V3614" s="731" t="str">
        <f>IFERROR(INDEX('2. Raumgruppen'!$A$1:$Y$33,MATCH(IF(ISERROR(SEARCH(" ",M3614,1)),MID(M3614,1,3),MID(M3614,1,SEARCH(" ",M3614,1)-1)),'2. Raumgruppen'!$B:$B,0),IF(ISERROR(SEARCH(" ",M3614,1)),MATCH('2. Raumgruppen'!$L$8,'2. Raumgruppen'!$8:$8,0),MATCH(MID(M3614,SEARCH(" ",M3614,1)+1,3),'2. Raumgruppen'!$8:$8,0))),"")</f>
        <v/>
      </c>
      <c r="W3614" s="731" t="str">
        <f>IFERROR(INDEX('2. Raumgruppen'!$A$1:$Y$33,MATCH(IF(ISERROR(SEARCH(" ",N3614,1)),MID(N3614,1,3),MID(N3614,1,SEARCH(" ",N3614,1)-1)),'2. Raumgruppen'!$B:$B,0),IF(ISERROR(SEARCH(" ",N3614,1)),MATCH('2. Raumgruppen'!$L$8,'2. Raumgruppen'!$8:$8,0),MATCH(MID(N3614,SEARCH(" ",N3614,1)+1,3),'2. Raumgruppen'!$8:$8,0))),"")</f>
        <v/>
      </c>
      <c r="X3614" s="732" t="str">
        <f t="shared" si="533"/>
        <v/>
      </c>
      <c r="Y3614" s="732" t="str">
        <f t="shared" si="534"/>
        <v/>
      </c>
      <c r="Z3614" s="733" t="str">
        <f t="shared" si="535"/>
        <v/>
      </c>
      <c r="AA3614" s="732" t="str">
        <f t="shared" si="536"/>
        <v/>
      </c>
      <c r="AB3614" s="643"/>
      <c r="AC3614" s="276"/>
      <c r="AD3614" s="277"/>
      <c r="AE3614" s="278"/>
      <c r="AF3614" s="278" t="str">
        <f t="shared" si="528"/>
        <v/>
      </c>
      <c r="AG3614" s="278"/>
      <c r="AH3614" s="279">
        <f t="shared" si="529"/>
        <v>17.98</v>
      </c>
      <c r="AI3614" s="279" t="str">
        <f t="shared" si="530"/>
        <v/>
      </c>
      <c r="AJ3614" s="279" t="str">
        <f t="shared" si="531"/>
        <v/>
      </c>
      <c r="AK3614" s="278"/>
      <c r="AL3614" s="278"/>
      <c r="AM3614" s="278"/>
      <c r="AN3614" s="278"/>
      <c r="AO3614" s="262"/>
      <c r="AP3614" s="262"/>
      <c r="AQ3614" s="262"/>
      <c r="AR3614" s="262"/>
      <c r="AS3614" s="262"/>
      <c r="AT3614" s="262"/>
      <c r="AU3614" s="262"/>
      <c r="AV3614" s="262"/>
      <c r="AW3614" s="264"/>
      <c r="AX3614" s="262"/>
      <c r="AY3614" s="262"/>
      <c r="AZ3614" s="262"/>
    </row>
    <row r="3615" spans="1:52" ht="27" hidden="1" customHeight="1">
      <c r="B3615" s="639">
        <v>3601</v>
      </c>
      <c r="C3615" s="639"/>
      <c r="D3615" s="640"/>
      <c r="E3615" s="640"/>
      <c r="F3615" s="640" t="str">
        <f>IFERROR(VLOOKUP(C3615,'Gebäude-Typen'!$A$7:$D$215,4,FALSE),"")</f>
        <v/>
      </c>
      <c r="G3615" s="641"/>
      <c r="H3615" s="640"/>
      <c r="I3615" s="639"/>
      <c r="J3615" s="640"/>
      <c r="K3615" s="642"/>
      <c r="L3615" s="639"/>
      <c r="M3615" s="639"/>
      <c r="N3615" s="639"/>
      <c r="O3615" s="639"/>
      <c r="P3615" s="734"/>
      <c r="Q3615" s="642"/>
      <c r="R3615" s="639"/>
      <c r="S3615" s="729" t="str">
        <f>IFERROR(ROUND(VLOOKUP(M3615,Reinigungstage,IF('Gebäude-Typen'!$C$6&lt;&gt;0,'Gebäude-Typen'!$C$6,VLOOKUP(C3615,Gebäude_Typen,2,FALSE)),FALSE),2)/2,"")</f>
        <v/>
      </c>
      <c r="T3615" s="729" t="str">
        <f>IFERROR(ROUND(VLOOKUP(N3615,Reinigungstage,IF('Gebäude-Typen'!$C$6&lt;&gt;0,'Gebäude-Typen'!$C$6,VLOOKUP(C3615,Gebäude_Typen,2,FALSE)),FALSE),2)/2,"")</f>
        <v/>
      </c>
      <c r="U3615" s="730">
        <f t="shared" si="532"/>
        <v>17.98</v>
      </c>
      <c r="V3615" s="731" t="str">
        <f>IFERROR(INDEX('2. Raumgruppen'!$A$1:$Y$33,MATCH(IF(ISERROR(SEARCH(" ",M3615,1)),MID(M3615,1,3),MID(M3615,1,SEARCH(" ",M3615,1)-1)),'2. Raumgruppen'!$B:$B,0),IF(ISERROR(SEARCH(" ",M3615,1)),MATCH('2. Raumgruppen'!$L$8,'2. Raumgruppen'!$8:$8,0),MATCH(MID(M3615,SEARCH(" ",M3615,1)+1,3),'2. Raumgruppen'!$8:$8,0))),"")</f>
        <v/>
      </c>
      <c r="W3615" s="731" t="str">
        <f>IFERROR(INDEX('2. Raumgruppen'!$A$1:$Y$33,MATCH(IF(ISERROR(SEARCH(" ",N3615,1)),MID(N3615,1,3),MID(N3615,1,SEARCH(" ",N3615,1)-1)),'2. Raumgruppen'!$B:$B,0),IF(ISERROR(SEARCH(" ",N3615,1)),MATCH('2. Raumgruppen'!$L$8,'2. Raumgruppen'!$8:$8,0),MATCH(MID(N3615,SEARCH(" ",N3615,1)+1,3),'2. Raumgruppen'!$8:$8,0))),"")</f>
        <v/>
      </c>
      <c r="X3615" s="732" t="str">
        <f t="shared" si="533"/>
        <v/>
      </c>
      <c r="Y3615" s="732" t="str">
        <f t="shared" si="534"/>
        <v/>
      </c>
      <c r="Z3615" s="733" t="str">
        <f t="shared" si="535"/>
        <v/>
      </c>
      <c r="AA3615" s="732" t="str">
        <f t="shared" si="536"/>
        <v/>
      </c>
      <c r="AB3615" s="644"/>
      <c r="AC3615" s="276"/>
      <c r="AD3615" s="277"/>
      <c r="AE3615" s="278"/>
      <c r="AF3615" s="278" t="str">
        <f t="shared" si="528"/>
        <v/>
      </c>
      <c r="AG3615" s="278"/>
      <c r="AH3615" s="279">
        <f t="shared" si="529"/>
        <v>17.98</v>
      </c>
      <c r="AI3615" s="279" t="str">
        <f t="shared" si="530"/>
        <v/>
      </c>
      <c r="AJ3615" s="279" t="str">
        <f t="shared" si="531"/>
        <v/>
      </c>
      <c r="AK3615" s="278"/>
      <c r="AL3615" s="278"/>
      <c r="AM3615" s="278"/>
      <c r="AN3615" s="278"/>
      <c r="AO3615" s="262"/>
      <c r="AP3615" s="262"/>
      <c r="AQ3615" s="262"/>
      <c r="AR3615" s="262"/>
      <c r="AS3615" s="262"/>
      <c r="AT3615" s="262"/>
      <c r="AU3615" s="262"/>
      <c r="AV3615" s="262"/>
      <c r="AW3615" s="278"/>
      <c r="AX3615" s="264"/>
      <c r="AY3615" s="262"/>
      <c r="AZ3615" s="264"/>
    </row>
    <row r="3616" spans="1:52" ht="27" hidden="1" customHeight="1">
      <c r="B3616" s="639">
        <v>3602</v>
      </c>
      <c r="C3616" s="639"/>
      <c r="D3616" s="640"/>
      <c r="E3616" s="640"/>
      <c r="F3616" s="640" t="str">
        <f>IFERROR(VLOOKUP(C3616,'Gebäude-Typen'!$A$7:$D$215,4,FALSE),"")</f>
        <v/>
      </c>
      <c r="G3616" s="641"/>
      <c r="H3616" s="640"/>
      <c r="I3616" s="639"/>
      <c r="J3616" s="640"/>
      <c r="K3616" s="642"/>
      <c r="L3616" s="639"/>
      <c r="M3616" s="639"/>
      <c r="N3616" s="639"/>
      <c r="O3616" s="639"/>
      <c r="P3616" s="734"/>
      <c r="Q3616" s="642"/>
      <c r="R3616" s="639"/>
      <c r="S3616" s="729" t="str">
        <f>IFERROR(ROUND(VLOOKUP(M3616,Reinigungstage,IF('Gebäude-Typen'!$C$6&lt;&gt;0,'Gebäude-Typen'!$C$6,VLOOKUP(C3616,Gebäude_Typen,2,FALSE)),FALSE),2)/2,"")</f>
        <v/>
      </c>
      <c r="T3616" s="729" t="str">
        <f>IFERROR(ROUND(VLOOKUP(N3616,Reinigungstage,IF('Gebäude-Typen'!$C$6&lt;&gt;0,'Gebäude-Typen'!$C$6,VLOOKUP(C3616,Gebäude_Typen,2,FALSE)),FALSE),2)/2,"")</f>
        <v/>
      </c>
      <c r="U3616" s="730">
        <f t="shared" si="532"/>
        <v>17.98</v>
      </c>
      <c r="V3616" s="731" t="str">
        <f>IFERROR(INDEX('2. Raumgruppen'!$A$1:$Y$33,MATCH(IF(ISERROR(SEARCH(" ",M3616,1)),MID(M3616,1,3),MID(M3616,1,SEARCH(" ",M3616,1)-1)),'2. Raumgruppen'!$B:$B,0),IF(ISERROR(SEARCH(" ",M3616,1)),MATCH('2. Raumgruppen'!$L$8,'2. Raumgruppen'!$8:$8,0),MATCH(MID(M3616,SEARCH(" ",M3616,1)+1,3),'2. Raumgruppen'!$8:$8,0))),"")</f>
        <v/>
      </c>
      <c r="W3616" s="731" t="str">
        <f>IFERROR(INDEX('2. Raumgruppen'!$A$1:$Y$33,MATCH(IF(ISERROR(SEARCH(" ",N3616,1)),MID(N3616,1,3),MID(N3616,1,SEARCH(" ",N3616,1)-1)),'2. Raumgruppen'!$B:$B,0),IF(ISERROR(SEARCH(" ",N3616,1)),MATCH('2. Raumgruppen'!$L$8,'2. Raumgruppen'!$8:$8,0),MATCH(MID(N3616,SEARCH(" ",N3616,1)+1,3),'2. Raumgruppen'!$8:$8,0))),"")</f>
        <v/>
      </c>
      <c r="X3616" s="732" t="str">
        <f t="shared" si="533"/>
        <v/>
      </c>
      <c r="Y3616" s="732" t="str">
        <f t="shared" si="534"/>
        <v/>
      </c>
      <c r="Z3616" s="733" t="str">
        <f t="shared" si="535"/>
        <v/>
      </c>
      <c r="AA3616" s="732" t="str">
        <f t="shared" si="536"/>
        <v/>
      </c>
      <c r="AB3616" s="643"/>
      <c r="AC3616" s="276"/>
      <c r="AD3616" s="277"/>
      <c r="AE3616" s="278"/>
      <c r="AF3616" s="278" t="str">
        <f t="shared" si="528"/>
        <v/>
      </c>
      <c r="AG3616" s="278"/>
      <c r="AH3616" s="279">
        <f t="shared" si="529"/>
        <v>17.98</v>
      </c>
      <c r="AI3616" s="279" t="str">
        <f t="shared" si="530"/>
        <v/>
      </c>
      <c r="AJ3616" s="279" t="str">
        <f t="shared" si="531"/>
        <v/>
      </c>
      <c r="AK3616" s="278"/>
      <c r="AL3616" s="278"/>
      <c r="AM3616" s="278"/>
      <c r="AN3616" s="278"/>
      <c r="AO3616" s="262"/>
      <c r="AP3616" s="262"/>
      <c r="AQ3616" s="262"/>
      <c r="AR3616" s="262"/>
      <c r="AS3616" s="262"/>
      <c r="AT3616" s="262"/>
      <c r="AU3616" s="262"/>
      <c r="AV3616" s="262"/>
      <c r="AW3616" s="262"/>
      <c r="AX3616" s="264"/>
      <c r="AY3616" s="262"/>
      <c r="AZ3616" s="262"/>
    </row>
    <row r="3617" spans="1:72" s="282" customFormat="1" ht="27" hidden="1" customHeight="1">
      <c r="B3617" s="639">
        <v>3603</v>
      </c>
      <c r="C3617" s="639"/>
      <c r="D3617" s="640"/>
      <c r="E3617" s="640"/>
      <c r="F3617" s="640" t="str">
        <f>IFERROR(VLOOKUP(C3617,'Gebäude-Typen'!$A$7:$D$215,4,FALSE),"")</f>
        <v/>
      </c>
      <c r="G3617" s="641"/>
      <c r="H3617" s="640"/>
      <c r="I3617" s="639"/>
      <c r="J3617" s="640"/>
      <c r="K3617" s="642"/>
      <c r="L3617" s="639"/>
      <c r="M3617" s="639"/>
      <c r="N3617" s="639"/>
      <c r="O3617" s="639"/>
      <c r="P3617" s="734"/>
      <c r="Q3617" s="642"/>
      <c r="R3617" s="639"/>
      <c r="S3617" s="729" t="str">
        <f>IFERROR(ROUND(VLOOKUP(M3617,Reinigungstage,IF('Gebäude-Typen'!$C$6&lt;&gt;0,'Gebäude-Typen'!$C$6,VLOOKUP(C3617,Gebäude_Typen,2,FALSE)),FALSE),2)/2,"")</f>
        <v/>
      </c>
      <c r="T3617" s="729" t="str">
        <f>IFERROR(ROUND(VLOOKUP(N3617,Reinigungstage,IF('Gebäude-Typen'!$C$6&lt;&gt;0,'Gebäude-Typen'!$C$6,VLOOKUP(C3617,Gebäude_Typen,2,FALSE)),FALSE),2)/2,"")</f>
        <v/>
      </c>
      <c r="U3617" s="730">
        <f t="shared" si="532"/>
        <v>17.98</v>
      </c>
      <c r="V3617" s="731" t="str">
        <f>IFERROR(INDEX('2. Raumgruppen'!$A$1:$Y$33,MATCH(IF(ISERROR(SEARCH(" ",M3617,1)),MID(M3617,1,3),MID(M3617,1,SEARCH(" ",M3617,1)-1)),'2. Raumgruppen'!$B:$B,0),IF(ISERROR(SEARCH(" ",M3617,1)),MATCH('2. Raumgruppen'!$L$8,'2. Raumgruppen'!$8:$8,0),MATCH(MID(M3617,SEARCH(" ",M3617,1)+1,3),'2. Raumgruppen'!$8:$8,0))),"")</f>
        <v/>
      </c>
      <c r="W3617" s="731" t="str">
        <f>IFERROR(INDEX('2. Raumgruppen'!$A$1:$Y$33,MATCH(IF(ISERROR(SEARCH(" ",N3617,1)),MID(N3617,1,3),MID(N3617,1,SEARCH(" ",N3617,1)-1)),'2. Raumgruppen'!$B:$B,0),IF(ISERROR(SEARCH(" ",N3617,1)),MATCH('2. Raumgruppen'!$L$8,'2. Raumgruppen'!$8:$8,0),MATCH(MID(N3617,SEARCH(" ",N3617,1)+1,3),'2. Raumgruppen'!$8:$8,0))),"")</f>
        <v/>
      </c>
      <c r="X3617" s="732" t="str">
        <f t="shared" si="533"/>
        <v/>
      </c>
      <c r="Y3617" s="732" t="str">
        <f t="shared" si="534"/>
        <v/>
      </c>
      <c r="Z3617" s="733" t="str">
        <f t="shared" si="535"/>
        <v/>
      </c>
      <c r="AA3617" s="732" t="str">
        <f t="shared" si="536"/>
        <v/>
      </c>
      <c r="AB3617" s="643"/>
      <c r="AC3617" s="283"/>
      <c r="AD3617" s="284"/>
      <c r="AE3617" s="285"/>
      <c r="AF3617" s="278" t="str">
        <f t="shared" si="528"/>
        <v/>
      </c>
      <c r="AG3617" s="278"/>
      <c r="AH3617" s="279">
        <f t="shared" si="529"/>
        <v>17.98</v>
      </c>
      <c r="AI3617" s="279" t="str">
        <f t="shared" si="530"/>
        <v/>
      </c>
      <c r="AJ3617" s="279" t="str">
        <f t="shared" si="531"/>
        <v/>
      </c>
      <c r="AK3617" s="285"/>
      <c r="AL3617" s="285"/>
      <c r="AM3617" s="285"/>
      <c r="AN3617" s="285"/>
      <c r="AZ3617" s="286"/>
      <c r="BA3617" s="287"/>
      <c r="BB3617" s="287"/>
      <c r="BC3617" s="287"/>
      <c r="BD3617" s="287"/>
      <c r="BE3617" s="287"/>
      <c r="BF3617" s="287"/>
      <c r="BG3617" s="287"/>
      <c r="BH3617" s="287"/>
      <c r="BI3617" s="287"/>
      <c r="BJ3617" s="287"/>
      <c r="BK3617" s="287"/>
      <c r="BL3617" s="288"/>
      <c r="BM3617" s="288"/>
      <c r="BN3617" s="288"/>
      <c r="BO3617" s="288"/>
      <c r="BP3617" s="288"/>
      <c r="BQ3617" s="288"/>
      <c r="BR3617" s="287"/>
      <c r="BS3617" s="287"/>
      <c r="BT3617" s="287"/>
    </row>
    <row r="3618" spans="1:72" ht="27" hidden="1" customHeight="1">
      <c r="B3618" s="639">
        <v>3604</v>
      </c>
      <c r="C3618" s="639"/>
      <c r="D3618" s="640"/>
      <c r="E3618" s="640"/>
      <c r="F3618" s="640" t="str">
        <f>IFERROR(VLOOKUP(C3618,'Gebäude-Typen'!$A$7:$D$215,4,FALSE),"")</f>
        <v/>
      </c>
      <c r="G3618" s="641"/>
      <c r="H3618" s="640"/>
      <c r="I3618" s="639"/>
      <c r="J3618" s="640"/>
      <c r="K3618" s="642"/>
      <c r="L3618" s="639"/>
      <c r="M3618" s="639"/>
      <c r="N3618" s="639"/>
      <c r="O3618" s="639"/>
      <c r="P3618" s="734"/>
      <c r="Q3618" s="642"/>
      <c r="R3618" s="639"/>
      <c r="S3618" s="729" t="str">
        <f>IFERROR(ROUND(VLOOKUP(M3618,Reinigungstage,IF('Gebäude-Typen'!$C$6&lt;&gt;0,'Gebäude-Typen'!$C$6,VLOOKUP(C3618,Gebäude_Typen,2,FALSE)),FALSE),2)/2,"")</f>
        <v/>
      </c>
      <c r="T3618" s="729" t="str">
        <f>IFERROR(ROUND(VLOOKUP(N3618,Reinigungstage,IF('Gebäude-Typen'!$C$6&lt;&gt;0,'Gebäude-Typen'!$C$6,VLOOKUP(C3618,Gebäude_Typen,2,FALSE)),FALSE),2)/2,"")</f>
        <v/>
      </c>
      <c r="U3618" s="730">
        <f t="shared" si="532"/>
        <v>17.98</v>
      </c>
      <c r="V3618" s="731" t="str">
        <f>IFERROR(INDEX('2. Raumgruppen'!$A$1:$Y$33,MATCH(IF(ISERROR(SEARCH(" ",M3618,1)),MID(M3618,1,3),MID(M3618,1,SEARCH(" ",M3618,1)-1)),'2. Raumgruppen'!$B:$B,0),IF(ISERROR(SEARCH(" ",M3618,1)),MATCH('2. Raumgruppen'!$L$8,'2. Raumgruppen'!$8:$8,0),MATCH(MID(M3618,SEARCH(" ",M3618,1)+1,3),'2. Raumgruppen'!$8:$8,0))),"")</f>
        <v/>
      </c>
      <c r="W3618" s="731" t="str">
        <f>IFERROR(INDEX('2. Raumgruppen'!$A$1:$Y$33,MATCH(IF(ISERROR(SEARCH(" ",N3618,1)),MID(N3618,1,3),MID(N3618,1,SEARCH(" ",N3618,1)-1)),'2. Raumgruppen'!$B:$B,0),IF(ISERROR(SEARCH(" ",N3618,1)),MATCH('2. Raumgruppen'!$L$8,'2. Raumgruppen'!$8:$8,0),MATCH(MID(N3618,SEARCH(" ",N3618,1)+1,3),'2. Raumgruppen'!$8:$8,0))),"")</f>
        <v/>
      </c>
      <c r="X3618" s="732" t="str">
        <f t="shared" si="533"/>
        <v/>
      </c>
      <c r="Y3618" s="732" t="str">
        <f t="shared" si="534"/>
        <v/>
      </c>
      <c r="Z3618" s="733" t="str">
        <f t="shared" si="535"/>
        <v/>
      </c>
      <c r="AA3618" s="732" t="str">
        <f t="shared" si="536"/>
        <v/>
      </c>
      <c r="AB3618" s="644"/>
      <c r="AC3618" s="276"/>
      <c r="AD3618" s="277"/>
      <c r="AE3618" s="278"/>
      <c r="AF3618" s="278" t="str">
        <f t="shared" si="528"/>
        <v/>
      </c>
      <c r="AG3618" s="278"/>
      <c r="AH3618" s="279">
        <f t="shared" si="529"/>
        <v>17.98</v>
      </c>
      <c r="AI3618" s="279" t="str">
        <f t="shared" si="530"/>
        <v/>
      </c>
      <c r="AJ3618" s="279" t="str">
        <f t="shared" si="531"/>
        <v/>
      </c>
      <c r="AK3618" s="278"/>
      <c r="AL3618" s="278"/>
      <c r="AM3618" s="278"/>
      <c r="AN3618" s="278"/>
      <c r="AO3618" s="262"/>
      <c r="AP3618" s="262"/>
      <c r="AQ3618" s="262"/>
      <c r="AR3618" s="262"/>
      <c r="AS3618" s="262"/>
      <c r="AT3618" s="262"/>
      <c r="AU3618" s="262"/>
      <c r="AV3618" s="262"/>
      <c r="AW3618" s="262"/>
      <c r="AX3618" s="264"/>
      <c r="AY3618" s="264"/>
      <c r="AZ3618" s="262"/>
    </row>
    <row r="3619" spans="1:72" ht="27" hidden="1" customHeight="1">
      <c r="A3619" s="264"/>
      <c r="B3619" s="639">
        <v>3605</v>
      </c>
      <c r="C3619" s="639"/>
      <c r="D3619" s="640"/>
      <c r="E3619" s="640"/>
      <c r="F3619" s="640" t="str">
        <f>IFERROR(VLOOKUP(C3619,'Gebäude-Typen'!$A$7:$D$215,4,FALSE),"")</f>
        <v/>
      </c>
      <c r="G3619" s="641"/>
      <c r="H3619" s="640"/>
      <c r="I3619" s="639"/>
      <c r="J3619" s="640"/>
      <c r="K3619" s="642"/>
      <c r="L3619" s="639"/>
      <c r="M3619" s="639"/>
      <c r="N3619" s="639"/>
      <c r="O3619" s="639"/>
      <c r="P3619" s="734"/>
      <c r="Q3619" s="642"/>
      <c r="R3619" s="639"/>
      <c r="S3619" s="729" t="str">
        <f>IFERROR(ROUND(VLOOKUP(M3619,Reinigungstage,IF('Gebäude-Typen'!$C$6&lt;&gt;0,'Gebäude-Typen'!$C$6,VLOOKUP(C3619,Gebäude_Typen,2,FALSE)),FALSE),2)/2,"")</f>
        <v/>
      </c>
      <c r="T3619" s="729" t="str">
        <f>IFERROR(ROUND(VLOOKUP(N3619,Reinigungstage,IF('Gebäude-Typen'!$C$6&lt;&gt;0,'Gebäude-Typen'!$C$6,VLOOKUP(C3619,Gebäude_Typen,2,FALSE)),FALSE),2)/2,"")</f>
        <v/>
      </c>
      <c r="U3619" s="730">
        <f t="shared" si="532"/>
        <v>17.98</v>
      </c>
      <c r="V3619" s="731" t="str">
        <f>IFERROR(INDEX('2. Raumgruppen'!$A$1:$Y$33,MATCH(IF(ISERROR(SEARCH(" ",M3619,1)),MID(M3619,1,3),MID(M3619,1,SEARCH(" ",M3619,1)-1)),'2. Raumgruppen'!$B:$B,0),IF(ISERROR(SEARCH(" ",M3619,1)),MATCH('2. Raumgruppen'!$L$8,'2. Raumgruppen'!$8:$8,0),MATCH(MID(M3619,SEARCH(" ",M3619,1)+1,3),'2. Raumgruppen'!$8:$8,0))),"")</f>
        <v/>
      </c>
      <c r="W3619" s="731" t="str">
        <f>IFERROR(INDEX('2. Raumgruppen'!$A$1:$Y$33,MATCH(IF(ISERROR(SEARCH(" ",N3619,1)),MID(N3619,1,3),MID(N3619,1,SEARCH(" ",N3619,1)-1)),'2. Raumgruppen'!$B:$B,0),IF(ISERROR(SEARCH(" ",N3619,1)),MATCH('2. Raumgruppen'!$L$8,'2. Raumgruppen'!$8:$8,0),MATCH(MID(N3619,SEARCH(" ",N3619,1)+1,3),'2. Raumgruppen'!$8:$8,0))),"")</f>
        <v/>
      </c>
      <c r="X3619" s="732" t="str">
        <f t="shared" si="533"/>
        <v/>
      </c>
      <c r="Y3619" s="732" t="str">
        <f t="shared" si="534"/>
        <v/>
      </c>
      <c r="Z3619" s="733" t="str">
        <f t="shared" si="535"/>
        <v/>
      </c>
      <c r="AA3619" s="732" t="str">
        <f t="shared" si="536"/>
        <v/>
      </c>
      <c r="AB3619" s="643"/>
      <c r="AC3619" s="276"/>
      <c r="AD3619" s="277"/>
      <c r="AE3619" s="278"/>
      <c r="AF3619" s="278" t="str">
        <f t="shared" si="528"/>
        <v/>
      </c>
      <c r="AG3619" s="278"/>
      <c r="AH3619" s="279">
        <f t="shared" si="529"/>
        <v>17.98</v>
      </c>
      <c r="AI3619" s="279" t="str">
        <f t="shared" si="530"/>
        <v/>
      </c>
      <c r="AJ3619" s="279" t="str">
        <f t="shared" si="531"/>
        <v/>
      </c>
      <c r="AK3619" s="278"/>
      <c r="AL3619" s="278"/>
      <c r="AM3619" s="278"/>
      <c r="AN3619" s="278"/>
      <c r="AO3619" s="262"/>
      <c r="AP3619" s="262"/>
      <c r="AQ3619" s="262"/>
      <c r="AR3619" s="262"/>
      <c r="AS3619" s="262"/>
      <c r="AT3619" s="262"/>
      <c r="AU3619" s="262"/>
      <c r="AV3619" s="262"/>
      <c r="AW3619" s="262"/>
      <c r="AX3619" s="262"/>
      <c r="AY3619" s="262"/>
      <c r="AZ3619" s="262"/>
    </row>
    <row r="3620" spans="1:72" s="282" customFormat="1" ht="27" hidden="1" customHeight="1">
      <c r="B3620" s="639">
        <v>3606</v>
      </c>
      <c r="C3620" s="639"/>
      <c r="D3620" s="640"/>
      <c r="E3620" s="640"/>
      <c r="F3620" s="640" t="str">
        <f>IFERROR(VLOOKUP(C3620,'Gebäude-Typen'!$A$7:$D$215,4,FALSE),"")</f>
        <v/>
      </c>
      <c r="G3620" s="641"/>
      <c r="H3620" s="640"/>
      <c r="I3620" s="639"/>
      <c r="J3620" s="640"/>
      <c r="K3620" s="642"/>
      <c r="L3620" s="639"/>
      <c r="M3620" s="639"/>
      <c r="N3620" s="639"/>
      <c r="O3620" s="639"/>
      <c r="P3620" s="734"/>
      <c r="Q3620" s="642"/>
      <c r="R3620" s="639"/>
      <c r="S3620" s="729" t="str">
        <f>IFERROR(ROUND(VLOOKUP(M3620,Reinigungstage,IF('Gebäude-Typen'!$C$6&lt;&gt;0,'Gebäude-Typen'!$C$6,VLOOKUP(C3620,Gebäude_Typen,2,FALSE)),FALSE),2)/2,"")</f>
        <v/>
      </c>
      <c r="T3620" s="729" t="str">
        <f>IFERROR(ROUND(VLOOKUP(N3620,Reinigungstage,IF('Gebäude-Typen'!$C$6&lt;&gt;0,'Gebäude-Typen'!$C$6,VLOOKUP(C3620,Gebäude_Typen,2,FALSE)),FALSE),2)/2,"")</f>
        <v/>
      </c>
      <c r="U3620" s="730">
        <f t="shared" si="532"/>
        <v>17.98</v>
      </c>
      <c r="V3620" s="731" t="str">
        <f>IFERROR(INDEX('2. Raumgruppen'!$A$1:$Y$33,MATCH(IF(ISERROR(SEARCH(" ",M3620,1)),MID(M3620,1,3),MID(M3620,1,SEARCH(" ",M3620,1)-1)),'2. Raumgruppen'!$B:$B,0),IF(ISERROR(SEARCH(" ",M3620,1)),MATCH('2. Raumgruppen'!$L$8,'2. Raumgruppen'!$8:$8,0),MATCH(MID(M3620,SEARCH(" ",M3620,1)+1,3),'2. Raumgruppen'!$8:$8,0))),"")</f>
        <v/>
      </c>
      <c r="W3620" s="731" t="str">
        <f>IFERROR(INDEX('2. Raumgruppen'!$A$1:$Y$33,MATCH(IF(ISERROR(SEARCH(" ",N3620,1)),MID(N3620,1,3),MID(N3620,1,SEARCH(" ",N3620,1)-1)),'2. Raumgruppen'!$B:$B,0),IF(ISERROR(SEARCH(" ",N3620,1)),MATCH('2. Raumgruppen'!$L$8,'2. Raumgruppen'!$8:$8,0),MATCH(MID(N3620,SEARCH(" ",N3620,1)+1,3),'2. Raumgruppen'!$8:$8,0))),"")</f>
        <v/>
      </c>
      <c r="X3620" s="732" t="str">
        <f t="shared" si="533"/>
        <v/>
      </c>
      <c r="Y3620" s="732" t="str">
        <f t="shared" si="534"/>
        <v/>
      </c>
      <c r="Z3620" s="733" t="str">
        <f t="shared" si="535"/>
        <v/>
      </c>
      <c r="AA3620" s="732" t="str">
        <f t="shared" si="536"/>
        <v/>
      </c>
      <c r="AB3620" s="643"/>
      <c r="AC3620" s="283"/>
      <c r="AD3620" s="284"/>
      <c r="AE3620" s="285"/>
      <c r="AF3620" s="278" t="str">
        <f t="shared" si="528"/>
        <v/>
      </c>
      <c r="AG3620" s="278"/>
      <c r="AH3620" s="279">
        <f t="shared" si="529"/>
        <v>17.98</v>
      </c>
      <c r="AI3620" s="279" t="str">
        <f t="shared" si="530"/>
        <v/>
      </c>
      <c r="AJ3620" s="279" t="str">
        <f t="shared" si="531"/>
        <v/>
      </c>
      <c r="AK3620" s="285"/>
      <c r="AL3620" s="285"/>
      <c r="AM3620" s="285"/>
      <c r="AN3620" s="285"/>
      <c r="AW3620" s="286"/>
      <c r="AY3620" s="286"/>
      <c r="BA3620" s="287"/>
      <c r="BB3620" s="287"/>
      <c r="BC3620" s="287"/>
      <c r="BD3620" s="287"/>
      <c r="BE3620" s="287"/>
      <c r="BF3620" s="287"/>
      <c r="BG3620" s="287"/>
      <c r="BH3620" s="287"/>
      <c r="BI3620" s="287"/>
      <c r="BJ3620" s="287"/>
      <c r="BK3620" s="287"/>
      <c r="BL3620" s="288"/>
      <c r="BM3620" s="288"/>
      <c r="BN3620" s="288"/>
      <c r="BO3620" s="288"/>
      <c r="BP3620" s="288"/>
      <c r="BQ3620" s="288"/>
      <c r="BR3620" s="287"/>
      <c r="BS3620" s="287"/>
      <c r="BT3620" s="287"/>
    </row>
    <row r="3621" spans="1:72" ht="27" hidden="1" customHeight="1">
      <c r="B3621" s="639">
        <v>3607</v>
      </c>
      <c r="C3621" s="639"/>
      <c r="D3621" s="640"/>
      <c r="E3621" s="640"/>
      <c r="F3621" s="640" t="str">
        <f>IFERROR(VLOOKUP(C3621,'Gebäude-Typen'!$A$7:$D$215,4,FALSE),"")</f>
        <v/>
      </c>
      <c r="G3621" s="641"/>
      <c r="H3621" s="640"/>
      <c r="I3621" s="639"/>
      <c r="J3621" s="640"/>
      <c r="K3621" s="642"/>
      <c r="L3621" s="639"/>
      <c r="M3621" s="639"/>
      <c r="N3621" s="639"/>
      <c r="O3621" s="639"/>
      <c r="P3621" s="734"/>
      <c r="Q3621" s="642"/>
      <c r="R3621" s="639"/>
      <c r="S3621" s="729" t="str">
        <f>IFERROR(ROUND(VLOOKUP(M3621,Reinigungstage,IF('Gebäude-Typen'!$C$6&lt;&gt;0,'Gebäude-Typen'!$C$6,VLOOKUP(C3621,Gebäude_Typen,2,FALSE)),FALSE),2)/2,"")</f>
        <v/>
      </c>
      <c r="T3621" s="729" t="str">
        <f>IFERROR(ROUND(VLOOKUP(N3621,Reinigungstage,IF('Gebäude-Typen'!$C$6&lt;&gt;0,'Gebäude-Typen'!$C$6,VLOOKUP(C3621,Gebäude_Typen,2,FALSE)),FALSE),2)/2,"")</f>
        <v/>
      </c>
      <c r="U3621" s="730">
        <f t="shared" si="532"/>
        <v>17.98</v>
      </c>
      <c r="V3621" s="731" t="str">
        <f>IFERROR(INDEX('2. Raumgruppen'!$A$1:$Y$33,MATCH(IF(ISERROR(SEARCH(" ",M3621,1)),MID(M3621,1,3),MID(M3621,1,SEARCH(" ",M3621,1)-1)),'2. Raumgruppen'!$B:$B,0),IF(ISERROR(SEARCH(" ",M3621,1)),MATCH('2. Raumgruppen'!$L$8,'2. Raumgruppen'!$8:$8,0),MATCH(MID(M3621,SEARCH(" ",M3621,1)+1,3),'2. Raumgruppen'!$8:$8,0))),"")</f>
        <v/>
      </c>
      <c r="W3621" s="731" t="str">
        <f>IFERROR(INDEX('2. Raumgruppen'!$A$1:$Y$33,MATCH(IF(ISERROR(SEARCH(" ",N3621,1)),MID(N3621,1,3),MID(N3621,1,SEARCH(" ",N3621,1)-1)),'2. Raumgruppen'!$B:$B,0),IF(ISERROR(SEARCH(" ",N3621,1)),MATCH('2. Raumgruppen'!$L$8,'2. Raumgruppen'!$8:$8,0),MATCH(MID(N3621,SEARCH(" ",N3621,1)+1,3),'2. Raumgruppen'!$8:$8,0))),"")</f>
        <v/>
      </c>
      <c r="X3621" s="732" t="str">
        <f t="shared" si="533"/>
        <v/>
      </c>
      <c r="Y3621" s="732" t="str">
        <f t="shared" si="534"/>
        <v/>
      </c>
      <c r="Z3621" s="733" t="str">
        <f t="shared" si="535"/>
        <v/>
      </c>
      <c r="AA3621" s="732" t="str">
        <f t="shared" si="536"/>
        <v/>
      </c>
      <c r="AB3621" s="643"/>
      <c r="AC3621" s="276"/>
      <c r="AD3621" s="277"/>
      <c r="AE3621" s="278"/>
      <c r="AF3621" s="278" t="str">
        <f t="shared" si="528"/>
        <v/>
      </c>
      <c r="AG3621" s="278"/>
      <c r="AH3621" s="279">
        <f t="shared" si="529"/>
        <v>17.98</v>
      </c>
      <c r="AI3621" s="279" t="str">
        <f t="shared" si="530"/>
        <v/>
      </c>
      <c r="AJ3621" s="279" t="str">
        <f t="shared" si="531"/>
        <v/>
      </c>
      <c r="AK3621" s="278"/>
      <c r="AL3621" s="278"/>
      <c r="AM3621" s="278"/>
      <c r="AN3621" s="278"/>
      <c r="AO3621" s="262"/>
      <c r="AP3621" s="262"/>
      <c r="AQ3621" s="262"/>
      <c r="AR3621" s="262"/>
      <c r="AS3621" s="262"/>
      <c r="AT3621" s="262"/>
      <c r="AU3621" s="262"/>
      <c r="AV3621" s="262"/>
      <c r="AW3621" s="264"/>
      <c r="AX3621" s="262"/>
      <c r="AY3621" s="264"/>
      <c r="AZ3621" s="264"/>
    </row>
    <row r="3622" spans="1:72" ht="27" hidden="1" customHeight="1">
      <c r="B3622" s="639">
        <v>3608</v>
      </c>
      <c r="C3622" s="639"/>
      <c r="D3622" s="640"/>
      <c r="E3622" s="640"/>
      <c r="F3622" s="640" t="str">
        <f>IFERROR(VLOOKUP(C3622,'Gebäude-Typen'!$A$7:$D$215,4,FALSE),"")</f>
        <v/>
      </c>
      <c r="G3622" s="641"/>
      <c r="H3622" s="640"/>
      <c r="I3622" s="639"/>
      <c r="J3622" s="640"/>
      <c r="K3622" s="642"/>
      <c r="L3622" s="639"/>
      <c r="M3622" s="639"/>
      <c r="N3622" s="639"/>
      <c r="O3622" s="639"/>
      <c r="P3622" s="734"/>
      <c r="Q3622" s="642"/>
      <c r="R3622" s="639"/>
      <c r="S3622" s="729" t="str">
        <f>IFERROR(ROUND(VLOOKUP(M3622,Reinigungstage,IF('Gebäude-Typen'!$C$6&lt;&gt;0,'Gebäude-Typen'!$C$6,VLOOKUP(C3622,Gebäude_Typen,2,FALSE)),FALSE),2)/2,"")</f>
        <v/>
      </c>
      <c r="T3622" s="729" t="str">
        <f>IFERROR(ROUND(VLOOKUP(N3622,Reinigungstage,IF('Gebäude-Typen'!$C$6&lt;&gt;0,'Gebäude-Typen'!$C$6,VLOOKUP(C3622,Gebäude_Typen,2,FALSE)),FALSE),2)/2,"")</f>
        <v/>
      </c>
      <c r="U3622" s="730">
        <f t="shared" si="532"/>
        <v>17.98</v>
      </c>
      <c r="V3622" s="731" t="str">
        <f>IFERROR(INDEX('2. Raumgruppen'!$A$1:$Y$33,MATCH(IF(ISERROR(SEARCH(" ",M3622,1)),MID(M3622,1,3),MID(M3622,1,SEARCH(" ",M3622,1)-1)),'2. Raumgruppen'!$B:$B,0),IF(ISERROR(SEARCH(" ",M3622,1)),MATCH('2. Raumgruppen'!$L$8,'2. Raumgruppen'!$8:$8,0),MATCH(MID(M3622,SEARCH(" ",M3622,1)+1,3),'2. Raumgruppen'!$8:$8,0))),"")</f>
        <v/>
      </c>
      <c r="W3622" s="731" t="str">
        <f>IFERROR(INDEX('2. Raumgruppen'!$A$1:$Y$33,MATCH(IF(ISERROR(SEARCH(" ",N3622,1)),MID(N3622,1,3),MID(N3622,1,SEARCH(" ",N3622,1)-1)),'2. Raumgruppen'!$B:$B,0),IF(ISERROR(SEARCH(" ",N3622,1)),MATCH('2. Raumgruppen'!$L$8,'2. Raumgruppen'!$8:$8,0),MATCH(MID(N3622,SEARCH(" ",N3622,1)+1,3),'2. Raumgruppen'!$8:$8,0))),"")</f>
        <v/>
      </c>
      <c r="X3622" s="732" t="str">
        <f t="shared" si="533"/>
        <v/>
      </c>
      <c r="Y3622" s="732" t="str">
        <f t="shared" si="534"/>
        <v/>
      </c>
      <c r="Z3622" s="733" t="str">
        <f t="shared" si="535"/>
        <v/>
      </c>
      <c r="AA3622" s="732" t="str">
        <f t="shared" si="536"/>
        <v/>
      </c>
      <c r="AB3622" s="643"/>
      <c r="AC3622" s="276"/>
      <c r="AD3622" s="277"/>
      <c r="AE3622" s="278"/>
      <c r="AF3622" s="278" t="str">
        <f t="shared" si="528"/>
        <v/>
      </c>
      <c r="AG3622" s="278"/>
      <c r="AH3622" s="279">
        <f t="shared" si="529"/>
        <v>17.98</v>
      </c>
      <c r="AI3622" s="279" t="str">
        <f t="shared" si="530"/>
        <v/>
      </c>
      <c r="AJ3622" s="279" t="str">
        <f t="shared" si="531"/>
        <v/>
      </c>
      <c r="AK3622" s="278"/>
      <c r="AL3622" s="278"/>
      <c r="AM3622" s="278"/>
      <c r="AN3622" s="278"/>
      <c r="AO3622" s="262"/>
      <c r="AP3622" s="262"/>
      <c r="AQ3622" s="262"/>
      <c r="AR3622" s="262"/>
      <c r="AS3622" s="262"/>
      <c r="AT3622" s="262"/>
      <c r="AU3622" s="262"/>
      <c r="AV3622" s="262"/>
      <c r="AW3622" s="262"/>
      <c r="AX3622" s="262"/>
      <c r="AY3622" s="262"/>
      <c r="AZ3622" s="264"/>
    </row>
    <row r="3623" spans="1:72" ht="27" hidden="1" customHeight="1">
      <c r="B3623" s="639">
        <v>3609</v>
      </c>
      <c r="C3623" s="639"/>
      <c r="D3623" s="640"/>
      <c r="E3623" s="640"/>
      <c r="F3623" s="640" t="str">
        <f>IFERROR(VLOOKUP(C3623,'Gebäude-Typen'!$A$7:$D$215,4,FALSE),"")</f>
        <v/>
      </c>
      <c r="G3623" s="641"/>
      <c r="H3623" s="640"/>
      <c r="I3623" s="639"/>
      <c r="J3623" s="640"/>
      <c r="K3623" s="642"/>
      <c r="L3623" s="639"/>
      <c r="M3623" s="639"/>
      <c r="N3623" s="639"/>
      <c r="O3623" s="639"/>
      <c r="P3623" s="734"/>
      <c r="Q3623" s="642"/>
      <c r="R3623" s="639"/>
      <c r="S3623" s="729" t="str">
        <f>IFERROR(ROUND(VLOOKUP(M3623,Reinigungstage,IF('Gebäude-Typen'!$C$6&lt;&gt;0,'Gebäude-Typen'!$C$6,VLOOKUP(C3623,Gebäude_Typen,2,FALSE)),FALSE),2)/2,"")</f>
        <v/>
      </c>
      <c r="T3623" s="729" t="str">
        <f>IFERROR(ROUND(VLOOKUP(N3623,Reinigungstage,IF('Gebäude-Typen'!$C$6&lt;&gt;0,'Gebäude-Typen'!$C$6,VLOOKUP(C3623,Gebäude_Typen,2,FALSE)),FALSE),2)/2,"")</f>
        <v/>
      </c>
      <c r="U3623" s="730">
        <f t="shared" si="532"/>
        <v>17.98</v>
      </c>
      <c r="V3623" s="731" t="str">
        <f>IFERROR(INDEX('2. Raumgruppen'!$A$1:$Y$33,MATCH(IF(ISERROR(SEARCH(" ",M3623,1)),MID(M3623,1,3),MID(M3623,1,SEARCH(" ",M3623,1)-1)),'2. Raumgruppen'!$B:$B,0),IF(ISERROR(SEARCH(" ",M3623,1)),MATCH('2. Raumgruppen'!$L$8,'2. Raumgruppen'!$8:$8,0),MATCH(MID(M3623,SEARCH(" ",M3623,1)+1,3),'2. Raumgruppen'!$8:$8,0))),"")</f>
        <v/>
      </c>
      <c r="W3623" s="731" t="str">
        <f>IFERROR(INDEX('2. Raumgruppen'!$A$1:$Y$33,MATCH(IF(ISERROR(SEARCH(" ",N3623,1)),MID(N3623,1,3),MID(N3623,1,SEARCH(" ",N3623,1)-1)),'2. Raumgruppen'!$B:$B,0),IF(ISERROR(SEARCH(" ",N3623,1)),MATCH('2. Raumgruppen'!$L$8,'2. Raumgruppen'!$8:$8,0),MATCH(MID(N3623,SEARCH(" ",N3623,1)+1,3),'2. Raumgruppen'!$8:$8,0))),"")</f>
        <v/>
      </c>
      <c r="X3623" s="732" t="str">
        <f t="shared" si="533"/>
        <v/>
      </c>
      <c r="Y3623" s="732" t="str">
        <f t="shared" si="534"/>
        <v/>
      </c>
      <c r="Z3623" s="733" t="str">
        <f t="shared" si="535"/>
        <v/>
      </c>
      <c r="AA3623" s="732" t="str">
        <f t="shared" si="536"/>
        <v/>
      </c>
      <c r="AB3623" s="643"/>
      <c r="AC3623" s="276"/>
      <c r="AD3623" s="277"/>
      <c r="AE3623" s="278"/>
      <c r="AF3623" s="278" t="str">
        <f t="shared" si="528"/>
        <v/>
      </c>
      <c r="AG3623" s="278"/>
      <c r="AH3623" s="279">
        <f t="shared" si="529"/>
        <v>17.98</v>
      </c>
      <c r="AI3623" s="279" t="str">
        <f t="shared" si="530"/>
        <v/>
      </c>
      <c r="AJ3623" s="279" t="str">
        <f t="shared" si="531"/>
        <v/>
      </c>
      <c r="AK3623" s="278"/>
      <c r="AL3623" s="278"/>
      <c r="AM3623" s="278"/>
      <c r="AN3623" s="278"/>
      <c r="AO3623" s="262"/>
      <c r="AP3623" s="262"/>
      <c r="AQ3623" s="262"/>
      <c r="AR3623" s="262"/>
      <c r="AS3623" s="262"/>
      <c r="AT3623" s="262"/>
      <c r="AU3623" s="262"/>
      <c r="AV3623" s="262"/>
      <c r="AW3623" s="262"/>
      <c r="AX3623" s="262"/>
      <c r="AY3623" s="262"/>
      <c r="AZ3623" s="262"/>
    </row>
    <row r="3624" spans="1:72" ht="27" hidden="1" customHeight="1">
      <c r="B3624" s="639">
        <v>3610</v>
      </c>
      <c r="C3624" s="639"/>
      <c r="D3624" s="640"/>
      <c r="E3624" s="640"/>
      <c r="F3624" s="640" t="str">
        <f>IFERROR(VLOOKUP(C3624,'Gebäude-Typen'!$A$7:$D$215,4,FALSE),"")</f>
        <v/>
      </c>
      <c r="G3624" s="641"/>
      <c r="H3624" s="640"/>
      <c r="I3624" s="639"/>
      <c r="J3624" s="640"/>
      <c r="K3624" s="642"/>
      <c r="L3624" s="639"/>
      <c r="M3624" s="639"/>
      <c r="N3624" s="639"/>
      <c r="O3624" s="639"/>
      <c r="P3624" s="734"/>
      <c r="Q3624" s="642"/>
      <c r="R3624" s="639"/>
      <c r="S3624" s="729" t="str">
        <f>IFERROR(ROUND(VLOOKUP(M3624,Reinigungstage,IF('Gebäude-Typen'!$C$6&lt;&gt;0,'Gebäude-Typen'!$C$6,VLOOKUP(C3624,Gebäude_Typen,2,FALSE)),FALSE),2)/2,"")</f>
        <v/>
      </c>
      <c r="T3624" s="729" t="str">
        <f>IFERROR(ROUND(VLOOKUP(N3624,Reinigungstage,IF('Gebäude-Typen'!$C$6&lt;&gt;0,'Gebäude-Typen'!$C$6,VLOOKUP(C3624,Gebäude_Typen,2,FALSE)),FALSE),2)/2,"")</f>
        <v/>
      </c>
      <c r="U3624" s="730">
        <f t="shared" si="532"/>
        <v>17.98</v>
      </c>
      <c r="V3624" s="731" t="str">
        <f>IFERROR(INDEX('2. Raumgruppen'!$A$1:$Y$33,MATCH(IF(ISERROR(SEARCH(" ",M3624,1)),MID(M3624,1,3),MID(M3624,1,SEARCH(" ",M3624,1)-1)),'2. Raumgruppen'!$B:$B,0),IF(ISERROR(SEARCH(" ",M3624,1)),MATCH('2. Raumgruppen'!$L$8,'2. Raumgruppen'!$8:$8,0),MATCH(MID(M3624,SEARCH(" ",M3624,1)+1,3),'2. Raumgruppen'!$8:$8,0))),"")</f>
        <v/>
      </c>
      <c r="W3624" s="731" t="str">
        <f>IFERROR(INDEX('2. Raumgruppen'!$A$1:$Y$33,MATCH(IF(ISERROR(SEARCH(" ",N3624,1)),MID(N3624,1,3),MID(N3624,1,SEARCH(" ",N3624,1)-1)),'2. Raumgruppen'!$B:$B,0),IF(ISERROR(SEARCH(" ",N3624,1)),MATCH('2. Raumgruppen'!$L$8,'2. Raumgruppen'!$8:$8,0),MATCH(MID(N3624,SEARCH(" ",N3624,1)+1,3),'2. Raumgruppen'!$8:$8,0))),"")</f>
        <v/>
      </c>
      <c r="X3624" s="732" t="str">
        <f t="shared" si="533"/>
        <v/>
      </c>
      <c r="Y3624" s="732" t="str">
        <f t="shared" si="534"/>
        <v/>
      </c>
      <c r="Z3624" s="733" t="str">
        <f t="shared" si="535"/>
        <v/>
      </c>
      <c r="AA3624" s="732" t="str">
        <f t="shared" si="536"/>
        <v/>
      </c>
      <c r="AB3624" s="643"/>
      <c r="AC3624" s="276"/>
      <c r="AD3624" s="277"/>
      <c r="AE3624" s="278"/>
      <c r="AF3624" s="278" t="str">
        <f t="shared" si="528"/>
        <v/>
      </c>
      <c r="AG3624" s="278"/>
      <c r="AH3624" s="279">
        <f t="shared" si="529"/>
        <v>17.98</v>
      </c>
      <c r="AI3624" s="279" t="str">
        <f t="shared" si="530"/>
        <v/>
      </c>
      <c r="AJ3624" s="279" t="str">
        <f t="shared" si="531"/>
        <v/>
      </c>
      <c r="AK3624" s="278"/>
      <c r="AL3624" s="278"/>
      <c r="AM3624" s="278"/>
      <c r="AN3624" s="278"/>
      <c r="AO3624" s="262"/>
      <c r="AP3624" s="262"/>
      <c r="AQ3624" s="262"/>
      <c r="AR3624" s="262"/>
      <c r="AS3624" s="262"/>
      <c r="AT3624" s="262"/>
      <c r="AU3624" s="262"/>
      <c r="AV3624" s="262"/>
      <c r="AW3624" s="262"/>
      <c r="AX3624" s="264"/>
      <c r="AY3624" s="264"/>
      <c r="AZ3624" s="262"/>
    </row>
    <row r="3625" spans="1:72" ht="27" hidden="1" customHeight="1">
      <c r="B3625" s="639">
        <v>3611</v>
      </c>
      <c r="C3625" s="639"/>
      <c r="D3625" s="640"/>
      <c r="E3625" s="640"/>
      <c r="F3625" s="640" t="str">
        <f>IFERROR(VLOOKUP(C3625,'Gebäude-Typen'!$A$7:$D$215,4,FALSE),"")</f>
        <v/>
      </c>
      <c r="G3625" s="641"/>
      <c r="H3625" s="640"/>
      <c r="I3625" s="639"/>
      <c r="J3625" s="640"/>
      <c r="K3625" s="642"/>
      <c r="L3625" s="639"/>
      <c r="M3625" s="639"/>
      <c r="N3625" s="639"/>
      <c r="O3625" s="639"/>
      <c r="P3625" s="734"/>
      <c r="Q3625" s="642"/>
      <c r="R3625" s="639"/>
      <c r="S3625" s="729" t="str">
        <f>IFERROR(ROUND(VLOOKUP(M3625,Reinigungstage,IF('Gebäude-Typen'!$C$6&lt;&gt;0,'Gebäude-Typen'!$C$6,VLOOKUP(C3625,Gebäude_Typen,2,FALSE)),FALSE),2)/2,"")</f>
        <v/>
      </c>
      <c r="T3625" s="729" t="str">
        <f>IFERROR(ROUND(VLOOKUP(N3625,Reinigungstage,IF('Gebäude-Typen'!$C$6&lt;&gt;0,'Gebäude-Typen'!$C$6,VLOOKUP(C3625,Gebäude_Typen,2,FALSE)),FALSE),2)/2,"")</f>
        <v/>
      </c>
      <c r="U3625" s="730">
        <f t="shared" si="532"/>
        <v>17.98</v>
      </c>
      <c r="V3625" s="731" t="str">
        <f>IFERROR(INDEX('2. Raumgruppen'!$A$1:$Y$33,MATCH(IF(ISERROR(SEARCH(" ",M3625,1)),MID(M3625,1,3),MID(M3625,1,SEARCH(" ",M3625,1)-1)),'2. Raumgruppen'!$B:$B,0),IF(ISERROR(SEARCH(" ",M3625,1)),MATCH('2. Raumgruppen'!$L$8,'2. Raumgruppen'!$8:$8,0),MATCH(MID(M3625,SEARCH(" ",M3625,1)+1,3),'2. Raumgruppen'!$8:$8,0))),"")</f>
        <v/>
      </c>
      <c r="W3625" s="731" t="str">
        <f>IFERROR(INDEX('2. Raumgruppen'!$A$1:$Y$33,MATCH(IF(ISERROR(SEARCH(" ",N3625,1)),MID(N3625,1,3),MID(N3625,1,SEARCH(" ",N3625,1)-1)),'2. Raumgruppen'!$B:$B,0),IF(ISERROR(SEARCH(" ",N3625,1)),MATCH('2. Raumgruppen'!$L$8,'2. Raumgruppen'!$8:$8,0),MATCH(MID(N3625,SEARCH(" ",N3625,1)+1,3),'2. Raumgruppen'!$8:$8,0))),"")</f>
        <v/>
      </c>
      <c r="X3625" s="732" t="str">
        <f t="shared" si="533"/>
        <v/>
      </c>
      <c r="Y3625" s="732" t="str">
        <f t="shared" si="534"/>
        <v/>
      </c>
      <c r="Z3625" s="733" t="str">
        <f t="shared" si="535"/>
        <v/>
      </c>
      <c r="AA3625" s="732" t="str">
        <f t="shared" si="536"/>
        <v/>
      </c>
      <c r="AB3625" s="643"/>
      <c r="AC3625" s="276"/>
      <c r="AD3625" s="277"/>
      <c r="AE3625" s="278"/>
      <c r="AF3625" s="278" t="str">
        <f t="shared" si="528"/>
        <v/>
      </c>
      <c r="AG3625" s="278"/>
      <c r="AH3625" s="279">
        <f t="shared" si="529"/>
        <v>17.98</v>
      </c>
      <c r="AI3625" s="279" t="str">
        <f t="shared" si="530"/>
        <v/>
      </c>
      <c r="AJ3625" s="279" t="str">
        <f t="shared" si="531"/>
        <v/>
      </c>
      <c r="AK3625" s="278"/>
      <c r="AL3625" s="278"/>
      <c r="AM3625" s="278"/>
      <c r="AN3625" s="278"/>
      <c r="AO3625" s="262"/>
      <c r="AP3625" s="262"/>
      <c r="AQ3625" s="262"/>
      <c r="AR3625" s="262"/>
      <c r="AS3625" s="262"/>
      <c r="AT3625" s="262"/>
      <c r="AU3625" s="262"/>
      <c r="AV3625" s="262"/>
      <c r="AW3625" s="264"/>
      <c r="AX3625" s="262"/>
      <c r="AY3625" s="262"/>
      <c r="AZ3625" s="262"/>
    </row>
    <row r="3626" spans="1:72" ht="27" hidden="1" customHeight="1">
      <c r="B3626" s="639">
        <v>3612</v>
      </c>
      <c r="C3626" s="639"/>
      <c r="D3626" s="640"/>
      <c r="E3626" s="640"/>
      <c r="F3626" s="640" t="str">
        <f>IFERROR(VLOOKUP(C3626,'Gebäude-Typen'!$A$7:$D$215,4,FALSE),"")</f>
        <v/>
      </c>
      <c r="G3626" s="641"/>
      <c r="H3626" s="640"/>
      <c r="I3626" s="639"/>
      <c r="J3626" s="640"/>
      <c r="K3626" s="642"/>
      <c r="L3626" s="639"/>
      <c r="M3626" s="639"/>
      <c r="N3626" s="639"/>
      <c r="O3626" s="639"/>
      <c r="P3626" s="734"/>
      <c r="Q3626" s="642"/>
      <c r="R3626" s="639"/>
      <c r="S3626" s="729" t="str">
        <f>IFERROR(ROUND(VLOOKUP(M3626,Reinigungstage,IF('Gebäude-Typen'!$C$6&lt;&gt;0,'Gebäude-Typen'!$C$6,VLOOKUP(C3626,Gebäude_Typen,2,FALSE)),FALSE),2)/2,"")</f>
        <v/>
      </c>
      <c r="T3626" s="729" t="str">
        <f>IFERROR(ROUND(VLOOKUP(N3626,Reinigungstage,IF('Gebäude-Typen'!$C$6&lt;&gt;0,'Gebäude-Typen'!$C$6,VLOOKUP(C3626,Gebäude_Typen,2,FALSE)),FALSE),2)/2,"")</f>
        <v/>
      </c>
      <c r="U3626" s="730">
        <f t="shared" si="532"/>
        <v>17.98</v>
      </c>
      <c r="V3626" s="731" t="str">
        <f>IFERROR(INDEX('2. Raumgruppen'!$A$1:$Y$33,MATCH(IF(ISERROR(SEARCH(" ",M3626,1)),MID(M3626,1,3),MID(M3626,1,SEARCH(" ",M3626,1)-1)),'2. Raumgruppen'!$B:$B,0),IF(ISERROR(SEARCH(" ",M3626,1)),MATCH('2. Raumgruppen'!$L$8,'2. Raumgruppen'!$8:$8,0),MATCH(MID(M3626,SEARCH(" ",M3626,1)+1,3),'2. Raumgruppen'!$8:$8,0))),"")</f>
        <v/>
      </c>
      <c r="W3626" s="731" t="str">
        <f>IFERROR(INDEX('2. Raumgruppen'!$A$1:$Y$33,MATCH(IF(ISERROR(SEARCH(" ",N3626,1)),MID(N3626,1,3),MID(N3626,1,SEARCH(" ",N3626,1)-1)),'2. Raumgruppen'!$B:$B,0),IF(ISERROR(SEARCH(" ",N3626,1)),MATCH('2. Raumgruppen'!$L$8,'2. Raumgruppen'!$8:$8,0),MATCH(MID(N3626,SEARCH(" ",N3626,1)+1,3),'2. Raumgruppen'!$8:$8,0))),"")</f>
        <v/>
      </c>
      <c r="X3626" s="732" t="str">
        <f t="shared" si="533"/>
        <v/>
      </c>
      <c r="Y3626" s="732" t="str">
        <f t="shared" si="534"/>
        <v/>
      </c>
      <c r="Z3626" s="733" t="str">
        <f t="shared" si="535"/>
        <v/>
      </c>
      <c r="AA3626" s="732" t="str">
        <f t="shared" si="536"/>
        <v/>
      </c>
      <c r="AB3626" s="643"/>
      <c r="AC3626" s="276"/>
      <c r="AD3626" s="277"/>
      <c r="AE3626" s="278"/>
      <c r="AF3626" s="278" t="str">
        <f t="shared" si="528"/>
        <v/>
      </c>
      <c r="AG3626" s="278"/>
      <c r="AH3626" s="279">
        <f t="shared" si="529"/>
        <v>17.98</v>
      </c>
      <c r="AI3626" s="279" t="str">
        <f t="shared" si="530"/>
        <v/>
      </c>
      <c r="AJ3626" s="279" t="str">
        <f t="shared" si="531"/>
        <v/>
      </c>
      <c r="AK3626" s="278"/>
      <c r="AL3626" s="278"/>
      <c r="AM3626" s="278"/>
      <c r="AN3626" s="278"/>
      <c r="AO3626" s="262"/>
      <c r="AP3626" s="262"/>
      <c r="AQ3626" s="262"/>
      <c r="AR3626" s="262"/>
      <c r="AS3626" s="262"/>
      <c r="AT3626" s="262"/>
      <c r="AU3626" s="262"/>
      <c r="AV3626" s="262"/>
      <c r="AW3626" s="262"/>
      <c r="AX3626" s="264"/>
      <c r="AY3626" s="262"/>
      <c r="AZ3626" s="264"/>
    </row>
    <row r="3627" spans="1:72" ht="27" hidden="1" customHeight="1">
      <c r="B3627" s="639">
        <v>3613</v>
      </c>
      <c r="C3627" s="639"/>
      <c r="D3627" s="640"/>
      <c r="E3627" s="640"/>
      <c r="F3627" s="640" t="str">
        <f>IFERROR(VLOOKUP(C3627,'Gebäude-Typen'!$A$7:$D$215,4,FALSE),"")</f>
        <v/>
      </c>
      <c r="G3627" s="641"/>
      <c r="H3627" s="640"/>
      <c r="I3627" s="639"/>
      <c r="J3627" s="640"/>
      <c r="K3627" s="642"/>
      <c r="L3627" s="639"/>
      <c r="M3627" s="639"/>
      <c r="N3627" s="639"/>
      <c r="O3627" s="639"/>
      <c r="P3627" s="734"/>
      <c r="Q3627" s="642"/>
      <c r="R3627" s="639"/>
      <c r="S3627" s="729" t="str">
        <f>IFERROR(ROUND(VLOOKUP(M3627,Reinigungstage,IF('Gebäude-Typen'!$C$6&lt;&gt;0,'Gebäude-Typen'!$C$6,VLOOKUP(C3627,Gebäude_Typen,2,FALSE)),FALSE),2)/2,"")</f>
        <v/>
      </c>
      <c r="T3627" s="729" t="str">
        <f>IFERROR(ROUND(VLOOKUP(N3627,Reinigungstage,IF('Gebäude-Typen'!$C$6&lt;&gt;0,'Gebäude-Typen'!$C$6,VLOOKUP(C3627,Gebäude_Typen,2,FALSE)),FALSE),2)/2,"")</f>
        <v/>
      </c>
      <c r="U3627" s="730">
        <f t="shared" si="532"/>
        <v>17.98</v>
      </c>
      <c r="V3627" s="731" t="str">
        <f>IFERROR(INDEX('2. Raumgruppen'!$A$1:$Y$33,MATCH(IF(ISERROR(SEARCH(" ",M3627,1)),MID(M3627,1,3),MID(M3627,1,SEARCH(" ",M3627,1)-1)),'2. Raumgruppen'!$B:$B,0),IF(ISERROR(SEARCH(" ",M3627,1)),MATCH('2. Raumgruppen'!$L$8,'2. Raumgruppen'!$8:$8,0),MATCH(MID(M3627,SEARCH(" ",M3627,1)+1,3),'2. Raumgruppen'!$8:$8,0))),"")</f>
        <v/>
      </c>
      <c r="W3627" s="731" t="str">
        <f>IFERROR(INDEX('2. Raumgruppen'!$A$1:$Y$33,MATCH(IF(ISERROR(SEARCH(" ",N3627,1)),MID(N3627,1,3),MID(N3627,1,SEARCH(" ",N3627,1)-1)),'2. Raumgruppen'!$B:$B,0),IF(ISERROR(SEARCH(" ",N3627,1)),MATCH('2. Raumgruppen'!$L$8,'2. Raumgruppen'!$8:$8,0),MATCH(MID(N3627,SEARCH(" ",N3627,1)+1,3),'2. Raumgruppen'!$8:$8,0))),"")</f>
        <v/>
      </c>
      <c r="X3627" s="732" t="str">
        <f t="shared" si="533"/>
        <v/>
      </c>
      <c r="Y3627" s="732" t="str">
        <f t="shared" si="534"/>
        <v/>
      </c>
      <c r="Z3627" s="733" t="str">
        <f t="shared" si="535"/>
        <v/>
      </c>
      <c r="AA3627" s="732" t="str">
        <f t="shared" si="536"/>
        <v/>
      </c>
      <c r="AB3627" s="643"/>
      <c r="AC3627" s="276"/>
      <c r="AD3627" s="277"/>
      <c r="AE3627" s="278"/>
      <c r="AF3627" s="278" t="str">
        <f t="shared" si="528"/>
        <v/>
      </c>
      <c r="AG3627" s="278"/>
      <c r="AH3627" s="279">
        <f t="shared" si="529"/>
        <v>17.98</v>
      </c>
      <c r="AI3627" s="279" t="str">
        <f t="shared" si="530"/>
        <v/>
      </c>
      <c r="AJ3627" s="279" t="str">
        <f t="shared" si="531"/>
        <v/>
      </c>
      <c r="AK3627" s="278"/>
      <c r="AL3627" s="278"/>
      <c r="AM3627" s="278"/>
      <c r="AN3627" s="278"/>
      <c r="AO3627" s="262"/>
      <c r="AP3627" s="262"/>
      <c r="AQ3627" s="262"/>
      <c r="AR3627" s="262"/>
      <c r="AS3627" s="262"/>
      <c r="AT3627" s="262"/>
      <c r="AU3627" s="262"/>
      <c r="AV3627" s="262"/>
      <c r="AW3627" s="264"/>
      <c r="AX3627" s="264"/>
      <c r="AY3627" s="262"/>
      <c r="AZ3627" s="262"/>
    </row>
    <row r="3628" spans="1:72" ht="27" hidden="1" customHeight="1">
      <c r="B3628" s="639">
        <v>3614</v>
      </c>
      <c r="C3628" s="639"/>
      <c r="D3628" s="640"/>
      <c r="E3628" s="640"/>
      <c r="F3628" s="640" t="str">
        <f>IFERROR(VLOOKUP(C3628,'Gebäude-Typen'!$A$7:$D$215,4,FALSE),"")</f>
        <v/>
      </c>
      <c r="G3628" s="641"/>
      <c r="H3628" s="640"/>
      <c r="I3628" s="639"/>
      <c r="J3628" s="640"/>
      <c r="K3628" s="642"/>
      <c r="L3628" s="639"/>
      <c r="M3628" s="639"/>
      <c r="N3628" s="639"/>
      <c r="O3628" s="639"/>
      <c r="P3628" s="734"/>
      <c r="Q3628" s="642"/>
      <c r="R3628" s="639"/>
      <c r="S3628" s="729" t="str">
        <f>IFERROR(ROUND(VLOOKUP(M3628,Reinigungstage,IF('Gebäude-Typen'!$C$6&lt;&gt;0,'Gebäude-Typen'!$C$6,VLOOKUP(C3628,Gebäude_Typen,2,FALSE)),FALSE),2)/2,"")</f>
        <v/>
      </c>
      <c r="T3628" s="729" t="str">
        <f>IFERROR(ROUND(VLOOKUP(N3628,Reinigungstage,IF('Gebäude-Typen'!$C$6&lt;&gt;0,'Gebäude-Typen'!$C$6,VLOOKUP(C3628,Gebäude_Typen,2,FALSE)),FALSE),2)/2,"")</f>
        <v/>
      </c>
      <c r="U3628" s="730">
        <f t="shared" si="532"/>
        <v>17.98</v>
      </c>
      <c r="V3628" s="731" t="str">
        <f>IFERROR(INDEX('2. Raumgruppen'!$A$1:$Y$33,MATCH(IF(ISERROR(SEARCH(" ",M3628,1)),MID(M3628,1,3),MID(M3628,1,SEARCH(" ",M3628,1)-1)),'2. Raumgruppen'!$B:$B,0),IF(ISERROR(SEARCH(" ",M3628,1)),MATCH('2. Raumgruppen'!$L$8,'2. Raumgruppen'!$8:$8,0),MATCH(MID(M3628,SEARCH(" ",M3628,1)+1,3),'2. Raumgruppen'!$8:$8,0))),"")</f>
        <v/>
      </c>
      <c r="W3628" s="731" t="str">
        <f>IFERROR(INDEX('2. Raumgruppen'!$A$1:$Y$33,MATCH(IF(ISERROR(SEARCH(" ",N3628,1)),MID(N3628,1,3),MID(N3628,1,SEARCH(" ",N3628,1)-1)),'2. Raumgruppen'!$B:$B,0),IF(ISERROR(SEARCH(" ",N3628,1)),MATCH('2. Raumgruppen'!$L$8,'2. Raumgruppen'!$8:$8,0),MATCH(MID(N3628,SEARCH(" ",N3628,1)+1,3),'2. Raumgruppen'!$8:$8,0))),"")</f>
        <v/>
      </c>
      <c r="X3628" s="732" t="str">
        <f t="shared" si="533"/>
        <v/>
      </c>
      <c r="Y3628" s="732" t="str">
        <f t="shared" si="534"/>
        <v/>
      </c>
      <c r="Z3628" s="733" t="str">
        <f t="shared" si="535"/>
        <v/>
      </c>
      <c r="AA3628" s="732" t="str">
        <f t="shared" si="536"/>
        <v/>
      </c>
      <c r="AB3628" s="643"/>
      <c r="AC3628" s="276"/>
      <c r="AD3628" s="277"/>
      <c r="AE3628" s="278"/>
      <c r="AF3628" s="278" t="str">
        <f t="shared" si="528"/>
        <v/>
      </c>
      <c r="AG3628" s="278"/>
      <c r="AH3628" s="279">
        <f t="shared" si="529"/>
        <v>17.98</v>
      </c>
      <c r="AI3628" s="279" t="str">
        <f t="shared" si="530"/>
        <v/>
      </c>
      <c r="AJ3628" s="279" t="str">
        <f t="shared" si="531"/>
        <v/>
      </c>
      <c r="AK3628" s="278"/>
      <c r="AL3628" s="278"/>
      <c r="AM3628" s="278"/>
      <c r="AN3628" s="278"/>
      <c r="AO3628" s="262"/>
      <c r="AP3628" s="262"/>
      <c r="AQ3628" s="262"/>
      <c r="AR3628" s="262"/>
      <c r="AS3628" s="262"/>
      <c r="AT3628" s="262"/>
      <c r="AU3628" s="262"/>
      <c r="AV3628" s="262"/>
      <c r="AW3628" s="278"/>
      <c r="AX3628" s="262"/>
      <c r="AY3628" s="262"/>
      <c r="AZ3628" s="264"/>
    </row>
    <row r="3629" spans="1:72" ht="27" hidden="1" customHeight="1">
      <c r="B3629" s="639">
        <v>3615</v>
      </c>
      <c r="C3629" s="639"/>
      <c r="D3629" s="640"/>
      <c r="E3629" s="640"/>
      <c r="F3629" s="640" t="str">
        <f>IFERROR(VLOOKUP(C3629,'Gebäude-Typen'!$A$7:$D$215,4,FALSE),"")</f>
        <v/>
      </c>
      <c r="G3629" s="641"/>
      <c r="H3629" s="640"/>
      <c r="I3629" s="639"/>
      <c r="J3629" s="640"/>
      <c r="K3629" s="642"/>
      <c r="L3629" s="639"/>
      <c r="M3629" s="639"/>
      <c r="N3629" s="639"/>
      <c r="O3629" s="639"/>
      <c r="P3629" s="734"/>
      <c r="Q3629" s="642"/>
      <c r="R3629" s="639"/>
      <c r="S3629" s="729" t="str">
        <f>IFERROR(ROUND(VLOOKUP(M3629,Reinigungstage,IF('Gebäude-Typen'!$C$6&lt;&gt;0,'Gebäude-Typen'!$C$6,VLOOKUP(C3629,Gebäude_Typen,2,FALSE)),FALSE),2)/2,"")</f>
        <v/>
      </c>
      <c r="T3629" s="729" t="str">
        <f>IFERROR(ROUND(VLOOKUP(N3629,Reinigungstage,IF('Gebäude-Typen'!$C$6&lt;&gt;0,'Gebäude-Typen'!$C$6,VLOOKUP(C3629,Gebäude_Typen,2,FALSE)),FALSE),2)/2,"")</f>
        <v/>
      </c>
      <c r="U3629" s="730">
        <f t="shared" si="532"/>
        <v>17.98</v>
      </c>
      <c r="V3629" s="731" t="str">
        <f>IFERROR(INDEX('2. Raumgruppen'!$A$1:$Y$33,MATCH(IF(ISERROR(SEARCH(" ",M3629,1)),MID(M3629,1,3),MID(M3629,1,SEARCH(" ",M3629,1)-1)),'2. Raumgruppen'!$B:$B,0),IF(ISERROR(SEARCH(" ",M3629,1)),MATCH('2. Raumgruppen'!$L$8,'2. Raumgruppen'!$8:$8,0),MATCH(MID(M3629,SEARCH(" ",M3629,1)+1,3),'2. Raumgruppen'!$8:$8,0))),"")</f>
        <v/>
      </c>
      <c r="W3629" s="731" t="str">
        <f>IFERROR(INDEX('2. Raumgruppen'!$A$1:$Y$33,MATCH(IF(ISERROR(SEARCH(" ",N3629,1)),MID(N3629,1,3),MID(N3629,1,SEARCH(" ",N3629,1)-1)),'2. Raumgruppen'!$B:$B,0),IF(ISERROR(SEARCH(" ",N3629,1)),MATCH('2. Raumgruppen'!$L$8,'2. Raumgruppen'!$8:$8,0),MATCH(MID(N3629,SEARCH(" ",N3629,1)+1,3),'2. Raumgruppen'!$8:$8,0))),"")</f>
        <v/>
      </c>
      <c r="X3629" s="732" t="str">
        <f t="shared" si="533"/>
        <v/>
      </c>
      <c r="Y3629" s="732" t="str">
        <f t="shared" si="534"/>
        <v/>
      </c>
      <c r="Z3629" s="733" t="str">
        <f t="shared" si="535"/>
        <v/>
      </c>
      <c r="AA3629" s="732" t="str">
        <f t="shared" si="536"/>
        <v/>
      </c>
      <c r="AB3629" s="643"/>
      <c r="AC3629" s="276"/>
      <c r="AD3629" s="277"/>
      <c r="AE3629" s="278"/>
      <c r="AF3629" s="278" t="str">
        <f t="shared" si="528"/>
        <v/>
      </c>
      <c r="AG3629" s="278"/>
      <c r="AH3629" s="279">
        <f t="shared" si="529"/>
        <v>17.98</v>
      </c>
      <c r="AI3629" s="279" t="str">
        <f t="shared" si="530"/>
        <v/>
      </c>
      <c r="AJ3629" s="279" t="str">
        <f t="shared" si="531"/>
        <v/>
      </c>
      <c r="AK3629" s="278"/>
      <c r="AL3629" s="278"/>
      <c r="AM3629" s="278"/>
      <c r="AN3629" s="278"/>
      <c r="AO3629" s="262"/>
      <c r="AP3629" s="262"/>
      <c r="AQ3629" s="262"/>
      <c r="AR3629" s="262"/>
      <c r="AS3629" s="262"/>
      <c r="AT3629" s="262"/>
      <c r="AU3629" s="262"/>
      <c r="AV3629" s="262"/>
      <c r="AW3629" s="264"/>
      <c r="AX3629" s="264"/>
      <c r="AY3629" s="262"/>
      <c r="AZ3629" s="262"/>
    </row>
    <row r="3630" spans="1:72" ht="27" hidden="1" customHeight="1">
      <c r="B3630" s="639">
        <v>3616</v>
      </c>
      <c r="C3630" s="639"/>
      <c r="D3630" s="640"/>
      <c r="E3630" s="640"/>
      <c r="F3630" s="640" t="str">
        <f>IFERROR(VLOOKUP(C3630,'Gebäude-Typen'!$A$7:$D$215,4,FALSE),"")</f>
        <v/>
      </c>
      <c r="G3630" s="641"/>
      <c r="H3630" s="640"/>
      <c r="I3630" s="639"/>
      <c r="J3630" s="640"/>
      <c r="K3630" s="642"/>
      <c r="L3630" s="639"/>
      <c r="M3630" s="639"/>
      <c r="N3630" s="639"/>
      <c r="O3630" s="639"/>
      <c r="P3630" s="734"/>
      <c r="Q3630" s="642"/>
      <c r="R3630" s="639"/>
      <c r="S3630" s="729" t="str">
        <f>IFERROR(ROUND(VLOOKUP(M3630,Reinigungstage,IF('Gebäude-Typen'!$C$6&lt;&gt;0,'Gebäude-Typen'!$C$6,VLOOKUP(C3630,Gebäude_Typen,2,FALSE)),FALSE),2)/2,"")</f>
        <v/>
      </c>
      <c r="T3630" s="729" t="str">
        <f>IFERROR(ROUND(VLOOKUP(N3630,Reinigungstage,IF('Gebäude-Typen'!$C$6&lt;&gt;0,'Gebäude-Typen'!$C$6,VLOOKUP(C3630,Gebäude_Typen,2,FALSE)),FALSE),2)/2,"")</f>
        <v/>
      </c>
      <c r="U3630" s="730">
        <f t="shared" si="532"/>
        <v>17.98</v>
      </c>
      <c r="V3630" s="731" t="str">
        <f>IFERROR(INDEX('2. Raumgruppen'!$A$1:$Y$33,MATCH(IF(ISERROR(SEARCH(" ",M3630,1)),MID(M3630,1,3),MID(M3630,1,SEARCH(" ",M3630,1)-1)),'2. Raumgruppen'!$B:$B,0),IF(ISERROR(SEARCH(" ",M3630,1)),MATCH('2. Raumgruppen'!$L$8,'2. Raumgruppen'!$8:$8,0),MATCH(MID(M3630,SEARCH(" ",M3630,1)+1,3),'2. Raumgruppen'!$8:$8,0))),"")</f>
        <v/>
      </c>
      <c r="W3630" s="731" t="str">
        <f>IFERROR(INDEX('2. Raumgruppen'!$A$1:$Y$33,MATCH(IF(ISERROR(SEARCH(" ",N3630,1)),MID(N3630,1,3),MID(N3630,1,SEARCH(" ",N3630,1)-1)),'2. Raumgruppen'!$B:$B,0),IF(ISERROR(SEARCH(" ",N3630,1)),MATCH('2. Raumgruppen'!$L$8,'2. Raumgruppen'!$8:$8,0),MATCH(MID(N3630,SEARCH(" ",N3630,1)+1,3),'2. Raumgruppen'!$8:$8,0))),"")</f>
        <v/>
      </c>
      <c r="X3630" s="732" t="str">
        <f t="shared" si="533"/>
        <v/>
      </c>
      <c r="Y3630" s="732" t="str">
        <f t="shared" si="534"/>
        <v/>
      </c>
      <c r="Z3630" s="733" t="str">
        <f t="shared" si="535"/>
        <v/>
      </c>
      <c r="AA3630" s="732" t="str">
        <f t="shared" si="536"/>
        <v/>
      </c>
      <c r="AB3630" s="643"/>
      <c r="AC3630" s="276"/>
      <c r="AD3630" s="277"/>
      <c r="AE3630" s="278"/>
      <c r="AF3630" s="278" t="str">
        <f t="shared" si="528"/>
        <v/>
      </c>
      <c r="AG3630" s="278"/>
      <c r="AH3630" s="279">
        <f t="shared" si="529"/>
        <v>17.98</v>
      </c>
      <c r="AI3630" s="279" t="str">
        <f t="shared" si="530"/>
        <v/>
      </c>
      <c r="AJ3630" s="279" t="str">
        <f t="shared" si="531"/>
        <v/>
      </c>
      <c r="AK3630" s="278"/>
      <c r="AL3630" s="278"/>
      <c r="AM3630" s="278"/>
      <c r="AN3630" s="278"/>
      <c r="AO3630" s="262"/>
      <c r="AP3630" s="262"/>
      <c r="AQ3630" s="262"/>
      <c r="AR3630" s="262"/>
      <c r="AS3630" s="262"/>
      <c r="AT3630" s="262"/>
      <c r="AU3630" s="262"/>
      <c r="AV3630" s="262"/>
      <c r="AW3630" s="262"/>
      <c r="AX3630" s="262"/>
      <c r="AY3630" s="262"/>
      <c r="AZ3630" s="264"/>
    </row>
    <row r="3631" spans="1:72" ht="27" hidden="1" customHeight="1">
      <c r="B3631" s="639">
        <v>3617</v>
      </c>
      <c r="C3631" s="639"/>
      <c r="D3631" s="640"/>
      <c r="E3631" s="640"/>
      <c r="F3631" s="640" t="str">
        <f>IFERROR(VLOOKUP(C3631,'Gebäude-Typen'!$A$7:$D$215,4,FALSE),"")</f>
        <v/>
      </c>
      <c r="G3631" s="641"/>
      <c r="H3631" s="640"/>
      <c r="I3631" s="639"/>
      <c r="J3631" s="640"/>
      <c r="K3631" s="642"/>
      <c r="L3631" s="639"/>
      <c r="M3631" s="639"/>
      <c r="N3631" s="639"/>
      <c r="O3631" s="639"/>
      <c r="P3631" s="734"/>
      <c r="Q3631" s="642"/>
      <c r="R3631" s="639"/>
      <c r="S3631" s="729" t="str">
        <f>IFERROR(ROUND(VLOOKUP(M3631,Reinigungstage,IF('Gebäude-Typen'!$C$6&lt;&gt;0,'Gebäude-Typen'!$C$6,VLOOKUP(C3631,Gebäude_Typen,2,FALSE)),FALSE),2)/2,"")</f>
        <v/>
      </c>
      <c r="T3631" s="729" t="str">
        <f>IFERROR(ROUND(VLOOKUP(N3631,Reinigungstage,IF('Gebäude-Typen'!$C$6&lt;&gt;0,'Gebäude-Typen'!$C$6,VLOOKUP(C3631,Gebäude_Typen,2,FALSE)),FALSE),2)/2,"")</f>
        <v/>
      </c>
      <c r="U3631" s="730">
        <f t="shared" si="532"/>
        <v>17.98</v>
      </c>
      <c r="V3631" s="731" t="str">
        <f>IFERROR(INDEX('2. Raumgruppen'!$A$1:$Y$33,MATCH(IF(ISERROR(SEARCH(" ",M3631,1)),MID(M3631,1,3),MID(M3631,1,SEARCH(" ",M3631,1)-1)),'2. Raumgruppen'!$B:$B,0),IF(ISERROR(SEARCH(" ",M3631,1)),MATCH('2. Raumgruppen'!$L$8,'2. Raumgruppen'!$8:$8,0),MATCH(MID(M3631,SEARCH(" ",M3631,1)+1,3),'2. Raumgruppen'!$8:$8,0))),"")</f>
        <v/>
      </c>
      <c r="W3631" s="731" t="str">
        <f>IFERROR(INDEX('2. Raumgruppen'!$A$1:$Y$33,MATCH(IF(ISERROR(SEARCH(" ",N3631,1)),MID(N3631,1,3),MID(N3631,1,SEARCH(" ",N3631,1)-1)),'2. Raumgruppen'!$B:$B,0),IF(ISERROR(SEARCH(" ",N3631,1)),MATCH('2. Raumgruppen'!$L$8,'2. Raumgruppen'!$8:$8,0),MATCH(MID(N3631,SEARCH(" ",N3631,1)+1,3),'2. Raumgruppen'!$8:$8,0))),"")</f>
        <v/>
      </c>
      <c r="X3631" s="732" t="str">
        <f t="shared" si="533"/>
        <v/>
      </c>
      <c r="Y3631" s="732" t="str">
        <f t="shared" si="534"/>
        <v/>
      </c>
      <c r="Z3631" s="733" t="str">
        <f t="shared" si="535"/>
        <v/>
      </c>
      <c r="AA3631" s="732" t="str">
        <f t="shared" si="536"/>
        <v/>
      </c>
      <c r="AB3631" s="643"/>
      <c r="AC3631" s="276"/>
      <c r="AD3631" s="277"/>
      <c r="AE3631" s="278"/>
      <c r="AF3631" s="278" t="str">
        <f t="shared" si="528"/>
        <v/>
      </c>
      <c r="AG3631" s="278"/>
      <c r="AH3631" s="279">
        <f t="shared" si="529"/>
        <v>17.98</v>
      </c>
      <c r="AI3631" s="279" t="str">
        <f t="shared" si="530"/>
        <v/>
      </c>
      <c r="AJ3631" s="279" t="str">
        <f t="shared" si="531"/>
        <v/>
      </c>
      <c r="AK3631" s="278"/>
      <c r="AL3631" s="278"/>
      <c r="AM3631" s="278"/>
      <c r="AN3631" s="278"/>
      <c r="AO3631" s="262"/>
      <c r="AP3631" s="262"/>
      <c r="AQ3631" s="262"/>
      <c r="AR3631" s="262"/>
      <c r="AS3631" s="262"/>
      <c r="AT3631" s="262"/>
      <c r="AU3631" s="262"/>
      <c r="AV3631" s="262"/>
      <c r="AW3631" s="262"/>
      <c r="AX3631" s="262"/>
      <c r="AY3631" s="262"/>
      <c r="AZ3631" s="262"/>
    </row>
    <row r="3632" spans="1:72" ht="27" hidden="1" customHeight="1">
      <c r="B3632" s="639">
        <v>3618</v>
      </c>
      <c r="C3632" s="639"/>
      <c r="D3632" s="640"/>
      <c r="E3632" s="640"/>
      <c r="F3632" s="640" t="str">
        <f>IFERROR(VLOOKUP(C3632,'Gebäude-Typen'!$A$7:$D$215,4,FALSE),"")</f>
        <v/>
      </c>
      <c r="G3632" s="641"/>
      <c r="H3632" s="640"/>
      <c r="I3632" s="639"/>
      <c r="J3632" s="640"/>
      <c r="K3632" s="642"/>
      <c r="L3632" s="639"/>
      <c r="M3632" s="639"/>
      <c r="N3632" s="639"/>
      <c r="O3632" s="639"/>
      <c r="P3632" s="734"/>
      <c r="Q3632" s="642"/>
      <c r="R3632" s="639"/>
      <c r="S3632" s="729" t="str">
        <f>IFERROR(ROUND(VLOOKUP(M3632,Reinigungstage,IF('Gebäude-Typen'!$C$6&lt;&gt;0,'Gebäude-Typen'!$C$6,VLOOKUP(C3632,Gebäude_Typen,2,FALSE)),FALSE),2)/2,"")</f>
        <v/>
      </c>
      <c r="T3632" s="729" t="str">
        <f>IFERROR(ROUND(VLOOKUP(N3632,Reinigungstage,IF('Gebäude-Typen'!$C$6&lt;&gt;0,'Gebäude-Typen'!$C$6,VLOOKUP(C3632,Gebäude_Typen,2,FALSE)),FALSE),2)/2,"")</f>
        <v/>
      </c>
      <c r="U3632" s="730">
        <f t="shared" si="532"/>
        <v>17.98</v>
      </c>
      <c r="V3632" s="731" t="str">
        <f>IFERROR(INDEX('2. Raumgruppen'!$A$1:$Y$33,MATCH(IF(ISERROR(SEARCH(" ",M3632,1)),MID(M3632,1,3),MID(M3632,1,SEARCH(" ",M3632,1)-1)),'2. Raumgruppen'!$B:$B,0),IF(ISERROR(SEARCH(" ",M3632,1)),MATCH('2. Raumgruppen'!$L$8,'2. Raumgruppen'!$8:$8,0),MATCH(MID(M3632,SEARCH(" ",M3632,1)+1,3),'2. Raumgruppen'!$8:$8,0))),"")</f>
        <v/>
      </c>
      <c r="W3632" s="731" t="str">
        <f>IFERROR(INDEX('2. Raumgruppen'!$A$1:$Y$33,MATCH(IF(ISERROR(SEARCH(" ",N3632,1)),MID(N3632,1,3),MID(N3632,1,SEARCH(" ",N3632,1)-1)),'2. Raumgruppen'!$B:$B,0),IF(ISERROR(SEARCH(" ",N3632,1)),MATCH('2. Raumgruppen'!$L$8,'2. Raumgruppen'!$8:$8,0),MATCH(MID(N3632,SEARCH(" ",N3632,1)+1,3),'2. Raumgruppen'!$8:$8,0))),"")</f>
        <v/>
      </c>
      <c r="X3632" s="732" t="str">
        <f t="shared" si="533"/>
        <v/>
      </c>
      <c r="Y3632" s="732" t="str">
        <f t="shared" si="534"/>
        <v/>
      </c>
      <c r="Z3632" s="733" t="str">
        <f t="shared" si="535"/>
        <v/>
      </c>
      <c r="AA3632" s="732" t="str">
        <f t="shared" si="536"/>
        <v/>
      </c>
      <c r="AB3632" s="643"/>
      <c r="AC3632" s="276"/>
      <c r="AD3632" s="277"/>
      <c r="AE3632" s="278"/>
      <c r="AF3632" s="278" t="str">
        <f t="shared" si="528"/>
        <v/>
      </c>
      <c r="AG3632" s="278"/>
      <c r="AH3632" s="279">
        <f t="shared" si="529"/>
        <v>17.98</v>
      </c>
      <c r="AI3632" s="279" t="str">
        <f t="shared" si="530"/>
        <v/>
      </c>
      <c r="AJ3632" s="279" t="str">
        <f t="shared" si="531"/>
        <v/>
      </c>
      <c r="AK3632" s="278"/>
      <c r="AL3632" s="278"/>
      <c r="AM3632" s="278"/>
      <c r="AN3632" s="278"/>
      <c r="AO3632" s="262"/>
      <c r="AP3632" s="262"/>
      <c r="AQ3632" s="262"/>
      <c r="AR3632" s="262"/>
      <c r="AS3632" s="262"/>
      <c r="AT3632" s="262"/>
      <c r="AU3632" s="262"/>
      <c r="AV3632" s="262"/>
      <c r="AW3632" s="264"/>
      <c r="AX3632" s="262"/>
      <c r="AY3632" s="262"/>
      <c r="AZ3632" s="262"/>
    </row>
    <row r="3633" spans="2:69" ht="27" hidden="1" customHeight="1">
      <c r="B3633" s="639">
        <v>3619</v>
      </c>
      <c r="C3633" s="639"/>
      <c r="D3633" s="640"/>
      <c r="E3633" s="640"/>
      <c r="F3633" s="640" t="str">
        <f>IFERROR(VLOOKUP(C3633,'Gebäude-Typen'!$A$7:$D$215,4,FALSE),"")</f>
        <v/>
      </c>
      <c r="G3633" s="641"/>
      <c r="H3633" s="640"/>
      <c r="I3633" s="639"/>
      <c r="J3633" s="640"/>
      <c r="K3633" s="642"/>
      <c r="L3633" s="639"/>
      <c r="M3633" s="639"/>
      <c r="N3633" s="639"/>
      <c r="O3633" s="639"/>
      <c r="P3633" s="734"/>
      <c r="Q3633" s="642"/>
      <c r="R3633" s="639"/>
      <c r="S3633" s="729" t="str">
        <f>IFERROR(ROUND(VLOOKUP(M3633,Reinigungstage,IF('Gebäude-Typen'!$C$6&lt;&gt;0,'Gebäude-Typen'!$C$6,VLOOKUP(C3633,Gebäude_Typen,2,FALSE)),FALSE),2)/2,"")</f>
        <v/>
      </c>
      <c r="T3633" s="729" t="str">
        <f>IFERROR(ROUND(VLOOKUP(N3633,Reinigungstage,IF('Gebäude-Typen'!$C$6&lt;&gt;0,'Gebäude-Typen'!$C$6,VLOOKUP(C3633,Gebäude_Typen,2,FALSE)),FALSE),2)/2,"")</f>
        <v/>
      </c>
      <c r="U3633" s="730">
        <f t="shared" si="532"/>
        <v>17.98</v>
      </c>
      <c r="V3633" s="731" t="str">
        <f>IFERROR(INDEX('2. Raumgruppen'!$A$1:$Y$33,MATCH(IF(ISERROR(SEARCH(" ",M3633,1)),MID(M3633,1,3),MID(M3633,1,SEARCH(" ",M3633,1)-1)),'2. Raumgruppen'!$B:$B,0),IF(ISERROR(SEARCH(" ",M3633,1)),MATCH('2. Raumgruppen'!$L$8,'2. Raumgruppen'!$8:$8,0),MATCH(MID(M3633,SEARCH(" ",M3633,1)+1,3),'2. Raumgruppen'!$8:$8,0))),"")</f>
        <v/>
      </c>
      <c r="W3633" s="731" t="str">
        <f>IFERROR(INDEX('2. Raumgruppen'!$A$1:$Y$33,MATCH(IF(ISERROR(SEARCH(" ",N3633,1)),MID(N3633,1,3),MID(N3633,1,SEARCH(" ",N3633,1)-1)),'2. Raumgruppen'!$B:$B,0),IF(ISERROR(SEARCH(" ",N3633,1)),MATCH('2. Raumgruppen'!$L$8,'2. Raumgruppen'!$8:$8,0),MATCH(MID(N3633,SEARCH(" ",N3633,1)+1,3),'2. Raumgruppen'!$8:$8,0))),"")</f>
        <v/>
      </c>
      <c r="X3633" s="732" t="str">
        <f t="shared" si="533"/>
        <v/>
      </c>
      <c r="Y3633" s="732" t="str">
        <f t="shared" si="534"/>
        <v/>
      </c>
      <c r="Z3633" s="733" t="str">
        <f t="shared" si="535"/>
        <v/>
      </c>
      <c r="AA3633" s="732" t="str">
        <f t="shared" si="536"/>
        <v/>
      </c>
      <c r="AB3633" s="643"/>
      <c r="AC3633" s="276"/>
      <c r="AD3633" s="277"/>
      <c r="AE3633" s="278"/>
      <c r="AF3633" s="278" t="str">
        <f t="shared" si="528"/>
        <v/>
      </c>
      <c r="AG3633" s="278"/>
      <c r="AH3633" s="279">
        <f t="shared" si="529"/>
        <v>17.98</v>
      </c>
      <c r="AI3633" s="279" t="str">
        <f t="shared" si="530"/>
        <v/>
      </c>
      <c r="AJ3633" s="279" t="str">
        <f t="shared" si="531"/>
        <v/>
      </c>
      <c r="AK3633" s="278"/>
      <c r="AL3633" s="278"/>
      <c r="AM3633" s="278"/>
      <c r="AN3633" s="278"/>
      <c r="AO3633" s="262"/>
      <c r="AP3633" s="262"/>
      <c r="AQ3633" s="262"/>
      <c r="AR3633" s="262"/>
      <c r="AS3633" s="262"/>
      <c r="AT3633" s="262"/>
      <c r="AU3633" s="262"/>
      <c r="AV3633" s="262"/>
      <c r="AW3633" s="262"/>
      <c r="AX3633" s="264"/>
      <c r="AY3633" s="264"/>
      <c r="AZ3633" s="262"/>
    </row>
    <row r="3634" spans="2:69" ht="27" hidden="1" customHeight="1">
      <c r="B3634" s="639">
        <v>3620</v>
      </c>
      <c r="C3634" s="639"/>
      <c r="D3634" s="640"/>
      <c r="E3634" s="640"/>
      <c r="F3634" s="640" t="str">
        <f>IFERROR(VLOOKUP(C3634,'Gebäude-Typen'!$A$7:$D$215,4,FALSE),"")</f>
        <v/>
      </c>
      <c r="G3634" s="641"/>
      <c r="H3634" s="640"/>
      <c r="I3634" s="639"/>
      <c r="J3634" s="640"/>
      <c r="K3634" s="642"/>
      <c r="L3634" s="639"/>
      <c r="M3634" s="639"/>
      <c r="N3634" s="639"/>
      <c r="O3634" s="639"/>
      <c r="P3634" s="734"/>
      <c r="Q3634" s="642"/>
      <c r="R3634" s="639"/>
      <c r="S3634" s="729" t="str">
        <f>IFERROR(ROUND(VLOOKUP(M3634,Reinigungstage,IF('Gebäude-Typen'!$C$6&lt;&gt;0,'Gebäude-Typen'!$C$6,VLOOKUP(C3634,Gebäude_Typen,2,FALSE)),FALSE),2)/2,"")</f>
        <v/>
      </c>
      <c r="T3634" s="729" t="str">
        <f>IFERROR(ROUND(VLOOKUP(N3634,Reinigungstage,IF('Gebäude-Typen'!$C$6&lt;&gt;0,'Gebäude-Typen'!$C$6,VLOOKUP(C3634,Gebäude_Typen,2,FALSE)),FALSE),2)/2,"")</f>
        <v/>
      </c>
      <c r="U3634" s="730">
        <f t="shared" si="532"/>
        <v>17.98</v>
      </c>
      <c r="V3634" s="731" t="str">
        <f>IFERROR(INDEX('2. Raumgruppen'!$A$1:$Y$33,MATCH(IF(ISERROR(SEARCH(" ",M3634,1)),MID(M3634,1,3),MID(M3634,1,SEARCH(" ",M3634,1)-1)),'2. Raumgruppen'!$B:$B,0),IF(ISERROR(SEARCH(" ",M3634,1)),MATCH('2. Raumgruppen'!$L$8,'2. Raumgruppen'!$8:$8,0),MATCH(MID(M3634,SEARCH(" ",M3634,1)+1,3),'2. Raumgruppen'!$8:$8,0))),"")</f>
        <v/>
      </c>
      <c r="W3634" s="731" t="str">
        <f>IFERROR(INDEX('2. Raumgruppen'!$A$1:$Y$33,MATCH(IF(ISERROR(SEARCH(" ",N3634,1)),MID(N3634,1,3),MID(N3634,1,SEARCH(" ",N3634,1)-1)),'2. Raumgruppen'!$B:$B,0),IF(ISERROR(SEARCH(" ",N3634,1)),MATCH('2. Raumgruppen'!$L$8,'2. Raumgruppen'!$8:$8,0),MATCH(MID(N3634,SEARCH(" ",N3634,1)+1,3),'2. Raumgruppen'!$8:$8,0))),"")</f>
        <v/>
      </c>
      <c r="X3634" s="732" t="str">
        <f t="shared" si="533"/>
        <v/>
      </c>
      <c r="Y3634" s="732" t="str">
        <f t="shared" si="534"/>
        <v/>
      </c>
      <c r="Z3634" s="733" t="str">
        <f t="shared" si="535"/>
        <v/>
      </c>
      <c r="AA3634" s="732" t="str">
        <f t="shared" si="536"/>
        <v/>
      </c>
      <c r="AB3634" s="643"/>
      <c r="AC3634" s="276"/>
      <c r="AD3634" s="277"/>
      <c r="AE3634" s="278"/>
      <c r="AF3634" s="278" t="str">
        <f t="shared" si="528"/>
        <v/>
      </c>
      <c r="AG3634" s="278"/>
      <c r="AH3634" s="279">
        <f t="shared" si="529"/>
        <v>17.98</v>
      </c>
      <c r="AI3634" s="279" t="str">
        <f t="shared" si="530"/>
        <v/>
      </c>
      <c r="AJ3634" s="279" t="str">
        <f t="shared" si="531"/>
        <v/>
      </c>
      <c r="AK3634" s="278"/>
      <c r="AL3634" s="278"/>
      <c r="AM3634" s="278"/>
      <c r="AN3634" s="278"/>
      <c r="AO3634" s="262"/>
      <c r="AP3634" s="262"/>
      <c r="AQ3634" s="262"/>
      <c r="AR3634" s="262"/>
      <c r="AS3634" s="262"/>
      <c r="AT3634" s="262"/>
      <c r="AU3634" s="262"/>
      <c r="AV3634" s="262"/>
      <c r="AW3634" s="264"/>
      <c r="AX3634" s="264"/>
      <c r="AY3634" s="262"/>
      <c r="AZ3634" s="264"/>
    </row>
    <row r="3635" spans="2:69" ht="27" hidden="1" customHeight="1">
      <c r="B3635" s="639">
        <v>3621</v>
      </c>
      <c r="C3635" s="639"/>
      <c r="D3635" s="640"/>
      <c r="E3635" s="640"/>
      <c r="F3635" s="640" t="str">
        <f>IFERROR(VLOOKUP(C3635,'Gebäude-Typen'!$A$7:$D$215,4,FALSE),"")</f>
        <v/>
      </c>
      <c r="G3635" s="641"/>
      <c r="H3635" s="640"/>
      <c r="I3635" s="639"/>
      <c r="J3635" s="640"/>
      <c r="K3635" s="642"/>
      <c r="L3635" s="639"/>
      <c r="M3635" s="639"/>
      <c r="N3635" s="639"/>
      <c r="O3635" s="639"/>
      <c r="P3635" s="734"/>
      <c r="Q3635" s="642"/>
      <c r="R3635" s="639"/>
      <c r="S3635" s="729" t="str">
        <f>IFERROR(ROUND(VLOOKUP(M3635,Reinigungstage,IF('Gebäude-Typen'!$C$6&lt;&gt;0,'Gebäude-Typen'!$C$6,VLOOKUP(C3635,Gebäude_Typen,2,FALSE)),FALSE),2)/2,"")</f>
        <v/>
      </c>
      <c r="T3635" s="729" t="str">
        <f>IFERROR(ROUND(VLOOKUP(N3635,Reinigungstage,IF('Gebäude-Typen'!$C$6&lt;&gt;0,'Gebäude-Typen'!$C$6,VLOOKUP(C3635,Gebäude_Typen,2,FALSE)),FALSE),2)/2,"")</f>
        <v/>
      </c>
      <c r="U3635" s="730">
        <f t="shared" si="532"/>
        <v>17.98</v>
      </c>
      <c r="V3635" s="731" t="str">
        <f>IFERROR(INDEX('2. Raumgruppen'!$A$1:$Y$33,MATCH(IF(ISERROR(SEARCH(" ",M3635,1)),MID(M3635,1,3),MID(M3635,1,SEARCH(" ",M3635,1)-1)),'2. Raumgruppen'!$B:$B,0),IF(ISERROR(SEARCH(" ",M3635,1)),MATCH('2. Raumgruppen'!$L$8,'2. Raumgruppen'!$8:$8,0),MATCH(MID(M3635,SEARCH(" ",M3635,1)+1,3),'2. Raumgruppen'!$8:$8,0))),"")</f>
        <v/>
      </c>
      <c r="W3635" s="731" t="str">
        <f>IFERROR(INDEX('2. Raumgruppen'!$A$1:$Y$33,MATCH(IF(ISERROR(SEARCH(" ",N3635,1)),MID(N3635,1,3),MID(N3635,1,SEARCH(" ",N3635,1)-1)),'2. Raumgruppen'!$B:$B,0),IF(ISERROR(SEARCH(" ",N3635,1)),MATCH('2. Raumgruppen'!$L$8,'2. Raumgruppen'!$8:$8,0),MATCH(MID(N3635,SEARCH(" ",N3635,1)+1,3),'2. Raumgruppen'!$8:$8,0))),"")</f>
        <v/>
      </c>
      <c r="X3635" s="732" t="str">
        <f t="shared" si="533"/>
        <v/>
      </c>
      <c r="Y3635" s="732" t="str">
        <f t="shared" si="534"/>
        <v/>
      </c>
      <c r="Z3635" s="733" t="str">
        <f t="shared" si="535"/>
        <v/>
      </c>
      <c r="AA3635" s="732" t="str">
        <f t="shared" si="536"/>
        <v/>
      </c>
      <c r="AB3635" s="643"/>
      <c r="AC3635" s="276"/>
      <c r="AD3635" s="277"/>
      <c r="AE3635" s="278"/>
      <c r="AF3635" s="278" t="str">
        <f t="shared" si="528"/>
        <v/>
      </c>
      <c r="AG3635" s="278"/>
      <c r="AH3635" s="279">
        <f t="shared" si="529"/>
        <v>17.98</v>
      </c>
      <c r="AI3635" s="279" t="str">
        <f t="shared" si="530"/>
        <v/>
      </c>
      <c r="AJ3635" s="279" t="str">
        <f t="shared" si="531"/>
        <v/>
      </c>
      <c r="AK3635" s="278"/>
      <c r="AL3635" s="278"/>
      <c r="AM3635" s="278"/>
      <c r="AN3635" s="278"/>
      <c r="AO3635" s="262"/>
      <c r="AP3635" s="262"/>
      <c r="AQ3635" s="262"/>
      <c r="AR3635" s="262"/>
      <c r="AS3635" s="262"/>
      <c r="AT3635" s="262"/>
      <c r="AU3635" s="262"/>
      <c r="AV3635" s="262"/>
      <c r="AW3635" s="264"/>
      <c r="AX3635" s="264"/>
      <c r="AY3635" s="264"/>
      <c r="AZ3635" s="264"/>
    </row>
    <row r="3636" spans="2:69" ht="27" hidden="1" customHeight="1">
      <c r="B3636" s="639">
        <v>3622</v>
      </c>
      <c r="C3636" s="639"/>
      <c r="D3636" s="640"/>
      <c r="E3636" s="640"/>
      <c r="F3636" s="640" t="str">
        <f>IFERROR(VLOOKUP(C3636,'Gebäude-Typen'!$A$7:$D$215,4,FALSE),"")</f>
        <v/>
      </c>
      <c r="G3636" s="641"/>
      <c r="H3636" s="640"/>
      <c r="I3636" s="639"/>
      <c r="J3636" s="640"/>
      <c r="K3636" s="642"/>
      <c r="L3636" s="639"/>
      <c r="M3636" s="639"/>
      <c r="N3636" s="639"/>
      <c r="O3636" s="639"/>
      <c r="P3636" s="734"/>
      <c r="Q3636" s="642"/>
      <c r="R3636" s="639"/>
      <c r="S3636" s="729" t="str">
        <f>IFERROR(ROUND(VLOOKUP(M3636,Reinigungstage,IF('Gebäude-Typen'!$C$6&lt;&gt;0,'Gebäude-Typen'!$C$6,VLOOKUP(C3636,Gebäude_Typen,2,FALSE)),FALSE),2)/2,"")</f>
        <v/>
      </c>
      <c r="T3636" s="729" t="str">
        <f>IFERROR(ROUND(VLOOKUP(N3636,Reinigungstage,IF('Gebäude-Typen'!$C$6&lt;&gt;0,'Gebäude-Typen'!$C$6,VLOOKUP(C3636,Gebäude_Typen,2,FALSE)),FALSE),2)/2,"")</f>
        <v/>
      </c>
      <c r="U3636" s="730">
        <f t="shared" si="532"/>
        <v>17.98</v>
      </c>
      <c r="V3636" s="731" t="str">
        <f>IFERROR(INDEX('2. Raumgruppen'!$A$1:$Y$33,MATCH(IF(ISERROR(SEARCH(" ",M3636,1)),MID(M3636,1,3),MID(M3636,1,SEARCH(" ",M3636,1)-1)),'2. Raumgruppen'!$B:$B,0),IF(ISERROR(SEARCH(" ",M3636,1)),MATCH('2. Raumgruppen'!$L$8,'2. Raumgruppen'!$8:$8,0),MATCH(MID(M3636,SEARCH(" ",M3636,1)+1,3),'2. Raumgruppen'!$8:$8,0))),"")</f>
        <v/>
      </c>
      <c r="W3636" s="731" t="str">
        <f>IFERROR(INDEX('2. Raumgruppen'!$A$1:$Y$33,MATCH(IF(ISERROR(SEARCH(" ",N3636,1)),MID(N3636,1,3),MID(N3636,1,SEARCH(" ",N3636,1)-1)),'2. Raumgruppen'!$B:$B,0),IF(ISERROR(SEARCH(" ",N3636,1)),MATCH('2. Raumgruppen'!$L$8,'2. Raumgruppen'!$8:$8,0),MATCH(MID(N3636,SEARCH(" ",N3636,1)+1,3),'2. Raumgruppen'!$8:$8,0))),"")</f>
        <v/>
      </c>
      <c r="X3636" s="732" t="str">
        <f t="shared" si="533"/>
        <v/>
      </c>
      <c r="Y3636" s="732" t="str">
        <f t="shared" si="534"/>
        <v/>
      </c>
      <c r="Z3636" s="733" t="str">
        <f t="shared" si="535"/>
        <v/>
      </c>
      <c r="AA3636" s="732" t="str">
        <f t="shared" si="536"/>
        <v/>
      </c>
      <c r="AB3636" s="643"/>
      <c r="AC3636" s="276"/>
      <c r="AD3636" s="277"/>
      <c r="AE3636" s="278"/>
      <c r="AF3636" s="278" t="str">
        <f t="shared" si="528"/>
        <v/>
      </c>
      <c r="AG3636" s="278"/>
      <c r="AH3636" s="279">
        <f t="shared" si="529"/>
        <v>17.98</v>
      </c>
      <c r="AI3636" s="279" t="str">
        <f t="shared" si="530"/>
        <v/>
      </c>
      <c r="AJ3636" s="279" t="str">
        <f t="shared" si="531"/>
        <v/>
      </c>
      <c r="AK3636" s="278"/>
      <c r="AL3636" s="278"/>
      <c r="AM3636" s="278"/>
      <c r="AN3636" s="278"/>
      <c r="AO3636" s="262"/>
      <c r="AP3636" s="262"/>
      <c r="AQ3636" s="262"/>
      <c r="AR3636" s="262"/>
      <c r="AS3636" s="262"/>
      <c r="AT3636" s="262"/>
      <c r="AU3636" s="262"/>
      <c r="AV3636" s="262"/>
      <c r="AW3636" s="264"/>
      <c r="AX3636" s="264"/>
      <c r="AY3636" s="262"/>
      <c r="AZ3636" s="262"/>
    </row>
    <row r="3637" spans="2:69" ht="27" hidden="1" customHeight="1">
      <c r="B3637" s="639">
        <v>3623</v>
      </c>
      <c r="C3637" s="639"/>
      <c r="D3637" s="640"/>
      <c r="E3637" s="640"/>
      <c r="F3637" s="640" t="str">
        <f>IFERROR(VLOOKUP(C3637,'Gebäude-Typen'!$A$7:$D$215,4,FALSE),"")</f>
        <v/>
      </c>
      <c r="G3637" s="641"/>
      <c r="H3637" s="640"/>
      <c r="I3637" s="639"/>
      <c r="J3637" s="640"/>
      <c r="K3637" s="642"/>
      <c r="L3637" s="639"/>
      <c r="M3637" s="639"/>
      <c r="N3637" s="639"/>
      <c r="O3637" s="639"/>
      <c r="P3637" s="734"/>
      <c r="Q3637" s="642"/>
      <c r="R3637" s="639"/>
      <c r="S3637" s="729" t="str">
        <f>IFERROR(ROUND(VLOOKUP(M3637,Reinigungstage,IF('Gebäude-Typen'!$C$6&lt;&gt;0,'Gebäude-Typen'!$C$6,VLOOKUP(C3637,Gebäude_Typen,2,FALSE)),FALSE),2)/2,"")</f>
        <v/>
      </c>
      <c r="T3637" s="729" t="str">
        <f>IFERROR(ROUND(VLOOKUP(N3637,Reinigungstage,IF('Gebäude-Typen'!$C$6&lt;&gt;0,'Gebäude-Typen'!$C$6,VLOOKUP(C3637,Gebäude_Typen,2,FALSE)),FALSE),2)/2,"")</f>
        <v/>
      </c>
      <c r="U3637" s="730">
        <f t="shared" si="532"/>
        <v>17.98</v>
      </c>
      <c r="V3637" s="731" t="str">
        <f>IFERROR(INDEX('2. Raumgruppen'!$A$1:$Y$33,MATCH(IF(ISERROR(SEARCH(" ",M3637,1)),MID(M3637,1,3),MID(M3637,1,SEARCH(" ",M3637,1)-1)),'2. Raumgruppen'!$B:$B,0),IF(ISERROR(SEARCH(" ",M3637,1)),MATCH('2. Raumgruppen'!$L$8,'2. Raumgruppen'!$8:$8,0),MATCH(MID(M3637,SEARCH(" ",M3637,1)+1,3),'2. Raumgruppen'!$8:$8,0))),"")</f>
        <v/>
      </c>
      <c r="W3637" s="731" t="str">
        <f>IFERROR(INDEX('2. Raumgruppen'!$A$1:$Y$33,MATCH(IF(ISERROR(SEARCH(" ",N3637,1)),MID(N3637,1,3),MID(N3637,1,SEARCH(" ",N3637,1)-1)),'2. Raumgruppen'!$B:$B,0),IF(ISERROR(SEARCH(" ",N3637,1)),MATCH('2. Raumgruppen'!$L$8,'2. Raumgruppen'!$8:$8,0),MATCH(MID(N3637,SEARCH(" ",N3637,1)+1,3),'2. Raumgruppen'!$8:$8,0))),"")</f>
        <v/>
      </c>
      <c r="X3637" s="732" t="str">
        <f t="shared" si="533"/>
        <v/>
      </c>
      <c r="Y3637" s="732" t="str">
        <f t="shared" si="534"/>
        <v/>
      </c>
      <c r="Z3637" s="733" t="str">
        <f t="shared" si="535"/>
        <v/>
      </c>
      <c r="AA3637" s="732" t="str">
        <f t="shared" si="536"/>
        <v/>
      </c>
      <c r="AB3637" s="643"/>
      <c r="AC3637" s="276"/>
      <c r="AD3637" s="277"/>
      <c r="AE3637" s="278"/>
      <c r="AF3637" s="278" t="str">
        <f t="shared" ref="AF3637:AF3700" si="537">LEFT(N3637,1)</f>
        <v/>
      </c>
      <c r="AG3637" s="278"/>
      <c r="AH3637" s="279">
        <f t="shared" ref="AH3637:AH3700" si="538">IF(U3637=SVS,U3637,"")</f>
        <v>17.98</v>
      </c>
      <c r="AI3637" s="279" t="str">
        <f t="shared" ref="AI3637:AI3700" si="539">IF(U3637=SVSg,U3637,"")</f>
        <v/>
      </c>
      <c r="AJ3637" s="279" t="str">
        <f t="shared" ref="AJ3637:AJ3700" si="540">IF(AND(U3637&lt;&gt;SVS,U3637&lt;&gt;SVSg,T3637&lt;&gt;0),U3637,"")</f>
        <v/>
      </c>
      <c r="AK3637" s="278"/>
      <c r="AL3637" s="278"/>
      <c r="AM3637" s="278"/>
      <c r="AN3637" s="278"/>
      <c r="AO3637" s="262"/>
      <c r="AP3637" s="262"/>
      <c r="AQ3637" s="262"/>
      <c r="AR3637" s="262"/>
      <c r="AS3637" s="262"/>
      <c r="AT3637" s="262"/>
      <c r="AU3637" s="262"/>
      <c r="AV3637" s="262"/>
      <c r="AW3637" s="264"/>
      <c r="AX3637" s="264"/>
      <c r="AY3637" s="278"/>
      <c r="AZ3637" s="264"/>
    </row>
    <row r="3638" spans="2:69" ht="27" hidden="1" customHeight="1">
      <c r="B3638" s="639">
        <v>3624</v>
      </c>
      <c r="C3638" s="639"/>
      <c r="D3638" s="640"/>
      <c r="E3638" s="640"/>
      <c r="F3638" s="640" t="str">
        <f>IFERROR(VLOOKUP(C3638,'Gebäude-Typen'!$A$7:$D$215,4,FALSE),"")</f>
        <v/>
      </c>
      <c r="G3638" s="641"/>
      <c r="H3638" s="640"/>
      <c r="I3638" s="639"/>
      <c r="J3638" s="640"/>
      <c r="K3638" s="642"/>
      <c r="L3638" s="639"/>
      <c r="M3638" s="639"/>
      <c r="N3638" s="639"/>
      <c r="O3638" s="639"/>
      <c r="P3638" s="734"/>
      <c r="Q3638" s="642"/>
      <c r="R3638" s="639"/>
      <c r="S3638" s="729" t="str">
        <f>IFERROR(ROUND(VLOOKUP(M3638,Reinigungstage,IF('Gebäude-Typen'!$C$6&lt;&gt;0,'Gebäude-Typen'!$C$6,VLOOKUP(C3638,Gebäude_Typen,2,FALSE)),FALSE),2)/2,"")</f>
        <v/>
      </c>
      <c r="T3638" s="729" t="str">
        <f>IFERROR(ROUND(VLOOKUP(N3638,Reinigungstage,IF('Gebäude-Typen'!$C$6&lt;&gt;0,'Gebäude-Typen'!$C$6,VLOOKUP(C3638,Gebäude_Typen,2,FALSE)),FALSE),2)/2,"")</f>
        <v/>
      </c>
      <c r="U3638" s="730">
        <f t="shared" si="532"/>
        <v>17.98</v>
      </c>
      <c r="V3638" s="731" t="str">
        <f>IFERROR(INDEX('2. Raumgruppen'!$A$1:$Y$33,MATCH(IF(ISERROR(SEARCH(" ",M3638,1)),MID(M3638,1,3),MID(M3638,1,SEARCH(" ",M3638,1)-1)),'2. Raumgruppen'!$B:$B,0),IF(ISERROR(SEARCH(" ",M3638,1)),MATCH('2. Raumgruppen'!$L$8,'2. Raumgruppen'!$8:$8,0),MATCH(MID(M3638,SEARCH(" ",M3638,1)+1,3),'2. Raumgruppen'!$8:$8,0))),"")</f>
        <v/>
      </c>
      <c r="W3638" s="731" t="str">
        <f>IFERROR(INDEX('2. Raumgruppen'!$A$1:$Y$33,MATCH(IF(ISERROR(SEARCH(" ",N3638,1)),MID(N3638,1,3),MID(N3638,1,SEARCH(" ",N3638,1)-1)),'2. Raumgruppen'!$B:$B,0),IF(ISERROR(SEARCH(" ",N3638,1)),MATCH('2. Raumgruppen'!$L$8,'2. Raumgruppen'!$8:$8,0),MATCH(MID(N3638,SEARCH(" ",N3638,1)+1,3),'2. Raumgruppen'!$8:$8,0))),"")</f>
        <v/>
      </c>
      <c r="X3638" s="732" t="str">
        <f t="shared" si="533"/>
        <v/>
      </c>
      <c r="Y3638" s="732" t="str">
        <f t="shared" si="534"/>
        <v/>
      </c>
      <c r="Z3638" s="733" t="str">
        <f t="shared" si="535"/>
        <v/>
      </c>
      <c r="AA3638" s="732" t="str">
        <f t="shared" si="536"/>
        <v/>
      </c>
      <c r="AB3638" s="643"/>
      <c r="AC3638" s="276"/>
      <c r="AD3638" s="277"/>
      <c r="AE3638" s="278"/>
      <c r="AF3638" s="278" t="str">
        <f t="shared" si="537"/>
        <v/>
      </c>
      <c r="AG3638" s="278"/>
      <c r="AH3638" s="279">
        <f t="shared" si="538"/>
        <v>17.98</v>
      </c>
      <c r="AI3638" s="279" t="str">
        <f t="shared" si="539"/>
        <v/>
      </c>
      <c r="AJ3638" s="279" t="str">
        <f t="shared" si="540"/>
        <v/>
      </c>
      <c r="AK3638" s="278"/>
      <c r="AL3638" s="278"/>
      <c r="AM3638" s="278"/>
      <c r="AN3638" s="278"/>
      <c r="AO3638" s="262"/>
      <c r="AP3638" s="262"/>
      <c r="AQ3638" s="262"/>
      <c r="AR3638" s="262"/>
      <c r="AS3638" s="262"/>
      <c r="AT3638" s="262"/>
      <c r="AU3638" s="262"/>
      <c r="AV3638" s="262"/>
      <c r="AW3638" s="264"/>
      <c r="AX3638" s="262"/>
      <c r="AY3638" s="264"/>
      <c r="AZ3638" s="262"/>
    </row>
    <row r="3639" spans="2:69" ht="27" hidden="1" customHeight="1">
      <c r="B3639" s="639">
        <v>3625</v>
      </c>
      <c r="C3639" s="639"/>
      <c r="D3639" s="640"/>
      <c r="E3639" s="640"/>
      <c r="F3639" s="640" t="str">
        <f>IFERROR(VLOOKUP(C3639,'Gebäude-Typen'!$A$7:$D$215,4,FALSE),"")</f>
        <v/>
      </c>
      <c r="G3639" s="641"/>
      <c r="H3639" s="640"/>
      <c r="I3639" s="639"/>
      <c r="J3639" s="640"/>
      <c r="K3639" s="642"/>
      <c r="L3639" s="639"/>
      <c r="M3639" s="639"/>
      <c r="N3639" s="639"/>
      <c r="O3639" s="639"/>
      <c r="P3639" s="734"/>
      <c r="Q3639" s="642"/>
      <c r="R3639" s="639"/>
      <c r="S3639" s="729" t="str">
        <f>IFERROR(ROUND(VLOOKUP(M3639,Reinigungstage,IF('Gebäude-Typen'!$C$6&lt;&gt;0,'Gebäude-Typen'!$C$6,VLOOKUP(C3639,Gebäude_Typen,2,FALSE)),FALSE),2)/2,"")</f>
        <v/>
      </c>
      <c r="T3639" s="729" t="str">
        <f>IFERROR(ROUND(VLOOKUP(N3639,Reinigungstage,IF('Gebäude-Typen'!$C$6&lt;&gt;0,'Gebäude-Typen'!$C$6,VLOOKUP(C3639,Gebäude_Typen,2,FALSE)),FALSE),2)/2,"")</f>
        <v/>
      </c>
      <c r="U3639" s="730">
        <f t="shared" si="532"/>
        <v>17.98</v>
      </c>
      <c r="V3639" s="731" t="str">
        <f>IFERROR(INDEX('2. Raumgruppen'!$A$1:$Y$33,MATCH(IF(ISERROR(SEARCH(" ",M3639,1)),MID(M3639,1,3),MID(M3639,1,SEARCH(" ",M3639,1)-1)),'2. Raumgruppen'!$B:$B,0),IF(ISERROR(SEARCH(" ",M3639,1)),MATCH('2. Raumgruppen'!$L$8,'2. Raumgruppen'!$8:$8,0),MATCH(MID(M3639,SEARCH(" ",M3639,1)+1,3),'2. Raumgruppen'!$8:$8,0))),"")</f>
        <v/>
      </c>
      <c r="W3639" s="731" t="str">
        <f>IFERROR(INDEX('2. Raumgruppen'!$A$1:$Y$33,MATCH(IF(ISERROR(SEARCH(" ",N3639,1)),MID(N3639,1,3),MID(N3639,1,SEARCH(" ",N3639,1)-1)),'2. Raumgruppen'!$B:$B,0),IF(ISERROR(SEARCH(" ",N3639,1)),MATCH('2. Raumgruppen'!$L$8,'2. Raumgruppen'!$8:$8,0),MATCH(MID(N3639,SEARCH(" ",N3639,1)+1,3),'2. Raumgruppen'!$8:$8,0))),"")</f>
        <v/>
      </c>
      <c r="X3639" s="732" t="str">
        <f t="shared" si="533"/>
        <v/>
      </c>
      <c r="Y3639" s="732" t="str">
        <f t="shared" si="534"/>
        <v/>
      </c>
      <c r="Z3639" s="733" t="str">
        <f t="shared" si="535"/>
        <v/>
      </c>
      <c r="AA3639" s="732" t="str">
        <f t="shared" si="536"/>
        <v/>
      </c>
      <c r="AB3639" s="643"/>
      <c r="AC3639" s="276"/>
      <c r="AD3639" s="277"/>
      <c r="AE3639" s="278"/>
      <c r="AF3639" s="278" t="str">
        <f t="shared" si="537"/>
        <v/>
      </c>
      <c r="AG3639" s="278"/>
      <c r="AH3639" s="279">
        <f t="shared" si="538"/>
        <v>17.98</v>
      </c>
      <c r="AI3639" s="279" t="str">
        <f t="shared" si="539"/>
        <v/>
      </c>
      <c r="AJ3639" s="279" t="str">
        <f t="shared" si="540"/>
        <v/>
      </c>
      <c r="AK3639" s="278"/>
      <c r="AL3639" s="278"/>
      <c r="AM3639" s="278"/>
      <c r="AN3639" s="278"/>
      <c r="AO3639" s="262"/>
      <c r="AP3639" s="262"/>
      <c r="AQ3639" s="262"/>
      <c r="AR3639" s="262"/>
      <c r="AS3639" s="262"/>
      <c r="AT3639" s="262"/>
      <c r="AU3639" s="262"/>
      <c r="AV3639" s="262"/>
      <c r="AW3639" s="264"/>
      <c r="AX3639" s="262"/>
      <c r="AY3639" s="262"/>
      <c r="AZ3639" s="264"/>
    </row>
    <row r="3640" spans="2:69" ht="27" hidden="1" customHeight="1">
      <c r="B3640" s="639">
        <v>3626</v>
      </c>
      <c r="C3640" s="639"/>
      <c r="D3640" s="640"/>
      <c r="E3640" s="640"/>
      <c r="F3640" s="640" t="str">
        <f>IFERROR(VLOOKUP(C3640,'Gebäude-Typen'!$A$7:$D$215,4,FALSE),"")</f>
        <v/>
      </c>
      <c r="G3640" s="641"/>
      <c r="H3640" s="640"/>
      <c r="I3640" s="639"/>
      <c r="J3640" s="640"/>
      <c r="K3640" s="642"/>
      <c r="L3640" s="639"/>
      <c r="M3640" s="639"/>
      <c r="N3640" s="639"/>
      <c r="O3640" s="639"/>
      <c r="P3640" s="734"/>
      <c r="Q3640" s="642"/>
      <c r="R3640" s="639"/>
      <c r="S3640" s="729" t="str">
        <f>IFERROR(ROUND(VLOOKUP(M3640,Reinigungstage,IF('Gebäude-Typen'!$C$6&lt;&gt;0,'Gebäude-Typen'!$C$6,VLOOKUP(C3640,Gebäude_Typen,2,FALSE)),FALSE),2)/2,"")</f>
        <v/>
      </c>
      <c r="T3640" s="729" t="str">
        <f>IFERROR(ROUND(VLOOKUP(N3640,Reinigungstage,IF('Gebäude-Typen'!$C$6&lt;&gt;0,'Gebäude-Typen'!$C$6,VLOOKUP(C3640,Gebäude_Typen,2,FALSE)),FALSE),2)/2,"")</f>
        <v/>
      </c>
      <c r="U3640" s="730">
        <f t="shared" si="532"/>
        <v>17.98</v>
      </c>
      <c r="V3640" s="731" t="str">
        <f>IFERROR(INDEX('2. Raumgruppen'!$A$1:$Y$33,MATCH(IF(ISERROR(SEARCH(" ",M3640,1)),MID(M3640,1,3),MID(M3640,1,SEARCH(" ",M3640,1)-1)),'2. Raumgruppen'!$B:$B,0),IF(ISERROR(SEARCH(" ",M3640,1)),MATCH('2. Raumgruppen'!$L$8,'2. Raumgruppen'!$8:$8,0),MATCH(MID(M3640,SEARCH(" ",M3640,1)+1,3),'2. Raumgruppen'!$8:$8,0))),"")</f>
        <v/>
      </c>
      <c r="W3640" s="731" t="str">
        <f>IFERROR(INDEX('2. Raumgruppen'!$A$1:$Y$33,MATCH(IF(ISERROR(SEARCH(" ",N3640,1)),MID(N3640,1,3),MID(N3640,1,SEARCH(" ",N3640,1)-1)),'2. Raumgruppen'!$B:$B,0),IF(ISERROR(SEARCH(" ",N3640,1)),MATCH('2. Raumgruppen'!$L$8,'2. Raumgruppen'!$8:$8,0),MATCH(MID(N3640,SEARCH(" ",N3640,1)+1,3),'2. Raumgruppen'!$8:$8,0))),"")</f>
        <v/>
      </c>
      <c r="X3640" s="732" t="str">
        <f t="shared" si="533"/>
        <v/>
      </c>
      <c r="Y3640" s="732" t="str">
        <f t="shared" si="534"/>
        <v/>
      </c>
      <c r="Z3640" s="733" t="str">
        <f t="shared" si="535"/>
        <v/>
      </c>
      <c r="AA3640" s="732" t="str">
        <f t="shared" si="536"/>
        <v/>
      </c>
      <c r="AB3640" s="643"/>
      <c r="AC3640" s="276"/>
      <c r="AD3640" s="277"/>
      <c r="AE3640" s="278"/>
      <c r="AF3640" s="278" t="str">
        <f t="shared" si="537"/>
        <v/>
      </c>
      <c r="AG3640" s="278"/>
      <c r="AH3640" s="279">
        <f t="shared" si="538"/>
        <v>17.98</v>
      </c>
      <c r="AI3640" s="279" t="str">
        <f t="shared" si="539"/>
        <v/>
      </c>
      <c r="AJ3640" s="279" t="str">
        <f t="shared" si="540"/>
        <v/>
      </c>
      <c r="AK3640" s="278"/>
      <c r="AL3640" s="278"/>
      <c r="AM3640" s="278"/>
      <c r="AN3640" s="278"/>
      <c r="AO3640" s="262"/>
      <c r="AP3640" s="262"/>
      <c r="AQ3640" s="262"/>
      <c r="AR3640" s="262"/>
      <c r="AS3640" s="262"/>
      <c r="AT3640" s="262"/>
      <c r="AU3640" s="262"/>
      <c r="AV3640" s="262"/>
      <c r="AW3640" s="264"/>
      <c r="AX3640" s="264"/>
      <c r="AY3640" s="262"/>
      <c r="AZ3640" s="264"/>
    </row>
    <row r="3641" spans="2:69" ht="27" hidden="1" customHeight="1">
      <c r="B3641" s="639">
        <v>3627</v>
      </c>
      <c r="C3641" s="639"/>
      <c r="D3641" s="640"/>
      <c r="E3641" s="640"/>
      <c r="F3641" s="640" t="str">
        <f>IFERROR(VLOOKUP(C3641,'Gebäude-Typen'!$A$7:$D$215,4,FALSE),"")</f>
        <v/>
      </c>
      <c r="G3641" s="641"/>
      <c r="H3641" s="640"/>
      <c r="I3641" s="639"/>
      <c r="J3641" s="640"/>
      <c r="K3641" s="642"/>
      <c r="L3641" s="639"/>
      <c r="M3641" s="639"/>
      <c r="N3641" s="639"/>
      <c r="O3641" s="639"/>
      <c r="P3641" s="734"/>
      <c r="Q3641" s="642"/>
      <c r="R3641" s="639"/>
      <c r="S3641" s="729" t="str">
        <f>IFERROR(ROUND(VLOOKUP(M3641,Reinigungstage,IF('Gebäude-Typen'!$C$6&lt;&gt;0,'Gebäude-Typen'!$C$6,VLOOKUP(C3641,Gebäude_Typen,2,FALSE)),FALSE),2)/2,"")</f>
        <v/>
      </c>
      <c r="T3641" s="729" t="str">
        <f>IFERROR(ROUND(VLOOKUP(N3641,Reinigungstage,IF('Gebäude-Typen'!$C$6&lt;&gt;0,'Gebäude-Typen'!$C$6,VLOOKUP(C3641,Gebäude_Typen,2,FALSE)),FALSE),2)/2,"")</f>
        <v/>
      </c>
      <c r="U3641" s="730">
        <f t="shared" si="532"/>
        <v>17.98</v>
      </c>
      <c r="V3641" s="731" t="str">
        <f>IFERROR(INDEX('2. Raumgruppen'!$A$1:$Y$33,MATCH(IF(ISERROR(SEARCH(" ",M3641,1)),MID(M3641,1,3),MID(M3641,1,SEARCH(" ",M3641,1)-1)),'2. Raumgruppen'!$B:$B,0),IF(ISERROR(SEARCH(" ",M3641,1)),MATCH('2. Raumgruppen'!$L$8,'2. Raumgruppen'!$8:$8,0),MATCH(MID(M3641,SEARCH(" ",M3641,1)+1,3),'2. Raumgruppen'!$8:$8,0))),"")</f>
        <v/>
      </c>
      <c r="W3641" s="731" t="str">
        <f>IFERROR(INDEX('2. Raumgruppen'!$A$1:$Y$33,MATCH(IF(ISERROR(SEARCH(" ",N3641,1)),MID(N3641,1,3),MID(N3641,1,SEARCH(" ",N3641,1)-1)),'2. Raumgruppen'!$B:$B,0),IF(ISERROR(SEARCH(" ",N3641,1)),MATCH('2. Raumgruppen'!$L$8,'2. Raumgruppen'!$8:$8,0),MATCH(MID(N3641,SEARCH(" ",N3641,1)+1,3),'2. Raumgruppen'!$8:$8,0))),"")</f>
        <v/>
      </c>
      <c r="X3641" s="732" t="str">
        <f t="shared" si="533"/>
        <v/>
      </c>
      <c r="Y3641" s="732" t="str">
        <f t="shared" si="534"/>
        <v/>
      </c>
      <c r="Z3641" s="733" t="str">
        <f t="shared" si="535"/>
        <v/>
      </c>
      <c r="AA3641" s="732" t="str">
        <f t="shared" si="536"/>
        <v/>
      </c>
      <c r="AB3641" s="643"/>
      <c r="AC3641" s="276"/>
      <c r="AD3641" s="277"/>
      <c r="AE3641" s="278"/>
      <c r="AF3641" s="278" t="str">
        <f t="shared" si="537"/>
        <v/>
      </c>
      <c r="AG3641" s="278"/>
      <c r="AH3641" s="279">
        <f t="shared" si="538"/>
        <v>17.98</v>
      </c>
      <c r="AI3641" s="279" t="str">
        <f t="shared" si="539"/>
        <v/>
      </c>
      <c r="AJ3641" s="279" t="str">
        <f t="shared" si="540"/>
        <v/>
      </c>
      <c r="AK3641" s="278"/>
      <c r="AL3641" s="278"/>
      <c r="AM3641" s="278"/>
      <c r="AN3641" s="278"/>
      <c r="AO3641" s="262"/>
      <c r="AP3641" s="262"/>
      <c r="AQ3641" s="262"/>
      <c r="AR3641" s="262"/>
      <c r="AS3641" s="262"/>
      <c r="AT3641" s="262"/>
      <c r="AU3641" s="262"/>
      <c r="AV3641" s="262"/>
      <c r="AW3641" s="278"/>
      <c r="AX3641" s="262"/>
      <c r="AY3641" s="262"/>
      <c r="AZ3641" s="262"/>
    </row>
    <row r="3642" spans="2:69" ht="27" hidden="1" customHeight="1">
      <c r="B3642" s="639">
        <v>3628</v>
      </c>
      <c r="C3642" s="639"/>
      <c r="D3642" s="640"/>
      <c r="E3642" s="640"/>
      <c r="F3642" s="640" t="str">
        <f>IFERROR(VLOOKUP(C3642,'Gebäude-Typen'!$A$7:$D$215,4,FALSE),"")</f>
        <v/>
      </c>
      <c r="G3642" s="641"/>
      <c r="H3642" s="640"/>
      <c r="I3642" s="639"/>
      <c r="J3642" s="640"/>
      <c r="K3642" s="642"/>
      <c r="L3642" s="639"/>
      <c r="M3642" s="639"/>
      <c r="N3642" s="639"/>
      <c r="O3642" s="639"/>
      <c r="P3642" s="734"/>
      <c r="Q3642" s="642"/>
      <c r="R3642" s="639"/>
      <c r="S3642" s="729" t="str">
        <f>IFERROR(ROUND(VLOOKUP(M3642,Reinigungstage,IF('Gebäude-Typen'!$C$6&lt;&gt;0,'Gebäude-Typen'!$C$6,VLOOKUP(C3642,Gebäude_Typen,2,FALSE)),FALSE),2)/2,"")</f>
        <v/>
      </c>
      <c r="T3642" s="729" t="str">
        <f>IFERROR(ROUND(VLOOKUP(N3642,Reinigungstage,IF('Gebäude-Typen'!$C$6&lt;&gt;0,'Gebäude-Typen'!$C$6,VLOOKUP(C3642,Gebäude_Typen,2,FALSE)),FALSE),2)/2,"")</f>
        <v/>
      </c>
      <c r="U3642" s="730">
        <f t="shared" si="532"/>
        <v>17.98</v>
      </c>
      <c r="V3642" s="731" t="str">
        <f>IFERROR(INDEX('2. Raumgruppen'!$A$1:$Y$33,MATCH(IF(ISERROR(SEARCH(" ",M3642,1)),MID(M3642,1,3),MID(M3642,1,SEARCH(" ",M3642,1)-1)),'2. Raumgruppen'!$B:$B,0),IF(ISERROR(SEARCH(" ",M3642,1)),MATCH('2. Raumgruppen'!$L$8,'2. Raumgruppen'!$8:$8,0),MATCH(MID(M3642,SEARCH(" ",M3642,1)+1,3),'2. Raumgruppen'!$8:$8,0))),"")</f>
        <v/>
      </c>
      <c r="W3642" s="731" t="str">
        <f>IFERROR(INDEX('2. Raumgruppen'!$A$1:$Y$33,MATCH(IF(ISERROR(SEARCH(" ",N3642,1)),MID(N3642,1,3),MID(N3642,1,SEARCH(" ",N3642,1)-1)),'2. Raumgruppen'!$B:$B,0),IF(ISERROR(SEARCH(" ",N3642,1)),MATCH('2. Raumgruppen'!$L$8,'2. Raumgruppen'!$8:$8,0),MATCH(MID(N3642,SEARCH(" ",N3642,1)+1,3),'2. Raumgruppen'!$8:$8,0))),"")</f>
        <v/>
      </c>
      <c r="X3642" s="732" t="str">
        <f t="shared" si="533"/>
        <v/>
      </c>
      <c r="Y3642" s="732" t="str">
        <f t="shared" si="534"/>
        <v/>
      </c>
      <c r="Z3642" s="733" t="str">
        <f t="shared" si="535"/>
        <v/>
      </c>
      <c r="AA3642" s="732" t="str">
        <f t="shared" si="536"/>
        <v/>
      </c>
      <c r="AB3642" s="643"/>
      <c r="AC3642" s="276"/>
      <c r="AD3642" s="277"/>
      <c r="AE3642" s="278"/>
      <c r="AF3642" s="278" t="str">
        <f t="shared" si="537"/>
        <v/>
      </c>
      <c r="AG3642" s="278"/>
      <c r="AH3642" s="279">
        <f t="shared" si="538"/>
        <v>17.98</v>
      </c>
      <c r="AI3642" s="279" t="str">
        <f t="shared" si="539"/>
        <v/>
      </c>
      <c r="AJ3642" s="279" t="str">
        <f t="shared" si="540"/>
        <v/>
      </c>
      <c r="AK3642" s="278"/>
      <c r="AL3642" s="278"/>
      <c r="AM3642" s="278"/>
      <c r="AN3642" s="278"/>
      <c r="AO3642" s="262"/>
      <c r="AP3642" s="262"/>
      <c r="AQ3642" s="262"/>
      <c r="AR3642" s="262"/>
      <c r="AS3642" s="262"/>
      <c r="AT3642" s="262"/>
      <c r="AU3642" s="262"/>
      <c r="AV3642" s="262"/>
      <c r="AW3642" s="264"/>
      <c r="AX3642" s="262"/>
      <c r="AY3642" s="262"/>
      <c r="AZ3642" s="264"/>
    </row>
    <row r="3643" spans="2:69" ht="27" hidden="1" customHeight="1">
      <c r="B3643" s="639">
        <v>3629</v>
      </c>
      <c r="C3643" s="639"/>
      <c r="D3643" s="640"/>
      <c r="E3643" s="640"/>
      <c r="F3643" s="640" t="str">
        <f>IFERROR(VLOOKUP(C3643,'Gebäude-Typen'!$A$7:$D$215,4,FALSE),"")</f>
        <v/>
      </c>
      <c r="G3643" s="641"/>
      <c r="H3643" s="640"/>
      <c r="I3643" s="639"/>
      <c r="J3643" s="640"/>
      <c r="K3643" s="642"/>
      <c r="L3643" s="639"/>
      <c r="M3643" s="639"/>
      <c r="N3643" s="639"/>
      <c r="O3643" s="639"/>
      <c r="P3643" s="734"/>
      <c r="Q3643" s="642"/>
      <c r="R3643" s="639"/>
      <c r="S3643" s="729" t="str">
        <f>IFERROR(ROUND(VLOOKUP(M3643,Reinigungstage,IF('Gebäude-Typen'!$C$6&lt;&gt;0,'Gebäude-Typen'!$C$6,VLOOKUP(C3643,Gebäude_Typen,2,FALSE)),FALSE),2)/2,"")</f>
        <v/>
      </c>
      <c r="T3643" s="729" t="str">
        <f>IFERROR(ROUND(VLOOKUP(N3643,Reinigungstage,IF('Gebäude-Typen'!$C$6&lt;&gt;0,'Gebäude-Typen'!$C$6,VLOOKUP(C3643,Gebäude_Typen,2,FALSE)),FALSE),2)/2,"")</f>
        <v/>
      </c>
      <c r="U3643" s="730">
        <f t="shared" si="532"/>
        <v>17.98</v>
      </c>
      <c r="V3643" s="731" t="str">
        <f>IFERROR(INDEX('2. Raumgruppen'!$A$1:$Y$33,MATCH(IF(ISERROR(SEARCH(" ",M3643,1)),MID(M3643,1,3),MID(M3643,1,SEARCH(" ",M3643,1)-1)),'2. Raumgruppen'!$B:$B,0),IF(ISERROR(SEARCH(" ",M3643,1)),MATCH('2. Raumgruppen'!$L$8,'2. Raumgruppen'!$8:$8,0),MATCH(MID(M3643,SEARCH(" ",M3643,1)+1,3),'2. Raumgruppen'!$8:$8,0))),"")</f>
        <v/>
      </c>
      <c r="W3643" s="731" t="str">
        <f>IFERROR(INDEX('2. Raumgruppen'!$A$1:$Y$33,MATCH(IF(ISERROR(SEARCH(" ",N3643,1)),MID(N3643,1,3),MID(N3643,1,SEARCH(" ",N3643,1)-1)),'2. Raumgruppen'!$B:$B,0),IF(ISERROR(SEARCH(" ",N3643,1)),MATCH('2. Raumgruppen'!$L$8,'2. Raumgruppen'!$8:$8,0),MATCH(MID(N3643,SEARCH(" ",N3643,1)+1,3),'2. Raumgruppen'!$8:$8,0))),"")</f>
        <v/>
      </c>
      <c r="X3643" s="732" t="str">
        <f t="shared" si="533"/>
        <v/>
      </c>
      <c r="Y3643" s="732" t="str">
        <f t="shared" si="534"/>
        <v/>
      </c>
      <c r="Z3643" s="733" t="str">
        <f t="shared" si="535"/>
        <v/>
      </c>
      <c r="AA3643" s="732" t="str">
        <f t="shared" si="536"/>
        <v/>
      </c>
      <c r="AB3643" s="643"/>
      <c r="AC3643" s="276"/>
      <c r="AD3643" s="277"/>
      <c r="AE3643" s="278"/>
      <c r="AF3643" s="278" t="str">
        <f t="shared" si="537"/>
        <v/>
      </c>
      <c r="AG3643" s="278"/>
      <c r="AH3643" s="279">
        <f t="shared" si="538"/>
        <v>17.98</v>
      </c>
      <c r="AI3643" s="279" t="str">
        <f t="shared" si="539"/>
        <v/>
      </c>
      <c r="AJ3643" s="279" t="str">
        <f t="shared" si="540"/>
        <v/>
      </c>
      <c r="AK3643" s="278"/>
      <c r="AL3643" s="278"/>
      <c r="AM3643" s="278"/>
      <c r="AN3643" s="278"/>
      <c r="AO3643" s="262"/>
      <c r="AP3643" s="262"/>
      <c r="AQ3643" s="262"/>
      <c r="AR3643" s="262"/>
      <c r="AS3643" s="262"/>
      <c r="AT3643" s="262"/>
      <c r="AU3643" s="262"/>
      <c r="AV3643" s="262"/>
      <c r="AW3643" s="264"/>
      <c r="AX3643" s="262"/>
      <c r="AY3643" s="264"/>
      <c r="AZ3643" s="264"/>
    </row>
    <row r="3644" spans="2:69" ht="27" hidden="1" customHeight="1">
      <c r="B3644" s="639">
        <v>3630</v>
      </c>
      <c r="C3644" s="639"/>
      <c r="D3644" s="640"/>
      <c r="E3644" s="640"/>
      <c r="F3644" s="640" t="str">
        <f>IFERROR(VLOOKUP(C3644,'Gebäude-Typen'!$A$7:$D$215,4,FALSE),"")</f>
        <v/>
      </c>
      <c r="G3644" s="641"/>
      <c r="H3644" s="640"/>
      <c r="I3644" s="639"/>
      <c r="J3644" s="640"/>
      <c r="K3644" s="642"/>
      <c r="L3644" s="639"/>
      <c r="M3644" s="639"/>
      <c r="N3644" s="639"/>
      <c r="O3644" s="639"/>
      <c r="P3644" s="734"/>
      <c r="Q3644" s="642"/>
      <c r="R3644" s="639"/>
      <c r="S3644" s="729" t="str">
        <f>IFERROR(ROUND(VLOOKUP(M3644,Reinigungstage,IF('Gebäude-Typen'!$C$6&lt;&gt;0,'Gebäude-Typen'!$C$6,VLOOKUP(C3644,Gebäude_Typen,2,FALSE)),FALSE),2)/2,"")</f>
        <v/>
      </c>
      <c r="T3644" s="729" t="str">
        <f>IFERROR(ROUND(VLOOKUP(N3644,Reinigungstage,IF('Gebäude-Typen'!$C$6&lt;&gt;0,'Gebäude-Typen'!$C$6,VLOOKUP(C3644,Gebäude_Typen,2,FALSE)),FALSE),2)/2,"")</f>
        <v/>
      </c>
      <c r="U3644" s="730">
        <f t="shared" si="532"/>
        <v>17.98</v>
      </c>
      <c r="V3644" s="731" t="str">
        <f>IFERROR(INDEX('2. Raumgruppen'!$A$1:$Y$33,MATCH(IF(ISERROR(SEARCH(" ",M3644,1)),MID(M3644,1,3),MID(M3644,1,SEARCH(" ",M3644,1)-1)),'2. Raumgruppen'!$B:$B,0),IF(ISERROR(SEARCH(" ",M3644,1)),MATCH('2. Raumgruppen'!$L$8,'2. Raumgruppen'!$8:$8,0),MATCH(MID(M3644,SEARCH(" ",M3644,1)+1,3),'2. Raumgruppen'!$8:$8,0))),"")</f>
        <v/>
      </c>
      <c r="W3644" s="731" t="str">
        <f>IFERROR(INDEX('2. Raumgruppen'!$A$1:$Y$33,MATCH(IF(ISERROR(SEARCH(" ",N3644,1)),MID(N3644,1,3),MID(N3644,1,SEARCH(" ",N3644,1)-1)),'2. Raumgruppen'!$B:$B,0),IF(ISERROR(SEARCH(" ",N3644,1)),MATCH('2. Raumgruppen'!$L$8,'2. Raumgruppen'!$8:$8,0),MATCH(MID(N3644,SEARCH(" ",N3644,1)+1,3),'2. Raumgruppen'!$8:$8,0))),"")</f>
        <v/>
      </c>
      <c r="X3644" s="732" t="str">
        <f t="shared" si="533"/>
        <v/>
      </c>
      <c r="Y3644" s="732" t="str">
        <f t="shared" si="534"/>
        <v/>
      </c>
      <c r="Z3644" s="733" t="str">
        <f t="shared" si="535"/>
        <v/>
      </c>
      <c r="AA3644" s="732" t="str">
        <f t="shared" si="536"/>
        <v/>
      </c>
      <c r="AB3644" s="643"/>
      <c r="AC3644" s="276"/>
      <c r="AD3644" s="277"/>
      <c r="AE3644" s="278"/>
      <c r="AF3644" s="278" t="str">
        <f t="shared" si="537"/>
        <v/>
      </c>
      <c r="AG3644" s="278"/>
      <c r="AH3644" s="279">
        <f t="shared" si="538"/>
        <v>17.98</v>
      </c>
      <c r="AI3644" s="279" t="str">
        <f t="shared" si="539"/>
        <v/>
      </c>
      <c r="AJ3644" s="279" t="str">
        <f t="shared" si="540"/>
        <v/>
      </c>
      <c r="AK3644" s="278"/>
      <c r="AL3644" s="278"/>
      <c r="AM3644" s="278"/>
      <c r="AN3644" s="278"/>
      <c r="AO3644" s="262"/>
      <c r="AP3644" s="262"/>
      <c r="AQ3644" s="262"/>
      <c r="AR3644" s="262"/>
      <c r="AS3644" s="262"/>
      <c r="AT3644" s="262"/>
      <c r="AU3644" s="262"/>
      <c r="AV3644" s="262"/>
      <c r="AW3644" s="264"/>
      <c r="AX3644" s="278"/>
      <c r="AY3644" s="264"/>
      <c r="AZ3644" s="262"/>
    </row>
    <row r="3645" spans="2:69" ht="27" hidden="1" customHeight="1">
      <c r="B3645" s="639">
        <v>3631</v>
      </c>
      <c r="C3645" s="639"/>
      <c r="D3645" s="640"/>
      <c r="E3645" s="640"/>
      <c r="F3645" s="640" t="str">
        <f>IFERROR(VLOOKUP(C3645,'Gebäude-Typen'!$A$7:$D$215,4,FALSE),"")</f>
        <v/>
      </c>
      <c r="G3645" s="641"/>
      <c r="H3645" s="640"/>
      <c r="I3645" s="639"/>
      <c r="J3645" s="640"/>
      <c r="K3645" s="642"/>
      <c r="L3645" s="639"/>
      <c r="M3645" s="639"/>
      <c r="N3645" s="639"/>
      <c r="O3645" s="639"/>
      <c r="P3645" s="734"/>
      <c r="Q3645" s="642"/>
      <c r="R3645" s="639"/>
      <c r="S3645" s="729" t="str">
        <f>IFERROR(ROUND(VLOOKUP(M3645,Reinigungstage,IF('Gebäude-Typen'!$C$6&lt;&gt;0,'Gebäude-Typen'!$C$6,VLOOKUP(C3645,Gebäude_Typen,2,FALSE)),FALSE),2)/2,"")</f>
        <v/>
      </c>
      <c r="T3645" s="729" t="str">
        <f>IFERROR(ROUND(VLOOKUP(N3645,Reinigungstage,IF('Gebäude-Typen'!$C$6&lt;&gt;0,'Gebäude-Typen'!$C$6,VLOOKUP(C3645,Gebäude_Typen,2,FALSE)),FALSE),2)/2,"")</f>
        <v/>
      </c>
      <c r="U3645" s="730">
        <f t="shared" si="532"/>
        <v>17.98</v>
      </c>
      <c r="V3645" s="731" t="str">
        <f>IFERROR(INDEX('2. Raumgruppen'!$A$1:$Y$33,MATCH(IF(ISERROR(SEARCH(" ",M3645,1)),MID(M3645,1,3),MID(M3645,1,SEARCH(" ",M3645,1)-1)),'2. Raumgruppen'!$B:$B,0),IF(ISERROR(SEARCH(" ",M3645,1)),MATCH('2. Raumgruppen'!$L$8,'2. Raumgruppen'!$8:$8,0),MATCH(MID(M3645,SEARCH(" ",M3645,1)+1,3),'2. Raumgruppen'!$8:$8,0))),"")</f>
        <v/>
      </c>
      <c r="W3645" s="731" t="str">
        <f>IFERROR(INDEX('2. Raumgruppen'!$A$1:$Y$33,MATCH(IF(ISERROR(SEARCH(" ",N3645,1)),MID(N3645,1,3),MID(N3645,1,SEARCH(" ",N3645,1)-1)),'2. Raumgruppen'!$B:$B,0),IF(ISERROR(SEARCH(" ",N3645,1)),MATCH('2. Raumgruppen'!$L$8,'2. Raumgruppen'!$8:$8,0),MATCH(MID(N3645,SEARCH(" ",N3645,1)+1,3),'2. Raumgruppen'!$8:$8,0))),"")</f>
        <v/>
      </c>
      <c r="X3645" s="732" t="str">
        <f t="shared" si="533"/>
        <v/>
      </c>
      <c r="Y3645" s="732" t="str">
        <f t="shared" si="534"/>
        <v/>
      </c>
      <c r="Z3645" s="733" t="str">
        <f t="shared" si="535"/>
        <v/>
      </c>
      <c r="AA3645" s="732" t="str">
        <f t="shared" si="536"/>
        <v/>
      </c>
      <c r="AB3645" s="643"/>
      <c r="AC3645" s="276"/>
      <c r="AD3645" s="277"/>
      <c r="AE3645" s="278"/>
      <c r="AF3645" s="278" t="str">
        <f t="shared" si="537"/>
        <v/>
      </c>
      <c r="AG3645" s="278"/>
      <c r="AH3645" s="279">
        <f t="shared" si="538"/>
        <v>17.98</v>
      </c>
      <c r="AI3645" s="279" t="str">
        <f t="shared" si="539"/>
        <v/>
      </c>
      <c r="AJ3645" s="279" t="str">
        <f t="shared" si="540"/>
        <v/>
      </c>
      <c r="AK3645" s="278"/>
      <c r="AL3645" s="278"/>
      <c r="AM3645" s="278"/>
      <c r="AN3645" s="278"/>
      <c r="AO3645" s="262"/>
      <c r="AP3645" s="262"/>
      <c r="AQ3645" s="262"/>
      <c r="AR3645" s="262"/>
      <c r="AS3645" s="262"/>
      <c r="AT3645" s="262"/>
      <c r="AU3645" s="262"/>
      <c r="AV3645" s="262"/>
      <c r="AW3645" s="262"/>
      <c r="AX3645" s="262"/>
      <c r="AY3645" s="262"/>
      <c r="AZ3645" s="262"/>
      <c r="BL3645" s="281"/>
      <c r="BM3645" s="281"/>
      <c r="BN3645" s="281"/>
      <c r="BO3645" s="281"/>
      <c r="BP3645" s="281"/>
      <c r="BQ3645" s="281"/>
    </row>
    <row r="3646" spans="2:69" ht="27" hidden="1" customHeight="1">
      <c r="B3646" s="639">
        <v>3632</v>
      </c>
      <c r="C3646" s="639"/>
      <c r="D3646" s="640"/>
      <c r="E3646" s="640"/>
      <c r="F3646" s="640" t="str">
        <f>IFERROR(VLOOKUP(C3646,'Gebäude-Typen'!$A$7:$D$215,4,FALSE),"")</f>
        <v/>
      </c>
      <c r="G3646" s="641"/>
      <c r="H3646" s="640"/>
      <c r="I3646" s="639"/>
      <c r="J3646" s="640"/>
      <c r="K3646" s="642"/>
      <c r="L3646" s="639"/>
      <c r="M3646" s="639"/>
      <c r="N3646" s="639"/>
      <c r="O3646" s="639"/>
      <c r="P3646" s="734"/>
      <c r="Q3646" s="642"/>
      <c r="R3646" s="639"/>
      <c r="S3646" s="729" t="str">
        <f>IFERROR(ROUND(VLOOKUP(M3646,Reinigungstage,IF('Gebäude-Typen'!$C$6&lt;&gt;0,'Gebäude-Typen'!$C$6,VLOOKUP(C3646,Gebäude_Typen,2,FALSE)),FALSE),2)/2,"")</f>
        <v/>
      </c>
      <c r="T3646" s="729" t="str">
        <f>IFERROR(ROUND(VLOOKUP(N3646,Reinigungstage,IF('Gebäude-Typen'!$C$6&lt;&gt;0,'Gebäude-Typen'!$C$6,VLOOKUP(C3646,Gebäude_Typen,2,FALSE)),FALSE),2)/2,"")</f>
        <v/>
      </c>
      <c r="U3646" s="730">
        <f t="shared" si="532"/>
        <v>17.98</v>
      </c>
      <c r="V3646" s="731" t="str">
        <f>IFERROR(INDEX('2. Raumgruppen'!$A$1:$Y$33,MATCH(IF(ISERROR(SEARCH(" ",M3646,1)),MID(M3646,1,3),MID(M3646,1,SEARCH(" ",M3646,1)-1)),'2. Raumgruppen'!$B:$B,0),IF(ISERROR(SEARCH(" ",M3646,1)),MATCH('2. Raumgruppen'!$L$8,'2. Raumgruppen'!$8:$8,0),MATCH(MID(M3646,SEARCH(" ",M3646,1)+1,3),'2. Raumgruppen'!$8:$8,0))),"")</f>
        <v/>
      </c>
      <c r="W3646" s="731" t="str">
        <f>IFERROR(INDEX('2. Raumgruppen'!$A$1:$Y$33,MATCH(IF(ISERROR(SEARCH(" ",N3646,1)),MID(N3646,1,3),MID(N3646,1,SEARCH(" ",N3646,1)-1)),'2. Raumgruppen'!$B:$B,0),IF(ISERROR(SEARCH(" ",N3646,1)),MATCH('2. Raumgruppen'!$L$8,'2. Raumgruppen'!$8:$8,0),MATCH(MID(N3646,SEARCH(" ",N3646,1)+1,3),'2. Raumgruppen'!$8:$8,0))),"")</f>
        <v/>
      </c>
      <c r="X3646" s="732" t="str">
        <f t="shared" si="533"/>
        <v/>
      </c>
      <c r="Y3646" s="732" t="str">
        <f t="shared" si="534"/>
        <v/>
      </c>
      <c r="Z3646" s="733" t="str">
        <f t="shared" si="535"/>
        <v/>
      </c>
      <c r="AA3646" s="732" t="str">
        <f t="shared" si="536"/>
        <v/>
      </c>
      <c r="AB3646" s="643"/>
      <c r="AC3646" s="276"/>
      <c r="AD3646" s="277"/>
      <c r="AE3646" s="278"/>
      <c r="AF3646" s="278" t="str">
        <f t="shared" si="537"/>
        <v/>
      </c>
      <c r="AG3646" s="278"/>
      <c r="AH3646" s="279">
        <f t="shared" si="538"/>
        <v>17.98</v>
      </c>
      <c r="AI3646" s="279" t="str">
        <f t="shared" si="539"/>
        <v/>
      </c>
      <c r="AJ3646" s="279" t="str">
        <f t="shared" si="540"/>
        <v/>
      </c>
      <c r="AK3646" s="278"/>
      <c r="AL3646" s="278"/>
      <c r="AM3646" s="278"/>
      <c r="AN3646" s="278"/>
      <c r="AO3646" s="262"/>
      <c r="AP3646" s="262"/>
      <c r="AQ3646" s="262"/>
      <c r="AR3646" s="262"/>
      <c r="AS3646" s="262"/>
      <c r="AT3646" s="262"/>
      <c r="AU3646" s="262"/>
      <c r="AV3646" s="262"/>
      <c r="AW3646" s="264"/>
      <c r="AX3646" s="262"/>
      <c r="AY3646" s="262"/>
      <c r="AZ3646" s="262"/>
    </row>
    <row r="3647" spans="2:69" ht="27" hidden="1" customHeight="1">
      <c r="B3647" s="639">
        <v>3633</v>
      </c>
      <c r="C3647" s="639"/>
      <c r="D3647" s="640"/>
      <c r="E3647" s="640"/>
      <c r="F3647" s="640" t="str">
        <f>IFERROR(VLOOKUP(C3647,'Gebäude-Typen'!$A$7:$D$215,4,FALSE),"")</f>
        <v/>
      </c>
      <c r="G3647" s="641"/>
      <c r="H3647" s="640"/>
      <c r="I3647" s="639"/>
      <c r="J3647" s="640"/>
      <c r="K3647" s="642"/>
      <c r="L3647" s="639"/>
      <c r="M3647" s="639"/>
      <c r="N3647" s="639"/>
      <c r="O3647" s="639"/>
      <c r="P3647" s="734"/>
      <c r="Q3647" s="642"/>
      <c r="R3647" s="639"/>
      <c r="S3647" s="729" t="str">
        <f>IFERROR(ROUND(VLOOKUP(M3647,Reinigungstage,IF('Gebäude-Typen'!$C$6&lt;&gt;0,'Gebäude-Typen'!$C$6,VLOOKUP(C3647,Gebäude_Typen,2,FALSE)),FALSE),2)/2,"")</f>
        <v/>
      </c>
      <c r="T3647" s="729" t="str">
        <f>IFERROR(ROUND(VLOOKUP(N3647,Reinigungstage,IF('Gebäude-Typen'!$C$6&lt;&gt;0,'Gebäude-Typen'!$C$6,VLOOKUP(C3647,Gebäude_Typen,2,FALSE)),FALSE),2)/2,"")</f>
        <v/>
      </c>
      <c r="U3647" s="730">
        <f t="shared" si="532"/>
        <v>17.98</v>
      </c>
      <c r="V3647" s="731" t="str">
        <f>IFERROR(INDEX('2. Raumgruppen'!$A$1:$Y$33,MATCH(IF(ISERROR(SEARCH(" ",M3647,1)),MID(M3647,1,3),MID(M3647,1,SEARCH(" ",M3647,1)-1)),'2. Raumgruppen'!$B:$B,0),IF(ISERROR(SEARCH(" ",M3647,1)),MATCH('2. Raumgruppen'!$L$8,'2. Raumgruppen'!$8:$8,0),MATCH(MID(M3647,SEARCH(" ",M3647,1)+1,3),'2. Raumgruppen'!$8:$8,0))),"")</f>
        <v/>
      </c>
      <c r="W3647" s="731" t="str">
        <f>IFERROR(INDEX('2. Raumgruppen'!$A$1:$Y$33,MATCH(IF(ISERROR(SEARCH(" ",N3647,1)),MID(N3647,1,3),MID(N3647,1,SEARCH(" ",N3647,1)-1)),'2. Raumgruppen'!$B:$B,0),IF(ISERROR(SEARCH(" ",N3647,1)),MATCH('2. Raumgruppen'!$L$8,'2. Raumgruppen'!$8:$8,0),MATCH(MID(N3647,SEARCH(" ",N3647,1)+1,3),'2. Raumgruppen'!$8:$8,0))),"")</f>
        <v/>
      </c>
      <c r="X3647" s="732" t="str">
        <f t="shared" si="533"/>
        <v/>
      </c>
      <c r="Y3647" s="732" t="str">
        <f t="shared" si="534"/>
        <v/>
      </c>
      <c r="Z3647" s="733" t="str">
        <f t="shared" si="535"/>
        <v/>
      </c>
      <c r="AA3647" s="732" t="str">
        <f t="shared" si="536"/>
        <v/>
      </c>
      <c r="AB3647" s="643"/>
      <c r="AC3647" s="276"/>
      <c r="AD3647" s="277"/>
      <c r="AE3647" s="278"/>
      <c r="AF3647" s="278" t="str">
        <f t="shared" si="537"/>
        <v/>
      </c>
      <c r="AG3647" s="278"/>
      <c r="AH3647" s="279">
        <f t="shared" si="538"/>
        <v>17.98</v>
      </c>
      <c r="AI3647" s="279" t="str">
        <f t="shared" si="539"/>
        <v/>
      </c>
      <c r="AJ3647" s="279" t="str">
        <f t="shared" si="540"/>
        <v/>
      </c>
      <c r="AK3647" s="278"/>
      <c r="AL3647" s="278"/>
      <c r="AM3647" s="278"/>
      <c r="AN3647" s="278"/>
      <c r="AO3647" s="262"/>
      <c r="AP3647" s="262"/>
      <c r="AQ3647" s="262"/>
      <c r="AR3647" s="262"/>
      <c r="AS3647" s="262"/>
      <c r="AT3647" s="262"/>
      <c r="AU3647" s="262"/>
      <c r="AV3647" s="262"/>
      <c r="AW3647" s="262"/>
      <c r="AX3647" s="264"/>
      <c r="AY3647" s="278"/>
      <c r="AZ3647" s="278"/>
    </row>
    <row r="3648" spans="2:69" ht="27" hidden="1" customHeight="1">
      <c r="B3648" s="639">
        <v>3634</v>
      </c>
      <c r="C3648" s="639"/>
      <c r="D3648" s="640"/>
      <c r="E3648" s="640"/>
      <c r="F3648" s="640" t="str">
        <f>IFERROR(VLOOKUP(C3648,'Gebäude-Typen'!$A$7:$D$215,4,FALSE),"")</f>
        <v/>
      </c>
      <c r="G3648" s="641"/>
      <c r="H3648" s="640"/>
      <c r="I3648" s="639"/>
      <c r="J3648" s="640"/>
      <c r="K3648" s="642"/>
      <c r="L3648" s="639"/>
      <c r="M3648" s="639"/>
      <c r="N3648" s="639"/>
      <c r="O3648" s="639"/>
      <c r="P3648" s="734"/>
      <c r="Q3648" s="642"/>
      <c r="R3648" s="639"/>
      <c r="S3648" s="729" t="str">
        <f>IFERROR(ROUND(VLOOKUP(M3648,Reinigungstage,IF('Gebäude-Typen'!$C$6&lt;&gt;0,'Gebäude-Typen'!$C$6,VLOOKUP(C3648,Gebäude_Typen,2,FALSE)),FALSE),2)/2,"")</f>
        <v/>
      </c>
      <c r="T3648" s="729" t="str">
        <f>IFERROR(ROUND(VLOOKUP(N3648,Reinigungstage,IF('Gebäude-Typen'!$C$6&lt;&gt;0,'Gebäude-Typen'!$C$6,VLOOKUP(C3648,Gebäude_Typen,2,FALSE)),FALSE),2)/2,"")</f>
        <v/>
      </c>
      <c r="U3648" s="730">
        <f t="shared" si="532"/>
        <v>17.98</v>
      </c>
      <c r="V3648" s="731" t="str">
        <f>IFERROR(INDEX('2. Raumgruppen'!$A$1:$Y$33,MATCH(IF(ISERROR(SEARCH(" ",M3648,1)),MID(M3648,1,3),MID(M3648,1,SEARCH(" ",M3648,1)-1)),'2. Raumgruppen'!$B:$B,0),IF(ISERROR(SEARCH(" ",M3648,1)),MATCH('2. Raumgruppen'!$L$8,'2. Raumgruppen'!$8:$8,0),MATCH(MID(M3648,SEARCH(" ",M3648,1)+1,3),'2. Raumgruppen'!$8:$8,0))),"")</f>
        <v/>
      </c>
      <c r="W3648" s="731" t="str">
        <f>IFERROR(INDEX('2. Raumgruppen'!$A$1:$Y$33,MATCH(IF(ISERROR(SEARCH(" ",N3648,1)),MID(N3648,1,3),MID(N3648,1,SEARCH(" ",N3648,1)-1)),'2. Raumgruppen'!$B:$B,0),IF(ISERROR(SEARCH(" ",N3648,1)),MATCH('2. Raumgruppen'!$L$8,'2. Raumgruppen'!$8:$8,0),MATCH(MID(N3648,SEARCH(" ",N3648,1)+1,3),'2. Raumgruppen'!$8:$8,0))),"")</f>
        <v/>
      </c>
      <c r="X3648" s="732" t="str">
        <f t="shared" si="533"/>
        <v/>
      </c>
      <c r="Y3648" s="732" t="str">
        <f t="shared" si="534"/>
        <v/>
      </c>
      <c r="Z3648" s="733" t="str">
        <f t="shared" si="535"/>
        <v/>
      </c>
      <c r="AA3648" s="732" t="str">
        <f t="shared" si="536"/>
        <v/>
      </c>
      <c r="AB3648" s="643"/>
      <c r="AC3648" s="276"/>
      <c r="AD3648" s="277"/>
      <c r="AE3648" s="278"/>
      <c r="AF3648" s="278" t="str">
        <f t="shared" si="537"/>
        <v/>
      </c>
      <c r="AG3648" s="278"/>
      <c r="AH3648" s="279">
        <f t="shared" si="538"/>
        <v>17.98</v>
      </c>
      <c r="AI3648" s="279" t="str">
        <f t="shared" si="539"/>
        <v/>
      </c>
      <c r="AJ3648" s="279" t="str">
        <f t="shared" si="540"/>
        <v/>
      </c>
      <c r="AK3648" s="278"/>
      <c r="AL3648" s="278"/>
      <c r="AM3648" s="278"/>
      <c r="AN3648" s="278"/>
      <c r="AO3648" s="262"/>
      <c r="AP3648" s="262"/>
      <c r="AQ3648" s="262"/>
      <c r="AR3648" s="262"/>
      <c r="AS3648" s="262"/>
      <c r="AT3648" s="262"/>
      <c r="AU3648" s="262"/>
      <c r="AV3648" s="262"/>
      <c r="AW3648" s="262"/>
      <c r="AX3648" s="262"/>
      <c r="AY3648" s="262"/>
      <c r="AZ3648" s="262"/>
    </row>
    <row r="3649" spans="1:52" ht="27" hidden="1" customHeight="1">
      <c r="B3649" s="639">
        <v>3635</v>
      </c>
      <c r="C3649" s="639"/>
      <c r="D3649" s="640"/>
      <c r="E3649" s="640"/>
      <c r="F3649" s="640" t="str">
        <f>IFERROR(VLOOKUP(C3649,'Gebäude-Typen'!$A$7:$D$215,4,FALSE),"")</f>
        <v/>
      </c>
      <c r="G3649" s="641"/>
      <c r="H3649" s="640"/>
      <c r="I3649" s="639"/>
      <c r="J3649" s="640"/>
      <c r="K3649" s="642"/>
      <c r="L3649" s="639"/>
      <c r="M3649" s="639"/>
      <c r="N3649" s="639"/>
      <c r="O3649" s="639"/>
      <c r="P3649" s="734"/>
      <c r="Q3649" s="642"/>
      <c r="R3649" s="639"/>
      <c r="S3649" s="729" t="str">
        <f>IFERROR(ROUND(VLOOKUP(M3649,Reinigungstage,IF('Gebäude-Typen'!$C$6&lt;&gt;0,'Gebäude-Typen'!$C$6,VLOOKUP(C3649,Gebäude_Typen,2,FALSE)),FALSE),2)/2,"")</f>
        <v/>
      </c>
      <c r="T3649" s="729" t="str">
        <f>IFERROR(ROUND(VLOOKUP(N3649,Reinigungstage,IF('Gebäude-Typen'!$C$6&lt;&gt;0,'Gebäude-Typen'!$C$6,VLOOKUP(C3649,Gebäude_Typen,2,FALSE)),FALSE),2)/2,"")</f>
        <v/>
      </c>
      <c r="U3649" s="730">
        <f t="shared" si="532"/>
        <v>17.98</v>
      </c>
      <c r="V3649" s="731" t="str">
        <f>IFERROR(INDEX('2. Raumgruppen'!$A$1:$Y$33,MATCH(IF(ISERROR(SEARCH(" ",M3649,1)),MID(M3649,1,3),MID(M3649,1,SEARCH(" ",M3649,1)-1)),'2. Raumgruppen'!$B:$B,0),IF(ISERROR(SEARCH(" ",M3649,1)),MATCH('2. Raumgruppen'!$L$8,'2. Raumgruppen'!$8:$8,0),MATCH(MID(M3649,SEARCH(" ",M3649,1)+1,3),'2. Raumgruppen'!$8:$8,0))),"")</f>
        <v/>
      </c>
      <c r="W3649" s="731" t="str">
        <f>IFERROR(INDEX('2. Raumgruppen'!$A$1:$Y$33,MATCH(IF(ISERROR(SEARCH(" ",N3649,1)),MID(N3649,1,3),MID(N3649,1,SEARCH(" ",N3649,1)-1)),'2. Raumgruppen'!$B:$B,0),IF(ISERROR(SEARCH(" ",N3649,1)),MATCH('2. Raumgruppen'!$L$8,'2. Raumgruppen'!$8:$8,0),MATCH(MID(N3649,SEARCH(" ",N3649,1)+1,3),'2. Raumgruppen'!$8:$8,0))),"")</f>
        <v/>
      </c>
      <c r="X3649" s="732" t="str">
        <f t="shared" si="533"/>
        <v/>
      </c>
      <c r="Y3649" s="732" t="str">
        <f t="shared" si="534"/>
        <v/>
      </c>
      <c r="Z3649" s="733" t="str">
        <f t="shared" si="535"/>
        <v/>
      </c>
      <c r="AA3649" s="732" t="str">
        <f t="shared" si="536"/>
        <v/>
      </c>
      <c r="AB3649" s="643"/>
      <c r="AC3649" s="276"/>
      <c r="AD3649" s="277"/>
      <c r="AE3649" s="278"/>
      <c r="AF3649" s="278" t="str">
        <f t="shared" si="537"/>
        <v/>
      </c>
      <c r="AG3649" s="278"/>
      <c r="AH3649" s="279">
        <f t="shared" si="538"/>
        <v>17.98</v>
      </c>
      <c r="AI3649" s="279" t="str">
        <f t="shared" si="539"/>
        <v/>
      </c>
      <c r="AJ3649" s="279" t="str">
        <f t="shared" si="540"/>
        <v/>
      </c>
      <c r="AK3649" s="278"/>
      <c r="AL3649" s="278"/>
      <c r="AM3649" s="278"/>
      <c r="AN3649" s="278"/>
      <c r="AO3649" s="262"/>
      <c r="AP3649" s="262"/>
      <c r="AQ3649" s="262"/>
      <c r="AR3649" s="262"/>
      <c r="AS3649" s="262"/>
      <c r="AT3649" s="262"/>
      <c r="AU3649" s="262"/>
      <c r="AV3649" s="262"/>
      <c r="AW3649" s="264"/>
      <c r="AX3649" s="262"/>
      <c r="AY3649" s="262"/>
      <c r="AZ3649" s="262"/>
    </row>
    <row r="3650" spans="1:52" ht="27" hidden="1" customHeight="1">
      <c r="B3650" s="639">
        <v>3636</v>
      </c>
      <c r="C3650" s="639"/>
      <c r="D3650" s="640"/>
      <c r="E3650" s="640"/>
      <c r="F3650" s="640" t="str">
        <f>IFERROR(VLOOKUP(C3650,'Gebäude-Typen'!$A$7:$D$215,4,FALSE),"")</f>
        <v/>
      </c>
      <c r="G3650" s="641"/>
      <c r="H3650" s="640"/>
      <c r="I3650" s="639"/>
      <c r="J3650" s="640"/>
      <c r="K3650" s="642"/>
      <c r="L3650" s="639"/>
      <c r="M3650" s="639"/>
      <c r="N3650" s="639"/>
      <c r="O3650" s="639"/>
      <c r="P3650" s="734"/>
      <c r="Q3650" s="642"/>
      <c r="R3650" s="639"/>
      <c r="S3650" s="729" t="str">
        <f>IFERROR(ROUND(VLOOKUP(M3650,Reinigungstage,IF('Gebäude-Typen'!$C$6&lt;&gt;0,'Gebäude-Typen'!$C$6,VLOOKUP(C3650,Gebäude_Typen,2,FALSE)),FALSE),2)/2,"")</f>
        <v/>
      </c>
      <c r="T3650" s="729" t="str">
        <f>IFERROR(ROUND(VLOOKUP(N3650,Reinigungstage,IF('Gebäude-Typen'!$C$6&lt;&gt;0,'Gebäude-Typen'!$C$6,VLOOKUP(C3650,Gebäude_Typen,2,FALSE)),FALSE),2)/2,"")</f>
        <v/>
      </c>
      <c r="U3650" s="730">
        <f t="shared" si="532"/>
        <v>17.98</v>
      </c>
      <c r="V3650" s="731" t="str">
        <f>IFERROR(INDEX('2. Raumgruppen'!$A$1:$Y$33,MATCH(IF(ISERROR(SEARCH(" ",M3650,1)),MID(M3650,1,3),MID(M3650,1,SEARCH(" ",M3650,1)-1)),'2. Raumgruppen'!$B:$B,0),IF(ISERROR(SEARCH(" ",M3650,1)),MATCH('2. Raumgruppen'!$L$8,'2. Raumgruppen'!$8:$8,0),MATCH(MID(M3650,SEARCH(" ",M3650,1)+1,3),'2. Raumgruppen'!$8:$8,0))),"")</f>
        <v/>
      </c>
      <c r="W3650" s="731" t="str">
        <f>IFERROR(INDEX('2. Raumgruppen'!$A$1:$Y$33,MATCH(IF(ISERROR(SEARCH(" ",N3650,1)),MID(N3650,1,3),MID(N3650,1,SEARCH(" ",N3650,1)-1)),'2. Raumgruppen'!$B:$B,0),IF(ISERROR(SEARCH(" ",N3650,1)),MATCH('2. Raumgruppen'!$L$8,'2. Raumgruppen'!$8:$8,0),MATCH(MID(N3650,SEARCH(" ",N3650,1)+1,3),'2. Raumgruppen'!$8:$8,0))),"")</f>
        <v/>
      </c>
      <c r="X3650" s="732" t="str">
        <f t="shared" si="533"/>
        <v/>
      </c>
      <c r="Y3650" s="732" t="str">
        <f t="shared" si="534"/>
        <v/>
      </c>
      <c r="Z3650" s="733" t="str">
        <f t="shared" si="535"/>
        <v/>
      </c>
      <c r="AA3650" s="732" t="str">
        <f t="shared" si="536"/>
        <v/>
      </c>
      <c r="AB3650" s="643"/>
      <c r="AC3650" s="276"/>
      <c r="AD3650" s="277"/>
      <c r="AE3650" s="278"/>
      <c r="AF3650" s="278" t="str">
        <f t="shared" si="537"/>
        <v/>
      </c>
      <c r="AG3650" s="278"/>
      <c r="AH3650" s="279">
        <f t="shared" si="538"/>
        <v>17.98</v>
      </c>
      <c r="AI3650" s="279" t="str">
        <f t="shared" si="539"/>
        <v/>
      </c>
      <c r="AJ3650" s="279" t="str">
        <f t="shared" si="540"/>
        <v/>
      </c>
      <c r="AK3650" s="278"/>
      <c r="AL3650" s="278"/>
      <c r="AM3650" s="278"/>
      <c r="AN3650" s="278"/>
      <c r="AO3650" s="262"/>
      <c r="AP3650" s="262"/>
      <c r="AQ3650" s="262"/>
      <c r="AR3650" s="262"/>
      <c r="AS3650" s="262"/>
      <c r="AT3650" s="262"/>
      <c r="AU3650" s="262"/>
      <c r="AV3650" s="262"/>
      <c r="AW3650" s="262"/>
      <c r="AX3650" s="264"/>
      <c r="AY3650" s="262"/>
      <c r="AZ3650" s="262"/>
    </row>
    <row r="3651" spans="1:52" ht="27" hidden="1" customHeight="1">
      <c r="B3651" s="639">
        <v>3637</v>
      </c>
      <c r="C3651" s="639"/>
      <c r="D3651" s="640"/>
      <c r="E3651" s="640"/>
      <c r="F3651" s="640" t="str">
        <f>IFERROR(VLOOKUP(C3651,'Gebäude-Typen'!$A$7:$D$215,4,FALSE),"")</f>
        <v/>
      </c>
      <c r="G3651" s="641"/>
      <c r="H3651" s="640"/>
      <c r="I3651" s="639"/>
      <c r="J3651" s="640"/>
      <c r="K3651" s="642"/>
      <c r="L3651" s="639"/>
      <c r="M3651" s="639"/>
      <c r="N3651" s="639"/>
      <c r="O3651" s="639"/>
      <c r="P3651" s="734"/>
      <c r="Q3651" s="642"/>
      <c r="R3651" s="639"/>
      <c r="S3651" s="729" t="str">
        <f>IFERROR(ROUND(VLOOKUP(M3651,Reinigungstage,IF('Gebäude-Typen'!$C$6&lt;&gt;0,'Gebäude-Typen'!$C$6,VLOOKUP(C3651,Gebäude_Typen,2,FALSE)),FALSE),2)/2,"")</f>
        <v/>
      </c>
      <c r="T3651" s="729" t="str">
        <f>IFERROR(ROUND(VLOOKUP(N3651,Reinigungstage,IF('Gebäude-Typen'!$C$6&lt;&gt;0,'Gebäude-Typen'!$C$6,VLOOKUP(C3651,Gebäude_Typen,2,FALSE)),FALSE),2)/2,"")</f>
        <v/>
      </c>
      <c r="U3651" s="730">
        <f t="shared" si="532"/>
        <v>17.98</v>
      </c>
      <c r="V3651" s="731" t="str">
        <f>IFERROR(INDEX('2. Raumgruppen'!$A$1:$Y$33,MATCH(IF(ISERROR(SEARCH(" ",M3651,1)),MID(M3651,1,3),MID(M3651,1,SEARCH(" ",M3651,1)-1)),'2. Raumgruppen'!$B:$B,0),IF(ISERROR(SEARCH(" ",M3651,1)),MATCH('2. Raumgruppen'!$L$8,'2. Raumgruppen'!$8:$8,0),MATCH(MID(M3651,SEARCH(" ",M3651,1)+1,3),'2. Raumgruppen'!$8:$8,0))),"")</f>
        <v/>
      </c>
      <c r="W3651" s="731" t="str">
        <f>IFERROR(INDEX('2. Raumgruppen'!$A$1:$Y$33,MATCH(IF(ISERROR(SEARCH(" ",N3651,1)),MID(N3651,1,3),MID(N3651,1,SEARCH(" ",N3651,1)-1)),'2. Raumgruppen'!$B:$B,0),IF(ISERROR(SEARCH(" ",N3651,1)),MATCH('2. Raumgruppen'!$L$8,'2. Raumgruppen'!$8:$8,0),MATCH(MID(N3651,SEARCH(" ",N3651,1)+1,3),'2. Raumgruppen'!$8:$8,0))),"")</f>
        <v/>
      </c>
      <c r="X3651" s="732" t="str">
        <f t="shared" si="533"/>
        <v/>
      </c>
      <c r="Y3651" s="732" t="str">
        <f t="shared" si="534"/>
        <v/>
      </c>
      <c r="Z3651" s="733" t="str">
        <f t="shared" si="535"/>
        <v/>
      </c>
      <c r="AA3651" s="732" t="str">
        <f t="shared" si="536"/>
        <v/>
      </c>
      <c r="AB3651" s="643"/>
      <c r="AC3651" s="276"/>
      <c r="AD3651" s="277"/>
      <c r="AE3651" s="278"/>
      <c r="AF3651" s="278" t="str">
        <f t="shared" si="537"/>
        <v/>
      </c>
      <c r="AG3651" s="278"/>
      <c r="AH3651" s="279">
        <f t="shared" si="538"/>
        <v>17.98</v>
      </c>
      <c r="AI3651" s="279" t="str">
        <f t="shared" si="539"/>
        <v/>
      </c>
      <c r="AJ3651" s="279" t="str">
        <f t="shared" si="540"/>
        <v/>
      </c>
      <c r="AK3651" s="278"/>
      <c r="AL3651" s="278"/>
      <c r="AM3651" s="278"/>
      <c r="AN3651" s="278"/>
      <c r="AO3651" s="262"/>
      <c r="AP3651" s="262"/>
      <c r="AQ3651" s="262"/>
      <c r="AR3651" s="262"/>
      <c r="AS3651" s="262"/>
      <c r="AT3651" s="262"/>
      <c r="AU3651" s="262"/>
      <c r="AV3651" s="262"/>
      <c r="AW3651" s="262"/>
      <c r="AX3651" s="262"/>
      <c r="AY3651" s="262"/>
      <c r="AZ3651" s="262"/>
    </row>
    <row r="3652" spans="1:52" ht="27" hidden="1" customHeight="1">
      <c r="B3652" s="639">
        <v>3638</v>
      </c>
      <c r="C3652" s="639"/>
      <c r="D3652" s="640"/>
      <c r="E3652" s="640"/>
      <c r="F3652" s="640" t="str">
        <f>IFERROR(VLOOKUP(C3652,'Gebäude-Typen'!$A$7:$D$215,4,FALSE),"")</f>
        <v/>
      </c>
      <c r="G3652" s="641"/>
      <c r="H3652" s="640"/>
      <c r="I3652" s="639"/>
      <c r="J3652" s="640"/>
      <c r="K3652" s="642"/>
      <c r="L3652" s="639"/>
      <c r="M3652" s="639"/>
      <c r="N3652" s="639"/>
      <c r="O3652" s="639"/>
      <c r="P3652" s="734"/>
      <c r="Q3652" s="642"/>
      <c r="R3652" s="639"/>
      <c r="S3652" s="729" t="str">
        <f>IFERROR(ROUND(VLOOKUP(M3652,Reinigungstage,IF('Gebäude-Typen'!$C$6&lt;&gt;0,'Gebäude-Typen'!$C$6,VLOOKUP(C3652,Gebäude_Typen,2,FALSE)),FALSE),2)/2,"")</f>
        <v/>
      </c>
      <c r="T3652" s="729" t="str">
        <f>IFERROR(ROUND(VLOOKUP(N3652,Reinigungstage,IF('Gebäude-Typen'!$C$6&lt;&gt;0,'Gebäude-Typen'!$C$6,VLOOKUP(C3652,Gebäude_Typen,2,FALSE)),FALSE),2)/2,"")</f>
        <v/>
      </c>
      <c r="U3652" s="730">
        <f t="shared" si="532"/>
        <v>17.98</v>
      </c>
      <c r="V3652" s="731" t="str">
        <f>IFERROR(INDEX('2. Raumgruppen'!$A$1:$Y$33,MATCH(IF(ISERROR(SEARCH(" ",M3652,1)),MID(M3652,1,3),MID(M3652,1,SEARCH(" ",M3652,1)-1)),'2. Raumgruppen'!$B:$B,0),IF(ISERROR(SEARCH(" ",M3652,1)),MATCH('2. Raumgruppen'!$L$8,'2. Raumgruppen'!$8:$8,0),MATCH(MID(M3652,SEARCH(" ",M3652,1)+1,3),'2. Raumgruppen'!$8:$8,0))),"")</f>
        <v/>
      </c>
      <c r="W3652" s="731" t="str">
        <f>IFERROR(INDEX('2. Raumgruppen'!$A$1:$Y$33,MATCH(IF(ISERROR(SEARCH(" ",N3652,1)),MID(N3652,1,3),MID(N3652,1,SEARCH(" ",N3652,1)-1)),'2. Raumgruppen'!$B:$B,0),IF(ISERROR(SEARCH(" ",N3652,1)),MATCH('2. Raumgruppen'!$L$8,'2. Raumgruppen'!$8:$8,0),MATCH(MID(N3652,SEARCH(" ",N3652,1)+1,3),'2. Raumgruppen'!$8:$8,0))),"")</f>
        <v/>
      </c>
      <c r="X3652" s="732" t="str">
        <f t="shared" si="533"/>
        <v/>
      </c>
      <c r="Y3652" s="732" t="str">
        <f t="shared" si="534"/>
        <v/>
      </c>
      <c r="Z3652" s="733" t="str">
        <f t="shared" si="535"/>
        <v/>
      </c>
      <c r="AA3652" s="732" t="str">
        <f t="shared" si="536"/>
        <v/>
      </c>
      <c r="AB3652" s="643"/>
      <c r="AC3652" s="276"/>
      <c r="AD3652" s="277"/>
      <c r="AE3652" s="278"/>
      <c r="AF3652" s="278" t="str">
        <f t="shared" si="537"/>
        <v/>
      </c>
      <c r="AG3652" s="278"/>
      <c r="AH3652" s="279">
        <f t="shared" si="538"/>
        <v>17.98</v>
      </c>
      <c r="AI3652" s="279" t="str">
        <f t="shared" si="539"/>
        <v/>
      </c>
      <c r="AJ3652" s="279" t="str">
        <f t="shared" si="540"/>
        <v/>
      </c>
      <c r="AK3652" s="278"/>
      <c r="AL3652" s="278"/>
      <c r="AM3652" s="278"/>
      <c r="AN3652" s="278"/>
      <c r="AO3652" s="262"/>
      <c r="AP3652" s="262"/>
      <c r="AQ3652" s="262"/>
      <c r="AR3652" s="262"/>
      <c r="AS3652" s="262"/>
      <c r="AT3652" s="262"/>
      <c r="AU3652" s="262"/>
      <c r="AV3652" s="262"/>
      <c r="AW3652" s="264"/>
      <c r="AX3652" s="262"/>
      <c r="AY3652" s="262"/>
      <c r="AZ3652" s="262"/>
    </row>
    <row r="3653" spans="1:52" ht="27" hidden="1" customHeight="1">
      <c r="B3653" s="639">
        <v>3639</v>
      </c>
      <c r="C3653" s="639"/>
      <c r="D3653" s="640"/>
      <c r="E3653" s="640"/>
      <c r="F3653" s="640" t="str">
        <f>IFERROR(VLOOKUP(C3653,'Gebäude-Typen'!$A$7:$D$215,4,FALSE),"")</f>
        <v/>
      </c>
      <c r="G3653" s="641"/>
      <c r="H3653" s="640"/>
      <c r="I3653" s="639"/>
      <c r="J3653" s="640"/>
      <c r="K3653" s="642"/>
      <c r="L3653" s="639"/>
      <c r="M3653" s="639"/>
      <c r="N3653" s="639"/>
      <c r="O3653" s="639"/>
      <c r="P3653" s="734"/>
      <c r="Q3653" s="642"/>
      <c r="R3653" s="639"/>
      <c r="S3653" s="729" t="str">
        <f>IFERROR(ROUND(VLOOKUP(M3653,Reinigungstage,IF('Gebäude-Typen'!$C$6&lt;&gt;0,'Gebäude-Typen'!$C$6,VLOOKUP(C3653,Gebäude_Typen,2,FALSE)),FALSE),2)/2,"")</f>
        <v/>
      </c>
      <c r="T3653" s="729" t="str">
        <f>IFERROR(ROUND(VLOOKUP(N3653,Reinigungstage,IF('Gebäude-Typen'!$C$6&lt;&gt;0,'Gebäude-Typen'!$C$6,VLOOKUP(C3653,Gebäude_Typen,2,FALSE)),FALSE),2)/2,"")</f>
        <v/>
      </c>
      <c r="U3653" s="730">
        <f t="shared" si="532"/>
        <v>17.98</v>
      </c>
      <c r="V3653" s="731" t="str">
        <f>IFERROR(INDEX('2. Raumgruppen'!$A$1:$Y$33,MATCH(IF(ISERROR(SEARCH(" ",M3653,1)),MID(M3653,1,3),MID(M3653,1,SEARCH(" ",M3653,1)-1)),'2. Raumgruppen'!$B:$B,0),IF(ISERROR(SEARCH(" ",M3653,1)),MATCH('2. Raumgruppen'!$L$8,'2. Raumgruppen'!$8:$8,0),MATCH(MID(M3653,SEARCH(" ",M3653,1)+1,3),'2. Raumgruppen'!$8:$8,0))),"")</f>
        <v/>
      </c>
      <c r="W3653" s="731" t="str">
        <f>IFERROR(INDEX('2. Raumgruppen'!$A$1:$Y$33,MATCH(IF(ISERROR(SEARCH(" ",N3653,1)),MID(N3653,1,3),MID(N3653,1,SEARCH(" ",N3653,1)-1)),'2. Raumgruppen'!$B:$B,0),IF(ISERROR(SEARCH(" ",N3653,1)),MATCH('2. Raumgruppen'!$L$8,'2. Raumgruppen'!$8:$8,0),MATCH(MID(N3653,SEARCH(" ",N3653,1)+1,3),'2. Raumgruppen'!$8:$8,0))),"")</f>
        <v/>
      </c>
      <c r="X3653" s="732" t="str">
        <f t="shared" si="533"/>
        <v/>
      </c>
      <c r="Y3653" s="732" t="str">
        <f t="shared" si="534"/>
        <v/>
      </c>
      <c r="Z3653" s="733" t="str">
        <f t="shared" si="535"/>
        <v/>
      </c>
      <c r="AA3653" s="732" t="str">
        <f t="shared" si="536"/>
        <v/>
      </c>
      <c r="AB3653" s="643"/>
      <c r="AC3653" s="276"/>
      <c r="AD3653" s="277"/>
      <c r="AE3653" s="278"/>
      <c r="AF3653" s="278" t="str">
        <f t="shared" si="537"/>
        <v/>
      </c>
      <c r="AG3653" s="278"/>
      <c r="AH3653" s="279">
        <f t="shared" si="538"/>
        <v>17.98</v>
      </c>
      <c r="AI3653" s="279" t="str">
        <f t="shared" si="539"/>
        <v/>
      </c>
      <c r="AJ3653" s="279" t="str">
        <f t="shared" si="540"/>
        <v/>
      </c>
      <c r="AK3653" s="278"/>
      <c r="AL3653" s="278"/>
      <c r="AM3653" s="278"/>
      <c r="AN3653" s="278"/>
      <c r="AO3653" s="262"/>
      <c r="AP3653" s="262"/>
      <c r="AQ3653" s="262"/>
      <c r="AR3653" s="262"/>
      <c r="AS3653" s="262"/>
      <c r="AT3653" s="262"/>
      <c r="AU3653" s="262"/>
      <c r="AV3653" s="262"/>
      <c r="AW3653" s="264"/>
      <c r="AX3653" s="262"/>
      <c r="AY3653" s="264"/>
      <c r="AZ3653" s="264"/>
    </row>
    <row r="3654" spans="1:52" ht="27" hidden="1" customHeight="1">
      <c r="B3654" s="639">
        <v>3640</v>
      </c>
      <c r="C3654" s="639"/>
      <c r="D3654" s="640"/>
      <c r="E3654" s="640"/>
      <c r="F3654" s="640" t="str">
        <f>IFERROR(VLOOKUP(C3654,'Gebäude-Typen'!$A$7:$D$215,4,FALSE),"")</f>
        <v/>
      </c>
      <c r="G3654" s="641"/>
      <c r="H3654" s="640"/>
      <c r="I3654" s="639"/>
      <c r="J3654" s="640"/>
      <c r="K3654" s="642"/>
      <c r="L3654" s="639"/>
      <c r="M3654" s="639"/>
      <c r="N3654" s="639"/>
      <c r="O3654" s="639"/>
      <c r="P3654" s="734"/>
      <c r="Q3654" s="642"/>
      <c r="R3654" s="639"/>
      <c r="S3654" s="729" t="str">
        <f>IFERROR(ROUND(VLOOKUP(M3654,Reinigungstage,IF('Gebäude-Typen'!$C$6&lt;&gt;0,'Gebäude-Typen'!$C$6,VLOOKUP(C3654,Gebäude_Typen,2,FALSE)),FALSE),2)/2,"")</f>
        <v/>
      </c>
      <c r="T3654" s="729" t="str">
        <f>IFERROR(ROUND(VLOOKUP(N3654,Reinigungstage,IF('Gebäude-Typen'!$C$6&lt;&gt;0,'Gebäude-Typen'!$C$6,VLOOKUP(C3654,Gebäude_Typen,2,FALSE)),FALSE),2)/2,"")</f>
        <v/>
      </c>
      <c r="U3654" s="730">
        <f t="shared" si="532"/>
        <v>17.98</v>
      </c>
      <c r="V3654" s="731" t="str">
        <f>IFERROR(INDEX('2. Raumgruppen'!$A$1:$Y$33,MATCH(IF(ISERROR(SEARCH(" ",M3654,1)),MID(M3654,1,3),MID(M3654,1,SEARCH(" ",M3654,1)-1)),'2. Raumgruppen'!$B:$B,0),IF(ISERROR(SEARCH(" ",M3654,1)),MATCH('2. Raumgruppen'!$L$8,'2. Raumgruppen'!$8:$8,0),MATCH(MID(M3654,SEARCH(" ",M3654,1)+1,3),'2. Raumgruppen'!$8:$8,0))),"")</f>
        <v/>
      </c>
      <c r="W3654" s="731" t="str">
        <f>IFERROR(INDEX('2. Raumgruppen'!$A$1:$Y$33,MATCH(IF(ISERROR(SEARCH(" ",N3654,1)),MID(N3654,1,3),MID(N3654,1,SEARCH(" ",N3654,1)-1)),'2. Raumgruppen'!$B:$B,0),IF(ISERROR(SEARCH(" ",N3654,1)),MATCH('2. Raumgruppen'!$L$8,'2. Raumgruppen'!$8:$8,0),MATCH(MID(N3654,SEARCH(" ",N3654,1)+1,3),'2. Raumgruppen'!$8:$8,0))),"")</f>
        <v/>
      </c>
      <c r="X3654" s="732" t="str">
        <f t="shared" si="533"/>
        <v/>
      </c>
      <c r="Y3654" s="732" t="str">
        <f t="shared" si="534"/>
        <v/>
      </c>
      <c r="Z3654" s="733" t="str">
        <f t="shared" si="535"/>
        <v/>
      </c>
      <c r="AA3654" s="732" t="str">
        <f t="shared" si="536"/>
        <v/>
      </c>
      <c r="AB3654" s="643"/>
      <c r="AC3654" s="276"/>
      <c r="AD3654" s="277"/>
      <c r="AE3654" s="278"/>
      <c r="AF3654" s="278" t="str">
        <f t="shared" si="537"/>
        <v/>
      </c>
      <c r="AG3654" s="278"/>
      <c r="AH3654" s="279">
        <f t="shared" si="538"/>
        <v>17.98</v>
      </c>
      <c r="AI3654" s="279" t="str">
        <f t="shared" si="539"/>
        <v/>
      </c>
      <c r="AJ3654" s="279" t="str">
        <f t="shared" si="540"/>
        <v/>
      </c>
      <c r="AK3654" s="278"/>
      <c r="AL3654" s="278"/>
      <c r="AM3654" s="278"/>
      <c r="AN3654" s="278"/>
      <c r="AO3654" s="262"/>
      <c r="AP3654" s="262"/>
      <c r="AQ3654" s="262"/>
      <c r="AR3654" s="262"/>
      <c r="AS3654" s="262"/>
      <c r="AT3654" s="262"/>
      <c r="AU3654" s="262"/>
      <c r="AV3654" s="262"/>
      <c r="AW3654" s="262"/>
      <c r="AX3654" s="262"/>
      <c r="AY3654" s="262"/>
      <c r="AZ3654" s="278"/>
    </row>
    <row r="3655" spans="1:52" ht="27" hidden="1" customHeight="1">
      <c r="A3655" s="264"/>
      <c r="B3655" s="639">
        <v>3641</v>
      </c>
      <c r="C3655" s="639"/>
      <c r="D3655" s="640"/>
      <c r="E3655" s="640"/>
      <c r="F3655" s="640" t="str">
        <f>IFERROR(VLOOKUP(C3655,'Gebäude-Typen'!$A$7:$D$215,4,FALSE),"")</f>
        <v/>
      </c>
      <c r="G3655" s="641"/>
      <c r="H3655" s="640"/>
      <c r="I3655" s="639"/>
      <c r="J3655" s="640"/>
      <c r="K3655" s="642"/>
      <c r="L3655" s="639"/>
      <c r="M3655" s="639"/>
      <c r="N3655" s="639"/>
      <c r="O3655" s="639"/>
      <c r="P3655" s="734"/>
      <c r="Q3655" s="642"/>
      <c r="R3655" s="639"/>
      <c r="S3655" s="729" t="str">
        <f>IFERROR(ROUND(VLOOKUP(M3655,Reinigungstage,IF('Gebäude-Typen'!$C$6&lt;&gt;0,'Gebäude-Typen'!$C$6,VLOOKUP(C3655,Gebäude_Typen,2,FALSE)),FALSE),2)/2,"")</f>
        <v/>
      </c>
      <c r="T3655" s="729" t="str">
        <f>IFERROR(ROUND(VLOOKUP(N3655,Reinigungstage,IF('Gebäude-Typen'!$C$6&lt;&gt;0,'Gebäude-Typen'!$C$6,VLOOKUP(C3655,Gebäude_Typen,2,FALSE)),FALSE),2)/2,"")</f>
        <v/>
      </c>
      <c r="U3655" s="730">
        <f t="shared" si="532"/>
        <v>17.98</v>
      </c>
      <c r="V3655" s="731" t="str">
        <f>IFERROR(INDEX('2. Raumgruppen'!$A$1:$Y$33,MATCH(IF(ISERROR(SEARCH(" ",M3655,1)),MID(M3655,1,3),MID(M3655,1,SEARCH(" ",M3655,1)-1)),'2. Raumgruppen'!$B:$B,0),IF(ISERROR(SEARCH(" ",M3655,1)),MATCH('2. Raumgruppen'!$L$8,'2. Raumgruppen'!$8:$8,0),MATCH(MID(M3655,SEARCH(" ",M3655,1)+1,3),'2. Raumgruppen'!$8:$8,0))),"")</f>
        <v/>
      </c>
      <c r="W3655" s="731" t="str">
        <f>IFERROR(INDEX('2. Raumgruppen'!$A$1:$Y$33,MATCH(IF(ISERROR(SEARCH(" ",N3655,1)),MID(N3655,1,3),MID(N3655,1,SEARCH(" ",N3655,1)-1)),'2. Raumgruppen'!$B:$B,0),IF(ISERROR(SEARCH(" ",N3655,1)),MATCH('2. Raumgruppen'!$L$8,'2. Raumgruppen'!$8:$8,0),MATCH(MID(N3655,SEARCH(" ",N3655,1)+1,3),'2. Raumgruppen'!$8:$8,0))),"")</f>
        <v/>
      </c>
      <c r="X3655" s="732" t="str">
        <f t="shared" si="533"/>
        <v/>
      </c>
      <c r="Y3655" s="732" t="str">
        <f t="shared" si="534"/>
        <v/>
      </c>
      <c r="Z3655" s="733" t="str">
        <f t="shared" si="535"/>
        <v/>
      </c>
      <c r="AA3655" s="732" t="str">
        <f t="shared" si="536"/>
        <v/>
      </c>
      <c r="AB3655" s="643"/>
      <c r="AC3655" s="276"/>
      <c r="AD3655" s="277"/>
      <c r="AE3655" s="278"/>
      <c r="AF3655" s="278" t="str">
        <f t="shared" si="537"/>
        <v/>
      </c>
      <c r="AG3655" s="278"/>
      <c r="AH3655" s="279">
        <f t="shared" si="538"/>
        <v>17.98</v>
      </c>
      <c r="AI3655" s="279" t="str">
        <f t="shared" si="539"/>
        <v/>
      </c>
      <c r="AJ3655" s="279" t="str">
        <f t="shared" si="540"/>
        <v/>
      </c>
      <c r="AK3655" s="278"/>
      <c r="AL3655" s="278"/>
      <c r="AM3655" s="278"/>
      <c r="AN3655" s="278"/>
      <c r="AO3655" s="262"/>
      <c r="AP3655" s="262"/>
      <c r="AQ3655" s="262"/>
      <c r="AR3655" s="262"/>
      <c r="AS3655" s="262"/>
      <c r="AT3655" s="262"/>
      <c r="AU3655" s="262"/>
      <c r="AV3655" s="262"/>
      <c r="AW3655" s="262"/>
      <c r="AX3655" s="262"/>
      <c r="AY3655" s="262"/>
      <c r="AZ3655" s="262"/>
    </row>
    <row r="3656" spans="1:52" ht="27" hidden="1" customHeight="1">
      <c r="B3656" s="639">
        <v>3642</v>
      </c>
      <c r="C3656" s="639"/>
      <c r="D3656" s="640"/>
      <c r="E3656" s="640"/>
      <c r="F3656" s="640" t="str">
        <f>IFERROR(VLOOKUP(C3656,'Gebäude-Typen'!$A$7:$D$215,4,FALSE),"")</f>
        <v/>
      </c>
      <c r="G3656" s="641"/>
      <c r="H3656" s="640"/>
      <c r="I3656" s="639"/>
      <c r="J3656" s="640"/>
      <c r="K3656" s="642"/>
      <c r="L3656" s="639"/>
      <c r="M3656" s="639"/>
      <c r="N3656" s="639"/>
      <c r="O3656" s="639"/>
      <c r="P3656" s="734"/>
      <c r="Q3656" s="642"/>
      <c r="R3656" s="639"/>
      <c r="S3656" s="729" t="str">
        <f>IFERROR(ROUND(VLOOKUP(M3656,Reinigungstage,IF('Gebäude-Typen'!$C$6&lt;&gt;0,'Gebäude-Typen'!$C$6,VLOOKUP(C3656,Gebäude_Typen,2,FALSE)),FALSE),2)/2,"")</f>
        <v/>
      </c>
      <c r="T3656" s="729" t="str">
        <f>IFERROR(ROUND(VLOOKUP(N3656,Reinigungstage,IF('Gebäude-Typen'!$C$6&lt;&gt;0,'Gebäude-Typen'!$C$6,VLOOKUP(C3656,Gebäude_Typen,2,FALSE)),FALSE),2)/2,"")</f>
        <v/>
      </c>
      <c r="U3656" s="730">
        <f t="shared" si="532"/>
        <v>17.98</v>
      </c>
      <c r="V3656" s="731" t="str">
        <f>IFERROR(INDEX('2. Raumgruppen'!$A$1:$Y$33,MATCH(IF(ISERROR(SEARCH(" ",M3656,1)),MID(M3656,1,3),MID(M3656,1,SEARCH(" ",M3656,1)-1)),'2. Raumgruppen'!$B:$B,0),IF(ISERROR(SEARCH(" ",M3656,1)),MATCH('2. Raumgruppen'!$L$8,'2. Raumgruppen'!$8:$8,0),MATCH(MID(M3656,SEARCH(" ",M3656,1)+1,3),'2. Raumgruppen'!$8:$8,0))),"")</f>
        <v/>
      </c>
      <c r="W3656" s="731" t="str">
        <f>IFERROR(INDEX('2. Raumgruppen'!$A$1:$Y$33,MATCH(IF(ISERROR(SEARCH(" ",N3656,1)),MID(N3656,1,3),MID(N3656,1,SEARCH(" ",N3656,1)-1)),'2. Raumgruppen'!$B:$B,0),IF(ISERROR(SEARCH(" ",N3656,1)),MATCH('2. Raumgruppen'!$L$8,'2. Raumgruppen'!$8:$8,0),MATCH(MID(N3656,SEARCH(" ",N3656,1)+1,3),'2. Raumgruppen'!$8:$8,0))),"")</f>
        <v/>
      </c>
      <c r="X3656" s="732" t="str">
        <f t="shared" si="533"/>
        <v/>
      </c>
      <c r="Y3656" s="732" t="str">
        <f t="shared" si="534"/>
        <v/>
      </c>
      <c r="Z3656" s="733" t="str">
        <f t="shared" si="535"/>
        <v/>
      </c>
      <c r="AA3656" s="732" t="str">
        <f t="shared" si="536"/>
        <v/>
      </c>
      <c r="AB3656" s="643"/>
      <c r="AC3656" s="276"/>
      <c r="AD3656" s="277"/>
      <c r="AE3656" s="278"/>
      <c r="AF3656" s="278" t="str">
        <f t="shared" si="537"/>
        <v/>
      </c>
      <c r="AG3656" s="278"/>
      <c r="AH3656" s="279">
        <f t="shared" si="538"/>
        <v>17.98</v>
      </c>
      <c r="AI3656" s="279" t="str">
        <f t="shared" si="539"/>
        <v/>
      </c>
      <c r="AJ3656" s="279" t="str">
        <f t="shared" si="540"/>
        <v/>
      </c>
      <c r="AK3656" s="278"/>
      <c r="AL3656" s="278"/>
      <c r="AM3656" s="278"/>
      <c r="AN3656" s="278"/>
      <c r="AO3656" s="262"/>
      <c r="AP3656" s="262"/>
      <c r="AQ3656" s="262"/>
      <c r="AR3656" s="262"/>
      <c r="AS3656" s="262"/>
      <c r="AT3656" s="262"/>
      <c r="AU3656" s="262"/>
      <c r="AV3656" s="262"/>
      <c r="AW3656" s="262"/>
      <c r="AX3656" s="262"/>
      <c r="AY3656" s="262"/>
      <c r="AZ3656" s="264"/>
    </row>
    <row r="3657" spans="1:52" ht="27" hidden="1" customHeight="1">
      <c r="B3657" s="639">
        <v>3643</v>
      </c>
      <c r="C3657" s="639"/>
      <c r="D3657" s="640"/>
      <c r="E3657" s="640"/>
      <c r="F3657" s="640" t="str">
        <f>IFERROR(VLOOKUP(C3657,'Gebäude-Typen'!$A$7:$D$215,4,FALSE),"")</f>
        <v/>
      </c>
      <c r="G3657" s="641"/>
      <c r="H3657" s="640"/>
      <c r="I3657" s="639"/>
      <c r="J3657" s="640"/>
      <c r="K3657" s="642"/>
      <c r="L3657" s="639"/>
      <c r="M3657" s="639"/>
      <c r="N3657" s="639"/>
      <c r="O3657" s="639"/>
      <c r="P3657" s="734"/>
      <c r="Q3657" s="642"/>
      <c r="R3657" s="639"/>
      <c r="S3657" s="729" t="str">
        <f>IFERROR(ROUND(VLOOKUP(M3657,Reinigungstage,IF('Gebäude-Typen'!$C$6&lt;&gt;0,'Gebäude-Typen'!$C$6,VLOOKUP(C3657,Gebäude_Typen,2,FALSE)),FALSE),2)/2,"")</f>
        <v/>
      </c>
      <c r="T3657" s="729" t="str">
        <f>IFERROR(ROUND(VLOOKUP(N3657,Reinigungstage,IF('Gebäude-Typen'!$C$6&lt;&gt;0,'Gebäude-Typen'!$C$6,VLOOKUP(C3657,Gebäude_Typen,2,FALSE)),FALSE),2)/2,"")</f>
        <v/>
      </c>
      <c r="U3657" s="730">
        <f t="shared" si="532"/>
        <v>17.98</v>
      </c>
      <c r="V3657" s="731" t="str">
        <f>IFERROR(INDEX('2. Raumgruppen'!$A$1:$Y$33,MATCH(IF(ISERROR(SEARCH(" ",M3657,1)),MID(M3657,1,3),MID(M3657,1,SEARCH(" ",M3657,1)-1)),'2. Raumgruppen'!$B:$B,0),IF(ISERROR(SEARCH(" ",M3657,1)),MATCH('2. Raumgruppen'!$L$8,'2. Raumgruppen'!$8:$8,0),MATCH(MID(M3657,SEARCH(" ",M3657,1)+1,3),'2. Raumgruppen'!$8:$8,0))),"")</f>
        <v/>
      </c>
      <c r="W3657" s="731" t="str">
        <f>IFERROR(INDEX('2. Raumgruppen'!$A$1:$Y$33,MATCH(IF(ISERROR(SEARCH(" ",N3657,1)),MID(N3657,1,3),MID(N3657,1,SEARCH(" ",N3657,1)-1)),'2. Raumgruppen'!$B:$B,0),IF(ISERROR(SEARCH(" ",N3657,1)),MATCH('2. Raumgruppen'!$L$8,'2. Raumgruppen'!$8:$8,0),MATCH(MID(N3657,SEARCH(" ",N3657,1)+1,3),'2. Raumgruppen'!$8:$8,0))),"")</f>
        <v/>
      </c>
      <c r="X3657" s="732" t="str">
        <f t="shared" si="533"/>
        <v/>
      </c>
      <c r="Y3657" s="732" t="str">
        <f t="shared" si="534"/>
        <v/>
      </c>
      <c r="Z3657" s="733" t="str">
        <f t="shared" si="535"/>
        <v/>
      </c>
      <c r="AA3657" s="732" t="str">
        <f t="shared" si="536"/>
        <v/>
      </c>
      <c r="AB3657" s="643"/>
      <c r="AC3657" s="276"/>
      <c r="AD3657" s="277"/>
      <c r="AE3657" s="278"/>
      <c r="AF3657" s="278" t="str">
        <f t="shared" si="537"/>
        <v/>
      </c>
      <c r="AG3657" s="278"/>
      <c r="AH3657" s="279">
        <f t="shared" si="538"/>
        <v>17.98</v>
      </c>
      <c r="AI3657" s="279" t="str">
        <f t="shared" si="539"/>
        <v/>
      </c>
      <c r="AJ3657" s="279" t="str">
        <f t="shared" si="540"/>
        <v/>
      </c>
      <c r="AK3657" s="278"/>
      <c r="AL3657" s="278"/>
      <c r="AM3657" s="278"/>
      <c r="AN3657" s="278"/>
      <c r="AO3657" s="262"/>
      <c r="AP3657" s="262"/>
      <c r="AQ3657" s="262"/>
      <c r="AR3657" s="262"/>
      <c r="AS3657" s="262"/>
      <c r="AT3657" s="262"/>
      <c r="AU3657" s="262"/>
      <c r="AV3657" s="262"/>
      <c r="AW3657" s="262"/>
      <c r="AX3657" s="278"/>
      <c r="AY3657" s="262"/>
      <c r="AZ3657" s="278"/>
    </row>
    <row r="3658" spans="1:52" ht="27" hidden="1" customHeight="1">
      <c r="B3658" s="639">
        <v>3644</v>
      </c>
      <c r="C3658" s="639"/>
      <c r="D3658" s="640"/>
      <c r="E3658" s="640"/>
      <c r="F3658" s="640" t="str">
        <f>IFERROR(VLOOKUP(C3658,'Gebäude-Typen'!$A$7:$D$215,4,FALSE),"")</f>
        <v/>
      </c>
      <c r="G3658" s="641"/>
      <c r="H3658" s="640"/>
      <c r="I3658" s="639"/>
      <c r="J3658" s="640"/>
      <c r="K3658" s="642"/>
      <c r="L3658" s="639"/>
      <c r="M3658" s="639"/>
      <c r="N3658" s="639"/>
      <c r="O3658" s="639"/>
      <c r="P3658" s="734"/>
      <c r="Q3658" s="642"/>
      <c r="R3658" s="639"/>
      <c r="S3658" s="729" t="str">
        <f>IFERROR(ROUND(VLOOKUP(M3658,Reinigungstage,IF('Gebäude-Typen'!$C$6&lt;&gt;0,'Gebäude-Typen'!$C$6,VLOOKUP(C3658,Gebäude_Typen,2,FALSE)),FALSE),2)/2,"")</f>
        <v/>
      </c>
      <c r="T3658" s="729" t="str">
        <f>IFERROR(ROUND(VLOOKUP(N3658,Reinigungstage,IF('Gebäude-Typen'!$C$6&lt;&gt;0,'Gebäude-Typen'!$C$6,VLOOKUP(C3658,Gebäude_Typen,2,FALSE)),FALSE),2)/2,"")</f>
        <v/>
      </c>
      <c r="U3658" s="730">
        <f t="shared" si="532"/>
        <v>17.98</v>
      </c>
      <c r="V3658" s="731" t="str">
        <f>IFERROR(INDEX('2. Raumgruppen'!$A$1:$Y$33,MATCH(IF(ISERROR(SEARCH(" ",M3658,1)),MID(M3658,1,3),MID(M3658,1,SEARCH(" ",M3658,1)-1)),'2. Raumgruppen'!$B:$B,0),IF(ISERROR(SEARCH(" ",M3658,1)),MATCH('2. Raumgruppen'!$L$8,'2. Raumgruppen'!$8:$8,0),MATCH(MID(M3658,SEARCH(" ",M3658,1)+1,3),'2. Raumgruppen'!$8:$8,0))),"")</f>
        <v/>
      </c>
      <c r="W3658" s="731" t="str">
        <f>IFERROR(INDEX('2. Raumgruppen'!$A$1:$Y$33,MATCH(IF(ISERROR(SEARCH(" ",N3658,1)),MID(N3658,1,3),MID(N3658,1,SEARCH(" ",N3658,1)-1)),'2. Raumgruppen'!$B:$B,0),IF(ISERROR(SEARCH(" ",N3658,1)),MATCH('2. Raumgruppen'!$L$8,'2. Raumgruppen'!$8:$8,0),MATCH(MID(N3658,SEARCH(" ",N3658,1)+1,3),'2. Raumgruppen'!$8:$8,0))),"")</f>
        <v/>
      </c>
      <c r="X3658" s="732" t="str">
        <f t="shared" si="533"/>
        <v/>
      </c>
      <c r="Y3658" s="732" t="str">
        <f t="shared" si="534"/>
        <v/>
      </c>
      <c r="Z3658" s="733" t="str">
        <f t="shared" si="535"/>
        <v/>
      </c>
      <c r="AA3658" s="732" t="str">
        <f t="shared" si="536"/>
        <v/>
      </c>
      <c r="AB3658" s="643"/>
      <c r="AC3658" s="276"/>
      <c r="AD3658" s="277"/>
      <c r="AE3658" s="278"/>
      <c r="AF3658" s="278" t="str">
        <f t="shared" si="537"/>
        <v/>
      </c>
      <c r="AG3658" s="278"/>
      <c r="AH3658" s="279">
        <f t="shared" si="538"/>
        <v>17.98</v>
      </c>
      <c r="AI3658" s="279" t="str">
        <f t="shared" si="539"/>
        <v/>
      </c>
      <c r="AJ3658" s="279" t="str">
        <f t="shared" si="540"/>
        <v/>
      </c>
      <c r="AK3658" s="278"/>
      <c r="AL3658" s="278"/>
      <c r="AM3658" s="278"/>
      <c r="AN3658" s="278"/>
      <c r="AO3658" s="262"/>
      <c r="AP3658" s="262"/>
      <c r="AQ3658" s="262"/>
      <c r="AR3658" s="262"/>
      <c r="AS3658" s="262"/>
      <c r="AT3658" s="262"/>
      <c r="AU3658" s="262"/>
      <c r="AV3658" s="262"/>
      <c r="AW3658" s="264"/>
      <c r="AX3658" s="264"/>
      <c r="AY3658" s="262"/>
      <c r="AZ3658" s="262"/>
    </row>
    <row r="3659" spans="1:52" ht="27" hidden="1" customHeight="1">
      <c r="B3659" s="639">
        <v>3645</v>
      </c>
      <c r="C3659" s="639"/>
      <c r="D3659" s="640"/>
      <c r="E3659" s="640"/>
      <c r="F3659" s="640" t="str">
        <f>IFERROR(VLOOKUP(C3659,'Gebäude-Typen'!$A$7:$D$215,4,FALSE),"")</f>
        <v/>
      </c>
      <c r="G3659" s="641"/>
      <c r="H3659" s="640"/>
      <c r="I3659" s="639"/>
      <c r="J3659" s="640"/>
      <c r="K3659" s="642"/>
      <c r="L3659" s="639"/>
      <c r="M3659" s="639"/>
      <c r="N3659" s="639"/>
      <c r="O3659" s="639"/>
      <c r="P3659" s="734"/>
      <c r="Q3659" s="642"/>
      <c r="R3659" s="639"/>
      <c r="S3659" s="729" t="str">
        <f>IFERROR(ROUND(VLOOKUP(M3659,Reinigungstage,IF('Gebäude-Typen'!$C$6&lt;&gt;0,'Gebäude-Typen'!$C$6,VLOOKUP(C3659,Gebäude_Typen,2,FALSE)),FALSE),2)/2,"")</f>
        <v/>
      </c>
      <c r="T3659" s="729" t="str">
        <f>IFERROR(ROUND(VLOOKUP(N3659,Reinigungstage,IF('Gebäude-Typen'!$C$6&lt;&gt;0,'Gebäude-Typen'!$C$6,VLOOKUP(C3659,Gebäude_Typen,2,FALSE)),FALSE),2)/2,"")</f>
        <v/>
      </c>
      <c r="U3659" s="730">
        <f t="shared" si="532"/>
        <v>17.98</v>
      </c>
      <c r="V3659" s="731" t="str">
        <f>IFERROR(INDEX('2. Raumgruppen'!$A$1:$Y$33,MATCH(IF(ISERROR(SEARCH(" ",M3659,1)),MID(M3659,1,3),MID(M3659,1,SEARCH(" ",M3659,1)-1)),'2. Raumgruppen'!$B:$B,0),IF(ISERROR(SEARCH(" ",M3659,1)),MATCH('2. Raumgruppen'!$L$8,'2. Raumgruppen'!$8:$8,0),MATCH(MID(M3659,SEARCH(" ",M3659,1)+1,3),'2. Raumgruppen'!$8:$8,0))),"")</f>
        <v/>
      </c>
      <c r="W3659" s="731" t="str">
        <f>IFERROR(INDEX('2. Raumgruppen'!$A$1:$Y$33,MATCH(IF(ISERROR(SEARCH(" ",N3659,1)),MID(N3659,1,3),MID(N3659,1,SEARCH(" ",N3659,1)-1)),'2. Raumgruppen'!$B:$B,0),IF(ISERROR(SEARCH(" ",N3659,1)),MATCH('2. Raumgruppen'!$L$8,'2. Raumgruppen'!$8:$8,0),MATCH(MID(N3659,SEARCH(" ",N3659,1)+1,3),'2. Raumgruppen'!$8:$8,0))),"")</f>
        <v/>
      </c>
      <c r="X3659" s="732" t="str">
        <f t="shared" si="533"/>
        <v/>
      </c>
      <c r="Y3659" s="732" t="str">
        <f t="shared" si="534"/>
        <v/>
      </c>
      <c r="Z3659" s="733" t="str">
        <f t="shared" si="535"/>
        <v/>
      </c>
      <c r="AA3659" s="732" t="str">
        <f t="shared" si="536"/>
        <v/>
      </c>
      <c r="AB3659" s="643"/>
      <c r="AC3659" s="276"/>
      <c r="AD3659" s="277"/>
      <c r="AE3659" s="278"/>
      <c r="AF3659" s="278" t="str">
        <f t="shared" si="537"/>
        <v/>
      </c>
      <c r="AG3659" s="278"/>
      <c r="AH3659" s="279">
        <f t="shared" si="538"/>
        <v>17.98</v>
      </c>
      <c r="AI3659" s="279" t="str">
        <f t="shared" si="539"/>
        <v/>
      </c>
      <c r="AJ3659" s="279" t="str">
        <f t="shared" si="540"/>
        <v/>
      </c>
      <c r="AK3659" s="278"/>
      <c r="AL3659" s="278"/>
      <c r="AM3659" s="278"/>
      <c r="AN3659" s="278"/>
      <c r="AO3659" s="262"/>
      <c r="AP3659" s="262"/>
      <c r="AQ3659" s="262"/>
      <c r="AR3659" s="262"/>
      <c r="AS3659" s="262"/>
      <c r="AT3659" s="262"/>
      <c r="AU3659" s="262"/>
      <c r="AV3659" s="262"/>
      <c r="AW3659" s="264"/>
      <c r="AX3659" s="262"/>
      <c r="AY3659" s="262"/>
      <c r="AZ3659" s="264"/>
    </row>
    <row r="3660" spans="1:52" ht="27" hidden="1" customHeight="1">
      <c r="B3660" s="639">
        <v>3646</v>
      </c>
      <c r="C3660" s="639"/>
      <c r="D3660" s="640"/>
      <c r="E3660" s="640"/>
      <c r="F3660" s="640" t="str">
        <f>IFERROR(VLOOKUP(C3660,'Gebäude-Typen'!$A$7:$D$215,4,FALSE),"")</f>
        <v/>
      </c>
      <c r="G3660" s="641"/>
      <c r="H3660" s="640"/>
      <c r="I3660" s="639"/>
      <c r="J3660" s="640"/>
      <c r="K3660" s="642"/>
      <c r="L3660" s="639"/>
      <c r="M3660" s="639"/>
      <c r="N3660" s="639"/>
      <c r="O3660" s="639"/>
      <c r="P3660" s="734"/>
      <c r="Q3660" s="642"/>
      <c r="R3660" s="639"/>
      <c r="S3660" s="729" t="str">
        <f>IFERROR(ROUND(VLOOKUP(M3660,Reinigungstage,IF('Gebäude-Typen'!$C$6&lt;&gt;0,'Gebäude-Typen'!$C$6,VLOOKUP(C3660,Gebäude_Typen,2,FALSE)),FALSE),2)/2,"")</f>
        <v/>
      </c>
      <c r="T3660" s="729" t="str">
        <f>IFERROR(ROUND(VLOOKUP(N3660,Reinigungstage,IF('Gebäude-Typen'!$C$6&lt;&gt;0,'Gebäude-Typen'!$C$6,VLOOKUP(C3660,Gebäude_Typen,2,FALSE)),FALSE),2)/2,"")</f>
        <v/>
      </c>
      <c r="U3660" s="730">
        <f t="shared" si="532"/>
        <v>17.98</v>
      </c>
      <c r="V3660" s="731" t="str">
        <f>IFERROR(INDEX('2. Raumgruppen'!$A$1:$Y$33,MATCH(IF(ISERROR(SEARCH(" ",M3660,1)),MID(M3660,1,3),MID(M3660,1,SEARCH(" ",M3660,1)-1)),'2. Raumgruppen'!$B:$B,0),IF(ISERROR(SEARCH(" ",M3660,1)),MATCH('2. Raumgruppen'!$L$8,'2. Raumgruppen'!$8:$8,0),MATCH(MID(M3660,SEARCH(" ",M3660,1)+1,3),'2. Raumgruppen'!$8:$8,0))),"")</f>
        <v/>
      </c>
      <c r="W3660" s="731" t="str">
        <f>IFERROR(INDEX('2. Raumgruppen'!$A$1:$Y$33,MATCH(IF(ISERROR(SEARCH(" ",N3660,1)),MID(N3660,1,3),MID(N3660,1,SEARCH(" ",N3660,1)-1)),'2. Raumgruppen'!$B:$B,0),IF(ISERROR(SEARCH(" ",N3660,1)),MATCH('2. Raumgruppen'!$L$8,'2. Raumgruppen'!$8:$8,0),MATCH(MID(N3660,SEARCH(" ",N3660,1)+1,3),'2. Raumgruppen'!$8:$8,0))),"")</f>
        <v/>
      </c>
      <c r="X3660" s="732" t="str">
        <f t="shared" si="533"/>
        <v/>
      </c>
      <c r="Y3660" s="732" t="str">
        <f t="shared" si="534"/>
        <v/>
      </c>
      <c r="Z3660" s="733" t="str">
        <f t="shared" si="535"/>
        <v/>
      </c>
      <c r="AA3660" s="732" t="str">
        <f t="shared" si="536"/>
        <v/>
      </c>
      <c r="AB3660" s="643"/>
      <c r="AC3660" s="276"/>
      <c r="AD3660" s="277"/>
      <c r="AE3660" s="278"/>
      <c r="AF3660" s="278" t="str">
        <f t="shared" si="537"/>
        <v/>
      </c>
      <c r="AG3660" s="278"/>
      <c r="AH3660" s="279">
        <f t="shared" si="538"/>
        <v>17.98</v>
      </c>
      <c r="AI3660" s="279" t="str">
        <f t="shared" si="539"/>
        <v/>
      </c>
      <c r="AJ3660" s="279" t="str">
        <f t="shared" si="540"/>
        <v/>
      </c>
      <c r="AK3660" s="278"/>
      <c r="AL3660" s="278"/>
      <c r="AM3660" s="278"/>
      <c r="AN3660" s="278"/>
      <c r="AO3660" s="262"/>
      <c r="AP3660" s="262"/>
      <c r="AQ3660" s="262"/>
      <c r="AR3660" s="262"/>
      <c r="AS3660" s="262"/>
      <c r="AT3660" s="262"/>
      <c r="AU3660" s="262"/>
      <c r="AV3660" s="262"/>
      <c r="AW3660" s="264"/>
      <c r="AX3660" s="262"/>
      <c r="AY3660" s="264"/>
      <c r="AZ3660" s="262"/>
    </row>
    <row r="3661" spans="1:52" ht="27" hidden="1" customHeight="1">
      <c r="B3661" s="639">
        <v>3647</v>
      </c>
      <c r="C3661" s="639"/>
      <c r="D3661" s="640"/>
      <c r="E3661" s="640"/>
      <c r="F3661" s="640" t="str">
        <f>IFERROR(VLOOKUP(C3661,'Gebäude-Typen'!$A$7:$D$215,4,FALSE),"")</f>
        <v/>
      </c>
      <c r="G3661" s="641"/>
      <c r="H3661" s="640"/>
      <c r="I3661" s="639"/>
      <c r="J3661" s="640"/>
      <c r="K3661" s="642"/>
      <c r="L3661" s="639"/>
      <c r="M3661" s="639"/>
      <c r="N3661" s="639"/>
      <c r="O3661" s="639"/>
      <c r="P3661" s="734"/>
      <c r="Q3661" s="642"/>
      <c r="R3661" s="639"/>
      <c r="S3661" s="729" t="str">
        <f>IFERROR(ROUND(VLOOKUP(M3661,Reinigungstage,IF('Gebäude-Typen'!$C$6&lt;&gt;0,'Gebäude-Typen'!$C$6,VLOOKUP(C3661,Gebäude_Typen,2,FALSE)),FALSE),2)/2,"")</f>
        <v/>
      </c>
      <c r="T3661" s="729" t="str">
        <f>IFERROR(ROUND(VLOOKUP(N3661,Reinigungstage,IF('Gebäude-Typen'!$C$6&lt;&gt;0,'Gebäude-Typen'!$C$6,VLOOKUP(C3661,Gebäude_Typen,2,FALSE)),FALSE),2)/2,"")</f>
        <v/>
      </c>
      <c r="U3661" s="730">
        <f t="shared" si="532"/>
        <v>17.98</v>
      </c>
      <c r="V3661" s="731" t="str">
        <f>IFERROR(INDEX('2. Raumgruppen'!$A$1:$Y$33,MATCH(IF(ISERROR(SEARCH(" ",M3661,1)),MID(M3661,1,3),MID(M3661,1,SEARCH(" ",M3661,1)-1)),'2. Raumgruppen'!$B:$B,0),IF(ISERROR(SEARCH(" ",M3661,1)),MATCH('2. Raumgruppen'!$L$8,'2. Raumgruppen'!$8:$8,0),MATCH(MID(M3661,SEARCH(" ",M3661,1)+1,3),'2. Raumgruppen'!$8:$8,0))),"")</f>
        <v/>
      </c>
      <c r="W3661" s="731" t="str">
        <f>IFERROR(INDEX('2. Raumgruppen'!$A$1:$Y$33,MATCH(IF(ISERROR(SEARCH(" ",N3661,1)),MID(N3661,1,3),MID(N3661,1,SEARCH(" ",N3661,1)-1)),'2. Raumgruppen'!$B:$B,0),IF(ISERROR(SEARCH(" ",N3661,1)),MATCH('2. Raumgruppen'!$L$8,'2. Raumgruppen'!$8:$8,0),MATCH(MID(N3661,SEARCH(" ",N3661,1)+1,3),'2. Raumgruppen'!$8:$8,0))),"")</f>
        <v/>
      </c>
      <c r="X3661" s="732" t="str">
        <f t="shared" si="533"/>
        <v/>
      </c>
      <c r="Y3661" s="732" t="str">
        <f t="shared" si="534"/>
        <v/>
      </c>
      <c r="Z3661" s="733" t="str">
        <f t="shared" si="535"/>
        <v/>
      </c>
      <c r="AA3661" s="732" t="str">
        <f t="shared" si="536"/>
        <v/>
      </c>
      <c r="AB3661" s="643"/>
      <c r="AC3661" s="276"/>
      <c r="AD3661" s="277"/>
      <c r="AE3661" s="278"/>
      <c r="AF3661" s="278" t="str">
        <f t="shared" si="537"/>
        <v/>
      </c>
      <c r="AG3661" s="278"/>
      <c r="AH3661" s="279">
        <f t="shared" si="538"/>
        <v>17.98</v>
      </c>
      <c r="AI3661" s="279" t="str">
        <f t="shared" si="539"/>
        <v/>
      </c>
      <c r="AJ3661" s="279" t="str">
        <f t="shared" si="540"/>
        <v/>
      </c>
      <c r="AK3661" s="278"/>
      <c r="AL3661" s="278"/>
      <c r="AM3661" s="278"/>
      <c r="AN3661" s="278"/>
      <c r="AO3661" s="262"/>
      <c r="AP3661" s="262"/>
      <c r="AQ3661" s="262"/>
      <c r="AR3661" s="262"/>
      <c r="AS3661" s="262"/>
      <c r="AT3661" s="262"/>
      <c r="AU3661" s="262"/>
      <c r="AV3661" s="262"/>
      <c r="AW3661" s="264"/>
      <c r="AX3661" s="262"/>
      <c r="AY3661" s="262"/>
      <c r="AZ3661" s="262"/>
    </row>
    <row r="3662" spans="1:52" ht="27" hidden="1" customHeight="1">
      <c r="A3662" s="264"/>
      <c r="B3662" s="639">
        <v>3648</v>
      </c>
      <c r="C3662" s="639"/>
      <c r="D3662" s="640"/>
      <c r="E3662" s="640"/>
      <c r="F3662" s="640" t="str">
        <f>IFERROR(VLOOKUP(C3662,'Gebäude-Typen'!$A$7:$D$215,4,FALSE),"")</f>
        <v/>
      </c>
      <c r="G3662" s="641"/>
      <c r="H3662" s="640"/>
      <c r="I3662" s="639"/>
      <c r="J3662" s="640"/>
      <c r="K3662" s="642"/>
      <c r="L3662" s="639"/>
      <c r="M3662" s="639"/>
      <c r="N3662" s="639"/>
      <c r="O3662" s="639"/>
      <c r="P3662" s="734"/>
      <c r="Q3662" s="642"/>
      <c r="R3662" s="639"/>
      <c r="S3662" s="729" t="str">
        <f>IFERROR(ROUND(VLOOKUP(M3662,Reinigungstage,IF('Gebäude-Typen'!$C$6&lt;&gt;0,'Gebäude-Typen'!$C$6,VLOOKUP(C3662,Gebäude_Typen,2,FALSE)),FALSE),2)/2,"")</f>
        <v/>
      </c>
      <c r="T3662" s="729" t="str">
        <f>IFERROR(ROUND(VLOOKUP(N3662,Reinigungstage,IF('Gebäude-Typen'!$C$6&lt;&gt;0,'Gebäude-Typen'!$C$6,VLOOKUP(C3662,Gebäude_Typen,2,FALSE)),FALSE),2)/2,"")</f>
        <v/>
      </c>
      <c r="U3662" s="730">
        <f t="shared" si="532"/>
        <v>17.98</v>
      </c>
      <c r="V3662" s="731" t="str">
        <f>IFERROR(INDEX('2. Raumgruppen'!$A$1:$Y$33,MATCH(IF(ISERROR(SEARCH(" ",M3662,1)),MID(M3662,1,3),MID(M3662,1,SEARCH(" ",M3662,1)-1)),'2. Raumgruppen'!$B:$B,0),IF(ISERROR(SEARCH(" ",M3662,1)),MATCH('2. Raumgruppen'!$L$8,'2. Raumgruppen'!$8:$8,0),MATCH(MID(M3662,SEARCH(" ",M3662,1)+1,3),'2. Raumgruppen'!$8:$8,0))),"")</f>
        <v/>
      </c>
      <c r="W3662" s="731" t="str">
        <f>IFERROR(INDEX('2. Raumgruppen'!$A$1:$Y$33,MATCH(IF(ISERROR(SEARCH(" ",N3662,1)),MID(N3662,1,3),MID(N3662,1,SEARCH(" ",N3662,1)-1)),'2. Raumgruppen'!$B:$B,0),IF(ISERROR(SEARCH(" ",N3662,1)),MATCH('2. Raumgruppen'!$L$8,'2. Raumgruppen'!$8:$8,0),MATCH(MID(N3662,SEARCH(" ",N3662,1)+1,3),'2. Raumgruppen'!$8:$8,0))),"")</f>
        <v/>
      </c>
      <c r="X3662" s="732" t="str">
        <f t="shared" si="533"/>
        <v/>
      </c>
      <c r="Y3662" s="732" t="str">
        <f t="shared" si="534"/>
        <v/>
      </c>
      <c r="Z3662" s="733" t="str">
        <f t="shared" si="535"/>
        <v/>
      </c>
      <c r="AA3662" s="732" t="str">
        <f t="shared" si="536"/>
        <v/>
      </c>
      <c r="AB3662" s="643"/>
      <c r="AC3662" s="276"/>
      <c r="AD3662" s="277"/>
      <c r="AE3662" s="278"/>
      <c r="AF3662" s="278" t="str">
        <f t="shared" si="537"/>
        <v/>
      </c>
      <c r="AG3662" s="278"/>
      <c r="AH3662" s="279">
        <f t="shared" si="538"/>
        <v>17.98</v>
      </c>
      <c r="AI3662" s="279" t="str">
        <f t="shared" si="539"/>
        <v/>
      </c>
      <c r="AJ3662" s="279" t="str">
        <f t="shared" si="540"/>
        <v/>
      </c>
      <c r="AK3662" s="278"/>
      <c r="AL3662" s="278"/>
      <c r="AM3662" s="278"/>
      <c r="AN3662" s="278"/>
      <c r="AO3662" s="262"/>
      <c r="AP3662" s="262"/>
      <c r="AQ3662" s="262"/>
      <c r="AR3662" s="262"/>
      <c r="AS3662" s="262"/>
      <c r="AT3662" s="262"/>
      <c r="AU3662" s="262"/>
      <c r="AV3662" s="262"/>
      <c r="AW3662" s="264"/>
      <c r="AX3662" s="264"/>
      <c r="AY3662" s="264"/>
      <c r="AZ3662" s="262"/>
    </row>
    <row r="3663" spans="1:52" ht="27" hidden="1" customHeight="1">
      <c r="B3663" s="639">
        <v>3649</v>
      </c>
      <c r="C3663" s="639"/>
      <c r="D3663" s="640"/>
      <c r="E3663" s="640"/>
      <c r="F3663" s="640" t="str">
        <f>IFERROR(VLOOKUP(C3663,'Gebäude-Typen'!$A$7:$D$215,4,FALSE),"")</f>
        <v/>
      </c>
      <c r="G3663" s="641"/>
      <c r="H3663" s="640"/>
      <c r="I3663" s="639"/>
      <c r="J3663" s="640"/>
      <c r="K3663" s="642"/>
      <c r="L3663" s="639"/>
      <c r="M3663" s="639"/>
      <c r="N3663" s="639"/>
      <c r="O3663" s="639"/>
      <c r="P3663" s="734"/>
      <c r="Q3663" s="642"/>
      <c r="R3663" s="639"/>
      <c r="S3663" s="729" t="str">
        <f>IFERROR(ROUND(VLOOKUP(M3663,Reinigungstage,IF('Gebäude-Typen'!$C$6&lt;&gt;0,'Gebäude-Typen'!$C$6,VLOOKUP(C3663,Gebäude_Typen,2,FALSE)),FALSE),2)/2,"")</f>
        <v/>
      </c>
      <c r="T3663" s="729" t="str">
        <f>IFERROR(ROUND(VLOOKUP(N3663,Reinigungstage,IF('Gebäude-Typen'!$C$6&lt;&gt;0,'Gebäude-Typen'!$C$6,VLOOKUP(C3663,Gebäude_Typen,2,FALSE)),FALSE),2)/2,"")</f>
        <v/>
      </c>
      <c r="U3663" s="730">
        <f t="shared" ref="U3663:U3726" si="541">SVS</f>
        <v>17.98</v>
      </c>
      <c r="V3663" s="731" t="str">
        <f>IFERROR(INDEX('2. Raumgruppen'!$A$1:$Y$33,MATCH(IF(ISERROR(SEARCH(" ",M3663,1)),MID(M3663,1,3),MID(M3663,1,SEARCH(" ",M3663,1)-1)),'2. Raumgruppen'!$B:$B,0),IF(ISERROR(SEARCH(" ",M3663,1)),MATCH('2. Raumgruppen'!$L$8,'2. Raumgruppen'!$8:$8,0),MATCH(MID(M3663,SEARCH(" ",M3663,1)+1,3),'2. Raumgruppen'!$8:$8,0))),"")</f>
        <v/>
      </c>
      <c r="W3663" s="731" t="str">
        <f>IFERROR(INDEX('2. Raumgruppen'!$A$1:$Y$33,MATCH(IF(ISERROR(SEARCH(" ",N3663,1)),MID(N3663,1,3),MID(N3663,1,SEARCH(" ",N3663,1)-1)),'2. Raumgruppen'!$B:$B,0),IF(ISERROR(SEARCH(" ",N3663,1)),MATCH('2. Raumgruppen'!$L$8,'2. Raumgruppen'!$8:$8,0),MATCH(MID(N3663,SEARCH(" ",N3663,1)+1,3),'2. Raumgruppen'!$8:$8,0))),"")</f>
        <v/>
      </c>
      <c r="X3663" s="732" t="str">
        <f t="shared" ref="X3663:X3726" si="542">IFERROR(K3663*S3663,"")</f>
        <v/>
      </c>
      <c r="Y3663" s="732" t="str">
        <f t="shared" ref="Y3663:Y3726" si="543">IFERROR(K3663*T3663,"")</f>
        <v/>
      </c>
      <c r="Z3663" s="733" t="str">
        <f t="shared" ref="Z3663:Z3726" si="544">IFERROR(IF(V3663="","",(X3663/V3663)+(Y3663/W3663)),"")</f>
        <v/>
      </c>
      <c r="AA3663" s="732" t="str">
        <f t="shared" ref="AA3663:AA3726" si="545">IFERROR(Z3663*U3663,"")</f>
        <v/>
      </c>
      <c r="AB3663" s="643"/>
      <c r="AC3663" s="276"/>
      <c r="AD3663" s="277"/>
      <c r="AE3663" s="278"/>
      <c r="AF3663" s="278" t="str">
        <f t="shared" si="537"/>
        <v/>
      </c>
      <c r="AG3663" s="278"/>
      <c r="AH3663" s="279">
        <f t="shared" si="538"/>
        <v>17.98</v>
      </c>
      <c r="AI3663" s="279" t="str">
        <f t="shared" si="539"/>
        <v/>
      </c>
      <c r="AJ3663" s="279" t="str">
        <f t="shared" si="540"/>
        <v/>
      </c>
      <c r="AK3663" s="278"/>
      <c r="AL3663" s="278"/>
      <c r="AM3663" s="278"/>
      <c r="AN3663" s="278"/>
      <c r="AO3663" s="262"/>
      <c r="AP3663" s="262"/>
      <c r="AQ3663" s="262"/>
      <c r="AR3663" s="262"/>
      <c r="AS3663" s="262"/>
      <c r="AT3663" s="262"/>
      <c r="AU3663" s="262"/>
      <c r="AV3663" s="262"/>
      <c r="AW3663" s="264"/>
      <c r="AX3663" s="262"/>
      <c r="AY3663" s="262"/>
      <c r="AZ3663" s="262"/>
    </row>
    <row r="3664" spans="1:52" ht="27" hidden="1" customHeight="1">
      <c r="A3664" s="264"/>
      <c r="B3664" s="639">
        <v>3650</v>
      </c>
      <c r="C3664" s="639"/>
      <c r="D3664" s="640"/>
      <c r="E3664" s="640"/>
      <c r="F3664" s="640" t="str">
        <f>IFERROR(VLOOKUP(C3664,'Gebäude-Typen'!$A$7:$D$215,4,FALSE),"")</f>
        <v/>
      </c>
      <c r="G3664" s="641"/>
      <c r="H3664" s="640"/>
      <c r="I3664" s="639"/>
      <c r="J3664" s="640"/>
      <c r="K3664" s="642"/>
      <c r="L3664" s="639"/>
      <c r="M3664" s="639"/>
      <c r="N3664" s="639"/>
      <c r="O3664" s="639"/>
      <c r="P3664" s="734"/>
      <c r="Q3664" s="642"/>
      <c r="R3664" s="639"/>
      <c r="S3664" s="729" t="str">
        <f>IFERROR(ROUND(VLOOKUP(M3664,Reinigungstage,IF('Gebäude-Typen'!$C$6&lt;&gt;0,'Gebäude-Typen'!$C$6,VLOOKUP(C3664,Gebäude_Typen,2,FALSE)),FALSE),2)/2,"")</f>
        <v/>
      </c>
      <c r="T3664" s="729" t="str">
        <f>IFERROR(ROUND(VLOOKUP(N3664,Reinigungstage,IF('Gebäude-Typen'!$C$6&lt;&gt;0,'Gebäude-Typen'!$C$6,VLOOKUP(C3664,Gebäude_Typen,2,FALSE)),FALSE),2)/2,"")</f>
        <v/>
      </c>
      <c r="U3664" s="730">
        <f t="shared" si="541"/>
        <v>17.98</v>
      </c>
      <c r="V3664" s="731" t="str">
        <f>IFERROR(INDEX('2. Raumgruppen'!$A$1:$Y$33,MATCH(IF(ISERROR(SEARCH(" ",M3664,1)),MID(M3664,1,3),MID(M3664,1,SEARCH(" ",M3664,1)-1)),'2. Raumgruppen'!$B:$B,0),IF(ISERROR(SEARCH(" ",M3664,1)),MATCH('2. Raumgruppen'!$L$8,'2. Raumgruppen'!$8:$8,0),MATCH(MID(M3664,SEARCH(" ",M3664,1)+1,3),'2. Raumgruppen'!$8:$8,0))),"")</f>
        <v/>
      </c>
      <c r="W3664" s="731" t="str">
        <f>IFERROR(INDEX('2. Raumgruppen'!$A$1:$Y$33,MATCH(IF(ISERROR(SEARCH(" ",N3664,1)),MID(N3664,1,3),MID(N3664,1,SEARCH(" ",N3664,1)-1)),'2. Raumgruppen'!$B:$B,0),IF(ISERROR(SEARCH(" ",N3664,1)),MATCH('2. Raumgruppen'!$L$8,'2. Raumgruppen'!$8:$8,0),MATCH(MID(N3664,SEARCH(" ",N3664,1)+1,3),'2. Raumgruppen'!$8:$8,0))),"")</f>
        <v/>
      </c>
      <c r="X3664" s="732" t="str">
        <f t="shared" si="542"/>
        <v/>
      </c>
      <c r="Y3664" s="732" t="str">
        <f t="shared" si="543"/>
        <v/>
      </c>
      <c r="Z3664" s="733" t="str">
        <f t="shared" si="544"/>
        <v/>
      </c>
      <c r="AA3664" s="732" t="str">
        <f t="shared" si="545"/>
        <v/>
      </c>
      <c r="AB3664" s="643"/>
      <c r="AC3664" s="276"/>
      <c r="AD3664" s="277"/>
      <c r="AE3664" s="278"/>
      <c r="AF3664" s="278" t="str">
        <f t="shared" si="537"/>
        <v/>
      </c>
      <c r="AG3664" s="278"/>
      <c r="AH3664" s="279">
        <f t="shared" si="538"/>
        <v>17.98</v>
      </c>
      <c r="AI3664" s="279" t="str">
        <f t="shared" si="539"/>
        <v/>
      </c>
      <c r="AJ3664" s="279" t="str">
        <f t="shared" si="540"/>
        <v/>
      </c>
      <c r="AK3664" s="278"/>
      <c r="AL3664" s="278"/>
      <c r="AM3664" s="278"/>
      <c r="AN3664" s="278"/>
      <c r="AO3664" s="262"/>
      <c r="AP3664" s="262"/>
      <c r="AQ3664" s="262"/>
      <c r="AR3664" s="262"/>
      <c r="AS3664" s="262"/>
      <c r="AT3664" s="262"/>
      <c r="AU3664" s="262"/>
      <c r="AV3664" s="262"/>
      <c r="AW3664" s="262"/>
      <c r="AX3664" s="262"/>
      <c r="AY3664" s="262"/>
      <c r="AZ3664" s="262"/>
    </row>
    <row r="3665" spans="1:52" ht="27" hidden="1" customHeight="1">
      <c r="B3665" s="639">
        <v>3651</v>
      </c>
      <c r="C3665" s="639"/>
      <c r="D3665" s="640"/>
      <c r="E3665" s="640"/>
      <c r="F3665" s="640" t="str">
        <f>IFERROR(VLOOKUP(C3665,'Gebäude-Typen'!$A$7:$D$215,4,FALSE),"")</f>
        <v/>
      </c>
      <c r="G3665" s="641"/>
      <c r="H3665" s="640"/>
      <c r="I3665" s="639"/>
      <c r="J3665" s="640"/>
      <c r="K3665" s="642"/>
      <c r="L3665" s="639"/>
      <c r="M3665" s="639"/>
      <c r="N3665" s="639"/>
      <c r="O3665" s="639"/>
      <c r="P3665" s="734"/>
      <c r="Q3665" s="642"/>
      <c r="R3665" s="639"/>
      <c r="S3665" s="729" t="str">
        <f>IFERROR(ROUND(VLOOKUP(M3665,Reinigungstage,IF('Gebäude-Typen'!$C$6&lt;&gt;0,'Gebäude-Typen'!$C$6,VLOOKUP(C3665,Gebäude_Typen,2,FALSE)),FALSE),2)/2,"")</f>
        <v/>
      </c>
      <c r="T3665" s="729" t="str">
        <f>IFERROR(ROUND(VLOOKUP(N3665,Reinigungstage,IF('Gebäude-Typen'!$C$6&lt;&gt;0,'Gebäude-Typen'!$C$6,VLOOKUP(C3665,Gebäude_Typen,2,FALSE)),FALSE),2)/2,"")</f>
        <v/>
      </c>
      <c r="U3665" s="730">
        <f t="shared" si="541"/>
        <v>17.98</v>
      </c>
      <c r="V3665" s="731" t="str">
        <f>IFERROR(INDEX('2. Raumgruppen'!$A$1:$Y$33,MATCH(IF(ISERROR(SEARCH(" ",M3665,1)),MID(M3665,1,3),MID(M3665,1,SEARCH(" ",M3665,1)-1)),'2. Raumgruppen'!$B:$B,0),IF(ISERROR(SEARCH(" ",M3665,1)),MATCH('2. Raumgruppen'!$L$8,'2. Raumgruppen'!$8:$8,0),MATCH(MID(M3665,SEARCH(" ",M3665,1)+1,3),'2. Raumgruppen'!$8:$8,0))),"")</f>
        <v/>
      </c>
      <c r="W3665" s="731" t="str">
        <f>IFERROR(INDEX('2. Raumgruppen'!$A$1:$Y$33,MATCH(IF(ISERROR(SEARCH(" ",N3665,1)),MID(N3665,1,3),MID(N3665,1,SEARCH(" ",N3665,1)-1)),'2. Raumgruppen'!$B:$B,0),IF(ISERROR(SEARCH(" ",N3665,1)),MATCH('2. Raumgruppen'!$L$8,'2. Raumgruppen'!$8:$8,0),MATCH(MID(N3665,SEARCH(" ",N3665,1)+1,3),'2. Raumgruppen'!$8:$8,0))),"")</f>
        <v/>
      </c>
      <c r="X3665" s="732" t="str">
        <f t="shared" si="542"/>
        <v/>
      </c>
      <c r="Y3665" s="732" t="str">
        <f t="shared" si="543"/>
        <v/>
      </c>
      <c r="Z3665" s="733" t="str">
        <f t="shared" si="544"/>
        <v/>
      </c>
      <c r="AA3665" s="732" t="str">
        <f t="shared" si="545"/>
        <v/>
      </c>
      <c r="AB3665" s="643"/>
      <c r="AC3665" s="276"/>
      <c r="AD3665" s="277"/>
      <c r="AE3665" s="278"/>
      <c r="AF3665" s="278" t="str">
        <f t="shared" si="537"/>
        <v/>
      </c>
      <c r="AG3665" s="278"/>
      <c r="AH3665" s="279">
        <f t="shared" si="538"/>
        <v>17.98</v>
      </c>
      <c r="AI3665" s="279" t="str">
        <f t="shared" si="539"/>
        <v/>
      </c>
      <c r="AJ3665" s="279" t="str">
        <f t="shared" si="540"/>
        <v/>
      </c>
      <c r="AK3665" s="278"/>
      <c r="AL3665" s="278"/>
      <c r="AM3665" s="278"/>
      <c r="AN3665" s="278"/>
      <c r="AO3665" s="262"/>
      <c r="AP3665" s="262"/>
      <c r="AQ3665" s="262"/>
      <c r="AR3665" s="262"/>
      <c r="AS3665" s="262"/>
      <c r="AT3665" s="262"/>
      <c r="AU3665" s="262"/>
      <c r="AV3665" s="262"/>
      <c r="AW3665" s="262"/>
      <c r="AX3665" s="262"/>
      <c r="AY3665" s="264"/>
      <c r="AZ3665" s="262"/>
    </row>
    <row r="3666" spans="1:52" ht="27" hidden="1" customHeight="1">
      <c r="B3666" s="639">
        <v>3652</v>
      </c>
      <c r="C3666" s="639"/>
      <c r="D3666" s="640"/>
      <c r="E3666" s="640"/>
      <c r="F3666" s="640" t="str">
        <f>IFERROR(VLOOKUP(C3666,'Gebäude-Typen'!$A$7:$D$215,4,FALSE),"")</f>
        <v/>
      </c>
      <c r="G3666" s="641"/>
      <c r="H3666" s="640"/>
      <c r="I3666" s="639"/>
      <c r="J3666" s="640"/>
      <c r="K3666" s="642"/>
      <c r="L3666" s="639"/>
      <c r="M3666" s="639"/>
      <c r="N3666" s="639"/>
      <c r="O3666" s="639"/>
      <c r="P3666" s="734"/>
      <c r="Q3666" s="642"/>
      <c r="R3666" s="639"/>
      <c r="S3666" s="729" t="str">
        <f>IFERROR(ROUND(VLOOKUP(M3666,Reinigungstage,IF('Gebäude-Typen'!$C$6&lt;&gt;0,'Gebäude-Typen'!$C$6,VLOOKUP(C3666,Gebäude_Typen,2,FALSE)),FALSE),2)/2,"")</f>
        <v/>
      </c>
      <c r="T3666" s="729" t="str">
        <f>IFERROR(ROUND(VLOOKUP(N3666,Reinigungstage,IF('Gebäude-Typen'!$C$6&lt;&gt;0,'Gebäude-Typen'!$C$6,VLOOKUP(C3666,Gebäude_Typen,2,FALSE)),FALSE),2)/2,"")</f>
        <v/>
      </c>
      <c r="U3666" s="730">
        <f t="shared" si="541"/>
        <v>17.98</v>
      </c>
      <c r="V3666" s="731" t="str">
        <f>IFERROR(INDEX('2. Raumgruppen'!$A$1:$Y$33,MATCH(IF(ISERROR(SEARCH(" ",M3666,1)),MID(M3666,1,3),MID(M3666,1,SEARCH(" ",M3666,1)-1)),'2. Raumgruppen'!$B:$B,0),IF(ISERROR(SEARCH(" ",M3666,1)),MATCH('2. Raumgruppen'!$L$8,'2. Raumgruppen'!$8:$8,0),MATCH(MID(M3666,SEARCH(" ",M3666,1)+1,3),'2. Raumgruppen'!$8:$8,0))),"")</f>
        <v/>
      </c>
      <c r="W3666" s="731" t="str">
        <f>IFERROR(INDEX('2. Raumgruppen'!$A$1:$Y$33,MATCH(IF(ISERROR(SEARCH(" ",N3666,1)),MID(N3666,1,3),MID(N3666,1,SEARCH(" ",N3666,1)-1)),'2. Raumgruppen'!$B:$B,0),IF(ISERROR(SEARCH(" ",N3666,1)),MATCH('2. Raumgruppen'!$L$8,'2. Raumgruppen'!$8:$8,0),MATCH(MID(N3666,SEARCH(" ",N3666,1)+1,3),'2. Raumgruppen'!$8:$8,0))),"")</f>
        <v/>
      </c>
      <c r="X3666" s="732" t="str">
        <f t="shared" si="542"/>
        <v/>
      </c>
      <c r="Y3666" s="732" t="str">
        <f t="shared" si="543"/>
        <v/>
      </c>
      <c r="Z3666" s="733" t="str">
        <f t="shared" si="544"/>
        <v/>
      </c>
      <c r="AA3666" s="732" t="str">
        <f t="shared" si="545"/>
        <v/>
      </c>
      <c r="AB3666" s="643"/>
      <c r="AC3666" s="276"/>
      <c r="AD3666" s="277"/>
      <c r="AE3666" s="278"/>
      <c r="AF3666" s="278" t="str">
        <f t="shared" si="537"/>
        <v/>
      </c>
      <c r="AG3666" s="278"/>
      <c r="AH3666" s="279">
        <f t="shared" si="538"/>
        <v>17.98</v>
      </c>
      <c r="AI3666" s="279" t="str">
        <f t="shared" si="539"/>
        <v/>
      </c>
      <c r="AJ3666" s="279" t="str">
        <f t="shared" si="540"/>
        <v/>
      </c>
      <c r="AK3666" s="278"/>
      <c r="AL3666" s="278"/>
      <c r="AM3666" s="278"/>
      <c r="AN3666" s="278"/>
      <c r="AO3666" s="262"/>
      <c r="AP3666" s="262"/>
      <c r="AQ3666" s="262"/>
      <c r="AR3666" s="262"/>
      <c r="AS3666" s="262"/>
      <c r="AT3666" s="262"/>
      <c r="AU3666" s="262"/>
      <c r="AV3666" s="262"/>
      <c r="AW3666" s="262"/>
      <c r="AX3666" s="262"/>
      <c r="AY3666" s="264"/>
      <c r="AZ3666" s="264"/>
    </row>
    <row r="3667" spans="1:52" ht="27" hidden="1" customHeight="1">
      <c r="B3667" s="639">
        <v>3653</v>
      </c>
      <c r="C3667" s="639"/>
      <c r="D3667" s="640"/>
      <c r="E3667" s="640"/>
      <c r="F3667" s="640" t="str">
        <f>IFERROR(VLOOKUP(C3667,'Gebäude-Typen'!$A$7:$D$215,4,FALSE),"")</f>
        <v/>
      </c>
      <c r="G3667" s="641"/>
      <c r="H3667" s="640"/>
      <c r="I3667" s="639"/>
      <c r="J3667" s="640"/>
      <c r="K3667" s="642"/>
      <c r="L3667" s="639"/>
      <c r="M3667" s="639"/>
      <c r="N3667" s="639"/>
      <c r="O3667" s="639"/>
      <c r="P3667" s="734"/>
      <c r="Q3667" s="642"/>
      <c r="R3667" s="639"/>
      <c r="S3667" s="729" t="str">
        <f>IFERROR(ROUND(VLOOKUP(M3667,Reinigungstage,IF('Gebäude-Typen'!$C$6&lt;&gt;0,'Gebäude-Typen'!$C$6,VLOOKUP(C3667,Gebäude_Typen,2,FALSE)),FALSE),2)/2,"")</f>
        <v/>
      </c>
      <c r="T3667" s="729" t="str">
        <f>IFERROR(ROUND(VLOOKUP(N3667,Reinigungstage,IF('Gebäude-Typen'!$C$6&lt;&gt;0,'Gebäude-Typen'!$C$6,VLOOKUP(C3667,Gebäude_Typen,2,FALSE)),FALSE),2)/2,"")</f>
        <v/>
      </c>
      <c r="U3667" s="730">
        <f t="shared" si="541"/>
        <v>17.98</v>
      </c>
      <c r="V3667" s="731" t="str">
        <f>IFERROR(INDEX('2. Raumgruppen'!$A$1:$Y$33,MATCH(IF(ISERROR(SEARCH(" ",M3667,1)),MID(M3667,1,3),MID(M3667,1,SEARCH(" ",M3667,1)-1)),'2. Raumgruppen'!$B:$B,0),IF(ISERROR(SEARCH(" ",M3667,1)),MATCH('2. Raumgruppen'!$L$8,'2. Raumgruppen'!$8:$8,0),MATCH(MID(M3667,SEARCH(" ",M3667,1)+1,3),'2. Raumgruppen'!$8:$8,0))),"")</f>
        <v/>
      </c>
      <c r="W3667" s="731" t="str">
        <f>IFERROR(INDEX('2. Raumgruppen'!$A$1:$Y$33,MATCH(IF(ISERROR(SEARCH(" ",N3667,1)),MID(N3667,1,3),MID(N3667,1,SEARCH(" ",N3667,1)-1)),'2. Raumgruppen'!$B:$B,0),IF(ISERROR(SEARCH(" ",N3667,1)),MATCH('2. Raumgruppen'!$L$8,'2. Raumgruppen'!$8:$8,0),MATCH(MID(N3667,SEARCH(" ",N3667,1)+1,3),'2. Raumgruppen'!$8:$8,0))),"")</f>
        <v/>
      </c>
      <c r="X3667" s="732" t="str">
        <f t="shared" si="542"/>
        <v/>
      </c>
      <c r="Y3667" s="732" t="str">
        <f t="shared" si="543"/>
        <v/>
      </c>
      <c r="Z3667" s="733" t="str">
        <f t="shared" si="544"/>
        <v/>
      </c>
      <c r="AA3667" s="732" t="str">
        <f t="shared" si="545"/>
        <v/>
      </c>
      <c r="AB3667" s="643"/>
      <c r="AC3667" s="276"/>
      <c r="AD3667" s="277"/>
      <c r="AE3667" s="278"/>
      <c r="AF3667" s="278" t="str">
        <f t="shared" si="537"/>
        <v/>
      </c>
      <c r="AG3667" s="278"/>
      <c r="AH3667" s="279">
        <f t="shared" si="538"/>
        <v>17.98</v>
      </c>
      <c r="AI3667" s="279" t="str">
        <f t="shared" si="539"/>
        <v/>
      </c>
      <c r="AJ3667" s="279" t="str">
        <f t="shared" si="540"/>
        <v/>
      </c>
      <c r="AK3667" s="278"/>
      <c r="AL3667" s="278"/>
      <c r="AM3667" s="278"/>
      <c r="AN3667" s="278"/>
      <c r="AO3667" s="262"/>
      <c r="AP3667" s="262"/>
      <c r="AQ3667" s="262"/>
      <c r="AR3667" s="262"/>
      <c r="AS3667" s="262"/>
      <c r="AT3667" s="262"/>
      <c r="AU3667" s="262"/>
      <c r="AV3667" s="262"/>
      <c r="AW3667" s="264"/>
      <c r="AX3667" s="262"/>
      <c r="AY3667" s="264"/>
      <c r="AZ3667" s="262"/>
    </row>
    <row r="3668" spans="1:52" ht="27" hidden="1" customHeight="1">
      <c r="B3668" s="639">
        <v>3654</v>
      </c>
      <c r="C3668" s="639"/>
      <c r="D3668" s="640"/>
      <c r="E3668" s="640"/>
      <c r="F3668" s="640" t="str">
        <f>IFERROR(VLOOKUP(C3668,'Gebäude-Typen'!$A$7:$D$215,4,FALSE),"")</f>
        <v/>
      </c>
      <c r="G3668" s="641"/>
      <c r="H3668" s="640"/>
      <c r="I3668" s="639"/>
      <c r="J3668" s="640"/>
      <c r="K3668" s="642"/>
      <c r="L3668" s="639"/>
      <c r="M3668" s="639"/>
      <c r="N3668" s="639"/>
      <c r="O3668" s="639"/>
      <c r="P3668" s="734"/>
      <c r="Q3668" s="642"/>
      <c r="R3668" s="639"/>
      <c r="S3668" s="729" t="str">
        <f>IFERROR(ROUND(VLOOKUP(M3668,Reinigungstage,IF('Gebäude-Typen'!$C$6&lt;&gt;0,'Gebäude-Typen'!$C$6,VLOOKUP(C3668,Gebäude_Typen,2,FALSE)),FALSE),2)/2,"")</f>
        <v/>
      </c>
      <c r="T3668" s="729" t="str">
        <f>IFERROR(ROUND(VLOOKUP(N3668,Reinigungstage,IF('Gebäude-Typen'!$C$6&lt;&gt;0,'Gebäude-Typen'!$C$6,VLOOKUP(C3668,Gebäude_Typen,2,FALSE)),FALSE),2)/2,"")</f>
        <v/>
      </c>
      <c r="U3668" s="730">
        <f t="shared" si="541"/>
        <v>17.98</v>
      </c>
      <c r="V3668" s="731" t="str">
        <f>IFERROR(INDEX('2. Raumgruppen'!$A$1:$Y$33,MATCH(IF(ISERROR(SEARCH(" ",M3668,1)),MID(M3668,1,3),MID(M3668,1,SEARCH(" ",M3668,1)-1)),'2. Raumgruppen'!$B:$B,0),IF(ISERROR(SEARCH(" ",M3668,1)),MATCH('2. Raumgruppen'!$L$8,'2. Raumgruppen'!$8:$8,0),MATCH(MID(M3668,SEARCH(" ",M3668,1)+1,3),'2. Raumgruppen'!$8:$8,0))),"")</f>
        <v/>
      </c>
      <c r="W3668" s="731" t="str">
        <f>IFERROR(INDEX('2. Raumgruppen'!$A$1:$Y$33,MATCH(IF(ISERROR(SEARCH(" ",N3668,1)),MID(N3668,1,3),MID(N3668,1,SEARCH(" ",N3668,1)-1)),'2. Raumgruppen'!$B:$B,0),IF(ISERROR(SEARCH(" ",N3668,1)),MATCH('2. Raumgruppen'!$L$8,'2. Raumgruppen'!$8:$8,0),MATCH(MID(N3668,SEARCH(" ",N3668,1)+1,3),'2. Raumgruppen'!$8:$8,0))),"")</f>
        <v/>
      </c>
      <c r="X3668" s="732" t="str">
        <f t="shared" si="542"/>
        <v/>
      </c>
      <c r="Y3668" s="732" t="str">
        <f t="shared" si="543"/>
        <v/>
      </c>
      <c r="Z3668" s="733" t="str">
        <f t="shared" si="544"/>
        <v/>
      </c>
      <c r="AA3668" s="732" t="str">
        <f t="shared" si="545"/>
        <v/>
      </c>
      <c r="AB3668" s="643"/>
      <c r="AC3668" s="276"/>
      <c r="AD3668" s="277"/>
      <c r="AE3668" s="278"/>
      <c r="AF3668" s="278" t="str">
        <f t="shared" si="537"/>
        <v/>
      </c>
      <c r="AG3668" s="278"/>
      <c r="AH3668" s="279">
        <f t="shared" si="538"/>
        <v>17.98</v>
      </c>
      <c r="AI3668" s="279" t="str">
        <f t="shared" si="539"/>
        <v/>
      </c>
      <c r="AJ3668" s="279" t="str">
        <f t="shared" si="540"/>
        <v/>
      </c>
      <c r="AK3668" s="278"/>
      <c r="AL3668" s="278"/>
      <c r="AM3668" s="278"/>
      <c r="AN3668" s="278"/>
      <c r="AO3668" s="262"/>
      <c r="AP3668" s="262"/>
      <c r="AQ3668" s="262"/>
      <c r="AR3668" s="262"/>
      <c r="AS3668" s="262"/>
      <c r="AT3668" s="262"/>
      <c r="AU3668" s="262"/>
      <c r="AV3668" s="262"/>
      <c r="AW3668" s="262"/>
      <c r="AX3668" s="262"/>
      <c r="AY3668" s="264"/>
      <c r="AZ3668" s="278"/>
    </row>
    <row r="3669" spans="1:52" ht="27" hidden="1" customHeight="1">
      <c r="A3669" s="264"/>
      <c r="B3669" s="639">
        <v>3655</v>
      </c>
      <c r="C3669" s="639"/>
      <c r="D3669" s="640"/>
      <c r="E3669" s="640"/>
      <c r="F3669" s="640" t="str">
        <f>IFERROR(VLOOKUP(C3669,'Gebäude-Typen'!$A$7:$D$215,4,FALSE),"")</f>
        <v/>
      </c>
      <c r="G3669" s="641"/>
      <c r="H3669" s="640"/>
      <c r="I3669" s="639"/>
      <c r="J3669" s="640"/>
      <c r="K3669" s="642"/>
      <c r="L3669" s="639"/>
      <c r="M3669" s="639"/>
      <c r="N3669" s="639"/>
      <c r="O3669" s="639"/>
      <c r="P3669" s="734"/>
      <c r="Q3669" s="642"/>
      <c r="R3669" s="639"/>
      <c r="S3669" s="729" t="str">
        <f>IFERROR(ROUND(VLOOKUP(M3669,Reinigungstage,IF('Gebäude-Typen'!$C$6&lt;&gt;0,'Gebäude-Typen'!$C$6,VLOOKUP(C3669,Gebäude_Typen,2,FALSE)),FALSE),2)/2,"")</f>
        <v/>
      </c>
      <c r="T3669" s="729" t="str">
        <f>IFERROR(ROUND(VLOOKUP(N3669,Reinigungstage,IF('Gebäude-Typen'!$C$6&lt;&gt;0,'Gebäude-Typen'!$C$6,VLOOKUP(C3669,Gebäude_Typen,2,FALSE)),FALSE),2)/2,"")</f>
        <v/>
      </c>
      <c r="U3669" s="730">
        <f t="shared" si="541"/>
        <v>17.98</v>
      </c>
      <c r="V3669" s="731" t="str">
        <f>IFERROR(INDEX('2. Raumgruppen'!$A$1:$Y$33,MATCH(IF(ISERROR(SEARCH(" ",M3669,1)),MID(M3669,1,3),MID(M3669,1,SEARCH(" ",M3669,1)-1)),'2. Raumgruppen'!$B:$B,0),IF(ISERROR(SEARCH(" ",M3669,1)),MATCH('2. Raumgruppen'!$L$8,'2. Raumgruppen'!$8:$8,0),MATCH(MID(M3669,SEARCH(" ",M3669,1)+1,3),'2. Raumgruppen'!$8:$8,0))),"")</f>
        <v/>
      </c>
      <c r="W3669" s="731" t="str">
        <f>IFERROR(INDEX('2. Raumgruppen'!$A$1:$Y$33,MATCH(IF(ISERROR(SEARCH(" ",N3669,1)),MID(N3669,1,3),MID(N3669,1,SEARCH(" ",N3669,1)-1)),'2. Raumgruppen'!$B:$B,0),IF(ISERROR(SEARCH(" ",N3669,1)),MATCH('2. Raumgruppen'!$L$8,'2. Raumgruppen'!$8:$8,0),MATCH(MID(N3669,SEARCH(" ",N3669,1)+1,3),'2. Raumgruppen'!$8:$8,0))),"")</f>
        <v/>
      </c>
      <c r="X3669" s="732" t="str">
        <f t="shared" si="542"/>
        <v/>
      </c>
      <c r="Y3669" s="732" t="str">
        <f t="shared" si="543"/>
        <v/>
      </c>
      <c r="Z3669" s="733" t="str">
        <f t="shared" si="544"/>
        <v/>
      </c>
      <c r="AA3669" s="732" t="str">
        <f t="shared" si="545"/>
        <v/>
      </c>
      <c r="AB3669" s="643"/>
      <c r="AC3669" s="276"/>
      <c r="AD3669" s="277"/>
      <c r="AE3669" s="278"/>
      <c r="AF3669" s="278" t="str">
        <f t="shared" si="537"/>
        <v/>
      </c>
      <c r="AG3669" s="278"/>
      <c r="AH3669" s="279">
        <f t="shared" si="538"/>
        <v>17.98</v>
      </c>
      <c r="AI3669" s="279" t="str">
        <f t="shared" si="539"/>
        <v/>
      </c>
      <c r="AJ3669" s="279" t="str">
        <f t="shared" si="540"/>
        <v/>
      </c>
      <c r="AK3669" s="278"/>
      <c r="AL3669" s="278"/>
      <c r="AM3669" s="278"/>
      <c r="AN3669" s="278"/>
      <c r="AO3669" s="262"/>
      <c r="AP3669" s="262"/>
      <c r="AQ3669" s="262"/>
      <c r="AR3669" s="262"/>
      <c r="AS3669" s="262"/>
      <c r="AT3669" s="262"/>
      <c r="AU3669" s="262"/>
      <c r="AV3669" s="262"/>
      <c r="AW3669" s="264"/>
      <c r="AX3669" s="262"/>
      <c r="AY3669" s="264"/>
      <c r="AZ3669" s="278"/>
    </row>
    <row r="3670" spans="1:52" ht="27" hidden="1" customHeight="1">
      <c r="A3670" s="264"/>
      <c r="B3670" s="639">
        <v>3656</v>
      </c>
      <c r="C3670" s="639"/>
      <c r="D3670" s="640"/>
      <c r="E3670" s="640"/>
      <c r="F3670" s="640" t="str">
        <f>IFERROR(VLOOKUP(C3670,'Gebäude-Typen'!$A$7:$D$215,4,FALSE),"")</f>
        <v/>
      </c>
      <c r="G3670" s="641"/>
      <c r="H3670" s="640"/>
      <c r="I3670" s="639"/>
      <c r="J3670" s="640"/>
      <c r="K3670" s="642"/>
      <c r="L3670" s="639"/>
      <c r="M3670" s="639"/>
      <c r="N3670" s="639"/>
      <c r="O3670" s="639"/>
      <c r="P3670" s="734"/>
      <c r="Q3670" s="642"/>
      <c r="R3670" s="639"/>
      <c r="S3670" s="729" t="str">
        <f>IFERROR(ROUND(VLOOKUP(M3670,Reinigungstage,IF('Gebäude-Typen'!$C$6&lt;&gt;0,'Gebäude-Typen'!$C$6,VLOOKUP(C3670,Gebäude_Typen,2,FALSE)),FALSE),2)/2,"")</f>
        <v/>
      </c>
      <c r="T3670" s="729" t="str">
        <f>IFERROR(ROUND(VLOOKUP(N3670,Reinigungstage,IF('Gebäude-Typen'!$C$6&lt;&gt;0,'Gebäude-Typen'!$C$6,VLOOKUP(C3670,Gebäude_Typen,2,FALSE)),FALSE),2)/2,"")</f>
        <v/>
      </c>
      <c r="U3670" s="730">
        <f t="shared" si="541"/>
        <v>17.98</v>
      </c>
      <c r="V3670" s="731" t="str">
        <f>IFERROR(INDEX('2. Raumgruppen'!$A$1:$Y$33,MATCH(IF(ISERROR(SEARCH(" ",M3670,1)),MID(M3670,1,3),MID(M3670,1,SEARCH(" ",M3670,1)-1)),'2. Raumgruppen'!$B:$B,0),IF(ISERROR(SEARCH(" ",M3670,1)),MATCH('2. Raumgruppen'!$L$8,'2. Raumgruppen'!$8:$8,0),MATCH(MID(M3670,SEARCH(" ",M3670,1)+1,3),'2. Raumgruppen'!$8:$8,0))),"")</f>
        <v/>
      </c>
      <c r="W3670" s="731" t="str">
        <f>IFERROR(INDEX('2. Raumgruppen'!$A$1:$Y$33,MATCH(IF(ISERROR(SEARCH(" ",N3670,1)),MID(N3670,1,3),MID(N3670,1,SEARCH(" ",N3670,1)-1)),'2. Raumgruppen'!$B:$B,0),IF(ISERROR(SEARCH(" ",N3670,1)),MATCH('2. Raumgruppen'!$L$8,'2. Raumgruppen'!$8:$8,0),MATCH(MID(N3670,SEARCH(" ",N3670,1)+1,3),'2. Raumgruppen'!$8:$8,0))),"")</f>
        <v/>
      </c>
      <c r="X3670" s="732" t="str">
        <f t="shared" si="542"/>
        <v/>
      </c>
      <c r="Y3670" s="732" t="str">
        <f t="shared" si="543"/>
        <v/>
      </c>
      <c r="Z3670" s="733" t="str">
        <f t="shared" si="544"/>
        <v/>
      </c>
      <c r="AA3670" s="732" t="str">
        <f t="shared" si="545"/>
        <v/>
      </c>
      <c r="AB3670" s="643"/>
      <c r="AC3670" s="276"/>
      <c r="AD3670" s="277"/>
      <c r="AE3670" s="278"/>
      <c r="AF3670" s="278" t="str">
        <f t="shared" si="537"/>
        <v/>
      </c>
      <c r="AG3670" s="278"/>
      <c r="AH3670" s="279">
        <f t="shared" si="538"/>
        <v>17.98</v>
      </c>
      <c r="AI3670" s="279" t="str">
        <f t="shared" si="539"/>
        <v/>
      </c>
      <c r="AJ3670" s="279" t="str">
        <f t="shared" si="540"/>
        <v/>
      </c>
      <c r="AK3670" s="278"/>
      <c r="AL3670" s="278"/>
      <c r="AM3670" s="278"/>
      <c r="AN3670" s="278"/>
      <c r="AO3670" s="262"/>
      <c r="AP3670" s="262"/>
      <c r="AQ3670" s="262"/>
      <c r="AR3670" s="262"/>
      <c r="AS3670" s="262"/>
      <c r="AT3670" s="262"/>
      <c r="AU3670" s="262"/>
      <c r="AV3670" s="262"/>
      <c r="AW3670" s="262"/>
      <c r="AX3670" s="262"/>
      <c r="AY3670" s="262"/>
      <c r="AZ3670" s="262"/>
    </row>
    <row r="3671" spans="1:52" ht="27" hidden="1" customHeight="1">
      <c r="B3671" s="639">
        <v>3657</v>
      </c>
      <c r="C3671" s="639"/>
      <c r="D3671" s="640"/>
      <c r="E3671" s="640"/>
      <c r="F3671" s="640" t="str">
        <f>IFERROR(VLOOKUP(C3671,'Gebäude-Typen'!$A$7:$D$215,4,FALSE),"")</f>
        <v/>
      </c>
      <c r="G3671" s="641"/>
      <c r="H3671" s="640"/>
      <c r="I3671" s="639"/>
      <c r="J3671" s="640"/>
      <c r="K3671" s="642"/>
      <c r="L3671" s="639"/>
      <c r="M3671" s="639"/>
      <c r="N3671" s="639"/>
      <c r="O3671" s="639"/>
      <c r="P3671" s="734"/>
      <c r="Q3671" s="642"/>
      <c r="R3671" s="639"/>
      <c r="S3671" s="729" t="str">
        <f>IFERROR(ROUND(VLOOKUP(M3671,Reinigungstage,IF('Gebäude-Typen'!$C$6&lt;&gt;0,'Gebäude-Typen'!$C$6,VLOOKUP(C3671,Gebäude_Typen,2,FALSE)),FALSE),2)/2,"")</f>
        <v/>
      </c>
      <c r="T3671" s="729" t="str">
        <f>IFERROR(ROUND(VLOOKUP(N3671,Reinigungstage,IF('Gebäude-Typen'!$C$6&lt;&gt;0,'Gebäude-Typen'!$C$6,VLOOKUP(C3671,Gebäude_Typen,2,FALSE)),FALSE),2)/2,"")</f>
        <v/>
      </c>
      <c r="U3671" s="730">
        <f t="shared" si="541"/>
        <v>17.98</v>
      </c>
      <c r="V3671" s="731" t="str">
        <f>IFERROR(INDEX('2. Raumgruppen'!$A$1:$Y$33,MATCH(IF(ISERROR(SEARCH(" ",M3671,1)),MID(M3671,1,3),MID(M3671,1,SEARCH(" ",M3671,1)-1)),'2. Raumgruppen'!$B:$B,0),IF(ISERROR(SEARCH(" ",M3671,1)),MATCH('2. Raumgruppen'!$L$8,'2. Raumgruppen'!$8:$8,0),MATCH(MID(M3671,SEARCH(" ",M3671,1)+1,3),'2. Raumgruppen'!$8:$8,0))),"")</f>
        <v/>
      </c>
      <c r="W3671" s="731" t="str">
        <f>IFERROR(INDEX('2. Raumgruppen'!$A$1:$Y$33,MATCH(IF(ISERROR(SEARCH(" ",N3671,1)),MID(N3671,1,3),MID(N3671,1,SEARCH(" ",N3671,1)-1)),'2. Raumgruppen'!$B:$B,0),IF(ISERROR(SEARCH(" ",N3671,1)),MATCH('2. Raumgruppen'!$L$8,'2. Raumgruppen'!$8:$8,0),MATCH(MID(N3671,SEARCH(" ",N3671,1)+1,3),'2. Raumgruppen'!$8:$8,0))),"")</f>
        <v/>
      </c>
      <c r="X3671" s="732" t="str">
        <f t="shared" si="542"/>
        <v/>
      </c>
      <c r="Y3671" s="732" t="str">
        <f t="shared" si="543"/>
        <v/>
      </c>
      <c r="Z3671" s="733" t="str">
        <f t="shared" si="544"/>
        <v/>
      </c>
      <c r="AA3671" s="732" t="str">
        <f t="shared" si="545"/>
        <v/>
      </c>
      <c r="AB3671" s="643"/>
      <c r="AC3671" s="276"/>
      <c r="AD3671" s="277"/>
      <c r="AE3671" s="278"/>
      <c r="AF3671" s="278" t="str">
        <f t="shared" si="537"/>
        <v/>
      </c>
      <c r="AG3671" s="278"/>
      <c r="AH3671" s="279">
        <f t="shared" si="538"/>
        <v>17.98</v>
      </c>
      <c r="AI3671" s="279" t="str">
        <f t="shared" si="539"/>
        <v/>
      </c>
      <c r="AJ3671" s="279" t="str">
        <f t="shared" si="540"/>
        <v/>
      </c>
      <c r="AK3671" s="278"/>
      <c r="AL3671" s="278"/>
      <c r="AM3671" s="278"/>
      <c r="AN3671" s="278"/>
      <c r="AO3671" s="262"/>
      <c r="AP3671" s="262"/>
      <c r="AQ3671" s="262"/>
      <c r="AR3671" s="262"/>
      <c r="AS3671" s="262"/>
      <c r="AT3671" s="262"/>
      <c r="AU3671" s="262"/>
      <c r="AV3671" s="262"/>
      <c r="AW3671" s="264"/>
      <c r="AX3671" s="262"/>
      <c r="AY3671" s="262"/>
      <c r="AZ3671" s="262"/>
    </row>
    <row r="3672" spans="1:52" ht="27" hidden="1" customHeight="1">
      <c r="A3672" s="264"/>
      <c r="B3672" s="639">
        <v>3658</v>
      </c>
      <c r="C3672" s="639"/>
      <c r="D3672" s="640"/>
      <c r="E3672" s="640"/>
      <c r="F3672" s="640" t="str">
        <f>IFERROR(VLOOKUP(C3672,'Gebäude-Typen'!$A$7:$D$215,4,FALSE),"")</f>
        <v/>
      </c>
      <c r="G3672" s="641"/>
      <c r="H3672" s="640"/>
      <c r="I3672" s="639"/>
      <c r="J3672" s="640"/>
      <c r="K3672" s="642"/>
      <c r="L3672" s="639"/>
      <c r="M3672" s="639"/>
      <c r="N3672" s="639"/>
      <c r="O3672" s="639"/>
      <c r="P3672" s="734"/>
      <c r="Q3672" s="642"/>
      <c r="R3672" s="639"/>
      <c r="S3672" s="729" t="str">
        <f>IFERROR(ROUND(VLOOKUP(M3672,Reinigungstage,IF('Gebäude-Typen'!$C$6&lt;&gt;0,'Gebäude-Typen'!$C$6,VLOOKUP(C3672,Gebäude_Typen,2,FALSE)),FALSE),2)/2,"")</f>
        <v/>
      </c>
      <c r="T3672" s="729" t="str">
        <f>IFERROR(ROUND(VLOOKUP(N3672,Reinigungstage,IF('Gebäude-Typen'!$C$6&lt;&gt;0,'Gebäude-Typen'!$C$6,VLOOKUP(C3672,Gebäude_Typen,2,FALSE)),FALSE),2)/2,"")</f>
        <v/>
      </c>
      <c r="U3672" s="730">
        <f t="shared" si="541"/>
        <v>17.98</v>
      </c>
      <c r="V3672" s="731" t="str">
        <f>IFERROR(INDEX('2. Raumgruppen'!$A$1:$Y$33,MATCH(IF(ISERROR(SEARCH(" ",M3672,1)),MID(M3672,1,3),MID(M3672,1,SEARCH(" ",M3672,1)-1)),'2. Raumgruppen'!$B:$B,0),IF(ISERROR(SEARCH(" ",M3672,1)),MATCH('2. Raumgruppen'!$L$8,'2. Raumgruppen'!$8:$8,0),MATCH(MID(M3672,SEARCH(" ",M3672,1)+1,3),'2. Raumgruppen'!$8:$8,0))),"")</f>
        <v/>
      </c>
      <c r="W3672" s="731" t="str">
        <f>IFERROR(INDEX('2. Raumgruppen'!$A$1:$Y$33,MATCH(IF(ISERROR(SEARCH(" ",N3672,1)),MID(N3672,1,3),MID(N3672,1,SEARCH(" ",N3672,1)-1)),'2. Raumgruppen'!$B:$B,0),IF(ISERROR(SEARCH(" ",N3672,1)),MATCH('2. Raumgruppen'!$L$8,'2. Raumgruppen'!$8:$8,0),MATCH(MID(N3672,SEARCH(" ",N3672,1)+1,3),'2. Raumgruppen'!$8:$8,0))),"")</f>
        <v/>
      </c>
      <c r="X3672" s="732" t="str">
        <f t="shared" si="542"/>
        <v/>
      </c>
      <c r="Y3672" s="732" t="str">
        <f t="shared" si="543"/>
        <v/>
      </c>
      <c r="Z3672" s="733" t="str">
        <f t="shared" si="544"/>
        <v/>
      </c>
      <c r="AA3672" s="732" t="str">
        <f t="shared" si="545"/>
        <v/>
      </c>
      <c r="AB3672" s="643"/>
      <c r="AC3672" s="276"/>
      <c r="AD3672" s="277"/>
      <c r="AE3672" s="278"/>
      <c r="AF3672" s="278" t="str">
        <f t="shared" si="537"/>
        <v/>
      </c>
      <c r="AG3672" s="278"/>
      <c r="AH3672" s="279">
        <f t="shared" si="538"/>
        <v>17.98</v>
      </c>
      <c r="AI3672" s="279" t="str">
        <f t="shared" si="539"/>
        <v/>
      </c>
      <c r="AJ3672" s="279" t="str">
        <f t="shared" si="540"/>
        <v/>
      </c>
      <c r="AK3672" s="278"/>
      <c r="AL3672" s="278"/>
      <c r="AM3672" s="278"/>
      <c r="AN3672" s="278"/>
      <c r="AO3672" s="262"/>
      <c r="AP3672" s="262"/>
      <c r="AQ3672" s="262"/>
      <c r="AR3672" s="262"/>
      <c r="AS3672" s="262"/>
      <c r="AT3672" s="262"/>
      <c r="AU3672" s="262"/>
      <c r="AV3672" s="262"/>
      <c r="AW3672" s="262"/>
      <c r="AX3672" s="262"/>
      <c r="AY3672" s="262"/>
      <c r="AZ3672" s="264"/>
    </row>
    <row r="3673" spans="1:52" ht="27" hidden="1" customHeight="1">
      <c r="B3673" s="639">
        <v>3659</v>
      </c>
      <c r="C3673" s="639"/>
      <c r="D3673" s="640"/>
      <c r="E3673" s="640"/>
      <c r="F3673" s="640" t="str">
        <f>IFERROR(VLOOKUP(C3673,'Gebäude-Typen'!$A$7:$D$215,4,FALSE),"")</f>
        <v/>
      </c>
      <c r="G3673" s="641"/>
      <c r="H3673" s="640"/>
      <c r="I3673" s="639"/>
      <c r="J3673" s="640"/>
      <c r="K3673" s="642"/>
      <c r="L3673" s="639"/>
      <c r="M3673" s="639"/>
      <c r="N3673" s="639"/>
      <c r="O3673" s="639"/>
      <c r="P3673" s="734"/>
      <c r="Q3673" s="642"/>
      <c r="R3673" s="639"/>
      <c r="S3673" s="729" t="str">
        <f>IFERROR(ROUND(VLOOKUP(M3673,Reinigungstage,IF('Gebäude-Typen'!$C$6&lt;&gt;0,'Gebäude-Typen'!$C$6,VLOOKUP(C3673,Gebäude_Typen,2,FALSE)),FALSE),2)/2,"")</f>
        <v/>
      </c>
      <c r="T3673" s="729" t="str">
        <f>IFERROR(ROUND(VLOOKUP(N3673,Reinigungstage,IF('Gebäude-Typen'!$C$6&lt;&gt;0,'Gebäude-Typen'!$C$6,VLOOKUP(C3673,Gebäude_Typen,2,FALSE)),FALSE),2)/2,"")</f>
        <v/>
      </c>
      <c r="U3673" s="730">
        <f t="shared" si="541"/>
        <v>17.98</v>
      </c>
      <c r="V3673" s="731" t="str">
        <f>IFERROR(INDEX('2. Raumgruppen'!$A$1:$Y$33,MATCH(IF(ISERROR(SEARCH(" ",M3673,1)),MID(M3673,1,3),MID(M3673,1,SEARCH(" ",M3673,1)-1)),'2. Raumgruppen'!$B:$B,0),IF(ISERROR(SEARCH(" ",M3673,1)),MATCH('2. Raumgruppen'!$L$8,'2. Raumgruppen'!$8:$8,0),MATCH(MID(M3673,SEARCH(" ",M3673,1)+1,3),'2. Raumgruppen'!$8:$8,0))),"")</f>
        <v/>
      </c>
      <c r="W3673" s="731" t="str">
        <f>IFERROR(INDEX('2. Raumgruppen'!$A$1:$Y$33,MATCH(IF(ISERROR(SEARCH(" ",N3673,1)),MID(N3673,1,3),MID(N3673,1,SEARCH(" ",N3673,1)-1)),'2. Raumgruppen'!$B:$B,0),IF(ISERROR(SEARCH(" ",N3673,1)),MATCH('2. Raumgruppen'!$L$8,'2. Raumgruppen'!$8:$8,0),MATCH(MID(N3673,SEARCH(" ",N3673,1)+1,3),'2. Raumgruppen'!$8:$8,0))),"")</f>
        <v/>
      </c>
      <c r="X3673" s="732" t="str">
        <f t="shared" si="542"/>
        <v/>
      </c>
      <c r="Y3673" s="732" t="str">
        <f t="shared" si="543"/>
        <v/>
      </c>
      <c r="Z3673" s="733" t="str">
        <f t="shared" si="544"/>
        <v/>
      </c>
      <c r="AA3673" s="732" t="str">
        <f t="shared" si="545"/>
        <v/>
      </c>
      <c r="AB3673" s="643"/>
      <c r="AC3673" s="276"/>
      <c r="AD3673" s="277"/>
      <c r="AE3673" s="278"/>
      <c r="AF3673" s="278" t="str">
        <f t="shared" si="537"/>
        <v/>
      </c>
      <c r="AG3673" s="278"/>
      <c r="AH3673" s="279">
        <f t="shared" si="538"/>
        <v>17.98</v>
      </c>
      <c r="AI3673" s="279" t="str">
        <f t="shared" si="539"/>
        <v/>
      </c>
      <c r="AJ3673" s="279" t="str">
        <f t="shared" si="540"/>
        <v/>
      </c>
      <c r="AK3673" s="278"/>
      <c r="AL3673" s="278"/>
      <c r="AM3673" s="278"/>
      <c r="AN3673" s="278"/>
      <c r="AO3673" s="262"/>
      <c r="AP3673" s="262"/>
      <c r="AQ3673" s="262"/>
      <c r="AR3673" s="262"/>
      <c r="AS3673" s="262"/>
      <c r="AT3673" s="262"/>
      <c r="AU3673" s="262"/>
      <c r="AV3673" s="262"/>
      <c r="AW3673" s="262"/>
      <c r="AX3673" s="262"/>
      <c r="AY3673" s="262"/>
      <c r="AZ3673" s="264"/>
    </row>
    <row r="3674" spans="1:52" ht="27" hidden="1" customHeight="1">
      <c r="B3674" s="639">
        <v>3660</v>
      </c>
      <c r="C3674" s="639"/>
      <c r="D3674" s="640"/>
      <c r="E3674" s="640"/>
      <c r="F3674" s="640" t="str">
        <f>IFERROR(VLOOKUP(C3674,'Gebäude-Typen'!$A$7:$D$215,4,FALSE),"")</f>
        <v/>
      </c>
      <c r="G3674" s="641"/>
      <c r="H3674" s="640"/>
      <c r="I3674" s="639"/>
      <c r="J3674" s="640"/>
      <c r="K3674" s="642"/>
      <c r="L3674" s="639"/>
      <c r="M3674" s="639"/>
      <c r="N3674" s="639"/>
      <c r="O3674" s="639"/>
      <c r="P3674" s="734"/>
      <c r="Q3674" s="642"/>
      <c r="R3674" s="639"/>
      <c r="S3674" s="729" t="str">
        <f>IFERROR(ROUND(VLOOKUP(M3674,Reinigungstage,IF('Gebäude-Typen'!$C$6&lt;&gt;0,'Gebäude-Typen'!$C$6,VLOOKUP(C3674,Gebäude_Typen,2,FALSE)),FALSE),2)/2,"")</f>
        <v/>
      </c>
      <c r="T3674" s="729" t="str">
        <f>IFERROR(ROUND(VLOOKUP(N3674,Reinigungstage,IF('Gebäude-Typen'!$C$6&lt;&gt;0,'Gebäude-Typen'!$C$6,VLOOKUP(C3674,Gebäude_Typen,2,FALSE)),FALSE),2)/2,"")</f>
        <v/>
      </c>
      <c r="U3674" s="730">
        <f t="shared" si="541"/>
        <v>17.98</v>
      </c>
      <c r="V3674" s="731" t="str">
        <f>IFERROR(INDEX('2. Raumgruppen'!$A$1:$Y$33,MATCH(IF(ISERROR(SEARCH(" ",M3674,1)),MID(M3674,1,3),MID(M3674,1,SEARCH(" ",M3674,1)-1)),'2. Raumgruppen'!$B:$B,0),IF(ISERROR(SEARCH(" ",M3674,1)),MATCH('2. Raumgruppen'!$L$8,'2. Raumgruppen'!$8:$8,0),MATCH(MID(M3674,SEARCH(" ",M3674,1)+1,3),'2. Raumgruppen'!$8:$8,0))),"")</f>
        <v/>
      </c>
      <c r="W3674" s="731" t="str">
        <f>IFERROR(INDEX('2. Raumgruppen'!$A$1:$Y$33,MATCH(IF(ISERROR(SEARCH(" ",N3674,1)),MID(N3674,1,3),MID(N3674,1,SEARCH(" ",N3674,1)-1)),'2. Raumgruppen'!$B:$B,0),IF(ISERROR(SEARCH(" ",N3674,1)),MATCH('2. Raumgruppen'!$L$8,'2. Raumgruppen'!$8:$8,0),MATCH(MID(N3674,SEARCH(" ",N3674,1)+1,3),'2. Raumgruppen'!$8:$8,0))),"")</f>
        <v/>
      </c>
      <c r="X3674" s="732" t="str">
        <f t="shared" si="542"/>
        <v/>
      </c>
      <c r="Y3674" s="732" t="str">
        <f t="shared" si="543"/>
        <v/>
      </c>
      <c r="Z3674" s="733" t="str">
        <f t="shared" si="544"/>
        <v/>
      </c>
      <c r="AA3674" s="732" t="str">
        <f t="shared" si="545"/>
        <v/>
      </c>
      <c r="AB3674" s="643"/>
      <c r="AC3674" s="276"/>
      <c r="AD3674" s="277"/>
      <c r="AE3674" s="278"/>
      <c r="AF3674" s="278" t="str">
        <f t="shared" si="537"/>
        <v/>
      </c>
      <c r="AG3674" s="278"/>
      <c r="AH3674" s="279">
        <f t="shared" si="538"/>
        <v>17.98</v>
      </c>
      <c r="AI3674" s="279" t="str">
        <f t="shared" si="539"/>
        <v/>
      </c>
      <c r="AJ3674" s="279" t="str">
        <f t="shared" si="540"/>
        <v/>
      </c>
      <c r="AK3674" s="278"/>
      <c r="AL3674" s="278"/>
      <c r="AM3674" s="278"/>
      <c r="AN3674" s="278"/>
      <c r="AO3674" s="262"/>
      <c r="AP3674" s="262"/>
      <c r="AQ3674" s="262"/>
      <c r="AR3674" s="262"/>
      <c r="AS3674" s="262"/>
      <c r="AT3674" s="262"/>
      <c r="AU3674" s="262"/>
      <c r="AV3674" s="262"/>
      <c r="AW3674" s="264"/>
      <c r="AX3674" s="262"/>
      <c r="AY3674" s="262"/>
      <c r="AZ3674" s="262"/>
    </row>
    <row r="3675" spans="1:52" ht="27" hidden="1" customHeight="1">
      <c r="A3675" s="264"/>
      <c r="B3675" s="639">
        <v>3661</v>
      </c>
      <c r="C3675" s="639"/>
      <c r="D3675" s="640"/>
      <c r="E3675" s="640"/>
      <c r="F3675" s="640" t="str">
        <f>IFERROR(VLOOKUP(C3675,'Gebäude-Typen'!$A$7:$D$215,4,FALSE),"")</f>
        <v/>
      </c>
      <c r="G3675" s="641"/>
      <c r="H3675" s="640"/>
      <c r="I3675" s="639"/>
      <c r="J3675" s="640"/>
      <c r="K3675" s="642"/>
      <c r="L3675" s="639"/>
      <c r="M3675" s="639"/>
      <c r="N3675" s="639"/>
      <c r="O3675" s="639"/>
      <c r="P3675" s="734"/>
      <c r="Q3675" s="642"/>
      <c r="R3675" s="639"/>
      <c r="S3675" s="729" t="str">
        <f>IFERROR(ROUND(VLOOKUP(M3675,Reinigungstage,IF('Gebäude-Typen'!$C$6&lt;&gt;0,'Gebäude-Typen'!$C$6,VLOOKUP(C3675,Gebäude_Typen,2,FALSE)),FALSE),2)/2,"")</f>
        <v/>
      </c>
      <c r="T3675" s="729" t="str">
        <f>IFERROR(ROUND(VLOOKUP(N3675,Reinigungstage,IF('Gebäude-Typen'!$C$6&lt;&gt;0,'Gebäude-Typen'!$C$6,VLOOKUP(C3675,Gebäude_Typen,2,FALSE)),FALSE),2)/2,"")</f>
        <v/>
      </c>
      <c r="U3675" s="730">
        <f t="shared" si="541"/>
        <v>17.98</v>
      </c>
      <c r="V3675" s="731" t="str">
        <f>IFERROR(INDEX('2. Raumgruppen'!$A$1:$Y$33,MATCH(IF(ISERROR(SEARCH(" ",M3675,1)),MID(M3675,1,3),MID(M3675,1,SEARCH(" ",M3675,1)-1)),'2. Raumgruppen'!$B:$B,0),IF(ISERROR(SEARCH(" ",M3675,1)),MATCH('2. Raumgruppen'!$L$8,'2. Raumgruppen'!$8:$8,0),MATCH(MID(M3675,SEARCH(" ",M3675,1)+1,3),'2. Raumgruppen'!$8:$8,0))),"")</f>
        <v/>
      </c>
      <c r="W3675" s="731" t="str">
        <f>IFERROR(INDEX('2. Raumgruppen'!$A$1:$Y$33,MATCH(IF(ISERROR(SEARCH(" ",N3675,1)),MID(N3675,1,3),MID(N3675,1,SEARCH(" ",N3675,1)-1)),'2. Raumgruppen'!$B:$B,0),IF(ISERROR(SEARCH(" ",N3675,1)),MATCH('2. Raumgruppen'!$L$8,'2. Raumgruppen'!$8:$8,0),MATCH(MID(N3675,SEARCH(" ",N3675,1)+1,3),'2. Raumgruppen'!$8:$8,0))),"")</f>
        <v/>
      </c>
      <c r="X3675" s="732" t="str">
        <f t="shared" si="542"/>
        <v/>
      </c>
      <c r="Y3675" s="732" t="str">
        <f t="shared" si="543"/>
        <v/>
      </c>
      <c r="Z3675" s="733" t="str">
        <f t="shared" si="544"/>
        <v/>
      </c>
      <c r="AA3675" s="732" t="str">
        <f t="shared" si="545"/>
        <v/>
      </c>
      <c r="AB3675" s="643"/>
      <c r="AC3675" s="276"/>
      <c r="AD3675" s="277"/>
      <c r="AE3675" s="278"/>
      <c r="AF3675" s="278" t="str">
        <f t="shared" si="537"/>
        <v/>
      </c>
      <c r="AG3675" s="278"/>
      <c r="AH3675" s="279">
        <f t="shared" si="538"/>
        <v>17.98</v>
      </c>
      <c r="AI3675" s="279" t="str">
        <f t="shared" si="539"/>
        <v/>
      </c>
      <c r="AJ3675" s="279" t="str">
        <f t="shared" si="540"/>
        <v/>
      </c>
      <c r="AK3675" s="278"/>
      <c r="AL3675" s="278"/>
      <c r="AM3675" s="278"/>
      <c r="AN3675" s="278"/>
      <c r="AO3675" s="262"/>
      <c r="AP3675" s="262"/>
      <c r="AQ3675" s="262"/>
      <c r="AR3675" s="262"/>
      <c r="AS3675" s="262"/>
      <c r="AT3675" s="262"/>
      <c r="AU3675" s="262"/>
      <c r="AV3675" s="262"/>
      <c r="AW3675" s="262"/>
      <c r="AX3675" s="262"/>
      <c r="AY3675" s="262"/>
      <c r="AZ3675" s="262"/>
    </row>
    <row r="3676" spans="1:52" ht="27" hidden="1" customHeight="1">
      <c r="B3676" s="639">
        <v>3662</v>
      </c>
      <c r="C3676" s="639"/>
      <c r="D3676" s="640"/>
      <c r="E3676" s="640"/>
      <c r="F3676" s="640" t="str">
        <f>IFERROR(VLOOKUP(C3676,'Gebäude-Typen'!$A$7:$D$215,4,FALSE),"")</f>
        <v/>
      </c>
      <c r="G3676" s="641"/>
      <c r="H3676" s="640"/>
      <c r="I3676" s="639"/>
      <c r="J3676" s="640"/>
      <c r="K3676" s="642"/>
      <c r="L3676" s="639"/>
      <c r="M3676" s="639"/>
      <c r="N3676" s="639"/>
      <c r="O3676" s="639"/>
      <c r="P3676" s="734"/>
      <c r="Q3676" s="642"/>
      <c r="R3676" s="639"/>
      <c r="S3676" s="729" t="str">
        <f>IFERROR(ROUND(VLOOKUP(M3676,Reinigungstage,IF('Gebäude-Typen'!$C$6&lt;&gt;0,'Gebäude-Typen'!$C$6,VLOOKUP(C3676,Gebäude_Typen,2,FALSE)),FALSE),2)/2,"")</f>
        <v/>
      </c>
      <c r="T3676" s="729" t="str">
        <f>IFERROR(ROUND(VLOOKUP(N3676,Reinigungstage,IF('Gebäude-Typen'!$C$6&lt;&gt;0,'Gebäude-Typen'!$C$6,VLOOKUP(C3676,Gebäude_Typen,2,FALSE)),FALSE),2)/2,"")</f>
        <v/>
      </c>
      <c r="U3676" s="730">
        <f t="shared" si="541"/>
        <v>17.98</v>
      </c>
      <c r="V3676" s="731" t="str">
        <f>IFERROR(INDEX('2. Raumgruppen'!$A$1:$Y$33,MATCH(IF(ISERROR(SEARCH(" ",M3676,1)),MID(M3676,1,3),MID(M3676,1,SEARCH(" ",M3676,1)-1)),'2. Raumgruppen'!$B:$B,0),IF(ISERROR(SEARCH(" ",M3676,1)),MATCH('2. Raumgruppen'!$L$8,'2. Raumgruppen'!$8:$8,0),MATCH(MID(M3676,SEARCH(" ",M3676,1)+1,3),'2. Raumgruppen'!$8:$8,0))),"")</f>
        <v/>
      </c>
      <c r="W3676" s="731" t="str">
        <f>IFERROR(INDEX('2. Raumgruppen'!$A$1:$Y$33,MATCH(IF(ISERROR(SEARCH(" ",N3676,1)),MID(N3676,1,3),MID(N3676,1,SEARCH(" ",N3676,1)-1)),'2. Raumgruppen'!$B:$B,0),IF(ISERROR(SEARCH(" ",N3676,1)),MATCH('2. Raumgruppen'!$L$8,'2. Raumgruppen'!$8:$8,0),MATCH(MID(N3676,SEARCH(" ",N3676,1)+1,3),'2. Raumgruppen'!$8:$8,0))),"")</f>
        <v/>
      </c>
      <c r="X3676" s="732" t="str">
        <f t="shared" si="542"/>
        <v/>
      </c>
      <c r="Y3676" s="732" t="str">
        <f t="shared" si="543"/>
        <v/>
      </c>
      <c r="Z3676" s="733" t="str">
        <f t="shared" si="544"/>
        <v/>
      </c>
      <c r="AA3676" s="732" t="str">
        <f t="shared" si="545"/>
        <v/>
      </c>
      <c r="AB3676" s="643"/>
      <c r="AC3676" s="276"/>
      <c r="AD3676" s="277"/>
      <c r="AE3676" s="278"/>
      <c r="AF3676" s="278" t="str">
        <f t="shared" si="537"/>
        <v/>
      </c>
      <c r="AG3676" s="278"/>
      <c r="AH3676" s="279">
        <f t="shared" si="538"/>
        <v>17.98</v>
      </c>
      <c r="AI3676" s="279" t="str">
        <f t="shared" si="539"/>
        <v/>
      </c>
      <c r="AJ3676" s="279" t="str">
        <f t="shared" si="540"/>
        <v/>
      </c>
      <c r="AK3676" s="278"/>
      <c r="AL3676" s="278"/>
      <c r="AM3676" s="278"/>
      <c r="AN3676" s="278"/>
      <c r="AO3676" s="262"/>
      <c r="AP3676" s="262"/>
      <c r="AQ3676" s="262"/>
      <c r="AR3676" s="262"/>
      <c r="AS3676" s="262"/>
      <c r="AT3676" s="262"/>
      <c r="AU3676" s="262"/>
      <c r="AV3676" s="262"/>
      <c r="AW3676" s="264"/>
      <c r="AX3676" s="262"/>
      <c r="AY3676" s="264"/>
      <c r="AZ3676" s="264"/>
    </row>
    <row r="3677" spans="1:52" ht="27" hidden="1" customHeight="1">
      <c r="B3677" s="639">
        <v>3663</v>
      </c>
      <c r="C3677" s="639"/>
      <c r="D3677" s="640"/>
      <c r="E3677" s="640"/>
      <c r="F3677" s="640" t="str">
        <f>IFERROR(VLOOKUP(C3677,'Gebäude-Typen'!$A$7:$D$215,4,FALSE),"")</f>
        <v/>
      </c>
      <c r="G3677" s="641"/>
      <c r="H3677" s="640"/>
      <c r="I3677" s="639"/>
      <c r="J3677" s="640"/>
      <c r="K3677" s="642"/>
      <c r="L3677" s="639"/>
      <c r="M3677" s="639"/>
      <c r="N3677" s="639"/>
      <c r="O3677" s="639"/>
      <c r="P3677" s="734"/>
      <c r="Q3677" s="642"/>
      <c r="R3677" s="639"/>
      <c r="S3677" s="729" t="str">
        <f>IFERROR(ROUND(VLOOKUP(M3677,Reinigungstage,IF('Gebäude-Typen'!$C$6&lt;&gt;0,'Gebäude-Typen'!$C$6,VLOOKUP(C3677,Gebäude_Typen,2,FALSE)),FALSE),2)/2,"")</f>
        <v/>
      </c>
      <c r="T3677" s="729" t="str">
        <f>IFERROR(ROUND(VLOOKUP(N3677,Reinigungstage,IF('Gebäude-Typen'!$C$6&lt;&gt;0,'Gebäude-Typen'!$C$6,VLOOKUP(C3677,Gebäude_Typen,2,FALSE)),FALSE),2)/2,"")</f>
        <v/>
      </c>
      <c r="U3677" s="730">
        <f t="shared" si="541"/>
        <v>17.98</v>
      </c>
      <c r="V3677" s="731" t="str">
        <f>IFERROR(INDEX('2. Raumgruppen'!$A$1:$Y$33,MATCH(IF(ISERROR(SEARCH(" ",M3677,1)),MID(M3677,1,3),MID(M3677,1,SEARCH(" ",M3677,1)-1)),'2. Raumgruppen'!$B:$B,0),IF(ISERROR(SEARCH(" ",M3677,1)),MATCH('2. Raumgruppen'!$L$8,'2. Raumgruppen'!$8:$8,0),MATCH(MID(M3677,SEARCH(" ",M3677,1)+1,3),'2. Raumgruppen'!$8:$8,0))),"")</f>
        <v/>
      </c>
      <c r="W3677" s="731" t="str">
        <f>IFERROR(INDEX('2. Raumgruppen'!$A$1:$Y$33,MATCH(IF(ISERROR(SEARCH(" ",N3677,1)),MID(N3677,1,3),MID(N3677,1,SEARCH(" ",N3677,1)-1)),'2. Raumgruppen'!$B:$B,0),IF(ISERROR(SEARCH(" ",N3677,1)),MATCH('2. Raumgruppen'!$L$8,'2. Raumgruppen'!$8:$8,0),MATCH(MID(N3677,SEARCH(" ",N3677,1)+1,3),'2. Raumgruppen'!$8:$8,0))),"")</f>
        <v/>
      </c>
      <c r="X3677" s="732" t="str">
        <f t="shared" si="542"/>
        <v/>
      </c>
      <c r="Y3677" s="732" t="str">
        <f t="shared" si="543"/>
        <v/>
      </c>
      <c r="Z3677" s="733" t="str">
        <f t="shared" si="544"/>
        <v/>
      </c>
      <c r="AA3677" s="732" t="str">
        <f t="shared" si="545"/>
        <v/>
      </c>
      <c r="AB3677" s="643"/>
      <c r="AC3677" s="276"/>
      <c r="AD3677" s="277"/>
      <c r="AE3677" s="278"/>
      <c r="AF3677" s="278" t="str">
        <f t="shared" si="537"/>
        <v/>
      </c>
      <c r="AG3677" s="278"/>
      <c r="AH3677" s="279">
        <f t="shared" si="538"/>
        <v>17.98</v>
      </c>
      <c r="AI3677" s="279" t="str">
        <f t="shared" si="539"/>
        <v/>
      </c>
      <c r="AJ3677" s="279" t="str">
        <f t="shared" si="540"/>
        <v/>
      </c>
      <c r="AK3677" s="278"/>
      <c r="AL3677" s="278"/>
      <c r="AM3677" s="278"/>
      <c r="AN3677" s="278"/>
      <c r="AO3677" s="262"/>
      <c r="AP3677" s="262"/>
      <c r="AQ3677" s="262"/>
      <c r="AR3677" s="262"/>
      <c r="AS3677" s="262"/>
      <c r="AT3677" s="262"/>
      <c r="AU3677" s="262"/>
      <c r="AV3677" s="262"/>
      <c r="AW3677" s="262"/>
      <c r="AX3677" s="264"/>
      <c r="AY3677" s="264"/>
      <c r="AZ3677" s="262"/>
    </row>
    <row r="3678" spans="1:52" ht="27" hidden="1" customHeight="1">
      <c r="B3678" s="639">
        <v>3664</v>
      </c>
      <c r="C3678" s="639"/>
      <c r="D3678" s="640"/>
      <c r="E3678" s="640"/>
      <c r="F3678" s="640" t="str">
        <f>IFERROR(VLOOKUP(C3678,'Gebäude-Typen'!$A$7:$D$215,4,FALSE),"")</f>
        <v/>
      </c>
      <c r="G3678" s="641"/>
      <c r="H3678" s="640"/>
      <c r="I3678" s="639"/>
      <c r="J3678" s="640"/>
      <c r="K3678" s="642"/>
      <c r="L3678" s="639"/>
      <c r="M3678" s="639"/>
      <c r="N3678" s="639"/>
      <c r="O3678" s="639"/>
      <c r="P3678" s="734"/>
      <c r="Q3678" s="642"/>
      <c r="R3678" s="639"/>
      <c r="S3678" s="729" t="str">
        <f>IFERROR(ROUND(VLOOKUP(M3678,Reinigungstage,IF('Gebäude-Typen'!$C$6&lt;&gt;0,'Gebäude-Typen'!$C$6,VLOOKUP(C3678,Gebäude_Typen,2,FALSE)),FALSE),2)/2,"")</f>
        <v/>
      </c>
      <c r="T3678" s="729" t="str">
        <f>IFERROR(ROUND(VLOOKUP(N3678,Reinigungstage,IF('Gebäude-Typen'!$C$6&lt;&gt;0,'Gebäude-Typen'!$C$6,VLOOKUP(C3678,Gebäude_Typen,2,FALSE)),FALSE),2)/2,"")</f>
        <v/>
      </c>
      <c r="U3678" s="730">
        <f t="shared" si="541"/>
        <v>17.98</v>
      </c>
      <c r="V3678" s="731" t="str">
        <f>IFERROR(INDEX('2. Raumgruppen'!$A$1:$Y$33,MATCH(IF(ISERROR(SEARCH(" ",M3678,1)),MID(M3678,1,3),MID(M3678,1,SEARCH(" ",M3678,1)-1)),'2. Raumgruppen'!$B:$B,0),IF(ISERROR(SEARCH(" ",M3678,1)),MATCH('2. Raumgruppen'!$L$8,'2. Raumgruppen'!$8:$8,0),MATCH(MID(M3678,SEARCH(" ",M3678,1)+1,3),'2. Raumgruppen'!$8:$8,0))),"")</f>
        <v/>
      </c>
      <c r="W3678" s="731" t="str">
        <f>IFERROR(INDEX('2. Raumgruppen'!$A$1:$Y$33,MATCH(IF(ISERROR(SEARCH(" ",N3678,1)),MID(N3678,1,3),MID(N3678,1,SEARCH(" ",N3678,1)-1)),'2. Raumgruppen'!$B:$B,0),IF(ISERROR(SEARCH(" ",N3678,1)),MATCH('2. Raumgruppen'!$L$8,'2. Raumgruppen'!$8:$8,0),MATCH(MID(N3678,SEARCH(" ",N3678,1)+1,3),'2. Raumgruppen'!$8:$8,0))),"")</f>
        <v/>
      </c>
      <c r="X3678" s="732" t="str">
        <f t="shared" si="542"/>
        <v/>
      </c>
      <c r="Y3678" s="732" t="str">
        <f t="shared" si="543"/>
        <v/>
      </c>
      <c r="Z3678" s="733" t="str">
        <f t="shared" si="544"/>
        <v/>
      </c>
      <c r="AA3678" s="732" t="str">
        <f t="shared" si="545"/>
        <v/>
      </c>
      <c r="AB3678" s="643"/>
      <c r="AC3678" s="276"/>
      <c r="AD3678" s="277"/>
      <c r="AE3678" s="278"/>
      <c r="AF3678" s="278" t="str">
        <f t="shared" si="537"/>
        <v/>
      </c>
      <c r="AG3678" s="278"/>
      <c r="AH3678" s="279">
        <f t="shared" si="538"/>
        <v>17.98</v>
      </c>
      <c r="AI3678" s="279" t="str">
        <f t="shared" si="539"/>
        <v/>
      </c>
      <c r="AJ3678" s="279" t="str">
        <f t="shared" si="540"/>
        <v/>
      </c>
      <c r="AK3678" s="278"/>
      <c r="AL3678" s="278"/>
      <c r="AM3678" s="278"/>
      <c r="AN3678" s="278"/>
      <c r="AO3678" s="262"/>
      <c r="AP3678" s="262"/>
      <c r="AQ3678" s="262"/>
      <c r="AR3678" s="262"/>
      <c r="AS3678" s="262"/>
      <c r="AT3678" s="262"/>
      <c r="AU3678" s="262"/>
      <c r="AV3678" s="262"/>
      <c r="AW3678" s="262"/>
      <c r="AX3678" s="264"/>
      <c r="AY3678" s="262"/>
      <c r="AZ3678" s="264"/>
    </row>
    <row r="3679" spans="1:52" ht="27" hidden="1" customHeight="1">
      <c r="B3679" s="639">
        <v>3665</v>
      </c>
      <c r="C3679" s="639"/>
      <c r="D3679" s="640"/>
      <c r="E3679" s="640"/>
      <c r="F3679" s="640" t="str">
        <f>IFERROR(VLOOKUP(C3679,'Gebäude-Typen'!$A$7:$D$215,4,FALSE),"")</f>
        <v/>
      </c>
      <c r="G3679" s="641"/>
      <c r="H3679" s="640"/>
      <c r="I3679" s="639"/>
      <c r="J3679" s="640"/>
      <c r="K3679" s="642"/>
      <c r="L3679" s="639"/>
      <c r="M3679" s="639"/>
      <c r="N3679" s="639"/>
      <c r="O3679" s="639"/>
      <c r="P3679" s="734"/>
      <c r="Q3679" s="642"/>
      <c r="R3679" s="639"/>
      <c r="S3679" s="729" t="str">
        <f>IFERROR(ROUND(VLOOKUP(M3679,Reinigungstage,IF('Gebäude-Typen'!$C$6&lt;&gt;0,'Gebäude-Typen'!$C$6,VLOOKUP(C3679,Gebäude_Typen,2,FALSE)),FALSE),2)/2,"")</f>
        <v/>
      </c>
      <c r="T3679" s="729" t="str">
        <f>IFERROR(ROUND(VLOOKUP(N3679,Reinigungstage,IF('Gebäude-Typen'!$C$6&lt;&gt;0,'Gebäude-Typen'!$C$6,VLOOKUP(C3679,Gebäude_Typen,2,FALSE)),FALSE),2)/2,"")</f>
        <v/>
      </c>
      <c r="U3679" s="730">
        <f t="shared" si="541"/>
        <v>17.98</v>
      </c>
      <c r="V3679" s="731" t="str">
        <f>IFERROR(INDEX('2. Raumgruppen'!$A$1:$Y$33,MATCH(IF(ISERROR(SEARCH(" ",M3679,1)),MID(M3679,1,3),MID(M3679,1,SEARCH(" ",M3679,1)-1)),'2. Raumgruppen'!$B:$B,0),IF(ISERROR(SEARCH(" ",M3679,1)),MATCH('2. Raumgruppen'!$L$8,'2. Raumgruppen'!$8:$8,0),MATCH(MID(M3679,SEARCH(" ",M3679,1)+1,3),'2. Raumgruppen'!$8:$8,0))),"")</f>
        <v/>
      </c>
      <c r="W3679" s="731" t="str">
        <f>IFERROR(INDEX('2. Raumgruppen'!$A$1:$Y$33,MATCH(IF(ISERROR(SEARCH(" ",N3679,1)),MID(N3679,1,3),MID(N3679,1,SEARCH(" ",N3679,1)-1)),'2. Raumgruppen'!$B:$B,0),IF(ISERROR(SEARCH(" ",N3679,1)),MATCH('2. Raumgruppen'!$L$8,'2. Raumgruppen'!$8:$8,0),MATCH(MID(N3679,SEARCH(" ",N3679,1)+1,3),'2. Raumgruppen'!$8:$8,0))),"")</f>
        <v/>
      </c>
      <c r="X3679" s="732" t="str">
        <f t="shared" si="542"/>
        <v/>
      </c>
      <c r="Y3679" s="732" t="str">
        <f t="shared" si="543"/>
        <v/>
      </c>
      <c r="Z3679" s="733" t="str">
        <f t="shared" si="544"/>
        <v/>
      </c>
      <c r="AA3679" s="732" t="str">
        <f t="shared" si="545"/>
        <v/>
      </c>
      <c r="AB3679" s="643"/>
      <c r="AC3679" s="276"/>
      <c r="AD3679" s="277"/>
      <c r="AE3679" s="278"/>
      <c r="AF3679" s="278" t="str">
        <f t="shared" si="537"/>
        <v/>
      </c>
      <c r="AG3679" s="278"/>
      <c r="AH3679" s="279">
        <f t="shared" si="538"/>
        <v>17.98</v>
      </c>
      <c r="AI3679" s="279" t="str">
        <f t="shared" si="539"/>
        <v/>
      </c>
      <c r="AJ3679" s="279" t="str">
        <f t="shared" si="540"/>
        <v/>
      </c>
      <c r="AK3679" s="278"/>
      <c r="AL3679" s="278"/>
      <c r="AM3679" s="278"/>
      <c r="AN3679" s="278"/>
      <c r="AO3679" s="262"/>
      <c r="AP3679" s="262"/>
      <c r="AQ3679" s="262"/>
      <c r="AR3679" s="262"/>
      <c r="AS3679" s="262"/>
      <c r="AT3679" s="262"/>
      <c r="AU3679" s="262"/>
      <c r="AV3679" s="262"/>
      <c r="AW3679" s="264"/>
      <c r="AX3679" s="262"/>
      <c r="AY3679" s="262"/>
      <c r="AZ3679" s="278"/>
    </row>
    <row r="3680" spans="1:52" ht="27" hidden="1" customHeight="1">
      <c r="B3680" s="639">
        <v>3666</v>
      </c>
      <c r="C3680" s="639"/>
      <c r="D3680" s="640"/>
      <c r="E3680" s="640"/>
      <c r="F3680" s="640" t="str">
        <f>IFERROR(VLOOKUP(C3680,'Gebäude-Typen'!$A$7:$D$215,4,FALSE),"")</f>
        <v/>
      </c>
      <c r="G3680" s="641"/>
      <c r="H3680" s="640"/>
      <c r="I3680" s="639"/>
      <c r="J3680" s="640"/>
      <c r="K3680" s="642"/>
      <c r="L3680" s="639"/>
      <c r="M3680" s="639"/>
      <c r="N3680" s="639"/>
      <c r="O3680" s="639"/>
      <c r="P3680" s="734"/>
      <c r="Q3680" s="642"/>
      <c r="R3680" s="639"/>
      <c r="S3680" s="729" t="str">
        <f>IFERROR(ROUND(VLOOKUP(M3680,Reinigungstage,IF('Gebäude-Typen'!$C$6&lt;&gt;0,'Gebäude-Typen'!$C$6,VLOOKUP(C3680,Gebäude_Typen,2,FALSE)),FALSE),2)/2,"")</f>
        <v/>
      </c>
      <c r="T3680" s="729" t="str">
        <f>IFERROR(ROUND(VLOOKUP(N3680,Reinigungstage,IF('Gebäude-Typen'!$C$6&lt;&gt;0,'Gebäude-Typen'!$C$6,VLOOKUP(C3680,Gebäude_Typen,2,FALSE)),FALSE),2)/2,"")</f>
        <v/>
      </c>
      <c r="U3680" s="730">
        <f t="shared" si="541"/>
        <v>17.98</v>
      </c>
      <c r="V3680" s="731" t="str">
        <f>IFERROR(INDEX('2. Raumgruppen'!$A$1:$Y$33,MATCH(IF(ISERROR(SEARCH(" ",M3680,1)),MID(M3680,1,3),MID(M3680,1,SEARCH(" ",M3680,1)-1)),'2. Raumgruppen'!$B:$B,0),IF(ISERROR(SEARCH(" ",M3680,1)),MATCH('2. Raumgruppen'!$L$8,'2. Raumgruppen'!$8:$8,0),MATCH(MID(M3680,SEARCH(" ",M3680,1)+1,3),'2. Raumgruppen'!$8:$8,0))),"")</f>
        <v/>
      </c>
      <c r="W3680" s="731" t="str">
        <f>IFERROR(INDEX('2. Raumgruppen'!$A$1:$Y$33,MATCH(IF(ISERROR(SEARCH(" ",N3680,1)),MID(N3680,1,3),MID(N3680,1,SEARCH(" ",N3680,1)-1)),'2. Raumgruppen'!$B:$B,0),IF(ISERROR(SEARCH(" ",N3680,1)),MATCH('2. Raumgruppen'!$L$8,'2. Raumgruppen'!$8:$8,0),MATCH(MID(N3680,SEARCH(" ",N3680,1)+1,3),'2. Raumgruppen'!$8:$8,0))),"")</f>
        <v/>
      </c>
      <c r="X3680" s="732" t="str">
        <f t="shared" si="542"/>
        <v/>
      </c>
      <c r="Y3680" s="732" t="str">
        <f t="shared" si="543"/>
        <v/>
      </c>
      <c r="Z3680" s="733" t="str">
        <f t="shared" si="544"/>
        <v/>
      </c>
      <c r="AA3680" s="732" t="str">
        <f t="shared" si="545"/>
        <v/>
      </c>
      <c r="AB3680" s="643"/>
      <c r="AC3680" s="276"/>
      <c r="AD3680" s="277"/>
      <c r="AE3680" s="278"/>
      <c r="AF3680" s="278" t="str">
        <f t="shared" si="537"/>
        <v/>
      </c>
      <c r="AG3680" s="278"/>
      <c r="AH3680" s="279">
        <f t="shared" si="538"/>
        <v>17.98</v>
      </c>
      <c r="AI3680" s="279" t="str">
        <f t="shared" si="539"/>
        <v/>
      </c>
      <c r="AJ3680" s="279" t="str">
        <f t="shared" si="540"/>
        <v/>
      </c>
      <c r="AK3680" s="278"/>
      <c r="AL3680" s="278"/>
      <c r="AM3680" s="278"/>
      <c r="AN3680" s="278"/>
      <c r="AO3680" s="262"/>
      <c r="AP3680" s="262"/>
      <c r="AQ3680" s="262"/>
      <c r="AR3680" s="262"/>
      <c r="AS3680" s="262"/>
      <c r="AT3680" s="262"/>
      <c r="AU3680" s="262"/>
      <c r="AV3680" s="262"/>
      <c r="AW3680" s="278"/>
      <c r="AX3680" s="262"/>
      <c r="AY3680" s="264"/>
      <c r="AZ3680" s="278"/>
    </row>
    <row r="3681" spans="1:69" ht="27" hidden="1" customHeight="1">
      <c r="B3681" s="639">
        <v>3667</v>
      </c>
      <c r="C3681" s="639"/>
      <c r="D3681" s="640"/>
      <c r="E3681" s="640"/>
      <c r="F3681" s="640" t="str">
        <f>IFERROR(VLOOKUP(C3681,'Gebäude-Typen'!$A$7:$D$215,4,FALSE),"")</f>
        <v/>
      </c>
      <c r="G3681" s="641"/>
      <c r="H3681" s="640"/>
      <c r="I3681" s="639"/>
      <c r="J3681" s="640"/>
      <c r="K3681" s="642"/>
      <c r="L3681" s="639"/>
      <c r="M3681" s="639"/>
      <c r="N3681" s="639"/>
      <c r="O3681" s="639"/>
      <c r="P3681" s="734"/>
      <c r="Q3681" s="642"/>
      <c r="R3681" s="639"/>
      <c r="S3681" s="729" t="str">
        <f>IFERROR(ROUND(VLOOKUP(M3681,Reinigungstage,IF('Gebäude-Typen'!$C$6&lt;&gt;0,'Gebäude-Typen'!$C$6,VLOOKUP(C3681,Gebäude_Typen,2,FALSE)),FALSE),2)/2,"")</f>
        <v/>
      </c>
      <c r="T3681" s="729" t="str">
        <f>IFERROR(ROUND(VLOOKUP(N3681,Reinigungstage,IF('Gebäude-Typen'!$C$6&lt;&gt;0,'Gebäude-Typen'!$C$6,VLOOKUP(C3681,Gebäude_Typen,2,FALSE)),FALSE),2)/2,"")</f>
        <v/>
      </c>
      <c r="U3681" s="730">
        <f t="shared" si="541"/>
        <v>17.98</v>
      </c>
      <c r="V3681" s="731" t="str">
        <f>IFERROR(INDEX('2. Raumgruppen'!$A$1:$Y$33,MATCH(IF(ISERROR(SEARCH(" ",M3681,1)),MID(M3681,1,3),MID(M3681,1,SEARCH(" ",M3681,1)-1)),'2. Raumgruppen'!$B:$B,0),IF(ISERROR(SEARCH(" ",M3681,1)),MATCH('2. Raumgruppen'!$L$8,'2. Raumgruppen'!$8:$8,0),MATCH(MID(M3681,SEARCH(" ",M3681,1)+1,3),'2. Raumgruppen'!$8:$8,0))),"")</f>
        <v/>
      </c>
      <c r="W3681" s="731" t="str">
        <f>IFERROR(INDEX('2. Raumgruppen'!$A$1:$Y$33,MATCH(IF(ISERROR(SEARCH(" ",N3681,1)),MID(N3681,1,3),MID(N3681,1,SEARCH(" ",N3681,1)-1)),'2. Raumgruppen'!$B:$B,0),IF(ISERROR(SEARCH(" ",N3681,1)),MATCH('2. Raumgruppen'!$L$8,'2. Raumgruppen'!$8:$8,0),MATCH(MID(N3681,SEARCH(" ",N3681,1)+1,3),'2. Raumgruppen'!$8:$8,0))),"")</f>
        <v/>
      </c>
      <c r="X3681" s="732" t="str">
        <f t="shared" si="542"/>
        <v/>
      </c>
      <c r="Y3681" s="732" t="str">
        <f t="shared" si="543"/>
        <v/>
      </c>
      <c r="Z3681" s="733" t="str">
        <f t="shared" si="544"/>
        <v/>
      </c>
      <c r="AA3681" s="732" t="str">
        <f t="shared" si="545"/>
        <v/>
      </c>
      <c r="AB3681" s="643"/>
      <c r="AC3681" s="276"/>
      <c r="AD3681" s="277"/>
      <c r="AE3681" s="278"/>
      <c r="AF3681" s="278" t="str">
        <f t="shared" si="537"/>
        <v/>
      </c>
      <c r="AG3681" s="278"/>
      <c r="AH3681" s="279">
        <f t="shared" si="538"/>
        <v>17.98</v>
      </c>
      <c r="AI3681" s="279" t="str">
        <f t="shared" si="539"/>
        <v/>
      </c>
      <c r="AJ3681" s="279" t="str">
        <f t="shared" si="540"/>
        <v/>
      </c>
      <c r="AK3681" s="278"/>
      <c r="AL3681" s="278"/>
      <c r="AM3681" s="278"/>
      <c r="AN3681" s="278"/>
      <c r="AO3681" s="262"/>
      <c r="AP3681" s="262"/>
      <c r="AQ3681" s="262"/>
      <c r="AR3681" s="262"/>
      <c r="AS3681" s="262"/>
      <c r="AT3681" s="262"/>
      <c r="AU3681" s="262"/>
      <c r="AV3681" s="262"/>
      <c r="AW3681" s="264"/>
      <c r="AX3681" s="262"/>
      <c r="AY3681" s="262"/>
      <c r="AZ3681" s="264"/>
    </row>
    <row r="3682" spans="1:69" ht="27" hidden="1" customHeight="1">
      <c r="B3682" s="639">
        <v>3668</v>
      </c>
      <c r="C3682" s="639"/>
      <c r="D3682" s="640"/>
      <c r="E3682" s="640"/>
      <c r="F3682" s="640" t="str">
        <f>IFERROR(VLOOKUP(C3682,'Gebäude-Typen'!$A$7:$D$215,4,FALSE),"")</f>
        <v/>
      </c>
      <c r="G3682" s="641"/>
      <c r="H3682" s="640"/>
      <c r="I3682" s="639"/>
      <c r="J3682" s="640"/>
      <c r="K3682" s="642"/>
      <c r="L3682" s="639"/>
      <c r="M3682" s="639"/>
      <c r="N3682" s="639"/>
      <c r="O3682" s="639"/>
      <c r="P3682" s="734"/>
      <c r="Q3682" s="642"/>
      <c r="R3682" s="639"/>
      <c r="S3682" s="729" t="str">
        <f>IFERROR(ROUND(VLOOKUP(M3682,Reinigungstage,IF('Gebäude-Typen'!$C$6&lt;&gt;0,'Gebäude-Typen'!$C$6,VLOOKUP(C3682,Gebäude_Typen,2,FALSE)),FALSE),2)/2,"")</f>
        <v/>
      </c>
      <c r="T3682" s="729" t="str">
        <f>IFERROR(ROUND(VLOOKUP(N3682,Reinigungstage,IF('Gebäude-Typen'!$C$6&lt;&gt;0,'Gebäude-Typen'!$C$6,VLOOKUP(C3682,Gebäude_Typen,2,FALSE)),FALSE),2)/2,"")</f>
        <v/>
      </c>
      <c r="U3682" s="730">
        <f t="shared" si="541"/>
        <v>17.98</v>
      </c>
      <c r="V3682" s="731" t="str">
        <f>IFERROR(INDEX('2. Raumgruppen'!$A$1:$Y$33,MATCH(IF(ISERROR(SEARCH(" ",M3682,1)),MID(M3682,1,3),MID(M3682,1,SEARCH(" ",M3682,1)-1)),'2. Raumgruppen'!$B:$B,0),IF(ISERROR(SEARCH(" ",M3682,1)),MATCH('2. Raumgruppen'!$L$8,'2. Raumgruppen'!$8:$8,0),MATCH(MID(M3682,SEARCH(" ",M3682,1)+1,3),'2. Raumgruppen'!$8:$8,0))),"")</f>
        <v/>
      </c>
      <c r="W3682" s="731" t="str">
        <f>IFERROR(INDEX('2. Raumgruppen'!$A$1:$Y$33,MATCH(IF(ISERROR(SEARCH(" ",N3682,1)),MID(N3682,1,3),MID(N3682,1,SEARCH(" ",N3682,1)-1)),'2. Raumgruppen'!$B:$B,0),IF(ISERROR(SEARCH(" ",N3682,1)),MATCH('2. Raumgruppen'!$L$8,'2. Raumgruppen'!$8:$8,0),MATCH(MID(N3682,SEARCH(" ",N3682,1)+1,3),'2. Raumgruppen'!$8:$8,0))),"")</f>
        <v/>
      </c>
      <c r="X3682" s="732" t="str">
        <f t="shared" si="542"/>
        <v/>
      </c>
      <c r="Y3682" s="732" t="str">
        <f t="shared" si="543"/>
        <v/>
      </c>
      <c r="Z3682" s="733" t="str">
        <f t="shared" si="544"/>
        <v/>
      </c>
      <c r="AA3682" s="732" t="str">
        <f t="shared" si="545"/>
        <v/>
      </c>
      <c r="AB3682" s="643"/>
      <c r="AC3682" s="276"/>
      <c r="AD3682" s="277"/>
      <c r="AE3682" s="278"/>
      <c r="AF3682" s="278" t="str">
        <f t="shared" si="537"/>
        <v/>
      </c>
      <c r="AG3682" s="278"/>
      <c r="AH3682" s="279">
        <f t="shared" si="538"/>
        <v>17.98</v>
      </c>
      <c r="AI3682" s="279" t="str">
        <f t="shared" si="539"/>
        <v/>
      </c>
      <c r="AJ3682" s="279" t="str">
        <f t="shared" si="540"/>
        <v/>
      </c>
      <c r="AK3682" s="278"/>
      <c r="AL3682" s="278"/>
      <c r="AM3682" s="278"/>
      <c r="AN3682" s="278"/>
      <c r="AO3682" s="262"/>
      <c r="AP3682" s="262"/>
      <c r="AQ3682" s="262"/>
      <c r="AR3682" s="262"/>
      <c r="AS3682" s="262"/>
      <c r="AT3682" s="262"/>
      <c r="AU3682" s="262"/>
      <c r="AV3682" s="262"/>
      <c r="AW3682" s="264"/>
      <c r="AX3682" s="264"/>
      <c r="AY3682" s="262"/>
      <c r="AZ3682" s="262"/>
    </row>
    <row r="3683" spans="1:69" ht="27" hidden="1" customHeight="1">
      <c r="B3683" s="639">
        <v>3669</v>
      </c>
      <c r="C3683" s="639"/>
      <c r="D3683" s="640"/>
      <c r="E3683" s="640"/>
      <c r="F3683" s="640" t="str">
        <f>IFERROR(VLOOKUP(C3683,'Gebäude-Typen'!$A$7:$D$215,4,FALSE),"")</f>
        <v/>
      </c>
      <c r="G3683" s="641"/>
      <c r="H3683" s="640"/>
      <c r="I3683" s="639"/>
      <c r="J3683" s="640"/>
      <c r="K3683" s="642"/>
      <c r="L3683" s="639"/>
      <c r="M3683" s="639"/>
      <c r="N3683" s="639"/>
      <c r="O3683" s="639"/>
      <c r="P3683" s="734"/>
      <c r="Q3683" s="642"/>
      <c r="R3683" s="639"/>
      <c r="S3683" s="729" t="str">
        <f>IFERROR(ROUND(VLOOKUP(M3683,Reinigungstage,IF('Gebäude-Typen'!$C$6&lt;&gt;0,'Gebäude-Typen'!$C$6,VLOOKUP(C3683,Gebäude_Typen,2,FALSE)),FALSE),2)/2,"")</f>
        <v/>
      </c>
      <c r="T3683" s="729" t="str">
        <f>IFERROR(ROUND(VLOOKUP(N3683,Reinigungstage,IF('Gebäude-Typen'!$C$6&lt;&gt;0,'Gebäude-Typen'!$C$6,VLOOKUP(C3683,Gebäude_Typen,2,FALSE)),FALSE),2)/2,"")</f>
        <v/>
      </c>
      <c r="U3683" s="730">
        <f t="shared" si="541"/>
        <v>17.98</v>
      </c>
      <c r="V3683" s="731" t="str">
        <f>IFERROR(INDEX('2. Raumgruppen'!$A$1:$Y$33,MATCH(IF(ISERROR(SEARCH(" ",M3683,1)),MID(M3683,1,3),MID(M3683,1,SEARCH(" ",M3683,1)-1)),'2. Raumgruppen'!$B:$B,0),IF(ISERROR(SEARCH(" ",M3683,1)),MATCH('2. Raumgruppen'!$L$8,'2. Raumgruppen'!$8:$8,0),MATCH(MID(M3683,SEARCH(" ",M3683,1)+1,3),'2. Raumgruppen'!$8:$8,0))),"")</f>
        <v/>
      </c>
      <c r="W3683" s="731" t="str">
        <f>IFERROR(INDEX('2. Raumgruppen'!$A$1:$Y$33,MATCH(IF(ISERROR(SEARCH(" ",N3683,1)),MID(N3683,1,3),MID(N3683,1,SEARCH(" ",N3683,1)-1)),'2. Raumgruppen'!$B:$B,0),IF(ISERROR(SEARCH(" ",N3683,1)),MATCH('2. Raumgruppen'!$L$8,'2. Raumgruppen'!$8:$8,0),MATCH(MID(N3683,SEARCH(" ",N3683,1)+1,3),'2. Raumgruppen'!$8:$8,0))),"")</f>
        <v/>
      </c>
      <c r="X3683" s="732" t="str">
        <f t="shared" si="542"/>
        <v/>
      </c>
      <c r="Y3683" s="732" t="str">
        <f t="shared" si="543"/>
        <v/>
      </c>
      <c r="Z3683" s="733" t="str">
        <f t="shared" si="544"/>
        <v/>
      </c>
      <c r="AA3683" s="732" t="str">
        <f t="shared" si="545"/>
        <v/>
      </c>
      <c r="AB3683" s="643"/>
      <c r="AC3683" s="276"/>
      <c r="AD3683" s="277"/>
      <c r="AE3683" s="278"/>
      <c r="AF3683" s="278" t="str">
        <f t="shared" si="537"/>
        <v/>
      </c>
      <c r="AG3683" s="278"/>
      <c r="AH3683" s="279">
        <f t="shared" si="538"/>
        <v>17.98</v>
      </c>
      <c r="AI3683" s="279" t="str">
        <f t="shared" si="539"/>
        <v/>
      </c>
      <c r="AJ3683" s="279" t="str">
        <f t="shared" si="540"/>
        <v/>
      </c>
      <c r="AK3683" s="278"/>
      <c r="AL3683" s="278"/>
      <c r="AM3683" s="278"/>
      <c r="AN3683" s="278"/>
      <c r="AO3683" s="262"/>
      <c r="AP3683" s="262"/>
      <c r="AQ3683" s="262"/>
      <c r="AR3683" s="262"/>
      <c r="AS3683" s="262"/>
      <c r="AT3683" s="262"/>
      <c r="AU3683" s="262"/>
      <c r="AV3683" s="262"/>
      <c r="AW3683" s="262"/>
      <c r="AX3683" s="262"/>
      <c r="AY3683" s="264"/>
      <c r="AZ3683" s="278"/>
    </row>
    <row r="3684" spans="1:69" ht="27" hidden="1" customHeight="1">
      <c r="B3684" s="639">
        <v>3670</v>
      </c>
      <c r="C3684" s="639"/>
      <c r="D3684" s="640"/>
      <c r="E3684" s="640"/>
      <c r="F3684" s="640" t="str">
        <f>IFERROR(VLOOKUP(C3684,'Gebäude-Typen'!$A$7:$D$215,4,FALSE),"")</f>
        <v/>
      </c>
      <c r="G3684" s="641"/>
      <c r="H3684" s="640"/>
      <c r="I3684" s="639"/>
      <c r="J3684" s="640"/>
      <c r="K3684" s="642"/>
      <c r="L3684" s="639"/>
      <c r="M3684" s="639"/>
      <c r="N3684" s="639"/>
      <c r="O3684" s="639"/>
      <c r="P3684" s="734"/>
      <c r="Q3684" s="642"/>
      <c r="R3684" s="639"/>
      <c r="S3684" s="729" t="str">
        <f>IFERROR(ROUND(VLOOKUP(M3684,Reinigungstage,IF('Gebäude-Typen'!$C$6&lt;&gt;0,'Gebäude-Typen'!$C$6,VLOOKUP(C3684,Gebäude_Typen,2,FALSE)),FALSE),2)/2,"")</f>
        <v/>
      </c>
      <c r="T3684" s="729" t="str">
        <f>IFERROR(ROUND(VLOOKUP(N3684,Reinigungstage,IF('Gebäude-Typen'!$C$6&lt;&gt;0,'Gebäude-Typen'!$C$6,VLOOKUP(C3684,Gebäude_Typen,2,FALSE)),FALSE),2)/2,"")</f>
        <v/>
      </c>
      <c r="U3684" s="730">
        <f t="shared" si="541"/>
        <v>17.98</v>
      </c>
      <c r="V3684" s="731" t="str">
        <f>IFERROR(INDEX('2. Raumgruppen'!$A$1:$Y$33,MATCH(IF(ISERROR(SEARCH(" ",M3684,1)),MID(M3684,1,3),MID(M3684,1,SEARCH(" ",M3684,1)-1)),'2. Raumgruppen'!$B:$B,0),IF(ISERROR(SEARCH(" ",M3684,1)),MATCH('2. Raumgruppen'!$L$8,'2. Raumgruppen'!$8:$8,0),MATCH(MID(M3684,SEARCH(" ",M3684,1)+1,3),'2. Raumgruppen'!$8:$8,0))),"")</f>
        <v/>
      </c>
      <c r="W3684" s="731" t="str">
        <f>IFERROR(INDEX('2. Raumgruppen'!$A$1:$Y$33,MATCH(IF(ISERROR(SEARCH(" ",N3684,1)),MID(N3684,1,3),MID(N3684,1,SEARCH(" ",N3684,1)-1)),'2. Raumgruppen'!$B:$B,0),IF(ISERROR(SEARCH(" ",N3684,1)),MATCH('2. Raumgruppen'!$L$8,'2. Raumgruppen'!$8:$8,0),MATCH(MID(N3684,SEARCH(" ",N3684,1)+1,3),'2. Raumgruppen'!$8:$8,0))),"")</f>
        <v/>
      </c>
      <c r="X3684" s="732" t="str">
        <f t="shared" si="542"/>
        <v/>
      </c>
      <c r="Y3684" s="732" t="str">
        <f t="shared" si="543"/>
        <v/>
      </c>
      <c r="Z3684" s="733" t="str">
        <f t="shared" si="544"/>
        <v/>
      </c>
      <c r="AA3684" s="732" t="str">
        <f t="shared" si="545"/>
        <v/>
      </c>
      <c r="AB3684" s="643"/>
      <c r="AC3684" s="276"/>
      <c r="AD3684" s="277"/>
      <c r="AE3684" s="278"/>
      <c r="AF3684" s="278" t="str">
        <f t="shared" si="537"/>
        <v/>
      </c>
      <c r="AG3684" s="278"/>
      <c r="AH3684" s="279">
        <f t="shared" si="538"/>
        <v>17.98</v>
      </c>
      <c r="AI3684" s="279" t="str">
        <f t="shared" si="539"/>
        <v/>
      </c>
      <c r="AJ3684" s="279" t="str">
        <f t="shared" si="540"/>
        <v/>
      </c>
      <c r="AK3684" s="278"/>
      <c r="AL3684" s="278"/>
      <c r="AM3684" s="278"/>
      <c r="AN3684" s="278"/>
      <c r="AO3684" s="262"/>
      <c r="AP3684" s="262"/>
      <c r="AQ3684" s="262"/>
      <c r="AR3684" s="262"/>
      <c r="AS3684" s="262"/>
      <c r="AT3684" s="262"/>
      <c r="AU3684" s="262"/>
      <c r="AV3684" s="262"/>
      <c r="AW3684" s="264"/>
      <c r="AX3684" s="264"/>
      <c r="AY3684" s="262"/>
      <c r="AZ3684" s="264"/>
    </row>
    <row r="3685" spans="1:69" ht="27" hidden="1" customHeight="1">
      <c r="B3685" s="639">
        <v>3671</v>
      </c>
      <c r="C3685" s="639"/>
      <c r="D3685" s="640"/>
      <c r="E3685" s="640"/>
      <c r="F3685" s="640" t="str">
        <f>IFERROR(VLOOKUP(C3685,'Gebäude-Typen'!$A$7:$D$215,4,FALSE),"")</f>
        <v/>
      </c>
      <c r="G3685" s="641"/>
      <c r="H3685" s="640"/>
      <c r="I3685" s="639"/>
      <c r="J3685" s="640"/>
      <c r="K3685" s="642"/>
      <c r="L3685" s="639"/>
      <c r="M3685" s="639"/>
      <c r="N3685" s="639"/>
      <c r="O3685" s="639"/>
      <c r="P3685" s="734"/>
      <c r="Q3685" s="642"/>
      <c r="R3685" s="639"/>
      <c r="S3685" s="729" t="str">
        <f>IFERROR(ROUND(VLOOKUP(M3685,Reinigungstage,IF('Gebäude-Typen'!$C$6&lt;&gt;0,'Gebäude-Typen'!$C$6,VLOOKUP(C3685,Gebäude_Typen,2,FALSE)),FALSE),2)/2,"")</f>
        <v/>
      </c>
      <c r="T3685" s="729" t="str">
        <f>IFERROR(ROUND(VLOOKUP(N3685,Reinigungstage,IF('Gebäude-Typen'!$C$6&lt;&gt;0,'Gebäude-Typen'!$C$6,VLOOKUP(C3685,Gebäude_Typen,2,FALSE)),FALSE),2)/2,"")</f>
        <v/>
      </c>
      <c r="U3685" s="730">
        <f t="shared" si="541"/>
        <v>17.98</v>
      </c>
      <c r="V3685" s="731" t="str">
        <f>IFERROR(INDEX('2. Raumgruppen'!$A$1:$Y$33,MATCH(IF(ISERROR(SEARCH(" ",M3685,1)),MID(M3685,1,3),MID(M3685,1,SEARCH(" ",M3685,1)-1)),'2. Raumgruppen'!$B:$B,0),IF(ISERROR(SEARCH(" ",M3685,1)),MATCH('2. Raumgruppen'!$L$8,'2. Raumgruppen'!$8:$8,0),MATCH(MID(M3685,SEARCH(" ",M3685,1)+1,3),'2. Raumgruppen'!$8:$8,0))),"")</f>
        <v/>
      </c>
      <c r="W3685" s="731" t="str">
        <f>IFERROR(INDEX('2. Raumgruppen'!$A$1:$Y$33,MATCH(IF(ISERROR(SEARCH(" ",N3685,1)),MID(N3685,1,3),MID(N3685,1,SEARCH(" ",N3685,1)-1)),'2. Raumgruppen'!$B:$B,0),IF(ISERROR(SEARCH(" ",N3685,1)),MATCH('2. Raumgruppen'!$L$8,'2. Raumgruppen'!$8:$8,0),MATCH(MID(N3685,SEARCH(" ",N3685,1)+1,3),'2. Raumgruppen'!$8:$8,0))),"")</f>
        <v/>
      </c>
      <c r="X3685" s="732" t="str">
        <f t="shared" si="542"/>
        <v/>
      </c>
      <c r="Y3685" s="732" t="str">
        <f t="shared" si="543"/>
        <v/>
      </c>
      <c r="Z3685" s="733" t="str">
        <f t="shared" si="544"/>
        <v/>
      </c>
      <c r="AA3685" s="732" t="str">
        <f t="shared" si="545"/>
        <v/>
      </c>
      <c r="AB3685" s="643"/>
      <c r="AC3685" s="276"/>
      <c r="AD3685" s="277"/>
      <c r="AE3685" s="278"/>
      <c r="AF3685" s="278" t="str">
        <f t="shared" si="537"/>
        <v/>
      </c>
      <c r="AG3685" s="278"/>
      <c r="AH3685" s="279">
        <f t="shared" si="538"/>
        <v>17.98</v>
      </c>
      <c r="AI3685" s="279" t="str">
        <f t="shared" si="539"/>
        <v/>
      </c>
      <c r="AJ3685" s="279" t="str">
        <f t="shared" si="540"/>
        <v/>
      </c>
      <c r="AK3685" s="278"/>
      <c r="AL3685" s="278"/>
      <c r="AM3685" s="278"/>
      <c r="AN3685" s="278"/>
      <c r="AO3685" s="262"/>
      <c r="AP3685" s="262"/>
      <c r="AQ3685" s="262"/>
      <c r="AR3685" s="262"/>
      <c r="AS3685" s="262"/>
      <c r="AT3685" s="262"/>
      <c r="AU3685" s="262"/>
      <c r="AV3685" s="262"/>
      <c r="AW3685" s="262"/>
      <c r="AX3685" s="264"/>
      <c r="AY3685" s="262"/>
      <c r="AZ3685" s="264"/>
    </row>
    <row r="3686" spans="1:69" ht="27" hidden="1" customHeight="1">
      <c r="B3686" s="639">
        <v>3672</v>
      </c>
      <c r="C3686" s="639"/>
      <c r="D3686" s="640"/>
      <c r="E3686" s="640"/>
      <c r="F3686" s="640" t="str">
        <f>IFERROR(VLOOKUP(C3686,'Gebäude-Typen'!$A$7:$D$215,4,FALSE),"")</f>
        <v/>
      </c>
      <c r="G3686" s="641"/>
      <c r="H3686" s="640"/>
      <c r="I3686" s="639"/>
      <c r="J3686" s="640"/>
      <c r="K3686" s="642"/>
      <c r="L3686" s="639"/>
      <c r="M3686" s="639"/>
      <c r="N3686" s="639"/>
      <c r="O3686" s="639"/>
      <c r="P3686" s="734"/>
      <c r="Q3686" s="642"/>
      <c r="R3686" s="639"/>
      <c r="S3686" s="729" t="str">
        <f>IFERROR(ROUND(VLOOKUP(M3686,Reinigungstage,IF('Gebäude-Typen'!$C$6&lt;&gt;0,'Gebäude-Typen'!$C$6,VLOOKUP(C3686,Gebäude_Typen,2,FALSE)),FALSE),2)/2,"")</f>
        <v/>
      </c>
      <c r="T3686" s="729" t="str">
        <f>IFERROR(ROUND(VLOOKUP(N3686,Reinigungstage,IF('Gebäude-Typen'!$C$6&lt;&gt;0,'Gebäude-Typen'!$C$6,VLOOKUP(C3686,Gebäude_Typen,2,FALSE)),FALSE),2)/2,"")</f>
        <v/>
      </c>
      <c r="U3686" s="730">
        <f t="shared" si="541"/>
        <v>17.98</v>
      </c>
      <c r="V3686" s="731" t="str">
        <f>IFERROR(INDEX('2. Raumgruppen'!$A$1:$Y$33,MATCH(IF(ISERROR(SEARCH(" ",M3686,1)),MID(M3686,1,3),MID(M3686,1,SEARCH(" ",M3686,1)-1)),'2. Raumgruppen'!$B:$B,0),IF(ISERROR(SEARCH(" ",M3686,1)),MATCH('2. Raumgruppen'!$L$8,'2. Raumgruppen'!$8:$8,0),MATCH(MID(M3686,SEARCH(" ",M3686,1)+1,3),'2. Raumgruppen'!$8:$8,0))),"")</f>
        <v/>
      </c>
      <c r="W3686" s="731" t="str">
        <f>IFERROR(INDEX('2. Raumgruppen'!$A$1:$Y$33,MATCH(IF(ISERROR(SEARCH(" ",N3686,1)),MID(N3686,1,3),MID(N3686,1,SEARCH(" ",N3686,1)-1)),'2. Raumgruppen'!$B:$B,0),IF(ISERROR(SEARCH(" ",N3686,1)),MATCH('2. Raumgruppen'!$L$8,'2. Raumgruppen'!$8:$8,0),MATCH(MID(N3686,SEARCH(" ",N3686,1)+1,3),'2. Raumgruppen'!$8:$8,0))),"")</f>
        <v/>
      </c>
      <c r="X3686" s="732" t="str">
        <f t="shared" si="542"/>
        <v/>
      </c>
      <c r="Y3686" s="732" t="str">
        <f t="shared" si="543"/>
        <v/>
      </c>
      <c r="Z3686" s="733" t="str">
        <f t="shared" si="544"/>
        <v/>
      </c>
      <c r="AA3686" s="732" t="str">
        <f t="shared" si="545"/>
        <v/>
      </c>
      <c r="AB3686" s="643"/>
      <c r="AC3686" s="276"/>
      <c r="AD3686" s="277"/>
      <c r="AE3686" s="278"/>
      <c r="AF3686" s="278" t="str">
        <f t="shared" si="537"/>
        <v/>
      </c>
      <c r="AG3686" s="278"/>
      <c r="AH3686" s="279">
        <f t="shared" si="538"/>
        <v>17.98</v>
      </c>
      <c r="AI3686" s="279" t="str">
        <f t="shared" si="539"/>
        <v/>
      </c>
      <c r="AJ3686" s="279" t="str">
        <f t="shared" si="540"/>
        <v/>
      </c>
      <c r="AK3686" s="278"/>
      <c r="AL3686" s="278"/>
      <c r="AM3686" s="278"/>
      <c r="AN3686" s="278"/>
      <c r="AO3686" s="262"/>
      <c r="AP3686" s="262"/>
      <c r="AQ3686" s="262"/>
      <c r="AR3686" s="262"/>
      <c r="AS3686" s="262"/>
      <c r="AT3686" s="262"/>
      <c r="AU3686" s="262"/>
      <c r="AV3686" s="262"/>
      <c r="AW3686" s="262"/>
      <c r="AX3686" s="262"/>
      <c r="AY3686" s="278"/>
      <c r="AZ3686" s="262"/>
    </row>
    <row r="3687" spans="1:69" ht="27" hidden="1" customHeight="1">
      <c r="B3687" s="639">
        <v>3673</v>
      </c>
      <c r="C3687" s="639"/>
      <c r="D3687" s="640"/>
      <c r="E3687" s="640"/>
      <c r="F3687" s="640" t="str">
        <f>IFERROR(VLOOKUP(C3687,'Gebäude-Typen'!$A$7:$D$215,4,FALSE),"")</f>
        <v/>
      </c>
      <c r="G3687" s="641"/>
      <c r="H3687" s="640"/>
      <c r="I3687" s="639"/>
      <c r="J3687" s="640"/>
      <c r="K3687" s="642"/>
      <c r="L3687" s="639"/>
      <c r="M3687" s="639"/>
      <c r="N3687" s="639"/>
      <c r="O3687" s="639"/>
      <c r="P3687" s="734"/>
      <c r="Q3687" s="642"/>
      <c r="R3687" s="639"/>
      <c r="S3687" s="729" t="str">
        <f>IFERROR(ROUND(VLOOKUP(M3687,Reinigungstage,IF('Gebäude-Typen'!$C$6&lt;&gt;0,'Gebäude-Typen'!$C$6,VLOOKUP(C3687,Gebäude_Typen,2,FALSE)),FALSE),2)/2,"")</f>
        <v/>
      </c>
      <c r="T3687" s="729" t="str">
        <f>IFERROR(ROUND(VLOOKUP(N3687,Reinigungstage,IF('Gebäude-Typen'!$C$6&lt;&gt;0,'Gebäude-Typen'!$C$6,VLOOKUP(C3687,Gebäude_Typen,2,FALSE)),FALSE),2)/2,"")</f>
        <v/>
      </c>
      <c r="U3687" s="730">
        <f t="shared" si="541"/>
        <v>17.98</v>
      </c>
      <c r="V3687" s="731" t="str">
        <f>IFERROR(INDEX('2. Raumgruppen'!$A$1:$Y$33,MATCH(IF(ISERROR(SEARCH(" ",M3687,1)),MID(M3687,1,3),MID(M3687,1,SEARCH(" ",M3687,1)-1)),'2. Raumgruppen'!$B:$B,0),IF(ISERROR(SEARCH(" ",M3687,1)),MATCH('2. Raumgruppen'!$L$8,'2. Raumgruppen'!$8:$8,0),MATCH(MID(M3687,SEARCH(" ",M3687,1)+1,3),'2. Raumgruppen'!$8:$8,0))),"")</f>
        <v/>
      </c>
      <c r="W3687" s="731" t="str">
        <f>IFERROR(INDEX('2. Raumgruppen'!$A$1:$Y$33,MATCH(IF(ISERROR(SEARCH(" ",N3687,1)),MID(N3687,1,3),MID(N3687,1,SEARCH(" ",N3687,1)-1)),'2. Raumgruppen'!$B:$B,0),IF(ISERROR(SEARCH(" ",N3687,1)),MATCH('2. Raumgruppen'!$L$8,'2. Raumgruppen'!$8:$8,0),MATCH(MID(N3687,SEARCH(" ",N3687,1)+1,3),'2. Raumgruppen'!$8:$8,0))),"")</f>
        <v/>
      </c>
      <c r="X3687" s="732" t="str">
        <f t="shared" si="542"/>
        <v/>
      </c>
      <c r="Y3687" s="732" t="str">
        <f t="shared" si="543"/>
        <v/>
      </c>
      <c r="Z3687" s="733" t="str">
        <f t="shared" si="544"/>
        <v/>
      </c>
      <c r="AA3687" s="732" t="str">
        <f t="shared" si="545"/>
        <v/>
      </c>
      <c r="AB3687" s="643"/>
      <c r="AC3687" s="276"/>
      <c r="AD3687" s="277"/>
      <c r="AE3687" s="278"/>
      <c r="AF3687" s="278" t="str">
        <f t="shared" si="537"/>
        <v/>
      </c>
      <c r="AG3687" s="278"/>
      <c r="AH3687" s="279">
        <f t="shared" si="538"/>
        <v>17.98</v>
      </c>
      <c r="AI3687" s="279" t="str">
        <f t="shared" si="539"/>
        <v/>
      </c>
      <c r="AJ3687" s="279" t="str">
        <f t="shared" si="540"/>
        <v/>
      </c>
      <c r="AK3687" s="278"/>
      <c r="AL3687" s="278"/>
      <c r="AM3687" s="278"/>
      <c r="AN3687" s="278"/>
      <c r="AO3687" s="262"/>
      <c r="AP3687" s="262"/>
      <c r="AQ3687" s="262"/>
      <c r="AR3687" s="262"/>
      <c r="AS3687" s="262"/>
      <c r="AT3687" s="262"/>
      <c r="AU3687" s="262"/>
      <c r="AV3687" s="262"/>
      <c r="AW3687" s="262"/>
      <c r="AX3687" s="264"/>
      <c r="AY3687" s="262"/>
      <c r="AZ3687" s="262"/>
    </row>
    <row r="3688" spans="1:69" ht="27" hidden="1" customHeight="1">
      <c r="B3688" s="639">
        <v>3674</v>
      </c>
      <c r="C3688" s="639"/>
      <c r="D3688" s="640"/>
      <c r="E3688" s="640"/>
      <c r="F3688" s="640" t="str">
        <f>IFERROR(VLOOKUP(C3688,'Gebäude-Typen'!$A$7:$D$215,4,FALSE),"")</f>
        <v/>
      </c>
      <c r="G3688" s="641"/>
      <c r="H3688" s="640"/>
      <c r="I3688" s="639"/>
      <c r="J3688" s="640"/>
      <c r="K3688" s="642"/>
      <c r="L3688" s="639"/>
      <c r="M3688" s="639"/>
      <c r="N3688" s="639"/>
      <c r="O3688" s="639"/>
      <c r="P3688" s="734"/>
      <c r="Q3688" s="642"/>
      <c r="R3688" s="639"/>
      <c r="S3688" s="729" t="str">
        <f>IFERROR(ROUND(VLOOKUP(M3688,Reinigungstage,IF('Gebäude-Typen'!$C$6&lt;&gt;0,'Gebäude-Typen'!$C$6,VLOOKUP(C3688,Gebäude_Typen,2,FALSE)),FALSE),2)/2,"")</f>
        <v/>
      </c>
      <c r="T3688" s="729" t="str">
        <f>IFERROR(ROUND(VLOOKUP(N3688,Reinigungstage,IF('Gebäude-Typen'!$C$6&lt;&gt;0,'Gebäude-Typen'!$C$6,VLOOKUP(C3688,Gebäude_Typen,2,FALSE)),FALSE),2)/2,"")</f>
        <v/>
      </c>
      <c r="U3688" s="730">
        <f t="shared" si="541"/>
        <v>17.98</v>
      </c>
      <c r="V3688" s="731" t="str">
        <f>IFERROR(INDEX('2. Raumgruppen'!$A$1:$Y$33,MATCH(IF(ISERROR(SEARCH(" ",M3688,1)),MID(M3688,1,3),MID(M3688,1,SEARCH(" ",M3688,1)-1)),'2. Raumgruppen'!$B:$B,0),IF(ISERROR(SEARCH(" ",M3688,1)),MATCH('2. Raumgruppen'!$L$8,'2. Raumgruppen'!$8:$8,0),MATCH(MID(M3688,SEARCH(" ",M3688,1)+1,3),'2. Raumgruppen'!$8:$8,0))),"")</f>
        <v/>
      </c>
      <c r="W3688" s="731" t="str">
        <f>IFERROR(INDEX('2. Raumgruppen'!$A$1:$Y$33,MATCH(IF(ISERROR(SEARCH(" ",N3688,1)),MID(N3688,1,3),MID(N3688,1,SEARCH(" ",N3688,1)-1)),'2. Raumgruppen'!$B:$B,0),IF(ISERROR(SEARCH(" ",N3688,1)),MATCH('2. Raumgruppen'!$L$8,'2. Raumgruppen'!$8:$8,0),MATCH(MID(N3688,SEARCH(" ",N3688,1)+1,3),'2. Raumgruppen'!$8:$8,0))),"")</f>
        <v/>
      </c>
      <c r="X3688" s="732" t="str">
        <f t="shared" si="542"/>
        <v/>
      </c>
      <c r="Y3688" s="732" t="str">
        <f t="shared" si="543"/>
        <v/>
      </c>
      <c r="Z3688" s="733" t="str">
        <f t="shared" si="544"/>
        <v/>
      </c>
      <c r="AA3688" s="732" t="str">
        <f t="shared" si="545"/>
        <v/>
      </c>
      <c r="AB3688" s="643"/>
      <c r="AC3688" s="276"/>
      <c r="AD3688" s="277"/>
      <c r="AE3688" s="278"/>
      <c r="AF3688" s="278" t="str">
        <f t="shared" si="537"/>
        <v/>
      </c>
      <c r="AG3688" s="278"/>
      <c r="AH3688" s="279">
        <f t="shared" si="538"/>
        <v>17.98</v>
      </c>
      <c r="AI3688" s="279" t="str">
        <f t="shared" si="539"/>
        <v/>
      </c>
      <c r="AJ3688" s="279" t="str">
        <f t="shared" si="540"/>
        <v/>
      </c>
      <c r="AK3688" s="278"/>
      <c r="AL3688" s="278"/>
      <c r="AM3688" s="278"/>
      <c r="AN3688" s="278"/>
      <c r="AO3688" s="262"/>
      <c r="AP3688" s="262"/>
      <c r="AQ3688" s="262"/>
      <c r="AR3688" s="262"/>
      <c r="AS3688" s="262"/>
      <c r="AT3688" s="262"/>
      <c r="AU3688" s="262"/>
      <c r="AV3688" s="262"/>
      <c r="AW3688" s="262"/>
      <c r="AX3688" s="262"/>
      <c r="AY3688" s="262"/>
      <c r="AZ3688" s="262"/>
      <c r="BL3688" s="281"/>
      <c r="BM3688" s="281"/>
      <c r="BN3688" s="281"/>
      <c r="BO3688" s="281"/>
      <c r="BP3688" s="281"/>
      <c r="BQ3688" s="281"/>
    </row>
    <row r="3689" spans="1:69" ht="27" hidden="1" customHeight="1">
      <c r="A3689" s="264"/>
      <c r="B3689" s="639">
        <v>3675</v>
      </c>
      <c r="C3689" s="639"/>
      <c r="D3689" s="640"/>
      <c r="E3689" s="640"/>
      <c r="F3689" s="640" t="str">
        <f>IFERROR(VLOOKUP(C3689,'Gebäude-Typen'!$A$7:$D$215,4,FALSE),"")</f>
        <v/>
      </c>
      <c r="G3689" s="641"/>
      <c r="H3689" s="640"/>
      <c r="I3689" s="639"/>
      <c r="J3689" s="640"/>
      <c r="K3689" s="642"/>
      <c r="L3689" s="639"/>
      <c r="M3689" s="639"/>
      <c r="N3689" s="639"/>
      <c r="O3689" s="639"/>
      <c r="P3689" s="734"/>
      <c r="Q3689" s="642"/>
      <c r="R3689" s="639"/>
      <c r="S3689" s="729" t="str">
        <f>IFERROR(ROUND(VLOOKUP(M3689,Reinigungstage,IF('Gebäude-Typen'!$C$6&lt;&gt;0,'Gebäude-Typen'!$C$6,VLOOKUP(C3689,Gebäude_Typen,2,FALSE)),FALSE),2)/2,"")</f>
        <v/>
      </c>
      <c r="T3689" s="729" t="str">
        <f>IFERROR(ROUND(VLOOKUP(N3689,Reinigungstage,IF('Gebäude-Typen'!$C$6&lt;&gt;0,'Gebäude-Typen'!$C$6,VLOOKUP(C3689,Gebäude_Typen,2,FALSE)),FALSE),2)/2,"")</f>
        <v/>
      </c>
      <c r="U3689" s="730">
        <f t="shared" si="541"/>
        <v>17.98</v>
      </c>
      <c r="V3689" s="731" t="str">
        <f>IFERROR(INDEX('2. Raumgruppen'!$A$1:$Y$33,MATCH(IF(ISERROR(SEARCH(" ",M3689,1)),MID(M3689,1,3),MID(M3689,1,SEARCH(" ",M3689,1)-1)),'2. Raumgruppen'!$B:$B,0),IF(ISERROR(SEARCH(" ",M3689,1)),MATCH('2. Raumgruppen'!$L$8,'2. Raumgruppen'!$8:$8,0),MATCH(MID(M3689,SEARCH(" ",M3689,1)+1,3),'2. Raumgruppen'!$8:$8,0))),"")</f>
        <v/>
      </c>
      <c r="W3689" s="731" t="str">
        <f>IFERROR(INDEX('2. Raumgruppen'!$A$1:$Y$33,MATCH(IF(ISERROR(SEARCH(" ",N3689,1)),MID(N3689,1,3),MID(N3689,1,SEARCH(" ",N3689,1)-1)),'2. Raumgruppen'!$B:$B,0),IF(ISERROR(SEARCH(" ",N3689,1)),MATCH('2. Raumgruppen'!$L$8,'2. Raumgruppen'!$8:$8,0),MATCH(MID(N3689,SEARCH(" ",N3689,1)+1,3),'2. Raumgruppen'!$8:$8,0))),"")</f>
        <v/>
      </c>
      <c r="X3689" s="732" t="str">
        <f t="shared" si="542"/>
        <v/>
      </c>
      <c r="Y3689" s="732" t="str">
        <f t="shared" si="543"/>
        <v/>
      </c>
      <c r="Z3689" s="733" t="str">
        <f t="shared" si="544"/>
        <v/>
      </c>
      <c r="AA3689" s="732" t="str">
        <f t="shared" si="545"/>
        <v/>
      </c>
      <c r="AB3689" s="643"/>
      <c r="AC3689" s="276"/>
      <c r="AD3689" s="277"/>
      <c r="AE3689" s="278"/>
      <c r="AF3689" s="278" t="str">
        <f t="shared" si="537"/>
        <v/>
      </c>
      <c r="AG3689" s="278"/>
      <c r="AH3689" s="279">
        <f t="shared" si="538"/>
        <v>17.98</v>
      </c>
      <c r="AI3689" s="279" t="str">
        <f t="shared" si="539"/>
        <v/>
      </c>
      <c r="AJ3689" s="279" t="str">
        <f t="shared" si="540"/>
        <v/>
      </c>
      <c r="AK3689" s="278"/>
      <c r="AL3689" s="278"/>
      <c r="AM3689" s="278"/>
      <c r="AN3689" s="278"/>
      <c r="AO3689" s="262"/>
      <c r="AP3689" s="262"/>
      <c r="AQ3689" s="262"/>
      <c r="AR3689" s="262"/>
      <c r="AS3689" s="262"/>
      <c r="AT3689" s="262"/>
      <c r="AU3689" s="262"/>
      <c r="AV3689" s="262"/>
      <c r="AW3689" s="264"/>
      <c r="AX3689" s="262"/>
      <c r="AY3689" s="262"/>
      <c r="AZ3689" s="262"/>
    </row>
    <row r="3690" spans="1:69" ht="27" hidden="1" customHeight="1">
      <c r="A3690" s="264"/>
      <c r="B3690" s="639">
        <v>3676</v>
      </c>
      <c r="C3690" s="639"/>
      <c r="D3690" s="640"/>
      <c r="E3690" s="640"/>
      <c r="F3690" s="640" t="str">
        <f>IFERROR(VLOOKUP(C3690,'Gebäude-Typen'!$A$7:$D$215,4,FALSE),"")</f>
        <v/>
      </c>
      <c r="G3690" s="641"/>
      <c r="H3690" s="640"/>
      <c r="I3690" s="639"/>
      <c r="J3690" s="640"/>
      <c r="K3690" s="642"/>
      <c r="L3690" s="639"/>
      <c r="M3690" s="639"/>
      <c r="N3690" s="639"/>
      <c r="O3690" s="639"/>
      <c r="P3690" s="734"/>
      <c r="Q3690" s="642"/>
      <c r="R3690" s="639"/>
      <c r="S3690" s="729" t="str">
        <f>IFERROR(ROUND(VLOOKUP(M3690,Reinigungstage,IF('Gebäude-Typen'!$C$6&lt;&gt;0,'Gebäude-Typen'!$C$6,VLOOKUP(C3690,Gebäude_Typen,2,FALSE)),FALSE),2)/2,"")</f>
        <v/>
      </c>
      <c r="T3690" s="729" t="str">
        <f>IFERROR(ROUND(VLOOKUP(N3690,Reinigungstage,IF('Gebäude-Typen'!$C$6&lt;&gt;0,'Gebäude-Typen'!$C$6,VLOOKUP(C3690,Gebäude_Typen,2,FALSE)),FALSE),2)/2,"")</f>
        <v/>
      </c>
      <c r="U3690" s="730">
        <f t="shared" si="541"/>
        <v>17.98</v>
      </c>
      <c r="V3690" s="731" t="str">
        <f>IFERROR(INDEX('2. Raumgruppen'!$A$1:$Y$33,MATCH(IF(ISERROR(SEARCH(" ",M3690,1)),MID(M3690,1,3),MID(M3690,1,SEARCH(" ",M3690,1)-1)),'2. Raumgruppen'!$B:$B,0),IF(ISERROR(SEARCH(" ",M3690,1)),MATCH('2. Raumgruppen'!$L$8,'2. Raumgruppen'!$8:$8,0),MATCH(MID(M3690,SEARCH(" ",M3690,1)+1,3),'2. Raumgruppen'!$8:$8,0))),"")</f>
        <v/>
      </c>
      <c r="W3690" s="731" t="str">
        <f>IFERROR(INDEX('2. Raumgruppen'!$A$1:$Y$33,MATCH(IF(ISERROR(SEARCH(" ",N3690,1)),MID(N3690,1,3),MID(N3690,1,SEARCH(" ",N3690,1)-1)),'2. Raumgruppen'!$B:$B,0),IF(ISERROR(SEARCH(" ",N3690,1)),MATCH('2. Raumgruppen'!$L$8,'2. Raumgruppen'!$8:$8,0),MATCH(MID(N3690,SEARCH(" ",N3690,1)+1,3),'2. Raumgruppen'!$8:$8,0))),"")</f>
        <v/>
      </c>
      <c r="X3690" s="732" t="str">
        <f t="shared" si="542"/>
        <v/>
      </c>
      <c r="Y3690" s="732" t="str">
        <f t="shared" si="543"/>
        <v/>
      </c>
      <c r="Z3690" s="733" t="str">
        <f t="shared" si="544"/>
        <v/>
      </c>
      <c r="AA3690" s="732" t="str">
        <f t="shared" si="545"/>
        <v/>
      </c>
      <c r="AB3690" s="643"/>
      <c r="AC3690" s="276"/>
      <c r="AD3690" s="277"/>
      <c r="AE3690" s="278"/>
      <c r="AF3690" s="278" t="str">
        <f t="shared" si="537"/>
        <v/>
      </c>
      <c r="AG3690" s="278"/>
      <c r="AH3690" s="279">
        <f t="shared" si="538"/>
        <v>17.98</v>
      </c>
      <c r="AI3690" s="279" t="str">
        <f t="shared" si="539"/>
        <v/>
      </c>
      <c r="AJ3690" s="279" t="str">
        <f t="shared" si="540"/>
        <v/>
      </c>
      <c r="AK3690" s="278"/>
      <c r="AL3690" s="278"/>
      <c r="AM3690" s="278"/>
      <c r="AN3690" s="278"/>
      <c r="AO3690" s="262"/>
      <c r="AP3690" s="262"/>
      <c r="AQ3690" s="262"/>
      <c r="AR3690" s="262"/>
      <c r="AS3690" s="262"/>
      <c r="AT3690" s="262"/>
      <c r="AU3690" s="262"/>
      <c r="AV3690" s="262"/>
      <c r="AW3690" s="264"/>
      <c r="AX3690" s="264"/>
      <c r="AY3690" s="264"/>
      <c r="AZ3690" s="264"/>
    </row>
    <row r="3691" spans="1:69" ht="27" hidden="1" customHeight="1">
      <c r="B3691" s="639">
        <v>3677</v>
      </c>
      <c r="C3691" s="639"/>
      <c r="D3691" s="640"/>
      <c r="E3691" s="640"/>
      <c r="F3691" s="640" t="str">
        <f>IFERROR(VLOOKUP(C3691,'Gebäude-Typen'!$A$7:$D$215,4,FALSE),"")</f>
        <v/>
      </c>
      <c r="G3691" s="641"/>
      <c r="H3691" s="640"/>
      <c r="I3691" s="639"/>
      <c r="J3691" s="640"/>
      <c r="K3691" s="642"/>
      <c r="L3691" s="639"/>
      <c r="M3691" s="639"/>
      <c r="N3691" s="639"/>
      <c r="O3691" s="639"/>
      <c r="P3691" s="734"/>
      <c r="Q3691" s="642"/>
      <c r="R3691" s="639"/>
      <c r="S3691" s="729" t="str">
        <f>IFERROR(ROUND(VLOOKUP(M3691,Reinigungstage,IF('Gebäude-Typen'!$C$6&lt;&gt;0,'Gebäude-Typen'!$C$6,VLOOKUP(C3691,Gebäude_Typen,2,FALSE)),FALSE),2)/2,"")</f>
        <v/>
      </c>
      <c r="T3691" s="729" t="str">
        <f>IFERROR(ROUND(VLOOKUP(N3691,Reinigungstage,IF('Gebäude-Typen'!$C$6&lt;&gt;0,'Gebäude-Typen'!$C$6,VLOOKUP(C3691,Gebäude_Typen,2,FALSE)),FALSE),2)/2,"")</f>
        <v/>
      </c>
      <c r="U3691" s="730">
        <f t="shared" si="541"/>
        <v>17.98</v>
      </c>
      <c r="V3691" s="731" t="str">
        <f>IFERROR(INDEX('2. Raumgruppen'!$A$1:$Y$33,MATCH(IF(ISERROR(SEARCH(" ",M3691,1)),MID(M3691,1,3),MID(M3691,1,SEARCH(" ",M3691,1)-1)),'2. Raumgruppen'!$B:$B,0),IF(ISERROR(SEARCH(" ",M3691,1)),MATCH('2. Raumgruppen'!$L$8,'2. Raumgruppen'!$8:$8,0),MATCH(MID(M3691,SEARCH(" ",M3691,1)+1,3),'2. Raumgruppen'!$8:$8,0))),"")</f>
        <v/>
      </c>
      <c r="W3691" s="731" t="str">
        <f>IFERROR(INDEX('2. Raumgruppen'!$A$1:$Y$33,MATCH(IF(ISERROR(SEARCH(" ",N3691,1)),MID(N3691,1,3),MID(N3691,1,SEARCH(" ",N3691,1)-1)),'2. Raumgruppen'!$B:$B,0),IF(ISERROR(SEARCH(" ",N3691,1)),MATCH('2. Raumgruppen'!$L$8,'2. Raumgruppen'!$8:$8,0),MATCH(MID(N3691,SEARCH(" ",N3691,1)+1,3),'2. Raumgruppen'!$8:$8,0))),"")</f>
        <v/>
      </c>
      <c r="X3691" s="732" t="str">
        <f t="shared" si="542"/>
        <v/>
      </c>
      <c r="Y3691" s="732" t="str">
        <f t="shared" si="543"/>
        <v/>
      </c>
      <c r="Z3691" s="733" t="str">
        <f t="shared" si="544"/>
        <v/>
      </c>
      <c r="AA3691" s="732" t="str">
        <f t="shared" si="545"/>
        <v/>
      </c>
      <c r="AB3691" s="643"/>
      <c r="AC3691" s="276"/>
      <c r="AD3691" s="277"/>
      <c r="AE3691" s="278"/>
      <c r="AF3691" s="278" t="str">
        <f t="shared" si="537"/>
        <v/>
      </c>
      <c r="AG3691" s="278"/>
      <c r="AH3691" s="279">
        <f t="shared" si="538"/>
        <v>17.98</v>
      </c>
      <c r="AI3691" s="279" t="str">
        <f t="shared" si="539"/>
        <v/>
      </c>
      <c r="AJ3691" s="279" t="str">
        <f t="shared" si="540"/>
        <v/>
      </c>
      <c r="AK3691" s="278"/>
      <c r="AL3691" s="278"/>
      <c r="AM3691" s="278"/>
      <c r="AN3691" s="278"/>
      <c r="AO3691" s="262"/>
      <c r="AP3691" s="262"/>
      <c r="AQ3691" s="262"/>
      <c r="AR3691" s="262"/>
      <c r="AS3691" s="262"/>
      <c r="AT3691" s="262"/>
      <c r="AU3691" s="262"/>
      <c r="AV3691" s="262"/>
      <c r="AW3691" s="262"/>
      <c r="AX3691" s="264"/>
      <c r="AY3691" s="262"/>
      <c r="AZ3691" s="264"/>
    </row>
    <row r="3692" spans="1:69" ht="27" hidden="1" customHeight="1">
      <c r="A3692" s="264"/>
      <c r="B3692" s="639">
        <v>3678</v>
      </c>
      <c r="C3692" s="639"/>
      <c r="D3692" s="640"/>
      <c r="E3692" s="640"/>
      <c r="F3692" s="640" t="str">
        <f>IFERROR(VLOOKUP(C3692,'Gebäude-Typen'!$A$7:$D$215,4,FALSE),"")</f>
        <v/>
      </c>
      <c r="G3692" s="641"/>
      <c r="H3692" s="640"/>
      <c r="I3692" s="639"/>
      <c r="J3692" s="640"/>
      <c r="K3692" s="642"/>
      <c r="L3692" s="639"/>
      <c r="M3692" s="639"/>
      <c r="N3692" s="639"/>
      <c r="O3692" s="639"/>
      <c r="P3692" s="734"/>
      <c r="Q3692" s="642"/>
      <c r="R3692" s="639"/>
      <c r="S3692" s="729" t="str">
        <f>IFERROR(ROUND(VLOOKUP(M3692,Reinigungstage,IF('Gebäude-Typen'!$C$6&lt;&gt;0,'Gebäude-Typen'!$C$6,VLOOKUP(C3692,Gebäude_Typen,2,FALSE)),FALSE),2)/2,"")</f>
        <v/>
      </c>
      <c r="T3692" s="729" t="str">
        <f>IFERROR(ROUND(VLOOKUP(N3692,Reinigungstage,IF('Gebäude-Typen'!$C$6&lt;&gt;0,'Gebäude-Typen'!$C$6,VLOOKUP(C3692,Gebäude_Typen,2,FALSE)),FALSE),2)/2,"")</f>
        <v/>
      </c>
      <c r="U3692" s="730">
        <f t="shared" si="541"/>
        <v>17.98</v>
      </c>
      <c r="V3692" s="731" t="str">
        <f>IFERROR(INDEX('2. Raumgruppen'!$A$1:$Y$33,MATCH(IF(ISERROR(SEARCH(" ",M3692,1)),MID(M3692,1,3),MID(M3692,1,SEARCH(" ",M3692,1)-1)),'2. Raumgruppen'!$B:$B,0),IF(ISERROR(SEARCH(" ",M3692,1)),MATCH('2. Raumgruppen'!$L$8,'2. Raumgruppen'!$8:$8,0),MATCH(MID(M3692,SEARCH(" ",M3692,1)+1,3),'2. Raumgruppen'!$8:$8,0))),"")</f>
        <v/>
      </c>
      <c r="W3692" s="731" t="str">
        <f>IFERROR(INDEX('2. Raumgruppen'!$A$1:$Y$33,MATCH(IF(ISERROR(SEARCH(" ",N3692,1)),MID(N3692,1,3),MID(N3692,1,SEARCH(" ",N3692,1)-1)),'2. Raumgruppen'!$B:$B,0),IF(ISERROR(SEARCH(" ",N3692,1)),MATCH('2. Raumgruppen'!$L$8,'2. Raumgruppen'!$8:$8,0),MATCH(MID(N3692,SEARCH(" ",N3692,1)+1,3),'2. Raumgruppen'!$8:$8,0))),"")</f>
        <v/>
      </c>
      <c r="X3692" s="732" t="str">
        <f t="shared" si="542"/>
        <v/>
      </c>
      <c r="Y3692" s="732" t="str">
        <f t="shared" si="543"/>
        <v/>
      </c>
      <c r="Z3692" s="733" t="str">
        <f t="shared" si="544"/>
        <v/>
      </c>
      <c r="AA3692" s="732" t="str">
        <f t="shared" si="545"/>
        <v/>
      </c>
      <c r="AB3692" s="643"/>
      <c r="AC3692" s="276"/>
      <c r="AD3692" s="277"/>
      <c r="AE3692" s="278"/>
      <c r="AF3692" s="278" t="str">
        <f t="shared" si="537"/>
        <v/>
      </c>
      <c r="AG3692" s="278"/>
      <c r="AH3692" s="279">
        <f t="shared" si="538"/>
        <v>17.98</v>
      </c>
      <c r="AI3692" s="279" t="str">
        <f t="shared" si="539"/>
        <v/>
      </c>
      <c r="AJ3692" s="279" t="str">
        <f t="shared" si="540"/>
        <v/>
      </c>
      <c r="AK3692" s="278"/>
      <c r="AL3692" s="278"/>
      <c r="AM3692" s="278"/>
      <c r="AN3692" s="278"/>
      <c r="AO3692" s="262"/>
      <c r="AP3692" s="262"/>
      <c r="AQ3692" s="262"/>
      <c r="AR3692" s="262"/>
      <c r="AS3692" s="262"/>
      <c r="AT3692" s="262"/>
      <c r="AU3692" s="262"/>
      <c r="AV3692" s="262"/>
      <c r="AW3692" s="262"/>
      <c r="AX3692" s="264"/>
      <c r="AY3692" s="262"/>
      <c r="AZ3692" s="264"/>
    </row>
    <row r="3693" spans="1:69" ht="27" hidden="1" customHeight="1">
      <c r="B3693" s="639">
        <v>3679</v>
      </c>
      <c r="C3693" s="639"/>
      <c r="D3693" s="640"/>
      <c r="E3693" s="640"/>
      <c r="F3693" s="640" t="str">
        <f>IFERROR(VLOOKUP(C3693,'Gebäude-Typen'!$A$7:$D$215,4,FALSE),"")</f>
        <v/>
      </c>
      <c r="G3693" s="641"/>
      <c r="H3693" s="640"/>
      <c r="I3693" s="639"/>
      <c r="J3693" s="640"/>
      <c r="K3693" s="642"/>
      <c r="L3693" s="639"/>
      <c r="M3693" s="639"/>
      <c r="N3693" s="639"/>
      <c r="O3693" s="639"/>
      <c r="P3693" s="734"/>
      <c r="Q3693" s="642"/>
      <c r="R3693" s="639"/>
      <c r="S3693" s="729" t="str">
        <f>IFERROR(ROUND(VLOOKUP(M3693,Reinigungstage,IF('Gebäude-Typen'!$C$6&lt;&gt;0,'Gebäude-Typen'!$C$6,VLOOKUP(C3693,Gebäude_Typen,2,FALSE)),FALSE),2)/2,"")</f>
        <v/>
      </c>
      <c r="T3693" s="729" t="str">
        <f>IFERROR(ROUND(VLOOKUP(N3693,Reinigungstage,IF('Gebäude-Typen'!$C$6&lt;&gt;0,'Gebäude-Typen'!$C$6,VLOOKUP(C3693,Gebäude_Typen,2,FALSE)),FALSE),2)/2,"")</f>
        <v/>
      </c>
      <c r="U3693" s="730">
        <f t="shared" si="541"/>
        <v>17.98</v>
      </c>
      <c r="V3693" s="731" t="str">
        <f>IFERROR(INDEX('2. Raumgruppen'!$A$1:$Y$33,MATCH(IF(ISERROR(SEARCH(" ",M3693,1)),MID(M3693,1,3),MID(M3693,1,SEARCH(" ",M3693,1)-1)),'2. Raumgruppen'!$B:$B,0),IF(ISERROR(SEARCH(" ",M3693,1)),MATCH('2. Raumgruppen'!$L$8,'2. Raumgruppen'!$8:$8,0),MATCH(MID(M3693,SEARCH(" ",M3693,1)+1,3),'2. Raumgruppen'!$8:$8,0))),"")</f>
        <v/>
      </c>
      <c r="W3693" s="731" t="str">
        <f>IFERROR(INDEX('2. Raumgruppen'!$A$1:$Y$33,MATCH(IF(ISERROR(SEARCH(" ",N3693,1)),MID(N3693,1,3),MID(N3693,1,SEARCH(" ",N3693,1)-1)),'2. Raumgruppen'!$B:$B,0),IF(ISERROR(SEARCH(" ",N3693,1)),MATCH('2. Raumgruppen'!$L$8,'2. Raumgruppen'!$8:$8,0),MATCH(MID(N3693,SEARCH(" ",N3693,1)+1,3),'2. Raumgruppen'!$8:$8,0))),"")</f>
        <v/>
      </c>
      <c r="X3693" s="732" t="str">
        <f t="shared" si="542"/>
        <v/>
      </c>
      <c r="Y3693" s="732" t="str">
        <f t="shared" si="543"/>
        <v/>
      </c>
      <c r="Z3693" s="733" t="str">
        <f t="shared" si="544"/>
        <v/>
      </c>
      <c r="AA3693" s="732" t="str">
        <f t="shared" si="545"/>
        <v/>
      </c>
      <c r="AB3693" s="643"/>
      <c r="AC3693" s="276"/>
      <c r="AD3693" s="277"/>
      <c r="AE3693" s="278"/>
      <c r="AF3693" s="278" t="str">
        <f t="shared" si="537"/>
        <v/>
      </c>
      <c r="AG3693" s="278"/>
      <c r="AH3693" s="279">
        <f t="shared" si="538"/>
        <v>17.98</v>
      </c>
      <c r="AI3693" s="279" t="str">
        <f t="shared" si="539"/>
        <v/>
      </c>
      <c r="AJ3693" s="279" t="str">
        <f t="shared" si="540"/>
        <v/>
      </c>
      <c r="AK3693" s="278"/>
      <c r="AL3693" s="278"/>
      <c r="AM3693" s="278"/>
      <c r="AN3693" s="278"/>
      <c r="AO3693" s="262"/>
      <c r="AP3693" s="262"/>
      <c r="AQ3693" s="262"/>
      <c r="AR3693" s="262"/>
      <c r="AS3693" s="262"/>
      <c r="AT3693" s="262"/>
      <c r="AU3693" s="262"/>
      <c r="AV3693" s="262"/>
      <c r="AW3693" s="262"/>
      <c r="AX3693" s="262"/>
      <c r="AY3693" s="264"/>
      <c r="AZ3693" s="262"/>
    </row>
    <row r="3694" spans="1:69" ht="27" hidden="1" customHeight="1">
      <c r="B3694" s="639">
        <v>3680</v>
      </c>
      <c r="C3694" s="639"/>
      <c r="D3694" s="640"/>
      <c r="E3694" s="640"/>
      <c r="F3694" s="640" t="str">
        <f>IFERROR(VLOOKUP(C3694,'Gebäude-Typen'!$A$7:$D$215,4,FALSE),"")</f>
        <v/>
      </c>
      <c r="G3694" s="641"/>
      <c r="H3694" s="640"/>
      <c r="I3694" s="639"/>
      <c r="J3694" s="640"/>
      <c r="K3694" s="642"/>
      <c r="L3694" s="639"/>
      <c r="M3694" s="639"/>
      <c r="N3694" s="639"/>
      <c r="O3694" s="639"/>
      <c r="P3694" s="734"/>
      <c r="Q3694" s="642"/>
      <c r="R3694" s="639"/>
      <c r="S3694" s="729" t="str">
        <f>IFERROR(ROUND(VLOOKUP(M3694,Reinigungstage,IF('Gebäude-Typen'!$C$6&lt;&gt;0,'Gebäude-Typen'!$C$6,VLOOKUP(C3694,Gebäude_Typen,2,FALSE)),FALSE),2)/2,"")</f>
        <v/>
      </c>
      <c r="T3694" s="729" t="str">
        <f>IFERROR(ROUND(VLOOKUP(N3694,Reinigungstage,IF('Gebäude-Typen'!$C$6&lt;&gt;0,'Gebäude-Typen'!$C$6,VLOOKUP(C3694,Gebäude_Typen,2,FALSE)),FALSE),2)/2,"")</f>
        <v/>
      </c>
      <c r="U3694" s="730">
        <f t="shared" si="541"/>
        <v>17.98</v>
      </c>
      <c r="V3694" s="731" t="str">
        <f>IFERROR(INDEX('2. Raumgruppen'!$A$1:$Y$33,MATCH(IF(ISERROR(SEARCH(" ",M3694,1)),MID(M3694,1,3),MID(M3694,1,SEARCH(" ",M3694,1)-1)),'2. Raumgruppen'!$B:$B,0),IF(ISERROR(SEARCH(" ",M3694,1)),MATCH('2. Raumgruppen'!$L$8,'2. Raumgruppen'!$8:$8,0),MATCH(MID(M3694,SEARCH(" ",M3694,1)+1,3),'2. Raumgruppen'!$8:$8,0))),"")</f>
        <v/>
      </c>
      <c r="W3694" s="731" t="str">
        <f>IFERROR(INDEX('2. Raumgruppen'!$A$1:$Y$33,MATCH(IF(ISERROR(SEARCH(" ",N3694,1)),MID(N3694,1,3),MID(N3694,1,SEARCH(" ",N3694,1)-1)),'2. Raumgruppen'!$B:$B,0),IF(ISERROR(SEARCH(" ",N3694,1)),MATCH('2. Raumgruppen'!$L$8,'2. Raumgruppen'!$8:$8,0),MATCH(MID(N3694,SEARCH(" ",N3694,1)+1,3),'2. Raumgruppen'!$8:$8,0))),"")</f>
        <v/>
      </c>
      <c r="X3694" s="732" t="str">
        <f t="shared" si="542"/>
        <v/>
      </c>
      <c r="Y3694" s="732" t="str">
        <f t="shared" si="543"/>
        <v/>
      </c>
      <c r="Z3694" s="733" t="str">
        <f t="shared" si="544"/>
        <v/>
      </c>
      <c r="AA3694" s="732" t="str">
        <f t="shared" si="545"/>
        <v/>
      </c>
      <c r="AB3694" s="643"/>
      <c r="AC3694" s="276"/>
      <c r="AD3694" s="277"/>
      <c r="AE3694" s="278"/>
      <c r="AF3694" s="278" t="str">
        <f t="shared" si="537"/>
        <v/>
      </c>
      <c r="AG3694" s="278"/>
      <c r="AH3694" s="279">
        <f t="shared" si="538"/>
        <v>17.98</v>
      </c>
      <c r="AI3694" s="279" t="str">
        <f t="shared" si="539"/>
        <v/>
      </c>
      <c r="AJ3694" s="279" t="str">
        <f t="shared" si="540"/>
        <v/>
      </c>
      <c r="AK3694" s="278"/>
      <c r="AL3694" s="278"/>
      <c r="AM3694" s="278"/>
      <c r="AN3694" s="278"/>
      <c r="AO3694" s="262"/>
      <c r="AP3694" s="262"/>
      <c r="AQ3694" s="262"/>
      <c r="AR3694" s="262"/>
      <c r="AS3694" s="262"/>
      <c r="AT3694" s="262"/>
      <c r="AU3694" s="262"/>
      <c r="AV3694" s="262"/>
      <c r="AW3694" s="264"/>
      <c r="AX3694" s="262"/>
      <c r="AY3694" s="262"/>
      <c r="AZ3694" s="264"/>
    </row>
    <row r="3695" spans="1:69" ht="27" hidden="1" customHeight="1">
      <c r="B3695" s="639">
        <v>3681</v>
      </c>
      <c r="C3695" s="639"/>
      <c r="D3695" s="640"/>
      <c r="E3695" s="640"/>
      <c r="F3695" s="640" t="str">
        <f>IFERROR(VLOOKUP(C3695,'Gebäude-Typen'!$A$7:$D$215,4,FALSE),"")</f>
        <v/>
      </c>
      <c r="G3695" s="641"/>
      <c r="H3695" s="640"/>
      <c r="I3695" s="639"/>
      <c r="J3695" s="640"/>
      <c r="K3695" s="642"/>
      <c r="L3695" s="639"/>
      <c r="M3695" s="639"/>
      <c r="N3695" s="639"/>
      <c r="O3695" s="639"/>
      <c r="P3695" s="734"/>
      <c r="Q3695" s="642"/>
      <c r="R3695" s="639"/>
      <c r="S3695" s="729" t="str">
        <f>IFERROR(ROUND(VLOOKUP(M3695,Reinigungstage,IF('Gebäude-Typen'!$C$6&lt;&gt;0,'Gebäude-Typen'!$C$6,VLOOKUP(C3695,Gebäude_Typen,2,FALSE)),FALSE),2)/2,"")</f>
        <v/>
      </c>
      <c r="T3695" s="729" t="str">
        <f>IFERROR(ROUND(VLOOKUP(N3695,Reinigungstage,IF('Gebäude-Typen'!$C$6&lt;&gt;0,'Gebäude-Typen'!$C$6,VLOOKUP(C3695,Gebäude_Typen,2,FALSE)),FALSE),2)/2,"")</f>
        <v/>
      </c>
      <c r="U3695" s="730">
        <f t="shared" si="541"/>
        <v>17.98</v>
      </c>
      <c r="V3695" s="731" t="str">
        <f>IFERROR(INDEX('2. Raumgruppen'!$A$1:$Y$33,MATCH(IF(ISERROR(SEARCH(" ",M3695,1)),MID(M3695,1,3),MID(M3695,1,SEARCH(" ",M3695,1)-1)),'2. Raumgruppen'!$B:$B,0),IF(ISERROR(SEARCH(" ",M3695,1)),MATCH('2. Raumgruppen'!$L$8,'2. Raumgruppen'!$8:$8,0),MATCH(MID(M3695,SEARCH(" ",M3695,1)+1,3),'2. Raumgruppen'!$8:$8,0))),"")</f>
        <v/>
      </c>
      <c r="W3695" s="731" t="str">
        <f>IFERROR(INDEX('2. Raumgruppen'!$A$1:$Y$33,MATCH(IF(ISERROR(SEARCH(" ",N3695,1)),MID(N3695,1,3),MID(N3695,1,SEARCH(" ",N3695,1)-1)),'2. Raumgruppen'!$B:$B,0),IF(ISERROR(SEARCH(" ",N3695,1)),MATCH('2. Raumgruppen'!$L$8,'2. Raumgruppen'!$8:$8,0),MATCH(MID(N3695,SEARCH(" ",N3695,1)+1,3),'2. Raumgruppen'!$8:$8,0))),"")</f>
        <v/>
      </c>
      <c r="X3695" s="732" t="str">
        <f t="shared" si="542"/>
        <v/>
      </c>
      <c r="Y3695" s="732" t="str">
        <f t="shared" si="543"/>
        <v/>
      </c>
      <c r="Z3695" s="733" t="str">
        <f t="shared" si="544"/>
        <v/>
      </c>
      <c r="AA3695" s="732" t="str">
        <f t="shared" si="545"/>
        <v/>
      </c>
      <c r="AB3695" s="643"/>
      <c r="AC3695" s="276"/>
      <c r="AD3695" s="277"/>
      <c r="AE3695" s="278"/>
      <c r="AF3695" s="278" t="str">
        <f t="shared" si="537"/>
        <v/>
      </c>
      <c r="AG3695" s="278"/>
      <c r="AH3695" s="279">
        <f t="shared" si="538"/>
        <v>17.98</v>
      </c>
      <c r="AI3695" s="279" t="str">
        <f t="shared" si="539"/>
        <v/>
      </c>
      <c r="AJ3695" s="279" t="str">
        <f t="shared" si="540"/>
        <v/>
      </c>
      <c r="AK3695" s="278"/>
      <c r="AL3695" s="278"/>
      <c r="AM3695" s="278"/>
      <c r="AN3695" s="278"/>
      <c r="AO3695" s="262"/>
      <c r="AP3695" s="262"/>
      <c r="AQ3695" s="262"/>
      <c r="AR3695" s="262"/>
      <c r="AS3695" s="262"/>
      <c r="AT3695" s="262"/>
      <c r="AU3695" s="262"/>
      <c r="AV3695" s="262"/>
      <c r="AW3695" s="262"/>
      <c r="AX3695" s="264"/>
      <c r="AY3695" s="262"/>
      <c r="AZ3695" s="264"/>
    </row>
    <row r="3696" spans="1:69" ht="27" hidden="1" customHeight="1">
      <c r="B3696" s="639">
        <v>3682</v>
      </c>
      <c r="C3696" s="639"/>
      <c r="D3696" s="640"/>
      <c r="E3696" s="640"/>
      <c r="F3696" s="640" t="str">
        <f>IFERROR(VLOOKUP(C3696,'Gebäude-Typen'!$A$7:$D$215,4,FALSE),"")</f>
        <v/>
      </c>
      <c r="G3696" s="641"/>
      <c r="H3696" s="640"/>
      <c r="I3696" s="639"/>
      <c r="J3696" s="640"/>
      <c r="K3696" s="642"/>
      <c r="L3696" s="639"/>
      <c r="M3696" s="639"/>
      <c r="N3696" s="639"/>
      <c r="O3696" s="639"/>
      <c r="P3696" s="734"/>
      <c r="Q3696" s="642"/>
      <c r="R3696" s="639"/>
      <c r="S3696" s="729" t="str">
        <f>IFERROR(ROUND(VLOOKUP(M3696,Reinigungstage,IF('Gebäude-Typen'!$C$6&lt;&gt;0,'Gebäude-Typen'!$C$6,VLOOKUP(C3696,Gebäude_Typen,2,FALSE)),FALSE),2)/2,"")</f>
        <v/>
      </c>
      <c r="T3696" s="729" t="str">
        <f>IFERROR(ROUND(VLOOKUP(N3696,Reinigungstage,IF('Gebäude-Typen'!$C$6&lt;&gt;0,'Gebäude-Typen'!$C$6,VLOOKUP(C3696,Gebäude_Typen,2,FALSE)),FALSE),2)/2,"")</f>
        <v/>
      </c>
      <c r="U3696" s="730">
        <f t="shared" si="541"/>
        <v>17.98</v>
      </c>
      <c r="V3696" s="731" t="str">
        <f>IFERROR(INDEX('2. Raumgruppen'!$A$1:$Y$33,MATCH(IF(ISERROR(SEARCH(" ",M3696,1)),MID(M3696,1,3),MID(M3696,1,SEARCH(" ",M3696,1)-1)),'2. Raumgruppen'!$B:$B,0),IF(ISERROR(SEARCH(" ",M3696,1)),MATCH('2. Raumgruppen'!$L$8,'2. Raumgruppen'!$8:$8,0),MATCH(MID(M3696,SEARCH(" ",M3696,1)+1,3),'2. Raumgruppen'!$8:$8,0))),"")</f>
        <v/>
      </c>
      <c r="W3696" s="731" t="str">
        <f>IFERROR(INDEX('2. Raumgruppen'!$A$1:$Y$33,MATCH(IF(ISERROR(SEARCH(" ",N3696,1)),MID(N3696,1,3),MID(N3696,1,SEARCH(" ",N3696,1)-1)),'2. Raumgruppen'!$B:$B,0),IF(ISERROR(SEARCH(" ",N3696,1)),MATCH('2. Raumgruppen'!$L$8,'2. Raumgruppen'!$8:$8,0),MATCH(MID(N3696,SEARCH(" ",N3696,1)+1,3),'2. Raumgruppen'!$8:$8,0))),"")</f>
        <v/>
      </c>
      <c r="X3696" s="732" t="str">
        <f t="shared" si="542"/>
        <v/>
      </c>
      <c r="Y3696" s="732" t="str">
        <f t="shared" si="543"/>
        <v/>
      </c>
      <c r="Z3696" s="733" t="str">
        <f t="shared" si="544"/>
        <v/>
      </c>
      <c r="AA3696" s="732" t="str">
        <f t="shared" si="545"/>
        <v/>
      </c>
      <c r="AB3696" s="643"/>
      <c r="AC3696" s="276"/>
      <c r="AD3696" s="277"/>
      <c r="AE3696" s="278"/>
      <c r="AF3696" s="278" t="str">
        <f t="shared" si="537"/>
        <v/>
      </c>
      <c r="AG3696" s="278"/>
      <c r="AH3696" s="279">
        <f t="shared" si="538"/>
        <v>17.98</v>
      </c>
      <c r="AI3696" s="279" t="str">
        <f t="shared" si="539"/>
        <v/>
      </c>
      <c r="AJ3696" s="279" t="str">
        <f t="shared" si="540"/>
        <v/>
      </c>
      <c r="AK3696" s="278"/>
      <c r="AL3696" s="278"/>
      <c r="AM3696" s="278"/>
      <c r="AN3696" s="278"/>
      <c r="AO3696" s="262"/>
      <c r="AP3696" s="262"/>
      <c r="AQ3696" s="262"/>
      <c r="AR3696" s="262"/>
      <c r="AS3696" s="262"/>
      <c r="AT3696" s="262"/>
      <c r="AU3696" s="262"/>
      <c r="AV3696" s="262"/>
      <c r="AW3696" s="264"/>
      <c r="AX3696" s="264"/>
      <c r="AY3696" s="262"/>
      <c r="AZ3696" s="264"/>
    </row>
    <row r="3697" spans="1:69" ht="27" hidden="1" customHeight="1">
      <c r="A3697" s="264"/>
      <c r="B3697" s="639">
        <v>3683</v>
      </c>
      <c r="C3697" s="639"/>
      <c r="D3697" s="640"/>
      <c r="E3697" s="640"/>
      <c r="F3697" s="640" t="str">
        <f>IFERROR(VLOOKUP(C3697,'Gebäude-Typen'!$A$7:$D$215,4,FALSE),"")</f>
        <v/>
      </c>
      <c r="G3697" s="641"/>
      <c r="H3697" s="640"/>
      <c r="I3697" s="639"/>
      <c r="J3697" s="640"/>
      <c r="K3697" s="642"/>
      <c r="L3697" s="639"/>
      <c r="M3697" s="639"/>
      <c r="N3697" s="639"/>
      <c r="O3697" s="639"/>
      <c r="P3697" s="734"/>
      <c r="Q3697" s="642"/>
      <c r="R3697" s="639"/>
      <c r="S3697" s="729" t="str">
        <f>IFERROR(ROUND(VLOOKUP(M3697,Reinigungstage,IF('Gebäude-Typen'!$C$6&lt;&gt;0,'Gebäude-Typen'!$C$6,VLOOKUP(C3697,Gebäude_Typen,2,FALSE)),FALSE),2)/2,"")</f>
        <v/>
      </c>
      <c r="T3697" s="729" t="str">
        <f>IFERROR(ROUND(VLOOKUP(N3697,Reinigungstage,IF('Gebäude-Typen'!$C$6&lt;&gt;0,'Gebäude-Typen'!$C$6,VLOOKUP(C3697,Gebäude_Typen,2,FALSE)),FALSE),2)/2,"")</f>
        <v/>
      </c>
      <c r="U3697" s="730">
        <f t="shared" si="541"/>
        <v>17.98</v>
      </c>
      <c r="V3697" s="731" t="str">
        <f>IFERROR(INDEX('2. Raumgruppen'!$A$1:$Y$33,MATCH(IF(ISERROR(SEARCH(" ",M3697,1)),MID(M3697,1,3),MID(M3697,1,SEARCH(" ",M3697,1)-1)),'2. Raumgruppen'!$B:$B,0),IF(ISERROR(SEARCH(" ",M3697,1)),MATCH('2. Raumgruppen'!$L$8,'2. Raumgruppen'!$8:$8,0),MATCH(MID(M3697,SEARCH(" ",M3697,1)+1,3),'2. Raumgruppen'!$8:$8,0))),"")</f>
        <v/>
      </c>
      <c r="W3697" s="731" t="str">
        <f>IFERROR(INDEX('2. Raumgruppen'!$A$1:$Y$33,MATCH(IF(ISERROR(SEARCH(" ",N3697,1)),MID(N3697,1,3),MID(N3697,1,SEARCH(" ",N3697,1)-1)),'2. Raumgruppen'!$B:$B,0),IF(ISERROR(SEARCH(" ",N3697,1)),MATCH('2. Raumgruppen'!$L$8,'2. Raumgruppen'!$8:$8,0),MATCH(MID(N3697,SEARCH(" ",N3697,1)+1,3),'2. Raumgruppen'!$8:$8,0))),"")</f>
        <v/>
      </c>
      <c r="X3697" s="732" t="str">
        <f t="shared" si="542"/>
        <v/>
      </c>
      <c r="Y3697" s="732" t="str">
        <f t="shared" si="543"/>
        <v/>
      </c>
      <c r="Z3697" s="733" t="str">
        <f t="shared" si="544"/>
        <v/>
      </c>
      <c r="AA3697" s="732" t="str">
        <f t="shared" si="545"/>
        <v/>
      </c>
      <c r="AB3697" s="643"/>
      <c r="AC3697" s="276"/>
      <c r="AD3697" s="277"/>
      <c r="AE3697" s="278"/>
      <c r="AF3697" s="278" t="str">
        <f t="shared" si="537"/>
        <v/>
      </c>
      <c r="AG3697" s="278"/>
      <c r="AH3697" s="279">
        <f t="shared" si="538"/>
        <v>17.98</v>
      </c>
      <c r="AI3697" s="279" t="str">
        <f t="shared" si="539"/>
        <v/>
      </c>
      <c r="AJ3697" s="279" t="str">
        <f t="shared" si="540"/>
        <v/>
      </c>
      <c r="AK3697" s="278"/>
      <c r="AL3697" s="278"/>
      <c r="AM3697" s="278"/>
      <c r="AN3697" s="278"/>
      <c r="AO3697" s="262"/>
      <c r="AP3697" s="262"/>
      <c r="AQ3697" s="262"/>
      <c r="AR3697" s="262"/>
      <c r="AS3697" s="262"/>
      <c r="AT3697" s="262"/>
      <c r="AU3697" s="262"/>
      <c r="AV3697" s="262"/>
      <c r="AW3697" s="264"/>
      <c r="AX3697" s="262"/>
      <c r="AY3697" s="264"/>
      <c r="AZ3697" s="264"/>
    </row>
    <row r="3698" spans="1:69" ht="27" hidden="1" customHeight="1">
      <c r="B3698" s="639">
        <v>3684</v>
      </c>
      <c r="C3698" s="639"/>
      <c r="D3698" s="640"/>
      <c r="E3698" s="640"/>
      <c r="F3698" s="640" t="str">
        <f>IFERROR(VLOOKUP(C3698,'Gebäude-Typen'!$A$7:$D$215,4,FALSE),"")</f>
        <v/>
      </c>
      <c r="G3698" s="641"/>
      <c r="H3698" s="640"/>
      <c r="I3698" s="639"/>
      <c r="J3698" s="640"/>
      <c r="K3698" s="642"/>
      <c r="L3698" s="639"/>
      <c r="M3698" s="639"/>
      <c r="N3698" s="639"/>
      <c r="O3698" s="639"/>
      <c r="P3698" s="734"/>
      <c r="Q3698" s="642"/>
      <c r="R3698" s="639"/>
      <c r="S3698" s="729" t="str">
        <f>IFERROR(ROUND(VLOOKUP(M3698,Reinigungstage,IF('Gebäude-Typen'!$C$6&lt;&gt;0,'Gebäude-Typen'!$C$6,VLOOKUP(C3698,Gebäude_Typen,2,FALSE)),FALSE),2)/2,"")</f>
        <v/>
      </c>
      <c r="T3698" s="729" t="str">
        <f>IFERROR(ROUND(VLOOKUP(N3698,Reinigungstage,IF('Gebäude-Typen'!$C$6&lt;&gt;0,'Gebäude-Typen'!$C$6,VLOOKUP(C3698,Gebäude_Typen,2,FALSE)),FALSE),2)/2,"")</f>
        <v/>
      </c>
      <c r="U3698" s="730">
        <f t="shared" si="541"/>
        <v>17.98</v>
      </c>
      <c r="V3698" s="731" t="str">
        <f>IFERROR(INDEX('2. Raumgruppen'!$A$1:$Y$33,MATCH(IF(ISERROR(SEARCH(" ",M3698,1)),MID(M3698,1,3),MID(M3698,1,SEARCH(" ",M3698,1)-1)),'2. Raumgruppen'!$B:$B,0),IF(ISERROR(SEARCH(" ",M3698,1)),MATCH('2. Raumgruppen'!$L$8,'2. Raumgruppen'!$8:$8,0),MATCH(MID(M3698,SEARCH(" ",M3698,1)+1,3),'2. Raumgruppen'!$8:$8,0))),"")</f>
        <v/>
      </c>
      <c r="W3698" s="731" t="str">
        <f>IFERROR(INDEX('2. Raumgruppen'!$A$1:$Y$33,MATCH(IF(ISERROR(SEARCH(" ",N3698,1)),MID(N3698,1,3),MID(N3698,1,SEARCH(" ",N3698,1)-1)),'2. Raumgruppen'!$B:$B,0),IF(ISERROR(SEARCH(" ",N3698,1)),MATCH('2. Raumgruppen'!$L$8,'2. Raumgruppen'!$8:$8,0),MATCH(MID(N3698,SEARCH(" ",N3698,1)+1,3),'2. Raumgruppen'!$8:$8,0))),"")</f>
        <v/>
      </c>
      <c r="X3698" s="732" t="str">
        <f t="shared" si="542"/>
        <v/>
      </c>
      <c r="Y3698" s="732" t="str">
        <f t="shared" si="543"/>
        <v/>
      </c>
      <c r="Z3698" s="733" t="str">
        <f t="shared" si="544"/>
        <v/>
      </c>
      <c r="AA3698" s="732" t="str">
        <f t="shared" si="545"/>
        <v/>
      </c>
      <c r="AB3698" s="643"/>
      <c r="AC3698" s="276"/>
      <c r="AD3698" s="277"/>
      <c r="AE3698" s="278"/>
      <c r="AF3698" s="278" t="str">
        <f t="shared" si="537"/>
        <v/>
      </c>
      <c r="AG3698" s="278"/>
      <c r="AH3698" s="279">
        <f t="shared" si="538"/>
        <v>17.98</v>
      </c>
      <c r="AI3698" s="279" t="str">
        <f t="shared" si="539"/>
        <v/>
      </c>
      <c r="AJ3698" s="279" t="str">
        <f t="shared" si="540"/>
        <v/>
      </c>
      <c r="AK3698" s="278"/>
      <c r="AL3698" s="278"/>
      <c r="AM3698" s="278"/>
      <c r="AN3698" s="278"/>
      <c r="AO3698" s="262"/>
      <c r="AP3698" s="262"/>
      <c r="AQ3698" s="262"/>
      <c r="AR3698" s="262"/>
      <c r="AS3698" s="262"/>
      <c r="AT3698" s="262"/>
      <c r="AU3698" s="262"/>
      <c r="AV3698" s="262"/>
      <c r="AW3698" s="264"/>
      <c r="AX3698" s="262"/>
      <c r="AY3698" s="262"/>
      <c r="AZ3698" s="262"/>
    </row>
    <row r="3699" spans="1:69" ht="27" hidden="1" customHeight="1">
      <c r="B3699" s="639">
        <v>3685</v>
      </c>
      <c r="C3699" s="639"/>
      <c r="D3699" s="640"/>
      <c r="E3699" s="640"/>
      <c r="F3699" s="640" t="str">
        <f>IFERROR(VLOOKUP(C3699,'Gebäude-Typen'!$A$7:$D$215,4,FALSE),"")</f>
        <v/>
      </c>
      <c r="G3699" s="641"/>
      <c r="H3699" s="640"/>
      <c r="I3699" s="639"/>
      <c r="J3699" s="640"/>
      <c r="K3699" s="642"/>
      <c r="L3699" s="639"/>
      <c r="M3699" s="639"/>
      <c r="N3699" s="639"/>
      <c r="O3699" s="639"/>
      <c r="P3699" s="734"/>
      <c r="Q3699" s="642"/>
      <c r="R3699" s="639"/>
      <c r="S3699" s="729" t="str">
        <f>IFERROR(ROUND(VLOOKUP(M3699,Reinigungstage,IF('Gebäude-Typen'!$C$6&lt;&gt;0,'Gebäude-Typen'!$C$6,VLOOKUP(C3699,Gebäude_Typen,2,FALSE)),FALSE),2)/2,"")</f>
        <v/>
      </c>
      <c r="T3699" s="729" t="str">
        <f>IFERROR(ROUND(VLOOKUP(N3699,Reinigungstage,IF('Gebäude-Typen'!$C$6&lt;&gt;0,'Gebäude-Typen'!$C$6,VLOOKUP(C3699,Gebäude_Typen,2,FALSE)),FALSE),2)/2,"")</f>
        <v/>
      </c>
      <c r="U3699" s="730">
        <f t="shared" si="541"/>
        <v>17.98</v>
      </c>
      <c r="V3699" s="731" t="str">
        <f>IFERROR(INDEX('2. Raumgruppen'!$A$1:$Y$33,MATCH(IF(ISERROR(SEARCH(" ",M3699,1)),MID(M3699,1,3),MID(M3699,1,SEARCH(" ",M3699,1)-1)),'2. Raumgruppen'!$B:$B,0),IF(ISERROR(SEARCH(" ",M3699,1)),MATCH('2. Raumgruppen'!$L$8,'2. Raumgruppen'!$8:$8,0),MATCH(MID(M3699,SEARCH(" ",M3699,1)+1,3),'2. Raumgruppen'!$8:$8,0))),"")</f>
        <v/>
      </c>
      <c r="W3699" s="731" t="str">
        <f>IFERROR(INDEX('2. Raumgruppen'!$A$1:$Y$33,MATCH(IF(ISERROR(SEARCH(" ",N3699,1)),MID(N3699,1,3),MID(N3699,1,SEARCH(" ",N3699,1)-1)),'2. Raumgruppen'!$B:$B,0),IF(ISERROR(SEARCH(" ",N3699,1)),MATCH('2. Raumgruppen'!$L$8,'2. Raumgruppen'!$8:$8,0),MATCH(MID(N3699,SEARCH(" ",N3699,1)+1,3),'2. Raumgruppen'!$8:$8,0))),"")</f>
        <v/>
      </c>
      <c r="X3699" s="732" t="str">
        <f t="shared" si="542"/>
        <v/>
      </c>
      <c r="Y3699" s="732" t="str">
        <f t="shared" si="543"/>
        <v/>
      </c>
      <c r="Z3699" s="733" t="str">
        <f t="shared" si="544"/>
        <v/>
      </c>
      <c r="AA3699" s="732" t="str">
        <f t="shared" si="545"/>
        <v/>
      </c>
      <c r="AB3699" s="643"/>
      <c r="AC3699" s="276"/>
      <c r="AD3699" s="277"/>
      <c r="AE3699" s="278"/>
      <c r="AF3699" s="278" t="str">
        <f t="shared" si="537"/>
        <v/>
      </c>
      <c r="AG3699" s="278"/>
      <c r="AH3699" s="279">
        <f t="shared" si="538"/>
        <v>17.98</v>
      </c>
      <c r="AI3699" s="279" t="str">
        <f t="shared" si="539"/>
        <v/>
      </c>
      <c r="AJ3699" s="279" t="str">
        <f t="shared" si="540"/>
        <v/>
      </c>
      <c r="AK3699" s="278"/>
      <c r="AL3699" s="278"/>
      <c r="AM3699" s="278"/>
      <c r="AN3699" s="278"/>
      <c r="AO3699" s="262"/>
      <c r="AP3699" s="262"/>
      <c r="AQ3699" s="262"/>
      <c r="AR3699" s="262"/>
      <c r="AS3699" s="262"/>
      <c r="AT3699" s="262"/>
      <c r="AU3699" s="262"/>
      <c r="AV3699" s="262"/>
      <c r="AW3699" s="264"/>
      <c r="AX3699" s="262"/>
      <c r="AY3699" s="262"/>
      <c r="AZ3699" s="262"/>
    </row>
    <row r="3700" spans="1:69" ht="27" hidden="1" customHeight="1">
      <c r="B3700" s="639">
        <v>3686</v>
      </c>
      <c r="C3700" s="639"/>
      <c r="D3700" s="640"/>
      <c r="E3700" s="640"/>
      <c r="F3700" s="640" t="str">
        <f>IFERROR(VLOOKUP(C3700,'Gebäude-Typen'!$A$7:$D$215,4,FALSE),"")</f>
        <v/>
      </c>
      <c r="G3700" s="641"/>
      <c r="H3700" s="640"/>
      <c r="I3700" s="639"/>
      <c r="J3700" s="640"/>
      <c r="K3700" s="642"/>
      <c r="L3700" s="639"/>
      <c r="M3700" s="639"/>
      <c r="N3700" s="639"/>
      <c r="O3700" s="639"/>
      <c r="P3700" s="734"/>
      <c r="Q3700" s="642"/>
      <c r="R3700" s="639"/>
      <c r="S3700" s="729" t="str">
        <f>IFERROR(ROUND(VLOOKUP(M3700,Reinigungstage,IF('Gebäude-Typen'!$C$6&lt;&gt;0,'Gebäude-Typen'!$C$6,VLOOKUP(C3700,Gebäude_Typen,2,FALSE)),FALSE),2)/2,"")</f>
        <v/>
      </c>
      <c r="T3700" s="729" t="str">
        <f>IFERROR(ROUND(VLOOKUP(N3700,Reinigungstage,IF('Gebäude-Typen'!$C$6&lt;&gt;0,'Gebäude-Typen'!$C$6,VLOOKUP(C3700,Gebäude_Typen,2,FALSE)),FALSE),2)/2,"")</f>
        <v/>
      </c>
      <c r="U3700" s="730">
        <f t="shared" si="541"/>
        <v>17.98</v>
      </c>
      <c r="V3700" s="731" t="str">
        <f>IFERROR(INDEX('2. Raumgruppen'!$A$1:$Y$33,MATCH(IF(ISERROR(SEARCH(" ",M3700,1)),MID(M3700,1,3),MID(M3700,1,SEARCH(" ",M3700,1)-1)),'2. Raumgruppen'!$B:$B,0),IF(ISERROR(SEARCH(" ",M3700,1)),MATCH('2. Raumgruppen'!$L$8,'2. Raumgruppen'!$8:$8,0),MATCH(MID(M3700,SEARCH(" ",M3700,1)+1,3),'2. Raumgruppen'!$8:$8,0))),"")</f>
        <v/>
      </c>
      <c r="W3700" s="731" t="str">
        <f>IFERROR(INDEX('2. Raumgruppen'!$A$1:$Y$33,MATCH(IF(ISERROR(SEARCH(" ",N3700,1)),MID(N3700,1,3),MID(N3700,1,SEARCH(" ",N3700,1)-1)),'2. Raumgruppen'!$B:$B,0),IF(ISERROR(SEARCH(" ",N3700,1)),MATCH('2. Raumgruppen'!$L$8,'2. Raumgruppen'!$8:$8,0),MATCH(MID(N3700,SEARCH(" ",N3700,1)+1,3),'2. Raumgruppen'!$8:$8,0))),"")</f>
        <v/>
      </c>
      <c r="X3700" s="732" t="str">
        <f t="shared" si="542"/>
        <v/>
      </c>
      <c r="Y3700" s="732" t="str">
        <f t="shared" si="543"/>
        <v/>
      </c>
      <c r="Z3700" s="733" t="str">
        <f t="shared" si="544"/>
        <v/>
      </c>
      <c r="AA3700" s="732" t="str">
        <f t="shared" si="545"/>
        <v/>
      </c>
      <c r="AB3700" s="643"/>
      <c r="AC3700" s="276"/>
      <c r="AD3700" s="277"/>
      <c r="AE3700" s="278"/>
      <c r="AF3700" s="278" t="str">
        <f t="shared" si="537"/>
        <v/>
      </c>
      <c r="AG3700" s="278"/>
      <c r="AH3700" s="279">
        <f t="shared" si="538"/>
        <v>17.98</v>
      </c>
      <c r="AI3700" s="279" t="str">
        <f t="shared" si="539"/>
        <v/>
      </c>
      <c r="AJ3700" s="279" t="str">
        <f t="shared" si="540"/>
        <v/>
      </c>
      <c r="AK3700" s="278"/>
      <c r="AL3700" s="278"/>
      <c r="AM3700" s="278"/>
      <c r="AN3700" s="278"/>
      <c r="AO3700" s="262"/>
      <c r="AP3700" s="262"/>
      <c r="AQ3700" s="262"/>
      <c r="AR3700" s="262"/>
      <c r="AS3700" s="262"/>
      <c r="AT3700" s="262"/>
      <c r="AU3700" s="262"/>
      <c r="AV3700" s="262"/>
      <c r="AW3700" s="262"/>
      <c r="AX3700" s="262"/>
      <c r="AY3700" s="262"/>
      <c r="AZ3700" s="264"/>
    </row>
    <row r="3701" spans="1:69" ht="27" hidden="1" customHeight="1">
      <c r="A3701" s="264"/>
      <c r="B3701" s="639">
        <v>3687</v>
      </c>
      <c r="C3701" s="639"/>
      <c r="D3701" s="640"/>
      <c r="E3701" s="640"/>
      <c r="F3701" s="640" t="str">
        <f>IFERROR(VLOOKUP(C3701,'Gebäude-Typen'!$A$7:$D$215,4,FALSE),"")</f>
        <v/>
      </c>
      <c r="G3701" s="641"/>
      <c r="H3701" s="640"/>
      <c r="I3701" s="639"/>
      <c r="J3701" s="640"/>
      <c r="K3701" s="642"/>
      <c r="L3701" s="639"/>
      <c r="M3701" s="639"/>
      <c r="N3701" s="639"/>
      <c r="O3701" s="639"/>
      <c r="P3701" s="734"/>
      <c r="Q3701" s="642"/>
      <c r="R3701" s="639"/>
      <c r="S3701" s="729" t="str">
        <f>IFERROR(ROUND(VLOOKUP(M3701,Reinigungstage,IF('Gebäude-Typen'!$C$6&lt;&gt;0,'Gebäude-Typen'!$C$6,VLOOKUP(C3701,Gebäude_Typen,2,FALSE)),FALSE),2)/2,"")</f>
        <v/>
      </c>
      <c r="T3701" s="729" t="str">
        <f>IFERROR(ROUND(VLOOKUP(N3701,Reinigungstage,IF('Gebäude-Typen'!$C$6&lt;&gt;0,'Gebäude-Typen'!$C$6,VLOOKUP(C3701,Gebäude_Typen,2,FALSE)),FALSE),2)/2,"")</f>
        <v/>
      </c>
      <c r="U3701" s="730">
        <f t="shared" si="541"/>
        <v>17.98</v>
      </c>
      <c r="V3701" s="731" t="str">
        <f>IFERROR(INDEX('2. Raumgruppen'!$A$1:$Y$33,MATCH(IF(ISERROR(SEARCH(" ",M3701,1)),MID(M3701,1,3),MID(M3701,1,SEARCH(" ",M3701,1)-1)),'2. Raumgruppen'!$B:$B,0),IF(ISERROR(SEARCH(" ",M3701,1)),MATCH('2. Raumgruppen'!$L$8,'2. Raumgruppen'!$8:$8,0),MATCH(MID(M3701,SEARCH(" ",M3701,1)+1,3),'2. Raumgruppen'!$8:$8,0))),"")</f>
        <v/>
      </c>
      <c r="W3701" s="731" t="str">
        <f>IFERROR(INDEX('2. Raumgruppen'!$A$1:$Y$33,MATCH(IF(ISERROR(SEARCH(" ",N3701,1)),MID(N3701,1,3),MID(N3701,1,SEARCH(" ",N3701,1)-1)),'2. Raumgruppen'!$B:$B,0),IF(ISERROR(SEARCH(" ",N3701,1)),MATCH('2. Raumgruppen'!$L$8,'2. Raumgruppen'!$8:$8,0),MATCH(MID(N3701,SEARCH(" ",N3701,1)+1,3),'2. Raumgruppen'!$8:$8,0))),"")</f>
        <v/>
      </c>
      <c r="X3701" s="732" t="str">
        <f t="shared" si="542"/>
        <v/>
      </c>
      <c r="Y3701" s="732" t="str">
        <f t="shared" si="543"/>
        <v/>
      </c>
      <c r="Z3701" s="733" t="str">
        <f t="shared" si="544"/>
        <v/>
      </c>
      <c r="AA3701" s="732" t="str">
        <f t="shared" si="545"/>
        <v/>
      </c>
      <c r="AB3701" s="643"/>
      <c r="AC3701" s="276"/>
      <c r="AD3701" s="277"/>
      <c r="AE3701" s="278"/>
      <c r="AF3701" s="278" t="str">
        <f t="shared" ref="AF3701:AF3764" si="546">LEFT(N3701,1)</f>
        <v/>
      </c>
      <c r="AG3701" s="278"/>
      <c r="AH3701" s="279">
        <f t="shared" ref="AH3701:AH3764" si="547">IF(U3701=SVS,U3701,"")</f>
        <v>17.98</v>
      </c>
      <c r="AI3701" s="279" t="str">
        <f t="shared" ref="AI3701:AI3764" si="548">IF(U3701=SVSg,U3701,"")</f>
        <v/>
      </c>
      <c r="AJ3701" s="279" t="str">
        <f t="shared" ref="AJ3701:AJ3764" si="549">IF(AND(U3701&lt;&gt;SVS,U3701&lt;&gt;SVSg,T3701&lt;&gt;0),U3701,"")</f>
        <v/>
      </c>
      <c r="AK3701" s="278"/>
      <c r="AL3701" s="278"/>
      <c r="AM3701" s="278"/>
      <c r="AN3701" s="278"/>
      <c r="AO3701" s="262"/>
      <c r="AP3701" s="262"/>
      <c r="AQ3701" s="262"/>
      <c r="AR3701" s="262"/>
      <c r="AS3701" s="262"/>
      <c r="AT3701" s="262"/>
      <c r="AU3701" s="262"/>
      <c r="AV3701" s="262"/>
      <c r="AW3701" s="262"/>
      <c r="AX3701" s="262"/>
      <c r="AY3701" s="264"/>
      <c r="AZ3701" s="262"/>
    </row>
    <row r="3702" spans="1:69" ht="27" hidden="1" customHeight="1">
      <c r="A3702" s="264"/>
      <c r="B3702" s="639">
        <v>3688</v>
      </c>
      <c r="C3702" s="639"/>
      <c r="D3702" s="640"/>
      <c r="E3702" s="640"/>
      <c r="F3702" s="640" t="str">
        <f>IFERROR(VLOOKUP(C3702,'Gebäude-Typen'!$A$7:$D$215,4,FALSE),"")</f>
        <v/>
      </c>
      <c r="G3702" s="641"/>
      <c r="H3702" s="640"/>
      <c r="I3702" s="639"/>
      <c r="J3702" s="640"/>
      <c r="K3702" s="642"/>
      <c r="L3702" s="639"/>
      <c r="M3702" s="639"/>
      <c r="N3702" s="639"/>
      <c r="O3702" s="639"/>
      <c r="P3702" s="734"/>
      <c r="Q3702" s="642"/>
      <c r="R3702" s="639"/>
      <c r="S3702" s="729" t="str">
        <f>IFERROR(ROUND(VLOOKUP(M3702,Reinigungstage,IF('Gebäude-Typen'!$C$6&lt;&gt;0,'Gebäude-Typen'!$C$6,VLOOKUP(C3702,Gebäude_Typen,2,FALSE)),FALSE),2)/2,"")</f>
        <v/>
      </c>
      <c r="T3702" s="729" t="str">
        <f>IFERROR(ROUND(VLOOKUP(N3702,Reinigungstage,IF('Gebäude-Typen'!$C$6&lt;&gt;0,'Gebäude-Typen'!$C$6,VLOOKUP(C3702,Gebäude_Typen,2,FALSE)),FALSE),2)/2,"")</f>
        <v/>
      </c>
      <c r="U3702" s="730">
        <f t="shared" si="541"/>
        <v>17.98</v>
      </c>
      <c r="V3702" s="731" t="str">
        <f>IFERROR(INDEX('2. Raumgruppen'!$A$1:$Y$33,MATCH(IF(ISERROR(SEARCH(" ",M3702,1)),MID(M3702,1,3),MID(M3702,1,SEARCH(" ",M3702,1)-1)),'2. Raumgruppen'!$B:$B,0),IF(ISERROR(SEARCH(" ",M3702,1)),MATCH('2. Raumgruppen'!$L$8,'2. Raumgruppen'!$8:$8,0),MATCH(MID(M3702,SEARCH(" ",M3702,1)+1,3),'2. Raumgruppen'!$8:$8,0))),"")</f>
        <v/>
      </c>
      <c r="W3702" s="731" t="str">
        <f>IFERROR(INDEX('2. Raumgruppen'!$A$1:$Y$33,MATCH(IF(ISERROR(SEARCH(" ",N3702,1)),MID(N3702,1,3),MID(N3702,1,SEARCH(" ",N3702,1)-1)),'2. Raumgruppen'!$B:$B,0),IF(ISERROR(SEARCH(" ",N3702,1)),MATCH('2. Raumgruppen'!$L$8,'2. Raumgruppen'!$8:$8,0),MATCH(MID(N3702,SEARCH(" ",N3702,1)+1,3),'2. Raumgruppen'!$8:$8,0))),"")</f>
        <v/>
      </c>
      <c r="X3702" s="732" t="str">
        <f t="shared" si="542"/>
        <v/>
      </c>
      <c r="Y3702" s="732" t="str">
        <f t="shared" si="543"/>
        <v/>
      </c>
      <c r="Z3702" s="733" t="str">
        <f t="shared" si="544"/>
        <v/>
      </c>
      <c r="AA3702" s="732" t="str">
        <f t="shared" si="545"/>
        <v/>
      </c>
      <c r="AB3702" s="643"/>
      <c r="AC3702" s="276"/>
      <c r="AD3702" s="277"/>
      <c r="AE3702" s="278"/>
      <c r="AF3702" s="278" t="str">
        <f t="shared" si="546"/>
        <v/>
      </c>
      <c r="AG3702" s="278"/>
      <c r="AH3702" s="279">
        <f t="shared" si="547"/>
        <v>17.98</v>
      </c>
      <c r="AI3702" s="279" t="str">
        <f t="shared" si="548"/>
        <v/>
      </c>
      <c r="AJ3702" s="279" t="str">
        <f t="shared" si="549"/>
        <v/>
      </c>
      <c r="AK3702" s="278"/>
      <c r="AL3702" s="278"/>
      <c r="AM3702" s="278"/>
      <c r="AN3702" s="278"/>
      <c r="AO3702" s="262"/>
      <c r="AP3702" s="262"/>
      <c r="AQ3702" s="262"/>
      <c r="AR3702" s="262"/>
      <c r="AS3702" s="262"/>
      <c r="AT3702" s="262"/>
      <c r="AU3702" s="262"/>
      <c r="AV3702" s="262"/>
      <c r="AW3702" s="262"/>
      <c r="AX3702" s="262"/>
      <c r="AY3702" s="264"/>
      <c r="AZ3702" s="262"/>
      <c r="BL3702" s="281"/>
      <c r="BM3702" s="281"/>
      <c r="BN3702" s="281"/>
      <c r="BO3702" s="281"/>
      <c r="BP3702" s="281"/>
      <c r="BQ3702" s="281"/>
    </row>
    <row r="3703" spans="1:69" ht="27" hidden="1" customHeight="1">
      <c r="B3703" s="639">
        <v>3689</v>
      </c>
      <c r="C3703" s="639"/>
      <c r="D3703" s="640"/>
      <c r="E3703" s="640"/>
      <c r="F3703" s="640" t="str">
        <f>IFERROR(VLOOKUP(C3703,'Gebäude-Typen'!$A$7:$D$215,4,FALSE),"")</f>
        <v/>
      </c>
      <c r="G3703" s="641"/>
      <c r="H3703" s="640"/>
      <c r="I3703" s="639"/>
      <c r="J3703" s="640"/>
      <c r="K3703" s="642"/>
      <c r="L3703" s="639"/>
      <c r="M3703" s="639"/>
      <c r="N3703" s="639"/>
      <c r="O3703" s="639"/>
      <c r="P3703" s="734"/>
      <c r="Q3703" s="642"/>
      <c r="R3703" s="639"/>
      <c r="S3703" s="729" t="str">
        <f>IFERROR(ROUND(VLOOKUP(M3703,Reinigungstage,IF('Gebäude-Typen'!$C$6&lt;&gt;0,'Gebäude-Typen'!$C$6,VLOOKUP(C3703,Gebäude_Typen,2,FALSE)),FALSE),2)/2,"")</f>
        <v/>
      </c>
      <c r="T3703" s="729" t="str">
        <f>IFERROR(ROUND(VLOOKUP(N3703,Reinigungstage,IF('Gebäude-Typen'!$C$6&lt;&gt;0,'Gebäude-Typen'!$C$6,VLOOKUP(C3703,Gebäude_Typen,2,FALSE)),FALSE),2)/2,"")</f>
        <v/>
      </c>
      <c r="U3703" s="730">
        <f t="shared" si="541"/>
        <v>17.98</v>
      </c>
      <c r="V3703" s="731" t="str">
        <f>IFERROR(INDEX('2. Raumgruppen'!$A$1:$Y$33,MATCH(IF(ISERROR(SEARCH(" ",M3703,1)),MID(M3703,1,3),MID(M3703,1,SEARCH(" ",M3703,1)-1)),'2. Raumgruppen'!$B:$B,0),IF(ISERROR(SEARCH(" ",M3703,1)),MATCH('2. Raumgruppen'!$L$8,'2. Raumgruppen'!$8:$8,0),MATCH(MID(M3703,SEARCH(" ",M3703,1)+1,3),'2. Raumgruppen'!$8:$8,0))),"")</f>
        <v/>
      </c>
      <c r="W3703" s="731" t="str">
        <f>IFERROR(INDEX('2. Raumgruppen'!$A$1:$Y$33,MATCH(IF(ISERROR(SEARCH(" ",N3703,1)),MID(N3703,1,3),MID(N3703,1,SEARCH(" ",N3703,1)-1)),'2. Raumgruppen'!$B:$B,0),IF(ISERROR(SEARCH(" ",N3703,1)),MATCH('2. Raumgruppen'!$L$8,'2. Raumgruppen'!$8:$8,0),MATCH(MID(N3703,SEARCH(" ",N3703,1)+1,3),'2. Raumgruppen'!$8:$8,0))),"")</f>
        <v/>
      </c>
      <c r="X3703" s="732" t="str">
        <f t="shared" si="542"/>
        <v/>
      </c>
      <c r="Y3703" s="732" t="str">
        <f t="shared" si="543"/>
        <v/>
      </c>
      <c r="Z3703" s="733" t="str">
        <f t="shared" si="544"/>
        <v/>
      </c>
      <c r="AA3703" s="732" t="str">
        <f t="shared" si="545"/>
        <v/>
      </c>
      <c r="AB3703" s="643"/>
      <c r="AC3703" s="276"/>
      <c r="AD3703" s="277"/>
      <c r="AE3703" s="278"/>
      <c r="AF3703" s="278" t="str">
        <f t="shared" si="546"/>
        <v/>
      </c>
      <c r="AG3703" s="278"/>
      <c r="AH3703" s="279">
        <f t="shared" si="547"/>
        <v>17.98</v>
      </c>
      <c r="AI3703" s="279" t="str">
        <f t="shared" si="548"/>
        <v/>
      </c>
      <c r="AJ3703" s="279" t="str">
        <f t="shared" si="549"/>
        <v/>
      </c>
      <c r="AK3703" s="278"/>
      <c r="AL3703" s="278"/>
      <c r="AM3703" s="278"/>
      <c r="AN3703" s="278"/>
      <c r="AO3703" s="262"/>
      <c r="AP3703" s="262"/>
      <c r="AQ3703" s="262"/>
      <c r="AR3703" s="262"/>
      <c r="AS3703" s="262"/>
      <c r="AT3703" s="262"/>
      <c r="AU3703" s="262"/>
      <c r="AV3703" s="262"/>
      <c r="AW3703" s="262"/>
      <c r="AX3703" s="262"/>
      <c r="AY3703" s="264"/>
      <c r="AZ3703" s="264"/>
    </row>
    <row r="3704" spans="1:69" ht="27" hidden="1" customHeight="1">
      <c r="B3704" s="639">
        <v>3690</v>
      </c>
      <c r="C3704" s="639"/>
      <c r="D3704" s="640"/>
      <c r="E3704" s="640"/>
      <c r="F3704" s="640" t="str">
        <f>IFERROR(VLOOKUP(C3704,'Gebäude-Typen'!$A$7:$D$215,4,FALSE),"")</f>
        <v/>
      </c>
      <c r="G3704" s="641"/>
      <c r="H3704" s="640"/>
      <c r="I3704" s="639"/>
      <c r="J3704" s="640"/>
      <c r="K3704" s="642"/>
      <c r="L3704" s="639"/>
      <c r="M3704" s="639"/>
      <c r="N3704" s="639"/>
      <c r="O3704" s="639"/>
      <c r="P3704" s="734"/>
      <c r="Q3704" s="642"/>
      <c r="R3704" s="639"/>
      <c r="S3704" s="729" t="str">
        <f>IFERROR(ROUND(VLOOKUP(M3704,Reinigungstage,IF('Gebäude-Typen'!$C$6&lt;&gt;0,'Gebäude-Typen'!$C$6,VLOOKUP(C3704,Gebäude_Typen,2,FALSE)),FALSE),2)/2,"")</f>
        <v/>
      </c>
      <c r="T3704" s="729" t="str">
        <f>IFERROR(ROUND(VLOOKUP(N3704,Reinigungstage,IF('Gebäude-Typen'!$C$6&lt;&gt;0,'Gebäude-Typen'!$C$6,VLOOKUP(C3704,Gebäude_Typen,2,FALSE)),FALSE),2)/2,"")</f>
        <v/>
      </c>
      <c r="U3704" s="730">
        <f t="shared" si="541"/>
        <v>17.98</v>
      </c>
      <c r="V3704" s="731" t="str">
        <f>IFERROR(INDEX('2. Raumgruppen'!$A$1:$Y$33,MATCH(IF(ISERROR(SEARCH(" ",M3704,1)),MID(M3704,1,3),MID(M3704,1,SEARCH(" ",M3704,1)-1)),'2. Raumgruppen'!$B:$B,0),IF(ISERROR(SEARCH(" ",M3704,1)),MATCH('2. Raumgruppen'!$L$8,'2. Raumgruppen'!$8:$8,0),MATCH(MID(M3704,SEARCH(" ",M3704,1)+1,3),'2. Raumgruppen'!$8:$8,0))),"")</f>
        <v/>
      </c>
      <c r="W3704" s="731" t="str">
        <f>IFERROR(INDEX('2. Raumgruppen'!$A$1:$Y$33,MATCH(IF(ISERROR(SEARCH(" ",N3704,1)),MID(N3704,1,3),MID(N3704,1,SEARCH(" ",N3704,1)-1)),'2. Raumgruppen'!$B:$B,0),IF(ISERROR(SEARCH(" ",N3704,1)),MATCH('2. Raumgruppen'!$L$8,'2. Raumgruppen'!$8:$8,0),MATCH(MID(N3704,SEARCH(" ",N3704,1)+1,3),'2. Raumgruppen'!$8:$8,0))),"")</f>
        <v/>
      </c>
      <c r="X3704" s="732" t="str">
        <f t="shared" si="542"/>
        <v/>
      </c>
      <c r="Y3704" s="732" t="str">
        <f t="shared" si="543"/>
        <v/>
      </c>
      <c r="Z3704" s="733" t="str">
        <f t="shared" si="544"/>
        <v/>
      </c>
      <c r="AA3704" s="732" t="str">
        <f t="shared" si="545"/>
        <v/>
      </c>
      <c r="AB3704" s="643"/>
      <c r="AC3704" s="276"/>
      <c r="AD3704" s="277"/>
      <c r="AE3704" s="278"/>
      <c r="AF3704" s="278" t="str">
        <f t="shared" si="546"/>
        <v/>
      </c>
      <c r="AG3704" s="278"/>
      <c r="AH3704" s="279">
        <f t="shared" si="547"/>
        <v>17.98</v>
      </c>
      <c r="AI3704" s="279" t="str">
        <f t="shared" si="548"/>
        <v/>
      </c>
      <c r="AJ3704" s="279" t="str">
        <f t="shared" si="549"/>
        <v/>
      </c>
      <c r="AK3704" s="278"/>
      <c r="AL3704" s="278"/>
      <c r="AM3704" s="278"/>
      <c r="AN3704" s="278"/>
      <c r="AO3704" s="262"/>
      <c r="AP3704" s="262"/>
      <c r="AQ3704" s="262"/>
      <c r="AR3704" s="262"/>
      <c r="AS3704" s="262"/>
      <c r="AT3704" s="262"/>
      <c r="AU3704" s="262"/>
      <c r="AV3704" s="262"/>
      <c r="AW3704" s="264"/>
      <c r="AX3704" s="262"/>
      <c r="AY3704" s="262"/>
      <c r="AZ3704" s="262"/>
    </row>
    <row r="3705" spans="1:69" ht="27" hidden="1" customHeight="1">
      <c r="B3705" s="639">
        <v>3691</v>
      </c>
      <c r="C3705" s="639"/>
      <c r="D3705" s="640"/>
      <c r="E3705" s="640"/>
      <c r="F3705" s="640" t="str">
        <f>IFERROR(VLOOKUP(C3705,'Gebäude-Typen'!$A$7:$D$215,4,FALSE),"")</f>
        <v/>
      </c>
      <c r="G3705" s="641"/>
      <c r="H3705" s="640"/>
      <c r="I3705" s="639"/>
      <c r="J3705" s="640"/>
      <c r="K3705" s="642"/>
      <c r="L3705" s="639"/>
      <c r="M3705" s="639"/>
      <c r="N3705" s="639"/>
      <c r="O3705" s="639"/>
      <c r="P3705" s="734"/>
      <c r="Q3705" s="642"/>
      <c r="R3705" s="639"/>
      <c r="S3705" s="729" t="str">
        <f>IFERROR(ROUND(VLOOKUP(M3705,Reinigungstage,IF('Gebäude-Typen'!$C$6&lt;&gt;0,'Gebäude-Typen'!$C$6,VLOOKUP(C3705,Gebäude_Typen,2,FALSE)),FALSE),2)/2,"")</f>
        <v/>
      </c>
      <c r="T3705" s="729" t="str">
        <f>IFERROR(ROUND(VLOOKUP(N3705,Reinigungstage,IF('Gebäude-Typen'!$C$6&lt;&gt;0,'Gebäude-Typen'!$C$6,VLOOKUP(C3705,Gebäude_Typen,2,FALSE)),FALSE),2)/2,"")</f>
        <v/>
      </c>
      <c r="U3705" s="730">
        <f t="shared" si="541"/>
        <v>17.98</v>
      </c>
      <c r="V3705" s="731" t="str">
        <f>IFERROR(INDEX('2. Raumgruppen'!$A$1:$Y$33,MATCH(IF(ISERROR(SEARCH(" ",M3705,1)),MID(M3705,1,3),MID(M3705,1,SEARCH(" ",M3705,1)-1)),'2. Raumgruppen'!$B:$B,0),IF(ISERROR(SEARCH(" ",M3705,1)),MATCH('2. Raumgruppen'!$L$8,'2. Raumgruppen'!$8:$8,0),MATCH(MID(M3705,SEARCH(" ",M3705,1)+1,3),'2. Raumgruppen'!$8:$8,0))),"")</f>
        <v/>
      </c>
      <c r="W3705" s="731" t="str">
        <f>IFERROR(INDEX('2. Raumgruppen'!$A$1:$Y$33,MATCH(IF(ISERROR(SEARCH(" ",N3705,1)),MID(N3705,1,3),MID(N3705,1,SEARCH(" ",N3705,1)-1)),'2. Raumgruppen'!$B:$B,0),IF(ISERROR(SEARCH(" ",N3705,1)),MATCH('2. Raumgruppen'!$L$8,'2. Raumgruppen'!$8:$8,0),MATCH(MID(N3705,SEARCH(" ",N3705,1)+1,3),'2. Raumgruppen'!$8:$8,0))),"")</f>
        <v/>
      </c>
      <c r="X3705" s="732" t="str">
        <f t="shared" si="542"/>
        <v/>
      </c>
      <c r="Y3705" s="732" t="str">
        <f t="shared" si="543"/>
        <v/>
      </c>
      <c r="Z3705" s="733" t="str">
        <f t="shared" si="544"/>
        <v/>
      </c>
      <c r="AA3705" s="732" t="str">
        <f t="shared" si="545"/>
        <v/>
      </c>
      <c r="AB3705" s="643"/>
      <c r="AC3705" s="276"/>
      <c r="AD3705" s="277"/>
      <c r="AE3705" s="278"/>
      <c r="AF3705" s="278" t="str">
        <f t="shared" si="546"/>
        <v/>
      </c>
      <c r="AG3705" s="278"/>
      <c r="AH3705" s="279">
        <f t="shared" si="547"/>
        <v>17.98</v>
      </c>
      <c r="AI3705" s="279" t="str">
        <f t="shared" si="548"/>
        <v/>
      </c>
      <c r="AJ3705" s="279" t="str">
        <f t="shared" si="549"/>
        <v/>
      </c>
      <c r="AK3705" s="278"/>
      <c r="AL3705" s="278"/>
      <c r="AM3705" s="278"/>
      <c r="AN3705" s="278"/>
      <c r="AO3705" s="262"/>
      <c r="AP3705" s="262"/>
      <c r="AQ3705" s="262"/>
      <c r="AR3705" s="262"/>
      <c r="AS3705" s="262"/>
      <c r="AT3705" s="262"/>
      <c r="AU3705" s="262"/>
      <c r="AV3705" s="262"/>
      <c r="AW3705" s="264"/>
      <c r="AX3705" s="262"/>
      <c r="AY3705" s="264"/>
      <c r="AZ3705" s="262"/>
    </row>
    <row r="3706" spans="1:69" ht="27" hidden="1" customHeight="1">
      <c r="B3706" s="639">
        <v>3692</v>
      </c>
      <c r="C3706" s="639"/>
      <c r="D3706" s="640"/>
      <c r="E3706" s="640"/>
      <c r="F3706" s="640" t="str">
        <f>IFERROR(VLOOKUP(C3706,'Gebäude-Typen'!$A$7:$D$215,4,FALSE),"")</f>
        <v/>
      </c>
      <c r="G3706" s="641"/>
      <c r="H3706" s="640"/>
      <c r="I3706" s="639"/>
      <c r="J3706" s="640"/>
      <c r="K3706" s="642"/>
      <c r="L3706" s="639"/>
      <c r="M3706" s="639"/>
      <c r="N3706" s="639"/>
      <c r="O3706" s="639"/>
      <c r="P3706" s="734"/>
      <c r="Q3706" s="642"/>
      <c r="R3706" s="639"/>
      <c r="S3706" s="729" t="str">
        <f>IFERROR(ROUND(VLOOKUP(M3706,Reinigungstage,IF('Gebäude-Typen'!$C$6&lt;&gt;0,'Gebäude-Typen'!$C$6,VLOOKUP(C3706,Gebäude_Typen,2,FALSE)),FALSE),2)/2,"")</f>
        <v/>
      </c>
      <c r="T3706" s="729" t="str">
        <f>IFERROR(ROUND(VLOOKUP(N3706,Reinigungstage,IF('Gebäude-Typen'!$C$6&lt;&gt;0,'Gebäude-Typen'!$C$6,VLOOKUP(C3706,Gebäude_Typen,2,FALSE)),FALSE),2)/2,"")</f>
        <v/>
      </c>
      <c r="U3706" s="730">
        <f t="shared" si="541"/>
        <v>17.98</v>
      </c>
      <c r="V3706" s="731" t="str">
        <f>IFERROR(INDEX('2. Raumgruppen'!$A$1:$Y$33,MATCH(IF(ISERROR(SEARCH(" ",M3706,1)),MID(M3706,1,3),MID(M3706,1,SEARCH(" ",M3706,1)-1)),'2. Raumgruppen'!$B:$B,0),IF(ISERROR(SEARCH(" ",M3706,1)),MATCH('2. Raumgruppen'!$L$8,'2. Raumgruppen'!$8:$8,0),MATCH(MID(M3706,SEARCH(" ",M3706,1)+1,3),'2. Raumgruppen'!$8:$8,0))),"")</f>
        <v/>
      </c>
      <c r="W3706" s="731" t="str">
        <f>IFERROR(INDEX('2. Raumgruppen'!$A$1:$Y$33,MATCH(IF(ISERROR(SEARCH(" ",N3706,1)),MID(N3706,1,3),MID(N3706,1,SEARCH(" ",N3706,1)-1)),'2. Raumgruppen'!$B:$B,0),IF(ISERROR(SEARCH(" ",N3706,1)),MATCH('2. Raumgruppen'!$L$8,'2. Raumgruppen'!$8:$8,0),MATCH(MID(N3706,SEARCH(" ",N3706,1)+1,3),'2. Raumgruppen'!$8:$8,0))),"")</f>
        <v/>
      </c>
      <c r="X3706" s="732" t="str">
        <f t="shared" si="542"/>
        <v/>
      </c>
      <c r="Y3706" s="732" t="str">
        <f t="shared" si="543"/>
        <v/>
      </c>
      <c r="Z3706" s="733" t="str">
        <f t="shared" si="544"/>
        <v/>
      </c>
      <c r="AA3706" s="732" t="str">
        <f t="shared" si="545"/>
        <v/>
      </c>
      <c r="AB3706" s="643"/>
      <c r="AC3706" s="276"/>
      <c r="AD3706" s="277"/>
      <c r="AE3706" s="278"/>
      <c r="AF3706" s="278" t="str">
        <f t="shared" si="546"/>
        <v/>
      </c>
      <c r="AG3706" s="278"/>
      <c r="AH3706" s="279">
        <f t="shared" si="547"/>
        <v>17.98</v>
      </c>
      <c r="AI3706" s="279" t="str">
        <f t="shared" si="548"/>
        <v/>
      </c>
      <c r="AJ3706" s="279" t="str">
        <f t="shared" si="549"/>
        <v/>
      </c>
      <c r="AK3706" s="278"/>
      <c r="AL3706" s="278"/>
      <c r="AM3706" s="278"/>
      <c r="AN3706" s="278"/>
      <c r="AO3706" s="262"/>
      <c r="AP3706" s="262"/>
      <c r="AQ3706" s="262"/>
      <c r="AR3706" s="262"/>
      <c r="AS3706" s="262"/>
      <c r="AT3706" s="262"/>
      <c r="AU3706" s="262"/>
      <c r="AV3706" s="262"/>
      <c r="AW3706" s="262"/>
      <c r="AX3706" s="264"/>
      <c r="AY3706" s="278"/>
      <c r="AZ3706" s="262"/>
    </row>
    <row r="3707" spans="1:69" ht="27" hidden="1" customHeight="1">
      <c r="B3707" s="639">
        <v>3693</v>
      </c>
      <c r="C3707" s="639"/>
      <c r="D3707" s="640"/>
      <c r="E3707" s="640"/>
      <c r="F3707" s="640" t="str">
        <f>IFERROR(VLOOKUP(C3707,'Gebäude-Typen'!$A$7:$D$215,4,FALSE),"")</f>
        <v/>
      </c>
      <c r="G3707" s="641"/>
      <c r="H3707" s="640"/>
      <c r="I3707" s="639"/>
      <c r="J3707" s="640"/>
      <c r="K3707" s="642"/>
      <c r="L3707" s="639"/>
      <c r="M3707" s="639"/>
      <c r="N3707" s="639"/>
      <c r="O3707" s="639"/>
      <c r="P3707" s="734"/>
      <c r="Q3707" s="642"/>
      <c r="R3707" s="639"/>
      <c r="S3707" s="729" t="str">
        <f>IFERROR(ROUND(VLOOKUP(M3707,Reinigungstage,IF('Gebäude-Typen'!$C$6&lt;&gt;0,'Gebäude-Typen'!$C$6,VLOOKUP(C3707,Gebäude_Typen,2,FALSE)),FALSE),2)/2,"")</f>
        <v/>
      </c>
      <c r="T3707" s="729" t="str">
        <f>IFERROR(ROUND(VLOOKUP(N3707,Reinigungstage,IF('Gebäude-Typen'!$C$6&lt;&gt;0,'Gebäude-Typen'!$C$6,VLOOKUP(C3707,Gebäude_Typen,2,FALSE)),FALSE),2)/2,"")</f>
        <v/>
      </c>
      <c r="U3707" s="730">
        <f t="shared" si="541"/>
        <v>17.98</v>
      </c>
      <c r="V3707" s="731" t="str">
        <f>IFERROR(INDEX('2. Raumgruppen'!$A$1:$Y$33,MATCH(IF(ISERROR(SEARCH(" ",M3707,1)),MID(M3707,1,3),MID(M3707,1,SEARCH(" ",M3707,1)-1)),'2. Raumgruppen'!$B:$B,0),IF(ISERROR(SEARCH(" ",M3707,1)),MATCH('2. Raumgruppen'!$L$8,'2. Raumgruppen'!$8:$8,0),MATCH(MID(M3707,SEARCH(" ",M3707,1)+1,3),'2. Raumgruppen'!$8:$8,0))),"")</f>
        <v/>
      </c>
      <c r="W3707" s="731" t="str">
        <f>IFERROR(INDEX('2. Raumgruppen'!$A$1:$Y$33,MATCH(IF(ISERROR(SEARCH(" ",N3707,1)),MID(N3707,1,3),MID(N3707,1,SEARCH(" ",N3707,1)-1)),'2. Raumgruppen'!$B:$B,0),IF(ISERROR(SEARCH(" ",N3707,1)),MATCH('2. Raumgruppen'!$L$8,'2. Raumgruppen'!$8:$8,0),MATCH(MID(N3707,SEARCH(" ",N3707,1)+1,3),'2. Raumgruppen'!$8:$8,0))),"")</f>
        <v/>
      </c>
      <c r="X3707" s="732" t="str">
        <f t="shared" si="542"/>
        <v/>
      </c>
      <c r="Y3707" s="732" t="str">
        <f t="shared" si="543"/>
        <v/>
      </c>
      <c r="Z3707" s="733" t="str">
        <f t="shared" si="544"/>
        <v/>
      </c>
      <c r="AA3707" s="732" t="str">
        <f t="shared" si="545"/>
        <v/>
      </c>
      <c r="AB3707" s="643"/>
      <c r="AC3707" s="276"/>
      <c r="AD3707" s="277"/>
      <c r="AE3707" s="278"/>
      <c r="AF3707" s="278" t="str">
        <f t="shared" si="546"/>
        <v/>
      </c>
      <c r="AG3707" s="278"/>
      <c r="AH3707" s="279">
        <f t="shared" si="547"/>
        <v>17.98</v>
      </c>
      <c r="AI3707" s="279" t="str">
        <f t="shared" si="548"/>
        <v/>
      </c>
      <c r="AJ3707" s="279" t="str">
        <f t="shared" si="549"/>
        <v/>
      </c>
      <c r="AK3707" s="278"/>
      <c r="AL3707" s="278"/>
      <c r="AM3707" s="278"/>
      <c r="AN3707" s="278"/>
      <c r="AO3707" s="262"/>
      <c r="AP3707" s="262"/>
      <c r="AQ3707" s="262"/>
      <c r="AR3707" s="262"/>
      <c r="AS3707" s="262"/>
      <c r="AT3707" s="262"/>
      <c r="AU3707" s="262"/>
      <c r="AV3707" s="262"/>
      <c r="AW3707" s="264"/>
      <c r="AX3707" s="262"/>
      <c r="AY3707" s="262"/>
      <c r="AZ3707" s="264"/>
    </row>
    <row r="3708" spans="1:69" ht="27" hidden="1" customHeight="1">
      <c r="B3708" s="639">
        <v>3694</v>
      </c>
      <c r="C3708" s="639"/>
      <c r="D3708" s="640"/>
      <c r="E3708" s="640"/>
      <c r="F3708" s="640" t="str">
        <f>IFERROR(VLOOKUP(C3708,'Gebäude-Typen'!$A$7:$D$215,4,FALSE),"")</f>
        <v/>
      </c>
      <c r="G3708" s="641"/>
      <c r="H3708" s="640"/>
      <c r="I3708" s="639"/>
      <c r="J3708" s="640"/>
      <c r="K3708" s="642"/>
      <c r="L3708" s="639"/>
      <c r="M3708" s="639"/>
      <c r="N3708" s="639"/>
      <c r="O3708" s="639"/>
      <c r="P3708" s="734"/>
      <c r="Q3708" s="642"/>
      <c r="R3708" s="639"/>
      <c r="S3708" s="729" t="str">
        <f>IFERROR(ROUND(VLOOKUP(M3708,Reinigungstage,IF('Gebäude-Typen'!$C$6&lt;&gt;0,'Gebäude-Typen'!$C$6,VLOOKUP(C3708,Gebäude_Typen,2,FALSE)),FALSE),2)/2,"")</f>
        <v/>
      </c>
      <c r="T3708" s="729" t="str">
        <f>IFERROR(ROUND(VLOOKUP(N3708,Reinigungstage,IF('Gebäude-Typen'!$C$6&lt;&gt;0,'Gebäude-Typen'!$C$6,VLOOKUP(C3708,Gebäude_Typen,2,FALSE)),FALSE),2)/2,"")</f>
        <v/>
      </c>
      <c r="U3708" s="730">
        <f t="shared" si="541"/>
        <v>17.98</v>
      </c>
      <c r="V3708" s="731" t="str">
        <f>IFERROR(INDEX('2. Raumgruppen'!$A$1:$Y$33,MATCH(IF(ISERROR(SEARCH(" ",M3708,1)),MID(M3708,1,3),MID(M3708,1,SEARCH(" ",M3708,1)-1)),'2. Raumgruppen'!$B:$B,0),IF(ISERROR(SEARCH(" ",M3708,1)),MATCH('2. Raumgruppen'!$L$8,'2. Raumgruppen'!$8:$8,0),MATCH(MID(M3708,SEARCH(" ",M3708,1)+1,3),'2. Raumgruppen'!$8:$8,0))),"")</f>
        <v/>
      </c>
      <c r="W3708" s="731" t="str">
        <f>IFERROR(INDEX('2. Raumgruppen'!$A$1:$Y$33,MATCH(IF(ISERROR(SEARCH(" ",N3708,1)),MID(N3708,1,3),MID(N3708,1,SEARCH(" ",N3708,1)-1)),'2. Raumgruppen'!$B:$B,0),IF(ISERROR(SEARCH(" ",N3708,1)),MATCH('2. Raumgruppen'!$L$8,'2. Raumgruppen'!$8:$8,0),MATCH(MID(N3708,SEARCH(" ",N3708,1)+1,3),'2. Raumgruppen'!$8:$8,0))),"")</f>
        <v/>
      </c>
      <c r="X3708" s="732" t="str">
        <f t="shared" si="542"/>
        <v/>
      </c>
      <c r="Y3708" s="732" t="str">
        <f t="shared" si="543"/>
        <v/>
      </c>
      <c r="Z3708" s="733" t="str">
        <f t="shared" si="544"/>
        <v/>
      </c>
      <c r="AA3708" s="732" t="str">
        <f t="shared" si="545"/>
        <v/>
      </c>
      <c r="AB3708" s="643"/>
      <c r="AC3708" s="276"/>
      <c r="AD3708" s="277"/>
      <c r="AE3708" s="278"/>
      <c r="AF3708" s="278" t="str">
        <f t="shared" si="546"/>
        <v/>
      </c>
      <c r="AG3708" s="278"/>
      <c r="AH3708" s="279">
        <f t="shared" si="547"/>
        <v>17.98</v>
      </c>
      <c r="AI3708" s="279" t="str">
        <f t="shared" si="548"/>
        <v/>
      </c>
      <c r="AJ3708" s="279" t="str">
        <f t="shared" si="549"/>
        <v/>
      </c>
      <c r="AK3708" s="278"/>
      <c r="AL3708" s="278"/>
      <c r="AM3708" s="278"/>
      <c r="AN3708" s="278"/>
      <c r="AO3708" s="262"/>
      <c r="AP3708" s="262"/>
      <c r="AQ3708" s="262"/>
      <c r="AR3708" s="262"/>
      <c r="AS3708" s="262"/>
      <c r="AT3708" s="262"/>
      <c r="AU3708" s="262"/>
      <c r="AV3708" s="262"/>
      <c r="AW3708" s="262"/>
      <c r="AX3708" s="262"/>
      <c r="AY3708" s="262"/>
      <c r="AZ3708" s="264"/>
    </row>
    <row r="3709" spans="1:69" ht="27" hidden="1" customHeight="1">
      <c r="B3709" s="639">
        <v>3695</v>
      </c>
      <c r="C3709" s="639"/>
      <c r="D3709" s="640"/>
      <c r="E3709" s="640"/>
      <c r="F3709" s="640" t="str">
        <f>IFERROR(VLOOKUP(C3709,'Gebäude-Typen'!$A$7:$D$215,4,FALSE),"")</f>
        <v/>
      </c>
      <c r="G3709" s="641"/>
      <c r="H3709" s="640"/>
      <c r="I3709" s="639"/>
      <c r="J3709" s="640"/>
      <c r="K3709" s="642"/>
      <c r="L3709" s="639"/>
      <c r="M3709" s="639"/>
      <c r="N3709" s="639"/>
      <c r="O3709" s="639"/>
      <c r="P3709" s="734"/>
      <c r="Q3709" s="642"/>
      <c r="R3709" s="639"/>
      <c r="S3709" s="729" t="str">
        <f>IFERROR(ROUND(VLOOKUP(M3709,Reinigungstage,IF('Gebäude-Typen'!$C$6&lt;&gt;0,'Gebäude-Typen'!$C$6,VLOOKUP(C3709,Gebäude_Typen,2,FALSE)),FALSE),2)/2,"")</f>
        <v/>
      </c>
      <c r="T3709" s="729" t="str">
        <f>IFERROR(ROUND(VLOOKUP(N3709,Reinigungstage,IF('Gebäude-Typen'!$C$6&lt;&gt;0,'Gebäude-Typen'!$C$6,VLOOKUP(C3709,Gebäude_Typen,2,FALSE)),FALSE),2)/2,"")</f>
        <v/>
      </c>
      <c r="U3709" s="730">
        <f t="shared" si="541"/>
        <v>17.98</v>
      </c>
      <c r="V3709" s="731" t="str">
        <f>IFERROR(INDEX('2. Raumgruppen'!$A$1:$Y$33,MATCH(IF(ISERROR(SEARCH(" ",M3709,1)),MID(M3709,1,3),MID(M3709,1,SEARCH(" ",M3709,1)-1)),'2. Raumgruppen'!$B:$B,0),IF(ISERROR(SEARCH(" ",M3709,1)),MATCH('2. Raumgruppen'!$L$8,'2. Raumgruppen'!$8:$8,0),MATCH(MID(M3709,SEARCH(" ",M3709,1)+1,3),'2. Raumgruppen'!$8:$8,0))),"")</f>
        <v/>
      </c>
      <c r="W3709" s="731" t="str">
        <f>IFERROR(INDEX('2. Raumgruppen'!$A$1:$Y$33,MATCH(IF(ISERROR(SEARCH(" ",N3709,1)),MID(N3709,1,3),MID(N3709,1,SEARCH(" ",N3709,1)-1)),'2. Raumgruppen'!$B:$B,0),IF(ISERROR(SEARCH(" ",N3709,1)),MATCH('2. Raumgruppen'!$L$8,'2. Raumgruppen'!$8:$8,0),MATCH(MID(N3709,SEARCH(" ",N3709,1)+1,3),'2. Raumgruppen'!$8:$8,0))),"")</f>
        <v/>
      </c>
      <c r="X3709" s="732" t="str">
        <f t="shared" si="542"/>
        <v/>
      </c>
      <c r="Y3709" s="732" t="str">
        <f t="shared" si="543"/>
        <v/>
      </c>
      <c r="Z3709" s="733" t="str">
        <f t="shared" si="544"/>
        <v/>
      </c>
      <c r="AA3709" s="732" t="str">
        <f t="shared" si="545"/>
        <v/>
      </c>
      <c r="AB3709" s="643"/>
      <c r="AC3709" s="276"/>
      <c r="AD3709" s="277"/>
      <c r="AE3709" s="278"/>
      <c r="AF3709" s="278" t="str">
        <f t="shared" si="546"/>
        <v/>
      </c>
      <c r="AG3709" s="278"/>
      <c r="AH3709" s="279">
        <f t="shared" si="547"/>
        <v>17.98</v>
      </c>
      <c r="AI3709" s="279" t="str">
        <f t="shared" si="548"/>
        <v/>
      </c>
      <c r="AJ3709" s="279" t="str">
        <f t="shared" si="549"/>
        <v/>
      </c>
      <c r="AK3709" s="278"/>
      <c r="AL3709" s="278"/>
      <c r="AM3709" s="278"/>
      <c r="AN3709" s="278"/>
      <c r="AO3709" s="262"/>
      <c r="AP3709" s="262"/>
      <c r="AQ3709" s="262"/>
      <c r="AR3709" s="262"/>
      <c r="AS3709" s="262"/>
      <c r="AT3709" s="262"/>
      <c r="AU3709" s="262"/>
      <c r="AV3709" s="262"/>
      <c r="AW3709" s="262"/>
      <c r="AX3709" s="262"/>
      <c r="AY3709" s="264"/>
      <c r="AZ3709" s="262"/>
    </row>
    <row r="3710" spans="1:69" ht="27" hidden="1" customHeight="1">
      <c r="A3710" s="264"/>
      <c r="B3710" s="639">
        <v>3696</v>
      </c>
      <c r="C3710" s="639"/>
      <c r="D3710" s="640"/>
      <c r="E3710" s="640"/>
      <c r="F3710" s="640" t="str">
        <f>IFERROR(VLOOKUP(C3710,'Gebäude-Typen'!$A$7:$D$215,4,FALSE),"")</f>
        <v/>
      </c>
      <c r="G3710" s="641"/>
      <c r="H3710" s="640"/>
      <c r="I3710" s="639"/>
      <c r="J3710" s="640"/>
      <c r="K3710" s="642"/>
      <c r="L3710" s="639"/>
      <c r="M3710" s="639"/>
      <c r="N3710" s="639"/>
      <c r="O3710" s="639"/>
      <c r="P3710" s="734"/>
      <c r="Q3710" s="642"/>
      <c r="R3710" s="639"/>
      <c r="S3710" s="729" t="str">
        <f>IFERROR(ROUND(VLOOKUP(M3710,Reinigungstage,IF('Gebäude-Typen'!$C$6&lt;&gt;0,'Gebäude-Typen'!$C$6,VLOOKUP(C3710,Gebäude_Typen,2,FALSE)),FALSE),2)/2,"")</f>
        <v/>
      </c>
      <c r="T3710" s="729" t="str">
        <f>IFERROR(ROUND(VLOOKUP(N3710,Reinigungstage,IF('Gebäude-Typen'!$C$6&lt;&gt;0,'Gebäude-Typen'!$C$6,VLOOKUP(C3710,Gebäude_Typen,2,FALSE)),FALSE),2)/2,"")</f>
        <v/>
      </c>
      <c r="U3710" s="730">
        <f t="shared" si="541"/>
        <v>17.98</v>
      </c>
      <c r="V3710" s="731" t="str">
        <f>IFERROR(INDEX('2. Raumgruppen'!$A$1:$Y$33,MATCH(IF(ISERROR(SEARCH(" ",M3710,1)),MID(M3710,1,3),MID(M3710,1,SEARCH(" ",M3710,1)-1)),'2. Raumgruppen'!$B:$B,0),IF(ISERROR(SEARCH(" ",M3710,1)),MATCH('2. Raumgruppen'!$L$8,'2. Raumgruppen'!$8:$8,0),MATCH(MID(M3710,SEARCH(" ",M3710,1)+1,3),'2. Raumgruppen'!$8:$8,0))),"")</f>
        <v/>
      </c>
      <c r="W3710" s="731" t="str">
        <f>IFERROR(INDEX('2. Raumgruppen'!$A$1:$Y$33,MATCH(IF(ISERROR(SEARCH(" ",N3710,1)),MID(N3710,1,3),MID(N3710,1,SEARCH(" ",N3710,1)-1)),'2. Raumgruppen'!$B:$B,0),IF(ISERROR(SEARCH(" ",N3710,1)),MATCH('2. Raumgruppen'!$L$8,'2. Raumgruppen'!$8:$8,0),MATCH(MID(N3710,SEARCH(" ",N3710,1)+1,3),'2. Raumgruppen'!$8:$8,0))),"")</f>
        <v/>
      </c>
      <c r="X3710" s="732" t="str">
        <f t="shared" si="542"/>
        <v/>
      </c>
      <c r="Y3710" s="732" t="str">
        <f t="shared" si="543"/>
        <v/>
      </c>
      <c r="Z3710" s="733" t="str">
        <f t="shared" si="544"/>
        <v/>
      </c>
      <c r="AA3710" s="732" t="str">
        <f t="shared" si="545"/>
        <v/>
      </c>
      <c r="AB3710" s="643"/>
      <c r="AC3710" s="276"/>
      <c r="AD3710" s="277"/>
      <c r="AE3710" s="278"/>
      <c r="AF3710" s="278" t="str">
        <f t="shared" si="546"/>
        <v/>
      </c>
      <c r="AG3710" s="278"/>
      <c r="AH3710" s="279">
        <f t="shared" si="547"/>
        <v>17.98</v>
      </c>
      <c r="AI3710" s="279" t="str">
        <f t="shared" si="548"/>
        <v/>
      </c>
      <c r="AJ3710" s="279" t="str">
        <f t="shared" si="549"/>
        <v/>
      </c>
      <c r="AK3710" s="278"/>
      <c r="AL3710" s="278"/>
      <c r="AM3710" s="278"/>
      <c r="AN3710" s="278"/>
      <c r="AO3710" s="262"/>
      <c r="AP3710" s="262"/>
      <c r="AQ3710" s="262"/>
      <c r="AR3710" s="262"/>
      <c r="AS3710" s="262"/>
      <c r="AT3710" s="262"/>
      <c r="AU3710" s="262"/>
      <c r="AV3710" s="262"/>
      <c r="AW3710" s="262"/>
      <c r="AX3710" s="264"/>
      <c r="AY3710" s="262"/>
      <c r="AZ3710" s="262"/>
    </row>
    <row r="3711" spans="1:69" ht="27" hidden="1" customHeight="1">
      <c r="B3711" s="639">
        <v>3697</v>
      </c>
      <c r="C3711" s="639"/>
      <c r="D3711" s="640"/>
      <c r="E3711" s="640"/>
      <c r="F3711" s="640" t="str">
        <f>IFERROR(VLOOKUP(C3711,'Gebäude-Typen'!$A$7:$D$215,4,FALSE),"")</f>
        <v/>
      </c>
      <c r="G3711" s="641"/>
      <c r="H3711" s="640"/>
      <c r="I3711" s="639"/>
      <c r="J3711" s="640"/>
      <c r="K3711" s="642"/>
      <c r="L3711" s="639"/>
      <c r="M3711" s="639"/>
      <c r="N3711" s="639"/>
      <c r="O3711" s="639"/>
      <c r="P3711" s="734"/>
      <c r="Q3711" s="642"/>
      <c r="R3711" s="639"/>
      <c r="S3711" s="729" t="str">
        <f>IFERROR(ROUND(VLOOKUP(M3711,Reinigungstage,IF('Gebäude-Typen'!$C$6&lt;&gt;0,'Gebäude-Typen'!$C$6,VLOOKUP(C3711,Gebäude_Typen,2,FALSE)),FALSE),2)/2,"")</f>
        <v/>
      </c>
      <c r="T3711" s="729" t="str">
        <f>IFERROR(ROUND(VLOOKUP(N3711,Reinigungstage,IF('Gebäude-Typen'!$C$6&lt;&gt;0,'Gebäude-Typen'!$C$6,VLOOKUP(C3711,Gebäude_Typen,2,FALSE)),FALSE),2)/2,"")</f>
        <v/>
      </c>
      <c r="U3711" s="730">
        <f t="shared" si="541"/>
        <v>17.98</v>
      </c>
      <c r="V3711" s="731" t="str">
        <f>IFERROR(INDEX('2. Raumgruppen'!$A$1:$Y$33,MATCH(IF(ISERROR(SEARCH(" ",M3711,1)),MID(M3711,1,3),MID(M3711,1,SEARCH(" ",M3711,1)-1)),'2. Raumgruppen'!$B:$B,0),IF(ISERROR(SEARCH(" ",M3711,1)),MATCH('2. Raumgruppen'!$L$8,'2. Raumgruppen'!$8:$8,0),MATCH(MID(M3711,SEARCH(" ",M3711,1)+1,3),'2. Raumgruppen'!$8:$8,0))),"")</f>
        <v/>
      </c>
      <c r="W3711" s="731" t="str">
        <f>IFERROR(INDEX('2. Raumgruppen'!$A$1:$Y$33,MATCH(IF(ISERROR(SEARCH(" ",N3711,1)),MID(N3711,1,3),MID(N3711,1,SEARCH(" ",N3711,1)-1)),'2. Raumgruppen'!$B:$B,0),IF(ISERROR(SEARCH(" ",N3711,1)),MATCH('2. Raumgruppen'!$L$8,'2. Raumgruppen'!$8:$8,0),MATCH(MID(N3711,SEARCH(" ",N3711,1)+1,3),'2. Raumgruppen'!$8:$8,0))),"")</f>
        <v/>
      </c>
      <c r="X3711" s="732" t="str">
        <f t="shared" si="542"/>
        <v/>
      </c>
      <c r="Y3711" s="732" t="str">
        <f t="shared" si="543"/>
        <v/>
      </c>
      <c r="Z3711" s="733" t="str">
        <f t="shared" si="544"/>
        <v/>
      </c>
      <c r="AA3711" s="732" t="str">
        <f t="shared" si="545"/>
        <v/>
      </c>
      <c r="AB3711" s="643"/>
      <c r="AC3711" s="276"/>
      <c r="AD3711" s="277"/>
      <c r="AE3711" s="278"/>
      <c r="AF3711" s="278" t="str">
        <f t="shared" si="546"/>
        <v/>
      </c>
      <c r="AG3711" s="278"/>
      <c r="AH3711" s="279">
        <f t="shared" si="547"/>
        <v>17.98</v>
      </c>
      <c r="AI3711" s="279" t="str">
        <f t="shared" si="548"/>
        <v/>
      </c>
      <c r="AJ3711" s="279" t="str">
        <f t="shared" si="549"/>
        <v/>
      </c>
      <c r="AK3711" s="278"/>
      <c r="AL3711" s="278"/>
      <c r="AM3711" s="278"/>
      <c r="AN3711" s="278"/>
      <c r="AO3711" s="262"/>
      <c r="AP3711" s="262"/>
      <c r="AQ3711" s="262"/>
      <c r="AR3711" s="262"/>
      <c r="AS3711" s="262"/>
      <c r="AT3711" s="262"/>
      <c r="AU3711" s="262"/>
      <c r="AV3711" s="262"/>
      <c r="AW3711" s="278"/>
      <c r="AX3711" s="278"/>
      <c r="AY3711" s="262"/>
      <c r="AZ3711" s="264"/>
    </row>
    <row r="3712" spans="1:69" ht="27" hidden="1" customHeight="1">
      <c r="B3712" s="639">
        <v>3698</v>
      </c>
      <c r="C3712" s="639"/>
      <c r="D3712" s="640"/>
      <c r="E3712" s="640"/>
      <c r="F3712" s="640" t="str">
        <f>IFERROR(VLOOKUP(C3712,'Gebäude-Typen'!$A$7:$D$215,4,FALSE),"")</f>
        <v/>
      </c>
      <c r="G3712" s="641"/>
      <c r="H3712" s="640"/>
      <c r="I3712" s="639"/>
      <c r="J3712" s="640"/>
      <c r="K3712" s="642"/>
      <c r="L3712" s="639"/>
      <c r="M3712" s="639"/>
      <c r="N3712" s="639"/>
      <c r="O3712" s="639"/>
      <c r="P3712" s="734"/>
      <c r="Q3712" s="642"/>
      <c r="R3712" s="639"/>
      <c r="S3712" s="729" t="str">
        <f>IFERROR(ROUND(VLOOKUP(M3712,Reinigungstage,IF('Gebäude-Typen'!$C$6&lt;&gt;0,'Gebäude-Typen'!$C$6,VLOOKUP(C3712,Gebäude_Typen,2,FALSE)),FALSE),2)/2,"")</f>
        <v/>
      </c>
      <c r="T3712" s="729" t="str">
        <f>IFERROR(ROUND(VLOOKUP(N3712,Reinigungstage,IF('Gebäude-Typen'!$C$6&lt;&gt;0,'Gebäude-Typen'!$C$6,VLOOKUP(C3712,Gebäude_Typen,2,FALSE)),FALSE),2)/2,"")</f>
        <v/>
      </c>
      <c r="U3712" s="730">
        <f t="shared" si="541"/>
        <v>17.98</v>
      </c>
      <c r="V3712" s="731" t="str">
        <f>IFERROR(INDEX('2. Raumgruppen'!$A$1:$Y$33,MATCH(IF(ISERROR(SEARCH(" ",M3712,1)),MID(M3712,1,3),MID(M3712,1,SEARCH(" ",M3712,1)-1)),'2. Raumgruppen'!$B:$B,0),IF(ISERROR(SEARCH(" ",M3712,1)),MATCH('2. Raumgruppen'!$L$8,'2. Raumgruppen'!$8:$8,0),MATCH(MID(M3712,SEARCH(" ",M3712,1)+1,3),'2. Raumgruppen'!$8:$8,0))),"")</f>
        <v/>
      </c>
      <c r="W3712" s="731" t="str">
        <f>IFERROR(INDEX('2. Raumgruppen'!$A$1:$Y$33,MATCH(IF(ISERROR(SEARCH(" ",N3712,1)),MID(N3712,1,3),MID(N3712,1,SEARCH(" ",N3712,1)-1)),'2. Raumgruppen'!$B:$B,0),IF(ISERROR(SEARCH(" ",N3712,1)),MATCH('2. Raumgruppen'!$L$8,'2. Raumgruppen'!$8:$8,0),MATCH(MID(N3712,SEARCH(" ",N3712,1)+1,3),'2. Raumgruppen'!$8:$8,0))),"")</f>
        <v/>
      </c>
      <c r="X3712" s="732" t="str">
        <f t="shared" si="542"/>
        <v/>
      </c>
      <c r="Y3712" s="732" t="str">
        <f t="shared" si="543"/>
        <v/>
      </c>
      <c r="Z3712" s="733" t="str">
        <f t="shared" si="544"/>
        <v/>
      </c>
      <c r="AA3712" s="732" t="str">
        <f t="shared" si="545"/>
        <v/>
      </c>
      <c r="AB3712" s="643"/>
      <c r="AC3712" s="276"/>
      <c r="AD3712" s="277"/>
      <c r="AE3712" s="278"/>
      <c r="AF3712" s="278" t="str">
        <f t="shared" si="546"/>
        <v/>
      </c>
      <c r="AG3712" s="278"/>
      <c r="AH3712" s="279">
        <f t="shared" si="547"/>
        <v>17.98</v>
      </c>
      <c r="AI3712" s="279" t="str">
        <f t="shared" si="548"/>
        <v/>
      </c>
      <c r="AJ3712" s="279" t="str">
        <f t="shared" si="549"/>
        <v/>
      </c>
      <c r="AK3712" s="278"/>
      <c r="AL3712" s="278"/>
      <c r="AM3712" s="278"/>
      <c r="AN3712" s="278"/>
      <c r="AO3712" s="262"/>
      <c r="AP3712" s="262"/>
      <c r="AQ3712" s="262"/>
      <c r="AR3712" s="262"/>
      <c r="AS3712" s="262"/>
      <c r="AT3712" s="262"/>
      <c r="AU3712" s="262"/>
      <c r="AV3712" s="262"/>
      <c r="AW3712" s="262"/>
      <c r="AX3712" s="262"/>
      <c r="AY3712" s="264"/>
      <c r="AZ3712" s="262"/>
    </row>
    <row r="3713" spans="1:69" ht="27" hidden="1" customHeight="1">
      <c r="B3713" s="639">
        <v>3699</v>
      </c>
      <c r="C3713" s="639"/>
      <c r="D3713" s="640"/>
      <c r="E3713" s="640"/>
      <c r="F3713" s="640" t="str">
        <f>IFERROR(VLOOKUP(C3713,'Gebäude-Typen'!$A$7:$D$215,4,FALSE),"")</f>
        <v/>
      </c>
      <c r="G3713" s="641"/>
      <c r="H3713" s="640"/>
      <c r="I3713" s="639"/>
      <c r="J3713" s="640"/>
      <c r="K3713" s="642"/>
      <c r="L3713" s="639"/>
      <c r="M3713" s="639"/>
      <c r="N3713" s="639"/>
      <c r="O3713" s="639"/>
      <c r="P3713" s="734"/>
      <c r="Q3713" s="642"/>
      <c r="R3713" s="639"/>
      <c r="S3713" s="729" t="str">
        <f>IFERROR(ROUND(VLOOKUP(M3713,Reinigungstage,IF('Gebäude-Typen'!$C$6&lt;&gt;0,'Gebäude-Typen'!$C$6,VLOOKUP(C3713,Gebäude_Typen,2,FALSE)),FALSE),2)/2,"")</f>
        <v/>
      </c>
      <c r="T3713" s="729" t="str">
        <f>IFERROR(ROUND(VLOOKUP(N3713,Reinigungstage,IF('Gebäude-Typen'!$C$6&lt;&gt;0,'Gebäude-Typen'!$C$6,VLOOKUP(C3713,Gebäude_Typen,2,FALSE)),FALSE),2)/2,"")</f>
        <v/>
      </c>
      <c r="U3713" s="730">
        <f t="shared" si="541"/>
        <v>17.98</v>
      </c>
      <c r="V3713" s="731" t="str">
        <f>IFERROR(INDEX('2. Raumgruppen'!$A$1:$Y$33,MATCH(IF(ISERROR(SEARCH(" ",M3713,1)),MID(M3713,1,3),MID(M3713,1,SEARCH(" ",M3713,1)-1)),'2. Raumgruppen'!$B:$B,0),IF(ISERROR(SEARCH(" ",M3713,1)),MATCH('2. Raumgruppen'!$L$8,'2. Raumgruppen'!$8:$8,0),MATCH(MID(M3713,SEARCH(" ",M3713,1)+1,3),'2. Raumgruppen'!$8:$8,0))),"")</f>
        <v/>
      </c>
      <c r="W3713" s="731" t="str">
        <f>IFERROR(INDEX('2. Raumgruppen'!$A$1:$Y$33,MATCH(IF(ISERROR(SEARCH(" ",N3713,1)),MID(N3713,1,3),MID(N3713,1,SEARCH(" ",N3713,1)-1)),'2. Raumgruppen'!$B:$B,0),IF(ISERROR(SEARCH(" ",N3713,1)),MATCH('2. Raumgruppen'!$L$8,'2. Raumgruppen'!$8:$8,0),MATCH(MID(N3713,SEARCH(" ",N3713,1)+1,3),'2. Raumgruppen'!$8:$8,0))),"")</f>
        <v/>
      </c>
      <c r="X3713" s="732" t="str">
        <f t="shared" si="542"/>
        <v/>
      </c>
      <c r="Y3713" s="732" t="str">
        <f t="shared" si="543"/>
        <v/>
      </c>
      <c r="Z3713" s="733" t="str">
        <f t="shared" si="544"/>
        <v/>
      </c>
      <c r="AA3713" s="732" t="str">
        <f t="shared" si="545"/>
        <v/>
      </c>
      <c r="AB3713" s="643"/>
      <c r="AC3713" s="276"/>
      <c r="AD3713" s="277"/>
      <c r="AE3713" s="278"/>
      <c r="AF3713" s="278" t="str">
        <f t="shared" si="546"/>
        <v/>
      </c>
      <c r="AG3713" s="278"/>
      <c r="AH3713" s="279">
        <f t="shared" si="547"/>
        <v>17.98</v>
      </c>
      <c r="AI3713" s="279" t="str">
        <f t="shared" si="548"/>
        <v/>
      </c>
      <c r="AJ3713" s="279" t="str">
        <f t="shared" si="549"/>
        <v/>
      </c>
      <c r="AK3713" s="278"/>
      <c r="AL3713" s="278"/>
      <c r="AM3713" s="278"/>
      <c r="AN3713" s="278"/>
      <c r="AO3713" s="262"/>
      <c r="AP3713" s="262"/>
      <c r="AQ3713" s="262"/>
      <c r="AR3713" s="262"/>
      <c r="AS3713" s="262"/>
      <c r="AT3713" s="262"/>
      <c r="AU3713" s="262"/>
      <c r="AV3713" s="262"/>
      <c r="AW3713" s="262"/>
      <c r="AX3713" s="264"/>
      <c r="AY3713" s="262"/>
      <c r="AZ3713" s="264"/>
    </row>
    <row r="3714" spans="1:69" ht="27" hidden="1" customHeight="1">
      <c r="B3714" s="639">
        <v>3700</v>
      </c>
      <c r="C3714" s="639"/>
      <c r="D3714" s="640"/>
      <c r="E3714" s="640"/>
      <c r="F3714" s="640" t="str">
        <f>IFERROR(VLOOKUP(C3714,'Gebäude-Typen'!$A$7:$D$215,4,FALSE),"")</f>
        <v/>
      </c>
      <c r="G3714" s="641"/>
      <c r="H3714" s="640"/>
      <c r="I3714" s="639"/>
      <c r="J3714" s="640"/>
      <c r="K3714" s="642"/>
      <c r="L3714" s="639"/>
      <c r="M3714" s="639"/>
      <c r="N3714" s="639"/>
      <c r="O3714" s="639"/>
      <c r="P3714" s="734"/>
      <c r="Q3714" s="642"/>
      <c r="R3714" s="639"/>
      <c r="S3714" s="729" t="str">
        <f>IFERROR(ROUND(VLOOKUP(M3714,Reinigungstage,IF('Gebäude-Typen'!$C$6&lt;&gt;0,'Gebäude-Typen'!$C$6,VLOOKUP(C3714,Gebäude_Typen,2,FALSE)),FALSE),2)/2,"")</f>
        <v/>
      </c>
      <c r="T3714" s="729" t="str">
        <f>IFERROR(ROUND(VLOOKUP(N3714,Reinigungstage,IF('Gebäude-Typen'!$C$6&lt;&gt;0,'Gebäude-Typen'!$C$6,VLOOKUP(C3714,Gebäude_Typen,2,FALSE)),FALSE),2)/2,"")</f>
        <v/>
      </c>
      <c r="U3714" s="730">
        <f t="shared" si="541"/>
        <v>17.98</v>
      </c>
      <c r="V3714" s="731" t="str">
        <f>IFERROR(INDEX('2. Raumgruppen'!$A$1:$Y$33,MATCH(IF(ISERROR(SEARCH(" ",M3714,1)),MID(M3714,1,3),MID(M3714,1,SEARCH(" ",M3714,1)-1)),'2. Raumgruppen'!$B:$B,0),IF(ISERROR(SEARCH(" ",M3714,1)),MATCH('2. Raumgruppen'!$L$8,'2. Raumgruppen'!$8:$8,0),MATCH(MID(M3714,SEARCH(" ",M3714,1)+1,3),'2. Raumgruppen'!$8:$8,0))),"")</f>
        <v/>
      </c>
      <c r="W3714" s="731" t="str">
        <f>IFERROR(INDEX('2. Raumgruppen'!$A$1:$Y$33,MATCH(IF(ISERROR(SEARCH(" ",N3714,1)),MID(N3714,1,3),MID(N3714,1,SEARCH(" ",N3714,1)-1)),'2. Raumgruppen'!$B:$B,0),IF(ISERROR(SEARCH(" ",N3714,1)),MATCH('2. Raumgruppen'!$L$8,'2. Raumgruppen'!$8:$8,0),MATCH(MID(N3714,SEARCH(" ",N3714,1)+1,3),'2. Raumgruppen'!$8:$8,0))),"")</f>
        <v/>
      </c>
      <c r="X3714" s="732" t="str">
        <f t="shared" si="542"/>
        <v/>
      </c>
      <c r="Y3714" s="732" t="str">
        <f t="shared" si="543"/>
        <v/>
      </c>
      <c r="Z3714" s="733" t="str">
        <f t="shared" si="544"/>
        <v/>
      </c>
      <c r="AA3714" s="732" t="str">
        <f t="shared" si="545"/>
        <v/>
      </c>
      <c r="AB3714" s="643"/>
      <c r="AC3714" s="276"/>
      <c r="AD3714" s="277"/>
      <c r="AE3714" s="278"/>
      <c r="AF3714" s="278" t="str">
        <f t="shared" si="546"/>
        <v/>
      </c>
      <c r="AG3714" s="278"/>
      <c r="AH3714" s="279">
        <f t="shared" si="547"/>
        <v>17.98</v>
      </c>
      <c r="AI3714" s="279" t="str">
        <f t="shared" si="548"/>
        <v/>
      </c>
      <c r="AJ3714" s="279" t="str">
        <f t="shared" si="549"/>
        <v/>
      </c>
      <c r="AK3714" s="278"/>
      <c r="AL3714" s="278"/>
      <c r="AM3714" s="278"/>
      <c r="AN3714" s="278"/>
      <c r="AO3714" s="262"/>
      <c r="AP3714" s="262"/>
      <c r="AQ3714" s="262"/>
      <c r="AR3714" s="262"/>
      <c r="AS3714" s="262"/>
      <c r="AT3714" s="262"/>
      <c r="AU3714" s="262"/>
      <c r="AV3714" s="262"/>
      <c r="AW3714" s="262"/>
      <c r="AX3714" s="262"/>
      <c r="AY3714" s="264"/>
      <c r="AZ3714" s="262"/>
    </row>
    <row r="3715" spans="1:69" ht="27" hidden="1" customHeight="1">
      <c r="B3715" s="639">
        <v>3701</v>
      </c>
      <c r="C3715" s="639"/>
      <c r="D3715" s="640"/>
      <c r="E3715" s="640"/>
      <c r="F3715" s="640" t="str">
        <f>IFERROR(VLOOKUP(C3715,'Gebäude-Typen'!$A$7:$D$215,4,FALSE),"")</f>
        <v/>
      </c>
      <c r="G3715" s="641"/>
      <c r="H3715" s="640"/>
      <c r="I3715" s="639"/>
      <c r="J3715" s="640"/>
      <c r="K3715" s="642"/>
      <c r="L3715" s="639"/>
      <c r="M3715" s="639"/>
      <c r="N3715" s="639"/>
      <c r="O3715" s="639"/>
      <c r="P3715" s="734"/>
      <c r="Q3715" s="642"/>
      <c r="R3715" s="639"/>
      <c r="S3715" s="729" t="str">
        <f>IFERROR(ROUND(VLOOKUP(M3715,Reinigungstage,IF('Gebäude-Typen'!$C$6&lt;&gt;0,'Gebäude-Typen'!$C$6,VLOOKUP(C3715,Gebäude_Typen,2,FALSE)),FALSE),2)/2,"")</f>
        <v/>
      </c>
      <c r="T3715" s="729" t="str">
        <f>IFERROR(ROUND(VLOOKUP(N3715,Reinigungstage,IF('Gebäude-Typen'!$C$6&lt;&gt;0,'Gebäude-Typen'!$C$6,VLOOKUP(C3715,Gebäude_Typen,2,FALSE)),FALSE),2)/2,"")</f>
        <v/>
      </c>
      <c r="U3715" s="730">
        <f t="shared" si="541"/>
        <v>17.98</v>
      </c>
      <c r="V3715" s="731" t="str">
        <f>IFERROR(INDEX('2. Raumgruppen'!$A$1:$Y$33,MATCH(IF(ISERROR(SEARCH(" ",M3715,1)),MID(M3715,1,3),MID(M3715,1,SEARCH(" ",M3715,1)-1)),'2. Raumgruppen'!$B:$B,0),IF(ISERROR(SEARCH(" ",M3715,1)),MATCH('2. Raumgruppen'!$L$8,'2. Raumgruppen'!$8:$8,0),MATCH(MID(M3715,SEARCH(" ",M3715,1)+1,3),'2. Raumgruppen'!$8:$8,0))),"")</f>
        <v/>
      </c>
      <c r="W3715" s="731" t="str">
        <f>IFERROR(INDEX('2. Raumgruppen'!$A$1:$Y$33,MATCH(IF(ISERROR(SEARCH(" ",N3715,1)),MID(N3715,1,3),MID(N3715,1,SEARCH(" ",N3715,1)-1)),'2. Raumgruppen'!$B:$B,0),IF(ISERROR(SEARCH(" ",N3715,1)),MATCH('2. Raumgruppen'!$L$8,'2. Raumgruppen'!$8:$8,0),MATCH(MID(N3715,SEARCH(" ",N3715,1)+1,3),'2. Raumgruppen'!$8:$8,0))),"")</f>
        <v/>
      </c>
      <c r="X3715" s="732" t="str">
        <f t="shared" si="542"/>
        <v/>
      </c>
      <c r="Y3715" s="732" t="str">
        <f t="shared" si="543"/>
        <v/>
      </c>
      <c r="Z3715" s="733" t="str">
        <f t="shared" si="544"/>
        <v/>
      </c>
      <c r="AA3715" s="732" t="str">
        <f t="shared" si="545"/>
        <v/>
      </c>
      <c r="AB3715" s="643"/>
      <c r="AC3715" s="276"/>
      <c r="AD3715" s="277"/>
      <c r="AE3715" s="278"/>
      <c r="AF3715" s="278" t="str">
        <f t="shared" si="546"/>
        <v/>
      </c>
      <c r="AG3715" s="278"/>
      <c r="AH3715" s="279">
        <f t="shared" si="547"/>
        <v>17.98</v>
      </c>
      <c r="AI3715" s="279" t="str">
        <f t="shared" si="548"/>
        <v/>
      </c>
      <c r="AJ3715" s="279" t="str">
        <f t="shared" si="549"/>
        <v/>
      </c>
      <c r="AK3715" s="278"/>
      <c r="AL3715" s="278"/>
      <c r="AM3715" s="278"/>
      <c r="AN3715" s="278"/>
      <c r="AO3715" s="262"/>
      <c r="AP3715" s="262"/>
      <c r="AQ3715" s="262"/>
      <c r="AR3715" s="262"/>
      <c r="AS3715" s="262"/>
      <c r="AT3715" s="262"/>
      <c r="AU3715" s="262"/>
      <c r="AV3715" s="262"/>
      <c r="AW3715" s="264"/>
      <c r="AX3715" s="264"/>
      <c r="AY3715" s="262"/>
      <c r="AZ3715" s="262"/>
    </row>
    <row r="3716" spans="1:69" ht="27" hidden="1" customHeight="1">
      <c r="B3716" s="639">
        <v>3702</v>
      </c>
      <c r="C3716" s="639"/>
      <c r="D3716" s="640"/>
      <c r="E3716" s="640"/>
      <c r="F3716" s="640" t="str">
        <f>IFERROR(VLOOKUP(C3716,'Gebäude-Typen'!$A$7:$D$215,4,FALSE),"")</f>
        <v/>
      </c>
      <c r="G3716" s="641"/>
      <c r="H3716" s="640"/>
      <c r="I3716" s="639"/>
      <c r="J3716" s="640"/>
      <c r="K3716" s="642"/>
      <c r="L3716" s="639"/>
      <c r="M3716" s="639"/>
      <c r="N3716" s="639"/>
      <c r="O3716" s="639"/>
      <c r="P3716" s="734"/>
      <c r="Q3716" s="642"/>
      <c r="R3716" s="639"/>
      <c r="S3716" s="729" t="str">
        <f>IFERROR(ROUND(VLOOKUP(M3716,Reinigungstage,IF('Gebäude-Typen'!$C$6&lt;&gt;0,'Gebäude-Typen'!$C$6,VLOOKUP(C3716,Gebäude_Typen,2,FALSE)),FALSE),2)/2,"")</f>
        <v/>
      </c>
      <c r="T3716" s="729" t="str">
        <f>IFERROR(ROUND(VLOOKUP(N3716,Reinigungstage,IF('Gebäude-Typen'!$C$6&lt;&gt;0,'Gebäude-Typen'!$C$6,VLOOKUP(C3716,Gebäude_Typen,2,FALSE)),FALSE),2)/2,"")</f>
        <v/>
      </c>
      <c r="U3716" s="730">
        <f t="shared" si="541"/>
        <v>17.98</v>
      </c>
      <c r="V3716" s="731" t="str">
        <f>IFERROR(INDEX('2. Raumgruppen'!$A$1:$Y$33,MATCH(IF(ISERROR(SEARCH(" ",M3716,1)),MID(M3716,1,3),MID(M3716,1,SEARCH(" ",M3716,1)-1)),'2. Raumgruppen'!$B:$B,0),IF(ISERROR(SEARCH(" ",M3716,1)),MATCH('2. Raumgruppen'!$L$8,'2. Raumgruppen'!$8:$8,0),MATCH(MID(M3716,SEARCH(" ",M3716,1)+1,3),'2. Raumgruppen'!$8:$8,0))),"")</f>
        <v/>
      </c>
      <c r="W3716" s="731" t="str">
        <f>IFERROR(INDEX('2. Raumgruppen'!$A$1:$Y$33,MATCH(IF(ISERROR(SEARCH(" ",N3716,1)),MID(N3716,1,3),MID(N3716,1,SEARCH(" ",N3716,1)-1)),'2. Raumgruppen'!$B:$B,0),IF(ISERROR(SEARCH(" ",N3716,1)),MATCH('2. Raumgruppen'!$L$8,'2. Raumgruppen'!$8:$8,0),MATCH(MID(N3716,SEARCH(" ",N3716,1)+1,3),'2. Raumgruppen'!$8:$8,0))),"")</f>
        <v/>
      </c>
      <c r="X3716" s="732" t="str">
        <f t="shared" si="542"/>
        <v/>
      </c>
      <c r="Y3716" s="732" t="str">
        <f t="shared" si="543"/>
        <v/>
      </c>
      <c r="Z3716" s="733" t="str">
        <f t="shared" si="544"/>
        <v/>
      </c>
      <c r="AA3716" s="732" t="str">
        <f t="shared" si="545"/>
        <v/>
      </c>
      <c r="AB3716" s="643"/>
      <c r="AC3716" s="276"/>
      <c r="AD3716" s="277"/>
      <c r="AE3716" s="278"/>
      <c r="AF3716" s="278" t="str">
        <f t="shared" si="546"/>
        <v/>
      </c>
      <c r="AG3716" s="278"/>
      <c r="AH3716" s="279">
        <f t="shared" si="547"/>
        <v>17.98</v>
      </c>
      <c r="AI3716" s="279" t="str">
        <f t="shared" si="548"/>
        <v/>
      </c>
      <c r="AJ3716" s="279" t="str">
        <f t="shared" si="549"/>
        <v/>
      </c>
      <c r="AK3716" s="278"/>
      <c r="AL3716" s="278"/>
      <c r="AM3716" s="278"/>
      <c r="AN3716" s="278"/>
      <c r="AO3716" s="262"/>
      <c r="AP3716" s="262"/>
      <c r="AQ3716" s="262"/>
      <c r="AR3716" s="262"/>
      <c r="AS3716" s="262"/>
      <c r="AT3716" s="262"/>
      <c r="AU3716" s="262"/>
      <c r="AV3716" s="262"/>
      <c r="AW3716" s="262"/>
      <c r="AX3716" s="262"/>
      <c r="AY3716" s="264"/>
      <c r="AZ3716" s="264"/>
    </row>
    <row r="3717" spans="1:69" ht="27" hidden="1" customHeight="1">
      <c r="B3717" s="639">
        <v>3703</v>
      </c>
      <c r="C3717" s="639"/>
      <c r="D3717" s="640"/>
      <c r="E3717" s="640"/>
      <c r="F3717" s="640" t="str">
        <f>IFERROR(VLOOKUP(C3717,'Gebäude-Typen'!$A$7:$D$215,4,FALSE),"")</f>
        <v/>
      </c>
      <c r="G3717" s="641"/>
      <c r="H3717" s="640"/>
      <c r="I3717" s="639"/>
      <c r="J3717" s="640"/>
      <c r="K3717" s="642"/>
      <c r="L3717" s="639"/>
      <c r="M3717" s="639"/>
      <c r="N3717" s="639"/>
      <c r="O3717" s="639"/>
      <c r="P3717" s="734"/>
      <c r="Q3717" s="642"/>
      <c r="R3717" s="639"/>
      <c r="S3717" s="729" t="str">
        <f>IFERROR(ROUND(VLOOKUP(M3717,Reinigungstage,IF('Gebäude-Typen'!$C$6&lt;&gt;0,'Gebäude-Typen'!$C$6,VLOOKUP(C3717,Gebäude_Typen,2,FALSE)),FALSE),2)/2,"")</f>
        <v/>
      </c>
      <c r="T3717" s="729" t="str">
        <f>IFERROR(ROUND(VLOOKUP(N3717,Reinigungstage,IF('Gebäude-Typen'!$C$6&lt;&gt;0,'Gebäude-Typen'!$C$6,VLOOKUP(C3717,Gebäude_Typen,2,FALSE)),FALSE),2)/2,"")</f>
        <v/>
      </c>
      <c r="U3717" s="730">
        <f t="shared" si="541"/>
        <v>17.98</v>
      </c>
      <c r="V3717" s="731" t="str">
        <f>IFERROR(INDEX('2. Raumgruppen'!$A$1:$Y$33,MATCH(IF(ISERROR(SEARCH(" ",M3717,1)),MID(M3717,1,3),MID(M3717,1,SEARCH(" ",M3717,1)-1)),'2. Raumgruppen'!$B:$B,0),IF(ISERROR(SEARCH(" ",M3717,1)),MATCH('2. Raumgruppen'!$L$8,'2. Raumgruppen'!$8:$8,0),MATCH(MID(M3717,SEARCH(" ",M3717,1)+1,3),'2. Raumgruppen'!$8:$8,0))),"")</f>
        <v/>
      </c>
      <c r="W3717" s="731" t="str">
        <f>IFERROR(INDEX('2. Raumgruppen'!$A$1:$Y$33,MATCH(IF(ISERROR(SEARCH(" ",N3717,1)),MID(N3717,1,3),MID(N3717,1,SEARCH(" ",N3717,1)-1)),'2. Raumgruppen'!$B:$B,0),IF(ISERROR(SEARCH(" ",N3717,1)),MATCH('2. Raumgruppen'!$L$8,'2. Raumgruppen'!$8:$8,0),MATCH(MID(N3717,SEARCH(" ",N3717,1)+1,3),'2. Raumgruppen'!$8:$8,0))),"")</f>
        <v/>
      </c>
      <c r="X3717" s="732" t="str">
        <f t="shared" si="542"/>
        <v/>
      </c>
      <c r="Y3717" s="732" t="str">
        <f t="shared" si="543"/>
        <v/>
      </c>
      <c r="Z3717" s="733" t="str">
        <f t="shared" si="544"/>
        <v/>
      </c>
      <c r="AA3717" s="732" t="str">
        <f t="shared" si="545"/>
        <v/>
      </c>
      <c r="AB3717" s="643"/>
      <c r="AC3717" s="276"/>
      <c r="AD3717" s="277"/>
      <c r="AE3717" s="278"/>
      <c r="AF3717" s="278" t="str">
        <f t="shared" si="546"/>
        <v/>
      </c>
      <c r="AG3717" s="278"/>
      <c r="AH3717" s="279">
        <f t="shared" si="547"/>
        <v>17.98</v>
      </c>
      <c r="AI3717" s="279" t="str">
        <f t="shared" si="548"/>
        <v/>
      </c>
      <c r="AJ3717" s="279" t="str">
        <f t="shared" si="549"/>
        <v/>
      </c>
      <c r="AK3717" s="278"/>
      <c r="AL3717" s="278"/>
      <c r="AM3717" s="278"/>
      <c r="AN3717" s="278"/>
      <c r="AO3717" s="262"/>
      <c r="AP3717" s="262"/>
      <c r="AQ3717" s="262"/>
      <c r="AR3717" s="262"/>
      <c r="AS3717" s="262"/>
      <c r="AT3717" s="262"/>
      <c r="AU3717" s="262"/>
      <c r="AV3717" s="262"/>
      <c r="AW3717" s="262"/>
      <c r="AX3717" s="264"/>
      <c r="AY3717" s="278"/>
      <c r="AZ3717" s="264"/>
    </row>
    <row r="3718" spans="1:69" ht="27" hidden="1" customHeight="1">
      <c r="B3718" s="639">
        <v>3704</v>
      </c>
      <c r="C3718" s="639"/>
      <c r="D3718" s="640"/>
      <c r="E3718" s="640"/>
      <c r="F3718" s="640" t="str">
        <f>IFERROR(VLOOKUP(C3718,'Gebäude-Typen'!$A$7:$D$215,4,FALSE),"")</f>
        <v/>
      </c>
      <c r="G3718" s="641"/>
      <c r="H3718" s="640"/>
      <c r="I3718" s="639"/>
      <c r="J3718" s="640"/>
      <c r="K3718" s="642"/>
      <c r="L3718" s="639"/>
      <c r="M3718" s="639"/>
      <c r="N3718" s="639"/>
      <c r="O3718" s="639"/>
      <c r="P3718" s="734"/>
      <c r="Q3718" s="642"/>
      <c r="R3718" s="639"/>
      <c r="S3718" s="729" t="str">
        <f>IFERROR(ROUND(VLOOKUP(M3718,Reinigungstage,IF('Gebäude-Typen'!$C$6&lt;&gt;0,'Gebäude-Typen'!$C$6,VLOOKUP(C3718,Gebäude_Typen,2,FALSE)),FALSE),2)/2,"")</f>
        <v/>
      </c>
      <c r="T3718" s="729" t="str">
        <f>IFERROR(ROUND(VLOOKUP(N3718,Reinigungstage,IF('Gebäude-Typen'!$C$6&lt;&gt;0,'Gebäude-Typen'!$C$6,VLOOKUP(C3718,Gebäude_Typen,2,FALSE)),FALSE),2)/2,"")</f>
        <v/>
      </c>
      <c r="U3718" s="730">
        <f t="shared" si="541"/>
        <v>17.98</v>
      </c>
      <c r="V3718" s="731" t="str">
        <f>IFERROR(INDEX('2. Raumgruppen'!$A$1:$Y$33,MATCH(IF(ISERROR(SEARCH(" ",M3718,1)),MID(M3718,1,3),MID(M3718,1,SEARCH(" ",M3718,1)-1)),'2. Raumgruppen'!$B:$B,0),IF(ISERROR(SEARCH(" ",M3718,1)),MATCH('2. Raumgruppen'!$L$8,'2. Raumgruppen'!$8:$8,0),MATCH(MID(M3718,SEARCH(" ",M3718,1)+1,3),'2. Raumgruppen'!$8:$8,0))),"")</f>
        <v/>
      </c>
      <c r="W3718" s="731" t="str">
        <f>IFERROR(INDEX('2. Raumgruppen'!$A$1:$Y$33,MATCH(IF(ISERROR(SEARCH(" ",N3718,1)),MID(N3718,1,3),MID(N3718,1,SEARCH(" ",N3718,1)-1)),'2. Raumgruppen'!$B:$B,0),IF(ISERROR(SEARCH(" ",N3718,1)),MATCH('2. Raumgruppen'!$L$8,'2. Raumgruppen'!$8:$8,0),MATCH(MID(N3718,SEARCH(" ",N3718,1)+1,3),'2. Raumgruppen'!$8:$8,0))),"")</f>
        <v/>
      </c>
      <c r="X3718" s="732" t="str">
        <f t="shared" si="542"/>
        <v/>
      </c>
      <c r="Y3718" s="732" t="str">
        <f t="shared" si="543"/>
        <v/>
      </c>
      <c r="Z3718" s="733" t="str">
        <f t="shared" si="544"/>
        <v/>
      </c>
      <c r="AA3718" s="732" t="str">
        <f t="shared" si="545"/>
        <v/>
      </c>
      <c r="AB3718" s="643"/>
      <c r="AC3718" s="276"/>
      <c r="AD3718" s="277"/>
      <c r="AE3718" s="278"/>
      <c r="AF3718" s="278" t="str">
        <f t="shared" si="546"/>
        <v/>
      </c>
      <c r="AG3718" s="278"/>
      <c r="AH3718" s="279">
        <f t="shared" si="547"/>
        <v>17.98</v>
      </c>
      <c r="AI3718" s="279" t="str">
        <f t="shared" si="548"/>
        <v/>
      </c>
      <c r="AJ3718" s="279" t="str">
        <f t="shared" si="549"/>
        <v/>
      </c>
      <c r="AK3718" s="278"/>
      <c r="AL3718" s="278"/>
      <c r="AM3718" s="278"/>
      <c r="AN3718" s="278"/>
      <c r="AO3718" s="262"/>
      <c r="AP3718" s="262"/>
      <c r="AQ3718" s="262"/>
      <c r="AR3718" s="262"/>
      <c r="AS3718" s="262"/>
      <c r="AT3718" s="262"/>
      <c r="AU3718" s="262"/>
      <c r="AV3718" s="262"/>
      <c r="AW3718" s="264"/>
      <c r="AX3718" s="262"/>
      <c r="AY3718" s="262"/>
      <c r="AZ3718" s="262"/>
      <c r="BL3718" s="280"/>
      <c r="BM3718" s="280"/>
      <c r="BN3718" s="280"/>
      <c r="BO3718" s="280"/>
      <c r="BP3718" s="280"/>
      <c r="BQ3718" s="280"/>
    </row>
    <row r="3719" spans="1:69" ht="27" hidden="1" customHeight="1">
      <c r="B3719" s="639">
        <v>3705</v>
      </c>
      <c r="C3719" s="639"/>
      <c r="D3719" s="640"/>
      <c r="E3719" s="640"/>
      <c r="F3719" s="640" t="str">
        <f>IFERROR(VLOOKUP(C3719,'Gebäude-Typen'!$A$7:$D$215,4,FALSE),"")</f>
        <v/>
      </c>
      <c r="G3719" s="641"/>
      <c r="H3719" s="640"/>
      <c r="I3719" s="639"/>
      <c r="J3719" s="640"/>
      <c r="K3719" s="642"/>
      <c r="L3719" s="639"/>
      <c r="M3719" s="639"/>
      <c r="N3719" s="639"/>
      <c r="O3719" s="639"/>
      <c r="P3719" s="734"/>
      <c r="Q3719" s="642"/>
      <c r="R3719" s="639"/>
      <c r="S3719" s="729" t="str">
        <f>IFERROR(ROUND(VLOOKUP(M3719,Reinigungstage,IF('Gebäude-Typen'!$C$6&lt;&gt;0,'Gebäude-Typen'!$C$6,VLOOKUP(C3719,Gebäude_Typen,2,FALSE)),FALSE),2)/2,"")</f>
        <v/>
      </c>
      <c r="T3719" s="729" t="str">
        <f>IFERROR(ROUND(VLOOKUP(N3719,Reinigungstage,IF('Gebäude-Typen'!$C$6&lt;&gt;0,'Gebäude-Typen'!$C$6,VLOOKUP(C3719,Gebäude_Typen,2,FALSE)),FALSE),2)/2,"")</f>
        <v/>
      </c>
      <c r="U3719" s="730">
        <f t="shared" si="541"/>
        <v>17.98</v>
      </c>
      <c r="V3719" s="731" t="str">
        <f>IFERROR(INDEX('2. Raumgruppen'!$A$1:$Y$33,MATCH(IF(ISERROR(SEARCH(" ",M3719,1)),MID(M3719,1,3),MID(M3719,1,SEARCH(" ",M3719,1)-1)),'2. Raumgruppen'!$B:$B,0),IF(ISERROR(SEARCH(" ",M3719,1)),MATCH('2. Raumgruppen'!$L$8,'2. Raumgruppen'!$8:$8,0),MATCH(MID(M3719,SEARCH(" ",M3719,1)+1,3),'2. Raumgruppen'!$8:$8,0))),"")</f>
        <v/>
      </c>
      <c r="W3719" s="731" t="str">
        <f>IFERROR(INDEX('2. Raumgruppen'!$A$1:$Y$33,MATCH(IF(ISERROR(SEARCH(" ",N3719,1)),MID(N3719,1,3),MID(N3719,1,SEARCH(" ",N3719,1)-1)),'2. Raumgruppen'!$B:$B,0),IF(ISERROR(SEARCH(" ",N3719,1)),MATCH('2. Raumgruppen'!$L$8,'2. Raumgruppen'!$8:$8,0),MATCH(MID(N3719,SEARCH(" ",N3719,1)+1,3),'2. Raumgruppen'!$8:$8,0))),"")</f>
        <v/>
      </c>
      <c r="X3719" s="732" t="str">
        <f t="shared" si="542"/>
        <v/>
      </c>
      <c r="Y3719" s="732" t="str">
        <f t="shared" si="543"/>
        <v/>
      </c>
      <c r="Z3719" s="733" t="str">
        <f t="shared" si="544"/>
        <v/>
      </c>
      <c r="AA3719" s="732" t="str">
        <f t="shared" si="545"/>
        <v/>
      </c>
      <c r="AB3719" s="643"/>
      <c r="AC3719" s="276"/>
      <c r="AD3719" s="277"/>
      <c r="AE3719" s="278"/>
      <c r="AF3719" s="278" t="str">
        <f t="shared" si="546"/>
        <v/>
      </c>
      <c r="AG3719" s="278"/>
      <c r="AH3719" s="279">
        <f t="shared" si="547"/>
        <v>17.98</v>
      </c>
      <c r="AI3719" s="279" t="str">
        <f t="shared" si="548"/>
        <v/>
      </c>
      <c r="AJ3719" s="279" t="str">
        <f t="shared" si="549"/>
        <v/>
      </c>
      <c r="AK3719" s="278"/>
      <c r="AL3719" s="278"/>
      <c r="AM3719" s="278"/>
      <c r="AN3719" s="278"/>
      <c r="AO3719" s="262"/>
      <c r="AP3719" s="262"/>
      <c r="AQ3719" s="262"/>
      <c r="AR3719" s="262"/>
      <c r="AS3719" s="262"/>
      <c r="AT3719" s="262"/>
      <c r="AU3719" s="262"/>
      <c r="AV3719" s="262"/>
      <c r="AW3719" s="262"/>
      <c r="AX3719" s="264"/>
      <c r="AY3719" s="264"/>
      <c r="AZ3719" s="278"/>
    </row>
    <row r="3720" spans="1:69" ht="27" hidden="1" customHeight="1">
      <c r="B3720" s="639">
        <v>3706</v>
      </c>
      <c r="C3720" s="639"/>
      <c r="D3720" s="640"/>
      <c r="E3720" s="640"/>
      <c r="F3720" s="640" t="str">
        <f>IFERROR(VLOOKUP(C3720,'Gebäude-Typen'!$A$7:$D$215,4,FALSE),"")</f>
        <v/>
      </c>
      <c r="G3720" s="641"/>
      <c r="H3720" s="640"/>
      <c r="I3720" s="639"/>
      <c r="J3720" s="640"/>
      <c r="K3720" s="642"/>
      <c r="L3720" s="639"/>
      <c r="M3720" s="639"/>
      <c r="N3720" s="639"/>
      <c r="O3720" s="639"/>
      <c r="P3720" s="734"/>
      <c r="Q3720" s="642"/>
      <c r="R3720" s="639"/>
      <c r="S3720" s="729" t="str">
        <f>IFERROR(ROUND(VLOOKUP(M3720,Reinigungstage,IF('Gebäude-Typen'!$C$6&lt;&gt;0,'Gebäude-Typen'!$C$6,VLOOKUP(C3720,Gebäude_Typen,2,FALSE)),FALSE),2)/2,"")</f>
        <v/>
      </c>
      <c r="T3720" s="729" t="str">
        <f>IFERROR(ROUND(VLOOKUP(N3720,Reinigungstage,IF('Gebäude-Typen'!$C$6&lt;&gt;0,'Gebäude-Typen'!$C$6,VLOOKUP(C3720,Gebäude_Typen,2,FALSE)),FALSE),2)/2,"")</f>
        <v/>
      </c>
      <c r="U3720" s="730">
        <f t="shared" si="541"/>
        <v>17.98</v>
      </c>
      <c r="V3720" s="731" t="str">
        <f>IFERROR(INDEX('2. Raumgruppen'!$A$1:$Y$33,MATCH(IF(ISERROR(SEARCH(" ",M3720,1)),MID(M3720,1,3),MID(M3720,1,SEARCH(" ",M3720,1)-1)),'2. Raumgruppen'!$B:$B,0),IF(ISERROR(SEARCH(" ",M3720,1)),MATCH('2. Raumgruppen'!$L$8,'2. Raumgruppen'!$8:$8,0),MATCH(MID(M3720,SEARCH(" ",M3720,1)+1,3),'2. Raumgruppen'!$8:$8,0))),"")</f>
        <v/>
      </c>
      <c r="W3720" s="731" t="str">
        <f>IFERROR(INDEX('2. Raumgruppen'!$A$1:$Y$33,MATCH(IF(ISERROR(SEARCH(" ",N3720,1)),MID(N3720,1,3),MID(N3720,1,SEARCH(" ",N3720,1)-1)),'2. Raumgruppen'!$B:$B,0),IF(ISERROR(SEARCH(" ",N3720,1)),MATCH('2. Raumgruppen'!$L$8,'2. Raumgruppen'!$8:$8,0),MATCH(MID(N3720,SEARCH(" ",N3720,1)+1,3),'2. Raumgruppen'!$8:$8,0))),"")</f>
        <v/>
      </c>
      <c r="X3720" s="732" t="str">
        <f t="shared" si="542"/>
        <v/>
      </c>
      <c r="Y3720" s="732" t="str">
        <f t="shared" si="543"/>
        <v/>
      </c>
      <c r="Z3720" s="733" t="str">
        <f t="shared" si="544"/>
        <v/>
      </c>
      <c r="AA3720" s="732" t="str">
        <f t="shared" si="545"/>
        <v/>
      </c>
      <c r="AB3720" s="643"/>
      <c r="AC3720" s="276"/>
      <c r="AD3720" s="277"/>
      <c r="AE3720" s="278"/>
      <c r="AF3720" s="278" t="str">
        <f t="shared" si="546"/>
        <v/>
      </c>
      <c r="AG3720" s="278"/>
      <c r="AH3720" s="279">
        <f t="shared" si="547"/>
        <v>17.98</v>
      </c>
      <c r="AI3720" s="279" t="str">
        <f t="shared" si="548"/>
        <v/>
      </c>
      <c r="AJ3720" s="279" t="str">
        <f t="shared" si="549"/>
        <v/>
      </c>
      <c r="AK3720" s="278"/>
      <c r="AL3720" s="278"/>
      <c r="AM3720" s="278"/>
      <c r="AN3720" s="278"/>
      <c r="AO3720" s="262"/>
      <c r="AP3720" s="262"/>
      <c r="AQ3720" s="262"/>
      <c r="AR3720" s="262"/>
      <c r="AS3720" s="262"/>
      <c r="AT3720" s="262"/>
      <c r="AU3720" s="262"/>
      <c r="AV3720" s="262"/>
      <c r="AW3720" s="264"/>
      <c r="AX3720" s="264"/>
      <c r="AY3720" s="262"/>
      <c r="AZ3720" s="262"/>
    </row>
    <row r="3721" spans="1:69" ht="27" hidden="1" customHeight="1">
      <c r="B3721" s="639">
        <v>3707</v>
      </c>
      <c r="C3721" s="639"/>
      <c r="D3721" s="640"/>
      <c r="E3721" s="640"/>
      <c r="F3721" s="640" t="str">
        <f>IFERROR(VLOOKUP(C3721,'Gebäude-Typen'!$A$7:$D$215,4,FALSE),"")</f>
        <v/>
      </c>
      <c r="G3721" s="641"/>
      <c r="H3721" s="640"/>
      <c r="I3721" s="639"/>
      <c r="J3721" s="640"/>
      <c r="K3721" s="642"/>
      <c r="L3721" s="639"/>
      <c r="M3721" s="639"/>
      <c r="N3721" s="639"/>
      <c r="O3721" s="639"/>
      <c r="P3721" s="734"/>
      <c r="Q3721" s="642"/>
      <c r="R3721" s="639"/>
      <c r="S3721" s="729" t="str">
        <f>IFERROR(ROUND(VLOOKUP(M3721,Reinigungstage,IF('Gebäude-Typen'!$C$6&lt;&gt;0,'Gebäude-Typen'!$C$6,VLOOKUP(C3721,Gebäude_Typen,2,FALSE)),FALSE),2)/2,"")</f>
        <v/>
      </c>
      <c r="T3721" s="729" t="str">
        <f>IFERROR(ROUND(VLOOKUP(N3721,Reinigungstage,IF('Gebäude-Typen'!$C$6&lt;&gt;0,'Gebäude-Typen'!$C$6,VLOOKUP(C3721,Gebäude_Typen,2,FALSE)),FALSE),2)/2,"")</f>
        <v/>
      </c>
      <c r="U3721" s="730">
        <f t="shared" si="541"/>
        <v>17.98</v>
      </c>
      <c r="V3721" s="731" t="str">
        <f>IFERROR(INDEX('2. Raumgruppen'!$A$1:$Y$33,MATCH(IF(ISERROR(SEARCH(" ",M3721,1)),MID(M3721,1,3),MID(M3721,1,SEARCH(" ",M3721,1)-1)),'2. Raumgruppen'!$B:$B,0),IF(ISERROR(SEARCH(" ",M3721,1)),MATCH('2. Raumgruppen'!$L$8,'2. Raumgruppen'!$8:$8,0),MATCH(MID(M3721,SEARCH(" ",M3721,1)+1,3),'2. Raumgruppen'!$8:$8,0))),"")</f>
        <v/>
      </c>
      <c r="W3721" s="731" t="str">
        <f>IFERROR(INDEX('2. Raumgruppen'!$A$1:$Y$33,MATCH(IF(ISERROR(SEARCH(" ",N3721,1)),MID(N3721,1,3),MID(N3721,1,SEARCH(" ",N3721,1)-1)),'2. Raumgruppen'!$B:$B,0),IF(ISERROR(SEARCH(" ",N3721,1)),MATCH('2. Raumgruppen'!$L$8,'2. Raumgruppen'!$8:$8,0),MATCH(MID(N3721,SEARCH(" ",N3721,1)+1,3),'2. Raumgruppen'!$8:$8,0))),"")</f>
        <v/>
      </c>
      <c r="X3721" s="732" t="str">
        <f t="shared" si="542"/>
        <v/>
      </c>
      <c r="Y3721" s="732" t="str">
        <f t="shared" si="543"/>
        <v/>
      </c>
      <c r="Z3721" s="733" t="str">
        <f t="shared" si="544"/>
        <v/>
      </c>
      <c r="AA3721" s="732" t="str">
        <f t="shared" si="545"/>
        <v/>
      </c>
      <c r="AB3721" s="643"/>
      <c r="AC3721" s="276"/>
      <c r="AD3721" s="277"/>
      <c r="AE3721" s="278"/>
      <c r="AF3721" s="278" t="str">
        <f t="shared" si="546"/>
        <v/>
      </c>
      <c r="AG3721" s="278"/>
      <c r="AH3721" s="279">
        <f t="shared" si="547"/>
        <v>17.98</v>
      </c>
      <c r="AI3721" s="279" t="str">
        <f t="shared" si="548"/>
        <v/>
      </c>
      <c r="AJ3721" s="279" t="str">
        <f t="shared" si="549"/>
        <v/>
      </c>
      <c r="AK3721" s="278"/>
      <c r="AL3721" s="278"/>
      <c r="AM3721" s="278"/>
      <c r="AN3721" s="278"/>
      <c r="AO3721" s="262"/>
      <c r="AP3721" s="262"/>
      <c r="AQ3721" s="262"/>
      <c r="AR3721" s="262"/>
      <c r="AS3721" s="262"/>
      <c r="AT3721" s="262"/>
      <c r="AU3721" s="262"/>
      <c r="AV3721" s="262"/>
      <c r="AW3721" s="264"/>
      <c r="AX3721" s="262"/>
      <c r="AY3721" s="262"/>
      <c r="AZ3721" s="264"/>
    </row>
    <row r="3722" spans="1:69" ht="27" hidden="1" customHeight="1">
      <c r="B3722" s="639">
        <v>3708</v>
      </c>
      <c r="C3722" s="639"/>
      <c r="D3722" s="640"/>
      <c r="E3722" s="640"/>
      <c r="F3722" s="640" t="str">
        <f>IFERROR(VLOOKUP(C3722,'Gebäude-Typen'!$A$7:$D$215,4,FALSE),"")</f>
        <v/>
      </c>
      <c r="G3722" s="641"/>
      <c r="H3722" s="640"/>
      <c r="I3722" s="639"/>
      <c r="J3722" s="640"/>
      <c r="K3722" s="642"/>
      <c r="L3722" s="639"/>
      <c r="M3722" s="639"/>
      <c r="N3722" s="639"/>
      <c r="O3722" s="639"/>
      <c r="P3722" s="734"/>
      <c r="Q3722" s="642"/>
      <c r="R3722" s="639"/>
      <c r="S3722" s="729" t="str">
        <f>IFERROR(ROUND(VLOOKUP(M3722,Reinigungstage,IF('Gebäude-Typen'!$C$6&lt;&gt;0,'Gebäude-Typen'!$C$6,VLOOKUP(C3722,Gebäude_Typen,2,FALSE)),FALSE),2)/2,"")</f>
        <v/>
      </c>
      <c r="T3722" s="729" t="str">
        <f>IFERROR(ROUND(VLOOKUP(N3722,Reinigungstage,IF('Gebäude-Typen'!$C$6&lt;&gt;0,'Gebäude-Typen'!$C$6,VLOOKUP(C3722,Gebäude_Typen,2,FALSE)),FALSE),2)/2,"")</f>
        <v/>
      </c>
      <c r="U3722" s="730">
        <f t="shared" si="541"/>
        <v>17.98</v>
      </c>
      <c r="V3722" s="731" t="str">
        <f>IFERROR(INDEX('2. Raumgruppen'!$A$1:$Y$33,MATCH(IF(ISERROR(SEARCH(" ",M3722,1)),MID(M3722,1,3),MID(M3722,1,SEARCH(" ",M3722,1)-1)),'2. Raumgruppen'!$B:$B,0),IF(ISERROR(SEARCH(" ",M3722,1)),MATCH('2. Raumgruppen'!$L$8,'2. Raumgruppen'!$8:$8,0),MATCH(MID(M3722,SEARCH(" ",M3722,1)+1,3),'2. Raumgruppen'!$8:$8,0))),"")</f>
        <v/>
      </c>
      <c r="W3722" s="731" t="str">
        <f>IFERROR(INDEX('2. Raumgruppen'!$A$1:$Y$33,MATCH(IF(ISERROR(SEARCH(" ",N3722,1)),MID(N3722,1,3),MID(N3722,1,SEARCH(" ",N3722,1)-1)),'2. Raumgruppen'!$B:$B,0),IF(ISERROR(SEARCH(" ",N3722,1)),MATCH('2. Raumgruppen'!$L$8,'2. Raumgruppen'!$8:$8,0),MATCH(MID(N3722,SEARCH(" ",N3722,1)+1,3),'2. Raumgruppen'!$8:$8,0))),"")</f>
        <v/>
      </c>
      <c r="X3722" s="732" t="str">
        <f t="shared" si="542"/>
        <v/>
      </c>
      <c r="Y3722" s="732" t="str">
        <f t="shared" si="543"/>
        <v/>
      </c>
      <c r="Z3722" s="733" t="str">
        <f t="shared" si="544"/>
        <v/>
      </c>
      <c r="AA3722" s="732" t="str">
        <f t="shared" si="545"/>
        <v/>
      </c>
      <c r="AB3722" s="643"/>
      <c r="AC3722" s="276"/>
      <c r="AD3722" s="277"/>
      <c r="AE3722" s="278"/>
      <c r="AF3722" s="278" t="str">
        <f t="shared" si="546"/>
        <v/>
      </c>
      <c r="AG3722" s="278"/>
      <c r="AH3722" s="279">
        <f t="shared" si="547"/>
        <v>17.98</v>
      </c>
      <c r="AI3722" s="279" t="str">
        <f t="shared" si="548"/>
        <v/>
      </c>
      <c r="AJ3722" s="279" t="str">
        <f t="shared" si="549"/>
        <v/>
      </c>
      <c r="AK3722" s="278"/>
      <c r="AL3722" s="278"/>
      <c r="AM3722" s="278"/>
      <c r="AN3722" s="278"/>
      <c r="AO3722" s="262"/>
      <c r="AP3722" s="262"/>
      <c r="AQ3722" s="262"/>
      <c r="AR3722" s="262"/>
      <c r="AS3722" s="262"/>
      <c r="AT3722" s="262"/>
      <c r="AU3722" s="262"/>
      <c r="AV3722" s="262"/>
      <c r="AW3722" s="262"/>
      <c r="AX3722" s="262"/>
      <c r="AY3722" s="262"/>
      <c r="AZ3722" s="264"/>
    </row>
    <row r="3723" spans="1:69" ht="27" hidden="1" customHeight="1">
      <c r="A3723" s="264"/>
      <c r="B3723" s="639">
        <v>3709</v>
      </c>
      <c r="C3723" s="639"/>
      <c r="D3723" s="640"/>
      <c r="E3723" s="640"/>
      <c r="F3723" s="640" t="str">
        <f>IFERROR(VLOOKUP(C3723,'Gebäude-Typen'!$A$7:$D$215,4,FALSE),"")</f>
        <v/>
      </c>
      <c r="G3723" s="641"/>
      <c r="H3723" s="640"/>
      <c r="I3723" s="639"/>
      <c r="J3723" s="640"/>
      <c r="K3723" s="642"/>
      <c r="L3723" s="639"/>
      <c r="M3723" s="639"/>
      <c r="N3723" s="639"/>
      <c r="O3723" s="639"/>
      <c r="P3723" s="734"/>
      <c r="Q3723" s="642"/>
      <c r="R3723" s="639"/>
      <c r="S3723" s="729" t="str">
        <f>IFERROR(ROUND(VLOOKUP(M3723,Reinigungstage,IF('Gebäude-Typen'!$C$6&lt;&gt;0,'Gebäude-Typen'!$C$6,VLOOKUP(C3723,Gebäude_Typen,2,FALSE)),FALSE),2)/2,"")</f>
        <v/>
      </c>
      <c r="T3723" s="729" t="str">
        <f>IFERROR(ROUND(VLOOKUP(N3723,Reinigungstage,IF('Gebäude-Typen'!$C$6&lt;&gt;0,'Gebäude-Typen'!$C$6,VLOOKUP(C3723,Gebäude_Typen,2,FALSE)),FALSE),2)/2,"")</f>
        <v/>
      </c>
      <c r="U3723" s="730">
        <f t="shared" si="541"/>
        <v>17.98</v>
      </c>
      <c r="V3723" s="731" t="str">
        <f>IFERROR(INDEX('2. Raumgruppen'!$A$1:$Y$33,MATCH(IF(ISERROR(SEARCH(" ",M3723,1)),MID(M3723,1,3),MID(M3723,1,SEARCH(" ",M3723,1)-1)),'2. Raumgruppen'!$B:$B,0),IF(ISERROR(SEARCH(" ",M3723,1)),MATCH('2. Raumgruppen'!$L$8,'2. Raumgruppen'!$8:$8,0),MATCH(MID(M3723,SEARCH(" ",M3723,1)+1,3),'2. Raumgruppen'!$8:$8,0))),"")</f>
        <v/>
      </c>
      <c r="W3723" s="731" t="str">
        <f>IFERROR(INDEX('2. Raumgruppen'!$A$1:$Y$33,MATCH(IF(ISERROR(SEARCH(" ",N3723,1)),MID(N3723,1,3),MID(N3723,1,SEARCH(" ",N3723,1)-1)),'2. Raumgruppen'!$B:$B,0),IF(ISERROR(SEARCH(" ",N3723,1)),MATCH('2. Raumgruppen'!$L$8,'2. Raumgruppen'!$8:$8,0),MATCH(MID(N3723,SEARCH(" ",N3723,1)+1,3),'2. Raumgruppen'!$8:$8,0))),"")</f>
        <v/>
      </c>
      <c r="X3723" s="732" t="str">
        <f t="shared" si="542"/>
        <v/>
      </c>
      <c r="Y3723" s="732" t="str">
        <f t="shared" si="543"/>
        <v/>
      </c>
      <c r="Z3723" s="733" t="str">
        <f t="shared" si="544"/>
        <v/>
      </c>
      <c r="AA3723" s="732" t="str">
        <f t="shared" si="545"/>
        <v/>
      </c>
      <c r="AB3723" s="643"/>
      <c r="AC3723" s="276"/>
      <c r="AD3723" s="277"/>
      <c r="AE3723" s="278"/>
      <c r="AF3723" s="278" t="str">
        <f t="shared" si="546"/>
        <v/>
      </c>
      <c r="AG3723" s="278"/>
      <c r="AH3723" s="279">
        <f t="shared" si="547"/>
        <v>17.98</v>
      </c>
      <c r="AI3723" s="279" t="str">
        <f t="shared" si="548"/>
        <v/>
      </c>
      <c r="AJ3723" s="279" t="str">
        <f t="shared" si="549"/>
        <v/>
      </c>
      <c r="AK3723" s="278"/>
      <c r="AL3723" s="278"/>
      <c r="AM3723" s="278"/>
      <c r="AN3723" s="278"/>
      <c r="AO3723" s="262"/>
      <c r="AP3723" s="262"/>
      <c r="AQ3723" s="262"/>
      <c r="AR3723" s="262"/>
      <c r="AS3723" s="262"/>
      <c r="AT3723" s="262"/>
      <c r="AU3723" s="262"/>
      <c r="AV3723" s="262"/>
      <c r="AW3723" s="264"/>
      <c r="AX3723" s="264"/>
      <c r="AY3723" s="264"/>
      <c r="AZ3723" s="264"/>
    </row>
    <row r="3724" spans="1:69" ht="27" hidden="1" customHeight="1">
      <c r="B3724" s="639">
        <v>3710</v>
      </c>
      <c r="C3724" s="639"/>
      <c r="D3724" s="640"/>
      <c r="E3724" s="640"/>
      <c r="F3724" s="640" t="str">
        <f>IFERROR(VLOOKUP(C3724,'Gebäude-Typen'!$A$7:$D$215,4,FALSE),"")</f>
        <v/>
      </c>
      <c r="G3724" s="641"/>
      <c r="H3724" s="640"/>
      <c r="I3724" s="639"/>
      <c r="J3724" s="640"/>
      <c r="K3724" s="642"/>
      <c r="L3724" s="639"/>
      <c r="M3724" s="639"/>
      <c r="N3724" s="639"/>
      <c r="O3724" s="639"/>
      <c r="P3724" s="734"/>
      <c r="Q3724" s="642"/>
      <c r="R3724" s="639"/>
      <c r="S3724" s="729" t="str">
        <f>IFERROR(ROUND(VLOOKUP(M3724,Reinigungstage,IF('Gebäude-Typen'!$C$6&lt;&gt;0,'Gebäude-Typen'!$C$6,VLOOKUP(C3724,Gebäude_Typen,2,FALSE)),FALSE),2)/2,"")</f>
        <v/>
      </c>
      <c r="T3724" s="729" t="str">
        <f>IFERROR(ROUND(VLOOKUP(N3724,Reinigungstage,IF('Gebäude-Typen'!$C$6&lt;&gt;0,'Gebäude-Typen'!$C$6,VLOOKUP(C3724,Gebäude_Typen,2,FALSE)),FALSE),2)/2,"")</f>
        <v/>
      </c>
      <c r="U3724" s="730">
        <f t="shared" si="541"/>
        <v>17.98</v>
      </c>
      <c r="V3724" s="731" t="str">
        <f>IFERROR(INDEX('2. Raumgruppen'!$A$1:$Y$33,MATCH(IF(ISERROR(SEARCH(" ",M3724,1)),MID(M3724,1,3),MID(M3724,1,SEARCH(" ",M3724,1)-1)),'2. Raumgruppen'!$B:$B,0),IF(ISERROR(SEARCH(" ",M3724,1)),MATCH('2. Raumgruppen'!$L$8,'2. Raumgruppen'!$8:$8,0),MATCH(MID(M3724,SEARCH(" ",M3724,1)+1,3),'2. Raumgruppen'!$8:$8,0))),"")</f>
        <v/>
      </c>
      <c r="W3724" s="731" t="str">
        <f>IFERROR(INDEX('2. Raumgruppen'!$A$1:$Y$33,MATCH(IF(ISERROR(SEARCH(" ",N3724,1)),MID(N3724,1,3),MID(N3724,1,SEARCH(" ",N3724,1)-1)),'2. Raumgruppen'!$B:$B,0),IF(ISERROR(SEARCH(" ",N3724,1)),MATCH('2. Raumgruppen'!$L$8,'2. Raumgruppen'!$8:$8,0),MATCH(MID(N3724,SEARCH(" ",N3724,1)+1,3),'2. Raumgruppen'!$8:$8,0))),"")</f>
        <v/>
      </c>
      <c r="X3724" s="732" t="str">
        <f t="shared" si="542"/>
        <v/>
      </c>
      <c r="Y3724" s="732" t="str">
        <f t="shared" si="543"/>
        <v/>
      </c>
      <c r="Z3724" s="733" t="str">
        <f t="shared" si="544"/>
        <v/>
      </c>
      <c r="AA3724" s="732" t="str">
        <f t="shared" si="545"/>
        <v/>
      </c>
      <c r="AB3724" s="643"/>
      <c r="AC3724" s="276"/>
      <c r="AD3724" s="277"/>
      <c r="AE3724" s="278"/>
      <c r="AF3724" s="278" t="str">
        <f t="shared" si="546"/>
        <v/>
      </c>
      <c r="AG3724" s="278"/>
      <c r="AH3724" s="279">
        <f t="shared" si="547"/>
        <v>17.98</v>
      </c>
      <c r="AI3724" s="279" t="str">
        <f t="shared" si="548"/>
        <v/>
      </c>
      <c r="AJ3724" s="279" t="str">
        <f t="shared" si="549"/>
        <v/>
      </c>
      <c r="AK3724" s="278"/>
      <c r="AL3724" s="278"/>
      <c r="AM3724" s="278"/>
      <c r="AN3724" s="278"/>
      <c r="AO3724" s="262"/>
      <c r="AP3724" s="262"/>
      <c r="AQ3724" s="262"/>
      <c r="AR3724" s="262"/>
      <c r="AS3724" s="262"/>
      <c r="AT3724" s="262"/>
      <c r="AU3724" s="262"/>
      <c r="AV3724" s="262"/>
      <c r="AW3724" s="262"/>
      <c r="AX3724" s="262"/>
      <c r="AY3724" s="264"/>
      <c r="AZ3724" s="262"/>
    </row>
    <row r="3725" spans="1:69" ht="27" hidden="1" customHeight="1">
      <c r="B3725" s="639">
        <v>3711</v>
      </c>
      <c r="C3725" s="639"/>
      <c r="D3725" s="640"/>
      <c r="E3725" s="640"/>
      <c r="F3725" s="640" t="str">
        <f>IFERROR(VLOOKUP(C3725,'Gebäude-Typen'!$A$7:$D$215,4,FALSE),"")</f>
        <v/>
      </c>
      <c r="G3725" s="641"/>
      <c r="H3725" s="640"/>
      <c r="I3725" s="639"/>
      <c r="J3725" s="640"/>
      <c r="K3725" s="642"/>
      <c r="L3725" s="639"/>
      <c r="M3725" s="639"/>
      <c r="N3725" s="639"/>
      <c r="O3725" s="639"/>
      <c r="P3725" s="734"/>
      <c r="Q3725" s="642"/>
      <c r="R3725" s="639"/>
      <c r="S3725" s="729" t="str">
        <f>IFERROR(ROUND(VLOOKUP(M3725,Reinigungstage,IF('Gebäude-Typen'!$C$6&lt;&gt;0,'Gebäude-Typen'!$C$6,VLOOKUP(C3725,Gebäude_Typen,2,FALSE)),FALSE),2)/2,"")</f>
        <v/>
      </c>
      <c r="T3725" s="729" t="str">
        <f>IFERROR(ROUND(VLOOKUP(N3725,Reinigungstage,IF('Gebäude-Typen'!$C$6&lt;&gt;0,'Gebäude-Typen'!$C$6,VLOOKUP(C3725,Gebäude_Typen,2,FALSE)),FALSE),2)/2,"")</f>
        <v/>
      </c>
      <c r="U3725" s="730">
        <f t="shared" si="541"/>
        <v>17.98</v>
      </c>
      <c r="V3725" s="731" t="str">
        <f>IFERROR(INDEX('2. Raumgruppen'!$A$1:$Y$33,MATCH(IF(ISERROR(SEARCH(" ",M3725,1)),MID(M3725,1,3),MID(M3725,1,SEARCH(" ",M3725,1)-1)),'2. Raumgruppen'!$B:$B,0),IF(ISERROR(SEARCH(" ",M3725,1)),MATCH('2. Raumgruppen'!$L$8,'2. Raumgruppen'!$8:$8,0),MATCH(MID(M3725,SEARCH(" ",M3725,1)+1,3),'2. Raumgruppen'!$8:$8,0))),"")</f>
        <v/>
      </c>
      <c r="W3725" s="731" t="str">
        <f>IFERROR(INDEX('2. Raumgruppen'!$A$1:$Y$33,MATCH(IF(ISERROR(SEARCH(" ",N3725,1)),MID(N3725,1,3),MID(N3725,1,SEARCH(" ",N3725,1)-1)),'2. Raumgruppen'!$B:$B,0),IF(ISERROR(SEARCH(" ",N3725,1)),MATCH('2. Raumgruppen'!$L$8,'2. Raumgruppen'!$8:$8,0),MATCH(MID(N3725,SEARCH(" ",N3725,1)+1,3),'2. Raumgruppen'!$8:$8,0))),"")</f>
        <v/>
      </c>
      <c r="X3725" s="732" t="str">
        <f t="shared" si="542"/>
        <v/>
      </c>
      <c r="Y3725" s="732" t="str">
        <f t="shared" si="543"/>
        <v/>
      </c>
      <c r="Z3725" s="733" t="str">
        <f t="shared" si="544"/>
        <v/>
      </c>
      <c r="AA3725" s="732" t="str">
        <f t="shared" si="545"/>
        <v/>
      </c>
      <c r="AB3725" s="643"/>
      <c r="AC3725" s="276"/>
      <c r="AD3725" s="277"/>
      <c r="AE3725" s="278"/>
      <c r="AF3725" s="278" t="str">
        <f t="shared" si="546"/>
        <v/>
      </c>
      <c r="AG3725" s="278"/>
      <c r="AH3725" s="279">
        <f t="shared" si="547"/>
        <v>17.98</v>
      </c>
      <c r="AI3725" s="279" t="str">
        <f t="shared" si="548"/>
        <v/>
      </c>
      <c r="AJ3725" s="279" t="str">
        <f t="shared" si="549"/>
        <v/>
      </c>
      <c r="AK3725" s="278"/>
      <c r="AL3725" s="278"/>
      <c r="AM3725" s="278"/>
      <c r="AN3725" s="278"/>
      <c r="AO3725" s="262"/>
      <c r="AP3725" s="262"/>
      <c r="AQ3725" s="262"/>
      <c r="AR3725" s="262"/>
      <c r="AS3725" s="262"/>
      <c r="AT3725" s="262"/>
      <c r="AU3725" s="262"/>
      <c r="AV3725" s="262"/>
      <c r="AW3725" s="264"/>
      <c r="AX3725" s="262"/>
      <c r="AY3725" s="262"/>
      <c r="AZ3725" s="262"/>
    </row>
    <row r="3726" spans="1:69" ht="27" hidden="1" customHeight="1">
      <c r="B3726" s="639">
        <v>3712</v>
      </c>
      <c r="C3726" s="639"/>
      <c r="D3726" s="640"/>
      <c r="E3726" s="640"/>
      <c r="F3726" s="640" t="str">
        <f>IFERROR(VLOOKUP(C3726,'Gebäude-Typen'!$A$7:$D$215,4,FALSE),"")</f>
        <v/>
      </c>
      <c r="G3726" s="641"/>
      <c r="H3726" s="640"/>
      <c r="I3726" s="639"/>
      <c r="J3726" s="640"/>
      <c r="K3726" s="642"/>
      <c r="L3726" s="639"/>
      <c r="M3726" s="639"/>
      <c r="N3726" s="639"/>
      <c r="O3726" s="639"/>
      <c r="P3726" s="734"/>
      <c r="Q3726" s="642"/>
      <c r="R3726" s="639"/>
      <c r="S3726" s="729" t="str">
        <f>IFERROR(ROUND(VLOOKUP(M3726,Reinigungstage,IF('Gebäude-Typen'!$C$6&lt;&gt;0,'Gebäude-Typen'!$C$6,VLOOKUP(C3726,Gebäude_Typen,2,FALSE)),FALSE),2)/2,"")</f>
        <v/>
      </c>
      <c r="T3726" s="729" t="str">
        <f>IFERROR(ROUND(VLOOKUP(N3726,Reinigungstage,IF('Gebäude-Typen'!$C$6&lt;&gt;0,'Gebäude-Typen'!$C$6,VLOOKUP(C3726,Gebäude_Typen,2,FALSE)),FALSE),2)/2,"")</f>
        <v/>
      </c>
      <c r="U3726" s="730">
        <f t="shared" si="541"/>
        <v>17.98</v>
      </c>
      <c r="V3726" s="731" t="str">
        <f>IFERROR(INDEX('2. Raumgruppen'!$A$1:$Y$33,MATCH(IF(ISERROR(SEARCH(" ",M3726,1)),MID(M3726,1,3),MID(M3726,1,SEARCH(" ",M3726,1)-1)),'2. Raumgruppen'!$B:$B,0),IF(ISERROR(SEARCH(" ",M3726,1)),MATCH('2. Raumgruppen'!$L$8,'2. Raumgruppen'!$8:$8,0),MATCH(MID(M3726,SEARCH(" ",M3726,1)+1,3),'2. Raumgruppen'!$8:$8,0))),"")</f>
        <v/>
      </c>
      <c r="W3726" s="731" t="str">
        <f>IFERROR(INDEX('2. Raumgruppen'!$A$1:$Y$33,MATCH(IF(ISERROR(SEARCH(" ",N3726,1)),MID(N3726,1,3),MID(N3726,1,SEARCH(" ",N3726,1)-1)),'2. Raumgruppen'!$B:$B,0),IF(ISERROR(SEARCH(" ",N3726,1)),MATCH('2. Raumgruppen'!$L$8,'2. Raumgruppen'!$8:$8,0),MATCH(MID(N3726,SEARCH(" ",N3726,1)+1,3),'2. Raumgruppen'!$8:$8,0))),"")</f>
        <v/>
      </c>
      <c r="X3726" s="732" t="str">
        <f t="shared" si="542"/>
        <v/>
      </c>
      <c r="Y3726" s="732" t="str">
        <f t="shared" si="543"/>
        <v/>
      </c>
      <c r="Z3726" s="733" t="str">
        <f t="shared" si="544"/>
        <v/>
      </c>
      <c r="AA3726" s="732" t="str">
        <f t="shared" si="545"/>
        <v/>
      </c>
      <c r="AB3726" s="643"/>
      <c r="AC3726" s="276"/>
      <c r="AD3726" s="277"/>
      <c r="AE3726" s="278"/>
      <c r="AF3726" s="278" t="str">
        <f t="shared" si="546"/>
        <v/>
      </c>
      <c r="AG3726" s="278"/>
      <c r="AH3726" s="279">
        <f t="shared" si="547"/>
        <v>17.98</v>
      </c>
      <c r="AI3726" s="279" t="str">
        <f t="shared" si="548"/>
        <v/>
      </c>
      <c r="AJ3726" s="279" t="str">
        <f t="shared" si="549"/>
        <v/>
      </c>
      <c r="AK3726" s="278"/>
      <c r="AL3726" s="278"/>
      <c r="AM3726" s="278"/>
      <c r="AN3726" s="278"/>
      <c r="AO3726" s="262"/>
      <c r="AP3726" s="262"/>
      <c r="AQ3726" s="262"/>
      <c r="AR3726" s="262"/>
      <c r="AS3726" s="262"/>
      <c r="AT3726" s="262"/>
      <c r="AU3726" s="262"/>
      <c r="AV3726" s="262"/>
      <c r="AW3726" s="264"/>
      <c r="AX3726" s="262"/>
      <c r="AY3726" s="262"/>
      <c r="AZ3726" s="262"/>
    </row>
    <row r="3727" spans="1:69" ht="27" hidden="1" customHeight="1">
      <c r="B3727" s="639">
        <v>3713</v>
      </c>
      <c r="C3727" s="639"/>
      <c r="D3727" s="640"/>
      <c r="E3727" s="640"/>
      <c r="F3727" s="640" t="str">
        <f>IFERROR(VLOOKUP(C3727,'Gebäude-Typen'!$A$7:$D$215,4,FALSE),"")</f>
        <v/>
      </c>
      <c r="G3727" s="641"/>
      <c r="H3727" s="640"/>
      <c r="I3727" s="639"/>
      <c r="J3727" s="640"/>
      <c r="K3727" s="642"/>
      <c r="L3727" s="639"/>
      <c r="M3727" s="639"/>
      <c r="N3727" s="639"/>
      <c r="O3727" s="639"/>
      <c r="P3727" s="734"/>
      <c r="Q3727" s="642"/>
      <c r="R3727" s="639"/>
      <c r="S3727" s="729" t="str">
        <f>IFERROR(ROUND(VLOOKUP(M3727,Reinigungstage,IF('Gebäude-Typen'!$C$6&lt;&gt;0,'Gebäude-Typen'!$C$6,VLOOKUP(C3727,Gebäude_Typen,2,FALSE)),FALSE),2)/2,"")</f>
        <v/>
      </c>
      <c r="T3727" s="729" t="str">
        <f>IFERROR(ROUND(VLOOKUP(N3727,Reinigungstage,IF('Gebäude-Typen'!$C$6&lt;&gt;0,'Gebäude-Typen'!$C$6,VLOOKUP(C3727,Gebäude_Typen,2,FALSE)),FALSE),2)/2,"")</f>
        <v/>
      </c>
      <c r="U3727" s="730">
        <f t="shared" ref="U3727:U3790" si="550">SVS</f>
        <v>17.98</v>
      </c>
      <c r="V3727" s="731" t="str">
        <f>IFERROR(INDEX('2. Raumgruppen'!$A$1:$Y$33,MATCH(IF(ISERROR(SEARCH(" ",M3727,1)),MID(M3727,1,3),MID(M3727,1,SEARCH(" ",M3727,1)-1)),'2. Raumgruppen'!$B:$B,0),IF(ISERROR(SEARCH(" ",M3727,1)),MATCH('2. Raumgruppen'!$L$8,'2. Raumgruppen'!$8:$8,0),MATCH(MID(M3727,SEARCH(" ",M3727,1)+1,3),'2. Raumgruppen'!$8:$8,0))),"")</f>
        <v/>
      </c>
      <c r="W3727" s="731" t="str">
        <f>IFERROR(INDEX('2. Raumgruppen'!$A$1:$Y$33,MATCH(IF(ISERROR(SEARCH(" ",N3727,1)),MID(N3727,1,3),MID(N3727,1,SEARCH(" ",N3727,1)-1)),'2. Raumgruppen'!$B:$B,0),IF(ISERROR(SEARCH(" ",N3727,1)),MATCH('2. Raumgruppen'!$L$8,'2. Raumgruppen'!$8:$8,0),MATCH(MID(N3727,SEARCH(" ",N3727,1)+1,3),'2. Raumgruppen'!$8:$8,0))),"")</f>
        <v/>
      </c>
      <c r="X3727" s="732" t="str">
        <f t="shared" ref="X3727:X3790" si="551">IFERROR(K3727*S3727,"")</f>
        <v/>
      </c>
      <c r="Y3727" s="732" t="str">
        <f t="shared" ref="Y3727:Y3790" si="552">IFERROR(K3727*T3727,"")</f>
        <v/>
      </c>
      <c r="Z3727" s="733" t="str">
        <f t="shared" ref="Z3727:Z3790" si="553">IFERROR(IF(V3727="","",(X3727/V3727)+(Y3727/W3727)),"")</f>
        <v/>
      </c>
      <c r="AA3727" s="732" t="str">
        <f t="shared" ref="AA3727:AA3790" si="554">IFERROR(Z3727*U3727,"")</f>
        <v/>
      </c>
      <c r="AB3727" s="643"/>
      <c r="AC3727" s="276"/>
      <c r="AD3727" s="277"/>
      <c r="AE3727" s="278"/>
      <c r="AF3727" s="278" t="str">
        <f t="shared" si="546"/>
        <v/>
      </c>
      <c r="AG3727" s="278"/>
      <c r="AH3727" s="279">
        <f t="shared" si="547"/>
        <v>17.98</v>
      </c>
      <c r="AI3727" s="279" t="str">
        <f t="shared" si="548"/>
        <v/>
      </c>
      <c r="AJ3727" s="279" t="str">
        <f t="shared" si="549"/>
        <v/>
      </c>
      <c r="AK3727" s="278"/>
      <c r="AL3727" s="278"/>
      <c r="AM3727" s="278"/>
      <c r="AN3727" s="278"/>
      <c r="AO3727" s="262"/>
      <c r="AP3727" s="262"/>
      <c r="AQ3727" s="262"/>
      <c r="AR3727" s="262"/>
      <c r="AS3727" s="262"/>
      <c r="AT3727" s="262"/>
      <c r="AU3727" s="262"/>
      <c r="AV3727" s="262"/>
      <c r="AW3727" s="262"/>
      <c r="AX3727" s="262"/>
      <c r="AY3727" s="262"/>
      <c r="AZ3727" s="264"/>
    </row>
    <row r="3728" spans="1:69" ht="27" hidden="1" customHeight="1">
      <c r="B3728" s="639">
        <v>3714</v>
      </c>
      <c r="C3728" s="639"/>
      <c r="D3728" s="640"/>
      <c r="E3728" s="640"/>
      <c r="F3728" s="640" t="str">
        <f>IFERROR(VLOOKUP(C3728,'Gebäude-Typen'!$A$7:$D$215,4,FALSE),"")</f>
        <v/>
      </c>
      <c r="G3728" s="641"/>
      <c r="H3728" s="640"/>
      <c r="I3728" s="639"/>
      <c r="J3728" s="640"/>
      <c r="K3728" s="642"/>
      <c r="L3728" s="639"/>
      <c r="M3728" s="639"/>
      <c r="N3728" s="639"/>
      <c r="O3728" s="639"/>
      <c r="P3728" s="734"/>
      <c r="Q3728" s="642"/>
      <c r="R3728" s="639"/>
      <c r="S3728" s="729" t="str">
        <f>IFERROR(ROUND(VLOOKUP(M3728,Reinigungstage,IF('Gebäude-Typen'!$C$6&lt;&gt;0,'Gebäude-Typen'!$C$6,VLOOKUP(C3728,Gebäude_Typen,2,FALSE)),FALSE),2)/2,"")</f>
        <v/>
      </c>
      <c r="T3728" s="729" t="str">
        <f>IFERROR(ROUND(VLOOKUP(N3728,Reinigungstage,IF('Gebäude-Typen'!$C$6&lt;&gt;0,'Gebäude-Typen'!$C$6,VLOOKUP(C3728,Gebäude_Typen,2,FALSE)),FALSE),2)/2,"")</f>
        <v/>
      </c>
      <c r="U3728" s="730">
        <f t="shared" si="550"/>
        <v>17.98</v>
      </c>
      <c r="V3728" s="731" t="str">
        <f>IFERROR(INDEX('2. Raumgruppen'!$A$1:$Y$33,MATCH(IF(ISERROR(SEARCH(" ",M3728,1)),MID(M3728,1,3),MID(M3728,1,SEARCH(" ",M3728,1)-1)),'2. Raumgruppen'!$B:$B,0),IF(ISERROR(SEARCH(" ",M3728,1)),MATCH('2. Raumgruppen'!$L$8,'2. Raumgruppen'!$8:$8,0),MATCH(MID(M3728,SEARCH(" ",M3728,1)+1,3),'2. Raumgruppen'!$8:$8,0))),"")</f>
        <v/>
      </c>
      <c r="W3728" s="731" t="str">
        <f>IFERROR(INDEX('2. Raumgruppen'!$A$1:$Y$33,MATCH(IF(ISERROR(SEARCH(" ",N3728,1)),MID(N3728,1,3),MID(N3728,1,SEARCH(" ",N3728,1)-1)),'2. Raumgruppen'!$B:$B,0),IF(ISERROR(SEARCH(" ",N3728,1)),MATCH('2. Raumgruppen'!$L$8,'2. Raumgruppen'!$8:$8,0),MATCH(MID(N3728,SEARCH(" ",N3728,1)+1,3),'2. Raumgruppen'!$8:$8,0))),"")</f>
        <v/>
      </c>
      <c r="X3728" s="732" t="str">
        <f t="shared" si="551"/>
        <v/>
      </c>
      <c r="Y3728" s="732" t="str">
        <f t="shared" si="552"/>
        <v/>
      </c>
      <c r="Z3728" s="733" t="str">
        <f t="shared" si="553"/>
        <v/>
      </c>
      <c r="AA3728" s="732" t="str">
        <f t="shared" si="554"/>
        <v/>
      </c>
      <c r="AB3728" s="643"/>
      <c r="AC3728" s="276"/>
      <c r="AD3728" s="277"/>
      <c r="AE3728" s="278"/>
      <c r="AF3728" s="278" t="str">
        <f t="shared" si="546"/>
        <v/>
      </c>
      <c r="AG3728" s="278"/>
      <c r="AH3728" s="279">
        <f t="shared" si="547"/>
        <v>17.98</v>
      </c>
      <c r="AI3728" s="279" t="str">
        <f t="shared" si="548"/>
        <v/>
      </c>
      <c r="AJ3728" s="279" t="str">
        <f t="shared" si="549"/>
        <v/>
      </c>
      <c r="AK3728" s="278"/>
      <c r="AL3728" s="278"/>
      <c r="AM3728" s="278"/>
      <c r="AN3728" s="278"/>
      <c r="AO3728" s="262"/>
      <c r="AP3728" s="262"/>
      <c r="AQ3728" s="262"/>
      <c r="AR3728" s="262"/>
      <c r="AS3728" s="262"/>
      <c r="AT3728" s="262"/>
      <c r="AU3728" s="262"/>
      <c r="AV3728" s="262"/>
      <c r="AW3728" s="262"/>
      <c r="AX3728" s="262"/>
      <c r="AY3728" s="262"/>
      <c r="AZ3728" s="262"/>
    </row>
    <row r="3729" spans="1:52" ht="27" hidden="1" customHeight="1">
      <c r="B3729" s="639">
        <v>3715</v>
      </c>
      <c r="C3729" s="639"/>
      <c r="D3729" s="640"/>
      <c r="E3729" s="640"/>
      <c r="F3729" s="640" t="str">
        <f>IFERROR(VLOOKUP(C3729,'Gebäude-Typen'!$A$7:$D$215,4,FALSE),"")</f>
        <v/>
      </c>
      <c r="G3729" s="641"/>
      <c r="H3729" s="640"/>
      <c r="I3729" s="639"/>
      <c r="J3729" s="640"/>
      <c r="K3729" s="642"/>
      <c r="L3729" s="639"/>
      <c r="M3729" s="639"/>
      <c r="N3729" s="639"/>
      <c r="O3729" s="639"/>
      <c r="P3729" s="734"/>
      <c r="Q3729" s="642"/>
      <c r="R3729" s="639"/>
      <c r="S3729" s="729" t="str">
        <f>IFERROR(ROUND(VLOOKUP(M3729,Reinigungstage,IF('Gebäude-Typen'!$C$6&lt;&gt;0,'Gebäude-Typen'!$C$6,VLOOKUP(C3729,Gebäude_Typen,2,FALSE)),FALSE),2)/2,"")</f>
        <v/>
      </c>
      <c r="T3729" s="729" t="str">
        <f>IFERROR(ROUND(VLOOKUP(N3729,Reinigungstage,IF('Gebäude-Typen'!$C$6&lt;&gt;0,'Gebäude-Typen'!$C$6,VLOOKUP(C3729,Gebäude_Typen,2,FALSE)),FALSE),2)/2,"")</f>
        <v/>
      </c>
      <c r="U3729" s="730">
        <f t="shared" si="550"/>
        <v>17.98</v>
      </c>
      <c r="V3729" s="731" t="str">
        <f>IFERROR(INDEX('2. Raumgruppen'!$A$1:$Y$33,MATCH(IF(ISERROR(SEARCH(" ",M3729,1)),MID(M3729,1,3),MID(M3729,1,SEARCH(" ",M3729,1)-1)),'2. Raumgruppen'!$B:$B,0),IF(ISERROR(SEARCH(" ",M3729,1)),MATCH('2. Raumgruppen'!$L$8,'2. Raumgruppen'!$8:$8,0),MATCH(MID(M3729,SEARCH(" ",M3729,1)+1,3),'2. Raumgruppen'!$8:$8,0))),"")</f>
        <v/>
      </c>
      <c r="W3729" s="731" t="str">
        <f>IFERROR(INDEX('2. Raumgruppen'!$A$1:$Y$33,MATCH(IF(ISERROR(SEARCH(" ",N3729,1)),MID(N3729,1,3),MID(N3729,1,SEARCH(" ",N3729,1)-1)),'2. Raumgruppen'!$B:$B,0),IF(ISERROR(SEARCH(" ",N3729,1)),MATCH('2. Raumgruppen'!$L$8,'2. Raumgruppen'!$8:$8,0),MATCH(MID(N3729,SEARCH(" ",N3729,1)+1,3),'2. Raumgruppen'!$8:$8,0))),"")</f>
        <v/>
      </c>
      <c r="X3729" s="732" t="str">
        <f t="shared" si="551"/>
        <v/>
      </c>
      <c r="Y3729" s="732" t="str">
        <f t="shared" si="552"/>
        <v/>
      </c>
      <c r="Z3729" s="733" t="str">
        <f t="shared" si="553"/>
        <v/>
      </c>
      <c r="AA3729" s="732" t="str">
        <f t="shared" si="554"/>
        <v/>
      </c>
      <c r="AB3729" s="643"/>
      <c r="AC3729" s="276"/>
      <c r="AD3729" s="277"/>
      <c r="AE3729" s="278"/>
      <c r="AF3729" s="278" t="str">
        <f t="shared" si="546"/>
        <v/>
      </c>
      <c r="AG3729" s="278"/>
      <c r="AH3729" s="279">
        <f t="shared" si="547"/>
        <v>17.98</v>
      </c>
      <c r="AI3729" s="279" t="str">
        <f t="shared" si="548"/>
        <v/>
      </c>
      <c r="AJ3729" s="279" t="str">
        <f t="shared" si="549"/>
        <v/>
      </c>
      <c r="AK3729" s="278"/>
      <c r="AL3729" s="278"/>
      <c r="AM3729" s="278"/>
      <c r="AN3729" s="278"/>
      <c r="AO3729" s="262"/>
      <c r="AP3729" s="262"/>
      <c r="AQ3729" s="262"/>
      <c r="AR3729" s="262"/>
      <c r="AS3729" s="262"/>
      <c r="AT3729" s="262"/>
      <c r="AU3729" s="262"/>
      <c r="AV3729" s="262"/>
      <c r="AW3729" s="262"/>
      <c r="AX3729" s="264"/>
      <c r="AY3729" s="264"/>
      <c r="AZ3729" s="264"/>
    </row>
    <row r="3730" spans="1:52" ht="27" hidden="1" customHeight="1">
      <c r="B3730" s="639">
        <v>3716</v>
      </c>
      <c r="C3730" s="639"/>
      <c r="D3730" s="640"/>
      <c r="E3730" s="640"/>
      <c r="F3730" s="640" t="str">
        <f>IFERROR(VLOOKUP(C3730,'Gebäude-Typen'!$A$7:$D$215,4,FALSE),"")</f>
        <v/>
      </c>
      <c r="G3730" s="641"/>
      <c r="H3730" s="640"/>
      <c r="I3730" s="639"/>
      <c r="J3730" s="640"/>
      <c r="K3730" s="642"/>
      <c r="L3730" s="639"/>
      <c r="M3730" s="639"/>
      <c r="N3730" s="639"/>
      <c r="O3730" s="639"/>
      <c r="P3730" s="734"/>
      <c r="Q3730" s="642"/>
      <c r="R3730" s="639"/>
      <c r="S3730" s="729" t="str">
        <f>IFERROR(ROUND(VLOOKUP(M3730,Reinigungstage,IF('Gebäude-Typen'!$C$6&lt;&gt;0,'Gebäude-Typen'!$C$6,VLOOKUP(C3730,Gebäude_Typen,2,FALSE)),FALSE),2)/2,"")</f>
        <v/>
      </c>
      <c r="T3730" s="729" t="str">
        <f>IFERROR(ROUND(VLOOKUP(N3730,Reinigungstage,IF('Gebäude-Typen'!$C$6&lt;&gt;0,'Gebäude-Typen'!$C$6,VLOOKUP(C3730,Gebäude_Typen,2,FALSE)),FALSE),2)/2,"")</f>
        <v/>
      </c>
      <c r="U3730" s="730">
        <f t="shared" si="550"/>
        <v>17.98</v>
      </c>
      <c r="V3730" s="731" t="str">
        <f>IFERROR(INDEX('2. Raumgruppen'!$A$1:$Y$33,MATCH(IF(ISERROR(SEARCH(" ",M3730,1)),MID(M3730,1,3),MID(M3730,1,SEARCH(" ",M3730,1)-1)),'2. Raumgruppen'!$B:$B,0),IF(ISERROR(SEARCH(" ",M3730,1)),MATCH('2. Raumgruppen'!$L$8,'2. Raumgruppen'!$8:$8,0),MATCH(MID(M3730,SEARCH(" ",M3730,1)+1,3),'2. Raumgruppen'!$8:$8,0))),"")</f>
        <v/>
      </c>
      <c r="W3730" s="731" t="str">
        <f>IFERROR(INDEX('2. Raumgruppen'!$A$1:$Y$33,MATCH(IF(ISERROR(SEARCH(" ",N3730,1)),MID(N3730,1,3),MID(N3730,1,SEARCH(" ",N3730,1)-1)),'2. Raumgruppen'!$B:$B,0),IF(ISERROR(SEARCH(" ",N3730,1)),MATCH('2. Raumgruppen'!$L$8,'2. Raumgruppen'!$8:$8,0),MATCH(MID(N3730,SEARCH(" ",N3730,1)+1,3),'2. Raumgruppen'!$8:$8,0))),"")</f>
        <v/>
      </c>
      <c r="X3730" s="732" t="str">
        <f t="shared" si="551"/>
        <v/>
      </c>
      <c r="Y3730" s="732" t="str">
        <f t="shared" si="552"/>
        <v/>
      </c>
      <c r="Z3730" s="733" t="str">
        <f t="shared" si="553"/>
        <v/>
      </c>
      <c r="AA3730" s="732" t="str">
        <f t="shared" si="554"/>
        <v/>
      </c>
      <c r="AB3730" s="643"/>
      <c r="AC3730" s="276"/>
      <c r="AD3730" s="277"/>
      <c r="AE3730" s="278"/>
      <c r="AF3730" s="278" t="str">
        <f t="shared" si="546"/>
        <v/>
      </c>
      <c r="AG3730" s="278"/>
      <c r="AH3730" s="279">
        <f t="shared" si="547"/>
        <v>17.98</v>
      </c>
      <c r="AI3730" s="279" t="str">
        <f t="shared" si="548"/>
        <v/>
      </c>
      <c r="AJ3730" s="279" t="str">
        <f t="shared" si="549"/>
        <v/>
      </c>
      <c r="AK3730" s="278"/>
      <c r="AL3730" s="278"/>
      <c r="AM3730" s="278"/>
      <c r="AN3730" s="278"/>
      <c r="AO3730" s="262"/>
      <c r="AP3730" s="262"/>
      <c r="AQ3730" s="262"/>
      <c r="AR3730" s="262"/>
      <c r="AS3730" s="262"/>
      <c r="AT3730" s="262"/>
      <c r="AU3730" s="262"/>
      <c r="AV3730" s="262"/>
      <c r="AW3730" s="264"/>
      <c r="AX3730" s="262"/>
      <c r="AY3730" s="262"/>
      <c r="AZ3730" s="264"/>
    </row>
    <row r="3731" spans="1:52" ht="27" hidden="1" customHeight="1">
      <c r="B3731" s="639">
        <v>3717</v>
      </c>
      <c r="C3731" s="639"/>
      <c r="D3731" s="640"/>
      <c r="E3731" s="640"/>
      <c r="F3731" s="640" t="str">
        <f>IFERROR(VLOOKUP(C3731,'Gebäude-Typen'!$A$7:$D$215,4,FALSE),"")</f>
        <v/>
      </c>
      <c r="G3731" s="641"/>
      <c r="H3731" s="640"/>
      <c r="I3731" s="639"/>
      <c r="J3731" s="640"/>
      <c r="K3731" s="642"/>
      <c r="L3731" s="639"/>
      <c r="M3731" s="639"/>
      <c r="N3731" s="639"/>
      <c r="O3731" s="639"/>
      <c r="P3731" s="734"/>
      <c r="Q3731" s="642"/>
      <c r="R3731" s="639"/>
      <c r="S3731" s="729" t="str">
        <f>IFERROR(ROUND(VLOOKUP(M3731,Reinigungstage,IF('Gebäude-Typen'!$C$6&lt;&gt;0,'Gebäude-Typen'!$C$6,VLOOKUP(C3731,Gebäude_Typen,2,FALSE)),FALSE),2)/2,"")</f>
        <v/>
      </c>
      <c r="T3731" s="729" t="str">
        <f>IFERROR(ROUND(VLOOKUP(N3731,Reinigungstage,IF('Gebäude-Typen'!$C$6&lt;&gt;0,'Gebäude-Typen'!$C$6,VLOOKUP(C3731,Gebäude_Typen,2,FALSE)),FALSE),2)/2,"")</f>
        <v/>
      </c>
      <c r="U3731" s="730">
        <f t="shared" si="550"/>
        <v>17.98</v>
      </c>
      <c r="V3731" s="731" t="str">
        <f>IFERROR(INDEX('2. Raumgruppen'!$A$1:$Y$33,MATCH(IF(ISERROR(SEARCH(" ",M3731,1)),MID(M3731,1,3),MID(M3731,1,SEARCH(" ",M3731,1)-1)),'2. Raumgruppen'!$B:$B,0),IF(ISERROR(SEARCH(" ",M3731,1)),MATCH('2. Raumgruppen'!$L$8,'2. Raumgruppen'!$8:$8,0),MATCH(MID(M3731,SEARCH(" ",M3731,1)+1,3),'2. Raumgruppen'!$8:$8,0))),"")</f>
        <v/>
      </c>
      <c r="W3731" s="731" t="str">
        <f>IFERROR(INDEX('2. Raumgruppen'!$A$1:$Y$33,MATCH(IF(ISERROR(SEARCH(" ",N3731,1)),MID(N3731,1,3),MID(N3731,1,SEARCH(" ",N3731,1)-1)),'2. Raumgruppen'!$B:$B,0),IF(ISERROR(SEARCH(" ",N3731,1)),MATCH('2. Raumgruppen'!$L$8,'2. Raumgruppen'!$8:$8,0),MATCH(MID(N3731,SEARCH(" ",N3731,1)+1,3),'2. Raumgruppen'!$8:$8,0))),"")</f>
        <v/>
      </c>
      <c r="X3731" s="732" t="str">
        <f t="shared" si="551"/>
        <v/>
      </c>
      <c r="Y3731" s="732" t="str">
        <f t="shared" si="552"/>
        <v/>
      </c>
      <c r="Z3731" s="733" t="str">
        <f t="shared" si="553"/>
        <v/>
      </c>
      <c r="AA3731" s="732" t="str">
        <f t="shared" si="554"/>
        <v/>
      </c>
      <c r="AB3731" s="643"/>
      <c r="AC3731" s="276"/>
      <c r="AD3731" s="277"/>
      <c r="AE3731" s="278"/>
      <c r="AF3731" s="278" t="str">
        <f t="shared" si="546"/>
        <v/>
      </c>
      <c r="AG3731" s="278"/>
      <c r="AH3731" s="279">
        <f t="shared" si="547"/>
        <v>17.98</v>
      </c>
      <c r="AI3731" s="279" t="str">
        <f t="shared" si="548"/>
        <v/>
      </c>
      <c r="AJ3731" s="279" t="str">
        <f t="shared" si="549"/>
        <v/>
      </c>
      <c r="AK3731" s="278"/>
      <c r="AL3731" s="278"/>
      <c r="AM3731" s="278"/>
      <c r="AN3731" s="278"/>
      <c r="AO3731" s="262"/>
      <c r="AP3731" s="262"/>
      <c r="AQ3731" s="262"/>
      <c r="AR3731" s="262"/>
      <c r="AS3731" s="262"/>
      <c r="AT3731" s="262"/>
      <c r="AU3731" s="262"/>
      <c r="AV3731" s="262"/>
      <c r="AW3731" s="262"/>
      <c r="AX3731" s="262"/>
      <c r="AY3731" s="278"/>
      <c r="AZ3731" s="262"/>
    </row>
    <row r="3732" spans="1:52" ht="27" hidden="1" customHeight="1">
      <c r="B3732" s="639">
        <v>3718</v>
      </c>
      <c r="C3732" s="639"/>
      <c r="D3732" s="640"/>
      <c r="E3732" s="640"/>
      <c r="F3732" s="640" t="str">
        <f>IFERROR(VLOOKUP(C3732,'Gebäude-Typen'!$A$7:$D$215,4,FALSE),"")</f>
        <v/>
      </c>
      <c r="G3732" s="641"/>
      <c r="H3732" s="640"/>
      <c r="I3732" s="639"/>
      <c r="J3732" s="640"/>
      <c r="K3732" s="642"/>
      <c r="L3732" s="639"/>
      <c r="M3732" s="639"/>
      <c r="N3732" s="639"/>
      <c r="O3732" s="639"/>
      <c r="P3732" s="734"/>
      <c r="Q3732" s="642"/>
      <c r="R3732" s="639"/>
      <c r="S3732" s="729" t="str">
        <f>IFERROR(ROUND(VLOOKUP(M3732,Reinigungstage,IF('Gebäude-Typen'!$C$6&lt;&gt;0,'Gebäude-Typen'!$C$6,VLOOKUP(C3732,Gebäude_Typen,2,FALSE)),FALSE),2)/2,"")</f>
        <v/>
      </c>
      <c r="T3732" s="729" t="str">
        <f>IFERROR(ROUND(VLOOKUP(N3732,Reinigungstage,IF('Gebäude-Typen'!$C$6&lt;&gt;0,'Gebäude-Typen'!$C$6,VLOOKUP(C3732,Gebäude_Typen,2,FALSE)),FALSE),2)/2,"")</f>
        <v/>
      </c>
      <c r="U3732" s="730">
        <f t="shared" si="550"/>
        <v>17.98</v>
      </c>
      <c r="V3732" s="731" t="str">
        <f>IFERROR(INDEX('2. Raumgruppen'!$A$1:$Y$33,MATCH(IF(ISERROR(SEARCH(" ",M3732,1)),MID(M3732,1,3),MID(M3732,1,SEARCH(" ",M3732,1)-1)),'2. Raumgruppen'!$B:$B,0),IF(ISERROR(SEARCH(" ",M3732,1)),MATCH('2. Raumgruppen'!$L$8,'2. Raumgruppen'!$8:$8,0),MATCH(MID(M3732,SEARCH(" ",M3732,1)+1,3),'2. Raumgruppen'!$8:$8,0))),"")</f>
        <v/>
      </c>
      <c r="W3732" s="731" t="str">
        <f>IFERROR(INDEX('2. Raumgruppen'!$A$1:$Y$33,MATCH(IF(ISERROR(SEARCH(" ",N3732,1)),MID(N3732,1,3),MID(N3732,1,SEARCH(" ",N3732,1)-1)),'2. Raumgruppen'!$B:$B,0),IF(ISERROR(SEARCH(" ",N3732,1)),MATCH('2. Raumgruppen'!$L$8,'2. Raumgruppen'!$8:$8,0),MATCH(MID(N3732,SEARCH(" ",N3732,1)+1,3),'2. Raumgruppen'!$8:$8,0))),"")</f>
        <v/>
      </c>
      <c r="X3732" s="732" t="str">
        <f t="shared" si="551"/>
        <v/>
      </c>
      <c r="Y3732" s="732" t="str">
        <f t="shared" si="552"/>
        <v/>
      </c>
      <c r="Z3732" s="733" t="str">
        <f t="shared" si="553"/>
        <v/>
      </c>
      <c r="AA3732" s="732" t="str">
        <f t="shared" si="554"/>
        <v/>
      </c>
      <c r="AB3732" s="643"/>
      <c r="AC3732" s="276"/>
      <c r="AD3732" s="277"/>
      <c r="AE3732" s="278"/>
      <c r="AF3732" s="278" t="str">
        <f t="shared" si="546"/>
        <v/>
      </c>
      <c r="AG3732" s="278"/>
      <c r="AH3732" s="279">
        <f t="shared" si="547"/>
        <v>17.98</v>
      </c>
      <c r="AI3732" s="279" t="str">
        <f t="shared" si="548"/>
        <v/>
      </c>
      <c r="AJ3732" s="279" t="str">
        <f t="shared" si="549"/>
        <v/>
      </c>
      <c r="AK3732" s="278"/>
      <c r="AL3732" s="278"/>
      <c r="AM3732" s="278"/>
      <c r="AN3732" s="278"/>
      <c r="AO3732" s="262"/>
      <c r="AP3732" s="262"/>
      <c r="AQ3732" s="262"/>
      <c r="AR3732" s="262"/>
      <c r="AS3732" s="262"/>
      <c r="AT3732" s="262"/>
      <c r="AU3732" s="262"/>
      <c r="AV3732" s="262"/>
      <c r="AW3732" s="262"/>
      <c r="AX3732" s="262"/>
      <c r="AY3732" s="264"/>
      <c r="AZ3732" s="264"/>
    </row>
    <row r="3733" spans="1:52" ht="27" hidden="1" customHeight="1">
      <c r="B3733" s="639">
        <v>3719</v>
      </c>
      <c r="C3733" s="639"/>
      <c r="D3733" s="640"/>
      <c r="E3733" s="640"/>
      <c r="F3733" s="640" t="str">
        <f>IFERROR(VLOOKUP(C3733,'Gebäude-Typen'!$A$7:$D$215,4,FALSE),"")</f>
        <v/>
      </c>
      <c r="G3733" s="641"/>
      <c r="H3733" s="640"/>
      <c r="I3733" s="639"/>
      <c r="J3733" s="640"/>
      <c r="K3733" s="642"/>
      <c r="L3733" s="639"/>
      <c r="M3733" s="639"/>
      <c r="N3733" s="639"/>
      <c r="O3733" s="639"/>
      <c r="P3733" s="734"/>
      <c r="Q3733" s="642"/>
      <c r="R3733" s="639"/>
      <c r="S3733" s="729" t="str">
        <f>IFERROR(ROUND(VLOOKUP(M3733,Reinigungstage,IF('Gebäude-Typen'!$C$6&lt;&gt;0,'Gebäude-Typen'!$C$6,VLOOKUP(C3733,Gebäude_Typen,2,FALSE)),FALSE),2)/2,"")</f>
        <v/>
      </c>
      <c r="T3733" s="729" t="str">
        <f>IFERROR(ROUND(VLOOKUP(N3733,Reinigungstage,IF('Gebäude-Typen'!$C$6&lt;&gt;0,'Gebäude-Typen'!$C$6,VLOOKUP(C3733,Gebäude_Typen,2,FALSE)),FALSE),2)/2,"")</f>
        <v/>
      </c>
      <c r="U3733" s="730">
        <f t="shared" si="550"/>
        <v>17.98</v>
      </c>
      <c r="V3733" s="731" t="str">
        <f>IFERROR(INDEX('2. Raumgruppen'!$A$1:$Y$33,MATCH(IF(ISERROR(SEARCH(" ",M3733,1)),MID(M3733,1,3),MID(M3733,1,SEARCH(" ",M3733,1)-1)),'2. Raumgruppen'!$B:$B,0),IF(ISERROR(SEARCH(" ",M3733,1)),MATCH('2. Raumgruppen'!$L$8,'2. Raumgruppen'!$8:$8,0),MATCH(MID(M3733,SEARCH(" ",M3733,1)+1,3),'2. Raumgruppen'!$8:$8,0))),"")</f>
        <v/>
      </c>
      <c r="W3733" s="731" t="str">
        <f>IFERROR(INDEX('2. Raumgruppen'!$A$1:$Y$33,MATCH(IF(ISERROR(SEARCH(" ",N3733,1)),MID(N3733,1,3),MID(N3733,1,SEARCH(" ",N3733,1)-1)),'2. Raumgruppen'!$B:$B,0),IF(ISERROR(SEARCH(" ",N3733,1)),MATCH('2. Raumgruppen'!$L$8,'2. Raumgruppen'!$8:$8,0),MATCH(MID(N3733,SEARCH(" ",N3733,1)+1,3),'2. Raumgruppen'!$8:$8,0))),"")</f>
        <v/>
      </c>
      <c r="X3733" s="732" t="str">
        <f t="shared" si="551"/>
        <v/>
      </c>
      <c r="Y3733" s="732" t="str">
        <f t="shared" si="552"/>
        <v/>
      </c>
      <c r="Z3733" s="733" t="str">
        <f t="shared" si="553"/>
        <v/>
      </c>
      <c r="AA3733" s="732" t="str">
        <f t="shared" si="554"/>
        <v/>
      </c>
      <c r="AB3733" s="643"/>
      <c r="AC3733" s="276"/>
      <c r="AD3733" s="277"/>
      <c r="AE3733" s="278"/>
      <c r="AF3733" s="278" t="str">
        <f t="shared" si="546"/>
        <v/>
      </c>
      <c r="AG3733" s="278"/>
      <c r="AH3733" s="279">
        <f t="shared" si="547"/>
        <v>17.98</v>
      </c>
      <c r="AI3733" s="279" t="str">
        <f t="shared" si="548"/>
        <v/>
      </c>
      <c r="AJ3733" s="279" t="str">
        <f t="shared" si="549"/>
        <v/>
      </c>
      <c r="AK3733" s="278"/>
      <c r="AL3733" s="278"/>
      <c r="AM3733" s="278"/>
      <c r="AN3733" s="278"/>
      <c r="AO3733" s="262"/>
      <c r="AP3733" s="262"/>
      <c r="AQ3733" s="262"/>
      <c r="AR3733" s="262"/>
      <c r="AS3733" s="262"/>
      <c r="AT3733" s="262"/>
      <c r="AU3733" s="262"/>
      <c r="AV3733" s="262"/>
      <c r="AW3733" s="264"/>
      <c r="AX3733" s="262"/>
      <c r="AY3733" s="264"/>
      <c r="AZ3733" s="278"/>
    </row>
    <row r="3734" spans="1:52" ht="27" hidden="1" customHeight="1">
      <c r="B3734" s="639">
        <v>3720</v>
      </c>
      <c r="C3734" s="639"/>
      <c r="D3734" s="640"/>
      <c r="E3734" s="640"/>
      <c r="F3734" s="640" t="str">
        <f>IFERROR(VLOOKUP(C3734,'Gebäude-Typen'!$A$7:$D$215,4,FALSE),"")</f>
        <v/>
      </c>
      <c r="G3734" s="641"/>
      <c r="H3734" s="640"/>
      <c r="I3734" s="639"/>
      <c r="J3734" s="640"/>
      <c r="K3734" s="642"/>
      <c r="L3734" s="639"/>
      <c r="M3734" s="639"/>
      <c r="N3734" s="639"/>
      <c r="O3734" s="639"/>
      <c r="P3734" s="734"/>
      <c r="Q3734" s="642"/>
      <c r="R3734" s="639"/>
      <c r="S3734" s="729" t="str">
        <f>IFERROR(ROUND(VLOOKUP(M3734,Reinigungstage,IF('Gebäude-Typen'!$C$6&lt;&gt;0,'Gebäude-Typen'!$C$6,VLOOKUP(C3734,Gebäude_Typen,2,FALSE)),FALSE),2)/2,"")</f>
        <v/>
      </c>
      <c r="T3734" s="729" t="str">
        <f>IFERROR(ROUND(VLOOKUP(N3734,Reinigungstage,IF('Gebäude-Typen'!$C$6&lt;&gt;0,'Gebäude-Typen'!$C$6,VLOOKUP(C3734,Gebäude_Typen,2,FALSE)),FALSE),2)/2,"")</f>
        <v/>
      </c>
      <c r="U3734" s="730">
        <f t="shared" si="550"/>
        <v>17.98</v>
      </c>
      <c r="V3734" s="731" t="str">
        <f>IFERROR(INDEX('2. Raumgruppen'!$A$1:$Y$33,MATCH(IF(ISERROR(SEARCH(" ",M3734,1)),MID(M3734,1,3),MID(M3734,1,SEARCH(" ",M3734,1)-1)),'2. Raumgruppen'!$B:$B,0),IF(ISERROR(SEARCH(" ",M3734,1)),MATCH('2. Raumgruppen'!$L$8,'2. Raumgruppen'!$8:$8,0),MATCH(MID(M3734,SEARCH(" ",M3734,1)+1,3),'2. Raumgruppen'!$8:$8,0))),"")</f>
        <v/>
      </c>
      <c r="W3734" s="731" t="str">
        <f>IFERROR(INDEX('2. Raumgruppen'!$A$1:$Y$33,MATCH(IF(ISERROR(SEARCH(" ",N3734,1)),MID(N3734,1,3),MID(N3734,1,SEARCH(" ",N3734,1)-1)),'2. Raumgruppen'!$B:$B,0),IF(ISERROR(SEARCH(" ",N3734,1)),MATCH('2. Raumgruppen'!$L$8,'2. Raumgruppen'!$8:$8,0),MATCH(MID(N3734,SEARCH(" ",N3734,1)+1,3),'2. Raumgruppen'!$8:$8,0))),"")</f>
        <v/>
      </c>
      <c r="X3734" s="732" t="str">
        <f t="shared" si="551"/>
        <v/>
      </c>
      <c r="Y3734" s="732" t="str">
        <f t="shared" si="552"/>
        <v/>
      </c>
      <c r="Z3734" s="733" t="str">
        <f t="shared" si="553"/>
        <v/>
      </c>
      <c r="AA3734" s="732" t="str">
        <f t="shared" si="554"/>
        <v/>
      </c>
      <c r="AB3734" s="643"/>
      <c r="AC3734" s="276"/>
      <c r="AD3734" s="277"/>
      <c r="AE3734" s="278"/>
      <c r="AF3734" s="278" t="str">
        <f t="shared" si="546"/>
        <v/>
      </c>
      <c r="AG3734" s="278"/>
      <c r="AH3734" s="279">
        <f t="shared" si="547"/>
        <v>17.98</v>
      </c>
      <c r="AI3734" s="279" t="str">
        <f t="shared" si="548"/>
        <v/>
      </c>
      <c r="AJ3734" s="279" t="str">
        <f t="shared" si="549"/>
        <v/>
      </c>
      <c r="AK3734" s="278"/>
      <c r="AL3734" s="278"/>
      <c r="AM3734" s="278"/>
      <c r="AN3734" s="278"/>
      <c r="AO3734" s="262"/>
      <c r="AP3734" s="262"/>
      <c r="AQ3734" s="262"/>
      <c r="AR3734" s="262"/>
      <c r="AS3734" s="262"/>
      <c r="AT3734" s="262"/>
      <c r="AU3734" s="262"/>
      <c r="AV3734" s="262"/>
      <c r="AW3734" s="264"/>
      <c r="AX3734" s="264"/>
      <c r="AY3734" s="264"/>
      <c r="AZ3734" s="262"/>
    </row>
    <row r="3735" spans="1:52" ht="27" hidden="1" customHeight="1">
      <c r="B3735" s="639">
        <v>3721</v>
      </c>
      <c r="C3735" s="639"/>
      <c r="D3735" s="640"/>
      <c r="E3735" s="640"/>
      <c r="F3735" s="640" t="str">
        <f>IFERROR(VLOOKUP(C3735,'Gebäude-Typen'!$A$7:$D$215,4,FALSE),"")</f>
        <v/>
      </c>
      <c r="G3735" s="641"/>
      <c r="H3735" s="640"/>
      <c r="I3735" s="639"/>
      <c r="J3735" s="640"/>
      <c r="K3735" s="642"/>
      <c r="L3735" s="639"/>
      <c r="M3735" s="639"/>
      <c r="N3735" s="639"/>
      <c r="O3735" s="639"/>
      <c r="P3735" s="734"/>
      <c r="Q3735" s="642"/>
      <c r="R3735" s="639"/>
      <c r="S3735" s="729" t="str">
        <f>IFERROR(ROUND(VLOOKUP(M3735,Reinigungstage,IF('Gebäude-Typen'!$C$6&lt;&gt;0,'Gebäude-Typen'!$C$6,VLOOKUP(C3735,Gebäude_Typen,2,FALSE)),FALSE),2)/2,"")</f>
        <v/>
      </c>
      <c r="T3735" s="729" t="str">
        <f>IFERROR(ROUND(VLOOKUP(N3735,Reinigungstage,IF('Gebäude-Typen'!$C$6&lt;&gt;0,'Gebäude-Typen'!$C$6,VLOOKUP(C3735,Gebäude_Typen,2,FALSE)),FALSE),2)/2,"")</f>
        <v/>
      </c>
      <c r="U3735" s="730">
        <f t="shared" si="550"/>
        <v>17.98</v>
      </c>
      <c r="V3735" s="731" t="str">
        <f>IFERROR(INDEX('2. Raumgruppen'!$A$1:$Y$33,MATCH(IF(ISERROR(SEARCH(" ",M3735,1)),MID(M3735,1,3),MID(M3735,1,SEARCH(" ",M3735,1)-1)),'2. Raumgruppen'!$B:$B,0),IF(ISERROR(SEARCH(" ",M3735,1)),MATCH('2. Raumgruppen'!$L$8,'2. Raumgruppen'!$8:$8,0),MATCH(MID(M3735,SEARCH(" ",M3735,1)+1,3),'2. Raumgruppen'!$8:$8,0))),"")</f>
        <v/>
      </c>
      <c r="W3735" s="731" t="str">
        <f>IFERROR(INDEX('2. Raumgruppen'!$A$1:$Y$33,MATCH(IF(ISERROR(SEARCH(" ",N3735,1)),MID(N3735,1,3),MID(N3735,1,SEARCH(" ",N3735,1)-1)),'2. Raumgruppen'!$B:$B,0),IF(ISERROR(SEARCH(" ",N3735,1)),MATCH('2. Raumgruppen'!$L$8,'2. Raumgruppen'!$8:$8,0),MATCH(MID(N3735,SEARCH(" ",N3735,1)+1,3),'2. Raumgruppen'!$8:$8,0))),"")</f>
        <v/>
      </c>
      <c r="X3735" s="732" t="str">
        <f t="shared" si="551"/>
        <v/>
      </c>
      <c r="Y3735" s="732" t="str">
        <f t="shared" si="552"/>
        <v/>
      </c>
      <c r="Z3735" s="733" t="str">
        <f t="shared" si="553"/>
        <v/>
      </c>
      <c r="AA3735" s="732" t="str">
        <f t="shared" si="554"/>
        <v/>
      </c>
      <c r="AB3735" s="643"/>
      <c r="AC3735" s="276"/>
      <c r="AD3735" s="277"/>
      <c r="AE3735" s="278"/>
      <c r="AF3735" s="278" t="str">
        <f t="shared" si="546"/>
        <v/>
      </c>
      <c r="AG3735" s="278"/>
      <c r="AH3735" s="279">
        <f t="shared" si="547"/>
        <v>17.98</v>
      </c>
      <c r="AI3735" s="279" t="str">
        <f t="shared" si="548"/>
        <v/>
      </c>
      <c r="AJ3735" s="279" t="str">
        <f t="shared" si="549"/>
        <v/>
      </c>
      <c r="AK3735" s="278"/>
      <c r="AL3735" s="278"/>
      <c r="AM3735" s="278"/>
      <c r="AN3735" s="278"/>
      <c r="AO3735" s="262"/>
      <c r="AP3735" s="262"/>
      <c r="AQ3735" s="262"/>
      <c r="AR3735" s="262"/>
      <c r="AS3735" s="262"/>
      <c r="AT3735" s="262"/>
      <c r="AU3735" s="262"/>
      <c r="AV3735" s="262"/>
      <c r="AW3735" s="264"/>
      <c r="AX3735" s="262"/>
      <c r="AY3735" s="262"/>
      <c r="AZ3735" s="262"/>
    </row>
    <row r="3736" spans="1:52" ht="27" hidden="1" customHeight="1">
      <c r="B3736" s="639">
        <v>3722</v>
      </c>
      <c r="C3736" s="639"/>
      <c r="D3736" s="640"/>
      <c r="E3736" s="640"/>
      <c r="F3736" s="640" t="str">
        <f>IFERROR(VLOOKUP(C3736,'Gebäude-Typen'!$A$7:$D$215,4,FALSE),"")</f>
        <v/>
      </c>
      <c r="G3736" s="641"/>
      <c r="H3736" s="640"/>
      <c r="I3736" s="639"/>
      <c r="J3736" s="640"/>
      <c r="K3736" s="642"/>
      <c r="L3736" s="639"/>
      <c r="M3736" s="639"/>
      <c r="N3736" s="639"/>
      <c r="O3736" s="639"/>
      <c r="P3736" s="734"/>
      <c r="Q3736" s="642"/>
      <c r="R3736" s="639"/>
      <c r="S3736" s="729" t="str">
        <f>IFERROR(ROUND(VLOOKUP(M3736,Reinigungstage,IF('Gebäude-Typen'!$C$6&lt;&gt;0,'Gebäude-Typen'!$C$6,VLOOKUP(C3736,Gebäude_Typen,2,FALSE)),FALSE),2)/2,"")</f>
        <v/>
      </c>
      <c r="T3736" s="729" t="str">
        <f>IFERROR(ROUND(VLOOKUP(N3736,Reinigungstage,IF('Gebäude-Typen'!$C$6&lt;&gt;0,'Gebäude-Typen'!$C$6,VLOOKUP(C3736,Gebäude_Typen,2,FALSE)),FALSE),2)/2,"")</f>
        <v/>
      </c>
      <c r="U3736" s="730">
        <f t="shared" si="550"/>
        <v>17.98</v>
      </c>
      <c r="V3736" s="731" t="str">
        <f>IFERROR(INDEX('2. Raumgruppen'!$A$1:$Y$33,MATCH(IF(ISERROR(SEARCH(" ",M3736,1)),MID(M3736,1,3),MID(M3736,1,SEARCH(" ",M3736,1)-1)),'2. Raumgruppen'!$B:$B,0),IF(ISERROR(SEARCH(" ",M3736,1)),MATCH('2. Raumgruppen'!$L$8,'2. Raumgruppen'!$8:$8,0),MATCH(MID(M3736,SEARCH(" ",M3736,1)+1,3),'2. Raumgruppen'!$8:$8,0))),"")</f>
        <v/>
      </c>
      <c r="W3736" s="731" t="str">
        <f>IFERROR(INDEX('2. Raumgruppen'!$A$1:$Y$33,MATCH(IF(ISERROR(SEARCH(" ",N3736,1)),MID(N3736,1,3),MID(N3736,1,SEARCH(" ",N3736,1)-1)),'2. Raumgruppen'!$B:$B,0),IF(ISERROR(SEARCH(" ",N3736,1)),MATCH('2. Raumgruppen'!$L$8,'2. Raumgruppen'!$8:$8,0),MATCH(MID(N3736,SEARCH(" ",N3736,1)+1,3),'2. Raumgruppen'!$8:$8,0))),"")</f>
        <v/>
      </c>
      <c r="X3736" s="732" t="str">
        <f t="shared" si="551"/>
        <v/>
      </c>
      <c r="Y3736" s="732" t="str">
        <f t="shared" si="552"/>
        <v/>
      </c>
      <c r="Z3736" s="733" t="str">
        <f t="shared" si="553"/>
        <v/>
      </c>
      <c r="AA3736" s="732" t="str">
        <f t="shared" si="554"/>
        <v/>
      </c>
      <c r="AB3736" s="643"/>
      <c r="AC3736" s="276"/>
      <c r="AD3736" s="277"/>
      <c r="AE3736" s="278"/>
      <c r="AF3736" s="278" t="str">
        <f t="shared" si="546"/>
        <v/>
      </c>
      <c r="AG3736" s="278"/>
      <c r="AH3736" s="279">
        <f t="shared" si="547"/>
        <v>17.98</v>
      </c>
      <c r="AI3736" s="279" t="str">
        <f t="shared" si="548"/>
        <v/>
      </c>
      <c r="AJ3736" s="279" t="str">
        <f t="shared" si="549"/>
        <v/>
      </c>
      <c r="AK3736" s="278"/>
      <c r="AL3736" s="278"/>
      <c r="AM3736" s="278"/>
      <c r="AN3736" s="278"/>
      <c r="AO3736" s="262"/>
      <c r="AP3736" s="262"/>
      <c r="AQ3736" s="262"/>
      <c r="AR3736" s="262"/>
      <c r="AS3736" s="262"/>
      <c r="AT3736" s="262"/>
      <c r="AU3736" s="262"/>
      <c r="AV3736" s="262"/>
      <c r="AW3736" s="264"/>
      <c r="AX3736" s="262"/>
      <c r="AY3736" s="264"/>
      <c r="AZ3736" s="262"/>
    </row>
    <row r="3737" spans="1:52" ht="27" hidden="1" customHeight="1">
      <c r="B3737" s="639">
        <v>3723</v>
      </c>
      <c r="C3737" s="639"/>
      <c r="D3737" s="640"/>
      <c r="E3737" s="640"/>
      <c r="F3737" s="640" t="str">
        <f>IFERROR(VLOOKUP(C3737,'Gebäude-Typen'!$A$7:$D$215,4,FALSE),"")</f>
        <v/>
      </c>
      <c r="G3737" s="641"/>
      <c r="H3737" s="640"/>
      <c r="I3737" s="639"/>
      <c r="J3737" s="640"/>
      <c r="K3737" s="642"/>
      <c r="L3737" s="639"/>
      <c r="M3737" s="639"/>
      <c r="N3737" s="639"/>
      <c r="O3737" s="639"/>
      <c r="P3737" s="734"/>
      <c r="Q3737" s="642"/>
      <c r="R3737" s="639"/>
      <c r="S3737" s="729" t="str">
        <f>IFERROR(ROUND(VLOOKUP(M3737,Reinigungstage,IF('Gebäude-Typen'!$C$6&lt;&gt;0,'Gebäude-Typen'!$C$6,VLOOKUP(C3737,Gebäude_Typen,2,FALSE)),FALSE),2)/2,"")</f>
        <v/>
      </c>
      <c r="T3737" s="729" t="str">
        <f>IFERROR(ROUND(VLOOKUP(N3737,Reinigungstage,IF('Gebäude-Typen'!$C$6&lt;&gt;0,'Gebäude-Typen'!$C$6,VLOOKUP(C3737,Gebäude_Typen,2,FALSE)),FALSE),2)/2,"")</f>
        <v/>
      </c>
      <c r="U3737" s="730">
        <f t="shared" si="550"/>
        <v>17.98</v>
      </c>
      <c r="V3737" s="731" t="str">
        <f>IFERROR(INDEX('2. Raumgruppen'!$A$1:$Y$33,MATCH(IF(ISERROR(SEARCH(" ",M3737,1)),MID(M3737,1,3),MID(M3737,1,SEARCH(" ",M3737,1)-1)),'2. Raumgruppen'!$B:$B,0),IF(ISERROR(SEARCH(" ",M3737,1)),MATCH('2. Raumgruppen'!$L$8,'2. Raumgruppen'!$8:$8,0),MATCH(MID(M3737,SEARCH(" ",M3737,1)+1,3),'2. Raumgruppen'!$8:$8,0))),"")</f>
        <v/>
      </c>
      <c r="W3737" s="731" t="str">
        <f>IFERROR(INDEX('2. Raumgruppen'!$A$1:$Y$33,MATCH(IF(ISERROR(SEARCH(" ",N3737,1)),MID(N3737,1,3),MID(N3737,1,SEARCH(" ",N3737,1)-1)),'2. Raumgruppen'!$B:$B,0),IF(ISERROR(SEARCH(" ",N3737,1)),MATCH('2. Raumgruppen'!$L$8,'2. Raumgruppen'!$8:$8,0),MATCH(MID(N3737,SEARCH(" ",N3737,1)+1,3),'2. Raumgruppen'!$8:$8,0))),"")</f>
        <v/>
      </c>
      <c r="X3737" s="732" t="str">
        <f t="shared" si="551"/>
        <v/>
      </c>
      <c r="Y3737" s="732" t="str">
        <f t="shared" si="552"/>
        <v/>
      </c>
      <c r="Z3737" s="733" t="str">
        <f t="shared" si="553"/>
        <v/>
      </c>
      <c r="AA3737" s="732" t="str">
        <f t="shared" si="554"/>
        <v/>
      </c>
      <c r="AB3737" s="643"/>
      <c r="AC3737" s="276"/>
      <c r="AD3737" s="277"/>
      <c r="AE3737" s="278"/>
      <c r="AF3737" s="278" t="str">
        <f t="shared" si="546"/>
        <v/>
      </c>
      <c r="AG3737" s="278"/>
      <c r="AH3737" s="279">
        <f t="shared" si="547"/>
        <v>17.98</v>
      </c>
      <c r="AI3737" s="279" t="str">
        <f t="shared" si="548"/>
        <v/>
      </c>
      <c r="AJ3737" s="279" t="str">
        <f t="shared" si="549"/>
        <v/>
      </c>
      <c r="AK3737" s="278"/>
      <c r="AL3737" s="278"/>
      <c r="AM3737" s="278"/>
      <c r="AN3737" s="278"/>
      <c r="AO3737" s="262"/>
      <c r="AP3737" s="262"/>
      <c r="AQ3737" s="262"/>
      <c r="AR3737" s="262"/>
      <c r="AS3737" s="262"/>
      <c r="AT3737" s="262"/>
      <c r="AU3737" s="262"/>
      <c r="AV3737" s="262"/>
      <c r="AW3737" s="262"/>
      <c r="AX3737" s="262"/>
      <c r="AY3737" s="264"/>
      <c r="AZ3737" s="264"/>
    </row>
    <row r="3738" spans="1:52" ht="27" hidden="1" customHeight="1">
      <c r="A3738" s="264"/>
      <c r="B3738" s="639">
        <v>3724</v>
      </c>
      <c r="C3738" s="639"/>
      <c r="D3738" s="640"/>
      <c r="E3738" s="640"/>
      <c r="F3738" s="640" t="str">
        <f>IFERROR(VLOOKUP(C3738,'Gebäude-Typen'!$A$7:$D$215,4,FALSE),"")</f>
        <v/>
      </c>
      <c r="G3738" s="641"/>
      <c r="H3738" s="640"/>
      <c r="I3738" s="639"/>
      <c r="J3738" s="640"/>
      <c r="K3738" s="642"/>
      <c r="L3738" s="639"/>
      <c r="M3738" s="639"/>
      <c r="N3738" s="639"/>
      <c r="O3738" s="639"/>
      <c r="P3738" s="734"/>
      <c r="Q3738" s="642"/>
      <c r="R3738" s="639"/>
      <c r="S3738" s="729" t="str">
        <f>IFERROR(ROUND(VLOOKUP(M3738,Reinigungstage,IF('Gebäude-Typen'!$C$6&lt;&gt;0,'Gebäude-Typen'!$C$6,VLOOKUP(C3738,Gebäude_Typen,2,FALSE)),FALSE),2)/2,"")</f>
        <v/>
      </c>
      <c r="T3738" s="729" t="str">
        <f>IFERROR(ROUND(VLOOKUP(N3738,Reinigungstage,IF('Gebäude-Typen'!$C$6&lt;&gt;0,'Gebäude-Typen'!$C$6,VLOOKUP(C3738,Gebäude_Typen,2,FALSE)),FALSE),2)/2,"")</f>
        <v/>
      </c>
      <c r="U3738" s="730">
        <f t="shared" si="550"/>
        <v>17.98</v>
      </c>
      <c r="V3738" s="731" t="str">
        <f>IFERROR(INDEX('2. Raumgruppen'!$A$1:$Y$33,MATCH(IF(ISERROR(SEARCH(" ",M3738,1)),MID(M3738,1,3),MID(M3738,1,SEARCH(" ",M3738,1)-1)),'2. Raumgruppen'!$B:$B,0),IF(ISERROR(SEARCH(" ",M3738,1)),MATCH('2. Raumgruppen'!$L$8,'2. Raumgruppen'!$8:$8,0),MATCH(MID(M3738,SEARCH(" ",M3738,1)+1,3),'2. Raumgruppen'!$8:$8,0))),"")</f>
        <v/>
      </c>
      <c r="W3738" s="731" t="str">
        <f>IFERROR(INDEX('2. Raumgruppen'!$A$1:$Y$33,MATCH(IF(ISERROR(SEARCH(" ",N3738,1)),MID(N3738,1,3),MID(N3738,1,SEARCH(" ",N3738,1)-1)),'2. Raumgruppen'!$B:$B,0),IF(ISERROR(SEARCH(" ",N3738,1)),MATCH('2. Raumgruppen'!$L$8,'2. Raumgruppen'!$8:$8,0),MATCH(MID(N3738,SEARCH(" ",N3738,1)+1,3),'2. Raumgruppen'!$8:$8,0))),"")</f>
        <v/>
      </c>
      <c r="X3738" s="732" t="str">
        <f t="shared" si="551"/>
        <v/>
      </c>
      <c r="Y3738" s="732" t="str">
        <f t="shared" si="552"/>
        <v/>
      </c>
      <c r="Z3738" s="733" t="str">
        <f t="shared" si="553"/>
        <v/>
      </c>
      <c r="AA3738" s="732" t="str">
        <f t="shared" si="554"/>
        <v/>
      </c>
      <c r="AB3738" s="643"/>
      <c r="AC3738" s="276"/>
      <c r="AD3738" s="277"/>
      <c r="AE3738" s="278"/>
      <c r="AF3738" s="278" t="str">
        <f t="shared" si="546"/>
        <v/>
      </c>
      <c r="AG3738" s="278"/>
      <c r="AH3738" s="279">
        <f t="shared" si="547"/>
        <v>17.98</v>
      </c>
      <c r="AI3738" s="279" t="str">
        <f t="shared" si="548"/>
        <v/>
      </c>
      <c r="AJ3738" s="279" t="str">
        <f t="shared" si="549"/>
        <v/>
      </c>
      <c r="AK3738" s="278"/>
      <c r="AL3738" s="278"/>
      <c r="AM3738" s="278"/>
      <c r="AN3738" s="278"/>
      <c r="AO3738" s="262"/>
      <c r="AP3738" s="262"/>
      <c r="AQ3738" s="262"/>
      <c r="AR3738" s="262"/>
      <c r="AS3738" s="262"/>
      <c r="AT3738" s="262"/>
      <c r="AU3738" s="262"/>
      <c r="AV3738" s="262"/>
      <c r="AW3738" s="262"/>
      <c r="AX3738" s="278"/>
      <c r="AY3738" s="278"/>
      <c r="AZ3738" s="264"/>
    </row>
    <row r="3739" spans="1:52" ht="27" hidden="1" customHeight="1">
      <c r="A3739" s="264"/>
      <c r="B3739" s="639">
        <v>3725</v>
      </c>
      <c r="C3739" s="639"/>
      <c r="D3739" s="640"/>
      <c r="E3739" s="640"/>
      <c r="F3739" s="640" t="str">
        <f>IFERROR(VLOOKUP(C3739,'Gebäude-Typen'!$A$7:$D$215,4,FALSE),"")</f>
        <v/>
      </c>
      <c r="G3739" s="641"/>
      <c r="H3739" s="640"/>
      <c r="I3739" s="639"/>
      <c r="J3739" s="640"/>
      <c r="K3739" s="642"/>
      <c r="L3739" s="639"/>
      <c r="M3739" s="639"/>
      <c r="N3739" s="639"/>
      <c r="O3739" s="639"/>
      <c r="P3739" s="734"/>
      <c r="Q3739" s="642"/>
      <c r="R3739" s="639"/>
      <c r="S3739" s="729" t="str">
        <f>IFERROR(ROUND(VLOOKUP(M3739,Reinigungstage,IF('Gebäude-Typen'!$C$6&lt;&gt;0,'Gebäude-Typen'!$C$6,VLOOKUP(C3739,Gebäude_Typen,2,FALSE)),FALSE),2)/2,"")</f>
        <v/>
      </c>
      <c r="T3739" s="729" t="str">
        <f>IFERROR(ROUND(VLOOKUP(N3739,Reinigungstage,IF('Gebäude-Typen'!$C$6&lt;&gt;0,'Gebäude-Typen'!$C$6,VLOOKUP(C3739,Gebäude_Typen,2,FALSE)),FALSE),2)/2,"")</f>
        <v/>
      </c>
      <c r="U3739" s="730">
        <f t="shared" si="550"/>
        <v>17.98</v>
      </c>
      <c r="V3739" s="731" t="str">
        <f>IFERROR(INDEX('2. Raumgruppen'!$A$1:$Y$33,MATCH(IF(ISERROR(SEARCH(" ",M3739,1)),MID(M3739,1,3),MID(M3739,1,SEARCH(" ",M3739,1)-1)),'2. Raumgruppen'!$B:$B,0),IF(ISERROR(SEARCH(" ",M3739,1)),MATCH('2. Raumgruppen'!$L$8,'2. Raumgruppen'!$8:$8,0),MATCH(MID(M3739,SEARCH(" ",M3739,1)+1,3),'2. Raumgruppen'!$8:$8,0))),"")</f>
        <v/>
      </c>
      <c r="W3739" s="731" t="str">
        <f>IFERROR(INDEX('2. Raumgruppen'!$A$1:$Y$33,MATCH(IF(ISERROR(SEARCH(" ",N3739,1)),MID(N3739,1,3),MID(N3739,1,SEARCH(" ",N3739,1)-1)),'2. Raumgruppen'!$B:$B,0),IF(ISERROR(SEARCH(" ",N3739,1)),MATCH('2. Raumgruppen'!$L$8,'2. Raumgruppen'!$8:$8,0),MATCH(MID(N3739,SEARCH(" ",N3739,1)+1,3),'2. Raumgruppen'!$8:$8,0))),"")</f>
        <v/>
      </c>
      <c r="X3739" s="732" t="str">
        <f t="shared" si="551"/>
        <v/>
      </c>
      <c r="Y3739" s="732" t="str">
        <f t="shared" si="552"/>
        <v/>
      </c>
      <c r="Z3739" s="733" t="str">
        <f t="shared" si="553"/>
        <v/>
      </c>
      <c r="AA3739" s="732" t="str">
        <f t="shared" si="554"/>
        <v/>
      </c>
      <c r="AB3739" s="643"/>
      <c r="AC3739" s="276"/>
      <c r="AD3739" s="277"/>
      <c r="AE3739" s="278"/>
      <c r="AF3739" s="278" t="str">
        <f t="shared" si="546"/>
        <v/>
      </c>
      <c r="AG3739" s="278"/>
      <c r="AH3739" s="279">
        <f t="shared" si="547"/>
        <v>17.98</v>
      </c>
      <c r="AI3739" s="279" t="str">
        <f t="shared" si="548"/>
        <v/>
      </c>
      <c r="AJ3739" s="279" t="str">
        <f t="shared" si="549"/>
        <v/>
      </c>
      <c r="AK3739" s="278"/>
      <c r="AL3739" s="278"/>
      <c r="AM3739" s="278"/>
      <c r="AN3739" s="278"/>
      <c r="AO3739" s="262"/>
      <c r="AP3739" s="262"/>
      <c r="AQ3739" s="262"/>
      <c r="AR3739" s="262"/>
      <c r="AS3739" s="262"/>
      <c r="AT3739" s="262"/>
      <c r="AU3739" s="262"/>
      <c r="AV3739" s="262"/>
      <c r="AW3739" s="262"/>
      <c r="AX3739" s="264"/>
      <c r="AY3739" s="262"/>
      <c r="AZ3739" s="278"/>
    </row>
    <row r="3740" spans="1:52" ht="27" hidden="1" customHeight="1">
      <c r="B3740" s="639">
        <v>3726</v>
      </c>
      <c r="C3740" s="639"/>
      <c r="D3740" s="640"/>
      <c r="E3740" s="640"/>
      <c r="F3740" s="640" t="str">
        <f>IFERROR(VLOOKUP(C3740,'Gebäude-Typen'!$A$7:$D$215,4,FALSE),"")</f>
        <v/>
      </c>
      <c r="G3740" s="641"/>
      <c r="H3740" s="640"/>
      <c r="I3740" s="639"/>
      <c r="J3740" s="640"/>
      <c r="K3740" s="642"/>
      <c r="L3740" s="639"/>
      <c r="M3740" s="639"/>
      <c r="N3740" s="639"/>
      <c r="O3740" s="639"/>
      <c r="P3740" s="734"/>
      <c r="Q3740" s="642"/>
      <c r="R3740" s="639"/>
      <c r="S3740" s="729" t="str">
        <f>IFERROR(ROUND(VLOOKUP(M3740,Reinigungstage,IF('Gebäude-Typen'!$C$6&lt;&gt;0,'Gebäude-Typen'!$C$6,VLOOKUP(C3740,Gebäude_Typen,2,FALSE)),FALSE),2)/2,"")</f>
        <v/>
      </c>
      <c r="T3740" s="729" t="str">
        <f>IFERROR(ROUND(VLOOKUP(N3740,Reinigungstage,IF('Gebäude-Typen'!$C$6&lt;&gt;0,'Gebäude-Typen'!$C$6,VLOOKUP(C3740,Gebäude_Typen,2,FALSE)),FALSE),2)/2,"")</f>
        <v/>
      </c>
      <c r="U3740" s="730">
        <f t="shared" si="550"/>
        <v>17.98</v>
      </c>
      <c r="V3740" s="731" t="str">
        <f>IFERROR(INDEX('2. Raumgruppen'!$A$1:$Y$33,MATCH(IF(ISERROR(SEARCH(" ",M3740,1)),MID(M3740,1,3),MID(M3740,1,SEARCH(" ",M3740,1)-1)),'2. Raumgruppen'!$B:$B,0),IF(ISERROR(SEARCH(" ",M3740,1)),MATCH('2. Raumgruppen'!$L$8,'2. Raumgruppen'!$8:$8,0),MATCH(MID(M3740,SEARCH(" ",M3740,1)+1,3),'2. Raumgruppen'!$8:$8,0))),"")</f>
        <v/>
      </c>
      <c r="W3740" s="731" t="str">
        <f>IFERROR(INDEX('2. Raumgruppen'!$A$1:$Y$33,MATCH(IF(ISERROR(SEARCH(" ",N3740,1)),MID(N3740,1,3),MID(N3740,1,SEARCH(" ",N3740,1)-1)),'2. Raumgruppen'!$B:$B,0),IF(ISERROR(SEARCH(" ",N3740,1)),MATCH('2. Raumgruppen'!$L$8,'2. Raumgruppen'!$8:$8,0),MATCH(MID(N3740,SEARCH(" ",N3740,1)+1,3),'2. Raumgruppen'!$8:$8,0))),"")</f>
        <v/>
      </c>
      <c r="X3740" s="732" t="str">
        <f t="shared" si="551"/>
        <v/>
      </c>
      <c r="Y3740" s="732" t="str">
        <f t="shared" si="552"/>
        <v/>
      </c>
      <c r="Z3740" s="733" t="str">
        <f t="shared" si="553"/>
        <v/>
      </c>
      <c r="AA3740" s="732" t="str">
        <f t="shared" si="554"/>
        <v/>
      </c>
      <c r="AB3740" s="643"/>
      <c r="AC3740" s="276"/>
      <c r="AD3740" s="277"/>
      <c r="AE3740" s="278"/>
      <c r="AF3740" s="278" t="str">
        <f t="shared" si="546"/>
        <v/>
      </c>
      <c r="AG3740" s="278"/>
      <c r="AH3740" s="279">
        <f t="shared" si="547"/>
        <v>17.98</v>
      </c>
      <c r="AI3740" s="279" t="str">
        <f t="shared" si="548"/>
        <v/>
      </c>
      <c r="AJ3740" s="279" t="str">
        <f t="shared" si="549"/>
        <v/>
      </c>
      <c r="AK3740" s="278"/>
      <c r="AL3740" s="278"/>
      <c r="AM3740" s="278"/>
      <c r="AN3740" s="278"/>
      <c r="AO3740" s="262"/>
      <c r="AP3740" s="262"/>
      <c r="AQ3740" s="262"/>
      <c r="AR3740" s="262"/>
      <c r="AS3740" s="262"/>
      <c r="AT3740" s="262"/>
      <c r="AU3740" s="262"/>
      <c r="AV3740" s="262"/>
      <c r="AW3740" s="262"/>
      <c r="AX3740" s="262"/>
      <c r="AY3740" s="262"/>
      <c r="AZ3740" s="262"/>
    </row>
    <row r="3741" spans="1:52" ht="27" hidden="1" customHeight="1">
      <c r="B3741" s="639">
        <v>3727</v>
      </c>
      <c r="C3741" s="639"/>
      <c r="D3741" s="640"/>
      <c r="E3741" s="640"/>
      <c r="F3741" s="640" t="str">
        <f>IFERROR(VLOOKUP(C3741,'Gebäude-Typen'!$A$7:$D$215,4,FALSE),"")</f>
        <v/>
      </c>
      <c r="G3741" s="641"/>
      <c r="H3741" s="640"/>
      <c r="I3741" s="639"/>
      <c r="J3741" s="640"/>
      <c r="K3741" s="642"/>
      <c r="L3741" s="639"/>
      <c r="M3741" s="639"/>
      <c r="N3741" s="639"/>
      <c r="O3741" s="639"/>
      <c r="P3741" s="734"/>
      <c r="Q3741" s="642"/>
      <c r="R3741" s="639"/>
      <c r="S3741" s="729" t="str">
        <f>IFERROR(ROUND(VLOOKUP(M3741,Reinigungstage,IF('Gebäude-Typen'!$C$6&lt;&gt;0,'Gebäude-Typen'!$C$6,VLOOKUP(C3741,Gebäude_Typen,2,FALSE)),FALSE),2)/2,"")</f>
        <v/>
      </c>
      <c r="T3741" s="729" t="str">
        <f>IFERROR(ROUND(VLOOKUP(N3741,Reinigungstage,IF('Gebäude-Typen'!$C$6&lt;&gt;0,'Gebäude-Typen'!$C$6,VLOOKUP(C3741,Gebäude_Typen,2,FALSE)),FALSE),2)/2,"")</f>
        <v/>
      </c>
      <c r="U3741" s="730">
        <f t="shared" si="550"/>
        <v>17.98</v>
      </c>
      <c r="V3741" s="731" t="str">
        <f>IFERROR(INDEX('2. Raumgruppen'!$A$1:$Y$33,MATCH(IF(ISERROR(SEARCH(" ",M3741,1)),MID(M3741,1,3),MID(M3741,1,SEARCH(" ",M3741,1)-1)),'2. Raumgruppen'!$B:$B,0),IF(ISERROR(SEARCH(" ",M3741,1)),MATCH('2. Raumgruppen'!$L$8,'2. Raumgruppen'!$8:$8,0),MATCH(MID(M3741,SEARCH(" ",M3741,1)+1,3),'2. Raumgruppen'!$8:$8,0))),"")</f>
        <v/>
      </c>
      <c r="W3741" s="731" t="str">
        <f>IFERROR(INDEX('2. Raumgruppen'!$A$1:$Y$33,MATCH(IF(ISERROR(SEARCH(" ",N3741,1)),MID(N3741,1,3),MID(N3741,1,SEARCH(" ",N3741,1)-1)),'2. Raumgruppen'!$B:$B,0),IF(ISERROR(SEARCH(" ",N3741,1)),MATCH('2. Raumgruppen'!$L$8,'2. Raumgruppen'!$8:$8,0),MATCH(MID(N3741,SEARCH(" ",N3741,1)+1,3),'2. Raumgruppen'!$8:$8,0))),"")</f>
        <v/>
      </c>
      <c r="X3741" s="732" t="str">
        <f t="shared" si="551"/>
        <v/>
      </c>
      <c r="Y3741" s="732" t="str">
        <f t="shared" si="552"/>
        <v/>
      </c>
      <c r="Z3741" s="733" t="str">
        <f t="shared" si="553"/>
        <v/>
      </c>
      <c r="AA3741" s="732" t="str">
        <f t="shared" si="554"/>
        <v/>
      </c>
      <c r="AB3741" s="643"/>
      <c r="AC3741" s="276"/>
      <c r="AD3741" s="277"/>
      <c r="AE3741" s="278"/>
      <c r="AF3741" s="278" t="str">
        <f t="shared" si="546"/>
        <v/>
      </c>
      <c r="AG3741" s="278"/>
      <c r="AH3741" s="279">
        <f t="shared" si="547"/>
        <v>17.98</v>
      </c>
      <c r="AI3741" s="279" t="str">
        <f t="shared" si="548"/>
        <v/>
      </c>
      <c r="AJ3741" s="279" t="str">
        <f t="shared" si="549"/>
        <v/>
      </c>
      <c r="AK3741" s="278"/>
      <c r="AL3741" s="278"/>
      <c r="AM3741" s="278"/>
      <c r="AN3741" s="278"/>
      <c r="AO3741" s="262"/>
      <c r="AP3741" s="262"/>
      <c r="AQ3741" s="262"/>
      <c r="AR3741" s="262"/>
      <c r="AS3741" s="262"/>
      <c r="AT3741" s="262"/>
      <c r="AU3741" s="262"/>
      <c r="AV3741" s="262"/>
      <c r="AW3741" s="264"/>
      <c r="AX3741" s="262"/>
      <c r="AY3741" s="264"/>
      <c r="AZ3741" s="262"/>
    </row>
    <row r="3742" spans="1:52" ht="27" hidden="1" customHeight="1">
      <c r="B3742" s="639">
        <v>3728</v>
      </c>
      <c r="C3742" s="639"/>
      <c r="D3742" s="640"/>
      <c r="E3742" s="640"/>
      <c r="F3742" s="640" t="str">
        <f>IFERROR(VLOOKUP(C3742,'Gebäude-Typen'!$A$7:$D$215,4,FALSE),"")</f>
        <v/>
      </c>
      <c r="G3742" s="641"/>
      <c r="H3742" s="640"/>
      <c r="I3742" s="639"/>
      <c r="J3742" s="640"/>
      <c r="K3742" s="642"/>
      <c r="L3742" s="639"/>
      <c r="M3742" s="639"/>
      <c r="N3742" s="639"/>
      <c r="O3742" s="639"/>
      <c r="P3742" s="734"/>
      <c r="Q3742" s="642"/>
      <c r="R3742" s="639"/>
      <c r="S3742" s="729" t="str">
        <f>IFERROR(ROUND(VLOOKUP(M3742,Reinigungstage,IF('Gebäude-Typen'!$C$6&lt;&gt;0,'Gebäude-Typen'!$C$6,VLOOKUP(C3742,Gebäude_Typen,2,FALSE)),FALSE),2)/2,"")</f>
        <v/>
      </c>
      <c r="T3742" s="729" t="str">
        <f>IFERROR(ROUND(VLOOKUP(N3742,Reinigungstage,IF('Gebäude-Typen'!$C$6&lt;&gt;0,'Gebäude-Typen'!$C$6,VLOOKUP(C3742,Gebäude_Typen,2,FALSE)),FALSE),2)/2,"")</f>
        <v/>
      </c>
      <c r="U3742" s="730">
        <f t="shared" si="550"/>
        <v>17.98</v>
      </c>
      <c r="V3742" s="731" t="str">
        <f>IFERROR(INDEX('2. Raumgruppen'!$A$1:$Y$33,MATCH(IF(ISERROR(SEARCH(" ",M3742,1)),MID(M3742,1,3),MID(M3742,1,SEARCH(" ",M3742,1)-1)),'2. Raumgruppen'!$B:$B,0),IF(ISERROR(SEARCH(" ",M3742,1)),MATCH('2. Raumgruppen'!$L$8,'2. Raumgruppen'!$8:$8,0),MATCH(MID(M3742,SEARCH(" ",M3742,1)+1,3),'2. Raumgruppen'!$8:$8,0))),"")</f>
        <v/>
      </c>
      <c r="W3742" s="731" t="str">
        <f>IFERROR(INDEX('2. Raumgruppen'!$A$1:$Y$33,MATCH(IF(ISERROR(SEARCH(" ",N3742,1)),MID(N3742,1,3),MID(N3742,1,SEARCH(" ",N3742,1)-1)),'2. Raumgruppen'!$B:$B,0),IF(ISERROR(SEARCH(" ",N3742,1)),MATCH('2. Raumgruppen'!$L$8,'2. Raumgruppen'!$8:$8,0),MATCH(MID(N3742,SEARCH(" ",N3742,1)+1,3),'2. Raumgruppen'!$8:$8,0))),"")</f>
        <v/>
      </c>
      <c r="X3742" s="732" t="str">
        <f t="shared" si="551"/>
        <v/>
      </c>
      <c r="Y3742" s="732" t="str">
        <f t="shared" si="552"/>
        <v/>
      </c>
      <c r="Z3742" s="733" t="str">
        <f t="shared" si="553"/>
        <v/>
      </c>
      <c r="AA3742" s="732" t="str">
        <f t="shared" si="554"/>
        <v/>
      </c>
      <c r="AB3742" s="643"/>
      <c r="AC3742" s="276"/>
      <c r="AD3742" s="277"/>
      <c r="AE3742" s="278"/>
      <c r="AF3742" s="278" t="str">
        <f t="shared" si="546"/>
        <v/>
      </c>
      <c r="AG3742" s="278"/>
      <c r="AH3742" s="279">
        <f t="shared" si="547"/>
        <v>17.98</v>
      </c>
      <c r="AI3742" s="279" t="str">
        <f t="shared" si="548"/>
        <v/>
      </c>
      <c r="AJ3742" s="279" t="str">
        <f t="shared" si="549"/>
        <v/>
      </c>
      <c r="AK3742" s="278"/>
      <c r="AL3742" s="278"/>
      <c r="AM3742" s="278"/>
      <c r="AN3742" s="278"/>
      <c r="AO3742" s="262"/>
      <c r="AP3742" s="262"/>
      <c r="AQ3742" s="262"/>
      <c r="AR3742" s="262"/>
      <c r="AS3742" s="262"/>
      <c r="AT3742" s="262"/>
      <c r="AU3742" s="262"/>
      <c r="AV3742" s="262"/>
      <c r="AW3742" s="264"/>
      <c r="AX3742" s="264"/>
      <c r="AY3742" s="264"/>
      <c r="AZ3742" s="262"/>
    </row>
    <row r="3743" spans="1:52" ht="27" hidden="1" customHeight="1">
      <c r="B3743" s="639">
        <v>3729</v>
      </c>
      <c r="C3743" s="639"/>
      <c r="D3743" s="640"/>
      <c r="E3743" s="640"/>
      <c r="F3743" s="640" t="str">
        <f>IFERROR(VLOOKUP(C3743,'Gebäude-Typen'!$A$7:$D$215,4,FALSE),"")</f>
        <v/>
      </c>
      <c r="G3743" s="641"/>
      <c r="H3743" s="640"/>
      <c r="I3743" s="639"/>
      <c r="J3743" s="640"/>
      <c r="K3743" s="642"/>
      <c r="L3743" s="639"/>
      <c r="M3743" s="639"/>
      <c r="N3743" s="639"/>
      <c r="O3743" s="639"/>
      <c r="P3743" s="734"/>
      <c r="Q3743" s="642"/>
      <c r="R3743" s="639"/>
      <c r="S3743" s="729" t="str">
        <f>IFERROR(ROUND(VLOOKUP(M3743,Reinigungstage,IF('Gebäude-Typen'!$C$6&lt;&gt;0,'Gebäude-Typen'!$C$6,VLOOKUP(C3743,Gebäude_Typen,2,FALSE)),FALSE),2)/2,"")</f>
        <v/>
      </c>
      <c r="T3743" s="729" t="str">
        <f>IFERROR(ROUND(VLOOKUP(N3743,Reinigungstage,IF('Gebäude-Typen'!$C$6&lt;&gt;0,'Gebäude-Typen'!$C$6,VLOOKUP(C3743,Gebäude_Typen,2,FALSE)),FALSE),2)/2,"")</f>
        <v/>
      </c>
      <c r="U3743" s="730">
        <f t="shared" si="550"/>
        <v>17.98</v>
      </c>
      <c r="V3743" s="731" t="str">
        <f>IFERROR(INDEX('2. Raumgruppen'!$A$1:$Y$33,MATCH(IF(ISERROR(SEARCH(" ",M3743,1)),MID(M3743,1,3),MID(M3743,1,SEARCH(" ",M3743,1)-1)),'2. Raumgruppen'!$B:$B,0),IF(ISERROR(SEARCH(" ",M3743,1)),MATCH('2. Raumgruppen'!$L$8,'2. Raumgruppen'!$8:$8,0),MATCH(MID(M3743,SEARCH(" ",M3743,1)+1,3),'2. Raumgruppen'!$8:$8,0))),"")</f>
        <v/>
      </c>
      <c r="W3743" s="731" t="str">
        <f>IFERROR(INDEX('2. Raumgruppen'!$A$1:$Y$33,MATCH(IF(ISERROR(SEARCH(" ",N3743,1)),MID(N3743,1,3),MID(N3743,1,SEARCH(" ",N3743,1)-1)),'2. Raumgruppen'!$B:$B,0),IF(ISERROR(SEARCH(" ",N3743,1)),MATCH('2. Raumgruppen'!$L$8,'2. Raumgruppen'!$8:$8,0),MATCH(MID(N3743,SEARCH(" ",N3743,1)+1,3),'2. Raumgruppen'!$8:$8,0))),"")</f>
        <v/>
      </c>
      <c r="X3743" s="732" t="str">
        <f t="shared" si="551"/>
        <v/>
      </c>
      <c r="Y3743" s="732" t="str">
        <f t="shared" si="552"/>
        <v/>
      </c>
      <c r="Z3743" s="733" t="str">
        <f t="shared" si="553"/>
        <v/>
      </c>
      <c r="AA3743" s="732" t="str">
        <f t="shared" si="554"/>
        <v/>
      </c>
      <c r="AB3743" s="643"/>
      <c r="AC3743" s="276"/>
      <c r="AD3743" s="277"/>
      <c r="AE3743" s="278"/>
      <c r="AF3743" s="278" t="str">
        <f t="shared" si="546"/>
        <v/>
      </c>
      <c r="AG3743" s="278"/>
      <c r="AH3743" s="279">
        <f t="shared" si="547"/>
        <v>17.98</v>
      </c>
      <c r="AI3743" s="279" t="str">
        <f t="shared" si="548"/>
        <v/>
      </c>
      <c r="AJ3743" s="279" t="str">
        <f t="shared" si="549"/>
        <v/>
      </c>
      <c r="AK3743" s="278"/>
      <c r="AL3743" s="278"/>
      <c r="AM3743" s="278"/>
      <c r="AN3743" s="278"/>
      <c r="AO3743" s="262"/>
      <c r="AP3743" s="262"/>
      <c r="AQ3743" s="262"/>
      <c r="AR3743" s="262"/>
      <c r="AS3743" s="262"/>
      <c r="AT3743" s="262"/>
      <c r="AU3743" s="262"/>
      <c r="AV3743" s="262"/>
      <c r="AW3743" s="264"/>
      <c r="AX3743" s="262"/>
      <c r="AY3743" s="262"/>
      <c r="AZ3743" s="262"/>
    </row>
    <row r="3744" spans="1:52" ht="27" hidden="1" customHeight="1">
      <c r="B3744" s="639">
        <v>3730</v>
      </c>
      <c r="C3744" s="639"/>
      <c r="D3744" s="640"/>
      <c r="E3744" s="640"/>
      <c r="F3744" s="640" t="str">
        <f>IFERROR(VLOOKUP(C3744,'Gebäude-Typen'!$A$7:$D$215,4,FALSE),"")</f>
        <v/>
      </c>
      <c r="G3744" s="641"/>
      <c r="H3744" s="640"/>
      <c r="I3744" s="639"/>
      <c r="J3744" s="640"/>
      <c r="K3744" s="642"/>
      <c r="L3744" s="639"/>
      <c r="M3744" s="639"/>
      <c r="N3744" s="639"/>
      <c r="O3744" s="639"/>
      <c r="P3744" s="734"/>
      <c r="Q3744" s="642"/>
      <c r="R3744" s="639"/>
      <c r="S3744" s="729" t="str">
        <f>IFERROR(ROUND(VLOOKUP(M3744,Reinigungstage,IF('Gebäude-Typen'!$C$6&lt;&gt;0,'Gebäude-Typen'!$C$6,VLOOKUP(C3744,Gebäude_Typen,2,FALSE)),FALSE),2)/2,"")</f>
        <v/>
      </c>
      <c r="T3744" s="729" t="str">
        <f>IFERROR(ROUND(VLOOKUP(N3744,Reinigungstage,IF('Gebäude-Typen'!$C$6&lt;&gt;0,'Gebäude-Typen'!$C$6,VLOOKUP(C3744,Gebäude_Typen,2,FALSE)),FALSE),2)/2,"")</f>
        <v/>
      </c>
      <c r="U3744" s="730">
        <f t="shared" si="550"/>
        <v>17.98</v>
      </c>
      <c r="V3744" s="731" t="str">
        <f>IFERROR(INDEX('2. Raumgruppen'!$A$1:$Y$33,MATCH(IF(ISERROR(SEARCH(" ",M3744,1)),MID(M3744,1,3),MID(M3744,1,SEARCH(" ",M3744,1)-1)),'2. Raumgruppen'!$B:$B,0),IF(ISERROR(SEARCH(" ",M3744,1)),MATCH('2. Raumgruppen'!$L$8,'2. Raumgruppen'!$8:$8,0),MATCH(MID(M3744,SEARCH(" ",M3744,1)+1,3),'2. Raumgruppen'!$8:$8,0))),"")</f>
        <v/>
      </c>
      <c r="W3744" s="731" t="str">
        <f>IFERROR(INDEX('2. Raumgruppen'!$A$1:$Y$33,MATCH(IF(ISERROR(SEARCH(" ",N3744,1)),MID(N3744,1,3),MID(N3744,1,SEARCH(" ",N3744,1)-1)),'2. Raumgruppen'!$B:$B,0),IF(ISERROR(SEARCH(" ",N3744,1)),MATCH('2. Raumgruppen'!$L$8,'2. Raumgruppen'!$8:$8,0),MATCH(MID(N3744,SEARCH(" ",N3744,1)+1,3),'2. Raumgruppen'!$8:$8,0))),"")</f>
        <v/>
      </c>
      <c r="X3744" s="732" t="str">
        <f t="shared" si="551"/>
        <v/>
      </c>
      <c r="Y3744" s="732" t="str">
        <f t="shared" si="552"/>
        <v/>
      </c>
      <c r="Z3744" s="733" t="str">
        <f t="shared" si="553"/>
        <v/>
      </c>
      <c r="AA3744" s="732" t="str">
        <f t="shared" si="554"/>
        <v/>
      </c>
      <c r="AB3744" s="643"/>
      <c r="AC3744" s="276"/>
      <c r="AD3744" s="277"/>
      <c r="AE3744" s="278"/>
      <c r="AF3744" s="278" t="str">
        <f t="shared" si="546"/>
        <v/>
      </c>
      <c r="AG3744" s="278"/>
      <c r="AH3744" s="279">
        <f t="shared" si="547"/>
        <v>17.98</v>
      </c>
      <c r="AI3744" s="279" t="str">
        <f t="shared" si="548"/>
        <v/>
      </c>
      <c r="AJ3744" s="279" t="str">
        <f t="shared" si="549"/>
        <v/>
      </c>
      <c r="AK3744" s="278"/>
      <c r="AL3744" s="278"/>
      <c r="AM3744" s="278"/>
      <c r="AN3744" s="278"/>
      <c r="AO3744" s="262"/>
      <c r="AP3744" s="262"/>
      <c r="AQ3744" s="262"/>
      <c r="AR3744" s="262"/>
      <c r="AS3744" s="262"/>
      <c r="AT3744" s="262"/>
      <c r="AU3744" s="262"/>
      <c r="AV3744" s="262"/>
      <c r="AW3744" s="264"/>
      <c r="AX3744" s="264"/>
      <c r="AY3744" s="262"/>
      <c r="AZ3744" s="262"/>
    </row>
    <row r="3745" spans="1:52" ht="27" hidden="1" customHeight="1">
      <c r="A3745" s="264"/>
      <c r="B3745" s="639">
        <v>3731</v>
      </c>
      <c r="C3745" s="639"/>
      <c r="D3745" s="640"/>
      <c r="E3745" s="640"/>
      <c r="F3745" s="640" t="str">
        <f>IFERROR(VLOOKUP(C3745,'Gebäude-Typen'!$A$7:$D$215,4,FALSE),"")</f>
        <v/>
      </c>
      <c r="G3745" s="641"/>
      <c r="H3745" s="640"/>
      <c r="I3745" s="639"/>
      <c r="J3745" s="640"/>
      <c r="K3745" s="642"/>
      <c r="L3745" s="639"/>
      <c r="M3745" s="639"/>
      <c r="N3745" s="639"/>
      <c r="O3745" s="639"/>
      <c r="P3745" s="734"/>
      <c r="Q3745" s="642"/>
      <c r="R3745" s="639"/>
      <c r="S3745" s="729" t="str">
        <f>IFERROR(ROUND(VLOOKUP(M3745,Reinigungstage,IF('Gebäude-Typen'!$C$6&lt;&gt;0,'Gebäude-Typen'!$C$6,VLOOKUP(C3745,Gebäude_Typen,2,FALSE)),FALSE),2)/2,"")</f>
        <v/>
      </c>
      <c r="T3745" s="729" t="str">
        <f>IFERROR(ROUND(VLOOKUP(N3745,Reinigungstage,IF('Gebäude-Typen'!$C$6&lt;&gt;0,'Gebäude-Typen'!$C$6,VLOOKUP(C3745,Gebäude_Typen,2,FALSE)),FALSE),2)/2,"")</f>
        <v/>
      </c>
      <c r="U3745" s="730">
        <f t="shared" si="550"/>
        <v>17.98</v>
      </c>
      <c r="V3745" s="731" t="str">
        <f>IFERROR(INDEX('2. Raumgruppen'!$A$1:$Y$33,MATCH(IF(ISERROR(SEARCH(" ",M3745,1)),MID(M3745,1,3),MID(M3745,1,SEARCH(" ",M3745,1)-1)),'2. Raumgruppen'!$B:$B,0),IF(ISERROR(SEARCH(" ",M3745,1)),MATCH('2. Raumgruppen'!$L$8,'2. Raumgruppen'!$8:$8,0),MATCH(MID(M3745,SEARCH(" ",M3745,1)+1,3),'2. Raumgruppen'!$8:$8,0))),"")</f>
        <v/>
      </c>
      <c r="W3745" s="731" t="str">
        <f>IFERROR(INDEX('2. Raumgruppen'!$A$1:$Y$33,MATCH(IF(ISERROR(SEARCH(" ",N3745,1)),MID(N3745,1,3),MID(N3745,1,SEARCH(" ",N3745,1)-1)),'2. Raumgruppen'!$B:$B,0),IF(ISERROR(SEARCH(" ",N3745,1)),MATCH('2. Raumgruppen'!$L$8,'2. Raumgruppen'!$8:$8,0),MATCH(MID(N3745,SEARCH(" ",N3745,1)+1,3),'2. Raumgruppen'!$8:$8,0))),"")</f>
        <v/>
      </c>
      <c r="X3745" s="732" t="str">
        <f t="shared" si="551"/>
        <v/>
      </c>
      <c r="Y3745" s="732" t="str">
        <f t="shared" si="552"/>
        <v/>
      </c>
      <c r="Z3745" s="733" t="str">
        <f t="shared" si="553"/>
        <v/>
      </c>
      <c r="AA3745" s="732" t="str">
        <f t="shared" si="554"/>
        <v/>
      </c>
      <c r="AB3745" s="643"/>
      <c r="AC3745" s="276"/>
      <c r="AD3745" s="277"/>
      <c r="AE3745" s="278"/>
      <c r="AF3745" s="278" t="str">
        <f t="shared" si="546"/>
        <v/>
      </c>
      <c r="AG3745" s="278"/>
      <c r="AH3745" s="279">
        <f t="shared" si="547"/>
        <v>17.98</v>
      </c>
      <c r="AI3745" s="279" t="str">
        <f t="shared" si="548"/>
        <v/>
      </c>
      <c r="AJ3745" s="279" t="str">
        <f t="shared" si="549"/>
        <v/>
      </c>
      <c r="AK3745" s="278"/>
      <c r="AL3745" s="278"/>
      <c r="AM3745" s="278"/>
      <c r="AN3745" s="278"/>
      <c r="AO3745" s="262"/>
      <c r="AP3745" s="262"/>
      <c r="AQ3745" s="262"/>
      <c r="AR3745" s="262"/>
      <c r="AS3745" s="262"/>
      <c r="AT3745" s="262"/>
      <c r="AU3745" s="262"/>
      <c r="AV3745" s="262"/>
      <c r="AW3745" s="264"/>
      <c r="AX3745" s="262"/>
      <c r="AY3745" s="262"/>
      <c r="AZ3745" s="262"/>
    </row>
    <row r="3746" spans="1:52" ht="27" hidden="1" customHeight="1">
      <c r="B3746" s="639">
        <v>3732</v>
      </c>
      <c r="C3746" s="639"/>
      <c r="D3746" s="640"/>
      <c r="E3746" s="640"/>
      <c r="F3746" s="640" t="str">
        <f>IFERROR(VLOOKUP(C3746,'Gebäude-Typen'!$A$7:$D$215,4,FALSE),"")</f>
        <v/>
      </c>
      <c r="G3746" s="641"/>
      <c r="H3746" s="640"/>
      <c r="I3746" s="639"/>
      <c r="J3746" s="640"/>
      <c r="K3746" s="642"/>
      <c r="L3746" s="639"/>
      <c r="M3746" s="639"/>
      <c r="N3746" s="639"/>
      <c r="O3746" s="639"/>
      <c r="P3746" s="734"/>
      <c r="Q3746" s="642"/>
      <c r="R3746" s="639"/>
      <c r="S3746" s="729" t="str">
        <f>IFERROR(ROUND(VLOOKUP(M3746,Reinigungstage,IF('Gebäude-Typen'!$C$6&lt;&gt;0,'Gebäude-Typen'!$C$6,VLOOKUP(C3746,Gebäude_Typen,2,FALSE)),FALSE),2)/2,"")</f>
        <v/>
      </c>
      <c r="T3746" s="729" t="str">
        <f>IFERROR(ROUND(VLOOKUP(N3746,Reinigungstage,IF('Gebäude-Typen'!$C$6&lt;&gt;0,'Gebäude-Typen'!$C$6,VLOOKUP(C3746,Gebäude_Typen,2,FALSE)),FALSE),2)/2,"")</f>
        <v/>
      </c>
      <c r="U3746" s="730">
        <f t="shared" si="550"/>
        <v>17.98</v>
      </c>
      <c r="V3746" s="731" t="str">
        <f>IFERROR(INDEX('2. Raumgruppen'!$A$1:$Y$33,MATCH(IF(ISERROR(SEARCH(" ",M3746,1)),MID(M3746,1,3),MID(M3746,1,SEARCH(" ",M3746,1)-1)),'2. Raumgruppen'!$B:$B,0),IF(ISERROR(SEARCH(" ",M3746,1)),MATCH('2. Raumgruppen'!$L$8,'2. Raumgruppen'!$8:$8,0),MATCH(MID(M3746,SEARCH(" ",M3746,1)+1,3),'2. Raumgruppen'!$8:$8,0))),"")</f>
        <v/>
      </c>
      <c r="W3746" s="731" t="str">
        <f>IFERROR(INDEX('2. Raumgruppen'!$A$1:$Y$33,MATCH(IF(ISERROR(SEARCH(" ",N3746,1)),MID(N3746,1,3),MID(N3746,1,SEARCH(" ",N3746,1)-1)),'2. Raumgruppen'!$B:$B,0),IF(ISERROR(SEARCH(" ",N3746,1)),MATCH('2. Raumgruppen'!$L$8,'2. Raumgruppen'!$8:$8,0),MATCH(MID(N3746,SEARCH(" ",N3746,1)+1,3),'2. Raumgruppen'!$8:$8,0))),"")</f>
        <v/>
      </c>
      <c r="X3746" s="732" t="str">
        <f t="shared" si="551"/>
        <v/>
      </c>
      <c r="Y3746" s="732" t="str">
        <f t="shared" si="552"/>
        <v/>
      </c>
      <c r="Z3746" s="733" t="str">
        <f t="shared" si="553"/>
        <v/>
      </c>
      <c r="AA3746" s="732" t="str">
        <f t="shared" si="554"/>
        <v/>
      </c>
      <c r="AB3746" s="643"/>
      <c r="AC3746" s="276"/>
      <c r="AD3746" s="277"/>
      <c r="AE3746" s="278"/>
      <c r="AF3746" s="278" t="str">
        <f t="shared" si="546"/>
        <v/>
      </c>
      <c r="AG3746" s="278"/>
      <c r="AH3746" s="279">
        <f t="shared" si="547"/>
        <v>17.98</v>
      </c>
      <c r="AI3746" s="279" t="str">
        <f t="shared" si="548"/>
        <v/>
      </c>
      <c r="AJ3746" s="279" t="str">
        <f t="shared" si="549"/>
        <v/>
      </c>
      <c r="AK3746" s="278"/>
      <c r="AL3746" s="278"/>
      <c r="AM3746" s="278"/>
      <c r="AN3746" s="278"/>
      <c r="AO3746" s="262"/>
      <c r="AP3746" s="262"/>
      <c r="AQ3746" s="262"/>
      <c r="AR3746" s="262"/>
      <c r="AS3746" s="262"/>
      <c r="AT3746" s="262"/>
      <c r="AU3746" s="262"/>
      <c r="AV3746" s="262"/>
      <c r="AW3746" s="264"/>
      <c r="AX3746" s="262"/>
      <c r="AY3746" s="262"/>
      <c r="AZ3746" s="262"/>
    </row>
    <row r="3747" spans="1:52" ht="27" hidden="1" customHeight="1">
      <c r="B3747" s="639">
        <v>3733</v>
      </c>
      <c r="C3747" s="639"/>
      <c r="D3747" s="640"/>
      <c r="E3747" s="640"/>
      <c r="F3747" s="640" t="str">
        <f>IFERROR(VLOOKUP(C3747,'Gebäude-Typen'!$A$7:$D$215,4,FALSE),"")</f>
        <v/>
      </c>
      <c r="G3747" s="641"/>
      <c r="H3747" s="640"/>
      <c r="I3747" s="639"/>
      <c r="J3747" s="640"/>
      <c r="K3747" s="642"/>
      <c r="L3747" s="639"/>
      <c r="M3747" s="639"/>
      <c r="N3747" s="639"/>
      <c r="O3747" s="639"/>
      <c r="P3747" s="734"/>
      <c r="Q3747" s="642"/>
      <c r="R3747" s="639"/>
      <c r="S3747" s="729" t="str">
        <f>IFERROR(ROUND(VLOOKUP(M3747,Reinigungstage,IF('Gebäude-Typen'!$C$6&lt;&gt;0,'Gebäude-Typen'!$C$6,VLOOKUP(C3747,Gebäude_Typen,2,FALSE)),FALSE),2)/2,"")</f>
        <v/>
      </c>
      <c r="T3747" s="729" t="str">
        <f>IFERROR(ROUND(VLOOKUP(N3747,Reinigungstage,IF('Gebäude-Typen'!$C$6&lt;&gt;0,'Gebäude-Typen'!$C$6,VLOOKUP(C3747,Gebäude_Typen,2,FALSE)),FALSE),2)/2,"")</f>
        <v/>
      </c>
      <c r="U3747" s="730">
        <f t="shared" si="550"/>
        <v>17.98</v>
      </c>
      <c r="V3747" s="731" t="str">
        <f>IFERROR(INDEX('2. Raumgruppen'!$A$1:$Y$33,MATCH(IF(ISERROR(SEARCH(" ",M3747,1)),MID(M3747,1,3),MID(M3747,1,SEARCH(" ",M3747,1)-1)),'2. Raumgruppen'!$B:$B,0),IF(ISERROR(SEARCH(" ",M3747,1)),MATCH('2. Raumgruppen'!$L$8,'2. Raumgruppen'!$8:$8,0),MATCH(MID(M3747,SEARCH(" ",M3747,1)+1,3),'2. Raumgruppen'!$8:$8,0))),"")</f>
        <v/>
      </c>
      <c r="W3747" s="731" t="str">
        <f>IFERROR(INDEX('2. Raumgruppen'!$A$1:$Y$33,MATCH(IF(ISERROR(SEARCH(" ",N3747,1)),MID(N3747,1,3),MID(N3747,1,SEARCH(" ",N3747,1)-1)),'2. Raumgruppen'!$B:$B,0),IF(ISERROR(SEARCH(" ",N3747,1)),MATCH('2. Raumgruppen'!$L$8,'2. Raumgruppen'!$8:$8,0),MATCH(MID(N3747,SEARCH(" ",N3747,1)+1,3),'2. Raumgruppen'!$8:$8,0))),"")</f>
        <v/>
      </c>
      <c r="X3747" s="732" t="str">
        <f t="shared" si="551"/>
        <v/>
      </c>
      <c r="Y3747" s="732" t="str">
        <f t="shared" si="552"/>
        <v/>
      </c>
      <c r="Z3747" s="733" t="str">
        <f t="shared" si="553"/>
        <v/>
      </c>
      <c r="AA3747" s="732" t="str">
        <f t="shared" si="554"/>
        <v/>
      </c>
      <c r="AB3747" s="643"/>
      <c r="AC3747" s="276"/>
      <c r="AD3747" s="277"/>
      <c r="AE3747" s="278"/>
      <c r="AF3747" s="278" t="str">
        <f t="shared" si="546"/>
        <v/>
      </c>
      <c r="AG3747" s="278"/>
      <c r="AH3747" s="279">
        <f t="shared" si="547"/>
        <v>17.98</v>
      </c>
      <c r="AI3747" s="279" t="str">
        <f t="shared" si="548"/>
        <v/>
      </c>
      <c r="AJ3747" s="279" t="str">
        <f t="shared" si="549"/>
        <v/>
      </c>
      <c r="AK3747" s="278"/>
      <c r="AL3747" s="278"/>
      <c r="AM3747" s="278"/>
      <c r="AN3747" s="278"/>
      <c r="AO3747" s="262"/>
      <c r="AP3747" s="262"/>
      <c r="AQ3747" s="262"/>
      <c r="AR3747" s="262"/>
      <c r="AS3747" s="262"/>
      <c r="AT3747" s="262"/>
      <c r="AU3747" s="262"/>
      <c r="AV3747" s="262"/>
      <c r="AW3747" s="262"/>
      <c r="AX3747" s="262"/>
      <c r="AY3747" s="264"/>
      <c r="AZ3747" s="262"/>
    </row>
    <row r="3748" spans="1:52" ht="27" hidden="1" customHeight="1">
      <c r="B3748" s="639">
        <v>3734</v>
      </c>
      <c r="C3748" s="639"/>
      <c r="D3748" s="640"/>
      <c r="E3748" s="640"/>
      <c r="F3748" s="640" t="str">
        <f>IFERROR(VLOOKUP(C3748,'Gebäude-Typen'!$A$7:$D$215,4,FALSE),"")</f>
        <v/>
      </c>
      <c r="G3748" s="641"/>
      <c r="H3748" s="640"/>
      <c r="I3748" s="639"/>
      <c r="J3748" s="640"/>
      <c r="K3748" s="642"/>
      <c r="L3748" s="639"/>
      <c r="M3748" s="639"/>
      <c r="N3748" s="639"/>
      <c r="O3748" s="639"/>
      <c r="P3748" s="734"/>
      <c r="Q3748" s="642"/>
      <c r="R3748" s="639"/>
      <c r="S3748" s="729" t="str">
        <f>IFERROR(ROUND(VLOOKUP(M3748,Reinigungstage,IF('Gebäude-Typen'!$C$6&lt;&gt;0,'Gebäude-Typen'!$C$6,VLOOKUP(C3748,Gebäude_Typen,2,FALSE)),FALSE),2)/2,"")</f>
        <v/>
      </c>
      <c r="T3748" s="729" t="str">
        <f>IFERROR(ROUND(VLOOKUP(N3748,Reinigungstage,IF('Gebäude-Typen'!$C$6&lt;&gt;0,'Gebäude-Typen'!$C$6,VLOOKUP(C3748,Gebäude_Typen,2,FALSE)),FALSE),2)/2,"")</f>
        <v/>
      </c>
      <c r="U3748" s="730">
        <f t="shared" si="550"/>
        <v>17.98</v>
      </c>
      <c r="V3748" s="731" t="str">
        <f>IFERROR(INDEX('2. Raumgruppen'!$A$1:$Y$33,MATCH(IF(ISERROR(SEARCH(" ",M3748,1)),MID(M3748,1,3),MID(M3748,1,SEARCH(" ",M3748,1)-1)),'2. Raumgruppen'!$B:$B,0),IF(ISERROR(SEARCH(" ",M3748,1)),MATCH('2. Raumgruppen'!$L$8,'2. Raumgruppen'!$8:$8,0),MATCH(MID(M3748,SEARCH(" ",M3748,1)+1,3),'2. Raumgruppen'!$8:$8,0))),"")</f>
        <v/>
      </c>
      <c r="W3748" s="731" t="str">
        <f>IFERROR(INDEX('2. Raumgruppen'!$A$1:$Y$33,MATCH(IF(ISERROR(SEARCH(" ",N3748,1)),MID(N3748,1,3),MID(N3748,1,SEARCH(" ",N3748,1)-1)),'2. Raumgruppen'!$B:$B,0),IF(ISERROR(SEARCH(" ",N3748,1)),MATCH('2. Raumgruppen'!$L$8,'2. Raumgruppen'!$8:$8,0),MATCH(MID(N3748,SEARCH(" ",N3748,1)+1,3),'2. Raumgruppen'!$8:$8,0))),"")</f>
        <v/>
      </c>
      <c r="X3748" s="732" t="str">
        <f t="shared" si="551"/>
        <v/>
      </c>
      <c r="Y3748" s="732" t="str">
        <f t="shared" si="552"/>
        <v/>
      </c>
      <c r="Z3748" s="733" t="str">
        <f t="shared" si="553"/>
        <v/>
      </c>
      <c r="AA3748" s="732" t="str">
        <f t="shared" si="554"/>
        <v/>
      </c>
      <c r="AB3748" s="643"/>
      <c r="AC3748" s="276"/>
      <c r="AD3748" s="277"/>
      <c r="AE3748" s="278"/>
      <c r="AF3748" s="278" t="str">
        <f t="shared" si="546"/>
        <v/>
      </c>
      <c r="AG3748" s="278"/>
      <c r="AH3748" s="279">
        <f t="shared" si="547"/>
        <v>17.98</v>
      </c>
      <c r="AI3748" s="279" t="str">
        <f t="shared" si="548"/>
        <v/>
      </c>
      <c r="AJ3748" s="279" t="str">
        <f t="shared" si="549"/>
        <v/>
      </c>
      <c r="AK3748" s="278"/>
      <c r="AL3748" s="278"/>
      <c r="AM3748" s="278"/>
      <c r="AN3748" s="278"/>
      <c r="AO3748" s="262"/>
      <c r="AP3748" s="262"/>
      <c r="AQ3748" s="262"/>
      <c r="AR3748" s="262"/>
      <c r="AS3748" s="262"/>
      <c r="AT3748" s="262"/>
      <c r="AU3748" s="262"/>
      <c r="AV3748" s="262"/>
      <c r="AW3748" s="262"/>
      <c r="AX3748" s="262"/>
      <c r="AY3748" s="262"/>
      <c r="AZ3748" s="278"/>
    </row>
    <row r="3749" spans="1:52" ht="27" hidden="1" customHeight="1">
      <c r="B3749" s="639">
        <v>3735</v>
      </c>
      <c r="C3749" s="639"/>
      <c r="D3749" s="640"/>
      <c r="E3749" s="640"/>
      <c r="F3749" s="640" t="str">
        <f>IFERROR(VLOOKUP(C3749,'Gebäude-Typen'!$A$7:$D$215,4,FALSE),"")</f>
        <v/>
      </c>
      <c r="G3749" s="641"/>
      <c r="H3749" s="640"/>
      <c r="I3749" s="639"/>
      <c r="J3749" s="640"/>
      <c r="K3749" s="642"/>
      <c r="L3749" s="639"/>
      <c r="M3749" s="639"/>
      <c r="N3749" s="639"/>
      <c r="O3749" s="639"/>
      <c r="P3749" s="734"/>
      <c r="Q3749" s="642"/>
      <c r="R3749" s="639"/>
      <c r="S3749" s="729" t="str">
        <f>IFERROR(ROUND(VLOOKUP(M3749,Reinigungstage,IF('Gebäude-Typen'!$C$6&lt;&gt;0,'Gebäude-Typen'!$C$6,VLOOKUP(C3749,Gebäude_Typen,2,FALSE)),FALSE),2)/2,"")</f>
        <v/>
      </c>
      <c r="T3749" s="729" t="str">
        <f>IFERROR(ROUND(VLOOKUP(N3749,Reinigungstage,IF('Gebäude-Typen'!$C$6&lt;&gt;0,'Gebäude-Typen'!$C$6,VLOOKUP(C3749,Gebäude_Typen,2,FALSE)),FALSE),2)/2,"")</f>
        <v/>
      </c>
      <c r="U3749" s="730">
        <f t="shared" si="550"/>
        <v>17.98</v>
      </c>
      <c r="V3749" s="731" t="str">
        <f>IFERROR(INDEX('2. Raumgruppen'!$A$1:$Y$33,MATCH(IF(ISERROR(SEARCH(" ",M3749,1)),MID(M3749,1,3),MID(M3749,1,SEARCH(" ",M3749,1)-1)),'2. Raumgruppen'!$B:$B,0),IF(ISERROR(SEARCH(" ",M3749,1)),MATCH('2. Raumgruppen'!$L$8,'2. Raumgruppen'!$8:$8,0),MATCH(MID(M3749,SEARCH(" ",M3749,1)+1,3),'2. Raumgruppen'!$8:$8,0))),"")</f>
        <v/>
      </c>
      <c r="W3749" s="731" t="str">
        <f>IFERROR(INDEX('2. Raumgruppen'!$A$1:$Y$33,MATCH(IF(ISERROR(SEARCH(" ",N3749,1)),MID(N3749,1,3),MID(N3749,1,SEARCH(" ",N3749,1)-1)),'2. Raumgruppen'!$B:$B,0),IF(ISERROR(SEARCH(" ",N3749,1)),MATCH('2. Raumgruppen'!$L$8,'2. Raumgruppen'!$8:$8,0),MATCH(MID(N3749,SEARCH(" ",N3749,1)+1,3),'2. Raumgruppen'!$8:$8,0))),"")</f>
        <v/>
      </c>
      <c r="X3749" s="732" t="str">
        <f t="shared" si="551"/>
        <v/>
      </c>
      <c r="Y3749" s="732" t="str">
        <f t="shared" si="552"/>
        <v/>
      </c>
      <c r="Z3749" s="733" t="str">
        <f t="shared" si="553"/>
        <v/>
      </c>
      <c r="AA3749" s="732" t="str">
        <f t="shared" si="554"/>
        <v/>
      </c>
      <c r="AB3749" s="643"/>
      <c r="AC3749" s="276"/>
      <c r="AD3749" s="277"/>
      <c r="AE3749" s="278"/>
      <c r="AF3749" s="278" t="str">
        <f t="shared" si="546"/>
        <v/>
      </c>
      <c r="AG3749" s="278"/>
      <c r="AH3749" s="279">
        <f t="shared" si="547"/>
        <v>17.98</v>
      </c>
      <c r="AI3749" s="279" t="str">
        <f t="shared" si="548"/>
        <v/>
      </c>
      <c r="AJ3749" s="279" t="str">
        <f t="shared" si="549"/>
        <v/>
      </c>
      <c r="AK3749" s="278"/>
      <c r="AL3749" s="278"/>
      <c r="AM3749" s="278"/>
      <c r="AN3749" s="278"/>
      <c r="AO3749" s="262"/>
      <c r="AP3749" s="262"/>
      <c r="AQ3749" s="262"/>
      <c r="AR3749" s="262"/>
      <c r="AS3749" s="262"/>
      <c r="AT3749" s="262"/>
      <c r="AU3749" s="262"/>
      <c r="AV3749" s="262"/>
      <c r="AW3749" s="262"/>
      <c r="AX3749" s="264"/>
      <c r="AY3749" s="264"/>
      <c r="AZ3749" s="278"/>
    </row>
    <row r="3750" spans="1:52" ht="27" hidden="1" customHeight="1">
      <c r="A3750" s="264"/>
      <c r="B3750" s="639">
        <v>3736</v>
      </c>
      <c r="C3750" s="639"/>
      <c r="D3750" s="640"/>
      <c r="E3750" s="640"/>
      <c r="F3750" s="640" t="str">
        <f>IFERROR(VLOOKUP(C3750,'Gebäude-Typen'!$A$7:$D$215,4,FALSE),"")</f>
        <v/>
      </c>
      <c r="G3750" s="641"/>
      <c r="H3750" s="640"/>
      <c r="I3750" s="639"/>
      <c r="J3750" s="640"/>
      <c r="K3750" s="642"/>
      <c r="L3750" s="639"/>
      <c r="M3750" s="639"/>
      <c r="N3750" s="639"/>
      <c r="O3750" s="639"/>
      <c r="P3750" s="734"/>
      <c r="Q3750" s="642"/>
      <c r="R3750" s="639"/>
      <c r="S3750" s="729" t="str">
        <f>IFERROR(ROUND(VLOOKUP(M3750,Reinigungstage,IF('Gebäude-Typen'!$C$6&lt;&gt;0,'Gebäude-Typen'!$C$6,VLOOKUP(C3750,Gebäude_Typen,2,FALSE)),FALSE),2)/2,"")</f>
        <v/>
      </c>
      <c r="T3750" s="729" t="str">
        <f>IFERROR(ROUND(VLOOKUP(N3750,Reinigungstage,IF('Gebäude-Typen'!$C$6&lt;&gt;0,'Gebäude-Typen'!$C$6,VLOOKUP(C3750,Gebäude_Typen,2,FALSE)),FALSE),2)/2,"")</f>
        <v/>
      </c>
      <c r="U3750" s="730">
        <f t="shared" si="550"/>
        <v>17.98</v>
      </c>
      <c r="V3750" s="731" t="str">
        <f>IFERROR(INDEX('2. Raumgruppen'!$A$1:$Y$33,MATCH(IF(ISERROR(SEARCH(" ",M3750,1)),MID(M3750,1,3),MID(M3750,1,SEARCH(" ",M3750,1)-1)),'2. Raumgruppen'!$B:$B,0),IF(ISERROR(SEARCH(" ",M3750,1)),MATCH('2. Raumgruppen'!$L$8,'2. Raumgruppen'!$8:$8,0),MATCH(MID(M3750,SEARCH(" ",M3750,1)+1,3),'2. Raumgruppen'!$8:$8,0))),"")</f>
        <v/>
      </c>
      <c r="W3750" s="731" t="str">
        <f>IFERROR(INDEX('2. Raumgruppen'!$A$1:$Y$33,MATCH(IF(ISERROR(SEARCH(" ",N3750,1)),MID(N3750,1,3),MID(N3750,1,SEARCH(" ",N3750,1)-1)),'2. Raumgruppen'!$B:$B,0),IF(ISERROR(SEARCH(" ",N3750,1)),MATCH('2. Raumgruppen'!$L$8,'2. Raumgruppen'!$8:$8,0),MATCH(MID(N3750,SEARCH(" ",N3750,1)+1,3),'2. Raumgruppen'!$8:$8,0))),"")</f>
        <v/>
      </c>
      <c r="X3750" s="732" t="str">
        <f t="shared" si="551"/>
        <v/>
      </c>
      <c r="Y3750" s="732" t="str">
        <f t="shared" si="552"/>
        <v/>
      </c>
      <c r="Z3750" s="733" t="str">
        <f t="shared" si="553"/>
        <v/>
      </c>
      <c r="AA3750" s="732" t="str">
        <f t="shared" si="554"/>
        <v/>
      </c>
      <c r="AB3750" s="643"/>
      <c r="AC3750" s="276"/>
      <c r="AD3750" s="277"/>
      <c r="AE3750" s="278"/>
      <c r="AF3750" s="278" t="str">
        <f t="shared" si="546"/>
        <v/>
      </c>
      <c r="AG3750" s="278"/>
      <c r="AH3750" s="279">
        <f t="shared" si="547"/>
        <v>17.98</v>
      </c>
      <c r="AI3750" s="279" t="str">
        <f t="shared" si="548"/>
        <v/>
      </c>
      <c r="AJ3750" s="279" t="str">
        <f t="shared" si="549"/>
        <v/>
      </c>
      <c r="AK3750" s="278"/>
      <c r="AL3750" s="278"/>
      <c r="AM3750" s="278"/>
      <c r="AN3750" s="278"/>
      <c r="AO3750" s="262"/>
      <c r="AP3750" s="262"/>
      <c r="AQ3750" s="262"/>
      <c r="AR3750" s="262"/>
      <c r="AS3750" s="262"/>
      <c r="AT3750" s="262"/>
      <c r="AU3750" s="262"/>
      <c r="AV3750" s="262"/>
      <c r="AW3750" s="262"/>
      <c r="AX3750" s="262"/>
      <c r="AY3750" s="262"/>
      <c r="AZ3750" s="264"/>
    </row>
    <row r="3751" spans="1:52" ht="27" hidden="1" customHeight="1">
      <c r="A3751" s="264"/>
      <c r="B3751" s="639">
        <v>3737</v>
      </c>
      <c r="C3751" s="639"/>
      <c r="D3751" s="640"/>
      <c r="E3751" s="640"/>
      <c r="F3751" s="640" t="str">
        <f>IFERROR(VLOOKUP(C3751,'Gebäude-Typen'!$A$7:$D$215,4,FALSE),"")</f>
        <v/>
      </c>
      <c r="G3751" s="641"/>
      <c r="H3751" s="640"/>
      <c r="I3751" s="639"/>
      <c r="J3751" s="640"/>
      <c r="K3751" s="642"/>
      <c r="L3751" s="639"/>
      <c r="M3751" s="639"/>
      <c r="N3751" s="639"/>
      <c r="O3751" s="639"/>
      <c r="P3751" s="734"/>
      <c r="Q3751" s="642"/>
      <c r="R3751" s="639"/>
      <c r="S3751" s="729" t="str">
        <f>IFERROR(ROUND(VLOOKUP(M3751,Reinigungstage,IF('Gebäude-Typen'!$C$6&lt;&gt;0,'Gebäude-Typen'!$C$6,VLOOKUP(C3751,Gebäude_Typen,2,FALSE)),FALSE),2)/2,"")</f>
        <v/>
      </c>
      <c r="T3751" s="729" t="str">
        <f>IFERROR(ROUND(VLOOKUP(N3751,Reinigungstage,IF('Gebäude-Typen'!$C$6&lt;&gt;0,'Gebäude-Typen'!$C$6,VLOOKUP(C3751,Gebäude_Typen,2,FALSE)),FALSE),2)/2,"")</f>
        <v/>
      </c>
      <c r="U3751" s="730">
        <f t="shared" si="550"/>
        <v>17.98</v>
      </c>
      <c r="V3751" s="731" t="str">
        <f>IFERROR(INDEX('2. Raumgruppen'!$A$1:$Y$33,MATCH(IF(ISERROR(SEARCH(" ",M3751,1)),MID(M3751,1,3),MID(M3751,1,SEARCH(" ",M3751,1)-1)),'2. Raumgruppen'!$B:$B,0),IF(ISERROR(SEARCH(" ",M3751,1)),MATCH('2. Raumgruppen'!$L$8,'2. Raumgruppen'!$8:$8,0),MATCH(MID(M3751,SEARCH(" ",M3751,1)+1,3),'2. Raumgruppen'!$8:$8,0))),"")</f>
        <v/>
      </c>
      <c r="W3751" s="731" t="str">
        <f>IFERROR(INDEX('2. Raumgruppen'!$A$1:$Y$33,MATCH(IF(ISERROR(SEARCH(" ",N3751,1)),MID(N3751,1,3),MID(N3751,1,SEARCH(" ",N3751,1)-1)),'2. Raumgruppen'!$B:$B,0),IF(ISERROR(SEARCH(" ",N3751,1)),MATCH('2. Raumgruppen'!$L$8,'2. Raumgruppen'!$8:$8,0),MATCH(MID(N3751,SEARCH(" ",N3751,1)+1,3),'2. Raumgruppen'!$8:$8,0))),"")</f>
        <v/>
      </c>
      <c r="X3751" s="732" t="str">
        <f t="shared" si="551"/>
        <v/>
      </c>
      <c r="Y3751" s="732" t="str">
        <f t="shared" si="552"/>
        <v/>
      </c>
      <c r="Z3751" s="733" t="str">
        <f t="shared" si="553"/>
        <v/>
      </c>
      <c r="AA3751" s="732" t="str">
        <f t="shared" si="554"/>
        <v/>
      </c>
      <c r="AB3751" s="643"/>
      <c r="AC3751" s="276"/>
      <c r="AD3751" s="277"/>
      <c r="AE3751" s="278"/>
      <c r="AF3751" s="278" t="str">
        <f t="shared" si="546"/>
        <v/>
      </c>
      <c r="AG3751" s="278"/>
      <c r="AH3751" s="279">
        <f t="shared" si="547"/>
        <v>17.98</v>
      </c>
      <c r="AI3751" s="279" t="str">
        <f t="shared" si="548"/>
        <v/>
      </c>
      <c r="AJ3751" s="279" t="str">
        <f t="shared" si="549"/>
        <v/>
      </c>
      <c r="AK3751" s="278"/>
      <c r="AL3751" s="278"/>
      <c r="AM3751" s="278"/>
      <c r="AN3751" s="278"/>
      <c r="AO3751" s="262"/>
      <c r="AP3751" s="262"/>
      <c r="AQ3751" s="262"/>
      <c r="AR3751" s="262"/>
      <c r="AS3751" s="262"/>
      <c r="AT3751" s="262"/>
      <c r="AU3751" s="262"/>
      <c r="AV3751" s="262"/>
      <c r="AW3751" s="262"/>
      <c r="AX3751" s="264"/>
      <c r="AY3751" s="262"/>
      <c r="AZ3751" s="264"/>
    </row>
    <row r="3752" spans="1:52" ht="27" hidden="1" customHeight="1">
      <c r="B3752" s="639">
        <v>3738</v>
      </c>
      <c r="C3752" s="639"/>
      <c r="D3752" s="640"/>
      <c r="E3752" s="640"/>
      <c r="F3752" s="640" t="str">
        <f>IFERROR(VLOOKUP(C3752,'Gebäude-Typen'!$A$7:$D$215,4,FALSE),"")</f>
        <v/>
      </c>
      <c r="G3752" s="641"/>
      <c r="H3752" s="640"/>
      <c r="I3752" s="639"/>
      <c r="J3752" s="640"/>
      <c r="K3752" s="642"/>
      <c r="L3752" s="639"/>
      <c r="M3752" s="639"/>
      <c r="N3752" s="639"/>
      <c r="O3752" s="639"/>
      <c r="P3752" s="734"/>
      <c r="Q3752" s="642"/>
      <c r="R3752" s="639"/>
      <c r="S3752" s="729" t="str">
        <f>IFERROR(ROUND(VLOOKUP(M3752,Reinigungstage,IF('Gebäude-Typen'!$C$6&lt;&gt;0,'Gebäude-Typen'!$C$6,VLOOKUP(C3752,Gebäude_Typen,2,FALSE)),FALSE),2)/2,"")</f>
        <v/>
      </c>
      <c r="T3752" s="729" t="str">
        <f>IFERROR(ROUND(VLOOKUP(N3752,Reinigungstage,IF('Gebäude-Typen'!$C$6&lt;&gt;0,'Gebäude-Typen'!$C$6,VLOOKUP(C3752,Gebäude_Typen,2,FALSE)),FALSE),2)/2,"")</f>
        <v/>
      </c>
      <c r="U3752" s="730">
        <f t="shared" si="550"/>
        <v>17.98</v>
      </c>
      <c r="V3752" s="731" t="str">
        <f>IFERROR(INDEX('2. Raumgruppen'!$A$1:$Y$33,MATCH(IF(ISERROR(SEARCH(" ",M3752,1)),MID(M3752,1,3),MID(M3752,1,SEARCH(" ",M3752,1)-1)),'2. Raumgruppen'!$B:$B,0),IF(ISERROR(SEARCH(" ",M3752,1)),MATCH('2. Raumgruppen'!$L$8,'2. Raumgruppen'!$8:$8,0),MATCH(MID(M3752,SEARCH(" ",M3752,1)+1,3),'2. Raumgruppen'!$8:$8,0))),"")</f>
        <v/>
      </c>
      <c r="W3752" s="731" t="str">
        <f>IFERROR(INDEX('2. Raumgruppen'!$A$1:$Y$33,MATCH(IF(ISERROR(SEARCH(" ",N3752,1)),MID(N3752,1,3),MID(N3752,1,SEARCH(" ",N3752,1)-1)),'2. Raumgruppen'!$B:$B,0),IF(ISERROR(SEARCH(" ",N3752,1)),MATCH('2. Raumgruppen'!$L$8,'2. Raumgruppen'!$8:$8,0),MATCH(MID(N3752,SEARCH(" ",N3752,1)+1,3),'2. Raumgruppen'!$8:$8,0))),"")</f>
        <v/>
      </c>
      <c r="X3752" s="732" t="str">
        <f t="shared" si="551"/>
        <v/>
      </c>
      <c r="Y3752" s="732" t="str">
        <f t="shared" si="552"/>
        <v/>
      </c>
      <c r="Z3752" s="733" t="str">
        <f t="shared" si="553"/>
        <v/>
      </c>
      <c r="AA3752" s="732" t="str">
        <f t="shared" si="554"/>
        <v/>
      </c>
      <c r="AB3752" s="643"/>
      <c r="AC3752" s="276"/>
      <c r="AD3752" s="277"/>
      <c r="AE3752" s="278"/>
      <c r="AF3752" s="278" t="str">
        <f t="shared" si="546"/>
        <v/>
      </c>
      <c r="AG3752" s="278"/>
      <c r="AH3752" s="279">
        <f t="shared" si="547"/>
        <v>17.98</v>
      </c>
      <c r="AI3752" s="279" t="str">
        <f t="shared" si="548"/>
        <v/>
      </c>
      <c r="AJ3752" s="279" t="str">
        <f t="shared" si="549"/>
        <v/>
      </c>
      <c r="AK3752" s="278"/>
      <c r="AL3752" s="278"/>
      <c r="AM3752" s="278"/>
      <c r="AN3752" s="278"/>
      <c r="AO3752" s="262"/>
      <c r="AP3752" s="262"/>
      <c r="AQ3752" s="262"/>
      <c r="AR3752" s="262"/>
      <c r="AS3752" s="262"/>
      <c r="AT3752" s="262"/>
      <c r="AU3752" s="262"/>
      <c r="AV3752" s="262"/>
      <c r="AW3752" s="264"/>
      <c r="AX3752" s="262"/>
      <c r="AY3752" s="264"/>
      <c r="AZ3752" s="264"/>
    </row>
    <row r="3753" spans="1:52" ht="27" hidden="1" customHeight="1">
      <c r="B3753" s="639">
        <v>3739</v>
      </c>
      <c r="C3753" s="639"/>
      <c r="D3753" s="640"/>
      <c r="E3753" s="640"/>
      <c r="F3753" s="640" t="str">
        <f>IFERROR(VLOOKUP(C3753,'Gebäude-Typen'!$A$7:$D$215,4,FALSE),"")</f>
        <v/>
      </c>
      <c r="G3753" s="641"/>
      <c r="H3753" s="640"/>
      <c r="I3753" s="639"/>
      <c r="J3753" s="640"/>
      <c r="K3753" s="642"/>
      <c r="L3753" s="639"/>
      <c r="M3753" s="639"/>
      <c r="N3753" s="639"/>
      <c r="O3753" s="639"/>
      <c r="P3753" s="734"/>
      <c r="Q3753" s="642"/>
      <c r="R3753" s="639"/>
      <c r="S3753" s="729" t="str">
        <f>IFERROR(ROUND(VLOOKUP(M3753,Reinigungstage,IF('Gebäude-Typen'!$C$6&lt;&gt;0,'Gebäude-Typen'!$C$6,VLOOKUP(C3753,Gebäude_Typen,2,FALSE)),FALSE),2)/2,"")</f>
        <v/>
      </c>
      <c r="T3753" s="729" t="str">
        <f>IFERROR(ROUND(VLOOKUP(N3753,Reinigungstage,IF('Gebäude-Typen'!$C$6&lt;&gt;0,'Gebäude-Typen'!$C$6,VLOOKUP(C3753,Gebäude_Typen,2,FALSE)),FALSE),2)/2,"")</f>
        <v/>
      </c>
      <c r="U3753" s="730">
        <f t="shared" si="550"/>
        <v>17.98</v>
      </c>
      <c r="V3753" s="731" t="str">
        <f>IFERROR(INDEX('2. Raumgruppen'!$A$1:$Y$33,MATCH(IF(ISERROR(SEARCH(" ",M3753,1)),MID(M3753,1,3),MID(M3753,1,SEARCH(" ",M3753,1)-1)),'2. Raumgruppen'!$B:$B,0),IF(ISERROR(SEARCH(" ",M3753,1)),MATCH('2. Raumgruppen'!$L$8,'2. Raumgruppen'!$8:$8,0),MATCH(MID(M3753,SEARCH(" ",M3753,1)+1,3),'2. Raumgruppen'!$8:$8,0))),"")</f>
        <v/>
      </c>
      <c r="W3753" s="731" t="str">
        <f>IFERROR(INDEX('2. Raumgruppen'!$A$1:$Y$33,MATCH(IF(ISERROR(SEARCH(" ",N3753,1)),MID(N3753,1,3),MID(N3753,1,SEARCH(" ",N3753,1)-1)),'2. Raumgruppen'!$B:$B,0),IF(ISERROR(SEARCH(" ",N3753,1)),MATCH('2. Raumgruppen'!$L$8,'2. Raumgruppen'!$8:$8,0),MATCH(MID(N3753,SEARCH(" ",N3753,1)+1,3),'2. Raumgruppen'!$8:$8,0))),"")</f>
        <v/>
      </c>
      <c r="X3753" s="732" t="str">
        <f t="shared" si="551"/>
        <v/>
      </c>
      <c r="Y3753" s="732" t="str">
        <f t="shared" si="552"/>
        <v/>
      </c>
      <c r="Z3753" s="733" t="str">
        <f t="shared" si="553"/>
        <v/>
      </c>
      <c r="AA3753" s="732" t="str">
        <f t="shared" si="554"/>
        <v/>
      </c>
      <c r="AB3753" s="643"/>
      <c r="AC3753" s="276"/>
      <c r="AD3753" s="277"/>
      <c r="AE3753" s="278"/>
      <c r="AF3753" s="278" t="str">
        <f t="shared" si="546"/>
        <v/>
      </c>
      <c r="AG3753" s="278"/>
      <c r="AH3753" s="279">
        <f t="shared" si="547"/>
        <v>17.98</v>
      </c>
      <c r="AI3753" s="279" t="str">
        <f t="shared" si="548"/>
        <v/>
      </c>
      <c r="AJ3753" s="279" t="str">
        <f t="shared" si="549"/>
        <v/>
      </c>
      <c r="AK3753" s="278"/>
      <c r="AL3753" s="278"/>
      <c r="AM3753" s="278"/>
      <c r="AN3753" s="278"/>
      <c r="AO3753" s="262"/>
      <c r="AP3753" s="262"/>
      <c r="AQ3753" s="262"/>
      <c r="AR3753" s="262"/>
      <c r="AS3753" s="262"/>
      <c r="AT3753" s="262"/>
      <c r="AU3753" s="262"/>
      <c r="AV3753" s="262"/>
      <c r="AW3753" s="262"/>
      <c r="AX3753" s="264"/>
      <c r="AY3753" s="264"/>
      <c r="AZ3753" s="264"/>
    </row>
    <row r="3754" spans="1:52" ht="27" hidden="1" customHeight="1">
      <c r="B3754" s="639">
        <v>3740</v>
      </c>
      <c r="C3754" s="639"/>
      <c r="D3754" s="640"/>
      <c r="E3754" s="640"/>
      <c r="F3754" s="640" t="str">
        <f>IFERROR(VLOOKUP(C3754,'Gebäude-Typen'!$A$7:$D$215,4,FALSE),"")</f>
        <v/>
      </c>
      <c r="G3754" s="641"/>
      <c r="H3754" s="640"/>
      <c r="I3754" s="639"/>
      <c r="J3754" s="640"/>
      <c r="K3754" s="642"/>
      <c r="L3754" s="639"/>
      <c r="M3754" s="639"/>
      <c r="N3754" s="639"/>
      <c r="O3754" s="639"/>
      <c r="P3754" s="734"/>
      <c r="Q3754" s="642"/>
      <c r="R3754" s="639"/>
      <c r="S3754" s="729" t="str">
        <f>IFERROR(ROUND(VLOOKUP(M3754,Reinigungstage,IF('Gebäude-Typen'!$C$6&lt;&gt;0,'Gebäude-Typen'!$C$6,VLOOKUP(C3754,Gebäude_Typen,2,FALSE)),FALSE),2)/2,"")</f>
        <v/>
      </c>
      <c r="T3754" s="729" t="str">
        <f>IFERROR(ROUND(VLOOKUP(N3754,Reinigungstage,IF('Gebäude-Typen'!$C$6&lt;&gt;0,'Gebäude-Typen'!$C$6,VLOOKUP(C3754,Gebäude_Typen,2,FALSE)),FALSE),2)/2,"")</f>
        <v/>
      </c>
      <c r="U3754" s="730">
        <f t="shared" si="550"/>
        <v>17.98</v>
      </c>
      <c r="V3754" s="731" t="str">
        <f>IFERROR(INDEX('2. Raumgruppen'!$A$1:$Y$33,MATCH(IF(ISERROR(SEARCH(" ",M3754,1)),MID(M3754,1,3),MID(M3754,1,SEARCH(" ",M3754,1)-1)),'2. Raumgruppen'!$B:$B,0),IF(ISERROR(SEARCH(" ",M3754,1)),MATCH('2. Raumgruppen'!$L$8,'2. Raumgruppen'!$8:$8,0),MATCH(MID(M3754,SEARCH(" ",M3754,1)+1,3),'2. Raumgruppen'!$8:$8,0))),"")</f>
        <v/>
      </c>
      <c r="W3754" s="731" t="str">
        <f>IFERROR(INDEX('2. Raumgruppen'!$A$1:$Y$33,MATCH(IF(ISERROR(SEARCH(" ",N3754,1)),MID(N3754,1,3),MID(N3754,1,SEARCH(" ",N3754,1)-1)),'2. Raumgruppen'!$B:$B,0),IF(ISERROR(SEARCH(" ",N3754,1)),MATCH('2. Raumgruppen'!$L$8,'2. Raumgruppen'!$8:$8,0),MATCH(MID(N3754,SEARCH(" ",N3754,1)+1,3),'2. Raumgruppen'!$8:$8,0))),"")</f>
        <v/>
      </c>
      <c r="X3754" s="732" t="str">
        <f t="shared" si="551"/>
        <v/>
      </c>
      <c r="Y3754" s="732" t="str">
        <f t="shared" si="552"/>
        <v/>
      </c>
      <c r="Z3754" s="733" t="str">
        <f t="shared" si="553"/>
        <v/>
      </c>
      <c r="AA3754" s="732" t="str">
        <f t="shared" si="554"/>
        <v/>
      </c>
      <c r="AB3754" s="643"/>
      <c r="AC3754" s="276"/>
      <c r="AD3754" s="277"/>
      <c r="AE3754" s="278"/>
      <c r="AF3754" s="278" t="str">
        <f t="shared" si="546"/>
        <v/>
      </c>
      <c r="AG3754" s="278"/>
      <c r="AH3754" s="279">
        <f t="shared" si="547"/>
        <v>17.98</v>
      </c>
      <c r="AI3754" s="279" t="str">
        <f t="shared" si="548"/>
        <v/>
      </c>
      <c r="AJ3754" s="279" t="str">
        <f t="shared" si="549"/>
        <v/>
      </c>
      <c r="AK3754" s="278"/>
      <c r="AL3754" s="278"/>
      <c r="AM3754" s="278"/>
      <c r="AN3754" s="278"/>
      <c r="AO3754" s="262"/>
      <c r="AP3754" s="262"/>
      <c r="AQ3754" s="262"/>
      <c r="AR3754" s="262"/>
      <c r="AS3754" s="262"/>
      <c r="AT3754" s="262"/>
      <c r="AU3754" s="262"/>
      <c r="AV3754" s="262"/>
      <c r="AW3754" s="262"/>
      <c r="AX3754" s="262"/>
      <c r="AY3754" s="262"/>
      <c r="AZ3754" s="278"/>
    </row>
    <row r="3755" spans="1:52" ht="27" hidden="1" customHeight="1">
      <c r="B3755" s="639">
        <v>3741</v>
      </c>
      <c r="C3755" s="639"/>
      <c r="D3755" s="640"/>
      <c r="E3755" s="640"/>
      <c r="F3755" s="640" t="str">
        <f>IFERROR(VLOOKUP(C3755,'Gebäude-Typen'!$A$7:$D$215,4,FALSE),"")</f>
        <v/>
      </c>
      <c r="G3755" s="641"/>
      <c r="H3755" s="640"/>
      <c r="I3755" s="639"/>
      <c r="J3755" s="640"/>
      <c r="K3755" s="642"/>
      <c r="L3755" s="639"/>
      <c r="M3755" s="639"/>
      <c r="N3755" s="639"/>
      <c r="O3755" s="639"/>
      <c r="P3755" s="734"/>
      <c r="Q3755" s="642"/>
      <c r="R3755" s="639"/>
      <c r="S3755" s="729" t="str">
        <f>IFERROR(ROUND(VLOOKUP(M3755,Reinigungstage,IF('Gebäude-Typen'!$C$6&lt;&gt;0,'Gebäude-Typen'!$C$6,VLOOKUP(C3755,Gebäude_Typen,2,FALSE)),FALSE),2)/2,"")</f>
        <v/>
      </c>
      <c r="T3755" s="729" t="str">
        <f>IFERROR(ROUND(VLOOKUP(N3755,Reinigungstage,IF('Gebäude-Typen'!$C$6&lt;&gt;0,'Gebäude-Typen'!$C$6,VLOOKUP(C3755,Gebäude_Typen,2,FALSE)),FALSE),2)/2,"")</f>
        <v/>
      </c>
      <c r="U3755" s="730">
        <f t="shared" si="550"/>
        <v>17.98</v>
      </c>
      <c r="V3755" s="731" t="str">
        <f>IFERROR(INDEX('2. Raumgruppen'!$A$1:$Y$33,MATCH(IF(ISERROR(SEARCH(" ",M3755,1)),MID(M3755,1,3),MID(M3755,1,SEARCH(" ",M3755,1)-1)),'2. Raumgruppen'!$B:$B,0),IF(ISERROR(SEARCH(" ",M3755,1)),MATCH('2. Raumgruppen'!$L$8,'2. Raumgruppen'!$8:$8,0),MATCH(MID(M3755,SEARCH(" ",M3755,1)+1,3),'2. Raumgruppen'!$8:$8,0))),"")</f>
        <v/>
      </c>
      <c r="W3755" s="731" t="str">
        <f>IFERROR(INDEX('2. Raumgruppen'!$A$1:$Y$33,MATCH(IF(ISERROR(SEARCH(" ",N3755,1)),MID(N3755,1,3),MID(N3755,1,SEARCH(" ",N3755,1)-1)),'2. Raumgruppen'!$B:$B,0),IF(ISERROR(SEARCH(" ",N3755,1)),MATCH('2. Raumgruppen'!$L$8,'2. Raumgruppen'!$8:$8,0),MATCH(MID(N3755,SEARCH(" ",N3755,1)+1,3),'2. Raumgruppen'!$8:$8,0))),"")</f>
        <v/>
      </c>
      <c r="X3755" s="732" t="str">
        <f t="shared" si="551"/>
        <v/>
      </c>
      <c r="Y3755" s="732" t="str">
        <f t="shared" si="552"/>
        <v/>
      </c>
      <c r="Z3755" s="733" t="str">
        <f t="shared" si="553"/>
        <v/>
      </c>
      <c r="AA3755" s="732" t="str">
        <f t="shared" si="554"/>
        <v/>
      </c>
      <c r="AB3755" s="643"/>
      <c r="AC3755" s="276"/>
      <c r="AD3755" s="277"/>
      <c r="AE3755" s="278"/>
      <c r="AF3755" s="278" t="str">
        <f t="shared" si="546"/>
        <v/>
      </c>
      <c r="AG3755" s="278"/>
      <c r="AH3755" s="279">
        <f t="shared" si="547"/>
        <v>17.98</v>
      </c>
      <c r="AI3755" s="279" t="str">
        <f t="shared" si="548"/>
        <v/>
      </c>
      <c r="AJ3755" s="279" t="str">
        <f t="shared" si="549"/>
        <v/>
      </c>
      <c r="AK3755" s="278"/>
      <c r="AL3755" s="278"/>
      <c r="AM3755" s="278"/>
      <c r="AN3755" s="278"/>
      <c r="AO3755" s="262"/>
      <c r="AP3755" s="262"/>
      <c r="AQ3755" s="262"/>
      <c r="AR3755" s="262"/>
      <c r="AS3755" s="262"/>
      <c r="AT3755" s="262"/>
      <c r="AU3755" s="262"/>
      <c r="AV3755" s="262"/>
      <c r="AW3755" s="262"/>
      <c r="AX3755" s="262"/>
      <c r="AY3755" s="262"/>
      <c r="AZ3755" s="262"/>
    </row>
    <row r="3756" spans="1:52" ht="27" hidden="1" customHeight="1">
      <c r="B3756" s="639">
        <v>3742</v>
      </c>
      <c r="C3756" s="639"/>
      <c r="D3756" s="640"/>
      <c r="E3756" s="640"/>
      <c r="F3756" s="640" t="str">
        <f>IFERROR(VLOOKUP(C3756,'Gebäude-Typen'!$A$7:$D$215,4,FALSE),"")</f>
        <v/>
      </c>
      <c r="G3756" s="641"/>
      <c r="H3756" s="640"/>
      <c r="I3756" s="639"/>
      <c r="J3756" s="640"/>
      <c r="K3756" s="642"/>
      <c r="L3756" s="639"/>
      <c r="M3756" s="639"/>
      <c r="N3756" s="639"/>
      <c r="O3756" s="639"/>
      <c r="P3756" s="734"/>
      <c r="Q3756" s="642"/>
      <c r="R3756" s="639"/>
      <c r="S3756" s="729" t="str">
        <f>IFERROR(ROUND(VLOOKUP(M3756,Reinigungstage,IF('Gebäude-Typen'!$C$6&lt;&gt;0,'Gebäude-Typen'!$C$6,VLOOKUP(C3756,Gebäude_Typen,2,FALSE)),FALSE),2)/2,"")</f>
        <v/>
      </c>
      <c r="T3756" s="729" t="str">
        <f>IFERROR(ROUND(VLOOKUP(N3756,Reinigungstage,IF('Gebäude-Typen'!$C$6&lt;&gt;0,'Gebäude-Typen'!$C$6,VLOOKUP(C3756,Gebäude_Typen,2,FALSE)),FALSE),2)/2,"")</f>
        <v/>
      </c>
      <c r="U3756" s="730">
        <f t="shared" si="550"/>
        <v>17.98</v>
      </c>
      <c r="V3756" s="731" t="str">
        <f>IFERROR(INDEX('2. Raumgruppen'!$A$1:$Y$33,MATCH(IF(ISERROR(SEARCH(" ",M3756,1)),MID(M3756,1,3),MID(M3756,1,SEARCH(" ",M3756,1)-1)),'2. Raumgruppen'!$B:$B,0),IF(ISERROR(SEARCH(" ",M3756,1)),MATCH('2. Raumgruppen'!$L$8,'2. Raumgruppen'!$8:$8,0),MATCH(MID(M3756,SEARCH(" ",M3756,1)+1,3),'2. Raumgruppen'!$8:$8,0))),"")</f>
        <v/>
      </c>
      <c r="W3756" s="731" t="str">
        <f>IFERROR(INDEX('2. Raumgruppen'!$A$1:$Y$33,MATCH(IF(ISERROR(SEARCH(" ",N3756,1)),MID(N3756,1,3),MID(N3756,1,SEARCH(" ",N3756,1)-1)),'2. Raumgruppen'!$B:$B,0),IF(ISERROR(SEARCH(" ",N3756,1)),MATCH('2. Raumgruppen'!$L$8,'2. Raumgruppen'!$8:$8,0),MATCH(MID(N3756,SEARCH(" ",N3756,1)+1,3),'2. Raumgruppen'!$8:$8,0))),"")</f>
        <v/>
      </c>
      <c r="X3756" s="732" t="str">
        <f t="shared" si="551"/>
        <v/>
      </c>
      <c r="Y3756" s="732" t="str">
        <f t="shared" si="552"/>
        <v/>
      </c>
      <c r="Z3756" s="733" t="str">
        <f t="shared" si="553"/>
        <v/>
      </c>
      <c r="AA3756" s="732" t="str">
        <f t="shared" si="554"/>
        <v/>
      </c>
      <c r="AB3756" s="643"/>
      <c r="AC3756" s="276"/>
      <c r="AD3756" s="277"/>
      <c r="AE3756" s="278"/>
      <c r="AF3756" s="278" t="str">
        <f t="shared" si="546"/>
        <v/>
      </c>
      <c r="AG3756" s="278"/>
      <c r="AH3756" s="279">
        <f t="shared" si="547"/>
        <v>17.98</v>
      </c>
      <c r="AI3756" s="279" t="str">
        <f t="shared" si="548"/>
        <v/>
      </c>
      <c r="AJ3756" s="279" t="str">
        <f t="shared" si="549"/>
        <v/>
      </c>
      <c r="AK3756" s="278"/>
      <c r="AL3756" s="278"/>
      <c r="AM3756" s="278"/>
      <c r="AN3756" s="278"/>
      <c r="AO3756" s="262"/>
      <c r="AP3756" s="262"/>
      <c r="AQ3756" s="262"/>
      <c r="AR3756" s="262"/>
      <c r="AS3756" s="262"/>
      <c r="AT3756" s="262"/>
      <c r="AU3756" s="262"/>
      <c r="AV3756" s="262"/>
      <c r="AW3756" s="262"/>
      <c r="AX3756" s="264"/>
      <c r="AY3756" s="262"/>
      <c r="AZ3756" s="262"/>
    </row>
    <row r="3757" spans="1:52" ht="27" hidden="1" customHeight="1">
      <c r="B3757" s="639">
        <v>3743</v>
      </c>
      <c r="C3757" s="639"/>
      <c r="D3757" s="640"/>
      <c r="E3757" s="640"/>
      <c r="F3757" s="640" t="str">
        <f>IFERROR(VLOOKUP(C3757,'Gebäude-Typen'!$A$7:$D$215,4,FALSE),"")</f>
        <v/>
      </c>
      <c r="G3757" s="641"/>
      <c r="H3757" s="640"/>
      <c r="I3757" s="639"/>
      <c r="J3757" s="640"/>
      <c r="K3757" s="642"/>
      <c r="L3757" s="639"/>
      <c r="M3757" s="639"/>
      <c r="N3757" s="639"/>
      <c r="O3757" s="639"/>
      <c r="P3757" s="734"/>
      <c r="Q3757" s="642"/>
      <c r="R3757" s="639"/>
      <c r="S3757" s="729" t="str">
        <f>IFERROR(ROUND(VLOOKUP(M3757,Reinigungstage,IF('Gebäude-Typen'!$C$6&lt;&gt;0,'Gebäude-Typen'!$C$6,VLOOKUP(C3757,Gebäude_Typen,2,FALSE)),FALSE),2)/2,"")</f>
        <v/>
      </c>
      <c r="T3757" s="729" t="str">
        <f>IFERROR(ROUND(VLOOKUP(N3757,Reinigungstage,IF('Gebäude-Typen'!$C$6&lt;&gt;0,'Gebäude-Typen'!$C$6,VLOOKUP(C3757,Gebäude_Typen,2,FALSE)),FALSE),2)/2,"")</f>
        <v/>
      </c>
      <c r="U3757" s="730">
        <f t="shared" si="550"/>
        <v>17.98</v>
      </c>
      <c r="V3757" s="731" t="str">
        <f>IFERROR(INDEX('2. Raumgruppen'!$A$1:$Y$33,MATCH(IF(ISERROR(SEARCH(" ",M3757,1)),MID(M3757,1,3),MID(M3757,1,SEARCH(" ",M3757,1)-1)),'2. Raumgruppen'!$B:$B,0),IF(ISERROR(SEARCH(" ",M3757,1)),MATCH('2. Raumgruppen'!$L$8,'2. Raumgruppen'!$8:$8,0),MATCH(MID(M3757,SEARCH(" ",M3757,1)+1,3),'2. Raumgruppen'!$8:$8,0))),"")</f>
        <v/>
      </c>
      <c r="W3757" s="731" t="str">
        <f>IFERROR(INDEX('2. Raumgruppen'!$A$1:$Y$33,MATCH(IF(ISERROR(SEARCH(" ",N3757,1)),MID(N3757,1,3),MID(N3757,1,SEARCH(" ",N3757,1)-1)),'2. Raumgruppen'!$B:$B,0),IF(ISERROR(SEARCH(" ",N3757,1)),MATCH('2. Raumgruppen'!$L$8,'2. Raumgruppen'!$8:$8,0),MATCH(MID(N3757,SEARCH(" ",N3757,1)+1,3),'2. Raumgruppen'!$8:$8,0))),"")</f>
        <v/>
      </c>
      <c r="X3757" s="732" t="str">
        <f t="shared" si="551"/>
        <v/>
      </c>
      <c r="Y3757" s="732" t="str">
        <f t="shared" si="552"/>
        <v/>
      </c>
      <c r="Z3757" s="733" t="str">
        <f t="shared" si="553"/>
        <v/>
      </c>
      <c r="AA3757" s="732" t="str">
        <f t="shared" si="554"/>
        <v/>
      </c>
      <c r="AB3757" s="643"/>
      <c r="AC3757" s="276"/>
      <c r="AD3757" s="277"/>
      <c r="AE3757" s="278"/>
      <c r="AF3757" s="278" t="str">
        <f t="shared" si="546"/>
        <v/>
      </c>
      <c r="AG3757" s="278"/>
      <c r="AH3757" s="279">
        <f t="shared" si="547"/>
        <v>17.98</v>
      </c>
      <c r="AI3757" s="279" t="str">
        <f t="shared" si="548"/>
        <v/>
      </c>
      <c r="AJ3757" s="279" t="str">
        <f t="shared" si="549"/>
        <v/>
      </c>
      <c r="AK3757" s="278"/>
      <c r="AL3757" s="278"/>
      <c r="AM3757" s="278"/>
      <c r="AN3757" s="278"/>
      <c r="AO3757" s="262"/>
      <c r="AP3757" s="262"/>
      <c r="AQ3757" s="262"/>
      <c r="AR3757" s="262"/>
      <c r="AS3757" s="262"/>
      <c r="AT3757" s="262"/>
      <c r="AU3757" s="262"/>
      <c r="AV3757" s="262"/>
      <c r="AW3757" s="262"/>
      <c r="AX3757" s="262"/>
      <c r="AY3757" s="264"/>
      <c r="AZ3757" s="262"/>
    </row>
    <row r="3758" spans="1:52" ht="27" hidden="1" customHeight="1">
      <c r="B3758" s="639">
        <v>3744</v>
      </c>
      <c r="C3758" s="639"/>
      <c r="D3758" s="640"/>
      <c r="E3758" s="640"/>
      <c r="F3758" s="640" t="str">
        <f>IFERROR(VLOOKUP(C3758,'Gebäude-Typen'!$A$7:$D$215,4,FALSE),"")</f>
        <v/>
      </c>
      <c r="G3758" s="641"/>
      <c r="H3758" s="640"/>
      <c r="I3758" s="639"/>
      <c r="J3758" s="640"/>
      <c r="K3758" s="642"/>
      <c r="L3758" s="639"/>
      <c r="M3758" s="639"/>
      <c r="N3758" s="639"/>
      <c r="O3758" s="639"/>
      <c r="P3758" s="734"/>
      <c r="Q3758" s="642"/>
      <c r="R3758" s="639"/>
      <c r="S3758" s="729" t="str">
        <f>IFERROR(ROUND(VLOOKUP(M3758,Reinigungstage,IF('Gebäude-Typen'!$C$6&lt;&gt;0,'Gebäude-Typen'!$C$6,VLOOKUP(C3758,Gebäude_Typen,2,FALSE)),FALSE),2)/2,"")</f>
        <v/>
      </c>
      <c r="T3758" s="729" t="str">
        <f>IFERROR(ROUND(VLOOKUP(N3758,Reinigungstage,IF('Gebäude-Typen'!$C$6&lt;&gt;0,'Gebäude-Typen'!$C$6,VLOOKUP(C3758,Gebäude_Typen,2,FALSE)),FALSE),2)/2,"")</f>
        <v/>
      </c>
      <c r="U3758" s="730">
        <f t="shared" si="550"/>
        <v>17.98</v>
      </c>
      <c r="V3758" s="731" t="str">
        <f>IFERROR(INDEX('2. Raumgruppen'!$A$1:$Y$33,MATCH(IF(ISERROR(SEARCH(" ",M3758,1)),MID(M3758,1,3),MID(M3758,1,SEARCH(" ",M3758,1)-1)),'2. Raumgruppen'!$B:$B,0),IF(ISERROR(SEARCH(" ",M3758,1)),MATCH('2. Raumgruppen'!$L$8,'2. Raumgruppen'!$8:$8,0),MATCH(MID(M3758,SEARCH(" ",M3758,1)+1,3),'2. Raumgruppen'!$8:$8,0))),"")</f>
        <v/>
      </c>
      <c r="W3758" s="731" t="str">
        <f>IFERROR(INDEX('2. Raumgruppen'!$A$1:$Y$33,MATCH(IF(ISERROR(SEARCH(" ",N3758,1)),MID(N3758,1,3),MID(N3758,1,SEARCH(" ",N3758,1)-1)),'2. Raumgruppen'!$B:$B,0),IF(ISERROR(SEARCH(" ",N3758,1)),MATCH('2. Raumgruppen'!$L$8,'2. Raumgruppen'!$8:$8,0),MATCH(MID(N3758,SEARCH(" ",N3758,1)+1,3),'2. Raumgruppen'!$8:$8,0))),"")</f>
        <v/>
      </c>
      <c r="X3758" s="732" t="str">
        <f t="shared" si="551"/>
        <v/>
      </c>
      <c r="Y3758" s="732" t="str">
        <f t="shared" si="552"/>
        <v/>
      </c>
      <c r="Z3758" s="733" t="str">
        <f t="shared" si="553"/>
        <v/>
      </c>
      <c r="AA3758" s="732" t="str">
        <f t="shared" si="554"/>
        <v/>
      </c>
      <c r="AB3758" s="643"/>
      <c r="AC3758" s="276"/>
      <c r="AD3758" s="277"/>
      <c r="AE3758" s="278"/>
      <c r="AF3758" s="278" t="str">
        <f t="shared" si="546"/>
        <v/>
      </c>
      <c r="AG3758" s="278"/>
      <c r="AH3758" s="279">
        <f t="shared" si="547"/>
        <v>17.98</v>
      </c>
      <c r="AI3758" s="279" t="str">
        <f t="shared" si="548"/>
        <v/>
      </c>
      <c r="AJ3758" s="279" t="str">
        <f t="shared" si="549"/>
        <v/>
      </c>
      <c r="AK3758" s="278"/>
      <c r="AL3758" s="278"/>
      <c r="AM3758" s="278"/>
      <c r="AN3758" s="278"/>
      <c r="AO3758" s="262"/>
      <c r="AP3758" s="262"/>
      <c r="AQ3758" s="262"/>
      <c r="AR3758" s="262"/>
      <c r="AS3758" s="262"/>
      <c r="AT3758" s="262"/>
      <c r="AU3758" s="262"/>
      <c r="AV3758" s="262"/>
      <c r="AW3758" s="264"/>
      <c r="AX3758" s="262"/>
      <c r="AY3758" s="264"/>
      <c r="AZ3758" s="262"/>
    </row>
    <row r="3759" spans="1:52" ht="27" hidden="1" customHeight="1">
      <c r="A3759" s="264"/>
      <c r="B3759" s="639">
        <v>3745</v>
      </c>
      <c r="C3759" s="639"/>
      <c r="D3759" s="640"/>
      <c r="E3759" s="640"/>
      <c r="F3759" s="640" t="str">
        <f>IFERROR(VLOOKUP(C3759,'Gebäude-Typen'!$A$7:$D$215,4,FALSE),"")</f>
        <v/>
      </c>
      <c r="G3759" s="641"/>
      <c r="H3759" s="640"/>
      <c r="I3759" s="639"/>
      <c r="J3759" s="640"/>
      <c r="K3759" s="642"/>
      <c r="L3759" s="639"/>
      <c r="M3759" s="639"/>
      <c r="N3759" s="639"/>
      <c r="O3759" s="639"/>
      <c r="P3759" s="734"/>
      <c r="Q3759" s="642"/>
      <c r="R3759" s="639"/>
      <c r="S3759" s="729" t="str">
        <f>IFERROR(ROUND(VLOOKUP(M3759,Reinigungstage,IF('Gebäude-Typen'!$C$6&lt;&gt;0,'Gebäude-Typen'!$C$6,VLOOKUP(C3759,Gebäude_Typen,2,FALSE)),FALSE),2)/2,"")</f>
        <v/>
      </c>
      <c r="T3759" s="729" t="str">
        <f>IFERROR(ROUND(VLOOKUP(N3759,Reinigungstage,IF('Gebäude-Typen'!$C$6&lt;&gt;0,'Gebäude-Typen'!$C$6,VLOOKUP(C3759,Gebäude_Typen,2,FALSE)),FALSE),2)/2,"")</f>
        <v/>
      </c>
      <c r="U3759" s="730">
        <f t="shared" si="550"/>
        <v>17.98</v>
      </c>
      <c r="V3759" s="731" t="str">
        <f>IFERROR(INDEX('2. Raumgruppen'!$A$1:$Y$33,MATCH(IF(ISERROR(SEARCH(" ",M3759,1)),MID(M3759,1,3),MID(M3759,1,SEARCH(" ",M3759,1)-1)),'2. Raumgruppen'!$B:$B,0),IF(ISERROR(SEARCH(" ",M3759,1)),MATCH('2. Raumgruppen'!$L$8,'2. Raumgruppen'!$8:$8,0),MATCH(MID(M3759,SEARCH(" ",M3759,1)+1,3),'2. Raumgruppen'!$8:$8,0))),"")</f>
        <v/>
      </c>
      <c r="W3759" s="731" t="str">
        <f>IFERROR(INDEX('2. Raumgruppen'!$A$1:$Y$33,MATCH(IF(ISERROR(SEARCH(" ",N3759,1)),MID(N3759,1,3),MID(N3759,1,SEARCH(" ",N3759,1)-1)),'2. Raumgruppen'!$B:$B,0),IF(ISERROR(SEARCH(" ",N3759,1)),MATCH('2. Raumgruppen'!$L$8,'2. Raumgruppen'!$8:$8,0),MATCH(MID(N3759,SEARCH(" ",N3759,1)+1,3),'2. Raumgruppen'!$8:$8,0))),"")</f>
        <v/>
      </c>
      <c r="X3759" s="732" t="str">
        <f t="shared" si="551"/>
        <v/>
      </c>
      <c r="Y3759" s="732" t="str">
        <f t="shared" si="552"/>
        <v/>
      </c>
      <c r="Z3759" s="733" t="str">
        <f t="shared" si="553"/>
        <v/>
      </c>
      <c r="AA3759" s="732" t="str">
        <f t="shared" si="554"/>
        <v/>
      </c>
      <c r="AB3759" s="643"/>
      <c r="AC3759" s="276"/>
      <c r="AD3759" s="277"/>
      <c r="AE3759" s="278"/>
      <c r="AF3759" s="278" t="str">
        <f t="shared" si="546"/>
        <v/>
      </c>
      <c r="AG3759" s="278"/>
      <c r="AH3759" s="279">
        <f t="shared" si="547"/>
        <v>17.98</v>
      </c>
      <c r="AI3759" s="279" t="str">
        <f t="shared" si="548"/>
        <v/>
      </c>
      <c r="AJ3759" s="279" t="str">
        <f t="shared" si="549"/>
        <v/>
      </c>
      <c r="AK3759" s="278"/>
      <c r="AL3759" s="278"/>
      <c r="AM3759" s="278"/>
      <c r="AN3759" s="278"/>
      <c r="AO3759" s="262"/>
      <c r="AP3759" s="262"/>
      <c r="AQ3759" s="262"/>
      <c r="AR3759" s="262"/>
      <c r="AS3759" s="262"/>
      <c r="AT3759" s="262"/>
      <c r="AU3759" s="262"/>
      <c r="AV3759" s="262"/>
      <c r="AW3759" s="262"/>
      <c r="AX3759" s="262"/>
      <c r="AY3759" s="262"/>
      <c r="AZ3759" s="264"/>
    </row>
    <row r="3760" spans="1:52" ht="27" hidden="1" customHeight="1">
      <c r="B3760" s="639">
        <v>3746</v>
      </c>
      <c r="C3760" s="639"/>
      <c r="D3760" s="640"/>
      <c r="E3760" s="640"/>
      <c r="F3760" s="640" t="str">
        <f>IFERROR(VLOOKUP(C3760,'Gebäude-Typen'!$A$7:$D$215,4,FALSE),"")</f>
        <v/>
      </c>
      <c r="G3760" s="641"/>
      <c r="H3760" s="640"/>
      <c r="I3760" s="639"/>
      <c r="J3760" s="640"/>
      <c r="K3760" s="642"/>
      <c r="L3760" s="639"/>
      <c r="M3760" s="639"/>
      <c r="N3760" s="639"/>
      <c r="O3760" s="639"/>
      <c r="P3760" s="734"/>
      <c r="Q3760" s="642"/>
      <c r="R3760" s="639"/>
      <c r="S3760" s="729" t="str">
        <f>IFERROR(ROUND(VLOOKUP(M3760,Reinigungstage,IF('Gebäude-Typen'!$C$6&lt;&gt;0,'Gebäude-Typen'!$C$6,VLOOKUP(C3760,Gebäude_Typen,2,FALSE)),FALSE),2)/2,"")</f>
        <v/>
      </c>
      <c r="T3760" s="729" t="str">
        <f>IFERROR(ROUND(VLOOKUP(N3760,Reinigungstage,IF('Gebäude-Typen'!$C$6&lt;&gt;0,'Gebäude-Typen'!$C$6,VLOOKUP(C3760,Gebäude_Typen,2,FALSE)),FALSE),2)/2,"")</f>
        <v/>
      </c>
      <c r="U3760" s="730">
        <f t="shared" si="550"/>
        <v>17.98</v>
      </c>
      <c r="V3760" s="731" t="str">
        <f>IFERROR(INDEX('2. Raumgruppen'!$A$1:$Y$33,MATCH(IF(ISERROR(SEARCH(" ",M3760,1)),MID(M3760,1,3),MID(M3760,1,SEARCH(" ",M3760,1)-1)),'2. Raumgruppen'!$B:$B,0),IF(ISERROR(SEARCH(" ",M3760,1)),MATCH('2. Raumgruppen'!$L$8,'2. Raumgruppen'!$8:$8,0),MATCH(MID(M3760,SEARCH(" ",M3760,1)+1,3),'2. Raumgruppen'!$8:$8,0))),"")</f>
        <v/>
      </c>
      <c r="W3760" s="731" t="str">
        <f>IFERROR(INDEX('2. Raumgruppen'!$A$1:$Y$33,MATCH(IF(ISERROR(SEARCH(" ",N3760,1)),MID(N3760,1,3),MID(N3760,1,SEARCH(" ",N3760,1)-1)),'2. Raumgruppen'!$B:$B,0),IF(ISERROR(SEARCH(" ",N3760,1)),MATCH('2. Raumgruppen'!$L$8,'2. Raumgruppen'!$8:$8,0),MATCH(MID(N3760,SEARCH(" ",N3760,1)+1,3),'2. Raumgruppen'!$8:$8,0))),"")</f>
        <v/>
      </c>
      <c r="X3760" s="732" t="str">
        <f t="shared" si="551"/>
        <v/>
      </c>
      <c r="Y3760" s="732" t="str">
        <f t="shared" si="552"/>
        <v/>
      </c>
      <c r="Z3760" s="733" t="str">
        <f t="shared" si="553"/>
        <v/>
      </c>
      <c r="AA3760" s="732" t="str">
        <f t="shared" si="554"/>
        <v/>
      </c>
      <c r="AB3760" s="643"/>
      <c r="AC3760" s="276"/>
      <c r="AD3760" s="277"/>
      <c r="AE3760" s="278"/>
      <c r="AF3760" s="278" t="str">
        <f t="shared" si="546"/>
        <v/>
      </c>
      <c r="AG3760" s="278"/>
      <c r="AH3760" s="279">
        <f t="shared" si="547"/>
        <v>17.98</v>
      </c>
      <c r="AI3760" s="279" t="str">
        <f t="shared" si="548"/>
        <v/>
      </c>
      <c r="AJ3760" s="279" t="str">
        <f t="shared" si="549"/>
        <v/>
      </c>
      <c r="AK3760" s="278"/>
      <c r="AL3760" s="278"/>
      <c r="AM3760" s="278"/>
      <c r="AN3760" s="278"/>
      <c r="AO3760" s="262"/>
      <c r="AP3760" s="262"/>
      <c r="AQ3760" s="262"/>
      <c r="AR3760" s="262"/>
      <c r="AS3760" s="262"/>
      <c r="AT3760" s="262"/>
      <c r="AU3760" s="262"/>
      <c r="AV3760" s="262"/>
      <c r="AW3760" s="262"/>
      <c r="AX3760" s="264"/>
      <c r="AY3760" s="264"/>
      <c r="AZ3760" s="264"/>
    </row>
    <row r="3761" spans="1:52" ht="27" hidden="1" customHeight="1">
      <c r="B3761" s="639">
        <v>3747</v>
      </c>
      <c r="C3761" s="639"/>
      <c r="D3761" s="640"/>
      <c r="E3761" s="640"/>
      <c r="F3761" s="640" t="str">
        <f>IFERROR(VLOOKUP(C3761,'Gebäude-Typen'!$A$7:$D$215,4,FALSE),"")</f>
        <v/>
      </c>
      <c r="G3761" s="641"/>
      <c r="H3761" s="640"/>
      <c r="I3761" s="639"/>
      <c r="J3761" s="640"/>
      <c r="K3761" s="642"/>
      <c r="L3761" s="639"/>
      <c r="M3761" s="639"/>
      <c r="N3761" s="639"/>
      <c r="O3761" s="639"/>
      <c r="P3761" s="734"/>
      <c r="Q3761" s="642"/>
      <c r="R3761" s="639"/>
      <c r="S3761" s="729" t="str">
        <f>IFERROR(ROUND(VLOOKUP(M3761,Reinigungstage,IF('Gebäude-Typen'!$C$6&lt;&gt;0,'Gebäude-Typen'!$C$6,VLOOKUP(C3761,Gebäude_Typen,2,FALSE)),FALSE),2)/2,"")</f>
        <v/>
      </c>
      <c r="T3761" s="729" t="str">
        <f>IFERROR(ROUND(VLOOKUP(N3761,Reinigungstage,IF('Gebäude-Typen'!$C$6&lt;&gt;0,'Gebäude-Typen'!$C$6,VLOOKUP(C3761,Gebäude_Typen,2,FALSE)),FALSE),2)/2,"")</f>
        <v/>
      </c>
      <c r="U3761" s="730">
        <f t="shared" si="550"/>
        <v>17.98</v>
      </c>
      <c r="V3761" s="731" t="str">
        <f>IFERROR(INDEX('2. Raumgruppen'!$A$1:$Y$33,MATCH(IF(ISERROR(SEARCH(" ",M3761,1)),MID(M3761,1,3),MID(M3761,1,SEARCH(" ",M3761,1)-1)),'2. Raumgruppen'!$B:$B,0),IF(ISERROR(SEARCH(" ",M3761,1)),MATCH('2. Raumgruppen'!$L$8,'2. Raumgruppen'!$8:$8,0),MATCH(MID(M3761,SEARCH(" ",M3761,1)+1,3),'2. Raumgruppen'!$8:$8,0))),"")</f>
        <v/>
      </c>
      <c r="W3761" s="731" t="str">
        <f>IFERROR(INDEX('2. Raumgruppen'!$A$1:$Y$33,MATCH(IF(ISERROR(SEARCH(" ",N3761,1)),MID(N3761,1,3),MID(N3761,1,SEARCH(" ",N3761,1)-1)),'2. Raumgruppen'!$B:$B,0),IF(ISERROR(SEARCH(" ",N3761,1)),MATCH('2. Raumgruppen'!$L$8,'2. Raumgruppen'!$8:$8,0),MATCH(MID(N3761,SEARCH(" ",N3761,1)+1,3),'2. Raumgruppen'!$8:$8,0))),"")</f>
        <v/>
      </c>
      <c r="X3761" s="732" t="str">
        <f t="shared" si="551"/>
        <v/>
      </c>
      <c r="Y3761" s="732" t="str">
        <f t="shared" si="552"/>
        <v/>
      </c>
      <c r="Z3761" s="733" t="str">
        <f t="shared" si="553"/>
        <v/>
      </c>
      <c r="AA3761" s="732" t="str">
        <f t="shared" si="554"/>
        <v/>
      </c>
      <c r="AB3761" s="643"/>
      <c r="AC3761" s="276"/>
      <c r="AD3761" s="277"/>
      <c r="AE3761" s="278"/>
      <c r="AF3761" s="278" t="str">
        <f t="shared" si="546"/>
        <v/>
      </c>
      <c r="AG3761" s="278"/>
      <c r="AH3761" s="279">
        <f t="shared" si="547"/>
        <v>17.98</v>
      </c>
      <c r="AI3761" s="279" t="str">
        <f t="shared" si="548"/>
        <v/>
      </c>
      <c r="AJ3761" s="279" t="str">
        <f t="shared" si="549"/>
        <v/>
      </c>
      <c r="AK3761" s="278"/>
      <c r="AL3761" s="278"/>
      <c r="AM3761" s="278"/>
      <c r="AN3761" s="278"/>
      <c r="AO3761" s="262"/>
      <c r="AP3761" s="262"/>
      <c r="AQ3761" s="262"/>
      <c r="AR3761" s="262"/>
      <c r="AS3761" s="262"/>
      <c r="AT3761" s="262"/>
      <c r="AU3761" s="262"/>
      <c r="AV3761" s="262"/>
      <c r="AW3761" s="262"/>
      <c r="AX3761" s="264"/>
      <c r="AY3761" s="264"/>
      <c r="AZ3761" s="278"/>
    </row>
    <row r="3762" spans="1:52" ht="27" hidden="1" customHeight="1">
      <c r="B3762" s="639">
        <v>3748</v>
      </c>
      <c r="C3762" s="639"/>
      <c r="D3762" s="640"/>
      <c r="E3762" s="640"/>
      <c r="F3762" s="640" t="str">
        <f>IFERROR(VLOOKUP(C3762,'Gebäude-Typen'!$A$7:$D$215,4,FALSE),"")</f>
        <v/>
      </c>
      <c r="G3762" s="641"/>
      <c r="H3762" s="640"/>
      <c r="I3762" s="639"/>
      <c r="J3762" s="640"/>
      <c r="K3762" s="642"/>
      <c r="L3762" s="639"/>
      <c r="M3762" s="639"/>
      <c r="N3762" s="639"/>
      <c r="O3762" s="639"/>
      <c r="P3762" s="734"/>
      <c r="Q3762" s="642"/>
      <c r="R3762" s="639"/>
      <c r="S3762" s="729" t="str">
        <f>IFERROR(ROUND(VLOOKUP(M3762,Reinigungstage,IF('Gebäude-Typen'!$C$6&lt;&gt;0,'Gebäude-Typen'!$C$6,VLOOKUP(C3762,Gebäude_Typen,2,FALSE)),FALSE),2)/2,"")</f>
        <v/>
      </c>
      <c r="T3762" s="729" t="str">
        <f>IFERROR(ROUND(VLOOKUP(N3762,Reinigungstage,IF('Gebäude-Typen'!$C$6&lt;&gt;0,'Gebäude-Typen'!$C$6,VLOOKUP(C3762,Gebäude_Typen,2,FALSE)),FALSE),2)/2,"")</f>
        <v/>
      </c>
      <c r="U3762" s="730">
        <f t="shared" si="550"/>
        <v>17.98</v>
      </c>
      <c r="V3762" s="731" t="str">
        <f>IFERROR(INDEX('2. Raumgruppen'!$A$1:$Y$33,MATCH(IF(ISERROR(SEARCH(" ",M3762,1)),MID(M3762,1,3),MID(M3762,1,SEARCH(" ",M3762,1)-1)),'2. Raumgruppen'!$B:$B,0),IF(ISERROR(SEARCH(" ",M3762,1)),MATCH('2. Raumgruppen'!$L$8,'2. Raumgruppen'!$8:$8,0),MATCH(MID(M3762,SEARCH(" ",M3762,1)+1,3),'2. Raumgruppen'!$8:$8,0))),"")</f>
        <v/>
      </c>
      <c r="W3762" s="731" t="str">
        <f>IFERROR(INDEX('2. Raumgruppen'!$A$1:$Y$33,MATCH(IF(ISERROR(SEARCH(" ",N3762,1)),MID(N3762,1,3),MID(N3762,1,SEARCH(" ",N3762,1)-1)),'2. Raumgruppen'!$B:$B,0),IF(ISERROR(SEARCH(" ",N3762,1)),MATCH('2. Raumgruppen'!$L$8,'2. Raumgruppen'!$8:$8,0),MATCH(MID(N3762,SEARCH(" ",N3762,1)+1,3),'2. Raumgruppen'!$8:$8,0))),"")</f>
        <v/>
      </c>
      <c r="X3762" s="732" t="str">
        <f t="shared" si="551"/>
        <v/>
      </c>
      <c r="Y3762" s="732" t="str">
        <f t="shared" si="552"/>
        <v/>
      </c>
      <c r="Z3762" s="733" t="str">
        <f t="shared" si="553"/>
        <v/>
      </c>
      <c r="AA3762" s="732" t="str">
        <f t="shared" si="554"/>
        <v/>
      </c>
      <c r="AB3762" s="643"/>
      <c r="AC3762" s="276"/>
      <c r="AD3762" s="277"/>
      <c r="AE3762" s="278"/>
      <c r="AF3762" s="278" t="str">
        <f t="shared" si="546"/>
        <v/>
      </c>
      <c r="AG3762" s="278"/>
      <c r="AH3762" s="279">
        <f t="shared" si="547"/>
        <v>17.98</v>
      </c>
      <c r="AI3762" s="279" t="str">
        <f t="shared" si="548"/>
        <v/>
      </c>
      <c r="AJ3762" s="279" t="str">
        <f t="shared" si="549"/>
        <v/>
      </c>
      <c r="AK3762" s="278"/>
      <c r="AL3762" s="278"/>
      <c r="AM3762" s="278"/>
      <c r="AN3762" s="278"/>
      <c r="AO3762" s="262"/>
      <c r="AP3762" s="262"/>
      <c r="AQ3762" s="262"/>
      <c r="AR3762" s="262"/>
      <c r="AS3762" s="262"/>
      <c r="AT3762" s="262"/>
      <c r="AU3762" s="262"/>
      <c r="AV3762" s="262"/>
      <c r="AW3762" s="262"/>
      <c r="AX3762" s="262"/>
      <c r="AY3762" s="262"/>
      <c r="AZ3762" s="264"/>
    </row>
    <row r="3763" spans="1:52" ht="27" hidden="1" customHeight="1">
      <c r="B3763" s="639">
        <v>3749</v>
      </c>
      <c r="C3763" s="639"/>
      <c r="D3763" s="640"/>
      <c r="E3763" s="640"/>
      <c r="F3763" s="640" t="str">
        <f>IFERROR(VLOOKUP(C3763,'Gebäude-Typen'!$A$7:$D$215,4,FALSE),"")</f>
        <v/>
      </c>
      <c r="G3763" s="641"/>
      <c r="H3763" s="640"/>
      <c r="I3763" s="639"/>
      <c r="J3763" s="640"/>
      <c r="K3763" s="642"/>
      <c r="L3763" s="639"/>
      <c r="M3763" s="639"/>
      <c r="N3763" s="639"/>
      <c r="O3763" s="639"/>
      <c r="P3763" s="734"/>
      <c r="Q3763" s="642"/>
      <c r="R3763" s="639"/>
      <c r="S3763" s="729" t="str">
        <f>IFERROR(ROUND(VLOOKUP(M3763,Reinigungstage,IF('Gebäude-Typen'!$C$6&lt;&gt;0,'Gebäude-Typen'!$C$6,VLOOKUP(C3763,Gebäude_Typen,2,FALSE)),FALSE),2)/2,"")</f>
        <v/>
      </c>
      <c r="T3763" s="729" t="str">
        <f>IFERROR(ROUND(VLOOKUP(N3763,Reinigungstage,IF('Gebäude-Typen'!$C$6&lt;&gt;0,'Gebäude-Typen'!$C$6,VLOOKUP(C3763,Gebäude_Typen,2,FALSE)),FALSE),2)/2,"")</f>
        <v/>
      </c>
      <c r="U3763" s="730">
        <f t="shared" si="550"/>
        <v>17.98</v>
      </c>
      <c r="V3763" s="731" t="str">
        <f>IFERROR(INDEX('2. Raumgruppen'!$A$1:$Y$33,MATCH(IF(ISERROR(SEARCH(" ",M3763,1)),MID(M3763,1,3),MID(M3763,1,SEARCH(" ",M3763,1)-1)),'2. Raumgruppen'!$B:$B,0),IF(ISERROR(SEARCH(" ",M3763,1)),MATCH('2. Raumgruppen'!$L$8,'2. Raumgruppen'!$8:$8,0),MATCH(MID(M3763,SEARCH(" ",M3763,1)+1,3),'2. Raumgruppen'!$8:$8,0))),"")</f>
        <v/>
      </c>
      <c r="W3763" s="731" t="str">
        <f>IFERROR(INDEX('2. Raumgruppen'!$A$1:$Y$33,MATCH(IF(ISERROR(SEARCH(" ",N3763,1)),MID(N3763,1,3),MID(N3763,1,SEARCH(" ",N3763,1)-1)),'2. Raumgruppen'!$B:$B,0),IF(ISERROR(SEARCH(" ",N3763,1)),MATCH('2. Raumgruppen'!$L$8,'2. Raumgruppen'!$8:$8,0),MATCH(MID(N3763,SEARCH(" ",N3763,1)+1,3),'2. Raumgruppen'!$8:$8,0))),"")</f>
        <v/>
      </c>
      <c r="X3763" s="732" t="str">
        <f t="shared" si="551"/>
        <v/>
      </c>
      <c r="Y3763" s="732" t="str">
        <f t="shared" si="552"/>
        <v/>
      </c>
      <c r="Z3763" s="733" t="str">
        <f t="shared" si="553"/>
        <v/>
      </c>
      <c r="AA3763" s="732" t="str">
        <f t="shared" si="554"/>
        <v/>
      </c>
      <c r="AB3763" s="643"/>
      <c r="AC3763" s="276"/>
      <c r="AD3763" s="277"/>
      <c r="AE3763" s="278"/>
      <c r="AF3763" s="278" t="str">
        <f t="shared" si="546"/>
        <v/>
      </c>
      <c r="AG3763" s="278"/>
      <c r="AH3763" s="279">
        <f t="shared" si="547"/>
        <v>17.98</v>
      </c>
      <c r="AI3763" s="279" t="str">
        <f t="shared" si="548"/>
        <v/>
      </c>
      <c r="AJ3763" s="279" t="str">
        <f t="shared" si="549"/>
        <v/>
      </c>
      <c r="AK3763" s="278"/>
      <c r="AL3763" s="278"/>
      <c r="AM3763" s="278"/>
      <c r="AN3763" s="278"/>
      <c r="AO3763" s="262"/>
      <c r="AP3763" s="262"/>
      <c r="AQ3763" s="262"/>
      <c r="AR3763" s="262"/>
      <c r="AS3763" s="262"/>
      <c r="AT3763" s="262"/>
      <c r="AU3763" s="262"/>
      <c r="AV3763" s="262"/>
      <c r="AW3763" s="262"/>
      <c r="AX3763" s="264"/>
      <c r="AY3763" s="264"/>
      <c r="AZ3763" s="264"/>
    </row>
    <row r="3764" spans="1:52" ht="27" hidden="1" customHeight="1">
      <c r="B3764" s="639">
        <v>3750</v>
      </c>
      <c r="C3764" s="639"/>
      <c r="D3764" s="640"/>
      <c r="E3764" s="640"/>
      <c r="F3764" s="640" t="str">
        <f>IFERROR(VLOOKUP(C3764,'Gebäude-Typen'!$A$7:$D$215,4,FALSE),"")</f>
        <v/>
      </c>
      <c r="G3764" s="641"/>
      <c r="H3764" s="640"/>
      <c r="I3764" s="639"/>
      <c r="J3764" s="640"/>
      <c r="K3764" s="642"/>
      <c r="L3764" s="639"/>
      <c r="M3764" s="639"/>
      <c r="N3764" s="639"/>
      <c r="O3764" s="639"/>
      <c r="P3764" s="734"/>
      <c r="Q3764" s="642"/>
      <c r="R3764" s="639"/>
      <c r="S3764" s="729" t="str">
        <f>IFERROR(ROUND(VLOOKUP(M3764,Reinigungstage,IF('Gebäude-Typen'!$C$6&lt;&gt;0,'Gebäude-Typen'!$C$6,VLOOKUP(C3764,Gebäude_Typen,2,FALSE)),FALSE),2)/2,"")</f>
        <v/>
      </c>
      <c r="T3764" s="729" t="str">
        <f>IFERROR(ROUND(VLOOKUP(N3764,Reinigungstage,IF('Gebäude-Typen'!$C$6&lt;&gt;0,'Gebäude-Typen'!$C$6,VLOOKUP(C3764,Gebäude_Typen,2,FALSE)),FALSE),2)/2,"")</f>
        <v/>
      </c>
      <c r="U3764" s="730">
        <f t="shared" si="550"/>
        <v>17.98</v>
      </c>
      <c r="V3764" s="731" t="str">
        <f>IFERROR(INDEX('2. Raumgruppen'!$A$1:$Y$33,MATCH(IF(ISERROR(SEARCH(" ",M3764,1)),MID(M3764,1,3),MID(M3764,1,SEARCH(" ",M3764,1)-1)),'2. Raumgruppen'!$B:$B,0),IF(ISERROR(SEARCH(" ",M3764,1)),MATCH('2. Raumgruppen'!$L$8,'2. Raumgruppen'!$8:$8,0),MATCH(MID(M3764,SEARCH(" ",M3764,1)+1,3),'2. Raumgruppen'!$8:$8,0))),"")</f>
        <v/>
      </c>
      <c r="W3764" s="731" t="str">
        <f>IFERROR(INDEX('2. Raumgruppen'!$A$1:$Y$33,MATCH(IF(ISERROR(SEARCH(" ",N3764,1)),MID(N3764,1,3),MID(N3764,1,SEARCH(" ",N3764,1)-1)),'2. Raumgruppen'!$B:$B,0),IF(ISERROR(SEARCH(" ",N3764,1)),MATCH('2. Raumgruppen'!$L$8,'2. Raumgruppen'!$8:$8,0),MATCH(MID(N3764,SEARCH(" ",N3764,1)+1,3),'2. Raumgruppen'!$8:$8,0))),"")</f>
        <v/>
      </c>
      <c r="X3764" s="732" t="str">
        <f t="shared" si="551"/>
        <v/>
      </c>
      <c r="Y3764" s="732" t="str">
        <f t="shared" si="552"/>
        <v/>
      </c>
      <c r="Z3764" s="733" t="str">
        <f t="shared" si="553"/>
        <v/>
      </c>
      <c r="AA3764" s="732" t="str">
        <f t="shared" si="554"/>
        <v/>
      </c>
      <c r="AB3764" s="643"/>
      <c r="AC3764" s="276"/>
      <c r="AD3764" s="277"/>
      <c r="AE3764" s="278"/>
      <c r="AF3764" s="278" t="str">
        <f t="shared" si="546"/>
        <v/>
      </c>
      <c r="AG3764" s="278"/>
      <c r="AH3764" s="279">
        <f t="shared" si="547"/>
        <v>17.98</v>
      </c>
      <c r="AI3764" s="279" t="str">
        <f t="shared" si="548"/>
        <v/>
      </c>
      <c r="AJ3764" s="279" t="str">
        <f t="shared" si="549"/>
        <v/>
      </c>
      <c r="AK3764" s="278"/>
      <c r="AL3764" s="278"/>
      <c r="AM3764" s="278"/>
      <c r="AN3764" s="278"/>
      <c r="AO3764" s="262"/>
      <c r="AP3764" s="262"/>
      <c r="AQ3764" s="262"/>
      <c r="AR3764" s="262"/>
      <c r="AS3764" s="262"/>
      <c r="AT3764" s="262"/>
      <c r="AU3764" s="262"/>
      <c r="AV3764" s="262"/>
      <c r="AW3764" s="262"/>
      <c r="AX3764" s="262"/>
      <c r="AY3764" s="264"/>
      <c r="AZ3764" s="264"/>
    </row>
    <row r="3765" spans="1:52" ht="27" hidden="1" customHeight="1">
      <c r="B3765" s="639">
        <v>3751</v>
      </c>
      <c r="C3765" s="639"/>
      <c r="D3765" s="640"/>
      <c r="E3765" s="640"/>
      <c r="F3765" s="640" t="str">
        <f>IFERROR(VLOOKUP(C3765,'Gebäude-Typen'!$A$7:$D$215,4,FALSE),"")</f>
        <v/>
      </c>
      <c r="G3765" s="641"/>
      <c r="H3765" s="640"/>
      <c r="I3765" s="639"/>
      <c r="J3765" s="640"/>
      <c r="K3765" s="642"/>
      <c r="L3765" s="639"/>
      <c r="M3765" s="639"/>
      <c r="N3765" s="639"/>
      <c r="O3765" s="639"/>
      <c r="P3765" s="734"/>
      <c r="Q3765" s="642"/>
      <c r="R3765" s="639"/>
      <c r="S3765" s="729" t="str">
        <f>IFERROR(ROUND(VLOOKUP(M3765,Reinigungstage,IF('Gebäude-Typen'!$C$6&lt;&gt;0,'Gebäude-Typen'!$C$6,VLOOKUP(C3765,Gebäude_Typen,2,FALSE)),FALSE),2)/2,"")</f>
        <v/>
      </c>
      <c r="T3765" s="729" t="str">
        <f>IFERROR(ROUND(VLOOKUP(N3765,Reinigungstage,IF('Gebäude-Typen'!$C$6&lt;&gt;0,'Gebäude-Typen'!$C$6,VLOOKUP(C3765,Gebäude_Typen,2,FALSE)),FALSE),2)/2,"")</f>
        <v/>
      </c>
      <c r="U3765" s="730">
        <f t="shared" si="550"/>
        <v>17.98</v>
      </c>
      <c r="V3765" s="731" t="str">
        <f>IFERROR(INDEX('2. Raumgruppen'!$A$1:$Y$33,MATCH(IF(ISERROR(SEARCH(" ",M3765,1)),MID(M3765,1,3),MID(M3765,1,SEARCH(" ",M3765,1)-1)),'2. Raumgruppen'!$B:$B,0),IF(ISERROR(SEARCH(" ",M3765,1)),MATCH('2. Raumgruppen'!$L$8,'2. Raumgruppen'!$8:$8,0),MATCH(MID(M3765,SEARCH(" ",M3765,1)+1,3),'2. Raumgruppen'!$8:$8,0))),"")</f>
        <v/>
      </c>
      <c r="W3765" s="731" t="str">
        <f>IFERROR(INDEX('2. Raumgruppen'!$A$1:$Y$33,MATCH(IF(ISERROR(SEARCH(" ",N3765,1)),MID(N3765,1,3),MID(N3765,1,SEARCH(" ",N3765,1)-1)),'2. Raumgruppen'!$B:$B,0),IF(ISERROR(SEARCH(" ",N3765,1)),MATCH('2. Raumgruppen'!$L$8,'2. Raumgruppen'!$8:$8,0),MATCH(MID(N3765,SEARCH(" ",N3765,1)+1,3),'2. Raumgruppen'!$8:$8,0))),"")</f>
        <v/>
      </c>
      <c r="X3765" s="732" t="str">
        <f t="shared" si="551"/>
        <v/>
      </c>
      <c r="Y3765" s="732" t="str">
        <f t="shared" si="552"/>
        <v/>
      </c>
      <c r="Z3765" s="733" t="str">
        <f t="shared" si="553"/>
        <v/>
      </c>
      <c r="AA3765" s="732" t="str">
        <f t="shared" si="554"/>
        <v/>
      </c>
      <c r="AB3765" s="643"/>
      <c r="AC3765" s="276"/>
      <c r="AD3765" s="277"/>
      <c r="AE3765" s="278"/>
      <c r="AF3765" s="278" t="str">
        <f t="shared" ref="AF3765:AF3828" si="555">LEFT(N3765,1)</f>
        <v/>
      </c>
      <c r="AG3765" s="278"/>
      <c r="AH3765" s="279">
        <f t="shared" ref="AH3765:AH3828" si="556">IF(U3765=SVS,U3765,"")</f>
        <v>17.98</v>
      </c>
      <c r="AI3765" s="279" t="str">
        <f t="shared" ref="AI3765:AI3828" si="557">IF(U3765=SVSg,U3765,"")</f>
        <v/>
      </c>
      <c r="AJ3765" s="279" t="str">
        <f t="shared" ref="AJ3765:AJ3828" si="558">IF(AND(U3765&lt;&gt;SVS,U3765&lt;&gt;SVSg,T3765&lt;&gt;0),U3765,"")</f>
        <v/>
      </c>
      <c r="AK3765" s="278"/>
      <c r="AL3765" s="278"/>
      <c r="AM3765" s="278"/>
      <c r="AN3765" s="278"/>
      <c r="AO3765" s="262"/>
      <c r="AP3765" s="262"/>
      <c r="AQ3765" s="262"/>
      <c r="AR3765" s="262"/>
      <c r="AS3765" s="262"/>
      <c r="AT3765" s="262"/>
      <c r="AU3765" s="262"/>
      <c r="AV3765" s="262"/>
      <c r="AW3765" s="264"/>
      <c r="AX3765" s="264"/>
      <c r="AY3765" s="262"/>
      <c r="AZ3765" s="264"/>
    </row>
    <row r="3766" spans="1:52" ht="27" hidden="1" customHeight="1">
      <c r="A3766" s="264"/>
      <c r="B3766" s="639">
        <v>3752</v>
      </c>
      <c r="C3766" s="639"/>
      <c r="D3766" s="640"/>
      <c r="E3766" s="640"/>
      <c r="F3766" s="640" t="str">
        <f>IFERROR(VLOOKUP(C3766,'Gebäude-Typen'!$A$7:$D$215,4,FALSE),"")</f>
        <v/>
      </c>
      <c r="G3766" s="641"/>
      <c r="H3766" s="640"/>
      <c r="I3766" s="639"/>
      <c r="J3766" s="640"/>
      <c r="K3766" s="642"/>
      <c r="L3766" s="639"/>
      <c r="M3766" s="639"/>
      <c r="N3766" s="639"/>
      <c r="O3766" s="639"/>
      <c r="P3766" s="734"/>
      <c r="Q3766" s="642"/>
      <c r="R3766" s="639"/>
      <c r="S3766" s="729" t="str">
        <f>IFERROR(ROUND(VLOOKUP(M3766,Reinigungstage,IF('Gebäude-Typen'!$C$6&lt;&gt;0,'Gebäude-Typen'!$C$6,VLOOKUP(C3766,Gebäude_Typen,2,FALSE)),FALSE),2)/2,"")</f>
        <v/>
      </c>
      <c r="T3766" s="729" t="str">
        <f>IFERROR(ROUND(VLOOKUP(N3766,Reinigungstage,IF('Gebäude-Typen'!$C$6&lt;&gt;0,'Gebäude-Typen'!$C$6,VLOOKUP(C3766,Gebäude_Typen,2,FALSE)),FALSE),2)/2,"")</f>
        <v/>
      </c>
      <c r="U3766" s="730">
        <f t="shared" si="550"/>
        <v>17.98</v>
      </c>
      <c r="V3766" s="731" t="str">
        <f>IFERROR(INDEX('2. Raumgruppen'!$A$1:$Y$33,MATCH(IF(ISERROR(SEARCH(" ",M3766,1)),MID(M3766,1,3),MID(M3766,1,SEARCH(" ",M3766,1)-1)),'2. Raumgruppen'!$B:$B,0),IF(ISERROR(SEARCH(" ",M3766,1)),MATCH('2. Raumgruppen'!$L$8,'2. Raumgruppen'!$8:$8,0),MATCH(MID(M3766,SEARCH(" ",M3766,1)+1,3),'2. Raumgruppen'!$8:$8,0))),"")</f>
        <v/>
      </c>
      <c r="W3766" s="731" t="str">
        <f>IFERROR(INDEX('2. Raumgruppen'!$A$1:$Y$33,MATCH(IF(ISERROR(SEARCH(" ",N3766,1)),MID(N3766,1,3),MID(N3766,1,SEARCH(" ",N3766,1)-1)),'2. Raumgruppen'!$B:$B,0),IF(ISERROR(SEARCH(" ",N3766,1)),MATCH('2. Raumgruppen'!$L$8,'2. Raumgruppen'!$8:$8,0),MATCH(MID(N3766,SEARCH(" ",N3766,1)+1,3),'2. Raumgruppen'!$8:$8,0))),"")</f>
        <v/>
      </c>
      <c r="X3766" s="732" t="str">
        <f t="shared" si="551"/>
        <v/>
      </c>
      <c r="Y3766" s="732" t="str">
        <f t="shared" si="552"/>
        <v/>
      </c>
      <c r="Z3766" s="733" t="str">
        <f t="shared" si="553"/>
        <v/>
      </c>
      <c r="AA3766" s="732" t="str">
        <f t="shared" si="554"/>
        <v/>
      </c>
      <c r="AB3766" s="643"/>
      <c r="AC3766" s="276"/>
      <c r="AD3766" s="277"/>
      <c r="AE3766" s="278"/>
      <c r="AF3766" s="278" t="str">
        <f t="shared" si="555"/>
        <v/>
      </c>
      <c r="AG3766" s="278"/>
      <c r="AH3766" s="279">
        <f t="shared" si="556"/>
        <v>17.98</v>
      </c>
      <c r="AI3766" s="279" t="str">
        <f t="shared" si="557"/>
        <v/>
      </c>
      <c r="AJ3766" s="279" t="str">
        <f t="shared" si="558"/>
        <v/>
      </c>
      <c r="AK3766" s="278"/>
      <c r="AL3766" s="278"/>
      <c r="AM3766" s="278"/>
      <c r="AN3766" s="278"/>
      <c r="AO3766" s="262"/>
      <c r="AP3766" s="262"/>
      <c r="AQ3766" s="262"/>
      <c r="AR3766" s="262"/>
      <c r="AS3766" s="262"/>
      <c r="AT3766" s="262"/>
      <c r="AU3766" s="262"/>
      <c r="AV3766" s="262"/>
      <c r="AW3766" s="262"/>
      <c r="AX3766" s="278"/>
      <c r="AY3766" s="262"/>
      <c r="AZ3766" s="262"/>
    </row>
    <row r="3767" spans="1:52" ht="27" hidden="1" customHeight="1">
      <c r="B3767" s="639">
        <v>3753</v>
      </c>
      <c r="C3767" s="639"/>
      <c r="D3767" s="640"/>
      <c r="E3767" s="640"/>
      <c r="F3767" s="640" t="str">
        <f>IFERROR(VLOOKUP(C3767,'Gebäude-Typen'!$A$7:$D$215,4,FALSE),"")</f>
        <v/>
      </c>
      <c r="G3767" s="641"/>
      <c r="H3767" s="640"/>
      <c r="I3767" s="639"/>
      <c r="J3767" s="640"/>
      <c r="K3767" s="642"/>
      <c r="L3767" s="639"/>
      <c r="M3767" s="639"/>
      <c r="N3767" s="639"/>
      <c r="O3767" s="639"/>
      <c r="P3767" s="734"/>
      <c r="Q3767" s="642"/>
      <c r="R3767" s="639"/>
      <c r="S3767" s="729" t="str">
        <f>IFERROR(ROUND(VLOOKUP(M3767,Reinigungstage,IF('Gebäude-Typen'!$C$6&lt;&gt;0,'Gebäude-Typen'!$C$6,VLOOKUP(C3767,Gebäude_Typen,2,FALSE)),FALSE),2)/2,"")</f>
        <v/>
      </c>
      <c r="T3767" s="729" t="str">
        <f>IFERROR(ROUND(VLOOKUP(N3767,Reinigungstage,IF('Gebäude-Typen'!$C$6&lt;&gt;0,'Gebäude-Typen'!$C$6,VLOOKUP(C3767,Gebäude_Typen,2,FALSE)),FALSE),2)/2,"")</f>
        <v/>
      </c>
      <c r="U3767" s="730">
        <f t="shared" si="550"/>
        <v>17.98</v>
      </c>
      <c r="V3767" s="731" t="str">
        <f>IFERROR(INDEX('2. Raumgruppen'!$A$1:$Y$33,MATCH(IF(ISERROR(SEARCH(" ",M3767,1)),MID(M3767,1,3),MID(M3767,1,SEARCH(" ",M3767,1)-1)),'2. Raumgruppen'!$B:$B,0),IF(ISERROR(SEARCH(" ",M3767,1)),MATCH('2. Raumgruppen'!$L$8,'2. Raumgruppen'!$8:$8,0),MATCH(MID(M3767,SEARCH(" ",M3767,1)+1,3),'2. Raumgruppen'!$8:$8,0))),"")</f>
        <v/>
      </c>
      <c r="W3767" s="731" t="str">
        <f>IFERROR(INDEX('2. Raumgruppen'!$A$1:$Y$33,MATCH(IF(ISERROR(SEARCH(" ",N3767,1)),MID(N3767,1,3),MID(N3767,1,SEARCH(" ",N3767,1)-1)),'2. Raumgruppen'!$B:$B,0),IF(ISERROR(SEARCH(" ",N3767,1)),MATCH('2. Raumgruppen'!$L$8,'2. Raumgruppen'!$8:$8,0),MATCH(MID(N3767,SEARCH(" ",N3767,1)+1,3),'2. Raumgruppen'!$8:$8,0))),"")</f>
        <v/>
      </c>
      <c r="X3767" s="732" t="str">
        <f t="shared" si="551"/>
        <v/>
      </c>
      <c r="Y3767" s="732" t="str">
        <f t="shared" si="552"/>
        <v/>
      </c>
      <c r="Z3767" s="733" t="str">
        <f t="shared" si="553"/>
        <v/>
      </c>
      <c r="AA3767" s="732" t="str">
        <f t="shared" si="554"/>
        <v/>
      </c>
      <c r="AB3767" s="643"/>
      <c r="AC3767" s="276"/>
      <c r="AD3767" s="277"/>
      <c r="AE3767" s="278"/>
      <c r="AF3767" s="278" t="str">
        <f t="shared" si="555"/>
        <v/>
      </c>
      <c r="AG3767" s="278"/>
      <c r="AH3767" s="279">
        <f t="shared" si="556"/>
        <v>17.98</v>
      </c>
      <c r="AI3767" s="279" t="str">
        <f t="shared" si="557"/>
        <v/>
      </c>
      <c r="AJ3767" s="279" t="str">
        <f t="shared" si="558"/>
        <v/>
      </c>
      <c r="AK3767" s="278"/>
      <c r="AL3767" s="278"/>
      <c r="AM3767" s="278"/>
      <c r="AN3767" s="278"/>
      <c r="AO3767" s="262"/>
      <c r="AP3767" s="262"/>
      <c r="AQ3767" s="262"/>
      <c r="AR3767" s="262"/>
      <c r="AS3767" s="262"/>
      <c r="AT3767" s="262"/>
      <c r="AU3767" s="262"/>
      <c r="AV3767" s="262"/>
      <c r="AW3767" s="262"/>
      <c r="AX3767" s="264"/>
      <c r="AY3767" s="264"/>
      <c r="AZ3767" s="262"/>
    </row>
    <row r="3768" spans="1:52" ht="27" hidden="1" customHeight="1">
      <c r="B3768" s="639">
        <v>3754</v>
      </c>
      <c r="C3768" s="639"/>
      <c r="D3768" s="640"/>
      <c r="E3768" s="640"/>
      <c r="F3768" s="640" t="str">
        <f>IFERROR(VLOOKUP(C3768,'Gebäude-Typen'!$A$7:$D$215,4,FALSE),"")</f>
        <v/>
      </c>
      <c r="G3768" s="641"/>
      <c r="H3768" s="640"/>
      <c r="I3768" s="639"/>
      <c r="J3768" s="640"/>
      <c r="K3768" s="642"/>
      <c r="L3768" s="639"/>
      <c r="M3768" s="639"/>
      <c r="N3768" s="639"/>
      <c r="O3768" s="639"/>
      <c r="P3768" s="734"/>
      <c r="Q3768" s="642"/>
      <c r="R3768" s="639"/>
      <c r="S3768" s="729" t="str">
        <f>IFERROR(ROUND(VLOOKUP(M3768,Reinigungstage,IF('Gebäude-Typen'!$C$6&lt;&gt;0,'Gebäude-Typen'!$C$6,VLOOKUP(C3768,Gebäude_Typen,2,FALSE)),FALSE),2)/2,"")</f>
        <v/>
      </c>
      <c r="T3768" s="729" t="str">
        <f>IFERROR(ROUND(VLOOKUP(N3768,Reinigungstage,IF('Gebäude-Typen'!$C$6&lt;&gt;0,'Gebäude-Typen'!$C$6,VLOOKUP(C3768,Gebäude_Typen,2,FALSE)),FALSE),2)/2,"")</f>
        <v/>
      </c>
      <c r="U3768" s="730">
        <f t="shared" si="550"/>
        <v>17.98</v>
      </c>
      <c r="V3768" s="731" t="str">
        <f>IFERROR(INDEX('2. Raumgruppen'!$A$1:$Y$33,MATCH(IF(ISERROR(SEARCH(" ",M3768,1)),MID(M3768,1,3),MID(M3768,1,SEARCH(" ",M3768,1)-1)),'2. Raumgruppen'!$B:$B,0),IF(ISERROR(SEARCH(" ",M3768,1)),MATCH('2. Raumgruppen'!$L$8,'2. Raumgruppen'!$8:$8,0),MATCH(MID(M3768,SEARCH(" ",M3768,1)+1,3),'2. Raumgruppen'!$8:$8,0))),"")</f>
        <v/>
      </c>
      <c r="W3768" s="731" t="str">
        <f>IFERROR(INDEX('2. Raumgruppen'!$A$1:$Y$33,MATCH(IF(ISERROR(SEARCH(" ",N3768,1)),MID(N3768,1,3),MID(N3768,1,SEARCH(" ",N3768,1)-1)),'2. Raumgruppen'!$B:$B,0),IF(ISERROR(SEARCH(" ",N3768,1)),MATCH('2. Raumgruppen'!$L$8,'2. Raumgruppen'!$8:$8,0),MATCH(MID(N3768,SEARCH(" ",N3768,1)+1,3),'2. Raumgruppen'!$8:$8,0))),"")</f>
        <v/>
      </c>
      <c r="X3768" s="732" t="str">
        <f t="shared" si="551"/>
        <v/>
      </c>
      <c r="Y3768" s="732" t="str">
        <f t="shared" si="552"/>
        <v/>
      </c>
      <c r="Z3768" s="733" t="str">
        <f t="shared" si="553"/>
        <v/>
      </c>
      <c r="AA3768" s="732" t="str">
        <f t="shared" si="554"/>
        <v/>
      </c>
      <c r="AB3768" s="643"/>
      <c r="AC3768" s="276"/>
      <c r="AD3768" s="277"/>
      <c r="AE3768" s="278"/>
      <c r="AF3768" s="278" t="str">
        <f t="shared" si="555"/>
        <v/>
      </c>
      <c r="AG3768" s="278"/>
      <c r="AH3768" s="279">
        <f t="shared" si="556"/>
        <v>17.98</v>
      </c>
      <c r="AI3768" s="279" t="str">
        <f t="shared" si="557"/>
        <v/>
      </c>
      <c r="AJ3768" s="279" t="str">
        <f t="shared" si="558"/>
        <v/>
      </c>
      <c r="AK3768" s="278"/>
      <c r="AL3768" s="278"/>
      <c r="AM3768" s="278"/>
      <c r="AN3768" s="278"/>
      <c r="AO3768" s="262"/>
      <c r="AP3768" s="262"/>
      <c r="AQ3768" s="262"/>
      <c r="AR3768" s="262"/>
      <c r="AS3768" s="262"/>
      <c r="AT3768" s="262"/>
      <c r="AU3768" s="262"/>
      <c r="AV3768" s="262"/>
      <c r="AW3768" s="262"/>
      <c r="AX3768" s="264"/>
      <c r="AY3768" s="262"/>
      <c r="AZ3768" s="262"/>
    </row>
    <row r="3769" spans="1:52" ht="27" hidden="1" customHeight="1">
      <c r="B3769" s="639">
        <v>3755</v>
      </c>
      <c r="C3769" s="639"/>
      <c r="D3769" s="640"/>
      <c r="E3769" s="640"/>
      <c r="F3769" s="640" t="str">
        <f>IFERROR(VLOOKUP(C3769,'Gebäude-Typen'!$A$7:$D$215,4,FALSE),"")</f>
        <v/>
      </c>
      <c r="G3769" s="641"/>
      <c r="H3769" s="640"/>
      <c r="I3769" s="639"/>
      <c r="J3769" s="640"/>
      <c r="K3769" s="642"/>
      <c r="L3769" s="639"/>
      <c r="M3769" s="639"/>
      <c r="N3769" s="639"/>
      <c r="O3769" s="639"/>
      <c r="P3769" s="734"/>
      <c r="Q3769" s="642"/>
      <c r="R3769" s="639"/>
      <c r="S3769" s="729" t="str">
        <f>IFERROR(ROUND(VLOOKUP(M3769,Reinigungstage,IF('Gebäude-Typen'!$C$6&lt;&gt;0,'Gebäude-Typen'!$C$6,VLOOKUP(C3769,Gebäude_Typen,2,FALSE)),FALSE),2)/2,"")</f>
        <v/>
      </c>
      <c r="T3769" s="729" t="str">
        <f>IFERROR(ROUND(VLOOKUP(N3769,Reinigungstage,IF('Gebäude-Typen'!$C$6&lt;&gt;0,'Gebäude-Typen'!$C$6,VLOOKUP(C3769,Gebäude_Typen,2,FALSE)),FALSE),2)/2,"")</f>
        <v/>
      </c>
      <c r="U3769" s="730">
        <f t="shared" si="550"/>
        <v>17.98</v>
      </c>
      <c r="V3769" s="731" t="str">
        <f>IFERROR(INDEX('2. Raumgruppen'!$A$1:$Y$33,MATCH(IF(ISERROR(SEARCH(" ",M3769,1)),MID(M3769,1,3),MID(M3769,1,SEARCH(" ",M3769,1)-1)),'2. Raumgruppen'!$B:$B,0),IF(ISERROR(SEARCH(" ",M3769,1)),MATCH('2. Raumgruppen'!$L$8,'2. Raumgruppen'!$8:$8,0),MATCH(MID(M3769,SEARCH(" ",M3769,1)+1,3),'2. Raumgruppen'!$8:$8,0))),"")</f>
        <v/>
      </c>
      <c r="W3769" s="731" t="str">
        <f>IFERROR(INDEX('2. Raumgruppen'!$A$1:$Y$33,MATCH(IF(ISERROR(SEARCH(" ",N3769,1)),MID(N3769,1,3),MID(N3769,1,SEARCH(" ",N3769,1)-1)),'2. Raumgruppen'!$B:$B,0),IF(ISERROR(SEARCH(" ",N3769,1)),MATCH('2. Raumgruppen'!$L$8,'2. Raumgruppen'!$8:$8,0),MATCH(MID(N3769,SEARCH(" ",N3769,1)+1,3),'2. Raumgruppen'!$8:$8,0))),"")</f>
        <v/>
      </c>
      <c r="X3769" s="732" t="str">
        <f t="shared" si="551"/>
        <v/>
      </c>
      <c r="Y3769" s="732" t="str">
        <f t="shared" si="552"/>
        <v/>
      </c>
      <c r="Z3769" s="733" t="str">
        <f t="shared" si="553"/>
        <v/>
      </c>
      <c r="AA3769" s="732" t="str">
        <f t="shared" si="554"/>
        <v/>
      </c>
      <c r="AB3769" s="643"/>
      <c r="AC3769" s="276"/>
      <c r="AD3769" s="277"/>
      <c r="AE3769" s="278"/>
      <c r="AF3769" s="278" t="str">
        <f t="shared" si="555"/>
        <v/>
      </c>
      <c r="AG3769" s="278"/>
      <c r="AH3769" s="279">
        <f t="shared" si="556"/>
        <v>17.98</v>
      </c>
      <c r="AI3769" s="279" t="str">
        <f t="shared" si="557"/>
        <v/>
      </c>
      <c r="AJ3769" s="279" t="str">
        <f t="shared" si="558"/>
        <v/>
      </c>
      <c r="AK3769" s="278"/>
      <c r="AL3769" s="278"/>
      <c r="AM3769" s="278"/>
      <c r="AN3769" s="278"/>
      <c r="AO3769" s="262"/>
      <c r="AP3769" s="262"/>
      <c r="AQ3769" s="262"/>
      <c r="AR3769" s="262"/>
      <c r="AS3769" s="262"/>
      <c r="AT3769" s="262"/>
      <c r="AU3769" s="262"/>
      <c r="AV3769" s="262"/>
      <c r="AW3769" s="262"/>
      <c r="AX3769" s="262"/>
      <c r="AY3769" s="262"/>
      <c r="AZ3769" s="264"/>
    </row>
    <row r="3770" spans="1:52" ht="27" hidden="1" customHeight="1">
      <c r="A3770" s="264"/>
      <c r="B3770" s="639">
        <v>3756</v>
      </c>
      <c r="C3770" s="639"/>
      <c r="D3770" s="640"/>
      <c r="E3770" s="640"/>
      <c r="F3770" s="640" t="str">
        <f>IFERROR(VLOOKUP(C3770,'Gebäude-Typen'!$A$7:$D$215,4,FALSE),"")</f>
        <v/>
      </c>
      <c r="G3770" s="641"/>
      <c r="H3770" s="640"/>
      <c r="I3770" s="639"/>
      <c r="J3770" s="640"/>
      <c r="K3770" s="642"/>
      <c r="L3770" s="639"/>
      <c r="M3770" s="639"/>
      <c r="N3770" s="639"/>
      <c r="O3770" s="639"/>
      <c r="P3770" s="734"/>
      <c r="Q3770" s="642"/>
      <c r="R3770" s="639"/>
      <c r="S3770" s="729" t="str">
        <f>IFERROR(ROUND(VLOOKUP(M3770,Reinigungstage,IF('Gebäude-Typen'!$C$6&lt;&gt;0,'Gebäude-Typen'!$C$6,VLOOKUP(C3770,Gebäude_Typen,2,FALSE)),FALSE),2)/2,"")</f>
        <v/>
      </c>
      <c r="T3770" s="729" t="str">
        <f>IFERROR(ROUND(VLOOKUP(N3770,Reinigungstage,IF('Gebäude-Typen'!$C$6&lt;&gt;0,'Gebäude-Typen'!$C$6,VLOOKUP(C3770,Gebäude_Typen,2,FALSE)),FALSE),2)/2,"")</f>
        <v/>
      </c>
      <c r="U3770" s="730">
        <f t="shared" si="550"/>
        <v>17.98</v>
      </c>
      <c r="V3770" s="731" t="str">
        <f>IFERROR(INDEX('2. Raumgruppen'!$A$1:$Y$33,MATCH(IF(ISERROR(SEARCH(" ",M3770,1)),MID(M3770,1,3),MID(M3770,1,SEARCH(" ",M3770,1)-1)),'2. Raumgruppen'!$B:$B,0),IF(ISERROR(SEARCH(" ",M3770,1)),MATCH('2. Raumgruppen'!$L$8,'2. Raumgruppen'!$8:$8,0),MATCH(MID(M3770,SEARCH(" ",M3770,1)+1,3),'2. Raumgruppen'!$8:$8,0))),"")</f>
        <v/>
      </c>
      <c r="W3770" s="731" t="str">
        <f>IFERROR(INDEX('2. Raumgruppen'!$A$1:$Y$33,MATCH(IF(ISERROR(SEARCH(" ",N3770,1)),MID(N3770,1,3),MID(N3770,1,SEARCH(" ",N3770,1)-1)),'2. Raumgruppen'!$B:$B,0),IF(ISERROR(SEARCH(" ",N3770,1)),MATCH('2. Raumgruppen'!$L$8,'2. Raumgruppen'!$8:$8,0),MATCH(MID(N3770,SEARCH(" ",N3770,1)+1,3),'2. Raumgruppen'!$8:$8,0))),"")</f>
        <v/>
      </c>
      <c r="X3770" s="732" t="str">
        <f t="shared" si="551"/>
        <v/>
      </c>
      <c r="Y3770" s="732" t="str">
        <f t="shared" si="552"/>
        <v/>
      </c>
      <c r="Z3770" s="733" t="str">
        <f t="shared" si="553"/>
        <v/>
      </c>
      <c r="AA3770" s="732" t="str">
        <f t="shared" si="554"/>
        <v/>
      </c>
      <c r="AB3770" s="643"/>
      <c r="AC3770" s="276"/>
      <c r="AD3770" s="277"/>
      <c r="AE3770" s="278"/>
      <c r="AF3770" s="278" t="str">
        <f t="shared" si="555"/>
        <v/>
      </c>
      <c r="AG3770" s="278"/>
      <c r="AH3770" s="279">
        <f t="shared" si="556"/>
        <v>17.98</v>
      </c>
      <c r="AI3770" s="279" t="str">
        <f t="shared" si="557"/>
        <v/>
      </c>
      <c r="AJ3770" s="279" t="str">
        <f t="shared" si="558"/>
        <v/>
      </c>
      <c r="AK3770" s="278"/>
      <c r="AL3770" s="278"/>
      <c r="AM3770" s="278"/>
      <c r="AN3770" s="278"/>
      <c r="AO3770" s="262"/>
      <c r="AP3770" s="262"/>
      <c r="AQ3770" s="262"/>
      <c r="AR3770" s="262"/>
      <c r="AS3770" s="262"/>
      <c r="AT3770" s="262"/>
      <c r="AU3770" s="262"/>
      <c r="AV3770" s="262"/>
      <c r="AW3770" s="262"/>
      <c r="AX3770" s="262"/>
      <c r="AY3770" s="262"/>
      <c r="AZ3770" s="264"/>
    </row>
    <row r="3771" spans="1:52" ht="27" hidden="1" customHeight="1">
      <c r="B3771" s="639">
        <v>3757</v>
      </c>
      <c r="C3771" s="639"/>
      <c r="D3771" s="640"/>
      <c r="E3771" s="640"/>
      <c r="F3771" s="640" t="str">
        <f>IFERROR(VLOOKUP(C3771,'Gebäude-Typen'!$A$7:$D$215,4,FALSE),"")</f>
        <v/>
      </c>
      <c r="G3771" s="641"/>
      <c r="H3771" s="640"/>
      <c r="I3771" s="639"/>
      <c r="J3771" s="640"/>
      <c r="K3771" s="642"/>
      <c r="L3771" s="639"/>
      <c r="M3771" s="639"/>
      <c r="N3771" s="639"/>
      <c r="O3771" s="639"/>
      <c r="P3771" s="734"/>
      <c r="Q3771" s="642"/>
      <c r="R3771" s="639"/>
      <c r="S3771" s="729" t="str">
        <f>IFERROR(ROUND(VLOOKUP(M3771,Reinigungstage,IF('Gebäude-Typen'!$C$6&lt;&gt;0,'Gebäude-Typen'!$C$6,VLOOKUP(C3771,Gebäude_Typen,2,FALSE)),FALSE),2)/2,"")</f>
        <v/>
      </c>
      <c r="T3771" s="729" t="str">
        <f>IFERROR(ROUND(VLOOKUP(N3771,Reinigungstage,IF('Gebäude-Typen'!$C$6&lt;&gt;0,'Gebäude-Typen'!$C$6,VLOOKUP(C3771,Gebäude_Typen,2,FALSE)),FALSE),2)/2,"")</f>
        <v/>
      </c>
      <c r="U3771" s="730">
        <f t="shared" si="550"/>
        <v>17.98</v>
      </c>
      <c r="V3771" s="731" t="str">
        <f>IFERROR(INDEX('2. Raumgruppen'!$A$1:$Y$33,MATCH(IF(ISERROR(SEARCH(" ",M3771,1)),MID(M3771,1,3),MID(M3771,1,SEARCH(" ",M3771,1)-1)),'2. Raumgruppen'!$B:$B,0),IF(ISERROR(SEARCH(" ",M3771,1)),MATCH('2. Raumgruppen'!$L$8,'2. Raumgruppen'!$8:$8,0),MATCH(MID(M3771,SEARCH(" ",M3771,1)+1,3),'2. Raumgruppen'!$8:$8,0))),"")</f>
        <v/>
      </c>
      <c r="W3771" s="731" t="str">
        <f>IFERROR(INDEX('2. Raumgruppen'!$A$1:$Y$33,MATCH(IF(ISERROR(SEARCH(" ",N3771,1)),MID(N3771,1,3),MID(N3771,1,SEARCH(" ",N3771,1)-1)),'2. Raumgruppen'!$B:$B,0),IF(ISERROR(SEARCH(" ",N3771,1)),MATCH('2. Raumgruppen'!$L$8,'2. Raumgruppen'!$8:$8,0),MATCH(MID(N3771,SEARCH(" ",N3771,1)+1,3),'2. Raumgruppen'!$8:$8,0))),"")</f>
        <v/>
      </c>
      <c r="X3771" s="732" t="str">
        <f t="shared" si="551"/>
        <v/>
      </c>
      <c r="Y3771" s="732" t="str">
        <f t="shared" si="552"/>
        <v/>
      </c>
      <c r="Z3771" s="733" t="str">
        <f t="shared" si="553"/>
        <v/>
      </c>
      <c r="AA3771" s="732" t="str">
        <f t="shared" si="554"/>
        <v/>
      </c>
      <c r="AB3771" s="643"/>
      <c r="AC3771" s="276"/>
      <c r="AD3771" s="277"/>
      <c r="AE3771" s="278"/>
      <c r="AF3771" s="278" t="str">
        <f t="shared" si="555"/>
        <v/>
      </c>
      <c r="AG3771" s="278"/>
      <c r="AH3771" s="279">
        <f t="shared" si="556"/>
        <v>17.98</v>
      </c>
      <c r="AI3771" s="279" t="str">
        <f t="shared" si="557"/>
        <v/>
      </c>
      <c r="AJ3771" s="279" t="str">
        <f t="shared" si="558"/>
        <v/>
      </c>
      <c r="AK3771" s="278"/>
      <c r="AL3771" s="278"/>
      <c r="AM3771" s="278"/>
      <c r="AN3771" s="278"/>
      <c r="AO3771" s="262"/>
      <c r="AP3771" s="262"/>
      <c r="AQ3771" s="262"/>
      <c r="AR3771" s="262"/>
      <c r="AS3771" s="262"/>
      <c r="AT3771" s="262"/>
      <c r="AU3771" s="262"/>
      <c r="AV3771" s="262"/>
      <c r="AW3771" s="264"/>
      <c r="AX3771" s="262"/>
      <c r="AY3771" s="262"/>
      <c r="AZ3771" s="262"/>
    </row>
    <row r="3772" spans="1:52" ht="27" hidden="1" customHeight="1">
      <c r="B3772" s="639">
        <v>3758</v>
      </c>
      <c r="C3772" s="639"/>
      <c r="D3772" s="640"/>
      <c r="E3772" s="640"/>
      <c r="F3772" s="640" t="str">
        <f>IFERROR(VLOOKUP(C3772,'Gebäude-Typen'!$A$7:$D$215,4,FALSE),"")</f>
        <v/>
      </c>
      <c r="G3772" s="641"/>
      <c r="H3772" s="640"/>
      <c r="I3772" s="639"/>
      <c r="J3772" s="640"/>
      <c r="K3772" s="642"/>
      <c r="L3772" s="639"/>
      <c r="M3772" s="639"/>
      <c r="N3772" s="639"/>
      <c r="O3772" s="639"/>
      <c r="P3772" s="734"/>
      <c r="Q3772" s="642"/>
      <c r="R3772" s="639"/>
      <c r="S3772" s="729" t="str">
        <f>IFERROR(ROUND(VLOOKUP(M3772,Reinigungstage,IF('Gebäude-Typen'!$C$6&lt;&gt;0,'Gebäude-Typen'!$C$6,VLOOKUP(C3772,Gebäude_Typen,2,FALSE)),FALSE),2)/2,"")</f>
        <v/>
      </c>
      <c r="T3772" s="729" t="str">
        <f>IFERROR(ROUND(VLOOKUP(N3772,Reinigungstage,IF('Gebäude-Typen'!$C$6&lt;&gt;0,'Gebäude-Typen'!$C$6,VLOOKUP(C3772,Gebäude_Typen,2,FALSE)),FALSE),2)/2,"")</f>
        <v/>
      </c>
      <c r="U3772" s="730">
        <f t="shared" si="550"/>
        <v>17.98</v>
      </c>
      <c r="V3772" s="731" t="str">
        <f>IFERROR(INDEX('2. Raumgruppen'!$A$1:$Y$33,MATCH(IF(ISERROR(SEARCH(" ",M3772,1)),MID(M3772,1,3),MID(M3772,1,SEARCH(" ",M3772,1)-1)),'2. Raumgruppen'!$B:$B,0),IF(ISERROR(SEARCH(" ",M3772,1)),MATCH('2. Raumgruppen'!$L$8,'2. Raumgruppen'!$8:$8,0),MATCH(MID(M3772,SEARCH(" ",M3772,1)+1,3),'2. Raumgruppen'!$8:$8,0))),"")</f>
        <v/>
      </c>
      <c r="W3772" s="731" t="str">
        <f>IFERROR(INDEX('2. Raumgruppen'!$A$1:$Y$33,MATCH(IF(ISERROR(SEARCH(" ",N3772,1)),MID(N3772,1,3),MID(N3772,1,SEARCH(" ",N3772,1)-1)),'2. Raumgruppen'!$B:$B,0),IF(ISERROR(SEARCH(" ",N3772,1)),MATCH('2. Raumgruppen'!$L$8,'2. Raumgruppen'!$8:$8,0),MATCH(MID(N3772,SEARCH(" ",N3772,1)+1,3),'2. Raumgruppen'!$8:$8,0))),"")</f>
        <v/>
      </c>
      <c r="X3772" s="732" t="str">
        <f t="shared" si="551"/>
        <v/>
      </c>
      <c r="Y3772" s="732" t="str">
        <f t="shared" si="552"/>
        <v/>
      </c>
      <c r="Z3772" s="733" t="str">
        <f t="shared" si="553"/>
        <v/>
      </c>
      <c r="AA3772" s="732" t="str">
        <f t="shared" si="554"/>
        <v/>
      </c>
      <c r="AB3772" s="643"/>
      <c r="AC3772" s="276"/>
      <c r="AD3772" s="277"/>
      <c r="AE3772" s="278"/>
      <c r="AF3772" s="278" t="str">
        <f t="shared" si="555"/>
        <v/>
      </c>
      <c r="AG3772" s="278"/>
      <c r="AH3772" s="279">
        <f t="shared" si="556"/>
        <v>17.98</v>
      </c>
      <c r="AI3772" s="279" t="str">
        <f t="shared" si="557"/>
        <v/>
      </c>
      <c r="AJ3772" s="279" t="str">
        <f t="shared" si="558"/>
        <v/>
      </c>
      <c r="AK3772" s="278"/>
      <c r="AL3772" s="278"/>
      <c r="AM3772" s="278"/>
      <c r="AN3772" s="278"/>
      <c r="AO3772" s="262"/>
      <c r="AP3772" s="262"/>
      <c r="AQ3772" s="262"/>
      <c r="AR3772" s="262"/>
      <c r="AS3772" s="262"/>
      <c r="AT3772" s="262"/>
      <c r="AU3772" s="262"/>
      <c r="AV3772" s="262"/>
      <c r="AW3772" s="278"/>
      <c r="AX3772" s="264"/>
      <c r="AY3772" s="262"/>
      <c r="AZ3772" s="264"/>
    </row>
    <row r="3773" spans="1:52" ht="27" hidden="1" customHeight="1">
      <c r="B3773" s="639">
        <v>3759</v>
      </c>
      <c r="C3773" s="639"/>
      <c r="D3773" s="640"/>
      <c r="E3773" s="640"/>
      <c r="F3773" s="640" t="str">
        <f>IFERROR(VLOOKUP(C3773,'Gebäude-Typen'!$A$7:$D$215,4,FALSE),"")</f>
        <v/>
      </c>
      <c r="G3773" s="641"/>
      <c r="H3773" s="640"/>
      <c r="I3773" s="639"/>
      <c r="J3773" s="640"/>
      <c r="K3773" s="642"/>
      <c r="L3773" s="639"/>
      <c r="M3773" s="639"/>
      <c r="N3773" s="639"/>
      <c r="O3773" s="639"/>
      <c r="P3773" s="734"/>
      <c r="Q3773" s="642"/>
      <c r="R3773" s="639"/>
      <c r="S3773" s="729" t="str">
        <f>IFERROR(ROUND(VLOOKUP(M3773,Reinigungstage,IF('Gebäude-Typen'!$C$6&lt;&gt;0,'Gebäude-Typen'!$C$6,VLOOKUP(C3773,Gebäude_Typen,2,FALSE)),FALSE),2)/2,"")</f>
        <v/>
      </c>
      <c r="T3773" s="729" t="str">
        <f>IFERROR(ROUND(VLOOKUP(N3773,Reinigungstage,IF('Gebäude-Typen'!$C$6&lt;&gt;0,'Gebäude-Typen'!$C$6,VLOOKUP(C3773,Gebäude_Typen,2,FALSE)),FALSE),2)/2,"")</f>
        <v/>
      </c>
      <c r="U3773" s="730">
        <f t="shared" si="550"/>
        <v>17.98</v>
      </c>
      <c r="V3773" s="731" t="str">
        <f>IFERROR(INDEX('2. Raumgruppen'!$A$1:$Y$33,MATCH(IF(ISERROR(SEARCH(" ",M3773,1)),MID(M3773,1,3),MID(M3773,1,SEARCH(" ",M3773,1)-1)),'2. Raumgruppen'!$B:$B,0),IF(ISERROR(SEARCH(" ",M3773,1)),MATCH('2. Raumgruppen'!$L$8,'2. Raumgruppen'!$8:$8,0),MATCH(MID(M3773,SEARCH(" ",M3773,1)+1,3),'2. Raumgruppen'!$8:$8,0))),"")</f>
        <v/>
      </c>
      <c r="W3773" s="731" t="str">
        <f>IFERROR(INDEX('2. Raumgruppen'!$A$1:$Y$33,MATCH(IF(ISERROR(SEARCH(" ",N3773,1)),MID(N3773,1,3),MID(N3773,1,SEARCH(" ",N3773,1)-1)),'2. Raumgruppen'!$B:$B,0),IF(ISERROR(SEARCH(" ",N3773,1)),MATCH('2. Raumgruppen'!$L$8,'2. Raumgruppen'!$8:$8,0),MATCH(MID(N3773,SEARCH(" ",N3773,1)+1,3),'2. Raumgruppen'!$8:$8,0))),"")</f>
        <v/>
      </c>
      <c r="X3773" s="732" t="str">
        <f t="shared" si="551"/>
        <v/>
      </c>
      <c r="Y3773" s="732" t="str">
        <f t="shared" si="552"/>
        <v/>
      </c>
      <c r="Z3773" s="733" t="str">
        <f t="shared" si="553"/>
        <v/>
      </c>
      <c r="AA3773" s="732" t="str">
        <f t="shared" si="554"/>
        <v/>
      </c>
      <c r="AB3773" s="643"/>
      <c r="AC3773" s="276"/>
      <c r="AD3773" s="277"/>
      <c r="AE3773" s="278"/>
      <c r="AF3773" s="278" t="str">
        <f t="shared" si="555"/>
        <v/>
      </c>
      <c r="AG3773" s="278"/>
      <c r="AH3773" s="279">
        <f t="shared" si="556"/>
        <v>17.98</v>
      </c>
      <c r="AI3773" s="279" t="str">
        <f t="shared" si="557"/>
        <v/>
      </c>
      <c r="AJ3773" s="279" t="str">
        <f t="shared" si="558"/>
        <v/>
      </c>
      <c r="AK3773" s="278"/>
      <c r="AL3773" s="278"/>
      <c r="AM3773" s="278"/>
      <c r="AN3773" s="278"/>
      <c r="AO3773" s="262"/>
      <c r="AP3773" s="262"/>
      <c r="AQ3773" s="262"/>
      <c r="AR3773" s="262"/>
      <c r="AS3773" s="262"/>
      <c r="AT3773" s="262"/>
      <c r="AU3773" s="262"/>
      <c r="AV3773" s="262"/>
      <c r="AW3773" s="264"/>
      <c r="AX3773" s="264"/>
      <c r="AY3773" s="264"/>
      <c r="AZ3773" s="262"/>
    </row>
    <row r="3774" spans="1:52" ht="27" hidden="1" customHeight="1">
      <c r="A3774" s="264"/>
      <c r="B3774" s="639">
        <v>3760</v>
      </c>
      <c r="C3774" s="639"/>
      <c r="D3774" s="640"/>
      <c r="E3774" s="640"/>
      <c r="F3774" s="640" t="str">
        <f>IFERROR(VLOOKUP(C3774,'Gebäude-Typen'!$A$7:$D$215,4,FALSE),"")</f>
        <v/>
      </c>
      <c r="G3774" s="641"/>
      <c r="H3774" s="640"/>
      <c r="I3774" s="639"/>
      <c r="J3774" s="640"/>
      <c r="K3774" s="642"/>
      <c r="L3774" s="639"/>
      <c r="M3774" s="639"/>
      <c r="N3774" s="639"/>
      <c r="O3774" s="639"/>
      <c r="P3774" s="734"/>
      <c r="Q3774" s="642"/>
      <c r="R3774" s="639"/>
      <c r="S3774" s="729" t="str">
        <f>IFERROR(ROUND(VLOOKUP(M3774,Reinigungstage,IF('Gebäude-Typen'!$C$6&lt;&gt;0,'Gebäude-Typen'!$C$6,VLOOKUP(C3774,Gebäude_Typen,2,FALSE)),FALSE),2)/2,"")</f>
        <v/>
      </c>
      <c r="T3774" s="729" t="str">
        <f>IFERROR(ROUND(VLOOKUP(N3774,Reinigungstage,IF('Gebäude-Typen'!$C$6&lt;&gt;0,'Gebäude-Typen'!$C$6,VLOOKUP(C3774,Gebäude_Typen,2,FALSE)),FALSE),2)/2,"")</f>
        <v/>
      </c>
      <c r="U3774" s="730">
        <f t="shared" si="550"/>
        <v>17.98</v>
      </c>
      <c r="V3774" s="731" t="str">
        <f>IFERROR(INDEX('2. Raumgruppen'!$A$1:$Y$33,MATCH(IF(ISERROR(SEARCH(" ",M3774,1)),MID(M3774,1,3),MID(M3774,1,SEARCH(" ",M3774,1)-1)),'2. Raumgruppen'!$B:$B,0),IF(ISERROR(SEARCH(" ",M3774,1)),MATCH('2. Raumgruppen'!$L$8,'2. Raumgruppen'!$8:$8,0),MATCH(MID(M3774,SEARCH(" ",M3774,1)+1,3),'2. Raumgruppen'!$8:$8,0))),"")</f>
        <v/>
      </c>
      <c r="W3774" s="731" t="str">
        <f>IFERROR(INDEX('2. Raumgruppen'!$A$1:$Y$33,MATCH(IF(ISERROR(SEARCH(" ",N3774,1)),MID(N3774,1,3),MID(N3774,1,SEARCH(" ",N3774,1)-1)),'2. Raumgruppen'!$B:$B,0),IF(ISERROR(SEARCH(" ",N3774,1)),MATCH('2. Raumgruppen'!$L$8,'2. Raumgruppen'!$8:$8,0),MATCH(MID(N3774,SEARCH(" ",N3774,1)+1,3),'2. Raumgruppen'!$8:$8,0))),"")</f>
        <v/>
      </c>
      <c r="X3774" s="732" t="str">
        <f t="shared" si="551"/>
        <v/>
      </c>
      <c r="Y3774" s="732" t="str">
        <f t="shared" si="552"/>
        <v/>
      </c>
      <c r="Z3774" s="733" t="str">
        <f t="shared" si="553"/>
        <v/>
      </c>
      <c r="AA3774" s="732" t="str">
        <f t="shared" si="554"/>
        <v/>
      </c>
      <c r="AB3774" s="643"/>
      <c r="AC3774" s="276"/>
      <c r="AD3774" s="277"/>
      <c r="AE3774" s="278"/>
      <c r="AF3774" s="278" t="str">
        <f t="shared" si="555"/>
        <v/>
      </c>
      <c r="AG3774" s="278"/>
      <c r="AH3774" s="279">
        <f t="shared" si="556"/>
        <v>17.98</v>
      </c>
      <c r="AI3774" s="279" t="str">
        <f t="shared" si="557"/>
        <v/>
      </c>
      <c r="AJ3774" s="279" t="str">
        <f t="shared" si="558"/>
        <v/>
      </c>
      <c r="AK3774" s="278"/>
      <c r="AL3774" s="278"/>
      <c r="AM3774" s="278"/>
      <c r="AN3774" s="278"/>
      <c r="AO3774" s="262"/>
      <c r="AP3774" s="262"/>
      <c r="AQ3774" s="262"/>
      <c r="AR3774" s="262"/>
      <c r="AS3774" s="262"/>
      <c r="AT3774" s="262"/>
      <c r="AU3774" s="262"/>
      <c r="AV3774" s="262"/>
      <c r="AW3774" s="262"/>
      <c r="AX3774" s="262"/>
      <c r="AY3774" s="262"/>
      <c r="AZ3774" s="262"/>
    </row>
    <row r="3775" spans="1:52" ht="27" hidden="1" customHeight="1">
      <c r="B3775" s="639">
        <v>3761</v>
      </c>
      <c r="C3775" s="639"/>
      <c r="D3775" s="640"/>
      <c r="E3775" s="640"/>
      <c r="F3775" s="640" t="str">
        <f>IFERROR(VLOOKUP(C3775,'Gebäude-Typen'!$A$7:$D$215,4,FALSE),"")</f>
        <v/>
      </c>
      <c r="G3775" s="641"/>
      <c r="H3775" s="640"/>
      <c r="I3775" s="639"/>
      <c r="J3775" s="640"/>
      <c r="K3775" s="642"/>
      <c r="L3775" s="639"/>
      <c r="M3775" s="639"/>
      <c r="N3775" s="639"/>
      <c r="O3775" s="639"/>
      <c r="P3775" s="734"/>
      <c r="Q3775" s="642"/>
      <c r="R3775" s="639"/>
      <c r="S3775" s="729" t="str">
        <f>IFERROR(ROUND(VLOOKUP(M3775,Reinigungstage,IF('Gebäude-Typen'!$C$6&lt;&gt;0,'Gebäude-Typen'!$C$6,VLOOKUP(C3775,Gebäude_Typen,2,FALSE)),FALSE),2)/2,"")</f>
        <v/>
      </c>
      <c r="T3775" s="729" t="str">
        <f>IFERROR(ROUND(VLOOKUP(N3775,Reinigungstage,IF('Gebäude-Typen'!$C$6&lt;&gt;0,'Gebäude-Typen'!$C$6,VLOOKUP(C3775,Gebäude_Typen,2,FALSE)),FALSE),2)/2,"")</f>
        <v/>
      </c>
      <c r="U3775" s="730">
        <f t="shared" si="550"/>
        <v>17.98</v>
      </c>
      <c r="V3775" s="731" t="str">
        <f>IFERROR(INDEX('2. Raumgruppen'!$A$1:$Y$33,MATCH(IF(ISERROR(SEARCH(" ",M3775,1)),MID(M3775,1,3),MID(M3775,1,SEARCH(" ",M3775,1)-1)),'2. Raumgruppen'!$B:$B,0),IF(ISERROR(SEARCH(" ",M3775,1)),MATCH('2. Raumgruppen'!$L$8,'2. Raumgruppen'!$8:$8,0),MATCH(MID(M3775,SEARCH(" ",M3775,1)+1,3),'2. Raumgruppen'!$8:$8,0))),"")</f>
        <v/>
      </c>
      <c r="W3775" s="731" t="str">
        <f>IFERROR(INDEX('2. Raumgruppen'!$A$1:$Y$33,MATCH(IF(ISERROR(SEARCH(" ",N3775,1)),MID(N3775,1,3),MID(N3775,1,SEARCH(" ",N3775,1)-1)),'2. Raumgruppen'!$B:$B,0),IF(ISERROR(SEARCH(" ",N3775,1)),MATCH('2. Raumgruppen'!$L$8,'2. Raumgruppen'!$8:$8,0),MATCH(MID(N3775,SEARCH(" ",N3775,1)+1,3),'2. Raumgruppen'!$8:$8,0))),"")</f>
        <v/>
      </c>
      <c r="X3775" s="732" t="str">
        <f t="shared" si="551"/>
        <v/>
      </c>
      <c r="Y3775" s="732" t="str">
        <f t="shared" si="552"/>
        <v/>
      </c>
      <c r="Z3775" s="733" t="str">
        <f t="shared" si="553"/>
        <v/>
      </c>
      <c r="AA3775" s="732" t="str">
        <f t="shared" si="554"/>
        <v/>
      </c>
      <c r="AB3775" s="643"/>
      <c r="AC3775" s="276"/>
      <c r="AD3775" s="277"/>
      <c r="AE3775" s="278"/>
      <c r="AF3775" s="278" t="str">
        <f t="shared" si="555"/>
        <v/>
      </c>
      <c r="AG3775" s="278"/>
      <c r="AH3775" s="279">
        <f t="shared" si="556"/>
        <v>17.98</v>
      </c>
      <c r="AI3775" s="279" t="str">
        <f t="shared" si="557"/>
        <v/>
      </c>
      <c r="AJ3775" s="279" t="str">
        <f t="shared" si="558"/>
        <v/>
      </c>
      <c r="AK3775" s="278"/>
      <c r="AL3775" s="278"/>
      <c r="AM3775" s="278"/>
      <c r="AN3775" s="278"/>
      <c r="AO3775" s="262"/>
      <c r="AP3775" s="262"/>
      <c r="AQ3775" s="262"/>
      <c r="AR3775" s="262"/>
      <c r="AS3775" s="262"/>
      <c r="AT3775" s="262"/>
      <c r="AU3775" s="262"/>
      <c r="AV3775" s="262"/>
      <c r="AW3775" s="264"/>
      <c r="AX3775" s="278"/>
      <c r="AY3775" s="262"/>
      <c r="AZ3775" s="264"/>
    </row>
    <row r="3776" spans="1:52" ht="27" hidden="1" customHeight="1">
      <c r="A3776" s="264"/>
      <c r="B3776" s="639">
        <v>3762</v>
      </c>
      <c r="C3776" s="639"/>
      <c r="D3776" s="640"/>
      <c r="E3776" s="640"/>
      <c r="F3776" s="640" t="str">
        <f>IFERROR(VLOOKUP(C3776,'Gebäude-Typen'!$A$7:$D$215,4,FALSE),"")</f>
        <v/>
      </c>
      <c r="G3776" s="641"/>
      <c r="H3776" s="640"/>
      <c r="I3776" s="639"/>
      <c r="J3776" s="640"/>
      <c r="K3776" s="642"/>
      <c r="L3776" s="639"/>
      <c r="M3776" s="639"/>
      <c r="N3776" s="639"/>
      <c r="O3776" s="639"/>
      <c r="P3776" s="734"/>
      <c r="Q3776" s="642"/>
      <c r="R3776" s="639"/>
      <c r="S3776" s="729" t="str">
        <f>IFERROR(ROUND(VLOOKUP(M3776,Reinigungstage,IF('Gebäude-Typen'!$C$6&lt;&gt;0,'Gebäude-Typen'!$C$6,VLOOKUP(C3776,Gebäude_Typen,2,FALSE)),FALSE),2)/2,"")</f>
        <v/>
      </c>
      <c r="T3776" s="729" t="str">
        <f>IFERROR(ROUND(VLOOKUP(N3776,Reinigungstage,IF('Gebäude-Typen'!$C$6&lt;&gt;0,'Gebäude-Typen'!$C$6,VLOOKUP(C3776,Gebäude_Typen,2,FALSE)),FALSE),2)/2,"")</f>
        <v/>
      </c>
      <c r="U3776" s="730">
        <f t="shared" si="550"/>
        <v>17.98</v>
      </c>
      <c r="V3776" s="731" t="str">
        <f>IFERROR(INDEX('2. Raumgruppen'!$A$1:$Y$33,MATCH(IF(ISERROR(SEARCH(" ",M3776,1)),MID(M3776,1,3),MID(M3776,1,SEARCH(" ",M3776,1)-1)),'2. Raumgruppen'!$B:$B,0),IF(ISERROR(SEARCH(" ",M3776,1)),MATCH('2. Raumgruppen'!$L$8,'2. Raumgruppen'!$8:$8,0),MATCH(MID(M3776,SEARCH(" ",M3776,1)+1,3),'2. Raumgruppen'!$8:$8,0))),"")</f>
        <v/>
      </c>
      <c r="W3776" s="731" t="str">
        <f>IFERROR(INDEX('2. Raumgruppen'!$A$1:$Y$33,MATCH(IF(ISERROR(SEARCH(" ",N3776,1)),MID(N3776,1,3),MID(N3776,1,SEARCH(" ",N3776,1)-1)),'2. Raumgruppen'!$B:$B,0),IF(ISERROR(SEARCH(" ",N3776,1)),MATCH('2. Raumgruppen'!$L$8,'2. Raumgruppen'!$8:$8,0),MATCH(MID(N3776,SEARCH(" ",N3776,1)+1,3),'2. Raumgruppen'!$8:$8,0))),"")</f>
        <v/>
      </c>
      <c r="X3776" s="732" t="str">
        <f t="shared" si="551"/>
        <v/>
      </c>
      <c r="Y3776" s="732" t="str">
        <f t="shared" si="552"/>
        <v/>
      </c>
      <c r="Z3776" s="733" t="str">
        <f t="shared" si="553"/>
        <v/>
      </c>
      <c r="AA3776" s="732" t="str">
        <f t="shared" si="554"/>
        <v/>
      </c>
      <c r="AB3776" s="643"/>
      <c r="AC3776" s="276"/>
      <c r="AD3776" s="277"/>
      <c r="AE3776" s="278"/>
      <c r="AF3776" s="278" t="str">
        <f t="shared" si="555"/>
        <v/>
      </c>
      <c r="AG3776" s="278"/>
      <c r="AH3776" s="279">
        <f t="shared" si="556"/>
        <v>17.98</v>
      </c>
      <c r="AI3776" s="279" t="str">
        <f t="shared" si="557"/>
        <v/>
      </c>
      <c r="AJ3776" s="279" t="str">
        <f t="shared" si="558"/>
        <v/>
      </c>
      <c r="AK3776" s="278"/>
      <c r="AL3776" s="278"/>
      <c r="AM3776" s="278"/>
      <c r="AN3776" s="278"/>
      <c r="AO3776" s="262"/>
      <c r="AP3776" s="262"/>
      <c r="AQ3776" s="262"/>
      <c r="AR3776" s="262"/>
      <c r="AS3776" s="262"/>
      <c r="AT3776" s="262"/>
      <c r="AU3776" s="262"/>
      <c r="AV3776" s="262"/>
      <c r="AW3776" s="262"/>
      <c r="AX3776" s="262"/>
      <c r="AY3776" s="262"/>
      <c r="AZ3776" s="262"/>
    </row>
    <row r="3777" spans="1:69" ht="27" hidden="1" customHeight="1">
      <c r="B3777" s="639">
        <v>3763</v>
      </c>
      <c r="C3777" s="639"/>
      <c r="D3777" s="640"/>
      <c r="E3777" s="640"/>
      <c r="F3777" s="640" t="str">
        <f>IFERROR(VLOOKUP(C3777,'Gebäude-Typen'!$A$7:$D$215,4,FALSE),"")</f>
        <v/>
      </c>
      <c r="G3777" s="641"/>
      <c r="H3777" s="640"/>
      <c r="I3777" s="639"/>
      <c r="J3777" s="640"/>
      <c r="K3777" s="642"/>
      <c r="L3777" s="639"/>
      <c r="M3777" s="639"/>
      <c r="N3777" s="639"/>
      <c r="O3777" s="639"/>
      <c r="P3777" s="734"/>
      <c r="Q3777" s="642"/>
      <c r="R3777" s="639"/>
      <c r="S3777" s="729" t="str">
        <f>IFERROR(ROUND(VLOOKUP(M3777,Reinigungstage,IF('Gebäude-Typen'!$C$6&lt;&gt;0,'Gebäude-Typen'!$C$6,VLOOKUP(C3777,Gebäude_Typen,2,FALSE)),FALSE),2)/2,"")</f>
        <v/>
      </c>
      <c r="T3777" s="729" t="str">
        <f>IFERROR(ROUND(VLOOKUP(N3777,Reinigungstage,IF('Gebäude-Typen'!$C$6&lt;&gt;0,'Gebäude-Typen'!$C$6,VLOOKUP(C3777,Gebäude_Typen,2,FALSE)),FALSE),2)/2,"")</f>
        <v/>
      </c>
      <c r="U3777" s="730">
        <f t="shared" si="550"/>
        <v>17.98</v>
      </c>
      <c r="V3777" s="731" t="str">
        <f>IFERROR(INDEX('2. Raumgruppen'!$A$1:$Y$33,MATCH(IF(ISERROR(SEARCH(" ",M3777,1)),MID(M3777,1,3),MID(M3777,1,SEARCH(" ",M3777,1)-1)),'2. Raumgruppen'!$B:$B,0),IF(ISERROR(SEARCH(" ",M3777,1)),MATCH('2. Raumgruppen'!$L$8,'2. Raumgruppen'!$8:$8,0),MATCH(MID(M3777,SEARCH(" ",M3777,1)+1,3),'2. Raumgruppen'!$8:$8,0))),"")</f>
        <v/>
      </c>
      <c r="W3777" s="731" t="str">
        <f>IFERROR(INDEX('2. Raumgruppen'!$A$1:$Y$33,MATCH(IF(ISERROR(SEARCH(" ",N3777,1)),MID(N3777,1,3),MID(N3777,1,SEARCH(" ",N3777,1)-1)),'2. Raumgruppen'!$B:$B,0),IF(ISERROR(SEARCH(" ",N3777,1)),MATCH('2. Raumgruppen'!$L$8,'2. Raumgruppen'!$8:$8,0),MATCH(MID(N3777,SEARCH(" ",N3777,1)+1,3),'2. Raumgruppen'!$8:$8,0))),"")</f>
        <v/>
      </c>
      <c r="X3777" s="732" t="str">
        <f t="shared" si="551"/>
        <v/>
      </c>
      <c r="Y3777" s="732" t="str">
        <f t="shared" si="552"/>
        <v/>
      </c>
      <c r="Z3777" s="733" t="str">
        <f t="shared" si="553"/>
        <v/>
      </c>
      <c r="AA3777" s="732" t="str">
        <f t="shared" si="554"/>
        <v/>
      </c>
      <c r="AB3777" s="643"/>
      <c r="AC3777" s="276"/>
      <c r="AD3777" s="277"/>
      <c r="AE3777" s="278"/>
      <c r="AF3777" s="278" t="str">
        <f t="shared" si="555"/>
        <v/>
      </c>
      <c r="AG3777" s="278"/>
      <c r="AH3777" s="279">
        <f t="shared" si="556"/>
        <v>17.98</v>
      </c>
      <c r="AI3777" s="279" t="str">
        <f t="shared" si="557"/>
        <v/>
      </c>
      <c r="AJ3777" s="279" t="str">
        <f t="shared" si="558"/>
        <v/>
      </c>
      <c r="AK3777" s="278"/>
      <c r="AL3777" s="278"/>
      <c r="AM3777" s="278"/>
      <c r="AN3777" s="278"/>
      <c r="AO3777" s="262"/>
      <c r="AP3777" s="262"/>
      <c r="AQ3777" s="262"/>
      <c r="AR3777" s="262"/>
      <c r="AS3777" s="262"/>
      <c r="AT3777" s="262"/>
      <c r="AU3777" s="262"/>
      <c r="AV3777" s="262"/>
      <c r="AW3777" s="264"/>
      <c r="AX3777" s="264"/>
      <c r="AY3777" s="262"/>
      <c r="AZ3777" s="264"/>
    </row>
    <row r="3778" spans="1:69" ht="27" hidden="1" customHeight="1">
      <c r="B3778" s="639">
        <v>3764</v>
      </c>
      <c r="C3778" s="639"/>
      <c r="D3778" s="640"/>
      <c r="E3778" s="640"/>
      <c r="F3778" s="640" t="str">
        <f>IFERROR(VLOOKUP(C3778,'Gebäude-Typen'!$A$7:$D$215,4,FALSE),"")</f>
        <v/>
      </c>
      <c r="G3778" s="641"/>
      <c r="H3778" s="640"/>
      <c r="I3778" s="639"/>
      <c r="J3778" s="640"/>
      <c r="K3778" s="642"/>
      <c r="L3778" s="639"/>
      <c r="M3778" s="639"/>
      <c r="N3778" s="639"/>
      <c r="O3778" s="639"/>
      <c r="P3778" s="734"/>
      <c r="Q3778" s="642"/>
      <c r="R3778" s="639"/>
      <c r="S3778" s="729" t="str">
        <f>IFERROR(ROUND(VLOOKUP(M3778,Reinigungstage,IF('Gebäude-Typen'!$C$6&lt;&gt;0,'Gebäude-Typen'!$C$6,VLOOKUP(C3778,Gebäude_Typen,2,FALSE)),FALSE),2)/2,"")</f>
        <v/>
      </c>
      <c r="T3778" s="729" t="str">
        <f>IFERROR(ROUND(VLOOKUP(N3778,Reinigungstage,IF('Gebäude-Typen'!$C$6&lt;&gt;0,'Gebäude-Typen'!$C$6,VLOOKUP(C3778,Gebäude_Typen,2,FALSE)),FALSE),2)/2,"")</f>
        <v/>
      </c>
      <c r="U3778" s="730">
        <f t="shared" si="550"/>
        <v>17.98</v>
      </c>
      <c r="V3778" s="731" t="str">
        <f>IFERROR(INDEX('2. Raumgruppen'!$A$1:$Y$33,MATCH(IF(ISERROR(SEARCH(" ",M3778,1)),MID(M3778,1,3),MID(M3778,1,SEARCH(" ",M3778,1)-1)),'2. Raumgruppen'!$B:$B,0),IF(ISERROR(SEARCH(" ",M3778,1)),MATCH('2. Raumgruppen'!$L$8,'2. Raumgruppen'!$8:$8,0),MATCH(MID(M3778,SEARCH(" ",M3778,1)+1,3),'2. Raumgruppen'!$8:$8,0))),"")</f>
        <v/>
      </c>
      <c r="W3778" s="731" t="str">
        <f>IFERROR(INDEX('2. Raumgruppen'!$A$1:$Y$33,MATCH(IF(ISERROR(SEARCH(" ",N3778,1)),MID(N3778,1,3),MID(N3778,1,SEARCH(" ",N3778,1)-1)),'2. Raumgruppen'!$B:$B,0),IF(ISERROR(SEARCH(" ",N3778,1)),MATCH('2. Raumgruppen'!$L$8,'2. Raumgruppen'!$8:$8,0),MATCH(MID(N3778,SEARCH(" ",N3778,1)+1,3),'2. Raumgruppen'!$8:$8,0))),"")</f>
        <v/>
      </c>
      <c r="X3778" s="732" t="str">
        <f t="shared" si="551"/>
        <v/>
      </c>
      <c r="Y3778" s="732" t="str">
        <f t="shared" si="552"/>
        <v/>
      </c>
      <c r="Z3778" s="733" t="str">
        <f t="shared" si="553"/>
        <v/>
      </c>
      <c r="AA3778" s="732" t="str">
        <f t="shared" si="554"/>
        <v/>
      </c>
      <c r="AB3778" s="643"/>
      <c r="AC3778" s="276"/>
      <c r="AD3778" s="277"/>
      <c r="AE3778" s="278"/>
      <c r="AF3778" s="278" t="str">
        <f t="shared" si="555"/>
        <v/>
      </c>
      <c r="AG3778" s="278"/>
      <c r="AH3778" s="279">
        <f t="shared" si="556"/>
        <v>17.98</v>
      </c>
      <c r="AI3778" s="279" t="str">
        <f t="shared" si="557"/>
        <v/>
      </c>
      <c r="AJ3778" s="279" t="str">
        <f t="shared" si="558"/>
        <v/>
      </c>
      <c r="AK3778" s="278"/>
      <c r="AL3778" s="278"/>
      <c r="AM3778" s="278"/>
      <c r="AN3778" s="278"/>
      <c r="AO3778" s="262"/>
      <c r="AP3778" s="262"/>
      <c r="AQ3778" s="262"/>
      <c r="AR3778" s="262"/>
      <c r="AS3778" s="262"/>
      <c r="AT3778" s="262"/>
      <c r="AU3778" s="262"/>
      <c r="AV3778" s="262"/>
      <c r="AW3778" s="264"/>
      <c r="AX3778" s="262"/>
      <c r="AY3778" s="262"/>
      <c r="AZ3778" s="264"/>
    </row>
    <row r="3779" spans="1:69" ht="27" hidden="1" customHeight="1">
      <c r="B3779" s="639">
        <v>3765</v>
      </c>
      <c r="C3779" s="639"/>
      <c r="D3779" s="640"/>
      <c r="E3779" s="640"/>
      <c r="F3779" s="640" t="str">
        <f>IFERROR(VLOOKUP(C3779,'Gebäude-Typen'!$A$7:$D$215,4,FALSE),"")</f>
        <v/>
      </c>
      <c r="G3779" s="641"/>
      <c r="H3779" s="640"/>
      <c r="I3779" s="639"/>
      <c r="J3779" s="640"/>
      <c r="K3779" s="642"/>
      <c r="L3779" s="639"/>
      <c r="M3779" s="639"/>
      <c r="N3779" s="639"/>
      <c r="O3779" s="639"/>
      <c r="P3779" s="734"/>
      <c r="Q3779" s="642"/>
      <c r="R3779" s="639"/>
      <c r="S3779" s="729" t="str">
        <f>IFERROR(ROUND(VLOOKUP(M3779,Reinigungstage,IF('Gebäude-Typen'!$C$6&lt;&gt;0,'Gebäude-Typen'!$C$6,VLOOKUP(C3779,Gebäude_Typen,2,FALSE)),FALSE),2)/2,"")</f>
        <v/>
      </c>
      <c r="T3779" s="729" t="str">
        <f>IFERROR(ROUND(VLOOKUP(N3779,Reinigungstage,IF('Gebäude-Typen'!$C$6&lt;&gt;0,'Gebäude-Typen'!$C$6,VLOOKUP(C3779,Gebäude_Typen,2,FALSE)),FALSE),2)/2,"")</f>
        <v/>
      </c>
      <c r="U3779" s="730">
        <f t="shared" si="550"/>
        <v>17.98</v>
      </c>
      <c r="V3779" s="731" t="str">
        <f>IFERROR(INDEX('2. Raumgruppen'!$A$1:$Y$33,MATCH(IF(ISERROR(SEARCH(" ",M3779,1)),MID(M3779,1,3),MID(M3779,1,SEARCH(" ",M3779,1)-1)),'2. Raumgruppen'!$B:$B,0),IF(ISERROR(SEARCH(" ",M3779,1)),MATCH('2. Raumgruppen'!$L$8,'2. Raumgruppen'!$8:$8,0),MATCH(MID(M3779,SEARCH(" ",M3779,1)+1,3),'2. Raumgruppen'!$8:$8,0))),"")</f>
        <v/>
      </c>
      <c r="W3779" s="731" t="str">
        <f>IFERROR(INDEX('2. Raumgruppen'!$A$1:$Y$33,MATCH(IF(ISERROR(SEARCH(" ",N3779,1)),MID(N3779,1,3),MID(N3779,1,SEARCH(" ",N3779,1)-1)),'2. Raumgruppen'!$B:$B,0),IF(ISERROR(SEARCH(" ",N3779,1)),MATCH('2. Raumgruppen'!$L$8,'2. Raumgruppen'!$8:$8,0),MATCH(MID(N3779,SEARCH(" ",N3779,1)+1,3),'2. Raumgruppen'!$8:$8,0))),"")</f>
        <v/>
      </c>
      <c r="X3779" s="732" t="str">
        <f t="shared" si="551"/>
        <v/>
      </c>
      <c r="Y3779" s="732" t="str">
        <f t="shared" si="552"/>
        <v/>
      </c>
      <c r="Z3779" s="733" t="str">
        <f t="shared" si="553"/>
        <v/>
      </c>
      <c r="AA3779" s="732" t="str">
        <f t="shared" si="554"/>
        <v/>
      </c>
      <c r="AB3779" s="643"/>
      <c r="AC3779" s="276"/>
      <c r="AD3779" s="277"/>
      <c r="AE3779" s="278"/>
      <c r="AF3779" s="278" t="str">
        <f t="shared" si="555"/>
        <v/>
      </c>
      <c r="AG3779" s="278"/>
      <c r="AH3779" s="279">
        <f t="shared" si="556"/>
        <v>17.98</v>
      </c>
      <c r="AI3779" s="279" t="str">
        <f t="shared" si="557"/>
        <v/>
      </c>
      <c r="AJ3779" s="279" t="str">
        <f t="shared" si="558"/>
        <v/>
      </c>
      <c r="AK3779" s="278"/>
      <c r="AL3779" s="278"/>
      <c r="AM3779" s="278"/>
      <c r="AN3779" s="278"/>
      <c r="AO3779" s="262"/>
      <c r="AP3779" s="262"/>
      <c r="AQ3779" s="262"/>
      <c r="AR3779" s="262"/>
      <c r="AS3779" s="262"/>
      <c r="AT3779" s="262"/>
      <c r="AU3779" s="262"/>
      <c r="AV3779" s="262"/>
      <c r="AW3779" s="262"/>
      <c r="AX3779" s="262"/>
      <c r="AY3779" s="262"/>
      <c r="AZ3779" s="264"/>
    </row>
    <row r="3780" spans="1:69" ht="27" hidden="1" customHeight="1">
      <c r="B3780" s="639">
        <v>3766</v>
      </c>
      <c r="C3780" s="639"/>
      <c r="D3780" s="640"/>
      <c r="E3780" s="640"/>
      <c r="F3780" s="640" t="str">
        <f>IFERROR(VLOOKUP(C3780,'Gebäude-Typen'!$A$7:$D$215,4,FALSE),"")</f>
        <v/>
      </c>
      <c r="G3780" s="641"/>
      <c r="H3780" s="640"/>
      <c r="I3780" s="639"/>
      <c r="J3780" s="640"/>
      <c r="K3780" s="642"/>
      <c r="L3780" s="639"/>
      <c r="M3780" s="639"/>
      <c r="N3780" s="639"/>
      <c r="O3780" s="639"/>
      <c r="P3780" s="734"/>
      <c r="Q3780" s="642"/>
      <c r="R3780" s="639"/>
      <c r="S3780" s="729" t="str">
        <f>IFERROR(ROUND(VLOOKUP(M3780,Reinigungstage,IF('Gebäude-Typen'!$C$6&lt;&gt;0,'Gebäude-Typen'!$C$6,VLOOKUP(C3780,Gebäude_Typen,2,FALSE)),FALSE),2)/2,"")</f>
        <v/>
      </c>
      <c r="T3780" s="729" t="str">
        <f>IFERROR(ROUND(VLOOKUP(N3780,Reinigungstage,IF('Gebäude-Typen'!$C$6&lt;&gt;0,'Gebäude-Typen'!$C$6,VLOOKUP(C3780,Gebäude_Typen,2,FALSE)),FALSE),2)/2,"")</f>
        <v/>
      </c>
      <c r="U3780" s="730">
        <f t="shared" si="550"/>
        <v>17.98</v>
      </c>
      <c r="V3780" s="731" t="str">
        <f>IFERROR(INDEX('2. Raumgruppen'!$A$1:$Y$33,MATCH(IF(ISERROR(SEARCH(" ",M3780,1)),MID(M3780,1,3),MID(M3780,1,SEARCH(" ",M3780,1)-1)),'2. Raumgruppen'!$B:$B,0),IF(ISERROR(SEARCH(" ",M3780,1)),MATCH('2. Raumgruppen'!$L$8,'2. Raumgruppen'!$8:$8,0),MATCH(MID(M3780,SEARCH(" ",M3780,1)+1,3),'2. Raumgruppen'!$8:$8,0))),"")</f>
        <v/>
      </c>
      <c r="W3780" s="731" t="str">
        <f>IFERROR(INDEX('2. Raumgruppen'!$A$1:$Y$33,MATCH(IF(ISERROR(SEARCH(" ",N3780,1)),MID(N3780,1,3),MID(N3780,1,SEARCH(" ",N3780,1)-1)),'2. Raumgruppen'!$B:$B,0),IF(ISERROR(SEARCH(" ",N3780,1)),MATCH('2. Raumgruppen'!$L$8,'2. Raumgruppen'!$8:$8,0),MATCH(MID(N3780,SEARCH(" ",N3780,1)+1,3),'2. Raumgruppen'!$8:$8,0))),"")</f>
        <v/>
      </c>
      <c r="X3780" s="732" t="str">
        <f t="shared" si="551"/>
        <v/>
      </c>
      <c r="Y3780" s="732" t="str">
        <f t="shared" si="552"/>
        <v/>
      </c>
      <c r="Z3780" s="733" t="str">
        <f t="shared" si="553"/>
        <v/>
      </c>
      <c r="AA3780" s="732" t="str">
        <f t="shared" si="554"/>
        <v/>
      </c>
      <c r="AB3780" s="643"/>
      <c r="AC3780" s="276"/>
      <c r="AD3780" s="277"/>
      <c r="AE3780" s="278"/>
      <c r="AF3780" s="278" t="str">
        <f t="shared" si="555"/>
        <v/>
      </c>
      <c r="AG3780" s="278"/>
      <c r="AH3780" s="279">
        <f t="shared" si="556"/>
        <v>17.98</v>
      </c>
      <c r="AI3780" s="279" t="str">
        <f t="shared" si="557"/>
        <v/>
      </c>
      <c r="AJ3780" s="279" t="str">
        <f t="shared" si="558"/>
        <v/>
      </c>
      <c r="AK3780" s="278"/>
      <c r="AL3780" s="278"/>
      <c r="AM3780" s="278"/>
      <c r="AN3780" s="278"/>
      <c r="AO3780" s="262"/>
      <c r="AP3780" s="262"/>
      <c r="AQ3780" s="262"/>
      <c r="AR3780" s="262"/>
      <c r="AS3780" s="262"/>
      <c r="AT3780" s="262"/>
      <c r="AU3780" s="262"/>
      <c r="AV3780" s="262"/>
      <c r="AW3780" s="262"/>
      <c r="AX3780" s="262"/>
      <c r="AY3780" s="264"/>
      <c r="AZ3780" s="262"/>
    </row>
    <row r="3781" spans="1:69" ht="27" hidden="1" customHeight="1">
      <c r="A3781" s="264"/>
      <c r="B3781" s="639">
        <v>3767</v>
      </c>
      <c r="C3781" s="639"/>
      <c r="D3781" s="640"/>
      <c r="E3781" s="640"/>
      <c r="F3781" s="640" t="str">
        <f>IFERROR(VLOOKUP(C3781,'Gebäude-Typen'!$A$7:$D$215,4,FALSE),"")</f>
        <v/>
      </c>
      <c r="G3781" s="641"/>
      <c r="H3781" s="640"/>
      <c r="I3781" s="639"/>
      <c r="J3781" s="640"/>
      <c r="K3781" s="642"/>
      <c r="L3781" s="639"/>
      <c r="M3781" s="639"/>
      <c r="N3781" s="639"/>
      <c r="O3781" s="639"/>
      <c r="P3781" s="734"/>
      <c r="Q3781" s="642"/>
      <c r="R3781" s="639"/>
      <c r="S3781" s="729" t="str">
        <f>IFERROR(ROUND(VLOOKUP(M3781,Reinigungstage,IF('Gebäude-Typen'!$C$6&lt;&gt;0,'Gebäude-Typen'!$C$6,VLOOKUP(C3781,Gebäude_Typen,2,FALSE)),FALSE),2)/2,"")</f>
        <v/>
      </c>
      <c r="T3781" s="729" t="str">
        <f>IFERROR(ROUND(VLOOKUP(N3781,Reinigungstage,IF('Gebäude-Typen'!$C$6&lt;&gt;0,'Gebäude-Typen'!$C$6,VLOOKUP(C3781,Gebäude_Typen,2,FALSE)),FALSE),2)/2,"")</f>
        <v/>
      </c>
      <c r="U3781" s="730">
        <f t="shared" si="550"/>
        <v>17.98</v>
      </c>
      <c r="V3781" s="731" t="str">
        <f>IFERROR(INDEX('2. Raumgruppen'!$A$1:$Y$33,MATCH(IF(ISERROR(SEARCH(" ",M3781,1)),MID(M3781,1,3),MID(M3781,1,SEARCH(" ",M3781,1)-1)),'2. Raumgruppen'!$B:$B,0),IF(ISERROR(SEARCH(" ",M3781,1)),MATCH('2. Raumgruppen'!$L$8,'2. Raumgruppen'!$8:$8,0),MATCH(MID(M3781,SEARCH(" ",M3781,1)+1,3),'2. Raumgruppen'!$8:$8,0))),"")</f>
        <v/>
      </c>
      <c r="W3781" s="731" t="str">
        <f>IFERROR(INDEX('2. Raumgruppen'!$A$1:$Y$33,MATCH(IF(ISERROR(SEARCH(" ",N3781,1)),MID(N3781,1,3),MID(N3781,1,SEARCH(" ",N3781,1)-1)),'2. Raumgruppen'!$B:$B,0),IF(ISERROR(SEARCH(" ",N3781,1)),MATCH('2. Raumgruppen'!$L$8,'2. Raumgruppen'!$8:$8,0),MATCH(MID(N3781,SEARCH(" ",N3781,1)+1,3),'2. Raumgruppen'!$8:$8,0))),"")</f>
        <v/>
      </c>
      <c r="X3781" s="732" t="str">
        <f t="shared" si="551"/>
        <v/>
      </c>
      <c r="Y3781" s="732" t="str">
        <f t="shared" si="552"/>
        <v/>
      </c>
      <c r="Z3781" s="733" t="str">
        <f t="shared" si="553"/>
        <v/>
      </c>
      <c r="AA3781" s="732" t="str">
        <f t="shared" si="554"/>
        <v/>
      </c>
      <c r="AB3781" s="643"/>
      <c r="AC3781" s="276"/>
      <c r="AD3781" s="277"/>
      <c r="AE3781" s="278"/>
      <c r="AF3781" s="278" t="str">
        <f t="shared" si="555"/>
        <v/>
      </c>
      <c r="AG3781" s="278"/>
      <c r="AH3781" s="279">
        <f t="shared" si="556"/>
        <v>17.98</v>
      </c>
      <c r="AI3781" s="279" t="str">
        <f t="shared" si="557"/>
        <v/>
      </c>
      <c r="AJ3781" s="279" t="str">
        <f t="shared" si="558"/>
        <v/>
      </c>
      <c r="AK3781" s="278"/>
      <c r="AL3781" s="278"/>
      <c r="AM3781" s="278"/>
      <c r="AN3781" s="278"/>
      <c r="AO3781" s="262"/>
      <c r="AP3781" s="262"/>
      <c r="AQ3781" s="262"/>
      <c r="AR3781" s="262"/>
      <c r="AS3781" s="262"/>
      <c r="AT3781" s="262"/>
      <c r="AU3781" s="262"/>
      <c r="AV3781" s="262"/>
      <c r="AW3781" s="262"/>
      <c r="AX3781" s="264"/>
      <c r="AY3781" s="262"/>
      <c r="AZ3781" s="262"/>
    </row>
    <row r="3782" spans="1:69" ht="27" hidden="1" customHeight="1">
      <c r="B3782" s="639">
        <v>3768</v>
      </c>
      <c r="C3782" s="639"/>
      <c r="D3782" s="640"/>
      <c r="E3782" s="640"/>
      <c r="F3782" s="640" t="str">
        <f>IFERROR(VLOOKUP(C3782,'Gebäude-Typen'!$A$7:$D$215,4,FALSE),"")</f>
        <v/>
      </c>
      <c r="G3782" s="641"/>
      <c r="H3782" s="640"/>
      <c r="I3782" s="639"/>
      <c r="J3782" s="640"/>
      <c r="K3782" s="642"/>
      <c r="L3782" s="639"/>
      <c r="M3782" s="639"/>
      <c r="N3782" s="639"/>
      <c r="O3782" s="639"/>
      <c r="P3782" s="734"/>
      <c r="Q3782" s="642"/>
      <c r="R3782" s="639"/>
      <c r="S3782" s="729" t="str">
        <f>IFERROR(ROUND(VLOOKUP(M3782,Reinigungstage,IF('Gebäude-Typen'!$C$6&lt;&gt;0,'Gebäude-Typen'!$C$6,VLOOKUP(C3782,Gebäude_Typen,2,FALSE)),FALSE),2)/2,"")</f>
        <v/>
      </c>
      <c r="T3782" s="729" t="str">
        <f>IFERROR(ROUND(VLOOKUP(N3782,Reinigungstage,IF('Gebäude-Typen'!$C$6&lt;&gt;0,'Gebäude-Typen'!$C$6,VLOOKUP(C3782,Gebäude_Typen,2,FALSE)),FALSE),2)/2,"")</f>
        <v/>
      </c>
      <c r="U3782" s="730">
        <f t="shared" si="550"/>
        <v>17.98</v>
      </c>
      <c r="V3782" s="731" t="str">
        <f>IFERROR(INDEX('2. Raumgruppen'!$A$1:$Y$33,MATCH(IF(ISERROR(SEARCH(" ",M3782,1)),MID(M3782,1,3),MID(M3782,1,SEARCH(" ",M3782,1)-1)),'2. Raumgruppen'!$B:$B,0),IF(ISERROR(SEARCH(" ",M3782,1)),MATCH('2. Raumgruppen'!$L$8,'2. Raumgruppen'!$8:$8,0),MATCH(MID(M3782,SEARCH(" ",M3782,1)+1,3),'2. Raumgruppen'!$8:$8,0))),"")</f>
        <v/>
      </c>
      <c r="W3782" s="731" t="str">
        <f>IFERROR(INDEX('2. Raumgruppen'!$A$1:$Y$33,MATCH(IF(ISERROR(SEARCH(" ",N3782,1)),MID(N3782,1,3),MID(N3782,1,SEARCH(" ",N3782,1)-1)),'2. Raumgruppen'!$B:$B,0),IF(ISERROR(SEARCH(" ",N3782,1)),MATCH('2. Raumgruppen'!$L$8,'2. Raumgruppen'!$8:$8,0),MATCH(MID(N3782,SEARCH(" ",N3782,1)+1,3),'2. Raumgruppen'!$8:$8,0))),"")</f>
        <v/>
      </c>
      <c r="X3782" s="732" t="str">
        <f t="shared" si="551"/>
        <v/>
      </c>
      <c r="Y3782" s="732" t="str">
        <f t="shared" si="552"/>
        <v/>
      </c>
      <c r="Z3782" s="733" t="str">
        <f t="shared" si="553"/>
        <v/>
      </c>
      <c r="AA3782" s="732" t="str">
        <f t="shared" si="554"/>
        <v/>
      </c>
      <c r="AB3782" s="643"/>
      <c r="AC3782" s="276"/>
      <c r="AD3782" s="277"/>
      <c r="AE3782" s="278"/>
      <c r="AF3782" s="278" t="str">
        <f t="shared" si="555"/>
        <v/>
      </c>
      <c r="AG3782" s="278"/>
      <c r="AH3782" s="279">
        <f t="shared" si="556"/>
        <v>17.98</v>
      </c>
      <c r="AI3782" s="279" t="str">
        <f t="shared" si="557"/>
        <v/>
      </c>
      <c r="AJ3782" s="279" t="str">
        <f t="shared" si="558"/>
        <v/>
      </c>
      <c r="AK3782" s="278"/>
      <c r="AL3782" s="278"/>
      <c r="AM3782" s="278"/>
      <c r="AN3782" s="278"/>
      <c r="AO3782" s="262"/>
      <c r="AP3782" s="262"/>
      <c r="AQ3782" s="262"/>
      <c r="AR3782" s="262"/>
      <c r="AS3782" s="262"/>
      <c r="AT3782" s="262"/>
      <c r="AU3782" s="262"/>
      <c r="AV3782" s="262"/>
      <c r="AW3782" s="278"/>
      <c r="AX3782" s="278"/>
      <c r="AY3782" s="262"/>
      <c r="AZ3782" s="264"/>
    </row>
    <row r="3783" spans="1:69" ht="27" hidden="1" customHeight="1">
      <c r="B3783" s="639">
        <v>3769</v>
      </c>
      <c r="C3783" s="639"/>
      <c r="D3783" s="640"/>
      <c r="E3783" s="640"/>
      <c r="F3783" s="640" t="str">
        <f>IFERROR(VLOOKUP(C3783,'Gebäude-Typen'!$A$7:$D$215,4,FALSE),"")</f>
        <v/>
      </c>
      <c r="G3783" s="641"/>
      <c r="H3783" s="640"/>
      <c r="I3783" s="639"/>
      <c r="J3783" s="640"/>
      <c r="K3783" s="642"/>
      <c r="L3783" s="639"/>
      <c r="M3783" s="639"/>
      <c r="N3783" s="639"/>
      <c r="O3783" s="639"/>
      <c r="P3783" s="734"/>
      <c r="Q3783" s="642"/>
      <c r="R3783" s="639"/>
      <c r="S3783" s="729" t="str">
        <f>IFERROR(ROUND(VLOOKUP(M3783,Reinigungstage,IF('Gebäude-Typen'!$C$6&lt;&gt;0,'Gebäude-Typen'!$C$6,VLOOKUP(C3783,Gebäude_Typen,2,FALSE)),FALSE),2)/2,"")</f>
        <v/>
      </c>
      <c r="T3783" s="729" t="str">
        <f>IFERROR(ROUND(VLOOKUP(N3783,Reinigungstage,IF('Gebäude-Typen'!$C$6&lt;&gt;0,'Gebäude-Typen'!$C$6,VLOOKUP(C3783,Gebäude_Typen,2,FALSE)),FALSE),2)/2,"")</f>
        <v/>
      </c>
      <c r="U3783" s="730">
        <f t="shared" si="550"/>
        <v>17.98</v>
      </c>
      <c r="V3783" s="731" t="str">
        <f>IFERROR(INDEX('2. Raumgruppen'!$A$1:$Y$33,MATCH(IF(ISERROR(SEARCH(" ",M3783,1)),MID(M3783,1,3),MID(M3783,1,SEARCH(" ",M3783,1)-1)),'2. Raumgruppen'!$B:$B,0),IF(ISERROR(SEARCH(" ",M3783,1)),MATCH('2. Raumgruppen'!$L$8,'2. Raumgruppen'!$8:$8,0),MATCH(MID(M3783,SEARCH(" ",M3783,1)+1,3),'2. Raumgruppen'!$8:$8,0))),"")</f>
        <v/>
      </c>
      <c r="W3783" s="731" t="str">
        <f>IFERROR(INDEX('2. Raumgruppen'!$A$1:$Y$33,MATCH(IF(ISERROR(SEARCH(" ",N3783,1)),MID(N3783,1,3),MID(N3783,1,SEARCH(" ",N3783,1)-1)),'2. Raumgruppen'!$B:$B,0),IF(ISERROR(SEARCH(" ",N3783,1)),MATCH('2. Raumgruppen'!$L$8,'2. Raumgruppen'!$8:$8,0),MATCH(MID(N3783,SEARCH(" ",N3783,1)+1,3),'2. Raumgruppen'!$8:$8,0))),"")</f>
        <v/>
      </c>
      <c r="X3783" s="732" t="str">
        <f t="shared" si="551"/>
        <v/>
      </c>
      <c r="Y3783" s="732" t="str">
        <f t="shared" si="552"/>
        <v/>
      </c>
      <c r="Z3783" s="733" t="str">
        <f t="shared" si="553"/>
        <v/>
      </c>
      <c r="AA3783" s="732" t="str">
        <f t="shared" si="554"/>
        <v/>
      </c>
      <c r="AB3783" s="643"/>
      <c r="AC3783" s="276"/>
      <c r="AD3783" s="277"/>
      <c r="AE3783" s="278"/>
      <c r="AF3783" s="278" t="str">
        <f t="shared" si="555"/>
        <v/>
      </c>
      <c r="AG3783" s="278"/>
      <c r="AH3783" s="279">
        <f t="shared" si="556"/>
        <v>17.98</v>
      </c>
      <c r="AI3783" s="279" t="str">
        <f t="shared" si="557"/>
        <v/>
      </c>
      <c r="AJ3783" s="279" t="str">
        <f t="shared" si="558"/>
        <v/>
      </c>
      <c r="AK3783" s="278"/>
      <c r="AL3783" s="278"/>
      <c r="AM3783" s="278"/>
      <c r="AN3783" s="278"/>
      <c r="AO3783" s="262"/>
      <c r="AP3783" s="262"/>
      <c r="AQ3783" s="262"/>
      <c r="AR3783" s="262"/>
      <c r="AS3783" s="262"/>
      <c r="AT3783" s="262"/>
      <c r="AU3783" s="262"/>
      <c r="AV3783" s="262"/>
      <c r="AW3783" s="262"/>
      <c r="AX3783" s="262"/>
      <c r="AY3783" s="264"/>
      <c r="AZ3783" s="262"/>
    </row>
    <row r="3784" spans="1:69" ht="27" hidden="1" customHeight="1">
      <c r="B3784" s="639">
        <v>3770</v>
      </c>
      <c r="C3784" s="639"/>
      <c r="D3784" s="640"/>
      <c r="E3784" s="640"/>
      <c r="F3784" s="640" t="str">
        <f>IFERROR(VLOOKUP(C3784,'Gebäude-Typen'!$A$7:$D$215,4,FALSE),"")</f>
        <v/>
      </c>
      <c r="G3784" s="641"/>
      <c r="H3784" s="640"/>
      <c r="I3784" s="639"/>
      <c r="J3784" s="640"/>
      <c r="K3784" s="642"/>
      <c r="L3784" s="639"/>
      <c r="M3784" s="639"/>
      <c r="N3784" s="639"/>
      <c r="O3784" s="639"/>
      <c r="P3784" s="734"/>
      <c r="Q3784" s="642"/>
      <c r="R3784" s="639"/>
      <c r="S3784" s="729" t="str">
        <f>IFERROR(ROUND(VLOOKUP(M3784,Reinigungstage,IF('Gebäude-Typen'!$C$6&lt;&gt;0,'Gebäude-Typen'!$C$6,VLOOKUP(C3784,Gebäude_Typen,2,FALSE)),FALSE),2)/2,"")</f>
        <v/>
      </c>
      <c r="T3784" s="729" t="str">
        <f>IFERROR(ROUND(VLOOKUP(N3784,Reinigungstage,IF('Gebäude-Typen'!$C$6&lt;&gt;0,'Gebäude-Typen'!$C$6,VLOOKUP(C3784,Gebäude_Typen,2,FALSE)),FALSE),2)/2,"")</f>
        <v/>
      </c>
      <c r="U3784" s="730">
        <f t="shared" si="550"/>
        <v>17.98</v>
      </c>
      <c r="V3784" s="731" t="str">
        <f>IFERROR(INDEX('2. Raumgruppen'!$A$1:$Y$33,MATCH(IF(ISERROR(SEARCH(" ",M3784,1)),MID(M3784,1,3),MID(M3784,1,SEARCH(" ",M3784,1)-1)),'2. Raumgruppen'!$B:$B,0),IF(ISERROR(SEARCH(" ",M3784,1)),MATCH('2. Raumgruppen'!$L$8,'2. Raumgruppen'!$8:$8,0),MATCH(MID(M3784,SEARCH(" ",M3784,1)+1,3),'2. Raumgruppen'!$8:$8,0))),"")</f>
        <v/>
      </c>
      <c r="W3784" s="731" t="str">
        <f>IFERROR(INDEX('2. Raumgruppen'!$A$1:$Y$33,MATCH(IF(ISERROR(SEARCH(" ",N3784,1)),MID(N3784,1,3),MID(N3784,1,SEARCH(" ",N3784,1)-1)),'2. Raumgruppen'!$B:$B,0),IF(ISERROR(SEARCH(" ",N3784,1)),MATCH('2. Raumgruppen'!$L$8,'2. Raumgruppen'!$8:$8,0),MATCH(MID(N3784,SEARCH(" ",N3784,1)+1,3),'2. Raumgruppen'!$8:$8,0))),"")</f>
        <v/>
      </c>
      <c r="X3784" s="732" t="str">
        <f t="shared" si="551"/>
        <v/>
      </c>
      <c r="Y3784" s="732" t="str">
        <f t="shared" si="552"/>
        <v/>
      </c>
      <c r="Z3784" s="733" t="str">
        <f t="shared" si="553"/>
        <v/>
      </c>
      <c r="AA3784" s="732" t="str">
        <f t="shared" si="554"/>
        <v/>
      </c>
      <c r="AB3784" s="643"/>
      <c r="AC3784" s="276"/>
      <c r="AD3784" s="277"/>
      <c r="AE3784" s="278"/>
      <c r="AF3784" s="278" t="str">
        <f t="shared" si="555"/>
        <v/>
      </c>
      <c r="AG3784" s="278"/>
      <c r="AH3784" s="279">
        <f t="shared" si="556"/>
        <v>17.98</v>
      </c>
      <c r="AI3784" s="279" t="str">
        <f t="shared" si="557"/>
        <v/>
      </c>
      <c r="AJ3784" s="279" t="str">
        <f t="shared" si="558"/>
        <v/>
      </c>
      <c r="AK3784" s="278"/>
      <c r="AL3784" s="278"/>
      <c r="AM3784" s="278"/>
      <c r="AN3784" s="278"/>
      <c r="AO3784" s="262"/>
      <c r="AP3784" s="262"/>
      <c r="AQ3784" s="262"/>
      <c r="AR3784" s="262"/>
      <c r="AS3784" s="262"/>
      <c r="AT3784" s="262"/>
      <c r="AU3784" s="262"/>
      <c r="AV3784" s="262"/>
      <c r="AW3784" s="262"/>
      <c r="AX3784" s="264"/>
      <c r="AY3784" s="262"/>
      <c r="AZ3784" s="264"/>
    </row>
    <row r="3785" spans="1:69" ht="27" hidden="1" customHeight="1">
      <c r="B3785" s="639">
        <v>3771</v>
      </c>
      <c r="C3785" s="639"/>
      <c r="D3785" s="640"/>
      <c r="E3785" s="640"/>
      <c r="F3785" s="640" t="str">
        <f>IFERROR(VLOOKUP(C3785,'Gebäude-Typen'!$A$7:$D$215,4,FALSE),"")</f>
        <v/>
      </c>
      <c r="G3785" s="641"/>
      <c r="H3785" s="640"/>
      <c r="I3785" s="639"/>
      <c r="J3785" s="640"/>
      <c r="K3785" s="642"/>
      <c r="L3785" s="639"/>
      <c r="M3785" s="639"/>
      <c r="N3785" s="639"/>
      <c r="O3785" s="639"/>
      <c r="P3785" s="734"/>
      <c r="Q3785" s="642"/>
      <c r="R3785" s="639"/>
      <c r="S3785" s="729" t="str">
        <f>IFERROR(ROUND(VLOOKUP(M3785,Reinigungstage,IF('Gebäude-Typen'!$C$6&lt;&gt;0,'Gebäude-Typen'!$C$6,VLOOKUP(C3785,Gebäude_Typen,2,FALSE)),FALSE),2)/2,"")</f>
        <v/>
      </c>
      <c r="T3785" s="729" t="str">
        <f>IFERROR(ROUND(VLOOKUP(N3785,Reinigungstage,IF('Gebäude-Typen'!$C$6&lt;&gt;0,'Gebäude-Typen'!$C$6,VLOOKUP(C3785,Gebäude_Typen,2,FALSE)),FALSE),2)/2,"")</f>
        <v/>
      </c>
      <c r="U3785" s="730">
        <f t="shared" si="550"/>
        <v>17.98</v>
      </c>
      <c r="V3785" s="731" t="str">
        <f>IFERROR(INDEX('2. Raumgruppen'!$A$1:$Y$33,MATCH(IF(ISERROR(SEARCH(" ",M3785,1)),MID(M3785,1,3),MID(M3785,1,SEARCH(" ",M3785,1)-1)),'2. Raumgruppen'!$B:$B,0),IF(ISERROR(SEARCH(" ",M3785,1)),MATCH('2. Raumgruppen'!$L$8,'2. Raumgruppen'!$8:$8,0),MATCH(MID(M3785,SEARCH(" ",M3785,1)+1,3),'2. Raumgruppen'!$8:$8,0))),"")</f>
        <v/>
      </c>
      <c r="W3785" s="731" t="str">
        <f>IFERROR(INDEX('2. Raumgruppen'!$A$1:$Y$33,MATCH(IF(ISERROR(SEARCH(" ",N3785,1)),MID(N3785,1,3),MID(N3785,1,SEARCH(" ",N3785,1)-1)),'2. Raumgruppen'!$B:$B,0),IF(ISERROR(SEARCH(" ",N3785,1)),MATCH('2. Raumgruppen'!$L$8,'2. Raumgruppen'!$8:$8,0),MATCH(MID(N3785,SEARCH(" ",N3785,1)+1,3),'2. Raumgruppen'!$8:$8,0))),"")</f>
        <v/>
      </c>
      <c r="X3785" s="732" t="str">
        <f t="shared" si="551"/>
        <v/>
      </c>
      <c r="Y3785" s="732" t="str">
        <f t="shared" si="552"/>
        <v/>
      </c>
      <c r="Z3785" s="733" t="str">
        <f t="shared" si="553"/>
        <v/>
      </c>
      <c r="AA3785" s="732" t="str">
        <f t="shared" si="554"/>
        <v/>
      </c>
      <c r="AB3785" s="643"/>
      <c r="AC3785" s="276"/>
      <c r="AD3785" s="277"/>
      <c r="AE3785" s="278"/>
      <c r="AF3785" s="278" t="str">
        <f t="shared" si="555"/>
        <v/>
      </c>
      <c r="AG3785" s="278"/>
      <c r="AH3785" s="279">
        <f t="shared" si="556"/>
        <v>17.98</v>
      </c>
      <c r="AI3785" s="279" t="str">
        <f t="shared" si="557"/>
        <v/>
      </c>
      <c r="AJ3785" s="279" t="str">
        <f t="shared" si="558"/>
        <v/>
      </c>
      <c r="AK3785" s="278"/>
      <c r="AL3785" s="278"/>
      <c r="AM3785" s="278"/>
      <c r="AN3785" s="278"/>
      <c r="AO3785" s="262"/>
      <c r="AP3785" s="262"/>
      <c r="AQ3785" s="262"/>
      <c r="AR3785" s="262"/>
      <c r="AS3785" s="262"/>
      <c r="AT3785" s="262"/>
      <c r="AU3785" s="262"/>
      <c r="AV3785" s="262"/>
      <c r="AW3785" s="262"/>
      <c r="AX3785" s="262"/>
      <c r="AY3785" s="264"/>
      <c r="AZ3785" s="262"/>
    </row>
    <row r="3786" spans="1:69" ht="27" hidden="1" customHeight="1">
      <c r="B3786" s="639">
        <v>3772</v>
      </c>
      <c r="C3786" s="639"/>
      <c r="D3786" s="640"/>
      <c r="E3786" s="640"/>
      <c r="F3786" s="640" t="str">
        <f>IFERROR(VLOOKUP(C3786,'Gebäude-Typen'!$A$7:$D$215,4,FALSE),"")</f>
        <v/>
      </c>
      <c r="G3786" s="641"/>
      <c r="H3786" s="640"/>
      <c r="I3786" s="639"/>
      <c r="J3786" s="640"/>
      <c r="K3786" s="642"/>
      <c r="L3786" s="639"/>
      <c r="M3786" s="639"/>
      <c r="N3786" s="639"/>
      <c r="O3786" s="639"/>
      <c r="P3786" s="734"/>
      <c r="Q3786" s="642"/>
      <c r="R3786" s="639"/>
      <c r="S3786" s="729" t="str">
        <f>IFERROR(ROUND(VLOOKUP(M3786,Reinigungstage,IF('Gebäude-Typen'!$C$6&lt;&gt;0,'Gebäude-Typen'!$C$6,VLOOKUP(C3786,Gebäude_Typen,2,FALSE)),FALSE),2)/2,"")</f>
        <v/>
      </c>
      <c r="T3786" s="729" t="str">
        <f>IFERROR(ROUND(VLOOKUP(N3786,Reinigungstage,IF('Gebäude-Typen'!$C$6&lt;&gt;0,'Gebäude-Typen'!$C$6,VLOOKUP(C3786,Gebäude_Typen,2,FALSE)),FALSE),2)/2,"")</f>
        <v/>
      </c>
      <c r="U3786" s="730">
        <f t="shared" si="550"/>
        <v>17.98</v>
      </c>
      <c r="V3786" s="731" t="str">
        <f>IFERROR(INDEX('2. Raumgruppen'!$A$1:$Y$33,MATCH(IF(ISERROR(SEARCH(" ",M3786,1)),MID(M3786,1,3),MID(M3786,1,SEARCH(" ",M3786,1)-1)),'2. Raumgruppen'!$B:$B,0),IF(ISERROR(SEARCH(" ",M3786,1)),MATCH('2. Raumgruppen'!$L$8,'2. Raumgruppen'!$8:$8,0),MATCH(MID(M3786,SEARCH(" ",M3786,1)+1,3),'2. Raumgruppen'!$8:$8,0))),"")</f>
        <v/>
      </c>
      <c r="W3786" s="731" t="str">
        <f>IFERROR(INDEX('2. Raumgruppen'!$A$1:$Y$33,MATCH(IF(ISERROR(SEARCH(" ",N3786,1)),MID(N3786,1,3),MID(N3786,1,SEARCH(" ",N3786,1)-1)),'2. Raumgruppen'!$B:$B,0),IF(ISERROR(SEARCH(" ",N3786,1)),MATCH('2. Raumgruppen'!$L$8,'2. Raumgruppen'!$8:$8,0),MATCH(MID(N3786,SEARCH(" ",N3786,1)+1,3),'2. Raumgruppen'!$8:$8,0))),"")</f>
        <v/>
      </c>
      <c r="X3786" s="732" t="str">
        <f t="shared" si="551"/>
        <v/>
      </c>
      <c r="Y3786" s="732" t="str">
        <f t="shared" si="552"/>
        <v/>
      </c>
      <c r="Z3786" s="733" t="str">
        <f t="shared" si="553"/>
        <v/>
      </c>
      <c r="AA3786" s="732" t="str">
        <f t="shared" si="554"/>
        <v/>
      </c>
      <c r="AB3786" s="643"/>
      <c r="AC3786" s="276"/>
      <c r="AD3786" s="277"/>
      <c r="AE3786" s="278"/>
      <c r="AF3786" s="278" t="str">
        <f t="shared" si="555"/>
        <v/>
      </c>
      <c r="AG3786" s="278"/>
      <c r="AH3786" s="279">
        <f t="shared" si="556"/>
        <v>17.98</v>
      </c>
      <c r="AI3786" s="279" t="str">
        <f t="shared" si="557"/>
        <v/>
      </c>
      <c r="AJ3786" s="279" t="str">
        <f t="shared" si="558"/>
        <v/>
      </c>
      <c r="AK3786" s="278"/>
      <c r="AL3786" s="278"/>
      <c r="AM3786" s="278"/>
      <c r="AN3786" s="278"/>
      <c r="AO3786" s="262"/>
      <c r="AP3786" s="262"/>
      <c r="AQ3786" s="262"/>
      <c r="AR3786" s="262"/>
      <c r="AS3786" s="262"/>
      <c r="AT3786" s="262"/>
      <c r="AU3786" s="262"/>
      <c r="AV3786" s="262"/>
      <c r="AW3786" s="264"/>
      <c r="AX3786" s="264"/>
      <c r="AY3786" s="262"/>
      <c r="AZ3786" s="262"/>
    </row>
    <row r="3787" spans="1:69" ht="27" hidden="1" customHeight="1">
      <c r="B3787" s="639">
        <v>3773</v>
      </c>
      <c r="C3787" s="639"/>
      <c r="D3787" s="640"/>
      <c r="E3787" s="640"/>
      <c r="F3787" s="640" t="str">
        <f>IFERROR(VLOOKUP(C3787,'Gebäude-Typen'!$A$7:$D$215,4,FALSE),"")</f>
        <v/>
      </c>
      <c r="G3787" s="641"/>
      <c r="H3787" s="640"/>
      <c r="I3787" s="639"/>
      <c r="J3787" s="640"/>
      <c r="K3787" s="642"/>
      <c r="L3787" s="639"/>
      <c r="M3787" s="639"/>
      <c r="N3787" s="639"/>
      <c r="O3787" s="639"/>
      <c r="P3787" s="734"/>
      <c r="Q3787" s="642"/>
      <c r="R3787" s="639"/>
      <c r="S3787" s="729" t="str">
        <f>IFERROR(ROUND(VLOOKUP(M3787,Reinigungstage,IF('Gebäude-Typen'!$C$6&lt;&gt;0,'Gebäude-Typen'!$C$6,VLOOKUP(C3787,Gebäude_Typen,2,FALSE)),FALSE),2)/2,"")</f>
        <v/>
      </c>
      <c r="T3787" s="729" t="str">
        <f>IFERROR(ROUND(VLOOKUP(N3787,Reinigungstage,IF('Gebäude-Typen'!$C$6&lt;&gt;0,'Gebäude-Typen'!$C$6,VLOOKUP(C3787,Gebäude_Typen,2,FALSE)),FALSE),2)/2,"")</f>
        <v/>
      </c>
      <c r="U3787" s="730">
        <f t="shared" si="550"/>
        <v>17.98</v>
      </c>
      <c r="V3787" s="731" t="str">
        <f>IFERROR(INDEX('2. Raumgruppen'!$A$1:$Y$33,MATCH(IF(ISERROR(SEARCH(" ",M3787,1)),MID(M3787,1,3),MID(M3787,1,SEARCH(" ",M3787,1)-1)),'2. Raumgruppen'!$B:$B,0),IF(ISERROR(SEARCH(" ",M3787,1)),MATCH('2. Raumgruppen'!$L$8,'2. Raumgruppen'!$8:$8,0),MATCH(MID(M3787,SEARCH(" ",M3787,1)+1,3),'2. Raumgruppen'!$8:$8,0))),"")</f>
        <v/>
      </c>
      <c r="W3787" s="731" t="str">
        <f>IFERROR(INDEX('2. Raumgruppen'!$A$1:$Y$33,MATCH(IF(ISERROR(SEARCH(" ",N3787,1)),MID(N3787,1,3),MID(N3787,1,SEARCH(" ",N3787,1)-1)),'2. Raumgruppen'!$B:$B,0),IF(ISERROR(SEARCH(" ",N3787,1)),MATCH('2. Raumgruppen'!$L$8,'2. Raumgruppen'!$8:$8,0),MATCH(MID(N3787,SEARCH(" ",N3787,1)+1,3),'2. Raumgruppen'!$8:$8,0))),"")</f>
        <v/>
      </c>
      <c r="X3787" s="732" t="str">
        <f t="shared" si="551"/>
        <v/>
      </c>
      <c r="Y3787" s="732" t="str">
        <f t="shared" si="552"/>
        <v/>
      </c>
      <c r="Z3787" s="733" t="str">
        <f t="shared" si="553"/>
        <v/>
      </c>
      <c r="AA3787" s="732" t="str">
        <f t="shared" si="554"/>
        <v/>
      </c>
      <c r="AB3787" s="643"/>
      <c r="AC3787" s="276"/>
      <c r="AD3787" s="277"/>
      <c r="AE3787" s="278"/>
      <c r="AF3787" s="278" t="str">
        <f t="shared" si="555"/>
        <v/>
      </c>
      <c r="AG3787" s="278"/>
      <c r="AH3787" s="279">
        <f t="shared" si="556"/>
        <v>17.98</v>
      </c>
      <c r="AI3787" s="279" t="str">
        <f t="shared" si="557"/>
        <v/>
      </c>
      <c r="AJ3787" s="279" t="str">
        <f t="shared" si="558"/>
        <v/>
      </c>
      <c r="AK3787" s="278"/>
      <c r="AL3787" s="278"/>
      <c r="AM3787" s="278"/>
      <c r="AN3787" s="278"/>
      <c r="AO3787" s="262"/>
      <c r="AP3787" s="262"/>
      <c r="AQ3787" s="262"/>
      <c r="AR3787" s="262"/>
      <c r="AS3787" s="262"/>
      <c r="AT3787" s="262"/>
      <c r="AU3787" s="262"/>
      <c r="AV3787" s="262"/>
      <c r="AW3787" s="262"/>
      <c r="AX3787" s="262"/>
      <c r="AY3787" s="264"/>
      <c r="AZ3787" s="264"/>
    </row>
    <row r="3788" spans="1:69" ht="27" hidden="1" customHeight="1">
      <c r="B3788" s="639">
        <v>3774</v>
      </c>
      <c r="C3788" s="639"/>
      <c r="D3788" s="640"/>
      <c r="E3788" s="640"/>
      <c r="F3788" s="640" t="str">
        <f>IFERROR(VLOOKUP(C3788,'Gebäude-Typen'!$A$7:$D$215,4,FALSE),"")</f>
        <v/>
      </c>
      <c r="G3788" s="641"/>
      <c r="H3788" s="640"/>
      <c r="I3788" s="639"/>
      <c r="J3788" s="640"/>
      <c r="K3788" s="642"/>
      <c r="L3788" s="639"/>
      <c r="M3788" s="639"/>
      <c r="N3788" s="639"/>
      <c r="O3788" s="639"/>
      <c r="P3788" s="734"/>
      <c r="Q3788" s="642"/>
      <c r="R3788" s="639"/>
      <c r="S3788" s="729" t="str">
        <f>IFERROR(ROUND(VLOOKUP(M3788,Reinigungstage,IF('Gebäude-Typen'!$C$6&lt;&gt;0,'Gebäude-Typen'!$C$6,VLOOKUP(C3788,Gebäude_Typen,2,FALSE)),FALSE),2)/2,"")</f>
        <v/>
      </c>
      <c r="T3788" s="729" t="str">
        <f>IFERROR(ROUND(VLOOKUP(N3788,Reinigungstage,IF('Gebäude-Typen'!$C$6&lt;&gt;0,'Gebäude-Typen'!$C$6,VLOOKUP(C3788,Gebäude_Typen,2,FALSE)),FALSE),2)/2,"")</f>
        <v/>
      </c>
      <c r="U3788" s="730">
        <f t="shared" si="550"/>
        <v>17.98</v>
      </c>
      <c r="V3788" s="731" t="str">
        <f>IFERROR(INDEX('2. Raumgruppen'!$A$1:$Y$33,MATCH(IF(ISERROR(SEARCH(" ",M3788,1)),MID(M3788,1,3),MID(M3788,1,SEARCH(" ",M3788,1)-1)),'2. Raumgruppen'!$B:$B,0),IF(ISERROR(SEARCH(" ",M3788,1)),MATCH('2. Raumgruppen'!$L$8,'2. Raumgruppen'!$8:$8,0),MATCH(MID(M3788,SEARCH(" ",M3788,1)+1,3),'2. Raumgruppen'!$8:$8,0))),"")</f>
        <v/>
      </c>
      <c r="W3788" s="731" t="str">
        <f>IFERROR(INDEX('2. Raumgruppen'!$A$1:$Y$33,MATCH(IF(ISERROR(SEARCH(" ",N3788,1)),MID(N3788,1,3),MID(N3788,1,SEARCH(" ",N3788,1)-1)),'2. Raumgruppen'!$B:$B,0),IF(ISERROR(SEARCH(" ",N3788,1)),MATCH('2. Raumgruppen'!$L$8,'2. Raumgruppen'!$8:$8,0),MATCH(MID(N3788,SEARCH(" ",N3788,1)+1,3),'2. Raumgruppen'!$8:$8,0))),"")</f>
        <v/>
      </c>
      <c r="X3788" s="732" t="str">
        <f t="shared" si="551"/>
        <v/>
      </c>
      <c r="Y3788" s="732" t="str">
        <f t="shared" si="552"/>
        <v/>
      </c>
      <c r="Z3788" s="733" t="str">
        <f t="shared" si="553"/>
        <v/>
      </c>
      <c r="AA3788" s="732" t="str">
        <f t="shared" si="554"/>
        <v/>
      </c>
      <c r="AB3788" s="643"/>
      <c r="AC3788" s="276"/>
      <c r="AD3788" s="277"/>
      <c r="AE3788" s="278"/>
      <c r="AF3788" s="278" t="str">
        <f t="shared" si="555"/>
        <v/>
      </c>
      <c r="AG3788" s="278"/>
      <c r="AH3788" s="279">
        <f t="shared" si="556"/>
        <v>17.98</v>
      </c>
      <c r="AI3788" s="279" t="str">
        <f t="shared" si="557"/>
        <v/>
      </c>
      <c r="AJ3788" s="279" t="str">
        <f t="shared" si="558"/>
        <v/>
      </c>
      <c r="AK3788" s="278"/>
      <c r="AL3788" s="278"/>
      <c r="AM3788" s="278"/>
      <c r="AN3788" s="278"/>
      <c r="AO3788" s="262"/>
      <c r="AP3788" s="262"/>
      <c r="AQ3788" s="262"/>
      <c r="AR3788" s="262"/>
      <c r="AS3788" s="262"/>
      <c r="AT3788" s="262"/>
      <c r="AU3788" s="262"/>
      <c r="AV3788" s="262"/>
      <c r="AW3788" s="262"/>
      <c r="AX3788" s="264"/>
      <c r="AY3788" s="278"/>
      <c r="AZ3788" s="264"/>
    </row>
    <row r="3789" spans="1:69" ht="27" hidden="1" customHeight="1">
      <c r="B3789" s="639">
        <v>3775</v>
      </c>
      <c r="C3789" s="639"/>
      <c r="D3789" s="640"/>
      <c r="E3789" s="640"/>
      <c r="F3789" s="640" t="str">
        <f>IFERROR(VLOOKUP(C3789,'Gebäude-Typen'!$A$7:$D$215,4,FALSE),"")</f>
        <v/>
      </c>
      <c r="G3789" s="641"/>
      <c r="H3789" s="640"/>
      <c r="I3789" s="639"/>
      <c r="J3789" s="640"/>
      <c r="K3789" s="642"/>
      <c r="L3789" s="639"/>
      <c r="M3789" s="639"/>
      <c r="N3789" s="639"/>
      <c r="O3789" s="639"/>
      <c r="P3789" s="734"/>
      <c r="Q3789" s="642"/>
      <c r="R3789" s="639"/>
      <c r="S3789" s="729" t="str">
        <f>IFERROR(ROUND(VLOOKUP(M3789,Reinigungstage,IF('Gebäude-Typen'!$C$6&lt;&gt;0,'Gebäude-Typen'!$C$6,VLOOKUP(C3789,Gebäude_Typen,2,FALSE)),FALSE),2)/2,"")</f>
        <v/>
      </c>
      <c r="T3789" s="729" t="str">
        <f>IFERROR(ROUND(VLOOKUP(N3789,Reinigungstage,IF('Gebäude-Typen'!$C$6&lt;&gt;0,'Gebäude-Typen'!$C$6,VLOOKUP(C3789,Gebäude_Typen,2,FALSE)),FALSE),2)/2,"")</f>
        <v/>
      </c>
      <c r="U3789" s="730">
        <f t="shared" si="550"/>
        <v>17.98</v>
      </c>
      <c r="V3789" s="731" t="str">
        <f>IFERROR(INDEX('2. Raumgruppen'!$A$1:$Y$33,MATCH(IF(ISERROR(SEARCH(" ",M3789,1)),MID(M3789,1,3),MID(M3789,1,SEARCH(" ",M3789,1)-1)),'2. Raumgruppen'!$B:$B,0),IF(ISERROR(SEARCH(" ",M3789,1)),MATCH('2. Raumgruppen'!$L$8,'2. Raumgruppen'!$8:$8,0),MATCH(MID(M3789,SEARCH(" ",M3789,1)+1,3),'2. Raumgruppen'!$8:$8,0))),"")</f>
        <v/>
      </c>
      <c r="W3789" s="731" t="str">
        <f>IFERROR(INDEX('2. Raumgruppen'!$A$1:$Y$33,MATCH(IF(ISERROR(SEARCH(" ",N3789,1)),MID(N3789,1,3),MID(N3789,1,SEARCH(" ",N3789,1)-1)),'2. Raumgruppen'!$B:$B,0),IF(ISERROR(SEARCH(" ",N3789,1)),MATCH('2. Raumgruppen'!$L$8,'2. Raumgruppen'!$8:$8,0),MATCH(MID(N3789,SEARCH(" ",N3789,1)+1,3),'2. Raumgruppen'!$8:$8,0))),"")</f>
        <v/>
      </c>
      <c r="X3789" s="732" t="str">
        <f t="shared" si="551"/>
        <v/>
      </c>
      <c r="Y3789" s="732" t="str">
        <f t="shared" si="552"/>
        <v/>
      </c>
      <c r="Z3789" s="733" t="str">
        <f t="shared" si="553"/>
        <v/>
      </c>
      <c r="AA3789" s="732" t="str">
        <f t="shared" si="554"/>
        <v/>
      </c>
      <c r="AB3789" s="643"/>
      <c r="AC3789" s="276"/>
      <c r="AD3789" s="277"/>
      <c r="AE3789" s="278"/>
      <c r="AF3789" s="278" t="str">
        <f t="shared" si="555"/>
        <v/>
      </c>
      <c r="AG3789" s="278"/>
      <c r="AH3789" s="279">
        <f t="shared" si="556"/>
        <v>17.98</v>
      </c>
      <c r="AI3789" s="279" t="str">
        <f t="shared" si="557"/>
        <v/>
      </c>
      <c r="AJ3789" s="279" t="str">
        <f t="shared" si="558"/>
        <v/>
      </c>
      <c r="AK3789" s="278"/>
      <c r="AL3789" s="278"/>
      <c r="AM3789" s="278"/>
      <c r="AN3789" s="278"/>
      <c r="AO3789" s="262"/>
      <c r="AP3789" s="262"/>
      <c r="AQ3789" s="262"/>
      <c r="AR3789" s="262"/>
      <c r="AS3789" s="262"/>
      <c r="AT3789" s="262"/>
      <c r="AU3789" s="262"/>
      <c r="AV3789" s="262"/>
      <c r="AW3789" s="264"/>
      <c r="AX3789" s="262"/>
      <c r="AY3789" s="262"/>
      <c r="AZ3789" s="262"/>
      <c r="BL3789" s="280"/>
      <c r="BM3789" s="280"/>
      <c r="BN3789" s="280"/>
      <c r="BO3789" s="280"/>
      <c r="BP3789" s="280"/>
      <c r="BQ3789" s="280"/>
    </row>
    <row r="3790" spans="1:69" ht="27" hidden="1" customHeight="1">
      <c r="B3790" s="639">
        <v>3776</v>
      </c>
      <c r="C3790" s="639"/>
      <c r="D3790" s="640"/>
      <c r="E3790" s="640"/>
      <c r="F3790" s="640" t="str">
        <f>IFERROR(VLOOKUP(C3790,'Gebäude-Typen'!$A$7:$D$215,4,FALSE),"")</f>
        <v/>
      </c>
      <c r="G3790" s="641"/>
      <c r="H3790" s="640"/>
      <c r="I3790" s="639"/>
      <c r="J3790" s="640"/>
      <c r="K3790" s="642"/>
      <c r="L3790" s="639"/>
      <c r="M3790" s="639"/>
      <c r="N3790" s="639"/>
      <c r="O3790" s="639"/>
      <c r="P3790" s="734"/>
      <c r="Q3790" s="642"/>
      <c r="R3790" s="639"/>
      <c r="S3790" s="729" t="str">
        <f>IFERROR(ROUND(VLOOKUP(M3790,Reinigungstage,IF('Gebäude-Typen'!$C$6&lt;&gt;0,'Gebäude-Typen'!$C$6,VLOOKUP(C3790,Gebäude_Typen,2,FALSE)),FALSE),2)/2,"")</f>
        <v/>
      </c>
      <c r="T3790" s="729" t="str">
        <f>IFERROR(ROUND(VLOOKUP(N3790,Reinigungstage,IF('Gebäude-Typen'!$C$6&lt;&gt;0,'Gebäude-Typen'!$C$6,VLOOKUP(C3790,Gebäude_Typen,2,FALSE)),FALSE),2)/2,"")</f>
        <v/>
      </c>
      <c r="U3790" s="730">
        <f t="shared" si="550"/>
        <v>17.98</v>
      </c>
      <c r="V3790" s="731" t="str">
        <f>IFERROR(INDEX('2. Raumgruppen'!$A$1:$Y$33,MATCH(IF(ISERROR(SEARCH(" ",M3790,1)),MID(M3790,1,3),MID(M3790,1,SEARCH(" ",M3790,1)-1)),'2. Raumgruppen'!$B:$B,0),IF(ISERROR(SEARCH(" ",M3790,1)),MATCH('2. Raumgruppen'!$L$8,'2. Raumgruppen'!$8:$8,0),MATCH(MID(M3790,SEARCH(" ",M3790,1)+1,3),'2. Raumgruppen'!$8:$8,0))),"")</f>
        <v/>
      </c>
      <c r="W3790" s="731" t="str">
        <f>IFERROR(INDEX('2. Raumgruppen'!$A$1:$Y$33,MATCH(IF(ISERROR(SEARCH(" ",N3790,1)),MID(N3790,1,3),MID(N3790,1,SEARCH(" ",N3790,1)-1)),'2. Raumgruppen'!$B:$B,0),IF(ISERROR(SEARCH(" ",N3790,1)),MATCH('2. Raumgruppen'!$L$8,'2. Raumgruppen'!$8:$8,0),MATCH(MID(N3790,SEARCH(" ",N3790,1)+1,3),'2. Raumgruppen'!$8:$8,0))),"")</f>
        <v/>
      </c>
      <c r="X3790" s="732" t="str">
        <f t="shared" si="551"/>
        <v/>
      </c>
      <c r="Y3790" s="732" t="str">
        <f t="shared" si="552"/>
        <v/>
      </c>
      <c r="Z3790" s="733" t="str">
        <f t="shared" si="553"/>
        <v/>
      </c>
      <c r="AA3790" s="732" t="str">
        <f t="shared" si="554"/>
        <v/>
      </c>
      <c r="AB3790" s="643"/>
      <c r="AC3790" s="276"/>
      <c r="AD3790" s="277"/>
      <c r="AE3790" s="278"/>
      <c r="AF3790" s="278" t="str">
        <f t="shared" si="555"/>
        <v/>
      </c>
      <c r="AG3790" s="278"/>
      <c r="AH3790" s="279">
        <f t="shared" si="556"/>
        <v>17.98</v>
      </c>
      <c r="AI3790" s="279" t="str">
        <f t="shared" si="557"/>
        <v/>
      </c>
      <c r="AJ3790" s="279" t="str">
        <f t="shared" si="558"/>
        <v/>
      </c>
      <c r="AK3790" s="278"/>
      <c r="AL3790" s="278"/>
      <c r="AM3790" s="278"/>
      <c r="AN3790" s="278"/>
      <c r="AO3790" s="262"/>
      <c r="AP3790" s="262"/>
      <c r="AQ3790" s="262"/>
      <c r="AR3790" s="262"/>
      <c r="AS3790" s="262"/>
      <c r="AT3790" s="262"/>
      <c r="AU3790" s="262"/>
      <c r="AV3790" s="262"/>
      <c r="AW3790" s="262"/>
      <c r="AX3790" s="264"/>
      <c r="AY3790" s="264"/>
      <c r="AZ3790" s="278"/>
    </row>
    <row r="3791" spans="1:69" ht="27" hidden="1" customHeight="1">
      <c r="B3791" s="639">
        <v>3777</v>
      </c>
      <c r="C3791" s="639"/>
      <c r="D3791" s="640"/>
      <c r="E3791" s="640"/>
      <c r="F3791" s="640" t="str">
        <f>IFERROR(VLOOKUP(C3791,'Gebäude-Typen'!$A$7:$D$215,4,FALSE),"")</f>
        <v/>
      </c>
      <c r="G3791" s="641"/>
      <c r="H3791" s="640"/>
      <c r="I3791" s="639"/>
      <c r="J3791" s="640"/>
      <c r="K3791" s="642"/>
      <c r="L3791" s="639"/>
      <c r="M3791" s="639"/>
      <c r="N3791" s="639"/>
      <c r="O3791" s="639"/>
      <c r="P3791" s="734"/>
      <c r="Q3791" s="642"/>
      <c r="R3791" s="639"/>
      <c r="S3791" s="729" t="str">
        <f>IFERROR(ROUND(VLOOKUP(M3791,Reinigungstage,IF('Gebäude-Typen'!$C$6&lt;&gt;0,'Gebäude-Typen'!$C$6,VLOOKUP(C3791,Gebäude_Typen,2,FALSE)),FALSE),2)/2,"")</f>
        <v/>
      </c>
      <c r="T3791" s="729" t="str">
        <f>IFERROR(ROUND(VLOOKUP(N3791,Reinigungstage,IF('Gebäude-Typen'!$C$6&lt;&gt;0,'Gebäude-Typen'!$C$6,VLOOKUP(C3791,Gebäude_Typen,2,FALSE)),FALSE),2)/2,"")</f>
        <v/>
      </c>
      <c r="U3791" s="730">
        <f t="shared" ref="U3791:U3854" si="559">SVS</f>
        <v>17.98</v>
      </c>
      <c r="V3791" s="731" t="str">
        <f>IFERROR(INDEX('2. Raumgruppen'!$A$1:$Y$33,MATCH(IF(ISERROR(SEARCH(" ",M3791,1)),MID(M3791,1,3),MID(M3791,1,SEARCH(" ",M3791,1)-1)),'2. Raumgruppen'!$B:$B,0),IF(ISERROR(SEARCH(" ",M3791,1)),MATCH('2. Raumgruppen'!$L$8,'2. Raumgruppen'!$8:$8,0),MATCH(MID(M3791,SEARCH(" ",M3791,1)+1,3),'2. Raumgruppen'!$8:$8,0))),"")</f>
        <v/>
      </c>
      <c r="W3791" s="731" t="str">
        <f>IFERROR(INDEX('2. Raumgruppen'!$A$1:$Y$33,MATCH(IF(ISERROR(SEARCH(" ",N3791,1)),MID(N3791,1,3),MID(N3791,1,SEARCH(" ",N3791,1)-1)),'2. Raumgruppen'!$B:$B,0),IF(ISERROR(SEARCH(" ",N3791,1)),MATCH('2. Raumgruppen'!$L$8,'2. Raumgruppen'!$8:$8,0),MATCH(MID(N3791,SEARCH(" ",N3791,1)+1,3),'2. Raumgruppen'!$8:$8,0))),"")</f>
        <v/>
      </c>
      <c r="X3791" s="732" t="str">
        <f t="shared" ref="X3791:X3854" si="560">IFERROR(K3791*S3791,"")</f>
        <v/>
      </c>
      <c r="Y3791" s="732" t="str">
        <f t="shared" ref="Y3791:Y3854" si="561">IFERROR(K3791*T3791,"")</f>
        <v/>
      </c>
      <c r="Z3791" s="733" t="str">
        <f t="shared" ref="Z3791:Z3854" si="562">IFERROR(IF(V3791="","",(X3791/V3791)+(Y3791/W3791)),"")</f>
        <v/>
      </c>
      <c r="AA3791" s="732" t="str">
        <f t="shared" ref="AA3791:AA3854" si="563">IFERROR(Z3791*U3791,"")</f>
        <v/>
      </c>
      <c r="AB3791" s="643"/>
      <c r="AC3791" s="276"/>
      <c r="AD3791" s="277"/>
      <c r="AE3791" s="278"/>
      <c r="AF3791" s="278" t="str">
        <f t="shared" si="555"/>
        <v/>
      </c>
      <c r="AG3791" s="278"/>
      <c r="AH3791" s="279">
        <f t="shared" si="556"/>
        <v>17.98</v>
      </c>
      <c r="AI3791" s="279" t="str">
        <f t="shared" si="557"/>
        <v/>
      </c>
      <c r="AJ3791" s="279" t="str">
        <f t="shared" si="558"/>
        <v/>
      </c>
      <c r="AK3791" s="278"/>
      <c r="AL3791" s="278"/>
      <c r="AM3791" s="278"/>
      <c r="AN3791" s="278"/>
      <c r="AO3791" s="262"/>
      <c r="AP3791" s="262"/>
      <c r="AQ3791" s="262"/>
      <c r="AR3791" s="262"/>
      <c r="AS3791" s="262"/>
      <c r="AT3791" s="262"/>
      <c r="AU3791" s="262"/>
      <c r="AV3791" s="262"/>
      <c r="AW3791" s="264"/>
      <c r="AX3791" s="264"/>
      <c r="AY3791" s="262"/>
      <c r="AZ3791" s="262"/>
    </row>
    <row r="3792" spans="1:69" ht="27" hidden="1" customHeight="1">
      <c r="B3792" s="639">
        <v>3778</v>
      </c>
      <c r="C3792" s="639"/>
      <c r="D3792" s="640"/>
      <c r="E3792" s="640"/>
      <c r="F3792" s="640" t="str">
        <f>IFERROR(VLOOKUP(C3792,'Gebäude-Typen'!$A$7:$D$215,4,FALSE),"")</f>
        <v/>
      </c>
      <c r="G3792" s="641"/>
      <c r="H3792" s="640"/>
      <c r="I3792" s="639"/>
      <c r="J3792" s="640"/>
      <c r="K3792" s="642"/>
      <c r="L3792" s="639"/>
      <c r="M3792" s="639"/>
      <c r="N3792" s="639"/>
      <c r="O3792" s="639"/>
      <c r="P3792" s="734"/>
      <c r="Q3792" s="642"/>
      <c r="R3792" s="639"/>
      <c r="S3792" s="729" t="str">
        <f>IFERROR(ROUND(VLOOKUP(M3792,Reinigungstage,IF('Gebäude-Typen'!$C$6&lt;&gt;0,'Gebäude-Typen'!$C$6,VLOOKUP(C3792,Gebäude_Typen,2,FALSE)),FALSE),2)/2,"")</f>
        <v/>
      </c>
      <c r="T3792" s="729" t="str">
        <f>IFERROR(ROUND(VLOOKUP(N3792,Reinigungstage,IF('Gebäude-Typen'!$C$6&lt;&gt;0,'Gebäude-Typen'!$C$6,VLOOKUP(C3792,Gebäude_Typen,2,FALSE)),FALSE),2)/2,"")</f>
        <v/>
      </c>
      <c r="U3792" s="730">
        <f t="shared" si="559"/>
        <v>17.98</v>
      </c>
      <c r="V3792" s="731" t="str">
        <f>IFERROR(INDEX('2. Raumgruppen'!$A$1:$Y$33,MATCH(IF(ISERROR(SEARCH(" ",M3792,1)),MID(M3792,1,3),MID(M3792,1,SEARCH(" ",M3792,1)-1)),'2. Raumgruppen'!$B:$B,0),IF(ISERROR(SEARCH(" ",M3792,1)),MATCH('2. Raumgruppen'!$L$8,'2. Raumgruppen'!$8:$8,0),MATCH(MID(M3792,SEARCH(" ",M3792,1)+1,3),'2. Raumgruppen'!$8:$8,0))),"")</f>
        <v/>
      </c>
      <c r="W3792" s="731" t="str">
        <f>IFERROR(INDEX('2. Raumgruppen'!$A$1:$Y$33,MATCH(IF(ISERROR(SEARCH(" ",N3792,1)),MID(N3792,1,3),MID(N3792,1,SEARCH(" ",N3792,1)-1)),'2. Raumgruppen'!$B:$B,0),IF(ISERROR(SEARCH(" ",N3792,1)),MATCH('2. Raumgruppen'!$L$8,'2. Raumgruppen'!$8:$8,0),MATCH(MID(N3792,SEARCH(" ",N3792,1)+1,3),'2. Raumgruppen'!$8:$8,0))),"")</f>
        <v/>
      </c>
      <c r="X3792" s="732" t="str">
        <f t="shared" si="560"/>
        <v/>
      </c>
      <c r="Y3792" s="732" t="str">
        <f t="shared" si="561"/>
        <v/>
      </c>
      <c r="Z3792" s="733" t="str">
        <f t="shared" si="562"/>
        <v/>
      </c>
      <c r="AA3792" s="732" t="str">
        <f t="shared" si="563"/>
        <v/>
      </c>
      <c r="AB3792" s="643"/>
      <c r="AC3792" s="276"/>
      <c r="AD3792" s="277"/>
      <c r="AE3792" s="278"/>
      <c r="AF3792" s="278" t="str">
        <f t="shared" si="555"/>
        <v/>
      </c>
      <c r="AG3792" s="278"/>
      <c r="AH3792" s="279">
        <f t="shared" si="556"/>
        <v>17.98</v>
      </c>
      <c r="AI3792" s="279" t="str">
        <f t="shared" si="557"/>
        <v/>
      </c>
      <c r="AJ3792" s="279" t="str">
        <f t="shared" si="558"/>
        <v/>
      </c>
      <c r="AK3792" s="278"/>
      <c r="AL3792" s="278"/>
      <c r="AM3792" s="278"/>
      <c r="AN3792" s="278"/>
      <c r="AO3792" s="262"/>
      <c r="AP3792" s="262"/>
      <c r="AQ3792" s="262"/>
      <c r="AR3792" s="262"/>
      <c r="AS3792" s="262"/>
      <c r="AT3792" s="262"/>
      <c r="AU3792" s="262"/>
      <c r="AV3792" s="262"/>
      <c r="AW3792" s="264"/>
      <c r="AX3792" s="262"/>
      <c r="AY3792" s="262"/>
      <c r="AZ3792" s="264"/>
    </row>
    <row r="3793" spans="1:52" ht="27" hidden="1" customHeight="1">
      <c r="B3793" s="639">
        <v>3779</v>
      </c>
      <c r="C3793" s="639"/>
      <c r="D3793" s="640"/>
      <c r="E3793" s="640"/>
      <c r="F3793" s="640" t="str">
        <f>IFERROR(VLOOKUP(C3793,'Gebäude-Typen'!$A$7:$D$215,4,FALSE),"")</f>
        <v/>
      </c>
      <c r="G3793" s="641"/>
      <c r="H3793" s="640"/>
      <c r="I3793" s="639"/>
      <c r="J3793" s="640"/>
      <c r="K3793" s="642"/>
      <c r="L3793" s="639"/>
      <c r="M3793" s="639"/>
      <c r="N3793" s="639"/>
      <c r="O3793" s="639"/>
      <c r="P3793" s="734"/>
      <c r="Q3793" s="642"/>
      <c r="R3793" s="639"/>
      <c r="S3793" s="729" t="str">
        <f>IFERROR(ROUND(VLOOKUP(M3793,Reinigungstage,IF('Gebäude-Typen'!$C$6&lt;&gt;0,'Gebäude-Typen'!$C$6,VLOOKUP(C3793,Gebäude_Typen,2,FALSE)),FALSE),2)/2,"")</f>
        <v/>
      </c>
      <c r="T3793" s="729" t="str">
        <f>IFERROR(ROUND(VLOOKUP(N3793,Reinigungstage,IF('Gebäude-Typen'!$C$6&lt;&gt;0,'Gebäude-Typen'!$C$6,VLOOKUP(C3793,Gebäude_Typen,2,FALSE)),FALSE),2)/2,"")</f>
        <v/>
      </c>
      <c r="U3793" s="730">
        <f t="shared" si="559"/>
        <v>17.98</v>
      </c>
      <c r="V3793" s="731" t="str">
        <f>IFERROR(INDEX('2. Raumgruppen'!$A$1:$Y$33,MATCH(IF(ISERROR(SEARCH(" ",M3793,1)),MID(M3793,1,3),MID(M3793,1,SEARCH(" ",M3793,1)-1)),'2. Raumgruppen'!$B:$B,0),IF(ISERROR(SEARCH(" ",M3793,1)),MATCH('2. Raumgruppen'!$L$8,'2. Raumgruppen'!$8:$8,0),MATCH(MID(M3793,SEARCH(" ",M3793,1)+1,3),'2. Raumgruppen'!$8:$8,0))),"")</f>
        <v/>
      </c>
      <c r="W3793" s="731" t="str">
        <f>IFERROR(INDEX('2. Raumgruppen'!$A$1:$Y$33,MATCH(IF(ISERROR(SEARCH(" ",N3793,1)),MID(N3793,1,3),MID(N3793,1,SEARCH(" ",N3793,1)-1)),'2. Raumgruppen'!$B:$B,0),IF(ISERROR(SEARCH(" ",N3793,1)),MATCH('2. Raumgruppen'!$L$8,'2. Raumgruppen'!$8:$8,0),MATCH(MID(N3793,SEARCH(" ",N3793,1)+1,3),'2. Raumgruppen'!$8:$8,0))),"")</f>
        <v/>
      </c>
      <c r="X3793" s="732" t="str">
        <f t="shared" si="560"/>
        <v/>
      </c>
      <c r="Y3793" s="732" t="str">
        <f t="shared" si="561"/>
        <v/>
      </c>
      <c r="Z3793" s="733" t="str">
        <f t="shared" si="562"/>
        <v/>
      </c>
      <c r="AA3793" s="732" t="str">
        <f t="shared" si="563"/>
        <v/>
      </c>
      <c r="AB3793" s="643"/>
      <c r="AC3793" s="276"/>
      <c r="AD3793" s="277"/>
      <c r="AE3793" s="278"/>
      <c r="AF3793" s="278" t="str">
        <f t="shared" si="555"/>
        <v/>
      </c>
      <c r="AG3793" s="278"/>
      <c r="AH3793" s="279">
        <f t="shared" si="556"/>
        <v>17.98</v>
      </c>
      <c r="AI3793" s="279" t="str">
        <f t="shared" si="557"/>
        <v/>
      </c>
      <c r="AJ3793" s="279" t="str">
        <f t="shared" si="558"/>
        <v/>
      </c>
      <c r="AK3793" s="278"/>
      <c r="AL3793" s="278"/>
      <c r="AM3793" s="278"/>
      <c r="AN3793" s="278"/>
      <c r="AO3793" s="262"/>
      <c r="AP3793" s="262"/>
      <c r="AQ3793" s="262"/>
      <c r="AR3793" s="262"/>
      <c r="AS3793" s="262"/>
      <c r="AT3793" s="262"/>
      <c r="AU3793" s="262"/>
      <c r="AV3793" s="262"/>
      <c r="AW3793" s="262"/>
      <c r="AX3793" s="262"/>
      <c r="AY3793" s="262"/>
      <c r="AZ3793" s="264"/>
    </row>
    <row r="3794" spans="1:52" ht="27" hidden="1" customHeight="1">
      <c r="A3794" s="264"/>
      <c r="B3794" s="639">
        <v>3780</v>
      </c>
      <c r="C3794" s="639"/>
      <c r="D3794" s="640"/>
      <c r="E3794" s="640"/>
      <c r="F3794" s="640" t="str">
        <f>IFERROR(VLOOKUP(C3794,'Gebäude-Typen'!$A$7:$D$215,4,FALSE),"")</f>
        <v/>
      </c>
      <c r="G3794" s="641"/>
      <c r="H3794" s="640"/>
      <c r="I3794" s="639"/>
      <c r="J3794" s="640"/>
      <c r="K3794" s="642"/>
      <c r="L3794" s="639"/>
      <c r="M3794" s="639"/>
      <c r="N3794" s="639"/>
      <c r="O3794" s="639"/>
      <c r="P3794" s="734"/>
      <c r="Q3794" s="642"/>
      <c r="R3794" s="639"/>
      <c r="S3794" s="729" t="str">
        <f>IFERROR(ROUND(VLOOKUP(M3794,Reinigungstage,IF('Gebäude-Typen'!$C$6&lt;&gt;0,'Gebäude-Typen'!$C$6,VLOOKUP(C3794,Gebäude_Typen,2,FALSE)),FALSE),2)/2,"")</f>
        <v/>
      </c>
      <c r="T3794" s="729" t="str">
        <f>IFERROR(ROUND(VLOOKUP(N3794,Reinigungstage,IF('Gebäude-Typen'!$C$6&lt;&gt;0,'Gebäude-Typen'!$C$6,VLOOKUP(C3794,Gebäude_Typen,2,FALSE)),FALSE),2)/2,"")</f>
        <v/>
      </c>
      <c r="U3794" s="730">
        <f t="shared" si="559"/>
        <v>17.98</v>
      </c>
      <c r="V3794" s="731" t="str">
        <f>IFERROR(INDEX('2. Raumgruppen'!$A$1:$Y$33,MATCH(IF(ISERROR(SEARCH(" ",M3794,1)),MID(M3794,1,3),MID(M3794,1,SEARCH(" ",M3794,1)-1)),'2. Raumgruppen'!$B:$B,0),IF(ISERROR(SEARCH(" ",M3794,1)),MATCH('2. Raumgruppen'!$L$8,'2. Raumgruppen'!$8:$8,0),MATCH(MID(M3794,SEARCH(" ",M3794,1)+1,3),'2. Raumgruppen'!$8:$8,0))),"")</f>
        <v/>
      </c>
      <c r="W3794" s="731" t="str">
        <f>IFERROR(INDEX('2. Raumgruppen'!$A$1:$Y$33,MATCH(IF(ISERROR(SEARCH(" ",N3794,1)),MID(N3794,1,3),MID(N3794,1,SEARCH(" ",N3794,1)-1)),'2. Raumgruppen'!$B:$B,0),IF(ISERROR(SEARCH(" ",N3794,1)),MATCH('2. Raumgruppen'!$L$8,'2. Raumgruppen'!$8:$8,0),MATCH(MID(N3794,SEARCH(" ",N3794,1)+1,3),'2. Raumgruppen'!$8:$8,0))),"")</f>
        <v/>
      </c>
      <c r="X3794" s="732" t="str">
        <f t="shared" si="560"/>
        <v/>
      </c>
      <c r="Y3794" s="732" t="str">
        <f t="shared" si="561"/>
        <v/>
      </c>
      <c r="Z3794" s="733" t="str">
        <f t="shared" si="562"/>
        <v/>
      </c>
      <c r="AA3794" s="732" t="str">
        <f t="shared" si="563"/>
        <v/>
      </c>
      <c r="AB3794" s="643"/>
      <c r="AC3794" s="276"/>
      <c r="AD3794" s="277"/>
      <c r="AE3794" s="278"/>
      <c r="AF3794" s="278" t="str">
        <f t="shared" si="555"/>
        <v/>
      </c>
      <c r="AG3794" s="278"/>
      <c r="AH3794" s="279">
        <f t="shared" si="556"/>
        <v>17.98</v>
      </c>
      <c r="AI3794" s="279" t="str">
        <f t="shared" si="557"/>
        <v/>
      </c>
      <c r="AJ3794" s="279" t="str">
        <f t="shared" si="558"/>
        <v/>
      </c>
      <c r="AK3794" s="278"/>
      <c r="AL3794" s="278"/>
      <c r="AM3794" s="278"/>
      <c r="AN3794" s="278"/>
      <c r="AO3794" s="262"/>
      <c r="AP3794" s="262"/>
      <c r="AQ3794" s="262"/>
      <c r="AR3794" s="262"/>
      <c r="AS3794" s="262"/>
      <c r="AT3794" s="262"/>
      <c r="AU3794" s="262"/>
      <c r="AV3794" s="262"/>
      <c r="AW3794" s="264"/>
      <c r="AX3794" s="264"/>
      <c r="AY3794" s="264"/>
      <c r="AZ3794" s="264"/>
    </row>
    <row r="3795" spans="1:52" ht="27" hidden="1" customHeight="1">
      <c r="B3795" s="639">
        <v>3781</v>
      </c>
      <c r="C3795" s="639"/>
      <c r="D3795" s="640"/>
      <c r="E3795" s="640"/>
      <c r="F3795" s="640" t="str">
        <f>IFERROR(VLOOKUP(C3795,'Gebäude-Typen'!$A$7:$D$215,4,FALSE),"")</f>
        <v/>
      </c>
      <c r="G3795" s="641"/>
      <c r="H3795" s="640"/>
      <c r="I3795" s="639"/>
      <c r="J3795" s="640"/>
      <c r="K3795" s="642"/>
      <c r="L3795" s="639"/>
      <c r="M3795" s="639"/>
      <c r="N3795" s="639"/>
      <c r="O3795" s="639"/>
      <c r="P3795" s="734"/>
      <c r="Q3795" s="642"/>
      <c r="R3795" s="639"/>
      <c r="S3795" s="729" t="str">
        <f>IFERROR(ROUND(VLOOKUP(M3795,Reinigungstage,IF('Gebäude-Typen'!$C$6&lt;&gt;0,'Gebäude-Typen'!$C$6,VLOOKUP(C3795,Gebäude_Typen,2,FALSE)),FALSE),2)/2,"")</f>
        <v/>
      </c>
      <c r="T3795" s="729" t="str">
        <f>IFERROR(ROUND(VLOOKUP(N3795,Reinigungstage,IF('Gebäude-Typen'!$C$6&lt;&gt;0,'Gebäude-Typen'!$C$6,VLOOKUP(C3795,Gebäude_Typen,2,FALSE)),FALSE),2)/2,"")</f>
        <v/>
      </c>
      <c r="U3795" s="730">
        <f t="shared" si="559"/>
        <v>17.98</v>
      </c>
      <c r="V3795" s="731" t="str">
        <f>IFERROR(INDEX('2. Raumgruppen'!$A$1:$Y$33,MATCH(IF(ISERROR(SEARCH(" ",M3795,1)),MID(M3795,1,3),MID(M3795,1,SEARCH(" ",M3795,1)-1)),'2. Raumgruppen'!$B:$B,0),IF(ISERROR(SEARCH(" ",M3795,1)),MATCH('2. Raumgruppen'!$L$8,'2. Raumgruppen'!$8:$8,0),MATCH(MID(M3795,SEARCH(" ",M3795,1)+1,3),'2. Raumgruppen'!$8:$8,0))),"")</f>
        <v/>
      </c>
      <c r="W3795" s="731" t="str">
        <f>IFERROR(INDEX('2. Raumgruppen'!$A$1:$Y$33,MATCH(IF(ISERROR(SEARCH(" ",N3795,1)),MID(N3795,1,3),MID(N3795,1,SEARCH(" ",N3795,1)-1)),'2. Raumgruppen'!$B:$B,0),IF(ISERROR(SEARCH(" ",N3795,1)),MATCH('2. Raumgruppen'!$L$8,'2. Raumgruppen'!$8:$8,0),MATCH(MID(N3795,SEARCH(" ",N3795,1)+1,3),'2. Raumgruppen'!$8:$8,0))),"")</f>
        <v/>
      </c>
      <c r="X3795" s="732" t="str">
        <f t="shared" si="560"/>
        <v/>
      </c>
      <c r="Y3795" s="732" t="str">
        <f t="shared" si="561"/>
        <v/>
      </c>
      <c r="Z3795" s="733" t="str">
        <f t="shared" si="562"/>
        <v/>
      </c>
      <c r="AA3795" s="732" t="str">
        <f t="shared" si="563"/>
        <v/>
      </c>
      <c r="AB3795" s="643"/>
      <c r="AC3795" s="276"/>
      <c r="AD3795" s="277"/>
      <c r="AE3795" s="278"/>
      <c r="AF3795" s="278" t="str">
        <f t="shared" si="555"/>
        <v/>
      </c>
      <c r="AG3795" s="278"/>
      <c r="AH3795" s="279">
        <f t="shared" si="556"/>
        <v>17.98</v>
      </c>
      <c r="AI3795" s="279" t="str">
        <f t="shared" si="557"/>
        <v/>
      </c>
      <c r="AJ3795" s="279" t="str">
        <f t="shared" si="558"/>
        <v/>
      </c>
      <c r="AK3795" s="278"/>
      <c r="AL3795" s="278"/>
      <c r="AM3795" s="278"/>
      <c r="AN3795" s="278"/>
      <c r="AO3795" s="262"/>
      <c r="AP3795" s="262"/>
      <c r="AQ3795" s="262"/>
      <c r="AR3795" s="262"/>
      <c r="AS3795" s="262"/>
      <c r="AT3795" s="262"/>
      <c r="AU3795" s="262"/>
      <c r="AV3795" s="262"/>
      <c r="AW3795" s="262"/>
      <c r="AX3795" s="262"/>
      <c r="AY3795" s="264"/>
      <c r="AZ3795" s="262"/>
    </row>
    <row r="3796" spans="1:52" ht="27" hidden="1" customHeight="1">
      <c r="B3796" s="639">
        <v>3782</v>
      </c>
      <c r="C3796" s="639"/>
      <c r="D3796" s="640"/>
      <c r="E3796" s="640"/>
      <c r="F3796" s="640" t="str">
        <f>IFERROR(VLOOKUP(C3796,'Gebäude-Typen'!$A$7:$D$215,4,FALSE),"")</f>
        <v/>
      </c>
      <c r="G3796" s="641"/>
      <c r="H3796" s="640"/>
      <c r="I3796" s="639"/>
      <c r="J3796" s="640"/>
      <c r="K3796" s="642"/>
      <c r="L3796" s="639"/>
      <c r="M3796" s="639"/>
      <c r="N3796" s="639"/>
      <c r="O3796" s="639"/>
      <c r="P3796" s="734"/>
      <c r="Q3796" s="642"/>
      <c r="R3796" s="639"/>
      <c r="S3796" s="729" t="str">
        <f>IFERROR(ROUND(VLOOKUP(M3796,Reinigungstage,IF('Gebäude-Typen'!$C$6&lt;&gt;0,'Gebäude-Typen'!$C$6,VLOOKUP(C3796,Gebäude_Typen,2,FALSE)),FALSE),2)/2,"")</f>
        <v/>
      </c>
      <c r="T3796" s="729" t="str">
        <f>IFERROR(ROUND(VLOOKUP(N3796,Reinigungstage,IF('Gebäude-Typen'!$C$6&lt;&gt;0,'Gebäude-Typen'!$C$6,VLOOKUP(C3796,Gebäude_Typen,2,FALSE)),FALSE),2)/2,"")</f>
        <v/>
      </c>
      <c r="U3796" s="730">
        <f t="shared" si="559"/>
        <v>17.98</v>
      </c>
      <c r="V3796" s="731" t="str">
        <f>IFERROR(INDEX('2. Raumgruppen'!$A$1:$Y$33,MATCH(IF(ISERROR(SEARCH(" ",M3796,1)),MID(M3796,1,3),MID(M3796,1,SEARCH(" ",M3796,1)-1)),'2. Raumgruppen'!$B:$B,0),IF(ISERROR(SEARCH(" ",M3796,1)),MATCH('2. Raumgruppen'!$L$8,'2. Raumgruppen'!$8:$8,0),MATCH(MID(M3796,SEARCH(" ",M3796,1)+1,3),'2. Raumgruppen'!$8:$8,0))),"")</f>
        <v/>
      </c>
      <c r="W3796" s="731" t="str">
        <f>IFERROR(INDEX('2. Raumgruppen'!$A$1:$Y$33,MATCH(IF(ISERROR(SEARCH(" ",N3796,1)),MID(N3796,1,3),MID(N3796,1,SEARCH(" ",N3796,1)-1)),'2. Raumgruppen'!$B:$B,0),IF(ISERROR(SEARCH(" ",N3796,1)),MATCH('2. Raumgruppen'!$L$8,'2. Raumgruppen'!$8:$8,0),MATCH(MID(N3796,SEARCH(" ",N3796,1)+1,3),'2. Raumgruppen'!$8:$8,0))),"")</f>
        <v/>
      </c>
      <c r="X3796" s="732" t="str">
        <f t="shared" si="560"/>
        <v/>
      </c>
      <c r="Y3796" s="732" t="str">
        <f t="shared" si="561"/>
        <v/>
      </c>
      <c r="Z3796" s="733" t="str">
        <f t="shared" si="562"/>
        <v/>
      </c>
      <c r="AA3796" s="732" t="str">
        <f t="shared" si="563"/>
        <v/>
      </c>
      <c r="AB3796" s="643"/>
      <c r="AC3796" s="276"/>
      <c r="AD3796" s="277"/>
      <c r="AE3796" s="278"/>
      <c r="AF3796" s="278" t="str">
        <f t="shared" si="555"/>
        <v/>
      </c>
      <c r="AG3796" s="278"/>
      <c r="AH3796" s="279">
        <f t="shared" si="556"/>
        <v>17.98</v>
      </c>
      <c r="AI3796" s="279" t="str">
        <f t="shared" si="557"/>
        <v/>
      </c>
      <c r="AJ3796" s="279" t="str">
        <f t="shared" si="558"/>
        <v/>
      </c>
      <c r="AK3796" s="278"/>
      <c r="AL3796" s="278"/>
      <c r="AM3796" s="278"/>
      <c r="AN3796" s="278"/>
      <c r="AO3796" s="262"/>
      <c r="AP3796" s="262"/>
      <c r="AQ3796" s="262"/>
      <c r="AR3796" s="262"/>
      <c r="AS3796" s="262"/>
      <c r="AT3796" s="262"/>
      <c r="AU3796" s="262"/>
      <c r="AV3796" s="262"/>
      <c r="AW3796" s="264"/>
      <c r="AX3796" s="262"/>
      <c r="AY3796" s="262"/>
      <c r="AZ3796" s="262"/>
    </row>
    <row r="3797" spans="1:52" ht="27" hidden="1" customHeight="1">
      <c r="B3797" s="639">
        <v>3783</v>
      </c>
      <c r="C3797" s="639"/>
      <c r="D3797" s="640"/>
      <c r="E3797" s="640"/>
      <c r="F3797" s="640" t="str">
        <f>IFERROR(VLOOKUP(C3797,'Gebäude-Typen'!$A$7:$D$215,4,FALSE),"")</f>
        <v/>
      </c>
      <c r="G3797" s="641"/>
      <c r="H3797" s="640"/>
      <c r="I3797" s="639"/>
      <c r="J3797" s="640"/>
      <c r="K3797" s="642"/>
      <c r="L3797" s="639"/>
      <c r="M3797" s="639"/>
      <c r="N3797" s="639"/>
      <c r="O3797" s="639"/>
      <c r="P3797" s="734"/>
      <c r="Q3797" s="642"/>
      <c r="R3797" s="639"/>
      <c r="S3797" s="729" t="str">
        <f>IFERROR(ROUND(VLOOKUP(M3797,Reinigungstage,IF('Gebäude-Typen'!$C$6&lt;&gt;0,'Gebäude-Typen'!$C$6,VLOOKUP(C3797,Gebäude_Typen,2,FALSE)),FALSE),2)/2,"")</f>
        <v/>
      </c>
      <c r="T3797" s="729" t="str">
        <f>IFERROR(ROUND(VLOOKUP(N3797,Reinigungstage,IF('Gebäude-Typen'!$C$6&lt;&gt;0,'Gebäude-Typen'!$C$6,VLOOKUP(C3797,Gebäude_Typen,2,FALSE)),FALSE),2)/2,"")</f>
        <v/>
      </c>
      <c r="U3797" s="730">
        <f t="shared" si="559"/>
        <v>17.98</v>
      </c>
      <c r="V3797" s="731" t="str">
        <f>IFERROR(INDEX('2. Raumgruppen'!$A$1:$Y$33,MATCH(IF(ISERROR(SEARCH(" ",M3797,1)),MID(M3797,1,3),MID(M3797,1,SEARCH(" ",M3797,1)-1)),'2. Raumgruppen'!$B:$B,0),IF(ISERROR(SEARCH(" ",M3797,1)),MATCH('2. Raumgruppen'!$L$8,'2. Raumgruppen'!$8:$8,0),MATCH(MID(M3797,SEARCH(" ",M3797,1)+1,3),'2. Raumgruppen'!$8:$8,0))),"")</f>
        <v/>
      </c>
      <c r="W3797" s="731" t="str">
        <f>IFERROR(INDEX('2. Raumgruppen'!$A$1:$Y$33,MATCH(IF(ISERROR(SEARCH(" ",N3797,1)),MID(N3797,1,3),MID(N3797,1,SEARCH(" ",N3797,1)-1)),'2. Raumgruppen'!$B:$B,0),IF(ISERROR(SEARCH(" ",N3797,1)),MATCH('2. Raumgruppen'!$L$8,'2. Raumgruppen'!$8:$8,0),MATCH(MID(N3797,SEARCH(" ",N3797,1)+1,3),'2. Raumgruppen'!$8:$8,0))),"")</f>
        <v/>
      </c>
      <c r="X3797" s="732" t="str">
        <f t="shared" si="560"/>
        <v/>
      </c>
      <c r="Y3797" s="732" t="str">
        <f t="shared" si="561"/>
        <v/>
      </c>
      <c r="Z3797" s="733" t="str">
        <f t="shared" si="562"/>
        <v/>
      </c>
      <c r="AA3797" s="732" t="str">
        <f t="shared" si="563"/>
        <v/>
      </c>
      <c r="AB3797" s="643"/>
      <c r="AC3797" s="276"/>
      <c r="AD3797" s="277"/>
      <c r="AE3797" s="278"/>
      <c r="AF3797" s="278" t="str">
        <f t="shared" si="555"/>
        <v/>
      </c>
      <c r="AG3797" s="278"/>
      <c r="AH3797" s="279">
        <f t="shared" si="556"/>
        <v>17.98</v>
      </c>
      <c r="AI3797" s="279" t="str">
        <f t="shared" si="557"/>
        <v/>
      </c>
      <c r="AJ3797" s="279" t="str">
        <f t="shared" si="558"/>
        <v/>
      </c>
      <c r="AK3797" s="278"/>
      <c r="AL3797" s="278"/>
      <c r="AM3797" s="278"/>
      <c r="AN3797" s="278"/>
      <c r="AO3797" s="262"/>
      <c r="AP3797" s="262"/>
      <c r="AQ3797" s="262"/>
      <c r="AR3797" s="262"/>
      <c r="AS3797" s="262"/>
      <c r="AT3797" s="262"/>
      <c r="AU3797" s="262"/>
      <c r="AV3797" s="262"/>
      <c r="AW3797" s="264"/>
      <c r="AX3797" s="262"/>
      <c r="AY3797" s="262"/>
      <c r="AZ3797" s="262"/>
    </row>
    <row r="3798" spans="1:52" ht="27" hidden="1" customHeight="1">
      <c r="B3798" s="639">
        <v>3784</v>
      </c>
      <c r="C3798" s="639"/>
      <c r="D3798" s="640"/>
      <c r="E3798" s="640"/>
      <c r="F3798" s="640" t="str">
        <f>IFERROR(VLOOKUP(C3798,'Gebäude-Typen'!$A$7:$D$215,4,FALSE),"")</f>
        <v/>
      </c>
      <c r="G3798" s="641"/>
      <c r="H3798" s="640"/>
      <c r="I3798" s="639"/>
      <c r="J3798" s="640"/>
      <c r="K3798" s="642"/>
      <c r="L3798" s="639"/>
      <c r="M3798" s="639"/>
      <c r="N3798" s="639"/>
      <c r="O3798" s="639"/>
      <c r="P3798" s="734"/>
      <c r="Q3798" s="642"/>
      <c r="R3798" s="639"/>
      <c r="S3798" s="729" t="str">
        <f>IFERROR(ROUND(VLOOKUP(M3798,Reinigungstage,IF('Gebäude-Typen'!$C$6&lt;&gt;0,'Gebäude-Typen'!$C$6,VLOOKUP(C3798,Gebäude_Typen,2,FALSE)),FALSE),2)/2,"")</f>
        <v/>
      </c>
      <c r="T3798" s="729" t="str">
        <f>IFERROR(ROUND(VLOOKUP(N3798,Reinigungstage,IF('Gebäude-Typen'!$C$6&lt;&gt;0,'Gebäude-Typen'!$C$6,VLOOKUP(C3798,Gebäude_Typen,2,FALSE)),FALSE),2)/2,"")</f>
        <v/>
      </c>
      <c r="U3798" s="730">
        <f t="shared" si="559"/>
        <v>17.98</v>
      </c>
      <c r="V3798" s="731" t="str">
        <f>IFERROR(INDEX('2. Raumgruppen'!$A$1:$Y$33,MATCH(IF(ISERROR(SEARCH(" ",M3798,1)),MID(M3798,1,3),MID(M3798,1,SEARCH(" ",M3798,1)-1)),'2. Raumgruppen'!$B:$B,0),IF(ISERROR(SEARCH(" ",M3798,1)),MATCH('2. Raumgruppen'!$L$8,'2. Raumgruppen'!$8:$8,0),MATCH(MID(M3798,SEARCH(" ",M3798,1)+1,3),'2. Raumgruppen'!$8:$8,0))),"")</f>
        <v/>
      </c>
      <c r="W3798" s="731" t="str">
        <f>IFERROR(INDEX('2. Raumgruppen'!$A$1:$Y$33,MATCH(IF(ISERROR(SEARCH(" ",N3798,1)),MID(N3798,1,3),MID(N3798,1,SEARCH(" ",N3798,1)-1)),'2. Raumgruppen'!$B:$B,0),IF(ISERROR(SEARCH(" ",N3798,1)),MATCH('2. Raumgruppen'!$L$8,'2. Raumgruppen'!$8:$8,0),MATCH(MID(N3798,SEARCH(" ",N3798,1)+1,3),'2. Raumgruppen'!$8:$8,0))),"")</f>
        <v/>
      </c>
      <c r="X3798" s="732" t="str">
        <f t="shared" si="560"/>
        <v/>
      </c>
      <c r="Y3798" s="732" t="str">
        <f t="shared" si="561"/>
        <v/>
      </c>
      <c r="Z3798" s="733" t="str">
        <f t="shared" si="562"/>
        <v/>
      </c>
      <c r="AA3798" s="732" t="str">
        <f t="shared" si="563"/>
        <v/>
      </c>
      <c r="AB3798" s="643"/>
      <c r="AC3798" s="276"/>
      <c r="AD3798" s="277"/>
      <c r="AE3798" s="278"/>
      <c r="AF3798" s="278" t="str">
        <f t="shared" si="555"/>
        <v/>
      </c>
      <c r="AG3798" s="278"/>
      <c r="AH3798" s="279">
        <f t="shared" si="556"/>
        <v>17.98</v>
      </c>
      <c r="AI3798" s="279" t="str">
        <f t="shared" si="557"/>
        <v/>
      </c>
      <c r="AJ3798" s="279" t="str">
        <f t="shared" si="558"/>
        <v/>
      </c>
      <c r="AK3798" s="278"/>
      <c r="AL3798" s="278"/>
      <c r="AM3798" s="278"/>
      <c r="AN3798" s="278"/>
      <c r="AO3798" s="262"/>
      <c r="AP3798" s="262"/>
      <c r="AQ3798" s="262"/>
      <c r="AR3798" s="262"/>
      <c r="AS3798" s="262"/>
      <c r="AT3798" s="262"/>
      <c r="AU3798" s="262"/>
      <c r="AV3798" s="262"/>
      <c r="AW3798" s="262"/>
      <c r="AX3798" s="262"/>
      <c r="AY3798" s="262"/>
      <c r="AZ3798" s="264"/>
    </row>
    <row r="3799" spans="1:52" ht="27" hidden="1" customHeight="1">
      <c r="B3799" s="639">
        <v>3785</v>
      </c>
      <c r="C3799" s="639"/>
      <c r="D3799" s="640"/>
      <c r="E3799" s="640"/>
      <c r="F3799" s="640" t="str">
        <f>IFERROR(VLOOKUP(C3799,'Gebäude-Typen'!$A$7:$D$215,4,FALSE),"")</f>
        <v/>
      </c>
      <c r="G3799" s="641"/>
      <c r="H3799" s="640"/>
      <c r="I3799" s="639"/>
      <c r="J3799" s="640"/>
      <c r="K3799" s="642"/>
      <c r="L3799" s="639"/>
      <c r="M3799" s="639"/>
      <c r="N3799" s="639"/>
      <c r="O3799" s="639"/>
      <c r="P3799" s="734"/>
      <c r="Q3799" s="642"/>
      <c r="R3799" s="639"/>
      <c r="S3799" s="729" t="str">
        <f>IFERROR(ROUND(VLOOKUP(M3799,Reinigungstage,IF('Gebäude-Typen'!$C$6&lt;&gt;0,'Gebäude-Typen'!$C$6,VLOOKUP(C3799,Gebäude_Typen,2,FALSE)),FALSE),2)/2,"")</f>
        <v/>
      </c>
      <c r="T3799" s="729" t="str">
        <f>IFERROR(ROUND(VLOOKUP(N3799,Reinigungstage,IF('Gebäude-Typen'!$C$6&lt;&gt;0,'Gebäude-Typen'!$C$6,VLOOKUP(C3799,Gebäude_Typen,2,FALSE)),FALSE),2)/2,"")</f>
        <v/>
      </c>
      <c r="U3799" s="730">
        <f t="shared" si="559"/>
        <v>17.98</v>
      </c>
      <c r="V3799" s="731" t="str">
        <f>IFERROR(INDEX('2. Raumgruppen'!$A$1:$Y$33,MATCH(IF(ISERROR(SEARCH(" ",M3799,1)),MID(M3799,1,3),MID(M3799,1,SEARCH(" ",M3799,1)-1)),'2. Raumgruppen'!$B:$B,0),IF(ISERROR(SEARCH(" ",M3799,1)),MATCH('2. Raumgruppen'!$L$8,'2. Raumgruppen'!$8:$8,0),MATCH(MID(M3799,SEARCH(" ",M3799,1)+1,3),'2. Raumgruppen'!$8:$8,0))),"")</f>
        <v/>
      </c>
      <c r="W3799" s="731" t="str">
        <f>IFERROR(INDEX('2. Raumgruppen'!$A$1:$Y$33,MATCH(IF(ISERROR(SEARCH(" ",N3799,1)),MID(N3799,1,3),MID(N3799,1,SEARCH(" ",N3799,1)-1)),'2. Raumgruppen'!$B:$B,0),IF(ISERROR(SEARCH(" ",N3799,1)),MATCH('2. Raumgruppen'!$L$8,'2. Raumgruppen'!$8:$8,0),MATCH(MID(N3799,SEARCH(" ",N3799,1)+1,3),'2. Raumgruppen'!$8:$8,0))),"")</f>
        <v/>
      </c>
      <c r="X3799" s="732" t="str">
        <f t="shared" si="560"/>
        <v/>
      </c>
      <c r="Y3799" s="732" t="str">
        <f t="shared" si="561"/>
        <v/>
      </c>
      <c r="Z3799" s="733" t="str">
        <f t="shared" si="562"/>
        <v/>
      </c>
      <c r="AA3799" s="732" t="str">
        <f t="shared" si="563"/>
        <v/>
      </c>
      <c r="AB3799" s="643"/>
      <c r="AC3799" s="276"/>
      <c r="AD3799" s="277"/>
      <c r="AE3799" s="278"/>
      <c r="AF3799" s="278" t="str">
        <f t="shared" si="555"/>
        <v/>
      </c>
      <c r="AG3799" s="278"/>
      <c r="AH3799" s="279">
        <f t="shared" si="556"/>
        <v>17.98</v>
      </c>
      <c r="AI3799" s="279" t="str">
        <f t="shared" si="557"/>
        <v/>
      </c>
      <c r="AJ3799" s="279" t="str">
        <f t="shared" si="558"/>
        <v/>
      </c>
      <c r="AK3799" s="278"/>
      <c r="AL3799" s="278"/>
      <c r="AM3799" s="278"/>
      <c r="AN3799" s="278"/>
      <c r="AO3799" s="262"/>
      <c r="AP3799" s="262"/>
      <c r="AQ3799" s="262"/>
      <c r="AR3799" s="262"/>
      <c r="AS3799" s="262"/>
      <c r="AT3799" s="262"/>
      <c r="AU3799" s="262"/>
      <c r="AV3799" s="262"/>
      <c r="AW3799" s="262"/>
      <c r="AX3799" s="262"/>
      <c r="AY3799" s="262"/>
      <c r="AZ3799" s="262"/>
    </row>
    <row r="3800" spans="1:52" ht="27" hidden="1" customHeight="1">
      <c r="B3800" s="639">
        <v>3786</v>
      </c>
      <c r="C3800" s="639"/>
      <c r="D3800" s="640"/>
      <c r="E3800" s="640"/>
      <c r="F3800" s="640" t="str">
        <f>IFERROR(VLOOKUP(C3800,'Gebäude-Typen'!$A$7:$D$215,4,FALSE),"")</f>
        <v/>
      </c>
      <c r="G3800" s="641"/>
      <c r="H3800" s="640"/>
      <c r="I3800" s="639"/>
      <c r="J3800" s="640"/>
      <c r="K3800" s="642"/>
      <c r="L3800" s="639"/>
      <c r="M3800" s="639"/>
      <c r="N3800" s="639"/>
      <c r="O3800" s="639"/>
      <c r="P3800" s="734"/>
      <c r="Q3800" s="642"/>
      <c r="R3800" s="639"/>
      <c r="S3800" s="729" t="str">
        <f>IFERROR(ROUND(VLOOKUP(M3800,Reinigungstage,IF('Gebäude-Typen'!$C$6&lt;&gt;0,'Gebäude-Typen'!$C$6,VLOOKUP(C3800,Gebäude_Typen,2,FALSE)),FALSE),2)/2,"")</f>
        <v/>
      </c>
      <c r="T3800" s="729" t="str">
        <f>IFERROR(ROUND(VLOOKUP(N3800,Reinigungstage,IF('Gebäude-Typen'!$C$6&lt;&gt;0,'Gebäude-Typen'!$C$6,VLOOKUP(C3800,Gebäude_Typen,2,FALSE)),FALSE),2)/2,"")</f>
        <v/>
      </c>
      <c r="U3800" s="730">
        <f t="shared" si="559"/>
        <v>17.98</v>
      </c>
      <c r="V3800" s="731" t="str">
        <f>IFERROR(INDEX('2. Raumgruppen'!$A$1:$Y$33,MATCH(IF(ISERROR(SEARCH(" ",M3800,1)),MID(M3800,1,3),MID(M3800,1,SEARCH(" ",M3800,1)-1)),'2. Raumgruppen'!$B:$B,0),IF(ISERROR(SEARCH(" ",M3800,1)),MATCH('2. Raumgruppen'!$L$8,'2. Raumgruppen'!$8:$8,0),MATCH(MID(M3800,SEARCH(" ",M3800,1)+1,3),'2. Raumgruppen'!$8:$8,0))),"")</f>
        <v/>
      </c>
      <c r="W3800" s="731" t="str">
        <f>IFERROR(INDEX('2. Raumgruppen'!$A$1:$Y$33,MATCH(IF(ISERROR(SEARCH(" ",N3800,1)),MID(N3800,1,3),MID(N3800,1,SEARCH(" ",N3800,1)-1)),'2. Raumgruppen'!$B:$B,0),IF(ISERROR(SEARCH(" ",N3800,1)),MATCH('2. Raumgruppen'!$L$8,'2. Raumgruppen'!$8:$8,0),MATCH(MID(N3800,SEARCH(" ",N3800,1)+1,3),'2. Raumgruppen'!$8:$8,0))),"")</f>
        <v/>
      </c>
      <c r="X3800" s="732" t="str">
        <f t="shared" si="560"/>
        <v/>
      </c>
      <c r="Y3800" s="732" t="str">
        <f t="shared" si="561"/>
        <v/>
      </c>
      <c r="Z3800" s="733" t="str">
        <f t="shared" si="562"/>
        <v/>
      </c>
      <c r="AA3800" s="732" t="str">
        <f t="shared" si="563"/>
        <v/>
      </c>
      <c r="AB3800" s="643"/>
      <c r="AC3800" s="276"/>
      <c r="AD3800" s="277"/>
      <c r="AE3800" s="278"/>
      <c r="AF3800" s="278" t="str">
        <f t="shared" si="555"/>
        <v/>
      </c>
      <c r="AG3800" s="278"/>
      <c r="AH3800" s="279">
        <f t="shared" si="556"/>
        <v>17.98</v>
      </c>
      <c r="AI3800" s="279" t="str">
        <f t="shared" si="557"/>
        <v/>
      </c>
      <c r="AJ3800" s="279" t="str">
        <f t="shared" si="558"/>
        <v/>
      </c>
      <c r="AK3800" s="278"/>
      <c r="AL3800" s="278"/>
      <c r="AM3800" s="278"/>
      <c r="AN3800" s="278"/>
      <c r="AO3800" s="262"/>
      <c r="AP3800" s="262"/>
      <c r="AQ3800" s="262"/>
      <c r="AR3800" s="262"/>
      <c r="AS3800" s="262"/>
      <c r="AT3800" s="262"/>
      <c r="AU3800" s="262"/>
      <c r="AV3800" s="262"/>
      <c r="AW3800" s="262"/>
      <c r="AX3800" s="264"/>
      <c r="AY3800" s="264"/>
      <c r="AZ3800" s="264"/>
    </row>
    <row r="3801" spans="1:52" ht="27" hidden="1" customHeight="1">
      <c r="B3801" s="639">
        <v>3787</v>
      </c>
      <c r="C3801" s="639"/>
      <c r="D3801" s="640"/>
      <c r="E3801" s="640"/>
      <c r="F3801" s="640" t="str">
        <f>IFERROR(VLOOKUP(C3801,'Gebäude-Typen'!$A$7:$D$215,4,FALSE),"")</f>
        <v/>
      </c>
      <c r="G3801" s="641"/>
      <c r="H3801" s="640"/>
      <c r="I3801" s="639"/>
      <c r="J3801" s="640"/>
      <c r="K3801" s="642"/>
      <c r="L3801" s="639"/>
      <c r="M3801" s="639"/>
      <c r="N3801" s="639"/>
      <c r="O3801" s="639"/>
      <c r="P3801" s="734"/>
      <c r="Q3801" s="642"/>
      <c r="R3801" s="639"/>
      <c r="S3801" s="729" t="str">
        <f>IFERROR(ROUND(VLOOKUP(M3801,Reinigungstage,IF('Gebäude-Typen'!$C$6&lt;&gt;0,'Gebäude-Typen'!$C$6,VLOOKUP(C3801,Gebäude_Typen,2,FALSE)),FALSE),2)/2,"")</f>
        <v/>
      </c>
      <c r="T3801" s="729" t="str">
        <f>IFERROR(ROUND(VLOOKUP(N3801,Reinigungstage,IF('Gebäude-Typen'!$C$6&lt;&gt;0,'Gebäude-Typen'!$C$6,VLOOKUP(C3801,Gebäude_Typen,2,FALSE)),FALSE),2)/2,"")</f>
        <v/>
      </c>
      <c r="U3801" s="730">
        <f t="shared" si="559"/>
        <v>17.98</v>
      </c>
      <c r="V3801" s="731" t="str">
        <f>IFERROR(INDEX('2. Raumgruppen'!$A$1:$Y$33,MATCH(IF(ISERROR(SEARCH(" ",M3801,1)),MID(M3801,1,3),MID(M3801,1,SEARCH(" ",M3801,1)-1)),'2. Raumgruppen'!$B:$B,0),IF(ISERROR(SEARCH(" ",M3801,1)),MATCH('2. Raumgruppen'!$L$8,'2. Raumgruppen'!$8:$8,0),MATCH(MID(M3801,SEARCH(" ",M3801,1)+1,3),'2. Raumgruppen'!$8:$8,0))),"")</f>
        <v/>
      </c>
      <c r="W3801" s="731" t="str">
        <f>IFERROR(INDEX('2. Raumgruppen'!$A$1:$Y$33,MATCH(IF(ISERROR(SEARCH(" ",N3801,1)),MID(N3801,1,3),MID(N3801,1,SEARCH(" ",N3801,1)-1)),'2. Raumgruppen'!$B:$B,0),IF(ISERROR(SEARCH(" ",N3801,1)),MATCH('2. Raumgruppen'!$L$8,'2. Raumgruppen'!$8:$8,0),MATCH(MID(N3801,SEARCH(" ",N3801,1)+1,3),'2. Raumgruppen'!$8:$8,0))),"")</f>
        <v/>
      </c>
      <c r="X3801" s="732" t="str">
        <f t="shared" si="560"/>
        <v/>
      </c>
      <c r="Y3801" s="732" t="str">
        <f t="shared" si="561"/>
        <v/>
      </c>
      <c r="Z3801" s="733" t="str">
        <f t="shared" si="562"/>
        <v/>
      </c>
      <c r="AA3801" s="732" t="str">
        <f t="shared" si="563"/>
        <v/>
      </c>
      <c r="AB3801" s="643"/>
      <c r="AC3801" s="276"/>
      <c r="AD3801" s="277"/>
      <c r="AE3801" s="278"/>
      <c r="AF3801" s="278" t="str">
        <f t="shared" si="555"/>
        <v/>
      </c>
      <c r="AG3801" s="278"/>
      <c r="AH3801" s="279">
        <f t="shared" si="556"/>
        <v>17.98</v>
      </c>
      <c r="AI3801" s="279" t="str">
        <f t="shared" si="557"/>
        <v/>
      </c>
      <c r="AJ3801" s="279" t="str">
        <f t="shared" si="558"/>
        <v/>
      </c>
      <c r="AK3801" s="278"/>
      <c r="AL3801" s="278"/>
      <c r="AM3801" s="278"/>
      <c r="AN3801" s="278"/>
      <c r="AO3801" s="262"/>
      <c r="AP3801" s="262"/>
      <c r="AQ3801" s="262"/>
      <c r="AR3801" s="262"/>
      <c r="AS3801" s="262"/>
      <c r="AT3801" s="262"/>
      <c r="AU3801" s="262"/>
      <c r="AV3801" s="262"/>
      <c r="AW3801" s="264"/>
      <c r="AX3801" s="262"/>
      <c r="AY3801" s="262"/>
      <c r="AZ3801" s="264"/>
    </row>
    <row r="3802" spans="1:52" ht="27" hidden="1" customHeight="1">
      <c r="B3802" s="639">
        <v>3788</v>
      </c>
      <c r="C3802" s="639"/>
      <c r="D3802" s="640"/>
      <c r="E3802" s="640"/>
      <c r="F3802" s="640" t="str">
        <f>IFERROR(VLOOKUP(C3802,'Gebäude-Typen'!$A$7:$D$215,4,FALSE),"")</f>
        <v/>
      </c>
      <c r="G3802" s="641"/>
      <c r="H3802" s="640"/>
      <c r="I3802" s="639"/>
      <c r="J3802" s="640"/>
      <c r="K3802" s="642"/>
      <c r="L3802" s="639"/>
      <c r="M3802" s="639"/>
      <c r="N3802" s="639"/>
      <c r="O3802" s="639"/>
      <c r="P3802" s="734"/>
      <c r="Q3802" s="642"/>
      <c r="R3802" s="639"/>
      <c r="S3802" s="729" t="str">
        <f>IFERROR(ROUND(VLOOKUP(M3802,Reinigungstage,IF('Gebäude-Typen'!$C$6&lt;&gt;0,'Gebäude-Typen'!$C$6,VLOOKUP(C3802,Gebäude_Typen,2,FALSE)),FALSE),2)/2,"")</f>
        <v/>
      </c>
      <c r="T3802" s="729" t="str">
        <f>IFERROR(ROUND(VLOOKUP(N3802,Reinigungstage,IF('Gebäude-Typen'!$C$6&lt;&gt;0,'Gebäude-Typen'!$C$6,VLOOKUP(C3802,Gebäude_Typen,2,FALSE)),FALSE),2)/2,"")</f>
        <v/>
      </c>
      <c r="U3802" s="730">
        <f t="shared" si="559"/>
        <v>17.98</v>
      </c>
      <c r="V3802" s="731" t="str">
        <f>IFERROR(INDEX('2. Raumgruppen'!$A$1:$Y$33,MATCH(IF(ISERROR(SEARCH(" ",M3802,1)),MID(M3802,1,3),MID(M3802,1,SEARCH(" ",M3802,1)-1)),'2. Raumgruppen'!$B:$B,0),IF(ISERROR(SEARCH(" ",M3802,1)),MATCH('2. Raumgruppen'!$L$8,'2. Raumgruppen'!$8:$8,0),MATCH(MID(M3802,SEARCH(" ",M3802,1)+1,3),'2. Raumgruppen'!$8:$8,0))),"")</f>
        <v/>
      </c>
      <c r="W3802" s="731" t="str">
        <f>IFERROR(INDEX('2. Raumgruppen'!$A$1:$Y$33,MATCH(IF(ISERROR(SEARCH(" ",N3802,1)),MID(N3802,1,3),MID(N3802,1,SEARCH(" ",N3802,1)-1)),'2. Raumgruppen'!$B:$B,0),IF(ISERROR(SEARCH(" ",N3802,1)),MATCH('2. Raumgruppen'!$L$8,'2. Raumgruppen'!$8:$8,0),MATCH(MID(N3802,SEARCH(" ",N3802,1)+1,3),'2. Raumgruppen'!$8:$8,0))),"")</f>
        <v/>
      </c>
      <c r="X3802" s="732" t="str">
        <f t="shared" si="560"/>
        <v/>
      </c>
      <c r="Y3802" s="732" t="str">
        <f t="shared" si="561"/>
        <v/>
      </c>
      <c r="Z3802" s="733" t="str">
        <f t="shared" si="562"/>
        <v/>
      </c>
      <c r="AA3802" s="732" t="str">
        <f t="shared" si="563"/>
        <v/>
      </c>
      <c r="AB3802" s="643"/>
      <c r="AC3802" s="276"/>
      <c r="AD3802" s="277"/>
      <c r="AE3802" s="278"/>
      <c r="AF3802" s="278" t="str">
        <f t="shared" si="555"/>
        <v/>
      </c>
      <c r="AG3802" s="278"/>
      <c r="AH3802" s="279">
        <f t="shared" si="556"/>
        <v>17.98</v>
      </c>
      <c r="AI3802" s="279" t="str">
        <f t="shared" si="557"/>
        <v/>
      </c>
      <c r="AJ3802" s="279" t="str">
        <f t="shared" si="558"/>
        <v/>
      </c>
      <c r="AK3802" s="278"/>
      <c r="AL3802" s="278"/>
      <c r="AM3802" s="278"/>
      <c r="AN3802" s="278"/>
      <c r="AO3802" s="262"/>
      <c r="AP3802" s="262"/>
      <c r="AQ3802" s="262"/>
      <c r="AR3802" s="262"/>
      <c r="AS3802" s="262"/>
      <c r="AT3802" s="262"/>
      <c r="AU3802" s="262"/>
      <c r="AV3802" s="262"/>
      <c r="AW3802" s="262"/>
      <c r="AX3802" s="262"/>
      <c r="AY3802" s="278"/>
      <c r="AZ3802" s="262"/>
    </row>
    <row r="3803" spans="1:52" ht="27" hidden="1" customHeight="1">
      <c r="B3803" s="639">
        <v>3789</v>
      </c>
      <c r="C3803" s="639"/>
      <c r="D3803" s="640"/>
      <c r="E3803" s="640"/>
      <c r="F3803" s="640" t="str">
        <f>IFERROR(VLOOKUP(C3803,'Gebäude-Typen'!$A$7:$D$215,4,FALSE),"")</f>
        <v/>
      </c>
      <c r="G3803" s="641"/>
      <c r="H3803" s="640"/>
      <c r="I3803" s="639"/>
      <c r="J3803" s="640"/>
      <c r="K3803" s="642"/>
      <c r="L3803" s="639"/>
      <c r="M3803" s="639"/>
      <c r="N3803" s="639"/>
      <c r="O3803" s="639"/>
      <c r="P3803" s="734"/>
      <c r="Q3803" s="642"/>
      <c r="R3803" s="639"/>
      <c r="S3803" s="729" t="str">
        <f>IFERROR(ROUND(VLOOKUP(M3803,Reinigungstage,IF('Gebäude-Typen'!$C$6&lt;&gt;0,'Gebäude-Typen'!$C$6,VLOOKUP(C3803,Gebäude_Typen,2,FALSE)),FALSE),2)/2,"")</f>
        <v/>
      </c>
      <c r="T3803" s="729" t="str">
        <f>IFERROR(ROUND(VLOOKUP(N3803,Reinigungstage,IF('Gebäude-Typen'!$C$6&lt;&gt;0,'Gebäude-Typen'!$C$6,VLOOKUP(C3803,Gebäude_Typen,2,FALSE)),FALSE),2)/2,"")</f>
        <v/>
      </c>
      <c r="U3803" s="730">
        <f t="shared" si="559"/>
        <v>17.98</v>
      </c>
      <c r="V3803" s="731" t="str">
        <f>IFERROR(INDEX('2. Raumgruppen'!$A$1:$Y$33,MATCH(IF(ISERROR(SEARCH(" ",M3803,1)),MID(M3803,1,3),MID(M3803,1,SEARCH(" ",M3803,1)-1)),'2. Raumgruppen'!$B:$B,0),IF(ISERROR(SEARCH(" ",M3803,1)),MATCH('2. Raumgruppen'!$L$8,'2. Raumgruppen'!$8:$8,0),MATCH(MID(M3803,SEARCH(" ",M3803,1)+1,3),'2. Raumgruppen'!$8:$8,0))),"")</f>
        <v/>
      </c>
      <c r="W3803" s="731" t="str">
        <f>IFERROR(INDEX('2. Raumgruppen'!$A$1:$Y$33,MATCH(IF(ISERROR(SEARCH(" ",N3803,1)),MID(N3803,1,3),MID(N3803,1,SEARCH(" ",N3803,1)-1)),'2. Raumgruppen'!$B:$B,0),IF(ISERROR(SEARCH(" ",N3803,1)),MATCH('2. Raumgruppen'!$L$8,'2. Raumgruppen'!$8:$8,0),MATCH(MID(N3803,SEARCH(" ",N3803,1)+1,3),'2. Raumgruppen'!$8:$8,0))),"")</f>
        <v/>
      </c>
      <c r="X3803" s="732" t="str">
        <f t="shared" si="560"/>
        <v/>
      </c>
      <c r="Y3803" s="732" t="str">
        <f t="shared" si="561"/>
        <v/>
      </c>
      <c r="Z3803" s="733" t="str">
        <f t="shared" si="562"/>
        <v/>
      </c>
      <c r="AA3803" s="732" t="str">
        <f t="shared" si="563"/>
        <v/>
      </c>
      <c r="AB3803" s="643"/>
      <c r="AC3803" s="276"/>
      <c r="AD3803" s="277"/>
      <c r="AE3803" s="278"/>
      <c r="AF3803" s="278" t="str">
        <f t="shared" si="555"/>
        <v/>
      </c>
      <c r="AG3803" s="278"/>
      <c r="AH3803" s="279">
        <f t="shared" si="556"/>
        <v>17.98</v>
      </c>
      <c r="AI3803" s="279" t="str">
        <f t="shared" si="557"/>
        <v/>
      </c>
      <c r="AJ3803" s="279" t="str">
        <f t="shared" si="558"/>
        <v/>
      </c>
      <c r="AK3803" s="278"/>
      <c r="AL3803" s="278"/>
      <c r="AM3803" s="278"/>
      <c r="AN3803" s="278"/>
      <c r="AO3803" s="262"/>
      <c r="AP3803" s="262"/>
      <c r="AQ3803" s="262"/>
      <c r="AR3803" s="262"/>
      <c r="AS3803" s="262"/>
      <c r="AT3803" s="262"/>
      <c r="AU3803" s="262"/>
      <c r="AV3803" s="262"/>
      <c r="AW3803" s="262"/>
      <c r="AX3803" s="262"/>
      <c r="AY3803" s="264"/>
      <c r="AZ3803" s="264"/>
    </row>
    <row r="3804" spans="1:52" ht="27" hidden="1" customHeight="1">
      <c r="B3804" s="639">
        <v>3790</v>
      </c>
      <c r="C3804" s="639"/>
      <c r="D3804" s="640"/>
      <c r="E3804" s="640"/>
      <c r="F3804" s="640" t="str">
        <f>IFERROR(VLOOKUP(C3804,'Gebäude-Typen'!$A$7:$D$215,4,FALSE),"")</f>
        <v/>
      </c>
      <c r="G3804" s="641"/>
      <c r="H3804" s="640"/>
      <c r="I3804" s="639"/>
      <c r="J3804" s="640"/>
      <c r="K3804" s="642"/>
      <c r="L3804" s="639"/>
      <c r="M3804" s="639"/>
      <c r="N3804" s="639"/>
      <c r="O3804" s="639"/>
      <c r="P3804" s="734"/>
      <c r="Q3804" s="642"/>
      <c r="R3804" s="639"/>
      <c r="S3804" s="729" t="str">
        <f>IFERROR(ROUND(VLOOKUP(M3804,Reinigungstage,IF('Gebäude-Typen'!$C$6&lt;&gt;0,'Gebäude-Typen'!$C$6,VLOOKUP(C3804,Gebäude_Typen,2,FALSE)),FALSE),2)/2,"")</f>
        <v/>
      </c>
      <c r="T3804" s="729" t="str">
        <f>IFERROR(ROUND(VLOOKUP(N3804,Reinigungstage,IF('Gebäude-Typen'!$C$6&lt;&gt;0,'Gebäude-Typen'!$C$6,VLOOKUP(C3804,Gebäude_Typen,2,FALSE)),FALSE),2)/2,"")</f>
        <v/>
      </c>
      <c r="U3804" s="730">
        <f t="shared" si="559"/>
        <v>17.98</v>
      </c>
      <c r="V3804" s="731" t="str">
        <f>IFERROR(INDEX('2. Raumgruppen'!$A$1:$Y$33,MATCH(IF(ISERROR(SEARCH(" ",M3804,1)),MID(M3804,1,3),MID(M3804,1,SEARCH(" ",M3804,1)-1)),'2. Raumgruppen'!$B:$B,0),IF(ISERROR(SEARCH(" ",M3804,1)),MATCH('2. Raumgruppen'!$L$8,'2. Raumgruppen'!$8:$8,0),MATCH(MID(M3804,SEARCH(" ",M3804,1)+1,3),'2. Raumgruppen'!$8:$8,0))),"")</f>
        <v/>
      </c>
      <c r="W3804" s="731" t="str">
        <f>IFERROR(INDEX('2. Raumgruppen'!$A$1:$Y$33,MATCH(IF(ISERROR(SEARCH(" ",N3804,1)),MID(N3804,1,3),MID(N3804,1,SEARCH(" ",N3804,1)-1)),'2. Raumgruppen'!$B:$B,0),IF(ISERROR(SEARCH(" ",N3804,1)),MATCH('2. Raumgruppen'!$L$8,'2. Raumgruppen'!$8:$8,0),MATCH(MID(N3804,SEARCH(" ",N3804,1)+1,3),'2. Raumgruppen'!$8:$8,0))),"")</f>
        <v/>
      </c>
      <c r="X3804" s="732" t="str">
        <f t="shared" si="560"/>
        <v/>
      </c>
      <c r="Y3804" s="732" t="str">
        <f t="shared" si="561"/>
        <v/>
      </c>
      <c r="Z3804" s="733" t="str">
        <f t="shared" si="562"/>
        <v/>
      </c>
      <c r="AA3804" s="732" t="str">
        <f t="shared" si="563"/>
        <v/>
      </c>
      <c r="AB3804" s="643"/>
      <c r="AC3804" s="276"/>
      <c r="AD3804" s="277"/>
      <c r="AE3804" s="278"/>
      <c r="AF3804" s="278" t="str">
        <f t="shared" si="555"/>
        <v/>
      </c>
      <c r="AG3804" s="278"/>
      <c r="AH3804" s="279">
        <f t="shared" si="556"/>
        <v>17.98</v>
      </c>
      <c r="AI3804" s="279" t="str">
        <f t="shared" si="557"/>
        <v/>
      </c>
      <c r="AJ3804" s="279" t="str">
        <f t="shared" si="558"/>
        <v/>
      </c>
      <c r="AK3804" s="278"/>
      <c r="AL3804" s="278"/>
      <c r="AM3804" s="278"/>
      <c r="AN3804" s="278"/>
      <c r="AO3804" s="262"/>
      <c r="AP3804" s="262"/>
      <c r="AQ3804" s="262"/>
      <c r="AR3804" s="262"/>
      <c r="AS3804" s="262"/>
      <c r="AT3804" s="262"/>
      <c r="AU3804" s="262"/>
      <c r="AV3804" s="262"/>
      <c r="AW3804" s="264"/>
      <c r="AX3804" s="262"/>
      <c r="AY3804" s="264"/>
      <c r="AZ3804" s="278"/>
    </row>
    <row r="3805" spans="1:52" ht="27" hidden="1" customHeight="1">
      <c r="B3805" s="639">
        <v>3791</v>
      </c>
      <c r="C3805" s="639"/>
      <c r="D3805" s="640"/>
      <c r="E3805" s="640"/>
      <c r="F3805" s="640" t="str">
        <f>IFERROR(VLOOKUP(C3805,'Gebäude-Typen'!$A$7:$D$215,4,FALSE),"")</f>
        <v/>
      </c>
      <c r="G3805" s="641"/>
      <c r="H3805" s="640"/>
      <c r="I3805" s="639"/>
      <c r="J3805" s="640"/>
      <c r="K3805" s="642"/>
      <c r="L3805" s="639"/>
      <c r="M3805" s="639"/>
      <c r="N3805" s="639"/>
      <c r="O3805" s="639"/>
      <c r="P3805" s="734"/>
      <c r="Q3805" s="642"/>
      <c r="R3805" s="639"/>
      <c r="S3805" s="729" t="str">
        <f>IFERROR(ROUND(VLOOKUP(M3805,Reinigungstage,IF('Gebäude-Typen'!$C$6&lt;&gt;0,'Gebäude-Typen'!$C$6,VLOOKUP(C3805,Gebäude_Typen,2,FALSE)),FALSE),2)/2,"")</f>
        <v/>
      </c>
      <c r="T3805" s="729" t="str">
        <f>IFERROR(ROUND(VLOOKUP(N3805,Reinigungstage,IF('Gebäude-Typen'!$C$6&lt;&gt;0,'Gebäude-Typen'!$C$6,VLOOKUP(C3805,Gebäude_Typen,2,FALSE)),FALSE),2)/2,"")</f>
        <v/>
      </c>
      <c r="U3805" s="730">
        <f t="shared" si="559"/>
        <v>17.98</v>
      </c>
      <c r="V3805" s="731" t="str">
        <f>IFERROR(INDEX('2. Raumgruppen'!$A$1:$Y$33,MATCH(IF(ISERROR(SEARCH(" ",M3805,1)),MID(M3805,1,3),MID(M3805,1,SEARCH(" ",M3805,1)-1)),'2. Raumgruppen'!$B:$B,0),IF(ISERROR(SEARCH(" ",M3805,1)),MATCH('2. Raumgruppen'!$L$8,'2. Raumgruppen'!$8:$8,0),MATCH(MID(M3805,SEARCH(" ",M3805,1)+1,3),'2. Raumgruppen'!$8:$8,0))),"")</f>
        <v/>
      </c>
      <c r="W3805" s="731" t="str">
        <f>IFERROR(INDEX('2. Raumgruppen'!$A$1:$Y$33,MATCH(IF(ISERROR(SEARCH(" ",N3805,1)),MID(N3805,1,3),MID(N3805,1,SEARCH(" ",N3805,1)-1)),'2. Raumgruppen'!$B:$B,0),IF(ISERROR(SEARCH(" ",N3805,1)),MATCH('2. Raumgruppen'!$L$8,'2. Raumgruppen'!$8:$8,0),MATCH(MID(N3805,SEARCH(" ",N3805,1)+1,3),'2. Raumgruppen'!$8:$8,0))),"")</f>
        <v/>
      </c>
      <c r="X3805" s="732" t="str">
        <f t="shared" si="560"/>
        <v/>
      </c>
      <c r="Y3805" s="732" t="str">
        <f t="shared" si="561"/>
        <v/>
      </c>
      <c r="Z3805" s="733" t="str">
        <f t="shared" si="562"/>
        <v/>
      </c>
      <c r="AA3805" s="732" t="str">
        <f t="shared" si="563"/>
        <v/>
      </c>
      <c r="AB3805" s="643"/>
      <c r="AC3805" s="276"/>
      <c r="AD3805" s="277"/>
      <c r="AE3805" s="278"/>
      <c r="AF3805" s="278" t="str">
        <f t="shared" si="555"/>
        <v/>
      </c>
      <c r="AG3805" s="278"/>
      <c r="AH3805" s="279">
        <f t="shared" si="556"/>
        <v>17.98</v>
      </c>
      <c r="AI3805" s="279" t="str">
        <f t="shared" si="557"/>
        <v/>
      </c>
      <c r="AJ3805" s="279" t="str">
        <f t="shared" si="558"/>
        <v/>
      </c>
      <c r="AK3805" s="278"/>
      <c r="AL3805" s="278"/>
      <c r="AM3805" s="278"/>
      <c r="AN3805" s="278"/>
      <c r="AO3805" s="262"/>
      <c r="AP3805" s="262"/>
      <c r="AQ3805" s="262"/>
      <c r="AR3805" s="262"/>
      <c r="AS3805" s="262"/>
      <c r="AT3805" s="262"/>
      <c r="AU3805" s="262"/>
      <c r="AV3805" s="262"/>
      <c r="AW3805" s="264"/>
      <c r="AX3805" s="264"/>
      <c r="AY3805" s="264"/>
      <c r="AZ3805" s="262"/>
    </row>
    <row r="3806" spans="1:52" ht="27" hidden="1" customHeight="1">
      <c r="B3806" s="639">
        <v>3792</v>
      </c>
      <c r="C3806" s="639"/>
      <c r="D3806" s="640"/>
      <c r="E3806" s="640"/>
      <c r="F3806" s="640" t="str">
        <f>IFERROR(VLOOKUP(C3806,'Gebäude-Typen'!$A$7:$D$215,4,FALSE),"")</f>
        <v/>
      </c>
      <c r="G3806" s="641"/>
      <c r="H3806" s="640"/>
      <c r="I3806" s="639"/>
      <c r="J3806" s="640"/>
      <c r="K3806" s="642"/>
      <c r="L3806" s="639"/>
      <c r="M3806" s="639"/>
      <c r="N3806" s="639"/>
      <c r="O3806" s="639"/>
      <c r="P3806" s="734"/>
      <c r="Q3806" s="642"/>
      <c r="R3806" s="639"/>
      <c r="S3806" s="729" t="str">
        <f>IFERROR(ROUND(VLOOKUP(M3806,Reinigungstage,IF('Gebäude-Typen'!$C$6&lt;&gt;0,'Gebäude-Typen'!$C$6,VLOOKUP(C3806,Gebäude_Typen,2,FALSE)),FALSE),2)/2,"")</f>
        <v/>
      </c>
      <c r="T3806" s="729" t="str">
        <f>IFERROR(ROUND(VLOOKUP(N3806,Reinigungstage,IF('Gebäude-Typen'!$C$6&lt;&gt;0,'Gebäude-Typen'!$C$6,VLOOKUP(C3806,Gebäude_Typen,2,FALSE)),FALSE),2)/2,"")</f>
        <v/>
      </c>
      <c r="U3806" s="730">
        <f t="shared" si="559"/>
        <v>17.98</v>
      </c>
      <c r="V3806" s="731" t="str">
        <f>IFERROR(INDEX('2. Raumgruppen'!$A$1:$Y$33,MATCH(IF(ISERROR(SEARCH(" ",M3806,1)),MID(M3806,1,3),MID(M3806,1,SEARCH(" ",M3806,1)-1)),'2. Raumgruppen'!$B:$B,0),IF(ISERROR(SEARCH(" ",M3806,1)),MATCH('2. Raumgruppen'!$L$8,'2. Raumgruppen'!$8:$8,0),MATCH(MID(M3806,SEARCH(" ",M3806,1)+1,3),'2. Raumgruppen'!$8:$8,0))),"")</f>
        <v/>
      </c>
      <c r="W3806" s="731" t="str">
        <f>IFERROR(INDEX('2. Raumgruppen'!$A$1:$Y$33,MATCH(IF(ISERROR(SEARCH(" ",N3806,1)),MID(N3806,1,3),MID(N3806,1,SEARCH(" ",N3806,1)-1)),'2. Raumgruppen'!$B:$B,0),IF(ISERROR(SEARCH(" ",N3806,1)),MATCH('2. Raumgruppen'!$L$8,'2. Raumgruppen'!$8:$8,0),MATCH(MID(N3806,SEARCH(" ",N3806,1)+1,3),'2. Raumgruppen'!$8:$8,0))),"")</f>
        <v/>
      </c>
      <c r="X3806" s="732" t="str">
        <f t="shared" si="560"/>
        <v/>
      </c>
      <c r="Y3806" s="732" t="str">
        <f t="shared" si="561"/>
        <v/>
      </c>
      <c r="Z3806" s="733" t="str">
        <f t="shared" si="562"/>
        <v/>
      </c>
      <c r="AA3806" s="732" t="str">
        <f t="shared" si="563"/>
        <v/>
      </c>
      <c r="AB3806" s="643"/>
      <c r="AC3806" s="276"/>
      <c r="AD3806" s="277"/>
      <c r="AE3806" s="278"/>
      <c r="AF3806" s="278" t="str">
        <f t="shared" si="555"/>
        <v/>
      </c>
      <c r="AG3806" s="278"/>
      <c r="AH3806" s="279">
        <f t="shared" si="556"/>
        <v>17.98</v>
      </c>
      <c r="AI3806" s="279" t="str">
        <f t="shared" si="557"/>
        <v/>
      </c>
      <c r="AJ3806" s="279" t="str">
        <f t="shared" si="558"/>
        <v/>
      </c>
      <c r="AK3806" s="278"/>
      <c r="AL3806" s="278"/>
      <c r="AM3806" s="278"/>
      <c r="AN3806" s="278"/>
      <c r="AO3806" s="262"/>
      <c r="AP3806" s="262"/>
      <c r="AQ3806" s="262"/>
      <c r="AR3806" s="262"/>
      <c r="AS3806" s="262"/>
      <c r="AT3806" s="262"/>
      <c r="AU3806" s="262"/>
      <c r="AV3806" s="262"/>
      <c r="AW3806" s="264"/>
      <c r="AX3806" s="262"/>
      <c r="AY3806" s="262"/>
      <c r="AZ3806" s="262"/>
    </row>
    <row r="3807" spans="1:52" ht="27" hidden="1" customHeight="1">
      <c r="B3807" s="639">
        <v>3793</v>
      </c>
      <c r="C3807" s="639"/>
      <c r="D3807" s="640"/>
      <c r="E3807" s="640"/>
      <c r="F3807" s="640" t="str">
        <f>IFERROR(VLOOKUP(C3807,'Gebäude-Typen'!$A$7:$D$215,4,FALSE),"")</f>
        <v/>
      </c>
      <c r="G3807" s="641"/>
      <c r="H3807" s="640"/>
      <c r="I3807" s="639"/>
      <c r="J3807" s="640"/>
      <c r="K3807" s="642"/>
      <c r="L3807" s="639"/>
      <c r="M3807" s="639"/>
      <c r="N3807" s="639"/>
      <c r="O3807" s="639"/>
      <c r="P3807" s="734"/>
      <c r="Q3807" s="642"/>
      <c r="R3807" s="639"/>
      <c r="S3807" s="729" t="str">
        <f>IFERROR(ROUND(VLOOKUP(M3807,Reinigungstage,IF('Gebäude-Typen'!$C$6&lt;&gt;0,'Gebäude-Typen'!$C$6,VLOOKUP(C3807,Gebäude_Typen,2,FALSE)),FALSE),2)/2,"")</f>
        <v/>
      </c>
      <c r="T3807" s="729" t="str">
        <f>IFERROR(ROUND(VLOOKUP(N3807,Reinigungstage,IF('Gebäude-Typen'!$C$6&lt;&gt;0,'Gebäude-Typen'!$C$6,VLOOKUP(C3807,Gebäude_Typen,2,FALSE)),FALSE),2)/2,"")</f>
        <v/>
      </c>
      <c r="U3807" s="730">
        <f t="shared" si="559"/>
        <v>17.98</v>
      </c>
      <c r="V3807" s="731" t="str">
        <f>IFERROR(INDEX('2. Raumgruppen'!$A$1:$Y$33,MATCH(IF(ISERROR(SEARCH(" ",M3807,1)),MID(M3807,1,3),MID(M3807,1,SEARCH(" ",M3807,1)-1)),'2. Raumgruppen'!$B:$B,0),IF(ISERROR(SEARCH(" ",M3807,1)),MATCH('2. Raumgruppen'!$L$8,'2. Raumgruppen'!$8:$8,0),MATCH(MID(M3807,SEARCH(" ",M3807,1)+1,3),'2. Raumgruppen'!$8:$8,0))),"")</f>
        <v/>
      </c>
      <c r="W3807" s="731" t="str">
        <f>IFERROR(INDEX('2. Raumgruppen'!$A$1:$Y$33,MATCH(IF(ISERROR(SEARCH(" ",N3807,1)),MID(N3807,1,3),MID(N3807,1,SEARCH(" ",N3807,1)-1)),'2. Raumgruppen'!$B:$B,0),IF(ISERROR(SEARCH(" ",N3807,1)),MATCH('2. Raumgruppen'!$L$8,'2. Raumgruppen'!$8:$8,0),MATCH(MID(N3807,SEARCH(" ",N3807,1)+1,3),'2. Raumgruppen'!$8:$8,0))),"")</f>
        <v/>
      </c>
      <c r="X3807" s="732" t="str">
        <f t="shared" si="560"/>
        <v/>
      </c>
      <c r="Y3807" s="732" t="str">
        <f t="shared" si="561"/>
        <v/>
      </c>
      <c r="Z3807" s="733" t="str">
        <f t="shared" si="562"/>
        <v/>
      </c>
      <c r="AA3807" s="732" t="str">
        <f t="shared" si="563"/>
        <v/>
      </c>
      <c r="AB3807" s="643"/>
      <c r="AC3807" s="276"/>
      <c r="AD3807" s="277"/>
      <c r="AE3807" s="278"/>
      <c r="AF3807" s="278" t="str">
        <f t="shared" si="555"/>
        <v/>
      </c>
      <c r="AG3807" s="278"/>
      <c r="AH3807" s="279">
        <f t="shared" si="556"/>
        <v>17.98</v>
      </c>
      <c r="AI3807" s="279" t="str">
        <f t="shared" si="557"/>
        <v/>
      </c>
      <c r="AJ3807" s="279" t="str">
        <f t="shared" si="558"/>
        <v/>
      </c>
      <c r="AK3807" s="278"/>
      <c r="AL3807" s="278"/>
      <c r="AM3807" s="278"/>
      <c r="AN3807" s="278"/>
      <c r="AO3807" s="262"/>
      <c r="AP3807" s="262"/>
      <c r="AQ3807" s="262"/>
      <c r="AR3807" s="262"/>
      <c r="AS3807" s="262"/>
      <c r="AT3807" s="262"/>
      <c r="AU3807" s="262"/>
      <c r="AV3807" s="262"/>
      <c r="AW3807" s="264"/>
      <c r="AX3807" s="262"/>
      <c r="AY3807" s="264"/>
      <c r="AZ3807" s="262"/>
    </row>
    <row r="3808" spans="1:52" ht="27" hidden="1" customHeight="1">
      <c r="B3808" s="639">
        <v>3794</v>
      </c>
      <c r="C3808" s="639"/>
      <c r="D3808" s="640"/>
      <c r="E3808" s="640"/>
      <c r="F3808" s="640" t="str">
        <f>IFERROR(VLOOKUP(C3808,'Gebäude-Typen'!$A$7:$D$215,4,FALSE),"")</f>
        <v/>
      </c>
      <c r="G3808" s="641"/>
      <c r="H3808" s="640"/>
      <c r="I3808" s="639"/>
      <c r="J3808" s="640"/>
      <c r="K3808" s="642"/>
      <c r="L3808" s="639"/>
      <c r="M3808" s="639"/>
      <c r="N3808" s="639"/>
      <c r="O3808" s="639"/>
      <c r="P3808" s="734"/>
      <c r="Q3808" s="642"/>
      <c r="R3808" s="639"/>
      <c r="S3808" s="729" t="str">
        <f>IFERROR(ROUND(VLOOKUP(M3808,Reinigungstage,IF('Gebäude-Typen'!$C$6&lt;&gt;0,'Gebäude-Typen'!$C$6,VLOOKUP(C3808,Gebäude_Typen,2,FALSE)),FALSE),2)/2,"")</f>
        <v/>
      </c>
      <c r="T3808" s="729" t="str">
        <f>IFERROR(ROUND(VLOOKUP(N3808,Reinigungstage,IF('Gebäude-Typen'!$C$6&lt;&gt;0,'Gebäude-Typen'!$C$6,VLOOKUP(C3808,Gebäude_Typen,2,FALSE)),FALSE),2)/2,"")</f>
        <v/>
      </c>
      <c r="U3808" s="730">
        <f t="shared" si="559"/>
        <v>17.98</v>
      </c>
      <c r="V3808" s="731" t="str">
        <f>IFERROR(INDEX('2. Raumgruppen'!$A$1:$Y$33,MATCH(IF(ISERROR(SEARCH(" ",M3808,1)),MID(M3808,1,3),MID(M3808,1,SEARCH(" ",M3808,1)-1)),'2. Raumgruppen'!$B:$B,0),IF(ISERROR(SEARCH(" ",M3808,1)),MATCH('2. Raumgruppen'!$L$8,'2. Raumgruppen'!$8:$8,0),MATCH(MID(M3808,SEARCH(" ",M3808,1)+1,3),'2. Raumgruppen'!$8:$8,0))),"")</f>
        <v/>
      </c>
      <c r="W3808" s="731" t="str">
        <f>IFERROR(INDEX('2. Raumgruppen'!$A$1:$Y$33,MATCH(IF(ISERROR(SEARCH(" ",N3808,1)),MID(N3808,1,3),MID(N3808,1,SEARCH(" ",N3808,1)-1)),'2. Raumgruppen'!$B:$B,0),IF(ISERROR(SEARCH(" ",N3808,1)),MATCH('2. Raumgruppen'!$L$8,'2. Raumgruppen'!$8:$8,0),MATCH(MID(N3808,SEARCH(" ",N3808,1)+1,3),'2. Raumgruppen'!$8:$8,0))),"")</f>
        <v/>
      </c>
      <c r="X3808" s="732" t="str">
        <f t="shared" si="560"/>
        <v/>
      </c>
      <c r="Y3808" s="732" t="str">
        <f t="shared" si="561"/>
        <v/>
      </c>
      <c r="Z3808" s="733" t="str">
        <f t="shared" si="562"/>
        <v/>
      </c>
      <c r="AA3808" s="732" t="str">
        <f t="shared" si="563"/>
        <v/>
      </c>
      <c r="AB3808" s="643"/>
      <c r="AC3808" s="276"/>
      <c r="AD3808" s="277"/>
      <c r="AE3808" s="278"/>
      <c r="AF3808" s="278" t="str">
        <f t="shared" si="555"/>
        <v/>
      </c>
      <c r="AG3808" s="278"/>
      <c r="AH3808" s="279">
        <f t="shared" si="556"/>
        <v>17.98</v>
      </c>
      <c r="AI3808" s="279" t="str">
        <f t="shared" si="557"/>
        <v/>
      </c>
      <c r="AJ3808" s="279" t="str">
        <f t="shared" si="558"/>
        <v/>
      </c>
      <c r="AK3808" s="278"/>
      <c r="AL3808" s="278"/>
      <c r="AM3808" s="278"/>
      <c r="AN3808" s="278"/>
      <c r="AO3808" s="262"/>
      <c r="AP3808" s="262"/>
      <c r="AQ3808" s="262"/>
      <c r="AR3808" s="262"/>
      <c r="AS3808" s="262"/>
      <c r="AT3808" s="262"/>
      <c r="AU3808" s="262"/>
      <c r="AV3808" s="262"/>
      <c r="AW3808" s="262"/>
      <c r="AX3808" s="262"/>
      <c r="AY3808" s="264"/>
      <c r="AZ3808" s="264"/>
    </row>
    <row r="3809" spans="1:52" ht="27" hidden="1" customHeight="1">
      <c r="A3809" s="264"/>
      <c r="B3809" s="639">
        <v>3795</v>
      </c>
      <c r="C3809" s="639"/>
      <c r="D3809" s="640"/>
      <c r="E3809" s="640"/>
      <c r="F3809" s="640" t="str">
        <f>IFERROR(VLOOKUP(C3809,'Gebäude-Typen'!$A$7:$D$215,4,FALSE),"")</f>
        <v/>
      </c>
      <c r="G3809" s="641"/>
      <c r="H3809" s="640"/>
      <c r="I3809" s="639"/>
      <c r="J3809" s="640"/>
      <c r="K3809" s="642"/>
      <c r="L3809" s="639"/>
      <c r="M3809" s="639"/>
      <c r="N3809" s="639"/>
      <c r="O3809" s="639"/>
      <c r="P3809" s="734"/>
      <c r="Q3809" s="642"/>
      <c r="R3809" s="639"/>
      <c r="S3809" s="729" t="str">
        <f>IFERROR(ROUND(VLOOKUP(M3809,Reinigungstage,IF('Gebäude-Typen'!$C$6&lt;&gt;0,'Gebäude-Typen'!$C$6,VLOOKUP(C3809,Gebäude_Typen,2,FALSE)),FALSE),2)/2,"")</f>
        <v/>
      </c>
      <c r="T3809" s="729" t="str">
        <f>IFERROR(ROUND(VLOOKUP(N3809,Reinigungstage,IF('Gebäude-Typen'!$C$6&lt;&gt;0,'Gebäude-Typen'!$C$6,VLOOKUP(C3809,Gebäude_Typen,2,FALSE)),FALSE),2)/2,"")</f>
        <v/>
      </c>
      <c r="U3809" s="730">
        <f t="shared" si="559"/>
        <v>17.98</v>
      </c>
      <c r="V3809" s="731" t="str">
        <f>IFERROR(INDEX('2. Raumgruppen'!$A$1:$Y$33,MATCH(IF(ISERROR(SEARCH(" ",M3809,1)),MID(M3809,1,3),MID(M3809,1,SEARCH(" ",M3809,1)-1)),'2. Raumgruppen'!$B:$B,0),IF(ISERROR(SEARCH(" ",M3809,1)),MATCH('2. Raumgruppen'!$L$8,'2. Raumgruppen'!$8:$8,0),MATCH(MID(M3809,SEARCH(" ",M3809,1)+1,3),'2. Raumgruppen'!$8:$8,0))),"")</f>
        <v/>
      </c>
      <c r="W3809" s="731" t="str">
        <f>IFERROR(INDEX('2. Raumgruppen'!$A$1:$Y$33,MATCH(IF(ISERROR(SEARCH(" ",N3809,1)),MID(N3809,1,3),MID(N3809,1,SEARCH(" ",N3809,1)-1)),'2. Raumgruppen'!$B:$B,0),IF(ISERROR(SEARCH(" ",N3809,1)),MATCH('2. Raumgruppen'!$L$8,'2. Raumgruppen'!$8:$8,0),MATCH(MID(N3809,SEARCH(" ",N3809,1)+1,3),'2. Raumgruppen'!$8:$8,0))),"")</f>
        <v/>
      </c>
      <c r="X3809" s="732" t="str">
        <f t="shared" si="560"/>
        <v/>
      </c>
      <c r="Y3809" s="732" t="str">
        <f t="shared" si="561"/>
        <v/>
      </c>
      <c r="Z3809" s="733" t="str">
        <f t="shared" si="562"/>
        <v/>
      </c>
      <c r="AA3809" s="732" t="str">
        <f t="shared" si="563"/>
        <v/>
      </c>
      <c r="AB3809" s="643"/>
      <c r="AC3809" s="276"/>
      <c r="AD3809" s="277"/>
      <c r="AE3809" s="278"/>
      <c r="AF3809" s="278" t="str">
        <f t="shared" si="555"/>
        <v/>
      </c>
      <c r="AG3809" s="278"/>
      <c r="AH3809" s="279">
        <f t="shared" si="556"/>
        <v>17.98</v>
      </c>
      <c r="AI3809" s="279" t="str">
        <f t="shared" si="557"/>
        <v/>
      </c>
      <c r="AJ3809" s="279" t="str">
        <f t="shared" si="558"/>
        <v/>
      </c>
      <c r="AK3809" s="278"/>
      <c r="AL3809" s="278"/>
      <c r="AM3809" s="278"/>
      <c r="AN3809" s="278"/>
      <c r="AO3809" s="262"/>
      <c r="AP3809" s="262"/>
      <c r="AQ3809" s="262"/>
      <c r="AR3809" s="262"/>
      <c r="AS3809" s="262"/>
      <c r="AT3809" s="262"/>
      <c r="AU3809" s="262"/>
      <c r="AV3809" s="262"/>
      <c r="AW3809" s="262"/>
      <c r="AX3809" s="278"/>
      <c r="AY3809" s="278"/>
      <c r="AZ3809" s="264"/>
    </row>
    <row r="3810" spans="1:52" ht="27" hidden="1" customHeight="1">
      <c r="A3810" s="264"/>
      <c r="B3810" s="639">
        <v>3796</v>
      </c>
      <c r="C3810" s="639"/>
      <c r="D3810" s="640"/>
      <c r="E3810" s="640"/>
      <c r="F3810" s="640" t="str">
        <f>IFERROR(VLOOKUP(C3810,'Gebäude-Typen'!$A$7:$D$215,4,FALSE),"")</f>
        <v/>
      </c>
      <c r="G3810" s="641"/>
      <c r="H3810" s="640"/>
      <c r="I3810" s="639"/>
      <c r="J3810" s="640"/>
      <c r="K3810" s="642"/>
      <c r="L3810" s="639"/>
      <c r="M3810" s="639"/>
      <c r="N3810" s="639"/>
      <c r="O3810" s="639"/>
      <c r="P3810" s="734"/>
      <c r="Q3810" s="642"/>
      <c r="R3810" s="639"/>
      <c r="S3810" s="729" t="str">
        <f>IFERROR(ROUND(VLOOKUP(M3810,Reinigungstage,IF('Gebäude-Typen'!$C$6&lt;&gt;0,'Gebäude-Typen'!$C$6,VLOOKUP(C3810,Gebäude_Typen,2,FALSE)),FALSE),2)/2,"")</f>
        <v/>
      </c>
      <c r="T3810" s="729" t="str">
        <f>IFERROR(ROUND(VLOOKUP(N3810,Reinigungstage,IF('Gebäude-Typen'!$C$6&lt;&gt;0,'Gebäude-Typen'!$C$6,VLOOKUP(C3810,Gebäude_Typen,2,FALSE)),FALSE),2)/2,"")</f>
        <v/>
      </c>
      <c r="U3810" s="730">
        <f t="shared" si="559"/>
        <v>17.98</v>
      </c>
      <c r="V3810" s="731" t="str">
        <f>IFERROR(INDEX('2. Raumgruppen'!$A$1:$Y$33,MATCH(IF(ISERROR(SEARCH(" ",M3810,1)),MID(M3810,1,3),MID(M3810,1,SEARCH(" ",M3810,1)-1)),'2. Raumgruppen'!$B:$B,0),IF(ISERROR(SEARCH(" ",M3810,1)),MATCH('2. Raumgruppen'!$L$8,'2. Raumgruppen'!$8:$8,0),MATCH(MID(M3810,SEARCH(" ",M3810,1)+1,3),'2. Raumgruppen'!$8:$8,0))),"")</f>
        <v/>
      </c>
      <c r="W3810" s="731" t="str">
        <f>IFERROR(INDEX('2. Raumgruppen'!$A$1:$Y$33,MATCH(IF(ISERROR(SEARCH(" ",N3810,1)),MID(N3810,1,3),MID(N3810,1,SEARCH(" ",N3810,1)-1)),'2. Raumgruppen'!$B:$B,0),IF(ISERROR(SEARCH(" ",N3810,1)),MATCH('2. Raumgruppen'!$L$8,'2. Raumgruppen'!$8:$8,0),MATCH(MID(N3810,SEARCH(" ",N3810,1)+1,3),'2. Raumgruppen'!$8:$8,0))),"")</f>
        <v/>
      </c>
      <c r="X3810" s="732" t="str">
        <f t="shared" si="560"/>
        <v/>
      </c>
      <c r="Y3810" s="732" t="str">
        <f t="shared" si="561"/>
        <v/>
      </c>
      <c r="Z3810" s="733" t="str">
        <f t="shared" si="562"/>
        <v/>
      </c>
      <c r="AA3810" s="732" t="str">
        <f t="shared" si="563"/>
        <v/>
      </c>
      <c r="AB3810" s="643"/>
      <c r="AC3810" s="276"/>
      <c r="AD3810" s="277"/>
      <c r="AE3810" s="278"/>
      <c r="AF3810" s="278" t="str">
        <f t="shared" si="555"/>
        <v/>
      </c>
      <c r="AG3810" s="278"/>
      <c r="AH3810" s="279">
        <f t="shared" si="556"/>
        <v>17.98</v>
      </c>
      <c r="AI3810" s="279" t="str">
        <f t="shared" si="557"/>
        <v/>
      </c>
      <c r="AJ3810" s="279" t="str">
        <f t="shared" si="558"/>
        <v/>
      </c>
      <c r="AK3810" s="278"/>
      <c r="AL3810" s="278"/>
      <c r="AM3810" s="278"/>
      <c r="AN3810" s="278"/>
      <c r="AO3810" s="262"/>
      <c r="AP3810" s="262"/>
      <c r="AQ3810" s="262"/>
      <c r="AR3810" s="262"/>
      <c r="AS3810" s="262"/>
      <c r="AT3810" s="262"/>
      <c r="AU3810" s="262"/>
      <c r="AV3810" s="262"/>
      <c r="AW3810" s="262"/>
      <c r="AX3810" s="264"/>
      <c r="AY3810" s="262"/>
      <c r="AZ3810" s="278"/>
    </row>
    <row r="3811" spans="1:52" ht="27" hidden="1" customHeight="1">
      <c r="B3811" s="639">
        <v>3797</v>
      </c>
      <c r="C3811" s="639"/>
      <c r="D3811" s="640"/>
      <c r="E3811" s="640"/>
      <c r="F3811" s="640" t="str">
        <f>IFERROR(VLOOKUP(C3811,'Gebäude-Typen'!$A$7:$D$215,4,FALSE),"")</f>
        <v/>
      </c>
      <c r="G3811" s="641"/>
      <c r="H3811" s="640"/>
      <c r="I3811" s="639"/>
      <c r="J3811" s="640"/>
      <c r="K3811" s="642"/>
      <c r="L3811" s="639"/>
      <c r="M3811" s="639"/>
      <c r="N3811" s="639"/>
      <c r="O3811" s="639"/>
      <c r="P3811" s="734"/>
      <c r="Q3811" s="642"/>
      <c r="R3811" s="639"/>
      <c r="S3811" s="729" t="str">
        <f>IFERROR(ROUND(VLOOKUP(M3811,Reinigungstage,IF('Gebäude-Typen'!$C$6&lt;&gt;0,'Gebäude-Typen'!$C$6,VLOOKUP(C3811,Gebäude_Typen,2,FALSE)),FALSE),2)/2,"")</f>
        <v/>
      </c>
      <c r="T3811" s="729" t="str">
        <f>IFERROR(ROUND(VLOOKUP(N3811,Reinigungstage,IF('Gebäude-Typen'!$C$6&lt;&gt;0,'Gebäude-Typen'!$C$6,VLOOKUP(C3811,Gebäude_Typen,2,FALSE)),FALSE),2)/2,"")</f>
        <v/>
      </c>
      <c r="U3811" s="730">
        <f t="shared" si="559"/>
        <v>17.98</v>
      </c>
      <c r="V3811" s="731" t="str">
        <f>IFERROR(INDEX('2. Raumgruppen'!$A$1:$Y$33,MATCH(IF(ISERROR(SEARCH(" ",M3811,1)),MID(M3811,1,3),MID(M3811,1,SEARCH(" ",M3811,1)-1)),'2. Raumgruppen'!$B:$B,0),IF(ISERROR(SEARCH(" ",M3811,1)),MATCH('2. Raumgruppen'!$L$8,'2. Raumgruppen'!$8:$8,0),MATCH(MID(M3811,SEARCH(" ",M3811,1)+1,3),'2. Raumgruppen'!$8:$8,0))),"")</f>
        <v/>
      </c>
      <c r="W3811" s="731" t="str">
        <f>IFERROR(INDEX('2. Raumgruppen'!$A$1:$Y$33,MATCH(IF(ISERROR(SEARCH(" ",N3811,1)),MID(N3811,1,3),MID(N3811,1,SEARCH(" ",N3811,1)-1)),'2. Raumgruppen'!$B:$B,0),IF(ISERROR(SEARCH(" ",N3811,1)),MATCH('2. Raumgruppen'!$L$8,'2. Raumgruppen'!$8:$8,0),MATCH(MID(N3811,SEARCH(" ",N3811,1)+1,3),'2. Raumgruppen'!$8:$8,0))),"")</f>
        <v/>
      </c>
      <c r="X3811" s="732" t="str">
        <f t="shared" si="560"/>
        <v/>
      </c>
      <c r="Y3811" s="732" t="str">
        <f t="shared" si="561"/>
        <v/>
      </c>
      <c r="Z3811" s="733" t="str">
        <f t="shared" si="562"/>
        <v/>
      </c>
      <c r="AA3811" s="732" t="str">
        <f t="shared" si="563"/>
        <v/>
      </c>
      <c r="AB3811" s="643"/>
      <c r="AC3811" s="276"/>
      <c r="AD3811" s="277"/>
      <c r="AE3811" s="278"/>
      <c r="AF3811" s="278" t="str">
        <f t="shared" si="555"/>
        <v/>
      </c>
      <c r="AG3811" s="278"/>
      <c r="AH3811" s="279">
        <f t="shared" si="556"/>
        <v>17.98</v>
      </c>
      <c r="AI3811" s="279" t="str">
        <f t="shared" si="557"/>
        <v/>
      </c>
      <c r="AJ3811" s="279" t="str">
        <f t="shared" si="558"/>
        <v/>
      </c>
      <c r="AK3811" s="278"/>
      <c r="AL3811" s="278"/>
      <c r="AM3811" s="278"/>
      <c r="AN3811" s="278"/>
      <c r="AO3811" s="262"/>
      <c r="AP3811" s="262"/>
      <c r="AQ3811" s="262"/>
      <c r="AR3811" s="262"/>
      <c r="AS3811" s="262"/>
      <c r="AT3811" s="262"/>
      <c r="AU3811" s="262"/>
      <c r="AV3811" s="262"/>
      <c r="AW3811" s="262"/>
      <c r="AX3811" s="262"/>
      <c r="AY3811" s="262"/>
      <c r="AZ3811" s="262"/>
    </row>
    <row r="3812" spans="1:52" ht="27" hidden="1" customHeight="1">
      <c r="B3812" s="639">
        <v>3798</v>
      </c>
      <c r="C3812" s="639"/>
      <c r="D3812" s="640"/>
      <c r="E3812" s="640"/>
      <c r="F3812" s="640" t="str">
        <f>IFERROR(VLOOKUP(C3812,'Gebäude-Typen'!$A$7:$D$215,4,FALSE),"")</f>
        <v/>
      </c>
      <c r="G3812" s="641"/>
      <c r="H3812" s="640"/>
      <c r="I3812" s="639"/>
      <c r="J3812" s="640"/>
      <c r="K3812" s="642"/>
      <c r="L3812" s="639"/>
      <c r="M3812" s="639"/>
      <c r="N3812" s="639"/>
      <c r="O3812" s="639"/>
      <c r="P3812" s="734"/>
      <c r="Q3812" s="642"/>
      <c r="R3812" s="639"/>
      <c r="S3812" s="729" t="str">
        <f>IFERROR(ROUND(VLOOKUP(M3812,Reinigungstage,IF('Gebäude-Typen'!$C$6&lt;&gt;0,'Gebäude-Typen'!$C$6,VLOOKUP(C3812,Gebäude_Typen,2,FALSE)),FALSE),2)/2,"")</f>
        <v/>
      </c>
      <c r="T3812" s="729" t="str">
        <f>IFERROR(ROUND(VLOOKUP(N3812,Reinigungstage,IF('Gebäude-Typen'!$C$6&lt;&gt;0,'Gebäude-Typen'!$C$6,VLOOKUP(C3812,Gebäude_Typen,2,FALSE)),FALSE),2)/2,"")</f>
        <v/>
      </c>
      <c r="U3812" s="730">
        <f t="shared" si="559"/>
        <v>17.98</v>
      </c>
      <c r="V3812" s="731" t="str">
        <f>IFERROR(INDEX('2. Raumgruppen'!$A$1:$Y$33,MATCH(IF(ISERROR(SEARCH(" ",M3812,1)),MID(M3812,1,3),MID(M3812,1,SEARCH(" ",M3812,1)-1)),'2. Raumgruppen'!$B:$B,0),IF(ISERROR(SEARCH(" ",M3812,1)),MATCH('2. Raumgruppen'!$L$8,'2. Raumgruppen'!$8:$8,0),MATCH(MID(M3812,SEARCH(" ",M3812,1)+1,3),'2. Raumgruppen'!$8:$8,0))),"")</f>
        <v/>
      </c>
      <c r="W3812" s="731" t="str">
        <f>IFERROR(INDEX('2. Raumgruppen'!$A$1:$Y$33,MATCH(IF(ISERROR(SEARCH(" ",N3812,1)),MID(N3812,1,3),MID(N3812,1,SEARCH(" ",N3812,1)-1)),'2. Raumgruppen'!$B:$B,0),IF(ISERROR(SEARCH(" ",N3812,1)),MATCH('2. Raumgruppen'!$L$8,'2. Raumgruppen'!$8:$8,0),MATCH(MID(N3812,SEARCH(" ",N3812,1)+1,3),'2. Raumgruppen'!$8:$8,0))),"")</f>
        <v/>
      </c>
      <c r="X3812" s="732" t="str">
        <f t="shared" si="560"/>
        <v/>
      </c>
      <c r="Y3812" s="732" t="str">
        <f t="shared" si="561"/>
        <v/>
      </c>
      <c r="Z3812" s="733" t="str">
        <f t="shared" si="562"/>
        <v/>
      </c>
      <c r="AA3812" s="732" t="str">
        <f t="shared" si="563"/>
        <v/>
      </c>
      <c r="AB3812" s="643"/>
      <c r="AC3812" s="276"/>
      <c r="AD3812" s="277"/>
      <c r="AE3812" s="278"/>
      <c r="AF3812" s="278" t="str">
        <f t="shared" si="555"/>
        <v/>
      </c>
      <c r="AG3812" s="278"/>
      <c r="AH3812" s="279">
        <f t="shared" si="556"/>
        <v>17.98</v>
      </c>
      <c r="AI3812" s="279" t="str">
        <f t="shared" si="557"/>
        <v/>
      </c>
      <c r="AJ3812" s="279" t="str">
        <f t="shared" si="558"/>
        <v/>
      </c>
      <c r="AK3812" s="278"/>
      <c r="AL3812" s="278"/>
      <c r="AM3812" s="278"/>
      <c r="AN3812" s="278"/>
      <c r="AO3812" s="262"/>
      <c r="AP3812" s="262"/>
      <c r="AQ3812" s="262"/>
      <c r="AR3812" s="262"/>
      <c r="AS3812" s="262"/>
      <c r="AT3812" s="262"/>
      <c r="AU3812" s="262"/>
      <c r="AV3812" s="262"/>
      <c r="AW3812" s="264"/>
      <c r="AX3812" s="262"/>
      <c r="AY3812" s="264"/>
      <c r="AZ3812" s="262"/>
    </row>
    <row r="3813" spans="1:52" ht="27" hidden="1" customHeight="1">
      <c r="B3813" s="639">
        <v>3799</v>
      </c>
      <c r="C3813" s="639"/>
      <c r="D3813" s="640"/>
      <c r="E3813" s="640"/>
      <c r="F3813" s="640" t="str">
        <f>IFERROR(VLOOKUP(C3813,'Gebäude-Typen'!$A$7:$D$215,4,FALSE),"")</f>
        <v/>
      </c>
      <c r="G3813" s="641"/>
      <c r="H3813" s="640"/>
      <c r="I3813" s="639"/>
      <c r="J3813" s="640"/>
      <c r="K3813" s="642"/>
      <c r="L3813" s="639"/>
      <c r="M3813" s="639"/>
      <c r="N3813" s="639"/>
      <c r="O3813" s="639"/>
      <c r="P3813" s="734"/>
      <c r="Q3813" s="642"/>
      <c r="R3813" s="639"/>
      <c r="S3813" s="729" t="str">
        <f>IFERROR(ROUND(VLOOKUP(M3813,Reinigungstage,IF('Gebäude-Typen'!$C$6&lt;&gt;0,'Gebäude-Typen'!$C$6,VLOOKUP(C3813,Gebäude_Typen,2,FALSE)),FALSE),2)/2,"")</f>
        <v/>
      </c>
      <c r="T3813" s="729" t="str">
        <f>IFERROR(ROUND(VLOOKUP(N3813,Reinigungstage,IF('Gebäude-Typen'!$C$6&lt;&gt;0,'Gebäude-Typen'!$C$6,VLOOKUP(C3813,Gebäude_Typen,2,FALSE)),FALSE),2)/2,"")</f>
        <v/>
      </c>
      <c r="U3813" s="730">
        <f t="shared" si="559"/>
        <v>17.98</v>
      </c>
      <c r="V3813" s="731" t="str">
        <f>IFERROR(INDEX('2. Raumgruppen'!$A$1:$Y$33,MATCH(IF(ISERROR(SEARCH(" ",M3813,1)),MID(M3813,1,3),MID(M3813,1,SEARCH(" ",M3813,1)-1)),'2. Raumgruppen'!$B:$B,0),IF(ISERROR(SEARCH(" ",M3813,1)),MATCH('2. Raumgruppen'!$L$8,'2. Raumgruppen'!$8:$8,0),MATCH(MID(M3813,SEARCH(" ",M3813,1)+1,3),'2. Raumgruppen'!$8:$8,0))),"")</f>
        <v/>
      </c>
      <c r="W3813" s="731" t="str">
        <f>IFERROR(INDEX('2. Raumgruppen'!$A$1:$Y$33,MATCH(IF(ISERROR(SEARCH(" ",N3813,1)),MID(N3813,1,3),MID(N3813,1,SEARCH(" ",N3813,1)-1)),'2. Raumgruppen'!$B:$B,0),IF(ISERROR(SEARCH(" ",N3813,1)),MATCH('2. Raumgruppen'!$L$8,'2. Raumgruppen'!$8:$8,0),MATCH(MID(N3813,SEARCH(" ",N3813,1)+1,3),'2. Raumgruppen'!$8:$8,0))),"")</f>
        <v/>
      </c>
      <c r="X3813" s="732" t="str">
        <f t="shared" si="560"/>
        <v/>
      </c>
      <c r="Y3813" s="732" t="str">
        <f t="shared" si="561"/>
        <v/>
      </c>
      <c r="Z3813" s="733" t="str">
        <f t="shared" si="562"/>
        <v/>
      </c>
      <c r="AA3813" s="732" t="str">
        <f t="shared" si="563"/>
        <v/>
      </c>
      <c r="AB3813" s="643"/>
      <c r="AC3813" s="276"/>
      <c r="AD3813" s="277"/>
      <c r="AE3813" s="278"/>
      <c r="AF3813" s="278" t="str">
        <f t="shared" si="555"/>
        <v/>
      </c>
      <c r="AG3813" s="278"/>
      <c r="AH3813" s="279">
        <f t="shared" si="556"/>
        <v>17.98</v>
      </c>
      <c r="AI3813" s="279" t="str">
        <f t="shared" si="557"/>
        <v/>
      </c>
      <c r="AJ3813" s="279" t="str">
        <f t="shared" si="558"/>
        <v/>
      </c>
      <c r="AK3813" s="278"/>
      <c r="AL3813" s="278"/>
      <c r="AM3813" s="278"/>
      <c r="AN3813" s="278"/>
      <c r="AO3813" s="262"/>
      <c r="AP3813" s="262"/>
      <c r="AQ3813" s="262"/>
      <c r="AR3813" s="262"/>
      <c r="AS3813" s="262"/>
      <c r="AT3813" s="262"/>
      <c r="AU3813" s="262"/>
      <c r="AV3813" s="262"/>
      <c r="AW3813" s="264"/>
      <c r="AX3813" s="264"/>
      <c r="AY3813" s="264"/>
      <c r="AZ3813" s="262"/>
    </row>
    <row r="3814" spans="1:52" ht="27" hidden="1" customHeight="1">
      <c r="B3814" s="639">
        <v>3800</v>
      </c>
      <c r="C3814" s="639"/>
      <c r="D3814" s="640"/>
      <c r="E3814" s="640"/>
      <c r="F3814" s="640" t="str">
        <f>IFERROR(VLOOKUP(C3814,'Gebäude-Typen'!$A$7:$D$215,4,FALSE),"")</f>
        <v/>
      </c>
      <c r="G3814" s="641"/>
      <c r="H3814" s="640"/>
      <c r="I3814" s="639"/>
      <c r="J3814" s="640"/>
      <c r="K3814" s="642"/>
      <c r="L3814" s="639"/>
      <c r="M3814" s="639"/>
      <c r="N3814" s="639"/>
      <c r="O3814" s="639"/>
      <c r="P3814" s="734"/>
      <c r="Q3814" s="642"/>
      <c r="R3814" s="639"/>
      <c r="S3814" s="729" t="str">
        <f>IFERROR(ROUND(VLOOKUP(M3814,Reinigungstage,IF('Gebäude-Typen'!$C$6&lt;&gt;0,'Gebäude-Typen'!$C$6,VLOOKUP(C3814,Gebäude_Typen,2,FALSE)),FALSE),2)/2,"")</f>
        <v/>
      </c>
      <c r="T3814" s="729" t="str">
        <f>IFERROR(ROUND(VLOOKUP(N3814,Reinigungstage,IF('Gebäude-Typen'!$C$6&lt;&gt;0,'Gebäude-Typen'!$C$6,VLOOKUP(C3814,Gebäude_Typen,2,FALSE)),FALSE),2)/2,"")</f>
        <v/>
      </c>
      <c r="U3814" s="730">
        <f t="shared" si="559"/>
        <v>17.98</v>
      </c>
      <c r="V3814" s="731" t="str">
        <f>IFERROR(INDEX('2. Raumgruppen'!$A$1:$Y$33,MATCH(IF(ISERROR(SEARCH(" ",M3814,1)),MID(M3814,1,3),MID(M3814,1,SEARCH(" ",M3814,1)-1)),'2. Raumgruppen'!$B:$B,0),IF(ISERROR(SEARCH(" ",M3814,1)),MATCH('2. Raumgruppen'!$L$8,'2. Raumgruppen'!$8:$8,0),MATCH(MID(M3814,SEARCH(" ",M3814,1)+1,3),'2. Raumgruppen'!$8:$8,0))),"")</f>
        <v/>
      </c>
      <c r="W3814" s="731" t="str">
        <f>IFERROR(INDEX('2. Raumgruppen'!$A$1:$Y$33,MATCH(IF(ISERROR(SEARCH(" ",N3814,1)),MID(N3814,1,3),MID(N3814,1,SEARCH(" ",N3814,1)-1)),'2. Raumgruppen'!$B:$B,0),IF(ISERROR(SEARCH(" ",N3814,1)),MATCH('2. Raumgruppen'!$L$8,'2. Raumgruppen'!$8:$8,0),MATCH(MID(N3814,SEARCH(" ",N3814,1)+1,3),'2. Raumgruppen'!$8:$8,0))),"")</f>
        <v/>
      </c>
      <c r="X3814" s="732" t="str">
        <f t="shared" si="560"/>
        <v/>
      </c>
      <c r="Y3814" s="732" t="str">
        <f t="shared" si="561"/>
        <v/>
      </c>
      <c r="Z3814" s="733" t="str">
        <f t="shared" si="562"/>
        <v/>
      </c>
      <c r="AA3814" s="732" t="str">
        <f t="shared" si="563"/>
        <v/>
      </c>
      <c r="AB3814" s="643"/>
      <c r="AC3814" s="276"/>
      <c r="AD3814" s="277"/>
      <c r="AE3814" s="278"/>
      <c r="AF3814" s="278" t="str">
        <f t="shared" si="555"/>
        <v/>
      </c>
      <c r="AG3814" s="278"/>
      <c r="AH3814" s="279">
        <f t="shared" si="556"/>
        <v>17.98</v>
      </c>
      <c r="AI3814" s="279" t="str">
        <f t="shared" si="557"/>
        <v/>
      </c>
      <c r="AJ3814" s="279" t="str">
        <f t="shared" si="558"/>
        <v/>
      </c>
      <c r="AK3814" s="278"/>
      <c r="AL3814" s="278"/>
      <c r="AM3814" s="278"/>
      <c r="AN3814" s="278"/>
      <c r="AO3814" s="262"/>
      <c r="AP3814" s="262"/>
      <c r="AQ3814" s="262"/>
      <c r="AR3814" s="262"/>
      <c r="AS3814" s="262"/>
      <c r="AT3814" s="262"/>
      <c r="AU3814" s="262"/>
      <c r="AV3814" s="262"/>
      <c r="AW3814" s="264"/>
      <c r="AX3814" s="262"/>
      <c r="AY3814" s="262"/>
      <c r="AZ3814" s="262"/>
    </row>
    <row r="3815" spans="1:52" ht="27" hidden="1" customHeight="1">
      <c r="B3815" s="639">
        <v>3801</v>
      </c>
      <c r="C3815" s="639"/>
      <c r="D3815" s="640"/>
      <c r="E3815" s="640"/>
      <c r="F3815" s="640" t="str">
        <f>IFERROR(VLOOKUP(C3815,'Gebäude-Typen'!$A$7:$D$215,4,FALSE),"")</f>
        <v/>
      </c>
      <c r="G3815" s="641"/>
      <c r="H3815" s="640"/>
      <c r="I3815" s="639"/>
      <c r="J3815" s="640"/>
      <c r="K3815" s="642"/>
      <c r="L3815" s="639"/>
      <c r="M3815" s="639"/>
      <c r="N3815" s="639"/>
      <c r="O3815" s="639"/>
      <c r="P3815" s="734"/>
      <c r="Q3815" s="642"/>
      <c r="R3815" s="639"/>
      <c r="S3815" s="729" t="str">
        <f>IFERROR(ROUND(VLOOKUP(M3815,Reinigungstage,IF('Gebäude-Typen'!$C$6&lt;&gt;0,'Gebäude-Typen'!$C$6,VLOOKUP(C3815,Gebäude_Typen,2,FALSE)),FALSE),2)/2,"")</f>
        <v/>
      </c>
      <c r="T3815" s="729" t="str">
        <f>IFERROR(ROUND(VLOOKUP(N3815,Reinigungstage,IF('Gebäude-Typen'!$C$6&lt;&gt;0,'Gebäude-Typen'!$C$6,VLOOKUP(C3815,Gebäude_Typen,2,FALSE)),FALSE),2)/2,"")</f>
        <v/>
      </c>
      <c r="U3815" s="730">
        <f t="shared" si="559"/>
        <v>17.98</v>
      </c>
      <c r="V3815" s="731" t="str">
        <f>IFERROR(INDEX('2. Raumgruppen'!$A$1:$Y$33,MATCH(IF(ISERROR(SEARCH(" ",M3815,1)),MID(M3815,1,3),MID(M3815,1,SEARCH(" ",M3815,1)-1)),'2. Raumgruppen'!$B:$B,0),IF(ISERROR(SEARCH(" ",M3815,1)),MATCH('2. Raumgruppen'!$L$8,'2. Raumgruppen'!$8:$8,0),MATCH(MID(M3815,SEARCH(" ",M3815,1)+1,3),'2. Raumgruppen'!$8:$8,0))),"")</f>
        <v/>
      </c>
      <c r="W3815" s="731" t="str">
        <f>IFERROR(INDEX('2. Raumgruppen'!$A$1:$Y$33,MATCH(IF(ISERROR(SEARCH(" ",N3815,1)),MID(N3815,1,3),MID(N3815,1,SEARCH(" ",N3815,1)-1)),'2. Raumgruppen'!$B:$B,0),IF(ISERROR(SEARCH(" ",N3815,1)),MATCH('2. Raumgruppen'!$L$8,'2. Raumgruppen'!$8:$8,0),MATCH(MID(N3815,SEARCH(" ",N3815,1)+1,3),'2. Raumgruppen'!$8:$8,0))),"")</f>
        <v/>
      </c>
      <c r="X3815" s="732" t="str">
        <f t="shared" si="560"/>
        <v/>
      </c>
      <c r="Y3815" s="732" t="str">
        <f t="shared" si="561"/>
        <v/>
      </c>
      <c r="Z3815" s="733" t="str">
        <f t="shared" si="562"/>
        <v/>
      </c>
      <c r="AA3815" s="732" t="str">
        <f t="shared" si="563"/>
        <v/>
      </c>
      <c r="AB3815" s="643"/>
      <c r="AC3815" s="276"/>
      <c r="AD3815" s="277"/>
      <c r="AE3815" s="278"/>
      <c r="AF3815" s="278" t="str">
        <f t="shared" si="555"/>
        <v/>
      </c>
      <c r="AG3815" s="278"/>
      <c r="AH3815" s="279">
        <f t="shared" si="556"/>
        <v>17.98</v>
      </c>
      <c r="AI3815" s="279" t="str">
        <f t="shared" si="557"/>
        <v/>
      </c>
      <c r="AJ3815" s="279" t="str">
        <f t="shared" si="558"/>
        <v/>
      </c>
      <c r="AK3815" s="278"/>
      <c r="AL3815" s="278"/>
      <c r="AM3815" s="278"/>
      <c r="AN3815" s="278"/>
      <c r="AO3815" s="262"/>
      <c r="AP3815" s="262"/>
      <c r="AQ3815" s="262"/>
      <c r="AR3815" s="262"/>
      <c r="AS3815" s="262"/>
      <c r="AT3815" s="262"/>
      <c r="AU3815" s="262"/>
      <c r="AV3815" s="262"/>
      <c r="AW3815" s="264"/>
      <c r="AX3815" s="264"/>
      <c r="AY3815" s="262"/>
      <c r="AZ3815" s="262"/>
    </row>
    <row r="3816" spans="1:52" ht="27" hidden="1" customHeight="1">
      <c r="A3816" s="264"/>
      <c r="B3816" s="639">
        <v>3802</v>
      </c>
      <c r="C3816" s="639"/>
      <c r="D3816" s="640"/>
      <c r="E3816" s="640"/>
      <c r="F3816" s="640" t="str">
        <f>IFERROR(VLOOKUP(C3816,'Gebäude-Typen'!$A$7:$D$215,4,FALSE),"")</f>
        <v/>
      </c>
      <c r="G3816" s="641"/>
      <c r="H3816" s="640"/>
      <c r="I3816" s="639"/>
      <c r="J3816" s="640"/>
      <c r="K3816" s="642"/>
      <c r="L3816" s="639"/>
      <c r="M3816" s="639"/>
      <c r="N3816" s="639"/>
      <c r="O3816" s="639"/>
      <c r="P3816" s="734"/>
      <c r="Q3816" s="642"/>
      <c r="R3816" s="639"/>
      <c r="S3816" s="729" t="str">
        <f>IFERROR(ROUND(VLOOKUP(M3816,Reinigungstage,IF('Gebäude-Typen'!$C$6&lt;&gt;0,'Gebäude-Typen'!$C$6,VLOOKUP(C3816,Gebäude_Typen,2,FALSE)),FALSE),2)/2,"")</f>
        <v/>
      </c>
      <c r="T3816" s="729" t="str">
        <f>IFERROR(ROUND(VLOOKUP(N3816,Reinigungstage,IF('Gebäude-Typen'!$C$6&lt;&gt;0,'Gebäude-Typen'!$C$6,VLOOKUP(C3816,Gebäude_Typen,2,FALSE)),FALSE),2)/2,"")</f>
        <v/>
      </c>
      <c r="U3816" s="730">
        <f t="shared" si="559"/>
        <v>17.98</v>
      </c>
      <c r="V3816" s="731" t="str">
        <f>IFERROR(INDEX('2. Raumgruppen'!$A$1:$Y$33,MATCH(IF(ISERROR(SEARCH(" ",M3816,1)),MID(M3816,1,3),MID(M3816,1,SEARCH(" ",M3816,1)-1)),'2. Raumgruppen'!$B:$B,0),IF(ISERROR(SEARCH(" ",M3816,1)),MATCH('2. Raumgruppen'!$L$8,'2. Raumgruppen'!$8:$8,0),MATCH(MID(M3816,SEARCH(" ",M3816,1)+1,3),'2. Raumgruppen'!$8:$8,0))),"")</f>
        <v/>
      </c>
      <c r="W3816" s="731" t="str">
        <f>IFERROR(INDEX('2. Raumgruppen'!$A$1:$Y$33,MATCH(IF(ISERROR(SEARCH(" ",N3816,1)),MID(N3816,1,3),MID(N3816,1,SEARCH(" ",N3816,1)-1)),'2. Raumgruppen'!$B:$B,0),IF(ISERROR(SEARCH(" ",N3816,1)),MATCH('2. Raumgruppen'!$L$8,'2. Raumgruppen'!$8:$8,0),MATCH(MID(N3816,SEARCH(" ",N3816,1)+1,3),'2. Raumgruppen'!$8:$8,0))),"")</f>
        <v/>
      </c>
      <c r="X3816" s="732" t="str">
        <f t="shared" si="560"/>
        <v/>
      </c>
      <c r="Y3816" s="732" t="str">
        <f t="shared" si="561"/>
        <v/>
      </c>
      <c r="Z3816" s="733" t="str">
        <f t="shared" si="562"/>
        <v/>
      </c>
      <c r="AA3816" s="732" t="str">
        <f t="shared" si="563"/>
        <v/>
      </c>
      <c r="AB3816" s="643"/>
      <c r="AC3816" s="276"/>
      <c r="AD3816" s="277"/>
      <c r="AE3816" s="278"/>
      <c r="AF3816" s="278" t="str">
        <f t="shared" si="555"/>
        <v/>
      </c>
      <c r="AG3816" s="278"/>
      <c r="AH3816" s="279">
        <f t="shared" si="556"/>
        <v>17.98</v>
      </c>
      <c r="AI3816" s="279" t="str">
        <f t="shared" si="557"/>
        <v/>
      </c>
      <c r="AJ3816" s="279" t="str">
        <f t="shared" si="558"/>
        <v/>
      </c>
      <c r="AK3816" s="278"/>
      <c r="AL3816" s="278"/>
      <c r="AM3816" s="278"/>
      <c r="AN3816" s="278"/>
      <c r="AO3816" s="262"/>
      <c r="AP3816" s="262"/>
      <c r="AQ3816" s="262"/>
      <c r="AR3816" s="262"/>
      <c r="AS3816" s="262"/>
      <c r="AT3816" s="262"/>
      <c r="AU3816" s="262"/>
      <c r="AV3816" s="262"/>
      <c r="AW3816" s="264"/>
      <c r="AX3816" s="262"/>
      <c r="AY3816" s="262"/>
      <c r="AZ3816" s="262"/>
    </row>
    <row r="3817" spans="1:52" ht="27" hidden="1" customHeight="1">
      <c r="B3817" s="639">
        <v>3803</v>
      </c>
      <c r="C3817" s="639"/>
      <c r="D3817" s="640"/>
      <c r="E3817" s="640"/>
      <c r="F3817" s="640" t="str">
        <f>IFERROR(VLOOKUP(C3817,'Gebäude-Typen'!$A$7:$D$215,4,FALSE),"")</f>
        <v/>
      </c>
      <c r="G3817" s="641"/>
      <c r="H3817" s="640"/>
      <c r="I3817" s="639"/>
      <c r="J3817" s="640"/>
      <c r="K3817" s="642"/>
      <c r="L3817" s="639"/>
      <c r="M3817" s="639"/>
      <c r="N3817" s="639"/>
      <c r="O3817" s="639"/>
      <c r="P3817" s="734"/>
      <c r="Q3817" s="642"/>
      <c r="R3817" s="639"/>
      <c r="S3817" s="729" t="str">
        <f>IFERROR(ROUND(VLOOKUP(M3817,Reinigungstage,IF('Gebäude-Typen'!$C$6&lt;&gt;0,'Gebäude-Typen'!$C$6,VLOOKUP(C3817,Gebäude_Typen,2,FALSE)),FALSE),2)/2,"")</f>
        <v/>
      </c>
      <c r="T3817" s="729" t="str">
        <f>IFERROR(ROUND(VLOOKUP(N3817,Reinigungstage,IF('Gebäude-Typen'!$C$6&lt;&gt;0,'Gebäude-Typen'!$C$6,VLOOKUP(C3817,Gebäude_Typen,2,FALSE)),FALSE),2)/2,"")</f>
        <v/>
      </c>
      <c r="U3817" s="730">
        <f t="shared" si="559"/>
        <v>17.98</v>
      </c>
      <c r="V3817" s="731" t="str">
        <f>IFERROR(INDEX('2. Raumgruppen'!$A$1:$Y$33,MATCH(IF(ISERROR(SEARCH(" ",M3817,1)),MID(M3817,1,3),MID(M3817,1,SEARCH(" ",M3817,1)-1)),'2. Raumgruppen'!$B:$B,0),IF(ISERROR(SEARCH(" ",M3817,1)),MATCH('2. Raumgruppen'!$L$8,'2. Raumgruppen'!$8:$8,0),MATCH(MID(M3817,SEARCH(" ",M3817,1)+1,3),'2. Raumgruppen'!$8:$8,0))),"")</f>
        <v/>
      </c>
      <c r="W3817" s="731" t="str">
        <f>IFERROR(INDEX('2. Raumgruppen'!$A$1:$Y$33,MATCH(IF(ISERROR(SEARCH(" ",N3817,1)),MID(N3817,1,3),MID(N3817,1,SEARCH(" ",N3817,1)-1)),'2. Raumgruppen'!$B:$B,0),IF(ISERROR(SEARCH(" ",N3817,1)),MATCH('2. Raumgruppen'!$L$8,'2. Raumgruppen'!$8:$8,0),MATCH(MID(N3817,SEARCH(" ",N3817,1)+1,3),'2. Raumgruppen'!$8:$8,0))),"")</f>
        <v/>
      </c>
      <c r="X3817" s="732" t="str">
        <f t="shared" si="560"/>
        <v/>
      </c>
      <c r="Y3817" s="732" t="str">
        <f t="shared" si="561"/>
        <v/>
      </c>
      <c r="Z3817" s="733" t="str">
        <f t="shared" si="562"/>
        <v/>
      </c>
      <c r="AA3817" s="732" t="str">
        <f t="shared" si="563"/>
        <v/>
      </c>
      <c r="AB3817" s="643"/>
      <c r="AC3817" s="276"/>
      <c r="AD3817" s="277"/>
      <c r="AE3817" s="278"/>
      <c r="AF3817" s="278" t="str">
        <f t="shared" si="555"/>
        <v/>
      </c>
      <c r="AG3817" s="278"/>
      <c r="AH3817" s="279">
        <f t="shared" si="556"/>
        <v>17.98</v>
      </c>
      <c r="AI3817" s="279" t="str">
        <f t="shared" si="557"/>
        <v/>
      </c>
      <c r="AJ3817" s="279" t="str">
        <f t="shared" si="558"/>
        <v/>
      </c>
      <c r="AK3817" s="278"/>
      <c r="AL3817" s="278"/>
      <c r="AM3817" s="278"/>
      <c r="AN3817" s="278"/>
      <c r="AO3817" s="262"/>
      <c r="AP3817" s="262"/>
      <c r="AQ3817" s="262"/>
      <c r="AR3817" s="262"/>
      <c r="AS3817" s="262"/>
      <c r="AT3817" s="262"/>
      <c r="AU3817" s="262"/>
      <c r="AV3817" s="262"/>
      <c r="AW3817" s="264"/>
      <c r="AX3817" s="262"/>
      <c r="AY3817" s="262"/>
      <c r="AZ3817" s="262"/>
    </row>
    <row r="3818" spans="1:52" ht="27" hidden="1" customHeight="1">
      <c r="B3818" s="639">
        <v>3804</v>
      </c>
      <c r="C3818" s="639"/>
      <c r="D3818" s="640"/>
      <c r="E3818" s="640"/>
      <c r="F3818" s="640" t="str">
        <f>IFERROR(VLOOKUP(C3818,'Gebäude-Typen'!$A$7:$D$215,4,FALSE),"")</f>
        <v/>
      </c>
      <c r="G3818" s="641"/>
      <c r="H3818" s="640"/>
      <c r="I3818" s="639"/>
      <c r="J3818" s="640"/>
      <c r="K3818" s="642"/>
      <c r="L3818" s="639"/>
      <c r="M3818" s="639"/>
      <c r="N3818" s="639"/>
      <c r="O3818" s="639"/>
      <c r="P3818" s="734"/>
      <c r="Q3818" s="642"/>
      <c r="R3818" s="639"/>
      <c r="S3818" s="729" t="str">
        <f>IFERROR(ROUND(VLOOKUP(M3818,Reinigungstage,IF('Gebäude-Typen'!$C$6&lt;&gt;0,'Gebäude-Typen'!$C$6,VLOOKUP(C3818,Gebäude_Typen,2,FALSE)),FALSE),2)/2,"")</f>
        <v/>
      </c>
      <c r="T3818" s="729" t="str">
        <f>IFERROR(ROUND(VLOOKUP(N3818,Reinigungstage,IF('Gebäude-Typen'!$C$6&lt;&gt;0,'Gebäude-Typen'!$C$6,VLOOKUP(C3818,Gebäude_Typen,2,FALSE)),FALSE),2)/2,"")</f>
        <v/>
      </c>
      <c r="U3818" s="730">
        <f t="shared" si="559"/>
        <v>17.98</v>
      </c>
      <c r="V3818" s="731" t="str">
        <f>IFERROR(INDEX('2. Raumgruppen'!$A$1:$Y$33,MATCH(IF(ISERROR(SEARCH(" ",M3818,1)),MID(M3818,1,3),MID(M3818,1,SEARCH(" ",M3818,1)-1)),'2. Raumgruppen'!$B:$B,0),IF(ISERROR(SEARCH(" ",M3818,1)),MATCH('2. Raumgruppen'!$L$8,'2. Raumgruppen'!$8:$8,0),MATCH(MID(M3818,SEARCH(" ",M3818,1)+1,3),'2. Raumgruppen'!$8:$8,0))),"")</f>
        <v/>
      </c>
      <c r="W3818" s="731" t="str">
        <f>IFERROR(INDEX('2. Raumgruppen'!$A$1:$Y$33,MATCH(IF(ISERROR(SEARCH(" ",N3818,1)),MID(N3818,1,3),MID(N3818,1,SEARCH(" ",N3818,1)-1)),'2. Raumgruppen'!$B:$B,0),IF(ISERROR(SEARCH(" ",N3818,1)),MATCH('2. Raumgruppen'!$L$8,'2. Raumgruppen'!$8:$8,0),MATCH(MID(N3818,SEARCH(" ",N3818,1)+1,3),'2. Raumgruppen'!$8:$8,0))),"")</f>
        <v/>
      </c>
      <c r="X3818" s="732" t="str">
        <f t="shared" si="560"/>
        <v/>
      </c>
      <c r="Y3818" s="732" t="str">
        <f t="shared" si="561"/>
        <v/>
      </c>
      <c r="Z3818" s="733" t="str">
        <f t="shared" si="562"/>
        <v/>
      </c>
      <c r="AA3818" s="732" t="str">
        <f t="shared" si="563"/>
        <v/>
      </c>
      <c r="AB3818" s="643"/>
      <c r="AC3818" s="276"/>
      <c r="AD3818" s="277"/>
      <c r="AE3818" s="278"/>
      <c r="AF3818" s="278" t="str">
        <f t="shared" si="555"/>
        <v/>
      </c>
      <c r="AG3818" s="278"/>
      <c r="AH3818" s="279">
        <f t="shared" si="556"/>
        <v>17.98</v>
      </c>
      <c r="AI3818" s="279" t="str">
        <f t="shared" si="557"/>
        <v/>
      </c>
      <c r="AJ3818" s="279" t="str">
        <f t="shared" si="558"/>
        <v/>
      </c>
      <c r="AK3818" s="278"/>
      <c r="AL3818" s="278"/>
      <c r="AM3818" s="278"/>
      <c r="AN3818" s="278"/>
      <c r="AO3818" s="262"/>
      <c r="AP3818" s="262"/>
      <c r="AQ3818" s="262"/>
      <c r="AR3818" s="262"/>
      <c r="AS3818" s="262"/>
      <c r="AT3818" s="262"/>
      <c r="AU3818" s="262"/>
      <c r="AV3818" s="262"/>
      <c r="AW3818" s="262"/>
      <c r="AX3818" s="262"/>
      <c r="AY3818" s="264"/>
      <c r="AZ3818" s="262"/>
    </row>
    <row r="3819" spans="1:52" ht="27" hidden="1" customHeight="1">
      <c r="B3819" s="639">
        <v>3805</v>
      </c>
      <c r="C3819" s="639"/>
      <c r="D3819" s="640"/>
      <c r="E3819" s="640"/>
      <c r="F3819" s="640" t="str">
        <f>IFERROR(VLOOKUP(C3819,'Gebäude-Typen'!$A$7:$D$215,4,FALSE),"")</f>
        <v/>
      </c>
      <c r="G3819" s="641"/>
      <c r="H3819" s="640"/>
      <c r="I3819" s="639"/>
      <c r="J3819" s="640"/>
      <c r="K3819" s="642"/>
      <c r="L3819" s="639"/>
      <c r="M3819" s="639"/>
      <c r="N3819" s="639"/>
      <c r="O3819" s="639"/>
      <c r="P3819" s="734"/>
      <c r="Q3819" s="642"/>
      <c r="R3819" s="639"/>
      <c r="S3819" s="729" t="str">
        <f>IFERROR(ROUND(VLOOKUP(M3819,Reinigungstage,IF('Gebäude-Typen'!$C$6&lt;&gt;0,'Gebäude-Typen'!$C$6,VLOOKUP(C3819,Gebäude_Typen,2,FALSE)),FALSE),2)/2,"")</f>
        <v/>
      </c>
      <c r="T3819" s="729" t="str">
        <f>IFERROR(ROUND(VLOOKUP(N3819,Reinigungstage,IF('Gebäude-Typen'!$C$6&lt;&gt;0,'Gebäude-Typen'!$C$6,VLOOKUP(C3819,Gebäude_Typen,2,FALSE)),FALSE),2)/2,"")</f>
        <v/>
      </c>
      <c r="U3819" s="730">
        <f t="shared" si="559"/>
        <v>17.98</v>
      </c>
      <c r="V3819" s="731" t="str">
        <f>IFERROR(INDEX('2. Raumgruppen'!$A$1:$Y$33,MATCH(IF(ISERROR(SEARCH(" ",M3819,1)),MID(M3819,1,3),MID(M3819,1,SEARCH(" ",M3819,1)-1)),'2. Raumgruppen'!$B:$B,0),IF(ISERROR(SEARCH(" ",M3819,1)),MATCH('2. Raumgruppen'!$L$8,'2. Raumgruppen'!$8:$8,0),MATCH(MID(M3819,SEARCH(" ",M3819,1)+1,3),'2. Raumgruppen'!$8:$8,0))),"")</f>
        <v/>
      </c>
      <c r="W3819" s="731" t="str">
        <f>IFERROR(INDEX('2. Raumgruppen'!$A$1:$Y$33,MATCH(IF(ISERROR(SEARCH(" ",N3819,1)),MID(N3819,1,3),MID(N3819,1,SEARCH(" ",N3819,1)-1)),'2. Raumgruppen'!$B:$B,0),IF(ISERROR(SEARCH(" ",N3819,1)),MATCH('2. Raumgruppen'!$L$8,'2. Raumgruppen'!$8:$8,0),MATCH(MID(N3819,SEARCH(" ",N3819,1)+1,3),'2. Raumgruppen'!$8:$8,0))),"")</f>
        <v/>
      </c>
      <c r="X3819" s="732" t="str">
        <f t="shared" si="560"/>
        <v/>
      </c>
      <c r="Y3819" s="732" t="str">
        <f t="shared" si="561"/>
        <v/>
      </c>
      <c r="Z3819" s="733" t="str">
        <f t="shared" si="562"/>
        <v/>
      </c>
      <c r="AA3819" s="732" t="str">
        <f t="shared" si="563"/>
        <v/>
      </c>
      <c r="AB3819" s="643"/>
      <c r="AC3819" s="276"/>
      <c r="AD3819" s="277"/>
      <c r="AE3819" s="278"/>
      <c r="AF3819" s="278" t="str">
        <f t="shared" si="555"/>
        <v/>
      </c>
      <c r="AG3819" s="278"/>
      <c r="AH3819" s="279">
        <f t="shared" si="556"/>
        <v>17.98</v>
      </c>
      <c r="AI3819" s="279" t="str">
        <f t="shared" si="557"/>
        <v/>
      </c>
      <c r="AJ3819" s="279" t="str">
        <f t="shared" si="558"/>
        <v/>
      </c>
      <c r="AK3819" s="278"/>
      <c r="AL3819" s="278"/>
      <c r="AM3819" s="278"/>
      <c r="AN3819" s="278"/>
      <c r="AO3819" s="262"/>
      <c r="AP3819" s="262"/>
      <c r="AQ3819" s="262"/>
      <c r="AR3819" s="262"/>
      <c r="AS3819" s="262"/>
      <c r="AT3819" s="262"/>
      <c r="AU3819" s="262"/>
      <c r="AV3819" s="262"/>
      <c r="AW3819" s="262"/>
      <c r="AX3819" s="262"/>
      <c r="AY3819" s="262"/>
      <c r="AZ3819" s="278"/>
    </row>
    <row r="3820" spans="1:52" ht="27" hidden="1" customHeight="1">
      <c r="B3820" s="639">
        <v>3806</v>
      </c>
      <c r="C3820" s="639"/>
      <c r="D3820" s="640"/>
      <c r="E3820" s="640"/>
      <c r="F3820" s="640" t="str">
        <f>IFERROR(VLOOKUP(C3820,'Gebäude-Typen'!$A$7:$D$215,4,FALSE),"")</f>
        <v/>
      </c>
      <c r="G3820" s="641"/>
      <c r="H3820" s="640"/>
      <c r="I3820" s="639"/>
      <c r="J3820" s="640"/>
      <c r="K3820" s="642"/>
      <c r="L3820" s="639"/>
      <c r="M3820" s="639"/>
      <c r="N3820" s="639"/>
      <c r="O3820" s="639"/>
      <c r="P3820" s="734"/>
      <c r="Q3820" s="642"/>
      <c r="R3820" s="639"/>
      <c r="S3820" s="729" t="str">
        <f>IFERROR(ROUND(VLOOKUP(M3820,Reinigungstage,IF('Gebäude-Typen'!$C$6&lt;&gt;0,'Gebäude-Typen'!$C$6,VLOOKUP(C3820,Gebäude_Typen,2,FALSE)),FALSE),2)/2,"")</f>
        <v/>
      </c>
      <c r="T3820" s="729" t="str">
        <f>IFERROR(ROUND(VLOOKUP(N3820,Reinigungstage,IF('Gebäude-Typen'!$C$6&lt;&gt;0,'Gebäude-Typen'!$C$6,VLOOKUP(C3820,Gebäude_Typen,2,FALSE)),FALSE),2)/2,"")</f>
        <v/>
      </c>
      <c r="U3820" s="730">
        <f t="shared" si="559"/>
        <v>17.98</v>
      </c>
      <c r="V3820" s="731" t="str">
        <f>IFERROR(INDEX('2. Raumgruppen'!$A$1:$Y$33,MATCH(IF(ISERROR(SEARCH(" ",M3820,1)),MID(M3820,1,3),MID(M3820,1,SEARCH(" ",M3820,1)-1)),'2. Raumgruppen'!$B:$B,0),IF(ISERROR(SEARCH(" ",M3820,1)),MATCH('2. Raumgruppen'!$L$8,'2. Raumgruppen'!$8:$8,0),MATCH(MID(M3820,SEARCH(" ",M3820,1)+1,3),'2. Raumgruppen'!$8:$8,0))),"")</f>
        <v/>
      </c>
      <c r="W3820" s="731" t="str">
        <f>IFERROR(INDEX('2. Raumgruppen'!$A$1:$Y$33,MATCH(IF(ISERROR(SEARCH(" ",N3820,1)),MID(N3820,1,3),MID(N3820,1,SEARCH(" ",N3820,1)-1)),'2. Raumgruppen'!$B:$B,0),IF(ISERROR(SEARCH(" ",N3820,1)),MATCH('2. Raumgruppen'!$L$8,'2. Raumgruppen'!$8:$8,0),MATCH(MID(N3820,SEARCH(" ",N3820,1)+1,3),'2. Raumgruppen'!$8:$8,0))),"")</f>
        <v/>
      </c>
      <c r="X3820" s="732" t="str">
        <f t="shared" si="560"/>
        <v/>
      </c>
      <c r="Y3820" s="732" t="str">
        <f t="shared" si="561"/>
        <v/>
      </c>
      <c r="Z3820" s="733" t="str">
        <f t="shared" si="562"/>
        <v/>
      </c>
      <c r="AA3820" s="732" t="str">
        <f t="shared" si="563"/>
        <v/>
      </c>
      <c r="AB3820" s="643"/>
      <c r="AC3820" s="276"/>
      <c r="AD3820" s="277"/>
      <c r="AE3820" s="278"/>
      <c r="AF3820" s="278" t="str">
        <f t="shared" si="555"/>
        <v/>
      </c>
      <c r="AG3820" s="278"/>
      <c r="AH3820" s="279">
        <f t="shared" si="556"/>
        <v>17.98</v>
      </c>
      <c r="AI3820" s="279" t="str">
        <f t="shared" si="557"/>
        <v/>
      </c>
      <c r="AJ3820" s="279" t="str">
        <f t="shared" si="558"/>
        <v/>
      </c>
      <c r="AK3820" s="278"/>
      <c r="AL3820" s="278"/>
      <c r="AM3820" s="278"/>
      <c r="AN3820" s="278"/>
      <c r="AO3820" s="262"/>
      <c r="AP3820" s="262"/>
      <c r="AQ3820" s="262"/>
      <c r="AR3820" s="262"/>
      <c r="AS3820" s="262"/>
      <c r="AT3820" s="262"/>
      <c r="AU3820" s="262"/>
      <c r="AV3820" s="262"/>
      <c r="AW3820" s="262"/>
      <c r="AX3820" s="264"/>
      <c r="AY3820" s="264"/>
      <c r="AZ3820" s="278"/>
    </row>
    <row r="3821" spans="1:52" ht="27" hidden="1" customHeight="1">
      <c r="A3821" s="264"/>
      <c r="B3821" s="639">
        <v>3807</v>
      </c>
      <c r="C3821" s="639"/>
      <c r="D3821" s="640"/>
      <c r="E3821" s="640"/>
      <c r="F3821" s="640" t="str">
        <f>IFERROR(VLOOKUP(C3821,'Gebäude-Typen'!$A$7:$D$215,4,FALSE),"")</f>
        <v/>
      </c>
      <c r="G3821" s="641"/>
      <c r="H3821" s="640"/>
      <c r="I3821" s="639"/>
      <c r="J3821" s="640"/>
      <c r="K3821" s="642"/>
      <c r="L3821" s="639"/>
      <c r="M3821" s="639"/>
      <c r="N3821" s="639"/>
      <c r="O3821" s="639"/>
      <c r="P3821" s="734"/>
      <c r="Q3821" s="642"/>
      <c r="R3821" s="639"/>
      <c r="S3821" s="729" t="str">
        <f>IFERROR(ROUND(VLOOKUP(M3821,Reinigungstage,IF('Gebäude-Typen'!$C$6&lt;&gt;0,'Gebäude-Typen'!$C$6,VLOOKUP(C3821,Gebäude_Typen,2,FALSE)),FALSE),2)/2,"")</f>
        <v/>
      </c>
      <c r="T3821" s="729" t="str">
        <f>IFERROR(ROUND(VLOOKUP(N3821,Reinigungstage,IF('Gebäude-Typen'!$C$6&lt;&gt;0,'Gebäude-Typen'!$C$6,VLOOKUP(C3821,Gebäude_Typen,2,FALSE)),FALSE),2)/2,"")</f>
        <v/>
      </c>
      <c r="U3821" s="730">
        <f t="shared" si="559"/>
        <v>17.98</v>
      </c>
      <c r="V3821" s="731" t="str">
        <f>IFERROR(INDEX('2. Raumgruppen'!$A$1:$Y$33,MATCH(IF(ISERROR(SEARCH(" ",M3821,1)),MID(M3821,1,3),MID(M3821,1,SEARCH(" ",M3821,1)-1)),'2. Raumgruppen'!$B:$B,0),IF(ISERROR(SEARCH(" ",M3821,1)),MATCH('2. Raumgruppen'!$L$8,'2. Raumgruppen'!$8:$8,0),MATCH(MID(M3821,SEARCH(" ",M3821,1)+1,3),'2. Raumgruppen'!$8:$8,0))),"")</f>
        <v/>
      </c>
      <c r="W3821" s="731" t="str">
        <f>IFERROR(INDEX('2. Raumgruppen'!$A$1:$Y$33,MATCH(IF(ISERROR(SEARCH(" ",N3821,1)),MID(N3821,1,3),MID(N3821,1,SEARCH(" ",N3821,1)-1)),'2. Raumgruppen'!$B:$B,0),IF(ISERROR(SEARCH(" ",N3821,1)),MATCH('2. Raumgruppen'!$L$8,'2. Raumgruppen'!$8:$8,0),MATCH(MID(N3821,SEARCH(" ",N3821,1)+1,3),'2. Raumgruppen'!$8:$8,0))),"")</f>
        <v/>
      </c>
      <c r="X3821" s="732" t="str">
        <f t="shared" si="560"/>
        <v/>
      </c>
      <c r="Y3821" s="732" t="str">
        <f t="shared" si="561"/>
        <v/>
      </c>
      <c r="Z3821" s="733" t="str">
        <f t="shared" si="562"/>
        <v/>
      </c>
      <c r="AA3821" s="732" t="str">
        <f t="shared" si="563"/>
        <v/>
      </c>
      <c r="AB3821" s="643"/>
      <c r="AC3821" s="276"/>
      <c r="AD3821" s="277"/>
      <c r="AE3821" s="278"/>
      <c r="AF3821" s="278" t="str">
        <f t="shared" si="555"/>
        <v/>
      </c>
      <c r="AG3821" s="278"/>
      <c r="AH3821" s="279">
        <f t="shared" si="556"/>
        <v>17.98</v>
      </c>
      <c r="AI3821" s="279" t="str">
        <f t="shared" si="557"/>
        <v/>
      </c>
      <c r="AJ3821" s="279" t="str">
        <f t="shared" si="558"/>
        <v/>
      </c>
      <c r="AK3821" s="278"/>
      <c r="AL3821" s="278"/>
      <c r="AM3821" s="278"/>
      <c r="AN3821" s="278"/>
      <c r="AO3821" s="262"/>
      <c r="AP3821" s="262"/>
      <c r="AQ3821" s="262"/>
      <c r="AR3821" s="262"/>
      <c r="AS3821" s="262"/>
      <c r="AT3821" s="262"/>
      <c r="AU3821" s="262"/>
      <c r="AV3821" s="262"/>
      <c r="AW3821" s="262"/>
      <c r="AX3821" s="262"/>
      <c r="AY3821" s="262"/>
      <c r="AZ3821" s="264"/>
    </row>
    <row r="3822" spans="1:52" ht="27" hidden="1" customHeight="1">
      <c r="A3822" s="264"/>
      <c r="B3822" s="639">
        <v>3808</v>
      </c>
      <c r="C3822" s="639"/>
      <c r="D3822" s="640"/>
      <c r="E3822" s="640"/>
      <c r="F3822" s="640" t="str">
        <f>IFERROR(VLOOKUP(C3822,'Gebäude-Typen'!$A$7:$D$215,4,FALSE),"")</f>
        <v/>
      </c>
      <c r="G3822" s="641"/>
      <c r="H3822" s="640"/>
      <c r="I3822" s="639"/>
      <c r="J3822" s="640"/>
      <c r="K3822" s="642"/>
      <c r="L3822" s="639"/>
      <c r="M3822" s="639"/>
      <c r="N3822" s="639"/>
      <c r="O3822" s="639"/>
      <c r="P3822" s="734"/>
      <c r="Q3822" s="642"/>
      <c r="R3822" s="639"/>
      <c r="S3822" s="729" t="str">
        <f>IFERROR(ROUND(VLOOKUP(M3822,Reinigungstage,IF('Gebäude-Typen'!$C$6&lt;&gt;0,'Gebäude-Typen'!$C$6,VLOOKUP(C3822,Gebäude_Typen,2,FALSE)),FALSE),2)/2,"")</f>
        <v/>
      </c>
      <c r="T3822" s="729" t="str">
        <f>IFERROR(ROUND(VLOOKUP(N3822,Reinigungstage,IF('Gebäude-Typen'!$C$6&lt;&gt;0,'Gebäude-Typen'!$C$6,VLOOKUP(C3822,Gebäude_Typen,2,FALSE)),FALSE),2)/2,"")</f>
        <v/>
      </c>
      <c r="U3822" s="730">
        <f t="shared" si="559"/>
        <v>17.98</v>
      </c>
      <c r="V3822" s="731" t="str">
        <f>IFERROR(INDEX('2. Raumgruppen'!$A$1:$Y$33,MATCH(IF(ISERROR(SEARCH(" ",M3822,1)),MID(M3822,1,3),MID(M3822,1,SEARCH(" ",M3822,1)-1)),'2. Raumgruppen'!$B:$B,0),IF(ISERROR(SEARCH(" ",M3822,1)),MATCH('2. Raumgruppen'!$L$8,'2. Raumgruppen'!$8:$8,0),MATCH(MID(M3822,SEARCH(" ",M3822,1)+1,3),'2. Raumgruppen'!$8:$8,0))),"")</f>
        <v/>
      </c>
      <c r="W3822" s="731" t="str">
        <f>IFERROR(INDEX('2. Raumgruppen'!$A$1:$Y$33,MATCH(IF(ISERROR(SEARCH(" ",N3822,1)),MID(N3822,1,3),MID(N3822,1,SEARCH(" ",N3822,1)-1)),'2. Raumgruppen'!$B:$B,0),IF(ISERROR(SEARCH(" ",N3822,1)),MATCH('2. Raumgruppen'!$L$8,'2. Raumgruppen'!$8:$8,0),MATCH(MID(N3822,SEARCH(" ",N3822,1)+1,3),'2. Raumgruppen'!$8:$8,0))),"")</f>
        <v/>
      </c>
      <c r="X3822" s="732" t="str">
        <f t="shared" si="560"/>
        <v/>
      </c>
      <c r="Y3822" s="732" t="str">
        <f t="shared" si="561"/>
        <v/>
      </c>
      <c r="Z3822" s="733" t="str">
        <f t="shared" si="562"/>
        <v/>
      </c>
      <c r="AA3822" s="732" t="str">
        <f t="shared" si="563"/>
        <v/>
      </c>
      <c r="AB3822" s="643"/>
      <c r="AC3822" s="276"/>
      <c r="AD3822" s="277"/>
      <c r="AE3822" s="278"/>
      <c r="AF3822" s="278" t="str">
        <f t="shared" si="555"/>
        <v/>
      </c>
      <c r="AG3822" s="278"/>
      <c r="AH3822" s="279">
        <f t="shared" si="556"/>
        <v>17.98</v>
      </c>
      <c r="AI3822" s="279" t="str">
        <f t="shared" si="557"/>
        <v/>
      </c>
      <c r="AJ3822" s="279" t="str">
        <f t="shared" si="558"/>
        <v/>
      </c>
      <c r="AK3822" s="278"/>
      <c r="AL3822" s="278"/>
      <c r="AM3822" s="278"/>
      <c r="AN3822" s="278"/>
      <c r="AO3822" s="262"/>
      <c r="AP3822" s="262"/>
      <c r="AQ3822" s="262"/>
      <c r="AR3822" s="262"/>
      <c r="AS3822" s="262"/>
      <c r="AT3822" s="262"/>
      <c r="AU3822" s="262"/>
      <c r="AV3822" s="262"/>
      <c r="AW3822" s="262"/>
      <c r="AX3822" s="264"/>
      <c r="AY3822" s="262"/>
      <c r="AZ3822" s="264"/>
    </row>
    <row r="3823" spans="1:52" ht="27" hidden="1" customHeight="1">
      <c r="B3823" s="639">
        <v>3809</v>
      </c>
      <c r="C3823" s="639"/>
      <c r="D3823" s="640"/>
      <c r="E3823" s="640"/>
      <c r="F3823" s="640" t="str">
        <f>IFERROR(VLOOKUP(C3823,'Gebäude-Typen'!$A$7:$D$215,4,FALSE),"")</f>
        <v/>
      </c>
      <c r="G3823" s="641"/>
      <c r="H3823" s="640"/>
      <c r="I3823" s="639"/>
      <c r="J3823" s="640"/>
      <c r="K3823" s="642"/>
      <c r="L3823" s="639"/>
      <c r="M3823" s="639"/>
      <c r="N3823" s="639"/>
      <c r="O3823" s="639"/>
      <c r="P3823" s="734"/>
      <c r="Q3823" s="642"/>
      <c r="R3823" s="639"/>
      <c r="S3823" s="729" t="str">
        <f>IFERROR(ROUND(VLOOKUP(M3823,Reinigungstage,IF('Gebäude-Typen'!$C$6&lt;&gt;0,'Gebäude-Typen'!$C$6,VLOOKUP(C3823,Gebäude_Typen,2,FALSE)),FALSE),2)/2,"")</f>
        <v/>
      </c>
      <c r="T3823" s="729" t="str">
        <f>IFERROR(ROUND(VLOOKUP(N3823,Reinigungstage,IF('Gebäude-Typen'!$C$6&lt;&gt;0,'Gebäude-Typen'!$C$6,VLOOKUP(C3823,Gebäude_Typen,2,FALSE)),FALSE),2)/2,"")</f>
        <v/>
      </c>
      <c r="U3823" s="730">
        <f t="shared" si="559"/>
        <v>17.98</v>
      </c>
      <c r="V3823" s="731" t="str">
        <f>IFERROR(INDEX('2. Raumgruppen'!$A$1:$Y$33,MATCH(IF(ISERROR(SEARCH(" ",M3823,1)),MID(M3823,1,3),MID(M3823,1,SEARCH(" ",M3823,1)-1)),'2. Raumgruppen'!$B:$B,0),IF(ISERROR(SEARCH(" ",M3823,1)),MATCH('2. Raumgruppen'!$L$8,'2. Raumgruppen'!$8:$8,0),MATCH(MID(M3823,SEARCH(" ",M3823,1)+1,3),'2. Raumgruppen'!$8:$8,0))),"")</f>
        <v/>
      </c>
      <c r="W3823" s="731" t="str">
        <f>IFERROR(INDEX('2. Raumgruppen'!$A$1:$Y$33,MATCH(IF(ISERROR(SEARCH(" ",N3823,1)),MID(N3823,1,3),MID(N3823,1,SEARCH(" ",N3823,1)-1)),'2. Raumgruppen'!$B:$B,0),IF(ISERROR(SEARCH(" ",N3823,1)),MATCH('2. Raumgruppen'!$L$8,'2. Raumgruppen'!$8:$8,0),MATCH(MID(N3823,SEARCH(" ",N3823,1)+1,3),'2. Raumgruppen'!$8:$8,0))),"")</f>
        <v/>
      </c>
      <c r="X3823" s="732" t="str">
        <f t="shared" si="560"/>
        <v/>
      </c>
      <c r="Y3823" s="732" t="str">
        <f t="shared" si="561"/>
        <v/>
      </c>
      <c r="Z3823" s="733" t="str">
        <f t="shared" si="562"/>
        <v/>
      </c>
      <c r="AA3823" s="732" t="str">
        <f t="shared" si="563"/>
        <v/>
      </c>
      <c r="AB3823" s="643"/>
      <c r="AC3823" s="276"/>
      <c r="AD3823" s="277"/>
      <c r="AE3823" s="278"/>
      <c r="AF3823" s="278" t="str">
        <f t="shared" si="555"/>
        <v/>
      </c>
      <c r="AG3823" s="278"/>
      <c r="AH3823" s="279">
        <f t="shared" si="556"/>
        <v>17.98</v>
      </c>
      <c r="AI3823" s="279" t="str">
        <f t="shared" si="557"/>
        <v/>
      </c>
      <c r="AJ3823" s="279" t="str">
        <f t="shared" si="558"/>
        <v/>
      </c>
      <c r="AK3823" s="278"/>
      <c r="AL3823" s="278"/>
      <c r="AM3823" s="278"/>
      <c r="AN3823" s="278"/>
      <c r="AO3823" s="262"/>
      <c r="AP3823" s="262"/>
      <c r="AQ3823" s="262"/>
      <c r="AR3823" s="262"/>
      <c r="AS3823" s="262"/>
      <c r="AT3823" s="262"/>
      <c r="AU3823" s="262"/>
      <c r="AV3823" s="262"/>
      <c r="AW3823" s="264"/>
      <c r="AX3823" s="262"/>
      <c r="AY3823" s="264"/>
      <c r="AZ3823" s="264"/>
    </row>
    <row r="3824" spans="1:52" ht="27" hidden="1" customHeight="1">
      <c r="B3824" s="639">
        <v>3810</v>
      </c>
      <c r="C3824" s="639"/>
      <c r="D3824" s="640"/>
      <c r="E3824" s="640"/>
      <c r="F3824" s="640" t="str">
        <f>IFERROR(VLOOKUP(C3824,'Gebäude-Typen'!$A$7:$D$215,4,FALSE),"")</f>
        <v/>
      </c>
      <c r="G3824" s="641"/>
      <c r="H3824" s="640"/>
      <c r="I3824" s="639"/>
      <c r="J3824" s="640"/>
      <c r="K3824" s="642"/>
      <c r="L3824" s="639"/>
      <c r="M3824" s="639"/>
      <c r="N3824" s="639"/>
      <c r="O3824" s="639"/>
      <c r="P3824" s="734"/>
      <c r="Q3824" s="642"/>
      <c r="R3824" s="639"/>
      <c r="S3824" s="729" t="str">
        <f>IFERROR(ROUND(VLOOKUP(M3824,Reinigungstage,IF('Gebäude-Typen'!$C$6&lt;&gt;0,'Gebäude-Typen'!$C$6,VLOOKUP(C3824,Gebäude_Typen,2,FALSE)),FALSE),2)/2,"")</f>
        <v/>
      </c>
      <c r="T3824" s="729" t="str">
        <f>IFERROR(ROUND(VLOOKUP(N3824,Reinigungstage,IF('Gebäude-Typen'!$C$6&lt;&gt;0,'Gebäude-Typen'!$C$6,VLOOKUP(C3824,Gebäude_Typen,2,FALSE)),FALSE),2)/2,"")</f>
        <v/>
      </c>
      <c r="U3824" s="730">
        <f t="shared" si="559"/>
        <v>17.98</v>
      </c>
      <c r="V3824" s="731" t="str">
        <f>IFERROR(INDEX('2. Raumgruppen'!$A$1:$Y$33,MATCH(IF(ISERROR(SEARCH(" ",M3824,1)),MID(M3824,1,3),MID(M3824,1,SEARCH(" ",M3824,1)-1)),'2. Raumgruppen'!$B:$B,0),IF(ISERROR(SEARCH(" ",M3824,1)),MATCH('2. Raumgruppen'!$L$8,'2. Raumgruppen'!$8:$8,0),MATCH(MID(M3824,SEARCH(" ",M3824,1)+1,3),'2. Raumgruppen'!$8:$8,0))),"")</f>
        <v/>
      </c>
      <c r="W3824" s="731" t="str">
        <f>IFERROR(INDEX('2. Raumgruppen'!$A$1:$Y$33,MATCH(IF(ISERROR(SEARCH(" ",N3824,1)),MID(N3824,1,3),MID(N3824,1,SEARCH(" ",N3824,1)-1)),'2. Raumgruppen'!$B:$B,0),IF(ISERROR(SEARCH(" ",N3824,1)),MATCH('2. Raumgruppen'!$L$8,'2. Raumgruppen'!$8:$8,0),MATCH(MID(N3824,SEARCH(" ",N3824,1)+1,3),'2. Raumgruppen'!$8:$8,0))),"")</f>
        <v/>
      </c>
      <c r="X3824" s="732" t="str">
        <f t="shared" si="560"/>
        <v/>
      </c>
      <c r="Y3824" s="732" t="str">
        <f t="shared" si="561"/>
        <v/>
      </c>
      <c r="Z3824" s="733" t="str">
        <f t="shared" si="562"/>
        <v/>
      </c>
      <c r="AA3824" s="732" t="str">
        <f t="shared" si="563"/>
        <v/>
      </c>
      <c r="AB3824" s="643"/>
      <c r="AC3824" s="276"/>
      <c r="AD3824" s="277"/>
      <c r="AE3824" s="278"/>
      <c r="AF3824" s="278" t="str">
        <f t="shared" si="555"/>
        <v/>
      </c>
      <c r="AG3824" s="278"/>
      <c r="AH3824" s="279">
        <f t="shared" si="556"/>
        <v>17.98</v>
      </c>
      <c r="AI3824" s="279" t="str">
        <f t="shared" si="557"/>
        <v/>
      </c>
      <c r="AJ3824" s="279" t="str">
        <f t="shared" si="558"/>
        <v/>
      </c>
      <c r="AK3824" s="278"/>
      <c r="AL3824" s="278"/>
      <c r="AM3824" s="278"/>
      <c r="AN3824" s="278"/>
      <c r="AO3824" s="262"/>
      <c r="AP3824" s="262"/>
      <c r="AQ3824" s="262"/>
      <c r="AR3824" s="262"/>
      <c r="AS3824" s="262"/>
      <c r="AT3824" s="262"/>
      <c r="AU3824" s="262"/>
      <c r="AV3824" s="262"/>
      <c r="AW3824" s="262"/>
      <c r="AX3824" s="264"/>
      <c r="AY3824" s="264"/>
      <c r="AZ3824" s="264"/>
    </row>
    <row r="3825" spans="1:52" ht="27" hidden="1" customHeight="1">
      <c r="B3825" s="639">
        <v>3811</v>
      </c>
      <c r="C3825" s="639"/>
      <c r="D3825" s="640"/>
      <c r="E3825" s="640"/>
      <c r="F3825" s="640" t="str">
        <f>IFERROR(VLOOKUP(C3825,'Gebäude-Typen'!$A$7:$D$215,4,FALSE),"")</f>
        <v/>
      </c>
      <c r="G3825" s="641"/>
      <c r="H3825" s="640"/>
      <c r="I3825" s="639"/>
      <c r="J3825" s="640"/>
      <c r="K3825" s="642"/>
      <c r="L3825" s="639"/>
      <c r="M3825" s="639"/>
      <c r="N3825" s="639"/>
      <c r="O3825" s="639"/>
      <c r="P3825" s="734"/>
      <c r="Q3825" s="642"/>
      <c r="R3825" s="639"/>
      <c r="S3825" s="729" t="str">
        <f>IFERROR(ROUND(VLOOKUP(M3825,Reinigungstage,IF('Gebäude-Typen'!$C$6&lt;&gt;0,'Gebäude-Typen'!$C$6,VLOOKUP(C3825,Gebäude_Typen,2,FALSE)),FALSE),2)/2,"")</f>
        <v/>
      </c>
      <c r="T3825" s="729" t="str">
        <f>IFERROR(ROUND(VLOOKUP(N3825,Reinigungstage,IF('Gebäude-Typen'!$C$6&lt;&gt;0,'Gebäude-Typen'!$C$6,VLOOKUP(C3825,Gebäude_Typen,2,FALSE)),FALSE),2)/2,"")</f>
        <v/>
      </c>
      <c r="U3825" s="730">
        <f t="shared" si="559"/>
        <v>17.98</v>
      </c>
      <c r="V3825" s="731" t="str">
        <f>IFERROR(INDEX('2. Raumgruppen'!$A$1:$Y$33,MATCH(IF(ISERROR(SEARCH(" ",M3825,1)),MID(M3825,1,3),MID(M3825,1,SEARCH(" ",M3825,1)-1)),'2. Raumgruppen'!$B:$B,0),IF(ISERROR(SEARCH(" ",M3825,1)),MATCH('2. Raumgruppen'!$L$8,'2. Raumgruppen'!$8:$8,0),MATCH(MID(M3825,SEARCH(" ",M3825,1)+1,3),'2. Raumgruppen'!$8:$8,0))),"")</f>
        <v/>
      </c>
      <c r="W3825" s="731" t="str">
        <f>IFERROR(INDEX('2. Raumgruppen'!$A$1:$Y$33,MATCH(IF(ISERROR(SEARCH(" ",N3825,1)),MID(N3825,1,3),MID(N3825,1,SEARCH(" ",N3825,1)-1)),'2. Raumgruppen'!$B:$B,0),IF(ISERROR(SEARCH(" ",N3825,1)),MATCH('2. Raumgruppen'!$L$8,'2. Raumgruppen'!$8:$8,0),MATCH(MID(N3825,SEARCH(" ",N3825,1)+1,3),'2. Raumgruppen'!$8:$8,0))),"")</f>
        <v/>
      </c>
      <c r="X3825" s="732" t="str">
        <f t="shared" si="560"/>
        <v/>
      </c>
      <c r="Y3825" s="732" t="str">
        <f t="shared" si="561"/>
        <v/>
      </c>
      <c r="Z3825" s="733" t="str">
        <f t="shared" si="562"/>
        <v/>
      </c>
      <c r="AA3825" s="732" t="str">
        <f t="shared" si="563"/>
        <v/>
      </c>
      <c r="AB3825" s="643"/>
      <c r="AC3825" s="276"/>
      <c r="AD3825" s="277"/>
      <c r="AE3825" s="278"/>
      <c r="AF3825" s="278" t="str">
        <f t="shared" si="555"/>
        <v/>
      </c>
      <c r="AG3825" s="278"/>
      <c r="AH3825" s="279">
        <f t="shared" si="556"/>
        <v>17.98</v>
      </c>
      <c r="AI3825" s="279" t="str">
        <f t="shared" si="557"/>
        <v/>
      </c>
      <c r="AJ3825" s="279" t="str">
        <f t="shared" si="558"/>
        <v/>
      </c>
      <c r="AK3825" s="278"/>
      <c r="AL3825" s="278"/>
      <c r="AM3825" s="278"/>
      <c r="AN3825" s="278"/>
      <c r="AO3825" s="262"/>
      <c r="AP3825" s="262"/>
      <c r="AQ3825" s="262"/>
      <c r="AR3825" s="262"/>
      <c r="AS3825" s="262"/>
      <c r="AT3825" s="262"/>
      <c r="AU3825" s="262"/>
      <c r="AV3825" s="262"/>
      <c r="AW3825" s="262"/>
      <c r="AX3825" s="262"/>
      <c r="AY3825" s="262"/>
      <c r="AZ3825" s="278"/>
    </row>
    <row r="3826" spans="1:52" ht="27" hidden="1" customHeight="1">
      <c r="B3826" s="639">
        <v>3812</v>
      </c>
      <c r="C3826" s="639"/>
      <c r="D3826" s="640"/>
      <c r="E3826" s="640"/>
      <c r="F3826" s="640" t="str">
        <f>IFERROR(VLOOKUP(C3826,'Gebäude-Typen'!$A$7:$D$215,4,FALSE),"")</f>
        <v/>
      </c>
      <c r="G3826" s="641"/>
      <c r="H3826" s="640"/>
      <c r="I3826" s="639"/>
      <c r="J3826" s="640"/>
      <c r="K3826" s="642"/>
      <c r="L3826" s="639"/>
      <c r="M3826" s="639"/>
      <c r="N3826" s="639"/>
      <c r="O3826" s="639"/>
      <c r="P3826" s="734"/>
      <c r="Q3826" s="642"/>
      <c r="R3826" s="639"/>
      <c r="S3826" s="729" t="str">
        <f>IFERROR(ROUND(VLOOKUP(M3826,Reinigungstage,IF('Gebäude-Typen'!$C$6&lt;&gt;0,'Gebäude-Typen'!$C$6,VLOOKUP(C3826,Gebäude_Typen,2,FALSE)),FALSE),2)/2,"")</f>
        <v/>
      </c>
      <c r="T3826" s="729" t="str">
        <f>IFERROR(ROUND(VLOOKUP(N3826,Reinigungstage,IF('Gebäude-Typen'!$C$6&lt;&gt;0,'Gebäude-Typen'!$C$6,VLOOKUP(C3826,Gebäude_Typen,2,FALSE)),FALSE),2)/2,"")</f>
        <v/>
      </c>
      <c r="U3826" s="730">
        <f t="shared" si="559"/>
        <v>17.98</v>
      </c>
      <c r="V3826" s="731" t="str">
        <f>IFERROR(INDEX('2. Raumgruppen'!$A$1:$Y$33,MATCH(IF(ISERROR(SEARCH(" ",M3826,1)),MID(M3826,1,3),MID(M3826,1,SEARCH(" ",M3826,1)-1)),'2. Raumgruppen'!$B:$B,0),IF(ISERROR(SEARCH(" ",M3826,1)),MATCH('2. Raumgruppen'!$L$8,'2. Raumgruppen'!$8:$8,0),MATCH(MID(M3826,SEARCH(" ",M3826,1)+1,3),'2. Raumgruppen'!$8:$8,0))),"")</f>
        <v/>
      </c>
      <c r="W3826" s="731" t="str">
        <f>IFERROR(INDEX('2. Raumgruppen'!$A$1:$Y$33,MATCH(IF(ISERROR(SEARCH(" ",N3826,1)),MID(N3826,1,3),MID(N3826,1,SEARCH(" ",N3826,1)-1)),'2. Raumgruppen'!$B:$B,0),IF(ISERROR(SEARCH(" ",N3826,1)),MATCH('2. Raumgruppen'!$L$8,'2. Raumgruppen'!$8:$8,0),MATCH(MID(N3826,SEARCH(" ",N3826,1)+1,3),'2. Raumgruppen'!$8:$8,0))),"")</f>
        <v/>
      </c>
      <c r="X3826" s="732" t="str">
        <f t="shared" si="560"/>
        <v/>
      </c>
      <c r="Y3826" s="732" t="str">
        <f t="shared" si="561"/>
        <v/>
      </c>
      <c r="Z3826" s="733" t="str">
        <f t="shared" si="562"/>
        <v/>
      </c>
      <c r="AA3826" s="732" t="str">
        <f t="shared" si="563"/>
        <v/>
      </c>
      <c r="AB3826" s="643"/>
      <c r="AC3826" s="276"/>
      <c r="AD3826" s="277"/>
      <c r="AE3826" s="278"/>
      <c r="AF3826" s="278" t="str">
        <f t="shared" si="555"/>
        <v/>
      </c>
      <c r="AG3826" s="278"/>
      <c r="AH3826" s="279">
        <f t="shared" si="556"/>
        <v>17.98</v>
      </c>
      <c r="AI3826" s="279" t="str">
        <f t="shared" si="557"/>
        <v/>
      </c>
      <c r="AJ3826" s="279" t="str">
        <f t="shared" si="558"/>
        <v/>
      </c>
      <c r="AK3826" s="278"/>
      <c r="AL3826" s="278"/>
      <c r="AM3826" s="278"/>
      <c r="AN3826" s="278"/>
      <c r="AO3826" s="262"/>
      <c r="AP3826" s="262"/>
      <c r="AQ3826" s="262"/>
      <c r="AR3826" s="262"/>
      <c r="AS3826" s="262"/>
      <c r="AT3826" s="262"/>
      <c r="AU3826" s="262"/>
      <c r="AV3826" s="262"/>
      <c r="AW3826" s="262"/>
      <c r="AX3826" s="262"/>
      <c r="AY3826" s="262"/>
      <c r="AZ3826" s="262"/>
    </row>
    <row r="3827" spans="1:52" ht="27" hidden="1" customHeight="1">
      <c r="B3827" s="639">
        <v>3813</v>
      </c>
      <c r="C3827" s="639"/>
      <c r="D3827" s="640"/>
      <c r="E3827" s="640"/>
      <c r="F3827" s="640" t="str">
        <f>IFERROR(VLOOKUP(C3827,'Gebäude-Typen'!$A$7:$D$215,4,FALSE),"")</f>
        <v/>
      </c>
      <c r="G3827" s="641"/>
      <c r="H3827" s="640"/>
      <c r="I3827" s="639"/>
      <c r="J3827" s="640"/>
      <c r="K3827" s="642"/>
      <c r="L3827" s="639"/>
      <c r="M3827" s="639"/>
      <c r="N3827" s="639"/>
      <c r="O3827" s="639"/>
      <c r="P3827" s="734"/>
      <c r="Q3827" s="642"/>
      <c r="R3827" s="639"/>
      <c r="S3827" s="729" t="str">
        <f>IFERROR(ROUND(VLOOKUP(M3827,Reinigungstage,IF('Gebäude-Typen'!$C$6&lt;&gt;0,'Gebäude-Typen'!$C$6,VLOOKUP(C3827,Gebäude_Typen,2,FALSE)),FALSE),2)/2,"")</f>
        <v/>
      </c>
      <c r="T3827" s="729" t="str">
        <f>IFERROR(ROUND(VLOOKUP(N3827,Reinigungstage,IF('Gebäude-Typen'!$C$6&lt;&gt;0,'Gebäude-Typen'!$C$6,VLOOKUP(C3827,Gebäude_Typen,2,FALSE)),FALSE),2)/2,"")</f>
        <v/>
      </c>
      <c r="U3827" s="730">
        <f t="shared" si="559"/>
        <v>17.98</v>
      </c>
      <c r="V3827" s="731" t="str">
        <f>IFERROR(INDEX('2. Raumgruppen'!$A$1:$Y$33,MATCH(IF(ISERROR(SEARCH(" ",M3827,1)),MID(M3827,1,3),MID(M3827,1,SEARCH(" ",M3827,1)-1)),'2. Raumgruppen'!$B:$B,0),IF(ISERROR(SEARCH(" ",M3827,1)),MATCH('2. Raumgruppen'!$L$8,'2. Raumgruppen'!$8:$8,0),MATCH(MID(M3827,SEARCH(" ",M3827,1)+1,3),'2. Raumgruppen'!$8:$8,0))),"")</f>
        <v/>
      </c>
      <c r="W3827" s="731" t="str">
        <f>IFERROR(INDEX('2. Raumgruppen'!$A$1:$Y$33,MATCH(IF(ISERROR(SEARCH(" ",N3827,1)),MID(N3827,1,3),MID(N3827,1,SEARCH(" ",N3827,1)-1)),'2. Raumgruppen'!$B:$B,0),IF(ISERROR(SEARCH(" ",N3827,1)),MATCH('2. Raumgruppen'!$L$8,'2. Raumgruppen'!$8:$8,0),MATCH(MID(N3827,SEARCH(" ",N3827,1)+1,3),'2. Raumgruppen'!$8:$8,0))),"")</f>
        <v/>
      </c>
      <c r="X3827" s="732" t="str">
        <f t="shared" si="560"/>
        <v/>
      </c>
      <c r="Y3827" s="732" t="str">
        <f t="shared" si="561"/>
        <v/>
      </c>
      <c r="Z3827" s="733" t="str">
        <f t="shared" si="562"/>
        <v/>
      </c>
      <c r="AA3827" s="732" t="str">
        <f t="shared" si="563"/>
        <v/>
      </c>
      <c r="AB3827" s="643"/>
      <c r="AC3827" s="276"/>
      <c r="AD3827" s="277"/>
      <c r="AE3827" s="278"/>
      <c r="AF3827" s="278" t="str">
        <f t="shared" si="555"/>
        <v/>
      </c>
      <c r="AG3827" s="278"/>
      <c r="AH3827" s="279">
        <f t="shared" si="556"/>
        <v>17.98</v>
      </c>
      <c r="AI3827" s="279" t="str">
        <f t="shared" si="557"/>
        <v/>
      </c>
      <c r="AJ3827" s="279" t="str">
        <f t="shared" si="558"/>
        <v/>
      </c>
      <c r="AK3827" s="278"/>
      <c r="AL3827" s="278"/>
      <c r="AM3827" s="278"/>
      <c r="AN3827" s="278"/>
      <c r="AO3827" s="262"/>
      <c r="AP3827" s="262"/>
      <c r="AQ3827" s="262"/>
      <c r="AR3827" s="262"/>
      <c r="AS3827" s="262"/>
      <c r="AT3827" s="262"/>
      <c r="AU3827" s="262"/>
      <c r="AV3827" s="262"/>
      <c r="AW3827" s="262"/>
      <c r="AX3827" s="264"/>
      <c r="AY3827" s="262"/>
      <c r="AZ3827" s="262"/>
    </row>
    <row r="3828" spans="1:52" ht="27" hidden="1" customHeight="1">
      <c r="B3828" s="639">
        <v>3814</v>
      </c>
      <c r="C3828" s="639"/>
      <c r="D3828" s="640"/>
      <c r="E3828" s="640"/>
      <c r="F3828" s="640" t="str">
        <f>IFERROR(VLOOKUP(C3828,'Gebäude-Typen'!$A$7:$D$215,4,FALSE),"")</f>
        <v/>
      </c>
      <c r="G3828" s="641"/>
      <c r="H3828" s="640"/>
      <c r="I3828" s="639"/>
      <c r="J3828" s="640"/>
      <c r="K3828" s="642"/>
      <c r="L3828" s="639"/>
      <c r="M3828" s="639"/>
      <c r="N3828" s="639"/>
      <c r="O3828" s="639"/>
      <c r="P3828" s="734"/>
      <c r="Q3828" s="642"/>
      <c r="R3828" s="639"/>
      <c r="S3828" s="729" t="str">
        <f>IFERROR(ROUND(VLOOKUP(M3828,Reinigungstage,IF('Gebäude-Typen'!$C$6&lt;&gt;0,'Gebäude-Typen'!$C$6,VLOOKUP(C3828,Gebäude_Typen,2,FALSE)),FALSE),2)/2,"")</f>
        <v/>
      </c>
      <c r="T3828" s="729" t="str">
        <f>IFERROR(ROUND(VLOOKUP(N3828,Reinigungstage,IF('Gebäude-Typen'!$C$6&lt;&gt;0,'Gebäude-Typen'!$C$6,VLOOKUP(C3828,Gebäude_Typen,2,FALSE)),FALSE),2)/2,"")</f>
        <v/>
      </c>
      <c r="U3828" s="730">
        <f t="shared" si="559"/>
        <v>17.98</v>
      </c>
      <c r="V3828" s="731" t="str">
        <f>IFERROR(INDEX('2. Raumgruppen'!$A$1:$Y$33,MATCH(IF(ISERROR(SEARCH(" ",M3828,1)),MID(M3828,1,3),MID(M3828,1,SEARCH(" ",M3828,1)-1)),'2. Raumgruppen'!$B:$B,0),IF(ISERROR(SEARCH(" ",M3828,1)),MATCH('2. Raumgruppen'!$L$8,'2. Raumgruppen'!$8:$8,0),MATCH(MID(M3828,SEARCH(" ",M3828,1)+1,3),'2. Raumgruppen'!$8:$8,0))),"")</f>
        <v/>
      </c>
      <c r="W3828" s="731" t="str">
        <f>IFERROR(INDEX('2. Raumgruppen'!$A$1:$Y$33,MATCH(IF(ISERROR(SEARCH(" ",N3828,1)),MID(N3828,1,3),MID(N3828,1,SEARCH(" ",N3828,1)-1)),'2. Raumgruppen'!$B:$B,0),IF(ISERROR(SEARCH(" ",N3828,1)),MATCH('2. Raumgruppen'!$L$8,'2. Raumgruppen'!$8:$8,0),MATCH(MID(N3828,SEARCH(" ",N3828,1)+1,3),'2. Raumgruppen'!$8:$8,0))),"")</f>
        <v/>
      </c>
      <c r="X3828" s="732" t="str">
        <f t="shared" si="560"/>
        <v/>
      </c>
      <c r="Y3828" s="732" t="str">
        <f t="shared" si="561"/>
        <v/>
      </c>
      <c r="Z3828" s="733" t="str">
        <f t="shared" si="562"/>
        <v/>
      </c>
      <c r="AA3828" s="732" t="str">
        <f t="shared" si="563"/>
        <v/>
      </c>
      <c r="AB3828" s="643"/>
      <c r="AC3828" s="276"/>
      <c r="AD3828" s="277"/>
      <c r="AE3828" s="278"/>
      <c r="AF3828" s="278" t="str">
        <f t="shared" si="555"/>
        <v/>
      </c>
      <c r="AG3828" s="278"/>
      <c r="AH3828" s="279">
        <f t="shared" si="556"/>
        <v>17.98</v>
      </c>
      <c r="AI3828" s="279" t="str">
        <f t="shared" si="557"/>
        <v/>
      </c>
      <c r="AJ3828" s="279" t="str">
        <f t="shared" si="558"/>
        <v/>
      </c>
      <c r="AK3828" s="278"/>
      <c r="AL3828" s="278"/>
      <c r="AM3828" s="278"/>
      <c r="AN3828" s="278"/>
      <c r="AO3828" s="262"/>
      <c r="AP3828" s="262"/>
      <c r="AQ3828" s="262"/>
      <c r="AR3828" s="262"/>
      <c r="AS3828" s="262"/>
      <c r="AT3828" s="262"/>
      <c r="AU3828" s="262"/>
      <c r="AV3828" s="262"/>
      <c r="AW3828" s="262"/>
      <c r="AX3828" s="262"/>
      <c r="AY3828" s="264"/>
      <c r="AZ3828" s="262"/>
    </row>
    <row r="3829" spans="1:52" ht="27" hidden="1" customHeight="1">
      <c r="B3829" s="639">
        <v>3815</v>
      </c>
      <c r="C3829" s="639"/>
      <c r="D3829" s="640"/>
      <c r="E3829" s="640"/>
      <c r="F3829" s="640" t="str">
        <f>IFERROR(VLOOKUP(C3829,'Gebäude-Typen'!$A$7:$D$215,4,FALSE),"")</f>
        <v/>
      </c>
      <c r="G3829" s="641"/>
      <c r="H3829" s="640"/>
      <c r="I3829" s="639"/>
      <c r="J3829" s="640"/>
      <c r="K3829" s="642"/>
      <c r="L3829" s="639"/>
      <c r="M3829" s="639"/>
      <c r="N3829" s="639"/>
      <c r="O3829" s="639"/>
      <c r="P3829" s="734"/>
      <c r="Q3829" s="642"/>
      <c r="R3829" s="639"/>
      <c r="S3829" s="729" t="str">
        <f>IFERROR(ROUND(VLOOKUP(M3829,Reinigungstage,IF('Gebäude-Typen'!$C$6&lt;&gt;0,'Gebäude-Typen'!$C$6,VLOOKUP(C3829,Gebäude_Typen,2,FALSE)),FALSE),2)/2,"")</f>
        <v/>
      </c>
      <c r="T3829" s="729" t="str">
        <f>IFERROR(ROUND(VLOOKUP(N3829,Reinigungstage,IF('Gebäude-Typen'!$C$6&lt;&gt;0,'Gebäude-Typen'!$C$6,VLOOKUP(C3829,Gebäude_Typen,2,FALSE)),FALSE),2)/2,"")</f>
        <v/>
      </c>
      <c r="U3829" s="730">
        <f t="shared" si="559"/>
        <v>17.98</v>
      </c>
      <c r="V3829" s="731" t="str">
        <f>IFERROR(INDEX('2. Raumgruppen'!$A$1:$Y$33,MATCH(IF(ISERROR(SEARCH(" ",M3829,1)),MID(M3829,1,3),MID(M3829,1,SEARCH(" ",M3829,1)-1)),'2. Raumgruppen'!$B:$B,0),IF(ISERROR(SEARCH(" ",M3829,1)),MATCH('2. Raumgruppen'!$L$8,'2. Raumgruppen'!$8:$8,0),MATCH(MID(M3829,SEARCH(" ",M3829,1)+1,3),'2. Raumgruppen'!$8:$8,0))),"")</f>
        <v/>
      </c>
      <c r="W3829" s="731" t="str">
        <f>IFERROR(INDEX('2. Raumgruppen'!$A$1:$Y$33,MATCH(IF(ISERROR(SEARCH(" ",N3829,1)),MID(N3829,1,3),MID(N3829,1,SEARCH(" ",N3829,1)-1)),'2. Raumgruppen'!$B:$B,0),IF(ISERROR(SEARCH(" ",N3829,1)),MATCH('2. Raumgruppen'!$L$8,'2. Raumgruppen'!$8:$8,0),MATCH(MID(N3829,SEARCH(" ",N3829,1)+1,3),'2. Raumgruppen'!$8:$8,0))),"")</f>
        <v/>
      </c>
      <c r="X3829" s="732" t="str">
        <f t="shared" si="560"/>
        <v/>
      </c>
      <c r="Y3829" s="732" t="str">
        <f t="shared" si="561"/>
        <v/>
      </c>
      <c r="Z3829" s="733" t="str">
        <f t="shared" si="562"/>
        <v/>
      </c>
      <c r="AA3829" s="732" t="str">
        <f t="shared" si="563"/>
        <v/>
      </c>
      <c r="AB3829" s="643"/>
      <c r="AC3829" s="276"/>
      <c r="AD3829" s="277"/>
      <c r="AE3829" s="278"/>
      <c r="AF3829" s="278" t="str">
        <f t="shared" ref="AF3829:AF3892" si="564">LEFT(N3829,1)</f>
        <v/>
      </c>
      <c r="AG3829" s="278"/>
      <c r="AH3829" s="279">
        <f t="shared" ref="AH3829:AH3892" si="565">IF(U3829=SVS,U3829,"")</f>
        <v>17.98</v>
      </c>
      <c r="AI3829" s="279" t="str">
        <f t="shared" ref="AI3829:AI3892" si="566">IF(U3829=SVSg,U3829,"")</f>
        <v/>
      </c>
      <c r="AJ3829" s="279" t="str">
        <f t="shared" ref="AJ3829:AJ3892" si="567">IF(AND(U3829&lt;&gt;SVS,U3829&lt;&gt;SVSg,T3829&lt;&gt;0),U3829,"")</f>
        <v/>
      </c>
      <c r="AK3829" s="278"/>
      <c r="AL3829" s="278"/>
      <c r="AM3829" s="278"/>
      <c r="AN3829" s="278"/>
      <c r="AO3829" s="262"/>
      <c r="AP3829" s="262"/>
      <c r="AQ3829" s="262"/>
      <c r="AR3829" s="262"/>
      <c r="AS3829" s="262"/>
      <c r="AT3829" s="262"/>
      <c r="AU3829" s="262"/>
      <c r="AV3829" s="262"/>
      <c r="AW3829" s="264"/>
      <c r="AX3829" s="262"/>
      <c r="AY3829" s="264"/>
      <c r="AZ3829" s="262"/>
    </row>
    <row r="3830" spans="1:52" ht="27" hidden="1" customHeight="1">
      <c r="A3830" s="264"/>
      <c r="B3830" s="639">
        <v>3816</v>
      </c>
      <c r="C3830" s="639"/>
      <c r="D3830" s="640"/>
      <c r="E3830" s="640"/>
      <c r="F3830" s="640" t="str">
        <f>IFERROR(VLOOKUP(C3830,'Gebäude-Typen'!$A$7:$D$215,4,FALSE),"")</f>
        <v/>
      </c>
      <c r="G3830" s="641"/>
      <c r="H3830" s="640"/>
      <c r="I3830" s="639"/>
      <c r="J3830" s="640"/>
      <c r="K3830" s="642"/>
      <c r="L3830" s="639"/>
      <c r="M3830" s="639"/>
      <c r="N3830" s="639"/>
      <c r="O3830" s="639"/>
      <c r="P3830" s="734"/>
      <c r="Q3830" s="642"/>
      <c r="R3830" s="639"/>
      <c r="S3830" s="729" t="str">
        <f>IFERROR(ROUND(VLOOKUP(M3830,Reinigungstage,IF('Gebäude-Typen'!$C$6&lt;&gt;0,'Gebäude-Typen'!$C$6,VLOOKUP(C3830,Gebäude_Typen,2,FALSE)),FALSE),2)/2,"")</f>
        <v/>
      </c>
      <c r="T3830" s="729" t="str">
        <f>IFERROR(ROUND(VLOOKUP(N3830,Reinigungstage,IF('Gebäude-Typen'!$C$6&lt;&gt;0,'Gebäude-Typen'!$C$6,VLOOKUP(C3830,Gebäude_Typen,2,FALSE)),FALSE),2)/2,"")</f>
        <v/>
      </c>
      <c r="U3830" s="730">
        <f t="shared" si="559"/>
        <v>17.98</v>
      </c>
      <c r="V3830" s="731" t="str">
        <f>IFERROR(INDEX('2. Raumgruppen'!$A$1:$Y$33,MATCH(IF(ISERROR(SEARCH(" ",M3830,1)),MID(M3830,1,3),MID(M3830,1,SEARCH(" ",M3830,1)-1)),'2. Raumgruppen'!$B:$B,0),IF(ISERROR(SEARCH(" ",M3830,1)),MATCH('2. Raumgruppen'!$L$8,'2. Raumgruppen'!$8:$8,0),MATCH(MID(M3830,SEARCH(" ",M3830,1)+1,3),'2. Raumgruppen'!$8:$8,0))),"")</f>
        <v/>
      </c>
      <c r="W3830" s="731" t="str">
        <f>IFERROR(INDEX('2. Raumgruppen'!$A$1:$Y$33,MATCH(IF(ISERROR(SEARCH(" ",N3830,1)),MID(N3830,1,3),MID(N3830,1,SEARCH(" ",N3830,1)-1)),'2. Raumgruppen'!$B:$B,0),IF(ISERROR(SEARCH(" ",N3830,1)),MATCH('2. Raumgruppen'!$L$8,'2. Raumgruppen'!$8:$8,0),MATCH(MID(N3830,SEARCH(" ",N3830,1)+1,3),'2. Raumgruppen'!$8:$8,0))),"")</f>
        <v/>
      </c>
      <c r="X3830" s="732" t="str">
        <f t="shared" si="560"/>
        <v/>
      </c>
      <c r="Y3830" s="732" t="str">
        <f t="shared" si="561"/>
        <v/>
      </c>
      <c r="Z3830" s="733" t="str">
        <f t="shared" si="562"/>
        <v/>
      </c>
      <c r="AA3830" s="732" t="str">
        <f t="shared" si="563"/>
        <v/>
      </c>
      <c r="AB3830" s="643"/>
      <c r="AC3830" s="276"/>
      <c r="AD3830" s="277"/>
      <c r="AE3830" s="278"/>
      <c r="AF3830" s="278" t="str">
        <f t="shared" si="564"/>
        <v/>
      </c>
      <c r="AG3830" s="278"/>
      <c r="AH3830" s="279">
        <f t="shared" si="565"/>
        <v>17.98</v>
      </c>
      <c r="AI3830" s="279" t="str">
        <f t="shared" si="566"/>
        <v/>
      </c>
      <c r="AJ3830" s="279" t="str">
        <f t="shared" si="567"/>
        <v/>
      </c>
      <c r="AK3830" s="278"/>
      <c r="AL3830" s="278"/>
      <c r="AM3830" s="278"/>
      <c r="AN3830" s="278"/>
      <c r="AO3830" s="262"/>
      <c r="AP3830" s="262"/>
      <c r="AQ3830" s="262"/>
      <c r="AR3830" s="262"/>
      <c r="AS3830" s="262"/>
      <c r="AT3830" s="262"/>
      <c r="AU3830" s="262"/>
      <c r="AV3830" s="262"/>
      <c r="AW3830" s="262"/>
      <c r="AX3830" s="262"/>
      <c r="AY3830" s="262"/>
      <c r="AZ3830" s="264"/>
    </row>
    <row r="3831" spans="1:52" ht="27" hidden="1" customHeight="1">
      <c r="B3831" s="639">
        <v>3817</v>
      </c>
      <c r="C3831" s="639"/>
      <c r="D3831" s="640"/>
      <c r="E3831" s="640"/>
      <c r="F3831" s="640" t="str">
        <f>IFERROR(VLOOKUP(C3831,'Gebäude-Typen'!$A$7:$D$215,4,FALSE),"")</f>
        <v/>
      </c>
      <c r="G3831" s="641"/>
      <c r="H3831" s="640"/>
      <c r="I3831" s="639"/>
      <c r="J3831" s="640"/>
      <c r="K3831" s="642"/>
      <c r="L3831" s="639"/>
      <c r="M3831" s="639"/>
      <c r="N3831" s="639"/>
      <c r="O3831" s="639"/>
      <c r="P3831" s="734"/>
      <c r="Q3831" s="642"/>
      <c r="R3831" s="639"/>
      <c r="S3831" s="729" t="str">
        <f>IFERROR(ROUND(VLOOKUP(M3831,Reinigungstage,IF('Gebäude-Typen'!$C$6&lt;&gt;0,'Gebäude-Typen'!$C$6,VLOOKUP(C3831,Gebäude_Typen,2,FALSE)),FALSE),2)/2,"")</f>
        <v/>
      </c>
      <c r="T3831" s="729" t="str">
        <f>IFERROR(ROUND(VLOOKUP(N3831,Reinigungstage,IF('Gebäude-Typen'!$C$6&lt;&gt;0,'Gebäude-Typen'!$C$6,VLOOKUP(C3831,Gebäude_Typen,2,FALSE)),FALSE),2)/2,"")</f>
        <v/>
      </c>
      <c r="U3831" s="730">
        <f t="shared" si="559"/>
        <v>17.98</v>
      </c>
      <c r="V3831" s="731" t="str">
        <f>IFERROR(INDEX('2. Raumgruppen'!$A$1:$Y$33,MATCH(IF(ISERROR(SEARCH(" ",M3831,1)),MID(M3831,1,3),MID(M3831,1,SEARCH(" ",M3831,1)-1)),'2. Raumgruppen'!$B:$B,0),IF(ISERROR(SEARCH(" ",M3831,1)),MATCH('2. Raumgruppen'!$L$8,'2. Raumgruppen'!$8:$8,0),MATCH(MID(M3831,SEARCH(" ",M3831,1)+1,3),'2. Raumgruppen'!$8:$8,0))),"")</f>
        <v/>
      </c>
      <c r="W3831" s="731" t="str">
        <f>IFERROR(INDEX('2. Raumgruppen'!$A$1:$Y$33,MATCH(IF(ISERROR(SEARCH(" ",N3831,1)),MID(N3831,1,3),MID(N3831,1,SEARCH(" ",N3831,1)-1)),'2. Raumgruppen'!$B:$B,0),IF(ISERROR(SEARCH(" ",N3831,1)),MATCH('2. Raumgruppen'!$L$8,'2. Raumgruppen'!$8:$8,0),MATCH(MID(N3831,SEARCH(" ",N3831,1)+1,3),'2. Raumgruppen'!$8:$8,0))),"")</f>
        <v/>
      </c>
      <c r="X3831" s="732" t="str">
        <f t="shared" si="560"/>
        <v/>
      </c>
      <c r="Y3831" s="732" t="str">
        <f t="shared" si="561"/>
        <v/>
      </c>
      <c r="Z3831" s="733" t="str">
        <f t="shared" si="562"/>
        <v/>
      </c>
      <c r="AA3831" s="732" t="str">
        <f t="shared" si="563"/>
        <v/>
      </c>
      <c r="AB3831" s="643"/>
      <c r="AC3831" s="276"/>
      <c r="AD3831" s="277"/>
      <c r="AE3831" s="278"/>
      <c r="AF3831" s="278" t="str">
        <f t="shared" si="564"/>
        <v/>
      </c>
      <c r="AG3831" s="278"/>
      <c r="AH3831" s="279">
        <f t="shared" si="565"/>
        <v>17.98</v>
      </c>
      <c r="AI3831" s="279" t="str">
        <f t="shared" si="566"/>
        <v/>
      </c>
      <c r="AJ3831" s="279" t="str">
        <f t="shared" si="567"/>
        <v/>
      </c>
      <c r="AK3831" s="278"/>
      <c r="AL3831" s="278"/>
      <c r="AM3831" s="278"/>
      <c r="AN3831" s="278"/>
      <c r="AO3831" s="262"/>
      <c r="AP3831" s="262"/>
      <c r="AQ3831" s="262"/>
      <c r="AR3831" s="262"/>
      <c r="AS3831" s="262"/>
      <c r="AT3831" s="262"/>
      <c r="AU3831" s="262"/>
      <c r="AV3831" s="262"/>
      <c r="AW3831" s="262"/>
      <c r="AX3831" s="264"/>
      <c r="AY3831" s="264"/>
      <c r="AZ3831" s="264"/>
    </row>
    <row r="3832" spans="1:52" ht="27" hidden="1" customHeight="1">
      <c r="B3832" s="639">
        <v>3818</v>
      </c>
      <c r="C3832" s="639"/>
      <c r="D3832" s="640"/>
      <c r="E3832" s="640"/>
      <c r="F3832" s="640" t="str">
        <f>IFERROR(VLOOKUP(C3832,'Gebäude-Typen'!$A$7:$D$215,4,FALSE),"")</f>
        <v/>
      </c>
      <c r="G3832" s="641"/>
      <c r="H3832" s="640"/>
      <c r="I3832" s="639"/>
      <c r="J3832" s="640"/>
      <c r="K3832" s="642"/>
      <c r="L3832" s="639"/>
      <c r="M3832" s="639"/>
      <c r="N3832" s="639"/>
      <c r="O3832" s="639"/>
      <c r="P3832" s="734"/>
      <c r="Q3832" s="642"/>
      <c r="R3832" s="639"/>
      <c r="S3832" s="729" t="str">
        <f>IFERROR(ROUND(VLOOKUP(M3832,Reinigungstage,IF('Gebäude-Typen'!$C$6&lt;&gt;0,'Gebäude-Typen'!$C$6,VLOOKUP(C3832,Gebäude_Typen,2,FALSE)),FALSE),2)/2,"")</f>
        <v/>
      </c>
      <c r="T3832" s="729" t="str">
        <f>IFERROR(ROUND(VLOOKUP(N3832,Reinigungstage,IF('Gebäude-Typen'!$C$6&lt;&gt;0,'Gebäude-Typen'!$C$6,VLOOKUP(C3832,Gebäude_Typen,2,FALSE)),FALSE),2)/2,"")</f>
        <v/>
      </c>
      <c r="U3832" s="730">
        <f t="shared" si="559"/>
        <v>17.98</v>
      </c>
      <c r="V3832" s="731" t="str">
        <f>IFERROR(INDEX('2. Raumgruppen'!$A$1:$Y$33,MATCH(IF(ISERROR(SEARCH(" ",M3832,1)),MID(M3832,1,3),MID(M3832,1,SEARCH(" ",M3832,1)-1)),'2. Raumgruppen'!$B:$B,0),IF(ISERROR(SEARCH(" ",M3832,1)),MATCH('2. Raumgruppen'!$L$8,'2. Raumgruppen'!$8:$8,0),MATCH(MID(M3832,SEARCH(" ",M3832,1)+1,3),'2. Raumgruppen'!$8:$8,0))),"")</f>
        <v/>
      </c>
      <c r="W3832" s="731" t="str">
        <f>IFERROR(INDEX('2. Raumgruppen'!$A$1:$Y$33,MATCH(IF(ISERROR(SEARCH(" ",N3832,1)),MID(N3832,1,3),MID(N3832,1,SEARCH(" ",N3832,1)-1)),'2. Raumgruppen'!$B:$B,0),IF(ISERROR(SEARCH(" ",N3832,1)),MATCH('2. Raumgruppen'!$L$8,'2. Raumgruppen'!$8:$8,0),MATCH(MID(N3832,SEARCH(" ",N3832,1)+1,3),'2. Raumgruppen'!$8:$8,0))),"")</f>
        <v/>
      </c>
      <c r="X3832" s="732" t="str">
        <f t="shared" si="560"/>
        <v/>
      </c>
      <c r="Y3832" s="732" t="str">
        <f t="shared" si="561"/>
        <v/>
      </c>
      <c r="Z3832" s="733" t="str">
        <f t="shared" si="562"/>
        <v/>
      </c>
      <c r="AA3832" s="732" t="str">
        <f t="shared" si="563"/>
        <v/>
      </c>
      <c r="AB3832" s="643"/>
      <c r="AC3832" s="276"/>
      <c r="AD3832" s="277"/>
      <c r="AE3832" s="278"/>
      <c r="AF3832" s="278" t="str">
        <f t="shared" si="564"/>
        <v/>
      </c>
      <c r="AG3832" s="278"/>
      <c r="AH3832" s="279">
        <f t="shared" si="565"/>
        <v>17.98</v>
      </c>
      <c r="AI3832" s="279" t="str">
        <f t="shared" si="566"/>
        <v/>
      </c>
      <c r="AJ3832" s="279" t="str">
        <f t="shared" si="567"/>
        <v/>
      </c>
      <c r="AK3832" s="278"/>
      <c r="AL3832" s="278"/>
      <c r="AM3832" s="278"/>
      <c r="AN3832" s="278"/>
      <c r="AO3832" s="262"/>
      <c r="AP3832" s="262"/>
      <c r="AQ3832" s="262"/>
      <c r="AR3832" s="262"/>
      <c r="AS3832" s="262"/>
      <c r="AT3832" s="262"/>
      <c r="AU3832" s="262"/>
      <c r="AV3832" s="262"/>
      <c r="AW3832" s="262"/>
      <c r="AX3832" s="264"/>
      <c r="AY3832" s="264"/>
      <c r="AZ3832" s="278"/>
    </row>
    <row r="3833" spans="1:52" ht="27" hidden="1" customHeight="1">
      <c r="B3833" s="639">
        <v>3819</v>
      </c>
      <c r="C3833" s="639"/>
      <c r="D3833" s="640"/>
      <c r="E3833" s="640"/>
      <c r="F3833" s="640" t="str">
        <f>IFERROR(VLOOKUP(C3833,'Gebäude-Typen'!$A$7:$D$215,4,FALSE),"")</f>
        <v/>
      </c>
      <c r="G3833" s="641"/>
      <c r="H3833" s="640"/>
      <c r="I3833" s="639"/>
      <c r="J3833" s="640"/>
      <c r="K3833" s="642"/>
      <c r="L3833" s="639"/>
      <c r="M3833" s="639"/>
      <c r="N3833" s="639"/>
      <c r="O3833" s="639"/>
      <c r="P3833" s="734"/>
      <c r="Q3833" s="642"/>
      <c r="R3833" s="639"/>
      <c r="S3833" s="729" t="str">
        <f>IFERROR(ROUND(VLOOKUP(M3833,Reinigungstage,IF('Gebäude-Typen'!$C$6&lt;&gt;0,'Gebäude-Typen'!$C$6,VLOOKUP(C3833,Gebäude_Typen,2,FALSE)),FALSE),2)/2,"")</f>
        <v/>
      </c>
      <c r="T3833" s="729" t="str">
        <f>IFERROR(ROUND(VLOOKUP(N3833,Reinigungstage,IF('Gebäude-Typen'!$C$6&lt;&gt;0,'Gebäude-Typen'!$C$6,VLOOKUP(C3833,Gebäude_Typen,2,FALSE)),FALSE),2)/2,"")</f>
        <v/>
      </c>
      <c r="U3833" s="730">
        <f t="shared" si="559"/>
        <v>17.98</v>
      </c>
      <c r="V3833" s="731" t="str">
        <f>IFERROR(INDEX('2. Raumgruppen'!$A$1:$Y$33,MATCH(IF(ISERROR(SEARCH(" ",M3833,1)),MID(M3833,1,3),MID(M3833,1,SEARCH(" ",M3833,1)-1)),'2. Raumgruppen'!$B:$B,0),IF(ISERROR(SEARCH(" ",M3833,1)),MATCH('2. Raumgruppen'!$L$8,'2. Raumgruppen'!$8:$8,0),MATCH(MID(M3833,SEARCH(" ",M3833,1)+1,3),'2. Raumgruppen'!$8:$8,0))),"")</f>
        <v/>
      </c>
      <c r="W3833" s="731" t="str">
        <f>IFERROR(INDEX('2. Raumgruppen'!$A$1:$Y$33,MATCH(IF(ISERROR(SEARCH(" ",N3833,1)),MID(N3833,1,3),MID(N3833,1,SEARCH(" ",N3833,1)-1)),'2. Raumgruppen'!$B:$B,0),IF(ISERROR(SEARCH(" ",N3833,1)),MATCH('2. Raumgruppen'!$L$8,'2. Raumgruppen'!$8:$8,0),MATCH(MID(N3833,SEARCH(" ",N3833,1)+1,3),'2. Raumgruppen'!$8:$8,0))),"")</f>
        <v/>
      </c>
      <c r="X3833" s="732" t="str">
        <f t="shared" si="560"/>
        <v/>
      </c>
      <c r="Y3833" s="732" t="str">
        <f t="shared" si="561"/>
        <v/>
      </c>
      <c r="Z3833" s="733" t="str">
        <f t="shared" si="562"/>
        <v/>
      </c>
      <c r="AA3833" s="732" t="str">
        <f t="shared" si="563"/>
        <v/>
      </c>
      <c r="AB3833" s="643"/>
      <c r="AC3833" s="276"/>
      <c r="AD3833" s="277"/>
      <c r="AE3833" s="278"/>
      <c r="AF3833" s="278" t="str">
        <f t="shared" si="564"/>
        <v/>
      </c>
      <c r="AG3833" s="278"/>
      <c r="AH3833" s="279">
        <f t="shared" si="565"/>
        <v>17.98</v>
      </c>
      <c r="AI3833" s="279" t="str">
        <f t="shared" si="566"/>
        <v/>
      </c>
      <c r="AJ3833" s="279" t="str">
        <f t="shared" si="567"/>
        <v/>
      </c>
      <c r="AK3833" s="278"/>
      <c r="AL3833" s="278"/>
      <c r="AM3833" s="278"/>
      <c r="AN3833" s="278"/>
      <c r="AO3833" s="262"/>
      <c r="AP3833" s="262"/>
      <c r="AQ3833" s="262"/>
      <c r="AR3833" s="262"/>
      <c r="AS3833" s="262"/>
      <c r="AT3833" s="262"/>
      <c r="AU3833" s="262"/>
      <c r="AV3833" s="262"/>
      <c r="AW3833" s="262"/>
      <c r="AX3833" s="262"/>
      <c r="AY3833" s="262"/>
      <c r="AZ3833" s="264"/>
    </row>
    <row r="3834" spans="1:52" ht="27" hidden="1" customHeight="1">
      <c r="B3834" s="639">
        <v>3820</v>
      </c>
      <c r="C3834" s="639"/>
      <c r="D3834" s="640"/>
      <c r="E3834" s="640"/>
      <c r="F3834" s="640" t="str">
        <f>IFERROR(VLOOKUP(C3834,'Gebäude-Typen'!$A$7:$D$215,4,FALSE),"")</f>
        <v/>
      </c>
      <c r="G3834" s="641"/>
      <c r="H3834" s="640"/>
      <c r="I3834" s="639"/>
      <c r="J3834" s="640"/>
      <c r="K3834" s="642"/>
      <c r="L3834" s="639"/>
      <c r="M3834" s="639"/>
      <c r="N3834" s="639"/>
      <c r="O3834" s="639"/>
      <c r="P3834" s="734"/>
      <c r="Q3834" s="642"/>
      <c r="R3834" s="639"/>
      <c r="S3834" s="729" t="str">
        <f>IFERROR(ROUND(VLOOKUP(M3834,Reinigungstage,IF('Gebäude-Typen'!$C$6&lt;&gt;0,'Gebäude-Typen'!$C$6,VLOOKUP(C3834,Gebäude_Typen,2,FALSE)),FALSE),2)/2,"")</f>
        <v/>
      </c>
      <c r="T3834" s="729" t="str">
        <f>IFERROR(ROUND(VLOOKUP(N3834,Reinigungstage,IF('Gebäude-Typen'!$C$6&lt;&gt;0,'Gebäude-Typen'!$C$6,VLOOKUP(C3834,Gebäude_Typen,2,FALSE)),FALSE),2)/2,"")</f>
        <v/>
      </c>
      <c r="U3834" s="730">
        <f t="shared" si="559"/>
        <v>17.98</v>
      </c>
      <c r="V3834" s="731" t="str">
        <f>IFERROR(INDEX('2. Raumgruppen'!$A$1:$Y$33,MATCH(IF(ISERROR(SEARCH(" ",M3834,1)),MID(M3834,1,3),MID(M3834,1,SEARCH(" ",M3834,1)-1)),'2. Raumgruppen'!$B:$B,0),IF(ISERROR(SEARCH(" ",M3834,1)),MATCH('2. Raumgruppen'!$L$8,'2. Raumgruppen'!$8:$8,0),MATCH(MID(M3834,SEARCH(" ",M3834,1)+1,3),'2. Raumgruppen'!$8:$8,0))),"")</f>
        <v/>
      </c>
      <c r="W3834" s="731" t="str">
        <f>IFERROR(INDEX('2. Raumgruppen'!$A$1:$Y$33,MATCH(IF(ISERROR(SEARCH(" ",N3834,1)),MID(N3834,1,3),MID(N3834,1,SEARCH(" ",N3834,1)-1)),'2. Raumgruppen'!$B:$B,0),IF(ISERROR(SEARCH(" ",N3834,1)),MATCH('2. Raumgruppen'!$L$8,'2. Raumgruppen'!$8:$8,0),MATCH(MID(N3834,SEARCH(" ",N3834,1)+1,3),'2. Raumgruppen'!$8:$8,0))),"")</f>
        <v/>
      </c>
      <c r="X3834" s="732" t="str">
        <f t="shared" si="560"/>
        <v/>
      </c>
      <c r="Y3834" s="732" t="str">
        <f t="shared" si="561"/>
        <v/>
      </c>
      <c r="Z3834" s="733" t="str">
        <f t="shared" si="562"/>
        <v/>
      </c>
      <c r="AA3834" s="732" t="str">
        <f t="shared" si="563"/>
        <v/>
      </c>
      <c r="AB3834" s="643"/>
      <c r="AC3834" s="276"/>
      <c r="AD3834" s="277"/>
      <c r="AE3834" s="278"/>
      <c r="AF3834" s="278" t="str">
        <f t="shared" si="564"/>
        <v/>
      </c>
      <c r="AG3834" s="278"/>
      <c r="AH3834" s="279">
        <f t="shared" si="565"/>
        <v>17.98</v>
      </c>
      <c r="AI3834" s="279" t="str">
        <f t="shared" si="566"/>
        <v/>
      </c>
      <c r="AJ3834" s="279" t="str">
        <f t="shared" si="567"/>
        <v/>
      </c>
      <c r="AK3834" s="278"/>
      <c r="AL3834" s="278"/>
      <c r="AM3834" s="278"/>
      <c r="AN3834" s="278"/>
      <c r="AO3834" s="262"/>
      <c r="AP3834" s="262"/>
      <c r="AQ3834" s="262"/>
      <c r="AR3834" s="262"/>
      <c r="AS3834" s="262"/>
      <c r="AT3834" s="262"/>
      <c r="AU3834" s="262"/>
      <c r="AV3834" s="262"/>
      <c r="AW3834" s="262"/>
      <c r="AX3834" s="264"/>
      <c r="AY3834" s="264"/>
      <c r="AZ3834" s="264"/>
    </row>
    <row r="3835" spans="1:52" ht="27" hidden="1" customHeight="1">
      <c r="B3835" s="639">
        <v>3821</v>
      </c>
      <c r="C3835" s="639"/>
      <c r="D3835" s="640"/>
      <c r="E3835" s="640"/>
      <c r="F3835" s="640" t="str">
        <f>IFERROR(VLOOKUP(C3835,'Gebäude-Typen'!$A$7:$D$215,4,FALSE),"")</f>
        <v/>
      </c>
      <c r="G3835" s="641"/>
      <c r="H3835" s="640"/>
      <c r="I3835" s="639"/>
      <c r="J3835" s="640"/>
      <c r="K3835" s="642"/>
      <c r="L3835" s="639"/>
      <c r="M3835" s="639"/>
      <c r="N3835" s="639"/>
      <c r="O3835" s="639"/>
      <c r="P3835" s="734"/>
      <c r="Q3835" s="642"/>
      <c r="R3835" s="639"/>
      <c r="S3835" s="729" t="str">
        <f>IFERROR(ROUND(VLOOKUP(M3835,Reinigungstage,IF('Gebäude-Typen'!$C$6&lt;&gt;0,'Gebäude-Typen'!$C$6,VLOOKUP(C3835,Gebäude_Typen,2,FALSE)),FALSE),2)/2,"")</f>
        <v/>
      </c>
      <c r="T3835" s="729" t="str">
        <f>IFERROR(ROUND(VLOOKUP(N3835,Reinigungstage,IF('Gebäude-Typen'!$C$6&lt;&gt;0,'Gebäude-Typen'!$C$6,VLOOKUP(C3835,Gebäude_Typen,2,FALSE)),FALSE),2)/2,"")</f>
        <v/>
      </c>
      <c r="U3835" s="730">
        <f t="shared" si="559"/>
        <v>17.98</v>
      </c>
      <c r="V3835" s="731" t="str">
        <f>IFERROR(INDEX('2. Raumgruppen'!$A$1:$Y$33,MATCH(IF(ISERROR(SEARCH(" ",M3835,1)),MID(M3835,1,3),MID(M3835,1,SEARCH(" ",M3835,1)-1)),'2. Raumgruppen'!$B:$B,0),IF(ISERROR(SEARCH(" ",M3835,1)),MATCH('2. Raumgruppen'!$L$8,'2. Raumgruppen'!$8:$8,0),MATCH(MID(M3835,SEARCH(" ",M3835,1)+1,3),'2. Raumgruppen'!$8:$8,0))),"")</f>
        <v/>
      </c>
      <c r="W3835" s="731" t="str">
        <f>IFERROR(INDEX('2. Raumgruppen'!$A$1:$Y$33,MATCH(IF(ISERROR(SEARCH(" ",N3835,1)),MID(N3835,1,3),MID(N3835,1,SEARCH(" ",N3835,1)-1)),'2. Raumgruppen'!$B:$B,0),IF(ISERROR(SEARCH(" ",N3835,1)),MATCH('2. Raumgruppen'!$L$8,'2. Raumgruppen'!$8:$8,0),MATCH(MID(N3835,SEARCH(" ",N3835,1)+1,3),'2. Raumgruppen'!$8:$8,0))),"")</f>
        <v/>
      </c>
      <c r="X3835" s="732" t="str">
        <f t="shared" si="560"/>
        <v/>
      </c>
      <c r="Y3835" s="732" t="str">
        <f t="shared" si="561"/>
        <v/>
      </c>
      <c r="Z3835" s="733" t="str">
        <f t="shared" si="562"/>
        <v/>
      </c>
      <c r="AA3835" s="732" t="str">
        <f t="shared" si="563"/>
        <v/>
      </c>
      <c r="AB3835" s="643"/>
      <c r="AC3835" s="276"/>
      <c r="AD3835" s="277"/>
      <c r="AE3835" s="278"/>
      <c r="AF3835" s="278" t="str">
        <f t="shared" si="564"/>
        <v/>
      </c>
      <c r="AG3835" s="278"/>
      <c r="AH3835" s="279">
        <f t="shared" si="565"/>
        <v>17.98</v>
      </c>
      <c r="AI3835" s="279" t="str">
        <f t="shared" si="566"/>
        <v/>
      </c>
      <c r="AJ3835" s="279" t="str">
        <f t="shared" si="567"/>
        <v/>
      </c>
      <c r="AK3835" s="278"/>
      <c r="AL3835" s="278"/>
      <c r="AM3835" s="278"/>
      <c r="AN3835" s="278"/>
      <c r="AO3835" s="262"/>
      <c r="AP3835" s="262"/>
      <c r="AQ3835" s="262"/>
      <c r="AR3835" s="262"/>
      <c r="AS3835" s="262"/>
      <c r="AT3835" s="262"/>
      <c r="AU3835" s="262"/>
      <c r="AV3835" s="262"/>
      <c r="AW3835" s="262"/>
      <c r="AX3835" s="262"/>
      <c r="AY3835" s="264"/>
      <c r="AZ3835" s="264"/>
    </row>
    <row r="3836" spans="1:52" ht="27" hidden="1" customHeight="1">
      <c r="B3836" s="639">
        <v>3822</v>
      </c>
      <c r="C3836" s="639"/>
      <c r="D3836" s="640"/>
      <c r="E3836" s="640"/>
      <c r="F3836" s="640" t="str">
        <f>IFERROR(VLOOKUP(C3836,'Gebäude-Typen'!$A$7:$D$215,4,FALSE),"")</f>
        <v/>
      </c>
      <c r="G3836" s="641"/>
      <c r="H3836" s="640"/>
      <c r="I3836" s="639"/>
      <c r="J3836" s="640"/>
      <c r="K3836" s="642"/>
      <c r="L3836" s="639"/>
      <c r="M3836" s="639"/>
      <c r="N3836" s="639"/>
      <c r="O3836" s="639"/>
      <c r="P3836" s="734"/>
      <c r="Q3836" s="642"/>
      <c r="R3836" s="639"/>
      <c r="S3836" s="729" t="str">
        <f>IFERROR(ROUND(VLOOKUP(M3836,Reinigungstage,IF('Gebäude-Typen'!$C$6&lt;&gt;0,'Gebäude-Typen'!$C$6,VLOOKUP(C3836,Gebäude_Typen,2,FALSE)),FALSE),2)/2,"")</f>
        <v/>
      </c>
      <c r="T3836" s="729" t="str">
        <f>IFERROR(ROUND(VLOOKUP(N3836,Reinigungstage,IF('Gebäude-Typen'!$C$6&lt;&gt;0,'Gebäude-Typen'!$C$6,VLOOKUP(C3836,Gebäude_Typen,2,FALSE)),FALSE),2)/2,"")</f>
        <v/>
      </c>
      <c r="U3836" s="730">
        <f t="shared" si="559"/>
        <v>17.98</v>
      </c>
      <c r="V3836" s="731" t="str">
        <f>IFERROR(INDEX('2. Raumgruppen'!$A$1:$Y$33,MATCH(IF(ISERROR(SEARCH(" ",M3836,1)),MID(M3836,1,3),MID(M3836,1,SEARCH(" ",M3836,1)-1)),'2. Raumgruppen'!$B:$B,0),IF(ISERROR(SEARCH(" ",M3836,1)),MATCH('2. Raumgruppen'!$L$8,'2. Raumgruppen'!$8:$8,0),MATCH(MID(M3836,SEARCH(" ",M3836,1)+1,3),'2. Raumgruppen'!$8:$8,0))),"")</f>
        <v/>
      </c>
      <c r="W3836" s="731" t="str">
        <f>IFERROR(INDEX('2. Raumgruppen'!$A$1:$Y$33,MATCH(IF(ISERROR(SEARCH(" ",N3836,1)),MID(N3836,1,3),MID(N3836,1,SEARCH(" ",N3836,1)-1)),'2. Raumgruppen'!$B:$B,0),IF(ISERROR(SEARCH(" ",N3836,1)),MATCH('2. Raumgruppen'!$L$8,'2. Raumgruppen'!$8:$8,0),MATCH(MID(N3836,SEARCH(" ",N3836,1)+1,3),'2. Raumgruppen'!$8:$8,0))),"")</f>
        <v/>
      </c>
      <c r="X3836" s="732" t="str">
        <f t="shared" si="560"/>
        <v/>
      </c>
      <c r="Y3836" s="732" t="str">
        <f t="shared" si="561"/>
        <v/>
      </c>
      <c r="Z3836" s="733" t="str">
        <f t="shared" si="562"/>
        <v/>
      </c>
      <c r="AA3836" s="732" t="str">
        <f t="shared" si="563"/>
        <v/>
      </c>
      <c r="AB3836" s="643"/>
      <c r="AC3836" s="276"/>
      <c r="AD3836" s="277"/>
      <c r="AE3836" s="278"/>
      <c r="AF3836" s="278" t="str">
        <f t="shared" si="564"/>
        <v/>
      </c>
      <c r="AG3836" s="278"/>
      <c r="AH3836" s="279">
        <f t="shared" si="565"/>
        <v>17.98</v>
      </c>
      <c r="AI3836" s="279" t="str">
        <f t="shared" si="566"/>
        <v/>
      </c>
      <c r="AJ3836" s="279" t="str">
        <f t="shared" si="567"/>
        <v/>
      </c>
      <c r="AK3836" s="278"/>
      <c r="AL3836" s="278"/>
      <c r="AM3836" s="278"/>
      <c r="AN3836" s="278"/>
      <c r="AO3836" s="262"/>
      <c r="AP3836" s="262"/>
      <c r="AQ3836" s="262"/>
      <c r="AR3836" s="262"/>
      <c r="AS3836" s="262"/>
      <c r="AT3836" s="262"/>
      <c r="AU3836" s="262"/>
      <c r="AV3836" s="262"/>
      <c r="AW3836" s="264"/>
      <c r="AX3836" s="264"/>
      <c r="AY3836" s="262"/>
      <c r="AZ3836" s="264"/>
    </row>
    <row r="3837" spans="1:52" ht="27" hidden="1" customHeight="1">
      <c r="A3837" s="264"/>
      <c r="B3837" s="639">
        <v>3823</v>
      </c>
      <c r="C3837" s="639"/>
      <c r="D3837" s="640"/>
      <c r="E3837" s="640"/>
      <c r="F3837" s="640" t="str">
        <f>IFERROR(VLOOKUP(C3837,'Gebäude-Typen'!$A$7:$D$215,4,FALSE),"")</f>
        <v/>
      </c>
      <c r="G3837" s="641"/>
      <c r="H3837" s="640"/>
      <c r="I3837" s="639"/>
      <c r="J3837" s="640"/>
      <c r="K3837" s="642"/>
      <c r="L3837" s="639"/>
      <c r="M3837" s="639"/>
      <c r="N3837" s="639"/>
      <c r="O3837" s="639"/>
      <c r="P3837" s="734"/>
      <c r="Q3837" s="642"/>
      <c r="R3837" s="639"/>
      <c r="S3837" s="729" t="str">
        <f>IFERROR(ROUND(VLOOKUP(M3837,Reinigungstage,IF('Gebäude-Typen'!$C$6&lt;&gt;0,'Gebäude-Typen'!$C$6,VLOOKUP(C3837,Gebäude_Typen,2,FALSE)),FALSE),2)/2,"")</f>
        <v/>
      </c>
      <c r="T3837" s="729" t="str">
        <f>IFERROR(ROUND(VLOOKUP(N3837,Reinigungstage,IF('Gebäude-Typen'!$C$6&lt;&gt;0,'Gebäude-Typen'!$C$6,VLOOKUP(C3837,Gebäude_Typen,2,FALSE)),FALSE),2)/2,"")</f>
        <v/>
      </c>
      <c r="U3837" s="730">
        <f t="shared" si="559"/>
        <v>17.98</v>
      </c>
      <c r="V3837" s="731" t="str">
        <f>IFERROR(INDEX('2. Raumgruppen'!$A$1:$Y$33,MATCH(IF(ISERROR(SEARCH(" ",M3837,1)),MID(M3837,1,3),MID(M3837,1,SEARCH(" ",M3837,1)-1)),'2. Raumgruppen'!$B:$B,0),IF(ISERROR(SEARCH(" ",M3837,1)),MATCH('2. Raumgruppen'!$L$8,'2. Raumgruppen'!$8:$8,0),MATCH(MID(M3837,SEARCH(" ",M3837,1)+1,3),'2. Raumgruppen'!$8:$8,0))),"")</f>
        <v/>
      </c>
      <c r="W3837" s="731" t="str">
        <f>IFERROR(INDEX('2. Raumgruppen'!$A$1:$Y$33,MATCH(IF(ISERROR(SEARCH(" ",N3837,1)),MID(N3837,1,3),MID(N3837,1,SEARCH(" ",N3837,1)-1)),'2. Raumgruppen'!$B:$B,0),IF(ISERROR(SEARCH(" ",N3837,1)),MATCH('2. Raumgruppen'!$L$8,'2. Raumgruppen'!$8:$8,0),MATCH(MID(N3837,SEARCH(" ",N3837,1)+1,3),'2. Raumgruppen'!$8:$8,0))),"")</f>
        <v/>
      </c>
      <c r="X3837" s="732" t="str">
        <f t="shared" si="560"/>
        <v/>
      </c>
      <c r="Y3837" s="732" t="str">
        <f t="shared" si="561"/>
        <v/>
      </c>
      <c r="Z3837" s="733" t="str">
        <f t="shared" si="562"/>
        <v/>
      </c>
      <c r="AA3837" s="732" t="str">
        <f t="shared" si="563"/>
        <v/>
      </c>
      <c r="AB3837" s="643"/>
      <c r="AC3837" s="276"/>
      <c r="AD3837" s="277"/>
      <c r="AE3837" s="278"/>
      <c r="AF3837" s="278" t="str">
        <f t="shared" si="564"/>
        <v/>
      </c>
      <c r="AG3837" s="278"/>
      <c r="AH3837" s="279">
        <f t="shared" si="565"/>
        <v>17.98</v>
      </c>
      <c r="AI3837" s="279" t="str">
        <f t="shared" si="566"/>
        <v/>
      </c>
      <c r="AJ3837" s="279" t="str">
        <f t="shared" si="567"/>
        <v/>
      </c>
      <c r="AK3837" s="278"/>
      <c r="AL3837" s="278"/>
      <c r="AM3837" s="278"/>
      <c r="AN3837" s="278"/>
      <c r="AO3837" s="262"/>
      <c r="AP3837" s="262"/>
      <c r="AQ3837" s="262"/>
      <c r="AR3837" s="262"/>
      <c r="AS3837" s="262"/>
      <c r="AT3837" s="262"/>
      <c r="AU3837" s="262"/>
      <c r="AV3837" s="262"/>
      <c r="AW3837" s="262"/>
      <c r="AX3837" s="278"/>
      <c r="AY3837" s="262"/>
      <c r="AZ3837" s="262"/>
    </row>
    <row r="3838" spans="1:52" ht="27" hidden="1" customHeight="1">
      <c r="B3838" s="639">
        <v>3824</v>
      </c>
      <c r="C3838" s="639"/>
      <c r="D3838" s="640"/>
      <c r="E3838" s="640"/>
      <c r="F3838" s="640" t="str">
        <f>IFERROR(VLOOKUP(C3838,'Gebäude-Typen'!$A$7:$D$215,4,FALSE),"")</f>
        <v/>
      </c>
      <c r="G3838" s="641"/>
      <c r="H3838" s="640"/>
      <c r="I3838" s="639"/>
      <c r="J3838" s="640"/>
      <c r="K3838" s="642"/>
      <c r="L3838" s="639"/>
      <c r="M3838" s="639"/>
      <c r="N3838" s="639"/>
      <c r="O3838" s="639"/>
      <c r="P3838" s="734"/>
      <c r="Q3838" s="642"/>
      <c r="R3838" s="639"/>
      <c r="S3838" s="729" t="str">
        <f>IFERROR(ROUND(VLOOKUP(M3838,Reinigungstage,IF('Gebäude-Typen'!$C$6&lt;&gt;0,'Gebäude-Typen'!$C$6,VLOOKUP(C3838,Gebäude_Typen,2,FALSE)),FALSE),2)/2,"")</f>
        <v/>
      </c>
      <c r="T3838" s="729" t="str">
        <f>IFERROR(ROUND(VLOOKUP(N3838,Reinigungstage,IF('Gebäude-Typen'!$C$6&lt;&gt;0,'Gebäude-Typen'!$C$6,VLOOKUP(C3838,Gebäude_Typen,2,FALSE)),FALSE),2)/2,"")</f>
        <v/>
      </c>
      <c r="U3838" s="730">
        <f t="shared" si="559"/>
        <v>17.98</v>
      </c>
      <c r="V3838" s="731" t="str">
        <f>IFERROR(INDEX('2. Raumgruppen'!$A$1:$Y$33,MATCH(IF(ISERROR(SEARCH(" ",M3838,1)),MID(M3838,1,3),MID(M3838,1,SEARCH(" ",M3838,1)-1)),'2. Raumgruppen'!$B:$B,0),IF(ISERROR(SEARCH(" ",M3838,1)),MATCH('2. Raumgruppen'!$L$8,'2. Raumgruppen'!$8:$8,0),MATCH(MID(M3838,SEARCH(" ",M3838,1)+1,3),'2. Raumgruppen'!$8:$8,0))),"")</f>
        <v/>
      </c>
      <c r="W3838" s="731" t="str">
        <f>IFERROR(INDEX('2. Raumgruppen'!$A$1:$Y$33,MATCH(IF(ISERROR(SEARCH(" ",N3838,1)),MID(N3838,1,3),MID(N3838,1,SEARCH(" ",N3838,1)-1)),'2. Raumgruppen'!$B:$B,0),IF(ISERROR(SEARCH(" ",N3838,1)),MATCH('2. Raumgruppen'!$L$8,'2. Raumgruppen'!$8:$8,0),MATCH(MID(N3838,SEARCH(" ",N3838,1)+1,3),'2. Raumgruppen'!$8:$8,0))),"")</f>
        <v/>
      </c>
      <c r="X3838" s="732" t="str">
        <f t="shared" si="560"/>
        <v/>
      </c>
      <c r="Y3838" s="732" t="str">
        <f t="shared" si="561"/>
        <v/>
      </c>
      <c r="Z3838" s="733" t="str">
        <f t="shared" si="562"/>
        <v/>
      </c>
      <c r="AA3838" s="732" t="str">
        <f t="shared" si="563"/>
        <v/>
      </c>
      <c r="AB3838" s="643"/>
      <c r="AC3838" s="276"/>
      <c r="AD3838" s="277"/>
      <c r="AE3838" s="278"/>
      <c r="AF3838" s="278" t="str">
        <f t="shared" si="564"/>
        <v/>
      </c>
      <c r="AG3838" s="278"/>
      <c r="AH3838" s="279">
        <f t="shared" si="565"/>
        <v>17.98</v>
      </c>
      <c r="AI3838" s="279" t="str">
        <f t="shared" si="566"/>
        <v/>
      </c>
      <c r="AJ3838" s="279" t="str">
        <f t="shared" si="567"/>
        <v/>
      </c>
      <c r="AK3838" s="278"/>
      <c r="AL3838" s="278"/>
      <c r="AM3838" s="278"/>
      <c r="AN3838" s="278"/>
      <c r="AO3838" s="262"/>
      <c r="AP3838" s="262"/>
      <c r="AQ3838" s="262"/>
      <c r="AR3838" s="262"/>
      <c r="AS3838" s="262"/>
      <c r="AT3838" s="262"/>
      <c r="AU3838" s="262"/>
      <c r="AV3838" s="262"/>
      <c r="AW3838" s="262"/>
      <c r="AX3838" s="264"/>
      <c r="AY3838" s="264"/>
      <c r="AZ3838" s="262"/>
    </row>
    <row r="3839" spans="1:52" ht="27" hidden="1" customHeight="1">
      <c r="B3839" s="639">
        <v>3825</v>
      </c>
      <c r="C3839" s="639"/>
      <c r="D3839" s="640"/>
      <c r="E3839" s="640"/>
      <c r="F3839" s="640" t="str">
        <f>IFERROR(VLOOKUP(C3839,'Gebäude-Typen'!$A$7:$D$215,4,FALSE),"")</f>
        <v/>
      </c>
      <c r="G3839" s="641"/>
      <c r="H3839" s="640"/>
      <c r="I3839" s="639"/>
      <c r="J3839" s="640"/>
      <c r="K3839" s="642"/>
      <c r="L3839" s="639"/>
      <c r="M3839" s="639"/>
      <c r="N3839" s="639"/>
      <c r="O3839" s="639"/>
      <c r="P3839" s="734"/>
      <c r="Q3839" s="642"/>
      <c r="R3839" s="639"/>
      <c r="S3839" s="729" t="str">
        <f>IFERROR(ROUND(VLOOKUP(M3839,Reinigungstage,IF('Gebäude-Typen'!$C$6&lt;&gt;0,'Gebäude-Typen'!$C$6,VLOOKUP(C3839,Gebäude_Typen,2,FALSE)),FALSE),2)/2,"")</f>
        <v/>
      </c>
      <c r="T3839" s="729" t="str">
        <f>IFERROR(ROUND(VLOOKUP(N3839,Reinigungstage,IF('Gebäude-Typen'!$C$6&lt;&gt;0,'Gebäude-Typen'!$C$6,VLOOKUP(C3839,Gebäude_Typen,2,FALSE)),FALSE),2)/2,"")</f>
        <v/>
      </c>
      <c r="U3839" s="730">
        <f t="shared" si="559"/>
        <v>17.98</v>
      </c>
      <c r="V3839" s="731" t="str">
        <f>IFERROR(INDEX('2. Raumgruppen'!$A$1:$Y$33,MATCH(IF(ISERROR(SEARCH(" ",M3839,1)),MID(M3839,1,3),MID(M3839,1,SEARCH(" ",M3839,1)-1)),'2. Raumgruppen'!$B:$B,0),IF(ISERROR(SEARCH(" ",M3839,1)),MATCH('2. Raumgruppen'!$L$8,'2. Raumgruppen'!$8:$8,0),MATCH(MID(M3839,SEARCH(" ",M3839,1)+1,3),'2. Raumgruppen'!$8:$8,0))),"")</f>
        <v/>
      </c>
      <c r="W3839" s="731" t="str">
        <f>IFERROR(INDEX('2. Raumgruppen'!$A$1:$Y$33,MATCH(IF(ISERROR(SEARCH(" ",N3839,1)),MID(N3839,1,3),MID(N3839,1,SEARCH(" ",N3839,1)-1)),'2. Raumgruppen'!$B:$B,0),IF(ISERROR(SEARCH(" ",N3839,1)),MATCH('2. Raumgruppen'!$L$8,'2. Raumgruppen'!$8:$8,0),MATCH(MID(N3839,SEARCH(" ",N3839,1)+1,3),'2. Raumgruppen'!$8:$8,0))),"")</f>
        <v/>
      </c>
      <c r="X3839" s="732" t="str">
        <f t="shared" si="560"/>
        <v/>
      </c>
      <c r="Y3839" s="732" t="str">
        <f t="shared" si="561"/>
        <v/>
      </c>
      <c r="Z3839" s="733" t="str">
        <f t="shared" si="562"/>
        <v/>
      </c>
      <c r="AA3839" s="732" t="str">
        <f t="shared" si="563"/>
        <v/>
      </c>
      <c r="AB3839" s="643"/>
      <c r="AC3839" s="276"/>
      <c r="AD3839" s="277"/>
      <c r="AE3839" s="278"/>
      <c r="AF3839" s="278" t="str">
        <f t="shared" si="564"/>
        <v/>
      </c>
      <c r="AG3839" s="278"/>
      <c r="AH3839" s="279">
        <f t="shared" si="565"/>
        <v>17.98</v>
      </c>
      <c r="AI3839" s="279" t="str">
        <f t="shared" si="566"/>
        <v/>
      </c>
      <c r="AJ3839" s="279" t="str">
        <f t="shared" si="567"/>
        <v/>
      </c>
      <c r="AK3839" s="278"/>
      <c r="AL3839" s="278"/>
      <c r="AM3839" s="278"/>
      <c r="AN3839" s="278"/>
      <c r="AO3839" s="262"/>
      <c r="AP3839" s="262"/>
      <c r="AQ3839" s="262"/>
      <c r="AR3839" s="262"/>
      <c r="AS3839" s="262"/>
      <c r="AT3839" s="262"/>
      <c r="AU3839" s="262"/>
      <c r="AV3839" s="262"/>
      <c r="AW3839" s="262"/>
      <c r="AX3839" s="264"/>
      <c r="AY3839" s="262"/>
      <c r="AZ3839" s="262"/>
    </row>
    <row r="3840" spans="1:52" ht="27" hidden="1" customHeight="1">
      <c r="B3840" s="639">
        <v>3826</v>
      </c>
      <c r="C3840" s="639"/>
      <c r="D3840" s="640"/>
      <c r="E3840" s="640"/>
      <c r="F3840" s="640" t="str">
        <f>IFERROR(VLOOKUP(C3840,'Gebäude-Typen'!$A$7:$D$215,4,FALSE),"")</f>
        <v/>
      </c>
      <c r="G3840" s="641"/>
      <c r="H3840" s="640"/>
      <c r="I3840" s="639"/>
      <c r="J3840" s="640"/>
      <c r="K3840" s="642"/>
      <c r="L3840" s="639"/>
      <c r="M3840" s="639"/>
      <c r="N3840" s="639"/>
      <c r="O3840" s="639"/>
      <c r="P3840" s="734"/>
      <c r="Q3840" s="642"/>
      <c r="R3840" s="639"/>
      <c r="S3840" s="729" t="str">
        <f>IFERROR(ROUND(VLOOKUP(M3840,Reinigungstage,IF('Gebäude-Typen'!$C$6&lt;&gt;0,'Gebäude-Typen'!$C$6,VLOOKUP(C3840,Gebäude_Typen,2,FALSE)),FALSE),2)/2,"")</f>
        <v/>
      </c>
      <c r="T3840" s="729" t="str">
        <f>IFERROR(ROUND(VLOOKUP(N3840,Reinigungstage,IF('Gebäude-Typen'!$C$6&lt;&gt;0,'Gebäude-Typen'!$C$6,VLOOKUP(C3840,Gebäude_Typen,2,FALSE)),FALSE),2)/2,"")</f>
        <v/>
      </c>
      <c r="U3840" s="730">
        <f t="shared" si="559"/>
        <v>17.98</v>
      </c>
      <c r="V3840" s="731" t="str">
        <f>IFERROR(INDEX('2. Raumgruppen'!$A$1:$Y$33,MATCH(IF(ISERROR(SEARCH(" ",M3840,1)),MID(M3840,1,3),MID(M3840,1,SEARCH(" ",M3840,1)-1)),'2. Raumgruppen'!$B:$B,0),IF(ISERROR(SEARCH(" ",M3840,1)),MATCH('2. Raumgruppen'!$L$8,'2. Raumgruppen'!$8:$8,0),MATCH(MID(M3840,SEARCH(" ",M3840,1)+1,3),'2. Raumgruppen'!$8:$8,0))),"")</f>
        <v/>
      </c>
      <c r="W3840" s="731" t="str">
        <f>IFERROR(INDEX('2. Raumgruppen'!$A$1:$Y$33,MATCH(IF(ISERROR(SEARCH(" ",N3840,1)),MID(N3840,1,3),MID(N3840,1,SEARCH(" ",N3840,1)-1)),'2. Raumgruppen'!$B:$B,0),IF(ISERROR(SEARCH(" ",N3840,1)),MATCH('2. Raumgruppen'!$L$8,'2. Raumgruppen'!$8:$8,0),MATCH(MID(N3840,SEARCH(" ",N3840,1)+1,3),'2. Raumgruppen'!$8:$8,0))),"")</f>
        <v/>
      </c>
      <c r="X3840" s="732" t="str">
        <f t="shared" si="560"/>
        <v/>
      </c>
      <c r="Y3840" s="732" t="str">
        <f t="shared" si="561"/>
        <v/>
      </c>
      <c r="Z3840" s="733" t="str">
        <f t="shared" si="562"/>
        <v/>
      </c>
      <c r="AA3840" s="732" t="str">
        <f t="shared" si="563"/>
        <v/>
      </c>
      <c r="AB3840" s="643"/>
      <c r="AC3840" s="276"/>
      <c r="AD3840" s="277"/>
      <c r="AE3840" s="278"/>
      <c r="AF3840" s="278" t="str">
        <f t="shared" si="564"/>
        <v/>
      </c>
      <c r="AG3840" s="278"/>
      <c r="AH3840" s="279">
        <f t="shared" si="565"/>
        <v>17.98</v>
      </c>
      <c r="AI3840" s="279" t="str">
        <f t="shared" si="566"/>
        <v/>
      </c>
      <c r="AJ3840" s="279" t="str">
        <f t="shared" si="567"/>
        <v/>
      </c>
      <c r="AK3840" s="278"/>
      <c r="AL3840" s="278"/>
      <c r="AM3840" s="278"/>
      <c r="AN3840" s="278"/>
      <c r="AO3840" s="262"/>
      <c r="AP3840" s="262"/>
      <c r="AQ3840" s="262"/>
      <c r="AR3840" s="262"/>
      <c r="AS3840" s="262"/>
      <c r="AT3840" s="262"/>
      <c r="AU3840" s="262"/>
      <c r="AV3840" s="262"/>
      <c r="AW3840" s="262"/>
      <c r="AX3840" s="262"/>
      <c r="AY3840" s="262"/>
      <c r="AZ3840" s="264"/>
    </row>
    <row r="3841" spans="1:52" ht="27" hidden="1" customHeight="1">
      <c r="A3841" s="264"/>
      <c r="B3841" s="639">
        <v>3827</v>
      </c>
      <c r="C3841" s="639"/>
      <c r="D3841" s="640"/>
      <c r="E3841" s="640"/>
      <c r="F3841" s="640" t="str">
        <f>IFERROR(VLOOKUP(C3841,'Gebäude-Typen'!$A$7:$D$215,4,FALSE),"")</f>
        <v/>
      </c>
      <c r="G3841" s="641"/>
      <c r="H3841" s="640"/>
      <c r="I3841" s="639"/>
      <c r="J3841" s="640"/>
      <c r="K3841" s="642"/>
      <c r="L3841" s="639"/>
      <c r="M3841" s="639"/>
      <c r="N3841" s="639"/>
      <c r="O3841" s="639"/>
      <c r="P3841" s="734"/>
      <c r="Q3841" s="642"/>
      <c r="R3841" s="639"/>
      <c r="S3841" s="729" t="str">
        <f>IFERROR(ROUND(VLOOKUP(M3841,Reinigungstage,IF('Gebäude-Typen'!$C$6&lt;&gt;0,'Gebäude-Typen'!$C$6,VLOOKUP(C3841,Gebäude_Typen,2,FALSE)),FALSE),2)/2,"")</f>
        <v/>
      </c>
      <c r="T3841" s="729" t="str">
        <f>IFERROR(ROUND(VLOOKUP(N3841,Reinigungstage,IF('Gebäude-Typen'!$C$6&lt;&gt;0,'Gebäude-Typen'!$C$6,VLOOKUP(C3841,Gebäude_Typen,2,FALSE)),FALSE),2)/2,"")</f>
        <v/>
      </c>
      <c r="U3841" s="730">
        <f t="shared" si="559"/>
        <v>17.98</v>
      </c>
      <c r="V3841" s="731" t="str">
        <f>IFERROR(INDEX('2. Raumgruppen'!$A$1:$Y$33,MATCH(IF(ISERROR(SEARCH(" ",M3841,1)),MID(M3841,1,3),MID(M3841,1,SEARCH(" ",M3841,1)-1)),'2. Raumgruppen'!$B:$B,0),IF(ISERROR(SEARCH(" ",M3841,1)),MATCH('2. Raumgruppen'!$L$8,'2. Raumgruppen'!$8:$8,0),MATCH(MID(M3841,SEARCH(" ",M3841,1)+1,3),'2. Raumgruppen'!$8:$8,0))),"")</f>
        <v/>
      </c>
      <c r="W3841" s="731" t="str">
        <f>IFERROR(INDEX('2. Raumgruppen'!$A$1:$Y$33,MATCH(IF(ISERROR(SEARCH(" ",N3841,1)),MID(N3841,1,3),MID(N3841,1,SEARCH(" ",N3841,1)-1)),'2. Raumgruppen'!$B:$B,0),IF(ISERROR(SEARCH(" ",N3841,1)),MATCH('2. Raumgruppen'!$L$8,'2. Raumgruppen'!$8:$8,0),MATCH(MID(N3841,SEARCH(" ",N3841,1)+1,3),'2. Raumgruppen'!$8:$8,0))),"")</f>
        <v/>
      </c>
      <c r="X3841" s="732" t="str">
        <f t="shared" si="560"/>
        <v/>
      </c>
      <c r="Y3841" s="732" t="str">
        <f t="shared" si="561"/>
        <v/>
      </c>
      <c r="Z3841" s="733" t="str">
        <f t="shared" si="562"/>
        <v/>
      </c>
      <c r="AA3841" s="732" t="str">
        <f t="shared" si="563"/>
        <v/>
      </c>
      <c r="AB3841" s="643"/>
      <c r="AC3841" s="276"/>
      <c r="AD3841" s="277"/>
      <c r="AE3841" s="278"/>
      <c r="AF3841" s="278" t="str">
        <f t="shared" si="564"/>
        <v/>
      </c>
      <c r="AG3841" s="278"/>
      <c r="AH3841" s="279">
        <f t="shared" si="565"/>
        <v>17.98</v>
      </c>
      <c r="AI3841" s="279" t="str">
        <f t="shared" si="566"/>
        <v/>
      </c>
      <c r="AJ3841" s="279" t="str">
        <f t="shared" si="567"/>
        <v/>
      </c>
      <c r="AK3841" s="278"/>
      <c r="AL3841" s="278"/>
      <c r="AM3841" s="278"/>
      <c r="AN3841" s="278"/>
      <c r="AO3841" s="262"/>
      <c r="AP3841" s="262"/>
      <c r="AQ3841" s="262"/>
      <c r="AR3841" s="262"/>
      <c r="AS3841" s="262"/>
      <c r="AT3841" s="262"/>
      <c r="AU3841" s="262"/>
      <c r="AV3841" s="262"/>
      <c r="AW3841" s="262"/>
      <c r="AX3841" s="262"/>
      <c r="AY3841" s="262"/>
      <c r="AZ3841" s="264"/>
    </row>
    <row r="3842" spans="1:52" ht="27" hidden="1" customHeight="1">
      <c r="B3842" s="639">
        <v>3828</v>
      </c>
      <c r="C3842" s="639"/>
      <c r="D3842" s="640"/>
      <c r="E3842" s="640"/>
      <c r="F3842" s="640" t="str">
        <f>IFERROR(VLOOKUP(C3842,'Gebäude-Typen'!$A$7:$D$215,4,FALSE),"")</f>
        <v/>
      </c>
      <c r="G3842" s="641"/>
      <c r="H3842" s="640"/>
      <c r="I3842" s="639"/>
      <c r="J3842" s="640"/>
      <c r="K3842" s="642"/>
      <c r="L3842" s="639"/>
      <c r="M3842" s="639"/>
      <c r="N3842" s="639"/>
      <c r="O3842" s="639"/>
      <c r="P3842" s="734"/>
      <c r="Q3842" s="642"/>
      <c r="R3842" s="639"/>
      <c r="S3842" s="729" t="str">
        <f>IFERROR(ROUND(VLOOKUP(M3842,Reinigungstage,IF('Gebäude-Typen'!$C$6&lt;&gt;0,'Gebäude-Typen'!$C$6,VLOOKUP(C3842,Gebäude_Typen,2,FALSE)),FALSE),2)/2,"")</f>
        <v/>
      </c>
      <c r="T3842" s="729" t="str">
        <f>IFERROR(ROUND(VLOOKUP(N3842,Reinigungstage,IF('Gebäude-Typen'!$C$6&lt;&gt;0,'Gebäude-Typen'!$C$6,VLOOKUP(C3842,Gebäude_Typen,2,FALSE)),FALSE),2)/2,"")</f>
        <v/>
      </c>
      <c r="U3842" s="730">
        <f t="shared" si="559"/>
        <v>17.98</v>
      </c>
      <c r="V3842" s="731" t="str">
        <f>IFERROR(INDEX('2. Raumgruppen'!$A$1:$Y$33,MATCH(IF(ISERROR(SEARCH(" ",M3842,1)),MID(M3842,1,3),MID(M3842,1,SEARCH(" ",M3842,1)-1)),'2. Raumgruppen'!$B:$B,0),IF(ISERROR(SEARCH(" ",M3842,1)),MATCH('2. Raumgruppen'!$L$8,'2. Raumgruppen'!$8:$8,0),MATCH(MID(M3842,SEARCH(" ",M3842,1)+1,3),'2. Raumgruppen'!$8:$8,0))),"")</f>
        <v/>
      </c>
      <c r="W3842" s="731" t="str">
        <f>IFERROR(INDEX('2. Raumgruppen'!$A$1:$Y$33,MATCH(IF(ISERROR(SEARCH(" ",N3842,1)),MID(N3842,1,3),MID(N3842,1,SEARCH(" ",N3842,1)-1)),'2. Raumgruppen'!$B:$B,0),IF(ISERROR(SEARCH(" ",N3842,1)),MATCH('2. Raumgruppen'!$L$8,'2. Raumgruppen'!$8:$8,0),MATCH(MID(N3842,SEARCH(" ",N3842,1)+1,3),'2. Raumgruppen'!$8:$8,0))),"")</f>
        <v/>
      </c>
      <c r="X3842" s="732" t="str">
        <f t="shared" si="560"/>
        <v/>
      </c>
      <c r="Y3842" s="732" t="str">
        <f t="shared" si="561"/>
        <v/>
      </c>
      <c r="Z3842" s="733" t="str">
        <f t="shared" si="562"/>
        <v/>
      </c>
      <c r="AA3842" s="732" t="str">
        <f t="shared" si="563"/>
        <v/>
      </c>
      <c r="AB3842" s="643"/>
      <c r="AC3842" s="276"/>
      <c r="AD3842" s="277"/>
      <c r="AE3842" s="278"/>
      <c r="AF3842" s="278" t="str">
        <f t="shared" si="564"/>
        <v/>
      </c>
      <c r="AG3842" s="278"/>
      <c r="AH3842" s="279">
        <f t="shared" si="565"/>
        <v>17.98</v>
      </c>
      <c r="AI3842" s="279" t="str">
        <f t="shared" si="566"/>
        <v/>
      </c>
      <c r="AJ3842" s="279" t="str">
        <f t="shared" si="567"/>
        <v/>
      </c>
      <c r="AK3842" s="278"/>
      <c r="AL3842" s="278"/>
      <c r="AM3842" s="278"/>
      <c r="AN3842" s="278"/>
      <c r="AO3842" s="262"/>
      <c r="AP3842" s="262"/>
      <c r="AQ3842" s="262"/>
      <c r="AR3842" s="262"/>
      <c r="AS3842" s="262"/>
      <c r="AT3842" s="262"/>
      <c r="AU3842" s="262"/>
      <c r="AV3842" s="262"/>
      <c r="AW3842" s="264"/>
      <c r="AX3842" s="262"/>
      <c r="AY3842" s="262"/>
      <c r="AZ3842" s="262"/>
    </row>
    <row r="3843" spans="1:52" ht="27" hidden="1" customHeight="1">
      <c r="B3843" s="639">
        <v>3829</v>
      </c>
      <c r="C3843" s="639"/>
      <c r="D3843" s="640"/>
      <c r="E3843" s="640"/>
      <c r="F3843" s="640" t="str">
        <f>IFERROR(VLOOKUP(C3843,'Gebäude-Typen'!$A$7:$D$215,4,FALSE),"")</f>
        <v/>
      </c>
      <c r="G3843" s="641"/>
      <c r="H3843" s="640"/>
      <c r="I3843" s="639"/>
      <c r="J3843" s="640"/>
      <c r="K3843" s="642"/>
      <c r="L3843" s="639"/>
      <c r="M3843" s="639"/>
      <c r="N3843" s="639"/>
      <c r="O3843" s="639"/>
      <c r="P3843" s="734"/>
      <c r="Q3843" s="642"/>
      <c r="R3843" s="639"/>
      <c r="S3843" s="729" t="str">
        <f>IFERROR(ROUND(VLOOKUP(M3843,Reinigungstage,IF('Gebäude-Typen'!$C$6&lt;&gt;0,'Gebäude-Typen'!$C$6,VLOOKUP(C3843,Gebäude_Typen,2,FALSE)),FALSE),2)/2,"")</f>
        <v/>
      </c>
      <c r="T3843" s="729" t="str">
        <f>IFERROR(ROUND(VLOOKUP(N3843,Reinigungstage,IF('Gebäude-Typen'!$C$6&lt;&gt;0,'Gebäude-Typen'!$C$6,VLOOKUP(C3843,Gebäude_Typen,2,FALSE)),FALSE),2)/2,"")</f>
        <v/>
      </c>
      <c r="U3843" s="730">
        <f t="shared" si="559"/>
        <v>17.98</v>
      </c>
      <c r="V3843" s="731" t="str">
        <f>IFERROR(INDEX('2. Raumgruppen'!$A$1:$Y$33,MATCH(IF(ISERROR(SEARCH(" ",M3843,1)),MID(M3843,1,3),MID(M3843,1,SEARCH(" ",M3843,1)-1)),'2. Raumgruppen'!$B:$B,0),IF(ISERROR(SEARCH(" ",M3843,1)),MATCH('2. Raumgruppen'!$L$8,'2. Raumgruppen'!$8:$8,0),MATCH(MID(M3843,SEARCH(" ",M3843,1)+1,3),'2. Raumgruppen'!$8:$8,0))),"")</f>
        <v/>
      </c>
      <c r="W3843" s="731" t="str">
        <f>IFERROR(INDEX('2. Raumgruppen'!$A$1:$Y$33,MATCH(IF(ISERROR(SEARCH(" ",N3843,1)),MID(N3843,1,3),MID(N3843,1,SEARCH(" ",N3843,1)-1)),'2. Raumgruppen'!$B:$B,0),IF(ISERROR(SEARCH(" ",N3843,1)),MATCH('2. Raumgruppen'!$L$8,'2. Raumgruppen'!$8:$8,0),MATCH(MID(N3843,SEARCH(" ",N3843,1)+1,3),'2. Raumgruppen'!$8:$8,0))),"")</f>
        <v/>
      </c>
      <c r="X3843" s="732" t="str">
        <f t="shared" si="560"/>
        <v/>
      </c>
      <c r="Y3843" s="732" t="str">
        <f t="shared" si="561"/>
        <v/>
      </c>
      <c r="Z3843" s="733" t="str">
        <f t="shared" si="562"/>
        <v/>
      </c>
      <c r="AA3843" s="732" t="str">
        <f t="shared" si="563"/>
        <v/>
      </c>
      <c r="AB3843" s="643"/>
      <c r="AC3843" s="276"/>
      <c r="AD3843" s="277"/>
      <c r="AE3843" s="278"/>
      <c r="AF3843" s="278" t="str">
        <f t="shared" si="564"/>
        <v/>
      </c>
      <c r="AG3843" s="278"/>
      <c r="AH3843" s="279">
        <f t="shared" si="565"/>
        <v>17.98</v>
      </c>
      <c r="AI3843" s="279" t="str">
        <f t="shared" si="566"/>
        <v/>
      </c>
      <c r="AJ3843" s="279" t="str">
        <f t="shared" si="567"/>
        <v/>
      </c>
      <c r="AK3843" s="278"/>
      <c r="AL3843" s="278"/>
      <c r="AM3843" s="278"/>
      <c r="AN3843" s="278"/>
      <c r="AO3843" s="262"/>
      <c r="AP3843" s="262"/>
      <c r="AQ3843" s="262"/>
      <c r="AR3843" s="262"/>
      <c r="AS3843" s="262"/>
      <c r="AT3843" s="262"/>
      <c r="AU3843" s="262"/>
      <c r="AV3843" s="262"/>
      <c r="AW3843" s="278"/>
      <c r="AX3843" s="264"/>
      <c r="AY3843" s="262"/>
      <c r="AZ3843" s="264"/>
    </row>
    <row r="3844" spans="1:52" ht="27" hidden="1" customHeight="1">
      <c r="B3844" s="639">
        <v>3830</v>
      </c>
      <c r="C3844" s="639"/>
      <c r="D3844" s="640"/>
      <c r="E3844" s="640"/>
      <c r="F3844" s="640" t="str">
        <f>IFERROR(VLOOKUP(C3844,'Gebäude-Typen'!$A$7:$D$215,4,FALSE),"")</f>
        <v/>
      </c>
      <c r="G3844" s="641"/>
      <c r="H3844" s="640"/>
      <c r="I3844" s="639"/>
      <c r="J3844" s="640"/>
      <c r="K3844" s="642"/>
      <c r="L3844" s="639"/>
      <c r="M3844" s="639"/>
      <c r="N3844" s="639"/>
      <c r="O3844" s="639"/>
      <c r="P3844" s="734"/>
      <c r="Q3844" s="642"/>
      <c r="R3844" s="639"/>
      <c r="S3844" s="729" t="str">
        <f>IFERROR(ROUND(VLOOKUP(M3844,Reinigungstage,IF('Gebäude-Typen'!$C$6&lt;&gt;0,'Gebäude-Typen'!$C$6,VLOOKUP(C3844,Gebäude_Typen,2,FALSE)),FALSE),2)/2,"")</f>
        <v/>
      </c>
      <c r="T3844" s="729" t="str">
        <f>IFERROR(ROUND(VLOOKUP(N3844,Reinigungstage,IF('Gebäude-Typen'!$C$6&lt;&gt;0,'Gebäude-Typen'!$C$6,VLOOKUP(C3844,Gebäude_Typen,2,FALSE)),FALSE),2)/2,"")</f>
        <v/>
      </c>
      <c r="U3844" s="730">
        <f t="shared" si="559"/>
        <v>17.98</v>
      </c>
      <c r="V3844" s="731" t="str">
        <f>IFERROR(INDEX('2. Raumgruppen'!$A$1:$Y$33,MATCH(IF(ISERROR(SEARCH(" ",M3844,1)),MID(M3844,1,3),MID(M3844,1,SEARCH(" ",M3844,1)-1)),'2. Raumgruppen'!$B:$B,0),IF(ISERROR(SEARCH(" ",M3844,1)),MATCH('2. Raumgruppen'!$L$8,'2. Raumgruppen'!$8:$8,0),MATCH(MID(M3844,SEARCH(" ",M3844,1)+1,3),'2. Raumgruppen'!$8:$8,0))),"")</f>
        <v/>
      </c>
      <c r="W3844" s="731" t="str">
        <f>IFERROR(INDEX('2. Raumgruppen'!$A$1:$Y$33,MATCH(IF(ISERROR(SEARCH(" ",N3844,1)),MID(N3844,1,3),MID(N3844,1,SEARCH(" ",N3844,1)-1)),'2. Raumgruppen'!$B:$B,0),IF(ISERROR(SEARCH(" ",N3844,1)),MATCH('2. Raumgruppen'!$L$8,'2. Raumgruppen'!$8:$8,0),MATCH(MID(N3844,SEARCH(" ",N3844,1)+1,3),'2. Raumgruppen'!$8:$8,0))),"")</f>
        <v/>
      </c>
      <c r="X3844" s="732" t="str">
        <f t="shared" si="560"/>
        <v/>
      </c>
      <c r="Y3844" s="732" t="str">
        <f t="shared" si="561"/>
        <v/>
      </c>
      <c r="Z3844" s="733" t="str">
        <f t="shared" si="562"/>
        <v/>
      </c>
      <c r="AA3844" s="732" t="str">
        <f t="shared" si="563"/>
        <v/>
      </c>
      <c r="AB3844" s="643"/>
      <c r="AC3844" s="276"/>
      <c r="AD3844" s="277"/>
      <c r="AE3844" s="278"/>
      <c r="AF3844" s="278" t="str">
        <f t="shared" si="564"/>
        <v/>
      </c>
      <c r="AG3844" s="278"/>
      <c r="AH3844" s="279">
        <f t="shared" si="565"/>
        <v>17.98</v>
      </c>
      <c r="AI3844" s="279" t="str">
        <f t="shared" si="566"/>
        <v/>
      </c>
      <c r="AJ3844" s="279" t="str">
        <f t="shared" si="567"/>
        <v/>
      </c>
      <c r="AK3844" s="278"/>
      <c r="AL3844" s="278"/>
      <c r="AM3844" s="278"/>
      <c r="AN3844" s="278"/>
      <c r="AO3844" s="262"/>
      <c r="AP3844" s="262"/>
      <c r="AQ3844" s="262"/>
      <c r="AR3844" s="262"/>
      <c r="AS3844" s="262"/>
      <c r="AT3844" s="262"/>
      <c r="AU3844" s="262"/>
      <c r="AV3844" s="262"/>
      <c r="AW3844" s="264"/>
      <c r="AX3844" s="264"/>
      <c r="AY3844" s="264"/>
      <c r="AZ3844" s="262"/>
    </row>
    <row r="3845" spans="1:52" ht="27" hidden="1" customHeight="1">
      <c r="A3845" s="264"/>
      <c r="B3845" s="639">
        <v>3831</v>
      </c>
      <c r="C3845" s="639"/>
      <c r="D3845" s="640"/>
      <c r="E3845" s="640"/>
      <c r="F3845" s="640" t="str">
        <f>IFERROR(VLOOKUP(C3845,'Gebäude-Typen'!$A$7:$D$215,4,FALSE),"")</f>
        <v/>
      </c>
      <c r="G3845" s="641"/>
      <c r="H3845" s="640"/>
      <c r="I3845" s="639"/>
      <c r="J3845" s="640"/>
      <c r="K3845" s="642"/>
      <c r="L3845" s="639"/>
      <c r="M3845" s="639"/>
      <c r="N3845" s="639"/>
      <c r="O3845" s="639"/>
      <c r="P3845" s="734"/>
      <c r="Q3845" s="642"/>
      <c r="R3845" s="639"/>
      <c r="S3845" s="729" t="str">
        <f>IFERROR(ROUND(VLOOKUP(M3845,Reinigungstage,IF('Gebäude-Typen'!$C$6&lt;&gt;0,'Gebäude-Typen'!$C$6,VLOOKUP(C3845,Gebäude_Typen,2,FALSE)),FALSE),2)/2,"")</f>
        <v/>
      </c>
      <c r="T3845" s="729" t="str">
        <f>IFERROR(ROUND(VLOOKUP(N3845,Reinigungstage,IF('Gebäude-Typen'!$C$6&lt;&gt;0,'Gebäude-Typen'!$C$6,VLOOKUP(C3845,Gebäude_Typen,2,FALSE)),FALSE),2)/2,"")</f>
        <v/>
      </c>
      <c r="U3845" s="730">
        <f t="shared" si="559"/>
        <v>17.98</v>
      </c>
      <c r="V3845" s="731" t="str">
        <f>IFERROR(INDEX('2. Raumgruppen'!$A$1:$Y$33,MATCH(IF(ISERROR(SEARCH(" ",M3845,1)),MID(M3845,1,3),MID(M3845,1,SEARCH(" ",M3845,1)-1)),'2. Raumgruppen'!$B:$B,0),IF(ISERROR(SEARCH(" ",M3845,1)),MATCH('2. Raumgruppen'!$L$8,'2. Raumgruppen'!$8:$8,0),MATCH(MID(M3845,SEARCH(" ",M3845,1)+1,3),'2. Raumgruppen'!$8:$8,0))),"")</f>
        <v/>
      </c>
      <c r="W3845" s="731" t="str">
        <f>IFERROR(INDEX('2. Raumgruppen'!$A$1:$Y$33,MATCH(IF(ISERROR(SEARCH(" ",N3845,1)),MID(N3845,1,3),MID(N3845,1,SEARCH(" ",N3845,1)-1)),'2. Raumgruppen'!$B:$B,0),IF(ISERROR(SEARCH(" ",N3845,1)),MATCH('2. Raumgruppen'!$L$8,'2. Raumgruppen'!$8:$8,0),MATCH(MID(N3845,SEARCH(" ",N3845,1)+1,3),'2. Raumgruppen'!$8:$8,0))),"")</f>
        <v/>
      </c>
      <c r="X3845" s="732" t="str">
        <f t="shared" si="560"/>
        <v/>
      </c>
      <c r="Y3845" s="732" t="str">
        <f t="shared" si="561"/>
        <v/>
      </c>
      <c r="Z3845" s="733" t="str">
        <f t="shared" si="562"/>
        <v/>
      </c>
      <c r="AA3845" s="732" t="str">
        <f t="shared" si="563"/>
        <v/>
      </c>
      <c r="AB3845" s="643"/>
      <c r="AC3845" s="276"/>
      <c r="AD3845" s="277"/>
      <c r="AE3845" s="278"/>
      <c r="AF3845" s="278" t="str">
        <f t="shared" si="564"/>
        <v/>
      </c>
      <c r="AG3845" s="278"/>
      <c r="AH3845" s="279">
        <f t="shared" si="565"/>
        <v>17.98</v>
      </c>
      <c r="AI3845" s="279" t="str">
        <f t="shared" si="566"/>
        <v/>
      </c>
      <c r="AJ3845" s="279" t="str">
        <f t="shared" si="567"/>
        <v/>
      </c>
      <c r="AK3845" s="278"/>
      <c r="AL3845" s="278"/>
      <c r="AM3845" s="278"/>
      <c r="AN3845" s="278"/>
      <c r="AO3845" s="262"/>
      <c r="AP3845" s="262"/>
      <c r="AQ3845" s="262"/>
      <c r="AR3845" s="262"/>
      <c r="AS3845" s="262"/>
      <c r="AT3845" s="262"/>
      <c r="AU3845" s="262"/>
      <c r="AV3845" s="262"/>
      <c r="AW3845" s="262"/>
      <c r="AX3845" s="262"/>
      <c r="AY3845" s="262"/>
      <c r="AZ3845" s="262"/>
    </row>
    <row r="3846" spans="1:52" ht="27" hidden="1" customHeight="1">
      <c r="B3846" s="639">
        <v>3832</v>
      </c>
      <c r="C3846" s="639"/>
      <c r="D3846" s="640"/>
      <c r="E3846" s="640"/>
      <c r="F3846" s="640" t="str">
        <f>IFERROR(VLOOKUP(C3846,'Gebäude-Typen'!$A$7:$D$215,4,FALSE),"")</f>
        <v/>
      </c>
      <c r="G3846" s="641"/>
      <c r="H3846" s="640"/>
      <c r="I3846" s="639"/>
      <c r="J3846" s="640"/>
      <c r="K3846" s="642"/>
      <c r="L3846" s="639"/>
      <c r="M3846" s="639"/>
      <c r="N3846" s="639"/>
      <c r="O3846" s="639"/>
      <c r="P3846" s="734"/>
      <c r="Q3846" s="642"/>
      <c r="R3846" s="639"/>
      <c r="S3846" s="729" t="str">
        <f>IFERROR(ROUND(VLOOKUP(M3846,Reinigungstage,IF('Gebäude-Typen'!$C$6&lt;&gt;0,'Gebäude-Typen'!$C$6,VLOOKUP(C3846,Gebäude_Typen,2,FALSE)),FALSE),2)/2,"")</f>
        <v/>
      </c>
      <c r="T3846" s="729" t="str">
        <f>IFERROR(ROUND(VLOOKUP(N3846,Reinigungstage,IF('Gebäude-Typen'!$C$6&lt;&gt;0,'Gebäude-Typen'!$C$6,VLOOKUP(C3846,Gebäude_Typen,2,FALSE)),FALSE),2)/2,"")</f>
        <v/>
      </c>
      <c r="U3846" s="730">
        <f t="shared" si="559"/>
        <v>17.98</v>
      </c>
      <c r="V3846" s="731" t="str">
        <f>IFERROR(INDEX('2. Raumgruppen'!$A$1:$Y$33,MATCH(IF(ISERROR(SEARCH(" ",M3846,1)),MID(M3846,1,3),MID(M3846,1,SEARCH(" ",M3846,1)-1)),'2. Raumgruppen'!$B:$B,0),IF(ISERROR(SEARCH(" ",M3846,1)),MATCH('2. Raumgruppen'!$L$8,'2. Raumgruppen'!$8:$8,0),MATCH(MID(M3846,SEARCH(" ",M3846,1)+1,3),'2. Raumgruppen'!$8:$8,0))),"")</f>
        <v/>
      </c>
      <c r="W3846" s="731" t="str">
        <f>IFERROR(INDEX('2. Raumgruppen'!$A$1:$Y$33,MATCH(IF(ISERROR(SEARCH(" ",N3846,1)),MID(N3846,1,3),MID(N3846,1,SEARCH(" ",N3846,1)-1)),'2. Raumgruppen'!$B:$B,0),IF(ISERROR(SEARCH(" ",N3846,1)),MATCH('2. Raumgruppen'!$L$8,'2. Raumgruppen'!$8:$8,0),MATCH(MID(N3846,SEARCH(" ",N3846,1)+1,3),'2. Raumgruppen'!$8:$8,0))),"")</f>
        <v/>
      </c>
      <c r="X3846" s="732" t="str">
        <f t="shared" si="560"/>
        <v/>
      </c>
      <c r="Y3846" s="732" t="str">
        <f t="shared" si="561"/>
        <v/>
      </c>
      <c r="Z3846" s="733" t="str">
        <f t="shared" si="562"/>
        <v/>
      </c>
      <c r="AA3846" s="732" t="str">
        <f t="shared" si="563"/>
        <v/>
      </c>
      <c r="AB3846" s="643"/>
      <c r="AC3846" s="276"/>
      <c r="AD3846" s="277"/>
      <c r="AE3846" s="278"/>
      <c r="AF3846" s="278" t="str">
        <f t="shared" si="564"/>
        <v/>
      </c>
      <c r="AG3846" s="278"/>
      <c r="AH3846" s="279">
        <f t="shared" si="565"/>
        <v>17.98</v>
      </c>
      <c r="AI3846" s="279" t="str">
        <f t="shared" si="566"/>
        <v/>
      </c>
      <c r="AJ3846" s="279" t="str">
        <f t="shared" si="567"/>
        <v/>
      </c>
      <c r="AK3846" s="278"/>
      <c r="AL3846" s="278"/>
      <c r="AM3846" s="278"/>
      <c r="AN3846" s="278"/>
      <c r="AO3846" s="262"/>
      <c r="AP3846" s="262"/>
      <c r="AQ3846" s="262"/>
      <c r="AR3846" s="262"/>
      <c r="AS3846" s="262"/>
      <c r="AT3846" s="262"/>
      <c r="AU3846" s="262"/>
      <c r="AV3846" s="262"/>
      <c r="AW3846" s="264"/>
      <c r="AX3846" s="278"/>
      <c r="AY3846" s="262"/>
      <c r="AZ3846" s="264"/>
    </row>
    <row r="3847" spans="1:52" ht="27" hidden="1" customHeight="1">
      <c r="A3847" s="264"/>
      <c r="B3847" s="639">
        <v>3833</v>
      </c>
      <c r="C3847" s="639"/>
      <c r="D3847" s="640"/>
      <c r="E3847" s="640"/>
      <c r="F3847" s="640" t="str">
        <f>IFERROR(VLOOKUP(C3847,'Gebäude-Typen'!$A$7:$D$215,4,FALSE),"")</f>
        <v/>
      </c>
      <c r="G3847" s="641"/>
      <c r="H3847" s="640"/>
      <c r="I3847" s="639"/>
      <c r="J3847" s="640"/>
      <c r="K3847" s="642"/>
      <c r="L3847" s="639"/>
      <c r="M3847" s="639"/>
      <c r="N3847" s="639"/>
      <c r="O3847" s="639"/>
      <c r="P3847" s="734"/>
      <c r="Q3847" s="642"/>
      <c r="R3847" s="639"/>
      <c r="S3847" s="729" t="str">
        <f>IFERROR(ROUND(VLOOKUP(M3847,Reinigungstage,IF('Gebäude-Typen'!$C$6&lt;&gt;0,'Gebäude-Typen'!$C$6,VLOOKUP(C3847,Gebäude_Typen,2,FALSE)),FALSE),2)/2,"")</f>
        <v/>
      </c>
      <c r="T3847" s="729" t="str">
        <f>IFERROR(ROUND(VLOOKUP(N3847,Reinigungstage,IF('Gebäude-Typen'!$C$6&lt;&gt;0,'Gebäude-Typen'!$C$6,VLOOKUP(C3847,Gebäude_Typen,2,FALSE)),FALSE),2)/2,"")</f>
        <v/>
      </c>
      <c r="U3847" s="730">
        <f t="shared" si="559"/>
        <v>17.98</v>
      </c>
      <c r="V3847" s="731" t="str">
        <f>IFERROR(INDEX('2. Raumgruppen'!$A$1:$Y$33,MATCH(IF(ISERROR(SEARCH(" ",M3847,1)),MID(M3847,1,3),MID(M3847,1,SEARCH(" ",M3847,1)-1)),'2. Raumgruppen'!$B:$B,0),IF(ISERROR(SEARCH(" ",M3847,1)),MATCH('2. Raumgruppen'!$L$8,'2. Raumgruppen'!$8:$8,0),MATCH(MID(M3847,SEARCH(" ",M3847,1)+1,3),'2. Raumgruppen'!$8:$8,0))),"")</f>
        <v/>
      </c>
      <c r="W3847" s="731" t="str">
        <f>IFERROR(INDEX('2. Raumgruppen'!$A$1:$Y$33,MATCH(IF(ISERROR(SEARCH(" ",N3847,1)),MID(N3847,1,3),MID(N3847,1,SEARCH(" ",N3847,1)-1)),'2. Raumgruppen'!$B:$B,0),IF(ISERROR(SEARCH(" ",N3847,1)),MATCH('2. Raumgruppen'!$L$8,'2. Raumgruppen'!$8:$8,0),MATCH(MID(N3847,SEARCH(" ",N3847,1)+1,3),'2. Raumgruppen'!$8:$8,0))),"")</f>
        <v/>
      </c>
      <c r="X3847" s="732" t="str">
        <f t="shared" si="560"/>
        <v/>
      </c>
      <c r="Y3847" s="732" t="str">
        <f t="shared" si="561"/>
        <v/>
      </c>
      <c r="Z3847" s="733" t="str">
        <f t="shared" si="562"/>
        <v/>
      </c>
      <c r="AA3847" s="732" t="str">
        <f t="shared" si="563"/>
        <v/>
      </c>
      <c r="AB3847" s="643"/>
      <c r="AC3847" s="276"/>
      <c r="AD3847" s="277"/>
      <c r="AE3847" s="278"/>
      <c r="AF3847" s="278" t="str">
        <f t="shared" si="564"/>
        <v/>
      </c>
      <c r="AG3847" s="278"/>
      <c r="AH3847" s="279">
        <f t="shared" si="565"/>
        <v>17.98</v>
      </c>
      <c r="AI3847" s="279" t="str">
        <f t="shared" si="566"/>
        <v/>
      </c>
      <c r="AJ3847" s="279" t="str">
        <f t="shared" si="567"/>
        <v/>
      </c>
      <c r="AK3847" s="278"/>
      <c r="AL3847" s="278"/>
      <c r="AM3847" s="278"/>
      <c r="AN3847" s="278"/>
      <c r="AO3847" s="262"/>
      <c r="AP3847" s="262"/>
      <c r="AQ3847" s="262"/>
      <c r="AR3847" s="262"/>
      <c r="AS3847" s="262"/>
      <c r="AT3847" s="262"/>
      <c r="AU3847" s="262"/>
      <c r="AV3847" s="262"/>
      <c r="AW3847" s="262"/>
      <c r="AX3847" s="262"/>
      <c r="AY3847" s="262"/>
      <c r="AZ3847" s="262"/>
    </row>
    <row r="3848" spans="1:52" ht="27" hidden="1" customHeight="1">
      <c r="B3848" s="639">
        <v>3834</v>
      </c>
      <c r="C3848" s="639"/>
      <c r="D3848" s="640"/>
      <c r="E3848" s="640"/>
      <c r="F3848" s="640" t="str">
        <f>IFERROR(VLOOKUP(C3848,'Gebäude-Typen'!$A$7:$D$215,4,FALSE),"")</f>
        <v/>
      </c>
      <c r="G3848" s="641"/>
      <c r="H3848" s="640"/>
      <c r="I3848" s="639"/>
      <c r="J3848" s="640"/>
      <c r="K3848" s="642"/>
      <c r="L3848" s="639"/>
      <c r="M3848" s="639"/>
      <c r="N3848" s="639"/>
      <c r="O3848" s="639"/>
      <c r="P3848" s="734"/>
      <c r="Q3848" s="642"/>
      <c r="R3848" s="639"/>
      <c r="S3848" s="729" t="str">
        <f>IFERROR(ROUND(VLOOKUP(M3848,Reinigungstage,IF('Gebäude-Typen'!$C$6&lt;&gt;0,'Gebäude-Typen'!$C$6,VLOOKUP(C3848,Gebäude_Typen,2,FALSE)),FALSE),2)/2,"")</f>
        <v/>
      </c>
      <c r="T3848" s="729" t="str">
        <f>IFERROR(ROUND(VLOOKUP(N3848,Reinigungstage,IF('Gebäude-Typen'!$C$6&lt;&gt;0,'Gebäude-Typen'!$C$6,VLOOKUP(C3848,Gebäude_Typen,2,FALSE)),FALSE),2)/2,"")</f>
        <v/>
      </c>
      <c r="U3848" s="730">
        <f t="shared" si="559"/>
        <v>17.98</v>
      </c>
      <c r="V3848" s="731" t="str">
        <f>IFERROR(INDEX('2. Raumgruppen'!$A$1:$Y$33,MATCH(IF(ISERROR(SEARCH(" ",M3848,1)),MID(M3848,1,3),MID(M3848,1,SEARCH(" ",M3848,1)-1)),'2. Raumgruppen'!$B:$B,0),IF(ISERROR(SEARCH(" ",M3848,1)),MATCH('2. Raumgruppen'!$L$8,'2. Raumgruppen'!$8:$8,0),MATCH(MID(M3848,SEARCH(" ",M3848,1)+1,3),'2. Raumgruppen'!$8:$8,0))),"")</f>
        <v/>
      </c>
      <c r="W3848" s="731" t="str">
        <f>IFERROR(INDEX('2. Raumgruppen'!$A$1:$Y$33,MATCH(IF(ISERROR(SEARCH(" ",N3848,1)),MID(N3848,1,3),MID(N3848,1,SEARCH(" ",N3848,1)-1)),'2. Raumgruppen'!$B:$B,0),IF(ISERROR(SEARCH(" ",N3848,1)),MATCH('2. Raumgruppen'!$L$8,'2. Raumgruppen'!$8:$8,0),MATCH(MID(N3848,SEARCH(" ",N3848,1)+1,3),'2. Raumgruppen'!$8:$8,0))),"")</f>
        <v/>
      </c>
      <c r="X3848" s="732" t="str">
        <f t="shared" si="560"/>
        <v/>
      </c>
      <c r="Y3848" s="732" t="str">
        <f t="shared" si="561"/>
        <v/>
      </c>
      <c r="Z3848" s="733" t="str">
        <f t="shared" si="562"/>
        <v/>
      </c>
      <c r="AA3848" s="732" t="str">
        <f t="shared" si="563"/>
        <v/>
      </c>
      <c r="AB3848" s="643"/>
      <c r="AC3848" s="276"/>
      <c r="AD3848" s="277"/>
      <c r="AE3848" s="278"/>
      <c r="AF3848" s="278" t="str">
        <f t="shared" si="564"/>
        <v/>
      </c>
      <c r="AG3848" s="278"/>
      <c r="AH3848" s="279">
        <f t="shared" si="565"/>
        <v>17.98</v>
      </c>
      <c r="AI3848" s="279" t="str">
        <f t="shared" si="566"/>
        <v/>
      </c>
      <c r="AJ3848" s="279" t="str">
        <f t="shared" si="567"/>
        <v/>
      </c>
      <c r="AK3848" s="278"/>
      <c r="AL3848" s="278"/>
      <c r="AM3848" s="278"/>
      <c r="AN3848" s="278"/>
      <c r="AO3848" s="262"/>
      <c r="AP3848" s="262"/>
      <c r="AQ3848" s="262"/>
      <c r="AR3848" s="262"/>
      <c r="AS3848" s="262"/>
      <c r="AT3848" s="262"/>
      <c r="AU3848" s="262"/>
      <c r="AV3848" s="262"/>
      <c r="AW3848" s="264"/>
      <c r="AX3848" s="264"/>
      <c r="AY3848" s="262"/>
      <c r="AZ3848" s="264"/>
    </row>
    <row r="3849" spans="1:52" ht="27" hidden="1" customHeight="1">
      <c r="A3849" s="264"/>
      <c r="B3849" s="639">
        <v>3835</v>
      </c>
      <c r="C3849" s="639"/>
      <c r="D3849" s="640"/>
      <c r="E3849" s="640"/>
      <c r="F3849" s="640" t="str">
        <f>IFERROR(VLOOKUP(C3849,'Gebäude-Typen'!$A$7:$D$215,4,FALSE),"")</f>
        <v/>
      </c>
      <c r="G3849" s="641"/>
      <c r="H3849" s="640"/>
      <c r="I3849" s="639"/>
      <c r="J3849" s="640"/>
      <c r="K3849" s="642"/>
      <c r="L3849" s="639"/>
      <c r="M3849" s="639"/>
      <c r="N3849" s="639"/>
      <c r="O3849" s="639"/>
      <c r="P3849" s="734"/>
      <c r="Q3849" s="642"/>
      <c r="R3849" s="639"/>
      <c r="S3849" s="729" t="str">
        <f>IFERROR(ROUND(VLOOKUP(M3849,Reinigungstage,IF('Gebäude-Typen'!$C$6&lt;&gt;0,'Gebäude-Typen'!$C$6,VLOOKUP(C3849,Gebäude_Typen,2,FALSE)),FALSE),2)/2,"")</f>
        <v/>
      </c>
      <c r="T3849" s="729" t="str">
        <f>IFERROR(ROUND(VLOOKUP(N3849,Reinigungstage,IF('Gebäude-Typen'!$C$6&lt;&gt;0,'Gebäude-Typen'!$C$6,VLOOKUP(C3849,Gebäude_Typen,2,FALSE)),FALSE),2)/2,"")</f>
        <v/>
      </c>
      <c r="U3849" s="730">
        <f t="shared" si="559"/>
        <v>17.98</v>
      </c>
      <c r="V3849" s="731" t="str">
        <f>IFERROR(INDEX('2. Raumgruppen'!$A$1:$Y$33,MATCH(IF(ISERROR(SEARCH(" ",M3849,1)),MID(M3849,1,3),MID(M3849,1,SEARCH(" ",M3849,1)-1)),'2. Raumgruppen'!$B:$B,0),IF(ISERROR(SEARCH(" ",M3849,1)),MATCH('2. Raumgruppen'!$L$8,'2. Raumgruppen'!$8:$8,0),MATCH(MID(M3849,SEARCH(" ",M3849,1)+1,3),'2. Raumgruppen'!$8:$8,0))),"")</f>
        <v/>
      </c>
      <c r="W3849" s="731" t="str">
        <f>IFERROR(INDEX('2. Raumgruppen'!$A$1:$Y$33,MATCH(IF(ISERROR(SEARCH(" ",N3849,1)),MID(N3849,1,3),MID(N3849,1,SEARCH(" ",N3849,1)-1)),'2. Raumgruppen'!$B:$B,0),IF(ISERROR(SEARCH(" ",N3849,1)),MATCH('2. Raumgruppen'!$L$8,'2. Raumgruppen'!$8:$8,0),MATCH(MID(N3849,SEARCH(" ",N3849,1)+1,3),'2. Raumgruppen'!$8:$8,0))),"")</f>
        <v/>
      </c>
      <c r="X3849" s="732" t="str">
        <f t="shared" si="560"/>
        <v/>
      </c>
      <c r="Y3849" s="732" t="str">
        <f t="shared" si="561"/>
        <v/>
      </c>
      <c r="Z3849" s="733" t="str">
        <f t="shared" si="562"/>
        <v/>
      </c>
      <c r="AA3849" s="732" t="str">
        <f t="shared" si="563"/>
        <v/>
      </c>
      <c r="AB3849" s="643"/>
      <c r="AC3849" s="276"/>
      <c r="AD3849" s="277"/>
      <c r="AE3849" s="278"/>
      <c r="AF3849" s="278" t="str">
        <f t="shared" si="564"/>
        <v/>
      </c>
      <c r="AG3849" s="278"/>
      <c r="AH3849" s="279">
        <f t="shared" si="565"/>
        <v>17.98</v>
      </c>
      <c r="AI3849" s="279" t="str">
        <f t="shared" si="566"/>
        <v/>
      </c>
      <c r="AJ3849" s="279" t="str">
        <f t="shared" si="567"/>
        <v/>
      </c>
      <c r="AK3849" s="278"/>
      <c r="AL3849" s="278"/>
      <c r="AM3849" s="278"/>
      <c r="AN3849" s="278"/>
      <c r="AO3849" s="262"/>
      <c r="AP3849" s="262"/>
      <c r="AQ3849" s="262"/>
      <c r="AR3849" s="262"/>
      <c r="AS3849" s="262"/>
      <c r="AT3849" s="262"/>
      <c r="AU3849" s="262"/>
      <c r="AV3849" s="262"/>
      <c r="AW3849" s="264"/>
      <c r="AX3849" s="264"/>
      <c r="AY3849" s="262"/>
      <c r="AZ3849" s="262"/>
    </row>
    <row r="3850" spans="1:52" ht="27" hidden="1" customHeight="1">
      <c r="B3850" s="639">
        <v>3836</v>
      </c>
      <c r="C3850" s="639"/>
      <c r="D3850" s="640"/>
      <c r="E3850" s="640"/>
      <c r="F3850" s="640" t="str">
        <f>IFERROR(VLOOKUP(C3850,'Gebäude-Typen'!$A$7:$D$215,4,FALSE),"")</f>
        <v/>
      </c>
      <c r="G3850" s="641"/>
      <c r="H3850" s="640"/>
      <c r="I3850" s="639"/>
      <c r="J3850" s="640"/>
      <c r="K3850" s="642"/>
      <c r="L3850" s="639"/>
      <c r="M3850" s="639"/>
      <c r="N3850" s="639"/>
      <c r="O3850" s="639"/>
      <c r="P3850" s="734"/>
      <c r="Q3850" s="642"/>
      <c r="R3850" s="639"/>
      <c r="S3850" s="729" t="str">
        <f>IFERROR(ROUND(VLOOKUP(M3850,Reinigungstage,IF('Gebäude-Typen'!$C$6&lt;&gt;0,'Gebäude-Typen'!$C$6,VLOOKUP(C3850,Gebäude_Typen,2,FALSE)),FALSE),2)/2,"")</f>
        <v/>
      </c>
      <c r="T3850" s="729" t="str">
        <f>IFERROR(ROUND(VLOOKUP(N3850,Reinigungstage,IF('Gebäude-Typen'!$C$6&lt;&gt;0,'Gebäude-Typen'!$C$6,VLOOKUP(C3850,Gebäude_Typen,2,FALSE)),FALSE),2)/2,"")</f>
        <v/>
      </c>
      <c r="U3850" s="730">
        <f t="shared" si="559"/>
        <v>17.98</v>
      </c>
      <c r="V3850" s="731" t="str">
        <f>IFERROR(INDEX('2. Raumgruppen'!$A$1:$Y$33,MATCH(IF(ISERROR(SEARCH(" ",M3850,1)),MID(M3850,1,3),MID(M3850,1,SEARCH(" ",M3850,1)-1)),'2. Raumgruppen'!$B:$B,0),IF(ISERROR(SEARCH(" ",M3850,1)),MATCH('2. Raumgruppen'!$L$8,'2. Raumgruppen'!$8:$8,0),MATCH(MID(M3850,SEARCH(" ",M3850,1)+1,3),'2. Raumgruppen'!$8:$8,0))),"")</f>
        <v/>
      </c>
      <c r="W3850" s="731" t="str">
        <f>IFERROR(INDEX('2. Raumgruppen'!$A$1:$Y$33,MATCH(IF(ISERROR(SEARCH(" ",N3850,1)),MID(N3850,1,3),MID(N3850,1,SEARCH(" ",N3850,1)-1)),'2. Raumgruppen'!$B:$B,0),IF(ISERROR(SEARCH(" ",N3850,1)),MATCH('2. Raumgruppen'!$L$8,'2. Raumgruppen'!$8:$8,0),MATCH(MID(N3850,SEARCH(" ",N3850,1)+1,3),'2. Raumgruppen'!$8:$8,0))),"")</f>
        <v/>
      </c>
      <c r="X3850" s="732" t="str">
        <f t="shared" si="560"/>
        <v/>
      </c>
      <c r="Y3850" s="732" t="str">
        <f t="shared" si="561"/>
        <v/>
      </c>
      <c r="Z3850" s="733" t="str">
        <f t="shared" si="562"/>
        <v/>
      </c>
      <c r="AA3850" s="732" t="str">
        <f t="shared" si="563"/>
        <v/>
      </c>
      <c r="AB3850" s="643"/>
      <c r="AC3850" s="276"/>
      <c r="AD3850" s="277"/>
      <c r="AE3850" s="278"/>
      <c r="AF3850" s="278" t="str">
        <f t="shared" si="564"/>
        <v/>
      </c>
      <c r="AG3850" s="278"/>
      <c r="AH3850" s="279">
        <f t="shared" si="565"/>
        <v>17.98</v>
      </c>
      <c r="AI3850" s="279" t="str">
        <f t="shared" si="566"/>
        <v/>
      </c>
      <c r="AJ3850" s="279" t="str">
        <f t="shared" si="567"/>
        <v/>
      </c>
      <c r="AK3850" s="278"/>
      <c r="AL3850" s="278"/>
      <c r="AM3850" s="278"/>
      <c r="AN3850" s="278"/>
      <c r="AO3850" s="262"/>
      <c r="AP3850" s="262"/>
      <c r="AQ3850" s="262"/>
      <c r="AR3850" s="262"/>
      <c r="AS3850" s="262"/>
      <c r="AT3850" s="262"/>
      <c r="AU3850" s="262"/>
      <c r="AV3850" s="262"/>
      <c r="AW3850" s="262"/>
      <c r="AX3850" s="264"/>
      <c r="AY3850" s="262"/>
      <c r="AZ3850" s="262"/>
    </row>
    <row r="3851" spans="1:52" ht="27" hidden="1" customHeight="1">
      <c r="B3851" s="639">
        <v>3837</v>
      </c>
      <c r="C3851" s="639"/>
      <c r="D3851" s="640"/>
      <c r="E3851" s="640"/>
      <c r="F3851" s="640" t="str">
        <f>IFERROR(VLOOKUP(C3851,'Gebäude-Typen'!$A$7:$D$215,4,FALSE),"")</f>
        <v/>
      </c>
      <c r="G3851" s="641"/>
      <c r="H3851" s="640"/>
      <c r="I3851" s="639"/>
      <c r="J3851" s="640"/>
      <c r="K3851" s="642"/>
      <c r="L3851" s="639"/>
      <c r="M3851" s="639"/>
      <c r="N3851" s="639"/>
      <c r="O3851" s="639"/>
      <c r="P3851" s="734"/>
      <c r="Q3851" s="642"/>
      <c r="R3851" s="639"/>
      <c r="S3851" s="729" t="str">
        <f>IFERROR(ROUND(VLOOKUP(M3851,Reinigungstage,IF('Gebäude-Typen'!$C$6&lt;&gt;0,'Gebäude-Typen'!$C$6,VLOOKUP(C3851,Gebäude_Typen,2,FALSE)),FALSE),2)/2,"")</f>
        <v/>
      </c>
      <c r="T3851" s="729" t="str">
        <f>IFERROR(ROUND(VLOOKUP(N3851,Reinigungstage,IF('Gebäude-Typen'!$C$6&lt;&gt;0,'Gebäude-Typen'!$C$6,VLOOKUP(C3851,Gebäude_Typen,2,FALSE)),FALSE),2)/2,"")</f>
        <v/>
      </c>
      <c r="U3851" s="730">
        <f t="shared" si="559"/>
        <v>17.98</v>
      </c>
      <c r="V3851" s="731" t="str">
        <f>IFERROR(INDEX('2. Raumgruppen'!$A$1:$Y$33,MATCH(IF(ISERROR(SEARCH(" ",M3851,1)),MID(M3851,1,3),MID(M3851,1,SEARCH(" ",M3851,1)-1)),'2. Raumgruppen'!$B:$B,0),IF(ISERROR(SEARCH(" ",M3851,1)),MATCH('2. Raumgruppen'!$L$8,'2. Raumgruppen'!$8:$8,0),MATCH(MID(M3851,SEARCH(" ",M3851,1)+1,3),'2. Raumgruppen'!$8:$8,0))),"")</f>
        <v/>
      </c>
      <c r="W3851" s="731" t="str">
        <f>IFERROR(INDEX('2. Raumgruppen'!$A$1:$Y$33,MATCH(IF(ISERROR(SEARCH(" ",N3851,1)),MID(N3851,1,3),MID(N3851,1,SEARCH(" ",N3851,1)-1)),'2. Raumgruppen'!$B:$B,0),IF(ISERROR(SEARCH(" ",N3851,1)),MATCH('2. Raumgruppen'!$L$8,'2. Raumgruppen'!$8:$8,0),MATCH(MID(N3851,SEARCH(" ",N3851,1)+1,3),'2. Raumgruppen'!$8:$8,0))),"")</f>
        <v/>
      </c>
      <c r="X3851" s="732" t="str">
        <f t="shared" si="560"/>
        <v/>
      </c>
      <c r="Y3851" s="732" t="str">
        <f t="shared" si="561"/>
        <v/>
      </c>
      <c r="Z3851" s="733" t="str">
        <f t="shared" si="562"/>
        <v/>
      </c>
      <c r="AA3851" s="732" t="str">
        <f t="shared" si="563"/>
        <v/>
      </c>
      <c r="AB3851" s="643"/>
      <c r="AC3851" s="276"/>
      <c r="AD3851" s="277"/>
      <c r="AE3851" s="278"/>
      <c r="AF3851" s="278" t="str">
        <f t="shared" si="564"/>
        <v/>
      </c>
      <c r="AG3851" s="278"/>
      <c r="AH3851" s="279">
        <f t="shared" si="565"/>
        <v>17.98</v>
      </c>
      <c r="AI3851" s="279" t="str">
        <f t="shared" si="566"/>
        <v/>
      </c>
      <c r="AJ3851" s="279" t="str">
        <f t="shared" si="567"/>
        <v/>
      </c>
      <c r="AK3851" s="278"/>
      <c r="AL3851" s="278"/>
      <c r="AM3851" s="278"/>
      <c r="AN3851" s="278"/>
      <c r="AO3851" s="262"/>
      <c r="AP3851" s="262"/>
      <c r="AQ3851" s="262"/>
      <c r="AR3851" s="262"/>
      <c r="AS3851" s="262"/>
      <c r="AT3851" s="262"/>
      <c r="AU3851" s="262"/>
      <c r="AV3851" s="262"/>
      <c r="AW3851" s="264"/>
      <c r="AX3851" s="264"/>
      <c r="AY3851" s="262"/>
      <c r="AZ3851" s="264"/>
    </row>
    <row r="3852" spans="1:52" ht="27" hidden="1" customHeight="1">
      <c r="B3852" s="639">
        <v>3838</v>
      </c>
      <c r="C3852" s="639"/>
      <c r="D3852" s="640"/>
      <c r="E3852" s="640"/>
      <c r="F3852" s="640" t="str">
        <f>IFERROR(VLOOKUP(C3852,'Gebäude-Typen'!$A$7:$D$215,4,FALSE),"")</f>
        <v/>
      </c>
      <c r="G3852" s="641"/>
      <c r="H3852" s="640"/>
      <c r="I3852" s="639"/>
      <c r="J3852" s="640"/>
      <c r="K3852" s="642"/>
      <c r="L3852" s="639"/>
      <c r="M3852" s="639"/>
      <c r="N3852" s="639"/>
      <c r="O3852" s="639"/>
      <c r="P3852" s="734"/>
      <c r="Q3852" s="642"/>
      <c r="R3852" s="639"/>
      <c r="S3852" s="729" t="str">
        <f>IFERROR(ROUND(VLOOKUP(M3852,Reinigungstage,IF('Gebäude-Typen'!$C$6&lt;&gt;0,'Gebäude-Typen'!$C$6,VLOOKUP(C3852,Gebäude_Typen,2,FALSE)),FALSE),2)/2,"")</f>
        <v/>
      </c>
      <c r="T3852" s="729" t="str">
        <f>IFERROR(ROUND(VLOOKUP(N3852,Reinigungstage,IF('Gebäude-Typen'!$C$6&lt;&gt;0,'Gebäude-Typen'!$C$6,VLOOKUP(C3852,Gebäude_Typen,2,FALSE)),FALSE),2)/2,"")</f>
        <v/>
      </c>
      <c r="U3852" s="730">
        <f t="shared" si="559"/>
        <v>17.98</v>
      </c>
      <c r="V3852" s="731" t="str">
        <f>IFERROR(INDEX('2. Raumgruppen'!$A$1:$Y$33,MATCH(IF(ISERROR(SEARCH(" ",M3852,1)),MID(M3852,1,3),MID(M3852,1,SEARCH(" ",M3852,1)-1)),'2. Raumgruppen'!$B:$B,0),IF(ISERROR(SEARCH(" ",M3852,1)),MATCH('2. Raumgruppen'!$L$8,'2. Raumgruppen'!$8:$8,0),MATCH(MID(M3852,SEARCH(" ",M3852,1)+1,3),'2. Raumgruppen'!$8:$8,0))),"")</f>
        <v/>
      </c>
      <c r="W3852" s="731" t="str">
        <f>IFERROR(INDEX('2. Raumgruppen'!$A$1:$Y$33,MATCH(IF(ISERROR(SEARCH(" ",N3852,1)),MID(N3852,1,3),MID(N3852,1,SEARCH(" ",N3852,1)-1)),'2. Raumgruppen'!$B:$B,0),IF(ISERROR(SEARCH(" ",N3852,1)),MATCH('2. Raumgruppen'!$L$8,'2. Raumgruppen'!$8:$8,0),MATCH(MID(N3852,SEARCH(" ",N3852,1)+1,3),'2. Raumgruppen'!$8:$8,0))),"")</f>
        <v/>
      </c>
      <c r="X3852" s="732" t="str">
        <f t="shared" si="560"/>
        <v/>
      </c>
      <c r="Y3852" s="732" t="str">
        <f t="shared" si="561"/>
        <v/>
      </c>
      <c r="Z3852" s="733" t="str">
        <f t="shared" si="562"/>
        <v/>
      </c>
      <c r="AA3852" s="732" t="str">
        <f t="shared" si="563"/>
        <v/>
      </c>
      <c r="AB3852" s="643"/>
      <c r="AC3852" s="276"/>
      <c r="AD3852" s="277"/>
      <c r="AE3852" s="278"/>
      <c r="AF3852" s="278" t="str">
        <f t="shared" si="564"/>
        <v/>
      </c>
      <c r="AG3852" s="278"/>
      <c r="AH3852" s="279">
        <f t="shared" si="565"/>
        <v>17.98</v>
      </c>
      <c r="AI3852" s="279" t="str">
        <f t="shared" si="566"/>
        <v/>
      </c>
      <c r="AJ3852" s="279" t="str">
        <f t="shared" si="567"/>
        <v/>
      </c>
      <c r="AK3852" s="278"/>
      <c r="AL3852" s="278"/>
      <c r="AM3852" s="278"/>
      <c r="AN3852" s="278"/>
      <c r="AO3852" s="262"/>
      <c r="AP3852" s="262"/>
      <c r="AQ3852" s="262"/>
      <c r="AR3852" s="262"/>
      <c r="AS3852" s="262"/>
      <c r="AT3852" s="262"/>
      <c r="AU3852" s="262"/>
      <c r="AV3852" s="262"/>
      <c r="AW3852" s="262"/>
      <c r="AX3852" s="278"/>
      <c r="AY3852" s="264"/>
      <c r="AZ3852" s="264"/>
    </row>
    <row r="3853" spans="1:52" ht="27" hidden="1" customHeight="1">
      <c r="B3853" s="639">
        <v>3839</v>
      </c>
      <c r="C3853" s="639"/>
      <c r="D3853" s="640"/>
      <c r="E3853" s="640"/>
      <c r="F3853" s="640" t="str">
        <f>IFERROR(VLOOKUP(C3853,'Gebäude-Typen'!$A$7:$D$215,4,FALSE),"")</f>
        <v/>
      </c>
      <c r="G3853" s="641"/>
      <c r="H3853" s="640"/>
      <c r="I3853" s="639"/>
      <c r="J3853" s="640"/>
      <c r="K3853" s="642"/>
      <c r="L3853" s="639"/>
      <c r="M3853" s="639"/>
      <c r="N3853" s="639"/>
      <c r="O3853" s="639"/>
      <c r="P3853" s="734"/>
      <c r="Q3853" s="642"/>
      <c r="R3853" s="639"/>
      <c r="S3853" s="729" t="str">
        <f>IFERROR(ROUND(VLOOKUP(M3853,Reinigungstage,IF('Gebäude-Typen'!$C$6&lt;&gt;0,'Gebäude-Typen'!$C$6,VLOOKUP(C3853,Gebäude_Typen,2,FALSE)),FALSE),2)/2,"")</f>
        <v/>
      </c>
      <c r="T3853" s="729" t="str">
        <f>IFERROR(ROUND(VLOOKUP(N3853,Reinigungstage,IF('Gebäude-Typen'!$C$6&lt;&gt;0,'Gebäude-Typen'!$C$6,VLOOKUP(C3853,Gebäude_Typen,2,FALSE)),FALSE),2)/2,"")</f>
        <v/>
      </c>
      <c r="U3853" s="730">
        <f t="shared" si="559"/>
        <v>17.98</v>
      </c>
      <c r="V3853" s="731" t="str">
        <f>IFERROR(INDEX('2. Raumgruppen'!$A$1:$Y$33,MATCH(IF(ISERROR(SEARCH(" ",M3853,1)),MID(M3853,1,3),MID(M3853,1,SEARCH(" ",M3853,1)-1)),'2. Raumgruppen'!$B:$B,0),IF(ISERROR(SEARCH(" ",M3853,1)),MATCH('2. Raumgruppen'!$L$8,'2. Raumgruppen'!$8:$8,0),MATCH(MID(M3853,SEARCH(" ",M3853,1)+1,3),'2. Raumgruppen'!$8:$8,0))),"")</f>
        <v/>
      </c>
      <c r="W3853" s="731" t="str">
        <f>IFERROR(INDEX('2. Raumgruppen'!$A$1:$Y$33,MATCH(IF(ISERROR(SEARCH(" ",N3853,1)),MID(N3853,1,3),MID(N3853,1,SEARCH(" ",N3853,1)-1)),'2. Raumgruppen'!$B:$B,0),IF(ISERROR(SEARCH(" ",N3853,1)),MATCH('2. Raumgruppen'!$L$8,'2. Raumgruppen'!$8:$8,0),MATCH(MID(N3853,SEARCH(" ",N3853,1)+1,3),'2. Raumgruppen'!$8:$8,0))),"")</f>
        <v/>
      </c>
      <c r="X3853" s="732" t="str">
        <f t="shared" si="560"/>
        <v/>
      </c>
      <c r="Y3853" s="732" t="str">
        <f t="shared" si="561"/>
        <v/>
      </c>
      <c r="Z3853" s="733" t="str">
        <f t="shared" si="562"/>
        <v/>
      </c>
      <c r="AA3853" s="732" t="str">
        <f t="shared" si="563"/>
        <v/>
      </c>
      <c r="AB3853" s="643"/>
      <c r="AC3853" s="276"/>
      <c r="AD3853" s="277"/>
      <c r="AE3853" s="278"/>
      <c r="AF3853" s="278" t="str">
        <f t="shared" si="564"/>
        <v/>
      </c>
      <c r="AG3853" s="278"/>
      <c r="AH3853" s="279">
        <f t="shared" si="565"/>
        <v>17.98</v>
      </c>
      <c r="AI3853" s="279" t="str">
        <f t="shared" si="566"/>
        <v/>
      </c>
      <c r="AJ3853" s="279" t="str">
        <f t="shared" si="567"/>
        <v/>
      </c>
      <c r="AK3853" s="278"/>
      <c r="AL3853" s="278"/>
      <c r="AM3853" s="278"/>
      <c r="AN3853" s="278"/>
      <c r="AO3853" s="262"/>
      <c r="AP3853" s="262"/>
      <c r="AQ3853" s="262"/>
      <c r="AR3853" s="262"/>
      <c r="AS3853" s="262"/>
      <c r="AT3853" s="262"/>
      <c r="AU3853" s="262"/>
      <c r="AV3853" s="262"/>
      <c r="AW3853" s="262"/>
      <c r="AX3853" s="262"/>
      <c r="AY3853" s="264"/>
      <c r="AZ3853" s="262"/>
    </row>
    <row r="3854" spans="1:52" ht="27" hidden="1" customHeight="1">
      <c r="B3854" s="639">
        <v>3840</v>
      </c>
      <c r="C3854" s="639"/>
      <c r="D3854" s="640"/>
      <c r="E3854" s="640"/>
      <c r="F3854" s="640" t="str">
        <f>IFERROR(VLOOKUP(C3854,'Gebäude-Typen'!$A$7:$D$215,4,FALSE),"")</f>
        <v/>
      </c>
      <c r="G3854" s="641"/>
      <c r="H3854" s="640"/>
      <c r="I3854" s="639"/>
      <c r="J3854" s="640"/>
      <c r="K3854" s="642"/>
      <c r="L3854" s="639"/>
      <c r="M3854" s="639"/>
      <c r="N3854" s="639"/>
      <c r="O3854" s="639"/>
      <c r="P3854" s="734"/>
      <c r="Q3854" s="642"/>
      <c r="R3854" s="639"/>
      <c r="S3854" s="729" t="str">
        <f>IFERROR(ROUND(VLOOKUP(M3854,Reinigungstage,IF('Gebäude-Typen'!$C$6&lt;&gt;0,'Gebäude-Typen'!$C$6,VLOOKUP(C3854,Gebäude_Typen,2,FALSE)),FALSE),2)/2,"")</f>
        <v/>
      </c>
      <c r="T3854" s="729" t="str">
        <f>IFERROR(ROUND(VLOOKUP(N3854,Reinigungstage,IF('Gebäude-Typen'!$C$6&lt;&gt;0,'Gebäude-Typen'!$C$6,VLOOKUP(C3854,Gebäude_Typen,2,FALSE)),FALSE),2)/2,"")</f>
        <v/>
      </c>
      <c r="U3854" s="730">
        <f t="shared" si="559"/>
        <v>17.98</v>
      </c>
      <c r="V3854" s="731" t="str">
        <f>IFERROR(INDEX('2. Raumgruppen'!$A$1:$Y$33,MATCH(IF(ISERROR(SEARCH(" ",M3854,1)),MID(M3854,1,3),MID(M3854,1,SEARCH(" ",M3854,1)-1)),'2. Raumgruppen'!$B:$B,0),IF(ISERROR(SEARCH(" ",M3854,1)),MATCH('2. Raumgruppen'!$L$8,'2. Raumgruppen'!$8:$8,0),MATCH(MID(M3854,SEARCH(" ",M3854,1)+1,3),'2. Raumgruppen'!$8:$8,0))),"")</f>
        <v/>
      </c>
      <c r="W3854" s="731" t="str">
        <f>IFERROR(INDEX('2. Raumgruppen'!$A$1:$Y$33,MATCH(IF(ISERROR(SEARCH(" ",N3854,1)),MID(N3854,1,3),MID(N3854,1,SEARCH(" ",N3854,1)-1)),'2. Raumgruppen'!$B:$B,0),IF(ISERROR(SEARCH(" ",N3854,1)),MATCH('2. Raumgruppen'!$L$8,'2. Raumgruppen'!$8:$8,0),MATCH(MID(N3854,SEARCH(" ",N3854,1)+1,3),'2. Raumgruppen'!$8:$8,0))),"")</f>
        <v/>
      </c>
      <c r="X3854" s="732" t="str">
        <f t="shared" si="560"/>
        <v/>
      </c>
      <c r="Y3854" s="732" t="str">
        <f t="shared" si="561"/>
        <v/>
      </c>
      <c r="Z3854" s="733" t="str">
        <f t="shared" si="562"/>
        <v/>
      </c>
      <c r="AA3854" s="732" t="str">
        <f t="shared" si="563"/>
        <v/>
      </c>
      <c r="AB3854" s="643"/>
      <c r="AC3854" s="276"/>
      <c r="AD3854" s="277"/>
      <c r="AE3854" s="278"/>
      <c r="AF3854" s="278" t="str">
        <f t="shared" si="564"/>
        <v/>
      </c>
      <c r="AG3854" s="278"/>
      <c r="AH3854" s="279">
        <f t="shared" si="565"/>
        <v>17.98</v>
      </c>
      <c r="AI3854" s="279" t="str">
        <f t="shared" si="566"/>
        <v/>
      </c>
      <c r="AJ3854" s="279" t="str">
        <f t="shared" si="567"/>
        <v/>
      </c>
      <c r="AK3854" s="278"/>
      <c r="AL3854" s="278"/>
      <c r="AM3854" s="278"/>
      <c r="AN3854" s="278"/>
      <c r="AO3854" s="262"/>
      <c r="AP3854" s="262"/>
      <c r="AQ3854" s="262"/>
      <c r="AR3854" s="262"/>
      <c r="AS3854" s="262"/>
      <c r="AT3854" s="262"/>
      <c r="AU3854" s="262"/>
      <c r="AV3854" s="262"/>
      <c r="AW3854" s="262"/>
      <c r="AX3854" s="262"/>
      <c r="AY3854" s="262"/>
      <c r="AZ3854" s="262"/>
    </row>
    <row r="3855" spans="1:52" ht="27" hidden="1" customHeight="1">
      <c r="B3855" s="639">
        <v>3841</v>
      </c>
      <c r="C3855" s="639"/>
      <c r="D3855" s="640"/>
      <c r="E3855" s="640"/>
      <c r="F3855" s="640" t="str">
        <f>IFERROR(VLOOKUP(C3855,'Gebäude-Typen'!$A$7:$D$215,4,FALSE),"")</f>
        <v/>
      </c>
      <c r="G3855" s="641"/>
      <c r="H3855" s="640"/>
      <c r="I3855" s="639"/>
      <c r="J3855" s="640"/>
      <c r="K3855" s="642"/>
      <c r="L3855" s="639"/>
      <c r="M3855" s="639"/>
      <c r="N3855" s="639"/>
      <c r="O3855" s="639"/>
      <c r="P3855" s="734"/>
      <c r="Q3855" s="642"/>
      <c r="R3855" s="639"/>
      <c r="S3855" s="729" t="str">
        <f>IFERROR(ROUND(VLOOKUP(M3855,Reinigungstage,IF('Gebäude-Typen'!$C$6&lt;&gt;0,'Gebäude-Typen'!$C$6,VLOOKUP(C3855,Gebäude_Typen,2,FALSE)),FALSE),2)/2,"")</f>
        <v/>
      </c>
      <c r="T3855" s="729" t="str">
        <f>IFERROR(ROUND(VLOOKUP(N3855,Reinigungstage,IF('Gebäude-Typen'!$C$6&lt;&gt;0,'Gebäude-Typen'!$C$6,VLOOKUP(C3855,Gebäude_Typen,2,FALSE)),FALSE),2)/2,"")</f>
        <v/>
      </c>
      <c r="U3855" s="730">
        <f t="shared" ref="U3855:U3918" si="568">SVS</f>
        <v>17.98</v>
      </c>
      <c r="V3855" s="731" t="str">
        <f>IFERROR(INDEX('2. Raumgruppen'!$A$1:$Y$33,MATCH(IF(ISERROR(SEARCH(" ",M3855,1)),MID(M3855,1,3),MID(M3855,1,SEARCH(" ",M3855,1)-1)),'2. Raumgruppen'!$B:$B,0),IF(ISERROR(SEARCH(" ",M3855,1)),MATCH('2. Raumgruppen'!$L$8,'2. Raumgruppen'!$8:$8,0),MATCH(MID(M3855,SEARCH(" ",M3855,1)+1,3),'2. Raumgruppen'!$8:$8,0))),"")</f>
        <v/>
      </c>
      <c r="W3855" s="731" t="str">
        <f>IFERROR(INDEX('2. Raumgruppen'!$A$1:$Y$33,MATCH(IF(ISERROR(SEARCH(" ",N3855,1)),MID(N3855,1,3),MID(N3855,1,SEARCH(" ",N3855,1)-1)),'2. Raumgruppen'!$B:$B,0),IF(ISERROR(SEARCH(" ",N3855,1)),MATCH('2. Raumgruppen'!$L$8,'2. Raumgruppen'!$8:$8,0),MATCH(MID(N3855,SEARCH(" ",N3855,1)+1,3),'2. Raumgruppen'!$8:$8,0))),"")</f>
        <v/>
      </c>
      <c r="X3855" s="732" t="str">
        <f t="shared" ref="X3855:X3918" si="569">IFERROR(K3855*S3855,"")</f>
        <v/>
      </c>
      <c r="Y3855" s="732" t="str">
        <f t="shared" ref="Y3855:Y3918" si="570">IFERROR(K3855*T3855,"")</f>
        <v/>
      </c>
      <c r="Z3855" s="733" t="str">
        <f t="shared" ref="Z3855:Z3918" si="571">IFERROR(IF(V3855="","",(X3855/V3855)+(Y3855/W3855)),"")</f>
        <v/>
      </c>
      <c r="AA3855" s="732" t="str">
        <f t="shared" ref="AA3855:AA3918" si="572">IFERROR(Z3855*U3855,"")</f>
        <v/>
      </c>
      <c r="AB3855" s="643"/>
      <c r="AC3855" s="276"/>
      <c r="AD3855" s="277"/>
      <c r="AE3855" s="278"/>
      <c r="AF3855" s="278" t="str">
        <f t="shared" si="564"/>
        <v/>
      </c>
      <c r="AG3855" s="278"/>
      <c r="AH3855" s="279">
        <f t="shared" si="565"/>
        <v>17.98</v>
      </c>
      <c r="AI3855" s="279" t="str">
        <f t="shared" si="566"/>
        <v/>
      </c>
      <c r="AJ3855" s="279" t="str">
        <f t="shared" si="567"/>
        <v/>
      </c>
      <c r="AK3855" s="278"/>
      <c r="AL3855" s="278"/>
      <c r="AM3855" s="278"/>
      <c r="AN3855" s="278"/>
      <c r="AO3855" s="262"/>
      <c r="AP3855" s="262"/>
      <c r="AQ3855" s="262"/>
      <c r="AR3855" s="262"/>
      <c r="AS3855" s="262"/>
      <c r="AT3855" s="262"/>
      <c r="AU3855" s="262"/>
      <c r="AV3855" s="262"/>
      <c r="AW3855" s="264"/>
      <c r="AX3855" s="262"/>
      <c r="AY3855" s="262"/>
      <c r="AZ3855" s="264"/>
    </row>
    <row r="3856" spans="1:52" ht="27" hidden="1" customHeight="1">
      <c r="A3856" s="264"/>
      <c r="B3856" s="639">
        <v>3842</v>
      </c>
      <c r="C3856" s="639"/>
      <c r="D3856" s="640"/>
      <c r="E3856" s="640"/>
      <c r="F3856" s="640" t="str">
        <f>IFERROR(VLOOKUP(C3856,'Gebäude-Typen'!$A$7:$D$215,4,FALSE),"")</f>
        <v/>
      </c>
      <c r="G3856" s="641"/>
      <c r="H3856" s="640"/>
      <c r="I3856" s="639"/>
      <c r="J3856" s="640"/>
      <c r="K3856" s="642"/>
      <c r="L3856" s="639"/>
      <c r="M3856" s="639"/>
      <c r="N3856" s="639"/>
      <c r="O3856" s="639"/>
      <c r="P3856" s="734"/>
      <c r="Q3856" s="642"/>
      <c r="R3856" s="639"/>
      <c r="S3856" s="729" t="str">
        <f>IFERROR(ROUND(VLOOKUP(M3856,Reinigungstage,IF('Gebäude-Typen'!$C$6&lt;&gt;0,'Gebäude-Typen'!$C$6,VLOOKUP(C3856,Gebäude_Typen,2,FALSE)),FALSE),2)/2,"")</f>
        <v/>
      </c>
      <c r="T3856" s="729" t="str">
        <f>IFERROR(ROUND(VLOOKUP(N3856,Reinigungstage,IF('Gebäude-Typen'!$C$6&lt;&gt;0,'Gebäude-Typen'!$C$6,VLOOKUP(C3856,Gebäude_Typen,2,FALSE)),FALSE),2)/2,"")</f>
        <v/>
      </c>
      <c r="U3856" s="730">
        <f t="shared" si="568"/>
        <v>17.98</v>
      </c>
      <c r="V3856" s="731" t="str">
        <f>IFERROR(INDEX('2. Raumgruppen'!$A$1:$Y$33,MATCH(IF(ISERROR(SEARCH(" ",M3856,1)),MID(M3856,1,3),MID(M3856,1,SEARCH(" ",M3856,1)-1)),'2. Raumgruppen'!$B:$B,0),IF(ISERROR(SEARCH(" ",M3856,1)),MATCH('2. Raumgruppen'!$L$8,'2. Raumgruppen'!$8:$8,0),MATCH(MID(M3856,SEARCH(" ",M3856,1)+1,3),'2. Raumgruppen'!$8:$8,0))),"")</f>
        <v/>
      </c>
      <c r="W3856" s="731" t="str">
        <f>IFERROR(INDEX('2. Raumgruppen'!$A$1:$Y$33,MATCH(IF(ISERROR(SEARCH(" ",N3856,1)),MID(N3856,1,3),MID(N3856,1,SEARCH(" ",N3856,1)-1)),'2. Raumgruppen'!$B:$B,0),IF(ISERROR(SEARCH(" ",N3856,1)),MATCH('2. Raumgruppen'!$L$8,'2. Raumgruppen'!$8:$8,0),MATCH(MID(N3856,SEARCH(" ",N3856,1)+1,3),'2. Raumgruppen'!$8:$8,0))),"")</f>
        <v/>
      </c>
      <c r="X3856" s="732" t="str">
        <f t="shared" si="569"/>
        <v/>
      </c>
      <c r="Y3856" s="732" t="str">
        <f t="shared" si="570"/>
        <v/>
      </c>
      <c r="Z3856" s="733" t="str">
        <f t="shared" si="571"/>
        <v/>
      </c>
      <c r="AA3856" s="732" t="str">
        <f t="shared" si="572"/>
        <v/>
      </c>
      <c r="AB3856" s="643"/>
      <c r="AC3856" s="276"/>
      <c r="AD3856" s="277"/>
      <c r="AE3856" s="278"/>
      <c r="AF3856" s="278" t="str">
        <f t="shared" si="564"/>
        <v/>
      </c>
      <c r="AG3856" s="278"/>
      <c r="AH3856" s="279">
        <f t="shared" si="565"/>
        <v>17.98</v>
      </c>
      <c r="AI3856" s="279" t="str">
        <f t="shared" si="566"/>
        <v/>
      </c>
      <c r="AJ3856" s="279" t="str">
        <f t="shared" si="567"/>
        <v/>
      </c>
      <c r="AK3856" s="278"/>
      <c r="AL3856" s="278"/>
      <c r="AM3856" s="278"/>
      <c r="AN3856" s="278"/>
      <c r="AO3856" s="262"/>
      <c r="AP3856" s="262"/>
      <c r="AQ3856" s="262"/>
      <c r="AR3856" s="262"/>
      <c r="AS3856" s="262"/>
      <c r="AT3856" s="262"/>
      <c r="AU3856" s="262"/>
      <c r="AV3856" s="262"/>
      <c r="AW3856" s="262"/>
      <c r="AX3856" s="262"/>
      <c r="AY3856" s="264"/>
      <c r="AZ3856" s="262"/>
    </row>
    <row r="3857" spans="1:52" ht="27" hidden="1" customHeight="1">
      <c r="B3857" s="639">
        <v>3843</v>
      </c>
      <c r="C3857" s="639"/>
      <c r="D3857" s="640"/>
      <c r="E3857" s="640"/>
      <c r="F3857" s="640" t="str">
        <f>IFERROR(VLOOKUP(C3857,'Gebäude-Typen'!$A$7:$D$215,4,FALSE),"")</f>
        <v/>
      </c>
      <c r="G3857" s="641"/>
      <c r="H3857" s="640"/>
      <c r="I3857" s="639"/>
      <c r="J3857" s="640"/>
      <c r="K3857" s="642"/>
      <c r="L3857" s="639"/>
      <c r="M3857" s="639"/>
      <c r="N3857" s="639"/>
      <c r="O3857" s="639"/>
      <c r="P3857" s="734"/>
      <c r="Q3857" s="642"/>
      <c r="R3857" s="639"/>
      <c r="S3857" s="729" t="str">
        <f>IFERROR(ROUND(VLOOKUP(M3857,Reinigungstage,IF('Gebäude-Typen'!$C$6&lt;&gt;0,'Gebäude-Typen'!$C$6,VLOOKUP(C3857,Gebäude_Typen,2,FALSE)),FALSE),2)/2,"")</f>
        <v/>
      </c>
      <c r="T3857" s="729" t="str">
        <f>IFERROR(ROUND(VLOOKUP(N3857,Reinigungstage,IF('Gebäude-Typen'!$C$6&lt;&gt;0,'Gebäude-Typen'!$C$6,VLOOKUP(C3857,Gebäude_Typen,2,FALSE)),FALSE),2)/2,"")</f>
        <v/>
      </c>
      <c r="U3857" s="730">
        <f t="shared" si="568"/>
        <v>17.98</v>
      </c>
      <c r="V3857" s="731" t="str">
        <f>IFERROR(INDEX('2. Raumgruppen'!$A$1:$Y$33,MATCH(IF(ISERROR(SEARCH(" ",M3857,1)),MID(M3857,1,3),MID(M3857,1,SEARCH(" ",M3857,1)-1)),'2. Raumgruppen'!$B:$B,0),IF(ISERROR(SEARCH(" ",M3857,1)),MATCH('2. Raumgruppen'!$L$8,'2. Raumgruppen'!$8:$8,0),MATCH(MID(M3857,SEARCH(" ",M3857,1)+1,3),'2. Raumgruppen'!$8:$8,0))),"")</f>
        <v/>
      </c>
      <c r="W3857" s="731" t="str">
        <f>IFERROR(INDEX('2. Raumgruppen'!$A$1:$Y$33,MATCH(IF(ISERROR(SEARCH(" ",N3857,1)),MID(N3857,1,3),MID(N3857,1,SEARCH(" ",N3857,1)-1)),'2. Raumgruppen'!$B:$B,0),IF(ISERROR(SEARCH(" ",N3857,1)),MATCH('2. Raumgruppen'!$L$8,'2. Raumgruppen'!$8:$8,0),MATCH(MID(N3857,SEARCH(" ",N3857,1)+1,3),'2. Raumgruppen'!$8:$8,0))),"")</f>
        <v/>
      </c>
      <c r="X3857" s="732" t="str">
        <f t="shared" si="569"/>
        <v/>
      </c>
      <c r="Y3857" s="732" t="str">
        <f t="shared" si="570"/>
        <v/>
      </c>
      <c r="Z3857" s="733" t="str">
        <f t="shared" si="571"/>
        <v/>
      </c>
      <c r="AA3857" s="732" t="str">
        <f t="shared" si="572"/>
        <v/>
      </c>
      <c r="AB3857" s="643"/>
      <c r="AC3857" s="276"/>
      <c r="AD3857" s="277"/>
      <c r="AE3857" s="278"/>
      <c r="AF3857" s="278" t="str">
        <f t="shared" si="564"/>
        <v/>
      </c>
      <c r="AG3857" s="278"/>
      <c r="AH3857" s="279">
        <f t="shared" si="565"/>
        <v>17.98</v>
      </c>
      <c r="AI3857" s="279" t="str">
        <f t="shared" si="566"/>
        <v/>
      </c>
      <c r="AJ3857" s="279" t="str">
        <f t="shared" si="567"/>
        <v/>
      </c>
      <c r="AK3857" s="278"/>
      <c r="AL3857" s="278"/>
      <c r="AM3857" s="278"/>
      <c r="AN3857" s="278"/>
      <c r="AO3857" s="262"/>
      <c r="AP3857" s="262"/>
      <c r="AQ3857" s="262"/>
      <c r="AR3857" s="262"/>
      <c r="AS3857" s="262"/>
      <c r="AT3857" s="262"/>
      <c r="AU3857" s="262"/>
      <c r="AV3857" s="262"/>
      <c r="AW3857" s="262"/>
      <c r="AX3857" s="264"/>
      <c r="AY3857" s="264"/>
      <c r="AZ3857" s="262"/>
    </row>
    <row r="3858" spans="1:52" ht="27" hidden="1" customHeight="1">
      <c r="B3858" s="639">
        <v>3844</v>
      </c>
      <c r="C3858" s="639"/>
      <c r="D3858" s="640"/>
      <c r="E3858" s="640"/>
      <c r="F3858" s="640" t="str">
        <f>IFERROR(VLOOKUP(C3858,'Gebäude-Typen'!$A$7:$D$215,4,FALSE),"")</f>
        <v/>
      </c>
      <c r="G3858" s="641"/>
      <c r="H3858" s="640"/>
      <c r="I3858" s="639"/>
      <c r="J3858" s="640"/>
      <c r="K3858" s="642"/>
      <c r="L3858" s="639"/>
      <c r="M3858" s="639"/>
      <c r="N3858" s="639"/>
      <c r="O3858" s="639"/>
      <c r="P3858" s="734"/>
      <c r="Q3858" s="642"/>
      <c r="R3858" s="639"/>
      <c r="S3858" s="729" t="str">
        <f>IFERROR(ROUND(VLOOKUP(M3858,Reinigungstage,IF('Gebäude-Typen'!$C$6&lt;&gt;0,'Gebäude-Typen'!$C$6,VLOOKUP(C3858,Gebäude_Typen,2,FALSE)),FALSE),2)/2,"")</f>
        <v/>
      </c>
      <c r="T3858" s="729" t="str">
        <f>IFERROR(ROUND(VLOOKUP(N3858,Reinigungstage,IF('Gebäude-Typen'!$C$6&lt;&gt;0,'Gebäude-Typen'!$C$6,VLOOKUP(C3858,Gebäude_Typen,2,FALSE)),FALSE),2)/2,"")</f>
        <v/>
      </c>
      <c r="U3858" s="730">
        <f t="shared" si="568"/>
        <v>17.98</v>
      </c>
      <c r="V3858" s="731" t="str">
        <f>IFERROR(INDEX('2. Raumgruppen'!$A$1:$Y$33,MATCH(IF(ISERROR(SEARCH(" ",M3858,1)),MID(M3858,1,3),MID(M3858,1,SEARCH(" ",M3858,1)-1)),'2. Raumgruppen'!$B:$B,0),IF(ISERROR(SEARCH(" ",M3858,1)),MATCH('2. Raumgruppen'!$L$8,'2. Raumgruppen'!$8:$8,0),MATCH(MID(M3858,SEARCH(" ",M3858,1)+1,3),'2. Raumgruppen'!$8:$8,0))),"")</f>
        <v/>
      </c>
      <c r="W3858" s="731" t="str">
        <f>IFERROR(INDEX('2. Raumgruppen'!$A$1:$Y$33,MATCH(IF(ISERROR(SEARCH(" ",N3858,1)),MID(N3858,1,3),MID(N3858,1,SEARCH(" ",N3858,1)-1)),'2. Raumgruppen'!$B:$B,0),IF(ISERROR(SEARCH(" ",N3858,1)),MATCH('2. Raumgruppen'!$L$8,'2. Raumgruppen'!$8:$8,0),MATCH(MID(N3858,SEARCH(" ",N3858,1)+1,3),'2. Raumgruppen'!$8:$8,0))),"")</f>
        <v/>
      </c>
      <c r="X3858" s="732" t="str">
        <f t="shared" si="569"/>
        <v/>
      </c>
      <c r="Y3858" s="732" t="str">
        <f t="shared" si="570"/>
        <v/>
      </c>
      <c r="Z3858" s="733" t="str">
        <f t="shared" si="571"/>
        <v/>
      </c>
      <c r="AA3858" s="732" t="str">
        <f t="shared" si="572"/>
        <v/>
      </c>
      <c r="AB3858" s="643"/>
      <c r="AC3858" s="276"/>
      <c r="AD3858" s="277"/>
      <c r="AE3858" s="278"/>
      <c r="AF3858" s="278" t="str">
        <f t="shared" si="564"/>
        <v/>
      </c>
      <c r="AG3858" s="278"/>
      <c r="AH3858" s="279">
        <f t="shared" si="565"/>
        <v>17.98</v>
      </c>
      <c r="AI3858" s="279" t="str">
        <f t="shared" si="566"/>
        <v/>
      </c>
      <c r="AJ3858" s="279" t="str">
        <f t="shared" si="567"/>
        <v/>
      </c>
      <c r="AK3858" s="278"/>
      <c r="AL3858" s="278"/>
      <c r="AM3858" s="278"/>
      <c r="AN3858" s="278"/>
      <c r="AO3858" s="262"/>
      <c r="AP3858" s="262"/>
      <c r="AQ3858" s="262"/>
      <c r="AR3858" s="262"/>
      <c r="AS3858" s="262"/>
      <c r="AT3858" s="262"/>
      <c r="AU3858" s="262"/>
      <c r="AV3858" s="262"/>
      <c r="AW3858" s="264"/>
      <c r="AX3858" s="262"/>
      <c r="AY3858" s="278"/>
      <c r="AZ3858" s="262"/>
    </row>
    <row r="3859" spans="1:52" ht="27" hidden="1" customHeight="1">
      <c r="B3859" s="639">
        <v>3845</v>
      </c>
      <c r="C3859" s="639"/>
      <c r="D3859" s="640"/>
      <c r="E3859" s="640"/>
      <c r="F3859" s="640" t="str">
        <f>IFERROR(VLOOKUP(C3859,'Gebäude-Typen'!$A$7:$D$215,4,FALSE),"")</f>
        <v/>
      </c>
      <c r="G3859" s="641"/>
      <c r="H3859" s="640"/>
      <c r="I3859" s="639"/>
      <c r="J3859" s="640"/>
      <c r="K3859" s="642"/>
      <c r="L3859" s="639"/>
      <c r="M3859" s="639"/>
      <c r="N3859" s="639"/>
      <c r="O3859" s="639"/>
      <c r="P3859" s="734"/>
      <c r="Q3859" s="642"/>
      <c r="R3859" s="639"/>
      <c r="S3859" s="729" t="str">
        <f>IFERROR(ROUND(VLOOKUP(M3859,Reinigungstage,IF('Gebäude-Typen'!$C$6&lt;&gt;0,'Gebäude-Typen'!$C$6,VLOOKUP(C3859,Gebäude_Typen,2,FALSE)),FALSE),2)/2,"")</f>
        <v/>
      </c>
      <c r="T3859" s="729" t="str">
        <f>IFERROR(ROUND(VLOOKUP(N3859,Reinigungstage,IF('Gebäude-Typen'!$C$6&lt;&gt;0,'Gebäude-Typen'!$C$6,VLOOKUP(C3859,Gebäude_Typen,2,FALSE)),FALSE),2)/2,"")</f>
        <v/>
      </c>
      <c r="U3859" s="730">
        <f t="shared" si="568"/>
        <v>17.98</v>
      </c>
      <c r="V3859" s="731" t="str">
        <f>IFERROR(INDEX('2. Raumgruppen'!$A$1:$Y$33,MATCH(IF(ISERROR(SEARCH(" ",M3859,1)),MID(M3859,1,3),MID(M3859,1,SEARCH(" ",M3859,1)-1)),'2. Raumgruppen'!$B:$B,0),IF(ISERROR(SEARCH(" ",M3859,1)),MATCH('2. Raumgruppen'!$L$8,'2. Raumgruppen'!$8:$8,0),MATCH(MID(M3859,SEARCH(" ",M3859,1)+1,3),'2. Raumgruppen'!$8:$8,0))),"")</f>
        <v/>
      </c>
      <c r="W3859" s="731" t="str">
        <f>IFERROR(INDEX('2. Raumgruppen'!$A$1:$Y$33,MATCH(IF(ISERROR(SEARCH(" ",N3859,1)),MID(N3859,1,3),MID(N3859,1,SEARCH(" ",N3859,1)-1)),'2. Raumgruppen'!$B:$B,0),IF(ISERROR(SEARCH(" ",N3859,1)),MATCH('2. Raumgruppen'!$L$8,'2. Raumgruppen'!$8:$8,0),MATCH(MID(N3859,SEARCH(" ",N3859,1)+1,3),'2. Raumgruppen'!$8:$8,0))),"")</f>
        <v/>
      </c>
      <c r="X3859" s="732" t="str">
        <f t="shared" si="569"/>
        <v/>
      </c>
      <c r="Y3859" s="732" t="str">
        <f t="shared" si="570"/>
        <v/>
      </c>
      <c r="Z3859" s="733" t="str">
        <f t="shared" si="571"/>
        <v/>
      </c>
      <c r="AA3859" s="732" t="str">
        <f t="shared" si="572"/>
        <v/>
      </c>
      <c r="AB3859" s="643"/>
      <c r="AC3859" s="276"/>
      <c r="AD3859" s="277"/>
      <c r="AE3859" s="278"/>
      <c r="AF3859" s="278" t="str">
        <f t="shared" si="564"/>
        <v/>
      </c>
      <c r="AG3859" s="278"/>
      <c r="AH3859" s="279">
        <f t="shared" si="565"/>
        <v>17.98</v>
      </c>
      <c r="AI3859" s="279" t="str">
        <f t="shared" si="566"/>
        <v/>
      </c>
      <c r="AJ3859" s="279" t="str">
        <f t="shared" si="567"/>
        <v/>
      </c>
      <c r="AK3859" s="278"/>
      <c r="AL3859" s="278"/>
      <c r="AM3859" s="278"/>
      <c r="AN3859" s="278"/>
      <c r="AO3859" s="262"/>
      <c r="AP3859" s="262"/>
      <c r="AQ3859" s="262"/>
      <c r="AR3859" s="262"/>
      <c r="AS3859" s="262"/>
      <c r="AT3859" s="262"/>
      <c r="AU3859" s="262"/>
      <c r="AV3859" s="262"/>
      <c r="AW3859" s="264"/>
      <c r="AX3859" s="264"/>
      <c r="AY3859" s="262"/>
      <c r="AZ3859" s="262"/>
    </row>
    <row r="3860" spans="1:52" ht="27" hidden="1" customHeight="1">
      <c r="B3860" s="639">
        <v>3846</v>
      </c>
      <c r="C3860" s="639"/>
      <c r="D3860" s="640"/>
      <c r="E3860" s="640"/>
      <c r="F3860" s="640" t="str">
        <f>IFERROR(VLOOKUP(C3860,'Gebäude-Typen'!$A$7:$D$215,4,FALSE),"")</f>
        <v/>
      </c>
      <c r="G3860" s="641"/>
      <c r="H3860" s="640"/>
      <c r="I3860" s="639"/>
      <c r="J3860" s="640"/>
      <c r="K3860" s="642"/>
      <c r="L3860" s="639"/>
      <c r="M3860" s="639"/>
      <c r="N3860" s="639"/>
      <c r="O3860" s="639"/>
      <c r="P3860" s="734"/>
      <c r="Q3860" s="642"/>
      <c r="R3860" s="639"/>
      <c r="S3860" s="729" t="str">
        <f>IFERROR(ROUND(VLOOKUP(M3860,Reinigungstage,IF('Gebäude-Typen'!$C$6&lt;&gt;0,'Gebäude-Typen'!$C$6,VLOOKUP(C3860,Gebäude_Typen,2,FALSE)),FALSE),2)/2,"")</f>
        <v/>
      </c>
      <c r="T3860" s="729" t="str">
        <f>IFERROR(ROUND(VLOOKUP(N3860,Reinigungstage,IF('Gebäude-Typen'!$C$6&lt;&gt;0,'Gebäude-Typen'!$C$6,VLOOKUP(C3860,Gebäude_Typen,2,FALSE)),FALSE),2)/2,"")</f>
        <v/>
      </c>
      <c r="U3860" s="730">
        <f t="shared" si="568"/>
        <v>17.98</v>
      </c>
      <c r="V3860" s="731" t="str">
        <f>IFERROR(INDEX('2. Raumgruppen'!$A$1:$Y$33,MATCH(IF(ISERROR(SEARCH(" ",M3860,1)),MID(M3860,1,3),MID(M3860,1,SEARCH(" ",M3860,1)-1)),'2. Raumgruppen'!$B:$B,0),IF(ISERROR(SEARCH(" ",M3860,1)),MATCH('2. Raumgruppen'!$L$8,'2. Raumgruppen'!$8:$8,0),MATCH(MID(M3860,SEARCH(" ",M3860,1)+1,3),'2. Raumgruppen'!$8:$8,0))),"")</f>
        <v/>
      </c>
      <c r="W3860" s="731" t="str">
        <f>IFERROR(INDEX('2. Raumgruppen'!$A$1:$Y$33,MATCH(IF(ISERROR(SEARCH(" ",N3860,1)),MID(N3860,1,3),MID(N3860,1,SEARCH(" ",N3860,1)-1)),'2. Raumgruppen'!$B:$B,0),IF(ISERROR(SEARCH(" ",N3860,1)),MATCH('2. Raumgruppen'!$L$8,'2. Raumgruppen'!$8:$8,0),MATCH(MID(N3860,SEARCH(" ",N3860,1)+1,3),'2. Raumgruppen'!$8:$8,0))),"")</f>
        <v/>
      </c>
      <c r="X3860" s="732" t="str">
        <f t="shared" si="569"/>
        <v/>
      </c>
      <c r="Y3860" s="732" t="str">
        <f t="shared" si="570"/>
        <v/>
      </c>
      <c r="Z3860" s="733" t="str">
        <f t="shared" si="571"/>
        <v/>
      </c>
      <c r="AA3860" s="732" t="str">
        <f t="shared" si="572"/>
        <v/>
      </c>
      <c r="AB3860" s="643"/>
      <c r="AC3860" s="276"/>
      <c r="AD3860" s="277"/>
      <c r="AE3860" s="278"/>
      <c r="AF3860" s="278" t="str">
        <f t="shared" si="564"/>
        <v/>
      </c>
      <c r="AG3860" s="278"/>
      <c r="AH3860" s="279">
        <f t="shared" si="565"/>
        <v>17.98</v>
      </c>
      <c r="AI3860" s="279" t="str">
        <f t="shared" si="566"/>
        <v/>
      </c>
      <c r="AJ3860" s="279" t="str">
        <f t="shared" si="567"/>
        <v/>
      </c>
      <c r="AK3860" s="278"/>
      <c r="AL3860" s="278"/>
      <c r="AM3860" s="278"/>
      <c r="AN3860" s="278"/>
      <c r="AO3860" s="262"/>
      <c r="AP3860" s="262"/>
      <c r="AQ3860" s="262"/>
      <c r="AR3860" s="262"/>
      <c r="AS3860" s="262"/>
      <c r="AT3860" s="262"/>
      <c r="AU3860" s="262"/>
      <c r="AV3860" s="262"/>
      <c r="AW3860" s="262"/>
      <c r="AX3860" s="262"/>
      <c r="AY3860" s="262"/>
      <c r="AZ3860" s="264"/>
    </row>
    <row r="3861" spans="1:52" ht="27" hidden="1" customHeight="1">
      <c r="B3861" s="639">
        <v>3847</v>
      </c>
      <c r="C3861" s="639"/>
      <c r="D3861" s="640"/>
      <c r="E3861" s="640"/>
      <c r="F3861" s="640" t="str">
        <f>IFERROR(VLOOKUP(C3861,'Gebäude-Typen'!$A$7:$D$215,4,FALSE),"")</f>
        <v/>
      </c>
      <c r="G3861" s="641"/>
      <c r="H3861" s="640"/>
      <c r="I3861" s="639"/>
      <c r="J3861" s="640"/>
      <c r="K3861" s="642"/>
      <c r="L3861" s="639"/>
      <c r="M3861" s="639"/>
      <c r="N3861" s="639"/>
      <c r="O3861" s="639"/>
      <c r="P3861" s="734"/>
      <c r="Q3861" s="642"/>
      <c r="R3861" s="639"/>
      <c r="S3861" s="729" t="str">
        <f>IFERROR(ROUND(VLOOKUP(M3861,Reinigungstage,IF('Gebäude-Typen'!$C$6&lt;&gt;0,'Gebäude-Typen'!$C$6,VLOOKUP(C3861,Gebäude_Typen,2,FALSE)),FALSE),2)/2,"")</f>
        <v/>
      </c>
      <c r="T3861" s="729" t="str">
        <f>IFERROR(ROUND(VLOOKUP(N3861,Reinigungstage,IF('Gebäude-Typen'!$C$6&lt;&gt;0,'Gebäude-Typen'!$C$6,VLOOKUP(C3861,Gebäude_Typen,2,FALSE)),FALSE),2)/2,"")</f>
        <v/>
      </c>
      <c r="U3861" s="730">
        <f t="shared" si="568"/>
        <v>17.98</v>
      </c>
      <c r="V3861" s="731" t="str">
        <f>IFERROR(INDEX('2. Raumgruppen'!$A$1:$Y$33,MATCH(IF(ISERROR(SEARCH(" ",M3861,1)),MID(M3861,1,3),MID(M3861,1,SEARCH(" ",M3861,1)-1)),'2. Raumgruppen'!$B:$B,0),IF(ISERROR(SEARCH(" ",M3861,1)),MATCH('2. Raumgruppen'!$L$8,'2. Raumgruppen'!$8:$8,0),MATCH(MID(M3861,SEARCH(" ",M3861,1)+1,3),'2. Raumgruppen'!$8:$8,0))),"")</f>
        <v/>
      </c>
      <c r="W3861" s="731" t="str">
        <f>IFERROR(INDEX('2. Raumgruppen'!$A$1:$Y$33,MATCH(IF(ISERROR(SEARCH(" ",N3861,1)),MID(N3861,1,3),MID(N3861,1,SEARCH(" ",N3861,1)-1)),'2. Raumgruppen'!$B:$B,0),IF(ISERROR(SEARCH(" ",N3861,1)),MATCH('2. Raumgruppen'!$L$8,'2. Raumgruppen'!$8:$8,0),MATCH(MID(N3861,SEARCH(" ",N3861,1)+1,3),'2. Raumgruppen'!$8:$8,0))),"")</f>
        <v/>
      </c>
      <c r="X3861" s="732" t="str">
        <f t="shared" si="569"/>
        <v/>
      </c>
      <c r="Y3861" s="732" t="str">
        <f t="shared" si="570"/>
        <v/>
      </c>
      <c r="Z3861" s="733" t="str">
        <f t="shared" si="571"/>
        <v/>
      </c>
      <c r="AA3861" s="732" t="str">
        <f t="shared" si="572"/>
        <v/>
      </c>
      <c r="AB3861" s="643"/>
      <c r="AC3861" s="276"/>
      <c r="AD3861" s="277"/>
      <c r="AE3861" s="278"/>
      <c r="AF3861" s="278" t="str">
        <f t="shared" si="564"/>
        <v/>
      </c>
      <c r="AG3861" s="278"/>
      <c r="AH3861" s="279">
        <f t="shared" si="565"/>
        <v>17.98</v>
      </c>
      <c r="AI3861" s="279" t="str">
        <f t="shared" si="566"/>
        <v/>
      </c>
      <c r="AJ3861" s="279" t="str">
        <f t="shared" si="567"/>
        <v/>
      </c>
      <c r="AK3861" s="278"/>
      <c r="AL3861" s="278"/>
      <c r="AM3861" s="278"/>
      <c r="AN3861" s="278"/>
      <c r="AO3861" s="262"/>
      <c r="AP3861" s="262"/>
      <c r="AQ3861" s="262"/>
      <c r="AR3861" s="262"/>
      <c r="AS3861" s="262"/>
      <c r="AT3861" s="262"/>
      <c r="AU3861" s="262"/>
      <c r="AV3861" s="262"/>
      <c r="AW3861" s="264"/>
      <c r="AX3861" s="264"/>
      <c r="AY3861" s="262"/>
      <c r="AZ3861" s="262"/>
    </row>
    <row r="3862" spans="1:52" ht="27" hidden="1" customHeight="1">
      <c r="B3862" s="639">
        <v>3848</v>
      </c>
      <c r="C3862" s="639"/>
      <c r="D3862" s="640"/>
      <c r="E3862" s="640"/>
      <c r="F3862" s="640" t="str">
        <f>IFERROR(VLOOKUP(C3862,'Gebäude-Typen'!$A$7:$D$215,4,FALSE),"")</f>
        <v/>
      </c>
      <c r="G3862" s="641"/>
      <c r="H3862" s="640"/>
      <c r="I3862" s="639"/>
      <c r="J3862" s="640"/>
      <c r="K3862" s="642"/>
      <c r="L3862" s="639"/>
      <c r="M3862" s="639"/>
      <c r="N3862" s="639"/>
      <c r="O3862" s="639"/>
      <c r="P3862" s="734"/>
      <c r="Q3862" s="642"/>
      <c r="R3862" s="639"/>
      <c r="S3862" s="729" t="str">
        <f>IFERROR(ROUND(VLOOKUP(M3862,Reinigungstage,IF('Gebäude-Typen'!$C$6&lt;&gt;0,'Gebäude-Typen'!$C$6,VLOOKUP(C3862,Gebäude_Typen,2,FALSE)),FALSE),2)/2,"")</f>
        <v/>
      </c>
      <c r="T3862" s="729" t="str">
        <f>IFERROR(ROUND(VLOOKUP(N3862,Reinigungstage,IF('Gebäude-Typen'!$C$6&lt;&gt;0,'Gebäude-Typen'!$C$6,VLOOKUP(C3862,Gebäude_Typen,2,FALSE)),FALSE),2)/2,"")</f>
        <v/>
      </c>
      <c r="U3862" s="730">
        <f t="shared" si="568"/>
        <v>17.98</v>
      </c>
      <c r="V3862" s="731" t="str">
        <f>IFERROR(INDEX('2. Raumgruppen'!$A$1:$Y$33,MATCH(IF(ISERROR(SEARCH(" ",M3862,1)),MID(M3862,1,3),MID(M3862,1,SEARCH(" ",M3862,1)-1)),'2. Raumgruppen'!$B:$B,0),IF(ISERROR(SEARCH(" ",M3862,1)),MATCH('2. Raumgruppen'!$L$8,'2. Raumgruppen'!$8:$8,0),MATCH(MID(M3862,SEARCH(" ",M3862,1)+1,3),'2. Raumgruppen'!$8:$8,0))),"")</f>
        <v/>
      </c>
      <c r="W3862" s="731" t="str">
        <f>IFERROR(INDEX('2. Raumgruppen'!$A$1:$Y$33,MATCH(IF(ISERROR(SEARCH(" ",N3862,1)),MID(N3862,1,3),MID(N3862,1,SEARCH(" ",N3862,1)-1)),'2. Raumgruppen'!$B:$B,0),IF(ISERROR(SEARCH(" ",N3862,1)),MATCH('2. Raumgruppen'!$L$8,'2. Raumgruppen'!$8:$8,0),MATCH(MID(N3862,SEARCH(" ",N3862,1)+1,3),'2. Raumgruppen'!$8:$8,0))),"")</f>
        <v/>
      </c>
      <c r="X3862" s="732" t="str">
        <f t="shared" si="569"/>
        <v/>
      </c>
      <c r="Y3862" s="732" t="str">
        <f t="shared" si="570"/>
        <v/>
      </c>
      <c r="Z3862" s="733" t="str">
        <f t="shared" si="571"/>
        <v/>
      </c>
      <c r="AA3862" s="732" t="str">
        <f t="shared" si="572"/>
        <v/>
      </c>
      <c r="AB3862" s="643"/>
      <c r="AC3862" s="276"/>
      <c r="AD3862" s="277"/>
      <c r="AE3862" s="278"/>
      <c r="AF3862" s="278" t="str">
        <f t="shared" si="564"/>
        <v/>
      </c>
      <c r="AG3862" s="278"/>
      <c r="AH3862" s="279">
        <f t="shared" si="565"/>
        <v>17.98</v>
      </c>
      <c r="AI3862" s="279" t="str">
        <f t="shared" si="566"/>
        <v/>
      </c>
      <c r="AJ3862" s="279" t="str">
        <f t="shared" si="567"/>
        <v/>
      </c>
      <c r="AK3862" s="278"/>
      <c r="AL3862" s="278"/>
      <c r="AM3862" s="278"/>
      <c r="AN3862" s="278"/>
      <c r="AO3862" s="262"/>
      <c r="AP3862" s="262"/>
      <c r="AQ3862" s="262"/>
      <c r="AR3862" s="262"/>
      <c r="AS3862" s="262"/>
      <c r="AT3862" s="262"/>
      <c r="AU3862" s="262"/>
      <c r="AV3862" s="262"/>
      <c r="AW3862" s="262"/>
      <c r="AX3862" s="262"/>
      <c r="AY3862" s="262"/>
      <c r="AZ3862" s="264"/>
    </row>
    <row r="3863" spans="1:52" ht="27" hidden="1" customHeight="1">
      <c r="B3863" s="639">
        <v>3849</v>
      </c>
      <c r="C3863" s="639"/>
      <c r="D3863" s="640"/>
      <c r="E3863" s="640"/>
      <c r="F3863" s="640" t="str">
        <f>IFERROR(VLOOKUP(C3863,'Gebäude-Typen'!$A$7:$D$215,4,FALSE),"")</f>
        <v/>
      </c>
      <c r="G3863" s="641"/>
      <c r="H3863" s="640"/>
      <c r="I3863" s="639"/>
      <c r="J3863" s="640"/>
      <c r="K3863" s="642"/>
      <c r="L3863" s="639"/>
      <c r="M3863" s="639"/>
      <c r="N3863" s="639"/>
      <c r="O3863" s="639"/>
      <c r="P3863" s="734"/>
      <c r="Q3863" s="642"/>
      <c r="R3863" s="639"/>
      <c r="S3863" s="729" t="str">
        <f>IFERROR(ROUND(VLOOKUP(M3863,Reinigungstage,IF('Gebäude-Typen'!$C$6&lt;&gt;0,'Gebäude-Typen'!$C$6,VLOOKUP(C3863,Gebäude_Typen,2,FALSE)),FALSE),2)/2,"")</f>
        <v/>
      </c>
      <c r="T3863" s="729" t="str">
        <f>IFERROR(ROUND(VLOOKUP(N3863,Reinigungstage,IF('Gebäude-Typen'!$C$6&lt;&gt;0,'Gebäude-Typen'!$C$6,VLOOKUP(C3863,Gebäude_Typen,2,FALSE)),FALSE),2)/2,"")</f>
        <v/>
      </c>
      <c r="U3863" s="730">
        <f t="shared" si="568"/>
        <v>17.98</v>
      </c>
      <c r="V3863" s="731" t="str">
        <f>IFERROR(INDEX('2. Raumgruppen'!$A$1:$Y$33,MATCH(IF(ISERROR(SEARCH(" ",M3863,1)),MID(M3863,1,3),MID(M3863,1,SEARCH(" ",M3863,1)-1)),'2. Raumgruppen'!$B:$B,0),IF(ISERROR(SEARCH(" ",M3863,1)),MATCH('2. Raumgruppen'!$L$8,'2. Raumgruppen'!$8:$8,0),MATCH(MID(M3863,SEARCH(" ",M3863,1)+1,3),'2. Raumgruppen'!$8:$8,0))),"")</f>
        <v/>
      </c>
      <c r="W3863" s="731" t="str">
        <f>IFERROR(INDEX('2. Raumgruppen'!$A$1:$Y$33,MATCH(IF(ISERROR(SEARCH(" ",N3863,1)),MID(N3863,1,3),MID(N3863,1,SEARCH(" ",N3863,1)-1)),'2. Raumgruppen'!$B:$B,0),IF(ISERROR(SEARCH(" ",N3863,1)),MATCH('2. Raumgruppen'!$L$8,'2. Raumgruppen'!$8:$8,0),MATCH(MID(N3863,SEARCH(" ",N3863,1)+1,3),'2. Raumgruppen'!$8:$8,0))),"")</f>
        <v/>
      </c>
      <c r="X3863" s="732" t="str">
        <f t="shared" si="569"/>
        <v/>
      </c>
      <c r="Y3863" s="732" t="str">
        <f t="shared" si="570"/>
        <v/>
      </c>
      <c r="Z3863" s="733" t="str">
        <f t="shared" si="571"/>
        <v/>
      </c>
      <c r="AA3863" s="732" t="str">
        <f t="shared" si="572"/>
        <v/>
      </c>
      <c r="AB3863" s="643"/>
      <c r="AC3863" s="276"/>
      <c r="AD3863" s="277"/>
      <c r="AE3863" s="278"/>
      <c r="AF3863" s="278" t="str">
        <f t="shared" si="564"/>
        <v/>
      </c>
      <c r="AG3863" s="278"/>
      <c r="AH3863" s="279">
        <f t="shared" si="565"/>
        <v>17.98</v>
      </c>
      <c r="AI3863" s="279" t="str">
        <f t="shared" si="566"/>
        <v/>
      </c>
      <c r="AJ3863" s="279" t="str">
        <f t="shared" si="567"/>
        <v/>
      </c>
      <c r="AK3863" s="278"/>
      <c r="AL3863" s="278"/>
      <c r="AM3863" s="278"/>
      <c r="AN3863" s="278"/>
      <c r="AO3863" s="262"/>
      <c r="AP3863" s="262"/>
      <c r="AQ3863" s="262"/>
      <c r="AR3863" s="262"/>
      <c r="AS3863" s="262"/>
      <c r="AT3863" s="262"/>
      <c r="AU3863" s="262"/>
      <c r="AV3863" s="262"/>
      <c r="AW3863" s="262"/>
      <c r="AX3863" s="262"/>
      <c r="AY3863" s="264"/>
      <c r="AZ3863" s="262"/>
    </row>
    <row r="3864" spans="1:52" ht="27" hidden="1" customHeight="1">
      <c r="B3864" s="639">
        <v>3850</v>
      </c>
      <c r="C3864" s="639"/>
      <c r="D3864" s="640"/>
      <c r="E3864" s="640"/>
      <c r="F3864" s="640" t="str">
        <f>IFERROR(VLOOKUP(C3864,'Gebäude-Typen'!$A$7:$D$215,4,FALSE),"")</f>
        <v/>
      </c>
      <c r="G3864" s="641"/>
      <c r="H3864" s="640"/>
      <c r="I3864" s="639"/>
      <c r="J3864" s="640"/>
      <c r="K3864" s="642"/>
      <c r="L3864" s="639"/>
      <c r="M3864" s="639"/>
      <c r="N3864" s="639"/>
      <c r="O3864" s="639"/>
      <c r="P3864" s="734"/>
      <c r="Q3864" s="642"/>
      <c r="R3864" s="639"/>
      <c r="S3864" s="729" t="str">
        <f>IFERROR(ROUND(VLOOKUP(M3864,Reinigungstage,IF('Gebäude-Typen'!$C$6&lt;&gt;0,'Gebäude-Typen'!$C$6,VLOOKUP(C3864,Gebäude_Typen,2,FALSE)),FALSE),2)/2,"")</f>
        <v/>
      </c>
      <c r="T3864" s="729" t="str">
        <f>IFERROR(ROUND(VLOOKUP(N3864,Reinigungstage,IF('Gebäude-Typen'!$C$6&lt;&gt;0,'Gebäude-Typen'!$C$6,VLOOKUP(C3864,Gebäude_Typen,2,FALSE)),FALSE),2)/2,"")</f>
        <v/>
      </c>
      <c r="U3864" s="730">
        <f t="shared" si="568"/>
        <v>17.98</v>
      </c>
      <c r="V3864" s="731" t="str">
        <f>IFERROR(INDEX('2. Raumgruppen'!$A$1:$Y$33,MATCH(IF(ISERROR(SEARCH(" ",M3864,1)),MID(M3864,1,3),MID(M3864,1,SEARCH(" ",M3864,1)-1)),'2. Raumgruppen'!$B:$B,0),IF(ISERROR(SEARCH(" ",M3864,1)),MATCH('2. Raumgruppen'!$L$8,'2. Raumgruppen'!$8:$8,0),MATCH(MID(M3864,SEARCH(" ",M3864,1)+1,3),'2. Raumgruppen'!$8:$8,0))),"")</f>
        <v/>
      </c>
      <c r="W3864" s="731" t="str">
        <f>IFERROR(INDEX('2. Raumgruppen'!$A$1:$Y$33,MATCH(IF(ISERROR(SEARCH(" ",N3864,1)),MID(N3864,1,3),MID(N3864,1,SEARCH(" ",N3864,1)-1)),'2. Raumgruppen'!$B:$B,0),IF(ISERROR(SEARCH(" ",N3864,1)),MATCH('2. Raumgruppen'!$L$8,'2. Raumgruppen'!$8:$8,0),MATCH(MID(N3864,SEARCH(" ",N3864,1)+1,3),'2. Raumgruppen'!$8:$8,0))),"")</f>
        <v/>
      </c>
      <c r="X3864" s="732" t="str">
        <f t="shared" si="569"/>
        <v/>
      </c>
      <c r="Y3864" s="732" t="str">
        <f t="shared" si="570"/>
        <v/>
      </c>
      <c r="Z3864" s="733" t="str">
        <f t="shared" si="571"/>
        <v/>
      </c>
      <c r="AA3864" s="732" t="str">
        <f t="shared" si="572"/>
        <v/>
      </c>
      <c r="AB3864" s="643"/>
      <c r="AC3864" s="276"/>
      <c r="AD3864" s="277"/>
      <c r="AE3864" s="278"/>
      <c r="AF3864" s="278" t="str">
        <f t="shared" si="564"/>
        <v/>
      </c>
      <c r="AG3864" s="278"/>
      <c r="AH3864" s="279">
        <f t="shared" si="565"/>
        <v>17.98</v>
      </c>
      <c r="AI3864" s="279" t="str">
        <f t="shared" si="566"/>
        <v/>
      </c>
      <c r="AJ3864" s="279" t="str">
        <f t="shared" si="567"/>
        <v/>
      </c>
      <c r="AK3864" s="278"/>
      <c r="AL3864" s="278"/>
      <c r="AM3864" s="278"/>
      <c r="AN3864" s="278"/>
      <c r="AO3864" s="262"/>
      <c r="AP3864" s="262"/>
      <c r="AQ3864" s="262"/>
      <c r="AR3864" s="262"/>
      <c r="AS3864" s="262"/>
      <c r="AT3864" s="262"/>
      <c r="AU3864" s="262"/>
      <c r="AV3864" s="262"/>
      <c r="AW3864" s="262"/>
      <c r="AX3864" s="262"/>
      <c r="AY3864" s="262"/>
      <c r="AZ3864" s="262"/>
    </row>
    <row r="3865" spans="1:52" ht="27" hidden="1" customHeight="1">
      <c r="B3865" s="639">
        <v>3851</v>
      </c>
      <c r="C3865" s="639"/>
      <c r="D3865" s="640"/>
      <c r="E3865" s="640"/>
      <c r="F3865" s="640" t="str">
        <f>IFERROR(VLOOKUP(C3865,'Gebäude-Typen'!$A$7:$D$215,4,FALSE),"")</f>
        <v/>
      </c>
      <c r="G3865" s="641"/>
      <c r="H3865" s="640"/>
      <c r="I3865" s="639"/>
      <c r="J3865" s="640"/>
      <c r="K3865" s="642"/>
      <c r="L3865" s="639"/>
      <c r="M3865" s="639"/>
      <c r="N3865" s="639"/>
      <c r="O3865" s="639"/>
      <c r="P3865" s="734"/>
      <c r="Q3865" s="642"/>
      <c r="R3865" s="639"/>
      <c r="S3865" s="729" t="str">
        <f>IFERROR(ROUND(VLOOKUP(M3865,Reinigungstage,IF('Gebäude-Typen'!$C$6&lt;&gt;0,'Gebäude-Typen'!$C$6,VLOOKUP(C3865,Gebäude_Typen,2,FALSE)),FALSE),2)/2,"")</f>
        <v/>
      </c>
      <c r="T3865" s="729" t="str">
        <f>IFERROR(ROUND(VLOOKUP(N3865,Reinigungstage,IF('Gebäude-Typen'!$C$6&lt;&gt;0,'Gebäude-Typen'!$C$6,VLOOKUP(C3865,Gebäude_Typen,2,FALSE)),FALSE),2)/2,"")</f>
        <v/>
      </c>
      <c r="U3865" s="730">
        <f t="shared" si="568"/>
        <v>17.98</v>
      </c>
      <c r="V3865" s="731" t="str">
        <f>IFERROR(INDEX('2. Raumgruppen'!$A$1:$Y$33,MATCH(IF(ISERROR(SEARCH(" ",M3865,1)),MID(M3865,1,3),MID(M3865,1,SEARCH(" ",M3865,1)-1)),'2. Raumgruppen'!$B:$B,0),IF(ISERROR(SEARCH(" ",M3865,1)),MATCH('2. Raumgruppen'!$L$8,'2. Raumgruppen'!$8:$8,0),MATCH(MID(M3865,SEARCH(" ",M3865,1)+1,3),'2. Raumgruppen'!$8:$8,0))),"")</f>
        <v/>
      </c>
      <c r="W3865" s="731" t="str">
        <f>IFERROR(INDEX('2. Raumgruppen'!$A$1:$Y$33,MATCH(IF(ISERROR(SEARCH(" ",N3865,1)),MID(N3865,1,3),MID(N3865,1,SEARCH(" ",N3865,1)-1)),'2. Raumgruppen'!$B:$B,0),IF(ISERROR(SEARCH(" ",N3865,1)),MATCH('2. Raumgruppen'!$L$8,'2. Raumgruppen'!$8:$8,0),MATCH(MID(N3865,SEARCH(" ",N3865,1)+1,3),'2. Raumgruppen'!$8:$8,0))),"")</f>
        <v/>
      </c>
      <c r="X3865" s="732" t="str">
        <f t="shared" si="569"/>
        <v/>
      </c>
      <c r="Y3865" s="732" t="str">
        <f t="shared" si="570"/>
        <v/>
      </c>
      <c r="Z3865" s="733" t="str">
        <f t="shared" si="571"/>
        <v/>
      </c>
      <c r="AA3865" s="732" t="str">
        <f t="shared" si="572"/>
        <v/>
      </c>
      <c r="AB3865" s="643"/>
      <c r="AC3865" s="276"/>
      <c r="AD3865" s="277"/>
      <c r="AE3865" s="278"/>
      <c r="AF3865" s="278" t="str">
        <f t="shared" si="564"/>
        <v/>
      </c>
      <c r="AG3865" s="278"/>
      <c r="AH3865" s="279">
        <f t="shared" si="565"/>
        <v>17.98</v>
      </c>
      <c r="AI3865" s="279" t="str">
        <f t="shared" si="566"/>
        <v/>
      </c>
      <c r="AJ3865" s="279" t="str">
        <f t="shared" si="567"/>
        <v/>
      </c>
      <c r="AK3865" s="278"/>
      <c r="AL3865" s="278"/>
      <c r="AM3865" s="278"/>
      <c r="AN3865" s="278"/>
      <c r="AO3865" s="262"/>
      <c r="AP3865" s="262"/>
      <c r="AQ3865" s="262"/>
      <c r="AR3865" s="262"/>
      <c r="AS3865" s="262"/>
      <c r="AT3865" s="262"/>
      <c r="AU3865" s="262"/>
      <c r="AV3865" s="262"/>
      <c r="AW3865" s="262"/>
      <c r="AX3865" s="264"/>
      <c r="AY3865" s="262"/>
      <c r="AZ3865" s="264"/>
    </row>
    <row r="3866" spans="1:52" ht="27" hidden="1" customHeight="1">
      <c r="B3866" s="639">
        <v>3852</v>
      </c>
      <c r="C3866" s="639"/>
      <c r="D3866" s="640"/>
      <c r="E3866" s="640"/>
      <c r="F3866" s="640" t="str">
        <f>IFERROR(VLOOKUP(C3866,'Gebäude-Typen'!$A$7:$D$215,4,FALSE),"")</f>
        <v/>
      </c>
      <c r="G3866" s="641"/>
      <c r="H3866" s="640"/>
      <c r="I3866" s="639"/>
      <c r="J3866" s="640"/>
      <c r="K3866" s="642"/>
      <c r="L3866" s="639"/>
      <c r="M3866" s="639"/>
      <c r="N3866" s="639"/>
      <c r="O3866" s="639"/>
      <c r="P3866" s="734"/>
      <c r="Q3866" s="642"/>
      <c r="R3866" s="639"/>
      <c r="S3866" s="729" t="str">
        <f>IFERROR(ROUND(VLOOKUP(M3866,Reinigungstage,IF('Gebäude-Typen'!$C$6&lt;&gt;0,'Gebäude-Typen'!$C$6,VLOOKUP(C3866,Gebäude_Typen,2,FALSE)),FALSE),2)/2,"")</f>
        <v/>
      </c>
      <c r="T3866" s="729" t="str">
        <f>IFERROR(ROUND(VLOOKUP(N3866,Reinigungstage,IF('Gebäude-Typen'!$C$6&lt;&gt;0,'Gebäude-Typen'!$C$6,VLOOKUP(C3866,Gebäude_Typen,2,FALSE)),FALSE),2)/2,"")</f>
        <v/>
      </c>
      <c r="U3866" s="730">
        <f t="shared" si="568"/>
        <v>17.98</v>
      </c>
      <c r="V3866" s="731" t="str">
        <f>IFERROR(INDEX('2. Raumgruppen'!$A$1:$Y$33,MATCH(IF(ISERROR(SEARCH(" ",M3866,1)),MID(M3866,1,3),MID(M3866,1,SEARCH(" ",M3866,1)-1)),'2. Raumgruppen'!$B:$B,0),IF(ISERROR(SEARCH(" ",M3866,1)),MATCH('2. Raumgruppen'!$L$8,'2. Raumgruppen'!$8:$8,0),MATCH(MID(M3866,SEARCH(" ",M3866,1)+1,3),'2. Raumgruppen'!$8:$8,0))),"")</f>
        <v/>
      </c>
      <c r="W3866" s="731" t="str">
        <f>IFERROR(INDEX('2. Raumgruppen'!$A$1:$Y$33,MATCH(IF(ISERROR(SEARCH(" ",N3866,1)),MID(N3866,1,3),MID(N3866,1,SEARCH(" ",N3866,1)-1)),'2. Raumgruppen'!$B:$B,0),IF(ISERROR(SEARCH(" ",N3866,1)),MATCH('2. Raumgruppen'!$L$8,'2. Raumgruppen'!$8:$8,0),MATCH(MID(N3866,SEARCH(" ",N3866,1)+1,3),'2. Raumgruppen'!$8:$8,0))),"")</f>
        <v/>
      </c>
      <c r="X3866" s="732" t="str">
        <f t="shared" si="569"/>
        <v/>
      </c>
      <c r="Y3866" s="732" t="str">
        <f t="shared" si="570"/>
        <v/>
      </c>
      <c r="Z3866" s="733" t="str">
        <f t="shared" si="571"/>
        <v/>
      </c>
      <c r="AA3866" s="732" t="str">
        <f t="shared" si="572"/>
        <v/>
      </c>
      <c r="AB3866" s="643"/>
      <c r="AC3866" s="276"/>
      <c r="AD3866" s="277"/>
      <c r="AE3866" s="278"/>
      <c r="AF3866" s="278" t="str">
        <f t="shared" si="564"/>
        <v/>
      </c>
      <c r="AG3866" s="278"/>
      <c r="AH3866" s="279">
        <f t="shared" si="565"/>
        <v>17.98</v>
      </c>
      <c r="AI3866" s="279" t="str">
        <f t="shared" si="566"/>
        <v/>
      </c>
      <c r="AJ3866" s="279" t="str">
        <f t="shared" si="567"/>
        <v/>
      </c>
      <c r="AK3866" s="278"/>
      <c r="AL3866" s="278"/>
      <c r="AM3866" s="278"/>
      <c r="AN3866" s="278"/>
      <c r="AO3866" s="262"/>
      <c r="AP3866" s="262"/>
      <c r="AQ3866" s="262"/>
      <c r="AR3866" s="262"/>
      <c r="AS3866" s="262"/>
      <c r="AT3866" s="262"/>
      <c r="AU3866" s="262"/>
      <c r="AV3866" s="262"/>
      <c r="AW3866" s="262"/>
      <c r="AX3866" s="264"/>
      <c r="AY3866" s="262"/>
      <c r="AZ3866" s="264"/>
    </row>
    <row r="3867" spans="1:52" ht="27" hidden="1" customHeight="1">
      <c r="A3867" s="264"/>
      <c r="B3867" s="639">
        <v>3853</v>
      </c>
      <c r="C3867" s="639"/>
      <c r="D3867" s="640"/>
      <c r="E3867" s="640"/>
      <c r="F3867" s="640" t="str">
        <f>IFERROR(VLOOKUP(C3867,'Gebäude-Typen'!$A$7:$D$215,4,FALSE),"")</f>
        <v/>
      </c>
      <c r="G3867" s="641"/>
      <c r="H3867" s="640"/>
      <c r="I3867" s="639"/>
      <c r="J3867" s="640"/>
      <c r="K3867" s="642"/>
      <c r="L3867" s="639"/>
      <c r="M3867" s="639"/>
      <c r="N3867" s="639"/>
      <c r="O3867" s="639"/>
      <c r="P3867" s="734"/>
      <c r="Q3867" s="642"/>
      <c r="R3867" s="639"/>
      <c r="S3867" s="729" t="str">
        <f>IFERROR(ROUND(VLOOKUP(M3867,Reinigungstage,IF('Gebäude-Typen'!$C$6&lt;&gt;0,'Gebäude-Typen'!$C$6,VLOOKUP(C3867,Gebäude_Typen,2,FALSE)),FALSE),2)/2,"")</f>
        <v/>
      </c>
      <c r="T3867" s="729" t="str">
        <f>IFERROR(ROUND(VLOOKUP(N3867,Reinigungstage,IF('Gebäude-Typen'!$C$6&lt;&gt;0,'Gebäude-Typen'!$C$6,VLOOKUP(C3867,Gebäude_Typen,2,FALSE)),FALSE),2)/2,"")</f>
        <v/>
      </c>
      <c r="U3867" s="730">
        <f t="shared" si="568"/>
        <v>17.98</v>
      </c>
      <c r="V3867" s="731" t="str">
        <f>IFERROR(INDEX('2. Raumgruppen'!$A$1:$Y$33,MATCH(IF(ISERROR(SEARCH(" ",M3867,1)),MID(M3867,1,3),MID(M3867,1,SEARCH(" ",M3867,1)-1)),'2. Raumgruppen'!$B:$B,0),IF(ISERROR(SEARCH(" ",M3867,1)),MATCH('2. Raumgruppen'!$L$8,'2. Raumgruppen'!$8:$8,0),MATCH(MID(M3867,SEARCH(" ",M3867,1)+1,3),'2. Raumgruppen'!$8:$8,0))),"")</f>
        <v/>
      </c>
      <c r="W3867" s="731" t="str">
        <f>IFERROR(INDEX('2. Raumgruppen'!$A$1:$Y$33,MATCH(IF(ISERROR(SEARCH(" ",N3867,1)),MID(N3867,1,3),MID(N3867,1,SEARCH(" ",N3867,1)-1)),'2. Raumgruppen'!$B:$B,0),IF(ISERROR(SEARCH(" ",N3867,1)),MATCH('2. Raumgruppen'!$L$8,'2. Raumgruppen'!$8:$8,0),MATCH(MID(N3867,SEARCH(" ",N3867,1)+1,3),'2. Raumgruppen'!$8:$8,0))),"")</f>
        <v/>
      </c>
      <c r="X3867" s="732" t="str">
        <f t="shared" si="569"/>
        <v/>
      </c>
      <c r="Y3867" s="732" t="str">
        <f t="shared" si="570"/>
        <v/>
      </c>
      <c r="Z3867" s="733" t="str">
        <f t="shared" si="571"/>
        <v/>
      </c>
      <c r="AA3867" s="732" t="str">
        <f t="shared" si="572"/>
        <v/>
      </c>
      <c r="AB3867" s="643"/>
      <c r="AC3867" s="276"/>
      <c r="AD3867" s="277"/>
      <c r="AE3867" s="278"/>
      <c r="AF3867" s="278" t="str">
        <f t="shared" si="564"/>
        <v/>
      </c>
      <c r="AG3867" s="278"/>
      <c r="AH3867" s="279">
        <f t="shared" si="565"/>
        <v>17.98</v>
      </c>
      <c r="AI3867" s="279" t="str">
        <f t="shared" si="566"/>
        <v/>
      </c>
      <c r="AJ3867" s="279" t="str">
        <f t="shared" si="567"/>
        <v/>
      </c>
      <c r="AK3867" s="278"/>
      <c r="AL3867" s="278"/>
      <c r="AM3867" s="278"/>
      <c r="AN3867" s="278"/>
      <c r="AO3867" s="262"/>
      <c r="AP3867" s="262"/>
      <c r="AQ3867" s="262"/>
      <c r="AR3867" s="262"/>
      <c r="AS3867" s="262"/>
      <c r="AT3867" s="262"/>
      <c r="AU3867" s="262"/>
      <c r="AV3867" s="262"/>
      <c r="AW3867" s="264"/>
      <c r="AX3867" s="262"/>
      <c r="AY3867" s="262"/>
      <c r="AZ3867" s="262"/>
    </row>
    <row r="3868" spans="1:52" ht="27" hidden="1" customHeight="1">
      <c r="B3868" s="639">
        <v>3854</v>
      </c>
      <c r="C3868" s="639"/>
      <c r="D3868" s="640"/>
      <c r="E3868" s="640"/>
      <c r="F3868" s="640" t="str">
        <f>IFERROR(VLOOKUP(C3868,'Gebäude-Typen'!$A$7:$D$215,4,FALSE),"")</f>
        <v/>
      </c>
      <c r="G3868" s="641"/>
      <c r="H3868" s="640"/>
      <c r="I3868" s="639"/>
      <c r="J3868" s="640"/>
      <c r="K3868" s="642"/>
      <c r="L3868" s="639"/>
      <c r="M3868" s="639"/>
      <c r="N3868" s="639"/>
      <c r="O3868" s="639"/>
      <c r="P3868" s="734"/>
      <c r="Q3868" s="642"/>
      <c r="R3868" s="639"/>
      <c r="S3868" s="729" t="str">
        <f>IFERROR(ROUND(VLOOKUP(M3868,Reinigungstage,IF('Gebäude-Typen'!$C$6&lt;&gt;0,'Gebäude-Typen'!$C$6,VLOOKUP(C3868,Gebäude_Typen,2,FALSE)),FALSE),2)/2,"")</f>
        <v/>
      </c>
      <c r="T3868" s="729" t="str">
        <f>IFERROR(ROUND(VLOOKUP(N3868,Reinigungstage,IF('Gebäude-Typen'!$C$6&lt;&gt;0,'Gebäude-Typen'!$C$6,VLOOKUP(C3868,Gebäude_Typen,2,FALSE)),FALSE),2)/2,"")</f>
        <v/>
      </c>
      <c r="U3868" s="730">
        <f t="shared" si="568"/>
        <v>17.98</v>
      </c>
      <c r="V3868" s="731" t="str">
        <f>IFERROR(INDEX('2. Raumgruppen'!$A$1:$Y$33,MATCH(IF(ISERROR(SEARCH(" ",M3868,1)),MID(M3868,1,3),MID(M3868,1,SEARCH(" ",M3868,1)-1)),'2. Raumgruppen'!$B:$B,0),IF(ISERROR(SEARCH(" ",M3868,1)),MATCH('2. Raumgruppen'!$L$8,'2. Raumgruppen'!$8:$8,0),MATCH(MID(M3868,SEARCH(" ",M3868,1)+1,3),'2. Raumgruppen'!$8:$8,0))),"")</f>
        <v/>
      </c>
      <c r="W3868" s="731" t="str">
        <f>IFERROR(INDEX('2. Raumgruppen'!$A$1:$Y$33,MATCH(IF(ISERROR(SEARCH(" ",N3868,1)),MID(N3868,1,3),MID(N3868,1,SEARCH(" ",N3868,1)-1)),'2. Raumgruppen'!$B:$B,0),IF(ISERROR(SEARCH(" ",N3868,1)),MATCH('2. Raumgruppen'!$L$8,'2. Raumgruppen'!$8:$8,0),MATCH(MID(N3868,SEARCH(" ",N3868,1)+1,3),'2. Raumgruppen'!$8:$8,0))),"")</f>
        <v/>
      </c>
      <c r="X3868" s="732" t="str">
        <f t="shared" si="569"/>
        <v/>
      </c>
      <c r="Y3868" s="732" t="str">
        <f t="shared" si="570"/>
        <v/>
      </c>
      <c r="Z3868" s="733" t="str">
        <f t="shared" si="571"/>
        <v/>
      </c>
      <c r="AA3868" s="732" t="str">
        <f t="shared" si="572"/>
        <v/>
      </c>
      <c r="AB3868" s="643"/>
      <c r="AC3868" s="276"/>
      <c r="AD3868" s="277"/>
      <c r="AE3868" s="278"/>
      <c r="AF3868" s="278" t="str">
        <f t="shared" si="564"/>
        <v/>
      </c>
      <c r="AG3868" s="278"/>
      <c r="AH3868" s="279">
        <f t="shared" si="565"/>
        <v>17.98</v>
      </c>
      <c r="AI3868" s="279" t="str">
        <f t="shared" si="566"/>
        <v/>
      </c>
      <c r="AJ3868" s="279" t="str">
        <f t="shared" si="567"/>
        <v/>
      </c>
      <c r="AK3868" s="278"/>
      <c r="AL3868" s="278"/>
      <c r="AM3868" s="278"/>
      <c r="AN3868" s="278"/>
      <c r="AO3868" s="262"/>
      <c r="AP3868" s="262"/>
      <c r="AQ3868" s="262"/>
      <c r="AR3868" s="262"/>
      <c r="AS3868" s="262"/>
      <c r="AT3868" s="262"/>
      <c r="AU3868" s="262"/>
      <c r="AV3868" s="262"/>
      <c r="AW3868" s="262"/>
      <c r="AX3868" s="262"/>
      <c r="AY3868" s="262"/>
      <c r="AZ3868" s="262"/>
    </row>
    <row r="3869" spans="1:52" ht="27" hidden="1" customHeight="1">
      <c r="B3869" s="639">
        <v>3855</v>
      </c>
      <c r="C3869" s="639"/>
      <c r="D3869" s="640"/>
      <c r="E3869" s="640"/>
      <c r="F3869" s="640" t="str">
        <f>IFERROR(VLOOKUP(C3869,'Gebäude-Typen'!$A$7:$D$215,4,FALSE),"")</f>
        <v/>
      </c>
      <c r="G3869" s="641"/>
      <c r="H3869" s="640"/>
      <c r="I3869" s="639"/>
      <c r="J3869" s="640"/>
      <c r="K3869" s="642"/>
      <c r="L3869" s="639"/>
      <c r="M3869" s="639"/>
      <c r="N3869" s="639"/>
      <c r="O3869" s="639"/>
      <c r="P3869" s="734"/>
      <c r="Q3869" s="642"/>
      <c r="R3869" s="639"/>
      <c r="S3869" s="729" t="str">
        <f>IFERROR(ROUND(VLOOKUP(M3869,Reinigungstage,IF('Gebäude-Typen'!$C$6&lt;&gt;0,'Gebäude-Typen'!$C$6,VLOOKUP(C3869,Gebäude_Typen,2,FALSE)),FALSE),2)/2,"")</f>
        <v/>
      </c>
      <c r="T3869" s="729" t="str">
        <f>IFERROR(ROUND(VLOOKUP(N3869,Reinigungstage,IF('Gebäude-Typen'!$C$6&lt;&gt;0,'Gebäude-Typen'!$C$6,VLOOKUP(C3869,Gebäude_Typen,2,FALSE)),FALSE),2)/2,"")</f>
        <v/>
      </c>
      <c r="U3869" s="730">
        <f t="shared" si="568"/>
        <v>17.98</v>
      </c>
      <c r="V3869" s="731" t="str">
        <f>IFERROR(INDEX('2. Raumgruppen'!$A$1:$Y$33,MATCH(IF(ISERROR(SEARCH(" ",M3869,1)),MID(M3869,1,3),MID(M3869,1,SEARCH(" ",M3869,1)-1)),'2. Raumgruppen'!$B:$B,0),IF(ISERROR(SEARCH(" ",M3869,1)),MATCH('2. Raumgruppen'!$L$8,'2. Raumgruppen'!$8:$8,0),MATCH(MID(M3869,SEARCH(" ",M3869,1)+1,3),'2. Raumgruppen'!$8:$8,0))),"")</f>
        <v/>
      </c>
      <c r="W3869" s="731" t="str">
        <f>IFERROR(INDEX('2. Raumgruppen'!$A$1:$Y$33,MATCH(IF(ISERROR(SEARCH(" ",N3869,1)),MID(N3869,1,3),MID(N3869,1,SEARCH(" ",N3869,1)-1)),'2. Raumgruppen'!$B:$B,0),IF(ISERROR(SEARCH(" ",N3869,1)),MATCH('2. Raumgruppen'!$L$8,'2. Raumgruppen'!$8:$8,0),MATCH(MID(N3869,SEARCH(" ",N3869,1)+1,3),'2. Raumgruppen'!$8:$8,0))),"")</f>
        <v/>
      </c>
      <c r="X3869" s="732" t="str">
        <f t="shared" si="569"/>
        <v/>
      </c>
      <c r="Y3869" s="732" t="str">
        <f t="shared" si="570"/>
        <v/>
      </c>
      <c r="Z3869" s="733" t="str">
        <f t="shared" si="571"/>
        <v/>
      </c>
      <c r="AA3869" s="732" t="str">
        <f t="shared" si="572"/>
        <v/>
      </c>
      <c r="AB3869" s="643"/>
      <c r="AC3869" s="276"/>
      <c r="AD3869" s="277"/>
      <c r="AE3869" s="278"/>
      <c r="AF3869" s="278" t="str">
        <f t="shared" si="564"/>
        <v/>
      </c>
      <c r="AG3869" s="278"/>
      <c r="AH3869" s="279">
        <f t="shared" si="565"/>
        <v>17.98</v>
      </c>
      <c r="AI3869" s="279" t="str">
        <f t="shared" si="566"/>
        <v/>
      </c>
      <c r="AJ3869" s="279" t="str">
        <f t="shared" si="567"/>
        <v/>
      </c>
      <c r="AK3869" s="278"/>
      <c r="AL3869" s="278"/>
      <c r="AM3869" s="278"/>
      <c r="AN3869" s="278"/>
      <c r="AO3869" s="262"/>
      <c r="AP3869" s="262"/>
      <c r="AQ3869" s="262"/>
      <c r="AR3869" s="262"/>
      <c r="AS3869" s="262"/>
      <c r="AT3869" s="262"/>
      <c r="AU3869" s="262"/>
      <c r="AV3869" s="262"/>
      <c r="AW3869" s="262"/>
      <c r="AX3869" s="278"/>
      <c r="AY3869" s="262"/>
      <c r="AZ3869" s="264"/>
    </row>
    <row r="3870" spans="1:52" ht="27" hidden="1" customHeight="1">
      <c r="B3870" s="639">
        <v>3856</v>
      </c>
      <c r="C3870" s="639"/>
      <c r="D3870" s="640"/>
      <c r="E3870" s="640"/>
      <c r="F3870" s="640" t="str">
        <f>IFERROR(VLOOKUP(C3870,'Gebäude-Typen'!$A$7:$D$215,4,FALSE),"")</f>
        <v/>
      </c>
      <c r="G3870" s="641"/>
      <c r="H3870" s="640"/>
      <c r="I3870" s="639"/>
      <c r="J3870" s="640"/>
      <c r="K3870" s="642"/>
      <c r="L3870" s="639"/>
      <c r="M3870" s="639"/>
      <c r="N3870" s="639"/>
      <c r="O3870" s="639"/>
      <c r="P3870" s="734"/>
      <c r="Q3870" s="642"/>
      <c r="R3870" s="639"/>
      <c r="S3870" s="729" t="str">
        <f>IFERROR(ROUND(VLOOKUP(M3870,Reinigungstage,IF('Gebäude-Typen'!$C$6&lt;&gt;0,'Gebäude-Typen'!$C$6,VLOOKUP(C3870,Gebäude_Typen,2,FALSE)),FALSE),2)/2,"")</f>
        <v/>
      </c>
      <c r="T3870" s="729" t="str">
        <f>IFERROR(ROUND(VLOOKUP(N3870,Reinigungstage,IF('Gebäude-Typen'!$C$6&lt;&gt;0,'Gebäude-Typen'!$C$6,VLOOKUP(C3870,Gebäude_Typen,2,FALSE)),FALSE),2)/2,"")</f>
        <v/>
      </c>
      <c r="U3870" s="730">
        <f t="shared" si="568"/>
        <v>17.98</v>
      </c>
      <c r="V3870" s="731" t="str">
        <f>IFERROR(INDEX('2. Raumgruppen'!$A$1:$Y$33,MATCH(IF(ISERROR(SEARCH(" ",M3870,1)),MID(M3870,1,3),MID(M3870,1,SEARCH(" ",M3870,1)-1)),'2. Raumgruppen'!$B:$B,0),IF(ISERROR(SEARCH(" ",M3870,1)),MATCH('2. Raumgruppen'!$L$8,'2. Raumgruppen'!$8:$8,0),MATCH(MID(M3870,SEARCH(" ",M3870,1)+1,3),'2. Raumgruppen'!$8:$8,0))),"")</f>
        <v/>
      </c>
      <c r="W3870" s="731" t="str">
        <f>IFERROR(INDEX('2. Raumgruppen'!$A$1:$Y$33,MATCH(IF(ISERROR(SEARCH(" ",N3870,1)),MID(N3870,1,3),MID(N3870,1,SEARCH(" ",N3870,1)-1)),'2. Raumgruppen'!$B:$B,0),IF(ISERROR(SEARCH(" ",N3870,1)),MATCH('2. Raumgruppen'!$L$8,'2. Raumgruppen'!$8:$8,0),MATCH(MID(N3870,SEARCH(" ",N3870,1)+1,3),'2. Raumgruppen'!$8:$8,0))),"")</f>
        <v/>
      </c>
      <c r="X3870" s="732" t="str">
        <f t="shared" si="569"/>
        <v/>
      </c>
      <c r="Y3870" s="732" t="str">
        <f t="shared" si="570"/>
        <v/>
      </c>
      <c r="Z3870" s="733" t="str">
        <f t="shared" si="571"/>
        <v/>
      </c>
      <c r="AA3870" s="732" t="str">
        <f t="shared" si="572"/>
        <v/>
      </c>
      <c r="AB3870" s="643"/>
      <c r="AC3870" s="276"/>
      <c r="AD3870" s="277"/>
      <c r="AE3870" s="278"/>
      <c r="AF3870" s="278" t="str">
        <f t="shared" si="564"/>
        <v/>
      </c>
      <c r="AG3870" s="278"/>
      <c r="AH3870" s="279">
        <f t="shared" si="565"/>
        <v>17.98</v>
      </c>
      <c r="AI3870" s="279" t="str">
        <f t="shared" si="566"/>
        <v/>
      </c>
      <c r="AJ3870" s="279" t="str">
        <f t="shared" si="567"/>
        <v/>
      </c>
      <c r="AK3870" s="278"/>
      <c r="AL3870" s="278"/>
      <c r="AM3870" s="278"/>
      <c r="AN3870" s="278"/>
      <c r="AO3870" s="262"/>
      <c r="AP3870" s="262"/>
      <c r="AQ3870" s="262"/>
      <c r="AR3870" s="262"/>
      <c r="AS3870" s="262"/>
      <c r="AT3870" s="262"/>
      <c r="AU3870" s="262"/>
      <c r="AV3870" s="262"/>
      <c r="AW3870" s="262"/>
      <c r="AX3870" s="264"/>
      <c r="AY3870" s="262"/>
      <c r="AZ3870" s="264"/>
    </row>
    <row r="3871" spans="1:52" ht="27" hidden="1" customHeight="1">
      <c r="B3871" s="639">
        <v>3857</v>
      </c>
      <c r="C3871" s="639"/>
      <c r="D3871" s="640"/>
      <c r="E3871" s="640"/>
      <c r="F3871" s="640" t="str">
        <f>IFERROR(VLOOKUP(C3871,'Gebäude-Typen'!$A$7:$D$215,4,FALSE),"")</f>
        <v/>
      </c>
      <c r="G3871" s="641"/>
      <c r="H3871" s="640"/>
      <c r="I3871" s="639"/>
      <c r="J3871" s="640"/>
      <c r="K3871" s="642"/>
      <c r="L3871" s="639"/>
      <c r="M3871" s="639"/>
      <c r="N3871" s="639"/>
      <c r="O3871" s="639"/>
      <c r="P3871" s="734"/>
      <c r="Q3871" s="642"/>
      <c r="R3871" s="639"/>
      <c r="S3871" s="729" t="str">
        <f>IFERROR(ROUND(VLOOKUP(M3871,Reinigungstage,IF('Gebäude-Typen'!$C$6&lt;&gt;0,'Gebäude-Typen'!$C$6,VLOOKUP(C3871,Gebäude_Typen,2,FALSE)),FALSE),2)/2,"")</f>
        <v/>
      </c>
      <c r="T3871" s="729" t="str">
        <f>IFERROR(ROUND(VLOOKUP(N3871,Reinigungstage,IF('Gebäude-Typen'!$C$6&lt;&gt;0,'Gebäude-Typen'!$C$6,VLOOKUP(C3871,Gebäude_Typen,2,FALSE)),FALSE),2)/2,"")</f>
        <v/>
      </c>
      <c r="U3871" s="730">
        <f t="shared" si="568"/>
        <v>17.98</v>
      </c>
      <c r="V3871" s="731" t="str">
        <f>IFERROR(INDEX('2. Raumgruppen'!$A$1:$Y$33,MATCH(IF(ISERROR(SEARCH(" ",M3871,1)),MID(M3871,1,3),MID(M3871,1,SEARCH(" ",M3871,1)-1)),'2. Raumgruppen'!$B:$B,0),IF(ISERROR(SEARCH(" ",M3871,1)),MATCH('2. Raumgruppen'!$L$8,'2. Raumgruppen'!$8:$8,0),MATCH(MID(M3871,SEARCH(" ",M3871,1)+1,3),'2. Raumgruppen'!$8:$8,0))),"")</f>
        <v/>
      </c>
      <c r="W3871" s="731" t="str">
        <f>IFERROR(INDEX('2. Raumgruppen'!$A$1:$Y$33,MATCH(IF(ISERROR(SEARCH(" ",N3871,1)),MID(N3871,1,3),MID(N3871,1,SEARCH(" ",N3871,1)-1)),'2. Raumgruppen'!$B:$B,0),IF(ISERROR(SEARCH(" ",N3871,1)),MATCH('2. Raumgruppen'!$L$8,'2. Raumgruppen'!$8:$8,0),MATCH(MID(N3871,SEARCH(" ",N3871,1)+1,3),'2. Raumgruppen'!$8:$8,0))),"")</f>
        <v/>
      </c>
      <c r="X3871" s="732" t="str">
        <f t="shared" si="569"/>
        <v/>
      </c>
      <c r="Y3871" s="732" t="str">
        <f t="shared" si="570"/>
        <v/>
      </c>
      <c r="Z3871" s="733" t="str">
        <f t="shared" si="571"/>
        <v/>
      </c>
      <c r="AA3871" s="732" t="str">
        <f t="shared" si="572"/>
        <v/>
      </c>
      <c r="AB3871" s="643"/>
      <c r="AC3871" s="276"/>
      <c r="AD3871" s="277"/>
      <c r="AE3871" s="278"/>
      <c r="AF3871" s="278" t="str">
        <f t="shared" si="564"/>
        <v/>
      </c>
      <c r="AG3871" s="278"/>
      <c r="AH3871" s="279">
        <f t="shared" si="565"/>
        <v>17.98</v>
      </c>
      <c r="AI3871" s="279" t="str">
        <f t="shared" si="566"/>
        <v/>
      </c>
      <c r="AJ3871" s="279" t="str">
        <f t="shared" si="567"/>
        <v/>
      </c>
      <c r="AK3871" s="278"/>
      <c r="AL3871" s="278"/>
      <c r="AM3871" s="278"/>
      <c r="AN3871" s="278"/>
      <c r="AO3871" s="262"/>
      <c r="AP3871" s="262"/>
      <c r="AQ3871" s="262"/>
      <c r="AR3871" s="262"/>
      <c r="AS3871" s="262"/>
      <c r="AT3871" s="262"/>
      <c r="AU3871" s="262"/>
      <c r="AV3871" s="262"/>
      <c r="AW3871" s="262"/>
      <c r="AX3871" s="264"/>
      <c r="AY3871" s="262"/>
      <c r="AZ3871" s="264"/>
    </row>
    <row r="3872" spans="1:52" ht="27" hidden="1" customHeight="1">
      <c r="B3872" s="639">
        <v>3858</v>
      </c>
      <c r="C3872" s="639"/>
      <c r="D3872" s="640"/>
      <c r="E3872" s="640"/>
      <c r="F3872" s="640" t="str">
        <f>IFERROR(VLOOKUP(C3872,'Gebäude-Typen'!$A$7:$D$215,4,FALSE),"")</f>
        <v/>
      </c>
      <c r="G3872" s="641"/>
      <c r="H3872" s="640"/>
      <c r="I3872" s="639"/>
      <c r="J3872" s="640"/>
      <c r="K3872" s="642"/>
      <c r="L3872" s="639"/>
      <c r="M3872" s="639"/>
      <c r="N3872" s="639"/>
      <c r="O3872" s="639"/>
      <c r="P3872" s="734"/>
      <c r="Q3872" s="642"/>
      <c r="R3872" s="639"/>
      <c r="S3872" s="729" t="str">
        <f>IFERROR(ROUND(VLOOKUP(M3872,Reinigungstage,IF('Gebäude-Typen'!$C$6&lt;&gt;0,'Gebäude-Typen'!$C$6,VLOOKUP(C3872,Gebäude_Typen,2,FALSE)),FALSE),2)/2,"")</f>
        <v/>
      </c>
      <c r="T3872" s="729" t="str">
        <f>IFERROR(ROUND(VLOOKUP(N3872,Reinigungstage,IF('Gebäude-Typen'!$C$6&lt;&gt;0,'Gebäude-Typen'!$C$6,VLOOKUP(C3872,Gebäude_Typen,2,FALSE)),FALSE),2)/2,"")</f>
        <v/>
      </c>
      <c r="U3872" s="730">
        <f t="shared" si="568"/>
        <v>17.98</v>
      </c>
      <c r="V3872" s="731" t="str">
        <f>IFERROR(INDEX('2. Raumgruppen'!$A$1:$Y$33,MATCH(IF(ISERROR(SEARCH(" ",M3872,1)),MID(M3872,1,3),MID(M3872,1,SEARCH(" ",M3872,1)-1)),'2. Raumgruppen'!$B:$B,0),IF(ISERROR(SEARCH(" ",M3872,1)),MATCH('2. Raumgruppen'!$L$8,'2. Raumgruppen'!$8:$8,0),MATCH(MID(M3872,SEARCH(" ",M3872,1)+1,3),'2. Raumgruppen'!$8:$8,0))),"")</f>
        <v/>
      </c>
      <c r="W3872" s="731" t="str">
        <f>IFERROR(INDEX('2. Raumgruppen'!$A$1:$Y$33,MATCH(IF(ISERROR(SEARCH(" ",N3872,1)),MID(N3872,1,3),MID(N3872,1,SEARCH(" ",N3872,1)-1)),'2. Raumgruppen'!$B:$B,0),IF(ISERROR(SEARCH(" ",N3872,1)),MATCH('2. Raumgruppen'!$L$8,'2. Raumgruppen'!$8:$8,0),MATCH(MID(N3872,SEARCH(" ",N3872,1)+1,3),'2. Raumgruppen'!$8:$8,0))),"")</f>
        <v/>
      </c>
      <c r="X3872" s="732" t="str">
        <f t="shared" si="569"/>
        <v/>
      </c>
      <c r="Y3872" s="732" t="str">
        <f t="shared" si="570"/>
        <v/>
      </c>
      <c r="Z3872" s="733" t="str">
        <f t="shared" si="571"/>
        <v/>
      </c>
      <c r="AA3872" s="732" t="str">
        <f t="shared" si="572"/>
        <v/>
      </c>
      <c r="AB3872" s="643"/>
      <c r="AC3872" s="276"/>
      <c r="AD3872" s="277"/>
      <c r="AE3872" s="278"/>
      <c r="AF3872" s="278" t="str">
        <f t="shared" si="564"/>
        <v/>
      </c>
      <c r="AG3872" s="278"/>
      <c r="AH3872" s="279">
        <f t="shared" si="565"/>
        <v>17.98</v>
      </c>
      <c r="AI3872" s="279" t="str">
        <f t="shared" si="566"/>
        <v/>
      </c>
      <c r="AJ3872" s="279" t="str">
        <f t="shared" si="567"/>
        <v/>
      </c>
      <c r="AK3872" s="278"/>
      <c r="AL3872" s="278"/>
      <c r="AM3872" s="278"/>
      <c r="AN3872" s="278"/>
      <c r="AO3872" s="262"/>
      <c r="AP3872" s="262"/>
      <c r="AQ3872" s="262"/>
      <c r="AR3872" s="262"/>
      <c r="AS3872" s="262"/>
      <c r="AT3872" s="262"/>
      <c r="AU3872" s="262"/>
      <c r="AV3872" s="262"/>
      <c r="AW3872" s="264"/>
      <c r="AX3872" s="262"/>
      <c r="AY3872" s="262"/>
      <c r="AZ3872" s="262"/>
    </row>
    <row r="3873" spans="2:69" ht="27" hidden="1" customHeight="1">
      <c r="B3873" s="639">
        <v>3859</v>
      </c>
      <c r="C3873" s="639"/>
      <c r="D3873" s="640"/>
      <c r="E3873" s="640"/>
      <c r="F3873" s="640" t="str">
        <f>IFERROR(VLOOKUP(C3873,'Gebäude-Typen'!$A$7:$D$215,4,FALSE),"")</f>
        <v/>
      </c>
      <c r="G3873" s="641"/>
      <c r="H3873" s="640"/>
      <c r="I3873" s="639"/>
      <c r="J3873" s="640"/>
      <c r="K3873" s="642"/>
      <c r="L3873" s="639"/>
      <c r="M3873" s="639"/>
      <c r="N3873" s="639"/>
      <c r="O3873" s="639"/>
      <c r="P3873" s="734"/>
      <c r="Q3873" s="642"/>
      <c r="R3873" s="639"/>
      <c r="S3873" s="729" t="str">
        <f>IFERROR(ROUND(VLOOKUP(M3873,Reinigungstage,IF('Gebäude-Typen'!$C$6&lt;&gt;0,'Gebäude-Typen'!$C$6,VLOOKUP(C3873,Gebäude_Typen,2,FALSE)),FALSE),2)/2,"")</f>
        <v/>
      </c>
      <c r="T3873" s="729" t="str">
        <f>IFERROR(ROUND(VLOOKUP(N3873,Reinigungstage,IF('Gebäude-Typen'!$C$6&lt;&gt;0,'Gebäude-Typen'!$C$6,VLOOKUP(C3873,Gebäude_Typen,2,FALSE)),FALSE),2)/2,"")</f>
        <v/>
      </c>
      <c r="U3873" s="730">
        <f t="shared" si="568"/>
        <v>17.98</v>
      </c>
      <c r="V3873" s="731" t="str">
        <f>IFERROR(INDEX('2. Raumgruppen'!$A$1:$Y$33,MATCH(IF(ISERROR(SEARCH(" ",M3873,1)),MID(M3873,1,3),MID(M3873,1,SEARCH(" ",M3873,1)-1)),'2. Raumgruppen'!$B:$B,0),IF(ISERROR(SEARCH(" ",M3873,1)),MATCH('2. Raumgruppen'!$L$8,'2. Raumgruppen'!$8:$8,0),MATCH(MID(M3873,SEARCH(" ",M3873,1)+1,3),'2. Raumgruppen'!$8:$8,0))),"")</f>
        <v/>
      </c>
      <c r="W3873" s="731" t="str">
        <f>IFERROR(INDEX('2. Raumgruppen'!$A$1:$Y$33,MATCH(IF(ISERROR(SEARCH(" ",N3873,1)),MID(N3873,1,3),MID(N3873,1,SEARCH(" ",N3873,1)-1)),'2. Raumgruppen'!$B:$B,0),IF(ISERROR(SEARCH(" ",N3873,1)),MATCH('2. Raumgruppen'!$L$8,'2. Raumgruppen'!$8:$8,0),MATCH(MID(N3873,SEARCH(" ",N3873,1)+1,3),'2. Raumgruppen'!$8:$8,0))),"")</f>
        <v/>
      </c>
      <c r="X3873" s="732" t="str">
        <f t="shared" si="569"/>
        <v/>
      </c>
      <c r="Y3873" s="732" t="str">
        <f t="shared" si="570"/>
        <v/>
      </c>
      <c r="Z3873" s="733" t="str">
        <f t="shared" si="571"/>
        <v/>
      </c>
      <c r="AA3873" s="732" t="str">
        <f t="shared" si="572"/>
        <v/>
      </c>
      <c r="AB3873" s="643"/>
      <c r="AC3873" s="276"/>
      <c r="AD3873" s="277"/>
      <c r="AE3873" s="278"/>
      <c r="AF3873" s="278" t="str">
        <f t="shared" si="564"/>
        <v/>
      </c>
      <c r="AG3873" s="278"/>
      <c r="AH3873" s="279">
        <f t="shared" si="565"/>
        <v>17.98</v>
      </c>
      <c r="AI3873" s="279" t="str">
        <f t="shared" si="566"/>
        <v/>
      </c>
      <c r="AJ3873" s="279" t="str">
        <f t="shared" si="567"/>
        <v/>
      </c>
      <c r="AK3873" s="278"/>
      <c r="AL3873" s="278"/>
      <c r="AM3873" s="278"/>
      <c r="AN3873" s="278"/>
      <c r="AO3873" s="262"/>
      <c r="AP3873" s="262"/>
      <c r="AQ3873" s="262"/>
      <c r="AR3873" s="262"/>
      <c r="AS3873" s="262"/>
      <c r="AT3873" s="262"/>
      <c r="AU3873" s="262"/>
      <c r="AV3873" s="262"/>
      <c r="AW3873" s="262"/>
      <c r="AX3873" s="264"/>
      <c r="AY3873" s="278"/>
      <c r="AZ3873" s="278"/>
    </row>
    <row r="3874" spans="2:69" ht="27" hidden="1" customHeight="1">
      <c r="B3874" s="639">
        <v>3860</v>
      </c>
      <c r="C3874" s="639"/>
      <c r="D3874" s="640"/>
      <c r="E3874" s="640"/>
      <c r="F3874" s="640" t="str">
        <f>IFERROR(VLOOKUP(C3874,'Gebäude-Typen'!$A$7:$D$215,4,FALSE),"")</f>
        <v/>
      </c>
      <c r="G3874" s="641"/>
      <c r="H3874" s="640"/>
      <c r="I3874" s="639"/>
      <c r="J3874" s="640"/>
      <c r="K3874" s="642"/>
      <c r="L3874" s="639"/>
      <c r="M3874" s="639"/>
      <c r="N3874" s="639"/>
      <c r="O3874" s="639"/>
      <c r="P3874" s="734"/>
      <c r="Q3874" s="642"/>
      <c r="R3874" s="639"/>
      <c r="S3874" s="729" t="str">
        <f>IFERROR(ROUND(VLOOKUP(M3874,Reinigungstage,IF('Gebäude-Typen'!$C$6&lt;&gt;0,'Gebäude-Typen'!$C$6,VLOOKUP(C3874,Gebäude_Typen,2,FALSE)),FALSE),2)/2,"")</f>
        <v/>
      </c>
      <c r="T3874" s="729" t="str">
        <f>IFERROR(ROUND(VLOOKUP(N3874,Reinigungstage,IF('Gebäude-Typen'!$C$6&lt;&gt;0,'Gebäude-Typen'!$C$6,VLOOKUP(C3874,Gebäude_Typen,2,FALSE)),FALSE),2)/2,"")</f>
        <v/>
      </c>
      <c r="U3874" s="730">
        <f t="shared" si="568"/>
        <v>17.98</v>
      </c>
      <c r="V3874" s="731" t="str">
        <f>IFERROR(INDEX('2. Raumgruppen'!$A$1:$Y$33,MATCH(IF(ISERROR(SEARCH(" ",M3874,1)),MID(M3874,1,3),MID(M3874,1,SEARCH(" ",M3874,1)-1)),'2. Raumgruppen'!$B:$B,0),IF(ISERROR(SEARCH(" ",M3874,1)),MATCH('2. Raumgruppen'!$L$8,'2. Raumgruppen'!$8:$8,0),MATCH(MID(M3874,SEARCH(" ",M3874,1)+1,3),'2. Raumgruppen'!$8:$8,0))),"")</f>
        <v/>
      </c>
      <c r="W3874" s="731" t="str">
        <f>IFERROR(INDEX('2. Raumgruppen'!$A$1:$Y$33,MATCH(IF(ISERROR(SEARCH(" ",N3874,1)),MID(N3874,1,3),MID(N3874,1,SEARCH(" ",N3874,1)-1)),'2. Raumgruppen'!$B:$B,0),IF(ISERROR(SEARCH(" ",N3874,1)),MATCH('2. Raumgruppen'!$L$8,'2. Raumgruppen'!$8:$8,0),MATCH(MID(N3874,SEARCH(" ",N3874,1)+1,3),'2. Raumgruppen'!$8:$8,0))),"")</f>
        <v/>
      </c>
      <c r="X3874" s="732" t="str">
        <f t="shared" si="569"/>
        <v/>
      </c>
      <c r="Y3874" s="732" t="str">
        <f t="shared" si="570"/>
        <v/>
      </c>
      <c r="Z3874" s="733" t="str">
        <f t="shared" si="571"/>
        <v/>
      </c>
      <c r="AA3874" s="732" t="str">
        <f t="shared" si="572"/>
        <v/>
      </c>
      <c r="AB3874" s="643"/>
      <c r="AC3874" s="276"/>
      <c r="AD3874" s="277"/>
      <c r="AE3874" s="278"/>
      <c r="AF3874" s="278" t="str">
        <f t="shared" si="564"/>
        <v/>
      </c>
      <c r="AG3874" s="278"/>
      <c r="AH3874" s="279">
        <f t="shared" si="565"/>
        <v>17.98</v>
      </c>
      <c r="AI3874" s="279" t="str">
        <f t="shared" si="566"/>
        <v/>
      </c>
      <c r="AJ3874" s="279" t="str">
        <f t="shared" si="567"/>
        <v/>
      </c>
      <c r="AK3874" s="278"/>
      <c r="AL3874" s="278"/>
      <c r="AM3874" s="278"/>
      <c r="AN3874" s="278"/>
      <c r="AO3874" s="262"/>
      <c r="AP3874" s="262"/>
      <c r="AQ3874" s="262"/>
      <c r="AR3874" s="262"/>
      <c r="AS3874" s="262"/>
      <c r="AT3874" s="262"/>
      <c r="AU3874" s="262"/>
      <c r="AV3874" s="262"/>
      <c r="AW3874" s="262"/>
      <c r="AX3874" s="262"/>
      <c r="AY3874" s="262"/>
      <c r="AZ3874" s="264"/>
    </row>
    <row r="3875" spans="2:69" ht="27" hidden="1" customHeight="1">
      <c r="B3875" s="639">
        <v>3861</v>
      </c>
      <c r="C3875" s="639"/>
      <c r="D3875" s="640"/>
      <c r="E3875" s="640"/>
      <c r="F3875" s="640" t="str">
        <f>IFERROR(VLOOKUP(C3875,'Gebäude-Typen'!$A$7:$D$215,4,FALSE),"")</f>
        <v/>
      </c>
      <c r="G3875" s="641"/>
      <c r="H3875" s="640"/>
      <c r="I3875" s="639"/>
      <c r="J3875" s="640"/>
      <c r="K3875" s="642"/>
      <c r="L3875" s="639"/>
      <c r="M3875" s="639"/>
      <c r="N3875" s="639"/>
      <c r="O3875" s="639"/>
      <c r="P3875" s="734"/>
      <c r="Q3875" s="642"/>
      <c r="R3875" s="639"/>
      <c r="S3875" s="729" t="str">
        <f>IFERROR(ROUND(VLOOKUP(M3875,Reinigungstage,IF('Gebäude-Typen'!$C$6&lt;&gt;0,'Gebäude-Typen'!$C$6,VLOOKUP(C3875,Gebäude_Typen,2,FALSE)),FALSE),2)/2,"")</f>
        <v/>
      </c>
      <c r="T3875" s="729" t="str">
        <f>IFERROR(ROUND(VLOOKUP(N3875,Reinigungstage,IF('Gebäude-Typen'!$C$6&lt;&gt;0,'Gebäude-Typen'!$C$6,VLOOKUP(C3875,Gebäude_Typen,2,FALSE)),FALSE),2)/2,"")</f>
        <v/>
      </c>
      <c r="U3875" s="730">
        <f t="shared" si="568"/>
        <v>17.98</v>
      </c>
      <c r="V3875" s="731" t="str">
        <f>IFERROR(INDEX('2. Raumgruppen'!$A$1:$Y$33,MATCH(IF(ISERROR(SEARCH(" ",M3875,1)),MID(M3875,1,3),MID(M3875,1,SEARCH(" ",M3875,1)-1)),'2. Raumgruppen'!$B:$B,0),IF(ISERROR(SEARCH(" ",M3875,1)),MATCH('2. Raumgruppen'!$L$8,'2. Raumgruppen'!$8:$8,0),MATCH(MID(M3875,SEARCH(" ",M3875,1)+1,3),'2. Raumgruppen'!$8:$8,0))),"")</f>
        <v/>
      </c>
      <c r="W3875" s="731" t="str">
        <f>IFERROR(INDEX('2. Raumgruppen'!$A$1:$Y$33,MATCH(IF(ISERROR(SEARCH(" ",N3875,1)),MID(N3875,1,3),MID(N3875,1,SEARCH(" ",N3875,1)-1)),'2. Raumgruppen'!$B:$B,0),IF(ISERROR(SEARCH(" ",N3875,1)),MATCH('2. Raumgruppen'!$L$8,'2. Raumgruppen'!$8:$8,0),MATCH(MID(N3875,SEARCH(" ",N3875,1)+1,3),'2. Raumgruppen'!$8:$8,0))),"")</f>
        <v/>
      </c>
      <c r="X3875" s="732" t="str">
        <f t="shared" si="569"/>
        <v/>
      </c>
      <c r="Y3875" s="732" t="str">
        <f t="shared" si="570"/>
        <v/>
      </c>
      <c r="Z3875" s="733" t="str">
        <f t="shared" si="571"/>
        <v/>
      </c>
      <c r="AA3875" s="732" t="str">
        <f t="shared" si="572"/>
        <v/>
      </c>
      <c r="AB3875" s="643"/>
      <c r="AC3875" s="276"/>
      <c r="AD3875" s="277"/>
      <c r="AE3875" s="278"/>
      <c r="AF3875" s="278" t="str">
        <f t="shared" si="564"/>
        <v/>
      </c>
      <c r="AG3875" s="278"/>
      <c r="AH3875" s="279">
        <f t="shared" si="565"/>
        <v>17.98</v>
      </c>
      <c r="AI3875" s="279" t="str">
        <f t="shared" si="566"/>
        <v/>
      </c>
      <c r="AJ3875" s="279" t="str">
        <f t="shared" si="567"/>
        <v/>
      </c>
      <c r="AK3875" s="278"/>
      <c r="AL3875" s="278"/>
      <c r="AM3875" s="278"/>
      <c r="AN3875" s="278"/>
      <c r="AO3875" s="262"/>
      <c r="AP3875" s="262"/>
      <c r="AQ3875" s="262"/>
      <c r="AR3875" s="262"/>
      <c r="AS3875" s="262"/>
      <c r="AT3875" s="262"/>
      <c r="AU3875" s="262"/>
      <c r="AV3875" s="262"/>
      <c r="AW3875" s="264"/>
      <c r="AX3875" s="262"/>
      <c r="AY3875" s="264"/>
      <c r="AZ3875" s="262"/>
    </row>
    <row r="3876" spans="2:69" ht="27" hidden="1" customHeight="1">
      <c r="B3876" s="639">
        <v>3862</v>
      </c>
      <c r="C3876" s="639"/>
      <c r="D3876" s="640"/>
      <c r="E3876" s="640"/>
      <c r="F3876" s="640" t="str">
        <f>IFERROR(VLOOKUP(C3876,'Gebäude-Typen'!$A$7:$D$215,4,FALSE),"")</f>
        <v/>
      </c>
      <c r="G3876" s="641"/>
      <c r="H3876" s="640"/>
      <c r="I3876" s="639"/>
      <c r="J3876" s="640"/>
      <c r="K3876" s="642"/>
      <c r="L3876" s="639"/>
      <c r="M3876" s="639"/>
      <c r="N3876" s="639"/>
      <c r="O3876" s="639"/>
      <c r="P3876" s="734"/>
      <c r="Q3876" s="642"/>
      <c r="R3876" s="639"/>
      <c r="S3876" s="729" t="str">
        <f>IFERROR(ROUND(VLOOKUP(M3876,Reinigungstage,IF('Gebäude-Typen'!$C$6&lt;&gt;0,'Gebäude-Typen'!$C$6,VLOOKUP(C3876,Gebäude_Typen,2,FALSE)),FALSE),2)/2,"")</f>
        <v/>
      </c>
      <c r="T3876" s="729" t="str">
        <f>IFERROR(ROUND(VLOOKUP(N3876,Reinigungstage,IF('Gebäude-Typen'!$C$6&lt;&gt;0,'Gebäude-Typen'!$C$6,VLOOKUP(C3876,Gebäude_Typen,2,FALSE)),FALSE),2)/2,"")</f>
        <v/>
      </c>
      <c r="U3876" s="730">
        <f t="shared" si="568"/>
        <v>17.98</v>
      </c>
      <c r="V3876" s="731" t="str">
        <f>IFERROR(INDEX('2. Raumgruppen'!$A$1:$Y$33,MATCH(IF(ISERROR(SEARCH(" ",M3876,1)),MID(M3876,1,3),MID(M3876,1,SEARCH(" ",M3876,1)-1)),'2. Raumgruppen'!$B:$B,0),IF(ISERROR(SEARCH(" ",M3876,1)),MATCH('2. Raumgruppen'!$L$8,'2. Raumgruppen'!$8:$8,0),MATCH(MID(M3876,SEARCH(" ",M3876,1)+1,3),'2. Raumgruppen'!$8:$8,0))),"")</f>
        <v/>
      </c>
      <c r="W3876" s="731" t="str">
        <f>IFERROR(INDEX('2. Raumgruppen'!$A$1:$Y$33,MATCH(IF(ISERROR(SEARCH(" ",N3876,1)),MID(N3876,1,3),MID(N3876,1,SEARCH(" ",N3876,1)-1)),'2. Raumgruppen'!$B:$B,0),IF(ISERROR(SEARCH(" ",N3876,1)),MATCH('2. Raumgruppen'!$L$8,'2. Raumgruppen'!$8:$8,0),MATCH(MID(N3876,SEARCH(" ",N3876,1)+1,3),'2. Raumgruppen'!$8:$8,0))),"")</f>
        <v/>
      </c>
      <c r="X3876" s="732" t="str">
        <f t="shared" si="569"/>
        <v/>
      </c>
      <c r="Y3876" s="732" t="str">
        <f t="shared" si="570"/>
        <v/>
      </c>
      <c r="Z3876" s="733" t="str">
        <f t="shared" si="571"/>
        <v/>
      </c>
      <c r="AA3876" s="732" t="str">
        <f t="shared" si="572"/>
        <v/>
      </c>
      <c r="AB3876" s="643"/>
      <c r="AC3876" s="276"/>
      <c r="AD3876" s="277"/>
      <c r="AE3876" s="278"/>
      <c r="AF3876" s="278" t="str">
        <f t="shared" si="564"/>
        <v/>
      </c>
      <c r="AG3876" s="278"/>
      <c r="AH3876" s="279">
        <f t="shared" si="565"/>
        <v>17.98</v>
      </c>
      <c r="AI3876" s="279" t="str">
        <f t="shared" si="566"/>
        <v/>
      </c>
      <c r="AJ3876" s="279" t="str">
        <f t="shared" si="567"/>
        <v/>
      </c>
      <c r="AK3876" s="278"/>
      <c r="AL3876" s="278"/>
      <c r="AM3876" s="278"/>
      <c r="AN3876" s="278"/>
      <c r="AO3876" s="262"/>
      <c r="AP3876" s="262"/>
      <c r="AQ3876" s="262"/>
      <c r="AR3876" s="262"/>
      <c r="AS3876" s="262"/>
      <c r="AT3876" s="262"/>
      <c r="AU3876" s="262"/>
      <c r="AV3876" s="262"/>
      <c r="AW3876" s="262"/>
      <c r="AX3876" s="262"/>
      <c r="AY3876" s="262"/>
      <c r="AZ3876" s="262"/>
    </row>
    <row r="3877" spans="2:69" ht="27" hidden="1" customHeight="1">
      <c r="B3877" s="639">
        <v>3863</v>
      </c>
      <c r="C3877" s="639"/>
      <c r="D3877" s="640"/>
      <c r="E3877" s="640"/>
      <c r="F3877" s="640" t="str">
        <f>IFERROR(VLOOKUP(C3877,'Gebäude-Typen'!$A$7:$D$215,4,FALSE),"")</f>
        <v/>
      </c>
      <c r="G3877" s="641"/>
      <c r="H3877" s="640"/>
      <c r="I3877" s="639"/>
      <c r="J3877" s="640"/>
      <c r="K3877" s="642"/>
      <c r="L3877" s="639"/>
      <c r="M3877" s="639"/>
      <c r="N3877" s="639"/>
      <c r="O3877" s="639"/>
      <c r="P3877" s="734"/>
      <c r="Q3877" s="642"/>
      <c r="R3877" s="639"/>
      <c r="S3877" s="729" t="str">
        <f>IFERROR(ROUND(VLOOKUP(M3877,Reinigungstage,IF('Gebäude-Typen'!$C$6&lt;&gt;0,'Gebäude-Typen'!$C$6,VLOOKUP(C3877,Gebäude_Typen,2,FALSE)),FALSE),2)/2,"")</f>
        <v/>
      </c>
      <c r="T3877" s="729" t="str">
        <f>IFERROR(ROUND(VLOOKUP(N3877,Reinigungstage,IF('Gebäude-Typen'!$C$6&lt;&gt;0,'Gebäude-Typen'!$C$6,VLOOKUP(C3877,Gebäude_Typen,2,FALSE)),FALSE),2)/2,"")</f>
        <v/>
      </c>
      <c r="U3877" s="730">
        <f t="shared" si="568"/>
        <v>17.98</v>
      </c>
      <c r="V3877" s="731" t="str">
        <f>IFERROR(INDEX('2. Raumgruppen'!$A$1:$Y$33,MATCH(IF(ISERROR(SEARCH(" ",M3877,1)),MID(M3877,1,3),MID(M3877,1,SEARCH(" ",M3877,1)-1)),'2. Raumgruppen'!$B:$B,0),IF(ISERROR(SEARCH(" ",M3877,1)),MATCH('2. Raumgruppen'!$L$8,'2. Raumgruppen'!$8:$8,0),MATCH(MID(M3877,SEARCH(" ",M3877,1)+1,3),'2. Raumgruppen'!$8:$8,0))),"")</f>
        <v/>
      </c>
      <c r="W3877" s="731" t="str">
        <f>IFERROR(INDEX('2. Raumgruppen'!$A$1:$Y$33,MATCH(IF(ISERROR(SEARCH(" ",N3877,1)),MID(N3877,1,3),MID(N3877,1,SEARCH(" ",N3877,1)-1)),'2. Raumgruppen'!$B:$B,0),IF(ISERROR(SEARCH(" ",N3877,1)),MATCH('2. Raumgruppen'!$L$8,'2. Raumgruppen'!$8:$8,0),MATCH(MID(N3877,SEARCH(" ",N3877,1)+1,3),'2. Raumgruppen'!$8:$8,0))),"")</f>
        <v/>
      </c>
      <c r="X3877" s="732" t="str">
        <f t="shared" si="569"/>
        <v/>
      </c>
      <c r="Y3877" s="732" t="str">
        <f t="shared" si="570"/>
        <v/>
      </c>
      <c r="Z3877" s="733" t="str">
        <f t="shared" si="571"/>
        <v/>
      </c>
      <c r="AA3877" s="732" t="str">
        <f t="shared" si="572"/>
        <v/>
      </c>
      <c r="AB3877" s="643"/>
      <c r="AC3877" s="276"/>
      <c r="AD3877" s="277"/>
      <c r="AE3877" s="278"/>
      <c r="AF3877" s="278" t="str">
        <f t="shared" si="564"/>
        <v/>
      </c>
      <c r="AG3877" s="278"/>
      <c r="AH3877" s="279">
        <f t="shared" si="565"/>
        <v>17.98</v>
      </c>
      <c r="AI3877" s="279" t="str">
        <f t="shared" si="566"/>
        <v/>
      </c>
      <c r="AJ3877" s="279" t="str">
        <f t="shared" si="567"/>
        <v/>
      </c>
      <c r="AK3877" s="278"/>
      <c r="AL3877" s="278"/>
      <c r="AM3877" s="278"/>
      <c r="AN3877" s="278"/>
      <c r="AO3877" s="262"/>
      <c r="AP3877" s="262"/>
      <c r="AQ3877" s="262"/>
      <c r="AR3877" s="262"/>
      <c r="AS3877" s="262"/>
      <c r="AT3877" s="262"/>
      <c r="AU3877" s="262"/>
      <c r="AV3877" s="262"/>
      <c r="AW3877" s="262"/>
      <c r="AX3877" s="262"/>
      <c r="AY3877" s="262"/>
      <c r="AZ3877" s="264"/>
    </row>
    <row r="3878" spans="2:69" ht="27" hidden="1" customHeight="1">
      <c r="B3878" s="639">
        <v>3864</v>
      </c>
      <c r="C3878" s="639"/>
      <c r="D3878" s="640"/>
      <c r="E3878" s="640"/>
      <c r="F3878" s="640" t="str">
        <f>IFERROR(VLOOKUP(C3878,'Gebäude-Typen'!$A$7:$D$215,4,FALSE),"")</f>
        <v/>
      </c>
      <c r="G3878" s="641"/>
      <c r="H3878" s="640"/>
      <c r="I3878" s="639"/>
      <c r="J3878" s="640"/>
      <c r="K3878" s="642"/>
      <c r="L3878" s="639"/>
      <c r="M3878" s="639"/>
      <c r="N3878" s="639"/>
      <c r="O3878" s="639"/>
      <c r="P3878" s="734"/>
      <c r="Q3878" s="642"/>
      <c r="R3878" s="639"/>
      <c r="S3878" s="729" t="str">
        <f>IFERROR(ROUND(VLOOKUP(M3878,Reinigungstage,IF('Gebäude-Typen'!$C$6&lt;&gt;0,'Gebäude-Typen'!$C$6,VLOOKUP(C3878,Gebäude_Typen,2,FALSE)),FALSE),2)/2,"")</f>
        <v/>
      </c>
      <c r="T3878" s="729" t="str">
        <f>IFERROR(ROUND(VLOOKUP(N3878,Reinigungstage,IF('Gebäude-Typen'!$C$6&lt;&gt;0,'Gebäude-Typen'!$C$6,VLOOKUP(C3878,Gebäude_Typen,2,FALSE)),FALSE),2)/2,"")</f>
        <v/>
      </c>
      <c r="U3878" s="730">
        <f t="shared" si="568"/>
        <v>17.98</v>
      </c>
      <c r="V3878" s="731" t="str">
        <f>IFERROR(INDEX('2. Raumgruppen'!$A$1:$Y$33,MATCH(IF(ISERROR(SEARCH(" ",M3878,1)),MID(M3878,1,3),MID(M3878,1,SEARCH(" ",M3878,1)-1)),'2. Raumgruppen'!$B:$B,0),IF(ISERROR(SEARCH(" ",M3878,1)),MATCH('2. Raumgruppen'!$L$8,'2. Raumgruppen'!$8:$8,0),MATCH(MID(M3878,SEARCH(" ",M3878,1)+1,3),'2. Raumgruppen'!$8:$8,0))),"")</f>
        <v/>
      </c>
      <c r="W3878" s="731" t="str">
        <f>IFERROR(INDEX('2. Raumgruppen'!$A$1:$Y$33,MATCH(IF(ISERROR(SEARCH(" ",N3878,1)),MID(N3878,1,3),MID(N3878,1,SEARCH(" ",N3878,1)-1)),'2. Raumgruppen'!$B:$B,0),IF(ISERROR(SEARCH(" ",N3878,1)),MATCH('2. Raumgruppen'!$L$8,'2. Raumgruppen'!$8:$8,0),MATCH(MID(N3878,SEARCH(" ",N3878,1)+1,3),'2. Raumgruppen'!$8:$8,0))),"")</f>
        <v/>
      </c>
      <c r="X3878" s="732" t="str">
        <f t="shared" si="569"/>
        <v/>
      </c>
      <c r="Y3878" s="732" t="str">
        <f t="shared" si="570"/>
        <v/>
      </c>
      <c r="Z3878" s="733" t="str">
        <f t="shared" si="571"/>
        <v/>
      </c>
      <c r="AA3878" s="732" t="str">
        <f t="shared" si="572"/>
        <v/>
      </c>
      <c r="AB3878" s="643"/>
      <c r="AC3878" s="276"/>
      <c r="AD3878" s="277"/>
      <c r="AE3878" s="278"/>
      <c r="AF3878" s="278" t="str">
        <f t="shared" si="564"/>
        <v/>
      </c>
      <c r="AG3878" s="278"/>
      <c r="AH3878" s="279">
        <f t="shared" si="565"/>
        <v>17.98</v>
      </c>
      <c r="AI3878" s="279" t="str">
        <f t="shared" si="566"/>
        <v/>
      </c>
      <c r="AJ3878" s="279" t="str">
        <f t="shared" si="567"/>
        <v/>
      </c>
      <c r="AK3878" s="278"/>
      <c r="AL3878" s="278"/>
      <c r="AM3878" s="278"/>
      <c r="AN3878" s="278"/>
      <c r="AO3878" s="262"/>
      <c r="AP3878" s="262"/>
      <c r="AQ3878" s="262"/>
      <c r="AR3878" s="262"/>
      <c r="AS3878" s="262"/>
      <c r="AT3878" s="262"/>
      <c r="AU3878" s="262"/>
      <c r="AV3878" s="262"/>
      <c r="AW3878" s="262"/>
      <c r="AX3878" s="264"/>
      <c r="AY3878" s="262"/>
      <c r="AZ3878" s="262"/>
    </row>
    <row r="3879" spans="2:69" ht="27" hidden="1" customHeight="1">
      <c r="B3879" s="639">
        <v>3865</v>
      </c>
      <c r="C3879" s="639"/>
      <c r="D3879" s="640"/>
      <c r="E3879" s="640"/>
      <c r="F3879" s="640" t="str">
        <f>IFERROR(VLOOKUP(C3879,'Gebäude-Typen'!$A$7:$D$215,4,FALSE),"")</f>
        <v/>
      </c>
      <c r="G3879" s="641"/>
      <c r="H3879" s="640"/>
      <c r="I3879" s="639"/>
      <c r="J3879" s="640"/>
      <c r="K3879" s="642"/>
      <c r="L3879" s="639"/>
      <c r="M3879" s="639"/>
      <c r="N3879" s="639"/>
      <c r="O3879" s="639"/>
      <c r="P3879" s="734"/>
      <c r="Q3879" s="642"/>
      <c r="R3879" s="639"/>
      <c r="S3879" s="729" t="str">
        <f>IFERROR(ROUND(VLOOKUP(M3879,Reinigungstage,IF('Gebäude-Typen'!$C$6&lt;&gt;0,'Gebäude-Typen'!$C$6,VLOOKUP(C3879,Gebäude_Typen,2,FALSE)),FALSE),2)/2,"")</f>
        <v/>
      </c>
      <c r="T3879" s="729" t="str">
        <f>IFERROR(ROUND(VLOOKUP(N3879,Reinigungstage,IF('Gebäude-Typen'!$C$6&lt;&gt;0,'Gebäude-Typen'!$C$6,VLOOKUP(C3879,Gebäude_Typen,2,FALSE)),FALSE),2)/2,"")</f>
        <v/>
      </c>
      <c r="U3879" s="730">
        <f t="shared" si="568"/>
        <v>17.98</v>
      </c>
      <c r="V3879" s="731" t="str">
        <f>IFERROR(INDEX('2. Raumgruppen'!$A$1:$Y$33,MATCH(IF(ISERROR(SEARCH(" ",M3879,1)),MID(M3879,1,3),MID(M3879,1,SEARCH(" ",M3879,1)-1)),'2. Raumgruppen'!$B:$B,0),IF(ISERROR(SEARCH(" ",M3879,1)),MATCH('2. Raumgruppen'!$L$8,'2. Raumgruppen'!$8:$8,0),MATCH(MID(M3879,SEARCH(" ",M3879,1)+1,3),'2. Raumgruppen'!$8:$8,0))),"")</f>
        <v/>
      </c>
      <c r="W3879" s="731" t="str">
        <f>IFERROR(INDEX('2. Raumgruppen'!$A$1:$Y$33,MATCH(IF(ISERROR(SEARCH(" ",N3879,1)),MID(N3879,1,3),MID(N3879,1,SEARCH(" ",N3879,1)-1)),'2. Raumgruppen'!$B:$B,0),IF(ISERROR(SEARCH(" ",N3879,1)),MATCH('2. Raumgruppen'!$L$8,'2. Raumgruppen'!$8:$8,0),MATCH(MID(N3879,SEARCH(" ",N3879,1)+1,3),'2. Raumgruppen'!$8:$8,0))),"")</f>
        <v/>
      </c>
      <c r="X3879" s="732" t="str">
        <f t="shared" si="569"/>
        <v/>
      </c>
      <c r="Y3879" s="732" t="str">
        <f t="shared" si="570"/>
        <v/>
      </c>
      <c r="Z3879" s="733" t="str">
        <f t="shared" si="571"/>
        <v/>
      </c>
      <c r="AA3879" s="732" t="str">
        <f t="shared" si="572"/>
        <v/>
      </c>
      <c r="AB3879" s="643"/>
      <c r="AC3879" s="276"/>
      <c r="AD3879" s="277"/>
      <c r="AE3879" s="278"/>
      <c r="AF3879" s="278" t="str">
        <f t="shared" si="564"/>
        <v/>
      </c>
      <c r="AG3879" s="278"/>
      <c r="AH3879" s="279">
        <f t="shared" si="565"/>
        <v>17.98</v>
      </c>
      <c r="AI3879" s="279" t="str">
        <f t="shared" si="566"/>
        <v/>
      </c>
      <c r="AJ3879" s="279" t="str">
        <f t="shared" si="567"/>
        <v/>
      </c>
      <c r="AK3879" s="278"/>
      <c r="AL3879" s="278"/>
      <c r="AM3879" s="278"/>
      <c r="AN3879" s="278"/>
      <c r="AO3879" s="262"/>
      <c r="AP3879" s="262"/>
      <c r="AQ3879" s="262"/>
      <c r="AR3879" s="262"/>
      <c r="AS3879" s="262"/>
      <c r="AT3879" s="262"/>
      <c r="AU3879" s="262"/>
      <c r="AV3879" s="262"/>
      <c r="AW3879" s="264"/>
      <c r="AX3879" s="262"/>
      <c r="AY3879" s="262"/>
      <c r="AZ3879" s="262"/>
    </row>
    <row r="3880" spans="2:69" ht="27" hidden="1" customHeight="1">
      <c r="B3880" s="639">
        <v>3866</v>
      </c>
      <c r="C3880" s="639"/>
      <c r="D3880" s="640"/>
      <c r="E3880" s="640"/>
      <c r="F3880" s="640" t="str">
        <f>IFERROR(VLOOKUP(C3880,'Gebäude-Typen'!$A$7:$D$215,4,FALSE),"")</f>
        <v/>
      </c>
      <c r="G3880" s="641"/>
      <c r="H3880" s="640"/>
      <c r="I3880" s="639"/>
      <c r="J3880" s="640"/>
      <c r="K3880" s="642"/>
      <c r="L3880" s="639"/>
      <c r="M3880" s="639"/>
      <c r="N3880" s="639"/>
      <c r="O3880" s="639"/>
      <c r="P3880" s="734"/>
      <c r="Q3880" s="642"/>
      <c r="R3880" s="639"/>
      <c r="S3880" s="729" t="str">
        <f>IFERROR(ROUND(VLOOKUP(M3880,Reinigungstage,IF('Gebäude-Typen'!$C$6&lt;&gt;0,'Gebäude-Typen'!$C$6,VLOOKUP(C3880,Gebäude_Typen,2,FALSE)),FALSE),2)/2,"")</f>
        <v/>
      </c>
      <c r="T3880" s="729" t="str">
        <f>IFERROR(ROUND(VLOOKUP(N3880,Reinigungstage,IF('Gebäude-Typen'!$C$6&lt;&gt;0,'Gebäude-Typen'!$C$6,VLOOKUP(C3880,Gebäude_Typen,2,FALSE)),FALSE),2)/2,"")</f>
        <v/>
      </c>
      <c r="U3880" s="730">
        <f t="shared" si="568"/>
        <v>17.98</v>
      </c>
      <c r="V3880" s="731" t="str">
        <f>IFERROR(INDEX('2. Raumgruppen'!$A$1:$Y$33,MATCH(IF(ISERROR(SEARCH(" ",M3880,1)),MID(M3880,1,3),MID(M3880,1,SEARCH(" ",M3880,1)-1)),'2. Raumgruppen'!$B:$B,0),IF(ISERROR(SEARCH(" ",M3880,1)),MATCH('2. Raumgruppen'!$L$8,'2. Raumgruppen'!$8:$8,0),MATCH(MID(M3880,SEARCH(" ",M3880,1)+1,3),'2. Raumgruppen'!$8:$8,0))),"")</f>
        <v/>
      </c>
      <c r="W3880" s="731" t="str">
        <f>IFERROR(INDEX('2. Raumgruppen'!$A$1:$Y$33,MATCH(IF(ISERROR(SEARCH(" ",N3880,1)),MID(N3880,1,3),MID(N3880,1,SEARCH(" ",N3880,1)-1)),'2. Raumgruppen'!$B:$B,0),IF(ISERROR(SEARCH(" ",N3880,1)),MATCH('2. Raumgruppen'!$L$8,'2. Raumgruppen'!$8:$8,0),MATCH(MID(N3880,SEARCH(" ",N3880,1)+1,3),'2. Raumgruppen'!$8:$8,0))),"")</f>
        <v/>
      </c>
      <c r="X3880" s="732" t="str">
        <f t="shared" si="569"/>
        <v/>
      </c>
      <c r="Y3880" s="732" t="str">
        <f t="shared" si="570"/>
        <v/>
      </c>
      <c r="Z3880" s="733" t="str">
        <f t="shared" si="571"/>
        <v/>
      </c>
      <c r="AA3880" s="732" t="str">
        <f t="shared" si="572"/>
        <v/>
      </c>
      <c r="AB3880" s="643"/>
      <c r="AC3880" s="276"/>
      <c r="AD3880" s="277"/>
      <c r="AE3880" s="278"/>
      <c r="AF3880" s="278" t="str">
        <f t="shared" si="564"/>
        <v/>
      </c>
      <c r="AG3880" s="278"/>
      <c r="AH3880" s="279">
        <f t="shared" si="565"/>
        <v>17.98</v>
      </c>
      <c r="AI3880" s="279" t="str">
        <f t="shared" si="566"/>
        <v/>
      </c>
      <c r="AJ3880" s="279" t="str">
        <f t="shared" si="567"/>
        <v/>
      </c>
      <c r="AK3880" s="278"/>
      <c r="AL3880" s="278"/>
      <c r="AM3880" s="278"/>
      <c r="AN3880" s="278"/>
      <c r="AO3880" s="262"/>
      <c r="AP3880" s="262"/>
      <c r="AQ3880" s="262"/>
      <c r="AR3880" s="262"/>
      <c r="AS3880" s="262"/>
      <c r="AT3880" s="262"/>
      <c r="AU3880" s="262"/>
      <c r="AV3880" s="262"/>
      <c r="AW3880" s="264"/>
      <c r="AX3880" s="262"/>
      <c r="AY3880" s="264"/>
      <c r="AZ3880" s="262"/>
    </row>
    <row r="3881" spans="2:69" ht="27" hidden="1" customHeight="1">
      <c r="B3881" s="639">
        <v>3867</v>
      </c>
      <c r="C3881" s="639"/>
      <c r="D3881" s="640"/>
      <c r="E3881" s="640"/>
      <c r="F3881" s="640" t="str">
        <f>IFERROR(VLOOKUP(C3881,'Gebäude-Typen'!$A$7:$D$215,4,FALSE),"")</f>
        <v/>
      </c>
      <c r="G3881" s="641"/>
      <c r="H3881" s="640"/>
      <c r="I3881" s="639"/>
      <c r="J3881" s="640"/>
      <c r="K3881" s="642"/>
      <c r="L3881" s="639"/>
      <c r="M3881" s="639"/>
      <c r="N3881" s="639"/>
      <c r="O3881" s="639"/>
      <c r="P3881" s="734"/>
      <c r="Q3881" s="642"/>
      <c r="R3881" s="639"/>
      <c r="S3881" s="729" t="str">
        <f>IFERROR(ROUND(VLOOKUP(M3881,Reinigungstage,IF('Gebäude-Typen'!$C$6&lt;&gt;0,'Gebäude-Typen'!$C$6,VLOOKUP(C3881,Gebäude_Typen,2,FALSE)),FALSE),2)/2,"")</f>
        <v/>
      </c>
      <c r="T3881" s="729" t="str">
        <f>IFERROR(ROUND(VLOOKUP(N3881,Reinigungstage,IF('Gebäude-Typen'!$C$6&lt;&gt;0,'Gebäude-Typen'!$C$6,VLOOKUP(C3881,Gebäude_Typen,2,FALSE)),FALSE),2)/2,"")</f>
        <v/>
      </c>
      <c r="U3881" s="730">
        <f t="shared" si="568"/>
        <v>17.98</v>
      </c>
      <c r="V3881" s="731" t="str">
        <f>IFERROR(INDEX('2. Raumgruppen'!$A$1:$Y$33,MATCH(IF(ISERROR(SEARCH(" ",M3881,1)),MID(M3881,1,3),MID(M3881,1,SEARCH(" ",M3881,1)-1)),'2. Raumgruppen'!$B:$B,0),IF(ISERROR(SEARCH(" ",M3881,1)),MATCH('2. Raumgruppen'!$L$8,'2. Raumgruppen'!$8:$8,0),MATCH(MID(M3881,SEARCH(" ",M3881,1)+1,3),'2. Raumgruppen'!$8:$8,0))),"")</f>
        <v/>
      </c>
      <c r="W3881" s="731" t="str">
        <f>IFERROR(INDEX('2. Raumgruppen'!$A$1:$Y$33,MATCH(IF(ISERROR(SEARCH(" ",N3881,1)),MID(N3881,1,3),MID(N3881,1,SEARCH(" ",N3881,1)-1)),'2. Raumgruppen'!$B:$B,0),IF(ISERROR(SEARCH(" ",N3881,1)),MATCH('2. Raumgruppen'!$L$8,'2. Raumgruppen'!$8:$8,0),MATCH(MID(N3881,SEARCH(" ",N3881,1)+1,3),'2. Raumgruppen'!$8:$8,0))),"")</f>
        <v/>
      </c>
      <c r="X3881" s="732" t="str">
        <f t="shared" si="569"/>
        <v/>
      </c>
      <c r="Y3881" s="732" t="str">
        <f t="shared" si="570"/>
        <v/>
      </c>
      <c r="Z3881" s="733" t="str">
        <f t="shared" si="571"/>
        <v/>
      </c>
      <c r="AA3881" s="732" t="str">
        <f t="shared" si="572"/>
        <v/>
      </c>
      <c r="AB3881" s="643"/>
      <c r="AC3881" s="276"/>
      <c r="AD3881" s="277"/>
      <c r="AE3881" s="278"/>
      <c r="AF3881" s="278" t="str">
        <f t="shared" si="564"/>
        <v/>
      </c>
      <c r="AG3881" s="278"/>
      <c r="AH3881" s="279">
        <f t="shared" si="565"/>
        <v>17.98</v>
      </c>
      <c r="AI3881" s="279" t="str">
        <f t="shared" si="566"/>
        <v/>
      </c>
      <c r="AJ3881" s="279" t="str">
        <f t="shared" si="567"/>
        <v/>
      </c>
      <c r="AK3881" s="278"/>
      <c r="AL3881" s="278"/>
      <c r="AM3881" s="278"/>
      <c r="AN3881" s="278"/>
      <c r="AO3881" s="262"/>
      <c r="AP3881" s="262"/>
      <c r="AQ3881" s="262"/>
      <c r="AR3881" s="262"/>
      <c r="AS3881" s="262"/>
      <c r="AT3881" s="262"/>
      <c r="AU3881" s="262"/>
      <c r="AV3881" s="262"/>
      <c r="AW3881" s="264"/>
      <c r="AX3881" s="264"/>
      <c r="AY3881" s="262"/>
      <c r="AZ3881" s="262"/>
    </row>
    <row r="3882" spans="2:69" ht="27" hidden="1" customHeight="1">
      <c r="B3882" s="639">
        <v>3868</v>
      </c>
      <c r="C3882" s="639"/>
      <c r="D3882" s="640"/>
      <c r="E3882" s="640"/>
      <c r="F3882" s="640" t="str">
        <f>IFERROR(VLOOKUP(C3882,'Gebäude-Typen'!$A$7:$D$215,4,FALSE),"")</f>
        <v/>
      </c>
      <c r="G3882" s="641"/>
      <c r="H3882" s="640"/>
      <c r="I3882" s="639"/>
      <c r="J3882" s="640"/>
      <c r="K3882" s="642"/>
      <c r="L3882" s="639"/>
      <c r="M3882" s="639"/>
      <c r="N3882" s="639"/>
      <c r="O3882" s="639"/>
      <c r="P3882" s="734"/>
      <c r="Q3882" s="642"/>
      <c r="R3882" s="639"/>
      <c r="S3882" s="729" t="str">
        <f>IFERROR(ROUND(VLOOKUP(M3882,Reinigungstage,IF('Gebäude-Typen'!$C$6&lt;&gt;0,'Gebäude-Typen'!$C$6,VLOOKUP(C3882,Gebäude_Typen,2,FALSE)),FALSE),2)/2,"")</f>
        <v/>
      </c>
      <c r="T3882" s="729" t="str">
        <f>IFERROR(ROUND(VLOOKUP(N3882,Reinigungstage,IF('Gebäude-Typen'!$C$6&lt;&gt;0,'Gebäude-Typen'!$C$6,VLOOKUP(C3882,Gebäude_Typen,2,FALSE)),FALSE),2)/2,"")</f>
        <v/>
      </c>
      <c r="U3882" s="730">
        <f t="shared" si="568"/>
        <v>17.98</v>
      </c>
      <c r="V3882" s="731" t="str">
        <f>IFERROR(INDEX('2. Raumgruppen'!$A$1:$Y$33,MATCH(IF(ISERROR(SEARCH(" ",M3882,1)),MID(M3882,1,3),MID(M3882,1,SEARCH(" ",M3882,1)-1)),'2. Raumgruppen'!$B:$B,0),IF(ISERROR(SEARCH(" ",M3882,1)),MATCH('2. Raumgruppen'!$L$8,'2. Raumgruppen'!$8:$8,0),MATCH(MID(M3882,SEARCH(" ",M3882,1)+1,3),'2. Raumgruppen'!$8:$8,0))),"")</f>
        <v/>
      </c>
      <c r="W3882" s="731" t="str">
        <f>IFERROR(INDEX('2. Raumgruppen'!$A$1:$Y$33,MATCH(IF(ISERROR(SEARCH(" ",N3882,1)),MID(N3882,1,3),MID(N3882,1,SEARCH(" ",N3882,1)-1)),'2. Raumgruppen'!$B:$B,0),IF(ISERROR(SEARCH(" ",N3882,1)),MATCH('2. Raumgruppen'!$L$8,'2. Raumgruppen'!$8:$8,0),MATCH(MID(N3882,SEARCH(" ",N3882,1)+1,3),'2. Raumgruppen'!$8:$8,0))),"")</f>
        <v/>
      </c>
      <c r="X3882" s="732" t="str">
        <f t="shared" si="569"/>
        <v/>
      </c>
      <c r="Y3882" s="732" t="str">
        <f t="shared" si="570"/>
        <v/>
      </c>
      <c r="Z3882" s="733" t="str">
        <f t="shared" si="571"/>
        <v/>
      </c>
      <c r="AA3882" s="732" t="str">
        <f t="shared" si="572"/>
        <v/>
      </c>
      <c r="AB3882" s="643"/>
      <c r="AC3882" s="276"/>
      <c r="AD3882" s="277"/>
      <c r="AE3882" s="278"/>
      <c r="AF3882" s="278" t="str">
        <f t="shared" si="564"/>
        <v/>
      </c>
      <c r="AG3882" s="278"/>
      <c r="AH3882" s="279">
        <f t="shared" si="565"/>
        <v>17.98</v>
      </c>
      <c r="AI3882" s="279" t="str">
        <f t="shared" si="566"/>
        <v/>
      </c>
      <c r="AJ3882" s="279" t="str">
        <f t="shared" si="567"/>
        <v/>
      </c>
      <c r="AK3882" s="278"/>
      <c r="AL3882" s="278"/>
      <c r="AM3882" s="278"/>
      <c r="AN3882" s="278"/>
      <c r="AO3882" s="262"/>
      <c r="AP3882" s="262"/>
      <c r="AQ3882" s="262"/>
      <c r="AR3882" s="262"/>
      <c r="AS3882" s="262"/>
      <c r="AT3882" s="262"/>
      <c r="AU3882" s="262"/>
      <c r="AV3882" s="262"/>
      <c r="AW3882" s="264"/>
      <c r="AX3882" s="262"/>
      <c r="AY3882" s="278"/>
      <c r="AZ3882" s="262"/>
    </row>
    <row r="3883" spans="2:69" ht="27" hidden="1" customHeight="1">
      <c r="B3883" s="639">
        <v>3869</v>
      </c>
      <c r="C3883" s="639"/>
      <c r="D3883" s="640"/>
      <c r="E3883" s="640"/>
      <c r="F3883" s="640" t="str">
        <f>IFERROR(VLOOKUP(C3883,'Gebäude-Typen'!$A$7:$D$215,4,FALSE),"")</f>
        <v/>
      </c>
      <c r="G3883" s="641"/>
      <c r="H3883" s="640"/>
      <c r="I3883" s="639"/>
      <c r="J3883" s="640"/>
      <c r="K3883" s="642"/>
      <c r="L3883" s="639"/>
      <c r="M3883" s="639"/>
      <c r="N3883" s="639"/>
      <c r="O3883" s="639"/>
      <c r="P3883" s="734"/>
      <c r="Q3883" s="642"/>
      <c r="R3883" s="639"/>
      <c r="S3883" s="729" t="str">
        <f>IFERROR(ROUND(VLOOKUP(M3883,Reinigungstage,IF('Gebäude-Typen'!$C$6&lt;&gt;0,'Gebäude-Typen'!$C$6,VLOOKUP(C3883,Gebäude_Typen,2,FALSE)),FALSE),2)/2,"")</f>
        <v/>
      </c>
      <c r="T3883" s="729" t="str">
        <f>IFERROR(ROUND(VLOOKUP(N3883,Reinigungstage,IF('Gebäude-Typen'!$C$6&lt;&gt;0,'Gebäude-Typen'!$C$6,VLOOKUP(C3883,Gebäude_Typen,2,FALSE)),FALSE),2)/2,"")</f>
        <v/>
      </c>
      <c r="U3883" s="730">
        <f t="shared" si="568"/>
        <v>17.98</v>
      </c>
      <c r="V3883" s="731" t="str">
        <f>IFERROR(INDEX('2. Raumgruppen'!$A$1:$Y$33,MATCH(IF(ISERROR(SEARCH(" ",M3883,1)),MID(M3883,1,3),MID(M3883,1,SEARCH(" ",M3883,1)-1)),'2. Raumgruppen'!$B:$B,0),IF(ISERROR(SEARCH(" ",M3883,1)),MATCH('2. Raumgruppen'!$L$8,'2. Raumgruppen'!$8:$8,0),MATCH(MID(M3883,SEARCH(" ",M3883,1)+1,3),'2. Raumgruppen'!$8:$8,0))),"")</f>
        <v/>
      </c>
      <c r="W3883" s="731" t="str">
        <f>IFERROR(INDEX('2. Raumgruppen'!$A$1:$Y$33,MATCH(IF(ISERROR(SEARCH(" ",N3883,1)),MID(N3883,1,3),MID(N3883,1,SEARCH(" ",N3883,1)-1)),'2. Raumgruppen'!$B:$B,0),IF(ISERROR(SEARCH(" ",N3883,1)),MATCH('2. Raumgruppen'!$L$8,'2. Raumgruppen'!$8:$8,0),MATCH(MID(N3883,SEARCH(" ",N3883,1)+1,3),'2. Raumgruppen'!$8:$8,0))),"")</f>
        <v/>
      </c>
      <c r="X3883" s="732" t="str">
        <f t="shared" si="569"/>
        <v/>
      </c>
      <c r="Y3883" s="732" t="str">
        <f t="shared" si="570"/>
        <v/>
      </c>
      <c r="Z3883" s="733" t="str">
        <f t="shared" si="571"/>
        <v/>
      </c>
      <c r="AA3883" s="732" t="str">
        <f t="shared" si="572"/>
        <v/>
      </c>
      <c r="AB3883" s="643"/>
      <c r="AC3883" s="276"/>
      <c r="AD3883" s="277"/>
      <c r="AE3883" s="278"/>
      <c r="AF3883" s="278" t="str">
        <f t="shared" si="564"/>
        <v/>
      </c>
      <c r="AG3883" s="278"/>
      <c r="AH3883" s="279">
        <f t="shared" si="565"/>
        <v>17.98</v>
      </c>
      <c r="AI3883" s="279" t="str">
        <f t="shared" si="566"/>
        <v/>
      </c>
      <c r="AJ3883" s="279" t="str">
        <f t="shared" si="567"/>
        <v/>
      </c>
      <c r="AK3883" s="278"/>
      <c r="AL3883" s="278"/>
      <c r="AM3883" s="278"/>
      <c r="AN3883" s="278"/>
      <c r="AO3883" s="262"/>
      <c r="AP3883" s="262"/>
      <c r="AQ3883" s="262"/>
      <c r="AR3883" s="262"/>
      <c r="AS3883" s="262"/>
      <c r="AT3883" s="262"/>
      <c r="AU3883" s="262"/>
      <c r="AV3883" s="262"/>
      <c r="AW3883" s="262"/>
      <c r="AX3883" s="264"/>
      <c r="AY3883" s="264"/>
      <c r="AZ3883" s="262"/>
    </row>
    <row r="3884" spans="2:69" ht="27" hidden="1" customHeight="1">
      <c r="B3884" s="639">
        <v>3870</v>
      </c>
      <c r="C3884" s="639"/>
      <c r="D3884" s="640"/>
      <c r="E3884" s="640"/>
      <c r="F3884" s="640" t="str">
        <f>IFERROR(VLOOKUP(C3884,'Gebäude-Typen'!$A$7:$D$215,4,FALSE),"")</f>
        <v/>
      </c>
      <c r="G3884" s="641"/>
      <c r="H3884" s="640"/>
      <c r="I3884" s="639"/>
      <c r="J3884" s="640"/>
      <c r="K3884" s="642"/>
      <c r="L3884" s="639"/>
      <c r="M3884" s="639"/>
      <c r="N3884" s="639"/>
      <c r="O3884" s="639"/>
      <c r="P3884" s="734"/>
      <c r="Q3884" s="642"/>
      <c r="R3884" s="639"/>
      <c r="S3884" s="729" t="str">
        <f>IFERROR(ROUND(VLOOKUP(M3884,Reinigungstage,IF('Gebäude-Typen'!$C$6&lt;&gt;0,'Gebäude-Typen'!$C$6,VLOOKUP(C3884,Gebäude_Typen,2,FALSE)),FALSE),2)/2,"")</f>
        <v/>
      </c>
      <c r="T3884" s="729" t="str">
        <f>IFERROR(ROUND(VLOOKUP(N3884,Reinigungstage,IF('Gebäude-Typen'!$C$6&lt;&gt;0,'Gebäude-Typen'!$C$6,VLOOKUP(C3884,Gebäude_Typen,2,FALSE)),FALSE),2)/2,"")</f>
        <v/>
      </c>
      <c r="U3884" s="730">
        <f t="shared" si="568"/>
        <v>17.98</v>
      </c>
      <c r="V3884" s="731" t="str">
        <f>IFERROR(INDEX('2. Raumgruppen'!$A$1:$Y$33,MATCH(IF(ISERROR(SEARCH(" ",M3884,1)),MID(M3884,1,3),MID(M3884,1,SEARCH(" ",M3884,1)-1)),'2. Raumgruppen'!$B:$B,0),IF(ISERROR(SEARCH(" ",M3884,1)),MATCH('2. Raumgruppen'!$L$8,'2. Raumgruppen'!$8:$8,0),MATCH(MID(M3884,SEARCH(" ",M3884,1)+1,3),'2. Raumgruppen'!$8:$8,0))),"")</f>
        <v/>
      </c>
      <c r="W3884" s="731" t="str">
        <f>IFERROR(INDEX('2. Raumgruppen'!$A$1:$Y$33,MATCH(IF(ISERROR(SEARCH(" ",N3884,1)),MID(N3884,1,3),MID(N3884,1,SEARCH(" ",N3884,1)-1)),'2. Raumgruppen'!$B:$B,0),IF(ISERROR(SEARCH(" ",N3884,1)),MATCH('2. Raumgruppen'!$L$8,'2. Raumgruppen'!$8:$8,0),MATCH(MID(N3884,SEARCH(" ",N3884,1)+1,3),'2. Raumgruppen'!$8:$8,0))),"")</f>
        <v/>
      </c>
      <c r="X3884" s="732" t="str">
        <f t="shared" si="569"/>
        <v/>
      </c>
      <c r="Y3884" s="732" t="str">
        <f t="shared" si="570"/>
        <v/>
      </c>
      <c r="Z3884" s="733" t="str">
        <f t="shared" si="571"/>
        <v/>
      </c>
      <c r="AA3884" s="732" t="str">
        <f t="shared" si="572"/>
        <v/>
      </c>
      <c r="AB3884" s="643"/>
      <c r="AC3884" s="276"/>
      <c r="AD3884" s="277"/>
      <c r="AE3884" s="278"/>
      <c r="AF3884" s="278" t="str">
        <f t="shared" si="564"/>
        <v/>
      </c>
      <c r="AG3884" s="278"/>
      <c r="AH3884" s="279">
        <f t="shared" si="565"/>
        <v>17.98</v>
      </c>
      <c r="AI3884" s="279" t="str">
        <f t="shared" si="566"/>
        <v/>
      </c>
      <c r="AJ3884" s="279" t="str">
        <f t="shared" si="567"/>
        <v/>
      </c>
      <c r="AK3884" s="278"/>
      <c r="AL3884" s="278"/>
      <c r="AM3884" s="278"/>
      <c r="AN3884" s="278"/>
      <c r="AO3884" s="262"/>
      <c r="AP3884" s="262"/>
      <c r="AQ3884" s="262"/>
      <c r="AR3884" s="262"/>
      <c r="AS3884" s="262"/>
      <c r="AT3884" s="262"/>
      <c r="AU3884" s="262"/>
      <c r="AV3884" s="262"/>
      <c r="AW3884" s="262"/>
      <c r="AX3884" s="262"/>
      <c r="AY3884" s="262"/>
      <c r="AZ3884" s="264"/>
    </row>
    <row r="3885" spans="2:69" ht="27" hidden="1" customHeight="1">
      <c r="B3885" s="639">
        <v>3871</v>
      </c>
      <c r="C3885" s="639"/>
      <c r="D3885" s="640"/>
      <c r="E3885" s="640"/>
      <c r="F3885" s="640" t="str">
        <f>IFERROR(VLOOKUP(C3885,'Gebäude-Typen'!$A$7:$D$215,4,FALSE),"")</f>
        <v/>
      </c>
      <c r="G3885" s="641"/>
      <c r="H3885" s="640"/>
      <c r="I3885" s="639"/>
      <c r="J3885" s="640"/>
      <c r="K3885" s="642"/>
      <c r="L3885" s="639"/>
      <c r="M3885" s="639"/>
      <c r="N3885" s="639"/>
      <c r="O3885" s="639"/>
      <c r="P3885" s="734"/>
      <c r="Q3885" s="642"/>
      <c r="R3885" s="639"/>
      <c r="S3885" s="729" t="str">
        <f>IFERROR(ROUND(VLOOKUP(M3885,Reinigungstage,IF('Gebäude-Typen'!$C$6&lt;&gt;0,'Gebäude-Typen'!$C$6,VLOOKUP(C3885,Gebäude_Typen,2,FALSE)),FALSE),2)/2,"")</f>
        <v/>
      </c>
      <c r="T3885" s="729" t="str">
        <f>IFERROR(ROUND(VLOOKUP(N3885,Reinigungstage,IF('Gebäude-Typen'!$C$6&lt;&gt;0,'Gebäude-Typen'!$C$6,VLOOKUP(C3885,Gebäude_Typen,2,FALSE)),FALSE),2)/2,"")</f>
        <v/>
      </c>
      <c r="U3885" s="730">
        <f t="shared" si="568"/>
        <v>17.98</v>
      </c>
      <c r="V3885" s="731" t="str">
        <f>IFERROR(INDEX('2. Raumgruppen'!$A$1:$Y$33,MATCH(IF(ISERROR(SEARCH(" ",M3885,1)),MID(M3885,1,3),MID(M3885,1,SEARCH(" ",M3885,1)-1)),'2. Raumgruppen'!$B:$B,0),IF(ISERROR(SEARCH(" ",M3885,1)),MATCH('2. Raumgruppen'!$L$8,'2. Raumgruppen'!$8:$8,0),MATCH(MID(M3885,SEARCH(" ",M3885,1)+1,3),'2. Raumgruppen'!$8:$8,0))),"")</f>
        <v/>
      </c>
      <c r="W3885" s="731" t="str">
        <f>IFERROR(INDEX('2. Raumgruppen'!$A$1:$Y$33,MATCH(IF(ISERROR(SEARCH(" ",N3885,1)),MID(N3885,1,3),MID(N3885,1,SEARCH(" ",N3885,1)-1)),'2. Raumgruppen'!$B:$B,0),IF(ISERROR(SEARCH(" ",N3885,1)),MATCH('2. Raumgruppen'!$L$8,'2. Raumgruppen'!$8:$8,0),MATCH(MID(N3885,SEARCH(" ",N3885,1)+1,3),'2. Raumgruppen'!$8:$8,0))),"")</f>
        <v/>
      </c>
      <c r="X3885" s="732" t="str">
        <f t="shared" si="569"/>
        <v/>
      </c>
      <c r="Y3885" s="732" t="str">
        <f t="shared" si="570"/>
        <v/>
      </c>
      <c r="Z3885" s="733" t="str">
        <f t="shared" si="571"/>
        <v/>
      </c>
      <c r="AA3885" s="732" t="str">
        <f t="shared" si="572"/>
        <v/>
      </c>
      <c r="AB3885" s="643"/>
      <c r="AC3885" s="276"/>
      <c r="AD3885" s="277"/>
      <c r="AE3885" s="278"/>
      <c r="AF3885" s="278" t="str">
        <f t="shared" si="564"/>
        <v/>
      </c>
      <c r="AG3885" s="278"/>
      <c r="AH3885" s="279">
        <f t="shared" si="565"/>
        <v>17.98</v>
      </c>
      <c r="AI3885" s="279" t="str">
        <f t="shared" si="566"/>
        <v/>
      </c>
      <c r="AJ3885" s="279" t="str">
        <f t="shared" si="567"/>
        <v/>
      </c>
      <c r="AK3885" s="278"/>
      <c r="AL3885" s="278"/>
      <c r="AM3885" s="278"/>
      <c r="AN3885" s="278"/>
      <c r="AO3885" s="262"/>
      <c r="AP3885" s="262"/>
      <c r="AQ3885" s="262"/>
      <c r="AR3885" s="262"/>
      <c r="AS3885" s="262"/>
      <c r="AT3885" s="262"/>
      <c r="AU3885" s="262"/>
      <c r="AV3885" s="262"/>
      <c r="AW3885" s="278"/>
      <c r="AX3885" s="262"/>
      <c r="AY3885" s="262"/>
      <c r="AZ3885" s="262"/>
      <c r="BL3885" s="281"/>
      <c r="BM3885" s="281"/>
      <c r="BN3885" s="281"/>
      <c r="BO3885" s="281"/>
      <c r="BP3885" s="281"/>
      <c r="BQ3885" s="281"/>
    </row>
    <row r="3886" spans="2:69" ht="27" hidden="1" customHeight="1">
      <c r="B3886" s="639">
        <v>3872</v>
      </c>
      <c r="C3886" s="639"/>
      <c r="D3886" s="640"/>
      <c r="E3886" s="640"/>
      <c r="F3886" s="640" t="str">
        <f>IFERROR(VLOOKUP(C3886,'Gebäude-Typen'!$A$7:$D$215,4,FALSE),"")</f>
        <v/>
      </c>
      <c r="G3886" s="641"/>
      <c r="H3886" s="640"/>
      <c r="I3886" s="639"/>
      <c r="J3886" s="640"/>
      <c r="K3886" s="642"/>
      <c r="L3886" s="639"/>
      <c r="M3886" s="639"/>
      <c r="N3886" s="639"/>
      <c r="O3886" s="639"/>
      <c r="P3886" s="734"/>
      <c r="Q3886" s="642"/>
      <c r="R3886" s="639"/>
      <c r="S3886" s="729" t="str">
        <f>IFERROR(ROUND(VLOOKUP(M3886,Reinigungstage,IF('Gebäude-Typen'!$C$6&lt;&gt;0,'Gebäude-Typen'!$C$6,VLOOKUP(C3886,Gebäude_Typen,2,FALSE)),FALSE),2)/2,"")</f>
        <v/>
      </c>
      <c r="T3886" s="729" t="str">
        <f>IFERROR(ROUND(VLOOKUP(N3886,Reinigungstage,IF('Gebäude-Typen'!$C$6&lt;&gt;0,'Gebäude-Typen'!$C$6,VLOOKUP(C3886,Gebäude_Typen,2,FALSE)),FALSE),2)/2,"")</f>
        <v/>
      </c>
      <c r="U3886" s="730">
        <f t="shared" si="568"/>
        <v>17.98</v>
      </c>
      <c r="V3886" s="731" t="str">
        <f>IFERROR(INDEX('2. Raumgruppen'!$A$1:$Y$33,MATCH(IF(ISERROR(SEARCH(" ",M3886,1)),MID(M3886,1,3),MID(M3886,1,SEARCH(" ",M3886,1)-1)),'2. Raumgruppen'!$B:$B,0),IF(ISERROR(SEARCH(" ",M3886,1)),MATCH('2. Raumgruppen'!$L$8,'2. Raumgruppen'!$8:$8,0),MATCH(MID(M3886,SEARCH(" ",M3886,1)+1,3),'2. Raumgruppen'!$8:$8,0))),"")</f>
        <v/>
      </c>
      <c r="W3886" s="731" t="str">
        <f>IFERROR(INDEX('2. Raumgruppen'!$A$1:$Y$33,MATCH(IF(ISERROR(SEARCH(" ",N3886,1)),MID(N3886,1,3),MID(N3886,1,SEARCH(" ",N3886,1)-1)),'2. Raumgruppen'!$B:$B,0),IF(ISERROR(SEARCH(" ",N3886,1)),MATCH('2. Raumgruppen'!$L$8,'2. Raumgruppen'!$8:$8,0),MATCH(MID(N3886,SEARCH(" ",N3886,1)+1,3),'2. Raumgruppen'!$8:$8,0))),"")</f>
        <v/>
      </c>
      <c r="X3886" s="732" t="str">
        <f t="shared" si="569"/>
        <v/>
      </c>
      <c r="Y3886" s="732" t="str">
        <f t="shared" si="570"/>
        <v/>
      </c>
      <c r="Z3886" s="733" t="str">
        <f t="shared" si="571"/>
        <v/>
      </c>
      <c r="AA3886" s="732" t="str">
        <f t="shared" si="572"/>
        <v/>
      </c>
      <c r="AB3886" s="643"/>
      <c r="AC3886" s="276"/>
      <c r="AD3886" s="277"/>
      <c r="AE3886" s="278"/>
      <c r="AF3886" s="278" t="str">
        <f t="shared" si="564"/>
        <v/>
      </c>
      <c r="AG3886" s="278"/>
      <c r="AH3886" s="279">
        <f t="shared" si="565"/>
        <v>17.98</v>
      </c>
      <c r="AI3886" s="279" t="str">
        <f t="shared" si="566"/>
        <v/>
      </c>
      <c r="AJ3886" s="279" t="str">
        <f t="shared" si="567"/>
        <v/>
      </c>
      <c r="AK3886" s="278"/>
      <c r="AL3886" s="278"/>
      <c r="AM3886" s="278"/>
      <c r="AN3886" s="278"/>
      <c r="AO3886" s="262"/>
      <c r="AP3886" s="262"/>
      <c r="AQ3886" s="262"/>
      <c r="AR3886" s="262"/>
      <c r="AS3886" s="262"/>
      <c r="AT3886" s="262"/>
      <c r="AU3886" s="262"/>
      <c r="AV3886" s="262"/>
      <c r="AW3886" s="262"/>
      <c r="AX3886" s="264"/>
      <c r="AY3886" s="264"/>
      <c r="AZ3886" s="262"/>
    </row>
    <row r="3887" spans="2:69" ht="27" hidden="1" customHeight="1">
      <c r="B3887" s="639">
        <v>3873</v>
      </c>
      <c r="C3887" s="639"/>
      <c r="D3887" s="640"/>
      <c r="E3887" s="640"/>
      <c r="F3887" s="640" t="str">
        <f>IFERROR(VLOOKUP(C3887,'Gebäude-Typen'!$A$7:$D$215,4,FALSE),"")</f>
        <v/>
      </c>
      <c r="G3887" s="641"/>
      <c r="H3887" s="640"/>
      <c r="I3887" s="639"/>
      <c r="J3887" s="640"/>
      <c r="K3887" s="642"/>
      <c r="L3887" s="639"/>
      <c r="M3887" s="639"/>
      <c r="N3887" s="639"/>
      <c r="O3887" s="639"/>
      <c r="P3887" s="734"/>
      <c r="Q3887" s="642"/>
      <c r="R3887" s="639"/>
      <c r="S3887" s="729" t="str">
        <f>IFERROR(ROUND(VLOOKUP(M3887,Reinigungstage,IF('Gebäude-Typen'!$C$6&lt;&gt;0,'Gebäude-Typen'!$C$6,VLOOKUP(C3887,Gebäude_Typen,2,FALSE)),FALSE),2)/2,"")</f>
        <v/>
      </c>
      <c r="T3887" s="729" t="str">
        <f>IFERROR(ROUND(VLOOKUP(N3887,Reinigungstage,IF('Gebäude-Typen'!$C$6&lt;&gt;0,'Gebäude-Typen'!$C$6,VLOOKUP(C3887,Gebäude_Typen,2,FALSE)),FALSE),2)/2,"")</f>
        <v/>
      </c>
      <c r="U3887" s="730">
        <f t="shared" si="568"/>
        <v>17.98</v>
      </c>
      <c r="V3887" s="731" t="str">
        <f>IFERROR(INDEX('2. Raumgruppen'!$A$1:$Y$33,MATCH(IF(ISERROR(SEARCH(" ",M3887,1)),MID(M3887,1,3),MID(M3887,1,SEARCH(" ",M3887,1)-1)),'2. Raumgruppen'!$B:$B,0),IF(ISERROR(SEARCH(" ",M3887,1)),MATCH('2. Raumgruppen'!$L$8,'2. Raumgruppen'!$8:$8,0),MATCH(MID(M3887,SEARCH(" ",M3887,1)+1,3),'2. Raumgruppen'!$8:$8,0))),"")</f>
        <v/>
      </c>
      <c r="W3887" s="731" t="str">
        <f>IFERROR(INDEX('2. Raumgruppen'!$A$1:$Y$33,MATCH(IF(ISERROR(SEARCH(" ",N3887,1)),MID(N3887,1,3),MID(N3887,1,SEARCH(" ",N3887,1)-1)),'2. Raumgruppen'!$B:$B,0),IF(ISERROR(SEARCH(" ",N3887,1)),MATCH('2. Raumgruppen'!$L$8,'2. Raumgruppen'!$8:$8,0),MATCH(MID(N3887,SEARCH(" ",N3887,1)+1,3),'2. Raumgruppen'!$8:$8,0))),"")</f>
        <v/>
      </c>
      <c r="X3887" s="732" t="str">
        <f t="shared" si="569"/>
        <v/>
      </c>
      <c r="Y3887" s="732" t="str">
        <f t="shared" si="570"/>
        <v/>
      </c>
      <c r="Z3887" s="733" t="str">
        <f t="shared" si="571"/>
        <v/>
      </c>
      <c r="AA3887" s="732" t="str">
        <f t="shared" si="572"/>
        <v/>
      </c>
      <c r="AB3887" s="643"/>
      <c r="AC3887" s="276"/>
      <c r="AD3887" s="277"/>
      <c r="AE3887" s="278"/>
      <c r="AF3887" s="278" t="str">
        <f t="shared" si="564"/>
        <v/>
      </c>
      <c r="AG3887" s="278"/>
      <c r="AH3887" s="279">
        <f t="shared" si="565"/>
        <v>17.98</v>
      </c>
      <c r="AI3887" s="279" t="str">
        <f t="shared" si="566"/>
        <v/>
      </c>
      <c r="AJ3887" s="279" t="str">
        <f t="shared" si="567"/>
        <v/>
      </c>
      <c r="AK3887" s="278"/>
      <c r="AL3887" s="278"/>
      <c r="AM3887" s="278"/>
      <c r="AN3887" s="278"/>
      <c r="AO3887" s="262"/>
      <c r="AP3887" s="262"/>
      <c r="AQ3887" s="262"/>
      <c r="AR3887" s="262"/>
      <c r="AS3887" s="262"/>
      <c r="AT3887" s="262"/>
      <c r="AU3887" s="262"/>
      <c r="AV3887" s="262"/>
      <c r="AW3887" s="262"/>
      <c r="AX3887" s="262"/>
      <c r="AY3887" s="262"/>
      <c r="AZ3887" s="278"/>
    </row>
    <row r="3888" spans="2:69" ht="27" hidden="1" customHeight="1">
      <c r="B3888" s="639">
        <v>3874</v>
      </c>
      <c r="C3888" s="639"/>
      <c r="D3888" s="640"/>
      <c r="E3888" s="640"/>
      <c r="F3888" s="640" t="str">
        <f>IFERROR(VLOOKUP(C3888,'Gebäude-Typen'!$A$7:$D$215,4,FALSE),"")</f>
        <v/>
      </c>
      <c r="G3888" s="641"/>
      <c r="H3888" s="640"/>
      <c r="I3888" s="639"/>
      <c r="J3888" s="640"/>
      <c r="K3888" s="642"/>
      <c r="L3888" s="639"/>
      <c r="M3888" s="639"/>
      <c r="N3888" s="639"/>
      <c r="O3888" s="639"/>
      <c r="P3888" s="734"/>
      <c r="Q3888" s="642"/>
      <c r="R3888" s="639"/>
      <c r="S3888" s="729" t="str">
        <f>IFERROR(ROUND(VLOOKUP(M3888,Reinigungstage,IF('Gebäude-Typen'!$C$6&lt;&gt;0,'Gebäude-Typen'!$C$6,VLOOKUP(C3888,Gebäude_Typen,2,FALSE)),FALSE),2)/2,"")</f>
        <v/>
      </c>
      <c r="T3888" s="729" t="str">
        <f>IFERROR(ROUND(VLOOKUP(N3888,Reinigungstage,IF('Gebäude-Typen'!$C$6&lt;&gt;0,'Gebäude-Typen'!$C$6,VLOOKUP(C3888,Gebäude_Typen,2,FALSE)),FALSE),2)/2,"")</f>
        <v/>
      </c>
      <c r="U3888" s="730">
        <f t="shared" si="568"/>
        <v>17.98</v>
      </c>
      <c r="V3888" s="731" t="str">
        <f>IFERROR(INDEX('2. Raumgruppen'!$A$1:$Y$33,MATCH(IF(ISERROR(SEARCH(" ",M3888,1)),MID(M3888,1,3),MID(M3888,1,SEARCH(" ",M3888,1)-1)),'2. Raumgruppen'!$B:$B,0),IF(ISERROR(SEARCH(" ",M3888,1)),MATCH('2. Raumgruppen'!$L$8,'2. Raumgruppen'!$8:$8,0),MATCH(MID(M3888,SEARCH(" ",M3888,1)+1,3),'2. Raumgruppen'!$8:$8,0))),"")</f>
        <v/>
      </c>
      <c r="W3888" s="731" t="str">
        <f>IFERROR(INDEX('2. Raumgruppen'!$A$1:$Y$33,MATCH(IF(ISERROR(SEARCH(" ",N3888,1)),MID(N3888,1,3),MID(N3888,1,SEARCH(" ",N3888,1)-1)),'2. Raumgruppen'!$B:$B,0),IF(ISERROR(SEARCH(" ",N3888,1)),MATCH('2. Raumgruppen'!$L$8,'2. Raumgruppen'!$8:$8,0),MATCH(MID(N3888,SEARCH(" ",N3888,1)+1,3),'2. Raumgruppen'!$8:$8,0))),"")</f>
        <v/>
      </c>
      <c r="X3888" s="732" t="str">
        <f t="shared" si="569"/>
        <v/>
      </c>
      <c r="Y3888" s="732" t="str">
        <f t="shared" si="570"/>
        <v/>
      </c>
      <c r="Z3888" s="733" t="str">
        <f t="shared" si="571"/>
        <v/>
      </c>
      <c r="AA3888" s="732" t="str">
        <f t="shared" si="572"/>
        <v/>
      </c>
      <c r="AB3888" s="643"/>
      <c r="AC3888" s="276"/>
      <c r="AD3888" s="277"/>
      <c r="AE3888" s="278"/>
      <c r="AF3888" s="278" t="str">
        <f t="shared" si="564"/>
        <v/>
      </c>
      <c r="AG3888" s="278"/>
      <c r="AH3888" s="279">
        <f t="shared" si="565"/>
        <v>17.98</v>
      </c>
      <c r="AI3888" s="279" t="str">
        <f t="shared" si="566"/>
        <v/>
      </c>
      <c r="AJ3888" s="279" t="str">
        <f t="shared" si="567"/>
        <v/>
      </c>
      <c r="AK3888" s="278"/>
      <c r="AL3888" s="278"/>
      <c r="AM3888" s="278"/>
      <c r="AN3888" s="278"/>
      <c r="AO3888" s="262"/>
      <c r="AP3888" s="262"/>
      <c r="AQ3888" s="262"/>
      <c r="AR3888" s="262"/>
      <c r="AS3888" s="262"/>
      <c r="AT3888" s="262"/>
      <c r="AU3888" s="262"/>
      <c r="AV3888" s="262"/>
      <c r="AW3888" s="262"/>
      <c r="AX3888" s="264"/>
      <c r="AY3888" s="262"/>
      <c r="AZ3888" s="262"/>
    </row>
    <row r="3889" spans="1:52" ht="27" hidden="1" customHeight="1">
      <c r="B3889" s="639">
        <v>3875</v>
      </c>
      <c r="C3889" s="639"/>
      <c r="D3889" s="640"/>
      <c r="E3889" s="640"/>
      <c r="F3889" s="640" t="str">
        <f>IFERROR(VLOOKUP(C3889,'Gebäude-Typen'!$A$7:$D$215,4,FALSE),"")</f>
        <v/>
      </c>
      <c r="G3889" s="641"/>
      <c r="H3889" s="640"/>
      <c r="I3889" s="639"/>
      <c r="J3889" s="640"/>
      <c r="K3889" s="642"/>
      <c r="L3889" s="639"/>
      <c r="M3889" s="639"/>
      <c r="N3889" s="639"/>
      <c r="O3889" s="639"/>
      <c r="P3889" s="734"/>
      <c r="Q3889" s="642"/>
      <c r="R3889" s="639"/>
      <c r="S3889" s="729" t="str">
        <f>IFERROR(ROUND(VLOOKUP(M3889,Reinigungstage,IF('Gebäude-Typen'!$C$6&lt;&gt;0,'Gebäude-Typen'!$C$6,VLOOKUP(C3889,Gebäude_Typen,2,FALSE)),FALSE),2)/2,"")</f>
        <v/>
      </c>
      <c r="T3889" s="729" t="str">
        <f>IFERROR(ROUND(VLOOKUP(N3889,Reinigungstage,IF('Gebäude-Typen'!$C$6&lt;&gt;0,'Gebäude-Typen'!$C$6,VLOOKUP(C3889,Gebäude_Typen,2,FALSE)),FALSE),2)/2,"")</f>
        <v/>
      </c>
      <c r="U3889" s="730">
        <f t="shared" si="568"/>
        <v>17.98</v>
      </c>
      <c r="V3889" s="731" t="str">
        <f>IFERROR(INDEX('2. Raumgruppen'!$A$1:$Y$33,MATCH(IF(ISERROR(SEARCH(" ",M3889,1)),MID(M3889,1,3),MID(M3889,1,SEARCH(" ",M3889,1)-1)),'2. Raumgruppen'!$B:$B,0),IF(ISERROR(SEARCH(" ",M3889,1)),MATCH('2. Raumgruppen'!$L$8,'2. Raumgruppen'!$8:$8,0),MATCH(MID(M3889,SEARCH(" ",M3889,1)+1,3),'2. Raumgruppen'!$8:$8,0))),"")</f>
        <v/>
      </c>
      <c r="W3889" s="731" t="str">
        <f>IFERROR(INDEX('2. Raumgruppen'!$A$1:$Y$33,MATCH(IF(ISERROR(SEARCH(" ",N3889,1)),MID(N3889,1,3),MID(N3889,1,SEARCH(" ",N3889,1)-1)),'2. Raumgruppen'!$B:$B,0),IF(ISERROR(SEARCH(" ",N3889,1)),MATCH('2. Raumgruppen'!$L$8,'2. Raumgruppen'!$8:$8,0),MATCH(MID(N3889,SEARCH(" ",N3889,1)+1,3),'2. Raumgruppen'!$8:$8,0))),"")</f>
        <v/>
      </c>
      <c r="X3889" s="732" t="str">
        <f t="shared" si="569"/>
        <v/>
      </c>
      <c r="Y3889" s="732" t="str">
        <f t="shared" si="570"/>
        <v/>
      </c>
      <c r="Z3889" s="733" t="str">
        <f t="shared" si="571"/>
        <v/>
      </c>
      <c r="AA3889" s="732" t="str">
        <f t="shared" si="572"/>
        <v/>
      </c>
      <c r="AB3889" s="643"/>
      <c r="AC3889" s="276"/>
      <c r="AD3889" s="277"/>
      <c r="AE3889" s="278"/>
      <c r="AF3889" s="278" t="str">
        <f t="shared" si="564"/>
        <v/>
      </c>
      <c r="AG3889" s="278"/>
      <c r="AH3889" s="279">
        <f t="shared" si="565"/>
        <v>17.98</v>
      </c>
      <c r="AI3889" s="279" t="str">
        <f t="shared" si="566"/>
        <v/>
      </c>
      <c r="AJ3889" s="279" t="str">
        <f t="shared" si="567"/>
        <v/>
      </c>
      <c r="AK3889" s="278"/>
      <c r="AL3889" s="278"/>
      <c r="AM3889" s="278"/>
      <c r="AN3889" s="278"/>
      <c r="AO3889" s="262"/>
      <c r="AP3889" s="262"/>
      <c r="AQ3889" s="262"/>
      <c r="AR3889" s="262"/>
      <c r="AS3889" s="262"/>
      <c r="AT3889" s="262"/>
      <c r="AU3889" s="262"/>
      <c r="AV3889" s="262"/>
      <c r="AW3889" s="262"/>
      <c r="AX3889" s="264"/>
      <c r="AY3889" s="264"/>
      <c r="AZ3889" s="262"/>
    </row>
    <row r="3890" spans="1:52" ht="27" hidden="1" customHeight="1">
      <c r="B3890" s="639">
        <v>3876</v>
      </c>
      <c r="C3890" s="639"/>
      <c r="D3890" s="640"/>
      <c r="E3890" s="640"/>
      <c r="F3890" s="640" t="str">
        <f>IFERROR(VLOOKUP(C3890,'Gebäude-Typen'!$A$7:$D$215,4,FALSE),"")</f>
        <v/>
      </c>
      <c r="G3890" s="641"/>
      <c r="H3890" s="640"/>
      <c r="I3890" s="639"/>
      <c r="J3890" s="640"/>
      <c r="K3890" s="642"/>
      <c r="L3890" s="639"/>
      <c r="M3890" s="639"/>
      <c r="N3890" s="639"/>
      <c r="O3890" s="639"/>
      <c r="P3890" s="734"/>
      <c r="Q3890" s="642"/>
      <c r="R3890" s="639"/>
      <c r="S3890" s="729" t="str">
        <f>IFERROR(ROUND(VLOOKUP(M3890,Reinigungstage,IF('Gebäude-Typen'!$C$6&lt;&gt;0,'Gebäude-Typen'!$C$6,VLOOKUP(C3890,Gebäude_Typen,2,FALSE)),FALSE),2)/2,"")</f>
        <v/>
      </c>
      <c r="T3890" s="729" t="str">
        <f>IFERROR(ROUND(VLOOKUP(N3890,Reinigungstage,IF('Gebäude-Typen'!$C$6&lt;&gt;0,'Gebäude-Typen'!$C$6,VLOOKUP(C3890,Gebäude_Typen,2,FALSE)),FALSE),2)/2,"")</f>
        <v/>
      </c>
      <c r="U3890" s="730">
        <f t="shared" si="568"/>
        <v>17.98</v>
      </c>
      <c r="V3890" s="731" t="str">
        <f>IFERROR(INDEX('2. Raumgruppen'!$A$1:$Y$33,MATCH(IF(ISERROR(SEARCH(" ",M3890,1)),MID(M3890,1,3),MID(M3890,1,SEARCH(" ",M3890,1)-1)),'2. Raumgruppen'!$B:$B,0),IF(ISERROR(SEARCH(" ",M3890,1)),MATCH('2. Raumgruppen'!$L$8,'2. Raumgruppen'!$8:$8,0),MATCH(MID(M3890,SEARCH(" ",M3890,1)+1,3),'2. Raumgruppen'!$8:$8,0))),"")</f>
        <v/>
      </c>
      <c r="W3890" s="731" t="str">
        <f>IFERROR(INDEX('2. Raumgruppen'!$A$1:$Y$33,MATCH(IF(ISERROR(SEARCH(" ",N3890,1)),MID(N3890,1,3),MID(N3890,1,SEARCH(" ",N3890,1)-1)),'2. Raumgruppen'!$B:$B,0),IF(ISERROR(SEARCH(" ",N3890,1)),MATCH('2. Raumgruppen'!$L$8,'2. Raumgruppen'!$8:$8,0),MATCH(MID(N3890,SEARCH(" ",N3890,1)+1,3),'2. Raumgruppen'!$8:$8,0))),"")</f>
        <v/>
      </c>
      <c r="X3890" s="732" t="str">
        <f t="shared" si="569"/>
        <v/>
      </c>
      <c r="Y3890" s="732" t="str">
        <f t="shared" si="570"/>
        <v/>
      </c>
      <c r="Z3890" s="733" t="str">
        <f t="shared" si="571"/>
        <v/>
      </c>
      <c r="AA3890" s="732" t="str">
        <f t="shared" si="572"/>
        <v/>
      </c>
      <c r="AB3890" s="643"/>
      <c r="AC3890" s="276"/>
      <c r="AD3890" s="277"/>
      <c r="AE3890" s="278"/>
      <c r="AF3890" s="278" t="str">
        <f t="shared" si="564"/>
        <v/>
      </c>
      <c r="AG3890" s="278"/>
      <c r="AH3890" s="279">
        <f t="shared" si="565"/>
        <v>17.98</v>
      </c>
      <c r="AI3890" s="279" t="str">
        <f t="shared" si="566"/>
        <v/>
      </c>
      <c r="AJ3890" s="279" t="str">
        <f t="shared" si="567"/>
        <v/>
      </c>
      <c r="AK3890" s="278"/>
      <c r="AL3890" s="278"/>
      <c r="AM3890" s="278"/>
      <c r="AN3890" s="278"/>
      <c r="AO3890" s="262"/>
      <c r="AP3890" s="262"/>
      <c r="AQ3890" s="262"/>
      <c r="AR3890" s="262"/>
      <c r="AS3890" s="262"/>
      <c r="AT3890" s="262"/>
      <c r="AU3890" s="262"/>
      <c r="AV3890" s="262"/>
      <c r="AW3890" s="262"/>
      <c r="AX3890" s="262"/>
      <c r="AY3890" s="264"/>
      <c r="AZ3890" s="262"/>
    </row>
    <row r="3891" spans="1:52" ht="27" hidden="1" customHeight="1">
      <c r="B3891" s="639">
        <v>3877</v>
      </c>
      <c r="C3891" s="639"/>
      <c r="D3891" s="640"/>
      <c r="E3891" s="640"/>
      <c r="F3891" s="640" t="str">
        <f>IFERROR(VLOOKUP(C3891,'Gebäude-Typen'!$A$7:$D$215,4,FALSE),"")</f>
        <v/>
      </c>
      <c r="G3891" s="641"/>
      <c r="H3891" s="640"/>
      <c r="I3891" s="639"/>
      <c r="J3891" s="640"/>
      <c r="K3891" s="642"/>
      <c r="L3891" s="639"/>
      <c r="M3891" s="639"/>
      <c r="N3891" s="639"/>
      <c r="O3891" s="639"/>
      <c r="P3891" s="734"/>
      <c r="Q3891" s="642"/>
      <c r="R3891" s="639"/>
      <c r="S3891" s="729" t="str">
        <f>IFERROR(ROUND(VLOOKUP(M3891,Reinigungstage,IF('Gebäude-Typen'!$C$6&lt;&gt;0,'Gebäude-Typen'!$C$6,VLOOKUP(C3891,Gebäude_Typen,2,FALSE)),FALSE),2)/2,"")</f>
        <v/>
      </c>
      <c r="T3891" s="729" t="str">
        <f>IFERROR(ROUND(VLOOKUP(N3891,Reinigungstage,IF('Gebäude-Typen'!$C$6&lt;&gt;0,'Gebäude-Typen'!$C$6,VLOOKUP(C3891,Gebäude_Typen,2,FALSE)),FALSE),2)/2,"")</f>
        <v/>
      </c>
      <c r="U3891" s="730">
        <f t="shared" si="568"/>
        <v>17.98</v>
      </c>
      <c r="V3891" s="731" t="str">
        <f>IFERROR(INDEX('2. Raumgruppen'!$A$1:$Y$33,MATCH(IF(ISERROR(SEARCH(" ",M3891,1)),MID(M3891,1,3),MID(M3891,1,SEARCH(" ",M3891,1)-1)),'2. Raumgruppen'!$B:$B,0),IF(ISERROR(SEARCH(" ",M3891,1)),MATCH('2. Raumgruppen'!$L$8,'2. Raumgruppen'!$8:$8,0),MATCH(MID(M3891,SEARCH(" ",M3891,1)+1,3),'2. Raumgruppen'!$8:$8,0))),"")</f>
        <v/>
      </c>
      <c r="W3891" s="731" t="str">
        <f>IFERROR(INDEX('2. Raumgruppen'!$A$1:$Y$33,MATCH(IF(ISERROR(SEARCH(" ",N3891,1)),MID(N3891,1,3),MID(N3891,1,SEARCH(" ",N3891,1)-1)),'2. Raumgruppen'!$B:$B,0),IF(ISERROR(SEARCH(" ",N3891,1)),MATCH('2. Raumgruppen'!$L$8,'2. Raumgruppen'!$8:$8,0),MATCH(MID(N3891,SEARCH(" ",N3891,1)+1,3),'2. Raumgruppen'!$8:$8,0))),"")</f>
        <v/>
      </c>
      <c r="X3891" s="732" t="str">
        <f t="shared" si="569"/>
        <v/>
      </c>
      <c r="Y3891" s="732" t="str">
        <f t="shared" si="570"/>
        <v/>
      </c>
      <c r="Z3891" s="733" t="str">
        <f t="shared" si="571"/>
        <v/>
      </c>
      <c r="AA3891" s="732" t="str">
        <f t="shared" si="572"/>
        <v/>
      </c>
      <c r="AB3891" s="643"/>
      <c r="AC3891" s="276"/>
      <c r="AD3891" s="277"/>
      <c r="AE3891" s="278"/>
      <c r="AF3891" s="278" t="str">
        <f t="shared" si="564"/>
        <v/>
      </c>
      <c r="AG3891" s="278"/>
      <c r="AH3891" s="279">
        <f t="shared" si="565"/>
        <v>17.98</v>
      </c>
      <c r="AI3891" s="279" t="str">
        <f t="shared" si="566"/>
        <v/>
      </c>
      <c r="AJ3891" s="279" t="str">
        <f t="shared" si="567"/>
        <v/>
      </c>
      <c r="AK3891" s="278"/>
      <c r="AL3891" s="278"/>
      <c r="AM3891" s="278"/>
      <c r="AN3891" s="278"/>
      <c r="AO3891" s="262"/>
      <c r="AP3891" s="262"/>
      <c r="AQ3891" s="262"/>
      <c r="AR3891" s="262"/>
      <c r="AS3891" s="262"/>
      <c r="AT3891" s="262"/>
      <c r="AU3891" s="262"/>
      <c r="AV3891" s="262"/>
      <c r="AW3891" s="262"/>
      <c r="AX3891" s="262"/>
      <c r="AY3891" s="262"/>
      <c r="AZ3891" s="262"/>
    </row>
    <row r="3892" spans="1:52" ht="27" hidden="1" customHeight="1">
      <c r="B3892" s="639">
        <v>3878</v>
      </c>
      <c r="C3892" s="639"/>
      <c r="D3892" s="640"/>
      <c r="E3892" s="640"/>
      <c r="F3892" s="640" t="str">
        <f>IFERROR(VLOOKUP(C3892,'Gebäude-Typen'!$A$7:$D$215,4,FALSE),"")</f>
        <v/>
      </c>
      <c r="G3892" s="641"/>
      <c r="H3892" s="640"/>
      <c r="I3892" s="639"/>
      <c r="J3892" s="640"/>
      <c r="K3892" s="642"/>
      <c r="L3892" s="639"/>
      <c r="M3892" s="639"/>
      <c r="N3892" s="639"/>
      <c r="O3892" s="639"/>
      <c r="P3892" s="734"/>
      <c r="Q3892" s="642"/>
      <c r="R3892" s="639"/>
      <c r="S3892" s="729" t="str">
        <f>IFERROR(ROUND(VLOOKUP(M3892,Reinigungstage,IF('Gebäude-Typen'!$C$6&lt;&gt;0,'Gebäude-Typen'!$C$6,VLOOKUP(C3892,Gebäude_Typen,2,FALSE)),FALSE),2)/2,"")</f>
        <v/>
      </c>
      <c r="T3892" s="729" t="str">
        <f>IFERROR(ROUND(VLOOKUP(N3892,Reinigungstage,IF('Gebäude-Typen'!$C$6&lt;&gt;0,'Gebäude-Typen'!$C$6,VLOOKUP(C3892,Gebäude_Typen,2,FALSE)),FALSE),2)/2,"")</f>
        <v/>
      </c>
      <c r="U3892" s="730">
        <f t="shared" si="568"/>
        <v>17.98</v>
      </c>
      <c r="V3892" s="731" t="str">
        <f>IFERROR(INDEX('2. Raumgruppen'!$A$1:$Y$33,MATCH(IF(ISERROR(SEARCH(" ",M3892,1)),MID(M3892,1,3),MID(M3892,1,SEARCH(" ",M3892,1)-1)),'2. Raumgruppen'!$B:$B,0),IF(ISERROR(SEARCH(" ",M3892,1)),MATCH('2. Raumgruppen'!$L$8,'2. Raumgruppen'!$8:$8,0),MATCH(MID(M3892,SEARCH(" ",M3892,1)+1,3),'2. Raumgruppen'!$8:$8,0))),"")</f>
        <v/>
      </c>
      <c r="W3892" s="731" t="str">
        <f>IFERROR(INDEX('2. Raumgruppen'!$A$1:$Y$33,MATCH(IF(ISERROR(SEARCH(" ",N3892,1)),MID(N3892,1,3),MID(N3892,1,SEARCH(" ",N3892,1)-1)),'2. Raumgruppen'!$B:$B,0),IF(ISERROR(SEARCH(" ",N3892,1)),MATCH('2. Raumgruppen'!$L$8,'2. Raumgruppen'!$8:$8,0),MATCH(MID(N3892,SEARCH(" ",N3892,1)+1,3),'2. Raumgruppen'!$8:$8,0))),"")</f>
        <v/>
      </c>
      <c r="X3892" s="732" t="str">
        <f t="shared" si="569"/>
        <v/>
      </c>
      <c r="Y3892" s="732" t="str">
        <f t="shared" si="570"/>
        <v/>
      </c>
      <c r="Z3892" s="733" t="str">
        <f t="shared" si="571"/>
        <v/>
      </c>
      <c r="AA3892" s="732" t="str">
        <f t="shared" si="572"/>
        <v/>
      </c>
      <c r="AB3892" s="643"/>
      <c r="AC3892" s="276"/>
      <c r="AD3892" s="277"/>
      <c r="AE3892" s="278"/>
      <c r="AF3892" s="278" t="str">
        <f t="shared" si="564"/>
        <v/>
      </c>
      <c r="AG3892" s="278"/>
      <c r="AH3892" s="279">
        <f t="shared" si="565"/>
        <v>17.98</v>
      </c>
      <c r="AI3892" s="279" t="str">
        <f t="shared" si="566"/>
        <v/>
      </c>
      <c r="AJ3892" s="279" t="str">
        <f t="shared" si="567"/>
        <v/>
      </c>
      <c r="AK3892" s="278"/>
      <c r="AL3892" s="278"/>
      <c r="AM3892" s="278"/>
      <c r="AN3892" s="278"/>
      <c r="AO3892" s="262"/>
      <c r="AP3892" s="262"/>
      <c r="AQ3892" s="262"/>
      <c r="AR3892" s="262"/>
      <c r="AS3892" s="262"/>
      <c r="AT3892" s="262"/>
      <c r="AU3892" s="262"/>
      <c r="AV3892" s="262"/>
      <c r="AW3892" s="262"/>
      <c r="AX3892" s="262"/>
      <c r="AY3892" s="262"/>
      <c r="AZ3892" s="262"/>
    </row>
    <row r="3893" spans="1:52" ht="27" hidden="1" customHeight="1">
      <c r="B3893" s="639">
        <v>3879</v>
      </c>
      <c r="C3893" s="639"/>
      <c r="D3893" s="640"/>
      <c r="E3893" s="640"/>
      <c r="F3893" s="640" t="str">
        <f>IFERROR(VLOOKUP(C3893,'Gebäude-Typen'!$A$7:$D$215,4,FALSE),"")</f>
        <v/>
      </c>
      <c r="G3893" s="641"/>
      <c r="H3893" s="640"/>
      <c r="I3893" s="639"/>
      <c r="J3893" s="640"/>
      <c r="K3893" s="642"/>
      <c r="L3893" s="639"/>
      <c r="M3893" s="639"/>
      <c r="N3893" s="639"/>
      <c r="O3893" s="639"/>
      <c r="P3893" s="734"/>
      <c r="Q3893" s="642"/>
      <c r="R3893" s="639"/>
      <c r="S3893" s="729" t="str">
        <f>IFERROR(ROUND(VLOOKUP(M3893,Reinigungstage,IF('Gebäude-Typen'!$C$6&lt;&gt;0,'Gebäude-Typen'!$C$6,VLOOKUP(C3893,Gebäude_Typen,2,FALSE)),FALSE),2)/2,"")</f>
        <v/>
      </c>
      <c r="T3893" s="729" t="str">
        <f>IFERROR(ROUND(VLOOKUP(N3893,Reinigungstage,IF('Gebäude-Typen'!$C$6&lt;&gt;0,'Gebäude-Typen'!$C$6,VLOOKUP(C3893,Gebäude_Typen,2,FALSE)),FALSE),2)/2,"")</f>
        <v/>
      </c>
      <c r="U3893" s="730">
        <f t="shared" si="568"/>
        <v>17.98</v>
      </c>
      <c r="V3893" s="731" t="str">
        <f>IFERROR(INDEX('2. Raumgruppen'!$A$1:$Y$33,MATCH(IF(ISERROR(SEARCH(" ",M3893,1)),MID(M3893,1,3),MID(M3893,1,SEARCH(" ",M3893,1)-1)),'2. Raumgruppen'!$B:$B,0),IF(ISERROR(SEARCH(" ",M3893,1)),MATCH('2. Raumgruppen'!$L$8,'2. Raumgruppen'!$8:$8,0),MATCH(MID(M3893,SEARCH(" ",M3893,1)+1,3),'2. Raumgruppen'!$8:$8,0))),"")</f>
        <v/>
      </c>
      <c r="W3893" s="731" t="str">
        <f>IFERROR(INDEX('2. Raumgruppen'!$A$1:$Y$33,MATCH(IF(ISERROR(SEARCH(" ",N3893,1)),MID(N3893,1,3),MID(N3893,1,SEARCH(" ",N3893,1)-1)),'2. Raumgruppen'!$B:$B,0),IF(ISERROR(SEARCH(" ",N3893,1)),MATCH('2. Raumgruppen'!$L$8,'2. Raumgruppen'!$8:$8,0),MATCH(MID(N3893,SEARCH(" ",N3893,1)+1,3),'2. Raumgruppen'!$8:$8,0))),"")</f>
        <v/>
      </c>
      <c r="X3893" s="732" t="str">
        <f t="shared" si="569"/>
        <v/>
      </c>
      <c r="Y3893" s="732" t="str">
        <f t="shared" si="570"/>
        <v/>
      </c>
      <c r="Z3893" s="733" t="str">
        <f t="shared" si="571"/>
        <v/>
      </c>
      <c r="AA3893" s="732" t="str">
        <f t="shared" si="572"/>
        <v/>
      </c>
      <c r="AB3893" s="643"/>
      <c r="AC3893" s="276"/>
      <c r="AD3893" s="277"/>
      <c r="AE3893" s="278"/>
      <c r="AF3893" s="278" t="str">
        <f t="shared" ref="AF3893:AF3956" si="573">LEFT(N3893,1)</f>
        <v/>
      </c>
      <c r="AG3893" s="278"/>
      <c r="AH3893" s="279">
        <f t="shared" ref="AH3893:AH3956" si="574">IF(U3893=SVS,U3893,"")</f>
        <v>17.98</v>
      </c>
      <c r="AI3893" s="279" t="str">
        <f t="shared" ref="AI3893:AI3956" si="575">IF(U3893=SVSg,U3893,"")</f>
        <v/>
      </c>
      <c r="AJ3893" s="279" t="str">
        <f t="shared" ref="AJ3893:AJ3956" si="576">IF(AND(U3893&lt;&gt;SVS,U3893&lt;&gt;SVSg,T3893&lt;&gt;0),U3893,"")</f>
        <v/>
      </c>
      <c r="AK3893" s="278"/>
      <c r="AL3893" s="278"/>
      <c r="AM3893" s="278"/>
      <c r="AN3893" s="278"/>
      <c r="AO3893" s="262"/>
      <c r="AP3893" s="262"/>
      <c r="AQ3893" s="262"/>
      <c r="AR3893" s="262"/>
      <c r="AS3893" s="262"/>
      <c r="AT3893" s="262"/>
      <c r="AU3893" s="262"/>
      <c r="AV3893" s="262"/>
      <c r="AW3893" s="262"/>
      <c r="AX3893" s="262"/>
      <c r="AY3893" s="262"/>
      <c r="AZ3893" s="264"/>
    </row>
    <row r="3894" spans="1:52" ht="27" hidden="1" customHeight="1">
      <c r="B3894" s="639">
        <v>3880</v>
      </c>
      <c r="C3894" s="639"/>
      <c r="D3894" s="640"/>
      <c r="E3894" s="640"/>
      <c r="F3894" s="640" t="str">
        <f>IFERROR(VLOOKUP(C3894,'Gebäude-Typen'!$A$7:$D$215,4,FALSE),"")</f>
        <v/>
      </c>
      <c r="G3894" s="641"/>
      <c r="H3894" s="640"/>
      <c r="I3894" s="639"/>
      <c r="J3894" s="640"/>
      <c r="K3894" s="642"/>
      <c r="L3894" s="639"/>
      <c r="M3894" s="639"/>
      <c r="N3894" s="639"/>
      <c r="O3894" s="639"/>
      <c r="P3894" s="734"/>
      <c r="Q3894" s="642"/>
      <c r="R3894" s="639"/>
      <c r="S3894" s="729" t="str">
        <f>IFERROR(ROUND(VLOOKUP(M3894,Reinigungstage,IF('Gebäude-Typen'!$C$6&lt;&gt;0,'Gebäude-Typen'!$C$6,VLOOKUP(C3894,Gebäude_Typen,2,FALSE)),FALSE),2)/2,"")</f>
        <v/>
      </c>
      <c r="T3894" s="729" t="str">
        <f>IFERROR(ROUND(VLOOKUP(N3894,Reinigungstage,IF('Gebäude-Typen'!$C$6&lt;&gt;0,'Gebäude-Typen'!$C$6,VLOOKUP(C3894,Gebäude_Typen,2,FALSE)),FALSE),2)/2,"")</f>
        <v/>
      </c>
      <c r="U3894" s="730">
        <f t="shared" si="568"/>
        <v>17.98</v>
      </c>
      <c r="V3894" s="731" t="str">
        <f>IFERROR(INDEX('2. Raumgruppen'!$A$1:$Y$33,MATCH(IF(ISERROR(SEARCH(" ",M3894,1)),MID(M3894,1,3),MID(M3894,1,SEARCH(" ",M3894,1)-1)),'2. Raumgruppen'!$B:$B,0),IF(ISERROR(SEARCH(" ",M3894,1)),MATCH('2. Raumgruppen'!$L$8,'2. Raumgruppen'!$8:$8,0),MATCH(MID(M3894,SEARCH(" ",M3894,1)+1,3),'2. Raumgruppen'!$8:$8,0))),"")</f>
        <v/>
      </c>
      <c r="W3894" s="731" t="str">
        <f>IFERROR(INDEX('2. Raumgruppen'!$A$1:$Y$33,MATCH(IF(ISERROR(SEARCH(" ",N3894,1)),MID(N3894,1,3),MID(N3894,1,SEARCH(" ",N3894,1)-1)),'2. Raumgruppen'!$B:$B,0),IF(ISERROR(SEARCH(" ",N3894,1)),MATCH('2. Raumgruppen'!$L$8,'2. Raumgruppen'!$8:$8,0),MATCH(MID(N3894,SEARCH(" ",N3894,1)+1,3),'2. Raumgruppen'!$8:$8,0))),"")</f>
        <v/>
      </c>
      <c r="X3894" s="732" t="str">
        <f t="shared" si="569"/>
        <v/>
      </c>
      <c r="Y3894" s="732" t="str">
        <f t="shared" si="570"/>
        <v/>
      </c>
      <c r="Z3894" s="733" t="str">
        <f t="shared" si="571"/>
        <v/>
      </c>
      <c r="AA3894" s="732" t="str">
        <f t="shared" si="572"/>
        <v/>
      </c>
      <c r="AB3894" s="643"/>
      <c r="AC3894" s="276"/>
      <c r="AD3894" s="277"/>
      <c r="AE3894" s="278"/>
      <c r="AF3894" s="278" t="str">
        <f t="shared" si="573"/>
        <v/>
      </c>
      <c r="AG3894" s="278"/>
      <c r="AH3894" s="279">
        <f t="shared" si="574"/>
        <v>17.98</v>
      </c>
      <c r="AI3894" s="279" t="str">
        <f t="shared" si="575"/>
        <v/>
      </c>
      <c r="AJ3894" s="279" t="str">
        <f t="shared" si="576"/>
        <v/>
      </c>
      <c r="AK3894" s="278"/>
      <c r="AL3894" s="278"/>
      <c r="AM3894" s="278"/>
      <c r="AN3894" s="278"/>
      <c r="AO3894" s="262"/>
      <c r="AP3894" s="262"/>
      <c r="AQ3894" s="262"/>
      <c r="AR3894" s="262"/>
      <c r="AS3894" s="262"/>
      <c r="AT3894" s="262"/>
      <c r="AU3894" s="262"/>
      <c r="AV3894" s="262"/>
      <c r="AW3894" s="262"/>
      <c r="AX3894" s="262"/>
      <c r="AY3894" s="262"/>
      <c r="AZ3894" s="262"/>
    </row>
    <row r="3895" spans="1:52" ht="27" hidden="1" customHeight="1">
      <c r="B3895" s="639">
        <v>3881</v>
      </c>
      <c r="C3895" s="639"/>
      <c r="D3895" s="640"/>
      <c r="E3895" s="640"/>
      <c r="F3895" s="640" t="str">
        <f>IFERROR(VLOOKUP(C3895,'Gebäude-Typen'!$A$7:$D$215,4,FALSE),"")</f>
        <v/>
      </c>
      <c r="G3895" s="641"/>
      <c r="H3895" s="640"/>
      <c r="I3895" s="639"/>
      <c r="J3895" s="640"/>
      <c r="K3895" s="642"/>
      <c r="L3895" s="639"/>
      <c r="M3895" s="639"/>
      <c r="N3895" s="639"/>
      <c r="O3895" s="639"/>
      <c r="P3895" s="734"/>
      <c r="Q3895" s="642"/>
      <c r="R3895" s="639"/>
      <c r="S3895" s="729" t="str">
        <f>IFERROR(ROUND(VLOOKUP(M3895,Reinigungstage,IF('Gebäude-Typen'!$C$6&lt;&gt;0,'Gebäude-Typen'!$C$6,VLOOKUP(C3895,Gebäude_Typen,2,FALSE)),FALSE),2)/2,"")</f>
        <v/>
      </c>
      <c r="T3895" s="729" t="str">
        <f>IFERROR(ROUND(VLOOKUP(N3895,Reinigungstage,IF('Gebäude-Typen'!$C$6&lt;&gt;0,'Gebäude-Typen'!$C$6,VLOOKUP(C3895,Gebäude_Typen,2,FALSE)),FALSE),2)/2,"")</f>
        <v/>
      </c>
      <c r="U3895" s="730">
        <f t="shared" si="568"/>
        <v>17.98</v>
      </c>
      <c r="V3895" s="731" t="str">
        <f>IFERROR(INDEX('2. Raumgruppen'!$A$1:$Y$33,MATCH(IF(ISERROR(SEARCH(" ",M3895,1)),MID(M3895,1,3),MID(M3895,1,SEARCH(" ",M3895,1)-1)),'2. Raumgruppen'!$B:$B,0),IF(ISERROR(SEARCH(" ",M3895,1)),MATCH('2. Raumgruppen'!$L$8,'2. Raumgruppen'!$8:$8,0),MATCH(MID(M3895,SEARCH(" ",M3895,1)+1,3),'2. Raumgruppen'!$8:$8,0))),"")</f>
        <v/>
      </c>
      <c r="W3895" s="731" t="str">
        <f>IFERROR(INDEX('2. Raumgruppen'!$A$1:$Y$33,MATCH(IF(ISERROR(SEARCH(" ",N3895,1)),MID(N3895,1,3),MID(N3895,1,SEARCH(" ",N3895,1)-1)),'2. Raumgruppen'!$B:$B,0),IF(ISERROR(SEARCH(" ",N3895,1)),MATCH('2. Raumgruppen'!$L$8,'2. Raumgruppen'!$8:$8,0),MATCH(MID(N3895,SEARCH(" ",N3895,1)+1,3),'2. Raumgruppen'!$8:$8,0))),"")</f>
        <v/>
      </c>
      <c r="X3895" s="732" t="str">
        <f t="shared" si="569"/>
        <v/>
      </c>
      <c r="Y3895" s="732" t="str">
        <f t="shared" si="570"/>
        <v/>
      </c>
      <c r="Z3895" s="733" t="str">
        <f t="shared" si="571"/>
        <v/>
      </c>
      <c r="AA3895" s="732" t="str">
        <f t="shared" si="572"/>
        <v/>
      </c>
      <c r="AB3895" s="643"/>
      <c r="AC3895" s="276"/>
      <c r="AD3895" s="277"/>
      <c r="AE3895" s="278"/>
      <c r="AF3895" s="278" t="str">
        <f t="shared" si="573"/>
        <v/>
      </c>
      <c r="AG3895" s="278"/>
      <c r="AH3895" s="279">
        <f t="shared" si="574"/>
        <v>17.98</v>
      </c>
      <c r="AI3895" s="279" t="str">
        <f t="shared" si="575"/>
        <v/>
      </c>
      <c r="AJ3895" s="279" t="str">
        <f t="shared" si="576"/>
        <v/>
      </c>
      <c r="AK3895" s="278"/>
      <c r="AL3895" s="278"/>
      <c r="AM3895" s="278"/>
      <c r="AN3895" s="278"/>
      <c r="AO3895" s="262"/>
      <c r="AP3895" s="262"/>
      <c r="AQ3895" s="262"/>
      <c r="AR3895" s="262"/>
      <c r="AS3895" s="262"/>
      <c r="AT3895" s="262"/>
      <c r="AU3895" s="262"/>
      <c r="AV3895" s="262"/>
      <c r="AW3895" s="264"/>
      <c r="AX3895" s="262"/>
      <c r="AY3895" s="262"/>
      <c r="AZ3895" s="278"/>
    </row>
    <row r="3896" spans="1:52" ht="27" hidden="1" customHeight="1">
      <c r="A3896" s="264"/>
      <c r="B3896" s="639">
        <v>3882</v>
      </c>
      <c r="C3896" s="639"/>
      <c r="D3896" s="640"/>
      <c r="E3896" s="640"/>
      <c r="F3896" s="640" t="str">
        <f>IFERROR(VLOOKUP(C3896,'Gebäude-Typen'!$A$7:$D$215,4,FALSE),"")</f>
        <v/>
      </c>
      <c r="G3896" s="641"/>
      <c r="H3896" s="640"/>
      <c r="I3896" s="639"/>
      <c r="J3896" s="640"/>
      <c r="K3896" s="642"/>
      <c r="L3896" s="639"/>
      <c r="M3896" s="639"/>
      <c r="N3896" s="639"/>
      <c r="O3896" s="639"/>
      <c r="P3896" s="734"/>
      <c r="Q3896" s="642"/>
      <c r="R3896" s="639"/>
      <c r="S3896" s="729" t="str">
        <f>IFERROR(ROUND(VLOOKUP(M3896,Reinigungstage,IF('Gebäude-Typen'!$C$6&lt;&gt;0,'Gebäude-Typen'!$C$6,VLOOKUP(C3896,Gebäude_Typen,2,FALSE)),FALSE),2)/2,"")</f>
        <v/>
      </c>
      <c r="T3896" s="729" t="str">
        <f>IFERROR(ROUND(VLOOKUP(N3896,Reinigungstage,IF('Gebäude-Typen'!$C$6&lt;&gt;0,'Gebäude-Typen'!$C$6,VLOOKUP(C3896,Gebäude_Typen,2,FALSE)),FALSE),2)/2,"")</f>
        <v/>
      </c>
      <c r="U3896" s="730">
        <f t="shared" si="568"/>
        <v>17.98</v>
      </c>
      <c r="V3896" s="731" t="str">
        <f>IFERROR(INDEX('2. Raumgruppen'!$A$1:$Y$33,MATCH(IF(ISERROR(SEARCH(" ",M3896,1)),MID(M3896,1,3),MID(M3896,1,SEARCH(" ",M3896,1)-1)),'2. Raumgruppen'!$B:$B,0),IF(ISERROR(SEARCH(" ",M3896,1)),MATCH('2. Raumgruppen'!$L$8,'2. Raumgruppen'!$8:$8,0),MATCH(MID(M3896,SEARCH(" ",M3896,1)+1,3),'2. Raumgruppen'!$8:$8,0))),"")</f>
        <v/>
      </c>
      <c r="W3896" s="731" t="str">
        <f>IFERROR(INDEX('2. Raumgruppen'!$A$1:$Y$33,MATCH(IF(ISERROR(SEARCH(" ",N3896,1)),MID(N3896,1,3),MID(N3896,1,SEARCH(" ",N3896,1)-1)),'2. Raumgruppen'!$B:$B,0),IF(ISERROR(SEARCH(" ",N3896,1)),MATCH('2. Raumgruppen'!$L$8,'2. Raumgruppen'!$8:$8,0),MATCH(MID(N3896,SEARCH(" ",N3896,1)+1,3),'2. Raumgruppen'!$8:$8,0))),"")</f>
        <v/>
      </c>
      <c r="X3896" s="732" t="str">
        <f t="shared" si="569"/>
        <v/>
      </c>
      <c r="Y3896" s="732" t="str">
        <f t="shared" si="570"/>
        <v/>
      </c>
      <c r="Z3896" s="733" t="str">
        <f t="shared" si="571"/>
        <v/>
      </c>
      <c r="AA3896" s="732" t="str">
        <f t="shared" si="572"/>
        <v/>
      </c>
      <c r="AB3896" s="643"/>
      <c r="AC3896" s="276"/>
      <c r="AD3896" s="277"/>
      <c r="AE3896" s="278"/>
      <c r="AF3896" s="278" t="str">
        <f t="shared" si="573"/>
        <v/>
      </c>
      <c r="AG3896" s="278"/>
      <c r="AH3896" s="279">
        <f t="shared" si="574"/>
        <v>17.98</v>
      </c>
      <c r="AI3896" s="279" t="str">
        <f t="shared" si="575"/>
        <v/>
      </c>
      <c r="AJ3896" s="279" t="str">
        <f t="shared" si="576"/>
        <v/>
      </c>
      <c r="AK3896" s="278"/>
      <c r="AL3896" s="278"/>
      <c r="AM3896" s="278"/>
      <c r="AN3896" s="278"/>
      <c r="AO3896" s="262"/>
      <c r="AP3896" s="262"/>
      <c r="AQ3896" s="262"/>
      <c r="AR3896" s="262"/>
      <c r="AS3896" s="262"/>
      <c r="AT3896" s="262"/>
      <c r="AU3896" s="262"/>
      <c r="AV3896" s="262"/>
      <c r="AW3896" s="262"/>
      <c r="AX3896" s="262"/>
      <c r="AY3896" s="262"/>
      <c r="AZ3896" s="262"/>
    </row>
    <row r="3897" spans="1:52" ht="27" hidden="1" customHeight="1">
      <c r="B3897" s="639">
        <v>3883</v>
      </c>
      <c r="C3897" s="639"/>
      <c r="D3897" s="640"/>
      <c r="E3897" s="640"/>
      <c r="F3897" s="640" t="str">
        <f>IFERROR(VLOOKUP(C3897,'Gebäude-Typen'!$A$7:$D$215,4,FALSE),"")</f>
        <v/>
      </c>
      <c r="G3897" s="641"/>
      <c r="H3897" s="640"/>
      <c r="I3897" s="639"/>
      <c r="J3897" s="640"/>
      <c r="K3897" s="642"/>
      <c r="L3897" s="639"/>
      <c r="M3897" s="639"/>
      <c r="N3897" s="639"/>
      <c r="O3897" s="639"/>
      <c r="P3897" s="734"/>
      <c r="Q3897" s="642"/>
      <c r="R3897" s="639"/>
      <c r="S3897" s="729" t="str">
        <f>IFERROR(ROUND(VLOOKUP(M3897,Reinigungstage,IF('Gebäude-Typen'!$C$6&lt;&gt;0,'Gebäude-Typen'!$C$6,VLOOKUP(C3897,Gebäude_Typen,2,FALSE)),FALSE),2)/2,"")</f>
        <v/>
      </c>
      <c r="T3897" s="729" t="str">
        <f>IFERROR(ROUND(VLOOKUP(N3897,Reinigungstage,IF('Gebäude-Typen'!$C$6&lt;&gt;0,'Gebäude-Typen'!$C$6,VLOOKUP(C3897,Gebäude_Typen,2,FALSE)),FALSE),2)/2,"")</f>
        <v/>
      </c>
      <c r="U3897" s="730">
        <f t="shared" si="568"/>
        <v>17.98</v>
      </c>
      <c r="V3897" s="731" t="str">
        <f>IFERROR(INDEX('2. Raumgruppen'!$A$1:$Y$33,MATCH(IF(ISERROR(SEARCH(" ",M3897,1)),MID(M3897,1,3),MID(M3897,1,SEARCH(" ",M3897,1)-1)),'2. Raumgruppen'!$B:$B,0),IF(ISERROR(SEARCH(" ",M3897,1)),MATCH('2. Raumgruppen'!$L$8,'2. Raumgruppen'!$8:$8,0),MATCH(MID(M3897,SEARCH(" ",M3897,1)+1,3),'2. Raumgruppen'!$8:$8,0))),"")</f>
        <v/>
      </c>
      <c r="W3897" s="731" t="str">
        <f>IFERROR(INDEX('2. Raumgruppen'!$A$1:$Y$33,MATCH(IF(ISERROR(SEARCH(" ",N3897,1)),MID(N3897,1,3),MID(N3897,1,SEARCH(" ",N3897,1)-1)),'2. Raumgruppen'!$B:$B,0),IF(ISERROR(SEARCH(" ",N3897,1)),MATCH('2. Raumgruppen'!$L$8,'2. Raumgruppen'!$8:$8,0),MATCH(MID(N3897,SEARCH(" ",N3897,1)+1,3),'2. Raumgruppen'!$8:$8,0))),"")</f>
        <v/>
      </c>
      <c r="X3897" s="732" t="str">
        <f t="shared" si="569"/>
        <v/>
      </c>
      <c r="Y3897" s="732" t="str">
        <f t="shared" si="570"/>
        <v/>
      </c>
      <c r="Z3897" s="733" t="str">
        <f t="shared" si="571"/>
        <v/>
      </c>
      <c r="AA3897" s="732" t="str">
        <f t="shared" si="572"/>
        <v/>
      </c>
      <c r="AB3897" s="643"/>
      <c r="AC3897" s="276"/>
      <c r="AD3897" s="277"/>
      <c r="AE3897" s="278"/>
      <c r="AF3897" s="278" t="str">
        <f t="shared" si="573"/>
        <v/>
      </c>
      <c r="AG3897" s="278"/>
      <c r="AH3897" s="279">
        <f t="shared" si="574"/>
        <v>17.98</v>
      </c>
      <c r="AI3897" s="279" t="str">
        <f t="shared" si="575"/>
        <v/>
      </c>
      <c r="AJ3897" s="279" t="str">
        <f t="shared" si="576"/>
        <v/>
      </c>
      <c r="AK3897" s="278"/>
      <c r="AL3897" s="278"/>
      <c r="AM3897" s="278"/>
      <c r="AN3897" s="278"/>
      <c r="AO3897" s="262"/>
      <c r="AP3897" s="262"/>
      <c r="AQ3897" s="262"/>
      <c r="AR3897" s="262"/>
      <c r="AS3897" s="262"/>
      <c r="AT3897" s="262"/>
      <c r="AU3897" s="262"/>
      <c r="AV3897" s="262"/>
      <c r="AW3897" s="264"/>
      <c r="AX3897" s="264"/>
      <c r="AY3897" s="264"/>
      <c r="AZ3897" s="262"/>
    </row>
    <row r="3898" spans="1:52" ht="27" hidden="1" customHeight="1">
      <c r="B3898" s="639">
        <v>3884</v>
      </c>
      <c r="C3898" s="639"/>
      <c r="D3898" s="640"/>
      <c r="E3898" s="640"/>
      <c r="F3898" s="640" t="str">
        <f>IFERROR(VLOOKUP(C3898,'Gebäude-Typen'!$A$7:$D$215,4,FALSE),"")</f>
        <v/>
      </c>
      <c r="G3898" s="641"/>
      <c r="H3898" s="640"/>
      <c r="I3898" s="639"/>
      <c r="J3898" s="640"/>
      <c r="K3898" s="642"/>
      <c r="L3898" s="639"/>
      <c r="M3898" s="639"/>
      <c r="N3898" s="639"/>
      <c r="O3898" s="639"/>
      <c r="P3898" s="734"/>
      <c r="Q3898" s="642"/>
      <c r="R3898" s="639"/>
      <c r="S3898" s="729" t="str">
        <f>IFERROR(ROUND(VLOOKUP(M3898,Reinigungstage,IF('Gebäude-Typen'!$C$6&lt;&gt;0,'Gebäude-Typen'!$C$6,VLOOKUP(C3898,Gebäude_Typen,2,FALSE)),FALSE),2)/2,"")</f>
        <v/>
      </c>
      <c r="T3898" s="729" t="str">
        <f>IFERROR(ROUND(VLOOKUP(N3898,Reinigungstage,IF('Gebäude-Typen'!$C$6&lt;&gt;0,'Gebäude-Typen'!$C$6,VLOOKUP(C3898,Gebäude_Typen,2,FALSE)),FALSE),2)/2,"")</f>
        <v/>
      </c>
      <c r="U3898" s="730">
        <f t="shared" si="568"/>
        <v>17.98</v>
      </c>
      <c r="V3898" s="731" t="str">
        <f>IFERROR(INDEX('2. Raumgruppen'!$A$1:$Y$33,MATCH(IF(ISERROR(SEARCH(" ",M3898,1)),MID(M3898,1,3),MID(M3898,1,SEARCH(" ",M3898,1)-1)),'2. Raumgruppen'!$B:$B,0),IF(ISERROR(SEARCH(" ",M3898,1)),MATCH('2. Raumgruppen'!$L$8,'2. Raumgruppen'!$8:$8,0),MATCH(MID(M3898,SEARCH(" ",M3898,1)+1,3),'2. Raumgruppen'!$8:$8,0))),"")</f>
        <v/>
      </c>
      <c r="W3898" s="731" t="str">
        <f>IFERROR(INDEX('2. Raumgruppen'!$A$1:$Y$33,MATCH(IF(ISERROR(SEARCH(" ",N3898,1)),MID(N3898,1,3),MID(N3898,1,SEARCH(" ",N3898,1)-1)),'2. Raumgruppen'!$B:$B,0),IF(ISERROR(SEARCH(" ",N3898,1)),MATCH('2. Raumgruppen'!$L$8,'2. Raumgruppen'!$8:$8,0),MATCH(MID(N3898,SEARCH(" ",N3898,1)+1,3),'2. Raumgruppen'!$8:$8,0))),"")</f>
        <v/>
      </c>
      <c r="X3898" s="732" t="str">
        <f t="shared" si="569"/>
        <v/>
      </c>
      <c r="Y3898" s="732" t="str">
        <f t="shared" si="570"/>
        <v/>
      </c>
      <c r="Z3898" s="733" t="str">
        <f t="shared" si="571"/>
        <v/>
      </c>
      <c r="AA3898" s="732" t="str">
        <f t="shared" si="572"/>
        <v/>
      </c>
      <c r="AB3898" s="643"/>
      <c r="AC3898" s="276"/>
      <c r="AD3898" s="277"/>
      <c r="AE3898" s="278"/>
      <c r="AF3898" s="278" t="str">
        <f t="shared" si="573"/>
        <v/>
      </c>
      <c r="AG3898" s="278"/>
      <c r="AH3898" s="279">
        <f t="shared" si="574"/>
        <v>17.98</v>
      </c>
      <c r="AI3898" s="279" t="str">
        <f t="shared" si="575"/>
        <v/>
      </c>
      <c r="AJ3898" s="279" t="str">
        <f t="shared" si="576"/>
        <v/>
      </c>
      <c r="AK3898" s="278"/>
      <c r="AL3898" s="278"/>
      <c r="AM3898" s="278"/>
      <c r="AN3898" s="278"/>
      <c r="AO3898" s="262"/>
      <c r="AP3898" s="262"/>
      <c r="AQ3898" s="262"/>
      <c r="AR3898" s="262"/>
      <c r="AS3898" s="262"/>
      <c r="AT3898" s="262"/>
      <c r="AU3898" s="262"/>
      <c r="AV3898" s="262"/>
      <c r="AW3898" s="262"/>
      <c r="AX3898" s="262"/>
      <c r="AY3898" s="262"/>
      <c r="AZ3898" s="262"/>
    </row>
    <row r="3899" spans="1:52" ht="27" hidden="1" customHeight="1">
      <c r="B3899" s="639">
        <v>3885</v>
      </c>
      <c r="C3899" s="639"/>
      <c r="D3899" s="640"/>
      <c r="E3899" s="640"/>
      <c r="F3899" s="640" t="str">
        <f>IFERROR(VLOOKUP(C3899,'Gebäude-Typen'!$A$7:$D$215,4,FALSE),"")</f>
        <v/>
      </c>
      <c r="G3899" s="641"/>
      <c r="H3899" s="640"/>
      <c r="I3899" s="639"/>
      <c r="J3899" s="640"/>
      <c r="K3899" s="642"/>
      <c r="L3899" s="639"/>
      <c r="M3899" s="639"/>
      <c r="N3899" s="639"/>
      <c r="O3899" s="639"/>
      <c r="P3899" s="734"/>
      <c r="Q3899" s="642"/>
      <c r="R3899" s="639"/>
      <c r="S3899" s="729" t="str">
        <f>IFERROR(ROUND(VLOOKUP(M3899,Reinigungstage,IF('Gebäude-Typen'!$C$6&lt;&gt;0,'Gebäude-Typen'!$C$6,VLOOKUP(C3899,Gebäude_Typen,2,FALSE)),FALSE),2)/2,"")</f>
        <v/>
      </c>
      <c r="T3899" s="729" t="str">
        <f>IFERROR(ROUND(VLOOKUP(N3899,Reinigungstage,IF('Gebäude-Typen'!$C$6&lt;&gt;0,'Gebäude-Typen'!$C$6,VLOOKUP(C3899,Gebäude_Typen,2,FALSE)),FALSE),2)/2,"")</f>
        <v/>
      </c>
      <c r="U3899" s="730">
        <f t="shared" si="568"/>
        <v>17.98</v>
      </c>
      <c r="V3899" s="731" t="str">
        <f>IFERROR(INDEX('2. Raumgruppen'!$A$1:$Y$33,MATCH(IF(ISERROR(SEARCH(" ",M3899,1)),MID(M3899,1,3),MID(M3899,1,SEARCH(" ",M3899,1)-1)),'2. Raumgruppen'!$B:$B,0),IF(ISERROR(SEARCH(" ",M3899,1)),MATCH('2. Raumgruppen'!$L$8,'2. Raumgruppen'!$8:$8,0),MATCH(MID(M3899,SEARCH(" ",M3899,1)+1,3),'2. Raumgruppen'!$8:$8,0))),"")</f>
        <v/>
      </c>
      <c r="W3899" s="731" t="str">
        <f>IFERROR(INDEX('2. Raumgruppen'!$A$1:$Y$33,MATCH(IF(ISERROR(SEARCH(" ",N3899,1)),MID(N3899,1,3),MID(N3899,1,SEARCH(" ",N3899,1)-1)),'2. Raumgruppen'!$B:$B,0),IF(ISERROR(SEARCH(" ",N3899,1)),MATCH('2. Raumgruppen'!$L$8,'2. Raumgruppen'!$8:$8,0),MATCH(MID(N3899,SEARCH(" ",N3899,1)+1,3),'2. Raumgruppen'!$8:$8,0))),"")</f>
        <v/>
      </c>
      <c r="X3899" s="732" t="str">
        <f t="shared" si="569"/>
        <v/>
      </c>
      <c r="Y3899" s="732" t="str">
        <f t="shared" si="570"/>
        <v/>
      </c>
      <c r="Z3899" s="733" t="str">
        <f t="shared" si="571"/>
        <v/>
      </c>
      <c r="AA3899" s="732" t="str">
        <f t="shared" si="572"/>
        <v/>
      </c>
      <c r="AB3899" s="643"/>
      <c r="AC3899" s="276"/>
      <c r="AD3899" s="277"/>
      <c r="AE3899" s="278"/>
      <c r="AF3899" s="278" t="str">
        <f t="shared" si="573"/>
        <v/>
      </c>
      <c r="AG3899" s="278"/>
      <c r="AH3899" s="279">
        <f t="shared" si="574"/>
        <v>17.98</v>
      </c>
      <c r="AI3899" s="279" t="str">
        <f t="shared" si="575"/>
        <v/>
      </c>
      <c r="AJ3899" s="279" t="str">
        <f t="shared" si="576"/>
        <v/>
      </c>
      <c r="AK3899" s="278"/>
      <c r="AL3899" s="278"/>
      <c r="AM3899" s="278"/>
      <c r="AN3899" s="278"/>
      <c r="AO3899" s="262"/>
      <c r="AP3899" s="262"/>
      <c r="AQ3899" s="262"/>
      <c r="AR3899" s="262"/>
      <c r="AS3899" s="262"/>
      <c r="AT3899" s="262"/>
      <c r="AU3899" s="262"/>
      <c r="AV3899" s="262"/>
      <c r="AW3899" s="262"/>
      <c r="AX3899" s="264"/>
      <c r="AY3899" s="262"/>
      <c r="AZ3899" s="264"/>
    </row>
    <row r="3900" spans="1:52" ht="27" hidden="1" customHeight="1">
      <c r="B3900" s="639">
        <v>3886</v>
      </c>
      <c r="C3900" s="639"/>
      <c r="D3900" s="640"/>
      <c r="E3900" s="640"/>
      <c r="F3900" s="640" t="str">
        <f>IFERROR(VLOOKUP(C3900,'Gebäude-Typen'!$A$7:$D$215,4,FALSE),"")</f>
        <v/>
      </c>
      <c r="G3900" s="641"/>
      <c r="H3900" s="640"/>
      <c r="I3900" s="639"/>
      <c r="J3900" s="640"/>
      <c r="K3900" s="642"/>
      <c r="L3900" s="639"/>
      <c r="M3900" s="639"/>
      <c r="N3900" s="639"/>
      <c r="O3900" s="639"/>
      <c r="P3900" s="734"/>
      <c r="Q3900" s="642"/>
      <c r="R3900" s="639"/>
      <c r="S3900" s="729" t="str">
        <f>IFERROR(ROUND(VLOOKUP(M3900,Reinigungstage,IF('Gebäude-Typen'!$C$6&lt;&gt;0,'Gebäude-Typen'!$C$6,VLOOKUP(C3900,Gebäude_Typen,2,FALSE)),FALSE),2)/2,"")</f>
        <v/>
      </c>
      <c r="T3900" s="729" t="str">
        <f>IFERROR(ROUND(VLOOKUP(N3900,Reinigungstage,IF('Gebäude-Typen'!$C$6&lt;&gt;0,'Gebäude-Typen'!$C$6,VLOOKUP(C3900,Gebäude_Typen,2,FALSE)),FALSE),2)/2,"")</f>
        <v/>
      </c>
      <c r="U3900" s="730">
        <f t="shared" si="568"/>
        <v>17.98</v>
      </c>
      <c r="V3900" s="731" t="str">
        <f>IFERROR(INDEX('2. Raumgruppen'!$A$1:$Y$33,MATCH(IF(ISERROR(SEARCH(" ",M3900,1)),MID(M3900,1,3),MID(M3900,1,SEARCH(" ",M3900,1)-1)),'2. Raumgruppen'!$B:$B,0),IF(ISERROR(SEARCH(" ",M3900,1)),MATCH('2. Raumgruppen'!$L$8,'2. Raumgruppen'!$8:$8,0),MATCH(MID(M3900,SEARCH(" ",M3900,1)+1,3),'2. Raumgruppen'!$8:$8,0))),"")</f>
        <v/>
      </c>
      <c r="W3900" s="731" t="str">
        <f>IFERROR(INDEX('2. Raumgruppen'!$A$1:$Y$33,MATCH(IF(ISERROR(SEARCH(" ",N3900,1)),MID(N3900,1,3),MID(N3900,1,SEARCH(" ",N3900,1)-1)),'2. Raumgruppen'!$B:$B,0),IF(ISERROR(SEARCH(" ",N3900,1)),MATCH('2. Raumgruppen'!$L$8,'2. Raumgruppen'!$8:$8,0),MATCH(MID(N3900,SEARCH(" ",N3900,1)+1,3),'2. Raumgruppen'!$8:$8,0))),"")</f>
        <v/>
      </c>
      <c r="X3900" s="732" t="str">
        <f t="shared" si="569"/>
        <v/>
      </c>
      <c r="Y3900" s="732" t="str">
        <f t="shared" si="570"/>
        <v/>
      </c>
      <c r="Z3900" s="733" t="str">
        <f t="shared" si="571"/>
        <v/>
      </c>
      <c r="AA3900" s="732" t="str">
        <f t="shared" si="572"/>
        <v/>
      </c>
      <c r="AB3900" s="643"/>
      <c r="AC3900" s="276"/>
      <c r="AD3900" s="277"/>
      <c r="AE3900" s="278"/>
      <c r="AF3900" s="278" t="str">
        <f t="shared" si="573"/>
        <v/>
      </c>
      <c r="AG3900" s="278"/>
      <c r="AH3900" s="279">
        <f t="shared" si="574"/>
        <v>17.98</v>
      </c>
      <c r="AI3900" s="279" t="str">
        <f t="shared" si="575"/>
        <v/>
      </c>
      <c r="AJ3900" s="279" t="str">
        <f t="shared" si="576"/>
        <v/>
      </c>
      <c r="AK3900" s="278"/>
      <c r="AL3900" s="278"/>
      <c r="AM3900" s="278"/>
      <c r="AN3900" s="278"/>
      <c r="AO3900" s="262"/>
      <c r="AP3900" s="262"/>
      <c r="AQ3900" s="262"/>
      <c r="AR3900" s="262"/>
      <c r="AS3900" s="262"/>
      <c r="AT3900" s="262"/>
      <c r="AU3900" s="262"/>
      <c r="AV3900" s="262"/>
      <c r="AW3900" s="262"/>
      <c r="AX3900" s="264"/>
      <c r="AY3900" s="262"/>
      <c r="AZ3900" s="264"/>
    </row>
    <row r="3901" spans="1:52" ht="27" hidden="1" customHeight="1">
      <c r="A3901" s="264"/>
      <c r="B3901" s="639">
        <v>3887</v>
      </c>
      <c r="C3901" s="639"/>
      <c r="D3901" s="640"/>
      <c r="E3901" s="640"/>
      <c r="F3901" s="640" t="str">
        <f>IFERROR(VLOOKUP(C3901,'Gebäude-Typen'!$A$7:$D$215,4,FALSE),"")</f>
        <v/>
      </c>
      <c r="G3901" s="641"/>
      <c r="H3901" s="640"/>
      <c r="I3901" s="639"/>
      <c r="J3901" s="640"/>
      <c r="K3901" s="642"/>
      <c r="L3901" s="639"/>
      <c r="M3901" s="639"/>
      <c r="N3901" s="639"/>
      <c r="O3901" s="639"/>
      <c r="P3901" s="734"/>
      <c r="Q3901" s="642"/>
      <c r="R3901" s="639"/>
      <c r="S3901" s="729" t="str">
        <f>IFERROR(ROUND(VLOOKUP(M3901,Reinigungstage,IF('Gebäude-Typen'!$C$6&lt;&gt;0,'Gebäude-Typen'!$C$6,VLOOKUP(C3901,Gebäude_Typen,2,FALSE)),FALSE),2)/2,"")</f>
        <v/>
      </c>
      <c r="T3901" s="729" t="str">
        <f>IFERROR(ROUND(VLOOKUP(N3901,Reinigungstage,IF('Gebäude-Typen'!$C$6&lt;&gt;0,'Gebäude-Typen'!$C$6,VLOOKUP(C3901,Gebäude_Typen,2,FALSE)),FALSE),2)/2,"")</f>
        <v/>
      </c>
      <c r="U3901" s="730">
        <f t="shared" si="568"/>
        <v>17.98</v>
      </c>
      <c r="V3901" s="731" t="str">
        <f>IFERROR(INDEX('2. Raumgruppen'!$A$1:$Y$33,MATCH(IF(ISERROR(SEARCH(" ",M3901,1)),MID(M3901,1,3),MID(M3901,1,SEARCH(" ",M3901,1)-1)),'2. Raumgruppen'!$B:$B,0),IF(ISERROR(SEARCH(" ",M3901,1)),MATCH('2. Raumgruppen'!$L$8,'2. Raumgruppen'!$8:$8,0),MATCH(MID(M3901,SEARCH(" ",M3901,1)+1,3),'2. Raumgruppen'!$8:$8,0))),"")</f>
        <v/>
      </c>
      <c r="W3901" s="731" t="str">
        <f>IFERROR(INDEX('2. Raumgruppen'!$A$1:$Y$33,MATCH(IF(ISERROR(SEARCH(" ",N3901,1)),MID(N3901,1,3),MID(N3901,1,SEARCH(" ",N3901,1)-1)),'2. Raumgruppen'!$B:$B,0),IF(ISERROR(SEARCH(" ",N3901,1)),MATCH('2. Raumgruppen'!$L$8,'2. Raumgruppen'!$8:$8,0),MATCH(MID(N3901,SEARCH(" ",N3901,1)+1,3),'2. Raumgruppen'!$8:$8,0))),"")</f>
        <v/>
      </c>
      <c r="X3901" s="732" t="str">
        <f t="shared" si="569"/>
        <v/>
      </c>
      <c r="Y3901" s="732" t="str">
        <f t="shared" si="570"/>
        <v/>
      </c>
      <c r="Z3901" s="733" t="str">
        <f t="shared" si="571"/>
        <v/>
      </c>
      <c r="AA3901" s="732" t="str">
        <f t="shared" si="572"/>
        <v/>
      </c>
      <c r="AB3901" s="643"/>
      <c r="AC3901" s="276"/>
      <c r="AD3901" s="277"/>
      <c r="AE3901" s="278"/>
      <c r="AF3901" s="278" t="str">
        <f t="shared" si="573"/>
        <v/>
      </c>
      <c r="AG3901" s="278"/>
      <c r="AH3901" s="279">
        <f t="shared" si="574"/>
        <v>17.98</v>
      </c>
      <c r="AI3901" s="279" t="str">
        <f t="shared" si="575"/>
        <v/>
      </c>
      <c r="AJ3901" s="279" t="str">
        <f t="shared" si="576"/>
        <v/>
      </c>
      <c r="AK3901" s="278"/>
      <c r="AL3901" s="278"/>
      <c r="AM3901" s="278"/>
      <c r="AN3901" s="278"/>
      <c r="AO3901" s="262"/>
      <c r="AP3901" s="262"/>
      <c r="AQ3901" s="262"/>
      <c r="AR3901" s="262"/>
      <c r="AS3901" s="262"/>
      <c r="AT3901" s="262"/>
      <c r="AU3901" s="262"/>
      <c r="AV3901" s="262"/>
      <c r="AW3901" s="264"/>
      <c r="AX3901" s="264"/>
      <c r="AY3901" s="264"/>
      <c r="AZ3901" s="278"/>
    </row>
    <row r="3902" spans="1:52" ht="27" hidden="1" customHeight="1">
      <c r="A3902" s="264"/>
      <c r="B3902" s="639">
        <v>3888</v>
      </c>
      <c r="C3902" s="639"/>
      <c r="D3902" s="640"/>
      <c r="E3902" s="640"/>
      <c r="F3902" s="640" t="str">
        <f>IFERROR(VLOOKUP(C3902,'Gebäude-Typen'!$A$7:$D$215,4,FALSE),"")</f>
        <v/>
      </c>
      <c r="G3902" s="641"/>
      <c r="H3902" s="640"/>
      <c r="I3902" s="639"/>
      <c r="J3902" s="640"/>
      <c r="K3902" s="642"/>
      <c r="L3902" s="639"/>
      <c r="M3902" s="639"/>
      <c r="N3902" s="639"/>
      <c r="O3902" s="639"/>
      <c r="P3902" s="734"/>
      <c r="Q3902" s="642"/>
      <c r="R3902" s="639"/>
      <c r="S3902" s="729" t="str">
        <f>IFERROR(ROUND(VLOOKUP(M3902,Reinigungstage,IF('Gebäude-Typen'!$C$6&lt;&gt;0,'Gebäude-Typen'!$C$6,VLOOKUP(C3902,Gebäude_Typen,2,FALSE)),FALSE),2)/2,"")</f>
        <v/>
      </c>
      <c r="T3902" s="729" t="str">
        <f>IFERROR(ROUND(VLOOKUP(N3902,Reinigungstage,IF('Gebäude-Typen'!$C$6&lt;&gt;0,'Gebäude-Typen'!$C$6,VLOOKUP(C3902,Gebäude_Typen,2,FALSE)),FALSE),2)/2,"")</f>
        <v/>
      </c>
      <c r="U3902" s="730">
        <f t="shared" si="568"/>
        <v>17.98</v>
      </c>
      <c r="V3902" s="731" t="str">
        <f>IFERROR(INDEX('2. Raumgruppen'!$A$1:$Y$33,MATCH(IF(ISERROR(SEARCH(" ",M3902,1)),MID(M3902,1,3),MID(M3902,1,SEARCH(" ",M3902,1)-1)),'2. Raumgruppen'!$B:$B,0),IF(ISERROR(SEARCH(" ",M3902,1)),MATCH('2. Raumgruppen'!$L$8,'2. Raumgruppen'!$8:$8,0),MATCH(MID(M3902,SEARCH(" ",M3902,1)+1,3),'2. Raumgruppen'!$8:$8,0))),"")</f>
        <v/>
      </c>
      <c r="W3902" s="731" t="str">
        <f>IFERROR(INDEX('2. Raumgruppen'!$A$1:$Y$33,MATCH(IF(ISERROR(SEARCH(" ",N3902,1)),MID(N3902,1,3),MID(N3902,1,SEARCH(" ",N3902,1)-1)),'2. Raumgruppen'!$B:$B,0),IF(ISERROR(SEARCH(" ",N3902,1)),MATCH('2. Raumgruppen'!$L$8,'2. Raumgruppen'!$8:$8,0),MATCH(MID(N3902,SEARCH(" ",N3902,1)+1,3),'2. Raumgruppen'!$8:$8,0))),"")</f>
        <v/>
      </c>
      <c r="X3902" s="732" t="str">
        <f t="shared" si="569"/>
        <v/>
      </c>
      <c r="Y3902" s="732" t="str">
        <f t="shared" si="570"/>
        <v/>
      </c>
      <c r="Z3902" s="733" t="str">
        <f t="shared" si="571"/>
        <v/>
      </c>
      <c r="AA3902" s="732" t="str">
        <f t="shared" si="572"/>
        <v/>
      </c>
      <c r="AB3902" s="643"/>
      <c r="AC3902" s="276"/>
      <c r="AD3902" s="277"/>
      <c r="AE3902" s="278"/>
      <c r="AF3902" s="278" t="str">
        <f t="shared" si="573"/>
        <v/>
      </c>
      <c r="AG3902" s="278"/>
      <c r="AH3902" s="279">
        <f t="shared" si="574"/>
        <v>17.98</v>
      </c>
      <c r="AI3902" s="279" t="str">
        <f t="shared" si="575"/>
        <v/>
      </c>
      <c r="AJ3902" s="279" t="str">
        <f t="shared" si="576"/>
        <v/>
      </c>
      <c r="AK3902" s="278"/>
      <c r="AL3902" s="278"/>
      <c r="AM3902" s="278"/>
      <c r="AN3902" s="278"/>
      <c r="AO3902" s="262"/>
      <c r="AP3902" s="262"/>
      <c r="AQ3902" s="262"/>
      <c r="AR3902" s="262"/>
      <c r="AS3902" s="262"/>
      <c r="AT3902" s="262"/>
      <c r="AU3902" s="262"/>
      <c r="AV3902" s="262"/>
      <c r="AW3902" s="262"/>
      <c r="AX3902" s="262"/>
      <c r="AY3902" s="262"/>
      <c r="AZ3902" s="278"/>
    </row>
    <row r="3903" spans="1:52" ht="27" hidden="1" customHeight="1">
      <c r="B3903" s="639">
        <v>3889</v>
      </c>
      <c r="C3903" s="639"/>
      <c r="D3903" s="640"/>
      <c r="E3903" s="640"/>
      <c r="F3903" s="640" t="str">
        <f>IFERROR(VLOOKUP(C3903,'Gebäude-Typen'!$A$7:$D$215,4,FALSE),"")</f>
        <v/>
      </c>
      <c r="G3903" s="641"/>
      <c r="H3903" s="640"/>
      <c r="I3903" s="639"/>
      <c r="J3903" s="640"/>
      <c r="K3903" s="642"/>
      <c r="L3903" s="639"/>
      <c r="M3903" s="639"/>
      <c r="N3903" s="639"/>
      <c r="O3903" s="639"/>
      <c r="P3903" s="734"/>
      <c r="Q3903" s="642"/>
      <c r="R3903" s="639"/>
      <c r="S3903" s="729" t="str">
        <f>IFERROR(ROUND(VLOOKUP(M3903,Reinigungstage,IF('Gebäude-Typen'!$C$6&lt;&gt;0,'Gebäude-Typen'!$C$6,VLOOKUP(C3903,Gebäude_Typen,2,FALSE)),FALSE),2)/2,"")</f>
        <v/>
      </c>
      <c r="T3903" s="729" t="str">
        <f>IFERROR(ROUND(VLOOKUP(N3903,Reinigungstage,IF('Gebäude-Typen'!$C$6&lt;&gt;0,'Gebäude-Typen'!$C$6,VLOOKUP(C3903,Gebäude_Typen,2,FALSE)),FALSE),2)/2,"")</f>
        <v/>
      </c>
      <c r="U3903" s="730">
        <f t="shared" si="568"/>
        <v>17.98</v>
      </c>
      <c r="V3903" s="731" t="str">
        <f>IFERROR(INDEX('2. Raumgruppen'!$A$1:$Y$33,MATCH(IF(ISERROR(SEARCH(" ",M3903,1)),MID(M3903,1,3),MID(M3903,1,SEARCH(" ",M3903,1)-1)),'2. Raumgruppen'!$B:$B,0),IF(ISERROR(SEARCH(" ",M3903,1)),MATCH('2. Raumgruppen'!$L$8,'2. Raumgruppen'!$8:$8,0),MATCH(MID(M3903,SEARCH(" ",M3903,1)+1,3),'2. Raumgruppen'!$8:$8,0))),"")</f>
        <v/>
      </c>
      <c r="W3903" s="731" t="str">
        <f>IFERROR(INDEX('2. Raumgruppen'!$A$1:$Y$33,MATCH(IF(ISERROR(SEARCH(" ",N3903,1)),MID(N3903,1,3),MID(N3903,1,SEARCH(" ",N3903,1)-1)),'2. Raumgruppen'!$B:$B,0),IF(ISERROR(SEARCH(" ",N3903,1)),MATCH('2. Raumgruppen'!$L$8,'2. Raumgruppen'!$8:$8,0),MATCH(MID(N3903,SEARCH(" ",N3903,1)+1,3),'2. Raumgruppen'!$8:$8,0))),"")</f>
        <v/>
      </c>
      <c r="X3903" s="732" t="str">
        <f t="shared" si="569"/>
        <v/>
      </c>
      <c r="Y3903" s="732" t="str">
        <f t="shared" si="570"/>
        <v/>
      </c>
      <c r="Z3903" s="733" t="str">
        <f t="shared" si="571"/>
        <v/>
      </c>
      <c r="AA3903" s="732" t="str">
        <f t="shared" si="572"/>
        <v/>
      </c>
      <c r="AB3903" s="643"/>
      <c r="AC3903" s="276"/>
      <c r="AD3903" s="277"/>
      <c r="AE3903" s="278"/>
      <c r="AF3903" s="278" t="str">
        <f t="shared" si="573"/>
        <v/>
      </c>
      <c r="AG3903" s="278"/>
      <c r="AH3903" s="279">
        <f t="shared" si="574"/>
        <v>17.98</v>
      </c>
      <c r="AI3903" s="279" t="str">
        <f t="shared" si="575"/>
        <v/>
      </c>
      <c r="AJ3903" s="279" t="str">
        <f t="shared" si="576"/>
        <v/>
      </c>
      <c r="AK3903" s="278"/>
      <c r="AL3903" s="278"/>
      <c r="AM3903" s="278"/>
      <c r="AN3903" s="278"/>
      <c r="AO3903" s="262"/>
      <c r="AP3903" s="262"/>
      <c r="AQ3903" s="262"/>
      <c r="AR3903" s="262"/>
      <c r="AS3903" s="262"/>
      <c r="AT3903" s="262"/>
      <c r="AU3903" s="262"/>
      <c r="AV3903" s="262"/>
      <c r="AW3903" s="264"/>
      <c r="AX3903" s="262"/>
      <c r="AY3903" s="262"/>
      <c r="AZ3903" s="264"/>
    </row>
    <row r="3904" spans="1:52" ht="27" hidden="1" customHeight="1">
      <c r="A3904" s="264"/>
      <c r="B3904" s="639">
        <v>3890</v>
      </c>
      <c r="C3904" s="639"/>
      <c r="D3904" s="640"/>
      <c r="E3904" s="640"/>
      <c r="F3904" s="640" t="str">
        <f>IFERROR(VLOOKUP(C3904,'Gebäude-Typen'!$A$7:$D$215,4,FALSE),"")</f>
        <v/>
      </c>
      <c r="G3904" s="641"/>
      <c r="H3904" s="640"/>
      <c r="I3904" s="639"/>
      <c r="J3904" s="640"/>
      <c r="K3904" s="642"/>
      <c r="L3904" s="639"/>
      <c r="M3904" s="639"/>
      <c r="N3904" s="639"/>
      <c r="O3904" s="639"/>
      <c r="P3904" s="734"/>
      <c r="Q3904" s="642"/>
      <c r="R3904" s="639"/>
      <c r="S3904" s="729" t="str">
        <f>IFERROR(ROUND(VLOOKUP(M3904,Reinigungstage,IF('Gebäude-Typen'!$C$6&lt;&gt;0,'Gebäude-Typen'!$C$6,VLOOKUP(C3904,Gebäude_Typen,2,FALSE)),FALSE),2)/2,"")</f>
        <v/>
      </c>
      <c r="T3904" s="729" t="str">
        <f>IFERROR(ROUND(VLOOKUP(N3904,Reinigungstage,IF('Gebäude-Typen'!$C$6&lt;&gt;0,'Gebäude-Typen'!$C$6,VLOOKUP(C3904,Gebäude_Typen,2,FALSE)),FALSE),2)/2,"")</f>
        <v/>
      </c>
      <c r="U3904" s="730">
        <f t="shared" si="568"/>
        <v>17.98</v>
      </c>
      <c r="V3904" s="731" t="str">
        <f>IFERROR(INDEX('2. Raumgruppen'!$A$1:$Y$33,MATCH(IF(ISERROR(SEARCH(" ",M3904,1)),MID(M3904,1,3),MID(M3904,1,SEARCH(" ",M3904,1)-1)),'2. Raumgruppen'!$B:$B,0),IF(ISERROR(SEARCH(" ",M3904,1)),MATCH('2. Raumgruppen'!$L$8,'2. Raumgruppen'!$8:$8,0),MATCH(MID(M3904,SEARCH(" ",M3904,1)+1,3),'2. Raumgruppen'!$8:$8,0))),"")</f>
        <v/>
      </c>
      <c r="W3904" s="731" t="str">
        <f>IFERROR(INDEX('2. Raumgruppen'!$A$1:$Y$33,MATCH(IF(ISERROR(SEARCH(" ",N3904,1)),MID(N3904,1,3),MID(N3904,1,SEARCH(" ",N3904,1)-1)),'2. Raumgruppen'!$B:$B,0),IF(ISERROR(SEARCH(" ",N3904,1)),MATCH('2. Raumgruppen'!$L$8,'2. Raumgruppen'!$8:$8,0),MATCH(MID(N3904,SEARCH(" ",N3904,1)+1,3),'2. Raumgruppen'!$8:$8,0))),"")</f>
        <v/>
      </c>
      <c r="X3904" s="732" t="str">
        <f t="shared" si="569"/>
        <v/>
      </c>
      <c r="Y3904" s="732" t="str">
        <f t="shared" si="570"/>
        <v/>
      </c>
      <c r="Z3904" s="733" t="str">
        <f t="shared" si="571"/>
        <v/>
      </c>
      <c r="AA3904" s="732" t="str">
        <f t="shared" si="572"/>
        <v/>
      </c>
      <c r="AB3904" s="643"/>
      <c r="AC3904" s="276"/>
      <c r="AD3904" s="277"/>
      <c r="AE3904" s="278"/>
      <c r="AF3904" s="278" t="str">
        <f t="shared" si="573"/>
        <v/>
      </c>
      <c r="AG3904" s="278"/>
      <c r="AH3904" s="279">
        <f t="shared" si="574"/>
        <v>17.98</v>
      </c>
      <c r="AI3904" s="279" t="str">
        <f t="shared" si="575"/>
        <v/>
      </c>
      <c r="AJ3904" s="279" t="str">
        <f t="shared" si="576"/>
        <v/>
      </c>
      <c r="AK3904" s="278"/>
      <c r="AL3904" s="278"/>
      <c r="AM3904" s="278"/>
      <c r="AN3904" s="278"/>
      <c r="AO3904" s="262"/>
      <c r="AP3904" s="262"/>
      <c r="AQ3904" s="262"/>
      <c r="AR3904" s="262"/>
      <c r="AS3904" s="262"/>
      <c r="AT3904" s="262"/>
      <c r="AU3904" s="262"/>
      <c r="AV3904" s="262"/>
      <c r="AW3904" s="278"/>
      <c r="AX3904" s="264"/>
      <c r="AY3904" s="264"/>
      <c r="AZ3904" s="262"/>
    </row>
    <row r="3905" spans="1:72" ht="27" hidden="1" customHeight="1">
      <c r="B3905" s="639">
        <v>3891</v>
      </c>
      <c r="C3905" s="639"/>
      <c r="D3905" s="640"/>
      <c r="E3905" s="640"/>
      <c r="F3905" s="640" t="str">
        <f>IFERROR(VLOOKUP(C3905,'Gebäude-Typen'!$A$7:$D$215,4,FALSE),"")</f>
        <v/>
      </c>
      <c r="G3905" s="641"/>
      <c r="H3905" s="640"/>
      <c r="I3905" s="639"/>
      <c r="J3905" s="640"/>
      <c r="K3905" s="642"/>
      <c r="L3905" s="639"/>
      <c r="M3905" s="639"/>
      <c r="N3905" s="639"/>
      <c r="O3905" s="639"/>
      <c r="P3905" s="734"/>
      <c r="Q3905" s="642"/>
      <c r="R3905" s="639"/>
      <c r="S3905" s="729" t="str">
        <f>IFERROR(ROUND(VLOOKUP(M3905,Reinigungstage,IF('Gebäude-Typen'!$C$6&lt;&gt;0,'Gebäude-Typen'!$C$6,VLOOKUP(C3905,Gebäude_Typen,2,FALSE)),FALSE),2)/2,"")</f>
        <v/>
      </c>
      <c r="T3905" s="729" t="str">
        <f>IFERROR(ROUND(VLOOKUP(N3905,Reinigungstage,IF('Gebäude-Typen'!$C$6&lt;&gt;0,'Gebäude-Typen'!$C$6,VLOOKUP(C3905,Gebäude_Typen,2,FALSE)),FALSE),2)/2,"")</f>
        <v/>
      </c>
      <c r="U3905" s="730">
        <f t="shared" si="568"/>
        <v>17.98</v>
      </c>
      <c r="V3905" s="731" t="str">
        <f>IFERROR(INDEX('2. Raumgruppen'!$A$1:$Y$33,MATCH(IF(ISERROR(SEARCH(" ",M3905,1)),MID(M3905,1,3),MID(M3905,1,SEARCH(" ",M3905,1)-1)),'2. Raumgruppen'!$B:$B,0),IF(ISERROR(SEARCH(" ",M3905,1)),MATCH('2. Raumgruppen'!$L$8,'2. Raumgruppen'!$8:$8,0),MATCH(MID(M3905,SEARCH(" ",M3905,1)+1,3),'2. Raumgruppen'!$8:$8,0))),"")</f>
        <v/>
      </c>
      <c r="W3905" s="731" t="str">
        <f>IFERROR(INDEX('2. Raumgruppen'!$A$1:$Y$33,MATCH(IF(ISERROR(SEARCH(" ",N3905,1)),MID(N3905,1,3),MID(N3905,1,SEARCH(" ",N3905,1)-1)),'2. Raumgruppen'!$B:$B,0),IF(ISERROR(SEARCH(" ",N3905,1)),MATCH('2. Raumgruppen'!$L$8,'2. Raumgruppen'!$8:$8,0),MATCH(MID(N3905,SEARCH(" ",N3905,1)+1,3),'2. Raumgruppen'!$8:$8,0))),"")</f>
        <v/>
      </c>
      <c r="X3905" s="732" t="str">
        <f t="shared" si="569"/>
        <v/>
      </c>
      <c r="Y3905" s="732" t="str">
        <f t="shared" si="570"/>
        <v/>
      </c>
      <c r="Z3905" s="733" t="str">
        <f t="shared" si="571"/>
        <v/>
      </c>
      <c r="AA3905" s="732" t="str">
        <f t="shared" si="572"/>
        <v/>
      </c>
      <c r="AB3905" s="643"/>
      <c r="AC3905" s="276"/>
      <c r="AD3905" s="277"/>
      <c r="AE3905" s="278"/>
      <c r="AF3905" s="278" t="str">
        <f t="shared" si="573"/>
        <v/>
      </c>
      <c r="AG3905" s="278"/>
      <c r="AH3905" s="279">
        <f t="shared" si="574"/>
        <v>17.98</v>
      </c>
      <c r="AI3905" s="279" t="str">
        <f t="shared" si="575"/>
        <v/>
      </c>
      <c r="AJ3905" s="279" t="str">
        <f t="shared" si="576"/>
        <v/>
      </c>
      <c r="AK3905" s="278"/>
      <c r="AL3905" s="278"/>
      <c r="AM3905" s="278"/>
      <c r="AN3905" s="278"/>
      <c r="AO3905" s="262"/>
      <c r="AP3905" s="262"/>
      <c r="AQ3905" s="262"/>
      <c r="AR3905" s="262"/>
      <c r="AS3905" s="262"/>
      <c r="AT3905" s="262"/>
      <c r="AU3905" s="262"/>
      <c r="AV3905" s="262"/>
      <c r="AW3905" s="262"/>
      <c r="AX3905" s="262"/>
      <c r="AY3905" s="262"/>
      <c r="AZ3905" s="264"/>
    </row>
    <row r="3906" spans="1:72" s="278" customFormat="1" ht="27" hidden="1" customHeight="1">
      <c r="B3906" s="639">
        <v>3892</v>
      </c>
      <c r="C3906" s="639"/>
      <c r="D3906" s="640"/>
      <c r="E3906" s="640"/>
      <c r="F3906" s="640" t="str">
        <f>IFERROR(VLOOKUP(C3906,'Gebäude-Typen'!$A$7:$D$215,4,FALSE),"")</f>
        <v/>
      </c>
      <c r="G3906" s="641"/>
      <c r="H3906" s="640"/>
      <c r="I3906" s="639"/>
      <c r="J3906" s="640"/>
      <c r="K3906" s="642"/>
      <c r="L3906" s="639"/>
      <c r="M3906" s="639"/>
      <c r="N3906" s="639"/>
      <c r="O3906" s="639"/>
      <c r="P3906" s="734"/>
      <c r="Q3906" s="642"/>
      <c r="R3906" s="639"/>
      <c r="S3906" s="729" t="str">
        <f>IFERROR(ROUND(VLOOKUP(M3906,Reinigungstage,IF('Gebäude-Typen'!$C$6&lt;&gt;0,'Gebäude-Typen'!$C$6,VLOOKUP(C3906,Gebäude_Typen,2,FALSE)),FALSE),2)/2,"")</f>
        <v/>
      </c>
      <c r="T3906" s="729" t="str">
        <f>IFERROR(ROUND(VLOOKUP(N3906,Reinigungstage,IF('Gebäude-Typen'!$C$6&lt;&gt;0,'Gebäude-Typen'!$C$6,VLOOKUP(C3906,Gebäude_Typen,2,FALSE)),FALSE),2)/2,"")</f>
        <v/>
      </c>
      <c r="U3906" s="730">
        <f t="shared" si="568"/>
        <v>17.98</v>
      </c>
      <c r="V3906" s="731" t="str">
        <f>IFERROR(INDEX('2. Raumgruppen'!$A$1:$Y$33,MATCH(IF(ISERROR(SEARCH(" ",M3906,1)),MID(M3906,1,3),MID(M3906,1,SEARCH(" ",M3906,1)-1)),'2. Raumgruppen'!$B:$B,0),IF(ISERROR(SEARCH(" ",M3906,1)),MATCH('2. Raumgruppen'!$L$8,'2. Raumgruppen'!$8:$8,0),MATCH(MID(M3906,SEARCH(" ",M3906,1)+1,3),'2. Raumgruppen'!$8:$8,0))),"")</f>
        <v/>
      </c>
      <c r="W3906" s="731" t="str">
        <f>IFERROR(INDEX('2. Raumgruppen'!$A$1:$Y$33,MATCH(IF(ISERROR(SEARCH(" ",N3906,1)),MID(N3906,1,3),MID(N3906,1,SEARCH(" ",N3906,1)-1)),'2. Raumgruppen'!$B:$B,0),IF(ISERROR(SEARCH(" ",N3906,1)),MATCH('2. Raumgruppen'!$L$8,'2. Raumgruppen'!$8:$8,0),MATCH(MID(N3906,SEARCH(" ",N3906,1)+1,3),'2. Raumgruppen'!$8:$8,0))),"")</f>
        <v/>
      </c>
      <c r="X3906" s="732" t="str">
        <f t="shared" si="569"/>
        <v/>
      </c>
      <c r="Y3906" s="732" t="str">
        <f t="shared" si="570"/>
        <v/>
      </c>
      <c r="Z3906" s="733" t="str">
        <f t="shared" si="571"/>
        <v/>
      </c>
      <c r="AA3906" s="732" t="str">
        <f t="shared" si="572"/>
        <v/>
      </c>
      <c r="AB3906" s="643"/>
      <c r="AC3906" s="276"/>
      <c r="AD3906" s="277"/>
      <c r="AF3906" s="278" t="str">
        <f t="shared" si="573"/>
        <v/>
      </c>
      <c r="AH3906" s="279">
        <f t="shared" si="574"/>
        <v>17.98</v>
      </c>
      <c r="AI3906" s="279" t="str">
        <f t="shared" si="575"/>
        <v/>
      </c>
      <c r="AJ3906" s="279" t="str">
        <f t="shared" si="576"/>
        <v/>
      </c>
      <c r="AO3906" s="262"/>
      <c r="AP3906" s="262"/>
      <c r="AQ3906" s="262"/>
      <c r="AR3906" s="262"/>
      <c r="AS3906" s="262"/>
      <c r="AT3906" s="262"/>
      <c r="AU3906" s="262"/>
      <c r="AV3906" s="262"/>
      <c r="AW3906" s="262"/>
      <c r="AX3906" s="262"/>
      <c r="AY3906" s="264"/>
      <c r="AZ3906" s="262"/>
      <c r="BA3906" s="280"/>
      <c r="BB3906" s="280"/>
      <c r="BC3906" s="280"/>
      <c r="BD3906" s="280"/>
      <c r="BE3906" s="280"/>
      <c r="BF3906" s="280"/>
      <c r="BG3906" s="280"/>
      <c r="BH3906" s="280"/>
      <c r="BI3906" s="280"/>
      <c r="BJ3906" s="280"/>
      <c r="BK3906" s="280"/>
      <c r="BL3906" s="263"/>
      <c r="BM3906" s="263"/>
      <c r="BN3906" s="263"/>
      <c r="BO3906" s="263"/>
      <c r="BP3906" s="263"/>
      <c r="BQ3906" s="263"/>
      <c r="BR3906" s="280"/>
      <c r="BS3906" s="280"/>
      <c r="BT3906" s="280"/>
    </row>
    <row r="3907" spans="1:72" ht="27" hidden="1" customHeight="1">
      <c r="A3907" s="264"/>
      <c r="B3907" s="639">
        <v>3893</v>
      </c>
      <c r="C3907" s="639"/>
      <c r="D3907" s="640"/>
      <c r="E3907" s="640"/>
      <c r="F3907" s="640" t="str">
        <f>IFERROR(VLOOKUP(C3907,'Gebäude-Typen'!$A$7:$D$215,4,FALSE),"")</f>
        <v/>
      </c>
      <c r="G3907" s="641"/>
      <c r="H3907" s="640"/>
      <c r="I3907" s="639"/>
      <c r="J3907" s="640"/>
      <c r="K3907" s="642"/>
      <c r="L3907" s="639"/>
      <c r="M3907" s="639"/>
      <c r="N3907" s="639"/>
      <c r="O3907" s="639"/>
      <c r="P3907" s="734"/>
      <c r="Q3907" s="642"/>
      <c r="R3907" s="639"/>
      <c r="S3907" s="729" t="str">
        <f>IFERROR(ROUND(VLOOKUP(M3907,Reinigungstage,IF('Gebäude-Typen'!$C$6&lt;&gt;0,'Gebäude-Typen'!$C$6,VLOOKUP(C3907,Gebäude_Typen,2,FALSE)),FALSE),2)/2,"")</f>
        <v/>
      </c>
      <c r="T3907" s="729" t="str">
        <f>IFERROR(ROUND(VLOOKUP(N3907,Reinigungstage,IF('Gebäude-Typen'!$C$6&lt;&gt;0,'Gebäude-Typen'!$C$6,VLOOKUP(C3907,Gebäude_Typen,2,FALSE)),FALSE),2)/2,"")</f>
        <v/>
      </c>
      <c r="U3907" s="730">
        <f t="shared" si="568"/>
        <v>17.98</v>
      </c>
      <c r="V3907" s="731" t="str">
        <f>IFERROR(INDEX('2. Raumgruppen'!$A$1:$Y$33,MATCH(IF(ISERROR(SEARCH(" ",M3907,1)),MID(M3907,1,3),MID(M3907,1,SEARCH(" ",M3907,1)-1)),'2. Raumgruppen'!$B:$B,0),IF(ISERROR(SEARCH(" ",M3907,1)),MATCH('2. Raumgruppen'!$L$8,'2. Raumgruppen'!$8:$8,0),MATCH(MID(M3907,SEARCH(" ",M3907,1)+1,3),'2. Raumgruppen'!$8:$8,0))),"")</f>
        <v/>
      </c>
      <c r="W3907" s="731" t="str">
        <f>IFERROR(INDEX('2. Raumgruppen'!$A$1:$Y$33,MATCH(IF(ISERROR(SEARCH(" ",N3907,1)),MID(N3907,1,3),MID(N3907,1,SEARCH(" ",N3907,1)-1)),'2. Raumgruppen'!$B:$B,0),IF(ISERROR(SEARCH(" ",N3907,1)),MATCH('2. Raumgruppen'!$L$8,'2. Raumgruppen'!$8:$8,0),MATCH(MID(N3907,SEARCH(" ",N3907,1)+1,3),'2. Raumgruppen'!$8:$8,0))),"")</f>
        <v/>
      </c>
      <c r="X3907" s="732" t="str">
        <f t="shared" si="569"/>
        <v/>
      </c>
      <c r="Y3907" s="732" t="str">
        <f t="shared" si="570"/>
        <v/>
      </c>
      <c r="Z3907" s="733" t="str">
        <f t="shared" si="571"/>
        <v/>
      </c>
      <c r="AA3907" s="732" t="str">
        <f t="shared" si="572"/>
        <v/>
      </c>
      <c r="AB3907" s="643"/>
      <c r="AC3907" s="276"/>
      <c r="AD3907" s="277"/>
      <c r="AE3907" s="278"/>
      <c r="AF3907" s="278" t="str">
        <f t="shared" si="573"/>
        <v/>
      </c>
      <c r="AG3907" s="278"/>
      <c r="AH3907" s="279">
        <f t="shared" si="574"/>
        <v>17.98</v>
      </c>
      <c r="AI3907" s="279" t="str">
        <f t="shared" si="575"/>
        <v/>
      </c>
      <c r="AJ3907" s="279" t="str">
        <f t="shared" si="576"/>
        <v/>
      </c>
      <c r="AK3907" s="278"/>
      <c r="AL3907" s="278"/>
      <c r="AM3907" s="278"/>
      <c r="AN3907" s="278"/>
      <c r="AO3907" s="262"/>
      <c r="AP3907" s="262"/>
      <c r="AQ3907" s="262"/>
      <c r="AR3907" s="262"/>
      <c r="AS3907" s="262"/>
      <c r="AT3907" s="262"/>
      <c r="AU3907" s="262"/>
      <c r="AV3907" s="262"/>
      <c r="AW3907" s="264"/>
      <c r="AX3907" s="264"/>
      <c r="AY3907" s="264"/>
      <c r="AZ3907" s="264"/>
    </row>
    <row r="3908" spans="1:72" ht="27" hidden="1" customHeight="1">
      <c r="B3908" s="639">
        <v>3894</v>
      </c>
      <c r="C3908" s="639"/>
      <c r="D3908" s="640"/>
      <c r="E3908" s="640"/>
      <c r="F3908" s="640" t="str">
        <f>IFERROR(VLOOKUP(C3908,'Gebäude-Typen'!$A$7:$D$215,4,FALSE),"")</f>
        <v/>
      </c>
      <c r="G3908" s="641"/>
      <c r="H3908" s="640"/>
      <c r="I3908" s="639"/>
      <c r="J3908" s="640"/>
      <c r="K3908" s="642"/>
      <c r="L3908" s="639"/>
      <c r="M3908" s="639"/>
      <c r="N3908" s="639"/>
      <c r="O3908" s="639"/>
      <c r="P3908" s="734"/>
      <c r="Q3908" s="642"/>
      <c r="R3908" s="639"/>
      <c r="S3908" s="729" t="str">
        <f>IFERROR(ROUND(VLOOKUP(M3908,Reinigungstage,IF('Gebäude-Typen'!$C$6&lt;&gt;0,'Gebäude-Typen'!$C$6,VLOOKUP(C3908,Gebäude_Typen,2,FALSE)),FALSE),2)/2,"")</f>
        <v/>
      </c>
      <c r="T3908" s="729" t="str">
        <f>IFERROR(ROUND(VLOOKUP(N3908,Reinigungstage,IF('Gebäude-Typen'!$C$6&lt;&gt;0,'Gebäude-Typen'!$C$6,VLOOKUP(C3908,Gebäude_Typen,2,FALSE)),FALSE),2)/2,"")</f>
        <v/>
      </c>
      <c r="U3908" s="730">
        <f t="shared" si="568"/>
        <v>17.98</v>
      </c>
      <c r="V3908" s="731" t="str">
        <f>IFERROR(INDEX('2. Raumgruppen'!$A$1:$Y$33,MATCH(IF(ISERROR(SEARCH(" ",M3908,1)),MID(M3908,1,3),MID(M3908,1,SEARCH(" ",M3908,1)-1)),'2. Raumgruppen'!$B:$B,0),IF(ISERROR(SEARCH(" ",M3908,1)),MATCH('2. Raumgruppen'!$L$8,'2. Raumgruppen'!$8:$8,0),MATCH(MID(M3908,SEARCH(" ",M3908,1)+1,3),'2. Raumgruppen'!$8:$8,0))),"")</f>
        <v/>
      </c>
      <c r="W3908" s="731" t="str">
        <f>IFERROR(INDEX('2. Raumgruppen'!$A$1:$Y$33,MATCH(IF(ISERROR(SEARCH(" ",N3908,1)),MID(N3908,1,3),MID(N3908,1,SEARCH(" ",N3908,1)-1)),'2. Raumgruppen'!$B:$B,0),IF(ISERROR(SEARCH(" ",N3908,1)),MATCH('2. Raumgruppen'!$L$8,'2. Raumgruppen'!$8:$8,0),MATCH(MID(N3908,SEARCH(" ",N3908,1)+1,3),'2. Raumgruppen'!$8:$8,0))),"")</f>
        <v/>
      </c>
      <c r="X3908" s="732" t="str">
        <f t="shared" si="569"/>
        <v/>
      </c>
      <c r="Y3908" s="732" t="str">
        <f t="shared" si="570"/>
        <v/>
      </c>
      <c r="Z3908" s="733" t="str">
        <f t="shared" si="571"/>
        <v/>
      </c>
      <c r="AA3908" s="732" t="str">
        <f t="shared" si="572"/>
        <v/>
      </c>
      <c r="AB3908" s="643"/>
      <c r="AC3908" s="276"/>
      <c r="AD3908" s="277"/>
      <c r="AE3908" s="278"/>
      <c r="AF3908" s="278" t="str">
        <f t="shared" si="573"/>
        <v/>
      </c>
      <c r="AG3908" s="278"/>
      <c r="AH3908" s="279">
        <f t="shared" si="574"/>
        <v>17.98</v>
      </c>
      <c r="AI3908" s="279" t="str">
        <f t="shared" si="575"/>
        <v/>
      </c>
      <c r="AJ3908" s="279" t="str">
        <f t="shared" si="576"/>
        <v/>
      </c>
      <c r="AK3908" s="278"/>
      <c r="AL3908" s="278"/>
      <c r="AM3908" s="278"/>
      <c r="AN3908" s="278"/>
      <c r="AO3908" s="262"/>
      <c r="AP3908" s="262"/>
      <c r="AQ3908" s="262"/>
      <c r="AR3908" s="262"/>
      <c r="AS3908" s="262"/>
      <c r="AT3908" s="262"/>
      <c r="AU3908" s="262"/>
      <c r="AV3908" s="262"/>
      <c r="AW3908" s="262"/>
      <c r="AX3908" s="264"/>
      <c r="AY3908" s="262"/>
      <c r="AZ3908" s="264"/>
    </row>
    <row r="3909" spans="1:72" ht="27" hidden="1" customHeight="1">
      <c r="B3909" s="639">
        <v>3895</v>
      </c>
      <c r="C3909" s="639"/>
      <c r="D3909" s="640"/>
      <c r="E3909" s="640"/>
      <c r="F3909" s="640" t="str">
        <f>IFERROR(VLOOKUP(C3909,'Gebäude-Typen'!$A$7:$D$215,4,FALSE),"")</f>
        <v/>
      </c>
      <c r="G3909" s="641"/>
      <c r="H3909" s="640"/>
      <c r="I3909" s="639"/>
      <c r="J3909" s="640"/>
      <c r="K3909" s="642"/>
      <c r="L3909" s="639"/>
      <c r="M3909" s="639"/>
      <c r="N3909" s="639"/>
      <c r="O3909" s="639"/>
      <c r="P3909" s="734"/>
      <c r="Q3909" s="642"/>
      <c r="R3909" s="639"/>
      <c r="S3909" s="729" t="str">
        <f>IFERROR(ROUND(VLOOKUP(M3909,Reinigungstage,IF('Gebäude-Typen'!$C$6&lt;&gt;0,'Gebäude-Typen'!$C$6,VLOOKUP(C3909,Gebäude_Typen,2,FALSE)),FALSE),2)/2,"")</f>
        <v/>
      </c>
      <c r="T3909" s="729" t="str">
        <f>IFERROR(ROUND(VLOOKUP(N3909,Reinigungstage,IF('Gebäude-Typen'!$C$6&lt;&gt;0,'Gebäude-Typen'!$C$6,VLOOKUP(C3909,Gebäude_Typen,2,FALSE)),FALSE),2)/2,"")</f>
        <v/>
      </c>
      <c r="U3909" s="730">
        <f t="shared" si="568"/>
        <v>17.98</v>
      </c>
      <c r="V3909" s="731" t="str">
        <f>IFERROR(INDEX('2. Raumgruppen'!$A$1:$Y$33,MATCH(IF(ISERROR(SEARCH(" ",M3909,1)),MID(M3909,1,3),MID(M3909,1,SEARCH(" ",M3909,1)-1)),'2. Raumgruppen'!$B:$B,0),IF(ISERROR(SEARCH(" ",M3909,1)),MATCH('2. Raumgruppen'!$L$8,'2. Raumgruppen'!$8:$8,0),MATCH(MID(M3909,SEARCH(" ",M3909,1)+1,3),'2. Raumgruppen'!$8:$8,0))),"")</f>
        <v/>
      </c>
      <c r="W3909" s="731" t="str">
        <f>IFERROR(INDEX('2. Raumgruppen'!$A$1:$Y$33,MATCH(IF(ISERROR(SEARCH(" ",N3909,1)),MID(N3909,1,3),MID(N3909,1,SEARCH(" ",N3909,1)-1)),'2. Raumgruppen'!$B:$B,0),IF(ISERROR(SEARCH(" ",N3909,1)),MATCH('2. Raumgruppen'!$L$8,'2. Raumgruppen'!$8:$8,0),MATCH(MID(N3909,SEARCH(" ",N3909,1)+1,3),'2. Raumgruppen'!$8:$8,0))),"")</f>
        <v/>
      </c>
      <c r="X3909" s="732" t="str">
        <f t="shared" si="569"/>
        <v/>
      </c>
      <c r="Y3909" s="732" t="str">
        <f t="shared" si="570"/>
        <v/>
      </c>
      <c r="Z3909" s="733" t="str">
        <f t="shared" si="571"/>
        <v/>
      </c>
      <c r="AA3909" s="732" t="str">
        <f t="shared" si="572"/>
        <v/>
      </c>
      <c r="AB3909" s="643"/>
      <c r="AC3909" s="276"/>
      <c r="AD3909" s="277"/>
      <c r="AE3909" s="278"/>
      <c r="AF3909" s="278" t="str">
        <f t="shared" si="573"/>
        <v/>
      </c>
      <c r="AG3909" s="278"/>
      <c r="AH3909" s="279">
        <f t="shared" si="574"/>
        <v>17.98</v>
      </c>
      <c r="AI3909" s="279" t="str">
        <f t="shared" si="575"/>
        <v/>
      </c>
      <c r="AJ3909" s="279" t="str">
        <f t="shared" si="576"/>
        <v/>
      </c>
      <c r="AK3909" s="278"/>
      <c r="AL3909" s="278"/>
      <c r="AM3909" s="278"/>
      <c r="AN3909" s="278"/>
      <c r="AO3909" s="262"/>
      <c r="AP3909" s="262"/>
      <c r="AQ3909" s="262"/>
      <c r="AR3909" s="262"/>
      <c r="AS3909" s="262"/>
      <c r="AT3909" s="262"/>
      <c r="AU3909" s="262"/>
      <c r="AV3909" s="262"/>
      <c r="AW3909" s="262"/>
      <c r="AX3909" s="262"/>
      <c r="AY3909" s="262"/>
      <c r="AZ3909" s="262"/>
    </row>
    <row r="3910" spans="1:72" ht="27" hidden="1" customHeight="1">
      <c r="B3910" s="639">
        <v>3896</v>
      </c>
      <c r="C3910" s="639"/>
      <c r="D3910" s="640"/>
      <c r="E3910" s="640"/>
      <c r="F3910" s="640" t="str">
        <f>IFERROR(VLOOKUP(C3910,'Gebäude-Typen'!$A$7:$D$215,4,FALSE),"")</f>
        <v/>
      </c>
      <c r="G3910" s="641"/>
      <c r="H3910" s="640"/>
      <c r="I3910" s="639"/>
      <c r="J3910" s="640"/>
      <c r="K3910" s="642"/>
      <c r="L3910" s="639"/>
      <c r="M3910" s="639"/>
      <c r="N3910" s="639"/>
      <c r="O3910" s="639"/>
      <c r="P3910" s="734"/>
      <c r="Q3910" s="642"/>
      <c r="R3910" s="639"/>
      <c r="S3910" s="729" t="str">
        <f>IFERROR(ROUND(VLOOKUP(M3910,Reinigungstage,IF('Gebäude-Typen'!$C$6&lt;&gt;0,'Gebäude-Typen'!$C$6,VLOOKUP(C3910,Gebäude_Typen,2,FALSE)),FALSE),2)/2,"")</f>
        <v/>
      </c>
      <c r="T3910" s="729" t="str">
        <f>IFERROR(ROUND(VLOOKUP(N3910,Reinigungstage,IF('Gebäude-Typen'!$C$6&lt;&gt;0,'Gebäude-Typen'!$C$6,VLOOKUP(C3910,Gebäude_Typen,2,FALSE)),FALSE),2)/2,"")</f>
        <v/>
      </c>
      <c r="U3910" s="730">
        <f t="shared" si="568"/>
        <v>17.98</v>
      </c>
      <c r="V3910" s="731" t="str">
        <f>IFERROR(INDEX('2. Raumgruppen'!$A$1:$Y$33,MATCH(IF(ISERROR(SEARCH(" ",M3910,1)),MID(M3910,1,3),MID(M3910,1,SEARCH(" ",M3910,1)-1)),'2. Raumgruppen'!$B:$B,0),IF(ISERROR(SEARCH(" ",M3910,1)),MATCH('2. Raumgruppen'!$L$8,'2. Raumgruppen'!$8:$8,0),MATCH(MID(M3910,SEARCH(" ",M3910,1)+1,3),'2. Raumgruppen'!$8:$8,0))),"")</f>
        <v/>
      </c>
      <c r="W3910" s="731" t="str">
        <f>IFERROR(INDEX('2. Raumgruppen'!$A$1:$Y$33,MATCH(IF(ISERROR(SEARCH(" ",N3910,1)),MID(N3910,1,3),MID(N3910,1,SEARCH(" ",N3910,1)-1)),'2. Raumgruppen'!$B:$B,0),IF(ISERROR(SEARCH(" ",N3910,1)),MATCH('2. Raumgruppen'!$L$8,'2. Raumgruppen'!$8:$8,0),MATCH(MID(N3910,SEARCH(" ",N3910,1)+1,3),'2. Raumgruppen'!$8:$8,0))),"")</f>
        <v/>
      </c>
      <c r="X3910" s="732" t="str">
        <f t="shared" si="569"/>
        <v/>
      </c>
      <c r="Y3910" s="732" t="str">
        <f t="shared" si="570"/>
        <v/>
      </c>
      <c r="Z3910" s="733" t="str">
        <f t="shared" si="571"/>
        <v/>
      </c>
      <c r="AA3910" s="732" t="str">
        <f t="shared" si="572"/>
        <v/>
      </c>
      <c r="AB3910" s="643"/>
      <c r="AC3910" s="276"/>
      <c r="AD3910" s="277"/>
      <c r="AE3910" s="278"/>
      <c r="AF3910" s="278" t="str">
        <f t="shared" si="573"/>
        <v/>
      </c>
      <c r="AG3910" s="278"/>
      <c r="AH3910" s="279">
        <f t="shared" si="574"/>
        <v>17.98</v>
      </c>
      <c r="AI3910" s="279" t="str">
        <f t="shared" si="575"/>
        <v/>
      </c>
      <c r="AJ3910" s="279" t="str">
        <f t="shared" si="576"/>
        <v/>
      </c>
      <c r="AK3910" s="278"/>
      <c r="AL3910" s="278"/>
      <c r="AM3910" s="278"/>
      <c r="AN3910" s="278"/>
      <c r="AO3910" s="262"/>
      <c r="AP3910" s="262"/>
      <c r="AQ3910" s="262"/>
      <c r="AR3910" s="262"/>
      <c r="AS3910" s="262"/>
      <c r="AT3910" s="262"/>
      <c r="AU3910" s="262"/>
      <c r="AV3910" s="262"/>
      <c r="AW3910" s="262"/>
      <c r="AX3910" s="262"/>
      <c r="AY3910" s="262"/>
      <c r="AZ3910" s="262"/>
    </row>
    <row r="3911" spans="1:72" ht="27" hidden="1" customHeight="1">
      <c r="B3911" s="639">
        <v>3897</v>
      </c>
      <c r="C3911" s="639"/>
      <c r="D3911" s="640"/>
      <c r="E3911" s="640"/>
      <c r="F3911" s="640" t="str">
        <f>IFERROR(VLOOKUP(C3911,'Gebäude-Typen'!$A$7:$D$215,4,FALSE),"")</f>
        <v/>
      </c>
      <c r="G3911" s="641"/>
      <c r="H3911" s="640"/>
      <c r="I3911" s="639"/>
      <c r="J3911" s="640"/>
      <c r="K3911" s="642"/>
      <c r="L3911" s="639"/>
      <c r="M3911" s="639"/>
      <c r="N3911" s="639"/>
      <c r="O3911" s="639"/>
      <c r="P3911" s="734"/>
      <c r="Q3911" s="642"/>
      <c r="R3911" s="639"/>
      <c r="S3911" s="729" t="str">
        <f>IFERROR(ROUND(VLOOKUP(M3911,Reinigungstage,IF('Gebäude-Typen'!$C$6&lt;&gt;0,'Gebäude-Typen'!$C$6,VLOOKUP(C3911,Gebäude_Typen,2,FALSE)),FALSE),2)/2,"")</f>
        <v/>
      </c>
      <c r="T3911" s="729" t="str">
        <f>IFERROR(ROUND(VLOOKUP(N3911,Reinigungstage,IF('Gebäude-Typen'!$C$6&lt;&gt;0,'Gebäude-Typen'!$C$6,VLOOKUP(C3911,Gebäude_Typen,2,FALSE)),FALSE),2)/2,"")</f>
        <v/>
      </c>
      <c r="U3911" s="730">
        <f t="shared" si="568"/>
        <v>17.98</v>
      </c>
      <c r="V3911" s="731" t="str">
        <f>IFERROR(INDEX('2. Raumgruppen'!$A$1:$Y$33,MATCH(IF(ISERROR(SEARCH(" ",M3911,1)),MID(M3911,1,3),MID(M3911,1,SEARCH(" ",M3911,1)-1)),'2. Raumgruppen'!$B:$B,0),IF(ISERROR(SEARCH(" ",M3911,1)),MATCH('2. Raumgruppen'!$L$8,'2. Raumgruppen'!$8:$8,0),MATCH(MID(M3911,SEARCH(" ",M3911,1)+1,3),'2. Raumgruppen'!$8:$8,0))),"")</f>
        <v/>
      </c>
      <c r="W3911" s="731" t="str">
        <f>IFERROR(INDEX('2. Raumgruppen'!$A$1:$Y$33,MATCH(IF(ISERROR(SEARCH(" ",N3911,1)),MID(N3911,1,3),MID(N3911,1,SEARCH(" ",N3911,1)-1)),'2. Raumgruppen'!$B:$B,0),IF(ISERROR(SEARCH(" ",N3911,1)),MATCH('2. Raumgruppen'!$L$8,'2. Raumgruppen'!$8:$8,0),MATCH(MID(N3911,SEARCH(" ",N3911,1)+1,3),'2. Raumgruppen'!$8:$8,0))),"")</f>
        <v/>
      </c>
      <c r="X3911" s="732" t="str">
        <f t="shared" si="569"/>
        <v/>
      </c>
      <c r="Y3911" s="732" t="str">
        <f t="shared" si="570"/>
        <v/>
      </c>
      <c r="Z3911" s="733" t="str">
        <f t="shared" si="571"/>
        <v/>
      </c>
      <c r="AA3911" s="732" t="str">
        <f t="shared" si="572"/>
        <v/>
      </c>
      <c r="AB3911" s="643"/>
      <c r="AC3911" s="276"/>
      <c r="AD3911" s="277"/>
      <c r="AE3911" s="278"/>
      <c r="AF3911" s="278" t="str">
        <f t="shared" si="573"/>
        <v/>
      </c>
      <c r="AG3911" s="278"/>
      <c r="AH3911" s="279">
        <f t="shared" si="574"/>
        <v>17.98</v>
      </c>
      <c r="AI3911" s="279" t="str">
        <f t="shared" si="575"/>
        <v/>
      </c>
      <c r="AJ3911" s="279" t="str">
        <f t="shared" si="576"/>
        <v/>
      </c>
      <c r="AK3911" s="278"/>
      <c r="AL3911" s="278"/>
      <c r="AM3911" s="278"/>
      <c r="AN3911" s="278"/>
      <c r="AO3911" s="262"/>
      <c r="AP3911" s="262"/>
      <c r="AQ3911" s="262"/>
      <c r="AR3911" s="262"/>
      <c r="AS3911" s="262"/>
      <c r="AT3911" s="262"/>
      <c r="AU3911" s="262"/>
      <c r="AV3911" s="262"/>
      <c r="AW3911" s="264"/>
      <c r="AX3911" s="264"/>
      <c r="AY3911" s="264"/>
      <c r="AZ3911" s="262"/>
    </row>
    <row r="3912" spans="1:72" ht="27" hidden="1" customHeight="1">
      <c r="A3912" s="264"/>
      <c r="B3912" s="639">
        <v>3898</v>
      </c>
      <c r="C3912" s="639"/>
      <c r="D3912" s="640"/>
      <c r="E3912" s="640"/>
      <c r="F3912" s="640" t="str">
        <f>IFERROR(VLOOKUP(C3912,'Gebäude-Typen'!$A$7:$D$215,4,FALSE),"")</f>
        <v/>
      </c>
      <c r="G3912" s="641"/>
      <c r="H3912" s="640"/>
      <c r="I3912" s="639"/>
      <c r="J3912" s="640"/>
      <c r="K3912" s="642"/>
      <c r="L3912" s="639"/>
      <c r="M3912" s="639"/>
      <c r="N3912" s="639"/>
      <c r="O3912" s="639"/>
      <c r="P3912" s="734"/>
      <c r="Q3912" s="642"/>
      <c r="R3912" s="639"/>
      <c r="S3912" s="729" t="str">
        <f>IFERROR(ROUND(VLOOKUP(M3912,Reinigungstage,IF('Gebäude-Typen'!$C$6&lt;&gt;0,'Gebäude-Typen'!$C$6,VLOOKUP(C3912,Gebäude_Typen,2,FALSE)),FALSE),2)/2,"")</f>
        <v/>
      </c>
      <c r="T3912" s="729" t="str">
        <f>IFERROR(ROUND(VLOOKUP(N3912,Reinigungstage,IF('Gebäude-Typen'!$C$6&lt;&gt;0,'Gebäude-Typen'!$C$6,VLOOKUP(C3912,Gebäude_Typen,2,FALSE)),FALSE),2)/2,"")</f>
        <v/>
      </c>
      <c r="U3912" s="730">
        <f t="shared" si="568"/>
        <v>17.98</v>
      </c>
      <c r="V3912" s="731" t="str">
        <f>IFERROR(INDEX('2. Raumgruppen'!$A$1:$Y$33,MATCH(IF(ISERROR(SEARCH(" ",M3912,1)),MID(M3912,1,3),MID(M3912,1,SEARCH(" ",M3912,1)-1)),'2. Raumgruppen'!$B:$B,0),IF(ISERROR(SEARCH(" ",M3912,1)),MATCH('2. Raumgruppen'!$L$8,'2. Raumgruppen'!$8:$8,0),MATCH(MID(M3912,SEARCH(" ",M3912,1)+1,3),'2. Raumgruppen'!$8:$8,0))),"")</f>
        <v/>
      </c>
      <c r="W3912" s="731" t="str">
        <f>IFERROR(INDEX('2. Raumgruppen'!$A$1:$Y$33,MATCH(IF(ISERROR(SEARCH(" ",N3912,1)),MID(N3912,1,3),MID(N3912,1,SEARCH(" ",N3912,1)-1)),'2. Raumgruppen'!$B:$B,0),IF(ISERROR(SEARCH(" ",N3912,1)),MATCH('2. Raumgruppen'!$L$8,'2. Raumgruppen'!$8:$8,0),MATCH(MID(N3912,SEARCH(" ",N3912,1)+1,3),'2. Raumgruppen'!$8:$8,0))),"")</f>
        <v/>
      </c>
      <c r="X3912" s="732" t="str">
        <f t="shared" si="569"/>
        <v/>
      </c>
      <c r="Y3912" s="732" t="str">
        <f t="shared" si="570"/>
        <v/>
      </c>
      <c r="Z3912" s="733" t="str">
        <f t="shared" si="571"/>
        <v/>
      </c>
      <c r="AA3912" s="732" t="str">
        <f t="shared" si="572"/>
        <v/>
      </c>
      <c r="AB3912" s="643"/>
      <c r="AC3912" s="276"/>
      <c r="AD3912" s="277"/>
      <c r="AE3912" s="278"/>
      <c r="AF3912" s="278" t="str">
        <f t="shared" si="573"/>
        <v/>
      </c>
      <c r="AG3912" s="278"/>
      <c r="AH3912" s="279">
        <f t="shared" si="574"/>
        <v>17.98</v>
      </c>
      <c r="AI3912" s="279" t="str">
        <f t="shared" si="575"/>
        <v/>
      </c>
      <c r="AJ3912" s="279" t="str">
        <f t="shared" si="576"/>
        <v/>
      </c>
      <c r="AK3912" s="278"/>
      <c r="AL3912" s="278"/>
      <c r="AM3912" s="278"/>
      <c r="AN3912" s="278"/>
      <c r="AO3912" s="262"/>
      <c r="AP3912" s="262"/>
      <c r="AQ3912" s="262"/>
      <c r="AR3912" s="262"/>
      <c r="AS3912" s="262"/>
      <c r="AT3912" s="262"/>
      <c r="AU3912" s="262"/>
      <c r="AV3912" s="262"/>
      <c r="AW3912" s="262"/>
      <c r="AX3912" s="262"/>
      <c r="AY3912" s="262"/>
      <c r="AZ3912" s="262"/>
    </row>
    <row r="3913" spans="1:72" ht="27" hidden="1" customHeight="1">
      <c r="B3913" s="639">
        <v>3899</v>
      </c>
      <c r="C3913" s="639"/>
      <c r="D3913" s="640"/>
      <c r="E3913" s="640"/>
      <c r="F3913" s="640" t="str">
        <f>IFERROR(VLOOKUP(C3913,'Gebäude-Typen'!$A$7:$D$215,4,FALSE),"")</f>
        <v/>
      </c>
      <c r="G3913" s="641"/>
      <c r="H3913" s="640"/>
      <c r="I3913" s="639"/>
      <c r="J3913" s="640"/>
      <c r="K3913" s="642"/>
      <c r="L3913" s="639"/>
      <c r="M3913" s="639"/>
      <c r="N3913" s="639"/>
      <c r="O3913" s="639"/>
      <c r="P3913" s="734"/>
      <c r="Q3913" s="642"/>
      <c r="R3913" s="639"/>
      <c r="S3913" s="729" t="str">
        <f>IFERROR(ROUND(VLOOKUP(M3913,Reinigungstage,IF('Gebäude-Typen'!$C$6&lt;&gt;0,'Gebäude-Typen'!$C$6,VLOOKUP(C3913,Gebäude_Typen,2,FALSE)),FALSE),2)/2,"")</f>
        <v/>
      </c>
      <c r="T3913" s="729" t="str">
        <f>IFERROR(ROUND(VLOOKUP(N3913,Reinigungstage,IF('Gebäude-Typen'!$C$6&lt;&gt;0,'Gebäude-Typen'!$C$6,VLOOKUP(C3913,Gebäude_Typen,2,FALSE)),FALSE),2)/2,"")</f>
        <v/>
      </c>
      <c r="U3913" s="730">
        <f t="shared" si="568"/>
        <v>17.98</v>
      </c>
      <c r="V3913" s="731" t="str">
        <f>IFERROR(INDEX('2. Raumgruppen'!$A$1:$Y$33,MATCH(IF(ISERROR(SEARCH(" ",M3913,1)),MID(M3913,1,3),MID(M3913,1,SEARCH(" ",M3913,1)-1)),'2. Raumgruppen'!$B:$B,0),IF(ISERROR(SEARCH(" ",M3913,1)),MATCH('2. Raumgruppen'!$L$8,'2. Raumgruppen'!$8:$8,0),MATCH(MID(M3913,SEARCH(" ",M3913,1)+1,3),'2. Raumgruppen'!$8:$8,0))),"")</f>
        <v/>
      </c>
      <c r="W3913" s="731" t="str">
        <f>IFERROR(INDEX('2. Raumgruppen'!$A$1:$Y$33,MATCH(IF(ISERROR(SEARCH(" ",N3913,1)),MID(N3913,1,3),MID(N3913,1,SEARCH(" ",N3913,1)-1)),'2. Raumgruppen'!$B:$B,0),IF(ISERROR(SEARCH(" ",N3913,1)),MATCH('2. Raumgruppen'!$L$8,'2. Raumgruppen'!$8:$8,0),MATCH(MID(N3913,SEARCH(" ",N3913,1)+1,3),'2. Raumgruppen'!$8:$8,0))),"")</f>
        <v/>
      </c>
      <c r="X3913" s="732" t="str">
        <f t="shared" si="569"/>
        <v/>
      </c>
      <c r="Y3913" s="732" t="str">
        <f t="shared" si="570"/>
        <v/>
      </c>
      <c r="Z3913" s="733" t="str">
        <f t="shared" si="571"/>
        <v/>
      </c>
      <c r="AA3913" s="732" t="str">
        <f t="shared" si="572"/>
        <v/>
      </c>
      <c r="AB3913" s="643"/>
      <c r="AC3913" s="276"/>
      <c r="AD3913" s="277"/>
      <c r="AE3913" s="278"/>
      <c r="AF3913" s="278" t="str">
        <f t="shared" si="573"/>
        <v/>
      </c>
      <c r="AG3913" s="278"/>
      <c r="AH3913" s="279">
        <f t="shared" si="574"/>
        <v>17.98</v>
      </c>
      <c r="AI3913" s="279" t="str">
        <f t="shared" si="575"/>
        <v/>
      </c>
      <c r="AJ3913" s="279" t="str">
        <f t="shared" si="576"/>
        <v/>
      </c>
      <c r="AK3913" s="278"/>
      <c r="AL3913" s="278"/>
      <c r="AM3913" s="278"/>
      <c r="AN3913" s="278"/>
      <c r="AO3913" s="262"/>
      <c r="AP3913" s="262"/>
      <c r="AQ3913" s="262"/>
      <c r="AR3913" s="262"/>
      <c r="AS3913" s="262"/>
      <c r="AT3913" s="262"/>
      <c r="AU3913" s="262"/>
      <c r="AV3913" s="262"/>
      <c r="AW3913" s="262"/>
      <c r="AX3913" s="264"/>
      <c r="AY3913" s="262"/>
      <c r="AZ3913" s="262"/>
    </row>
    <row r="3914" spans="1:72" ht="27" hidden="1" customHeight="1">
      <c r="B3914" s="639">
        <v>3900</v>
      </c>
      <c r="C3914" s="639"/>
      <c r="D3914" s="640"/>
      <c r="E3914" s="640"/>
      <c r="F3914" s="640" t="str">
        <f>IFERROR(VLOOKUP(C3914,'Gebäude-Typen'!$A$7:$D$215,4,FALSE),"")</f>
        <v/>
      </c>
      <c r="G3914" s="641"/>
      <c r="H3914" s="640"/>
      <c r="I3914" s="639"/>
      <c r="J3914" s="640"/>
      <c r="K3914" s="642"/>
      <c r="L3914" s="639"/>
      <c r="M3914" s="639"/>
      <c r="N3914" s="639"/>
      <c r="O3914" s="639"/>
      <c r="P3914" s="734"/>
      <c r="Q3914" s="642"/>
      <c r="R3914" s="639"/>
      <c r="S3914" s="729" t="str">
        <f>IFERROR(ROUND(VLOOKUP(M3914,Reinigungstage,IF('Gebäude-Typen'!$C$6&lt;&gt;0,'Gebäude-Typen'!$C$6,VLOOKUP(C3914,Gebäude_Typen,2,FALSE)),FALSE),2)/2,"")</f>
        <v/>
      </c>
      <c r="T3914" s="729" t="str">
        <f>IFERROR(ROUND(VLOOKUP(N3914,Reinigungstage,IF('Gebäude-Typen'!$C$6&lt;&gt;0,'Gebäude-Typen'!$C$6,VLOOKUP(C3914,Gebäude_Typen,2,FALSE)),FALSE),2)/2,"")</f>
        <v/>
      </c>
      <c r="U3914" s="730">
        <f t="shared" si="568"/>
        <v>17.98</v>
      </c>
      <c r="V3914" s="731" t="str">
        <f>IFERROR(INDEX('2. Raumgruppen'!$A$1:$Y$33,MATCH(IF(ISERROR(SEARCH(" ",M3914,1)),MID(M3914,1,3),MID(M3914,1,SEARCH(" ",M3914,1)-1)),'2. Raumgruppen'!$B:$B,0),IF(ISERROR(SEARCH(" ",M3914,1)),MATCH('2. Raumgruppen'!$L$8,'2. Raumgruppen'!$8:$8,0),MATCH(MID(M3914,SEARCH(" ",M3914,1)+1,3),'2. Raumgruppen'!$8:$8,0))),"")</f>
        <v/>
      </c>
      <c r="W3914" s="731" t="str">
        <f>IFERROR(INDEX('2. Raumgruppen'!$A$1:$Y$33,MATCH(IF(ISERROR(SEARCH(" ",N3914,1)),MID(N3914,1,3),MID(N3914,1,SEARCH(" ",N3914,1)-1)),'2. Raumgruppen'!$B:$B,0),IF(ISERROR(SEARCH(" ",N3914,1)),MATCH('2. Raumgruppen'!$L$8,'2. Raumgruppen'!$8:$8,0),MATCH(MID(N3914,SEARCH(" ",N3914,1)+1,3),'2. Raumgruppen'!$8:$8,0))),"")</f>
        <v/>
      </c>
      <c r="X3914" s="732" t="str">
        <f t="shared" si="569"/>
        <v/>
      </c>
      <c r="Y3914" s="732" t="str">
        <f t="shared" si="570"/>
        <v/>
      </c>
      <c r="Z3914" s="733" t="str">
        <f t="shared" si="571"/>
        <v/>
      </c>
      <c r="AA3914" s="732" t="str">
        <f t="shared" si="572"/>
        <v/>
      </c>
      <c r="AB3914" s="643"/>
      <c r="AC3914" s="276"/>
      <c r="AD3914" s="277"/>
      <c r="AE3914" s="278"/>
      <c r="AF3914" s="278" t="str">
        <f t="shared" si="573"/>
        <v/>
      </c>
      <c r="AG3914" s="278"/>
      <c r="AH3914" s="279">
        <f t="shared" si="574"/>
        <v>17.98</v>
      </c>
      <c r="AI3914" s="279" t="str">
        <f t="shared" si="575"/>
        <v/>
      </c>
      <c r="AJ3914" s="279" t="str">
        <f t="shared" si="576"/>
        <v/>
      </c>
      <c r="AK3914" s="278"/>
      <c r="AL3914" s="278"/>
      <c r="AM3914" s="278"/>
      <c r="AN3914" s="278"/>
      <c r="AO3914" s="262"/>
      <c r="AP3914" s="262"/>
      <c r="AQ3914" s="262"/>
      <c r="AR3914" s="262"/>
      <c r="AS3914" s="262"/>
      <c r="AT3914" s="262"/>
      <c r="AU3914" s="262"/>
      <c r="AV3914" s="262"/>
      <c r="AW3914" s="262"/>
      <c r="AX3914" s="264"/>
      <c r="AY3914" s="262"/>
      <c r="AZ3914" s="264"/>
    </row>
    <row r="3915" spans="1:72" ht="27" hidden="1" customHeight="1">
      <c r="B3915" s="639">
        <v>3901</v>
      </c>
      <c r="C3915" s="639"/>
      <c r="D3915" s="640"/>
      <c r="E3915" s="640"/>
      <c r="F3915" s="640" t="str">
        <f>IFERROR(VLOOKUP(C3915,'Gebäude-Typen'!$A$7:$D$215,4,FALSE),"")</f>
        <v/>
      </c>
      <c r="G3915" s="641"/>
      <c r="H3915" s="640"/>
      <c r="I3915" s="639"/>
      <c r="J3915" s="640"/>
      <c r="K3915" s="642"/>
      <c r="L3915" s="639"/>
      <c r="M3915" s="639"/>
      <c r="N3915" s="639"/>
      <c r="O3915" s="639"/>
      <c r="P3915" s="734"/>
      <c r="Q3915" s="642"/>
      <c r="R3915" s="639"/>
      <c r="S3915" s="729" t="str">
        <f>IFERROR(ROUND(VLOOKUP(M3915,Reinigungstage,IF('Gebäude-Typen'!$C$6&lt;&gt;0,'Gebäude-Typen'!$C$6,VLOOKUP(C3915,Gebäude_Typen,2,FALSE)),FALSE),2)/2,"")</f>
        <v/>
      </c>
      <c r="T3915" s="729" t="str">
        <f>IFERROR(ROUND(VLOOKUP(N3915,Reinigungstage,IF('Gebäude-Typen'!$C$6&lt;&gt;0,'Gebäude-Typen'!$C$6,VLOOKUP(C3915,Gebäude_Typen,2,FALSE)),FALSE),2)/2,"")</f>
        <v/>
      </c>
      <c r="U3915" s="730">
        <f t="shared" si="568"/>
        <v>17.98</v>
      </c>
      <c r="V3915" s="731" t="str">
        <f>IFERROR(INDEX('2. Raumgruppen'!$A$1:$Y$33,MATCH(IF(ISERROR(SEARCH(" ",M3915,1)),MID(M3915,1,3),MID(M3915,1,SEARCH(" ",M3915,1)-1)),'2. Raumgruppen'!$B:$B,0),IF(ISERROR(SEARCH(" ",M3915,1)),MATCH('2. Raumgruppen'!$L$8,'2. Raumgruppen'!$8:$8,0),MATCH(MID(M3915,SEARCH(" ",M3915,1)+1,3),'2. Raumgruppen'!$8:$8,0))),"")</f>
        <v/>
      </c>
      <c r="W3915" s="731" t="str">
        <f>IFERROR(INDEX('2. Raumgruppen'!$A$1:$Y$33,MATCH(IF(ISERROR(SEARCH(" ",N3915,1)),MID(N3915,1,3),MID(N3915,1,SEARCH(" ",N3915,1)-1)),'2. Raumgruppen'!$B:$B,0),IF(ISERROR(SEARCH(" ",N3915,1)),MATCH('2. Raumgruppen'!$L$8,'2. Raumgruppen'!$8:$8,0),MATCH(MID(N3915,SEARCH(" ",N3915,1)+1,3),'2. Raumgruppen'!$8:$8,0))),"")</f>
        <v/>
      </c>
      <c r="X3915" s="732" t="str">
        <f t="shared" si="569"/>
        <v/>
      </c>
      <c r="Y3915" s="732" t="str">
        <f t="shared" si="570"/>
        <v/>
      </c>
      <c r="Z3915" s="733" t="str">
        <f t="shared" si="571"/>
        <v/>
      </c>
      <c r="AA3915" s="732" t="str">
        <f t="shared" si="572"/>
        <v/>
      </c>
      <c r="AB3915" s="643"/>
      <c r="AC3915" s="276"/>
      <c r="AD3915" s="277"/>
      <c r="AE3915" s="278"/>
      <c r="AF3915" s="278" t="str">
        <f t="shared" si="573"/>
        <v/>
      </c>
      <c r="AG3915" s="278"/>
      <c r="AH3915" s="279">
        <f t="shared" si="574"/>
        <v>17.98</v>
      </c>
      <c r="AI3915" s="279" t="str">
        <f t="shared" si="575"/>
        <v/>
      </c>
      <c r="AJ3915" s="279" t="str">
        <f t="shared" si="576"/>
        <v/>
      </c>
      <c r="AK3915" s="278"/>
      <c r="AL3915" s="278"/>
      <c r="AM3915" s="278"/>
      <c r="AN3915" s="278"/>
      <c r="AO3915" s="262"/>
      <c r="AP3915" s="262"/>
      <c r="AQ3915" s="262"/>
      <c r="AR3915" s="262"/>
      <c r="AS3915" s="262"/>
      <c r="AT3915" s="262"/>
      <c r="AU3915" s="262"/>
      <c r="AV3915" s="262"/>
      <c r="AW3915" s="262"/>
      <c r="AX3915" s="278"/>
      <c r="AY3915" s="264"/>
      <c r="AZ3915" s="264"/>
    </row>
    <row r="3916" spans="1:72" ht="27" hidden="1" customHeight="1">
      <c r="B3916" s="639">
        <v>3902</v>
      </c>
      <c r="C3916" s="639"/>
      <c r="D3916" s="640"/>
      <c r="E3916" s="640"/>
      <c r="F3916" s="640" t="str">
        <f>IFERROR(VLOOKUP(C3916,'Gebäude-Typen'!$A$7:$D$215,4,FALSE),"")</f>
        <v/>
      </c>
      <c r="G3916" s="641"/>
      <c r="H3916" s="640"/>
      <c r="I3916" s="639"/>
      <c r="J3916" s="640"/>
      <c r="K3916" s="642"/>
      <c r="L3916" s="639"/>
      <c r="M3916" s="639"/>
      <c r="N3916" s="639"/>
      <c r="O3916" s="639"/>
      <c r="P3916" s="734"/>
      <c r="Q3916" s="642"/>
      <c r="R3916" s="639"/>
      <c r="S3916" s="729" t="str">
        <f>IFERROR(ROUND(VLOOKUP(M3916,Reinigungstage,IF('Gebäude-Typen'!$C$6&lt;&gt;0,'Gebäude-Typen'!$C$6,VLOOKUP(C3916,Gebäude_Typen,2,FALSE)),FALSE),2)/2,"")</f>
        <v/>
      </c>
      <c r="T3916" s="729" t="str">
        <f>IFERROR(ROUND(VLOOKUP(N3916,Reinigungstage,IF('Gebäude-Typen'!$C$6&lt;&gt;0,'Gebäude-Typen'!$C$6,VLOOKUP(C3916,Gebäude_Typen,2,FALSE)),FALSE),2)/2,"")</f>
        <v/>
      </c>
      <c r="U3916" s="730">
        <f t="shared" si="568"/>
        <v>17.98</v>
      </c>
      <c r="V3916" s="731" t="str">
        <f>IFERROR(INDEX('2. Raumgruppen'!$A$1:$Y$33,MATCH(IF(ISERROR(SEARCH(" ",M3916,1)),MID(M3916,1,3),MID(M3916,1,SEARCH(" ",M3916,1)-1)),'2. Raumgruppen'!$B:$B,0),IF(ISERROR(SEARCH(" ",M3916,1)),MATCH('2. Raumgruppen'!$L$8,'2. Raumgruppen'!$8:$8,0),MATCH(MID(M3916,SEARCH(" ",M3916,1)+1,3),'2. Raumgruppen'!$8:$8,0))),"")</f>
        <v/>
      </c>
      <c r="W3916" s="731" t="str">
        <f>IFERROR(INDEX('2. Raumgruppen'!$A$1:$Y$33,MATCH(IF(ISERROR(SEARCH(" ",N3916,1)),MID(N3916,1,3),MID(N3916,1,SEARCH(" ",N3916,1)-1)),'2. Raumgruppen'!$B:$B,0),IF(ISERROR(SEARCH(" ",N3916,1)),MATCH('2. Raumgruppen'!$L$8,'2. Raumgruppen'!$8:$8,0),MATCH(MID(N3916,SEARCH(" ",N3916,1)+1,3),'2. Raumgruppen'!$8:$8,0))),"")</f>
        <v/>
      </c>
      <c r="X3916" s="732" t="str">
        <f t="shared" si="569"/>
        <v/>
      </c>
      <c r="Y3916" s="732" t="str">
        <f t="shared" si="570"/>
        <v/>
      </c>
      <c r="Z3916" s="733" t="str">
        <f t="shared" si="571"/>
        <v/>
      </c>
      <c r="AA3916" s="732" t="str">
        <f t="shared" si="572"/>
        <v/>
      </c>
      <c r="AB3916" s="643"/>
      <c r="AC3916" s="276"/>
      <c r="AD3916" s="277"/>
      <c r="AE3916" s="278"/>
      <c r="AF3916" s="278" t="str">
        <f t="shared" si="573"/>
        <v/>
      </c>
      <c r="AG3916" s="278"/>
      <c r="AH3916" s="279">
        <f t="shared" si="574"/>
        <v>17.98</v>
      </c>
      <c r="AI3916" s="279" t="str">
        <f t="shared" si="575"/>
        <v/>
      </c>
      <c r="AJ3916" s="279" t="str">
        <f t="shared" si="576"/>
        <v/>
      </c>
      <c r="AK3916" s="278"/>
      <c r="AL3916" s="278"/>
      <c r="AM3916" s="278"/>
      <c r="AN3916" s="278"/>
      <c r="AO3916" s="262"/>
      <c r="AP3916" s="262"/>
      <c r="AQ3916" s="262"/>
      <c r="AR3916" s="262"/>
      <c r="AS3916" s="262"/>
      <c r="AT3916" s="262"/>
      <c r="AU3916" s="262"/>
      <c r="AV3916" s="262"/>
      <c r="AW3916" s="264"/>
      <c r="AX3916" s="264"/>
      <c r="AY3916" s="262"/>
      <c r="AZ3916" s="264"/>
    </row>
    <row r="3917" spans="1:72" ht="27" hidden="1" customHeight="1">
      <c r="B3917" s="639">
        <v>3903</v>
      </c>
      <c r="C3917" s="639"/>
      <c r="D3917" s="640"/>
      <c r="E3917" s="640"/>
      <c r="F3917" s="640" t="str">
        <f>IFERROR(VLOOKUP(C3917,'Gebäude-Typen'!$A$7:$D$215,4,FALSE),"")</f>
        <v/>
      </c>
      <c r="G3917" s="641"/>
      <c r="H3917" s="640"/>
      <c r="I3917" s="639"/>
      <c r="J3917" s="640"/>
      <c r="K3917" s="642"/>
      <c r="L3917" s="639"/>
      <c r="M3917" s="639"/>
      <c r="N3917" s="639"/>
      <c r="O3917" s="639"/>
      <c r="P3917" s="734"/>
      <c r="Q3917" s="642"/>
      <c r="R3917" s="639"/>
      <c r="S3917" s="729" t="str">
        <f>IFERROR(ROUND(VLOOKUP(M3917,Reinigungstage,IF('Gebäude-Typen'!$C$6&lt;&gt;0,'Gebäude-Typen'!$C$6,VLOOKUP(C3917,Gebäude_Typen,2,FALSE)),FALSE),2)/2,"")</f>
        <v/>
      </c>
      <c r="T3917" s="729" t="str">
        <f>IFERROR(ROUND(VLOOKUP(N3917,Reinigungstage,IF('Gebäude-Typen'!$C$6&lt;&gt;0,'Gebäude-Typen'!$C$6,VLOOKUP(C3917,Gebäude_Typen,2,FALSE)),FALSE),2)/2,"")</f>
        <v/>
      </c>
      <c r="U3917" s="730">
        <f t="shared" si="568"/>
        <v>17.98</v>
      </c>
      <c r="V3917" s="731" t="str">
        <f>IFERROR(INDEX('2. Raumgruppen'!$A$1:$Y$33,MATCH(IF(ISERROR(SEARCH(" ",M3917,1)),MID(M3917,1,3),MID(M3917,1,SEARCH(" ",M3917,1)-1)),'2. Raumgruppen'!$B:$B,0),IF(ISERROR(SEARCH(" ",M3917,1)),MATCH('2. Raumgruppen'!$L$8,'2. Raumgruppen'!$8:$8,0),MATCH(MID(M3917,SEARCH(" ",M3917,1)+1,3),'2. Raumgruppen'!$8:$8,0))),"")</f>
        <v/>
      </c>
      <c r="W3917" s="731" t="str">
        <f>IFERROR(INDEX('2. Raumgruppen'!$A$1:$Y$33,MATCH(IF(ISERROR(SEARCH(" ",N3917,1)),MID(N3917,1,3),MID(N3917,1,SEARCH(" ",N3917,1)-1)),'2. Raumgruppen'!$B:$B,0),IF(ISERROR(SEARCH(" ",N3917,1)),MATCH('2. Raumgruppen'!$L$8,'2. Raumgruppen'!$8:$8,0),MATCH(MID(N3917,SEARCH(" ",N3917,1)+1,3),'2. Raumgruppen'!$8:$8,0))),"")</f>
        <v/>
      </c>
      <c r="X3917" s="732" t="str">
        <f t="shared" si="569"/>
        <v/>
      </c>
      <c r="Y3917" s="732" t="str">
        <f t="shared" si="570"/>
        <v/>
      </c>
      <c r="Z3917" s="733" t="str">
        <f t="shared" si="571"/>
        <v/>
      </c>
      <c r="AA3917" s="732" t="str">
        <f t="shared" si="572"/>
        <v/>
      </c>
      <c r="AB3917" s="643"/>
      <c r="AC3917" s="276"/>
      <c r="AD3917" s="277"/>
      <c r="AE3917" s="278"/>
      <c r="AF3917" s="278" t="str">
        <f t="shared" si="573"/>
        <v/>
      </c>
      <c r="AG3917" s="278"/>
      <c r="AH3917" s="279">
        <f t="shared" si="574"/>
        <v>17.98</v>
      </c>
      <c r="AI3917" s="279" t="str">
        <f t="shared" si="575"/>
        <v/>
      </c>
      <c r="AJ3917" s="279" t="str">
        <f t="shared" si="576"/>
        <v/>
      </c>
      <c r="AK3917" s="278"/>
      <c r="AL3917" s="278"/>
      <c r="AM3917" s="278"/>
      <c r="AN3917" s="278"/>
      <c r="AO3917" s="262"/>
      <c r="AP3917" s="262"/>
      <c r="AQ3917" s="262"/>
      <c r="AR3917" s="262"/>
      <c r="AS3917" s="262"/>
      <c r="AT3917" s="262"/>
      <c r="AU3917" s="262"/>
      <c r="AV3917" s="262"/>
      <c r="AW3917" s="262"/>
      <c r="AX3917" s="262"/>
      <c r="AY3917" s="262"/>
      <c r="AZ3917" s="262"/>
    </row>
    <row r="3918" spans="1:72" ht="27" hidden="1" customHeight="1">
      <c r="B3918" s="639">
        <v>3904</v>
      </c>
      <c r="C3918" s="639"/>
      <c r="D3918" s="640"/>
      <c r="E3918" s="640"/>
      <c r="F3918" s="640" t="str">
        <f>IFERROR(VLOOKUP(C3918,'Gebäude-Typen'!$A$7:$D$215,4,FALSE),"")</f>
        <v/>
      </c>
      <c r="G3918" s="641"/>
      <c r="H3918" s="640"/>
      <c r="I3918" s="639"/>
      <c r="J3918" s="640"/>
      <c r="K3918" s="642"/>
      <c r="L3918" s="639"/>
      <c r="M3918" s="639"/>
      <c r="N3918" s="639"/>
      <c r="O3918" s="639"/>
      <c r="P3918" s="734"/>
      <c r="Q3918" s="642"/>
      <c r="R3918" s="639"/>
      <c r="S3918" s="729" t="str">
        <f>IFERROR(ROUND(VLOOKUP(M3918,Reinigungstage,IF('Gebäude-Typen'!$C$6&lt;&gt;0,'Gebäude-Typen'!$C$6,VLOOKUP(C3918,Gebäude_Typen,2,FALSE)),FALSE),2)/2,"")</f>
        <v/>
      </c>
      <c r="T3918" s="729" t="str">
        <f>IFERROR(ROUND(VLOOKUP(N3918,Reinigungstage,IF('Gebäude-Typen'!$C$6&lt;&gt;0,'Gebäude-Typen'!$C$6,VLOOKUP(C3918,Gebäude_Typen,2,FALSE)),FALSE),2)/2,"")</f>
        <v/>
      </c>
      <c r="U3918" s="730">
        <f t="shared" si="568"/>
        <v>17.98</v>
      </c>
      <c r="V3918" s="731" t="str">
        <f>IFERROR(INDEX('2. Raumgruppen'!$A$1:$Y$33,MATCH(IF(ISERROR(SEARCH(" ",M3918,1)),MID(M3918,1,3),MID(M3918,1,SEARCH(" ",M3918,1)-1)),'2. Raumgruppen'!$B:$B,0),IF(ISERROR(SEARCH(" ",M3918,1)),MATCH('2. Raumgruppen'!$L$8,'2. Raumgruppen'!$8:$8,0),MATCH(MID(M3918,SEARCH(" ",M3918,1)+1,3),'2. Raumgruppen'!$8:$8,0))),"")</f>
        <v/>
      </c>
      <c r="W3918" s="731" t="str">
        <f>IFERROR(INDEX('2. Raumgruppen'!$A$1:$Y$33,MATCH(IF(ISERROR(SEARCH(" ",N3918,1)),MID(N3918,1,3),MID(N3918,1,SEARCH(" ",N3918,1)-1)),'2. Raumgruppen'!$B:$B,0),IF(ISERROR(SEARCH(" ",N3918,1)),MATCH('2. Raumgruppen'!$L$8,'2. Raumgruppen'!$8:$8,0),MATCH(MID(N3918,SEARCH(" ",N3918,1)+1,3),'2. Raumgruppen'!$8:$8,0))),"")</f>
        <v/>
      </c>
      <c r="X3918" s="732" t="str">
        <f t="shared" si="569"/>
        <v/>
      </c>
      <c r="Y3918" s="732" t="str">
        <f t="shared" si="570"/>
        <v/>
      </c>
      <c r="Z3918" s="733" t="str">
        <f t="shared" si="571"/>
        <v/>
      </c>
      <c r="AA3918" s="732" t="str">
        <f t="shared" si="572"/>
        <v/>
      </c>
      <c r="AB3918" s="643"/>
      <c r="AC3918" s="276"/>
      <c r="AD3918" s="277"/>
      <c r="AE3918" s="278"/>
      <c r="AF3918" s="278" t="str">
        <f t="shared" si="573"/>
        <v/>
      </c>
      <c r="AG3918" s="278"/>
      <c r="AH3918" s="279">
        <f t="shared" si="574"/>
        <v>17.98</v>
      </c>
      <c r="AI3918" s="279" t="str">
        <f t="shared" si="575"/>
        <v/>
      </c>
      <c r="AJ3918" s="279" t="str">
        <f t="shared" si="576"/>
        <v/>
      </c>
      <c r="AK3918" s="278"/>
      <c r="AL3918" s="278"/>
      <c r="AM3918" s="278"/>
      <c r="AN3918" s="278"/>
      <c r="AO3918" s="262"/>
      <c r="AP3918" s="262"/>
      <c r="AQ3918" s="262"/>
      <c r="AR3918" s="262"/>
      <c r="AS3918" s="262"/>
      <c r="AT3918" s="262"/>
      <c r="AU3918" s="262"/>
      <c r="AV3918" s="262"/>
      <c r="AW3918" s="262"/>
      <c r="AX3918" s="264"/>
      <c r="AY3918" s="262"/>
      <c r="AZ3918" s="262"/>
      <c r="BL3918" s="281"/>
      <c r="BM3918" s="281"/>
      <c r="BN3918" s="281"/>
      <c r="BO3918" s="281"/>
      <c r="BP3918" s="281"/>
      <c r="BQ3918" s="281"/>
    </row>
    <row r="3919" spans="1:72" ht="27" hidden="1" customHeight="1">
      <c r="B3919" s="639">
        <v>3905</v>
      </c>
      <c r="C3919" s="639"/>
      <c r="D3919" s="640"/>
      <c r="E3919" s="640"/>
      <c r="F3919" s="640" t="str">
        <f>IFERROR(VLOOKUP(C3919,'Gebäude-Typen'!$A$7:$D$215,4,FALSE),"")</f>
        <v/>
      </c>
      <c r="G3919" s="641"/>
      <c r="H3919" s="640"/>
      <c r="I3919" s="639"/>
      <c r="J3919" s="640"/>
      <c r="K3919" s="642"/>
      <c r="L3919" s="639"/>
      <c r="M3919" s="639"/>
      <c r="N3919" s="639"/>
      <c r="O3919" s="639"/>
      <c r="P3919" s="734"/>
      <c r="Q3919" s="642"/>
      <c r="R3919" s="639"/>
      <c r="S3919" s="729" t="str">
        <f>IFERROR(ROUND(VLOOKUP(M3919,Reinigungstage,IF('Gebäude-Typen'!$C$6&lt;&gt;0,'Gebäude-Typen'!$C$6,VLOOKUP(C3919,Gebäude_Typen,2,FALSE)),FALSE),2)/2,"")</f>
        <v/>
      </c>
      <c r="T3919" s="729" t="str">
        <f>IFERROR(ROUND(VLOOKUP(N3919,Reinigungstage,IF('Gebäude-Typen'!$C$6&lt;&gt;0,'Gebäude-Typen'!$C$6,VLOOKUP(C3919,Gebäude_Typen,2,FALSE)),FALSE),2)/2,"")</f>
        <v/>
      </c>
      <c r="U3919" s="730">
        <f t="shared" ref="U3919:U3982" si="577">SVS</f>
        <v>17.98</v>
      </c>
      <c r="V3919" s="731" t="str">
        <f>IFERROR(INDEX('2. Raumgruppen'!$A$1:$Y$33,MATCH(IF(ISERROR(SEARCH(" ",M3919,1)),MID(M3919,1,3),MID(M3919,1,SEARCH(" ",M3919,1)-1)),'2. Raumgruppen'!$B:$B,0),IF(ISERROR(SEARCH(" ",M3919,1)),MATCH('2. Raumgruppen'!$L$8,'2. Raumgruppen'!$8:$8,0),MATCH(MID(M3919,SEARCH(" ",M3919,1)+1,3),'2. Raumgruppen'!$8:$8,0))),"")</f>
        <v/>
      </c>
      <c r="W3919" s="731" t="str">
        <f>IFERROR(INDEX('2. Raumgruppen'!$A$1:$Y$33,MATCH(IF(ISERROR(SEARCH(" ",N3919,1)),MID(N3919,1,3),MID(N3919,1,SEARCH(" ",N3919,1)-1)),'2. Raumgruppen'!$B:$B,0),IF(ISERROR(SEARCH(" ",N3919,1)),MATCH('2. Raumgruppen'!$L$8,'2. Raumgruppen'!$8:$8,0),MATCH(MID(N3919,SEARCH(" ",N3919,1)+1,3),'2. Raumgruppen'!$8:$8,0))),"")</f>
        <v/>
      </c>
      <c r="X3919" s="732" t="str">
        <f t="shared" ref="X3919:X3982" si="578">IFERROR(K3919*S3919,"")</f>
        <v/>
      </c>
      <c r="Y3919" s="732" t="str">
        <f t="shared" ref="Y3919:Y3982" si="579">IFERROR(K3919*T3919,"")</f>
        <v/>
      </c>
      <c r="Z3919" s="733" t="str">
        <f t="shared" ref="Z3919:Z3982" si="580">IFERROR(IF(V3919="","",(X3919/V3919)+(Y3919/W3919)),"")</f>
        <v/>
      </c>
      <c r="AA3919" s="732" t="str">
        <f t="shared" ref="AA3919:AA3982" si="581">IFERROR(Z3919*U3919,"")</f>
        <v/>
      </c>
      <c r="AB3919" s="643"/>
      <c r="AC3919" s="276"/>
      <c r="AD3919" s="277"/>
      <c r="AE3919" s="278"/>
      <c r="AF3919" s="278" t="str">
        <f t="shared" si="573"/>
        <v/>
      </c>
      <c r="AG3919" s="278"/>
      <c r="AH3919" s="279">
        <f t="shared" si="574"/>
        <v>17.98</v>
      </c>
      <c r="AI3919" s="279" t="str">
        <f t="shared" si="575"/>
        <v/>
      </c>
      <c r="AJ3919" s="279" t="str">
        <f t="shared" si="576"/>
        <v/>
      </c>
      <c r="AK3919" s="278"/>
      <c r="AL3919" s="278"/>
      <c r="AM3919" s="278"/>
      <c r="AN3919" s="278"/>
      <c r="AO3919" s="262"/>
      <c r="AP3919" s="262"/>
      <c r="AQ3919" s="262"/>
      <c r="AR3919" s="262"/>
      <c r="AS3919" s="262"/>
      <c r="AT3919" s="262"/>
      <c r="AU3919" s="262"/>
      <c r="AV3919" s="262"/>
      <c r="AW3919" s="278"/>
      <c r="AX3919" s="262"/>
      <c r="AY3919" s="262"/>
      <c r="AZ3919" s="262"/>
    </row>
    <row r="3920" spans="1:72" ht="27" hidden="1" customHeight="1">
      <c r="B3920" s="639">
        <v>3906</v>
      </c>
      <c r="C3920" s="639"/>
      <c r="D3920" s="640"/>
      <c r="E3920" s="640"/>
      <c r="F3920" s="640" t="str">
        <f>IFERROR(VLOOKUP(C3920,'Gebäude-Typen'!$A$7:$D$215,4,FALSE),"")</f>
        <v/>
      </c>
      <c r="G3920" s="641"/>
      <c r="H3920" s="640"/>
      <c r="I3920" s="639"/>
      <c r="J3920" s="640"/>
      <c r="K3920" s="642"/>
      <c r="L3920" s="639"/>
      <c r="M3920" s="639"/>
      <c r="N3920" s="639"/>
      <c r="O3920" s="639"/>
      <c r="P3920" s="734"/>
      <c r="Q3920" s="642"/>
      <c r="R3920" s="639"/>
      <c r="S3920" s="729" t="str">
        <f>IFERROR(ROUND(VLOOKUP(M3920,Reinigungstage,IF('Gebäude-Typen'!$C$6&lt;&gt;0,'Gebäude-Typen'!$C$6,VLOOKUP(C3920,Gebäude_Typen,2,FALSE)),FALSE),2)/2,"")</f>
        <v/>
      </c>
      <c r="T3920" s="729" t="str">
        <f>IFERROR(ROUND(VLOOKUP(N3920,Reinigungstage,IF('Gebäude-Typen'!$C$6&lt;&gt;0,'Gebäude-Typen'!$C$6,VLOOKUP(C3920,Gebäude_Typen,2,FALSE)),FALSE),2)/2,"")</f>
        <v/>
      </c>
      <c r="U3920" s="730">
        <f t="shared" si="577"/>
        <v>17.98</v>
      </c>
      <c r="V3920" s="731" t="str">
        <f>IFERROR(INDEX('2. Raumgruppen'!$A$1:$Y$33,MATCH(IF(ISERROR(SEARCH(" ",M3920,1)),MID(M3920,1,3),MID(M3920,1,SEARCH(" ",M3920,1)-1)),'2. Raumgruppen'!$B:$B,0),IF(ISERROR(SEARCH(" ",M3920,1)),MATCH('2. Raumgruppen'!$L$8,'2. Raumgruppen'!$8:$8,0),MATCH(MID(M3920,SEARCH(" ",M3920,1)+1,3),'2. Raumgruppen'!$8:$8,0))),"")</f>
        <v/>
      </c>
      <c r="W3920" s="731" t="str">
        <f>IFERROR(INDEX('2. Raumgruppen'!$A$1:$Y$33,MATCH(IF(ISERROR(SEARCH(" ",N3920,1)),MID(N3920,1,3),MID(N3920,1,SEARCH(" ",N3920,1)-1)),'2. Raumgruppen'!$B:$B,0),IF(ISERROR(SEARCH(" ",N3920,1)),MATCH('2. Raumgruppen'!$L$8,'2. Raumgruppen'!$8:$8,0),MATCH(MID(N3920,SEARCH(" ",N3920,1)+1,3),'2. Raumgruppen'!$8:$8,0))),"")</f>
        <v/>
      </c>
      <c r="X3920" s="732" t="str">
        <f t="shared" si="578"/>
        <v/>
      </c>
      <c r="Y3920" s="732" t="str">
        <f t="shared" si="579"/>
        <v/>
      </c>
      <c r="Z3920" s="733" t="str">
        <f t="shared" si="580"/>
        <v/>
      </c>
      <c r="AA3920" s="732" t="str">
        <f t="shared" si="581"/>
        <v/>
      </c>
      <c r="AB3920" s="643"/>
      <c r="AC3920" s="276"/>
      <c r="AD3920" s="277"/>
      <c r="AE3920" s="278"/>
      <c r="AF3920" s="278" t="str">
        <f t="shared" si="573"/>
        <v/>
      </c>
      <c r="AG3920" s="278"/>
      <c r="AH3920" s="279">
        <f t="shared" si="574"/>
        <v>17.98</v>
      </c>
      <c r="AI3920" s="279" t="str">
        <f t="shared" si="575"/>
        <v/>
      </c>
      <c r="AJ3920" s="279" t="str">
        <f t="shared" si="576"/>
        <v/>
      </c>
      <c r="AK3920" s="278"/>
      <c r="AL3920" s="278"/>
      <c r="AM3920" s="278"/>
      <c r="AN3920" s="278"/>
      <c r="AO3920" s="262"/>
      <c r="AP3920" s="262"/>
      <c r="AQ3920" s="262"/>
      <c r="AR3920" s="262"/>
      <c r="AS3920" s="262"/>
      <c r="AT3920" s="262"/>
      <c r="AU3920" s="262"/>
      <c r="AV3920" s="262"/>
      <c r="AW3920" s="262"/>
      <c r="AX3920" s="264"/>
      <c r="AY3920" s="264"/>
      <c r="AZ3920" s="264"/>
    </row>
    <row r="3921" spans="1:52" ht="27" hidden="1" customHeight="1">
      <c r="B3921" s="639">
        <v>3907</v>
      </c>
      <c r="C3921" s="639"/>
      <c r="D3921" s="640"/>
      <c r="E3921" s="640"/>
      <c r="F3921" s="640" t="str">
        <f>IFERROR(VLOOKUP(C3921,'Gebäude-Typen'!$A$7:$D$215,4,FALSE),"")</f>
        <v/>
      </c>
      <c r="G3921" s="641"/>
      <c r="H3921" s="640"/>
      <c r="I3921" s="639"/>
      <c r="J3921" s="640"/>
      <c r="K3921" s="642"/>
      <c r="L3921" s="639"/>
      <c r="M3921" s="639"/>
      <c r="N3921" s="639"/>
      <c r="O3921" s="639"/>
      <c r="P3921" s="734"/>
      <c r="Q3921" s="642"/>
      <c r="R3921" s="639"/>
      <c r="S3921" s="729" t="str">
        <f>IFERROR(ROUND(VLOOKUP(M3921,Reinigungstage,IF('Gebäude-Typen'!$C$6&lt;&gt;0,'Gebäude-Typen'!$C$6,VLOOKUP(C3921,Gebäude_Typen,2,FALSE)),FALSE),2)/2,"")</f>
        <v/>
      </c>
      <c r="T3921" s="729" t="str">
        <f>IFERROR(ROUND(VLOOKUP(N3921,Reinigungstage,IF('Gebäude-Typen'!$C$6&lt;&gt;0,'Gebäude-Typen'!$C$6,VLOOKUP(C3921,Gebäude_Typen,2,FALSE)),FALSE),2)/2,"")</f>
        <v/>
      </c>
      <c r="U3921" s="730">
        <f t="shared" si="577"/>
        <v>17.98</v>
      </c>
      <c r="V3921" s="731" t="str">
        <f>IFERROR(INDEX('2. Raumgruppen'!$A$1:$Y$33,MATCH(IF(ISERROR(SEARCH(" ",M3921,1)),MID(M3921,1,3),MID(M3921,1,SEARCH(" ",M3921,1)-1)),'2. Raumgruppen'!$B:$B,0),IF(ISERROR(SEARCH(" ",M3921,1)),MATCH('2. Raumgruppen'!$L$8,'2. Raumgruppen'!$8:$8,0),MATCH(MID(M3921,SEARCH(" ",M3921,1)+1,3),'2. Raumgruppen'!$8:$8,0))),"")</f>
        <v/>
      </c>
      <c r="W3921" s="731" t="str">
        <f>IFERROR(INDEX('2. Raumgruppen'!$A$1:$Y$33,MATCH(IF(ISERROR(SEARCH(" ",N3921,1)),MID(N3921,1,3),MID(N3921,1,SEARCH(" ",N3921,1)-1)),'2. Raumgruppen'!$B:$B,0),IF(ISERROR(SEARCH(" ",N3921,1)),MATCH('2. Raumgruppen'!$L$8,'2. Raumgruppen'!$8:$8,0),MATCH(MID(N3921,SEARCH(" ",N3921,1)+1,3),'2. Raumgruppen'!$8:$8,0))),"")</f>
        <v/>
      </c>
      <c r="X3921" s="732" t="str">
        <f t="shared" si="578"/>
        <v/>
      </c>
      <c r="Y3921" s="732" t="str">
        <f t="shared" si="579"/>
        <v/>
      </c>
      <c r="Z3921" s="733" t="str">
        <f t="shared" si="580"/>
        <v/>
      </c>
      <c r="AA3921" s="732" t="str">
        <f t="shared" si="581"/>
        <v/>
      </c>
      <c r="AB3921" s="643"/>
      <c r="AC3921" s="276"/>
      <c r="AD3921" s="277"/>
      <c r="AE3921" s="278"/>
      <c r="AF3921" s="278" t="str">
        <f t="shared" si="573"/>
        <v/>
      </c>
      <c r="AG3921" s="278"/>
      <c r="AH3921" s="279">
        <f t="shared" si="574"/>
        <v>17.98</v>
      </c>
      <c r="AI3921" s="279" t="str">
        <f t="shared" si="575"/>
        <v/>
      </c>
      <c r="AJ3921" s="279" t="str">
        <f t="shared" si="576"/>
        <v/>
      </c>
      <c r="AK3921" s="278"/>
      <c r="AL3921" s="278"/>
      <c r="AM3921" s="278"/>
      <c r="AN3921" s="278"/>
      <c r="AO3921" s="262"/>
      <c r="AP3921" s="262"/>
      <c r="AQ3921" s="262"/>
      <c r="AR3921" s="262"/>
      <c r="AS3921" s="262"/>
      <c r="AT3921" s="262"/>
      <c r="AU3921" s="262"/>
      <c r="AV3921" s="262"/>
      <c r="AW3921" s="278"/>
      <c r="AX3921" s="264"/>
      <c r="AY3921" s="262"/>
      <c r="AZ3921" s="264"/>
    </row>
    <row r="3922" spans="1:52" ht="27" hidden="1" customHeight="1">
      <c r="B3922" s="639">
        <v>3908</v>
      </c>
      <c r="C3922" s="639"/>
      <c r="D3922" s="640"/>
      <c r="E3922" s="640"/>
      <c r="F3922" s="640" t="str">
        <f>IFERROR(VLOOKUP(C3922,'Gebäude-Typen'!$A$7:$D$215,4,FALSE),"")</f>
        <v/>
      </c>
      <c r="G3922" s="641"/>
      <c r="H3922" s="640"/>
      <c r="I3922" s="639"/>
      <c r="J3922" s="640"/>
      <c r="K3922" s="642"/>
      <c r="L3922" s="639"/>
      <c r="M3922" s="639"/>
      <c r="N3922" s="639"/>
      <c r="O3922" s="639"/>
      <c r="P3922" s="734"/>
      <c r="Q3922" s="642"/>
      <c r="R3922" s="639"/>
      <c r="S3922" s="729" t="str">
        <f>IFERROR(ROUND(VLOOKUP(M3922,Reinigungstage,IF('Gebäude-Typen'!$C$6&lt;&gt;0,'Gebäude-Typen'!$C$6,VLOOKUP(C3922,Gebäude_Typen,2,FALSE)),FALSE),2)/2,"")</f>
        <v/>
      </c>
      <c r="T3922" s="729" t="str">
        <f>IFERROR(ROUND(VLOOKUP(N3922,Reinigungstage,IF('Gebäude-Typen'!$C$6&lt;&gt;0,'Gebäude-Typen'!$C$6,VLOOKUP(C3922,Gebäude_Typen,2,FALSE)),FALSE),2)/2,"")</f>
        <v/>
      </c>
      <c r="U3922" s="730">
        <f t="shared" si="577"/>
        <v>17.98</v>
      </c>
      <c r="V3922" s="731" t="str">
        <f>IFERROR(INDEX('2. Raumgruppen'!$A$1:$Y$33,MATCH(IF(ISERROR(SEARCH(" ",M3922,1)),MID(M3922,1,3),MID(M3922,1,SEARCH(" ",M3922,1)-1)),'2. Raumgruppen'!$B:$B,0),IF(ISERROR(SEARCH(" ",M3922,1)),MATCH('2. Raumgruppen'!$L$8,'2. Raumgruppen'!$8:$8,0),MATCH(MID(M3922,SEARCH(" ",M3922,1)+1,3),'2. Raumgruppen'!$8:$8,0))),"")</f>
        <v/>
      </c>
      <c r="W3922" s="731" t="str">
        <f>IFERROR(INDEX('2. Raumgruppen'!$A$1:$Y$33,MATCH(IF(ISERROR(SEARCH(" ",N3922,1)),MID(N3922,1,3),MID(N3922,1,SEARCH(" ",N3922,1)-1)),'2. Raumgruppen'!$B:$B,0),IF(ISERROR(SEARCH(" ",N3922,1)),MATCH('2. Raumgruppen'!$L$8,'2. Raumgruppen'!$8:$8,0),MATCH(MID(N3922,SEARCH(" ",N3922,1)+1,3),'2. Raumgruppen'!$8:$8,0))),"")</f>
        <v/>
      </c>
      <c r="X3922" s="732" t="str">
        <f t="shared" si="578"/>
        <v/>
      </c>
      <c r="Y3922" s="732" t="str">
        <f t="shared" si="579"/>
        <v/>
      </c>
      <c r="Z3922" s="733" t="str">
        <f t="shared" si="580"/>
        <v/>
      </c>
      <c r="AA3922" s="732" t="str">
        <f t="shared" si="581"/>
        <v/>
      </c>
      <c r="AB3922" s="643"/>
      <c r="AC3922" s="276"/>
      <c r="AD3922" s="277"/>
      <c r="AE3922" s="278"/>
      <c r="AF3922" s="278" t="str">
        <f t="shared" si="573"/>
        <v/>
      </c>
      <c r="AG3922" s="278"/>
      <c r="AH3922" s="279">
        <f t="shared" si="574"/>
        <v>17.98</v>
      </c>
      <c r="AI3922" s="279" t="str">
        <f t="shared" si="575"/>
        <v/>
      </c>
      <c r="AJ3922" s="279" t="str">
        <f t="shared" si="576"/>
        <v/>
      </c>
      <c r="AK3922" s="278"/>
      <c r="AL3922" s="278"/>
      <c r="AM3922" s="278"/>
      <c r="AN3922" s="278"/>
      <c r="AO3922" s="262"/>
      <c r="AP3922" s="262"/>
      <c r="AQ3922" s="262"/>
      <c r="AR3922" s="262"/>
      <c r="AS3922" s="262"/>
      <c r="AT3922" s="262"/>
      <c r="AU3922" s="262"/>
      <c r="AV3922" s="262"/>
      <c r="AW3922" s="262"/>
      <c r="AX3922" s="262"/>
      <c r="AY3922" s="262"/>
      <c r="AZ3922" s="278"/>
    </row>
    <row r="3923" spans="1:52" ht="27" hidden="1" customHeight="1">
      <c r="B3923" s="639">
        <v>3909</v>
      </c>
      <c r="C3923" s="639"/>
      <c r="D3923" s="640"/>
      <c r="E3923" s="640"/>
      <c r="F3923" s="640" t="str">
        <f>IFERROR(VLOOKUP(C3923,'Gebäude-Typen'!$A$7:$D$215,4,FALSE),"")</f>
        <v/>
      </c>
      <c r="G3923" s="641"/>
      <c r="H3923" s="640"/>
      <c r="I3923" s="639"/>
      <c r="J3923" s="640"/>
      <c r="K3923" s="642"/>
      <c r="L3923" s="639"/>
      <c r="M3923" s="639"/>
      <c r="N3923" s="639"/>
      <c r="O3923" s="639"/>
      <c r="P3923" s="734"/>
      <c r="Q3923" s="642"/>
      <c r="R3923" s="639"/>
      <c r="S3923" s="729" t="str">
        <f>IFERROR(ROUND(VLOOKUP(M3923,Reinigungstage,IF('Gebäude-Typen'!$C$6&lt;&gt;0,'Gebäude-Typen'!$C$6,VLOOKUP(C3923,Gebäude_Typen,2,FALSE)),FALSE),2)/2,"")</f>
        <v/>
      </c>
      <c r="T3923" s="729" t="str">
        <f>IFERROR(ROUND(VLOOKUP(N3923,Reinigungstage,IF('Gebäude-Typen'!$C$6&lt;&gt;0,'Gebäude-Typen'!$C$6,VLOOKUP(C3923,Gebäude_Typen,2,FALSE)),FALSE),2)/2,"")</f>
        <v/>
      </c>
      <c r="U3923" s="730">
        <f t="shared" si="577"/>
        <v>17.98</v>
      </c>
      <c r="V3923" s="731" t="str">
        <f>IFERROR(INDEX('2. Raumgruppen'!$A$1:$Y$33,MATCH(IF(ISERROR(SEARCH(" ",M3923,1)),MID(M3923,1,3),MID(M3923,1,SEARCH(" ",M3923,1)-1)),'2. Raumgruppen'!$B:$B,0),IF(ISERROR(SEARCH(" ",M3923,1)),MATCH('2. Raumgruppen'!$L$8,'2. Raumgruppen'!$8:$8,0),MATCH(MID(M3923,SEARCH(" ",M3923,1)+1,3),'2. Raumgruppen'!$8:$8,0))),"")</f>
        <v/>
      </c>
      <c r="W3923" s="731" t="str">
        <f>IFERROR(INDEX('2. Raumgruppen'!$A$1:$Y$33,MATCH(IF(ISERROR(SEARCH(" ",N3923,1)),MID(N3923,1,3),MID(N3923,1,SEARCH(" ",N3923,1)-1)),'2. Raumgruppen'!$B:$B,0),IF(ISERROR(SEARCH(" ",N3923,1)),MATCH('2. Raumgruppen'!$L$8,'2. Raumgruppen'!$8:$8,0),MATCH(MID(N3923,SEARCH(" ",N3923,1)+1,3),'2. Raumgruppen'!$8:$8,0))),"")</f>
        <v/>
      </c>
      <c r="X3923" s="732" t="str">
        <f t="shared" si="578"/>
        <v/>
      </c>
      <c r="Y3923" s="732" t="str">
        <f t="shared" si="579"/>
        <v/>
      </c>
      <c r="Z3923" s="733" t="str">
        <f t="shared" si="580"/>
        <v/>
      </c>
      <c r="AA3923" s="732" t="str">
        <f t="shared" si="581"/>
        <v/>
      </c>
      <c r="AB3923" s="643"/>
      <c r="AC3923" s="276"/>
      <c r="AD3923" s="277"/>
      <c r="AE3923" s="278"/>
      <c r="AF3923" s="278" t="str">
        <f t="shared" si="573"/>
        <v/>
      </c>
      <c r="AG3923" s="278"/>
      <c r="AH3923" s="279">
        <f t="shared" si="574"/>
        <v>17.98</v>
      </c>
      <c r="AI3923" s="279" t="str">
        <f t="shared" si="575"/>
        <v/>
      </c>
      <c r="AJ3923" s="279" t="str">
        <f t="shared" si="576"/>
        <v/>
      </c>
      <c r="AK3923" s="278"/>
      <c r="AL3923" s="278"/>
      <c r="AM3923" s="278"/>
      <c r="AN3923" s="278"/>
      <c r="AO3923" s="262"/>
      <c r="AP3923" s="262"/>
      <c r="AQ3923" s="262"/>
      <c r="AR3923" s="262"/>
      <c r="AS3923" s="262"/>
      <c r="AT3923" s="262"/>
      <c r="AU3923" s="262"/>
      <c r="AV3923" s="262"/>
      <c r="AW3923" s="264"/>
      <c r="AX3923" s="264"/>
      <c r="AY3923" s="262"/>
      <c r="AZ3923" s="262"/>
    </row>
    <row r="3924" spans="1:52" ht="27" hidden="1" customHeight="1">
      <c r="B3924" s="639">
        <v>3910</v>
      </c>
      <c r="C3924" s="639"/>
      <c r="D3924" s="640"/>
      <c r="E3924" s="640"/>
      <c r="F3924" s="640" t="str">
        <f>IFERROR(VLOOKUP(C3924,'Gebäude-Typen'!$A$7:$D$215,4,FALSE),"")</f>
        <v/>
      </c>
      <c r="G3924" s="641"/>
      <c r="H3924" s="640"/>
      <c r="I3924" s="639"/>
      <c r="J3924" s="640"/>
      <c r="K3924" s="642"/>
      <c r="L3924" s="639"/>
      <c r="M3924" s="639"/>
      <c r="N3924" s="639"/>
      <c r="O3924" s="639"/>
      <c r="P3924" s="734"/>
      <c r="Q3924" s="642"/>
      <c r="R3924" s="639"/>
      <c r="S3924" s="729" t="str">
        <f>IFERROR(ROUND(VLOOKUP(M3924,Reinigungstage,IF('Gebäude-Typen'!$C$6&lt;&gt;0,'Gebäude-Typen'!$C$6,VLOOKUP(C3924,Gebäude_Typen,2,FALSE)),FALSE),2)/2,"")</f>
        <v/>
      </c>
      <c r="T3924" s="729" t="str">
        <f>IFERROR(ROUND(VLOOKUP(N3924,Reinigungstage,IF('Gebäude-Typen'!$C$6&lt;&gt;0,'Gebäude-Typen'!$C$6,VLOOKUP(C3924,Gebäude_Typen,2,FALSE)),FALSE),2)/2,"")</f>
        <v/>
      </c>
      <c r="U3924" s="730">
        <f t="shared" si="577"/>
        <v>17.98</v>
      </c>
      <c r="V3924" s="731" t="str">
        <f>IFERROR(INDEX('2. Raumgruppen'!$A$1:$Y$33,MATCH(IF(ISERROR(SEARCH(" ",M3924,1)),MID(M3924,1,3),MID(M3924,1,SEARCH(" ",M3924,1)-1)),'2. Raumgruppen'!$B:$B,0),IF(ISERROR(SEARCH(" ",M3924,1)),MATCH('2. Raumgruppen'!$L$8,'2. Raumgruppen'!$8:$8,0),MATCH(MID(M3924,SEARCH(" ",M3924,1)+1,3),'2. Raumgruppen'!$8:$8,0))),"")</f>
        <v/>
      </c>
      <c r="W3924" s="731" t="str">
        <f>IFERROR(INDEX('2. Raumgruppen'!$A$1:$Y$33,MATCH(IF(ISERROR(SEARCH(" ",N3924,1)),MID(N3924,1,3),MID(N3924,1,SEARCH(" ",N3924,1)-1)),'2. Raumgruppen'!$B:$B,0),IF(ISERROR(SEARCH(" ",N3924,1)),MATCH('2. Raumgruppen'!$L$8,'2. Raumgruppen'!$8:$8,0),MATCH(MID(N3924,SEARCH(" ",N3924,1)+1,3),'2. Raumgruppen'!$8:$8,0))),"")</f>
        <v/>
      </c>
      <c r="X3924" s="732" t="str">
        <f t="shared" si="578"/>
        <v/>
      </c>
      <c r="Y3924" s="732" t="str">
        <f t="shared" si="579"/>
        <v/>
      </c>
      <c r="Z3924" s="733" t="str">
        <f t="shared" si="580"/>
        <v/>
      </c>
      <c r="AA3924" s="732" t="str">
        <f t="shared" si="581"/>
        <v/>
      </c>
      <c r="AB3924" s="643"/>
      <c r="AC3924" s="276"/>
      <c r="AD3924" s="277"/>
      <c r="AE3924" s="278"/>
      <c r="AF3924" s="278" t="str">
        <f t="shared" si="573"/>
        <v/>
      </c>
      <c r="AG3924" s="278"/>
      <c r="AH3924" s="279">
        <f t="shared" si="574"/>
        <v>17.98</v>
      </c>
      <c r="AI3924" s="279" t="str">
        <f t="shared" si="575"/>
        <v/>
      </c>
      <c r="AJ3924" s="279" t="str">
        <f t="shared" si="576"/>
        <v/>
      </c>
      <c r="AK3924" s="278"/>
      <c r="AL3924" s="278"/>
      <c r="AM3924" s="278"/>
      <c r="AN3924" s="278"/>
      <c r="AO3924" s="262"/>
      <c r="AP3924" s="262"/>
      <c r="AQ3924" s="262"/>
      <c r="AR3924" s="262"/>
      <c r="AS3924" s="262"/>
      <c r="AT3924" s="262"/>
      <c r="AU3924" s="262"/>
      <c r="AV3924" s="262"/>
      <c r="AW3924" s="262"/>
      <c r="AX3924" s="264"/>
      <c r="AY3924" s="264"/>
      <c r="AZ3924" s="264"/>
    </row>
    <row r="3925" spans="1:52" ht="27" hidden="1" customHeight="1">
      <c r="B3925" s="639">
        <v>3911</v>
      </c>
      <c r="C3925" s="639"/>
      <c r="D3925" s="640"/>
      <c r="E3925" s="640"/>
      <c r="F3925" s="640" t="str">
        <f>IFERROR(VLOOKUP(C3925,'Gebäude-Typen'!$A$7:$D$215,4,FALSE),"")</f>
        <v/>
      </c>
      <c r="G3925" s="641"/>
      <c r="H3925" s="640"/>
      <c r="I3925" s="639"/>
      <c r="J3925" s="640"/>
      <c r="K3925" s="642"/>
      <c r="L3925" s="639"/>
      <c r="M3925" s="639"/>
      <c r="N3925" s="639"/>
      <c r="O3925" s="639"/>
      <c r="P3925" s="734"/>
      <c r="Q3925" s="642"/>
      <c r="R3925" s="639"/>
      <c r="S3925" s="729" t="str">
        <f>IFERROR(ROUND(VLOOKUP(M3925,Reinigungstage,IF('Gebäude-Typen'!$C$6&lt;&gt;0,'Gebäude-Typen'!$C$6,VLOOKUP(C3925,Gebäude_Typen,2,FALSE)),FALSE),2)/2,"")</f>
        <v/>
      </c>
      <c r="T3925" s="729" t="str">
        <f>IFERROR(ROUND(VLOOKUP(N3925,Reinigungstage,IF('Gebäude-Typen'!$C$6&lt;&gt;0,'Gebäude-Typen'!$C$6,VLOOKUP(C3925,Gebäude_Typen,2,FALSE)),FALSE),2)/2,"")</f>
        <v/>
      </c>
      <c r="U3925" s="730">
        <f t="shared" si="577"/>
        <v>17.98</v>
      </c>
      <c r="V3925" s="731" t="str">
        <f>IFERROR(INDEX('2. Raumgruppen'!$A$1:$Y$33,MATCH(IF(ISERROR(SEARCH(" ",M3925,1)),MID(M3925,1,3),MID(M3925,1,SEARCH(" ",M3925,1)-1)),'2. Raumgruppen'!$B:$B,0),IF(ISERROR(SEARCH(" ",M3925,1)),MATCH('2. Raumgruppen'!$L$8,'2. Raumgruppen'!$8:$8,0),MATCH(MID(M3925,SEARCH(" ",M3925,1)+1,3),'2. Raumgruppen'!$8:$8,0))),"")</f>
        <v/>
      </c>
      <c r="W3925" s="731" t="str">
        <f>IFERROR(INDEX('2. Raumgruppen'!$A$1:$Y$33,MATCH(IF(ISERROR(SEARCH(" ",N3925,1)),MID(N3925,1,3),MID(N3925,1,SEARCH(" ",N3925,1)-1)),'2. Raumgruppen'!$B:$B,0),IF(ISERROR(SEARCH(" ",N3925,1)),MATCH('2. Raumgruppen'!$L$8,'2. Raumgruppen'!$8:$8,0),MATCH(MID(N3925,SEARCH(" ",N3925,1)+1,3),'2. Raumgruppen'!$8:$8,0))),"")</f>
        <v/>
      </c>
      <c r="X3925" s="732" t="str">
        <f t="shared" si="578"/>
        <v/>
      </c>
      <c r="Y3925" s="732" t="str">
        <f t="shared" si="579"/>
        <v/>
      </c>
      <c r="Z3925" s="733" t="str">
        <f t="shared" si="580"/>
        <v/>
      </c>
      <c r="AA3925" s="732" t="str">
        <f t="shared" si="581"/>
        <v/>
      </c>
      <c r="AB3925" s="643"/>
      <c r="AC3925" s="276"/>
      <c r="AD3925" s="277"/>
      <c r="AE3925" s="278"/>
      <c r="AF3925" s="278" t="str">
        <f t="shared" si="573"/>
        <v/>
      </c>
      <c r="AG3925" s="278"/>
      <c r="AH3925" s="279">
        <f t="shared" si="574"/>
        <v>17.98</v>
      </c>
      <c r="AI3925" s="279" t="str">
        <f t="shared" si="575"/>
        <v/>
      </c>
      <c r="AJ3925" s="279" t="str">
        <f t="shared" si="576"/>
        <v/>
      </c>
      <c r="AK3925" s="278"/>
      <c r="AL3925" s="278"/>
      <c r="AM3925" s="278"/>
      <c r="AN3925" s="278"/>
      <c r="AO3925" s="262"/>
      <c r="AP3925" s="262"/>
      <c r="AQ3925" s="262"/>
      <c r="AR3925" s="262"/>
      <c r="AS3925" s="262"/>
      <c r="AT3925" s="262"/>
      <c r="AU3925" s="262"/>
      <c r="AV3925" s="262"/>
      <c r="AW3925" s="262"/>
      <c r="AX3925" s="264"/>
      <c r="AY3925" s="262"/>
      <c r="AZ3925" s="264"/>
    </row>
    <row r="3926" spans="1:52" ht="27" hidden="1" customHeight="1">
      <c r="B3926" s="639">
        <v>3912</v>
      </c>
      <c r="C3926" s="639"/>
      <c r="D3926" s="640"/>
      <c r="E3926" s="640"/>
      <c r="F3926" s="640" t="str">
        <f>IFERROR(VLOOKUP(C3926,'Gebäude-Typen'!$A$7:$D$215,4,FALSE),"")</f>
        <v/>
      </c>
      <c r="G3926" s="641"/>
      <c r="H3926" s="640"/>
      <c r="I3926" s="639"/>
      <c r="J3926" s="640"/>
      <c r="K3926" s="642"/>
      <c r="L3926" s="639"/>
      <c r="M3926" s="639"/>
      <c r="N3926" s="639"/>
      <c r="O3926" s="639"/>
      <c r="P3926" s="734"/>
      <c r="Q3926" s="642"/>
      <c r="R3926" s="639"/>
      <c r="S3926" s="729" t="str">
        <f>IFERROR(ROUND(VLOOKUP(M3926,Reinigungstage,IF('Gebäude-Typen'!$C$6&lt;&gt;0,'Gebäude-Typen'!$C$6,VLOOKUP(C3926,Gebäude_Typen,2,FALSE)),FALSE),2)/2,"")</f>
        <v/>
      </c>
      <c r="T3926" s="729" t="str">
        <f>IFERROR(ROUND(VLOOKUP(N3926,Reinigungstage,IF('Gebäude-Typen'!$C$6&lt;&gt;0,'Gebäude-Typen'!$C$6,VLOOKUP(C3926,Gebäude_Typen,2,FALSE)),FALSE),2)/2,"")</f>
        <v/>
      </c>
      <c r="U3926" s="730">
        <f t="shared" si="577"/>
        <v>17.98</v>
      </c>
      <c r="V3926" s="731" t="str">
        <f>IFERROR(INDEX('2. Raumgruppen'!$A$1:$Y$33,MATCH(IF(ISERROR(SEARCH(" ",M3926,1)),MID(M3926,1,3),MID(M3926,1,SEARCH(" ",M3926,1)-1)),'2. Raumgruppen'!$B:$B,0),IF(ISERROR(SEARCH(" ",M3926,1)),MATCH('2. Raumgruppen'!$L$8,'2. Raumgruppen'!$8:$8,0),MATCH(MID(M3926,SEARCH(" ",M3926,1)+1,3),'2. Raumgruppen'!$8:$8,0))),"")</f>
        <v/>
      </c>
      <c r="W3926" s="731" t="str">
        <f>IFERROR(INDEX('2. Raumgruppen'!$A$1:$Y$33,MATCH(IF(ISERROR(SEARCH(" ",N3926,1)),MID(N3926,1,3),MID(N3926,1,SEARCH(" ",N3926,1)-1)),'2. Raumgruppen'!$B:$B,0),IF(ISERROR(SEARCH(" ",N3926,1)),MATCH('2. Raumgruppen'!$L$8,'2. Raumgruppen'!$8:$8,0),MATCH(MID(N3926,SEARCH(" ",N3926,1)+1,3),'2. Raumgruppen'!$8:$8,0))),"")</f>
        <v/>
      </c>
      <c r="X3926" s="732" t="str">
        <f t="shared" si="578"/>
        <v/>
      </c>
      <c r="Y3926" s="732" t="str">
        <f t="shared" si="579"/>
        <v/>
      </c>
      <c r="Z3926" s="733" t="str">
        <f t="shared" si="580"/>
        <v/>
      </c>
      <c r="AA3926" s="732" t="str">
        <f t="shared" si="581"/>
        <v/>
      </c>
      <c r="AB3926" s="643"/>
      <c r="AC3926" s="276"/>
      <c r="AD3926" s="277"/>
      <c r="AE3926" s="278"/>
      <c r="AF3926" s="278" t="str">
        <f t="shared" si="573"/>
        <v/>
      </c>
      <c r="AG3926" s="278"/>
      <c r="AH3926" s="279">
        <f t="shared" si="574"/>
        <v>17.98</v>
      </c>
      <c r="AI3926" s="279" t="str">
        <f t="shared" si="575"/>
        <v/>
      </c>
      <c r="AJ3926" s="279" t="str">
        <f t="shared" si="576"/>
        <v/>
      </c>
      <c r="AK3926" s="278"/>
      <c r="AL3926" s="278"/>
      <c r="AM3926" s="278"/>
      <c r="AN3926" s="278"/>
      <c r="AO3926" s="262"/>
      <c r="AP3926" s="262"/>
      <c r="AQ3926" s="262"/>
      <c r="AR3926" s="262"/>
      <c r="AS3926" s="262"/>
      <c r="AT3926" s="262"/>
      <c r="AU3926" s="262"/>
      <c r="AV3926" s="262"/>
      <c r="AW3926" s="262"/>
      <c r="AX3926" s="262"/>
      <c r="AY3926" s="262"/>
      <c r="AZ3926" s="262"/>
    </row>
    <row r="3927" spans="1:52" ht="27" hidden="1" customHeight="1">
      <c r="B3927" s="639">
        <v>3913</v>
      </c>
      <c r="C3927" s="639"/>
      <c r="D3927" s="640"/>
      <c r="E3927" s="640"/>
      <c r="F3927" s="640" t="str">
        <f>IFERROR(VLOOKUP(C3927,'Gebäude-Typen'!$A$7:$D$215,4,FALSE),"")</f>
        <v/>
      </c>
      <c r="G3927" s="641"/>
      <c r="H3927" s="640"/>
      <c r="I3927" s="639"/>
      <c r="J3927" s="640"/>
      <c r="K3927" s="642"/>
      <c r="L3927" s="639"/>
      <c r="M3927" s="639"/>
      <c r="N3927" s="639"/>
      <c r="O3927" s="639"/>
      <c r="P3927" s="734"/>
      <c r="Q3927" s="642"/>
      <c r="R3927" s="639"/>
      <c r="S3927" s="729" t="str">
        <f>IFERROR(ROUND(VLOOKUP(M3927,Reinigungstage,IF('Gebäude-Typen'!$C$6&lt;&gt;0,'Gebäude-Typen'!$C$6,VLOOKUP(C3927,Gebäude_Typen,2,FALSE)),FALSE),2)/2,"")</f>
        <v/>
      </c>
      <c r="T3927" s="729" t="str">
        <f>IFERROR(ROUND(VLOOKUP(N3927,Reinigungstage,IF('Gebäude-Typen'!$C$6&lt;&gt;0,'Gebäude-Typen'!$C$6,VLOOKUP(C3927,Gebäude_Typen,2,FALSE)),FALSE),2)/2,"")</f>
        <v/>
      </c>
      <c r="U3927" s="730">
        <f t="shared" si="577"/>
        <v>17.98</v>
      </c>
      <c r="V3927" s="731" t="str">
        <f>IFERROR(INDEX('2. Raumgruppen'!$A$1:$Y$33,MATCH(IF(ISERROR(SEARCH(" ",M3927,1)),MID(M3927,1,3),MID(M3927,1,SEARCH(" ",M3927,1)-1)),'2. Raumgruppen'!$B:$B,0),IF(ISERROR(SEARCH(" ",M3927,1)),MATCH('2. Raumgruppen'!$L$8,'2. Raumgruppen'!$8:$8,0),MATCH(MID(M3927,SEARCH(" ",M3927,1)+1,3),'2. Raumgruppen'!$8:$8,0))),"")</f>
        <v/>
      </c>
      <c r="W3927" s="731" t="str">
        <f>IFERROR(INDEX('2. Raumgruppen'!$A$1:$Y$33,MATCH(IF(ISERROR(SEARCH(" ",N3927,1)),MID(N3927,1,3),MID(N3927,1,SEARCH(" ",N3927,1)-1)),'2. Raumgruppen'!$B:$B,0),IF(ISERROR(SEARCH(" ",N3927,1)),MATCH('2. Raumgruppen'!$L$8,'2. Raumgruppen'!$8:$8,0),MATCH(MID(N3927,SEARCH(" ",N3927,1)+1,3),'2. Raumgruppen'!$8:$8,0))),"")</f>
        <v/>
      </c>
      <c r="X3927" s="732" t="str">
        <f t="shared" si="578"/>
        <v/>
      </c>
      <c r="Y3927" s="732" t="str">
        <f t="shared" si="579"/>
        <v/>
      </c>
      <c r="Z3927" s="733" t="str">
        <f t="shared" si="580"/>
        <v/>
      </c>
      <c r="AA3927" s="732" t="str">
        <f t="shared" si="581"/>
        <v/>
      </c>
      <c r="AB3927" s="643"/>
      <c r="AC3927" s="276"/>
      <c r="AD3927" s="277"/>
      <c r="AE3927" s="278"/>
      <c r="AF3927" s="278" t="str">
        <f t="shared" si="573"/>
        <v/>
      </c>
      <c r="AG3927" s="278"/>
      <c r="AH3927" s="279">
        <f t="shared" si="574"/>
        <v>17.98</v>
      </c>
      <c r="AI3927" s="279" t="str">
        <f t="shared" si="575"/>
        <v/>
      </c>
      <c r="AJ3927" s="279" t="str">
        <f t="shared" si="576"/>
        <v/>
      </c>
      <c r="AK3927" s="278"/>
      <c r="AL3927" s="278"/>
      <c r="AM3927" s="278"/>
      <c r="AN3927" s="278"/>
      <c r="AO3927" s="262"/>
      <c r="AP3927" s="262"/>
      <c r="AQ3927" s="262"/>
      <c r="AR3927" s="262"/>
      <c r="AS3927" s="262"/>
      <c r="AT3927" s="262"/>
      <c r="AU3927" s="262"/>
      <c r="AV3927" s="262"/>
      <c r="AW3927" s="264"/>
      <c r="AX3927" s="264"/>
      <c r="AY3927" s="262"/>
      <c r="AZ3927" s="262"/>
    </row>
    <row r="3928" spans="1:52" ht="27" hidden="1" customHeight="1">
      <c r="A3928" s="264"/>
      <c r="B3928" s="639">
        <v>3914</v>
      </c>
      <c r="C3928" s="639"/>
      <c r="D3928" s="640"/>
      <c r="E3928" s="640"/>
      <c r="F3928" s="640" t="str">
        <f>IFERROR(VLOOKUP(C3928,'Gebäude-Typen'!$A$7:$D$215,4,FALSE),"")</f>
        <v/>
      </c>
      <c r="G3928" s="641"/>
      <c r="H3928" s="640"/>
      <c r="I3928" s="639"/>
      <c r="J3928" s="640"/>
      <c r="K3928" s="642"/>
      <c r="L3928" s="639"/>
      <c r="M3928" s="639"/>
      <c r="N3928" s="639"/>
      <c r="O3928" s="639"/>
      <c r="P3928" s="734"/>
      <c r="Q3928" s="642"/>
      <c r="R3928" s="639"/>
      <c r="S3928" s="729" t="str">
        <f>IFERROR(ROUND(VLOOKUP(M3928,Reinigungstage,IF('Gebäude-Typen'!$C$6&lt;&gt;0,'Gebäude-Typen'!$C$6,VLOOKUP(C3928,Gebäude_Typen,2,FALSE)),FALSE),2)/2,"")</f>
        <v/>
      </c>
      <c r="T3928" s="729" t="str">
        <f>IFERROR(ROUND(VLOOKUP(N3928,Reinigungstage,IF('Gebäude-Typen'!$C$6&lt;&gt;0,'Gebäude-Typen'!$C$6,VLOOKUP(C3928,Gebäude_Typen,2,FALSE)),FALSE),2)/2,"")</f>
        <v/>
      </c>
      <c r="U3928" s="730">
        <f t="shared" si="577"/>
        <v>17.98</v>
      </c>
      <c r="V3928" s="731" t="str">
        <f>IFERROR(INDEX('2. Raumgruppen'!$A$1:$Y$33,MATCH(IF(ISERROR(SEARCH(" ",M3928,1)),MID(M3928,1,3),MID(M3928,1,SEARCH(" ",M3928,1)-1)),'2. Raumgruppen'!$B:$B,0),IF(ISERROR(SEARCH(" ",M3928,1)),MATCH('2. Raumgruppen'!$L$8,'2. Raumgruppen'!$8:$8,0),MATCH(MID(M3928,SEARCH(" ",M3928,1)+1,3),'2. Raumgruppen'!$8:$8,0))),"")</f>
        <v/>
      </c>
      <c r="W3928" s="731" t="str">
        <f>IFERROR(INDEX('2. Raumgruppen'!$A$1:$Y$33,MATCH(IF(ISERROR(SEARCH(" ",N3928,1)),MID(N3928,1,3),MID(N3928,1,SEARCH(" ",N3928,1)-1)),'2. Raumgruppen'!$B:$B,0),IF(ISERROR(SEARCH(" ",N3928,1)),MATCH('2. Raumgruppen'!$L$8,'2. Raumgruppen'!$8:$8,0),MATCH(MID(N3928,SEARCH(" ",N3928,1)+1,3),'2. Raumgruppen'!$8:$8,0))),"")</f>
        <v/>
      </c>
      <c r="X3928" s="732" t="str">
        <f t="shared" si="578"/>
        <v/>
      </c>
      <c r="Y3928" s="732" t="str">
        <f t="shared" si="579"/>
        <v/>
      </c>
      <c r="Z3928" s="733" t="str">
        <f t="shared" si="580"/>
        <v/>
      </c>
      <c r="AA3928" s="732" t="str">
        <f t="shared" si="581"/>
        <v/>
      </c>
      <c r="AB3928" s="643"/>
      <c r="AC3928" s="276"/>
      <c r="AD3928" s="277"/>
      <c r="AE3928" s="278"/>
      <c r="AF3928" s="278" t="str">
        <f t="shared" si="573"/>
        <v/>
      </c>
      <c r="AG3928" s="278"/>
      <c r="AH3928" s="279">
        <f t="shared" si="574"/>
        <v>17.98</v>
      </c>
      <c r="AI3928" s="279" t="str">
        <f t="shared" si="575"/>
        <v/>
      </c>
      <c r="AJ3928" s="279" t="str">
        <f t="shared" si="576"/>
        <v/>
      </c>
      <c r="AK3928" s="278"/>
      <c r="AL3928" s="278"/>
      <c r="AM3928" s="278"/>
      <c r="AN3928" s="278"/>
      <c r="AO3928" s="262"/>
      <c r="AP3928" s="262"/>
      <c r="AQ3928" s="262"/>
      <c r="AR3928" s="262"/>
      <c r="AS3928" s="262"/>
      <c r="AT3928" s="262"/>
      <c r="AU3928" s="262"/>
      <c r="AV3928" s="262"/>
      <c r="AW3928" s="264"/>
      <c r="AX3928" s="264"/>
      <c r="AY3928" s="262"/>
      <c r="AZ3928" s="262"/>
    </row>
    <row r="3929" spans="1:52" ht="27" hidden="1" customHeight="1">
      <c r="B3929" s="639">
        <v>3915</v>
      </c>
      <c r="C3929" s="639"/>
      <c r="D3929" s="640"/>
      <c r="E3929" s="640"/>
      <c r="F3929" s="640" t="str">
        <f>IFERROR(VLOOKUP(C3929,'Gebäude-Typen'!$A$7:$D$215,4,FALSE),"")</f>
        <v/>
      </c>
      <c r="G3929" s="641"/>
      <c r="H3929" s="640"/>
      <c r="I3929" s="639"/>
      <c r="J3929" s="640"/>
      <c r="K3929" s="642"/>
      <c r="L3929" s="639"/>
      <c r="M3929" s="639"/>
      <c r="N3929" s="639"/>
      <c r="O3929" s="639"/>
      <c r="P3929" s="734"/>
      <c r="Q3929" s="642"/>
      <c r="R3929" s="639"/>
      <c r="S3929" s="729" t="str">
        <f>IFERROR(ROUND(VLOOKUP(M3929,Reinigungstage,IF('Gebäude-Typen'!$C$6&lt;&gt;0,'Gebäude-Typen'!$C$6,VLOOKUP(C3929,Gebäude_Typen,2,FALSE)),FALSE),2)/2,"")</f>
        <v/>
      </c>
      <c r="T3929" s="729" t="str">
        <f>IFERROR(ROUND(VLOOKUP(N3929,Reinigungstage,IF('Gebäude-Typen'!$C$6&lt;&gt;0,'Gebäude-Typen'!$C$6,VLOOKUP(C3929,Gebäude_Typen,2,FALSE)),FALSE),2)/2,"")</f>
        <v/>
      </c>
      <c r="U3929" s="730">
        <f t="shared" si="577"/>
        <v>17.98</v>
      </c>
      <c r="V3929" s="731" t="str">
        <f>IFERROR(INDEX('2. Raumgruppen'!$A$1:$Y$33,MATCH(IF(ISERROR(SEARCH(" ",M3929,1)),MID(M3929,1,3),MID(M3929,1,SEARCH(" ",M3929,1)-1)),'2. Raumgruppen'!$B:$B,0),IF(ISERROR(SEARCH(" ",M3929,1)),MATCH('2. Raumgruppen'!$L$8,'2. Raumgruppen'!$8:$8,0),MATCH(MID(M3929,SEARCH(" ",M3929,1)+1,3),'2. Raumgruppen'!$8:$8,0))),"")</f>
        <v/>
      </c>
      <c r="W3929" s="731" t="str">
        <f>IFERROR(INDEX('2. Raumgruppen'!$A$1:$Y$33,MATCH(IF(ISERROR(SEARCH(" ",N3929,1)),MID(N3929,1,3),MID(N3929,1,SEARCH(" ",N3929,1)-1)),'2. Raumgruppen'!$B:$B,0),IF(ISERROR(SEARCH(" ",N3929,1)),MATCH('2. Raumgruppen'!$L$8,'2. Raumgruppen'!$8:$8,0),MATCH(MID(N3929,SEARCH(" ",N3929,1)+1,3),'2. Raumgruppen'!$8:$8,0))),"")</f>
        <v/>
      </c>
      <c r="X3929" s="732" t="str">
        <f t="shared" si="578"/>
        <v/>
      </c>
      <c r="Y3929" s="732" t="str">
        <f t="shared" si="579"/>
        <v/>
      </c>
      <c r="Z3929" s="733" t="str">
        <f t="shared" si="580"/>
        <v/>
      </c>
      <c r="AA3929" s="732" t="str">
        <f t="shared" si="581"/>
        <v/>
      </c>
      <c r="AB3929" s="643"/>
      <c r="AC3929" s="276"/>
      <c r="AD3929" s="277"/>
      <c r="AE3929" s="278"/>
      <c r="AF3929" s="278" t="str">
        <f t="shared" si="573"/>
        <v/>
      </c>
      <c r="AG3929" s="278"/>
      <c r="AH3929" s="279">
        <f t="shared" si="574"/>
        <v>17.98</v>
      </c>
      <c r="AI3929" s="279" t="str">
        <f t="shared" si="575"/>
        <v/>
      </c>
      <c r="AJ3929" s="279" t="str">
        <f t="shared" si="576"/>
        <v/>
      </c>
      <c r="AK3929" s="278"/>
      <c r="AL3929" s="278"/>
      <c r="AM3929" s="278"/>
      <c r="AN3929" s="278"/>
      <c r="AO3929" s="262"/>
      <c r="AP3929" s="262"/>
      <c r="AQ3929" s="262"/>
      <c r="AR3929" s="262"/>
      <c r="AS3929" s="262"/>
      <c r="AT3929" s="262"/>
      <c r="AU3929" s="262"/>
      <c r="AV3929" s="262"/>
      <c r="AW3929" s="264"/>
      <c r="AX3929" s="264"/>
      <c r="AY3929" s="262"/>
      <c r="AZ3929" s="278"/>
    </row>
    <row r="3930" spans="1:52" ht="27" hidden="1" customHeight="1">
      <c r="B3930" s="639">
        <v>3916</v>
      </c>
      <c r="C3930" s="639"/>
      <c r="D3930" s="640"/>
      <c r="E3930" s="640"/>
      <c r="F3930" s="640" t="str">
        <f>IFERROR(VLOOKUP(C3930,'Gebäude-Typen'!$A$7:$D$215,4,FALSE),"")</f>
        <v/>
      </c>
      <c r="G3930" s="641"/>
      <c r="H3930" s="640"/>
      <c r="I3930" s="639"/>
      <c r="J3930" s="640"/>
      <c r="K3930" s="642"/>
      <c r="L3930" s="639"/>
      <c r="M3930" s="639"/>
      <c r="N3930" s="639"/>
      <c r="O3930" s="639"/>
      <c r="P3930" s="734"/>
      <c r="Q3930" s="642"/>
      <c r="R3930" s="639"/>
      <c r="S3930" s="729" t="str">
        <f>IFERROR(ROUND(VLOOKUP(M3930,Reinigungstage,IF('Gebäude-Typen'!$C$6&lt;&gt;0,'Gebäude-Typen'!$C$6,VLOOKUP(C3930,Gebäude_Typen,2,FALSE)),FALSE),2)/2,"")</f>
        <v/>
      </c>
      <c r="T3930" s="729" t="str">
        <f>IFERROR(ROUND(VLOOKUP(N3930,Reinigungstage,IF('Gebäude-Typen'!$C$6&lt;&gt;0,'Gebäude-Typen'!$C$6,VLOOKUP(C3930,Gebäude_Typen,2,FALSE)),FALSE),2)/2,"")</f>
        <v/>
      </c>
      <c r="U3930" s="730">
        <f t="shared" si="577"/>
        <v>17.98</v>
      </c>
      <c r="V3930" s="731" t="str">
        <f>IFERROR(INDEX('2. Raumgruppen'!$A$1:$Y$33,MATCH(IF(ISERROR(SEARCH(" ",M3930,1)),MID(M3930,1,3),MID(M3930,1,SEARCH(" ",M3930,1)-1)),'2. Raumgruppen'!$B:$B,0),IF(ISERROR(SEARCH(" ",M3930,1)),MATCH('2. Raumgruppen'!$L$8,'2. Raumgruppen'!$8:$8,0),MATCH(MID(M3930,SEARCH(" ",M3930,1)+1,3),'2. Raumgruppen'!$8:$8,0))),"")</f>
        <v/>
      </c>
      <c r="W3930" s="731" t="str">
        <f>IFERROR(INDEX('2. Raumgruppen'!$A$1:$Y$33,MATCH(IF(ISERROR(SEARCH(" ",N3930,1)),MID(N3930,1,3),MID(N3930,1,SEARCH(" ",N3930,1)-1)),'2. Raumgruppen'!$B:$B,0),IF(ISERROR(SEARCH(" ",N3930,1)),MATCH('2. Raumgruppen'!$L$8,'2. Raumgruppen'!$8:$8,0),MATCH(MID(N3930,SEARCH(" ",N3930,1)+1,3),'2. Raumgruppen'!$8:$8,0))),"")</f>
        <v/>
      </c>
      <c r="X3930" s="732" t="str">
        <f t="shared" si="578"/>
        <v/>
      </c>
      <c r="Y3930" s="732" t="str">
        <f t="shared" si="579"/>
        <v/>
      </c>
      <c r="Z3930" s="733" t="str">
        <f t="shared" si="580"/>
        <v/>
      </c>
      <c r="AA3930" s="732" t="str">
        <f t="shared" si="581"/>
        <v/>
      </c>
      <c r="AB3930" s="643"/>
      <c r="AC3930" s="276"/>
      <c r="AD3930" s="277"/>
      <c r="AE3930" s="278"/>
      <c r="AF3930" s="278" t="str">
        <f t="shared" si="573"/>
        <v/>
      </c>
      <c r="AG3930" s="278"/>
      <c r="AH3930" s="279">
        <f t="shared" si="574"/>
        <v>17.98</v>
      </c>
      <c r="AI3930" s="279" t="str">
        <f t="shared" si="575"/>
        <v/>
      </c>
      <c r="AJ3930" s="279" t="str">
        <f t="shared" si="576"/>
        <v/>
      </c>
      <c r="AK3930" s="278"/>
      <c r="AL3930" s="278"/>
      <c r="AM3930" s="278"/>
      <c r="AN3930" s="278"/>
      <c r="AO3930" s="262"/>
      <c r="AP3930" s="262"/>
      <c r="AQ3930" s="262"/>
      <c r="AR3930" s="262"/>
      <c r="AS3930" s="262"/>
      <c r="AT3930" s="262"/>
      <c r="AU3930" s="262"/>
      <c r="AV3930" s="262"/>
      <c r="AW3930" s="262"/>
      <c r="AX3930" s="262"/>
      <c r="AY3930" s="264"/>
      <c r="AZ3930" s="264"/>
    </row>
    <row r="3931" spans="1:52" ht="27" hidden="1" customHeight="1">
      <c r="B3931" s="639">
        <v>3917</v>
      </c>
      <c r="C3931" s="639"/>
      <c r="D3931" s="640"/>
      <c r="E3931" s="640"/>
      <c r="F3931" s="640" t="str">
        <f>IFERROR(VLOOKUP(C3931,'Gebäude-Typen'!$A$7:$D$215,4,FALSE),"")</f>
        <v/>
      </c>
      <c r="G3931" s="641"/>
      <c r="H3931" s="640"/>
      <c r="I3931" s="639"/>
      <c r="J3931" s="640"/>
      <c r="K3931" s="642"/>
      <c r="L3931" s="639"/>
      <c r="M3931" s="639"/>
      <c r="N3931" s="639"/>
      <c r="O3931" s="639"/>
      <c r="P3931" s="734"/>
      <c r="Q3931" s="642"/>
      <c r="R3931" s="639"/>
      <c r="S3931" s="729" t="str">
        <f>IFERROR(ROUND(VLOOKUP(M3931,Reinigungstage,IF('Gebäude-Typen'!$C$6&lt;&gt;0,'Gebäude-Typen'!$C$6,VLOOKUP(C3931,Gebäude_Typen,2,FALSE)),FALSE),2)/2,"")</f>
        <v/>
      </c>
      <c r="T3931" s="729" t="str">
        <f>IFERROR(ROUND(VLOOKUP(N3931,Reinigungstage,IF('Gebäude-Typen'!$C$6&lt;&gt;0,'Gebäude-Typen'!$C$6,VLOOKUP(C3931,Gebäude_Typen,2,FALSE)),FALSE),2)/2,"")</f>
        <v/>
      </c>
      <c r="U3931" s="730">
        <f t="shared" si="577"/>
        <v>17.98</v>
      </c>
      <c r="V3931" s="731" t="str">
        <f>IFERROR(INDEX('2. Raumgruppen'!$A$1:$Y$33,MATCH(IF(ISERROR(SEARCH(" ",M3931,1)),MID(M3931,1,3),MID(M3931,1,SEARCH(" ",M3931,1)-1)),'2. Raumgruppen'!$B:$B,0),IF(ISERROR(SEARCH(" ",M3931,1)),MATCH('2. Raumgruppen'!$L$8,'2. Raumgruppen'!$8:$8,0),MATCH(MID(M3931,SEARCH(" ",M3931,1)+1,3),'2. Raumgruppen'!$8:$8,0))),"")</f>
        <v/>
      </c>
      <c r="W3931" s="731" t="str">
        <f>IFERROR(INDEX('2. Raumgruppen'!$A$1:$Y$33,MATCH(IF(ISERROR(SEARCH(" ",N3931,1)),MID(N3931,1,3),MID(N3931,1,SEARCH(" ",N3931,1)-1)),'2. Raumgruppen'!$B:$B,0),IF(ISERROR(SEARCH(" ",N3931,1)),MATCH('2. Raumgruppen'!$L$8,'2. Raumgruppen'!$8:$8,0),MATCH(MID(N3931,SEARCH(" ",N3931,1)+1,3),'2. Raumgruppen'!$8:$8,0))),"")</f>
        <v/>
      </c>
      <c r="X3931" s="732" t="str">
        <f t="shared" si="578"/>
        <v/>
      </c>
      <c r="Y3931" s="732" t="str">
        <f t="shared" si="579"/>
        <v/>
      </c>
      <c r="Z3931" s="733" t="str">
        <f t="shared" si="580"/>
        <v/>
      </c>
      <c r="AA3931" s="732" t="str">
        <f t="shared" si="581"/>
        <v/>
      </c>
      <c r="AB3931" s="643"/>
      <c r="AC3931" s="276"/>
      <c r="AD3931" s="277"/>
      <c r="AE3931" s="278"/>
      <c r="AF3931" s="278" t="str">
        <f t="shared" si="573"/>
        <v/>
      </c>
      <c r="AG3931" s="278"/>
      <c r="AH3931" s="279">
        <f t="shared" si="574"/>
        <v>17.98</v>
      </c>
      <c r="AI3931" s="279" t="str">
        <f t="shared" si="575"/>
        <v/>
      </c>
      <c r="AJ3931" s="279" t="str">
        <f t="shared" si="576"/>
        <v/>
      </c>
      <c r="AK3931" s="278"/>
      <c r="AL3931" s="278"/>
      <c r="AM3931" s="278"/>
      <c r="AN3931" s="278"/>
      <c r="AO3931" s="262"/>
      <c r="AP3931" s="262"/>
      <c r="AQ3931" s="262"/>
      <c r="AR3931" s="262"/>
      <c r="AS3931" s="262"/>
      <c r="AT3931" s="262"/>
      <c r="AU3931" s="262"/>
      <c r="AV3931" s="262"/>
      <c r="AW3931" s="278"/>
      <c r="AX3931" s="262"/>
      <c r="AY3931" s="262"/>
      <c r="AZ3931" s="264"/>
    </row>
    <row r="3932" spans="1:52" ht="27" hidden="1" customHeight="1">
      <c r="B3932" s="639">
        <v>3918</v>
      </c>
      <c r="C3932" s="639"/>
      <c r="D3932" s="640"/>
      <c r="E3932" s="640"/>
      <c r="F3932" s="640" t="str">
        <f>IFERROR(VLOOKUP(C3932,'Gebäude-Typen'!$A$7:$D$215,4,FALSE),"")</f>
        <v/>
      </c>
      <c r="G3932" s="641"/>
      <c r="H3932" s="640"/>
      <c r="I3932" s="639"/>
      <c r="J3932" s="640"/>
      <c r="K3932" s="642"/>
      <c r="L3932" s="639"/>
      <c r="M3932" s="639"/>
      <c r="N3932" s="639"/>
      <c r="O3932" s="639"/>
      <c r="P3932" s="734"/>
      <c r="Q3932" s="642"/>
      <c r="R3932" s="639"/>
      <c r="S3932" s="729" t="str">
        <f>IFERROR(ROUND(VLOOKUP(M3932,Reinigungstage,IF('Gebäude-Typen'!$C$6&lt;&gt;0,'Gebäude-Typen'!$C$6,VLOOKUP(C3932,Gebäude_Typen,2,FALSE)),FALSE),2)/2,"")</f>
        <v/>
      </c>
      <c r="T3932" s="729" t="str">
        <f>IFERROR(ROUND(VLOOKUP(N3932,Reinigungstage,IF('Gebäude-Typen'!$C$6&lt;&gt;0,'Gebäude-Typen'!$C$6,VLOOKUP(C3932,Gebäude_Typen,2,FALSE)),FALSE),2)/2,"")</f>
        <v/>
      </c>
      <c r="U3932" s="730">
        <f t="shared" si="577"/>
        <v>17.98</v>
      </c>
      <c r="V3932" s="731" t="str">
        <f>IFERROR(INDEX('2. Raumgruppen'!$A$1:$Y$33,MATCH(IF(ISERROR(SEARCH(" ",M3932,1)),MID(M3932,1,3),MID(M3932,1,SEARCH(" ",M3932,1)-1)),'2. Raumgruppen'!$B:$B,0),IF(ISERROR(SEARCH(" ",M3932,1)),MATCH('2. Raumgruppen'!$L$8,'2. Raumgruppen'!$8:$8,0),MATCH(MID(M3932,SEARCH(" ",M3932,1)+1,3),'2. Raumgruppen'!$8:$8,0))),"")</f>
        <v/>
      </c>
      <c r="W3932" s="731" t="str">
        <f>IFERROR(INDEX('2. Raumgruppen'!$A$1:$Y$33,MATCH(IF(ISERROR(SEARCH(" ",N3932,1)),MID(N3932,1,3),MID(N3932,1,SEARCH(" ",N3932,1)-1)),'2. Raumgruppen'!$B:$B,0),IF(ISERROR(SEARCH(" ",N3932,1)),MATCH('2. Raumgruppen'!$L$8,'2. Raumgruppen'!$8:$8,0),MATCH(MID(N3932,SEARCH(" ",N3932,1)+1,3),'2. Raumgruppen'!$8:$8,0))),"")</f>
        <v/>
      </c>
      <c r="X3932" s="732" t="str">
        <f t="shared" si="578"/>
        <v/>
      </c>
      <c r="Y3932" s="732" t="str">
        <f t="shared" si="579"/>
        <v/>
      </c>
      <c r="Z3932" s="733" t="str">
        <f t="shared" si="580"/>
        <v/>
      </c>
      <c r="AA3932" s="732" t="str">
        <f t="shared" si="581"/>
        <v/>
      </c>
      <c r="AB3932" s="643"/>
      <c r="AC3932" s="276"/>
      <c r="AD3932" s="277"/>
      <c r="AE3932" s="278"/>
      <c r="AF3932" s="278" t="str">
        <f t="shared" si="573"/>
        <v/>
      </c>
      <c r="AG3932" s="278"/>
      <c r="AH3932" s="279">
        <f t="shared" si="574"/>
        <v>17.98</v>
      </c>
      <c r="AI3932" s="279" t="str">
        <f t="shared" si="575"/>
        <v/>
      </c>
      <c r="AJ3932" s="279" t="str">
        <f t="shared" si="576"/>
        <v/>
      </c>
      <c r="AK3932" s="278"/>
      <c r="AL3932" s="278"/>
      <c r="AM3932" s="278"/>
      <c r="AN3932" s="278"/>
      <c r="AO3932" s="262"/>
      <c r="AP3932" s="262"/>
      <c r="AQ3932" s="262"/>
      <c r="AR3932" s="262"/>
      <c r="AS3932" s="262"/>
      <c r="AT3932" s="262"/>
      <c r="AU3932" s="262"/>
      <c r="AV3932" s="262"/>
      <c r="AW3932" s="262"/>
      <c r="AX3932" s="264"/>
      <c r="AY3932" s="262"/>
      <c r="AZ3932" s="262"/>
    </row>
    <row r="3933" spans="1:52" ht="27" hidden="1" customHeight="1">
      <c r="B3933" s="639">
        <v>3919</v>
      </c>
      <c r="C3933" s="639"/>
      <c r="D3933" s="640"/>
      <c r="E3933" s="640"/>
      <c r="F3933" s="640" t="str">
        <f>IFERROR(VLOOKUP(C3933,'Gebäude-Typen'!$A$7:$D$215,4,FALSE),"")</f>
        <v/>
      </c>
      <c r="G3933" s="641"/>
      <c r="H3933" s="640"/>
      <c r="I3933" s="639"/>
      <c r="J3933" s="640"/>
      <c r="K3933" s="642"/>
      <c r="L3933" s="639"/>
      <c r="M3933" s="639"/>
      <c r="N3933" s="639"/>
      <c r="O3933" s="639"/>
      <c r="P3933" s="734"/>
      <c r="Q3933" s="642"/>
      <c r="R3933" s="639"/>
      <c r="S3933" s="729" t="str">
        <f>IFERROR(ROUND(VLOOKUP(M3933,Reinigungstage,IF('Gebäude-Typen'!$C$6&lt;&gt;0,'Gebäude-Typen'!$C$6,VLOOKUP(C3933,Gebäude_Typen,2,FALSE)),FALSE),2)/2,"")</f>
        <v/>
      </c>
      <c r="T3933" s="729" t="str">
        <f>IFERROR(ROUND(VLOOKUP(N3933,Reinigungstage,IF('Gebäude-Typen'!$C$6&lt;&gt;0,'Gebäude-Typen'!$C$6,VLOOKUP(C3933,Gebäude_Typen,2,FALSE)),FALSE),2)/2,"")</f>
        <v/>
      </c>
      <c r="U3933" s="730">
        <f t="shared" si="577"/>
        <v>17.98</v>
      </c>
      <c r="V3933" s="731" t="str">
        <f>IFERROR(INDEX('2. Raumgruppen'!$A$1:$Y$33,MATCH(IF(ISERROR(SEARCH(" ",M3933,1)),MID(M3933,1,3),MID(M3933,1,SEARCH(" ",M3933,1)-1)),'2. Raumgruppen'!$B:$B,0),IF(ISERROR(SEARCH(" ",M3933,1)),MATCH('2. Raumgruppen'!$L$8,'2. Raumgruppen'!$8:$8,0),MATCH(MID(M3933,SEARCH(" ",M3933,1)+1,3),'2. Raumgruppen'!$8:$8,0))),"")</f>
        <v/>
      </c>
      <c r="W3933" s="731" t="str">
        <f>IFERROR(INDEX('2. Raumgruppen'!$A$1:$Y$33,MATCH(IF(ISERROR(SEARCH(" ",N3933,1)),MID(N3933,1,3),MID(N3933,1,SEARCH(" ",N3933,1)-1)),'2. Raumgruppen'!$B:$B,0),IF(ISERROR(SEARCH(" ",N3933,1)),MATCH('2. Raumgruppen'!$L$8,'2. Raumgruppen'!$8:$8,0),MATCH(MID(N3933,SEARCH(" ",N3933,1)+1,3),'2. Raumgruppen'!$8:$8,0))),"")</f>
        <v/>
      </c>
      <c r="X3933" s="732" t="str">
        <f t="shared" si="578"/>
        <v/>
      </c>
      <c r="Y3933" s="732" t="str">
        <f t="shared" si="579"/>
        <v/>
      </c>
      <c r="Z3933" s="733" t="str">
        <f t="shared" si="580"/>
        <v/>
      </c>
      <c r="AA3933" s="732" t="str">
        <f t="shared" si="581"/>
        <v/>
      </c>
      <c r="AB3933" s="643"/>
      <c r="AC3933" s="276"/>
      <c r="AD3933" s="277"/>
      <c r="AE3933" s="278"/>
      <c r="AF3933" s="278" t="str">
        <f t="shared" si="573"/>
        <v/>
      </c>
      <c r="AG3933" s="278"/>
      <c r="AH3933" s="279">
        <f t="shared" si="574"/>
        <v>17.98</v>
      </c>
      <c r="AI3933" s="279" t="str">
        <f t="shared" si="575"/>
        <v/>
      </c>
      <c r="AJ3933" s="279" t="str">
        <f t="shared" si="576"/>
        <v/>
      </c>
      <c r="AK3933" s="278"/>
      <c r="AL3933" s="278"/>
      <c r="AM3933" s="278"/>
      <c r="AN3933" s="278"/>
      <c r="AO3933" s="262"/>
      <c r="AP3933" s="262"/>
      <c r="AQ3933" s="262"/>
      <c r="AR3933" s="262"/>
      <c r="AS3933" s="262"/>
      <c r="AT3933" s="262"/>
      <c r="AU3933" s="262"/>
      <c r="AV3933" s="262"/>
      <c r="AW3933" s="262"/>
      <c r="AX3933" s="262"/>
      <c r="AY3933" s="262"/>
      <c r="AZ3933" s="264"/>
    </row>
    <row r="3934" spans="1:52" ht="27" hidden="1" customHeight="1">
      <c r="B3934" s="639">
        <v>3920</v>
      </c>
      <c r="C3934" s="639"/>
      <c r="D3934" s="640"/>
      <c r="E3934" s="640"/>
      <c r="F3934" s="640" t="str">
        <f>IFERROR(VLOOKUP(C3934,'Gebäude-Typen'!$A$7:$D$215,4,FALSE),"")</f>
        <v/>
      </c>
      <c r="G3934" s="641"/>
      <c r="H3934" s="640"/>
      <c r="I3934" s="639"/>
      <c r="J3934" s="640"/>
      <c r="K3934" s="642"/>
      <c r="L3934" s="639"/>
      <c r="M3934" s="639"/>
      <c r="N3934" s="639"/>
      <c r="O3934" s="639"/>
      <c r="P3934" s="734"/>
      <c r="Q3934" s="642"/>
      <c r="R3934" s="639"/>
      <c r="S3934" s="729" t="str">
        <f>IFERROR(ROUND(VLOOKUP(M3934,Reinigungstage,IF('Gebäude-Typen'!$C$6&lt;&gt;0,'Gebäude-Typen'!$C$6,VLOOKUP(C3934,Gebäude_Typen,2,FALSE)),FALSE),2)/2,"")</f>
        <v/>
      </c>
      <c r="T3934" s="729" t="str">
        <f>IFERROR(ROUND(VLOOKUP(N3934,Reinigungstage,IF('Gebäude-Typen'!$C$6&lt;&gt;0,'Gebäude-Typen'!$C$6,VLOOKUP(C3934,Gebäude_Typen,2,FALSE)),FALSE),2)/2,"")</f>
        <v/>
      </c>
      <c r="U3934" s="730">
        <f t="shared" si="577"/>
        <v>17.98</v>
      </c>
      <c r="V3934" s="731" t="str">
        <f>IFERROR(INDEX('2. Raumgruppen'!$A$1:$Y$33,MATCH(IF(ISERROR(SEARCH(" ",M3934,1)),MID(M3934,1,3),MID(M3934,1,SEARCH(" ",M3934,1)-1)),'2. Raumgruppen'!$B:$B,0),IF(ISERROR(SEARCH(" ",M3934,1)),MATCH('2. Raumgruppen'!$L$8,'2. Raumgruppen'!$8:$8,0),MATCH(MID(M3934,SEARCH(" ",M3934,1)+1,3),'2. Raumgruppen'!$8:$8,0))),"")</f>
        <v/>
      </c>
      <c r="W3934" s="731" t="str">
        <f>IFERROR(INDEX('2. Raumgruppen'!$A$1:$Y$33,MATCH(IF(ISERROR(SEARCH(" ",N3934,1)),MID(N3934,1,3),MID(N3934,1,SEARCH(" ",N3934,1)-1)),'2. Raumgruppen'!$B:$B,0),IF(ISERROR(SEARCH(" ",N3934,1)),MATCH('2. Raumgruppen'!$L$8,'2. Raumgruppen'!$8:$8,0),MATCH(MID(N3934,SEARCH(" ",N3934,1)+1,3),'2. Raumgruppen'!$8:$8,0))),"")</f>
        <v/>
      </c>
      <c r="X3934" s="732" t="str">
        <f t="shared" si="578"/>
        <v/>
      </c>
      <c r="Y3934" s="732" t="str">
        <f t="shared" si="579"/>
        <v/>
      </c>
      <c r="Z3934" s="733" t="str">
        <f t="shared" si="580"/>
        <v/>
      </c>
      <c r="AA3934" s="732" t="str">
        <f t="shared" si="581"/>
        <v/>
      </c>
      <c r="AB3934" s="643"/>
      <c r="AC3934" s="276"/>
      <c r="AD3934" s="277"/>
      <c r="AE3934" s="278"/>
      <c r="AF3934" s="278" t="str">
        <f t="shared" si="573"/>
        <v/>
      </c>
      <c r="AG3934" s="278"/>
      <c r="AH3934" s="279">
        <f t="shared" si="574"/>
        <v>17.98</v>
      </c>
      <c r="AI3934" s="279" t="str">
        <f t="shared" si="575"/>
        <v/>
      </c>
      <c r="AJ3934" s="279" t="str">
        <f t="shared" si="576"/>
        <v/>
      </c>
      <c r="AK3934" s="278"/>
      <c r="AL3934" s="278"/>
      <c r="AM3934" s="278"/>
      <c r="AN3934" s="278"/>
      <c r="AO3934" s="262"/>
      <c r="AP3934" s="262"/>
      <c r="AQ3934" s="262"/>
      <c r="AR3934" s="262"/>
      <c r="AS3934" s="262"/>
      <c r="AT3934" s="262"/>
      <c r="AU3934" s="262"/>
      <c r="AV3934" s="262"/>
      <c r="AW3934" s="264"/>
      <c r="AX3934" s="262"/>
      <c r="AY3934" s="264"/>
      <c r="AZ3934" s="264"/>
    </row>
    <row r="3935" spans="1:52" ht="27" hidden="1" customHeight="1">
      <c r="B3935" s="639">
        <v>3921</v>
      </c>
      <c r="C3935" s="639"/>
      <c r="D3935" s="640"/>
      <c r="E3935" s="640"/>
      <c r="F3935" s="640" t="str">
        <f>IFERROR(VLOOKUP(C3935,'Gebäude-Typen'!$A$7:$D$215,4,FALSE),"")</f>
        <v/>
      </c>
      <c r="G3935" s="641"/>
      <c r="H3935" s="640"/>
      <c r="I3935" s="639"/>
      <c r="J3935" s="640"/>
      <c r="K3935" s="642"/>
      <c r="L3935" s="639"/>
      <c r="M3935" s="639"/>
      <c r="N3935" s="639"/>
      <c r="O3935" s="639"/>
      <c r="P3935" s="734"/>
      <c r="Q3935" s="642"/>
      <c r="R3935" s="639"/>
      <c r="S3935" s="729" t="str">
        <f>IFERROR(ROUND(VLOOKUP(M3935,Reinigungstage,IF('Gebäude-Typen'!$C$6&lt;&gt;0,'Gebäude-Typen'!$C$6,VLOOKUP(C3935,Gebäude_Typen,2,FALSE)),FALSE),2)/2,"")</f>
        <v/>
      </c>
      <c r="T3935" s="729" t="str">
        <f>IFERROR(ROUND(VLOOKUP(N3935,Reinigungstage,IF('Gebäude-Typen'!$C$6&lt;&gt;0,'Gebäude-Typen'!$C$6,VLOOKUP(C3935,Gebäude_Typen,2,FALSE)),FALSE),2)/2,"")</f>
        <v/>
      </c>
      <c r="U3935" s="730">
        <f t="shared" si="577"/>
        <v>17.98</v>
      </c>
      <c r="V3935" s="731" t="str">
        <f>IFERROR(INDEX('2. Raumgruppen'!$A$1:$Y$33,MATCH(IF(ISERROR(SEARCH(" ",M3935,1)),MID(M3935,1,3),MID(M3935,1,SEARCH(" ",M3935,1)-1)),'2. Raumgruppen'!$B:$B,0),IF(ISERROR(SEARCH(" ",M3935,1)),MATCH('2. Raumgruppen'!$L$8,'2. Raumgruppen'!$8:$8,0),MATCH(MID(M3935,SEARCH(" ",M3935,1)+1,3),'2. Raumgruppen'!$8:$8,0))),"")</f>
        <v/>
      </c>
      <c r="W3935" s="731" t="str">
        <f>IFERROR(INDEX('2. Raumgruppen'!$A$1:$Y$33,MATCH(IF(ISERROR(SEARCH(" ",N3935,1)),MID(N3935,1,3),MID(N3935,1,SEARCH(" ",N3935,1)-1)),'2. Raumgruppen'!$B:$B,0),IF(ISERROR(SEARCH(" ",N3935,1)),MATCH('2. Raumgruppen'!$L$8,'2. Raumgruppen'!$8:$8,0),MATCH(MID(N3935,SEARCH(" ",N3935,1)+1,3),'2. Raumgruppen'!$8:$8,0))),"")</f>
        <v/>
      </c>
      <c r="X3935" s="732" t="str">
        <f t="shared" si="578"/>
        <v/>
      </c>
      <c r="Y3935" s="732" t="str">
        <f t="shared" si="579"/>
        <v/>
      </c>
      <c r="Z3935" s="733" t="str">
        <f t="shared" si="580"/>
        <v/>
      </c>
      <c r="AA3935" s="732" t="str">
        <f t="shared" si="581"/>
        <v/>
      </c>
      <c r="AB3935" s="643"/>
      <c r="AC3935" s="276"/>
      <c r="AD3935" s="277"/>
      <c r="AE3935" s="278"/>
      <c r="AF3935" s="278" t="str">
        <f t="shared" si="573"/>
        <v/>
      </c>
      <c r="AG3935" s="278"/>
      <c r="AH3935" s="279">
        <f t="shared" si="574"/>
        <v>17.98</v>
      </c>
      <c r="AI3935" s="279" t="str">
        <f t="shared" si="575"/>
        <v/>
      </c>
      <c r="AJ3935" s="279" t="str">
        <f t="shared" si="576"/>
        <v/>
      </c>
      <c r="AK3935" s="278"/>
      <c r="AL3935" s="278"/>
      <c r="AM3935" s="278"/>
      <c r="AN3935" s="278"/>
      <c r="AO3935" s="262"/>
      <c r="AP3935" s="262"/>
      <c r="AQ3935" s="262"/>
      <c r="AR3935" s="262"/>
      <c r="AS3935" s="262"/>
      <c r="AT3935" s="262"/>
      <c r="AU3935" s="262"/>
      <c r="AV3935" s="262"/>
      <c r="AW3935" s="264"/>
      <c r="AX3935" s="264"/>
      <c r="AY3935" s="262"/>
      <c r="AZ3935" s="264"/>
    </row>
    <row r="3936" spans="1:52" ht="27" hidden="1" customHeight="1">
      <c r="B3936" s="639">
        <v>3922</v>
      </c>
      <c r="C3936" s="639"/>
      <c r="D3936" s="640"/>
      <c r="E3936" s="640"/>
      <c r="F3936" s="640" t="str">
        <f>IFERROR(VLOOKUP(C3936,'Gebäude-Typen'!$A$7:$D$215,4,FALSE),"")</f>
        <v/>
      </c>
      <c r="G3936" s="641"/>
      <c r="H3936" s="640"/>
      <c r="I3936" s="639"/>
      <c r="J3936" s="640"/>
      <c r="K3936" s="642"/>
      <c r="L3936" s="639"/>
      <c r="M3936" s="639"/>
      <c r="N3936" s="639"/>
      <c r="O3936" s="639"/>
      <c r="P3936" s="734"/>
      <c r="Q3936" s="642"/>
      <c r="R3936" s="639"/>
      <c r="S3936" s="729" t="str">
        <f>IFERROR(ROUND(VLOOKUP(M3936,Reinigungstage,IF('Gebäude-Typen'!$C$6&lt;&gt;0,'Gebäude-Typen'!$C$6,VLOOKUP(C3936,Gebäude_Typen,2,FALSE)),FALSE),2)/2,"")</f>
        <v/>
      </c>
      <c r="T3936" s="729" t="str">
        <f>IFERROR(ROUND(VLOOKUP(N3936,Reinigungstage,IF('Gebäude-Typen'!$C$6&lt;&gt;0,'Gebäude-Typen'!$C$6,VLOOKUP(C3936,Gebäude_Typen,2,FALSE)),FALSE),2)/2,"")</f>
        <v/>
      </c>
      <c r="U3936" s="730">
        <f t="shared" si="577"/>
        <v>17.98</v>
      </c>
      <c r="V3936" s="731" t="str">
        <f>IFERROR(INDEX('2. Raumgruppen'!$A$1:$Y$33,MATCH(IF(ISERROR(SEARCH(" ",M3936,1)),MID(M3936,1,3),MID(M3936,1,SEARCH(" ",M3936,1)-1)),'2. Raumgruppen'!$B:$B,0),IF(ISERROR(SEARCH(" ",M3936,1)),MATCH('2. Raumgruppen'!$L$8,'2. Raumgruppen'!$8:$8,0),MATCH(MID(M3936,SEARCH(" ",M3936,1)+1,3),'2. Raumgruppen'!$8:$8,0))),"")</f>
        <v/>
      </c>
      <c r="W3936" s="731" t="str">
        <f>IFERROR(INDEX('2. Raumgruppen'!$A$1:$Y$33,MATCH(IF(ISERROR(SEARCH(" ",N3936,1)),MID(N3936,1,3),MID(N3936,1,SEARCH(" ",N3936,1)-1)),'2. Raumgruppen'!$B:$B,0),IF(ISERROR(SEARCH(" ",N3936,1)),MATCH('2. Raumgruppen'!$L$8,'2. Raumgruppen'!$8:$8,0),MATCH(MID(N3936,SEARCH(" ",N3936,1)+1,3),'2. Raumgruppen'!$8:$8,0))),"")</f>
        <v/>
      </c>
      <c r="X3936" s="732" t="str">
        <f t="shared" si="578"/>
        <v/>
      </c>
      <c r="Y3936" s="732" t="str">
        <f t="shared" si="579"/>
        <v/>
      </c>
      <c r="Z3936" s="733" t="str">
        <f t="shared" si="580"/>
        <v/>
      </c>
      <c r="AA3936" s="732" t="str">
        <f t="shared" si="581"/>
        <v/>
      </c>
      <c r="AB3936" s="643"/>
      <c r="AC3936" s="276"/>
      <c r="AD3936" s="277"/>
      <c r="AE3936" s="278"/>
      <c r="AF3936" s="278" t="str">
        <f t="shared" si="573"/>
        <v/>
      </c>
      <c r="AG3936" s="278"/>
      <c r="AH3936" s="279">
        <f t="shared" si="574"/>
        <v>17.98</v>
      </c>
      <c r="AI3936" s="279" t="str">
        <f t="shared" si="575"/>
        <v/>
      </c>
      <c r="AJ3936" s="279" t="str">
        <f t="shared" si="576"/>
        <v/>
      </c>
      <c r="AK3936" s="278"/>
      <c r="AL3936" s="278"/>
      <c r="AM3936" s="278"/>
      <c r="AN3936" s="278"/>
      <c r="AO3936" s="262"/>
      <c r="AP3936" s="262"/>
      <c r="AQ3936" s="262"/>
      <c r="AR3936" s="262"/>
      <c r="AS3936" s="262"/>
      <c r="AT3936" s="262"/>
      <c r="AU3936" s="262"/>
      <c r="AV3936" s="262"/>
      <c r="AW3936" s="264"/>
      <c r="AX3936" s="262"/>
      <c r="AY3936" s="262"/>
      <c r="AZ3936" s="262"/>
    </row>
    <row r="3937" spans="1:52" ht="27" hidden="1" customHeight="1">
      <c r="B3937" s="639">
        <v>3923</v>
      </c>
      <c r="C3937" s="639"/>
      <c r="D3937" s="640"/>
      <c r="E3937" s="640"/>
      <c r="F3937" s="640" t="str">
        <f>IFERROR(VLOOKUP(C3937,'Gebäude-Typen'!$A$7:$D$215,4,FALSE),"")</f>
        <v/>
      </c>
      <c r="G3937" s="641"/>
      <c r="H3937" s="640"/>
      <c r="I3937" s="639"/>
      <c r="J3937" s="640"/>
      <c r="K3937" s="642"/>
      <c r="L3937" s="639"/>
      <c r="M3937" s="639"/>
      <c r="N3937" s="639"/>
      <c r="O3937" s="639"/>
      <c r="P3937" s="734"/>
      <c r="Q3937" s="642"/>
      <c r="R3937" s="639"/>
      <c r="S3937" s="729" t="str">
        <f>IFERROR(ROUND(VLOOKUP(M3937,Reinigungstage,IF('Gebäude-Typen'!$C$6&lt;&gt;0,'Gebäude-Typen'!$C$6,VLOOKUP(C3937,Gebäude_Typen,2,FALSE)),FALSE),2)/2,"")</f>
        <v/>
      </c>
      <c r="T3937" s="729" t="str">
        <f>IFERROR(ROUND(VLOOKUP(N3937,Reinigungstage,IF('Gebäude-Typen'!$C$6&lt;&gt;0,'Gebäude-Typen'!$C$6,VLOOKUP(C3937,Gebäude_Typen,2,FALSE)),FALSE),2)/2,"")</f>
        <v/>
      </c>
      <c r="U3937" s="730">
        <f t="shared" si="577"/>
        <v>17.98</v>
      </c>
      <c r="V3937" s="731" t="str">
        <f>IFERROR(INDEX('2. Raumgruppen'!$A$1:$Y$33,MATCH(IF(ISERROR(SEARCH(" ",M3937,1)),MID(M3937,1,3),MID(M3937,1,SEARCH(" ",M3937,1)-1)),'2. Raumgruppen'!$B:$B,0),IF(ISERROR(SEARCH(" ",M3937,1)),MATCH('2. Raumgruppen'!$L$8,'2. Raumgruppen'!$8:$8,0),MATCH(MID(M3937,SEARCH(" ",M3937,1)+1,3),'2. Raumgruppen'!$8:$8,0))),"")</f>
        <v/>
      </c>
      <c r="W3937" s="731" t="str">
        <f>IFERROR(INDEX('2. Raumgruppen'!$A$1:$Y$33,MATCH(IF(ISERROR(SEARCH(" ",N3937,1)),MID(N3937,1,3),MID(N3937,1,SEARCH(" ",N3937,1)-1)),'2. Raumgruppen'!$B:$B,0),IF(ISERROR(SEARCH(" ",N3937,1)),MATCH('2. Raumgruppen'!$L$8,'2. Raumgruppen'!$8:$8,0),MATCH(MID(N3937,SEARCH(" ",N3937,1)+1,3),'2. Raumgruppen'!$8:$8,0))),"")</f>
        <v/>
      </c>
      <c r="X3937" s="732" t="str">
        <f t="shared" si="578"/>
        <v/>
      </c>
      <c r="Y3937" s="732" t="str">
        <f t="shared" si="579"/>
        <v/>
      </c>
      <c r="Z3937" s="733" t="str">
        <f t="shared" si="580"/>
        <v/>
      </c>
      <c r="AA3937" s="732" t="str">
        <f t="shared" si="581"/>
        <v/>
      </c>
      <c r="AB3937" s="643"/>
      <c r="AC3937" s="276"/>
      <c r="AD3937" s="277"/>
      <c r="AE3937" s="278"/>
      <c r="AF3937" s="278" t="str">
        <f t="shared" si="573"/>
        <v/>
      </c>
      <c r="AG3937" s="278"/>
      <c r="AH3937" s="279">
        <f t="shared" si="574"/>
        <v>17.98</v>
      </c>
      <c r="AI3937" s="279" t="str">
        <f t="shared" si="575"/>
        <v/>
      </c>
      <c r="AJ3937" s="279" t="str">
        <f t="shared" si="576"/>
        <v/>
      </c>
      <c r="AK3937" s="278"/>
      <c r="AL3937" s="278"/>
      <c r="AM3937" s="278"/>
      <c r="AN3937" s="278"/>
      <c r="AO3937" s="262"/>
      <c r="AP3937" s="262"/>
      <c r="AQ3937" s="262"/>
      <c r="AR3937" s="262"/>
      <c r="AS3937" s="262"/>
      <c r="AT3937" s="262"/>
      <c r="AU3937" s="262"/>
      <c r="AV3937" s="262"/>
      <c r="AW3937" s="262"/>
      <c r="AX3937" s="262"/>
      <c r="AY3937" s="278"/>
      <c r="AZ3937" s="262"/>
    </row>
    <row r="3938" spans="1:52" ht="27" hidden="1" customHeight="1">
      <c r="A3938" s="264"/>
      <c r="B3938" s="639">
        <v>3924</v>
      </c>
      <c r="C3938" s="639"/>
      <c r="D3938" s="640"/>
      <c r="E3938" s="640"/>
      <c r="F3938" s="640" t="str">
        <f>IFERROR(VLOOKUP(C3938,'Gebäude-Typen'!$A$7:$D$215,4,FALSE),"")</f>
        <v/>
      </c>
      <c r="G3938" s="641"/>
      <c r="H3938" s="640"/>
      <c r="I3938" s="639"/>
      <c r="J3938" s="640"/>
      <c r="K3938" s="642"/>
      <c r="L3938" s="639"/>
      <c r="M3938" s="639"/>
      <c r="N3938" s="639"/>
      <c r="O3938" s="639"/>
      <c r="P3938" s="734"/>
      <c r="Q3938" s="642"/>
      <c r="R3938" s="639"/>
      <c r="S3938" s="729" t="str">
        <f>IFERROR(ROUND(VLOOKUP(M3938,Reinigungstage,IF('Gebäude-Typen'!$C$6&lt;&gt;0,'Gebäude-Typen'!$C$6,VLOOKUP(C3938,Gebäude_Typen,2,FALSE)),FALSE),2)/2,"")</f>
        <v/>
      </c>
      <c r="T3938" s="729" t="str">
        <f>IFERROR(ROUND(VLOOKUP(N3938,Reinigungstage,IF('Gebäude-Typen'!$C$6&lt;&gt;0,'Gebäude-Typen'!$C$6,VLOOKUP(C3938,Gebäude_Typen,2,FALSE)),FALSE),2)/2,"")</f>
        <v/>
      </c>
      <c r="U3938" s="730">
        <f t="shared" si="577"/>
        <v>17.98</v>
      </c>
      <c r="V3938" s="731" t="str">
        <f>IFERROR(INDEX('2. Raumgruppen'!$A$1:$Y$33,MATCH(IF(ISERROR(SEARCH(" ",M3938,1)),MID(M3938,1,3),MID(M3938,1,SEARCH(" ",M3938,1)-1)),'2. Raumgruppen'!$B:$B,0),IF(ISERROR(SEARCH(" ",M3938,1)),MATCH('2. Raumgruppen'!$L$8,'2. Raumgruppen'!$8:$8,0),MATCH(MID(M3938,SEARCH(" ",M3938,1)+1,3),'2. Raumgruppen'!$8:$8,0))),"")</f>
        <v/>
      </c>
      <c r="W3938" s="731" t="str">
        <f>IFERROR(INDEX('2. Raumgruppen'!$A$1:$Y$33,MATCH(IF(ISERROR(SEARCH(" ",N3938,1)),MID(N3938,1,3),MID(N3938,1,SEARCH(" ",N3938,1)-1)),'2. Raumgruppen'!$B:$B,0),IF(ISERROR(SEARCH(" ",N3938,1)),MATCH('2. Raumgruppen'!$L$8,'2. Raumgruppen'!$8:$8,0),MATCH(MID(N3938,SEARCH(" ",N3938,1)+1,3),'2. Raumgruppen'!$8:$8,0))),"")</f>
        <v/>
      </c>
      <c r="X3938" s="732" t="str">
        <f t="shared" si="578"/>
        <v/>
      </c>
      <c r="Y3938" s="732" t="str">
        <f t="shared" si="579"/>
        <v/>
      </c>
      <c r="Z3938" s="733" t="str">
        <f t="shared" si="580"/>
        <v/>
      </c>
      <c r="AA3938" s="732" t="str">
        <f t="shared" si="581"/>
        <v/>
      </c>
      <c r="AB3938" s="643"/>
      <c r="AC3938" s="276"/>
      <c r="AD3938" s="277"/>
      <c r="AE3938" s="278"/>
      <c r="AF3938" s="278" t="str">
        <f t="shared" si="573"/>
        <v/>
      </c>
      <c r="AG3938" s="278"/>
      <c r="AH3938" s="279">
        <f t="shared" si="574"/>
        <v>17.98</v>
      </c>
      <c r="AI3938" s="279" t="str">
        <f t="shared" si="575"/>
        <v/>
      </c>
      <c r="AJ3938" s="279" t="str">
        <f t="shared" si="576"/>
        <v/>
      </c>
      <c r="AK3938" s="278"/>
      <c r="AL3938" s="278"/>
      <c r="AM3938" s="278"/>
      <c r="AN3938" s="278"/>
      <c r="AO3938" s="262"/>
      <c r="AP3938" s="262"/>
      <c r="AQ3938" s="262"/>
      <c r="AR3938" s="262"/>
      <c r="AS3938" s="262"/>
      <c r="AT3938" s="262"/>
      <c r="AU3938" s="262"/>
      <c r="AV3938" s="262"/>
      <c r="AW3938" s="264"/>
      <c r="AX3938" s="262"/>
      <c r="AY3938" s="264"/>
      <c r="AZ3938" s="262"/>
    </row>
    <row r="3939" spans="1:52" ht="27" hidden="1" customHeight="1">
      <c r="B3939" s="639">
        <v>3925</v>
      </c>
      <c r="C3939" s="639"/>
      <c r="D3939" s="640"/>
      <c r="E3939" s="640"/>
      <c r="F3939" s="640" t="str">
        <f>IFERROR(VLOOKUP(C3939,'Gebäude-Typen'!$A$7:$D$215,4,FALSE),"")</f>
        <v/>
      </c>
      <c r="G3939" s="641"/>
      <c r="H3939" s="640"/>
      <c r="I3939" s="639"/>
      <c r="J3939" s="640"/>
      <c r="K3939" s="642"/>
      <c r="L3939" s="639"/>
      <c r="M3939" s="639"/>
      <c r="N3939" s="639"/>
      <c r="O3939" s="639"/>
      <c r="P3939" s="734"/>
      <c r="Q3939" s="642"/>
      <c r="R3939" s="639"/>
      <c r="S3939" s="729" t="str">
        <f>IFERROR(ROUND(VLOOKUP(M3939,Reinigungstage,IF('Gebäude-Typen'!$C$6&lt;&gt;0,'Gebäude-Typen'!$C$6,VLOOKUP(C3939,Gebäude_Typen,2,FALSE)),FALSE),2)/2,"")</f>
        <v/>
      </c>
      <c r="T3939" s="729" t="str">
        <f>IFERROR(ROUND(VLOOKUP(N3939,Reinigungstage,IF('Gebäude-Typen'!$C$6&lt;&gt;0,'Gebäude-Typen'!$C$6,VLOOKUP(C3939,Gebäude_Typen,2,FALSE)),FALSE),2)/2,"")</f>
        <v/>
      </c>
      <c r="U3939" s="730">
        <f t="shared" si="577"/>
        <v>17.98</v>
      </c>
      <c r="V3939" s="731" t="str">
        <f>IFERROR(INDEX('2. Raumgruppen'!$A$1:$Y$33,MATCH(IF(ISERROR(SEARCH(" ",M3939,1)),MID(M3939,1,3),MID(M3939,1,SEARCH(" ",M3939,1)-1)),'2. Raumgruppen'!$B:$B,0),IF(ISERROR(SEARCH(" ",M3939,1)),MATCH('2. Raumgruppen'!$L$8,'2. Raumgruppen'!$8:$8,0),MATCH(MID(M3939,SEARCH(" ",M3939,1)+1,3),'2. Raumgruppen'!$8:$8,0))),"")</f>
        <v/>
      </c>
      <c r="W3939" s="731" t="str">
        <f>IFERROR(INDEX('2. Raumgruppen'!$A$1:$Y$33,MATCH(IF(ISERROR(SEARCH(" ",N3939,1)),MID(N3939,1,3),MID(N3939,1,SEARCH(" ",N3939,1)-1)),'2. Raumgruppen'!$B:$B,0),IF(ISERROR(SEARCH(" ",N3939,1)),MATCH('2. Raumgruppen'!$L$8,'2. Raumgruppen'!$8:$8,0),MATCH(MID(N3939,SEARCH(" ",N3939,1)+1,3),'2. Raumgruppen'!$8:$8,0))),"")</f>
        <v/>
      </c>
      <c r="X3939" s="732" t="str">
        <f t="shared" si="578"/>
        <v/>
      </c>
      <c r="Y3939" s="732" t="str">
        <f t="shared" si="579"/>
        <v/>
      </c>
      <c r="Z3939" s="733" t="str">
        <f t="shared" si="580"/>
        <v/>
      </c>
      <c r="AA3939" s="732" t="str">
        <f t="shared" si="581"/>
        <v/>
      </c>
      <c r="AB3939" s="643"/>
      <c r="AC3939" s="276"/>
      <c r="AD3939" s="277"/>
      <c r="AE3939" s="278"/>
      <c r="AF3939" s="278" t="str">
        <f t="shared" si="573"/>
        <v/>
      </c>
      <c r="AG3939" s="278"/>
      <c r="AH3939" s="279">
        <f t="shared" si="574"/>
        <v>17.98</v>
      </c>
      <c r="AI3939" s="279" t="str">
        <f t="shared" si="575"/>
        <v/>
      </c>
      <c r="AJ3939" s="279" t="str">
        <f t="shared" si="576"/>
        <v/>
      </c>
      <c r="AK3939" s="278"/>
      <c r="AL3939" s="278"/>
      <c r="AM3939" s="278"/>
      <c r="AN3939" s="278"/>
      <c r="AO3939" s="262"/>
      <c r="AP3939" s="262"/>
      <c r="AQ3939" s="262"/>
      <c r="AR3939" s="262"/>
      <c r="AS3939" s="262"/>
      <c r="AT3939" s="262"/>
      <c r="AU3939" s="262"/>
      <c r="AV3939" s="262"/>
      <c r="AW3939" s="262"/>
      <c r="AX3939" s="262"/>
      <c r="AY3939" s="262"/>
      <c r="AZ3939" s="264"/>
    </row>
    <row r="3940" spans="1:52" ht="27" hidden="1" customHeight="1">
      <c r="B3940" s="639">
        <v>3926</v>
      </c>
      <c r="C3940" s="639"/>
      <c r="D3940" s="640"/>
      <c r="E3940" s="640"/>
      <c r="F3940" s="640" t="str">
        <f>IFERROR(VLOOKUP(C3940,'Gebäude-Typen'!$A$7:$D$215,4,FALSE),"")</f>
        <v/>
      </c>
      <c r="G3940" s="641"/>
      <c r="H3940" s="640"/>
      <c r="I3940" s="639"/>
      <c r="J3940" s="640"/>
      <c r="K3940" s="642"/>
      <c r="L3940" s="639"/>
      <c r="M3940" s="639"/>
      <c r="N3940" s="639"/>
      <c r="O3940" s="639"/>
      <c r="P3940" s="734"/>
      <c r="Q3940" s="642"/>
      <c r="R3940" s="639"/>
      <c r="S3940" s="729" t="str">
        <f>IFERROR(ROUND(VLOOKUP(M3940,Reinigungstage,IF('Gebäude-Typen'!$C$6&lt;&gt;0,'Gebäude-Typen'!$C$6,VLOOKUP(C3940,Gebäude_Typen,2,FALSE)),FALSE),2)/2,"")</f>
        <v/>
      </c>
      <c r="T3940" s="729" t="str">
        <f>IFERROR(ROUND(VLOOKUP(N3940,Reinigungstage,IF('Gebäude-Typen'!$C$6&lt;&gt;0,'Gebäude-Typen'!$C$6,VLOOKUP(C3940,Gebäude_Typen,2,FALSE)),FALSE),2)/2,"")</f>
        <v/>
      </c>
      <c r="U3940" s="730">
        <f t="shared" si="577"/>
        <v>17.98</v>
      </c>
      <c r="V3940" s="731" t="str">
        <f>IFERROR(INDEX('2. Raumgruppen'!$A$1:$Y$33,MATCH(IF(ISERROR(SEARCH(" ",M3940,1)),MID(M3940,1,3),MID(M3940,1,SEARCH(" ",M3940,1)-1)),'2. Raumgruppen'!$B:$B,0),IF(ISERROR(SEARCH(" ",M3940,1)),MATCH('2. Raumgruppen'!$L$8,'2. Raumgruppen'!$8:$8,0),MATCH(MID(M3940,SEARCH(" ",M3940,1)+1,3),'2. Raumgruppen'!$8:$8,0))),"")</f>
        <v/>
      </c>
      <c r="W3940" s="731" t="str">
        <f>IFERROR(INDEX('2. Raumgruppen'!$A$1:$Y$33,MATCH(IF(ISERROR(SEARCH(" ",N3940,1)),MID(N3940,1,3),MID(N3940,1,SEARCH(" ",N3940,1)-1)),'2. Raumgruppen'!$B:$B,0),IF(ISERROR(SEARCH(" ",N3940,1)),MATCH('2. Raumgruppen'!$L$8,'2. Raumgruppen'!$8:$8,0),MATCH(MID(N3940,SEARCH(" ",N3940,1)+1,3),'2. Raumgruppen'!$8:$8,0))),"")</f>
        <v/>
      </c>
      <c r="X3940" s="732" t="str">
        <f t="shared" si="578"/>
        <v/>
      </c>
      <c r="Y3940" s="732" t="str">
        <f t="shared" si="579"/>
        <v/>
      </c>
      <c r="Z3940" s="733" t="str">
        <f t="shared" si="580"/>
        <v/>
      </c>
      <c r="AA3940" s="732" t="str">
        <f t="shared" si="581"/>
        <v/>
      </c>
      <c r="AB3940" s="643"/>
      <c r="AC3940" s="276"/>
      <c r="AD3940" s="277"/>
      <c r="AE3940" s="278"/>
      <c r="AF3940" s="278" t="str">
        <f t="shared" si="573"/>
        <v/>
      </c>
      <c r="AG3940" s="278"/>
      <c r="AH3940" s="279">
        <f t="shared" si="574"/>
        <v>17.98</v>
      </c>
      <c r="AI3940" s="279" t="str">
        <f t="shared" si="575"/>
        <v/>
      </c>
      <c r="AJ3940" s="279" t="str">
        <f t="shared" si="576"/>
        <v/>
      </c>
      <c r="AK3940" s="278"/>
      <c r="AL3940" s="278"/>
      <c r="AM3940" s="278"/>
      <c r="AN3940" s="278"/>
      <c r="AO3940" s="262"/>
      <c r="AP3940" s="262"/>
      <c r="AQ3940" s="262"/>
      <c r="AR3940" s="262"/>
      <c r="AS3940" s="262"/>
      <c r="AT3940" s="262"/>
      <c r="AU3940" s="262"/>
      <c r="AV3940" s="262"/>
      <c r="AW3940" s="264"/>
      <c r="AX3940" s="264"/>
      <c r="AY3940" s="264"/>
      <c r="AZ3940" s="264"/>
    </row>
    <row r="3941" spans="1:52" ht="27" hidden="1" customHeight="1">
      <c r="B3941" s="639">
        <v>3927</v>
      </c>
      <c r="C3941" s="639"/>
      <c r="D3941" s="640"/>
      <c r="E3941" s="640"/>
      <c r="F3941" s="640" t="str">
        <f>IFERROR(VLOOKUP(C3941,'Gebäude-Typen'!$A$7:$D$215,4,FALSE),"")</f>
        <v/>
      </c>
      <c r="G3941" s="641"/>
      <c r="H3941" s="640"/>
      <c r="I3941" s="639"/>
      <c r="J3941" s="640"/>
      <c r="K3941" s="642"/>
      <c r="L3941" s="639"/>
      <c r="M3941" s="639"/>
      <c r="N3941" s="639"/>
      <c r="O3941" s="639"/>
      <c r="P3941" s="734"/>
      <c r="Q3941" s="642"/>
      <c r="R3941" s="639"/>
      <c r="S3941" s="729" t="str">
        <f>IFERROR(ROUND(VLOOKUP(M3941,Reinigungstage,IF('Gebäude-Typen'!$C$6&lt;&gt;0,'Gebäude-Typen'!$C$6,VLOOKUP(C3941,Gebäude_Typen,2,FALSE)),FALSE),2)/2,"")</f>
        <v/>
      </c>
      <c r="T3941" s="729" t="str">
        <f>IFERROR(ROUND(VLOOKUP(N3941,Reinigungstage,IF('Gebäude-Typen'!$C$6&lt;&gt;0,'Gebäude-Typen'!$C$6,VLOOKUP(C3941,Gebäude_Typen,2,FALSE)),FALSE),2)/2,"")</f>
        <v/>
      </c>
      <c r="U3941" s="730">
        <f t="shared" si="577"/>
        <v>17.98</v>
      </c>
      <c r="V3941" s="731" t="str">
        <f>IFERROR(INDEX('2. Raumgruppen'!$A$1:$Y$33,MATCH(IF(ISERROR(SEARCH(" ",M3941,1)),MID(M3941,1,3),MID(M3941,1,SEARCH(" ",M3941,1)-1)),'2. Raumgruppen'!$B:$B,0),IF(ISERROR(SEARCH(" ",M3941,1)),MATCH('2. Raumgruppen'!$L$8,'2. Raumgruppen'!$8:$8,0),MATCH(MID(M3941,SEARCH(" ",M3941,1)+1,3),'2. Raumgruppen'!$8:$8,0))),"")</f>
        <v/>
      </c>
      <c r="W3941" s="731" t="str">
        <f>IFERROR(INDEX('2. Raumgruppen'!$A$1:$Y$33,MATCH(IF(ISERROR(SEARCH(" ",N3941,1)),MID(N3941,1,3),MID(N3941,1,SEARCH(" ",N3941,1)-1)),'2. Raumgruppen'!$B:$B,0),IF(ISERROR(SEARCH(" ",N3941,1)),MATCH('2. Raumgruppen'!$L$8,'2. Raumgruppen'!$8:$8,0),MATCH(MID(N3941,SEARCH(" ",N3941,1)+1,3),'2. Raumgruppen'!$8:$8,0))),"")</f>
        <v/>
      </c>
      <c r="X3941" s="732" t="str">
        <f t="shared" si="578"/>
        <v/>
      </c>
      <c r="Y3941" s="732" t="str">
        <f t="shared" si="579"/>
        <v/>
      </c>
      <c r="Z3941" s="733" t="str">
        <f t="shared" si="580"/>
        <v/>
      </c>
      <c r="AA3941" s="732" t="str">
        <f t="shared" si="581"/>
        <v/>
      </c>
      <c r="AB3941" s="643"/>
      <c r="AC3941" s="276"/>
      <c r="AD3941" s="277"/>
      <c r="AE3941" s="278"/>
      <c r="AF3941" s="278" t="str">
        <f t="shared" si="573"/>
        <v/>
      </c>
      <c r="AG3941" s="278"/>
      <c r="AH3941" s="279">
        <f t="shared" si="574"/>
        <v>17.98</v>
      </c>
      <c r="AI3941" s="279" t="str">
        <f t="shared" si="575"/>
        <v/>
      </c>
      <c r="AJ3941" s="279" t="str">
        <f t="shared" si="576"/>
        <v/>
      </c>
      <c r="AK3941" s="278"/>
      <c r="AL3941" s="278"/>
      <c r="AM3941" s="278"/>
      <c r="AN3941" s="278"/>
      <c r="AO3941" s="262"/>
      <c r="AP3941" s="262"/>
      <c r="AQ3941" s="262"/>
      <c r="AR3941" s="262"/>
      <c r="AS3941" s="262"/>
      <c r="AT3941" s="262"/>
      <c r="AU3941" s="262"/>
      <c r="AV3941" s="262"/>
      <c r="AW3941" s="262"/>
      <c r="AX3941" s="262"/>
      <c r="AY3941" s="262"/>
      <c r="AZ3941" s="262"/>
    </row>
    <row r="3942" spans="1:52" ht="27" hidden="1" customHeight="1">
      <c r="B3942" s="639">
        <v>3928</v>
      </c>
      <c r="C3942" s="639"/>
      <c r="D3942" s="640"/>
      <c r="E3942" s="640"/>
      <c r="F3942" s="640" t="str">
        <f>IFERROR(VLOOKUP(C3942,'Gebäude-Typen'!$A$7:$D$215,4,FALSE),"")</f>
        <v/>
      </c>
      <c r="G3942" s="641"/>
      <c r="H3942" s="640"/>
      <c r="I3942" s="639"/>
      <c r="J3942" s="640"/>
      <c r="K3942" s="642"/>
      <c r="L3942" s="639"/>
      <c r="M3942" s="639"/>
      <c r="N3942" s="639"/>
      <c r="O3942" s="639"/>
      <c r="P3942" s="734"/>
      <c r="Q3942" s="642"/>
      <c r="R3942" s="639"/>
      <c r="S3942" s="729" t="str">
        <f>IFERROR(ROUND(VLOOKUP(M3942,Reinigungstage,IF('Gebäude-Typen'!$C$6&lt;&gt;0,'Gebäude-Typen'!$C$6,VLOOKUP(C3942,Gebäude_Typen,2,FALSE)),FALSE),2)/2,"")</f>
        <v/>
      </c>
      <c r="T3942" s="729" t="str">
        <f>IFERROR(ROUND(VLOOKUP(N3942,Reinigungstage,IF('Gebäude-Typen'!$C$6&lt;&gt;0,'Gebäude-Typen'!$C$6,VLOOKUP(C3942,Gebäude_Typen,2,FALSE)),FALSE),2)/2,"")</f>
        <v/>
      </c>
      <c r="U3942" s="730">
        <f t="shared" si="577"/>
        <v>17.98</v>
      </c>
      <c r="V3942" s="731" t="str">
        <f>IFERROR(INDEX('2. Raumgruppen'!$A$1:$Y$33,MATCH(IF(ISERROR(SEARCH(" ",M3942,1)),MID(M3942,1,3),MID(M3942,1,SEARCH(" ",M3942,1)-1)),'2. Raumgruppen'!$B:$B,0),IF(ISERROR(SEARCH(" ",M3942,1)),MATCH('2. Raumgruppen'!$L$8,'2. Raumgruppen'!$8:$8,0),MATCH(MID(M3942,SEARCH(" ",M3942,1)+1,3),'2. Raumgruppen'!$8:$8,0))),"")</f>
        <v/>
      </c>
      <c r="W3942" s="731" t="str">
        <f>IFERROR(INDEX('2. Raumgruppen'!$A$1:$Y$33,MATCH(IF(ISERROR(SEARCH(" ",N3942,1)),MID(N3942,1,3),MID(N3942,1,SEARCH(" ",N3942,1)-1)),'2. Raumgruppen'!$B:$B,0),IF(ISERROR(SEARCH(" ",N3942,1)),MATCH('2. Raumgruppen'!$L$8,'2. Raumgruppen'!$8:$8,0),MATCH(MID(N3942,SEARCH(" ",N3942,1)+1,3),'2. Raumgruppen'!$8:$8,0))),"")</f>
        <v/>
      </c>
      <c r="X3942" s="732" t="str">
        <f t="shared" si="578"/>
        <v/>
      </c>
      <c r="Y3942" s="732" t="str">
        <f t="shared" si="579"/>
        <v/>
      </c>
      <c r="Z3942" s="733" t="str">
        <f t="shared" si="580"/>
        <v/>
      </c>
      <c r="AA3942" s="732" t="str">
        <f t="shared" si="581"/>
        <v/>
      </c>
      <c r="AB3942" s="643"/>
      <c r="AC3942" s="276"/>
      <c r="AD3942" s="277"/>
      <c r="AE3942" s="278"/>
      <c r="AF3942" s="278" t="str">
        <f t="shared" si="573"/>
        <v/>
      </c>
      <c r="AG3942" s="278"/>
      <c r="AH3942" s="279">
        <f t="shared" si="574"/>
        <v>17.98</v>
      </c>
      <c r="AI3942" s="279" t="str">
        <f t="shared" si="575"/>
        <v/>
      </c>
      <c r="AJ3942" s="279" t="str">
        <f t="shared" si="576"/>
        <v/>
      </c>
      <c r="AK3942" s="278"/>
      <c r="AL3942" s="278"/>
      <c r="AM3942" s="278"/>
      <c r="AN3942" s="278"/>
      <c r="AO3942" s="262"/>
      <c r="AP3942" s="262"/>
      <c r="AQ3942" s="262"/>
      <c r="AR3942" s="262"/>
      <c r="AS3942" s="262"/>
      <c r="AT3942" s="262"/>
      <c r="AU3942" s="262"/>
      <c r="AV3942" s="262"/>
      <c r="AW3942" s="262"/>
      <c r="AX3942" s="262"/>
      <c r="AY3942" s="262"/>
      <c r="AZ3942" s="262"/>
    </row>
    <row r="3943" spans="1:52" ht="27" hidden="1" customHeight="1">
      <c r="B3943" s="639">
        <v>3929</v>
      </c>
      <c r="C3943" s="639"/>
      <c r="D3943" s="640"/>
      <c r="E3943" s="640"/>
      <c r="F3943" s="640" t="str">
        <f>IFERROR(VLOOKUP(C3943,'Gebäude-Typen'!$A$7:$D$215,4,FALSE),"")</f>
        <v/>
      </c>
      <c r="G3943" s="641"/>
      <c r="H3943" s="640"/>
      <c r="I3943" s="639"/>
      <c r="J3943" s="640"/>
      <c r="K3943" s="642"/>
      <c r="L3943" s="639"/>
      <c r="M3943" s="639"/>
      <c r="N3943" s="639"/>
      <c r="O3943" s="639"/>
      <c r="P3943" s="734"/>
      <c r="Q3943" s="642"/>
      <c r="R3943" s="639"/>
      <c r="S3943" s="729" t="str">
        <f>IFERROR(ROUND(VLOOKUP(M3943,Reinigungstage,IF('Gebäude-Typen'!$C$6&lt;&gt;0,'Gebäude-Typen'!$C$6,VLOOKUP(C3943,Gebäude_Typen,2,FALSE)),FALSE),2)/2,"")</f>
        <v/>
      </c>
      <c r="T3943" s="729" t="str">
        <f>IFERROR(ROUND(VLOOKUP(N3943,Reinigungstage,IF('Gebäude-Typen'!$C$6&lt;&gt;0,'Gebäude-Typen'!$C$6,VLOOKUP(C3943,Gebäude_Typen,2,FALSE)),FALSE),2)/2,"")</f>
        <v/>
      </c>
      <c r="U3943" s="730">
        <f t="shared" si="577"/>
        <v>17.98</v>
      </c>
      <c r="V3943" s="731" t="str">
        <f>IFERROR(INDEX('2. Raumgruppen'!$A$1:$Y$33,MATCH(IF(ISERROR(SEARCH(" ",M3943,1)),MID(M3943,1,3),MID(M3943,1,SEARCH(" ",M3943,1)-1)),'2. Raumgruppen'!$B:$B,0),IF(ISERROR(SEARCH(" ",M3943,1)),MATCH('2. Raumgruppen'!$L$8,'2. Raumgruppen'!$8:$8,0),MATCH(MID(M3943,SEARCH(" ",M3943,1)+1,3),'2. Raumgruppen'!$8:$8,0))),"")</f>
        <v/>
      </c>
      <c r="W3943" s="731" t="str">
        <f>IFERROR(INDEX('2. Raumgruppen'!$A$1:$Y$33,MATCH(IF(ISERROR(SEARCH(" ",N3943,1)),MID(N3943,1,3),MID(N3943,1,SEARCH(" ",N3943,1)-1)),'2. Raumgruppen'!$B:$B,0),IF(ISERROR(SEARCH(" ",N3943,1)),MATCH('2. Raumgruppen'!$L$8,'2. Raumgruppen'!$8:$8,0),MATCH(MID(N3943,SEARCH(" ",N3943,1)+1,3),'2. Raumgruppen'!$8:$8,0))),"")</f>
        <v/>
      </c>
      <c r="X3943" s="732" t="str">
        <f t="shared" si="578"/>
        <v/>
      </c>
      <c r="Y3943" s="732" t="str">
        <f t="shared" si="579"/>
        <v/>
      </c>
      <c r="Z3943" s="733" t="str">
        <f t="shared" si="580"/>
        <v/>
      </c>
      <c r="AA3943" s="732" t="str">
        <f t="shared" si="581"/>
        <v/>
      </c>
      <c r="AB3943" s="643"/>
      <c r="AC3943" s="276"/>
      <c r="AD3943" s="277"/>
      <c r="AE3943" s="278"/>
      <c r="AF3943" s="278" t="str">
        <f t="shared" si="573"/>
        <v/>
      </c>
      <c r="AG3943" s="278"/>
      <c r="AH3943" s="279">
        <f t="shared" si="574"/>
        <v>17.98</v>
      </c>
      <c r="AI3943" s="279" t="str">
        <f t="shared" si="575"/>
        <v/>
      </c>
      <c r="AJ3943" s="279" t="str">
        <f t="shared" si="576"/>
        <v/>
      </c>
      <c r="AK3943" s="278"/>
      <c r="AL3943" s="278"/>
      <c r="AM3943" s="278"/>
      <c r="AN3943" s="278"/>
      <c r="AO3943" s="262"/>
      <c r="AP3943" s="262"/>
      <c r="AQ3943" s="262"/>
      <c r="AR3943" s="262"/>
      <c r="AS3943" s="262"/>
      <c r="AT3943" s="262"/>
      <c r="AU3943" s="262"/>
      <c r="AV3943" s="262"/>
      <c r="AW3943" s="264"/>
      <c r="AX3943" s="262"/>
      <c r="AY3943" s="262"/>
      <c r="AZ3943" s="262"/>
    </row>
    <row r="3944" spans="1:52" ht="27" hidden="1" customHeight="1">
      <c r="B3944" s="639">
        <v>3930</v>
      </c>
      <c r="C3944" s="639"/>
      <c r="D3944" s="640"/>
      <c r="E3944" s="640"/>
      <c r="F3944" s="640" t="str">
        <f>IFERROR(VLOOKUP(C3944,'Gebäude-Typen'!$A$7:$D$215,4,FALSE),"")</f>
        <v/>
      </c>
      <c r="G3944" s="641"/>
      <c r="H3944" s="640"/>
      <c r="I3944" s="639"/>
      <c r="J3944" s="640"/>
      <c r="K3944" s="642"/>
      <c r="L3944" s="639"/>
      <c r="M3944" s="639"/>
      <c r="N3944" s="639"/>
      <c r="O3944" s="639"/>
      <c r="P3944" s="734"/>
      <c r="Q3944" s="642"/>
      <c r="R3944" s="639"/>
      <c r="S3944" s="729" t="str">
        <f>IFERROR(ROUND(VLOOKUP(M3944,Reinigungstage,IF('Gebäude-Typen'!$C$6&lt;&gt;0,'Gebäude-Typen'!$C$6,VLOOKUP(C3944,Gebäude_Typen,2,FALSE)),FALSE),2)/2,"")</f>
        <v/>
      </c>
      <c r="T3944" s="729" t="str">
        <f>IFERROR(ROUND(VLOOKUP(N3944,Reinigungstage,IF('Gebäude-Typen'!$C$6&lt;&gt;0,'Gebäude-Typen'!$C$6,VLOOKUP(C3944,Gebäude_Typen,2,FALSE)),FALSE),2)/2,"")</f>
        <v/>
      </c>
      <c r="U3944" s="730">
        <f t="shared" si="577"/>
        <v>17.98</v>
      </c>
      <c r="V3944" s="731" t="str">
        <f>IFERROR(INDEX('2. Raumgruppen'!$A$1:$Y$33,MATCH(IF(ISERROR(SEARCH(" ",M3944,1)),MID(M3944,1,3),MID(M3944,1,SEARCH(" ",M3944,1)-1)),'2. Raumgruppen'!$B:$B,0),IF(ISERROR(SEARCH(" ",M3944,1)),MATCH('2. Raumgruppen'!$L$8,'2. Raumgruppen'!$8:$8,0),MATCH(MID(M3944,SEARCH(" ",M3944,1)+1,3),'2. Raumgruppen'!$8:$8,0))),"")</f>
        <v/>
      </c>
      <c r="W3944" s="731" t="str">
        <f>IFERROR(INDEX('2. Raumgruppen'!$A$1:$Y$33,MATCH(IF(ISERROR(SEARCH(" ",N3944,1)),MID(N3944,1,3),MID(N3944,1,SEARCH(" ",N3944,1)-1)),'2. Raumgruppen'!$B:$B,0),IF(ISERROR(SEARCH(" ",N3944,1)),MATCH('2. Raumgruppen'!$L$8,'2. Raumgruppen'!$8:$8,0),MATCH(MID(N3944,SEARCH(" ",N3944,1)+1,3),'2. Raumgruppen'!$8:$8,0))),"")</f>
        <v/>
      </c>
      <c r="X3944" s="732" t="str">
        <f t="shared" si="578"/>
        <v/>
      </c>
      <c r="Y3944" s="732" t="str">
        <f t="shared" si="579"/>
        <v/>
      </c>
      <c r="Z3944" s="733" t="str">
        <f t="shared" si="580"/>
        <v/>
      </c>
      <c r="AA3944" s="732" t="str">
        <f t="shared" si="581"/>
        <v/>
      </c>
      <c r="AB3944" s="643"/>
      <c r="AC3944" s="276"/>
      <c r="AD3944" s="277"/>
      <c r="AE3944" s="278"/>
      <c r="AF3944" s="278" t="str">
        <f t="shared" si="573"/>
        <v/>
      </c>
      <c r="AG3944" s="278"/>
      <c r="AH3944" s="279">
        <f t="shared" si="574"/>
        <v>17.98</v>
      </c>
      <c r="AI3944" s="279" t="str">
        <f t="shared" si="575"/>
        <v/>
      </c>
      <c r="AJ3944" s="279" t="str">
        <f t="shared" si="576"/>
        <v/>
      </c>
      <c r="AK3944" s="278"/>
      <c r="AL3944" s="278"/>
      <c r="AM3944" s="278"/>
      <c r="AN3944" s="278"/>
      <c r="AO3944" s="262"/>
      <c r="AP3944" s="262"/>
      <c r="AQ3944" s="262"/>
      <c r="AR3944" s="262"/>
      <c r="AS3944" s="262"/>
      <c r="AT3944" s="262"/>
      <c r="AU3944" s="262"/>
      <c r="AV3944" s="262"/>
      <c r="AW3944" s="262"/>
      <c r="AX3944" s="264"/>
      <c r="AY3944" s="264"/>
      <c r="AZ3944" s="262"/>
    </row>
    <row r="3945" spans="1:52" ht="27" hidden="1" customHeight="1">
      <c r="B3945" s="639">
        <v>3931</v>
      </c>
      <c r="C3945" s="639"/>
      <c r="D3945" s="640"/>
      <c r="E3945" s="640"/>
      <c r="F3945" s="640" t="str">
        <f>IFERROR(VLOOKUP(C3945,'Gebäude-Typen'!$A$7:$D$215,4,FALSE),"")</f>
        <v/>
      </c>
      <c r="G3945" s="641"/>
      <c r="H3945" s="640"/>
      <c r="I3945" s="639"/>
      <c r="J3945" s="640"/>
      <c r="K3945" s="642"/>
      <c r="L3945" s="639"/>
      <c r="M3945" s="639"/>
      <c r="N3945" s="639"/>
      <c r="O3945" s="639"/>
      <c r="P3945" s="734"/>
      <c r="Q3945" s="642"/>
      <c r="R3945" s="639"/>
      <c r="S3945" s="729" t="str">
        <f>IFERROR(ROUND(VLOOKUP(M3945,Reinigungstage,IF('Gebäude-Typen'!$C$6&lt;&gt;0,'Gebäude-Typen'!$C$6,VLOOKUP(C3945,Gebäude_Typen,2,FALSE)),FALSE),2)/2,"")</f>
        <v/>
      </c>
      <c r="T3945" s="729" t="str">
        <f>IFERROR(ROUND(VLOOKUP(N3945,Reinigungstage,IF('Gebäude-Typen'!$C$6&lt;&gt;0,'Gebäude-Typen'!$C$6,VLOOKUP(C3945,Gebäude_Typen,2,FALSE)),FALSE),2)/2,"")</f>
        <v/>
      </c>
      <c r="U3945" s="730">
        <f t="shared" si="577"/>
        <v>17.98</v>
      </c>
      <c r="V3945" s="731" t="str">
        <f>IFERROR(INDEX('2. Raumgruppen'!$A$1:$Y$33,MATCH(IF(ISERROR(SEARCH(" ",M3945,1)),MID(M3945,1,3),MID(M3945,1,SEARCH(" ",M3945,1)-1)),'2. Raumgruppen'!$B:$B,0),IF(ISERROR(SEARCH(" ",M3945,1)),MATCH('2. Raumgruppen'!$L$8,'2. Raumgruppen'!$8:$8,0),MATCH(MID(M3945,SEARCH(" ",M3945,1)+1,3),'2. Raumgruppen'!$8:$8,0))),"")</f>
        <v/>
      </c>
      <c r="W3945" s="731" t="str">
        <f>IFERROR(INDEX('2. Raumgruppen'!$A$1:$Y$33,MATCH(IF(ISERROR(SEARCH(" ",N3945,1)),MID(N3945,1,3),MID(N3945,1,SEARCH(" ",N3945,1)-1)),'2. Raumgruppen'!$B:$B,0),IF(ISERROR(SEARCH(" ",N3945,1)),MATCH('2. Raumgruppen'!$L$8,'2. Raumgruppen'!$8:$8,0),MATCH(MID(N3945,SEARCH(" ",N3945,1)+1,3),'2. Raumgruppen'!$8:$8,0))),"")</f>
        <v/>
      </c>
      <c r="X3945" s="732" t="str">
        <f t="shared" si="578"/>
        <v/>
      </c>
      <c r="Y3945" s="732" t="str">
        <f t="shared" si="579"/>
        <v/>
      </c>
      <c r="Z3945" s="733" t="str">
        <f t="shared" si="580"/>
        <v/>
      </c>
      <c r="AA3945" s="732" t="str">
        <f t="shared" si="581"/>
        <v/>
      </c>
      <c r="AB3945" s="643"/>
      <c r="AC3945" s="276"/>
      <c r="AD3945" s="277"/>
      <c r="AE3945" s="278"/>
      <c r="AF3945" s="278" t="str">
        <f t="shared" si="573"/>
        <v/>
      </c>
      <c r="AG3945" s="278"/>
      <c r="AH3945" s="279">
        <f t="shared" si="574"/>
        <v>17.98</v>
      </c>
      <c r="AI3945" s="279" t="str">
        <f t="shared" si="575"/>
        <v/>
      </c>
      <c r="AJ3945" s="279" t="str">
        <f t="shared" si="576"/>
        <v/>
      </c>
      <c r="AK3945" s="278"/>
      <c r="AL3945" s="278"/>
      <c r="AM3945" s="278"/>
      <c r="AN3945" s="278"/>
      <c r="AO3945" s="262"/>
      <c r="AP3945" s="262"/>
      <c r="AQ3945" s="262"/>
      <c r="AR3945" s="262"/>
      <c r="AS3945" s="262"/>
      <c r="AT3945" s="262"/>
      <c r="AU3945" s="262"/>
      <c r="AV3945" s="262"/>
      <c r="AW3945" s="264"/>
      <c r="AX3945" s="264"/>
      <c r="AY3945" s="264"/>
      <c r="AZ3945" s="264"/>
    </row>
    <row r="3946" spans="1:52" ht="27" hidden="1" customHeight="1">
      <c r="A3946" s="264"/>
      <c r="B3946" s="639">
        <v>3932</v>
      </c>
      <c r="C3946" s="639"/>
      <c r="D3946" s="640"/>
      <c r="E3946" s="640"/>
      <c r="F3946" s="640" t="str">
        <f>IFERROR(VLOOKUP(C3946,'Gebäude-Typen'!$A$7:$D$215,4,FALSE),"")</f>
        <v/>
      </c>
      <c r="G3946" s="641"/>
      <c r="H3946" s="640"/>
      <c r="I3946" s="639"/>
      <c r="J3946" s="640"/>
      <c r="K3946" s="642"/>
      <c r="L3946" s="639"/>
      <c r="M3946" s="639"/>
      <c r="N3946" s="639"/>
      <c r="O3946" s="639"/>
      <c r="P3946" s="734"/>
      <c r="Q3946" s="642"/>
      <c r="R3946" s="639"/>
      <c r="S3946" s="729" t="str">
        <f>IFERROR(ROUND(VLOOKUP(M3946,Reinigungstage,IF('Gebäude-Typen'!$C$6&lt;&gt;0,'Gebäude-Typen'!$C$6,VLOOKUP(C3946,Gebäude_Typen,2,FALSE)),FALSE),2)/2,"")</f>
        <v/>
      </c>
      <c r="T3946" s="729" t="str">
        <f>IFERROR(ROUND(VLOOKUP(N3946,Reinigungstage,IF('Gebäude-Typen'!$C$6&lt;&gt;0,'Gebäude-Typen'!$C$6,VLOOKUP(C3946,Gebäude_Typen,2,FALSE)),FALSE),2)/2,"")</f>
        <v/>
      </c>
      <c r="U3946" s="730">
        <f t="shared" si="577"/>
        <v>17.98</v>
      </c>
      <c r="V3946" s="731" t="str">
        <f>IFERROR(INDEX('2. Raumgruppen'!$A$1:$Y$33,MATCH(IF(ISERROR(SEARCH(" ",M3946,1)),MID(M3946,1,3),MID(M3946,1,SEARCH(" ",M3946,1)-1)),'2. Raumgruppen'!$B:$B,0),IF(ISERROR(SEARCH(" ",M3946,1)),MATCH('2. Raumgruppen'!$L$8,'2. Raumgruppen'!$8:$8,0),MATCH(MID(M3946,SEARCH(" ",M3946,1)+1,3),'2. Raumgruppen'!$8:$8,0))),"")</f>
        <v/>
      </c>
      <c r="W3946" s="731" t="str">
        <f>IFERROR(INDEX('2. Raumgruppen'!$A$1:$Y$33,MATCH(IF(ISERROR(SEARCH(" ",N3946,1)),MID(N3946,1,3),MID(N3946,1,SEARCH(" ",N3946,1)-1)),'2. Raumgruppen'!$B:$B,0),IF(ISERROR(SEARCH(" ",N3946,1)),MATCH('2. Raumgruppen'!$L$8,'2. Raumgruppen'!$8:$8,0),MATCH(MID(N3946,SEARCH(" ",N3946,1)+1,3),'2. Raumgruppen'!$8:$8,0))),"")</f>
        <v/>
      </c>
      <c r="X3946" s="732" t="str">
        <f t="shared" si="578"/>
        <v/>
      </c>
      <c r="Y3946" s="732" t="str">
        <f t="shared" si="579"/>
        <v/>
      </c>
      <c r="Z3946" s="733" t="str">
        <f t="shared" si="580"/>
        <v/>
      </c>
      <c r="AA3946" s="732" t="str">
        <f t="shared" si="581"/>
        <v/>
      </c>
      <c r="AB3946" s="643"/>
      <c r="AC3946" s="276"/>
      <c r="AD3946" s="277"/>
      <c r="AE3946" s="278"/>
      <c r="AF3946" s="278" t="str">
        <f t="shared" si="573"/>
        <v/>
      </c>
      <c r="AG3946" s="278"/>
      <c r="AH3946" s="279">
        <f t="shared" si="574"/>
        <v>17.98</v>
      </c>
      <c r="AI3946" s="279" t="str">
        <f t="shared" si="575"/>
        <v/>
      </c>
      <c r="AJ3946" s="279" t="str">
        <f t="shared" si="576"/>
        <v/>
      </c>
      <c r="AK3946" s="278"/>
      <c r="AL3946" s="278"/>
      <c r="AM3946" s="278"/>
      <c r="AN3946" s="278"/>
      <c r="AO3946" s="262"/>
      <c r="AP3946" s="262"/>
      <c r="AQ3946" s="262"/>
      <c r="AR3946" s="262"/>
      <c r="AS3946" s="262"/>
      <c r="AT3946" s="262"/>
      <c r="AU3946" s="262"/>
      <c r="AV3946" s="262"/>
      <c r="AW3946" s="262"/>
      <c r="AX3946" s="264"/>
      <c r="AY3946" s="278"/>
      <c r="AZ3946" s="264"/>
    </row>
    <row r="3947" spans="1:52" ht="27" hidden="1" customHeight="1">
      <c r="A3947" s="264"/>
      <c r="B3947" s="639">
        <v>3933</v>
      </c>
      <c r="C3947" s="639"/>
      <c r="D3947" s="640"/>
      <c r="E3947" s="640"/>
      <c r="F3947" s="640" t="str">
        <f>IFERROR(VLOOKUP(C3947,'Gebäude-Typen'!$A$7:$D$215,4,FALSE),"")</f>
        <v/>
      </c>
      <c r="G3947" s="641"/>
      <c r="H3947" s="640"/>
      <c r="I3947" s="639"/>
      <c r="J3947" s="640"/>
      <c r="K3947" s="642"/>
      <c r="L3947" s="639"/>
      <c r="M3947" s="639"/>
      <c r="N3947" s="639"/>
      <c r="O3947" s="639"/>
      <c r="P3947" s="734"/>
      <c r="Q3947" s="642"/>
      <c r="R3947" s="639"/>
      <c r="S3947" s="729" t="str">
        <f>IFERROR(ROUND(VLOOKUP(M3947,Reinigungstage,IF('Gebäude-Typen'!$C$6&lt;&gt;0,'Gebäude-Typen'!$C$6,VLOOKUP(C3947,Gebäude_Typen,2,FALSE)),FALSE),2)/2,"")</f>
        <v/>
      </c>
      <c r="T3947" s="729" t="str">
        <f>IFERROR(ROUND(VLOOKUP(N3947,Reinigungstage,IF('Gebäude-Typen'!$C$6&lt;&gt;0,'Gebäude-Typen'!$C$6,VLOOKUP(C3947,Gebäude_Typen,2,FALSE)),FALSE),2)/2,"")</f>
        <v/>
      </c>
      <c r="U3947" s="730">
        <f t="shared" si="577"/>
        <v>17.98</v>
      </c>
      <c r="V3947" s="731" t="str">
        <f>IFERROR(INDEX('2. Raumgruppen'!$A$1:$Y$33,MATCH(IF(ISERROR(SEARCH(" ",M3947,1)),MID(M3947,1,3),MID(M3947,1,SEARCH(" ",M3947,1)-1)),'2. Raumgruppen'!$B:$B,0),IF(ISERROR(SEARCH(" ",M3947,1)),MATCH('2. Raumgruppen'!$L$8,'2. Raumgruppen'!$8:$8,0),MATCH(MID(M3947,SEARCH(" ",M3947,1)+1,3),'2. Raumgruppen'!$8:$8,0))),"")</f>
        <v/>
      </c>
      <c r="W3947" s="731" t="str">
        <f>IFERROR(INDEX('2. Raumgruppen'!$A$1:$Y$33,MATCH(IF(ISERROR(SEARCH(" ",N3947,1)),MID(N3947,1,3),MID(N3947,1,SEARCH(" ",N3947,1)-1)),'2. Raumgruppen'!$B:$B,0),IF(ISERROR(SEARCH(" ",N3947,1)),MATCH('2. Raumgruppen'!$L$8,'2. Raumgruppen'!$8:$8,0),MATCH(MID(N3947,SEARCH(" ",N3947,1)+1,3),'2. Raumgruppen'!$8:$8,0))),"")</f>
        <v/>
      </c>
      <c r="X3947" s="732" t="str">
        <f t="shared" si="578"/>
        <v/>
      </c>
      <c r="Y3947" s="732" t="str">
        <f t="shared" si="579"/>
        <v/>
      </c>
      <c r="Z3947" s="733" t="str">
        <f t="shared" si="580"/>
        <v/>
      </c>
      <c r="AA3947" s="732" t="str">
        <f t="shared" si="581"/>
        <v/>
      </c>
      <c r="AB3947" s="643"/>
      <c r="AC3947" s="276"/>
      <c r="AD3947" s="277"/>
      <c r="AE3947" s="278"/>
      <c r="AF3947" s="278" t="str">
        <f t="shared" si="573"/>
        <v/>
      </c>
      <c r="AG3947" s="278"/>
      <c r="AH3947" s="279">
        <f t="shared" si="574"/>
        <v>17.98</v>
      </c>
      <c r="AI3947" s="279" t="str">
        <f t="shared" si="575"/>
        <v/>
      </c>
      <c r="AJ3947" s="279" t="str">
        <f t="shared" si="576"/>
        <v/>
      </c>
      <c r="AK3947" s="278"/>
      <c r="AL3947" s="278"/>
      <c r="AM3947" s="278"/>
      <c r="AN3947" s="278"/>
      <c r="AO3947" s="262"/>
      <c r="AP3947" s="262"/>
      <c r="AQ3947" s="262"/>
      <c r="AR3947" s="262"/>
      <c r="AS3947" s="262"/>
      <c r="AT3947" s="262"/>
      <c r="AU3947" s="262"/>
      <c r="AV3947" s="262"/>
      <c r="AW3947" s="264"/>
      <c r="AX3947" s="264"/>
      <c r="AY3947" s="264"/>
      <c r="AZ3947" s="262"/>
    </row>
    <row r="3948" spans="1:52" ht="27" hidden="1" customHeight="1">
      <c r="B3948" s="639">
        <v>3934</v>
      </c>
      <c r="C3948" s="639"/>
      <c r="D3948" s="640"/>
      <c r="E3948" s="640"/>
      <c r="F3948" s="640" t="str">
        <f>IFERROR(VLOOKUP(C3948,'Gebäude-Typen'!$A$7:$D$215,4,FALSE),"")</f>
        <v/>
      </c>
      <c r="G3948" s="641"/>
      <c r="H3948" s="640"/>
      <c r="I3948" s="639"/>
      <c r="J3948" s="640"/>
      <c r="K3948" s="642"/>
      <c r="L3948" s="639"/>
      <c r="M3948" s="639"/>
      <c r="N3948" s="639"/>
      <c r="O3948" s="639"/>
      <c r="P3948" s="734"/>
      <c r="Q3948" s="642"/>
      <c r="R3948" s="639"/>
      <c r="S3948" s="729" t="str">
        <f>IFERROR(ROUND(VLOOKUP(M3948,Reinigungstage,IF('Gebäude-Typen'!$C$6&lt;&gt;0,'Gebäude-Typen'!$C$6,VLOOKUP(C3948,Gebäude_Typen,2,FALSE)),FALSE),2)/2,"")</f>
        <v/>
      </c>
      <c r="T3948" s="729" t="str">
        <f>IFERROR(ROUND(VLOOKUP(N3948,Reinigungstage,IF('Gebäude-Typen'!$C$6&lt;&gt;0,'Gebäude-Typen'!$C$6,VLOOKUP(C3948,Gebäude_Typen,2,FALSE)),FALSE),2)/2,"")</f>
        <v/>
      </c>
      <c r="U3948" s="730">
        <f t="shared" si="577"/>
        <v>17.98</v>
      </c>
      <c r="V3948" s="731" t="str">
        <f>IFERROR(INDEX('2. Raumgruppen'!$A$1:$Y$33,MATCH(IF(ISERROR(SEARCH(" ",M3948,1)),MID(M3948,1,3),MID(M3948,1,SEARCH(" ",M3948,1)-1)),'2. Raumgruppen'!$B:$B,0),IF(ISERROR(SEARCH(" ",M3948,1)),MATCH('2. Raumgruppen'!$L$8,'2. Raumgruppen'!$8:$8,0),MATCH(MID(M3948,SEARCH(" ",M3948,1)+1,3),'2. Raumgruppen'!$8:$8,0))),"")</f>
        <v/>
      </c>
      <c r="W3948" s="731" t="str">
        <f>IFERROR(INDEX('2. Raumgruppen'!$A$1:$Y$33,MATCH(IF(ISERROR(SEARCH(" ",N3948,1)),MID(N3948,1,3),MID(N3948,1,SEARCH(" ",N3948,1)-1)),'2. Raumgruppen'!$B:$B,0),IF(ISERROR(SEARCH(" ",N3948,1)),MATCH('2. Raumgruppen'!$L$8,'2. Raumgruppen'!$8:$8,0),MATCH(MID(N3948,SEARCH(" ",N3948,1)+1,3),'2. Raumgruppen'!$8:$8,0))),"")</f>
        <v/>
      </c>
      <c r="X3948" s="732" t="str">
        <f t="shared" si="578"/>
        <v/>
      </c>
      <c r="Y3948" s="732" t="str">
        <f t="shared" si="579"/>
        <v/>
      </c>
      <c r="Z3948" s="733" t="str">
        <f t="shared" si="580"/>
        <v/>
      </c>
      <c r="AA3948" s="732" t="str">
        <f t="shared" si="581"/>
        <v/>
      </c>
      <c r="AB3948" s="643"/>
      <c r="AC3948" s="276"/>
      <c r="AD3948" s="277"/>
      <c r="AE3948" s="278"/>
      <c r="AF3948" s="278" t="str">
        <f t="shared" si="573"/>
        <v/>
      </c>
      <c r="AG3948" s="278"/>
      <c r="AH3948" s="279">
        <f t="shared" si="574"/>
        <v>17.98</v>
      </c>
      <c r="AI3948" s="279" t="str">
        <f t="shared" si="575"/>
        <v/>
      </c>
      <c r="AJ3948" s="279" t="str">
        <f t="shared" si="576"/>
        <v/>
      </c>
      <c r="AK3948" s="278"/>
      <c r="AL3948" s="278"/>
      <c r="AM3948" s="278"/>
      <c r="AN3948" s="278"/>
      <c r="AO3948" s="262"/>
      <c r="AP3948" s="262"/>
      <c r="AQ3948" s="262"/>
      <c r="AR3948" s="262"/>
      <c r="AS3948" s="262"/>
      <c r="AT3948" s="262"/>
      <c r="AU3948" s="262"/>
      <c r="AV3948" s="262"/>
      <c r="AW3948" s="264"/>
      <c r="AX3948" s="264"/>
      <c r="AY3948" s="262"/>
      <c r="AZ3948" s="264"/>
    </row>
    <row r="3949" spans="1:52" ht="27" hidden="1" customHeight="1">
      <c r="B3949" s="639">
        <v>3935</v>
      </c>
      <c r="C3949" s="639"/>
      <c r="D3949" s="640"/>
      <c r="E3949" s="640"/>
      <c r="F3949" s="640" t="str">
        <f>IFERROR(VLOOKUP(C3949,'Gebäude-Typen'!$A$7:$D$215,4,FALSE),"")</f>
        <v/>
      </c>
      <c r="G3949" s="641"/>
      <c r="H3949" s="640"/>
      <c r="I3949" s="639"/>
      <c r="J3949" s="640"/>
      <c r="K3949" s="642"/>
      <c r="L3949" s="639"/>
      <c r="M3949" s="639"/>
      <c r="N3949" s="639"/>
      <c r="O3949" s="639"/>
      <c r="P3949" s="734"/>
      <c r="Q3949" s="642"/>
      <c r="R3949" s="639"/>
      <c r="S3949" s="729" t="str">
        <f>IFERROR(ROUND(VLOOKUP(M3949,Reinigungstage,IF('Gebäude-Typen'!$C$6&lt;&gt;0,'Gebäude-Typen'!$C$6,VLOOKUP(C3949,Gebäude_Typen,2,FALSE)),FALSE),2)/2,"")</f>
        <v/>
      </c>
      <c r="T3949" s="729" t="str">
        <f>IFERROR(ROUND(VLOOKUP(N3949,Reinigungstage,IF('Gebäude-Typen'!$C$6&lt;&gt;0,'Gebäude-Typen'!$C$6,VLOOKUP(C3949,Gebäude_Typen,2,FALSE)),FALSE),2)/2,"")</f>
        <v/>
      </c>
      <c r="U3949" s="730">
        <f t="shared" si="577"/>
        <v>17.98</v>
      </c>
      <c r="V3949" s="731" t="str">
        <f>IFERROR(INDEX('2. Raumgruppen'!$A$1:$Y$33,MATCH(IF(ISERROR(SEARCH(" ",M3949,1)),MID(M3949,1,3),MID(M3949,1,SEARCH(" ",M3949,1)-1)),'2. Raumgruppen'!$B:$B,0),IF(ISERROR(SEARCH(" ",M3949,1)),MATCH('2. Raumgruppen'!$L$8,'2. Raumgruppen'!$8:$8,0),MATCH(MID(M3949,SEARCH(" ",M3949,1)+1,3),'2. Raumgruppen'!$8:$8,0))),"")</f>
        <v/>
      </c>
      <c r="W3949" s="731" t="str">
        <f>IFERROR(INDEX('2. Raumgruppen'!$A$1:$Y$33,MATCH(IF(ISERROR(SEARCH(" ",N3949,1)),MID(N3949,1,3),MID(N3949,1,SEARCH(" ",N3949,1)-1)),'2. Raumgruppen'!$B:$B,0),IF(ISERROR(SEARCH(" ",N3949,1)),MATCH('2. Raumgruppen'!$L$8,'2. Raumgruppen'!$8:$8,0),MATCH(MID(N3949,SEARCH(" ",N3949,1)+1,3),'2. Raumgruppen'!$8:$8,0))),"")</f>
        <v/>
      </c>
      <c r="X3949" s="732" t="str">
        <f t="shared" si="578"/>
        <v/>
      </c>
      <c r="Y3949" s="732" t="str">
        <f t="shared" si="579"/>
        <v/>
      </c>
      <c r="Z3949" s="733" t="str">
        <f t="shared" si="580"/>
        <v/>
      </c>
      <c r="AA3949" s="732" t="str">
        <f t="shared" si="581"/>
        <v/>
      </c>
      <c r="AB3949" s="643"/>
      <c r="AC3949" s="276"/>
      <c r="AD3949" s="277"/>
      <c r="AE3949" s="278"/>
      <c r="AF3949" s="278" t="str">
        <f t="shared" si="573"/>
        <v/>
      </c>
      <c r="AG3949" s="278"/>
      <c r="AH3949" s="279">
        <f t="shared" si="574"/>
        <v>17.98</v>
      </c>
      <c r="AI3949" s="279" t="str">
        <f t="shared" si="575"/>
        <v/>
      </c>
      <c r="AJ3949" s="279" t="str">
        <f t="shared" si="576"/>
        <v/>
      </c>
      <c r="AK3949" s="278"/>
      <c r="AL3949" s="278"/>
      <c r="AM3949" s="278"/>
      <c r="AN3949" s="278"/>
      <c r="AO3949" s="262"/>
      <c r="AP3949" s="262"/>
      <c r="AQ3949" s="262"/>
      <c r="AR3949" s="262"/>
      <c r="AS3949" s="262"/>
      <c r="AT3949" s="262"/>
      <c r="AU3949" s="262"/>
      <c r="AV3949" s="262"/>
      <c r="AW3949" s="264"/>
      <c r="AX3949" s="264"/>
      <c r="AY3949" s="262"/>
      <c r="AZ3949" s="262"/>
    </row>
    <row r="3950" spans="1:52" ht="27" hidden="1" customHeight="1">
      <c r="A3950" s="264"/>
      <c r="B3950" s="639">
        <v>3936</v>
      </c>
      <c r="C3950" s="639"/>
      <c r="D3950" s="640"/>
      <c r="E3950" s="640"/>
      <c r="F3950" s="640" t="str">
        <f>IFERROR(VLOOKUP(C3950,'Gebäude-Typen'!$A$7:$D$215,4,FALSE),"")</f>
        <v/>
      </c>
      <c r="G3950" s="641"/>
      <c r="H3950" s="640"/>
      <c r="I3950" s="639"/>
      <c r="J3950" s="640"/>
      <c r="K3950" s="642"/>
      <c r="L3950" s="639"/>
      <c r="M3950" s="639"/>
      <c r="N3950" s="639"/>
      <c r="O3950" s="639"/>
      <c r="P3950" s="734"/>
      <c r="Q3950" s="642"/>
      <c r="R3950" s="639"/>
      <c r="S3950" s="729" t="str">
        <f>IFERROR(ROUND(VLOOKUP(M3950,Reinigungstage,IF('Gebäude-Typen'!$C$6&lt;&gt;0,'Gebäude-Typen'!$C$6,VLOOKUP(C3950,Gebäude_Typen,2,FALSE)),FALSE),2)/2,"")</f>
        <v/>
      </c>
      <c r="T3950" s="729" t="str">
        <f>IFERROR(ROUND(VLOOKUP(N3950,Reinigungstage,IF('Gebäude-Typen'!$C$6&lt;&gt;0,'Gebäude-Typen'!$C$6,VLOOKUP(C3950,Gebäude_Typen,2,FALSE)),FALSE),2)/2,"")</f>
        <v/>
      </c>
      <c r="U3950" s="730">
        <f t="shared" si="577"/>
        <v>17.98</v>
      </c>
      <c r="V3950" s="731" t="str">
        <f>IFERROR(INDEX('2. Raumgruppen'!$A$1:$Y$33,MATCH(IF(ISERROR(SEARCH(" ",M3950,1)),MID(M3950,1,3),MID(M3950,1,SEARCH(" ",M3950,1)-1)),'2. Raumgruppen'!$B:$B,0),IF(ISERROR(SEARCH(" ",M3950,1)),MATCH('2. Raumgruppen'!$L$8,'2. Raumgruppen'!$8:$8,0),MATCH(MID(M3950,SEARCH(" ",M3950,1)+1,3),'2. Raumgruppen'!$8:$8,0))),"")</f>
        <v/>
      </c>
      <c r="W3950" s="731" t="str">
        <f>IFERROR(INDEX('2. Raumgruppen'!$A$1:$Y$33,MATCH(IF(ISERROR(SEARCH(" ",N3950,1)),MID(N3950,1,3),MID(N3950,1,SEARCH(" ",N3950,1)-1)),'2. Raumgruppen'!$B:$B,0),IF(ISERROR(SEARCH(" ",N3950,1)),MATCH('2. Raumgruppen'!$L$8,'2. Raumgruppen'!$8:$8,0),MATCH(MID(N3950,SEARCH(" ",N3950,1)+1,3),'2. Raumgruppen'!$8:$8,0))),"")</f>
        <v/>
      </c>
      <c r="X3950" s="732" t="str">
        <f t="shared" si="578"/>
        <v/>
      </c>
      <c r="Y3950" s="732" t="str">
        <f t="shared" si="579"/>
        <v/>
      </c>
      <c r="Z3950" s="733" t="str">
        <f t="shared" si="580"/>
        <v/>
      </c>
      <c r="AA3950" s="732" t="str">
        <f t="shared" si="581"/>
        <v/>
      </c>
      <c r="AB3950" s="643"/>
      <c r="AC3950" s="276"/>
      <c r="AD3950" s="277"/>
      <c r="AE3950" s="278"/>
      <c r="AF3950" s="278" t="str">
        <f t="shared" si="573"/>
        <v/>
      </c>
      <c r="AG3950" s="278"/>
      <c r="AH3950" s="279">
        <f t="shared" si="574"/>
        <v>17.98</v>
      </c>
      <c r="AI3950" s="279" t="str">
        <f t="shared" si="575"/>
        <v/>
      </c>
      <c r="AJ3950" s="279" t="str">
        <f t="shared" si="576"/>
        <v/>
      </c>
      <c r="AK3950" s="278"/>
      <c r="AL3950" s="278"/>
      <c r="AM3950" s="278"/>
      <c r="AN3950" s="278"/>
      <c r="AO3950" s="262"/>
      <c r="AP3950" s="262"/>
      <c r="AQ3950" s="262"/>
      <c r="AR3950" s="262"/>
      <c r="AS3950" s="262"/>
      <c r="AT3950" s="262"/>
      <c r="AU3950" s="262"/>
      <c r="AV3950" s="262"/>
      <c r="AW3950" s="262"/>
      <c r="AX3950" s="264"/>
      <c r="AY3950" s="262"/>
      <c r="AZ3950" s="262"/>
    </row>
    <row r="3951" spans="1:52" ht="27" hidden="1" customHeight="1">
      <c r="B3951" s="639">
        <v>3937</v>
      </c>
      <c r="C3951" s="639"/>
      <c r="D3951" s="640"/>
      <c r="E3951" s="640"/>
      <c r="F3951" s="640" t="str">
        <f>IFERROR(VLOOKUP(C3951,'Gebäude-Typen'!$A$7:$D$215,4,FALSE),"")</f>
        <v/>
      </c>
      <c r="G3951" s="641"/>
      <c r="H3951" s="640"/>
      <c r="I3951" s="639"/>
      <c r="J3951" s="640"/>
      <c r="K3951" s="642"/>
      <c r="L3951" s="639"/>
      <c r="M3951" s="639"/>
      <c r="N3951" s="639"/>
      <c r="O3951" s="639"/>
      <c r="P3951" s="734"/>
      <c r="Q3951" s="642"/>
      <c r="R3951" s="639"/>
      <c r="S3951" s="729" t="str">
        <f>IFERROR(ROUND(VLOOKUP(M3951,Reinigungstage,IF('Gebäude-Typen'!$C$6&lt;&gt;0,'Gebäude-Typen'!$C$6,VLOOKUP(C3951,Gebäude_Typen,2,FALSE)),FALSE),2)/2,"")</f>
        <v/>
      </c>
      <c r="T3951" s="729" t="str">
        <f>IFERROR(ROUND(VLOOKUP(N3951,Reinigungstage,IF('Gebäude-Typen'!$C$6&lt;&gt;0,'Gebäude-Typen'!$C$6,VLOOKUP(C3951,Gebäude_Typen,2,FALSE)),FALSE),2)/2,"")</f>
        <v/>
      </c>
      <c r="U3951" s="730">
        <f t="shared" si="577"/>
        <v>17.98</v>
      </c>
      <c r="V3951" s="731" t="str">
        <f>IFERROR(INDEX('2. Raumgruppen'!$A$1:$Y$33,MATCH(IF(ISERROR(SEARCH(" ",M3951,1)),MID(M3951,1,3),MID(M3951,1,SEARCH(" ",M3951,1)-1)),'2. Raumgruppen'!$B:$B,0),IF(ISERROR(SEARCH(" ",M3951,1)),MATCH('2. Raumgruppen'!$L$8,'2. Raumgruppen'!$8:$8,0),MATCH(MID(M3951,SEARCH(" ",M3951,1)+1,3),'2. Raumgruppen'!$8:$8,0))),"")</f>
        <v/>
      </c>
      <c r="W3951" s="731" t="str">
        <f>IFERROR(INDEX('2. Raumgruppen'!$A$1:$Y$33,MATCH(IF(ISERROR(SEARCH(" ",N3951,1)),MID(N3951,1,3),MID(N3951,1,SEARCH(" ",N3951,1)-1)),'2. Raumgruppen'!$B:$B,0),IF(ISERROR(SEARCH(" ",N3951,1)),MATCH('2. Raumgruppen'!$L$8,'2. Raumgruppen'!$8:$8,0),MATCH(MID(N3951,SEARCH(" ",N3951,1)+1,3),'2. Raumgruppen'!$8:$8,0))),"")</f>
        <v/>
      </c>
      <c r="X3951" s="732" t="str">
        <f t="shared" si="578"/>
        <v/>
      </c>
      <c r="Y3951" s="732" t="str">
        <f t="shared" si="579"/>
        <v/>
      </c>
      <c r="Z3951" s="733" t="str">
        <f t="shared" si="580"/>
        <v/>
      </c>
      <c r="AA3951" s="732" t="str">
        <f t="shared" si="581"/>
        <v/>
      </c>
      <c r="AB3951" s="643"/>
      <c r="AC3951" s="276"/>
      <c r="AD3951" s="277"/>
      <c r="AE3951" s="278"/>
      <c r="AF3951" s="278" t="str">
        <f t="shared" si="573"/>
        <v/>
      </c>
      <c r="AG3951" s="278"/>
      <c r="AH3951" s="279">
        <f t="shared" si="574"/>
        <v>17.98</v>
      </c>
      <c r="AI3951" s="279" t="str">
        <f t="shared" si="575"/>
        <v/>
      </c>
      <c r="AJ3951" s="279" t="str">
        <f t="shared" si="576"/>
        <v/>
      </c>
      <c r="AK3951" s="278"/>
      <c r="AL3951" s="278"/>
      <c r="AM3951" s="278"/>
      <c r="AN3951" s="278"/>
      <c r="AO3951" s="262"/>
      <c r="AP3951" s="262"/>
      <c r="AQ3951" s="262"/>
      <c r="AR3951" s="262"/>
      <c r="AS3951" s="262"/>
      <c r="AT3951" s="262"/>
      <c r="AU3951" s="262"/>
      <c r="AV3951" s="262"/>
      <c r="AW3951" s="262"/>
      <c r="AX3951" s="262"/>
      <c r="AY3951" s="262"/>
      <c r="AZ3951" s="262"/>
    </row>
    <row r="3952" spans="1:52" ht="27" hidden="1" customHeight="1">
      <c r="B3952" s="639">
        <v>3938</v>
      </c>
      <c r="C3952" s="639"/>
      <c r="D3952" s="640"/>
      <c r="E3952" s="640"/>
      <c r="F3952" s="640" t="str">
        <f>IFERROR(VLOOKUP(C3952,'Gebäude-Typen'!$A$7:$D$215,4,FALSE),"")</f>
        <v/>
      </c>
      <c r="G3952" s="641"/>
      <c r="H3952" s="640"/>
      <c r="I3952" s="639"/>
      <c r="J3952" s="640"/>
      <c r="K3952" s="642"/>
      <c r="L3952" s="639"/>
      <c r="M3952" s="639"/>
      <c r="N3952" s="639"/>
      <c r="O3952" s="639"/>
      <c r="P3952" s="734"/>
      <c r="Q3952" s="642"/>
      <c r="R3952" s="639"/>
      <c r="S3952" s="729" t="str">
        <f>IFERROR(ROUND(VLOOKUP(M3952,Reinigungstage,IF('Gebäude-Typen'!$C$6&lt;&gt;0,'Gebäude-Typen'!$C$6,VLOOKUP(C3952,Gebäude_Typen,2,FALSE)),FALSE),2)/2,"")</f>
        <v/>
      </c>
      <c r="T3952" s="729" t="str">
        <f>IFERROR(ROUND(VLOOKUP(N3952,Reinigungstage,IF('Gebäude-Typen'!$C$6&lt;&gt;0,'Gebäude-Typen'!$C$6,VLOOKUP(C3952,Gebäude_Typen,2,FALSE)),FALSE),2)/2,"")</f>
        <v/>
      </c>
      <c r="U3952" s="730">
        <f t="shared" si="577"/>
        <v>17.98</v>
      </c>
      <c r="V3952" s="731" t="str">
        <f>IFERROR(INDEX('2. Raumgruppen'!$A$1:$Y$33,MATCH(IF(ISERROR(SEARCH(" ",M3952,1)),MID(M3952,1,3),MID(M3952,1,SEARCH(" ",M3952,1)-1)),'2. Raumgruppen'!$B:$B,0),IF(ISERROR(SEARCH(" ",M3952,1)),MATCH('2. Raumgruppen'!$L$8,'2. Raumgruppen'!$8:$8,0),MATCH(MID(M3952,SEARCH(" ",M3952,1)+1,3),'2. Raumgruppen'!$8:$8,0))),"")</f>
        <v/>
      </c>
      <c r="W3952" s="731" t="str">
        <f>IFERROR(INDEX('2. Raumgruppen'!$A$1:$Y$33,MATCH(IF(ISERROR(SEARCH(" ",N3952,1)),MID(N3952,1,3),MID(N3952,1,SEARCH(" ",N3952,1)-1)),'2. Raumgruppen'!$B:$B,0),IF(ISERROR(SEARCH(" ",N3952,1)),MATCH('2. Raumgruppen'!$L$8,'2. Raumgruppen'!$8:$8,0),MATCH(MID(N3952,SEARCH(" ",N3952,1)+1,3),'2. Raumgruppen'!$8:$8,0))),"")</f>
        <v/>
      </c>
      <c r="X3952" s="732" t="str">
        <f t="shared" si="578"/>
        <v/>
      </c>
      <c r="Y3952" s="732" t="str">
        <f t="shared" si="579"/>
        <v/>
      </c>
      <c r="Z3952" s="733" t="str">
        <f t="shared" si="580"/>
        <v/>
      </c>
      <c r="AA3952" s="732" t="str">
        <f t="shared" si="581"/>
        <v/>
      </c>
      <c r="AB3952" s="643"/>
      <c r="AC3952" s="276"/>
      <c r="AD3952" s="277"/>
      <c r="AE3952" s="278"/>
      <c r="AF3952" s="278" t="str">
        <f t="shared" si="573"/>
        <v/>
      </c>
      <c r="AG3952" s="278"/>
      <c r="AH3952" s="279">
        <f t="shared" si="574"/>
        <v>17.98</v>
      </c>
      <c r="AI3952" s="279" t="str">
        <f t="shared" si="575"/>
        <v/>
      </c>
      <c r="AJ3952" s="279" t="str">
        <f t="shared" si="576"/>
        <v/>
      </c>
      <c r="AK3952" s="278"/>
      <c r="AL3952" s="278"/>
      <c r="AM3952" s="278"/>
      <c r="AN3952" s="278"/>
      <c r="AO3952" s="262"/>
      <c r="AP3952" s="262"/>
      <c r="AQ3952" s="262"/>
      <c r="AR3952" s="262"/>
      <c r="AS3952" s="262"/>
      <c r="AT3952" s="262"/>
      <c r="AU3952" s="262"/>
      <c r="AV3952" s="262"/>
      <c r="AW3952" s="264"/>
      <c r="AX3952" s="262"/>
      <c r="AY3952" s="262"/>
      <c r="AZ3952" s="262"/>
    </row>
    <row r="3953" spans="1:72" ht="27" hidden="1" customHeight="1">
      <c r="B3953" s="639">
        <v>3939</v>
      </c>
      <c r="C3953" s="639"/>
      <c r="D3953" s="640"/>
      <c r="E3953" s="640"/>
      <c r="F3953" s="640" t="str">
        <f>IFERROR(VLOOKUP(C3953,'Gebäude-Typen'!$A$7:$D$215,4,FALSE),"")</f>
        <v/>
      </c>
      <c r="G3953" s="641"/>
      <c r="H3953" s="640"/>
      <c r="I3953" s="639"/>
      <c r="J3953" s="640"/>
      <c r="K3953" s="642"/>
      <c r="L3953" s="639"/>
      <c r="M3953" s="639"/>
      <c r="N3953" s="639"/>
      <c r="O3953" s="639"/>
      <c r="P3953" s="734"/>
      <c r="Q3953" s="642"/>
      <c r="R3953" s="639"/>
      <c r="S3953" s="729" t="str">
        <f>IFERROR(ROUND(VLOOKUP(M3953,Reinigungstage,IF('Gebäude-Typen'!$C$6&lt;&gt;0,'Gebäude-Typen'!$C$6,VLOOKUP(C3953,Gebäude_Typen,2,FALSE)),FALSE),2)/2,"")</f>
        <v/>
      </c>
      <c r="T3953" s="729" t="str">
        <f>IFERROR(ROUND(VLOOKUP(N3953,Reinigungstage,IF('Gebäude-Typen'!$C$6&lt;&gt;0,'Gebäude-Typen'!$C$6,VLOOKUP(C3953,Gebäude_Typen,2,FALSE)),FALSE),2)/2,"")</f>
        <v/>
      </c>
      <c r="U3953" s="730">
        <f t="shared" si="577"/>
        <v>17.98</v>
      </c>
      <c r="V3953" s="731" t="str">
        <f>IFERROR(INDEX('2. Raumgruppen'!$A$1:$Y$33,MATCH(IF(ISERROR(SEARCH(" ",M3953,1)),MID(M3953,1,3),MID(M3953,1,SEARCH(" ",M3953,1)-1)),'2. Raumgruppen'!$B:$B,0),IF(ISERROR(SEARCH(" ",M3953,1)),MATCH('2. Raumgruppen'!$L$8,'2. Raumgruppen'!$8:$8,0),MATCH(MID(M3953,SEARCH(" ",M3953,1)+1,3),'2. Raumgruppen'!$8:$8,0))),"")</f>
        <v/>
      </c>
      <c r="W3953" s="731" t="str">
        <f>IFERROR(INDEX('2. Raumgruppen'!$A$1:$Y$33,MATCH(IF(ISERROR(SEARCH(" ",N3953,1)),MID(N3953,1,3),MID(N3953,1,SEARCH(" ",N3953,1)-1)),'2. Raumgruppen'!$B:$B,0),IF(ISERROR(SEARCH(" ",N3953,1)),MATCH('2. Raumgruppen'!$L$8,'2. Raumgruppen'!$8:$8,0),MATCH(MID(N3953,SEARCH(" ",N3953,1)+1,3),'2. Raumgruppen'!$8:$8,0))),"")</f>
        <v/>
      </c>
      <c r="X3953" s="732" t="str">
        <f t="shared" si="578"/>
        <v/>
      </c>
      <c r="Y3953" s="732" t="str">
        <f t="shared" si="579"/>
        <v/>
      </c>
      <c r="Z3953" s="733" t="str">
        <f t="shared" si="580"/>
        <v/>
      </c>
      <c r="AA3953" s="732" t="str">
        <f t="shared" si="581"/>
        <v/>
      </c>
      <c r="AB3953" s="643"/>
      <c r="AC3953" s="276"/>
      <c r="AD3953" s="277"/>
      <c r="AE3953" s="278"/>
      <c r="AF3953" s="278" t="str">
        <f t="shared" si="573"/>
        <v/>
      </c>
      <c r="AG3953" s="278"/>
      <c r="AH3953" s="279">
        <f t="shared" si="574"/>
        <v>17.98</v>
      </c>
      <c r="AI3953" s="279" t="str">
        <f t="shared" si="575"/>
        <v/>
      </c>
      <c r="AJ3953" s="279" t="str">
        <f t="shared" si="576"/>
        <v/>
      </c>
      <c r="AK3953" s="278"/>
      <c r="AL3953" s="278"/>
      <c r="AM3953" s="278"/>
      <c r="AN3953" s="278"/>
      <c r="AO3953" s="262"/>
      <c r="AP3953" s="262"/>
      <c r="AQ3953" s="262"/>
      <c r="AR3953" s="262"/>
      <c r="AS3953" s="262"/>
      <c r="AT3953" s="262"/>
      <c r="AU3953" s="262"/>
      <c r="AV3953" s="262"/>
      <c r="AW3953" s="262"/>
      <c r="AX3953" s="262"/>
      <c r="AY3953" s="264"/>
      <c r="AZ3953" s="264"/>
    </row>
    <row r="3954" spans="1:72" ht="27" hidden="1" customHeight="1">
      <c r="B3954" s="639">
        <v>3940</v>
      </c>
      <c r="C3954" s="639"/>
      <c r="D3954" s="640"/>
      <c r="E3954" s="640"/>
      <c r="F3954" s="640" t="str">
        <f>IFERROR(VLOOKUP(C3954,'Gebäude-Typen'!$A$7:$D$215,4,FALSE),"")</f>
        <v/>
      </c>
      <c r="G3954" s="641"/>
      <c r="H3954" s="640"/>
      <c r="I3954" s="639"/>
      <c r="J3954" s="640"/>
      <c r="K3954" s="642"/>
      <c r="L3954" s="639"/>
      <c r="M3954" s="639"/>
      <c r="N3954" s="639"/>
      <c r="O3954" s="639"/>
      <c r="P3954" s="734"/>
      <c r="Q3954" s="642"/>
      <c r="R3954" s="639"/>
      <c r="S3954" s="729" t="str">
        <f>IFERROR(ROUND(VLOOKUP(M3954,Reinigungstage,IF('Gebäude-Typen'!$C$6&lt;&gt;0,'Gebäude-Typen'!$C$6,VLOOKUP(C3954,Gebäude_Typen,2,FALSE)),FALSE),2)/2,"")</f>
        <v/>
      </c>
      <c r="T3954" s="729" t="str">
        <f>IFERROR(ROUND(VLOOKUP(N3954,Reinigungstage,IF('Gebäude-Typen'!$C$6&lt;&gt;0,'Gebäude-Typen'!$C$6,VLOOKUP(C3954,Gebäude_Typen,2,FALSE)),FALSE),2)/2,"")</f>
        <v/>
      </c>
      <c r="U3954" s="730">
        <f t="shared" si="577"/>
        <v>17.98</v>
      </c>
      <c r="V3954" s="731" t="str">
        <f>IFERROR(INDEX('2. Raumgruppen'!$A$1:$Y$33,MATCH(IF(ISERROR(SEARCH(" ",M3954,1)),MID(M3954,1,3),MID(M3954,1,SEARCH(" ",M3954,1)-1)),'2. Raumgruppen'!$B:$B,0),IF(ISERROR(SEARCH(" ",M3954,1)),MATCH('2. Raumgruppen'!$L$8,'2. Raumgruppen'!$8:$8,0),MATCH(MID(M3954,SEARCH(" ",M3954,1)+1,3),'2. Raumgruppen'!$8:$8,0))),"")</f>
        <v/>
      </c>
      <c r="W3954" s="731" t="str">
        <f>IFERROR(INDEX('2. Raumgruppen'!$A$1:$Y$33,MATCH(IF(ISERROR(SEARCH(" ",N3954,1)),MID(N3954,1,3),MID(N3954,1,SEARCH(" ",N3954,1)-1)),'2. Raumgruppen'!$B:$B,0),IF(ISERROR(SEARCH(" ",N3954,1)),MATCH('2. Raumgruppen'!$L$8,'2. Raumgruppen'!$8:$8,0),MATCH(MID(N3954,SEARCH(" ",N3954,1)+1,3),'2. Raumgruppen'!$8:$8,0))),"")</f>
        <v/>
      </c>
      <c r="X3954" s="732" t="str">
        <f t="shared" si="578"/>
        <v/>
      </c>
      <c r="Y3954" s="732" t="str">
        <f t="shared" si="579"/>
        <v/>
      </c>
      <c r="Z3954" s="733" t="str">
        <f t="shared" si="580"/>
        <v/>
      </c>
      <c r="AA3954" s="732" t="str">
        <f t="shared" si="581"/>
        <v/>
      </c>
      <c r="AB3954" s="643"/>
      <c r="AC3954" s="276"/>
      <c r="AD3954" s="277"/>
      <c r="AE3954" s="278"/>
      <c r="AF3954" s="278" t="str">
        <f t="shared" si="573"/>
        <v/>
      </c>
      <c r="AG3954" s="278"/>
      <c r="AH3954" s="279">
        <f t="shared" si="574"/>
        <v>17.98</v>
      </c>
      <c r="AI3954" s="279" t="str">
        <f t="shared" si="575"/>
        <v/>
      </c>
      <c r="AJ3954" s="279" t="str">
        <f t="shared" si="576"/>
        <v/>
      </c>
      <c r="AK3954" s="278"/>
      <c r="AL3954" s="278"/>
      <c r="AM3954" s="278"/>
      <c r="AN3954" s="278"/>
      <c r="AO3954" s="262"/>
      <c r="AP3954" s="262"/>
      <c r="AQ3954" s="262"/>
      <c r="AR3954" s="262"/>
      <c r="AS3954" s="262"/>
      <c r="AT3954" s="262"/>
      <c r="AU3954" s="262"/>
      <c r="AV3954" s="262"/>
      <c r="AW3954" s="262"/>
      <c r="AX3954" s="264"/>
      <c r="AY3954" s="262"/>
      <c r="AZ3954" s="262"/>
    </row>
    <row r="3955" spans="1:72" ht="27" hidden="1" customHeight="1">
      <c r="B3955" s="639">
        <v>3941</v>
      </c>
      <c r="C3955" s="639"/>
      <c r="D3955" s="640"/>
      <c r="E3955" s="640"/>
      <c r="F3955" s="640" t="str">
        <f>IFERROR(VLOOKUP(C3955,'Gebäude-Typen'!$A$7:$D$215,4,FALSE),"")</f>
        <v/>
      </c>
      <c r="G3955" s="641"/>
      <c r="H3955" s="640"/>
      <c r="I3955" s="639"/>
      <c r="J3955" s="640"/>
      <c r="K3955" s="642"/>
      <c r="L3955" s="639"/>
      <c r="M3955" s="639"/>
      <c r="N3955" s="639"/>
      <c r="O3955" s="639"/>
      <c r="P3955" s="734"/>
      <c r="Q3955" s="642"/>
      <c r="R3955" s="639"/>
      <c r="S3955" s="729" t="str">
        <f>IFERROR(ROUND(VLOOKUP(M3955,Reinigungstage,IF('Gebäude-Typen'!$C$6&lt;&gt;0,'Gebäude-Typen'!$C$6,VLOOKUP(C3955,Gebäude_Typen,2,FALSE)),FALSE),2)/2,"")</f>
        <v/>
      </c>
      <c r="T3955" s="729" t="str">
        <f>IFERROR(ROUND(VLOOKUP(N3955,Reinigungstage,IF('Gebäude-Typen'!$C$6&lt;&gt;0,'Gebäude-Typen'!$C$6,VLOOKUP(C3955,Gebäude_Typen,2,FALSE)),FALSE),2)/2,"")</f>
        <v/>
      </c>
      <c r="U3955" s="730">
        <f t="shared" si="577"/>
        <v>17.98</v>
      </c>
      <c r="V3955" s="731" t="str">
        <f>IFERROR(INDEX('2. Raumgruppen'!$A$1:$Y$33,MATCH(IF(ISERROR(SEARCH(" ",M3955,1)),MID(M3955,1,3),MID(M3955,1,SEARCH(" ",M3955,1)-1)),'2. Raumgruppen'!$B:$B,0),IF(ISERROR(SEARCH(" ",M3955,1)),MATCH('2. Raumgruppen'!$L$8,'2. Raumgruppen'!$8:$8,0),MATCH(MID(M3955,SEARCH(" ",M3955,1)+1,3),'2. Raumgruppen'!$8:$8,0))),"")</f>
        <v/>
      </c>
      <c r="W3955" s="731" t="str">
        <f>IFERROR(INDEX('2. Raumgruppen'!$A$1:$Y$33,MATCH(IF(ISERROR(SEARCH(" ",N3955,1)),MID(N3955,1,3),MID(N3955,1,SEARCH(" ",N3955,1)-1)),'2. Raumgruppen'!$B:$B,0),IF(ISERROR(SEARCH(" ",N3955,1)),MATCH('2. Raumgruppen'!$L$8,'2. Raumgruppen'!$8:$8,0),MATCH(MID(N3955,SEARCH(" ",N3955,1)+1,3),'2. Raumgruppen'!$8:$8,0))),"")</f>
        <v/>
      </c>
      <c r="X3955" s="732" t="str">
        <f t="shared" si="578"/>
        <v/>
      </c>
      <c r="Y3955" s="732" t="str">
        <f t="shared" si="579"/>
        <v/>
      </c>
      <c r="Z3955" s="733" t="str">
        <f t="shared" si="580"/>
        <v/>
      </c>
      <c r="AA3955" s="732" t="str">
        <f t="shared" si="581"/>
        <v/>
      </c>
      <c r="AB3955" s="643"/>
      <c r="AC3955" s="276"/>
      <c r="AD3955" s="277"/>
      <c r="AE3955" s="278"/>
      <c r="AF3955" s="278" t="str">
        <f t="shared" si="573"/>
        <v/>
      </c>
      <c r="AG3955" s="278"/>
      <c r="AH3955" s="279">
        <f t="shared" si="574"/>
        <v>17.98</v>
      </c>
      <c r="AI3955" s="279" t="str">
        <f t="shared" si="575"/>
        <v/>
      </c>
      <c r="AJ3955" s="279" t="str">
        <f t="shared" si="576"/>
        <v/>
      </c>
      <c r="AK3955" s="278"/>
      <c r="AL3955" s="278"/>
      <c r="AM3955" s="278"/>
      <c r="AN3955" s="278"/>
      <c r="AO3955" s="262"/>
      <c r="AP3955" s="262"/>
      <c r="AQ3955" s="262"/>
      <c r="AR3955" s="262"/>
      <c r="AS3955" s="262"/>
      <c r="AT3955" s="262"/>
      <c r="AU3955" s="262"/>
      <c r="AV3955" s="262"/>
      <c r="AW3955" s="262"/>
      <c r="AX3955" s="262"/>
      <c r="AY3955" s="264"/>
      <c r="AZ3955" s="278"/>
    </row>
    <row r="3956" spans="1:72" ht="27" hidden="1" customHeight="1">
      <c r="B3956" s="639">
        <v>3942</v>
      </c>
      <c r="C3956" s="639"/>
      <c r="D3956" s="640"/>
      <c r="E3956" s="640"/>
      <c r="F3956" s="640" t="str">
        <f>IFERROR(VLOOKUP(C3956,'Gebäude-Typen'!$A$7:$D$215,4,FALSE),"")</f>
        <v/>
      </c>
      <c r="G3956" s="641"/>
      <c r="H3956" s="640"/>
      <c r="I3956" s="639"/>
      <c r="J3956" s="640"/>
      <c r="K3956" s="642"/>
      <c r="L3956" s="639"/>
      <c r="M3956" s="639"/>
      <c r="N3956" s="639"/>
      <c r="O3956" s="639"/>
      <c r="P3956" s="734"/>
      <c r="Q3956" s="642"/>
      <c r="R3956" s="639"/>
      <c r="S3956" s="729" t="str">
        <f>IFERROR(ROUND(VLOOKUP(M3956,Reinigungstage,IF('Gebäude-Typen'!$C$6&lt;&gt;0,'Gebäude-Typen'!$C$6,VLOOKUP(C3956,Gebäude_Typen,2,FALSE)),FALSE),2)/2,"")</f>
        <v/>
      </c>
      <c r="T3956" s="729" t="str">
        <f>IFERROR(ROUND(VLOOKUP(N3956,Reinigungstage,IF('Gebäude-Typen'!$C$6&lt;&gt;0,'Gebäude-Typen'!$C$6,VLOOKUP(C3956,Gebäude_Typen,2,FALSE)),FALSE),2)/2,"")</f>
        <v/>
      </c>
      <c r="U3956" s="730">
        <f t="shared" si="577"/>
        <v>17.98</v>
      </c>
      <c r="V3956" s="731" t="str">
        <f>IFERROR(INDEX('2. Raumgruppen'!$A$1:$Y$33,MATCH(IF(ISERROR(SEARCH(" ",M3956,1)),MID(M3956,1,3),MID(M3956,1,SEARCH(" ",M3956,1)-1)),'2. Raumgruppen'!$B:$B,0),IF(ISERROR(SEARCH(" ",M3956,1)),MATCH('2. Raumgruppen'!$L$8,'2. Raumgruppen'!$8:$8,0),MATCH(MID(M3956,SEARCH(" ",M3956,1)+1,3),'2. Raumgruppen'!$8:$8,0))),"")</f>
        <v/>
      </c>
      <c r="W3956" s="731" t="str">
        <f>IFERROR(INDEX('2. Raumgruppen'!$A$1:$Y$33,MATCH(IF(ISERROR(SEARCH(" ",N3956,1)),MID(N3956,1,3),MID(N3956,1,SEARCH(" ",N3956,1)-1)),'2. Raumgruppen'!$B:$B,0),IF(ISERROR(SEARCH(" ",N3956,1)),MATCH('2. Raumgruppen'!$L$8,'2. Raumgruppen'!$8:$8,0),MATCH(MID(N3956,SEARCH(" ",N3956,1)+1,3),'2. Raumgruppen'!$8:$8,0))),"")</f>
        <v/>
      </c>
      <c r="X3956" s="732" t="str">
        <f t="shared" si="578"/>
        <v/>
      </c>
      <c r="Y3956" s="732" t="str">
        <f t="shared" si="579"/>
        <v/>
      </c>
      <c r="Z3956" s="733" t="str">
        <f t="shared" si="580"/>
        <v/>
      </c>
      <c r="AA3956" s="732" t="str">
        <f t="shared" si="581"/>
        <v/>
      </c>
      <c r="AB3956" s="643"/>
      <c r="AC3956" s="276"/>
      <c r="AD3956" s="277"/>
      <c r="AE3956" s="278"/>
      <c r="AF3956" s="278" t="str">
        <f t="shared" si="573"/>
        <v/>
      </c>
      <c r="AG3956" s="278"/>
      <c r="AH3956" s="279">
        <f t="shared" si="574"/>
        <v>17.98</v>
      </c>
      <c r="AI3956" s="279" t="str">
        <f t="shared" si="575"/>
        <v/>
      </c>
      <c r="AJ3956" s="279" t="str">
        <f t="shared" si="576"/>
        <v/>
      </c>
      <c r="AK3956" s="278"/>
      <c r="AL3956" s="278"/>
      <c r="AM3956" s="278"/>
      <c r="AN3956" s="278"/>
      <c r="AO3956" s="262"/>
      <c r="AP3956" s="262"/>
      <c r="AQ3956" s="262"/>
      <c r="AR3956" s="262"/>
      <c r="AS3956" s="262"/>
      <c r="AT3956" s="262"/>
      <c r="AU3956" s="262"/>
      <c r="AV3956" s="262"/>
      <c r="AW3956" s="278"/>
      <c r="AX3956" s="262"/>
      <c r="AY3956" s="262"/>
      <c r="AZ3956" s="262"/>
    </row>
    <row r="3957" spans="1:72" ht="27" hidden="1" customHeight="1">
      <c r="A3957" s="264"/>
      <c r="B3957" s="639">
        <v>3943</v>
      </c>
      <c r="C3957" s="639"/>
      <c r="D3957" s="640"/>
      <c r="E3957" s="640"/>
      <c r="F3957" s="640" t="str">
        <f>IFERROR(VLOOKUP(C3957,'Gebäude-Typen'!$A$7:$D$215,4,FALSE),"")</f>
        <v/>
      </c>
      <c r="G3957" s="641"/>
      <c r="H3957" s="640"/>
      <c r="I3957" s="639"/>
      <c r="J3957" s="640"/>
      <c r="K3957" s="642"/>
      <c r="L3957" s="639"/>
      <c r="M3957" s="639"/>
      <c r="N3957" s="639"/>
      <c r="O3957" s="639"/>
      <c r="P3957" s="734"/>
      <c r="Q3957" s="642"/>
      <c r="R3957" s="639"/>
      <c r="S3957" s="729" t="str">
        <f>IFERROR(ROUND(VLOOKUP(M3957,Reinigungstage,IF('Gebäude-Typen'!$C$6&lt;&gt;0,'Gebäude-Typen'!$C$6,VLOOKUP(C3957,Gebäude_Typen,2,FALSE)),FALSE),2)/2,"")</f>
        <v/>
      </c>
      <c r="T3957" s="729" t="str">
        <f>IFERROR(ROUND(VLOOKUP(N3957,Reinigungstage,IF('Gebäude-Typen'!$C$6&lt;&gt;0,'Gebäude-Typen'!$C$6,VLOOKUP(C3957,Gebäude_Typen,2,FALSE)),FALSE),2)/2,"")</f>
        <v/>
      </c>
      <c r="U3957" s="730">
        <f t="shared" si="577"/>
        <v>17.98</v>
      </c>
      <c r="V3957" s="731" t="str">
        <f>IFERROR(INDEX('2. Raumgruppen'!$A$1:$Y$33,MATCH(IF(ISERROR(SEARCH(" ",M3957,1)),MID(M3957,1,3),MID(M3957,1,SEARCH(" ",M3957,1)-1)),'2. Raumgruppen'!$B:$B,0),IF(ISERROR(SEARCH(" ",M3957,1)),MATCH('2. Raumgruppen'!$L$8,'2. Raumgruppen'!$8:$8,0),MATCH(MID(M3957,SEARCH(" ",M3957,1)+1,3),'2. Raumgruppen'!$8:$8,0))),"")</f>
        <v/>
      </c>
      <c r="W3957" s="731" t="str">
        <f>IFERROR(INDEX('2. Raumgruppen'!$A$1:$Y$33,MATCH(IF(ISERROR(SEARCH(" ",N3957,1)),MID(N3957,1,3),MID(N3957,1,SEARCH(" ",N3957,1)-1)),'2. Raumgruppen'!$B:$B,0),IF(ISERROR(SEARCH(" ",N3957,1)),MATCH('2. Raumgruppen'!$L$8,'2. Raumgruppen'!$8:$8,0),MATCH(MID(N3957,SEARCH(" ",N3957,1)+1,3),'2. Raumgruppen'!$8:$8,0))),"")</f>
        <v/>
      </c>
      <c r="X3957" s="732" t="str">
        <f t="shared" si="578"/>
        <v/>
      </c>
      <c r="Y3957" s="732" t="str">
        <f t="shared" si="579"/>
        <v/>
      </c>
      <c r="Z3957" s="733" t="str">
        <f t="shared" si="580"/>
        <v/>
      </c>
      <c r="AA3957" s="732" t="str">
        <f t="shared" si="581"/>
        <v/>
      </c>
      <c r="AB3957" s="643"/>
      <c r="AC3957" s="276"/>
      <c r="AD3957" s="277"/>
      <c r="AE3957" s="278"/>
      <c r="AF3957" s="278" t="str">
        <f t="shared" ref="AF3957:AF4020" si="582">LEFT(N3957,1)</f>
        <v/>
      </c>
      <c r="AG3957" s="278"/>
      <c r="AH3957" s="279">
        <f t="shared" ref="AH3957:AH4020" si="583">IF(U3957=SVS,U3957,"")</f>
        <v>17.98</v>
      </c>
      <c r="AI3957" s="279" t="str">
        <f t="shared" ref="AI3957:AI4020" si="584">IF(U3957=SVSg,U3957,"")</f>
        <v/>
      </c>
      <c r="AJ3957" s="279" t="str">
        <f t="shared" ref="AJ3957:AJ4020" si="585">IF(AND(U3957&lt;&gt;SVS,U3957&lt;&gt;SVSg,T3957&lt;&gt;0),U3957,"")</f>
        <v/>
      </c>
      <c r="AK3957" s="278"/>
      <c r="AL3957" s="278"/>
      <c r="AM3957" s="278"/>
      <c r="AN3957" s="278"/>
      <c r="AO3957" s="262"/>
      <c r="AP3957" s="262"/>
      <c r="AQ3957" s="262"/>
      <c r="AR3957" s="262"/>
      <c r="AS3957" s="262"/>
      <c r="AT3957" s="262"/>
      <c r="AU3957" s="262"/>
      <c r="AV3957" s="262"/>
      <c r="AW3957" s="264"/>
      <c r="AX3957" s="262"/>
      <c r="AY3957" s="262"/>
      <c r="AZ3957" s="262"/>
    </row>
    <row r="3958" spans="1:72" ht="27" hidden="1" customHeight="1">
      <c r="B3958" s="639">
        <v>3944</v>
      </c>
      <c r="C3958" s="639"/>
      <c r="D3958" s="640"/>
      <c r="E3958" s="640"/>
      <c r="F3958" s="640" t="str">
        <f>IFERROR(VLOOKUP(C3958,'Gebäude-Typen'!$A$7:$D$215,4,FALSE),"")</f>
        <v/>
      </c>
      <c r="G3958" s="641"/>
      <c r="H3958" s="640"/>
      <c r="I3958" s="639"/>
      <c r="J3958" s="640"/>
      <c r="K3958" s="642"/>
      <c r="L3958" s="639"/>
      <c r="M3958" s="639"/>
      <c r="N3958" s="639"/>
      <c r="O3958" s="639"/>
      <c r="P3958" s="734"/>
      <c r="Q3958" s="642"/>
      <c r="R3958" s="639"/>
      <c r="S3958" s="729" t="str">
        <f>IFERROR(ROUND(VLOOKUP(M3958,Reinigungstage,IF('Gebäude-Typen'!$C$6&lt;&gt;0,'Gebäude-Typen'!$C$6,VLOOKUP(C3958,Gebäude_Typen,2,FALSE)),FALSE),2)/2,"")</f>
        <v/>
      </c>
      <c r="T3958" s="729" t="str">
        <f>IFERROR(ROUND(VLOOKUP(N3958,Reinigungstage,IF('Gebäude-Typen'!$C$6&lt;&gt;0,'Gebäude-Typen'!$C$6,VLOOKUP(C3958,Gebäude_Typen,2,FALSE)),FALSE),2)/2,"")</f>
        <v/>
      </c>
      <c r="U3958" s="730">
        <f t="shared" si="577"/>
        <v>17.98</v>
      </c>
      <c r="V3958" s="731" t="str">
        <f>IFERROR(INDEX('2. Raumgruppen'!$A$1:$Y$33,MATCH(IF(ISERROR(SEARCH(" ",M3958,1)),MID(M3958,1,3),MID(M3958,1,SEARCH(" ",M3958,1)-1)),'2. Raumgruppen'!$B:$B,0),IF(ISERROR(SEARCH(" ",M3958,1)),MATCH('2. Raumgruppen'!$L$8,'2. Raumgruppen'!$8:$8,0),MATCH(MID(M3958,SEARCH(" ",M3958,1)+1,3),'2. Raumgruppen'!$8:$8,0))),"")</f>
        <v/>
      </c>
      <c r="W3958" s="731" t="str">
        <f>IFERROR(INDEX('2. Raumgruppen'!$A$1:$Y$33,MATCH(IF(ISERROR(SEARCH(" ",N3958,1)),MID(N3958,1,3),MID(N3958,1,SEARCH(" ",N3958,1)-1)),'2. Raumgruppen'!$B:$B,0),IF(ISERROR(SEARCH(" ",N3958,1)),MATCH('2. Raumgruppen'!$L$8,'2. Raumgruppen'!$8:$8,0),MATCH(MID(N3958,SEARCH(" ",N3958,1)+1,3),'2. Raumgruppen'!$8:$8,0))),"")</f>
        <v/>
      </c>
      <c r="X3958" s="732" t="str">
        <f t="shared" si="578"/>
        <v/>
      </c>
      <c r="Y3958" s="732" t="str">
        <f t="shared" si="579"/>
        <v/>
      </c>
      <c r="Z3958" s="733" t="str">
        <f t="shared" si="580"/>
        <v/>
      </c>
      <c r="AA3958" s="732" t="str">
        <f t="shared" si="581"/>
        <v/>
      </c>
      <c r="AB3958" s="644"/>
      <c r="AC3958" s="276"/>
      <c r="AD3958" s="277"/>
      <c r="AE3958" s="278"/>
      <c r="AF3958" s="278" t="str">
        <f t="shared" si="582"/>
        <v/>
      </c>
      <c r="AG3958" s="278"/>
      <c r="AH3958" s="279">
        <f t="shared" si="583"/>
        <v>17.98</v>
      </c>
      <c r="AI3958" s="279" t="str">
        <f t="shared" si="584"/>
        <v/>
      </c>
      <c r="AJ3958" s="279" t="str">
        <f t="shared" si="585"/>
        <v/>
      </c>
      <c r="AK3958" s="278"/>
      <c r="AL3958" s="278"/>
      <c r="AM3958" s="278"/>
      <c r="AN3958" s="278"/>
      <c r="AO3958" s="262"/>
      <c r="AP3958" s="262"/>
      <c r="AQ3958" s="262"/>
      <c r="AR3958" s="262"/>
      <c r="AS3958" s="262"/>
      <c r="AT3958" s="262"/>
      <c r="AU3958" s="262"/>
      <c r="AV3958" s="262"/>
      <c r="AW3958" s="278"/>
      <c r="AX3958" s="264"/>
      <c r="AY3958" s="262"/>
      <c r="AZ3958" s="264"/>
    </row>
    <row r="3959" spans="1:72" ht="27" hidden="1" customHeight="1">
      <c r="B3959" s="639">
        <v>3945</v>
      </c>
      <c r="C3959" s="639"/>
      <c r="D3959" s="640"/>
      <c r="E3959" s="640"/>
      <c r="F3959" s="640" t="str">
        <f>IFERROR(VLOOKUP(C3959,'Gebäude-Typen'!$A$7:$D$215,4,FALSE),"")</f>
        <v/>
      </c>
      <c r="G3959" s="641"/>
      <c r="H3959" s="640"/>
      <c r="I3959" s="639"/>
      <c r="J3959" s="640"/>
      <c r="K3959" s="642"/>
      <c r="L3959" s="639"/>
      <c r="M3959" s="639"/>
      <c r="N3959" s="639"/>
      <c r="O3959" s="639"/>
      <c r="P3959" s="734"/>
      <c r="Q3959" s="642"/>
      <c r="R3959" s="639"/>
      <c r="S3959" s="729" t="str">
        <f>IFERROR(ROUND(VLOOKUP(M3959,Reinigungstage,IF('Gebäude-Typen'!$C$6&lt;&gt;0,'Gebäude-Typen'!$C$6,VLOOKUP(C3959,Gebäude_Typen,2,FALSE)),FALSE),2)/2,"")</f>
        <v/>
      </c>
      <c r="T3959" s="729" t="str">
        <f>IFERROR(ROUND(VLOOKUP(N3959,Reinigungstage,IF('Gebäude-Typen'!$C$6&lt;&gt;0,'Gebäude-Typen'!$C$6,VLOOKUP(C3959,Gebäude_Typen,2,FALSE)),FALSE),2)/2,"")</f>
        <v/>
      </c>
      <c r="U3959" s="730">
        <f t="shared" si="577"/>
        <v>17.98</v>
      </c>
      <c r="V3959" s="731" t="str">
        <f>IFERROR(INDEX('2. Raumgruppen'!$A$1:$Y$33,MATCH(IF(ISERROR(SEARCH(" ",M3959,1)),MID(M3959,1,3),MID(M3959,1,SEARCH(" ",M3959,1)-1)),'2. Raumgruppen'!$B:$B,0),IF(ISERROR(SEARCH(" ",M3959,1)),MATCH('2. Raumgruppen'!$L$8,'2. Raumgruppen'!$8:$8,0),MATCH(MID(M3959,SEARCH(" ",M3959,1)+1,3),'2. Raumgruppen'!$8:$8,0))),"")</f>
        <v/>
      </c>
      <c r="W3959" s="731" t="str">
        <f>IFERROR(INDEX('2. Raumgruppen'!$A$1:$Y$33,MATCH(IF(ISERROR(SEARCH(" ",N3959,1)),MID(N3959,1,3),MID(N3959,1,SEARCH(" ",N3959,1)-1)),'2. Raumgruppen'!$B:$B,0),IF(ISERROR(SEARCH(" ",N3959,1)),MATCH('2. Raumgruppen'!$L$8,'2. Raumgruppen'!$8:$8,0),MATCH(MID(N3959,SEARCH(" ",N3959,1)+1,3),'2. Raumgruppen'!$8:$8,0))),"")</f>
        <v/>
      </c>
      <c r="X3959" s="732" t="str">
        <f t="shared" si="578"/>
        <v/>
      </c>
      <c r="Y3959" s="732" t="str">
        <f t="shared" si="579"/>
        <v/>
      </c>
      <c r="Z3959" s="733" t="str">
        <f t="shared" si="580"/>
        <v/>
      </c>
      <c r="AA3959" s="732" t="str">
        <f t="shared" si="581"/>
        <v/>
      </c>
      <c r="AB3959" s="643"/>
      <c r="AC3959" s="276"/>
      <c r="AD3959" s="277"/>
      <c r="AE3959" s="278"/>
      <c r="AF3959" s="278" t="str">
        <f t="shared" si="582"/>
        <v/>
      </c>
      <c r="AG3959" s="278"/>
      <c r="AH3959" s="279">
        <f t="shared" si="583"/>
        <v>17.98</v>
      </c>
      <c r="AI3959" s="279" t="str">
        <f t="shared" si="584"/>
        <v/>
      </c>
      <c r="AJ3959" s="279" t="str">
        <f t="shared" si="585"/>
        <v/>
      </c>
      <c r="AK3959" s="278"/>
      <c r="AL3959" s="278"/>
      <c r="AM3959" s="278"/>
      <c r="AN3959" s="278"/>
      <c r="AO3959" s="262"/>
      <c r="AP3959" s="262"/>
      <c r="AQ3959" s="262"/>
      <c r="AR3959" s="262"/>
      <c r="AS3959" s="262"/>
      <c r="AT3959" s="262"/>
      <c r="AU3959" s="262"/>
      <c r="AV3959" s="262"/>
      <c r="AW3959" s="262"/>
      <c r="AX3959" s="264"/>
      <c r="AY3959" s="262"/>
      <c r="AZ3959" s="262"/>
    </row>
    <row r="3960" spans="1:72" s="282" customFormat="1" ht="27" hidden="1" customHeight="1">
      <c r="B3960" s="639">
        <v>3946</v>
      </c>
      <c r="C3960" s="639"/>
      <c r="D3960" s="640"/>
      <c r="E3960" s="640"/>
      <c r="F3960" s="640" t="str">
        <f>IFERROR(VLOOKUP(C3960,'Gebäude-Typen'!$A$7:$D$215,4,FALSE),"")</f>
        <v/>
      </c>
      <c r="G3960" s="641"/>
      <c r="H3960" s="640"/>
      <c r="I3960" s="639"/>
      <c r="J3960" s="640"/>
      <c r="K3960" s="642"/>
      <c r="L3960" s="639"/>
      <c r="M3960" s="639"/>
      <c r="N3960" s="639"/>
      <c r="O3960" s="639"/>
      <c r="P3960" s="734"/>
      <c r="Q3960" s="642"/>
      <c r="R3960" s="639"/>
      <c r="S3960" s="729" t="str">
        <f>IFERROR(ROUND(VLOOKUP(M3960,Reinigungstage,IF('Gebäude-Typen'!$C$6&lt;&gt;0,'Gebäude-Typen'!$C$6,VLOOKUP(C3960,Gebäude_Typen,2,FALSE)),FALSE),2)/2,"")</f>
        <v/>
      </c>
      <c r="T3960" s="729" t="str">
        <f>IFERROR(ROUND(VLOOKUP(N3960,Reinigungstage,IF('Gebäude-Typen'!$C$6&lt;&gt;0,'Gebäude-Typen'!$C$6,VLOOKUP(C3960,Gebäude_Typen,2,FALSE)),FALSE),2)/2,"")</f>
        <v/>
      </c>
      <c r="U3960" s="730">
        <f t="shared" si="577"/>
        <v>17.98</v>
      </c>
      <c r="V3960" s="731" t="str">
        <f>IFERROR(INDEX('2. Raumgruppen'!$A$1:$Y$33,MATCH(IF(ISERROR(SEARCH(" ",M3960,1)),MID(M3960,1,3),MID(M3960,1,SEARCH(" ",M3960,1)-1)),'2. Raumgruppen'!$B:$B,0),IF(ISERROR(SEARCH(" ",M3960,1)),MATCH('2. Raumgruppen'!$L$8,'2. Raumgruppen'!$8:$8,0),MATCH(MID(M3960,SEARCH(" ",M3960,1)+1,3),'2. Raumgruppen'!$8:$8,0))),"")</f>
        <v/>
      </c>
      <c r="W3960" s="731" t="str">
        <f>IFERROR(INDEX('2. Raumgruppen'!$A$1:$Y$33,MATCH(IF(ISERROR(SEARCH(" ",N3960,1)),MID(N3960,1,3),MID(N3960,1,SEARCH(" ",N3960,1)-1)),'2. Raumgruppen'!$B:$B,0),IF(ISERROR(SEARCH(" ",N3960,1)),MATCH('2. Raumgruppen'!$L$8,'2. Raumgruppen'!$8:$8,0),MATCH(MID(N3960,SEARCH(" ",N3960,1)+1,3),'2. Raumgruppen'!$8:$8,0))),"")</f>
        <v/>
      </c>
      <c r="X3960" s="732" t="str">
        <f t="shared" si="578"/>
        <v/>
      </c>
      <c r="Y3960" s="732" t="str">
        <f t="shared" si="579"/>
        <v/>
      </c>
      <c r="Z3960" s="733" t="str">
        <f t="shared" si="580"/>
        <v/>
      </c>
      <c r="AA3960" s="732" t="str">
        <f t="shared" si="581"/>
        <v/>
      </c>
      <c r="AB3960" s="643"/>
      <c r="AC3960" s="283"/>
      <c r="AD3960" s="284"/>
      <c r="AE3960" s="285"/>
      <c r="AF3960" s="278" t="str">
        <f t="shared" si="582"/>
        <v/>
      </c>
      <c r="AG3960" s="278"/>
      <c r="AH3960" s="279">
        <f t="shared" si="583"/>
        <v>17.98</v>
      </c>
      <c r="AI3960" s="279" t="str">
        <f t="shared" si="584"/>
        <v/>
      </c>
      <c r="AJ3960" s="279" t="str">
        <f t="shared" si="585"/>
        <v/>
      </c>
      <c r="AK3960" s="285"/>
      <c r="AL3960" s="285"/>
      <c r="AM3960" s="285"/>
      <c r="AN3960" s="285"/>
      <c r="AZ3960" s="286"/>
      <c r="BA3960" s="287"/>
      <c r="BB3960" s="287"/>
      <c r="BC3960" s="287"/>
      <c r="BD3960" s="287"/>
      <c r="BE3960" s="287"/>
      <c r="BF3960" s="287"/>
      <c r="BG3960" s="287"/>
      <c r="BH3960" s="287"/>
      <c r="BI3960" s="287"/>
      <c r="BJ3960" s="287"/>
      <c r="BK3960" s="287"/>
      <c r="BL3960" s="288"/>
      <c r="BM3960" s="288"/>
      <c r="BN3960" s="288"/>
      <c r="BO3960" s="288"/>
      <c r="BP3960" s="288"/>
      <c r="BQ3960" s="288"/>
      <c r="BR3960" s="287"/>
      <c r="BS3960" s="287"/>
      <c r="BT3960" s="287"/>
    </row>
    <row r="3961" spans="1:72" ht="27" hidden="1" customHeight="1">
      <c r="B3961" s="639">
        <v>3947</v>
      </c>
      <c r="C3961" s="639"/>
      <c r="D3961" s="640"/>
      <c r="E3961" s="640"/>
      <c r="F3961" s="640" t="str">
        <f>IFERROR(VLOOKUP(C3961,'Gebäude-Typen'!$A$7:$D$215,4,FALSE),"")</f>
        <v/>
      </c>
      <c r="G3961" s="641"/>
      <c r="H3961" s="640"/>
      <c r="I3961" s="639"/>
      <c r="J3961" s="640"/>
      <c r="K3961" s="642"/>
      <c r="L3961" s="639"/>
      <c r="M3961" s="639"/>
      <c r="N3961" s="639"/>
      <c r="O3961" s="639"/>
      <c r="P3961" s="734"/>
      <c r="Q3961" s="642"/>
      <c r="R3961" s="639"/>
      <c r="S3961" s="729" t="str">
        <f>IFERROR(ROUND(VLOOKUP(M3961,Reinigungstage,IF('Gebäude-Typen'!$C$6&lt;&gt;0,'Gebäude-Typen'!$C$6,VLOOKUP(C3961,Gebäude_Typen,2,FALSE)),FALSE),2)/2,"")</f>
        <v/>
      </c>
      <c r="T3961" s="729" t="str">
        <f>IFERROR(ROUND(VLOOKUP(N3961,Reinigungstage,IF('Gebäude-Typen'!$C$6&lt;&gt;0,'Gebäude-Typen'!$C$6,VLOOKUP(C3961,Gebäude_Typen,2,FALSE)),FALSE),2)/2,"")</f>
        <v/>
      </c>
      <c r="U3961" s="730">
        <f t="shared" si="577"/>
        <v>17.98</v>
      </c>
      <c r="V3961" s="731" t="str">
        <f>IFERROR(INDEX('2. Raumgruppen'!$A$1:$Y$33,MATCH(IF(ISERROR(SEARCH(" ",M3961,1)),MID(M3961,1,3),MID(M3961,1,SEARCH(" ",M3961,1)-1)),'2. Raumgruppen'!$B:$B,0),IF(ISERROR(SEARCH(" ",M3961,1)),MATCH('2. Raumgruppen'!$L$8,'2. Raumgruppen'!$8:$8,0),MATCH(MID(M3961,SEARCH(" ",M3961,1)+1,3),'2. Raumgruppen'!$8:$8,0))),"")</f>
        <v/>
      </c>
      <c r="W3961" s="731" t="str">
        <f>IFERROR(INDEX('2. Raumgruppen'!$A$1:$Y$33,MATCH(IF(ISERROR(SEARCH(" ",N3961,1)),MID(N3961,1,3),MID(N3961,1,SEARCH(" ",N3961,1)-1)),'2. Raumgruppen'!$B:$B,0),IF(ISERROR(SEARCH(" ",N3961,1)),MATCH('2. Raumgruppen'!$L$8,'2. Raumgruppen'!$8:$8,0),MATCH(MID(N3961,SEARCH(" ",N3961,1)+1,3),'2. Raumgruppen'!$8:$8,0))),"")</f>
        <v/>
      </c>
      <c r="X3961" s="732" t="str">
        <f t="shared" si="578"/>
        <v/>
      </c>
      <c r="Y3961" s="732" t="str">
        <f t="shared" si="579"/>
        <v/>
      </c>
      <c r="Z3961" s="733" t="str">
        <f t="shared" si="580"/>
        <v/>
      </c>
      <c r="AA3961" s="732" t="str">
        <f t="shared" si="581"/>
        <v/>
      </c>
      <c r="AB3961" s="644"/>
      <c r="AC3961" s="276"/>
      <c r="AD3961" s="277"/>
      <c r="AE3961" s="278"/>
      <c r="AF3961" s="278" t="str">
        <f t="shared" si="582"/>
        <v/>
      </c>
      <c r="AG3961" s="278"/>
      <c r="AH3961" s="279">
        <f t="shared" si="583"/>
        <v>17.98</v>
      </c>
      <c r="AI3961" s="279" t="str">
        <f t="shared" si="584"/>
        <v/>
      </c>
      <c r="AJ3961" s="279" t="str">
        <f t="shared" si="585"/>
        <v/>
      </c>
      <c r="AK3961" s="278"/>
      <c r="AL3961" s="278"/>
      <c r="AM3961" s="278"/>
      <c r="AN3961" s="278"/>
      <c r="AO3961" s="262"/>
      <c r="AP3961" s="262"/>
      <c r="AQ3961" s="262"/>
      <c r="AR3961" s="262"/>
      <c r="AS3961" s="262"/>
      <c r="AT3961" s="262"/>
      <c r="AU3961" s="262"/>
      <c r="AV3961" s="262"/>
      <c r="AW3961" s="262"/>
      <c r="AX3961" s="264"/>
      <c r="AY3961" s="264"/>
      <c r="AZ3961" s="262"/>
    </row>
    <row r="3962" spans="1:72" ht="27" hidden="1" customHeight="1">
      <c r="A3962" s="264"/>
      <c r="B3962" s="639">
        <v>3948</v>
      </c>
      <c r="C3962" s="639"/>
      <c r="D3962" s="640"/>
      <c r="E3962" s="640"/>
      <c r="F3962" s="640" t="str">
        <f>IFERROR(VLOOKUP(C3962,'Gebäude-Typen'!$A$7:$D$215,4,FALSE),"")</f>
        <v/>
      </c>
      <c r="G3962" s="641"/>
      <c r="H3962" s="640"/>
      <c r="I3962" s="639"/>
      <c r="J3962" s="640"/>
      <c r="K3962" s="642"/>
      <c r="L3962" s="639"/>
      <c r="M3962" s="639"/>
      <c r="N3962" s="639"/>
      <c r="O3962" s="639"/>
      <c r="P3962" s="734"/>
      <c r="Q3962" s="642"/>
      <c r="R3962" s="639"/>
      <c r="S3962" s="729" t="str">
        <f>IFERROR(ROUND(VLOOKUP(M3962,Reinigungstage,IF('Gebäude-Typen'!$C$6&lt;&gt;0,'Gebäude-Typen'!$C$6,VLOOKUP(C3962,Gebäude_Typen,2,FALSE)),FALSE),2)/2,"")</f>
        <v/>
      </c>
      <c r="T3962" s="729" t="str">
        <f>IFERROR(ROUND(VLOOKUP(N3962,Reinigungstage,IF('Gebäude-Typen'!$C$6&lt;&gt;0,'Gebäude-Typen'!$C$6,VLOOKUP(C3962,Gebäude_Typen,2,FALSE)),FALSE),2)/2,"")</f>
        <v/>
      </c>
      <c r="U3962" s="730">
        <f t="shared" si="577"/>
        <v>17.98</v>
      </c>
      <c r="V3962" s="731" t="str">
        <f>IFERROR(INDEX('2. Raumgruppen'!$A$1:$Y$33,MATCH(IF(ISERROR(SEARCH(" ",M3962,1)),MID(M3962,1,3),MID(M3962,1,SEARCH(" ",M3962,1)-1)),'2. Raumgruppen'!$B:$B,0),IF(ISERROR(SEARCH(" ",M3962,1)),MATCH('2. Raumgruppen'!$L$8,'2. Raumgruppen'!$8:$8,0),MATCH(MID(M3962,SEARCH(" ",M3962,1)+1,3),'2. Raumgruppen'!$8:$8,0))),"")</f>
        <v/>
      </c>
      <c r="W3962" s="731" t="str">
        <f>IFERROR(INDEX('2. Raumgruppen'!$A$1:$Y$33,MATCH(IF(ISERROR(SEARCH(" ",N3962,1)),MID(N3962,1,3),MID(N3962,1,SEARCH(" ",N3962,1)-1)),'2. Raumgruppen'!$B:$B,0),IF(ISERROR(SEARCH(" ",N3962,1)),MATCH('2. Raumgruppen'!$L$8,'2. Raumgruppen'!$8:$8,0),MATCH(MID(N3962,SEARCH(" ",N3962,1)+1,3),'2. Raumgruppen'!$8:$8,0))),"")</f>
        <v/>
      </c>
      <c r="X3962" s="732" t="str">
        <f t="shared" si="578"/>
        <v/>
      </c>
      <c r="Y3962" s="732" t="str">
        <f t="shared" si="579"/>
        <v/>
      </c>
      <c r="Z3962" s="733" t="str">
        <f t="shared" si="580"/>
        <v/>
      </c>
      <c r="AA3962" s="732" t="str">
        <f t="shared" si="581"/>
        <v/>
      </c>
      <c r="AB3962" s="643"/>
      <c r="AC3962" s="276"/>
      <c r="AD3962" s="277"/>
      <c r="AE3962" s="278"/>
      <c r="AF3962" s="278" t="str">
        <f t="shared" si="582"/>
        <v/>
      </c>
      <c r="AG3962" s="278"/>
      <c r="AH3962" s="279">
        <f t="shared" si="583"/>
        <v>17.98</v>
      </c>
      <c r="AI3962" s="279" t="str">
        <f t="shared" si="584"/>
        <v/>
      </c>
      <c r="AJ3962" s="279" t="str">
        <f t="shared" si="585"/>
        <v/>
      </c>
      <c r="AK3962" s="278"/>
      <c r="AL3962" s="278"/>
      <c r="AM3962" s="278"/>
      <c r="AN3962" s="278"/>
      <c r="AO3962" s="262"/>
      <c r="AP3962" s="262"/>
      <c r="AQ3962" s="262"/>
      <c r="AR3962" s="262"/>
      <c r="AS3962" s="262"/>
      <c r="AT3962" s="262"/>
      <c r="AU3962" s="262"/>
      <c r="AV3962" s="262"/>
      <c r="AW3962" s="262"/>
      <c r="AX3962" s="262"/>
      <c r="AY3962" s="262"/>
      <c r="AZ3962" s="262"/>
    </row>
    <row r="3963" spans="1:72" s="282" customFormat="1" ht="27" hidden="1" customHeight="1">
      <c r="B3963" s="639">
        <v>3949</v>
      </c>
      <c r="C3963" s="639"/>
      <c r="D3963" s="640"/>
      <c r="E3963" s="640"/>
      <c r="F3963" s="640" t="str">
        <f>IFERROR(VLOOKUP(C3963,'Gebäude-Typen'!$A$7:$D$215,4,FALSE),"")</f>
        <v/>
      </c>
      <c r="G3963" s="641"/>
      <c r="H3963" s="640"/>
      <c r="I3963" s="639"/>
      <c r="J3963" s="640"/>
      <c r="K3963" s="642"/>
      <c r="L3963" s="639"/>
      <c r="M3963" s="639"/>
      <c r="N3963" s="639"/>
      <c r="O3963" s="639"/>
      <c r="P3963" s="734"/>
      <c r="Q3963" s="642"/>
      <c r="R3963" s="639"/>
      <c r="S3963" s="729" t="str">
        <f>IFERROR(ROUND(VLOOKUP(M3963,Reinigungstage,IF('Gebäude-Typen'!$C$6&lt;&gt;0,'Gebäude-Typen'!$C$6,VLOOKUP(C3963,Gebäude_Typen,2,FALSE)),FALSE),2)/2,"")</f>
        <v/>
      </c>
      <c r="T3963" s="729" t="str">
        <f>IFERROR(ROUND(VLOOKUP(N3963,Reinigungstage,IF('Gebäude-Typen'!$C$6&lt;&gt;0,'Gebäude-Typen'!$C$6,VLOOKUP(C3963,Gebäude_Typen,2,FALSE)),FALSE),2)/2,"")</f>
        <v/>
      </c>
      <c r="U3963" s="730">
        <f t="shared" si="577"/>
        <v>17.98</v>
      </c>
      <c r="V3963" s="731" t="str">
        <f>IFERROR(INDEX('2. Raumgruppen'!$A$1:$Y$33,MATCH(IF(ISERROR(SEARCH(" ",M3963,1)),MID(M3963,1,3),MID(M3963,1,SEARCH(" ",M3963,1)-1)),'2. Raumgruppen'!$B:$B,0),IF(ISERROR(SEARCH(" ",M3963,1)),MATCH('2. Raumgruppen'!$L$8,'2. Raumgruppen'!$8:$8,0),MATCH(MID(M3963,SEARCH(" ",M3963,1)+1,3),'2. Raumgruppen'!$8:$8,0))),"")</f>
        <v/>
      </c>
      <c r="W3963" s="731" t="str">
        <f>IFERROR(INDEX('2. Raumgruppen'!$A$1:$Y$33,MATCH(IF(ISERROR(SEARCH(" ",N3963,1)),MID(N3963,1,3),MID(N3963,1,SEARCH(" ",N3963,1)-1)),'2. Raumgruppen'!$B:$B,0),IF(ISERROR(SEARCH(" ",N3963,1)),MATCH('2. Raumgruppen'!$L$8,'2. Raumgruppen'!$8:$8,0),MATCH(MID(N3963,SEARCH(" ",N3963,1)+1,3),'2. Raumgruppen'!$8:$8,0))),"")</f>
        <v/>
      </c>
      <c r="X3963" s="732" t="str">
        <f t="shared" si="578"/>
        <v/>
      </c>
      <c r="Y3963" s="732" t="str">
        <f t="shared" si="579"/>
        <v/>
      </c>
      <c r="Z3963" s="733" t="str">
        <f t="shared" si="580"/>
        <v/>
      </c>
      <c r="AA3963" s="732" t="str">
        <f t="shared" si="581"/>
        <v/>
      </c>
      <c r="AB3963" s="643"/>
      <c r="AC3963" s="283"/>
      <c r="AD3963" s="284"/>
      <c r="AE3963" s="285"/>
      <c r="AF3963" s="278" t="str">
        <f t="shared" si="582"/>
        <v/>
      </c>
      <c r="AG3963" s="278"/>
      <c r="AH3963" s="279">
        <f t="shared" si="583"/>
        <v>17.98</v>
      </c>
      <c r="AI3963" s="279" t="str">
        <f t="shared" si="584"/>
        <v/>
      </c>
      <c r="AJ3963" s="279" t="str">
        <f t="shared" si="585"/>
        <v/>
      </c>
      <c r="AK3963" s="285"/>
      <c r="AL3963" s="285"/>
      <c r="AM3963" s="285"/>
      <c r="AN3963" s="285"/>
      <c r="AW3963" s="286"/>
      <c r="AY3963" s="286"/>
      <c r="BA3963" s="287"/>
      <c r="BB3963" s="287"/>
      <c r="BC3963" s="287"/>
      <c r="BD3963" s="287"/>
      <c r="BE3963" s="287"/>
      <c r="BF3963" s="287"/>
      <c r="BG3963" s="287"/>
      <c r="BH3963" s="287"/>
      <c r="BI3963" s="287"/>
      <c r="BJ3963" s="287"/>
      <c r="BK3963" s="287"/>
      <c r="BL3963" s="288"/>
      <c r="BM3963" s="288"/>
      <c r="BN3963" s="288"/>
      <c r="BO3963" s="288"/>
      <c r="BP3963" s="288"/>
      <c r="BQ3963" s="288"/>
      <c r="BR3963" s="287"/>
      <c r="BS3963" s="287"/>
      <c r="BT3963" s="287"/>
    </row>
    <row r="3964" spans="1:72" ht="27" hidden="1" customHeight="1">
      <c r="B3964" s="639">
        <v>3950</v>
      </c>
      <c r="C3964" s="639"/>
      <c r="D3964" s="640"/>
      <c r="E3964" s="640"/>
      <c r="F3964" s="640" t="str">
        <f>IFERROR(VLOOKUP(C3964,'Gebäude-Typen'!$A$7:$D$215,4,FALSE),"")</f>
        <v/>
      </c>
      <c r="G3964" s="641"/>
      <c r="H3964" s="640"/>
      <c r="I3964" s="639"/>
      <c r="J3964" s="640"/>
      <c r="K3964" s="642"/>
      <c r="L3964" s="639"/>
      <c r="M3964" s="639"/>
      <c r="N3964" s="639"/>
      <c r="O3964" s="639"/>
      <c r="P3964" s="734"/>
      <c r="Q3964" s="642"/>
      <c r="R3964" s="639"/>
      <c r="S3964" s="729" t="str">
        <f>IFERROR(ROUND(VLOOKUP(M3964,Reinigungstage,IF('Gebäude-Typen'!$C$6&lt;&gt;0,'Gebäude-Typen'!$C$6,VLOOKUP(C3964,Gebäude_Typen,2,FALSE)),FALSE),2)/2,"")</f>
        <v/>
      </c>
      <c r="T3964" s="729" t="str">
        <f>IFERROR(ROUND(VLOOKUP(N3964,Reinigungstage,IF('Gebäude-Typen'!$C$6&lt;&gt;0,'Gebäude-Typen'!$C$6,VLOOKUP(C3964,Gebäude_Typen,2,FALSE)),FALSE),2)/2,"")</f>
        <v/>
      </c>
      <c r="U3964" s="730">
        <f t="shared" si="577"/>
        <v>17.98</v>
      </c>
      <c r="V3964" s="731" t="str">
        <f>IFERROR(INDEX('2. Raumgruppen'!$A$1:$Y$33,MATCH(IF(ISERROR(SEARCH(" ",M3964,1)),MID(M3964,1,3),MID(M3964,1,SEARCH(" ",M3964,1)-1)),'2. Raumgruppen'!$B:$B,0),IF(ISERROR(SEARCH(" ",M3964,1)),MATCH('2. Raumgruppen'!$L$8,'2. Raumgruppen'!$8:$8,0),MATCH(MID(M3964,SEARCH(" ",M3964,1)+1,3),'2. Raumgruppen'!$8:$8,0))),"")</f>
        <v/>
      </c>
      <c r="W3964" s="731" t="str">
        <f>IFERROR(INDEX('2. Raumgruppen'!$A$1:$Y$33,MATCH(IF(ISERROR(SEARCH(" ",N3964,1)),MID(N3964,1,3),MID(N3964,1,SEARCH(" ",N3964,1)-1)),'2. Raumgruppen'!$B:$B,0),IF(ISERROR(SEARCH(" ",N3964,1)),MATCH('2. Raumgruppen'!$L$8,'2. Raumgruppen'!$8:$8,0),MATCH(MID(N3964,SEARCH(" ",N3964,1)+1,3),'2. Raumgruppen'!$8:$8,0))),"")</f>
        <v/>
      </c>
      <c r="X3964" s="732" t="str">
        <f t="shared" si="578"/>
        <v/>
      </c>
      <c r="Y3964" s="732" t="str">
        <f t="shared" si="579"/>
        <v/>
      </c>
      <c r="Z3964" s="733" t="str">
        <f t="shared" si="580"/>
        <v/>
      </c>
      <c r="AA3964" s="732" t="str">
        <f t="shared" si="581"/>
        <v/>
      </c>
      <c r="AB3964" s="643"/>
      <c r="AC3964" s="276"/>
      <c r="AD3964" s="277"/>
      <c r="AE3964" s="278"/>
      <c r="AF3964" s="278" t="str">
        <f t="shared" si="582"/>
        <v/>
      </c>
      <c r="AG3964" s="278"/>
      <c r="AH3964" s="279">
        <f t="shared" si="583"/>
        <v>17.98</v>
      </c>
      <c r="AI3964" s="279" t="str">
        <f t="shared" si="584"/>
        <v/>
      </c>
      <c r="AJ3964" s="279" t="str">
        <f t="shared" si="585"/>
        <v/>
      </c>
      <c r="AK3964" s="278"/>
      <c r="AL3964" s="278"/>
      <c r="AM3964" s="278"/>
      <c r="AN3964" s="278"/>
      <c r="AO3964" s="262"/>
      <c r="AP3964" s="262"/>
      <c r="AQ3964" s="262"/>
      <c r="AR3964" s="262"/>
      <c r="AS3964" s="262"/>
      <c r="AT3964" s="262"/>
      <c r="AU3964" s="262"/>
      <c r="AV3964" s="262"/>
      <c r="AW3964" s="264"/>
      <c r="AX3964" s="262"/>
      <c r="AY3964" s="264"/>
      <c r="AZ3964" s="264"/>
    </row>
    <row r="3965" spans="1:72" ht="27" hidden="1" customHeight="1">
      <c r="B3965" s="639">
        <v>3951</v>
      </c>
      <c r="C3965" s="639"/>
      <c r="D3965" s="640"/>
      <c r="E3965" s="640"/>
      <c r="F3965" s="640" t="str">
        <f>IFERROR(VLOOKUP(C3965,'Gebäude-Typen'!$A$7:$D$215,4,FALSE),"")</f>
        <v/>
      </c>
      <c r="G3965" s="641"/>
      <c r="H3965" s="640"/>
      <c r="I3965" s="639"/>
      <c r="J3965" s="640"/>
      <c r="K3965" s="642"/>
      <c r="L3965" s="639"/>
      <c r="M3965" s="639"/>
      <c r="N3965" s="639"/>
      <c r="O3965" s="639"/>
      <c r="P3965" s="734"/>
      <c r="Q3965" s="642"/>
      <c r="R3965" s="639"/>
      <c r="S3965" s="729" t="str">
        <f>IFERROR(ROUND(VLOOKUP(M3965,Reinigungstage,IF('Gebäude-Typen'!$C$6&lt;&gt;0,'Gebäude-Typen'!$C$6,VLOOKUP(C3965,Gebäude_Typen,2,FALSE)),FALSE),2)/2,"")</f>
        <v/>
      </c>
      <c r="T3965" s="729" t="str">
        <f>IFERROR(ROUND(VLOOKUP(N3965,Reinigungstage,IF('Gebäude-Typen'!$C$6&lt;&gt;0,'Gebäude-Typen'!$C$6,VLOOKUP(C3965,Gebäude_Typen,2,FALSE)),FALSE),2)/2,"")</f>
        <v/>
      </c>
      <c r="U3965" s="730">
        <f t="shared" si="577"/>
        <v>17.98</v>
      </c>
      <c r="V3965" s="731" t="str">
        <f>IFERROR(INDEX('2. Raumgruppen'!$A$1:$Y$33,MATCH(IF(ISERROR(SEARCH(" ",M3965,1)),MID(M3965,1,3),MID(M3965,1,SEARCH(" ",M3965,1)-1)),'2. Raumgruppen'!$B:$B,0),IF(ISERROR(SEARCH(" ",M3965,1)),MATCH('2. Raumgruppen'!$L$8,'2. Raumgruppen'!$8:$8,0),MATCH(MID(M3965,SEARCH(" ",M3965,1)+1,3),'2. Raumgruppen'!$8:$8,0))),"")</f>
        <v/>
      </c>
      <c r="W3965" s="731" t="str">
        <f>IFERROR(INDEX('2. Raumgruppen'!$A$1:$Y$33,MATCH(IF(ISERROR(SEARCH(" ",N3965,1)),MID(N3965,1,3),MID(N3965,1,SEARCH(" ",N3965,1)-1)),'2. Raumgruppen'!$B:$B,0),IF(ISERROR(SEARCH(" ",N3965,1)),MATCH('2. Raumgruppen'!$L$8,'2. Raumgruppen'!$8:$8,0),MATCH(MID(N3965,SEARCH(" ",N3965,1)+1,3),'2. Raumgruppen'!$8:$8,0))),"")</f>
        <v/>
      </c>
      <c r="X3965" s="732" t="str">
        <f t="shared" si="578"/>
        <v/>
      </c>
      <c r="Y3965" s="732" t="str">
        <f t="shared" si="579"/>
        <v/>
      </c>
      <c r="Z3965" s="733" t="str">
        <f t="shared" si="580"/>
        <v/>
      </c>
      <c r="AA3965" s="732" t="str">
        <f t="shared" si="581"/>
        <v/>
      </c>
      <c r="AB3965" s="643"/>
      <c r="AC3965" s="276"/>
      <c r="AD3965" s="277"/>
      <c r="AE3965" s="278"/>
      <c r="AF3965" s="278" t="str">
        <f t="shared" si="582"/>
        <v/>
      </c>
      <c r="AG3965" s="278"/>
      <c r="AH3965" s="279">
        <f t="shared" si="583"/>
        <v>17.98</v>
      </c>
      <c r="AI3965" s="279" t="str">
        <f t="shared" si="584"/>
        <v/>
      </c>
      <c r="AJ3965" s="279" t="str">
        <f t="shared" si="585"/>
        <v/>
      </c>
      <c r="AK3965" s="278"/>
      <c r="AL3965" s="278"/>
      <c r="AM3965" s="278"/>
      <c r="AN3965" s="278"/>
      <c r="AO3965" s="262"/>
      <c r="AP3965" s="262"/>
      <c r="AQ3965" s="262"/>
      <c r="AR3965" s="262"/>
      <c r="AS3965" s="262"/>
      <c r="AT3965" s="262"/>
      <c r="AU3965" s="262"/>
      <c r="AV3965" s="262"/>
      <c r="AW3965" s="262"/>
      <c r="AX3965" s="262"/>
      <c r="AY3965" s="262"/>
      <c r="AZ3965" s="264"/>
    </row>
    <row r="3966" spans="1:72" ht="27" hidden="1" customHeight="1">
      <c r="B3966" s="639">
        <v>3952</v>
      </c>
      <c r="C3966" s="639"/>
      <c r="D3966" s="640"/>
      <c r="E3966" s="640"/>
      <c r="F3966" s="640" t="str">
        <f>IFERROR(VLOOKUP(C3966,'Gebäude-Typen'!$A$7:$D$215,4,FALSE),"")</f>
        <v/>
      </c>
      <c r="G3966" s="641"/>
      <c r="H3966" s="640"/>
      <c r="I3966" s="639"/>
      <c r="J3966" s="640"/>
      <c r="K3966" s="642"/>
      <c r="L3966" s="639"/>
      <c r="M3966" s="639"/>
      <c r="N3966" s="639"/>
      <c r="O3966" s="639"/>
      <c r="P3966" s="734"/>
      <c r="Q3966" s="642"/>
      <c r="R3966" s="639"/>
      <c r="S3966" s="729" t="str">
        <f>IFERROR(ROUND(VLOOKUP(M3966,Reinigungstage,IF('Gebäude-Typen'!$C$6&lt;&gt;0,'Gebäude-Typen'!$C$6,VLOOKUP(C3966,Gebäude_Typen,2,FALSE)),FALSE),2)/2,"")</f>
        <v/>
      </c>
      <c r="T3966" s="729" t="str">
        <f>IFERROR(ROUND(VLOOKUP(N3966,Reinigungstage,IF('Gebäude-Typen'!$C$6&lt;&gt;0,'Gebäude-Typen'!$C$6,VLOOKUP(C3966,Gebäude_Typen,2,FALSE)),FALSE),2)/2,"")</f>
        <v/>
      </c>
      <c r="U3966" s="730">
        <f t="shared" si="577"/>
        <v>17.98</v>
      </c>
      <c r="V3966" s="731" t="str">
        <f>IFERROR(INDEX('2. Raumgruppen'!$A$1:$Y$33,MATCH(IF(ISERROR(SEARCH(" ",M3966,1)),MID(M3966,1,3),MID(M3966,1,SEARCH(" ",M3966,1)-1)),'2. Raumgruppen'!$B:$B,0),IF(ISERROR(SEARCH(" ",M3966,1)),MATCH('2. Raumgruppen'!$L$8,'2. Raumgruppen'!$8:$8,0),MATCH(MID(M3966,SEARCH(" ",M3966,1)+1,3),'2. Raumgruppen'!$8:$8,0))),"")</f>
        <v/>
      </c>
      <c r="W3966" s="731" t="str">
        <f>IFERROR(INDEX('2. Raumgruppen'!$A$1:$Y$33,MATCH(IF(ISERROR(SEARCH(" ",N3966,1)),MID(N3966,1,3),MID(N3966,1,SEARCH(" ",N3966,1)-1)),'2. Raumgruppen'!$B:$B,0),IF(ISERROR(SEARCH(" ",N3966,1)),MATCH('2. Raumgruppen'!$L$8,'2. Raumgruppen'!$8:$8,0),MATCH(MID(N3966,SEARCH(" ",N3966,1)+1,3),'2. Raumgruppen'!$8:$8,0))),"")</f>
        <v/>
      </c>
      <c r="X3966" s="732" t="str">
        <f t="shared" si="578"/>
        <v/>
      </c>
      <c r="Y3966" s="732" t="str">
        <f t="shared" si="579"/>
        <v/>
      </c>
      <c r="Z3966" s="733" t="str">
        <f t="shared" si="580"/>
        <v/>
      </c>
      <c r="AA3966" s="732" t="str">
        <f t="shared" si="581"/>
        <v/>
      </c>
      <c r="AB3966" s="643"/>
      <c r="AC3966" s="276"/>
      <c r="AD3966" s="277"/>
      <c r="AE3966" s="278"/>
      <c r="AF3966" s="278" t="str">
        <f t="shared" si="582"/>
        <v/>
      </c>
      <c r="AG3966" s="278"/>
      <c r="AH3966" s="279">
        <f t="shared" si="583"/>
        <v>17.98</v>
      </c>
      <c r="AI3966" s="279" t="str">
        <f t="shared" si="584"/>
        <v/>
      </c>
      <c r="AJ3966" s="279" t="str">
        <f t="shared" si="585"/>
        <v/>
      </c>
      <c r="AK3966" s="278"/>
      <c r="AL3966" s="278"/>
      <c r="AM3966" s="278"/>
      <c r="AN3966" s="278"/>
      <c r="AO3966" s="262"/>
      <c r="AP3966" s="262"/>
      <c r="AQ3966" s="262"/>
      <c r="AR3966" s="262"/>
      <c r="AS3966" s="262"/>
      <c r="AT3966" s="262"/>
      <c r="AU3966" s="262"/>
      <c r="AV3966" s="262"/>
      <c r="AW3966" s="262"/>
      <c r="AX3966" s="262"/>
      <c r="AY3966" s="262"/>
      <c r="AZ3966" s="262"/>
    </row>
    <row r="3967" spans="1:72" ht="27" hidden="1" customHeight="1">
      <c r="B3967" s="639">
        <v>3953</v>
      </c>
      <c r="C3967" s="639"/>
      <c r="D3967" s="640"/>
      <c r="E3967" s="640"/>
      <c r="F3967" s="640" t="str">
        <f>IFERROR(VLOOKUP(C3967,'Gebäude-Typen'!$A$7:$D$215,4,FALSE),"")</f>
        <v/>
      </c>
      <c r="G3967" s="641"/>
      <c r="H3967" s="640"/>
      <c r="I3967" s="639"/>
      <c r="J3967" s="640"/>
      <c r="K3967" s="642"/>
      <c r="L3967" s="639"/>
      <c r="M3967" s="639"/>
      <c r="N3967" s="639"/>
      <c r="O3967" s="639"/>
      <c r="P3967" s="734"/>
      <c r="Q3967" s="642"/>
      <c r="R3967" s="639"/>
      <c r="S3967" s="729" t="str">
        <f>IFERROR(ROUND(VLOOKUP(M3967,Reinigungstage,IF('Gebäude-Typen'!$C$6&lt;&gt;0,'Gebäude-Typen'!$C$6,VLOOKUP(C3967,Gebäude_Typen,2,FALSE)),FALSE),2)/2,"")</f>
        <v/>
      </c>
      <c r="T3967" s="729" t="str">
        <f>IFERROR(ROUND(VLOOKUP(N3967,Reinigungstage,IF('Gebäude-Typen'!$C$6&lt;&gt;0,'Gebäude-Typen'!$C$6,VLOOKUP(C3967,Gebäude_Typen,2,FALSE)),FALSE),2)/2,"")</f>
        <v/>
      </c>
      <c r="U3967" s="730">
        <f t="shared" si="577"/>
        <v>17.98</v>
      </c>
      <c r="V3967" s="731" t="str">
        <f>IFERROR(INDEX('2. Raumgruppen'!$A$1:$Y$33,MATCH(IF(ISERROR(SEARCH(" ",M3967,1)),MID(M3967,1,3),MID(M3967,1,SEARCH(" ",M3967,1)-1)),'2. Raumgruppen'!$B:$B,0),IF(ISERROR(SEARCH(" ",M3967,1)),MATCH('2. Raumgruppen'!$L$8,'2. Raumgruppen'!$8:$8,0),MATCH(MID(M3967,SEARCH(" ",M3967,1)+1,3),'2. Raumgruppen'!$8:$8,0))),"")</f>
        <v/>
      </c>
      <c r="W3967" s="731" t="str">
        <f>IFERROR(INDEX('2. Raumgruppen'!$A$1:$Y$33,MATCH(IF(ISERROR(SEARCH(" ",N3967,1)),MID(N3967,1,3),MID(N3967,1,SEARCH(" ",N3967,1)-1)),'2. Raumgruppen'!$B:$B,0),IF(ISERROR(SEARCH(" ",N3967,1)),MATCH('2. Raumgruppen'!$L$8,'2. Raumgruppen'!$8:$8,0),MATCH(MID(N3967,SEARCH(" ",N3967,1)+1,3),'2. Raumgruppen'!$8:$8,0))),"")</f>
        <v/>
      </c>
      <c r="X3967" s="732" t="str">
        <f t="shared" si="578"/>
        <v/>
      </c>
      <c r="Y3967" s="732" t="str">
        <f t="shared" si="579"/>
        <v/>
      </c>
      <c r="Z3967" s="733" t="str">
        <f t="shared" si="580"/>
        <v/>
      </c>
      <c r="AA3967" s="732" t="str">
        <f t="shared" si="581"/>
        <v/>
      </c>
      <c r="AB3967" s="643"/>
      <c r="AC3967" s="276"/>
      <c r="AD3967" s="277"/>
      <c r="AE3967" s="278"/>
      <c r="AF3967" s="278" t="str">
        <f t="shared" si="582"/>
        <v/>
      </c>
      <c r="AG3967" s="278"/>
      <c r="AH3967" s="279">
        <f t="shared" si="583"/>
        <v>17.98</v>
      </c>
      <c r="AI3967" s="279" t="str">
        <f t="shared" si="584"/>
        <v/>
      </c>
      <c r="AJ3967" s="279" t="str">
        <f t="shared" si="585"/>
        <v/>
      </c>
      <c r="AK3967" s="278"/>
      <c r="AL3967" s="278"/>
      <c r="AM3967" s="278"/>
      <c r="AN3967" s="278"/>
      <c r="AO3967" s="262"/>
      <c r="AP3967" s="262"/>
      <c r="AQ3967" s="262"/>
      <c r="AR3967" s="262"/>
      <c r="AS3967" s="262"/>
      <c r="AT3967" s="262"/>
      <c r="AU3967" s="262"/>
      <c r="AV3967" s="262"/>
      <c r="AW3967" s="262"/>
      <c r="AX3967" s="264"/>
      <c r="AY3967" s="264"/>
      <c r="AZ3967" s="262"/>
    </row>
    <row r="3968" spans="1:72" ht="27" hidden="1" customHeight="1">
      <c r="B3968" s="639">
        <v>3954</v>
      </c>
      <c r="C3968" s="639"/>
      <c r="D3968" s="640"/>
      <c r="E3968" s="640"/>
      <c r="F3968" s="640" t="str">
        <f>IFERROR(VLOOKUP(C3968,'Gebäude-Typen'!$A$7:$D$215,4,FALSE),"")</f>
        <v/>
      </c>
      <c r="G3968" s="641"/>
      <c r="H3968" s="640"/>
      <c r="I3968" s="639"/>
      <c r="J3968" s="640"/>
      <c r="K3968" s="642"/>
      <c r="L3968" s="639"/>
      <c r="M3968" s="639"/>
      <c r="N3968" s="639"/>
      <c r="O3968" s="639"/>
      <c r="P3968" s="734"/>
      <c r="Q3968" s="642"/>
      <c r="R3968" s="639"/>
      <c r="S3968" s="729" t="str">
        <f>IFERROR(ROUND(VLOOKUP(M3968,Reinigungstage,IF('Gebäude-Typen'!$C$6&lt;&gt;0,'Gebäude-Typen'!$C$6,VLOOKUP(C3968,Gebäude_Typen,2,FALSE)),FALSE),2)/2,"")</f>
        <v/>
      </c>
      <c r="T3968" s="729" t="str">
        <f>IFERROR(ROUND(VLOOKUP(N3968,Reinigungstage,IF('Gebäude-Typen'!$C$6&lt;&gt;0,'Gebäude-Typen'!$C$6,VLOOKUP(C3968,Gebäude_Typen,2,FALSE)),FALSE),2)/2,"")</f>
        <v/>
      </c>
      <c r="U3968" s="730">
        <f t="shared" si="577"/>
        <v>17.98</v>
      </c>
      <c r="V3968" s="731" t="str">
        <f>IFERROR(INDEX('2. Raumgruppen'!$A$1:$Y$33,MATCH(IF(ISERROR(SEARCH(" ",M3968,1)),MID(M3968,1,3),MID(M3968,1,SEARCH(" ",M3968,1)-1)),'2. Raumgruppen'!$B:$B,0),IF(ISERROR(SEARCH(" ",M3968,1)),MATCH('2. Raumgruppen'!$L$8,'2. Raumgruppen'!$8:$8,0),MATCH(MID(M3968,SEARCH(" ",M3968,1)+1,3),'2. Raumgruppen'!$8:$8,0))),"")</f>
        <v/>
      </c>
      <c r="W3968" s="731" t="str">
        <f>IFERROR(INDEX('2. Raumgruppen'!$A$1:$Y$33,MATCH(IF(ISERROR(SEARCH(" ",N3968,1)),MID(N3968,1,3),MID(N3968,1,SEARCH(" ",N3968,1)-1)),'2. Raumgruppen'!$B:$B,0),IF(ISERROR(SEARCH(" ",N3968,1)),MATCH('2. Raumgruppen'!$L$8,'2. Raumgruppen'!$8:$8,0),MATCH(MID(N3968,SEARCH(" ",N3968,1)+1,3),'2. Raumgruppen'!$8:$8,0))),"")</f>
        <v/>
      </c>
      <c r="X3968" s="732" t="str">
        <f t="shared" si="578"/>
        <v/>
      </c>
      <c r="Y3968" s="732" t="str">
        <f t="shared" si="579"/>
        <v/>
      </c>
      <c r="Z3968" s="733" t="str">
        <f t="shared" si="580"/>
        <v/>
      </c>
      <c r="AA3968" s="732" t="str">
        <f t="shared" si="581"/>
        <v/>
      </c>
      <c r="AB3968" s="643"/>
      <c r="AC3968" s="276"/>
      <c r="AD3968" s="277"/>
      <c r="AE3968" s="278"/>
      <c r="AF3968" s="278" t="str">
        <f t="shared" si="582"/>
        <v/>
      </c>
      <c r="AG3968" s="278"/>
      <c r="AH3968" s="279">
        <f t="shared" si="583"/>
        <v>17.98</v>
      </c>
      <c r="AI3968" s="279" t="str">
        <f t="shared" si="584"/>
        <v/>
      </c>
      <c r="AJ3968" s="279" t="str">
        <f t="shared" si="585"/>
        <v/>
      </c>
      <c r="AK3968" s="278"/>
      <c r="AL3968" s="278"/>
      <c r="AM3968" s="278"/>
      <c r="AN3968" s="278"/>
      <c r="AO3968" s="262"/>
      <c r="AP3968" s="262"/>
      <c r="AQ3968" s="262"/>
      <c r="AR3968" s="262"/>
      <c r="AS3968" s="262"/>
      <c r="AT3968" s="262"/>
      <c r="AU3968" s="262"/>
      <c r="AV3968" s="262"/>
      <c r="AW3968" s="264"/>
      <c r="AX3968" s="262"/>
      <c r="AY3968" s="262"/>
      <c r="AZ3968" s="262"/>
    </row>
    <row r="3969" spans="2:52" ht="27" hidden="1" customHeight="1">
      <c r="B3969" s="639">
        <v>3955</v>
      </c>
      <c r="C3969" s="639"/>
      <c r="D3969" s="640"/>
      <c r="E3969" s="640"/>
      <c r="F3969" s="640" t="str">
        <f>IFERROR(VLOOKUP(C3969,'Gebäude-Typen'!$A$7:$D$215,4,FALSE),"")</f>
        <v/>
      </c>
      <c r="G3969" s="641"/>
      <c r="H3969" s="640"/>
      <c r="I3969" s="639"/>
      <c r="J3969" s="640"/>
      <c r="K3969" s="642"/>
      <c r="L3969" s="639"/>
      <c r="M3969" s="639"/>
      <c r="N3969" s="639"/>
      <c r="O3969" s="639"/>
      <c r="P3969" s="734"/>
      <c r="Q3969" s="642"/>
      <c r="R3969" s="639"/>
      <c r="S3969" s="729" t="str">
        <f>IFERROR(ROUND(VLOOKUP(M3969,Reinigungstage,IF('Gebäude-Typen'!$C$6&lt;&gt;0,'Gebäude-Typen'!$C$6,VLOOKUP(C3969,Gebäude_Typen,2,FALSE)),FALSE),2)/2,"")</f>
        <v/>
      </c>
      <c r="T3969" s="729" t="str">
        <f>IFERROR(ROUND(VLOOKUP(N3969,Reinigungstage,IF('Gebäude-Typen'!$C$6&lt;&gt;0,'Gebäude-Typen'!$C$6,VLOOKUP(C3969,Gebäude_Typen,2,FALSE)),FALSE),2)/2,"")</f>
        <v/>
      </c>
      <c r="U3969" s="730">
        <f t="shared" si="577"/>
        <v>17.98</v>
      </c>
      <c r="V3969" s="731" t="str">
        <f>IFERROR(INDEX('2. Raumgruppen'!$A$1:$Y$33,MATCH(IF(ISERROR(SEARCH(" ",M3969,1)),MID(M3969,1,3),MID(M3969,1,SEARCH(" ",M3969,1)-1)),'2. Raumgruppen'!$B:$B,0),IF(ISERROR(SEARCH(" ",M3969,1)),MATCH('2. Raumgruppen'!$L$8,'2. Raumgruppen'!$8:$8,0),MATCH(MID(M3969,SEARCH(" ",M3969,1)+1,3),'2. Raumgruppen'!$8:$8,0))),"")</f>
        <v/>
      </c>
      <c r="W3969" s="731" t="str">
        <f>IFERROR(INDEX('2. Raumgruppen'!$A$1:$Y$33,MATCH(IF(ISERROR(SEARCH(" ",N3969,1)),MID(N3969,1,3),MID(N3969,1,SEARCH(" ",N3969,1)-1)),'2. Raumgruppen'!$B:$B,0),IF(ISERROR(SEARCH(" ",N3969,1)),MATCH('2. Raumgruppen'!$L$8,'2. Raumgruppen'!$8:$8,0),MATCH(MID(N3969,SEARCH(" ",N3969,1)+1,3),'2. Raumgruppen'!$8:$8,0))),"")</f>
        <v/>
      </c>
      <c r="X3969" s="732" t="str">
        <f t="shared" si="578"/>
        <v/>
      </c>
      <c r="Y3969" s="732" t="str">
        <f t="shared" si="579"/>
        <v/>
      </c>
      <c r="Z3969" s="733" t="str">
        <f t="shared" si="580"/>
        <v/>
      </c>
      <c r="AA3969" s="732" t="str">
        <f t="shared" si="581"/>
        <v/>
      </c>
      <c r="AB3969" s="643"/>
      <c r="AC3969" s="276"/>
      <c r="AD3969" s="277"/>
      <c r="AE3969" s="278"/>
      <c r="AF3969" s="278" t="str">
        <f t="shared" si="582"/>
        <v/>
      </c>
      <c r="AG3969" s="278"/>
      <c r="AH3969" s="279">
        <f t="shared" si="583"/>
        <v>17.98</v>
      </c>
      <c r="AI3969" s="279" t="str">
        <f t="shared" si="584"/>
        <v/>
      </c>
      <c r="AJ3969" s="279" t="str">
        <f t="shared" si="585"/>
        <v/>
      </c>
      <c r="AK3969" s="278"/>
      <c r="AL3969" s="278"/>
      <c r="AM3969" s="278"/>
      <c r="AN3969" s="278"/>
      <c r="AO3969" s="262"/>
      <c r="AP3969" s="262"/>
      <c r="AQ3969" s="262"/>
      <c r="AR3969" s="262"/>
      <c r="AS3969" s="262"/>
      <c r="AT3969" s="262"/>
      <c r="AU3969" s="262"/>
      <c r="AV3969" s="262"/>
      <c r="AW3969" s="262"/>
      <c r="AX3969" s="264"/>
      <c r="AY3969" s="262"/>
      <c r="AZ3969" s="264"/>
    </row>
    <row r="3970" spans="2:52" ht="27" hidden="1" customHeight="1">
      <c r="B3970" s="639">
        <v>3956</v>
      </c>
      <c r="C3970" s="639"/>
      <c r="D3970" s="640"/>
      <c r="E3970" s="640"/>
      <c r="F3970" s="640" t="str">
        <f>IFERROR(VLOOKUP(C3970,'Gebäude-Typen'!$A$7:$D$215,4,FALSE),"")</f>
        <v/>
      </c>
      <c r="G3970" s="641"/>
      <c r="H3970" s="640"/>
      <c r="I3970" s="639"/>
      <c r="J3970" s="640"/>
      <c r="K3970" s="642"/>
      <c r="L3970" s="639"/>
      <c r="M3970" s="639"/>
      <c r="N3970" s="639"/>
      <c r="O3970" s="639"/>
      <c r="P3970" s="734"/>
      <c r="Q3970" s="642"/>
      <c r="R3970" s="639"/>
      <c r="S3970" s="729" t="str">
        <f>IFERROR(ROUND(VLOOKUP(M3970,Reinigungstage,IF('Gebäude-Typen'!$C$6&lt;&gt;0,'Gebäude-Typen'!$C$6,VLOOKUP(C3970,Gebäude_Typen,2,FALSE)),FALSE),2)/2,"")</f>
        <v/>
      </c>
      <c r="T3970" s="729" t="str">
        <f>IFERROR(ROUND(VLOOKUP(N3970,Reinigungstage,IF('Gebäude-Typen'!$C$6&lt;&gt;0,'Gebäude-Typen'!$C$6,VLOOKUP(C3970,Gebäude_Typen,2,FALSE)),FALSE),2)/2,"")</f>
        <v/>
      </c>
      <c r="U3970" s="730">
        <f t="shared" si="577"/>
        <v>17.98</v>
      </c>
      <c r="V3970" s="731" t="str">
        <f>IFERROR(INDEX('2. Raumgruppen'!$A$1:$Y$33,MATCH(IF(ISERROR(SEARCH(" ",M3970,1)),MID(M3970,1,3),MID(M3970,1,SEARCH(" ",M3970,1)-1)),'2. Raumgruppen'!$B:$B,0),IF(ISERROR(SEARCH(" ",M3970,1)),MATCH('2. Raumgruppen'!$L$8,'2. Raumgruppen'!$8:$8,0),MATCH(MID(M3970,SEARCH(" ",M3970,1)+1,3),'2. Raumgruppen'!$8:$8,0))),"")</f>
        <v/>
      </c>
      <c r="W3970" s="731" t="str">
        <f>IFERROR(INDEX('2. Raumgruppen'!$A$1:$Y$33,MATCH(IF(ISERROR(SEARCH(" ",N3970,1)),MID(N3970,1,3),MID(N3970,1,SEARCH(" ",N3970,1)-1)),'2. Raumgruppen'!$B:$B,0),IF(ISERROR(SEARCH(" ",N3970,1)),MATCH('2. Raumgruppen'!$L$8,'2. Raumgruppen'!$8:$8,0),MATCH(MID(N3970,SEARCH(" ",N3970,1)+1,3),'2. Raumgruppen'!$8:$8,0))),"")</f>
        <v/>
      </c>
      <c r="X3970" s="732" t="str">
        <f t="shared" si="578"/>
        <v/>
      </c>
      <c r="Y3970" s="732" t="str">
        <f t="shared" si="579"/>
        <v/>
      </c>
      <c r="Z3970" s="733" t="str">
        <f t="shared" si="580"/>
        <v/>
      </c>
      <c r="AA3970" s="732" t="str">
        <f t="shared" si="581"/>
        <v/>
      </c>
      <c r="AB3970" s="643"/>
      <c r="AC3970" s="276"/>
      <c r="AD3970" s="277"/>
      <c r="AE3970" s="278"/>
      <c r="AF3970" s="278" t="str">
        <f t="shared" si="582"/>
        <v/>
      </c>
      <c r="AG3970" s="278"/>
      <c r="AH3970" s="279">
        <f t="shared" si="583"/>
        <v>17.98</v>
      </c>
      <c r="AI3970" s="279" t="str">
        <f t="shared" si="584"/>
        <v/>
      </c>
      <c r="AJ3970" s="279" t="str">
        <f t="shared" si="585"/>
        <v/>
      </c>
      <c r="AK3970" s="278"/>
      <c r="AL3970" s="278"/>
      <c r="AM3970" s="278"/>
      <c r="AN3970" s="278"/>
      <c r="AO3970" s="262"/>
      <c r="AP3970" s="262"/>
      <c r="AQ3970" s="262"/>
      <c r="AR3970" s="262"/>
      <c r="AS3970" s="262"/>
      <c r="AT3970" s="262"/>
      <c r="AU3970" s="262"/>
      <c r="AV3970" s="262"/>
      <c r="AW3970" s="264"/>
      <c r="AX3970" s="264"/>
      <c r="AY3970" s="262"/>
      <c r="AZ3970" s="262"/>
    </row>
    <row r="3971" spans="2:52" ht="27" hidden="1" customHeight="1">
      <c r="B3971" s="639">
        <v>3957</v>
      </c>
      <c r="C3971" s="639"/>
      <c r="D3971" s="640"/>
      <c r="E3971" s="640"/>
      <c r="F3971" s="640" t="str">
        <f>IFERROR(VLOOKUP(C3971,'Gebäude-Typen'!$A$7:$D$215,4,FALSE),"")</f>
        <v/>
      </c>
      <c r="G3971" s="641"/>
      <c r="H3971" s="640"/>
      <c r="I3971" s="639"/>
      <c r="J3971" s="640"/>
      <c r="K3971" s="642"/>
      <c r="L3971" s="639"/>
      <c r="M3971" s="639"/>
      <c r="N3971" s="639"/>
      <c r="O3971" s="639"/>
      <c r="P3971" s="734"/>
      <c r="Q3971" s="642"/>
      <c r="R3971" s="639"/>
      <c r="S3971" s="729" t="str">
        <f>IFERROR(ROUND(VLOOKUP(M3971,Reinigungstage,IF('Gebäude-Typen'!$C$6&lt;&gt;0,'Gebäude-Typen'!$C$6,VLOOKUP(C3971,Gebäude_Typen,2,FALSE)),FALSE),2)/2,"")</f>
        <v/>
      </c>
      <c r="T3971" s="729" t="str">
        <f>IFERROR(ROUND(VLOOKUP(N3971,Reinigungstage,IF('Gebäude-Typen'!$C$6&lt;&gt;0,'Gebäude-Typen'!$C$6,VLOOKUP(C3971,Gebäude_Typen,2,FALSE)),FALSE),2)/2,"")</f>
        <v/>
      </c>
      <c r="U3971" s="730">
        <f t="shared" si="577"/>
        <v>17.98</v>
      </c>
      <c r="V3971" s="731" t="str">
        <f>IFERROR(INDEX('2. Raumgruppen'!$A$1:$Y$33,MATCH(IF(ISERROR(SEARCH(" ",M3971,1)),MID(M3971,1,3),MID(M3971,1,SEARCH(" ",M3971,1)-1)),'2. Raumgruppen'!$B:$B,0),IF(ISERROR(SEARCH(" ",M3971,1)),MATCH('2. Raumgruppen'!$L$8,'2. Raumgruppen'!$8:$8,0),MATCH(MID(M3971,SEARCH(" ",M3971,1)+1,3),'2. Raumgruppen'!$8:$8,0))),"")</f>
        <v/>
      </c>
      <c r="W3971" s="731" t="str">
        <f>IFERROR(INDEX('2. Raumgruppen'!$A$1:$Y$33,MATCH(IF(ISERROR(SEARCH(" ",N3971,1)),MID(N3971,1,3),MID(N3971,1,SEARCH(" ",N3971,1)-1)),'2. Raumgruppen'!$B:$B,0),IF(ISERROR(SEARCH(" ",N3971,1)),MATCH('2. Raumgruppen'!$L$8,'2. Raumgruppen'!$8:$8,0),MATCH(MID(N3971,SEARCH(" ",N3971,1)+1,3),'2. Raumgruppen'!$8:$8,0))),"")</f>
        <v/>
      </c>
      <c r="X3971" s="732" t="str">
        <f t="shared" si="578"/>
        <v/>
      </c>
      <c r="Y3971" s="732" t="str">
        <f t="shared" si="579"/>
        <v/>
      </c>
      <c r="Z3971" s="733" t="str">
        <f t="shared" si="580"/>
        <v/>
      </c>
      <c r="AA3971" s="732" t="str">
        <f t="shared" si="581"/>
        <v/>
      </c>
      <c r="AB3971" s="643"/>
      <c r="AC3971" s="276"/>
      <c r="AD3971" s="277"/>
      <c r="AE3971" s="278"/>
      <c r="AF3971" s="278" t="str">
        <f t="shared" si="582"/>
        <v/>
      </c>
      <c r="AG3971" s="278"/>
      <c r="AH3971" s="279">
        <f t="shared" si="583"/>
        <v>17.98</v>
      </c>
      <c r="AI3971" s="279" t="str">
        <f t="shared" si="584"/>
        <v/>
      </c>
      <c r="AJ3971" s="279" t="str">
        <f t="shared" si="585"/>
        <v/>
      </c>
      <c r="AK3971" s="278"/>
      <c r="AL3971" s="278"/>
      <c r="AM3971" s="278"/>
      <c r="AN3971" s="278"/>
      <c r="AO3971" s="262"/>
      <c r="AP3971" s="262"/>
      <c r="AQ3971" s="262"/>
      <c r="AR3971" s="262"/>
      <c r="AS3971" s="262"/>
      <c r="AT3971" s="262"/>
      <c r="AU3971" s="262"/>
      <c r="AV3971" s="262"/>
      <c r="AW3971" s="278"/>
      <c r="AX3971" s="262"/>
      <c r="AY3971" s="262"/>
      <c r="AZ3971" s="264"/>
    </row>
    <row r="3972" spans="2:52" ht="27" hidden="1" customHeight="1">
      <c r="B3972" s="639">
        <v>3958</v>
      </c>
      <c r="C3972" s="639"/>
      <c r="D3972" s="640"/>
      <c r="E3972" s="640"/>
      <c r="F3972" s="640" t="str">
        <f>IFERROR(VLOOKUP(C3972,'Gebäude-Typen'!$A$7:$D$215,4,FALSE),"")</f>
        <v/>
      </c>
      <c r="G3972" s="641"/>
      <c r="H3972" s="640"/>
      <c r="I3972" s="639"/>
      <c r="J3972" s="640"/>
      <c r="K3972" s="642"/>
      <c r="L3972" s="639"/>
      <c r="M3972" s="639"/>
      <c r="N3972" s="639"/>
      <c r="O3972" s="639"/>
      <c r="P3972" s="734"/>
      <c r="Q3972" s="642"/>
      <c r="R3972" s="639"/>
      <c r="S3972" s="729" t="str">
        <f>IFERROR(ROUND(VLOOKUP(M3972,Reinigungstage,IF('Gebäude-Typen'!$C$6&lt;&gt;0,'Gebäude-Typen'!$C$6,VLOOKUP(C3972,Gebäude_Typen,2,FALSE)),FALSE),2)/2,"")</f>
        <v/>
      </c>
      <c r="T3972" s="729" t="str">
        <f>IFERROR(ROUND(VLOOKUP(N3972,Reinigungstage,IF('Gebäude-Typen'!$C$6&lt;&gt;0,'Gebäude-Typen'!$C$6,VLOOKUP(C3972,Gebäude_Typen,2,FALSE)),FALSE),2)/2,"")</f>
        <v/>
      </c>
      <c r="U3972" s="730">
        <f t="shared" si="577"/>
        <v>17.98</v>
      </c>
      <c r="V3972" s="731" t="str">
        <f>IFERROR(INDEX('2. Raumgruppen'!$A$1:$Y$33,MATCH(IF(ISERROR(SEARCH(" ",M3972,1)),MID(M3972,1,3),MID(M3972,1,SEARCH(" ",M3972,1)-1)),'2. Raumgruppen'!$B:$B,0),IF(ISERROR(SEARCH(" ",M3972,1)),MATCH('2. Raumgruppen'!$L$8,'2. Raumgruppen'!$8:$8,0),MATCH(MID(M3972,SEARCH(" ",M3972,1)+1,3),'2. Raumgruppen'!$8:$8,0))),"")</f>
        <v/>
      </c>
      <c r="W3972" s="731" t="str">
        <f>IFERROR(INDEX('2. Raumgruppen'!$A$1:$Y$33,MATCH(IF(ISERROR(SEARCH(" ",N3972,1)),MID(N3972,1,3),MID(N3972,1,SEARCH(" ",N3972,1)-1)),'2. Raumgruppen'!$B:$B,0),IF(ISERROR(SEARCH(" ",N3972,1)),MATCH('2. Raumgruppen'!$L$8,'2. Raumgruppen'!$8:$8,0),MATCH(MID(N3972,SEARCH(" ",N3972,1)+1,3),'2. Raumgruppen'!$8:$8,0))),"")</f>
        <v/>
      </c>
      <c r="X3972" s="732" t="str">
        <f t="shared" si="578"/>
        <v/>
      </c>
      <c r="Y3972" s="732" t="str">
        <f t="shared" si="579"/>
        <v/>
      </c>
      <c r="Z3972" s="733" t="str">
        <f t="shared" si="580"/>
        <v/>
      </c>
      <c r="AA3972" s="732" t="str">
        <f t="shared" si="581"/>
        <v/>
      </c>
      <c r="AB3972" s="643"/>
      <c r="AC3972" s="276"/>
      <c r="AD3972" s="277"/>
      <c r="AE3972" s="278"/>
      <c r="AF3972" s="278" t="str">
        <f t="shared" si="582"/>
        <v/>
      </c>
      <c r="AG3972" s="278"/>
      <c r="AH3972" s="279">
        <f t="shared" si="583"/>
        <v>17.98</v>
      </c>
      <c r="AI3972" s="279" t="str">
        <f t="shared" si="584"/>
        <v/>
      </c>
      <c r="AJ3972" s="279" t="str">
        <f t="shared" si="585"/>
        <v/>
      </c>
      <c r="AK3972" s="278"/>
      <c r="AL3972" s="278"/>
      <c r="AM3972" s="278"/>
      <c r="AN3972" s="278"/>
      <c r="AO3972" s="262"/>
      <c r="AP3972" s="262"/>
      <c r="AQ3972" s="262"/>
      <c r="AR3972" s="262"/>
      <c r="AS3972" s="262"/>
      <c r="AT3972" s="262"/>
      <c r="AU3972" s="262"/>
      <c r="AV3972" s="262"/>
      <c r="AW3972" s="264"/>
      <c r="AX3972" s="264"/>
      <c r="AY3972" s="262"/>
      <c r="AZ3972" s="262"/>
    </row>
    <row r="3973" spans="2:52" ht="27" hidden="1" customHeight="1">
      <c r="B3973" s="639">
        <v>3959</v>
      </c>
      <c r="C3973" s="639"/>
      <c r="D3973" s="640"/>
      <c r="E3973" s="640"/>
      <c r="F3973" s="640" t="str">
        <f>IFERROR(VLOOKUP(C3973,'Gebäude-Typen'!$A$7:$D$215,4,FALSE),"")</f>
        <v/>
      </c>
      <c r="G3973" s="641"/>
      <c r="H3973" s="640"/>
      <c r="I3973" s="639"/>
      <c r="J3973" s="640"/>
      <c r="K3973" s="642"/>
      <c r="L3973" s="639"/>
      <c r="M3973" s="639"/>
      <c r="N3973" s="639"/>
      <c r="O3973" s="639"/>
      <c r="P3973" s="734"/>
      <c r="Q3973" s="642"/>
      <c r="R3973" s="639"/>
      <c r="S3973" s="729" t="str">
        <f>IFERROR(ROUND(VLOOKUP(M3973,Reinigungstage,IF('Gebäude-Typen'!$C$6&lt;&gt;0,'Gebäude-Typen'!$C$6,VLOOKUP(C3973,Gebäude_Typen,2,FALSE)),FALSE),2)/2,"")</f>
        <v/>
      </c>
      <c r="T3973" s="729" t="str">
        <f>IFERROR(ROUND(VLOOKUP(N3973,Reinigungstage,IF('Gebäude-Typen'!$C$6&lt;&gt;0,'Gebäude-Typen'!$C$6,VLOOKUP(C3973,Gebäude_Typen,2,FALSE)),FALSE),2)/2,"")</f>
        <v/>
      </c>
      <c r="U3973" s="730">
        <f t="shared" si="577"/>
        <v>17.98</v>
      </c>
      <c r="V3973" s="731" t="str">
        <f>IFERROR(INDEX('2. Raumgruppen'!$A$1:$Y$33,MATCH(IF(ISERROR(SEARCH(" ",M3973,1)),MID(M3973,1,3),MID(M3973,1,SEARCH(" ",M3973,1)-1)),'2. Raumgruppen'!$B:$B,0),IF(ISERROR(SEARCH(" ",M3973,1)),MATCH('2. Raumgruppen'!$L$8,'2. Raumgruppen'!$8:$8,0),MATCH(MID(M3973,SEARCH(" ",M3973,1)+1,3),'2. Raumgruppen'!$8:$8,0))),"")</f>
        <v/>
      </c>
      <c r="W3973" s="731" t="str">
        <f>IFERROR(INDEX('2. Raumgruppen'!$A$1:$Y$33,MATCH(IF(ISERROR(SEARCH(" ",N3973,1)),MID(N3973,1,3),MID(N3973,1,SEARCH(" ",N3973,1)-1)),'2. Raumgruppen'!$B:$B,0),IF(ISERROR(SEARCH(" ",N3973,1)),MATCH('2. Raumgruppen'!$L$8,'2. Raumgruppen'!$8:$8,0),MATCH(MID(N3973,SEARCH(" ",N3973,1)+1,3),'2. Raumgruppen'!$8:$8,0))),"")</f>
        <v/>
      </c>
      <c r="X3973" s="732" t="str">
        <f t="shared" si="578"/>
        <v/>
      </c>
      <c r="Y3973" s="732" t="str">
        <f t="shared" si="579"/>
        <v/>
      </c>
      <c r="Z3973" s="733" t="str">
        <f t="shared" si="580"/>
        <v/>
      </c>
      <c r="AA3973" s="732" t="str">
        <f t="shared" si="581"/>
        <v/>
      </c>
      <c r="AB3973" s="643"/>
      <c r="AC3973" s="276"/>
      <c r="AD3973" s="277"/>
      <c r="AE3973" s="278"/>
      <c r="AF3973" s="278" t="str">
        <f t="shared" si="582"/>
        <v/>
      </c>
      <c r="AG3973" s="278"/>
      <c r="AH3973" s="279">
        <f t="shared" si="583"/>
        <v>17.98</v>
      </c>
      <c r="AI3973" s="279" t="str">
        <f t="shared" si="584"/>
        <v/>
      </c>
      <c r="AJ3973" s="279" t="str">
        <f t="shared" si="585"/>
        <v/>
      </c>
      <c r="AK3973" s="278"/>
      <c r="AL3973" s="278"/>
      <c r="AM3973" s="278"/>
      <c r="AN3973" s="278"/>
      <c r="AO3973" s="262"/>
      <c r="AP3973" s="262"/>
      <c r="AQ3973" s="262"/>
      <c r="AR3973" s="262"/>
      <c r="AS3973" s="262"/>
      <c r="AT3973" s="262"/>
      <c r="AU3973" s="262"/>
      <c r="AV3973" s="262"/>
      <c r="AW3973" s="262"/>
      <c r="AX3973" s="262"/>
      <c r="AY3973" s="262"/>
      <c r="AZ3973" s="264"/>
    </row>
    <row r="3974" spans="2:52" ht="27" hidden="1" customHeight="1">
      <c r="B3974" s="639">
        <v>3960</v>
      </c>
      <c r="C3974" s="639"/>
      <c r="D3974" s="640"/>
      <c r="E3974" s="640"/>
      <c r="F3974" s="640" t="str">
        <f>IFERROR(VLOOKUP(C3974,'Gebäude-Typen'!$A$7:$D$215,4,FALSE),"")</f>
        <v/>
      </c>
      <c r="G3974" s="641"/>
      <c r="H3974" s="640"/>
      <c r="I3974" s="639"/>
      <c r="J3974" s="640"/>
      <c r="K3974" s="642"/>
      <c r="L3974" s="639"/>
      <c r="M3974" s="639"/>
      <c r="N3974" s="639"/>
      <c r="O3974" s="639"/>
      <c r="P3974" s="734"/>
      <c r="Q3974" s="642"/>
      <c r="R3974" s="639"/>
      <c r="S3974" s="729" t="str">
        <f>IFERROR(ROUND(VLOOKUP(M3974,Reinigungstage,IF('Gebäude-Typen'!$C$6&lt;&gt;0,'Gebäude-Typen'!$C$6,VLOOKUP(C3974,Gebäude_Typen,2,FALSE)),FALSE),2)/2,"")</f>
        <v/>
      </c>
      <c r="T3974" s="729" t="str">
        <f>IFERROR(ROUND(VLOOKUP(N3974,Reinigungstage,IF('Gebäude-Typen'!$C$6&lt;&gt;0,'Gebäude-Typen'!$C$6,VLOOKUP(C3974,Gebäude_Typen,2,FALSE)),FALSE),2)/2,"")</f>
        <v/>
      </c>
      <c r="U3974" s="730">
        <f t="shared" si="577"/>
        <v>17.98</v>
      </c>
      <c r="V3974" s="731" t="str">
        <f>IFERROR(INDEX('2. Raumgruppen'!$A$1:$Y$33,MATCH(IF(ISERROR(SEARCH(" ",M3974,1)),MID(M3974,1,3),MID(M3974,1,SEARCH(" ",M3974,1)-1)),'2. Raumgruppen'!$B:$B,0),IF(ISERROR(SEARCH(" ",M3974,1)),MATCH('2. Raumgruppen'!$L$8,'2. Raumgruppen'!$8:$8,0),MATCH(MID(M3974,SEARCH(" ",M3974,1)+1,3),'2. Raumgruppen'!$8:$8,0))),"")</f>
        <v/>
      </c>
      <c r="W3974" s="731" t="str">
        <f>IFERROR(INDEX('2. Raumgruppen'!$A$1:$Y$33,MATCH(IF(ISERROR(SEARCH(" ",N3974,1)),MID(N3974,1,3),MID(N3974,1,SEARCH(" ",N3974,1)-1)),'2. Raumgruppen'!$B:$B,0),IF(ISERROR(SEARCH(" ",N3974,1)),MATCH('2. Raumgruppen'!$L$8,'2. Raumgruppen'!$8:$8,0),MATCH(MID(N3974,SEARCH(" ",N3974,1)+1,3),'2. Raumgruppen'!$8:$8,0))),"")</f>
        <v/>
      </c>
      <c r="X3974" s="732" t="str">
        <f t="shared" si="578"/>
        <v/>
      </c>
      <c r="Y3974" s="732" t="str">
        <f t="shared" si="579"/>
        <v/>
      </c>
      <c r="Z3974" s="733" t="str">
        <f t="shared" si="580"/>
        <v/>
      </c>
      <c r="AA3974" s="732" t="str">
        <f t="shared" si="581"/>
        <v/>
      </c>
      <c r="AB3974" s="643"/>
      <c r="AC3974" s="276"/>
      <c r="AD3974" s="277"/>
      <c r="AE3974" s="278"/>
      <c r="AF3974" s="278" t="str">
        <f t="shared" si="582"/>
        <v/>
      </c>
      <c r="AG3974" s="278"/>
      <c r="AH3974" s="279">
        <f t="shared" si="583"/>
        <v>17.98</v>
      </c>
      <c r="AI3974" s="279" t="str">
        <f t="shared" si="584"/>
        <v/>
      </c>
      <c r="AJ3974" s="279" t="str">
        <f t="shared" si="585"/>
        <v/>
      </c>
      <c r="AK3974" s="278"/>
      <c r="AL3974" s="278"/>
      <c r="AM3974" s="278"/>
      <c r="AN3974" s="278"/>
      <c r="AO3974" s="262"/>
      <c r="AP3974" s="262"/>
      <c r="AQ3974" s="262"/>
      <c r="AR3974" s="262"/>
      <c r="AS3974" s="262"/>
      <c r="AT3974" s="262"/>
      <c r="AU3974" s="262"/>
      <c r="AV3974" s="262"/>
      <c r="AW3974" s="262"/>
      <c r="AX3974" s="262"/>
      <c r="AY3974" s="262"/>
      <c r="AZ3974" s="262"/>
    </row>
    <row r="3975" spans="2:52" ht="27" hidden="1" customHeight="1">
      <c r="B3975" s="639">
        <v>3961</v>
      </c>
      <c r="C3975" s="639"/>
      <c r="D3975" s="640"/>
      <c r="E3975" s="640"/>
      <c r="F3975" s="640" t="str">
        <f>IFERROR(VLOOKUP(C3975,'Gebäude-Typen'!$A$7:$D$215,4,FALSE),"")</f>
        <v/>
      </c>
      <c r="G3975" s="641"/>
      <c r="H3975" s="640"/>
      <c r="I3975" s="639"/>
      <c r="J3975" s="640"/>
      <c r="K3975" s="642"/>
      <c r="L3975" s="639"/>
      <c r="M3975" s="639"/>
      <c r="N3975" s="639"/>
      <c r="O3975" s="639"/>
      <c r="P3975" s="734"/>
      <c r="Q3975" s="642"/>
      <c r="R3975" s="639"/>
      <c r="S3975" s="729" t="str">
        <f>IFERROR(ROUND(VLOOKUP(M3975,Reinigungstage,IF('Gebäude-Typen'!$C$6&lt;&gt;0,'Gebäude-Typen'!$C$6,VLOOKUP(C3975,Gebäude_Typen,2,FALSE)),FALSE),2)/2,"")</f>
        <v/>
      </c>
      <c r="T3975" s="729" t="str">
        <f>IFERROR(ROUND(VLOOKUP(N3975,Reinigungstage,IF('Gebäude-Typen'!$C$6&lt;&gt;0,'Gebäude-Typen'!$C$6,VLOOKUP(C3975,Gebäude_Typen,2,FALSE)),FALSE),2)/2,"")</f>
        <v/>
      </c>
      <c r="U3975" s="730">
        <f t="shared" si="577"/>
        <v>17.98</v>
      </c>
      <c r="V3975" s="731" t="str">
        <f>IFERROR(INDEX('2. Raumgruppen'!$A$1:$Y$33,MATCH(IF(ISERROR(SEARCH(" ",M3975,1)),MID(M3975,1,3),MID(M3975,1,SEARCH(" ",M3975,1)-1)),'2. Raumgruppen'!$B:$B,0),IF(ISERROR(SEARCH(" ",M3975,1)),MATCH('2. Raumgruppen'!$L$8,'2. Raumgruppen'!$8:$8,0),MATCH(MID(M3975,SEARCH(" ",M3975,1)+1,3),'2. Raumgruppen'!$8:$8,0))),"")</f>
        <v/>
      </c>
      <c r="W3975" s="731" t="str">
        <f>IFERROR(INDEX('2. Raumgruppen'!$A$1:$Y$33,MATCH(IF(ISERROR(SEARCH(" ",N3975,1)),MID(N3975,1,3),MID(N3975,1,SEARCH(" ",N3975,1)-1)),'2. Raumgruppen'!$B:$B,0),IF(ISERROR(SEARCH(" ",N3975,1)),MATCH('2. Raumgruppen'!$L$8,'2. Raumgruppen'!$8:$8,0),MATCH(MID(N3975,SEARCH(" ",N3975,1)+1,3),'2. Raumgruppen'!$8:$8,0))),"")</f>
        <v/>
      </c>
      <c r="X3975" s="732" t="str">
        <f t="shared" si="578"/>
        <v/>
      </c>
      <c r="Y3975" s="732" t="str">
        <f t="shared" si="579"/>
        <v/>
      </c>
      <c r="Z3975" s="733" t="str">
        <f t="shared" si="580"/>
        <v/>
      </c>
      <c r="AA3975" s="732" t="str">
        <f t="shared" si="581"/>
        <v/>
      </c>
      <c r="AB3975" s="643"/>
      <c r="AC3975" s="276"/>
      <c r="AD3975" s="277"/>
      <c r="AE3975" s="278"/>
      <c r="AF3975" s="278" t="str">
        <f t="shared" si="582"/>
        <v/>
      </c>
      <c r="AG3975" s="278"/>
      <c r="AH3975" s="279">
        <f t="shared" si="583"/>
        <v>17.98</v>
      </c>
      <c r="AI3975" s="279" t="str">
        <f t="shared" si="584"/>
        <v/>
      </c>
      <c r="AJ3975" s="279" t="str">
        <f t="shared" si="585"/>
        <v/>
      </c>
      <c r="AK3975" s="278"/>
      <c r="AL3975" s="278"/>
      <c r="AM3975" s="278"/>
      <c r="AN3975" s="278"/>
      <c r="AO3975" s="262"/>
      <c r="AP3975" s="262"/>
      <c r="AQ3975" s="262"/>
      <c r="AR3975" s="262"/>
      <c r="AS3975" s="262"/>
      <c r="AT3975" s="262"/>
      <c r="AU3975" s="262"/>
      <c r="AV3975" s="262"/>
      <c r="AW3975" s="264"/>
      <c r="AX3975" s="262"/>
      <c r="AY3975" s="262"/>
      <c r="AZ3975" s="262"/>
    </row>
    <row r="3976" spans="2:52" ht="27" hidden="1" customHeight="1">
      <c r="B3976" s="639">
        <v>3962</v>
      </c>
      <c r="C3976" s="639"/>
      <c r="D3976" s="640"/>
      <c r="E3976" s="640"/>
      <c r="F3976" s="640" t="str">
        <f>IFERROR(VLOOKUP(C3976,'Gebäude-Typen'!$A$7:$D$215,4,FALSE),"")</f>
        <v/>
      </c>
      <c r="G3976" s="641"/>
      <c r="H3976" s="640"/>
      <c r="I3976" s="639"/>
      <c r="J3976" s="640"/>
      <c r="K3976" s="642"/>
      <c r="L3976" s="639"/>
      <c r="M3976" s="639"/>
      <c r="N3976" s="639"/>
      <c r="O3976" s="639"/>
      <c r="P3976" s="734"/>
      <c r="Q3976" s="642"/>
      <c r="R3976" s="639"/>
      <c r="S3976" s="729" t="str">
        <f>IFERROR(ROUND(VLOOKUP(M3976,Reinigungstage,IF('Gebäude-Typen'!$C$6&lt;&gt;0,'Gebäude-Typen'!$C$6,VLOOKUP(C3976,Gebäude_Typen,2,FALSE)),FALSE),2)/2,"")</f>
        <v/>
      </c>
      <c r="T3976" s="729" t="str">
        <f>IFERROR(ROUND(VLOOKUP(N3976,Reinigungstage,IF('Gebäude-Typen'!$C$6&lt;&gt;0,'Gebäude-Typen'!$C$6,VLOOKUP(C3976,Gebäude_Typen,2,FALSE)),FALSE),2)/2,"")</f>
        <v/>
      </c>
      <c r="U3976" s="730">
        <f t="shared" si="577"/>
        <v>17.98</v>
      </c>
      <c r="V3976" s="731" t="str">
        <f>IFERROR(INDEX('2. Raumgruppen'!$A$1:$Y$33,MATCH(IF(ISERROR(SEARCH(" ",M3976,1)),MID(M3976,1,3),MID(M3976,1,SEARCH(" ",M3976,1)-1)),'2. Raumgruppen'!$B:$B,0),IF(ISERROR(SEARCH(" ",M3976,1)),MATCH('2. Raumgruppen'!$L$8,'2. Raumgruppen'!$8:$8,0),MATCH(MID(M3976,SEARCH(" ",M3976,1)+1,3),'2. Raumgruppen'!$8:$8,0))),"")</f>
        <v/>
      </c>
      <c r="W3976" s="731" t="str">
        <f>IFERROR(INDEX('2. Raumgruppen'!$A$1:$Y$33,MATCH(IF(ISERROR(SEARCH(" ",N3976,1)),MID(N3976,1,3),MID(N3976,1,SEARCH(" ",N3976,1)-1)),'2. Raumgruppen'!$B:$B,0),IF(ISERROR(SEARCH(" ",N3976,1)),MATCH('2. Raumgruppen'!$L$8,'2. Raumgruppen'!$8:$8,0),MATCH(MID(N3976,SEARCH(" ",N3976,1)+1,3),'2. Raumgruppen'!$8:$8,0))),"")</f>
        <v/>
      </c>
      <c r="X3976" s="732" t="str">
        <f t="shared" si="578"/>
        <v/>
      </c>
      <c r="Y3976" s="732" t="str">
        <f t="shared" si="579"/>
        <v/>
      </c>
      <c r="Z3976" s="733" t="str">
        <f t="shared" si="580"/>
        <v/>
      </c>
      <c r="AA3976" s="732" t="str">
        <f t="shared" si="581"/>
        <v/>
      </c>
      <c r="AB3976" s="643"/>
      <c r="AC3976" s="276"/>
      <c r="AD3976" s="277"/>
      <c r="AE3976" s="278"/>
      <c r="AF3976" s="278" t="str">
        <f t="shared" si="582"/>
        <v/>
      </c>
      <c r="AG3976" s="278"/>
      <c r="AH3976" s="279">
        <f t="shared" si="583"/>
        <v>17.98</v>
      </c>
      <c r="AI3976" s="279" t="str">
        <f t="shared" si="584"/>
        <v/>
      </c>
      <c r="AJ3976" s="279" t="str">
        <f t="shared" si="585"/>
        <v/>
      </c>
      <c r="AK3976" s="278"/>
      <c r="AL3976" s="278"/>
      <c r="AM3976" s="278"/>
      <c r="AN3976" s="278"/>
      <c r="AO3976" s="262"/>
      <c r="AP3976" s="262"/>
      <c r="AQ3976" s="262"/>
      <c r="AR3976" s="262"/>
      <c r="AS3976" s="262"/>
      <c r="AT3976" s="262"/>
      <c r="AU3976" s="262"/>
      <c r="AV3976" s="262"/>
      <c r="AW3976" s="262"/>
      <c r="AX3976" s="264"/>
      <c r="AY3976" s="264"/>
      <c r="AZ3976" s="262"/>
    </row>
    <row r="3977" spans="2:52" ht="27" hidden="1" customHeight="1">
      <c r="B3977" s="639">
        <v>3963</v>
      </c>
      <c r="C3977" s="639"/>
      <c r="D3977" s="640"/>
      <c r="E3977" s="640"/>
      <c r="F3977" s="640" t="str">
        <f>IFERROR(VLOOKUP(C3977,'Gebäude-Typen'!$A$7:$D$215,4,FALSE),"")</f>
        <v/>
      </c>
      <c r="G3977" s="641"/>
      <c r="H3977" s="640"/>
      <c r="I3977" s="639"/>
      <c r="J3977" s="640"/>
      <c r="K3977" s="642"/>
      <c r="L3977" s="639"/>
      <c r="M3977" s="639"/>
      <c r="N3977" s="639"/>
      <c r="O3977" s="639"/>
      <c r="P3977" s="734"/>
      <c r="Q3977" s="642"/>
      <c r="R3977" s="639"/>
      <c r="S3977" s="729" t="str">
        <f>IFERROR(ROUND(VLOOKUP(M3977,Reinigungstage,IF('Gebäude-Typen'!$C$6&lt;&gt;0,'Gebäude-Typen'!$C$6,VLOOKUP(C3977,Gebäude_Typen,2,FALSE)),FALSE),2)/2,"")</f>
        <v/>
      </c>
      <c r="T3977" s="729" t="str">
        <f>IFERROR(ROUND(VLOOKUP(N3977,Reinigungstage,IF('Gebäude-Typen'!$C$6&lt;&gt;0,'Gebäude-Typen'!$C$6,VLOOKUP(C3977,Gebäude_Typen,2,FALSE)),FALSE),2)/2,"")</f>
        <v/>
      </c>
      <c r="U3977" s="730">
        <f t="shared" si="577"/>
        <v>17.98</v>
      </c>
      <c r="V3977" s="731" t="str">
        <f>IFERROR(INDEX('2. Raumgruppen'!$A$1:$Y$33,MATCH(IF(ISERROR(SEARCH(" ",M3977,1)),MID(M3977,1,3),MID(M3977,1,SEARCH(" ",M3977,1)-1)),'2. Raumgruppen'!$B:$B,0),IF(ISERROR(SEARCH(" ",M3977,1)),MATCH('2. Raumgruppen'!$L$8,'2. Raumgruppen'!$8:$8,0),MATCH(MID(M3977,SEARCH(" ",M3977,1)+1,3),'2. Raumgruppen'!$8:$8,0))),"")</f>
        <v/>
      </c>
      <c r="W3977" s="731" t="str">
        <f>IFERROR(INDEX('2. Raumgruppen'!$A$1:$Y$33,MATCH(IF(ISERROR(SEARCH(" ",N3977,1)),MID(N3977,1,3),MID(N3977,1,SEARCH(" ",N3977,1)-1)),'2. Raumgruppen'!$B:$B,0),IF(ISERROR(SEARCH(" ",N3977,1)),MATCH('2. Raumgruppen'!$L$8,'2. Raumgruppen'!$8:$8,0),MATCH(MID(N3977,SEARCH(" ",N3977,1)+1,3),'2. Raumgruppen'!$8:$8,0))),"")</f>
        <v/>
      </c>
      <c r="X3977" s="732" t="str">
        <f t="shared" si="578"/>
        <v/>
      </c>
      <c r="Y3977" s="732" t="str">
        <f t="shared" si="579"/>
        <v/>
      </c>
      <c r="Z3977" s="733" t="str">
        <f t="shared" si="580"/>
        <v/>
      </c>
      <c r="AA3977" s="732" t="str">
        <f t="shared" si="581"/>
        <v/>
      </c>
      <c r="AB3977" s="643"/>
      <c r="AC3977" s="276"/>
      <c r="AD3977" s="277"/>
      <c r="AE3977" s="278"/>
      <c r="AF3977" s="278" t="str">
        <f t="shared" si="582"/>
        <v/>
      </c>
      <c r="AG3977" s="278"/>
      <c r="AH3977" s="279">
        <f t="shared" si="583"/>
        <v>17.98</v>
      </c>
      <c r="AI3977" s="279" t="str">
        <f t="shared" si="584"/>
        <v/>
      </c>
      <c r="AJ3977" s="279" t="str">
        <f t="shared" si="585"/>
        <v/>
      </c>
      <c r="AK3977" s="278"/>
      <c r="AL3977" s="278"/>
      <c r="AM3977" s="278"/>
      <c r="AN3977" s="278"/>
      <c r="AO3977" s="262"/>
      <c r="AP3977" s="262"/>
      <c r="AQ3977" s="262"/>
      <c r="AR3977" s="262"/>
      <c r="AS3977" s="262"/>
      <c r="AT3977" s="262"/>
      <c r="AU3977" s="262"/>
      <c r="AV3977" s="262"/>
      <c r="AW3977" s="264"/>
      <c r="AX3977" s="264"/>
      <c r="AY3977" s="262"/>
      <c r="AZ3977" s="264"/>
    </row>
    <row r="3978" spans="2:52" ht="27" hidden="1" customHeight="1">
      <c r="B3978" s="639">
        <v>3964</v>
      </c>
      <c r="C3978" s="639"/>
      <c r="D3978" s="640"/>
      <c r="E3978" s="640"/>
      <c r="F3978" s="640" t="str">
        <f>IFERROR(VLOOKUP(C3978,'Gebäude-Typen'!$A$7:$D$215,4,FALSE),"")</f>
        <v/>
      </c>
      <c r="G3978" s="641"/>
      <c r="H3978" s="640"/>
      <c r="I3978" s="639"/>
      <c r="J3978" s="640"/>
      <c r="K3978" s="642"/>
      <c r="L3978" s="639"/>
      <c r="M3978" s="639"/>
      <c r="N3978" s="639"/>
      <c r="O3978" s="639"/>
      <c r="P3978" s="734"/>
      <c r="Q3978" s="642"/>
      <c r="R3978" s="639"/>
      <c r="S3978" s="729" t="str">
        <f>IFERROR(ROUND(VLOOKUP(M3978,Reinigungstage,IF('Gebäude-Typen'!$C$6&lt;&gt;0,'Gebäude-Typen'!$C$6,VLOOKUP(C3978,Gebäude_Typen,2,FALSE)),FALSE),2)/2,"")</f>
        <v/>
      </c>
      <c r="T3978" s="729" t="str">
        <f>IFERROR(ROUND(VLOOKUP(N3978,Reinigungstage,IF('Gebäude-Typen'!$C$6&lt;&gt;0,'Gebäude-Typen'!$C$6,VLOOKUP(C3978,Gebäude_Typen,2,FALSE)),FALSE),2)/2,"")</f>
        <v/>
      </c>
      <c r="U3978" s="730">
        <f t="shared" si="577"/>
        <v>17.98</v>
      </c>
      <c r="V3978" s="731" t="str">
        <f>IFERROR(INDEX('2. Raumgruppen'!$A$1:$Y$33,MATCH(IF(ISERROR(SEARCH(" ",M3978,1)),MID(M3978,1,3),MID(M3978,1,SEARCH(" ",M3978,1)-1)),'2. Raumgruppen'!$B:$B,0),IF(ISERROR(SEARCH(" ",M3978,1)),MATCH('2. Raumgruppen'!$L$8,'2. Raumgruppen'!$8:$8,0),MATCH(MID(M3978,SEARCH(" ",M3978,1)+1,3),'2. Raumgruppen'!$8:$8,0))),"")</f>
        <v/>
      </c>
      <c r="W3978" s="731" t="str">
        <f>IFERROR(INDEX('2. Raumgruppen'!$A$1:$Y$33,MATCH(IF(ISERROR(SEARCH(" ",N3978,1)),MID(N3978,1,3),MID(N3978,1,SEARCH(" ",N3978,1)-1)),'2. Raumgruppen'!$B:$B,0),IF(ISERROR(SEARCH(" ",N3978,1)),MATCH('2. Raumgruppen'!$L$8,'2. Raumgruppen'!$8:$8,0),MATCH(MID(N3978,SEARCH(" ",N3978,1)+1,3),'2. Raumgruppen'!$8:$8,0))),"")</f>
        <v/>
      </c>
      <c r="X3978" s="732" t="str">
        <f t="shared" si="578"/>
        <v/>
      </c>
      <c r="Y3978" s="732" t="str">
        <f t="shared" si="579"/>
        <v/>
      </c>
      <c r="Z3978" s="733" t="str">
        <f t="shared" si="580"/>
        <v/>
      </c>
      <c r="AA3978" s="732" t="str">
        <f t="shared" si="581"/>
        <v/>
      </c>
      <c r="AB3978" s="643"/>
      <c r="AC3978" s="276"/>
      <c r="AD3978" s="277"/>
      <c r="AE3978" s="278"/>
      <c r="AF3978" s="278" t="str">
        <f t="shared" si="582"/>
        <v/>
      </c>
      <c r="AG3978" s="278"/>
      <c r="AH3978" s="279">
        <f t="shared" si="583"/>
        <v>17.98</v>
      </c>
      <c r="AI3978" s="279" t="str">
        <f t="shared" si="584"/>
        <v/>
      </c>
      <c r="AJ3978" s="279" t="str">
        <f t="shared" si="585"/>
        <v/>
      </c>
      <c r="AK3978" s="278"/>
      <c r="AL3978" s="278"/>
      <c r="AM3978" s="278"/>
      <c r="AN3978" s="278"/>
      <c r="AO3978" s="262"/>
      <c r="AP3978" s="262"/>
      <c r="AQ3978" s="262"/>
      <c r="AR3978" s="262"/>
      <c r="AS3978" s="262"/>
      <c r="AT3978" s="262"/>
      <c r="AU3978" s="262"/>
      <c r="AV3978" s="262"/>
      <c r="AW3978" s="264"/>
      <c r="AX3978" s="264"/>
      <c r="AY3978" s="264"/>
      <c r="AZ3978" s="264"/>
    </row>
    <row r="3979" spans="2:52" ht="27" hidden="1" customHeight="1">
      <c r="B3979" s="639">
        <v>3965</v>
      </c>
      <c r="C3979" s="639"/>
      <c r="D3979" s="640"/>
      <c r="E3979" s="640"/>
      <c r="F3979" s="640" t="str">
        <f>IFERROR(VLOOKUP(C3979,'Gebäude-Typen'!$A$7:$D$215,4,FALSE),"")</f>
        <v/>
      </c>
      <c r="G3979" s="641"/>
      <c r="H3979" s="640"/>
      <c r="I3979" s="639"/>
      <c r="J3979" s="640"/>
      <c r="K3979" s="642"/>
      <c r="L3979" s="639"/>
      <c r="M3979" s="639"/>
      <c r="N3979" s="639"/>
      <c r="O3979" s="639"/>
      <c r="P3979" s="734"/>
      <c r="Q3979" s="642"/>
      <c r="R3979" s="639"/>
      <c r="S3979" s="729" t="str">
        <f>IFERROR(ROUND(VLOOKUP(M3979,Reinigungstage,IF('Gebäude-Typen'!$C$6&lt;&gt;0,'Gebäude-Typen'!$C$6,VLOOKUP(C3979,Gebäude_Typen,2,FALSE)),FALSE),2)/2,"")</f>
        <v/>
      </c>
      <c r="T3979" s="729" t="str">
        <f>IFERROR(ROUND(VLOOKUP(N3979,Reinigungstage,IF('Gebäude-Typen'!$C$6&lt;&gt;0,'Gebäude-Typen'!$C$6,VLOOKUP(C3979,Gebäude_Typen,2,FALSE)),FALSE),2)/2,"")</f>
        <v/>
      </c>
      <c r="U3979" s="730">
        <f t="shared" si="577"/>
        <v>17.98</v>
      </c>
      <c r="V3979" s="731" t="str">
        <f>IFERROR(INDEX('2. Raumgruppen'!$A$1:$Y$33,MATCH(IF(ISERROR(SEARCH(" ",M3979,1)),MID(M3979,1,3),MID(M3979,1,SEARCH(" ",M3979,1)-1)),'2. Raumgruppen'!$B:$B,0),IF(ISERROR(SEARCH(" ",M3979,1)),MATCH('2. Raumgruppen'!$L$8,'2. Raumgruppen'!$8:$8,0),MATCH(MID(M3979,SEARCH(" ",M3979,1)+1,3),'2. Raumgruppen'!$8:$8,0))),"")</f>
        <v/>
      </c>
      <c r="W3979" s="731" t="str">
        <f>IFERROR(INDEX('2. Raumgruppen'!$A$1:$Y$33,MATCH(IF(ISERROR(SEARCH(" ",N3979,1)),MID(N3979,1,3),MID(N3979,1,SEARCH(" ",N3979,1)-1)),'2. Raumgruppen'!$B:$B,0),IF(ISERROR(SEARCH(" ",N3979,1)),MATCH('2. Raumgruppen'!$L$8,'2. Raumgruppen'!$8:$8,0),MATCH(MID(N3979,SEARCH(" ",N3979,1)+1,3),'2. Raumgruppen'!$8:$8,0))),"")</f>
        <v/>
      </c>
      <c r="X3979" s="732" t="str">
        <f t="shared" si="578"/>
        <v/>
      </c>
      <c r="Y3979" s="732" t="str">
        <f t="shared" si="579"/>
        <v/>
      </c>
      <c r="Z3979" s="733" t="str">
        <f t="shared" si="580"/>
        <v/>
      </c>
      <c r="AA3979" s="732" t="str">
        <f t="shared" si="581"/>
        <v/>
      </c>
      <c r="AB3979" s="643"/>
      <c r="AC3979" s="276"/>
      <c r="AD3979" s="277"/>
      <c r="AE3979" s="278"/>
      <c r="AF3979" s="278" t="str">
        <f t="shared" si="582"/>
        <v/>
      </c>
      <c r="AG3979" s="278"/>
      <c r="AH3979" s="279">
        <f t="shared" si="583"/>
        <v>17.98</v>
      </c>
      <c r="AI3979" s="279" t="str">
        <f t="shared" si="584"/>
        <v/>
      </c>
      <c r="AJ3979" s="279" t="str">
        <f t="shared" si="585"/>
        <v/>
      </c>
      <c r="AK3979" s="278"/>
      <c r="AL3979" s="278"/>
      <c r="AM3979" s="278"/>
      <c r="AN3979" s="278"/>
      <c r="AO3979" s="262"/>
      <c r="AP3979" s="262"/>
      <c r="AQ3979" s="262"/>
      <c r="AR3979" s="262"/>
      <c r="AS3979" s="262"/>
      <c r="AT3979" s="262"/>
      <c r="AU3979" s="262"/>
      <c r="AV3979" s="262"/>
      <c r="AW3979" s="264"/>
      <c r="AX3979" s="264"/>
      <c r="AY3979" s="262"/>
      <c r="AZ3979" s="262"/>
    </row>
    <row r="3980" spans="2:52" ht="27" hidden="1" customHeight="1">
      <c r="B3980" s="639">
        <v>3966</v>
      </c>
      <c r="C3980" s="639"/>
      <c r="D3980" s="640"/>
      <c r="E3980" s="640"/>
      <c r="F3980" s="640" t="str">
        <f>IFERROR(VLOOKUP(C3980,'Gebäude-Typen'!$A$7:$D$215,4,FALSE),"")</f>
        <v/>
      </c>
      <c r="G3980" s="641"/>
      <c r="H3980" s="640"/>
      <c r="I3980" s="639"/>
      <c r="J3980" s="640"/>
      <c r="K3980" s="642"/>
      <c r="L3980" s="639"/>
      <c r="M3980" s="639"/>
      <c r="N3980" s="639"/>
      <c r="O3980" s="639"/>
      <c r="P3980" s="734"/>
      <c r="Q3980" s="642"/>
      <c r="R3980" s="639"/>
      <c r="S3980" s="729" t="str">
        <f>IFERROR(ROUND(VLOOKUP(M3980,Reinigungstage,IF('Gebäude-Typen'!$C$6&lt;&gt;0,'Gebäude-Typen'!$C$6,VLOOKUP(C3980,Gebäude_Typen,2,FALSE)),FALSE),2)/2,"")</f>
        <v/>
      </c>
      <c r="T3980" s="729" t="str">
        <f>IFERROR(ROUND(VLOOKUP(N3980,Reinigungstage,IF('Gebäude-Typen'!$C$6&lt;&gt;0,'Gebäude-Typen'!$C$6,VLOOKUP(C3980,Gebäude_Typen,2,FALSE)),FALSE),2)/2,"")</f>
        <v/>
      </c>
      <c r="U3980" s="730">
        <f t="shared" si="577"/>
        <v>17.98</v>
      </c>
      <c r="V3980" s="731" t="str">
        <f>IFERROR(INDEX('2. Raumgruppen'!$A$1:$Y$33,MATCH(IF(ISERROR(SEARCH(" ",M3980,1)),MID(M3980,1,3),MID(M3980,1,SEARCH(" ",M3980,1)-1)),'2. Raumgruppen'!$B:$B,0),IF(ISERROR(SEARCH(" ",M3980,1)),MATCH('2. Raumgruppen'!$L$8,'2. Raumgruppen'!$8:$8,0),MATCH(MID(M3980,SEARCH(" ",M3980,1)+1,3),'2. Raumgruppen'!$8:$8,0))),"")</f>
        <v/>
      </c>
      <c r="W3980" s="731" t="str">
        <f>IFERROR(INDEX('2. Raumgruppen'!$A$1:$Y$33,MATCH(IF(ISERROR(SEARCH(" ",N3980,1)),MID(N3980,1,3),MID(N3980,1,SEARCH(" ",N3980,1)-1)),'2. Raumgruppen'!$B:$B,0),IF(ISERROR(SEARCH(" ",N3980,1)),MATCH('2. Raumgruppen'!$L$8,'2. Raumgruppen'!$8:$8,0),MATCH(MID(N3980,SEARCH(" ",N3980,1)+1,3),'2. Raumgruppen'!$8:$8,0))),"")</f>
        <v/>
      </c>
      <c r="X3980" s="732" t="str">
        <f t="shared" si="578"/>
        <v/>
      </c>
      <c r="Y3980" s="732" t="str">
        <f t="shared" si="579"/>
        <v/>
      </c>
      <c r="Z3980" s="733" t="str">
        <f t="shared" si="580"/>
        <v/>
      </c>
      <c r="AA3980" s="732" t="str">
        <f t="shared" si="581"/>
        <v/>
      </c>
      <c r="AB3980" s="643"/>
      <c r="AC3980" s="276"/>
      <c r="AD3980" s="277"/>
      <c r="AE3980" s="278"/>
      <c r="AF3980" s="278" t="str">
        <f t="shared" si="582"/>
        <v/>
      </c>
      <c r="AG3980" s="278"/>
      <c r="AH3980" s="279">
        <f t="shared" si="583"/>
        <v>17.98</v>
      </c>
      <c r="AI3980" s="279" t="str">
        <f t="shared" si="584"/>
        <v/>
      </c>
      <c r="AJ3980" s="279" t="str">
        <f t="shared" si="585"/>
        <v/>
      </c>
      <c r="AK3980" s="278"/>
      <c r="AL3980" s="278"/>
      <c r="AM3980" s="278"/>
      <c r="AN3980" s="278"/>
      <c r="AO3980" s="262"/>
      <c r="AP3980" s="262"/>
      <c r="AQ3980" s="262"/>
      <c r="AR3980" s="262"/>
      <c r="AS3980" s="262"/>
      <c r="AT3980" s="262"/>
      <c r="AU3980" s="262"/>
      <c r="AV3980" s="262"/>
      <c r="AW3980" s="264"/>
      <c r="AX3980" s="264"/>
      <c r="AY3980" s="278"/>
      <c r="AZ3980" s="264"/>
    </row>
    <row r="3981" spans="2:52" ht="27" hidden="1" customHeight="1">
      <c r="B3981" s="639">
        <v>3967</v>
      </c>
      <c r="C3981" s="639"/>
      <c r="D3981" s="640"/>
      <c r="E3981" s="640"/>
      <c r="F3981" s="640" t="str">
        <f>IFERROR(VLOOKUP(C3981,'Gebäude-Typen'!$A$7:$D$215,4,FALSE),"")</f>
        <v/>
      </c>
      <c r="G3981" s="641"/>
      <c r="H3981" s="640"/>
      <c r="I3981" s="639"/>
      <c r="J3981" s="640"/>
      <c r="K3981" s="642"/>
      <c r="L3981" s="639"/>
      <c r="M3981" s="639"/>
      <c r="N3981" s="639"/>
      <c r="O3981" s="639"/>
      <c r="P3981" s="734"/>
      <c r="Q3981" s="642"/>
      <c r="R3981" s="639"/>
      <c r="S3981" s="729" t="str">
        <f>IFERROR(ROUND(VLOOKUP(M3981,Reinigungstage,IF('Gebäude-Typen'!$C$6&lt;&gt;0,'Gebäude-Typen'!$C$6,VLOOKUP(C3981,Gebäude_Typen,2,FALSE)),FALSE),2)/2,"")</f>
        <v/>
      </c>
      <c r="T3981" s="729" t="str">
        <f>IFERROR(ROUND(VLOOKUP(N3981,Reinigungstage,IF('Gebäude-Typen'!$C$6&lt;&gt;0,'Gebäude-Typen'!$C$6,VLOOKUP(C3981,Gebäude_Typen,2,FALSE)),FALSE),2)/2,"")</f>
        <v/>
      </c>
      <c r="U3981" s="730">
        <f t="shared" si="577"/>
        <v>17.98</v>
      </c>
      <c r="V3981" s="731" t="str">
        <f>IFERROR(INDEX('2. Raumgruppen'!$A$1:$Y$33,MATCH(IF(ISERROR(SEARCH(" ",M3981,1)),MID(M3981,1,3),MID(M3981,1,SEARCH(" ",M3981,1)-1)),'2. Raumgruppen'!$B:$B,0),IF(ISERROR(SEARCH(" ",M3981,1)),MATCH('2. Raumgruppen'!$L$8,'2. Raumgruppen'!$8:$8,0),MATCH(MID(M3981,SEARCH(" ",M3981,1)+1,3),'2. Raumgruppen'!$8:$8,0))),"")</f>
        <v/>
      </c>
      <c r="W3981" s="731" t="str">
        <f>IFERROR(INDEX('2. Raumgruppen'!$A$1:$Y$33,MATCH(IF(ISERROR(SEARCH(" ",N3981,1)),MID(N3981,1,3),MID(N3981,1,SEARCH(" ",N3981,1)-1)),'2. Raumgruppen'!$B:$B,0),IF(ISERROR(SEARCH(" ",N3981,1)),MATCH('2. Raumgruppen'!$L$8,'2. Raumgruppen'!$8:$8,0),MATCH(MID(N3981,SEARCH(" ",N3981,1)+1,3),'2. Raumgruppen'!$8:$8,0))),"")</f>
        <v/>
      </c>
      <c r="X3981" s="732" t="str">
        <f t="shared" si="578"/>
        <v/>
      </c>
      <c r="Y3981" s="732" t="str">
        <f t="shared" si="579"/>
        <v/>
      </c>
      <c r="Z3981" s="733" t="str">
        <f t="shared" si="580"/>
        <v/>
      </c>
      <c r="AA3981" s="732" t="str">
        <f t="shared" si="581"/>
        <v/>
      </c>
      <c r="AB3981" s="643"/>
      <c r="AC3981" s="276"/>
      <c r="AD3981" s="277"/>
      <c r="AE3981" s="278"/>
      <c r="AF3981" s="278" t="str">
        <f t="shared" si="582"/>
        <v/>
      </c>
      <c r="AG3981" s="278"/>
      <c r="AH3981" s="279">
        <f t="shared" si="583"/>
        <v>17.98</v>
      </c>
      <c r="AI3981" s="279" t="str">
        <f t="shared" si="584"/>
        <v/>
      </c>
      <c r="AJ3981" s="279" t="str">
        <f t="shared" si="585"/>
        <v/>
      </c>
      <c r="AK3981" s="278"/>
      <c r="AL3981" s="278"/>
      <c r="AM3981" s="278"/>
      <c r="AN3981" s="278"/>
      <c r="AO3981" s="262"/>
      <c r="AP3981" s="262"/>
      <c r="AQ3981" s="262"/>
      <c r="AR3981" s="262"/>
      <c r="AS3981" s="262"/>
      <c r="AT3981" s="262"/>
      <c r="AU3981" s="262"/>
      <c r="AV3981" s="262"/>
      <c r="AW3981" s="264"/>
      <c r="AX3981" s="262"/>
      <c r="AY3981" s="264"/>
      <c r="AZ3981" s="262"/>
    </row>
    <row r="3982" spans="2:52" ht="27" hidden="1" customHeight="1">
      <c r="B3982" s="639">
        <v>3968</v>
      </c>
      <c r="C3982" s="639"/>
      <c r="D3982" s="640"/>
      <c r="E3982" s="640"/>
      <c r="F3982" s="640" t="str">
        <f>IFERROR(VLOOKUP(C3982,'Gebäude-Typen'!$A$7:$D$215,4,FALSE),"")</f>
        <v/>
      </c>
      <c r="G3982" s="641"/>
      <c r="H3982" s="640"/>
      <c r="I3982" s="639"/>
      <c r="J3982" s="640"/>
      <c r="K3982" s="642"/>
      <c r="L3982" s="639"/>
      <c r="M3982" s="639"/>
      <c r="N3982" s="639"/>
      <c r="O3982" s="639"/>
      <c r="P3982" s="734"/>
      <c r="Q3982" s="642"/>
      <c r="R3982" s="639"/>
      <c r="S3982" s="729" t="str">
        <f>IFERROR(ROUND(VLOOKUP(M3982,Reinigungstage,IF('Gebäude-Typen'!$C$6&lt;&gt;0,'Gebäude-Typen'!$C$6,VLOOKUP(C3982,Gebäude_Typen,2,FALSE)),FALSE),2)/2,"")</f>
        <v/>
      </c>
      <c r="T3982" s="729" t="str">
        <f>IFERROR(ROUND(VLOOKUP(N3982,Reinigungstage,IF('Gebäude-Typen'!$C$6&lt;&gt;0,'Gebäude-Typen'!$C$6,VLOOKUP(C3982,Gebäude_Typen,2,FALSE)),FALSE),2)/2,"")</f>
        <v/>
      </c>
      <c r="U3982" s="730">
        <f t="shared" si="577"/>
        <v>17.98</v>
      </c>
      <c r="V3982" s="731" t="str">
        <f>IFERROR(INDEX('2. Raumgruppen'!$A$1:$Y$33,MATCH(IF(ISERROR(SEARCH(" ",M3982,1)),MID(M3982,1,3),MID(M3982,1,SEARCH(" ",M3982,1)-1)),'2. Raumgruppen'!$B:$B,0),IF(ISERROR(SEARCH(" ",M3982,1)),MATCH('2. Raumgruppen'!$L$8,'2. Raumgruppen'!$8:$8,0),MATCH(MID(M3982,SEARCH(" ",M3982,1)+1,3),'2. Raumgruppen'!$8:$8,0))),"")</f>
        <v/>
      </c>
      <c r="W3982" s="731" t="str">
        <f>IFERROR(INDEX('2. Raumgruppen'!$A$1:$Y$33,MATCH(IF(ISERROR(SEARCH(" ",N3982,1)),MID(N3982,1,3),MID(N3982,1,SEARCH(" ",N3982,1)-1)),'2. Raumgruppen'!$B:$B,0),IF(ISERROR(SEARCH(" ",N3982,1)),MATCH('2. Raumgruppen'!$L$8,'2. Raumgruppen'!$8:$8,0),MATCH(MID(N3982,SEARCH(" ",N3982,1)+1,3),'2. Raumgruppen'!$8:$8,0))),"")</f>
        <v/>
      </c>
      <c r="X3982" s="732" t="str">
        <f t="shared" si="578"/>
        <v/>
      </c>
      <c r="Y3982" s="732" t="str">
        <f t="shared" si="579"/>
        <v/>
      </c>
      <c r="Z3982" s="733" t="str">
        <f t="shared" si="580"/>
        <v/>
      </c>
      <c r="AA3982" s="732" t="str">
        <f t="shared" si="581"/>
        <v/>
      </c>
      <c r="AB3982" s="643"/>
      <c r="AC3982" s="276"/>
      <c r="AD3982" s="277"/>
      <c r="AE3982" s="278"/>
      <c r="AF3982" s="278" t="str">
        <f t="shared" si="582"/>
        <v/>
      </c>
      <c r="AG3982" s="278"/>
      <c r="AH3982" s="279">
        <f t="shared" si="583"/>
        <v>17.98</v>
      </c>
      <c r="AI3982" s="279" t="str">
        <f t="shared" si="584"/>
        <v/>
      </c>
      <c r="AJ3982" s="279" t="str">
        <f t="shared" si="585"/>
        <v/>
      </c>
      <c r="AK3982" s="278"/>
      <c r="AL3982" s="278"/>
      <c r="AM3982" s="278"/>
      <c r="AN3982" s="278"/>
      <c r="AO3982" s="262"/>
      <c r="AP3982" s="262"/>
      <c r="AQ3982" s="262"/>
      <c r="AR3982" s="262"/>
      <c r="AS3982" s="262"/>
      <c r="AT3982" s="262"/>
      <c r="AU3982" s="262"/>
      <c r="AV3982" s="262"/>
      <c r="AW3982" s="264"/>
      <c r="AX3982" s="262"/>
      <c r="AY3982" s="262"/>
      <c r="AZ3982" s="264"/>
    </row>
    <row r="3983" spans="2:52" ht="27" hidden="1" customHeight="1">
      <c r="B3983" s="639">
        <v>3969</v>
      </c>
      <c r="C3983" s="639"/>
      <c r="D3983" s="640"/>
      <c r="E3983" s="640"/>
      <c r="F3983" s="640" t="str">
        <f>IFERROR(VLOOKUP(C3983,'Gebäude-Typen'!$A$7:$D$215,4,FALSE),"")</f>
        <v/>
      </c>
      <c r="G3983" s="641"/>
      <c r="H3983" s="640"/>
      <c r="I3983" s="639"/>
      <c r="J3983" s="640"/>
      <c r="K3983" s="642"/>
      <c r="L3983" s="639"/>
      <c r="M3983" s="639"/>
      <c r="N3983" s="639"/>
      <c r="O3983" s="639"/>
      <c r="P3983" s="734"/>
      <c r="Q3983" s="642"/>
      <c r="R3983" s="639"/>
      <c r="S3983" s="729" t="str">
        <f>IFERROR(ROUND(VLOOKUP(M3983,Reinigungstage,IF('Gebäude-Typen'!$C$6&lt;&gt;0,'Gebäude-Typen'!$C$6,VLOOKUP(C3983,Gebäude_Typen,2,FALSE)),FALSE),2)/2,"")</f>
        <v/>
      </c>
      <c r="T3983" s="729" t="str">
        <f>IFERROR(ROUND(VLOOKUP(N3983,Reinigungstage,IF('Gebäude-Typen'!$C$6&lt;&gt;0,'Gebäude-Typen'!$C$6,VLOOKUP(C3983,Gebäude_Typen,2,FALSE)),FALSE),2)/2,"")</f>
        <v/>
      </c>
      <c r="U3983" s="730">
        <f t="shared" ref="U3983:U4046" si="586">SVS</f>
        <v>17.98</v>
      </c>
      <c r="V3983" s="731" t="str">
        <f>IFERROR(INDEX('2. Raumgruppen'!$A$1:$Y$33,MATCH(IF(ISERROR(SEARCH(" ",M3983,1)),MID(M3983,1,3),MID(M3983,1,SEARCH(" ",M3983,1)-1)),'2. Raumgruppen'!$B:$B,0),IF(ISERROR(SEARCH(" ",M3983,1)),MATCH('2. Raumgruppen'!$L$8,'2. Raumgruppen'!$8:$8,0),MATCH(MID(M3983,SEARCH(" ",M3983,1)+1,3),'2. Raumgruppen'!$8:$8,0))),"")</f>
        <v/>
      </c>
      <c r="W3983" s="731" t="str">
        <f>IFERROR(INDEX('2. Raumgruppen'!$A$1:$Y$33,MATCH(IF(ISERROR(SEARCH(" ",N3983,1)),MID(N3983,1,3),MID(N3983,1,SEARCH(" ",N3983,1)-1)),'2. Raumgruppen'!$B:$B,0),IF(ISERROR(SEARCH(" ",N3983,1)),MATCH('2. Raumgruppen'!$L$8,'2. Raumgruppen'!$8:$8,0),MATCH(MID(N3983,SEARCH(" ",N3983,1)+1,3),'2. Raumgruppen'!$8:$8,0))),"")</f>
        <v/>
      </c>
      <c r="X3983" s="732" t="str">
        <f t="shared" ref="X3983:X4046" si="587">IFERROR(K3983*S3983,"")</f>
        <v/>
      </c>
      <c r="Y3983" s="732" t="str">
        <f t="shared" ref="Y3983:Y4046" si="588">IFERROR(K3983*T3983,"")</f>
        <v/>
      </c>
      <c r="Z3983" s="733" t="str">
        <f t="shared" ref="Z3983:Z4046" si="589">IFERROR(IF(V3983="","",(X3983/V3983)+(Y3983/W3983)),"")</f>
        <v/>
      </c>
      <c r="AA3983" s="732" t="str">
        <f t="shared" ref="AA3983:AA4046" si="590">IFERROR(Z3983*U3983,"")</f>
        <v/>
      </c>
      <c r="AB3983" s="643"/>
      <c r="AC3983" s="276"/>
      <c r="AD3983" s="277"/>
      <c r="AE3983" s="278"/>
      <c r="AF3983" s="278" t="str">
        <f t="shared" si="582"/>
        <v/>
      </c>
      <c r="AG3983" s="278"/>
      <c r="AH3983" s="279">
        <f t="shared" si="583"/>
        <v>17.98</v>
      </c>
      <c r="AI3983" s="279" t="str">
        <f t="shared" si="584"/>
        <v/>
      </c>
      <c r="AJ3983" s="279" t="str">
        <f t="shared" si="585"/>
        <v/>
      </c>
      <c r="AK3983" s="278"/>
      <c r="AL3983" s="278"/>
      <c r="AM3983" s="278"/>
      <c r="AN3983" s="278"/>
      <c r="AO3983" s="262"/>
      <c r="AP3983" s="262"/>
      <c r="AQ3983" s="262"/>
      <c r="AR3983" s="262"/>
      <c r="AS3983" s="262"/>
      <c r="AT3983" s="262"/>
      <c r="AU3983" s="262"/>
      <c r="AV3983" s="262"/>
      <c r="AW3983" s="264"/>
      <c r="AX3983" s="264"/>
      <c r="AY3983" s="262"/>
      <c r="AZ3983" s="264"/>
    </row>
    <row r="3984" spans="2:52" ht="27" hidden="1" customHeight="1">
      <c r="B3984" s="639">
        <v>3970</v>
      </c>
      <c r="C3984" s="639"/>
      <c r="D3984" s="640"/>
      <c r="E3984" s="640"/>
      <c r="F3984" s="640" t="str">
        <f>IFERROR(VLOOKUP(C3984,'Gebäude-Typen'!$A$7:$D$215,4,FALSE),"")</f>
        <v/>
      </c>
      <c r="G3984" s="641"/>
      <c r="H3984" s="640"/>
      <c r="I3984" s="639"/>
      <c r="J3984" s="640"/>
      <c r="K3984" s="642"/>
      <c r="L3984" s="639"/>
      <c r="M3984" s="639"/>
      <c r="N3984" s="639"/>
      <c r="O3984" s="639"/>
      <c r="P3984" s="734"/>
      <c r="Q3984" s="642"/>
      <c r="R3984" s="639"/>
      <c r="S3984" s="729" t="str">
        <f>IFERROR(ROUND(VLOOKUP(M3984,Reinigungstage,IF('Gebäude-Typen'!$C$6&lt;&gt;0,'Gebäude-Typen'!$C$6,VLOOKUP(C3984,Gebäude_Typen,2,FALSE)),FALSE),2)/2,"")</f>
        <v/>
      </c>
      <c r="T3984" s="729" t="str">
        <f>IFERROR(ROUND(VLOOKUP(N3984,Reinigungstage,IF('Gebäude-Typen'!$C$6&lt;&gt;0,'Gebäude-Typen'!$C$6,VLOOKUP(C3984,Gebäude_Typen,2,FALSE)),FALSE),2)/2,"")</f>
        <v/>
      </c>
      <c r="U3984" s="730">
        <f t="shared" si="586"/>
        <v>17.98</v>
      </c>
      <c r="V3984" s="731" t="str">
        <f>IFERROR(INDEX('2. Raumgruppen'!$A$1:$Y$33,MATCH(IF(ISERROR(SEARCH(" ",M3984,1)),MID(M3984,1,3),MID(M3984,1,SEARCH(" ",M3984,1)-1)),'2. Raumgruppen'!$B:$B,0),IF(ISERROR(SEARCH(" ",M3984,1)),MATCH('2. Raumgruppen'!$L$8,'2. Raumgruppen'!$8:$8,0),MATCH(MID(M3984,SEARCH(" ",M3984,1)+1,3),'2. Raumgruppen'!$8:$8,0))),"")</f>
        <v/>
      </c>
      <c r="W3984" s="731" t="str">
        <f>IFERROR(INDEX('2. Raumgruppen'!$A$1:$Y$33,MATCH(IF(ISERROR(SEARCH(" ",N3984,1)),MID(N3984,1,3),MID(N3984,1,SEARCH(" ",N3984,1)-1)),'2. Raumgruppen'!$B:$B,0),IF(ISERROR(SEARCH(" ",N3984,1)),MATCH('2. Raumgruppen'!$L$8,'2. Raumgruppen'!$8:$8,0),MATCH(MID(N3984,SEARCH(" ",N3984,1)+1,3),'2. Raumgruppen'!$8:$8,0))),"")</f>
        <v/>
      </c>
      <c r="X3984" s="732" t="str">
        <f t="shared" si="587"/>
        <v/>
      </c>
      <c r="Y3984" s="732" t="str">
        <f t="shared" si="588"/>
        <v/>
      </c>
      <c r="Z3984" s="733" t="str">
        <f t="shared" si="589"/>
        <v/>
      </c>
      <c r="AA3984" s="732" t="str">
        <f t="shared" si="590"/>
        <v/>
      </c>
      <c r="AB3984" s="643"/>
      <c r="AC3984" s="276"/>
      <c r="AD3984" s="277"/>
      <c r="AE3984" s="278"/>
      <c r="AF3984" s="278" t="str">
        <f t="shared" si="582"/>
        <v/>
      </c>
      <c r="AG3984" s="278"/>
      <c r="AH3984" s="279">
        <f t="shared" si="583"/>
        <v>17.98</v>
      </c>
      <c r="AI3984" s="279" t="str">
        <f t="shared" si="584"/>
        <v/>
      </c>
      <c r="AJ3984" s="279" t="str">
        <f t="shared" si="585"/>
        <v/>
      </c>
      <c r="AK3984" s="278"/>
      <c r="AL3984" s="278"/>
      <c r="AM3984" s="278"/>
      <c r="AN3984" s="278"/>
      <c r="AO3984" s="262"/>
      <c r="AP3984" s="262"/>
      <c r="AQ3984" s="262"/>
      <c r="AR3984" s="262"/>
      <c r="AS3984" s="262"/>
      <c r="AT3984" s="262"/>
      <c r="AU3984" s="262"/>
      <c r="AV3984" s="262"/>
      <c r="AW3984" s="278"/>
      <c r="AX3984" s="262"/>
      <c r="AY3984" s="262"/>
      <c r="AZ3984" s="262"/>
    </row>
    <row r="3985" spans="1:69" ht="27" hidden="1" customHeight="1">
      <c r="B3985" s="639">
        <v>3971</v>
      </c>
      <c r="C3985" s="639"/>
      <c r="D3985" s="640"/>
      <c r="E3985" s="640"/>
      <c r="F3985" s="640" t="str">
        <f>IFERROR(VLOOKUP(C3985,'Gebäude-Typen'!$A$7:$D$215,4,FALSE),"")</f>
        <v/>
      </c>
      <c r="G3985" s="641"/>
      <c r="H3985" s="640"/>
      <c r="I3985" s="639"/>
      <c r="J3985" s="640"/>
      <c r="K3985" s="642"/>
      <c r="L3985" s="639"/>
      <c r="M3985" s="639"/>
      <c r="N3985" s="639"/>
      <c r="O3985" s="639"/>
      <c r="P3985" s="734"/>
      <c r="Q3985" s="642"/>
      <c r="R3985" s="639"/>
      <c r="S3985" s="729" t="str">
        <f>IFERROR(ROUND(VLOOKUP(M3985,Reinigungstage,IF('Gebäude-Typen'!$C$6&lt;&gt;0,'Gebäude-Typen'!$C$6,VLOOKUP(C3985,Gebäude_Typen,2,FALSE)),FALSE),2)/2,"")</f>
        <v/>
      </c>
      <c r="T3985" s="729" t="str">
        <f>IFERROR(ROUND(VLOOKUP(N3985,Reinigungstage,IF('Gebäude-Typen'!$C$6&lt;&gt;0,'Gebäude-Typen'!$C$6,VLOOKUP(C3985,Gebäude_Typen,2,FALSE)),FALSE),2)/2,"")</f>
        <v/>
      </c>
      <c r="U3985" s="730">
        <f t="shared" si="586"/>
        <v>17.98</v>
      </c>
      <c r="V3985" s="731" t="str">
        <f>IFERROR(INDEX('2. Raumgruppen'!$A$1:$Y$33,MATCH(IF(ISERROR(SEARCH(" ",M3985,1)),MID(M3985,1,3),MID(M3985,1,SEARCH(" ",M3985,1)-1)),'2. Raumgruppen'!$B:$B,0),IF(ISERROR(SEARCH(" ",M3985,1)),MATCH('2. Raumgruppen'!$L$8,'2. Raumgruppen'!$8:$8,0),MATCH(MID(M3985,SEARCH(" ",M3985,1)+1,3),'2. Raumgruppen'!$8:$8,0))),"")</f>
        <v/>
      </c>
      <c r="W3985" s="731" t="str">
        <f>IFERROR(INDEX('2. Raumgruppen'!$A$1:$Y$33,MATCH(IF(ISERROR(SEARCH(" ",N3985,1)),MID(N3985,1,3),MID(N3985,1,SEARCH(" ",N3985,1)-1)),'2. Raumgruppen'!$B:$B,0),IF(ISERROR(SEARCH(" ",N3985,1)),MATCH('2. Raumgruppen'!$L$8,'2. Raumgruppen'!$8:$8,0),MATCH(MID(N3985,SEARCH(" ",N3985,1)+1,3),'2. Raumgruppen'!$8:$8,0))),"")</f>
        <v/>
      </c>
      <c r="X3985" s="732" t="str">
        <f t="shared" si="587"/>
        <v/>
      </c>
      <c r="Y3985" s="732" t="str">
        <f t="shared" si="588"/>
        <v/>
      </c>
      <c r="Z3985" s="733" t="str">
        <f t="shared" si="589"/>
        <v/>
      </c>
      <c r="AA3985" s="732" t="str">
        <f t="shared" si="590"/>
        <v/>
      </c>
      <c r="AB3985" s="643"/>
      <c r="AC3985" s="276"/>
      <c r="AD3985" s="277"/>
      <c r="AE3985" s="278"/>
      <c r="AF3985" s="278" t="str">
        <f t="shared" si="582"/>
        <v/>
      </c>
      <c r="AG3985" s="278"/>
      <c r="AH3985" s="279">
        <f t="shared" si="583"/>
        <v>17.98</v>
      </c>
      <c r="AI3985" s="279" t="str">
        <f t="shared" si="584"/>
        <v/>
      </c>
      <c r="AJ3985" s="279" t="str">
        <f t="shared" si="585"/>
        <v/>
      </c>
      <c r="AK3985" s="278"/>
      <c r="AL3985" s="278"/>
      <c r="AM3985" s="278"/>
      <c r="AN3985" s="278"/>
      <c r="AO3985" s="262"/>
      <c r="AP3985" s="262"/>
      <c r="AQ3985" s="262"/>
      <c r="AR3985" s="262"/>
      <c r="AS3985" s="262"/>
      <c r="AT3985" s="262"/>
      <c r="AU3985" s="262"/>
      <c r="AV3985" s="262"/>
      <c r="AW3985" s="264"/>
      <c r="AX3985" s="262"/>
      <c r="AY3985" s="262"/>
      <c r="AZ3985" s="264"/>
    </row>
    <row r="3986" spans="1:69" ht="27" hidden="1" customHeight="1">
      <c r="B3986" s="639">
        <v>3972</v>
      </c>
      <c r="C3986" s="639"/>
      <c r="D3986" s="640"/>
      <c r="E3986" s="640"/>
      <c r="F3986" s="640" t="str">
        <f>IFERROR(VLOOKUP(C3986,'Gebäude-Typen'!$A$7:$D$215,4,FALSE),"")</f>
        <v/>
      </c>
      <c r="G3986" s="641"/>
      <c r="H3986" s="640"/>
      <c r="I3986" s="639"/>
      <c r="J3986" s="640"/>
      <c r="K3986" s="642"/>
      <c r="L3986" s="639"/>
      <c r="M3986" s="639"/>
      <c r="N3986" s="639"/>
      <c r="O3986" s="639"/>
      <c r="P3986" s="734"/>
      <c r="Q3986" s="642"/>
      <c r="R3986" s="639"/>
      <c r="S3986" s="729" t="str">
        <f>IFERROR(ROUND(VLOOKUP(M3986,Reinigungstage,IF('Gebäude-Typen'!$C$6&lt;&gt;0,'Gebäude-Typen'!$C$6,VLOOKUP(C3986,Gebäude_Typen,2,FALSE)),FALSE),2)/2,"")</f>
        <v/>
      </c>
      <c r="T3986" s="729" t="str">
        <f>IFERROR(ROUND(VLOOKUP(N3986,Reinigungstage,IF('Gebäude-Typen'!$C$6&lt;&gt;0,'Gebäude-Typen'!$C$6,VLOOKUP(C3986,Gebäude_Typen,2,FALSE)),FALSE),2)/2,"")</f>
        <v/>
      </c>
      <c r="U3986" s="730">
        <f t="shared" si="586"/>
        <v>17.98</v>
      </c>
      <c r="V3986" s="731" t="str">
        <f>IFERROR(INDEX('2. Raumgruppen'!$A$1:$Y$33,MATCH(IF(ISERROR(SEARCH(" ",M3986,1)),MID(M3986,1,3),MID(M3986,1,SEARCH(" ",M3986,1)-1)),'2. Raumgruppen'!$B:$B,0),IF(ISERROR(SEARCH(" ",M3986,1)),MATCH('2. Raumgruppen'!$L$8,'2. Raumgruppen'!$8:$8,0),MATCH(MID(M3986,SEARCH(" ",M3986,1)+1,3),'2. Raumgruppen'!$8:$8,0))),"")</f>
        <v/>
      </c>
      <c r="W3986" s="731" t="str">
        <f>IFERROR(INDEX('2. Raumgruppen'!$A$1:$Y$33,MATCH(IF(ISERROR(SEARCH(" ",N3986,1)),MID(N3986,1,3),MID(N3986,1,SEARCH(" ",N3986,1)-1)),'2. Raumgruppen'!$B:$B,0),IF(ISERROR(SEARCH(" ",N3986,1)),MATCH('2. Raumgruppen'!$L$8,'2. Raumgruppen'!$8:$8,0),MATCH(MID(N3986,SEARCH(" ",N3986,1)+1,3),'2. Raumgruppen'!$8:$8,0))),"")</f>
        <v/>
      </c>
      <c r="X3986" s="732" t="str">
        <f t="shared" si="587"/>
        <v/>
      </c>
      <c r="Y3986" s="732" t="str">
        <f t="shared" si="588"/>
        <v/>
      </c>
      <c r="Z3986" s="733" t="str">
        <f t="shared" si="589"/>
        <v/>
      </c>
      <c r="AA3986" s="732" t="str">
        <f t="shared" si="590"/>
        <v/>
      </c>
      <c r="AB3986" s="643"/>
      <c r="AC3986" s="276"/>
      <c r="AD3986" s="277"/>
      <c r="AE3986" s="278"/>
      <c r="AF3986" s="278" t="str">
        <f t="shared" si="582"/>
        <v/>
      </c>
      <c r="AG3986" s="278"/>
      <c r="AH3986" s="279">
        <f t="shared" si="583"/>
        <v>17.98</v>
      </c>
      <c r="AI3986" s="279" t="str">
        <f t="shared" si="584"/>
        <v/>
      </c>
      <c r="AJ3986" s="279" t="str">
        <f t="shared" si="585"/>
        <v/>
      </c>
      <c r="AK3986" s="278"/>
      <c r="AL3986" s="278"/>
      <c r="AM3986" s="278"/>
      <c r="AN3986" s="278"/>
      <c r="AO3986" s="262"/>
      <c r="AP3986" s="262"/>
      <c r="AQ3986" s="262"/>
      <c r="AR3986" s="262"/>
      <c r="AS3986" s="262"/>
      <c r="AT3986" s="262"/>
      <c r="AU3986" s="262"/>
      <c r="AV3986" s="262"/>
      <c r="AW3986" s="264"/>
      <c r="AX3986" s="262"/>
      <c r="AY3986" s="264"/>
      <c r="AZ3986" s="264"/>
    </row>
    <row r="3987" spans="1:69" ht="27" hidden="1" customHeight="1">
      <c r="B3987" s="639">
        <v>3973</v>
      </c>
      <c r="C3987" s="639"/>
      <c r="D3987" s="640"/>
      <c r="E3987" s="640"/>
      <c r="F3987" s="640" t="str">
        <f>IFERROR(VLOOKUP(C3987,'Gebäude-Typen'!$A$7:$D$215,4,FALSE),"")</f>
        <v/>
      </c>
      <c r="G3987" s="641"/>
      <c r="H3987" s="640"/>
      <c r="I3987" s="639"/>
      <c r="J3987" s="640"/>
      <c r="K3987" s="642"/>
      <c r="L3987" s="639"/>
      <c r="M3987" s="639"/>
      <c r="N3987" s="639"/>
      <c r="O3987" s="639"/>
      <c r="P3987" s="734"/>
      <c r="Q3987" s="642"/>
      <c r="R3987" s="639"/>
      <c r="S3987" s="729" t="str">
        <f>IFERROR(ROUND(VLOOKUP(M3987,Reinigungstage,IF('Gebäude-Typen'!$C$6&lt;&gt;0,'Gebäude-Typen'!$C$6,VLOOKUP(C3987,Gebäude_Typen,2,FALSE)),FALSE),2)/2,"")</f>
        <v/>
      </c>
      <c r="T3987" s="729" t="str">
        <f>IFERROR(ROUND(VLOOKUP(N3987,Reinigungstage,IF('Gebäude-Typen'!$C$6&lt;&gt;0,'Gebäude-Typen'!$C$6,VLOOKUP(C3987,Gebäude_Typen,2,FALSE)),FALSE),2)/2,"")</f>
        <v/>
      </c>
      <c r="U3987" s="730">
        <f t="shared" si="586"/>
        <v>17.98</v>
      </c>
      <c r="V3987" s="731" t="str">
        <f>IFERROR(INDEX('2. Raumgruppen'!$A$1:$Y$33,MATCH(IF(ISERROR(SEARCH(" ",M3987,1)),MID(M3987,1,3),MID(M3987,1,SEARCH(" ",M3987,1)-1)),'2. Raumgruppen'!$B:$B,0),IF(ISERROR(SEARCH(" ",M3987,1)),MATCH('2. Raumgruppen'!$L$8,'2. Raumgruppen'!$8:$8,0),MATCH(MID(M3987,SEARCH(" ",M3987,1)+1,3),'2. Raumgruppen'!$8:$8,0))),"")</f>
        <v/>
      </c>
      <c r="W3987" s="731" t="str">
        <f>IFERROR(INDEX('2. Raumgruppen'!$A$1:$Y$33,MATCH(IF(ISERROR(SEARCH(" ",N3987,1)),MID(N3987,1,3),MID(N3987,1,SEARCH(" ",N3987,1)-1)),'2. Raumgruppen'!$B:$B,0),IF(ISERROR(SEARCH(" ",N3987,1)),MATCH('2. Raumgruppen'!$L$8,'2. Raumgruppen'!$8:$8,0),MATCH(MID(N3987,SEARCH(" ",N3987,1)+1,3),'2. Raumgruppen'!$8:$8,0))),"")</f>
        <v/>
      </c>
      <c r="X3987" s="732" t="str">
        <f t="shared" si="587"/>
        <v/>
      </c>
      <c r="Y3987" s="732" t="str">
        <f t="shared" si="588"/>
        <v/>
      </c>
      <c r="Z3987" s="733" t="str">
        <f t="shared" si="589"/>
        <v/>
      </c>
      <c r="AA3987" s="732" t="str">
        <f t="shared" si="590"/>
        <v/>
      </c>
      <c r="AB3987" s="643"/>
      <c r="AC3987" s="276"/>
      <c r="AD3987" s="277"/>
      <c r="AE3987" s="278"/>
      <c r="AF3987" s="278" t="str">
        <f t="shared" si="582"/>
        <v/>
      </c>
      <c r="AG3987" s="278"/>
      <c r="AH3987" s="279">
        <f t="shared" si="583"/>
        <v>17.98</v>
      </c>
      <c r="AI3987" s="279" t="str">
        <f t="shared" si="584"/>
        <v/>
      </c>
      <c r="AJ3987" s="279" t="str">
        <f t="shared" si="585"/>
        <v/>
      </c>
      <c r="AK3987" s="278"/>
      <c r="AL3987" s="278"/>
      <c r="AM3987" s="278"/>
      <c r="AN3987" s="278"/>
      <c r="AO3987" s="262"/>
      <c r="AP3987" s="262"/>
      <c r="AQ3987" s="262"/>
      <c r="AR3987" s="262"/>
      <c r="AS3987" s="262"/>
      <c r="AT3987" s="262"/>
      <c r="AU3987" s="262"/>
      <c r="AV3987" s="262"/>
      <c r="AW3987" s="264"/>
      <c r="AX3987" s="278"/>
      <c r="AY3987" s="264"/>
      <c r="AZ3987" s="262"/>
    </row>
    <row r="3988" spans="1:69" ht="27" hidden="1" customHeight="1">
      <c r="B3988" s="639">
        <v>3974</v>
      </c>
      <c r="C3988" s="639"/>
      <c r="D3988" s="640"/>
      <c r="E3988" s="640"/>
      <c r="F3988" s="640" t="str">
        <f>IFERROR(VLOOKUP(C3988,'Gebäude-Typen'!$A$7:$D$215,4,FALSE),"")</f>
        <v/>
      </c>
      <c r="G3988" s="641"/>
      <c r="H3988" s="640"/>
      <c r="I3988" s="639"/>
      <c r="J3988" s="640"/>
      <c r="K3988" s="642"/>
      <c r="L3988" s="639"/>
      <c r="M3988" s="639"/>
      <c r="N3988" s="639"/>
      <c r="O3988" s="639"/>
      <c r="P3988" s="734"/>
      <c r="Q3988" s="642"/>
      <c r="R3988" s="639"/>
      <c r="S3988" s="729" t="str">
        <f>IFERROR(ROUND(VLOOKUP(M3988,Reinigungstage,IF('Gebäude-Typen'!$C$6&lt;&gt;0,'Gebäude-Typen'!$C$6,VLOOKUP(C3988,Gebäude_Typen,2,FALSE)),FALSE),2)/2,"")</f>
        <v/>
      </c>
      <c r="T3988" s="729" t="str">
        <f>IFERROR(ROUND(VLOOKUP(N3988,Reinigungstage,IF('Gebäude-Typen'!$C$6&lt;&gt;0,'Gebäude-Typen'!$C$6,VLOOKUP(C3988,Gebäude_Typen,2,FALSE)),FALSE),2)/2,"")</f>
        <v/>
      </c>
      <c r="U3988" s="730">
        <f t="shared" si="586"/>
        <v>17.98</v>
      </c>
      <c r="V3988" s="731" t="str">
        <f>IFERROR(INDEX('2. Raumgruppen'!$A$1:$Y$33,MATCH(IF(ISERROR(SEARCH(" ",M3988,1)),MID(M3988,1,3),MID(M3988,1,SEARCH(" ",M3988,1)-1)),'2. Raumgruppen'!$B:$B,0),IF(ISERROR(SEARCH(" ",M3988,1)),MATCH('2. Raumgruppen'!$L$8,'2. Raumgruppen'!$8:$8,0),MATCH(MID(M3988,SEARCH(" ",M3988,1)+1,3),'2. Raumgruppen'!$8:$8,0))),"")</f>
        <v/>
      </c>
      <c r="W3988" s="731" t="str">
        <f>IFERROR(INDEX('2. Raumgruppen'!$A$1:$Y$33,MATCH(IF(ISERROR(SEARCH(" ",N3988,1)),MID(N3988,1,3),MID(N3988,1,SEARCH(" ",N3988,1)-1)),'2. Raumgruppen'!$B:$B,0),IF(ISERROR(SEARCH(" ",N3988,1)),MATCH('2. Raumgruppen'!$L$8,'2. Raumgruppen'!$8:$8,0),MATCH(MID(N3988,SEARCH(" ",N3988,1)+1,3),'2. Raumgruppen'!$8:$8,0))),"")</f>
        <v/>
      </c>
      <c r="X3988" s="732" t="str">
        <f t="shared" si="587"/>
        <v/>
      </c>
      <c r="Y3988" s="732" t="str">
        <f t="shared" si="588"/>
        <v/>
      </c>
      <c r="Z3988" s="733" t="str">
        <f t="shared" si="589"/>
        <v/>
      </c>
      <c r="AA3988" s="732" t="str">
        <f t="shared" si="590"/>
        <v/>
      </c>
      <c r="AB3988" s="643"/>
      <c r="AC3988" s="276"/>
      <c r="AD3988" s="277"/>
      <c r="AE3988" s="278"/>
      <c r="AF3988" s="278" t="str">
        <f t="shared" si="582"/>
        <v/>
      </c>
      <c r="AG3988" s="278"/>
      <c r="AH3988" s="279">
        <f t="shared" si="583"/>
        <v>17.98</v>
      </c>
      <c r="AI3988" s="279" t="str">
        <f t="shared" si="584"/>
        <v/>
      </c>
      <c r="AJ3988" s="279" t="str">
        <f t="shared" si="585"/>
        <v/>
      </c>
      <c r="AK3988" s="278"/>
      <c r="AL3988" s="278"/>
      <c r="AM3988" s="278"/>
      <c r="AN3988" s="278"/>
      <c r="AO3988" s="262"/>
      <c r="AP3988" s="262"/>
      <c r="AQ3988" s="262"/>
      <c r="AR3988" s="262"/>
      <c r="AS3988" s="262"/>
      <c r="AT3988" s="262"/>
      <c r="AU3988" s="262"/>
      <c r="AV3988" s="262"/>
      <c r="AW3988" s="262"/>
      <c r="AX3988" s="262"/>
      <c r="AY3988" s="262"/>
      <c r="AZ3988" s="262"/>
      <c r="BL3988" s="281"/>
      <c r="BM3988" s="281"/>
      <c r="BN3988" s="281"/>
      <c r="BO3988" s="281"/>
      <c r="BP3988" s="281"/>
      <c r="BQ3988" s="281"/>
    </row>
    <row r="3989" spans="1:69" ht="27" hidden="1" customHeight="1">
      <c r="B3989" s="639">
        <v>3975</v>
      </c>
      <c r="C3989" s="639"/>
      <c r="D3989" s="640"/>
      <c r="E3989" s="640"/>
      <c r="F3989" s="640" t="str">
        <f>IFERROR(VLOOKUP(C3989,'Gebäude-Typen'!$A$7:$D$215,4,FALSE),"")</f>
        <v/>
      </c>
      <c r="G3989" s="641"/>
      <c r="H3989" s="640"/>
      <c r="I3989" s="639"/>
      <c r="J3989" s="640"/>
      <c r="K3989" s="642"/>
      <c r="L3989" s="639"/>
      <c r="M3989" s="639"/>
      <c r="N3989" s="639"/>
      <c r="O3989" s="639"/>
      <c r="P3989" s="734"/>
      <c r="Q3989" s="642"/>
      <c r="R3989" s="639"/>
      <c r="S3989" s="729" t="str">
        <f>IFERROR(ROUND(VLOOKUP(M3989,Reinigungstage,IF('Gebäude-Typen'!$C$6&lt;&gt;0,'Gebäude-Typen'!$C$6,VLOOKUP(C3989,Gebäude_Typen,2,FALSE)),FALSE),2)/2,"")</f>
        <v/>
      </c>
      <c r="T3989" s="729" t="str">
        <f>IFERROR(ROUND(VLOOKUP(N3989,Reinigungstage,IF('Gebäude-Typen'!$C$6&lt;&gt;0,'Gebäude-Typen'!$C$6,VLOOKUP(C3989,Gebäude_Typen,2,FALSE)),FALSE),2)/2,"")</f>
        <v/>
      </c>
      <c r="U3989" s="730">
        <f t="shared" si="586"/>
        <v>17.98</v>
      </c>
      <c r="V3989" s="731" t="str">
        <f>IFERROR(INDEX('2. Raumgruppen'!$A$1:$Y$33,MATCH(IF(ISERROR(SEARCH(" ",M3989,1)),MID(M3989,1,3),MID(M3989,1,SEARCH(" ",M3989,1)-1)),'2. Raumgruppen'!$B:$B,0),IF(ISERROR(SEARCH(" ",M3989,1)),MATCH('2. Raumgruppen'!$L$8,'2. Raumgruppen'!$8:$8,0),MATCH(MID(M3989,SEARCH(" ",M3989,1)+1,3),'2. Raumgruppen'!$8:$8,0))),"")</f>
        <v/>
      </c>
      <c r="W3989" s="731" t="str">
        <f>IFERROR(INDEX('2. Raumgruppen'!$A$1:$Y$33,MATCH(IF(ISERROR(SEARCH(" ",N3989,1)),MID(N3989,1,3),MID(N3989,1,SEARCH(" ",N3989,1)-1)),'2. Raumgruppen'!$B:$B,0),IF(ISERROR(SEARCH(" ",N3989,1)),MATCH('2. Raumgruppen'!$L$8,'2. Raumgruppen'!$8:$8,0),MATCH(MID(N3989,SEARCH(" ",N3989,1)+1,3),'2. Raumgruppen'!$8:$8,0))),"")</f>
        <v/>
      </c>
      <c r="X3989" s="732" t="str">
        <f t="shared" si="587"/>
        <v/>
      </c>
      <c r="Y3989" s="732" t="str">
        <f t="shared" si="588"/>
        <v/>
      </c>
      <c r="Z3989" s="733" t="str">
        <f t="shared" si="589"/>
        <v/>
      </c>
      <c r="AA3989" s="732" t="str">
        <f t="shared" si="590"/>
        <v/>
      </c>
      <c r="AB3989" s="643"/>
      <c r="AC3989" s="276"/>
      <c r="AD3989" s="277"/>
      <c r="AE3989" s="278"/>
      <c r="AF3989" s="278" t="str">
        <f t="shared" si="582"/>
        <v/>
      </c>
      <c r="AG3989" s="278"/>
      <c r="AH3989" s="279">
        <f t="shared" si="583"/>
        <v>17.98</v>
      </c>
      <c r="AI3989" s="279" t="str">
        <f t="shared" si="584"/>
        <v/>
      </c>
      <c r="AJ3989" s="279" t="str">
        <f t="shared" si="585"/>
        <v/>
      </c>
      <c r="AK3989" s="278"/>
      <c r="AL3989" s="278"/>
      <c r="AM3989" s="278"/>
      <c r="AN3989" s="278"/>
      <c r="AO3989" s="262"/>
      <c r="AP3989" s="262"/>
      <c r="AQ3989" s="262"/>
      <c r="AR3989" s="262"/>
      <c r="AS3989" s="262"/>
      <c r="AT3989" s="262"/>
      <c r="AU3989" s="262"/>
      <c r="AV3989" s="262"/>
      <c r="AW3989" s="264"/>
      <c r="AX3989" s="262"/>
      <c r="AY3989" s="262"/>
      <c r="AZ3989" s="262"/>
    </row>
    <row r="3990" spans="1:69" ht="27" hidden="1" customHeight="1">
      <c r="B3990" s="639">
        <v>3976</v>
      </c>
      <c r="C3990" s="639"/>
      <c r="D3990" s="640"/>
      <c r="E3990" s="640"/>
      <c r="F3990" s="640" t="str">
        <f>IFERROR(VLOOKUP(C3990,'Gebäude-Typen'!$A$7:$D$215,4,FALSE),"")</f>
        <v/>
      </c>
      <c r="G3990" s="641"/>
      <c r="H3990" s="640"/>
      <c r="I3990" s="639"/>
      <c r="J3990" s="640"/>
      <c r="K3990" s="642"/>
      <c r="L3990" s="639"/>
      <c r="M3990" s="639"/>
      <c r="N3990" s="639"/>
      <c r="O3990" s="639"/>
      <c r="P3990" s="734"/>
      <c r="Q3990" s="642"/>
      <c r="R3990" s="639"/>
      <c r="S3990" s="729" t="str">
        <f>IFERROR(ROUND(VLOOKUP(M3990,Reinigungstage,IF('Gebäude-Typen'!$C$6&lt;&gt;0,'Gebäude-Typen'!$C$6,VLOOKUP(C3990,Gebäude_Typen,2,FALSE)),FALSE),2)/2,"")</f>
        <v/>
      </c>
      <c r="T3990" s="729" t="str">
        <f>IFERROR(ROUND(VLOOKUP(N3990,Reinigungstage,IF('Gebäude-Typen'!$C$6&lt;&gt;0,'Gebäude-Typen'!$C$6,VLOOKUP(C3990,Gebäude_Typen,2,FALSE)),FALSE),2)/2,"")</f>
        <v/>
      </c>
      <c r="U3990" s="730">
        <f t="shared" si="586"/>
        <v>17.98</v>
      </c>
      <c r="V3990" s="731" t="str">
        <f>IFERROR(INDEX('2. Raumgruppen'!$A$1:$Y$33,MATCH(IF(ISERROR(SEARCH(" ",M3990,1)),MID(M3990,1,3),MID(M3990,1,SEARCH(" ",M3990,1)-1)),'2. Raumgruppen'!$B:$B,0),IF(ISERROR(SEARCH(" ",M3990,1)),MATCH('2. Raumgruppen'!$L$8,'2. Raumgruppen'!$8:$8,0),MATCH(MID(M3990,SEARCH(" ",M3990,1)+1,3),'2. Raumgruppen'!$8:$8,0))),"")</f>
        <v/>
      </c>
      <c r="W3990" s="731" t="str">
        <f>IFERROR(INDEX('2. Raumgruppen'!$A$1:$Y$33,MATCH(IF(ISERROR(SEARCH(" ",N3990,1)),MID(N3990,1,3),MID(N3990,1,SEARCH(" ",N3990,1)-1)),'2. Raumgruppen'!$B:$B,0),IF(ISERROR(SEARCH(" ",N3990,1)),MATCH('2. Raumgruppen'!$L$8,'2. Raumgruppen'!$8:$8,0),MATCH(MID(N3990,SEARCH(" ",N3990,1)+1,3),'2. Raumgruppen'!$8:$8,0))),"")</f>
        <v/>
      </c>
      <c r="X3990" s="732" t="str">
        <f t="shared" si="587"/>
        <v/>
      </c>
      <c r="Y3990" s="732" t="str">
        <f t="shared" si="588"/>
        <v/>
      </c>
      <c r="Z3990" s="733" t="str">
        <f t="shared" si="589"/>
        <v/>
      </c>
      <c r="AA3990" s="732" t="str">
        <f t="shared" si="590"/>
        <v/>
      </c>
      <c r="AB3990" s="643"/>
      <c r="AC3990" s="276"/>
      <c r="AD3990" s="277"/>
      <c r="AE3990" s="278"/>
      <c r="AF3990" s="278" t="str">
        <f t="shared" si="582"/>
        <v/>
      </c>
      <c r="AG3990" s="278"/>
      <c r="AH3990" s="279">
        <f t="shared" si="583"/>
        <v>17.98</v>
      </c>
      <c r="AI3990" s="279" t="str">
        <f t="shared" si="584"/>
        <v/>
      </c>
      <c r="AJ3990" s="279" t="str">
        <f t="shared" si="585"/>
        <v/>
      </c>
      <c r="AK3990" s="278"/>
      <c r="AL3990" s="278"/>
      <c r="AM3990" s="278"/>
      <c r="AN3990" s="278"/>
      <c r="AO3990" s="262"/>
      <c r="AP3990" s="262"/>
      <c r="AQ3990" s="262"/>
      <c r="AR3990" s="262"/>
      <c r="AS3990" s="262"/>
      <c r="AT3990" s="262"/>
      <c r="AU3990" s="262"/>
      <c r="AV3990" s="262"/>
      <c r="AW3990" s="262"/>
      <c r="AX3990" s="264"/>
      <c r="AY3990" s="278"/>
      <c r="AZ3990" s="278"/>
    </row>
    <row r="3991" spans="1:69" ht="27" hidden="1" customHeight="1">
      <c r="B3991" s="639">
        <v>3977</v>
      </c>
      <c r="C3991" s="639"/>
      <c r="D3991" s="640"/>
      <c r="E3991" s="640"/>
      <c r="F3991" s="640" t="str">
        <f>IFERROR(VLOOKUP(C3991,'Gebäude-Typen'!$A$7:$D$215,4,FALSE),"")</f>
        <v/>
      </c>
      <c r="G3991" s="641"/>
      <c r="H3991" s="640"/>
      <c r="I3991" s="639"/>
      <c r="J3991" s="640"/>
      <c r="K3991" s="642"/>
      <c r="L3991" s="639"/>
      <c r="M3991" s="639"/>
      <c r="N3991" s="639"/>
      <c r="O3991" s="639"/>
      <c r="P3991" s="734"/>
      <c r="Q3991" s="642"/>
      <c r="R3991" s="639"/>
      <c r="S3991" s="729" t="str">
        <f>IFERROR(ROUND(VLOOKUP(M3991,Reinigungstage,IF('Gebäude-Typen'!$C$6&lt;&gt;0,'Gebäude-Typen'!$C$6,VLOOKUP(C3991,Gebäude_Typen,2,FALSE)),FALSE),2)/2,"")</f>
        <v/>
      </c>
      <c r="T3991" s="729" t="str">
        <f>IFERROR(ROUND(VLOOKUP(N3991,Reinigungstage,IF('Gebäude-Typen'!$C$6&lt;&gt;0,'Gebäude-Typen'!$C$6,VLOOKUP(C3991,Gebäude_Typen,2,FALSE)),FALSE),2)/2,"")</f>
        <v/>
      </c>
      <c r="U3991" s="730">
        <f t="shared" si="586"/>
        <v>17.98</v>
      </c>
      <c r="V3991" s="731" t="str">
        <f>IFERROR(INDEX('2. Raumgruppen'!$A$1:$Y$33,MATCH(IF(ISERROR(SEARCH(" ",M3991,1)),MID(M3991,1,3),MID(M3991,1,SEARCH(" ",M3991,1)-1)),'2. Raumgruppen'!$B:$B,0),IF(ISERROR(SEARCH(" ",M3991,1)),MATCH('2. Raumgruppen'!$L$8,'2. Raumgruppen'!$8:$8,0),MATCH(MID(M3991,SEARCH(" ",M3991,1)+1,3),'2. Raumgruppen'!$8:$8,0))),"")</f>
        <v/>
      </c>
      <c r="W3991" s="731" t="str">
        <f>IFERROR(INDEX('2. Raumgruppen'!$A$1:$Y$33,MATCH(IF(ISERROR(SEARCH(" ",N3991,1)),MID(N3991,1,3),MID(N3991,1,SEARCH(" ",N3991,1)-1)),'2. Raumgruppen'!$B:$B,0),IF(ISERROR(SEARCH(" ",N3991,1)),MATCH('2. Raumgruppen'!$L$8,'2. Raumgruppen'!$8:$8,0),MATCH(MID(N3991,SEARCH(" ",N3991,1)+1,3),'2. Raumgruppen'!$8:$8,0))),"")</f>
        <v/>
      </c>
      <c r="X3991" s="732" t="str">
        <f t="shared" si="587"/>
        <v/>
      </c>
      <c r="Y3991" s="732" t="str">
        <f t="shared" si="588"/>
        <v/>
      </c>
      <c r="Z3991" s="733" t="str">
        <f t="shared" si="589"/>
        <v/>
      </c>
      <c r="AA3991" s="732" t="str">
        <f t="shared" si="590"/>
        <v/>
      </c>
      <c r="AB3991" s="643"/>
      <c r="AC3991" s="276"/>
      <c r="AD3991" s="277"/>
      <c r="AE3991" s="278"/>
      <c r="AF3991" s="278" t="str">
        <f t="shared" si="582"/>
        <v/>
      </c>
      <c r="AG3991" s="278"/>
      <c r="AH3991" s="279">
        <f t="shared" si="583"/>
        <v>17.98</v>
      </c>
      <c r="AI3991" s="279" t="str">
        <f t="shared" si="584"/>
        <v/>
      </c>
      <c r="AJ3991" s="279" t="str">
        <f t="shared" si="585"/>
        <v/>
      </c>
      <c r="AK3991" s="278"/>
      <c r="AL3991" s="278"/>
      <c r="AM3991" s="278"/>
      <c r="AN3991" s="278"/>
      <c r="AO3991" s="262"/>
      <c r="AP3991" s="262"/>
      <c r="AQ3991" s="262"/>
      <c r="AR3991" s="262"/>
      <c r="AS3991" s="262"/>
      <c r="AT3991" s="262"/>
      <c r="AU3991" s="262"/>
      <c r="AV3991" s="262"/>
      <c r="AW3991" s="262"/>
      <c r="AX3991" s="262"/>
      <c r="AY3991" s="262"/>
      <c r="AZ3991" s="262"/>
    </row>
    <row r="3992" spans="1:69" ht="27" hidden="1" customHeight="1">
      <c r="B3992" s="639">
        <v>3978</v>
      </c>
      <c r="C3992" s="639"/>
      <c r="D3992" s="640"/>
      <c r="E3992" s="640"/>
      <c r="F3992" s="640" t="str">
        <f>IFERROR(VLOOKUP(C3992,'Gebäude-Typen'!$A$7:$D$215,4,FALSE),"")</f>
        <v/>
      </c>
      <c r="G3992" s="641"/>
      <c r="H3992" s="640"/>
      <c r="I3992" s="639"/>
      <c r="J3992" s="640"/>
      <c r="K3992" s="642"/>
      <c r="L3992" s="639"/>
      <c r="M3992" s="639"/>
      <c r="N3992" s="639"/>
      <c r="O3992" s="639"/>
      <c r="P3992" s="734"/>
      <c r="Q3992" s="642"/>
      <c r="R3992" s="639"/>
      <c r="S3992" s="729" t="str">
        <f>IFERROR(ROUND(VLOOKUP(M3992,Reinigungstage,IF('Gebäude-Typen'!$C$6&lt;&gt;0,'Gebäude-Typen'!$C$6,VLOOKUP(C3992,Gebäude_Typen,2,FALSE)),FALSE),2)/2,"")</f>
        <v/>
      </c>
      <c r="T3992" s="729" t="str">
        <f>IFERROR(ROUND(VLOOKUP(N3992,Reinigungstage,IF('Gebäude-Typen'!$C$6&lt;&gt;0,'Gebäude-Typen'!$C$6,VLOOKUP(C3992,Gebäude_Typen,2,FALSE)),FALSE),2)/2,"")</f>
        <v/>
      </c>
      <c r="U3992" s="730">
        <f t="shared" si="586"/>
        <v>17.98</v>
      </c>
      <c r="V3992" s="731" t="str">
        <f>IFERROR(INDEX('2. Raumgruppen'!$A$1:$Y$33,MATCH(IF(ISERROR(SEARCH(" ",M3992,1)),MID(M3992,1,3),MID(M3992,1,SEARCH(" ",M3992,1)-1)),'2. Raumgruppen'!$B:$B,0),IF(ISERROR(SEARCH(" ",M3992,1)),MATCH('2. Raumgruppen'!$L$8,'2. Raumgruppen'!$8:$8,0),MATCH(MID(M3992,SEARCH(" ",M3992,1)+1,3),'2. Raumgruppen'!$8:$8,0))),"")</f>
        <v/>
      </c>
      <c r="W3992" s="731" t="str">
        <f>IFERROR(INDEX('2. Raumgruppen'!$A$1:$Y$33,MATCH(IF(ISERROR(SEARCH(" ",N3992,1)),MID(N3992,1,3),MID(N3992,1,SEARCH(" ",N3992,1)-1)),'2. Raumgruppen'!$B:$B,0),IF(ISERROR(SEARCH(" ",N3992,1)),MATCH('2. Raumgruppen'!$L$8,'2. Raumgruppen'!$8:$8,0),MATCH(MID(N3992,SEARCH(" ",N3992,1)+1,3),'2. Raumgruppen'!$8:$8,0))),"")</f>
        <v/>
      </c>
      <c r="X3992" s="732" t="str">
        <f t="shared" si="587"/>
        <v/>
      </c>
      <c r="Y3992" s="732" t="str">
        <f t="shared" si="588"/>
        <v/>
      </c>
      <c r="Z3992" s="733" t="str">
        <f t="shared" si="589"/>
        <v/>
      </c>
      <c r="AA3992" s="732" t="str">
        <f t="shared" si="590"/>
        <v/>
      </c>
      <c r="AB3992" s="643"/>
      <c r="AC3992" s="276"/>
      <c r="AD3992" s="277"/>
      <c r="AE3992" s="278"/>
      <c r="AF3992" s="278" t="str">
        <f t="shared" si="582"/>
        <v/>
      </c>
      <c r="AG3992" s="278"/>
      <c r="AH3992" s="279">
        <f t="shared" si="583"/>
        <v>17.98</v>
      </c>
      <c r="AI3992" s="279" t="str">
        <f t="shared" si="584"/>
        <v/>
      </c>
      <c r="AJ3992" s="279" t="str">
        <f t="shared" si="585"/>
        <v/>
      </c>
      <c r="AK3992" s="278"/>
      <c r="AL3992" s="278"/>
      <c r="AM3992" s="278"/>
      <c r="AN3992" s="278"/>
      <c r="AO3992" s="262"/>
      <c r="AP3992" s="262"/>
      <c r="AQ3992" s="262"/>
      <c r="AR3992" s="262"/>
      <c r="AS3992" s="262"/>
      <c r="AT3992" s="262"/>
      <c r="AU3992" s="262"/>
      <c r="AV3992" s="262"/>
      <c r="AW3992" s="264"/>
      <c r="AX3992" s="262"/>
      <c r="AY3992" s="262"/>
      <c r="AZ3992" s="262"/>
    </row>
    <row r="3993" spans="1:69" ht="27" hidden="1" customHeight="1">
      <c r="B3993" s="639">
        <v>3979</v>
      </c>
      <c r="C3993" s="639"/>
      <c r="D3993" s="640"/>
      <c r="E3993" s="640"/>
      <c r="F3993" s="640" t="str">
        <f>IFERROR(VLOOKUP(C3993,'Gebäude-Typen'!$A$7:$D$215,4,FALSE),"")</f>
        <v/>
      </c>
      <c r="G3993" s="641"/>
      <c r="H3993" s="640"/>
      <c r="I3993" s="639"/>
      <c r="J3993" s="640"/>
      <c r="K3993" s="642"/>
      <c r="L3993" s="639"/>
      <c r="M3993" s="639"/>
      <c r="N3993" s="639"/>
      <c r="O3993" s="639"/>
      <c r="P3993" s="734"/>
      <c r="Q3993" s="642"/>
      <c r="R3993" s="639"/>
      <c r="S3993" s="729" t="str">
        <f>IFERROR(ROUND(VLOOKUP(M3993,Reinigungstage,IF('Gebäude-Typen'!$C$6&lt;&gt;0,'Gebäude-Typen'!$C$6,VLOOKUP(C3993,Gebäude_Typen,2,FALSE)),FALSE),2)/2,"")</f>
        <v/>
      </c>
      <c r="T3993" s="729" t="str">
        <f>IFERROR(ROUND(VLOOKUP(N3993,Reinigungstage,IF('Gebäude-Typen'!$C$6&lt;&gt;0,'Gebäude-Typen'!$C$6,VLOOKUP(C3993,Gebäude_Typen,2,FALSE)),FALSE),2)/2,"")</f>
        <v/>
      </c>
      <c r="U3993" s="730">
        <f t="shared" si="586"/>
        <v>17.98</v>
      </c>
      <c r="V3993" s="731" t="str">
        <f>IFERROR(INDEX('2. Raumgruppen'!$A$1:$Y$33,MATCH(IF(ISERROR(SEARCH(" ",M3993,1)),MID(M3993,1,3),MID(M3993,1,SEARCH(" ",M3993,1)-1)),'2. Raumgruppen'!$B:$B,0),IF(ISERROR(SEARCH(" ",M3993,1)),MATCH('2. Raumgruppen'!$L$8,'2. Raumgruppen'!$8:$8,0),MATCH(MID(M3993,SEARCH(" ",M3993,1)+1,3),'2. Raumgruppen'!$8:$8,0))),"")</f>
        <v/>
      </c>
      <c r="W3993" s="731" t="str">
        <f>IFERROR(INDEX('2. Raumgruppen'!$A$1:$Y$33,MATCH(IF(ISERROR(SEARCH(" ",N3993,1)),MID(N3993,1,3),MID(N3993,1,SEARCH(" ",N3993,1)-1)),'2. Raumgruppen'!$B:$B,0),IF(ISERROR(SEARCH(" ",N3993,1)),MATCH('2. Raumgruppen'!$L$8,'2. Raumgruppen'!$8:$8,0),MATCH(MID(N3993,SEARCH(" ",N3993,1)+1,3),'2. Raumgruppen'!$8:$8,0))),"")</f>
        <v/>
      </c>
      <c r="X3993" s="732" t="str">
        <f t="shared" si="587"/>
        <v/>
      </c>
      <c r="Y3993" s="732" t="str">
        <f t="shared" si="588"/>
        <v/>
      </c>
      <c r="Z3993" s="733" t="str">
        <f t="shared" si="589"/>
        <v/>
      </c>
      <c r="AA3993" s="732" t="str">
        <f t="shared" si="590"/>
        <v/>
      </c>
      <c r="AB3993" s="643"/>
      <c r="AC3993" s="276"/>
      <c r="AD3993" s="277"/>
      <c r="AE3993" s="278"/>
      <c r="AF3993" s="278" t="str">
        <f t="shared" si="582"/>
        <v/>
      </c>
      <c r="AG3993" s="278"/>
      <c r="AH3993" s="279">
        <f t="shared" si="583"/>
        <v>17.98</v>
      </c>
      <c r="AI3993" s="279" t="str">
        <f t="shared" si="584"/>
        <v/>
      </c>
      <c r="AJ3993" s="279" t="str">
        <f t="shared" si="585"/>
        <v/>
      </c>
      <c r="AK3993" s="278"/>
      <c r="AL3993" s="278"/>
      <c r="AM3993" s="278"/>
      <c r="AN3993" s="278"/>
      <c r="AO3993" s="262"/>
      <c r="AP3993" s="262"/>
      <c r="AQ3993" s="262"/>
      <c r="AR3993" s="262"/>
      <c r="AS3993" s="262"/>
      <c r="AT3993" s="262"/>
      <c r="AU3993" s="262"/>
      <c r="AV3993" s="262"/>
      <c r="AW3993" s="262"/>
      <c r="AX3993" s="264"/>
      <c r="AY3993" s="262"/>
      <c r="AZ3993" s="262"/>
    </row>
    <row r="3994" spans="1:69" ht="27" hidden="1" customHeight="1">
      <c r="B3994" s="639">
        <v>3980</v>
      </c>
      <c r="C3994" s="639"/>
      <c r="D3994" s="640"/>
      <c r="E3994" s="640"/>
      <c r="F3994" s="640" t="str">
        <f>IFERROR(VLOOKUP(C3994,'Gebäude-Typen'!$A$7:$D$215,4,FALSE),"")</f>
        <v/>
      </c>
      <c r="G3994" s="641"/>
      <c r="H3994" s="640"/>
      <c r="I3994" s="639"/>
      <c r="J3994" s="640"/>
      <c r="K3994" s="642"/>
      <c r="L3994" s="639"/>
      <c r="M3994" s="639"/>
      <c r="N3994" s="639"/>
      <c r="O3994" s="639"/>
      <c r="P3994" s="734"/>
      <c r="Q3994" s="642"/>
      <c r="R3994" s="639"/>
      <c r="S3994" s="729" t="str">
        <f>IFERROR(ROUND(VLOOKUP(M3994,Reinigungstage,IF('Gebäude-Typen'!$C$6&lt;&gt;0,'Gebäude-Typen'!$C$6,VLOOKUP(C3994,Gebäude_Typen,2,FALSE)),FALSE),2)/2,"")</f>
        <v/>
      </c>
      <c r="T3994" s="729" t="str">
        <f>IFERROR(ROUND(VLOOKUP(N3994,Reinigungstage,IF('Gebäude-Typen'!$C$6&lt;&gt;0,'Gebäude-Typen'!$C$6,VLOOKUP(C3994,Gebäude_Typen,2,FALSE)),FALSE),2)/2,"")</f>
        <v/>
      </c>
      <c r="U3994" s="730">
        <f t="shared" si="586"/>
        <v>17.98</v>
      </c>
      <c r="V3994" s="731" t="str">
        <f>IFERROR(INDEX('2. Raumgruppen'!$A$1:$Y$33,MATCH(IF(ISERROR(SEARCH(" ",M3994,1)),MID(M3994,1,3),MID(M3994,1,SEARCH(" ",M3994,1)-1)),'2. Raumgruppen'!$B:$B,0),IF(ISERROR(SEARCH(" ",M3994,1)),MATCH('2. Raumgruppen'!$L$8,'2. Raumgruppen'!$8:$8,0),MATCH(MID(M3994,SEARCH(" ",M3994,1)+1,3),'2. Raumgruppen'!$8:$8,0))),"")</f>
        <v/>
      </c>
      <c r="W3994" s="731" t="str">
        <f>IFERROR(INDEX('2. Raumgruppen'!$A$1:$Y$33,MATCH(IF(ISERROR(SEARCH(" ",N3994,1)),MID(N3994,1,3),MID(N3994,1,SEARCH(" ",N3994,1)-1)),'2. Raumgruppen'!$B:$B,0),IF(ISERROR(SEARCH(" ",N3994,1)),MATCH('2. Raumgruppen'!$L$8,'2. Raumgruppen'!$8:$8,0),MATCH(MID(N3994,SEARCH(" ",N3994,1)+1,3),'2. Raumgruppen'!$8:$8,0))),"")</f>
        <v/>
      </c>
      <c r="X3994" s="732" t="str">
        <f t="shared" si="587"/>
        <v/>
      </c>
      <c r="Y3994" s="732" t="str">
        <f t="shared" si="588"/>
        <v/>
      </c>
      <c r="Z3994" s="733" t="str">
        <f t="shared" si="589"/>
        <v/>
      </c>
      <c r="AA3994" s="732" t="str">
        <f t="shared" si="590"/>
        <v/>
      </c>
      <c r="AB3994" s="643"/>
      <c r="AC3994" s="276"/>
      <c r="AD3994" s="277"/>
      <c r="AE3994" s="278"/>
      <c r="AF3994" s="278" t="str">
        <f t="shared" si="582"/>
        <v/>
      </c>
      <c r="AG3994" s="278"/>
      <c r="AH3994" s="279">
        <f t="shared" si="583"/>
        <v>17.98</v>
      </c>
      <c r="AI3994" s="279" t="str">
        <f t="shared" si="584"/>
        <v/>
      </c>
      <c r="AJ3994" s="279" t="str">
        <f t="shared" si="585"/>
        <v/>
      </c>
      <c r="AK3994" s="278"/>
      <c r="AL3994" s="278"/>
      <c r="AM3994" s="278"/>
      <c r="AN3994" s="278"/>
      <c r="AO3994" s="262"/>
      <c r="AP3994" s="262"/>
      <c r="AQ3994" s="262"/>
      <c r="AR3994" s="262"/>
      <c r="AS3994" s="262"/>
      <c r="AT3994" s="262"/>
      <c r="AU3994" s="262"/>
      <c r="AV3994" s="262"/>
      <c r="AW3994" s="262"/>
      <c r="AX3994" s="262"/>
      <c r="AY3994" s="262"/>
      <c r="AZ3994" s="262"/>
    </row>
    <row r="3995" spans="1:69" ht="27" hidden="1" customHeight="1">
      <c r="B3995" s="639">
        <v>3981</v>
      </c>
      <c r="C3995" s="639"/>
      <c r="D3995" s="640"/>
      <c r="E3995" s="640"/>
      <c r="F3995" s="640" t="str">
        <f>IFERROR(VLOOKUP(C3995,'Gebäude-Typen'!$A$7:$D$215,4,FALSE),"")</f>
        <v/>
      </c>
      <c r="G3995" s="641"/>
      <c r="H3995" s="640"/>
      <c r="I3995" s="639"/>
      <c r="J3995" s="640"/>
      <c r="K3995" s="642"/>
      <c r="L3995" s="639"/>
      <c r="M3995" s="639"/>
      <c r="N3995" s="639"/>
      <c r="O3995" s="639"/>
      <c r="P3995" s="734"/>
      <c r="Q3995" s="642"/>
      <c r="R3995" s="639"/>
      <c r="S3995" s="729" t="str">
        <f>IFERROR(ROUND(VLOOKUP(M3995,Reinigungstage,IF('Gebäude-Typen'!$C$6&lt;&gt;0,'Gebäude-Typen'!$C$6,VLOOKUP(C3995,Gebäude_Typen,2,FALSE)),FALSE),2)/2,"")</f>
        <v/>
      </c>
      <c r="T3995" s="729" t="str">
        <f>IFERROR(ROUND(VLOOKUP(N3995,Reinigungstage,IF('Gebäude-Typen'!$C$6&lt;&gt;0,'Gebäude-Typen'!$C$6,VLOOKUP(C3995,Gebäude_Typen,2,FALSE)),FALSE),2)/2,"")</f>
        <v/>
      </c>
      <c r="U3995" s="730">
        <f t="shared" si="586"/>
        <v>17.98</v>
      </c>
      <c r="V3995" s="731" t="str">
        <f>IFERROR(INDEX('2. Raumgruppen'!$A$1:$Y$33,MATCH(IF(ISERROR(SEARCH(" ",M3995,1)),MID(M3995,1,3),MID(M3995,1,SEARCH(" ",M3995,1)-1)),'2. Raumgruppen'!$B:$B,0),IF(ISERROR(SEARCH(" ",M3995,1)),MATCH('2. Raumgruppen'!$L$8,'2. Raumgruppen'!$8:$8,0),MATCH(MID(M3995,SEARCH(" ",M3995,1)+1,3),'2. Raumgruppen'!$8:$8,0))),"")</f>
        <v/>
      </c>
      <c r="W3995" s="731" t="str">
        <f>IFERROR(INDEX('2. Raumgruppen'!$A$1:$Y$33,MATCH(IF(ISERROR(SEARCH(" ",N3995,1)),MID(N3995,1,3),MID(N3995,1,SEARCH(" ",N3995,1)-1)),'2. Raumgruppen'!$B:$B,0),IF(ISERROR(SEARCH(" ",N3995,1)),MATCH('2. Raumgruppen'!$L$8,'2. Raumgruppen'!$8:$8,0),MATCH(MID(N3995,SEARCH(" ",N3995,1)+1,3),'2. Raumgruppen'!$8:$8,0))),"")</f>
        <v/>
      </c>
      <c r="X3995" s="732" t="str">
        <f t="shared" si="587"/>
        <v/>
      </c>
      <c r="Y3995" s="732" t="str">
        <f t="shared" si="588"/>
        <v/>
      </c>
      <c r="Z3995" s="733" t="str">
        <f t="shared" si="589"/>
        <v/>
      </c>
      <c r="AA3995" s="732" t="str">
        <f t="shared" si="590"/>
        <v/>
      </c>
      <c r="AB3995" s="643"/>
      <c r="AC3995" s="276"/>
      <c r="AD3995" s="277"/>
      <c r="AE3995" s="278"/>
      <c r="AF3995" s="278" t="str">
        <f t="shared" si="582"/>
        <v/>
      </c>
      <c r="AG3995" s="278"/>
      <c r="AH3995" s="279">
        <f t="shared" si="583"/>
        <v>17.98</v>
      </c>
      <c r="AI3995" s="279" t="str">
        <f t="shared" si="584"/>
        <v/>
      </c>
      <c r="AJ3995" s="279" t="str">
        <f t="shared" si="585"/>
        <v/>
      </c>
      <c r="AK3995" s="278"/>
      <c r="AL3995" s="278"/>
      <c r="AM3995" s="278"/>
      <c r="AN3995" s="278"/>
      <c r="AO3995" s="262"/>
      <c r="AP3995" s="262"/>
      <c r="AQ3995" s="262"/>
      <c r="AR3995" s="262"/>
      <c r="AS3995" s="262"/>
      <c r="AT3995" s="262"/>
      <c r="AU3995" s="262"/>
      <c r="AV3995" s="262"/>
      <c r="AW3995" s="264"/>
      <c r="AX3995" s="262"/>
      <c r="AY3995" s="262"/>
      <c r="AZ3995" s="262"/>
    </row>
    <row r="3996" spans="1:69" ht="27" hidden="1" customHeight="1">
      <c r="B3996" s="639">
        <v>3982</v>
      </c>
      <c r="C3996" s="639"/>
      <c r="D3996" s="640"/>
      <c r="E3996" s="640"/>
      <c r="F3996" s="640" t="str">
        <f>IFERROR(VLOOKUP(C3996,'Gebäude-Typen'!$A$7:$D$215,4,FALSE),"")</f>
        <v/>
      </c>
      <c r="G3996" s="641"/>
      <c r="H3996" s="640"/>
      <c r="I3996" s="639"/>
      <c r="J3996" s="640"/>
      <c r="K3996" s="642"/>
      <c r="L3996" s="639"/>
      <c r="M3996" s="639"/>
      <c r="N3996" s="639"/>
      <c r="O3996" s="639"/>
      <c r="P3996" s="734"/>
      <c r="Q3996" s="642"/>
      <c r="R3996" s="639"/>
      <c r="S3996" s="729" t="str">
        <f>IFERROR(ROUND(VLOOKUP(M3996,Reinigungstage,IF('Gebäude-Typen'!$C$6&lt;&gt;0,'Gebäude-Typen'!$C$6,VLOOKUP(C3996,Gebäude_Typen,2,FALSE)),FALSE),2)/2,"")</f>
        <v/>
      </c>
      <c r="T3996" s="729" t="str">
        <f>IFERROR(ROUND(VLOOKUP(N3996,Reinigungstage,IF('Gebäude-Typen'!$C$6&lt;&gt;0,'Gebäude-Typen'!$C$6,VLOOKUP(C3996,Gebäude_Typen,2,FALSE)),FALSE),2)/2,"")</f>
        <v/>
      </c>
      <c r="U3996" s="730">
        <f t="shared" si="586"/>
        <v>17.98</v>
      </c>
      <c r="V3996" s="731" t="str">
        <f>IFERROR(INDEX('2. Raumgruppen'!$A$1:$Y$33,MATCH(IF(ISERROR(SEARCH(" ",M3996,1)),MID(M3996,1,3),MID(M3996,1,SEARCH(" ",M3996,1)-1)),'2. Raumgruppen'!$B:$B,0),IF(ISERROR(SEARCH(" ",M3996,1)),MATCH('2. Raumgruppen'!$L$8,'2. Raumgruppen'!$8:$8,0),MATCH(MID(M3996,SEARCH(" ",M3996,1)+1,3),'2. Raumgruppen'!$8:$8,0))),"")</f>
        <v/>
      </c>
      <c r="W3996" s="731" t="str">
        <f>IFERROR(INDEX('2. Raumgruppen'!$A$1:$Y$33,MATCH(IF(ISERROR(SEARCH(" ",N3996,1)),MID(N3996,1,3),MID(N3996,1,SEARCH(" ",N3996,1)-1)),'2. Raumgruppen'!$B:$B,0),IF(ISERROR(SEARCH(" ",N3996,1)),MATCH('2. Raumgruppen'!$L$8,'2. Raumgruppen'!$8:$8,0),MATCH(MID(N3996,SEARCH(" ",N3996,1)+1,3),'2. Raumgruppen'!$8:$8,0))),"")</f>
        <v/>
      </c>
      <c r="X3996" s="732" t="str">
        <f t="shared" si="587"/>
        <v/>
      </c>
      <c r="Y3996" s="732" t="str">
        <f t="shared" si="588"/>
        <v/>
      </c>
      <c r="Z3996" s="733" t="str">
        <f t="shared" si="589"/>
        <v/>
      </c>
      <c r="AA3996" s="732" t="str">
        <f t="shared" si="590"/>
        <v/>
      </c>
      <c r="AB3996" s="643"/>
      <c r="AC3996" s="276"/>
      <c r="AD3996" s="277"/>
      <c r="AE3996" s="278"/>
      <c r="AF3996" s="278" t="str">
        <f t="shared" si="582"/>
        <v/>
      </c>
      <c r="AG3996" s="278"/>
      <c r="AH3996" s="279">
        <f t="shared" si="583"/>
        <v>17.98</v>
      </c>
      <c r="AI3996" s="279" t="str">
        <f t="shared" si="584"/>
        <v/>
      </c>
      <c r="AJ3996" s="279" t="str">
        <f t="shared" si="585"/>
        <v/>
      </c>
      <c r="AK3996" s="278"/>
      <c r="AL3996" s="278"/>
      <c r="AM3996" s="278"/>
      <c r="AN3996" s="278"/>
      <c r="AO3996" s="262"/>
      <c r="AP3996" s="262"/>
      <c r="AQ3996" s="262"/>
      <c r="AR3996" s="262"/>
      <c r="AS3996" s="262"/>
      <c r="AT3996" s="262"/>
      <c r="AU3996" s="262"/>
      <c r="AV3996" s="262"/>
      <c r="AW3996" s="264"/>
      <c r="AX3996" s="262"/>
      <c r="AY3996" s="264"/>
      <c r="AZ3996" s="264"/>
    </row>
    <row r="3997" spans="1:69" ht="27" hidden="1" customHeight="1">
      <c r="B3997" s="639">
        <v>3983</v>
      </c>
      <c r="C3997" s="639"/>
      <c r="D3997" s="640"/>
      <c r="E3997" s="640"/>
      <c r="F3997" s="640" t="str">
        <f>IFERROR(VLOOKUP(C3997,'Gebäude-Typen'!$A$7:$D$215,4,FALSE),"")</f>
        <v/>
      </c>
      <c r="G3997" s="641"/>
      <c r="H3997" s="640"/>
      <c r="I3997" s="639"/>
      <c r="J3997" s="640"/>
      <c r="K3997" s="642"/>
      <c r="L3997" s="639"/>
      <c r="M3997" s="639"/>
      <c r="N3997" s="639"/>
      <c r="O3997" s="639"/>
      <c r="P3997" s="734"/>
      <c r="Q3997" s="642"/>
      <c r="R3997" s="639"/>
      <c r="S3997" s="729" t="str">
        <f>IFERROR(ROUND(VLOOKUP(M3997,Reinigungstage,IF('Gebäude-Typen'!$C$6&lt;&gt;0,'Gebäude-Typen'!$C$6,VLOOKUP(C3997,Gebäude_Typen,2,FALSE)),FALSE),2)/2,"")</f>
        <v/>
      </c>
      <c r="T3997" s="729" t="str">
        <f>IFERROR(ROUND(VLOOKUP(N3997,Reinigungstage,IF('Gebäude-Typen'!$C$6&lt;&gt;0,'Gebäude-Typen'!$C$6,VLOOKUP(C3997,Gebäude_Typen,2,FALSE)),FALSE),2)/2,"")</f>
        <v/>
      </c>
      <c r="U3997" s="730">
        <f t="shared" si="586"/>
        <v>17.98</v>
      </c>
      <c r="V3997" s="731" t="str">
        <f>IFERROR(INDEX('2. Raumgruppen'!$A$1:$Y$33,MATCH(IF(ISERROR(SEARCH(" ",M3997,1)),MID(M3997,1,3),MID(M3997,1,SEARCH(" ",M3997,1)-1)),'2. Raumgruppen'!$B:$B,0),IF(ISERROR(SEARCH(" ",M3997,1)),MATCH('2. Raumgruppen'!$L$8,'2. Raumgruppen'!$8:$8,0),MATCH(MID(M3997,SEARCH(" ",M3997,1)+1,3),'2. Raumgruppen'!$8:$8,0))),"")</f>
        <v/>
      </c>
      <c r="W3997" s="731" t="str">
        <f>IFERROR(INDEX('2. Raumgruppen'!$A$1:$Y$33,MATCH(IF(ISERROR(SEARCH(" ",N3997,1)),MID(N3997,1,3),MID(N3997,1,SEARCH(" ",N3997,1)-1)),'2. Raumgruppen'!$B:$B,0),IF(ISERROR(SEARCH(" ",N3997,1)),MATCH('2. Raumgruppen'!$L$8,'2. Raumgruppen'!$8:$8,0),MATCH(MID(N3997,SEARCH(" ",N3997,1)+1,3),'2. Raumgruppen'!$8:$8,0))),"")</f>
        <v/>
      </c>
      <c r="X3997" s="732" t="str">
        <f t="shared" si="587"/>
        <v/>
      </c>
      <c r="Y3997" s="732" t="str">
        <f t="shared" si="588"/>
        <v/>
      </c>
      <c r="Z3997" s="733" t="str">
        <f t="shared" si="589"/>
        <v/>
      </c>
      <c r="AA3997" s="732" t="str">
        <f t="shared" si="590"/>
        <v/>
      </c>
      <c r="AB3997" s="643"/>
      <c r="AC3997" s="276"/>
      <c r="AD3997" s="277"/>
      <c r="AE3997" s="278"/>
      <c r="AF3997" s="278" t="str">
        <f t="shared" si="582"/>
        <v/>
      </c>
      <c r="AG3997" s="278"/>
      <c r="AH3997" s="279">
        <f t="shared" si="583"/>
        <v>17.98</v>
      </c>
      <c r="AI3997" s="279" t="str">
        <f t="shared" si="584"/>
        <v/>
      </c>
      <c r="AJ3997" s="279" t="str">
        <f t="shared" si="585"/>
        <v/>
      </c>
      <c r="AK3997" s="278"/>
      <c r="AL3997" s="278"/>
      <c r="AM3997" s="278"/>
      <c r="AN3997" s="278"/>
      <c r="AO3997" s="262"/>
      <c r="AP3997" s="262"/>
      <c r="AQ3997" s="262"/>
      <c r="AR3997" s="262"/>
      <c r="AS3997" s="262"/>
      <c r="AT3997" s="262"/>
      <c r="AU3997" s="262"/>
      <c r="AV3997" s="262"/>
      <c r="AW3997" s="262"/>
      <c r="AX3997" s="262"/>
      <c r="AY3997" s="262"/>
      <c r="AZ3997" s="278"/>
    </row>
    <row r="3998" spans="1:69" ht="27" hidden="1" customHeight="1">
      <c r="A3998" s="264"/>
      <c r="B3998" s="639">
        <v>3984</v>
      </c>
      <c r="C3998" s="639"/>
      <c r="D3998" s="640"/>
      <c r="E3998" s="640"/>
      <c r="F3998" s="640" t="str">
        <f>IFERROR(VLOOKUP(C3998,'Gebäude-Typen'!$A$7:$D$215,4,FALSE),"")</f>
        <v/>
      </c>
      <c r="G3998" s="641"/>
      <c r="H3998" s="640"/>
      <c r="I3998" s="639"/>
      <c r="J3998" s="640"/>
      <c r="K3998" s="642"/>
      <c r="L3998" s="639"/>
      <c r="M3998" s="639"/>
      <c r="N3998" s="639"/>
      <c r="O3998" s="639"/>
      <c r="P3998" s="734"/>
      <c r="Q3998" s="642"/>
      <c r="R3998" s="639"/>
      <c r="S3998" s="729" t="str">
        <f>IFERROR(ROUND(VLOOKUP(M3998,Reinigungstage,IF('Gebäude-Typen'!$C$6&lt;&gt;0,'Gebäude-Typen'!$C$6,VLOOKUP(C3998,Gebäude_Typen,2,FALSE)),FALSE),2)/2,"")</f>
        <v/>
      </c>
      <c r="T3998" s="729" t="str">
        <f>IFERROR(ROUND(VLOOKUP(N3998,Reinigungstage,IF('Gebäude-Typen'!$C$6&lt;&gt;0,'Gebäude-Typen'!$C$6,VLOOKUP(C3998,Gebäude_Typen,2,FALSE)),FALSE),2)/2,"")</f>
        <v/>
      </c>
      <c r="U3998" s="730">
        <f t="shared" si="586"/>
        <v>17.98</v>
      </c>
      <c r="V3998" s="731" t="str">
        <f>IFERROR(INDEX('2. Raumgruppen'!$A$1:$Y$33,MATCH(IF(ISERROR(SEARCH(" ",M3998,1)),MID(M3998,1,3),MID(M3998,1,SEARCH(" ",M3998,1)-1)),'2. Raumgruppen'!$B:$B,0),IF(ISERROR(SEARCH(" ",M3998,1)),MATCH('2. Raumgruppen'!$L$8,'2. Raumgruppen'!$8:$8,0),MATCH(MID(M3998,SEARCH(" ",M3998,1)+1,3),'2. Raumgruppen'!$8:$8,0))),"")</f>
        <v/>
      </c>
      <c r="W3998" s="731" t="str">
        <f>IFERROR(INDEX('2. Raumgruppen'!$A$1:$Y$33,MATCH(IF(ISERROR(SEARCH(" ",N3998,1)),MID(N3998,1,3),MID(N3998,1,SEARCH(" ",N3998,1)-1)),'2. Raumgruppen'!$B:$B,0),IF(ISERROR(SEARCH(" ",N3998,1)),MATCH('2. Raumgruppen'!$L$8,'2. Raumgruppen'!$8:$8,0),MATCH(MID(N3998,SEARCH(" ",N3998,1)+1,3),'2. Raumgruppen'!$8:$8,0))),"")</f>
        <v/>
      </c>
      <c r="X3998" s="732" t="str">
        <f t="shared" si="587"/>
        <v/>
      </c>
      <c r="Y3998" s="732" t="str">
        <f t="shared" si="588"/>
        <v/>
      </c>
      <c r="Z3998" s="733" t="str">
        <f t="shared" si="589"/>
        <v/>
      </c>
      <c r="AA3998" s="732" t="str">
        <f t="shared" si="590"/>
        <v/>
      </c>
      <c r="AB3998" s="643"/>
      <c r="AC3998" s="276"/>
      <c r="AD3998" s="277"/>
      <c r="AE3998" s="278"/>
      <c r="AF3998" s="278" t="str">
        <f t="shared" si="582"/>
        <v/>
      </c>
      <c r="AG3998" s="278"/>
      <c r="AH3998" s="279">
        <f t="shared" si="583"/>
        <v>17.98</v>
      </c>
      <c r="AI3998" s="279" t="str">
        <f t="shared" si="584"/>
        <v/>
      </c>
      <c r="AJ3998" s="279" t="str">
        <f t="shared" si="585"/>
        <v/>
      </c>
      <c r="AK3998" s="278"/>
      <c r="AL3998" s="278"/>
      <c r="AM3998" s="278"/>
      <c r="AN3998" s="278"/>
      <c r="AO3998" s="262"/>
      <c r="AP3998" s="262"/>
      <c r="AQ3998" s="262"/>
      <c r="AR3998" s="262"/>
      <c r="AS3998" s="262"/>
      <c r="AT3998" s="262"/>
      <c r="AU3998" s="262"/>
      <c r="AV3998" s="262"/>
      <c r="AW3998" s="262"/>
      <c r="AX3998" s="262"/>
      <c r="AY3998" s="262"/>
      <c r="AZ3998" s="262"/>
    </row>
    <row r="3999" spans="1:69" ht="27" hidden="1" customHeight="1">
      <c r="B3999" s="639">
        <v>3985</v>
      </c>
      <c r="C3999" s="639"/>
      <c r="D3999" s="640"/>
      <c r="E3999" s="640"/>
      <c r="F3999" s="640" t="str">
        <f>IFERROR(VLOOKUP(C3999,'Gebäude-Typen'!$A$7:$D$215,4,FALSE),"")</f>
        <v/>
      </c>
      <c r="G3999" s="641"/>
      <c r="H3999" s="640"/>
      <c r="I3999" s="639"/>
      <c r="J3999" s="640"/>
      <c r="K3999" s="642"/>
      <c r="L3999" s="639"/>
      <c r="M3999" s="639"/>
      <c r="N3999" s="639"/>
      <c r="O3999" s="639"/>
      <c r="P3999" s="734"/>
      <c r="Q3999" s="642"/>
      <c r="R3999" s="639"/>
      <c r="S3999" s="729" t="str">
        <f>IFERROR(ROUND(VLOOKUP(M3999,Reinigungstage,IF('Gebäude-Typen'!$C$6&lt;&gt;0,'Gebäude-Typen'!$C$6,VLOOKUP(C3999,Gebäude_Typen,2,FALSE)),FALSE),2)/2,"")</f>
        <v/>
      </c>
      <c r="T3999" s="729" t="str">
        <f>IFERROR(ROUND(VLOOKUP(N3999,Reinigungstage,IF('Gebäude-Typen'!$C$6&lt;&gt;0,'Gebäude-Typen'!$C$6,VLOOKUP(C3999,Gebäude_Typen,2,FALSE)),FALSE),2)/2,"")</f>
        <v/>
      </c>
      <c r="U3999" s="730">
        <f t="shared" si="586"/>
        <v>17.98</v>
      </c>
      <c r="V3999" s="731" t="str">
        <f>IFERROR(INDEX('2. Raumgruppen'!$A$1:$Y$33,MATCH(IF(ISERROR(SEARCH(" ",M3999,1)),MID(M3999,1,3),MID(M3999,1,SEARCH(" ",M3999,1)-1)),'2. Raumgruppen'!$B:$B,0),IF(ISERROR(SEARCH(" ",M3999,1)),MATCH('2. Raumgruppen'!$L$8,'2. Raumgruppen'!$8:$8,0),MATCH(MID(M3999,SEARCH(" ",M3999,1)+1,3),'2. Raumgruppen'!$8:$8,0))),"")</f>
        <v/>
      </c>
      <c r="W3999" s="731" t="str">
        <f>IFERROR(INDEX('2. Raumgruppen'!$A$1:$Y$33,MATCH(IF(ISERROR(SEARCH(" ",N3999,1)),MID(N3999,1,3),MID(N3999,1,SEARCH(" ",N3999,1)-1)),'2. Raumgruppen'!$B:$B,0),IF(ISERROR(SEARCH(" ",N3999,1)),MATCH('2. Raumgruppen'!$L$8,'2. Raumgruppen'!$8:$8,0),MATCH(MID(N3999,SEARCH(" ",N3999,1)+1,3),'2. Raumgruppen'!$8:$8,0))),"")</f>
        <v/>
      </c>
      <c r="X3999" s="732" t="str">
        <f t="shared" si="587"/>
        <v/>
      </c>
      <c r="Y3999" s="732" t="str">
        <f t="shared" si="588"/>
        <v/>
      </c>
      <c r="Z3999" s="733" t="str">
        <f t="shared" si="589"/>
        <v/>
      </c>
      <c r="AA3999" s="732" t="str">
        <f t="shared" si="590"/>
        <v/>
      </c>
      <c r="AB3999" s="643"/>
      <c r="AC3999" s="276"/>
      <c r="AD3999" s="277"/>
      <c r="AE3999" s="278"/>
      <c r="AF3999" s="278" t="str">
        <f t="shared" si="582"/>
        <v/>
      </c>
      <c r="AG3999" s="278"/>
      <c r="AH3999" s="279">
        <f t="shared" si="583"/>
        <v>17.98</v>
      </c>
      <c r="AI3999" s="279" t="str">
        <f t="shared" si="584"/>
        <v/>
      </c>
      <c r="AJ3999" s="279" t="str">
        <f t="shared" si="585"/>
        <v/>
      </c>
      <c r="AK3999" s="278"/>
      <c r="AL3999" s="278"/>
      <c r="AM3999" s="278"/>
      <c r="AN3999" s="278"/>
      <c r="AO3999" s="262"/>
      <c r="AP3999" s="262"/>
      <c r="AQ3999" s="262"/>
      <c r="AR3999" s="262"/>
      <c r="AS3999" s="262"/>
      <c r="AT3999" s="262"/>
      <c r="AU3999" s="262"/>
      <c r="AV3999" s="262"/>
      <c r="AW3999" s="262"/>
      <c r="AX3999" s="262"/>
      <c r="AY3999" s="262"/>
      <c r="AZ3999" s="264"/>
    </row>
    <row r="4000" spans="1:69" ht="27" hidden="1" customHeight="1">
      <c r="B4000" s="639">
        <v>3986</v>
      </c>
      <c r="C4000" s="639"/>
      <c r="D4000" s="640"/>
      <c r="E4000" s="640"/>
      <c r="F4000" s="640" t="str">
        <f>IFERROR(VLOOKUP(C4000,'Gebäude-Typen'!$A$7:$D$215,4,FALSE),"")</f>
        <v/>
      </c>
      <c r="G4000" s="641"/>
      <c r="H4000" s="640"/>
      <c r="I4000" s="639"/>
      <c r="J4000" s="640"/>
      <c r="K4000" s="642"/>
      <c r="L4000" s="639"/>
      <c r="M4000" s="639"/>
      <c r="N4000" s="639"/>
      <c r="O4000" s="639"/>
      <c r="P4000" s="734"/>
      <c r="Q4000" s="642"/>
      <c r="R4000" s="639"/>
      <c r="S4000" s="729" t="str">
        <f>IFERROR(ROUND(VLOOKUP(M4000,Reinigungstage,IF('Gebäude-Typen'!$C$6&lt;&gt;0,'Gebäude-Typen'!$C$6,VLOOKUP(C4000,Gebäude_Typen,2,FALSE)),FALSE),2)/2,"")</f>
        <v/>
      </c>
      <c r="T4000" s="729" t="str">
        <f>IFERROR(ROUND(VLOOKUP(N4000,Reinigungstage,IF('Gebäude-Typen'!$C$6&lt;&gt;0,'Gebäude-Typen'!$C$6,VLOOKUP(C4000,Gebäude_Typen,2,FALSE)),FALSE),2)/2,"")</f>
        <v/>
      </c>
      <c r="U4000" s="730">
        <f t="shared" si="586"/>
        <v>17.98</v>
      </c>
      <c r="V4000" s="731" t="str">
        <f>IFERROR(INDEX('2. Raumgruppen'!$A$1:$Y$33,MATCH(IF(ISERROR(SEARCH(" ",M4000,1)),MID(M4000,1,3),MID(M4000,1,SEARCH(" ",M4000,1)-1)),'2. Raumgruppen'!$B:$B,0),IF(ISERROR(SEARCH(" ",M4000,1)),MATCH('2. Raumgruppen'!$L$8,'2. Raumgruppen'!$8:$8,0),MATCH(MID(M4000,SEARCH(" ",M4000,1)+1,3),'2. Raumgruppen'!$8:$8,0))),"")</f>
        <v/>
      </c>
      <c r="W4000" s="731" t="str">
        <f>IFERROR(INDEX('2. Raumgruppen'!$A$1:$Y$33,MATCH(IF(ISERROR(SEARCH(" ",N4000,1)),MID(N4000,1,3),MID(N4000,1,SEARCH(" ",N4000,1)-1)),'2. Raumgruppen'!$B:$B,0),IF(ISERROR(SEARCH(" ",N4000,1)),MATCH('2. Raumgruppen'!$L$8,'2. Raumgruppen'!$8:$8,0),MATCH(MID(N4000,SEARCH(" ",N4000,1)+1,3),'2. Raumgruppen'!$8:$8,0))),"")</f>
        <v/>
      </c>
      <c r="X4000" s="732" t="str">
        <f t="shared" si="587"/>
        <v/>
      </c>
      <c r="Y4000" s="732" t="str">
        <f t="shared" si="588"/>
        <v/>
      </c>
      <c r="Z4000" s="733" t="str">
        <f t="shared" si="589"/>
        <v/>
      </c>
      <c r="AA4000" s="732" t="str">
        <f t="shared" si="590"/>
        <v/>
      </c>
      <c r="AB4000" s="643"/>
      <c r="AC4000" s="276"/>
      <c r="AD4000" s="277"/>
      <c r="AE4000" s="278"/>
      <c r="AF4000" s="278" t="str">
        <f t="shared" si="582"/>
        <v/>
      </c>
      <c r="AG4000" s="278"/>
      <c r="AH4000" s="279">
        <f t="shared" si="583"/>
        <v>17.98</v>
      </c>
      <c r="AI4000" s="279" t="str">
        <f t="shared" si="584"/>
        <v/>
      </c>
      <c r="AJ4000" s="279" t="str">
        <f t="shared" si="585"/>
        <v/>
      </c>
      <c r="AK4000" s="278"/>
      <c r="AL4000" s="278"/>
      <c r="AM4000" s="278"/>
      <c r="AN4000" s="278"/>
      <c r="AO4000" s="262"/>
      <c r="AP4000" s="262"/>
      <c r="AQ4000" s="262"/>
      <c r="AR4000" s="262"/>
      <c r="AS4000" s="262"/>
      <c r="AT4000" s="262"/>
      <c r="AU4000" s="262"/>
      <c r="AV4000" s="262"/>
      <c r="AW4000" s="262"/>
      <c r="AX4000" s="278"/>
      <c r="AY4000" s="262"/>
      <c r="AZ4000" s="278"/>
    </row>
    <row r="4001" spans="1:52" ht="27" hidden="1" customHeight="1">
      <c r="B4001" s="639">
        <v>3987</v>
      </c>
      <c r="C4001" s="639"/>
      <c r="D4001" s="640"/>
      <c r="E4001" s="640"/>
      <c r="F4001" s="640" t="str">
        <f>IFERROR(VLOOKUP(C4001,'Gebäude-Typen'!$A$7:$D$215,4,FALSE),"")</f>
        <v/>
      </c>
      <c r="G4001" s="641"/>
      <c r="H4001" s="640"/>
      <c r="I4001" s="639"/>
      <c r="J4001" s="640"/>
      <c r="K4001" s="642"/>
      <c r="L4001" s="639"/>
      <c r="M4001" s="639"/>
      <c r="N4001" s="639"/>
      <c r="O4001" s="639"/>
      <c r="P4001" s="734"/>
      <c r="Q4001" s="642"/>
      <c r="R4001" s="639"/>
      <c r="S4001" s="729" t="str">
        <f>IFERROR(ROUND(VLOOKUP(M4001,Reinigungstage,IF('Gebäude-Typen'!$C$6&lt;&gt;0,'Gebäude-Typen'!$C$6,VLOOKUP(C4001,Gebäude_Typen,2,FALSE)),FALSE),2)/2,"")</f>
        <v/>
      </c>
      <c r="T4001" s="729" t="str">
        <f>IFERROR(ROUND(VLOOKUP(N4001,Reinigungstage,IF('Gebäude-Typen'!$C$6&lt;&gt;0,'Gebäude-Typen'!$C$6,VLOOKUP(C4001,Gebäude_Typen,2,FALSE)),FALSE),2)/2,"")</f>
        <v/>
      </c>
      <c r="U4001" s="730">
        <f t="shared" si="586"/>
        <v>17.98</v>
      </c>
      <c r="V4001" s="731" t="str">
        <f>IFERROR(INDEX('2. Raumgruppen'!$A$1:$Y$33,MATCH(IF(ISERROR(SEARCH(" ",M4001,1)),MID(M4001,1,3),MID(M4001,1,SEARCH(" ",M4001,1)-1)),'2. Raumgruppen'!$B:$B,0),IF(ISERROR(SEARCH(" ",M4001,1)),MATCH('2. Raumgruppen'!$L$8,'2. Raumgruppen'!$8:$8,0),MATCH(MID(M4001,SEARCH(" ",M4001,1)+1,3),'2. Raumgruppen'!$8:$8,0))),"")</f>
        <v/>
      </c>
      <c r="W4001" s="731" t="str">
        <f>IFERROR(INDEX('2. Raumgruppen'!$A$1:$Y$33,MATCH(IF(ISERROR(SEARCH(" ",N4001,1)),MID(N4001,1,3),MID(N4001,1,SEARCH(" ",N4001,1)-1)),'2. Raumgruppen'!$B:$B,0),IF(ISERROR(SEARCH(" ",N4001,1)),MATCH('2. Raumgruppen'!$L$8,'2. Raumgruppen'!$8:$8,0),MATCH(MID(N4001,SEARCH(" ",N4001,1)+1,3),'2. Raumgruppen'!$8:$8,0))),"")</f>
        <v/>
      </c>
      <c r="X4001" s="732" t="str">
        <f t="shared" si="587"/>
        <v/>
      </c>
      <c r="Y4001" s="732" t="str">
        <f t="shared" si="588"/>
        <v/>
      </c>
      <c r="Z4001" s="733" t="str">
        <f t="shared" si="589"/>
        <v/>
      </c>
      <c r="AA4001" s="732" t="str">
        <f t="shared" si="590"/>
        <v/>
      </c>
      <c r="AB4001" s="643"/>
      <c r="AC4001" s="276"/>
      <c r="AD4001" s="277"/>
      <c r="AE4001" s="278"/>
      <c r="AF4001" s="278" t="str">
        <f t="shared" si="582"/>
        <v/>
      </c>
      <c r="AG4001" s="278"/>
      <c r="AH4001" s="279">
        <f t="shared" si="583"/>
        <v>17.98</v>
      </c>
      <c r="AI4001" s="279" t="str">
        <f t="shared" si="584"/>
        <v/>
      </c>
      <c r="AJ4001" s="279" t="str">
        <f t="shared" si="585"/>
        <v/>
      </c>
      <c r="AK4001" s="278"/>
      <c r="AL4001" s="278"/>
      <c r="AM4001" s="278"/>
      <c r="AN4001" s="278"/>
      <c r="AO4001" s="262"/>
      <c r="AP4001" s="262"/>
      <c r="AQ4001" s="262"/>
      <c r="AR4001" s="262"/>
      <c r="AS4001" s="262"/>
      <c r="AT4001" s="262"/>
      <c r="AU4001" s="262"/>
      <c r="AV4001" s="262"/>
      <c r="AW4001" s="264"/>
      <c r="AX4001" s="264"/>
      <c r="AY4001" s="262"/>
      <c r="AZ4001" s="262"/>
    </row>
    <row r="4002" spans="1:52" ht="27" hidden="1" customHeight="1">
      <c r="B4002" s="639">
        <v>3988</v>
      </c>
      <c r="C4002" s="639"/>
      <c r="D4002" s="640"/>
      <c r="E4002" s="640"/>
      <c r="F4002" s="640" t="str">
        <f>IFERROR(VLOOKUP(C4002,'Gebäude-Typen'!$A$7:$D$215,4,FALSE),"")</f>
        <v/>
      </c>
      <c r="G4002" s="641"/>
      <c r="H4002" s="640"/>
      <c r="I4002" s="639"/>
      <c r="J4002" s="640"/>
      <c r="K4002" s="642"/>
      <c r="L4002" s="639"/>
      <c r="M4002" s="639"/>
      <c r="N4002" s="639"/>
      <c r="O4002" s="639"/>
      <c r="P4002" s="734"/>
      <c r="Q4002" s="642"/>
      <c r="R4002" s="639"/>
      <c r="S4002" s="729" t="str">
        <f>IFERROR(ROUND(VLOOKUP(M4002,Reinigungstage,IF('Gebäude-Typen'!$C$6&lt;&gt;0,'Gebäude-Typen'!$C$6,VLOOKUP(C4002,Gebäude_Typen,2,FALSE)),FALSE),2)/2,"")</f>
        <v/>
      </c>
      <c r="T4002" s="729" t="str">
        <f>IFERROR(ROUND(VLOOKUP(N4002,Reinigungstage,IF('Gebäude-Typen'!$C$6&lt;&gt;0,'Gebäude-Typen'!$C$6,VLOOKUP(C4002,Gebäude_Typen,2,FALSE)),FALSE),2)/2,"")</f>
        <v/>
      </c>
      <c r="U4002" s="730">
        <f t="shared" si="586"/>
        <v>17.98</v>
      </c>
      <c r="V4002" s="731" t="str">
        <f>IFERROR(INDEX('2. Raumgruppen'!$A$1:$Y$33,MATCH(IF(ISERROR(SEARCH(" ",M4002,1)),MID(M4002,1,3),MID(M4002,1,SEARCH(" ",M4002,1)-1)),'2. Raumgruppen'!$B:$B,0),IF(ISERROR(SEARCH(" ",M4002,1)),MATCH('2. Raumgruppen'!$L$8,'2. Raumgruppen'!$8:$8,0),MATCH(MID(M4002,SEARCH(" ",M4002,1)+1,3),'2. Raumgruppen'!$8:$8,0))),"")</f>
        <v/>
      </c>
      <c r="W4002" s="731" t="str">
        <f>IFERROR(INDEX('2. Raumgruppen'!$A$1:$Y$33,MATCH(IF(ISERROR(SEARCH(" ",N4002,1)),MID(N4002,1,3),MID(N4002,1,SEARCH(" ",N4002,1)-1)),'2. Raumgruppen'!$B:$B,0),IF(ISERROR(SEARCH(" ",N4002,1)),MATCH('2. Raumgruppen'!$L$8,'2. Raumgruppen'!$8:$8,0),MATCH(MID(N4002,SEARCH(" ",N4002,1)+1,3),'2. Raumgruppen'!$8:$8,0))),"")</f>
        <v/>
      </c>
      <c r="X4002" s="732" t="str">
        <f t="shared" si="587"/>
        <v/>
      </c>
      <c r="Y4002" s="732" t="str">
        <f t="shared" si="588"/>
        <v/>
      </c>
      <c r="Z4002" s="733" t="str">
        <f t="shared" si="589"/>
        <v/>
      </c>
      <c r="AA4002" s="732" t="str">
        <f t="shared" si="590"/>
        <v/>
      </c>
      <c r="AB4002" s="643"/>
      <c r="AC4002" s="276"/>
      <c r="AD4002" s="277"/>
      <c r="AE4002" s="278"/>
      <c r="AF4002" s="278" t="str">
        <f t="shared" si="582"/>
        <v/>
      </c>
      <c r="AG4002" s="278"/>
      <c r="AH4002" s="279">
        <f t="shared" si="583"/>
        <v>17.98</v>
      </c>
      <c r="AI4002" s="279" t="str">
        <f t="shared" si="584"/>
        <v/>
      </c>
      <c r="AJ4002" s="279" t="str">
        <f t="shared" si="585"/>
        <v/>
      </c>
      <c r="AK4002" s="278"/>
      <c r="AL4002" s="278"/>
      <c r="AM4002" s="278"/>
      <c r="AN4002" s="278"/>
      <c r="AO4002" s="262"/>
      <c r="AP4002" s="262"/>
      <c r="AQ4002" s="262"/>
      <c r="AR4002" s="262"/>
      <c r="AS4002" s="262"/>
      <c r="AT4002" s="262"/>
      <c r="AU4002" s="262"/>
      <c r="AV4002" s="262"/>
      <c r="AW4002" s="264"/>
      <c r="AX4002" s="262"/>
      <c r="AY4002" s="262"/>
      <c r="AZ4002" s="264"/>
    </row>
    <row r="4003" spans="1:52" ht="27" hidden="1" customHeight="1">
      <c r="B4003" s="639">
        <v>3989</v>
      </c>
      <c r="C4003" s="639"/>
      <c r="D4003" s="640"/>
      <c r="E4003" s="640"/>
      <c r="F4003" s="640" t="str">
        <f>IFERROR(VLOOKUP(C4003,'Gebäude-Typen'!$A$7:$D$215,4,FALSE),"")</f>
        <v/>
      </c>
      <c r="G4003" s="641"/>
      <c r="H4003" s="640"/>
      <c r="I4003" s="639"/>
      <c r="J4003" s="640"/>
      <c r="K4003" s="642"/>
      <c r="L4003" s="639"/>
      <c r="M4003" s="639"/>
      <c r="N4003" s="639"/>
      <c r="O4003" s="639"/>
      <c r="P4003" s="734"/>
      <c r="Q4003" s="642"/>
      <c r="R4003" s="639"/>
      <c r="S4003" s="729" t="str">
        <f>IFERROR(ROUND(VLOOKUP(M4003,Reinigungstage,IF('Gebäude-Typen'!$C$6&lt;&gt;0,'Gebäude-Typen'!$C$6,VLOOKUP(C4003,Gebäude_Typen,2,FALSE)),FALSE),2)/2,"")</f>
        <v/>
      </c>
      <c r="T4003" s="729" t="str">
        <f>IFERROR(ROUND(VLOOKUP(N4003,Reinigungstage,IF('Gebäude-Typen'!$C$6&lt;&gt;0,'Gebäude-Typen'!$C$6,VLOOKUP(C4003,Gebäude_Typen,2,FALSE)),FALSE),2)/2,"")</f>
        <v/>
      </c>
      <c r="U4003" s="730">
        <f t="shared" si="586"/>
        <v>17.98</v>
      </c>
      <c r="V4003" s="731" t="str">
        <f>IFERROR(INDEX('2. Raumgruppen'!$A$1:$Y$33,MATCH(IF(ISERROR(SEARCH(" ",M4003,1)),MID(M4003,1,3),MID(M4003,1,SEARCH(" ",M4003,1)-1)),'2. Raumgruppen'!$B:$B,0),IF(ISERROR(SEARCH(" ",M4003,1)),MATCH('2. Raumgruppen'!$L$8,'2. Raumgruppen'!$8:$8,0),MATCH(MID(M4003,SEARCH(" ",M4003,1)+1,3),'2. Raumgruppen'!$8:$8,0))),"")</f>
        <v/>
      </c>
      <c r="W4003" s="731" t="str">
        <f>IFERROR(INDEX('2. Raumgruppen'!$A$1:$Y$33,MATCH(IF(ISERROR(SEARCH(" ",N4003,1)),MID(N4003,1,3),MID(N4003,1,SEARCH(" ",N4003,1)-1)),'2. Raumgruppen'!$B:$B,0),IF(ISERROR(SEARCH(" ",N4003,1)),MATCH('2. Raumgruppen'!$L$8,'2. Raumgruppen'!$8:$8,0),MATCH(MID(N4003,SEARCH(" ",N4003,1)+1,3),'2. Raumgruppen'!$8:$8,0))),"")</f>
        <v/>
      </c>
      <c r="X4003" s="732" t="str">
        <f t="shared" si="587"/>
        <v/>
      </c>
      <c r="Y4003" s="732" t="str">
        <f t="shared" si="588"/>
        <v/>
      </c>
      <c r="Z4003" s="733" t="str">
        <f t="shared" si="589"/>
        <v/>
      </c>
      <c r="AA4003" s="732" t="str">
        <f t="shared" si="590"/>
        <v/>
      </c>
      <c r="AB4003" s="643"/>
      <c r="AC4003" s="276"/>
      <c r="AD4003" s="277"/>
      <c r="AE4003" s="278"/>
      <c r="AF4003" s="278" t="str">
        <f t="shared" si="582"/>
        <v/>
      </c>
      <c r="AG4003" s="278"/>
      <c r="AH4003" s="279">
        <f t="shared" si="583"/>
        <v>17.98</v>
      </c>
      <c r="AI4003" s="279" t="str">
        <f t="shared" si="584"/>
        <v/>
      </c>
      <c r="AJ4003" s="279" t="str">
        <f t="shared" si="585"/>
        <v/>
      </c>
      <c r="AK4003" s="278"/>
      <c r="AL4003" s="278"/>
      <c r="AM4003" s="278"/>
      <c r="AN4003" s="278"/>
      <c r="AO4003" s="262"/>
      <c r="AP4003" s="262"/>
      <c r="AQ4003" s="262"/>
      <c r="AR4003" s="262"/>
      <c r="AS4003" s="262"/>
      <c r="AT4003" s="262"/>
      <c r="AU4003" s="262"/>
      <c r="AV4003" s="262"/>
      <c r="AW4003" s="264"/>
      <c r="AX4003" s="262"/>
      <c r="AY4003" s="264"/>
      <c r="AZ4003" s="262"/>
    </row>
    <row r="4004" spans="1:52" ht="27" hidden="1" customHeight="1">
      <c r="B4004" s="639">
        <v>3990</v>
      </c>
      <c r="C4004" s="639"/>
      <c r="D4004" s="640"/>
      <c r="E4004" s="640"/>
      <c r="F4004" s="640" t="str">
        <f>IFERROR(VLOOKUP(C4004,'Gebäude-Typen'!$A$7:$D$215,4,FALSE),"")</f>
        <v/>
      </c>
      <c r="G4004" s="641"/>
      <c r="H4004" s="640"/>
      <c r="I4004" s="639"/>
      <c r="J4004" s="640"/>
      <c r="K4004" s="642"/>
      <c r="L4004" s="639"/>
      <c r="M4004" s="639"/>
      <c r="N4004" s="639"/>
      <c r="O4004" s="639"/>
      <c r="P4004" s="734"/>
      <c r="Q4004" s="642"/>
      <c r="R4004" s="639"/>
      <c r="S4004" s="729" t="str">
        <f>IFERROR(ROUND(VLOOKUP(M4004,Reinigungstage,IF('Gebäude-Typen'!$C$6&lt;&gt;0,'Gebäude-Typen'!$C$6,VLOOKUP(C4004,Gebäude_Typen,2,FALSE)),FALSE),2)/2,"")</f>
        <v/>
      </c>
      <c r="T4004" s="729" t="str">
        <f>IFERROR(ROUND(VLOOKUP(N4004,Reinigungstage,IF('Gebäude-Typen'!$C$6&lt;&gt;0,'Gebäude-Typen'!$C$6,VLOOKUP(C4004,Gebäude_Typen,2,FALSE)),FALSE),2)/2,"")</f>
        <v/>
      </c>
      <c r="U4004" s="730">
        <f t="shared" si="586"/>
        <v>17.98</v>
      </c>
      <c r="V4004" s="731" t="str">
        <f>IFERROR(INDEX('2. Raumgruppen'!$A$1:$Y$33,MATCH(IF(ISERROR(SEARCH(" ",M4004,1)),MID(M4004,1,3),MID(M4004,1,SEARCH(" ",M4004,1)-1)),'2. Raumgruppen'!$B:$B,0),IF(ISERROR(SEARCH(" ",M4004,1)),MATCH('2. Raumgruppen'!$L$8,'2. Raumgruppen'!$8:$8,0),MATCH(MID(M4004,SEARCH(" ",M4004,1)+1,3),'2. Raumgruppen'!$8:$8,0))),"")</f>
        <v/>
      </c>
      <c r="W4004" s="731" t="str">
        <f>IFERROR(INDEX('2. Raumgruppen'!$A$1:$Y$33,MATCH(IF(ISERROR(SEARCH(" ",N4004,1)),MID(N4004,1,3),MID(N4004,1,SEARCH(" ",N4004,1)-1)),'2. Raumgruppen'!$B:$B,0),IF(ISERROR(SEARCH(" ",N4004,1)),MATCH('2. Raumgruppen'!$L$8,'2. Raumgruppen'!$8:$8,0),MATCH(MID(N4004,SEARCH(" ",N4004,1)+1,3),'2. Raumgruppen'!$8:$8,0))),"")</f>
        <v/>
      </c>
      <c r="X4004" s="732" t="str">
        <f t="shared" si="587"/>
        <v/>
      </c>
      <c r="Y4004" s="732" t="str">
        <f t="shared" si="588"/>
        <v/>
      </c>
      <c r="Z4004" s="733" t="str">
        <f t="shared" si="589"/>
        <v/>
      </c>
      <c r="AA4004" s="732" t="str">
        <f t="shared" si="590"/>
        <v/>
      </c>
      <c r="AB4004" s="643"/>
      <c r="AC4004" s="276"/>
      <c r="AD4004" s="277"/>
      <c r="AE4004" s="278"/>
      <c r="AF4004" s="278" t="str">
        <f t="shared" si="582"/>
        <v/>
      </c>
      <c r="AG4004" s="278"/>
      <c r="AH4004" s="279">
        <f t="shared" si="583"/>
        <v>17.98</v>
      </c>
      <c r="AI4004" s="279" t="str">
        <f t="shared" si="584"/>
        <v/>
      </c>
      <c r="AJ4004" s="279" t="str">
        <f t="shared" si="585"/>
        <v/>
      </c>
      <c r="AK4004" s="278"/>
      <c r="AL4004" s="278"/>
      <c r="AM4004" s="278"/>
      <c r="AN4004" s="278"/>
      <c r="AO4004" s="262"/>
      <c r="AP4004" s="262"/>
      <c r="AQ4004" s="262"/>
      <c r="AR4004" s="262"/>
      <c r="AS4004" s="262"/>
      <c r="AT4004" s="262"/>
      <c r="AU4004" s="262"/>
      <c r="AV4004" s="262"/>
      <c r="AW4004" s="264"/>
      <c r="AX4004" s="262"/>
      <c r="AY4004" s="262"/>
      <c r="AZ4004" s="262"/>
    </row>
    <row r="4005" spans="1:52" ht="27" hidden="1" customHeight="1">
      <c r="A4005" s="264"/>
      <c r="B4005" s="639">
        <v>3991</v>
      </c>
      <c r="C4005" s="639"/>
      <c r="D4005" s="640"/>
      <c r="E4005" s="640"/>
      <c r="F4005" s="640" t="str">
        <f>IFERROR(VLOOKUP(C4005,'Gebäude-Typen'!$A$7:$D$215,4,FALSE),"")</f>
        <v/>
      </c>
      <c r="G4005" s="641"/>
      <c r="H4005" s="640"/>
      <c r="I4005" s="639"/>
      <c r="J4005" s="640"/>
      <c r="K4005" s="642"/>
      <c r="L4005" s="639"/>
      <c r="M4005" s="639"/>
      <c r="N4005" s="639"/>
      <c r="O4005" s="639"/>
      <c r="P4005" s="734"/>
      <c r="Q4005" s="642"/>
      <c r="R4005" s="639"/>
      <c r="S4005" s="729" t="str">
        <f>IFERROR(ROUND(VLOOKUP(M4005,Reinigungstage,IF('Gebäude-Typen'!$C$6&lt;&gt;0,'Gebäude-Typen'!$C$6,VLOOKUP(C4005,Gebäude_Typen,2,FALSE)),FALSE),2)/2,"")</f>
        <v/>
      </c>
      <c r="T4005" s="729" t="str">
        <f>IFERROR(ROUND(VLOOKUP(N4005,Reinigungstage,IF('Gebäude-Typen'!$C$6&lt;&gt;0,'Gebäude-Typen'!$C$6,VLOOKUP(C4005,Gebäude_Typen,2,FALSE)),FALSE),2)/2,"")</f>
        <v/>
      </c>
      <c r="U4005" s="730">
        <f t="shared" si="586"/>
        <v>17.98</v>
      </c>
      <c r="V4005" s="731" t="str">
        <f>IFERROR(INDEX('2. Raumgruppen'!$A$1:$Y$33,MATCH(IF(ISERROR(SEARCH(" ",M4005,1)),MID(M4005,1,3),MID(M4005,1,SEARCH(" ",M4005,1)-1)),'2. Raumgruppen'!$B:$B,0),IF(ISERROR(SEARCH(" ",M4005,1)),MATCH('2. Raumgruppen'!$L$8,'2. Raumgruppen'!$8:$8,0),MATCH(MID(M4005,SEARCH(" ",M4005,1)+1,3),'2. Raumgruppen'!$8:$8,0))),"")</f>
        <v/>
      </c>
      <c r="W4005" s="731" t="str">
        <f>IFERROR(INDEX('2. Raumgruppen'!$A$1:$Y$33,MATCH(IF(ISERROR(SEARCH(" ",N4005,1)),MID(N4005,1,3),MID(N4005,1,SEARCH(" ",N4005,1)-1)),'2. Raumgruppen'!$B:$B,0),IF(ISERROR(SEARCH(" ",N4005,1)),MATCH('2. Raumgruppen'!$L$8,'2. Raumgruppen'!$8:$8,0),MATCH(MID(N4005,SEARCH(" ",N4005,1)+1,3),'2. Raumgruppen'!$8:$8,0))),"")</f>
        <v/>
      </c>
      <c r="X4005" s="732" t="str">
        <f t="shared" si="587"/>
        <v/>
      </c>
      <c r="Y4005" s="732" t="str">
        <f t="shared" si="588"/>
        <v/>
      </c>
      <c r="Z4005" s="733" t="str">
        <f t="shared" si="589"/>
        <v/>
      </c>
      <c r="AA4005" s="732" t="str">
        <f t="shared" si="590"/>
        <v/>
      </c>
      <c r="AB4005" s="643"/>
      <c r="AC4005" s="276"/>
      <c r="AD4005" s="277"/>
      <c r="AE4005" s="278"/>
      <c r="AF4005" s="278" t="str">
        <f t="shared" si="582"/>
        <v/>
      </c>
      <c r="AG4005" s="278"/>
      <c r="AH4005" s="279">
        <f t="shared" si="583"/>
        <v>17.98</v>
      </c>
      <c r="AI4005" s="279" t="str">
        <f t="shared" si="584"/>
        <v/>
      </c>
      <c r="AJ4005" s="279" t="str">
        <f t="shared" si="585"/>
        <v/>
      </c>
      <c r="AK4005" s="278"/>
      <c r="AL4005" s="278"/>
      <c r="AM4005" s="278"/>
      <c r="AN4005" s="278"/>
      <c r="AO4005" s="262"/>
      <c r="AP4005" s="262"/>
      <c r="AQ4005" s="262"/>
      <c r="AR4005" s="262"/>
      <c r="AS4005" s="262"/>
      <c r="AT4005" s="262"/>
      <c r="AU4005" s="262"/>
      <c r="AV4005" s="262"/>
      <c r="AW4005" s="264"/>
      <c r="AX4005" s="264"/>
      <c r="AY4005" s="264"/>
      <c r="AZ4005" s="262"/>
    </row>
    <row r="4006" spans="1:52" ht="27" hidden="1" customHeight="1">
      <c r="B4006" s="639">
        <v>3992</v>
      </c>
      <c r="C4006" s="639"/>
      <c r="D4006" s="640"/>
      <c r="E4006" s="640"/>
      <c r="F4006" s="640" t="str">
        <f>IFERROR(VLOOKUP(C4006,'Gebäude-Typen'!$A$7:$D$215,4,FALSE),"")</f>
        <v/>
      </c>
      <c r="G4006" s="641"/>
      <c r="H4006" s="640"/>
      <c r="I4006" s="639"/>
      <c r="J4006" s="640"/>
      <c r="K4006" s="642"/>
      <c r="L4006" s="639"/>
      <c r="M4006" s="639"/>
      <c r="N4006" s="639"/>
      <c r="O4006" s="639"/>
      <c r="P4006" s="734"/>
      <c r="Q4006" s="642"/>
      <c r="R4006" s="639"/>
      <c r="S4006" s="729" t="str">
        <f>IFERROR(ROUND(VLOOKUP(M4006,Reinigungstage,IF('Gebäude-Typen'!$C$6&lt;&gt;0,'Gebäude-Typen'!$C$6,VLOOKUP(C4006,Gebäude_Typen,2,FALSE)),FALSE),2)/2,"")</f>
        <v/>
      </c>
      <c r="T4006" s="729" t="str">
        <f>IFERROR(ROUND(VLOOKUP(N4006,Reinigungstage,IF('Gebäude-Typen'!$C$6&lt;&gt;0,'Gebäude-Typen'!$C$6,VLOOKUP(C4006,Gebäude_Typen,2,FALSE)),FALSE),2)/2,"")</f>
        <v/>
      </c>
      <c r="U4006" s="730">
        <f t="shared" si="586"/>
        <v>17.98</v>
      </c>
      <c r="V4006" s="731" t="str">
        <f>IFERROR(INDEX('2. Raumgruppen'!$A$1:$Y$33,MATCH(IF(ISERROR(SEARCH(" ",M4006,1)),MID(M4006,1,3),MID(M4006,1,SEARCH(" ",M4006,1)-1)),'2. Raumgruppen'!$B:$B,0),IF(ISERROR(SEARCH(" ",M4006,1)),MATCH('2. Raumgruppen'!$L$8,'2. Raumgruppen'!$8:$8,0),MATCH(MID(M4006,SEARCH(" ",M4006,1)+1,3),'2. Raumgruppen'!$8:$8,0))),"")</f>
        <v/>
      </c>
      <c r="W4006" s="731" t="str">
        <f>IFERROR(INDEX('2. Raumgruppen'!$A$1:$Y$33,MATCH(IF(ISERROR(SEARCH(" ",N4006,1)),MID(N4006,1,3),MID(N4006,1,SEARCH(" ",N4006,1)-1)),'2. Raumgruppen'!$B:$B,0),IF(ISERROR(SEARCH(" ",N4006,1)),MATCH('2. Raumgruppen'!$L$8,'2. Raumgruppen'!$8:$8,0),MATCH(MID(N4006,SEARCH(" ",N4006,1)+1,3),'2. Raumgruppen'!$8:$8,0))),"")</f>
        <v/>
      </c>
      <c r="X4006" s="732" t="str">
        <f t="shared" si="587"/>
        <v/>
      </c>
      <c r="Y4006" s="732" t="str">
        <f t="shared" si="588"/>
        <v/>
      </c>
      <c r="Z4006" s="733" t="str">
        <f t="shared" si="589"/>
        <v/>
      </c>
      <c r="AA4006" s="732" t="str">
        <f t="shared" si="590"/>
        <v/>
      </c>
      <c r="AB4006" s="643"/>
      <c r="AC4006" s="276"/>
      <c r="AD4006" s="277"/>
      <c r="AE4006" s="278"/>
      <c r="AF4006" s="278" t="str">
        <f t="shared" si="582"/>
        <v/>
      </c>
      <c r="AG4006" s="278"/>
      <c r="AH4006" s="279">
        <f t="shared" si="583"/>
        <v>17.98</v>
      </c>
      <c r="AI4006" s="279" t="str">
        <f t="shared" si="584"/>
        <v/>
      </c>
      <c r="AJ4006" s="279" t="str">
        <f t="shared" si="585"/>
        <v/>
      </c>
      <c r="AK4006" s="278"/>
      <c r="AL4006" s="278"/>
      <c r="AM4006" s="278"/>
      <c r="AN4006" s="278"/>
      <c r="AO4006" s="262"/>
      <c r="AP4006" s="262"/>
      <c r="AQ4006" s="262"/>
      <c r="AR4006" s="262"/>
      <c r="AS4006" s="262"/>
      <c r="AT4006" s="262"/>
      <c r="AU4006" s="262"/>
      <c r="AV4006" s="262"/>
      <c r="AW4006" s="264"/>
      <c r="AX4006" s="262"/>
      <c r="AY4006" s="262"/>
      <c r="AZ4006" s="262"/>
    </row>
    <row r="4007" spans="1:52" ht="27" hidden="1" customHeight="1">
      <c r="A4007" s="264"/>
      <c r="B4007" s="639">
        <v>3993</v>
      </c>
      <c r="C4007" s="639"/>
      <c r="D4007" s="640"/>
      <c r="E4007" s="640"/>
      <c r="F4007" s="640" t="str">
        <f>IFERROR(VLOOKUP(C4007,'Gebäude-Typen'!$A$7:$D$215,4,FALSE),"")</f>
        <v/>
      </c>
      <c r="G4007" s="641"/>
      <c r="H4007" s="640"/>
      <c r="I4007" s="639"/>
      <c r="J4007" s="640"/>
      <c r="K4007" s="642"/>
      <c r="L4007" s="639"/>
      <c r="M4007" s="639"/>
      <c r="N4007" s="639"/>
      <c r="O4007" s="639"/>
      <c r="P4007" s="734"/>
      <c r="Q4007" s="642"/>
      <c r="R4007" s="639"/>
      <c r="S4007" s="729" t="str">
        <f>IFERROR(ROUND(VLOOKUP(M4007,Reinigungstage,IF('Gebäude-Typen'!$C$6&lt;&gt;0,'Gebäude-Typen'!$C$6,VLOOKUP(C4007,Gebäude_Typen,2,FALSE)),FALSE),2)/2,"")</f>
        <v/>
      </c>
      <c r="T4007" s="729" t="str">
        <f>IFERROR(ROUND(VLOOKUP(N4007,Reinigungstage,IF('Gebäude-Typen'!$C$6&lt;&gt;0,'Gebäude-Typen'!$C$6,VLOOKUP(C4007,Gebäude_Typen,2,FALSE)),FALSE),2)/2,"")</f>
        <v/>
      </c>
      <c r="U4007" s="730">
        <f t="shared" si="586"/>
        <v>17.98</v>
      </c>
      <c r="V4007" s="731" t="str">
        <f>IFERROR(INDEX('2. Raumgruppen'!$A$1:$Y$33,MATCH(IF(ISERROR(SEARCH(" ",M4007,1)),MID(M4007,1,3),MID(M4007,1,SEARCH(" ",M4007,1)-1)),'2. Raumgruppen'!$B:$B,0),IF(ISERROR(SEARCH(" ",M4007,1)),MATCH('2. Raumgruppen'!$L$8,'2. Raumgruppen'!$8:$8,0),MATCH(MID(M4007,SEARCH(" ",M4007,1)+1,3),'2. Raumgruppen'!$8:$8,0))),"")</f>
        <v/>
      </c>
      <c r="W4007" s="731" t="str">
        <f>IFERROR(INDEX('2. Raumgruppen'!$A$1:$Y$33,MATCH(IF(ISERROR(SEARCH(" ",N4007,1)),MID(N4007,1,3),MID(N4007,1,SEARCH(" ",N4007,1)-1)),'2. Raumgruppen'!$B:$B,0),IF(ISERROR(SEARCH(" ",N4007,1)),MATCH('2. Raumgruppen'!$L$8,'2. Raumgruppen'!$8:$8,0),MATCH(MID(N4007,SEARCH(" ",N4007,1)+1,3),'2. Raumgruppen'!$8:$8,0))),"")</f>
        <v/>
      </c>
      <c r="X4007" s="732" t="str">
        <f t="shared" si="587"/>
        <v/>
      </c>
      <c r="Y4007" s="732" t="str">
        <f t="shared" si="588"/>
        <v/>
      </c>
      <c r="Z4007" s="733" t="str">
        <f t="shared" si="589"/>
        <v/>
      </c>
      <c r="AA4007" s="732" t="str">
        <f t="shared" si="590"/>
        <v/>
      </c>
      <c r="AB4007" s="643"/>
      <c r="AC4007" s="276"/>
      <c r="AD4007" s="277"/>
      <c r="AE4007" s="278"/>
      <c r="AF4007" s="278" t="str">
        <f t="shared" si="582"/>
        <v/>
      </c>
      <c r="AG4007" s="278"/>
      <c r="AH4007" s="279">
        <f t="shared" si="583"/>
        <v>17.98</v>
      </c>
      <c r="AI4007" s="279" t="str">
        <f t="shared" si="584"/>
        <v/>
      </c>
      <c r="AJ4007" s="279" t="str">
        <f t="shared" si="585"/>
        <v/>
      </c>
      <c r="AK4007" s="278"/>
      <c r="AL4007" s="278"/>
      <c r="AM4007" s="278"/>
      <c r="AN4007" s="278"/>
      <c r="AO4007" s="262"/>
      <c r="AP4007" s="262"/>
      <c r="AQ4007" s="262"/>
      <c r="AR4007" s="262"/>
      <c r="AS4007" s="262"/>
      <c r="AT4007" s="262"/>
      <c r="AU4007" s="262"/>
      <c r="AV4007" s="262"/>
      <c r="AW4007" s="262"/>
      <c r="AX4007" s="262"/>
      <c r="AY4007" s="262"/>
      <c r="AZ4007" s="262"/>
    </row>
    <row r="4008" spans="1:52" ht="27" hidden="1" customHeight="1">
      <c r="B4008" s="639">
        <v>3994</v>
      </c>
      <c r="C4008" s="639"/>
      <c r="D4008" s="640"/>
      <c r="E4008" s="640"/>
      <c r="F4008" s="640" t="str">
        <f>IFERROR(VLOOKUP(C4008,'Gebäude-Typen'!$A$7:$D$215,4,FALSE),"")</f>
        <v/>
      </c>
      <c r="G4008" s="641"/>
      <c r="H4008" s="640"/>
      <c r="I4008" s="639"/>
      <c r="J4008" s="640"/>
      <c r="K4008" s="642"/>
      <c r="L4008" s="639"/>
      <c r="M4008" s="639"/>
      <c r="N4008" s="639"/>
      <c r="O4008" s="639"/>
      <c r="P4008" s="734"/>
      <c r="Q4008" s="642"/>
      <c r="R4008" s="639"/>
      <c r="S4008" s="729" t="str">
        <f>IFERROR(ROUND(VLOOKUP(M4008,Reinigungstage,IF('Gebäude-Typen'!$C$6&lt;&gt;0,'Gebäude-Typen'!$C$6,VLOOKUP(C4008,Gebäude_Typen,2,FALSE)),FALSE),2)/2,"")</f>
        <v/>
      </c>
      <c r="T4008" s="729" t="str">
        <f>IFERROR(ROUND(VLOOKUP(N4008,Reinigungstage,IF('Gebäude-Typen'!$C$6&lt;&gt;0,'Gebäude-Typen'!$C$6,VLOOKUP(C4008,Gebäude_Typen,2,FALSE)),FALSE),2)/2,"")</f>
        <v/>
      </c>
      <c r="U4008" s="730">
        <f t="shared" si="586"/>
        <v>17.98</v>
      </c>
      <c r="V4008" s="731" t="str">
        <f>IFERROR(INDEX('2. Raumgruppen'!$A$1:$Y$33,MATCH(IF(ISERROR(SEARCH(" ",M4008,1)),MID(M4008,1,3),MID(M4008,1,SEARCH(" ",M4008,1)-1)),'2. Raumgruppen'!$B:$B,0),IF(ISERROR(SEARCH(" ",M4008,1)),MATCH('2. Raumgruppen'!$L$8,'2. Raumgruppen'!$8:$8,0),MATCH(MID(M4008,SEARCH(" ",M4008,1)+1,3),'2. Raumgruppen'!$8:$8,0))),"")</f>
        <v/>
      </c>
      <c r="W4008" s="731" t="str">
        <f>IFERROR(INDEX('2. Raumgruppen'!$A$1:$Y$33,MATCH(IF(ISERROR(SEARCH(" ",N4008,1)),MID(N4008,1,3),MID(N4008,1,SEARCH(" ",N4008,1)-1)),'2. Raumgruppen'!$B:$B,0),IF(ISERROR(SEARCH(" ",N4008,1)),MATCH('2. Raumgruppen'!$L$8,'2. Raumgruppen'!$8:$8,0),MATCH(MID(N4008,SEARCH(" ",N4008,1)+1,3),'2. Raumgruppen'!$8:$8,0))),"")</f>
        <v/>
      </c>
      <c r="X4008" s="732" t="str">
        <f t="shared" si="587"/>
        <v/>
      </c>
      <c r="Y4008" s="732" t="str">
        <f t="shared" si="588"/>
        <v/>
      </c>
      <c r="Z4008" s="733" t="str">
        <f t="shared" si="589"/>
        <v/>
      </c>
      <c r="AA4008" s="732" t="str">
        <f t="shared" si="590"/>
        <v/>
      </c>
      <c r="AB4008" s="643"/>
      <c r="AC4008" s="276"/>
      <c r="AD4008" s="277"/>
      <c r="AE4008" s="278"/>
      <c r="AF4008" s="278" t="str">
        <f t="shared" si="582"/>
        <v/>
      </c>
      <c r="AG4008" s="278"/>
      <c r="AH4008" s="279">
        <f t="shared" si="583"/>
        <v>17.98</v>
      </c>
      <c r="AI4008" s="279" t="str">
        <f t="shared" si="584"/>
        <v/>
      </c>
      <c r="AJ4008" s="279" t="str">
        <f t="shared" si="585"/>
        <v/>
      </c>
      <c r="AK4008" s="278"/>
      <c r="AL4008" s="278"/>
      <c r="AM4008" s="278"/>
      <c r="AN4008" s="278"/>
      <c r="AO4008" s="262"/>
      <c r="AP4008" s="262"/>
      <c r="AQ4008" s="262"/>
      <c r="AR4008" s="262"/>
      <c r="AS4008" s="262"/>
      <c r="AT4008" s="262"/>
      <c r="AU4008" s="262"/>
      <c r="AV4008" s="262"/>
      <c r="AW4008" s="262"/>
      <c r="AX4008" s="262"/>
      <c r="AY4008" s="264"/>
      <c r="AZ4008" s="262"/>
    </row>
    <row r="4009" spans="1:52" ht="27" hidden="1" customHeight="1">
      <c r="B4009" s="639">
        <v>3995</v>
      </c>
      <c r="C4009" s="639"/>
      <c r="D4009" s="640"/>
      <c r="E4009" s="640"/>
      <c r="F4009" s="640" t="str">
        <f>IFERROR(VLOOKUP(C4009,'Gebäude-Typen'!$A$7:$D$215,4,FALSE),"")</f>
        <v/>
      </c>
      <c r="G4009" s="641"/>
      <c r="H4009" s="640"/>
      <c r="I4009" s="639"/>
      <c r="J4009" s="640"/>
      <c r="K4009" s="642"/>
      <c r="L4009" s="639"/>
      <c r="M4009" s="639"/>
      <c r="N4009" s="639"/>
      <c r="O4009" s="639"/>
      <c r="P4009" s="734"/>
      <c r="Q4009" s="642"/>
      <c r="R4009" s="639"/>
      <c r="S4009" s="729" t="str">
        <f>IFERROR(ROUND(VLOOKUP(M4009,Reinigungstage,IF('Gebäude-Typen'!$C$6&lt;&gt;0,'Gebäude-Typen'!$C$6,VLOOKUP(C4009,Gebäude_Typen,2,FALSE)),FALSE),2)/2,"")</f>
        <v/>
      </c>
      <c r="T4009" s="729" t="str">
        <f>IFERROR(ROUND(VLOOKUP(N4009,Reinigungstage,IF('Gebäude-Typen'!$C$6&lt;&gt;0,'Gebäude-Typen'!$C$6,VLOOKUP(C4009,Gebäude_Typen,2,FALSE)),FALSE),2)/2,"")</f>
        <v/>
      </c>
      <c r="U4009" s="730">
        <f t="shared" si="586"/>
        <v>17.98</v>
      </c>
      <c r="V4009" s="731" t="str">
        <f>IFERROR(INDEX('2. Raumgruppen'!$A$1:$Y$33,MATCH(IF(ISERROR(SEARCH(" ",M4009,1)),MID(M4009,1,3),MID(M4009,1,SEARCH(" ",M4009,1)-1)),'2. Raumgruppen'!$B:$B,0),IF(ISERROR(SEARCH(" ",M4009,1)),MATCH('2. Raumgruppen'!$L$8,'2. Raumgruppen'!$8:$8,0),MATCH(MID(M4009,SEARCH(" ",M4009,1)+1,3),'2. Raumgruppen'!$8:$8,0))),"")</f>
        <v/>
      </c>
      <c r="W4009" s="731" t="str">
        <f>IFERROR(INDEX('2. Raumgruppen'!$A$1:$Y$33,MATCH(IF(ISERROR(SEARCH(" ",N4009,1)),MID(N4009,1,3),MID(N4009,1,SEARCH(" ",N4009,1)-1)),'2. Raumgruppen'!$B:$B,0),IF(ISERROR(SEARCH(" ",N4009,1)),MATCH('2. Raumgruppen'!$L$8,'2. Raumgruppen'!$8:$8,0),MATCH(MID(N4009,SEARCH(" ",N4009,1)+1,3),'2. Raumgruppen'!$8:$8,0))),"")</f>
        <v/>
      </c>
      <c r="X4009" s="732" t="str">
        <f t="shared" si="587"/>
        <v/>
      </c>
      <c r="Y4009" s="732" t="str">
        <f t="shared" si="588"/>
        <v/>
      </c>
      <c r="Z4009" s="733" t="str">
        <f t="shared" si="589"/>
        <v/>
      </c>
      <c r="AA4009" s="732" t="str">
        <f t="shared" si="590"/>
        <v/>
      </c>
      <c r="AB4009" s="643"/>
      <c r="AC4009" s="276"/>
      <c r="AD4009" s="277"/>
      <c r="AE4009" s="278"/>
      <c r="AF4009" s="278" t="str">
        <f t="shared" si="582"/>
        <v/>
      </c>
      <c r="AG4009" s="278"/>
      <c r="AH4009" s="279">
        <f t="shared" si="583"/>
        <v>17.98</v>
      </c>
      <c r="AI4009" s="279" t="str">
        <f t="shared" si="584"/>
        <v/>
      </c>
      <c r="AJ4009" s="279" t="str">
        <f t="shared" si="585"/>
        <v/>
      </c>
      <c r="AK4009" s="278"/>
      <c r="AL4009" s="278"/>
      <c r="AM4009" s="278"/>
      <c r="AN4009" s="278"/>
      <c r="AO4009" s="262"/>
      <c r="AP4009" s="262"/>
      <c r="AQ4009" s="262"/>
      <c r="AR4009" s="262"/>
      <c r="AS4009" s="262"/>
      <c r="AT4009" s="262"/>
      <c r="AU4009" s="262"/>
      <c r="AV4009" s="262"/>
      <c r="AW4009" s="262"/>
      <c r="AX4009" s="262"/>
      <c r="AY4009" s="264"/>
      <c r="AZ4009" s="264"/>
    </row>
    <row r="4010" spans="1:52" ht="27" hidden="1" customHeight="1">
      <c r="B4010" s="639">
        <v>3996</v>
      </c>
      <c r="C4010" s="639"/>
      <c r="D4010" s="640"/>
      <c r="E4010" s="640"/>
      <c r="F4010" s="640" t="str">
        <f>IFERROR(VLOOKUP(C4010,'Gebäude-Typen'!$A$7:$D$215,4,FALSE),"")</f>
        <v/>
      </c>
      <c r="G4010" s="641"/>
      <c r="H4010" s="640"/>
      <c r="I4010" s="639"/>
      <c r="J4010" s="640"/>
      <c r="K4010" s="642"/>
      <c r="L4010" s="639"/>
      <c r="M4010" s="639"/>
      <c r="N4010" s="639"/>
      <c r="O4010" s="639"/>
      <c r="P4010" s="734"/>
      <c r="Q4010" s="642"/>
      <c r="R4010" s="639"/>
      <c r="S4010" s="729" t="str">
        <f>IFERROR(ROUND(VLOOKUP(M4010,Reinigungstage,IF('Gebäude-Typen'!$C$6&lt;&gt;0,'Gebäude-Typen'!$C$6,VLOOKUP(C4010,Gebäude_Typen,2,FALSE)),FALSE),2)/2,"")</f>
        <v/>
      </c>
      <c r="T4010" s="729" t="str">
        <f>IFERROR(ROUND(VLOOKUP(N4010,Reinigungstage,IF('Gebäude-Typen'!$C$6&lt;&gt;0,'Gebäude-Typen'!$C$6,VLOOKUP(C4010,Gebäude_Typen,2,FALSE)),FALSE),2)/2,"")</f>
        <v/>
      </c>
      <c r="U4010" s="730">
        <f t="shared" si="586"/>
        <v>17.98</v>
      </c>
      <c r="V4010" s="731" t="str">
        <f>IFERROR(INDEX('2. Raumgruppen'!$A$1:$Y$33,MATCH(IF(ISERROR(SEARCH(" ",M4010,1)),MID(M4010,1,3),MID(M4010,1,SEARCH(" ",M4010,1)-1)),'2. Raumgruppen'!$B:$B,0),IF(ISERROR(SEARCH(" ",M4010,1)),MATCH('2. Raumgruppen'!$L$8,'2. Raumgruppen'!$8:$8,0),MATCH(MID(M4010,SEARCH(" ",M4010,1)+1,3),'2. Raumgruppen'!$8:$8,0))),"")</f>
        <v/>
      </c>
      <c r="W4010" s="731" t="str">
        <f>IFERROR(INDEX('2. Raumgruppen'!$A$1:$Y$33,MATCH(IF(ISERROR(SEARCH(" ",N4010,1)),MID(N4010,1,3),MID(N4010,1,SEARCH(" ",N4010,1)-1)),'2. Raumgruppen'!$B:$B,0),IF(ISERROR(SEARCH(" ",N4010,1)),MATCH('2. Raumgruppen'!$L$8,'2. Raumgruppen'!$8:$8,0),MATCH(MID(N4010,SEARCH(" ",N4010,1)+1,3),'2. Raumgruppen'!$8:$8,0))),"")</f>
        <v/>
      </c>
      <c r="X4010" s="732" t="str">
        <f t="shared" si="587"/>
        <v/>
      </c>
      <c r="Y4010" s="732" t="str">
        <f t="shared" si="588"/>
        <v/>
      </c>
      <c r="Z4010" s="733" t="str">
        <f t="shared" si="589"/>
        <v/>
      </c>
      <c r="AA4010" s="732" t="str">
        <f t="shared" si="590"/>
        <v/>
      </c>
      <c r="AB4010" s="643"/>
      <c r="AC4010" s="276"/>
      <c r="AD4010" s="277"/>
      <c r="AE4010" s="278"/>
      <c r="AF4010" s="278" t="str">
        <f t="shared" si="582"/>
        <v/>
      </c>
      <c r="AG4010" s="278"/>
      <c r="AH4010" s="279">
        <f t="shared" si="583"/>
        <v>17.98</v>
      </c>
      <c r="AI4010" s="279" t="str">
        <f t="shared" si="584"/>
        <v/>
      </c>
      <c r="AJ4010" s="279" t="str">
        <f t="shared" si="585"/>
        <v/>
      </c>
      <c r="AK4010" s="278"/>
      <c r="AL4010" s="278"/>
      <c r="AM4010" s="278"/>
      <c r="AN4010" s="278"/>
      <c r="AO4010" s="262"/>
      <c r="AP4010" s="262"/>
      <c r="AQ4010" s="262"/>
      <c r="AR4010" s="262"/>
      <c r="AS4010" s="262"/>
      <c r="AT4010" s="262"/>
      <c r="AU4010" s="262"/>
      <c r="AV4010" s="262"/>
      <c r="AW4010" s="264"/>
      <c r="AX4010" s="262"/>
      <c r="AY4010" s="264"/>
      <c r="AZ4010" s="262"/>
    </row>
    <row r="4011" spans="1:52" ht="27" hidden="1" customHeight="1">
      <c r="B4011" s="639">
        <v>3997</v>
      </c>
      <c r="C4011" s="639"/>
      <c r="D4011" s="640"/>
      <c r="E4011" s="640"/>
      <c r="F4011" s="640" t="str">
        <f>IFERROR(VLOOKUP(C4011,'Gebäude-Typen'!$A$7:$D$215,4,FALSE),"")</f>
        <v/>
      </c>
      <c r="G4011" s="641"/>
      <c r="H4011" s="640"/>
      <c r="I4011" s="639"/>
      <c r="J4011" s="640"/>
      <c r="K4011" s="642"/>
      <c r="L4011" s="639"/>
      <c r="M4011" s="639"/>
      <c r="N4011" s="639"/>
      <c r="O4011" s="639"/>
      <c r="P4011" s="734"/>
      <c r="Q4011" s="642"/>
      <c r="R4011" s="639"/>
      <c r="S4011" s="729" t="str">
        <f>IFERROR(ROUND(VLOOKUP(M4011,Reinigungstage,IF('Gebäude-Typen'!$C$6&lt;&gt;0,'Gebäude-Typen'!$C$6,VLOOKUP(C4011,Gebäude_Typen,2,FALSE)),FALSE),2)/2,"")</f>
        <v/>
      </c>
      <c r="T4011" s="729" t="str">
        <f>IFERROR(ROUND(VLOOKUP(N4011,Reinigungstage,IF('Gebäude-Typen'!$C$6&lt;&gt;0,'Gebäude-Typen'!$C$6,VLOOKUP(C4011,Gebäude_Typen,2,FALSE)),FALSE),2)/2,"")</f>
        <v/>
      </c>
      <c r="U4011" s="730">
        <f t="shared" si="586"/>
        <v>17.98</v>
      </c>
      <c r="V4011" s="731" t="str">
        <f>IFERROR(INDEX('2. Raumgruppen'!$A$1:$Y$33,MATCH(IF(ISERROR(SEARCH(" ",M4011,1)),MID(M4011,1,3),MID(M4011,1,SEARCH(" ",M4011,1)-1)),'2. Raumgruppen'!$B:$B,0),IF(ISERROR(SEARCH(" ",M4011,1)),MATCH('2. Raumgruppen'!$L$8,'2. Raumgruppen'!$8:$8,0),MATCH(MID(M4011,SEARCH(" ",M4011,1)+1,3),'2. Raumgruppen'!$8:$8,0))),"")</f>
        <v/>
      </c>
      <c r="W4011" s="731" t="str">
        <f>IFERROR(INDEX('2. Raumgruppen'!$A$1:$Y$33,MATCH(IF(ISERROR(SEARCH(" ",N4011,1)),MID(N4011,1,3),MID(N4011,1,SEARCH(" ",N4011,1)-1)),'2. Raumgruppen'!$B:$B,0),IF(ISERROR(SEARCH(" ",N4011,1)),MATCH('2. Raumgruppen'!$L$8,'2. Raumgruppen'!$8:$8,0),MATCH(MID(N4011,SEARCH(" ",N4011,1)+1,3),'2. Raumgruppen'!$8:$8,0))),"")</f>
        <v/>
      </c>
      <c r="X4011" s="732" t="str">
        <f t="shared" si="587"/>
        <v/>
      </c>
      <c r="Y4011" s="732" t="str">
        <f t="shared" si="588"/>
        <v/>
      </c>
      <c r="Z4011" s="733" t="str">
        <f t="shared" si="589"/>
        <v/>
      </c>
      <c r="AA4011" s="732" t="str">
        <f t="shared" si="590"/>
        <v/>
      </c>
      <c r="AB4011" s="643"/>
      <c r="AC4011" s="276"/>
      <c r="AD4011" s="277"/>
      <c r="AE4011" s="278"/>
      <c r="AF4011" s="278" t="str">
        <f t="shared" si="582"/>
        <v/>
      </c>
      <c r="AG4011" s="278"/>
      <c r="AH4011" s="279">
        <f t="shared" si="583"/>
        <v>17.98</v>
      </c>
      <c r="AI4011" s="279" t="str">
        <f t="shared" si="584"/>
        <v/>
      </c>
      <c r="AJ4011" s="279" t="str">
        <f t="shared" si="585"/>
        <v/>
      </c>
      <c r="AK4011" s="278"/>
      <c r="AL4011" s="278"/>
      <c r="AM4011" s="278"/>
      <c r="AN4011" s="278"/>
      <c r="AO4011" s="262"/>
      <c r="AP4011" s="262"/>
      <c r="AQ4011" s="262"/>
      <c r="AR4011" s="262"/>
      <c r="AS4011" s="262"/>
      <c r="AT4011" s="262"/>
      <c r="AU4011" s="262"/>
      <c r="AV4011" s="262"/>
      <c r="AW4011" s="262"/>
      <c r="AX4011" s="262"/>
      <c r="AY4011" s="264"/>
      <c r="AZ4011" s="278"/>
    </row>
    <row r="4012" spans="1:52" ht="27" hidden="1" customHeight="1">
      <c r="A4012" s="264"/>
      <c r="B4012" s="639">
        <v>3998</v>
      </c>
      <c r="C4012" s="639"/>
      <c r="D4012" s="640"/>
      <c r="E4012" s="640"/>
      <c r="F4012" s="640" t="str">
        <f>IFERROR(VLOOKUP(C4012,'Gebäude-Typen'!$A$7:$D$215,4,FALSE),"")</f>
        <v/>
      </c>
      <c r="G4012" s="641"/>
      <c r="H4012" s="640"/>
      <c r="I4012" s="639"/>
      <c r="J4012" s="640"/>
      <c r="K4012" s="642"/>
      <c r="L4012" s="639"/>
      <c r="M4012" s="639"/>
      <c r="N4012" s="639"/>
      <c r="O4012" s="639"/>
      <c r="P4012" s="734"/>
      <c r="Q4012" s="642"/>
      <c r="R4012" s="639"/>
      <c r="S4012" s="729" t="str">
        <f>IFERROR(ROUND(VLOOKUP(M4012,Reinigungstage,IF('Gebäude-Typen'!$C$6&lt;&gt;0,'Gebäude-Typen'!$C$6,VLOOKUP(C4012,Gebäude_Typen,2,FALSE)),FALSE),2)/2,"")</f>
        <v/>
      </c>
      <c r="T4012" s="729" t="str">
        <f>IFERROR(ROUND(VLOOKUP(N4012,Reinigungstage,IF('Gebäude-Typen'!$C$6&lt;&gt;0,'Gebäude-Typen'!$C$6,VLOOKUP(C4012,Gebäude_Typen,2,FALSE)),FALSE),2)/2,"")</f>
        <v/>
      </c>
      <c r="U4012" s="730">
        <f t="shared" si="586"/>
        <v>17.98</v>
      </c>
      <c r="V4012" s="731" t="str">
        <f>IFERROR(INDEX('2. Raumgruppen'!$A$1:$Y$33,MATCH(IF(ISERROR(SEARCH(" ",M4012,1)),MID(M4012,1,3),MID(M4012,1,SEARCH(" ",M4012,1)-1)),'2. Raumgruppen'!$B:$B,0),IF(ISERROR(SEARCH(" ",M4012,1)),MATCH('2. Raumgruppen'!$L$8,'2. Raumgruppen'!$8:$8,0),MATCH(MID(M4012,SEARCH(" ",M4012,1)+1,3),'2. Raumgruppen'!$8:$8,0))),"")</f>
        <v/>
      </c>
      <c r="W4012" s="731" t="str">
        <f>IFERROR(INDEX('2. Raumgruppen'!$A$1:$Y$33,MATCH(IF(ISERROR(SEARCH(" ",N4012,1)),MID(N4012,1,3),MID(N4012,1,SEARCH(" ",N4012,1)-1)),'2. Raumgruppen'!$B:$B,0),IF(ISERROR(SEARCH(" ",N4012,1)),MATCH('2. Raumgruppen'!$L$8,'2. Raumgruppen'!$8:$8,0),MATCH(MID(N4012,SEARCH(" ",N4012,1)+1,3),'2. Raumgruppen'!$8:$8,0))),"")</f>
        <v/>
      </c>
      <c r="X4012" s="732" t="str">
        <f t="shared" si="587"/>
        <v/>
      </c>
      <c r="Y4012" s="732" t="str">
        <f t="shared" si="588"/>
        <v/>
      </c>
      <c r="Z4012" s="733" t="str">
        <f t="shared" si="589"/>
        <v/>
      </c>
      <c r="AA4012" s="732" t="str">
        <f t="shared" si="590"/>
        <v/>
      </c>
      <c r="AB4012" s="643"/>
      <c r="AC4012" s="276"/>
      <c r="AD4012" s="277"/>
      <c r="AE4012" s="278"/>
      <c r="AF4012" s="278" t="str">
        <f t="shared" si="582"/>
        <v/>
      </c>
      <c r="AG4012" s="278"/>
      <c r="AH4012" s="279">
        <f t="shared" si="583"/>
        <v>17.98</v>
      </c>
      <c r="AI4012" s="279" t="str">
        <f t="shared" si="584"/>
        <v/>
      </c>
      <c r="AJ4012" s="279" t="str">
        <f t="shared" si="585"/>
        <v/>
      </c>
      <c r="AK4012" s="278"/>
      <c r="AL4012" s="278"/>
      <c r="AM4012" s="278"/>
      <c r="AN4012" s="278"/>
      <c r="AO4012" s="262"/>
      <c r="AP4012" s="262"/>
      <c r="AQ4012" s="262"/>
      <c r="AR4012" s="262"/>
      <c r="AS4012" s="262"/>
      <c r="AT4012" s="262"/>
      <c r="AU4012" s="262"/>
      <c r="AV4012" s="262"/>
      <c r="AW4012" s="264"/>
      <c r="AX4012" s="262"/>
      <c r="AY4012" s="264"/>
      <c r="AZ4012" s="278"/>
    </row>
    <row r="4013" spans="1:52" ht="27" hidden="1" customHeight="1">
      <c r="A4013" s="264"/>
      <c r="B4013" s="639">
        <v>3999</v>
      </c>
      <c r="C4013" s="639"/>
      <c r="D4013" s="640"/>
      <c r="E4013" s="640"/>
      <c r="F4013" s="640" t="str">
        <f>IFERROR(VLOOKUP(C4013,'Gebäude-Typen'!$A$7:$D$215,4,FALSE),"")</f>
        <v/>
      </c>
      <c r="G4013" s="641"/>
      <c r="H4013" s="640"/>
      <c r="I4013" s="639"/>
      <c r="J4013" s="640"/>
      <c r="K4013" s="642"/>
      <c r="L4013" s="639"/>
      <c r="M4013" s="639"/>
      <c r="N4013" s="639"/>
      <c r="O4013" s="639"/>
      <c r="P4013" s="734"/>
      <c r="Q4013" s="642"/>
      <c r="R4013" s="639"/>
      <c r="S4013" s="729" t="str">
        <f>IFERROR(ROUND(VLOOKUP(M4013,Reinigungstage,IF('Gebäude-Typen'!$C$6&lt;&gt;0,'Gebäude-Typen'!$C$6,VLOOKUP(C4013,Gebäude_Typen,2,FALSE)),FALSE),2)/2,"")</f>
        <v/>
      </c>
      <c r="T4013" s="729" t="str">
        <f>IFERROR(ROUND(VLOOKUP(N4013,Reinigungstage,IF('Gebäude-Typen'!$C$6&lt;&gt;0,'Gebäude-Typen'!$C$6,VLOOKUP(C4013,Gebäude_Typen,2,FALSE)),FALSE),2)/2,"")</f>
        <v/>
      </c>
      <c r="U4013" s="730">
        <f t="shared" si="586"/>
        <v>17.98</v>
      </c>
      <c r="V4013" s="731" t="str">
        <f>IFERROR(INDEX('2. Raumgruppen'!$A$1:$Y$33,MATCH(IF(ISERROR(SEARCH(" ",M4013,1)),MID(M4013,1,3),MID(M4013,1,SEARCH(" ",M4013,1)-1)),'2. Raumgruppen'!$B:$B,0),IF(ISERROR(SEARCH(" ",M4013,1)),MATCH('2. Raumgruppen'!$L$8,'2. Raumgruppen'!$8:$8,0),MATCH(MID(M4013,SEARCH(" ",M4013,1)+1,3),'2. Raumgruppen'!$8:$8,0))),"")</f>
        <v/>
      </c>
      <c r="W4013" s="731" t="str">
        <f>IFERROR(INDEX('2. Raumgruppen'!$A$1:$Y$33,MATCH(IF(ISERROR(SEARCH(" ",N4013,1)),MID(N4013,1,3),MID(N4013,1,SEARCH(" ",N4013,1)-1)),'2. Raumgruppen'!$B:$B,0),IF(ISERROR(SEARCH(" ",N4013,1)),MATCH('2. Raumgruppen'!$L$8,'2. Raumgruppen'!$8:$8,0),MATCH(MID(N4013,SEARCH(" ",N4013,1)+1,3),'2. Raumgruppen'!$8:$8,0))),"")</f>
        <v/>
      </c>
      <c r="X4013" s="732" t="str">
        <f t="shared" si="587"/>
        <v/>
      </c>
      <c r="Y4013" s="732" t="str">
        <f t="shared" si="588"/>
        <v/>
      </c>
      <c r="Z4013" s="733" t="str">
        <f t="shared" si="589"/>
        <v/>
      </c>
      <c r="AA4013" s="732" t="str">
        <f t="shared" si="590"/>
        <v/>
      </c>
      <c r="AB4013" s="643"/>
      <c r="AC4013" s="276"/>
      <c r="AD4013" s="277"/>
      <c r="AE4013" s="278"/>
      <c r="AF4013" s="278" t="str">
        <f t="shared" si="582"/>
        <v/>
      </c>
      <c r="AG4013" s="278"/>
      <c r="AH4013" s="279">
        <f t="shared" si="583"/>
        <v>17.98</v>
      </c>
      <c r="AI4013" s="279" t="str">
        <f t="shared" si="584"/>
        <v/>
      </c>
      <c r="AJ4013" s="279" t="str">
        <f t="shared" si="585"/>
        <v/>
      </c>
      <c r="AK4013" s="278"/>
      <c r="AL4013" s="278"/>
      <c r="AM4013" s="278"/>
      <c r="AN4013" s="278"/>
      <c r="AO4013" s="262"/>
      <c r="AP4013" s="262"/>
      <c r="AQ4013" s="262"/>
      <c r="AR4013" s="262"/>
      <c r="AS4013" s="262"/>
      <c r="AT4013" s="262"/>
      <c r="AU4013" s="262"/>
      <c r="AV4013" s="262"/>
      <c r="AW4013" s="262"/>
      <c r="AX4013" s="262"/>
      <c r="AY4013" s="262"/>
      <c r="AZ4013" s="262"/>
    </row>
    <row r="4014" spans="1:52" ht="27" hidden="1" customHeight="1">
      <c r="B4014" s="639">
        <v>4000</v>
      </c>
      <c r="C4014" s="639"/>
      <c r="D4014" s="640"/>
      <c r="E4014" s="640"/>
      <c r="F4014" s="640" t="str">
        <f>IFERROR(VLOOKUP(C4014,'Gebäude-Typen'!$A$7:$D$215,4,FALSE),"")</f>
        <v/>
      </c>
      <c r="G4014" s="641"/>
      <c r="H4014" s="640"/>
      <c r="I4014" s="639"/>
      <c r="J4014" s="640"/>
      <c r="K4014" s="642"/>
      <c r="L4014" s="639"/>
      <c r="M4014" s="639"/>
      <c r="N4014" s="639"/>
      <c r="O4014" s="639"/>
      <c r="P4014" s="734"/>
      <c r="Q4014" s="642"/>
      <c r="R4014" s="639"/>
      <c r="S4014" s="729" t="str">
        <f>IFERROR(ROUND(VLOOKUP(M4014,Reinigungstage,IF('Gebäude-Typen'!$C$6&lt;&gt;0,'Gebäude-Typen'!$C$6,VLOOKUP(C4014,Gebäude_Typen,2,FALSE)),FALSE),2)/2,"")</f>
        <v/>
      </c>
      <c r="T4014" s="729" t="str">
        <f>IFERROR(ROUND(VLOOKUP(N4014,Reinigungstage,IF('Gebäude-Typen'!$C$6&lt;&gt;0,'Gebäude-Typen'!$C$6,VLOOKUP(C4014,Gebäude_Typen,2,FALSE)),FALSE),2)/2,"")</f>
        <v/>
      </c>
      <c r="U4014" s="730">
        <f t="shared" si="586"/>
        <v>17.98</v>
      </c>
      <c r="V4014" s="731" t="str">
        <f>IFERROR(INDEX('2. Raumgruppen'!$A$1:$Y$33,MATCH(IF(ISERROR(SEARCH(" ",M4014,1)),MID(M4014,1,3),MID(M4014,1,SEARCH(" ",M4014,1)-1)),'2. Raumgruppen'!$B:$B,0),IF(ISERROR(SEARCH(" ",M4014,1)),MATCH('2. Raumgruppen'!$L$8,'2. Raumgruppen'!$8:$8,0),MATCH(MID(M4014,SEARCH(" ",M4014,1)+1,3),'2. Raumgruppen'!$8:$8,0))),"")</f>
        <v/>
      </c>
      <c r="W4014" s="731" t="str">
        <f>IFERROR(INDEX('2. Raumgruppen'!$A$1:$Y$33,MATCH(IF(ISERROR(SEARCH(" ",N4014,1)),MID(N4014,1,3),MID(N4014,1,SEARCH(" ",N4014,1)-1)),'2. Raumgruppen'!$B:$B,0),IF(ISERROR(SEARCH(" ",N4014,1)),MATCH('2. Raumgruppen'!$L$8,'2. Raumgruppen'!$8:$8,0),MATCH(MID(N4014,SEARCH(" ",N4014,1)+1,3),'2. Raumgruppen'!$8:$8,0))),"")</f>
        <v/>
      </c>
      <c r="X4014" s="732" t="str">
        <f t="shared" si="587"/>
        <v/>
      </c>
      <c r="Y4014" s="732" t="str">
        <f t="shared" si="588"/>
        <v/>
      </c>
      <c r="Z4014" s="733" t="str">
        <f t="shared" si="589"/>
        <v/>
      </c>
      <c r="AA4014" s="732" t="str">
        <f t="shared" si="590"/>
        <v/>
      </c>
      <c r="AB4014" s="643"/>
      <c r="AC4014" s="276"/>
      <c r="AD4014" s="277"/>
      <c r="AE4014" s="278"/>
      <c r="AF4014" s="278" t="str">
        <f t="shared" si="582"/>
        <v/>
      </c>
      <c r="AG4014" s="278"/>
      <c r="AH4014" s="279">
        <f t="shared" si="583"/>
        <v>17.98</v>
      </c>
      <c r="AI4014" s="279" t="str">
        <f t="shared" si="584"/>
        <v/>
      </c>
      <c r="AJ4014" s="279" t="str">
        <f t="shared" si="585"/>
        <v/>
      </c>
      <c r="AK4014" s="278"/>
      <c r="AL4014" s="278"/>
      <c r="AM4014" s="278"/>
      <c r="AN4014" s="278"/>
      <c r="AO4014" s="262"/>
      <c r="AP4014" s="262"/>
      <c r="AQ4014" s="262"/>
      <c r="AR4014" s="262"/>
      <c r="AS4014" s="262"/>
      <c r="AT4014" s="262"/>
      <c r="AU4014" s="262"/>
      <c r="AV4014" s="262"/>
      <c r="AW4014" s="264"/>
      <c r="AX4014" s="262"/>
      <c r="AY4014" s="262"/>
      <c r="AZ4014" s="262"/>
    </row>
    <row r="4015" spans="1:52" ht="27" hidden="1" customHeight="1">
      <c r="A4015" s="264"/>
      <c r="B4015" s="639">
        <v>4001</v>
      </c>
      <c r="C4015" s="639"/>
      <c r="D4015" s="640"/>
      <c r="E4015" s="640"/>
      <c r="F4015" s="640" t="str">
        <f>IFERROR(VLOOKUP(C4015,'Gebäude-Typen'!$A$7:$D$215,4,FALSE),"")</f>
        <v/>
      </c>
      <c r="G4015" s="641"/>
      <c r="H4015" s="640"/>
      <c r="I4015" s="639"/>
      <c r="J4015" s="640"/>
      <c r="K4015" s="642"/>
      <c r="L4015" s="639"/>
      <c r="M4015" s="639"/>
      <c r="N4015" s="639"/>
      <c r="O4015" s="639"/>
      <c r="P4015" s="734"/>
      <c r="Q4015" s="642"/>
      <c r="R4015" s="639"/>
      <c r="S4015" s="729" t="str">
        <f>IFERROR(ROUND(VLOOKUP(M4015,Reinigungstage,IF('Gebäude-Typen'!$C$6&lt;&gt;0,'Gebäude-Typen'!$C$6,VLOOKUP(C4015,Gebäude_Typen,2,FALSE)),FALSE),2)/2,"")</f>
        <v/>
      </c>
      <c r="T4015" s="729" t="str">
        <f>IFERROR(ROUND(VLOOKUP(N4015,Reinigungstage,IF('Gebäude-Typen'!$C$6&lt;&gt;0,'Gebäude-Typen'!$C$6,VLOOKUP(C4015,Gebäude_Typen,2,FALSE)),FALSE),2)/2,"")</f>
        <v/>
      </c>
      <c r="U4015" s="730">
        <f t="shared" si="586"/>
        <v>17.98</v>
      </c>
      <c r="V4015" s="731" t="str">
        <f>IFERROR(INDEX('2. Raumgruppen'!$A$1:$Y$33,MATCH(IF(ISERROR(SEARCH(" ",M4015,1)),MID(M4015,1,3),MID(M4015,1,SEARCH(" ",M4015,1)-1)),'2. Raumgruppen'!$B:$B,0),IF(ISERROR(SEARCH(" ",M4015,1)),MATCH('2. Raumgruppen'!$L$8,'2. Raumgruppen'!$8:$8,0),MATCH(MID(M4015,SEARCH(" ",M4015,1)+1,3),'2. Raumgruppen'!$8:$8,0))),"")</f>
        <v/>
      </c>
      <c r="W4015" s="731" t="str">
        <f>IFERROR(INDEX('2. Raumgruppen'!$A$1:$Y$33,MATCH(IF(ISERROR(SEARCH(" ",N4015,1)),MID(N4015,1,3),MID(N4015,1,SEARCH(" ",N4015,1)-1)),'2. Raumgruppen'!$B:$B,0),IF(ISERROR(SEARCH(" ",N4015,1)),MATCH('2. Raumgruppen'!$L$8,'2. Raumgruppen'!$8:$8,0),MATCH(MID(N4015,SEARCH(" ",N4015,1)+1,3),'2. Raumgruppen'!$8:$8,0))),"")</f>
        <v/>
      </c>
      <c r="X4015" s="732" t="str">
        <f t="shared" si="587"/>
        <v/>
      </c>
      <c r="Y4015" s="732" t="str">
        <f t="shared" si="588"/>
        <v/>
      </c>
      <c r="Z4015" s="733" t="str">
        <f t="shared" si="589"/>
        <v/>
      </c>
      <c r="AA4015" s="732" t="str">
        <f t="shared" si="590"/>
        <v/>
      </c>
      <c r="AB4015" s="643"/>
      <c r="AC4015" s="276"/>
      <c r="AD4015" s="277"/>
      <c r="AE4015" s="278"/>
      <c r="AF4015" s="278" t="str">
        <f t="shared" si="582"/>
        <v/>
      </c>
      <c r="AG4015" s="278"/>
      <c r="AH4015" s="279">
        <f t="shared" si="583"/>
        <v>17.98</v>
      </c>
      <c r="AI4015" s="279" t="str">
        <f t="shared" si="584"/>
        <v/>
      </c>
      <c r="AJ4015" s="279" t="str">
        <f t="shared" si="585"/>
        <v/>
      </c>
      <c r="AK4015" s="278"/>
      <c r="AL4015" s="278"/>
      <c r="AM4015" s="278"/>
      <c r="AN4015" s="278"/>
      <c r="AO4015" s="262"/>
      <c r="AP4015" s="262"/>
      <c r="AQ4015" s="262"/>
      <c r="AR4015" s="262"/>
      <c r="AS4015" s="262"/>
      <c r="AT4015" s="262"/>
      <c r="AU4015" s="262"/>
      <c r="AV4015" s="262"/>
      <c r="AW4015" s="262"/>
      <c r="AX4015" s="262"/>
      <c r="AY4015" s="262"/>
      <c r="AZ4015" s="264"/>
    </row>
    <row r="4016" spans="1:52" ht="27" hidden="1" customHeight="1">
      <c r="B4016" s="639">
        <v>4002</v>
      </c>
      <c r="C4016" s="639"/>
      <c r="D4016" s="640"/>
      <c r="E4016" s="640"/>
      <c r="F4016" s="640" t="str">
        <f>IFERROR(VLOOKUP(C4016,'Gebäude-Typen'!$A$7:$D$215,4,FALSE),"")</f>
        <v/>
      </c>
      <c r="G4016" s="641"/>
      <c r="H4016" s="640"/>
      <c r="I4016" s="639"/>
      <c r="J4016" s="640"/>
      <c r="K4016" s="642"/>
      <c r="L4016" s="639"/>
      <c r="M4016" s="639"/>
      <c r="N4016" s="639"/>
      <c r="O4016" s="639"/>
      <c r="P4016" s="734"/>
      <c r="Q4016" s="642"/>
      <c r="R4016" s="639"/>
      <c r="S4016" s="729" t="str">
        <f>IFERROR(ROUND(VLOOKUP(M4016,Reinigungstage,IF('Gebäude-Typen'!$C$6&lt;&gt;0,'Gebäude-Typen'!$C$6,VLOOKUP(C4016,Gebäude_Typen,2,FALSE)),FALSE),2)/2,"")</f>
        <v/>
      </c>
      <c r="T4016" s="729" t="str">
        <f>IFERROR(ROUND(VLOOKUP(N4016,Reinigungstage,IF('Gebäude-Typen'!$C$6&lt;&gt;0,'Gebäude-Typen'!$C$6,VLOOKUP(C4016,Gebäude_Typen,2,FALSE)),FALSE),2)/2,"")</f>
        <v/>
      </c>
      <c r="U4016" s="730">
        <f t="shared" si="586"/>
        <v>17.98</v>
      </c>
      <c r="V4016" s="731" t="str">
        <f>IFERROR(INDEX('2. Raumgruppen'!$A$1:$Y$33,MATCH(IF(ISERROR(SEARCH(" ",M4016,1)),MID(M4016,1,3),MID(M4016,1,SEARCH(" ",M4016,1)-1)),'2. Raumgruppen'!$B:$B,0),IF(ISERROR(SEARCH(" ",M4016,1)),MATCH('2. Raumgruppen'!$L$8,'2. Raumgruppen'!$8:$8,0),MATCH(MID(M4016,SEARCH(" ",M4016,1)+1,3),'2. Raumgruppen'!$8:$8,0))),"")</f>
        <v/>
      </c>
      <c r="W4016" s="731" t="str">
        <f>IFERROR(INDEX('2. Raumgruppen'!$A$1:$Y$33,MATCH(IF(ISERROR(SEARCH(" ",N4016,1)),MID(N4016,1,3),MID(N4016,1,SEARCH(" ",N4016,1)-1)),'2. Raumgruppen'!$B:$B,0),IF(ISERROR(SEARCH(" ",N4016,1)),MATCH('2. Raumgruppen'!$L$8,'2. Raumgruppen'!$8:$8,0),MATCH(MID(N4016,SEARCH(" ",N4016,1)+1,3),'2. Raumgruppen'!$8:$8,0))),"")</f>
        <v/>
      </c>
      <c r="X4016" s="732" t="str">
        <f t="shared" si="587"/>
        <v/>
      </c>
      <c r="Y4016" s="732" t="str">
        <f t="shared" si="588"/>
        <v/>
      </c>
      <c r="Z4016" s="733" t="str">
        <f t="shared" si="589"/>
        <v/>
      </c>
      <c r="AA4016" s="732" t="str">
        <f t="shared" si="590"/>
        <v/>
      </c>
      <c r="AB4016" s="643"/>
      <c r="AC4016" s="276"/>
      <c r="AD4016" s="277"/>
      <c r="AE4016" s="278"/>
      <c r="AF4016" s="278" t="str">
        <f t="shared" si="582"/>
        <v/>
      </c>
      <c r="AG4016" s="278"/>
      <c r="AH4016" s="279">
        <f t="shared" si="583"/>
        <v>17.98</v>
      </c>
      <c r="AI4016" s="279" t="str">
        <f t="shared" si="584"/>
        <v/>
      </c>
      <c r="AJ4016" s="279" t="str">
        <f t="shared" si="585"/>
        <v/>
      </c>
      <c r="AK4016" s="278"/>
      <c r="AL4016" s="278"/>
      <c r="AM4016" s="278"/>
      <c r="AN4016" s="278"/>
      <c r="AO4016" s="262"/>
      <c r="AP4016" s="262"/>
      <c r="AQ4016" s="262"/>
      <c r="AR4016" s="262"/>
      <c r="AS4016" s="262"/>
      <c r="AT4016" s="262"/>
      <c r="AU4016" s="262"/>
      <c r="AV4016" s="262"/>
      <c r="AW4016" s="262"/>
      <c r="AX4016" s="262"/>
      <c r="AY4016" s="262"/>
      <c r="AZ4016" s="264"/>
    </row>
    <row r="4017" spans="1:69" ht="27" hidden="1" customHeight="1">
      <c r="B4017" s="639">
        <v>4003</v>
      </c>
      <c r="C4017" s="639"/>
      <c r="D4017" s="640"/>
      <c r="E4017" s="640"/>
      <c r="F4017" s="640" t="str">
        <f>IFERROR(VLOOKUP(C4017,'Gebäude-Typen'!$A$7:$D$215,4,FALSE),"")</f>
        <v/>
      </c>
      <c r="G4017" s="641"/>
      <c r="H4017" s="640"/>
      <c r="I4017" s="639"/>
      <c r="J4017" s="640"/>
      <c r="K4017" s="642"/>
      <c r="L4017" s="639"/>
      <c r="M4017" s="639"/>
      <c r="N4017" s="639"/>
      <c r="O4017" s="639"/>
      <c r="P4017" s="734"/>
      <c r="Q4017" s="642"/>
      <c r="R4017" s="639"/>
      <c r="S4017" s="729" t="str">
        <f>IFERROR(ROUND(VLOOKUP(M4017,Reinigungstage,IF('Gebäude-Typen'!$C$6&lt;&gt;0,'Gebäude-Typen'!$C$6,VLOOKUP(C4017,Gebäude_Typen,2,FALSE)),FALSE),2)/2,"")</f>
        <v/>
      </c>
      <c r="T4017" s="729" t="str">
        <f>IFERROR(ROUND(VLOOKUP(N4017,Reinigungstage,IF('Gebäude-Typen'!$C$6&lt;&gt;0,'Gebäude-Typen'!$C$6,VLOOKUP(C4017,Gebäude_Typen,2,FALSE)),FALSE),2)/2,"")</f>
        <v/>
      </c>
      <c r="U4017" s="730">
        <f t="shared" si="586"/>
        <v>17.98</v>
      </c>
      <c r="V4017" s="731" t="str">
        <f>IFERROR(INDEX('2. Raumgruppen'!$A$1:$Y$33,MATCH(IF(ISERROR(SEARCH(" ",M4017,1)),MID(M4017,1,3),MID(M4017,1,SEARCH(" ",M4017,1)-1)),'2. Raumgruppen'!$B:$B,0),IF(ISERROR(SEARCH(" ",M4017,1)),MATCH('2. Raumgruppen'!$L$8,'2. Raumgruppen'!$8:$8,0),MATCH(MID(M4017,SEARCH(" ",M4017,1)+1,3),'2. Raumgruppen'!$8:$8,0))),"")</f>
        <v/>
      </c>
      <c r="W4017" s="731" t="str">
        <f>IFERROR(INDEX('2. Raumgruppen'!$A$1:$Y$33,MATCH(IF(ISERROR(SEARCH(" ",N4017,1)),MID(N4017,1,3),MID(N4017,1,SEARCH(" ",N4017,1)-1)),'2. Raumgruppen'!$B:$B,0),IF(ISERROR(SEARCH(" ",N4017,1)),MATCH('2. Raumgruppen'!$L$8,'2. Raumgruppen'!$8:$8,0),MATCH(MID(N4017,SEARCH(" ",N4017,1)+1,3),'2. Raumgruppen'!$8:$8,0))),"")</f>
        <v/>
      </c>
      <c r="X4017" s="732" t="str">
        <f t="shared" si="587"/>
        <v/>
      </c>
      <c r="Y4017" s="732" t="str">
        <f t="shared" si="588"/>
        <v/>
      </c>
      <c r="Z4017" s="733" t="str">
        <f t="shared" si="589"/>
        <v/>
      </c>
      <c r="AA4017" s="732" t="str">
        <f t="shared" si="590"/>
        <v/>
      </c>
      <c r="AB4017" s="643"/>
      <c r="AC4017" s="276"/>
      <c r="AD4017" s="277"/>
      <c r="AE4017" s="278"/>
      <c r="AF4017" s="278" t="str">
        <f t="shared" si="582"/>
        <v/>
      </c>
      <c r="AG4017" s="278"/>
      <c r="AH4017" s="279">
        <f t="shared" si="583"/>
        <v>17.98</v>
      </c>
      <c r="AI4017" s="279" t="str">
        <f t="shared" si="584"/>
        <v/>
      </c>
      <c r="AJ4017" s="279" t="str">
        <f t="shared" si="585"/>
        <v/>
      </c>
      <c r="AK4017" s="278"/>
      <c r="AL4017" s="278"/>
      <c r="AM4017" s="278"/>
      <c r="AN4017" s="278"/>
      <c r="AO4017" s="262"/>
      <c r="AP4017" s="262"/>
      <c r="AQ4017" s="262"/>
      <c r="AR4017" s="262"/>
      <c r="AS4017" s="262"/>
      <c r="AT4017" s="262"/>
      <c r="AU4017" s="262"/>
      <c r="AV4017" s="262"/>
      <c r="AW4017" s="264"/>
      <c r="AX4017" s="262"/>
      <c r="AY4017" s="262"/>
      <c r="AZ4017" s="262"/>
    </row>
    <row r="4018" spans="1:69" ht="27" hidden="1" customHeight="1">
      <c r="A4018" s="264"/>
      <c r="B4018" s="639">
        <v>4004</v>
      </c>
      <c r="C4018" s="639"/>
      <c r="D4018" s="640"/>
      <c r="E4018" s="640"/>
      <c r="F4018" s="640" t="str">
        <f>IFERROR(VLOOKUP(C4018,'Gebäude-Typen'!$A$7:$D$215,4,FALSE),"")</f>
        <v/>
      </c>
      <c r="G4018" s="641"/>
      <c r="H4018" s="640"/>
      <c r="I4018" s="639"/>
      <c r="J4018" s="640"/>
      <c r="K4018" s="642"/>
      <c r="L4018" s="639"/>
      <c r="M4018" s="639"/>
      <c r="N4018" s="639"/>
      <c r="O4018" s="639"/>
      <c r="P4018" s="734"/>
      <c r="Q4018" s="642"/>
      <c r="R4018" s="639"/>
      <c r="S4018" s="729" t="str">
        <f>IFERROR(ROUND(VLOOKUP(M4018,Reinigungstage,IF('Gebäude-Typen'!$C$6&lt;&gt;0,'Gebäude-Typen'!$C$6,VLOOKUP(C4018,Gebäude_Typen,2,FALSE)),FALSE),2)/2,"")</f>
        <v/>
      </c>
      <c r="T4018" s="729" t="str">
        <f>IFERROR(ROUND(VLOOKUP(N4018,Reinigungstage,IF('Gebäude-Typen'!$C$6&lt;&gt;0,'Gebäude-Typen'!$C$6,VLOOKUP(C4018,Gebäude_Typen,2,FALSE)),FALSE),2)/2,"")</f>
        <v/>
      </c>
      <c r="U4018" s="730">
        <f t="shared" si="586"/>
        <v>17.98</v>
      </c>
      <c r="V4018" s="731" t="str">
        <f>IFERROR(INDEX('2. Raumgruppen'!$A$1:$Y$33,MATCH(IF(ISERROR(SEARCH(" ",M4018,1)),MID(M4018,1,3),MID(M4018,1,SEARCH(" ",M4018,1)-1)),'2. Raumgruppen'!$B:$B,0),IF(ISERROR(SEARCH(" ",M4018,1)),MATCH('2. Raumgruppen'!$L$8,'2. Raumgruppen'!$8:$8,0),MATCH(MID(M4018,SEARCH(" ",M4018,1)+1,3),'2. Raumgruppen'!$8:$8,0))),"")</f>
        <v/>
      </c>
      <c r="W4018" s="731" t="str">
        <f>IFERROR(INDEX('2. Raumgruppen'!$A$1:$Y$33,MATCH(IF(ISERROR(SEARCH(" ",N4018,1)),MID(N4018,1,3),MID(N4018,1,SEARCH(" ",N4018,1)-1)),'2. Raumgruppen'!$B:$B,0),IF(ISERROR(SEARCH(" ",N4018,1)),MATCH('2. Raumgruppen'!$L$8,'2. Raumgruppen'!$8:$8,0),MATCH(MID(N4018,SEARCH(" ",N4018,1)+1,3),'2. Raumgruppen'!$8:$8,0))),"")</f>
        <v/>
      </c>
      <c r="X4018" s="732" t="str">
        <f t="shared" si="587"/>
        <v/>
      </c>
      <c r="Y4018" s="732" t="str">
        <f t="shared" si="588"/>
        <v/>
      </c>
      <c r="Z4018" s="733" t="str">
        <f t="shared" si="589"/>
        <v/>
      </c>
      <c r="AA4018" s="732" t="str">
        <f t="shared" si="590"/>
        <v/>
      </c>
      <c r="AB4018" s="643"/>
      <c r="AC4018" s="276"/>
      <c r="AD4018" s="277"/>
      <c r="AE4018" s="278"/>
      <c r="AF4018" s="278" t="str">
        <f t="shared" si="582"/>
        <v/>
      </c>
      <c r="AG4018" s="278"/>
      <c r="AH4018" s="279">
        <f t="shared" si="583"/>
        <v>17.98</v>
      </c>
      <c r="AI4018" s="279" t="str">
        <f t="shared" si="584"/>
        <v/>
      </c>
      <c r="AJ4018" s="279" t="str">
        <f t="shared" si="585"/>
        <v/>
      </c>
      <c r="AK4018" s="278"/>
      <c r="AL4018" s="278"/>
      <c r="AM4018" s="278"/>
      <c r="AN4018" s="278"/>
      <c r="AO4018" s="262"/>
      <c r="AP4018" s="262"/>
      <c r="AQ4018" s="262"/>
      <c r="AR4018" s="262"/>
      <c r="AS4018" s="262"/>
      <c r="AT4018" s="262"/>
      <c r="AU4018" s="262"/>
      <c r="AV4018" s="262"/>
      <c r="AW4018" s="262"/>
      <c r="AX4018" s="262"/>
      <c r="AY4018" s="262"/>
      <c r="AZ4018" s="262"/>
    </row>
    <row r="4019" spans="1:69" ht="27" hidden="1" customHeight="1">
      <c r="B4019" s="639">
        <v>4005</v>
      </c>
      <c r="C4019" s="639"/>
      <c r="D4019" s="640"/>
      <c r="E4019" s="640"/>
      <c r="F4019" s="640" t="str">
        <f>IFERROR(VLOOKUP(C4019,'Gebäude-Typen'!$A$7:$D$215,4,FALSE),"")</f>
        <v/>
      </c>
      <c r="G4019" s="641"/>
      <c r="H4019" s="640"/>
      <c r="I4019" s="639"/>
      <c r="J4019" s="640"/>
      <c r="K4019" s="642"/>
      <c r="L4019" s="639"/>
      <c r="M4019" s="639"/>
      <c r="N4019" s="639"/>
      <c r="O4019" s="639"/>
      <c r="P4019" s="734"/>
      <c r="Q4019" s="642"/>
      <c r="R4019" s="639"/>
      <c r="S4019" s="729" t="str">
        <f>IFERROR(ROUND(VLOOKUP(M4019,Reinigungstage,IF('Gebäude-Typen'!$C$6&lt;&gt;0,'Gebäude-Typen'!$C$6,VLOOKUP(C4019,Gebäude_Typen,2,FALSE)),FALSE),2)/2,"")</f>
        <v/>
      </c>
      <c r="T4019" s="729" t="str">
        <f>IFERROR(ROUND(VLOOKUP(N4019,Reinigungstage,IF('Gebäude-Typen'!$C$6&lt;&gt;0,'Gebäude-Typen'!$C$6,VLOOKUP(C4019,Gebäude_Typen,2,FALSE)),FALSE),2)/2,"")</f>
        <v/>
      </c>
      <c r="U4019" s="730">
        <f t="shared" si="586"/>
        <v>17.98</v>
      </c>
      <c r="V4019" s="731" t="str">
        <f>IFERROR(INDEX('2. Raumgruppen'!$A$1:$Y$33,MATCH(IF(ISERROR(SEARCH(" ",M4019,1)),MID(M4019,1,3),MID(M4019,1,SEARCH(" ",M4019,1)-1)),'2. Raumgruppen'!$B:$B,0),IF(ISERROR(SEARCH(" ",M4019,1)),MATCH('2. Raumgruppen'!$L$8,'2. Raumgruppen'!$8:$8,0),MATCH(MID(M4019,SEARCH(" ",M4019,1)+1,3),'2. Raumgruppen'!$8:$8,0))),"")</f>
        <v/>
      </c>
      <c r="W4019" s="731" t="str">
        <f>IFERROR(INDEX('2. Raumgruppen'!$A$1:$Y$33,MATCH(IF(ISERROR(SEARCH(" ",N4019,1)),MID(N4019,1,3),MID(N4019,1,SEARCH(" ",N4019,1)-1)),'2. Raumgruppen'!$B:$B,0),IF(ISERROR(SEARCH(" ",N4019,1)),MATCH('2. Raumgruppen'!$L$8,'2. Raumgruppen'!$8:$8,0),MATCH(MID(N4019,SEARCH(" ",N4019,1)+1,3),'2. Raumgruppen'!$8:$8,0))),"")</f>
        <v/>
      </c>
      <c r="X4019" s="732" t="str">
        <f t="shared" si="587"/>
        <v/>
      </c>
      <c r="Y4019" s="732" t="str">
        <f t="shared" si="588"/>
        <v/>
      </c>
      <c r="Z4019" s="733" t="str">
        <f t="shared" si="589"/>
        <v/>
      </c>
      <c r="AA4019" s="732" t="str">
        <f t="shared" si="590"/>
        <v/>
      </c>
      <c r="AB4019" s="643"/>
      <c r="AC4019" s="276"/>
      <c r="AD4019" s="277"/>
      <c r="AE4019" s="278"/>
      <c r="AF4019" s="278" t="str">
        <f t="shared" si="582"/>
        <v/>
      </c>
      <c r="AG4019" s="278"/>
      <c r="AH4019" s="279">
        <f t="shared" si="583"/>
        <v>17.98</v>
      </c>
      <c r="AI4019" s="279" t="str">
        <f t="shared" si="584"/>
        <v/>
      </c>
      <c r="AJ4019" s="279" t="str">
        <f t="shared" si="585"/>
        <v/>
      </c>
      <c r="AK4019" s="278"/>
      <c r="AL4019" s="278"/>
      <c r="AM4019" s="278"/>
      <c r="AN4019" s="278"/>
      <c r="AO4019" s="262"/>
      <c r="AP4019" s="262"/>
      <c r="AQ4019" s="262"/>
      <c r="AR4019" s="262"/>
      <c r="AS4019" s="262"/>
      <c r="AT4019" s="262"/>
      <c r="AU4019" s="262"/>
      <c r="AV4019" s="262"/>
      <c r="AW4019" s="264"/>
      <c r="AX4019" s="262"/>
      <c r="AY4019" s="264"/>
      <c r="AZ4019" s="264"/>
    </row>
    <row r="4020" spans="1:69" ht="27" hidden="1" customHeight="1">
      <c r="B4020" s="639">
        <v>4006</v>
      </c>
      <c r="C4020" s="639"/>
      <c r="D4020" s="640"/>
      <c r="E4020" s="640"/>
      <c r="F4020" s="640" t="str">
        <f>IFERROR(VLOOKUP(C4020,'Gebäude-Typen'!$A$7:$D$215,4,FALSE),"")</f>
        <v/>
      </c>
      <c r="G4020" s="641"/>
      <c r="H4020" s="640"/>
      <c r="I4020" s="639"/>
      <c r="J4020" s="640"/>
      <c r="K4020" s="642"/>
      <c r="L4020" s="639"/>
      <c r="M4020" s="639"/>
      <c r="N4020" s="639"/>
      <c r="O4020" s="639"/>
      <c r="P4020" s="734"/>
      <c r="Q4020" s="642"/>
      <c r="R4020" s="639"/>
      <c r="S4020" s="729" t="str">
        <f>IFERROR(ROUND(VLOOKUP(M4020,Reinigungstage,IF('Gebäude-Typen'!$C$6&lt;&gt;0,'Gebäude-Typen'!$C$6,VLOOKUP(C4020,Gebäude_Typen,2,FALSE)),FALSE),2)/2,"")</f>
        <v/>
      </c>
      <c r="T4020" s="729" t="str">
        <f>IFERROR(ROUND(VLOOKUP(N4020,Reinigungstage,IF('Gebäude-Typen'!$C$6&lt;&gt;0,'Gebäude-Typen'!$C$6,VLOOKUP(C4020,Gebäude_Typen,2,FALSE)),FALSE),2)/2,"")</f>
        <v/>
      </c>
      <c r="U4020" s="730">
        <f t="shared" si="586"/>
        <v>17.98</v>
      </c>
      <c r="V4020" s="731" t="str">
        <f>IFERROR(INDEX('2. Raumgruppen'!$A$1:$Y$33,MATCH(IF(ISERROR(SEARCH(" ",M4020,1)),MID(M4020,1,3),MID(M4020,1,SEARCH(" ",M4020,1)-1)),'2. Raumgruppen'!$B:$B,0),IF(ISERROR(SEARCH(" ",M4020,1)),MATCH('2. Raumgruppen'!$L$8,'2. Raumgruppen'!$8:$8,0),MATCH(MID(M4020,SEARCH(" ",M4020,1)+1,3),'2. Raumgruppen'!$8:$8,0))),"")</f>
        <v/>
      </c>
      <c r="W4020" s="731" t="str">
        <f>IFERROR(INDEX('2. Raumgruppen'!$A$1:$Y$33,MATCH(IF(ISERROR(SEARCH(" ",N4020,1)),MID(N4020,1,3),MID(N4020,1,SEARCH(" ",N4020,1)-1)),'2. Raumgruppen'!$B:$B,0),IF(ISERROR(SEARCH(" ",N4020,1)),MATCH('2. Raumgruppen'!$L$8,'2. Raumgruppen'!$8:$8,0),MATCH(MID(N4020,SEARCH(" ",N4020,1)+1,3),'2. Raumgruppen'!$8:$8,0))),"")</f>
        <v/>
      </c>
      <c r="X4020" s="732" t="str">
        <f t="shared" si="587"/>
        <v/>
      </c>
      <c r="Y4020" s="732" t="str">
        <f t="shared" si="588"/>
        <v/>
      </c>
      <c r="Z4020" s="733" t="str">
        <f t="shared" si="589"/>
        <v/>
      </c>
      <c r="AA4020" s="732" t="str">
        <f t="shared" si="590"/>
        <v/>
      </c>
      <c r="AB4020" s="643"/>
      <c r="AC4020" s="276"/>
      <c r="AD4020" s="277"/>
      <c r="AE4020" s="278"/>
      <c r="AF4020" s="278" t="str">
        <f t="shared" si="582"/>
        <v/>
      </c>
      <c r="AG4020" s="278"/>
      <c r="AH4020" s="279">
        <f t="shared" si="583"/>
        <v>17.98</v>
      </c>
      <c r="AI4020" s="279" t="str">
        <f t="shared" si="584"/>
        <v/>
      </c>
      <c r="AJ4020" s="279" t="str">
        <f t="shared" si="585"/>
        <v/>
      </c>
      <c r="AK4020" s="278"/>
      <c r="AL4020" s="278"/>
      <c r="AM4020" s="278"/>
      <c r="AN4020" s="278"/>
      <c r="AO4020" s="262"/>
      <c r="AP4020" s="262"/>
      <c r="AQ4020" s="262"/>
      <c r="AR4020" s="262"/>
      <c r="AS4020" s="262"/>
      <c r="AT4020" s="262"/>
      <c r="AU4020" s="262"/>
      <c r="AV4020" s="262"/>
      <c r="AW4020" s="262"/>
      <c r="AX4020" s="264"/>
      <c r="AY4020" s="264"/>
      <c r="AZ4020" s="262"/>
    </row>
    <row r="4021" spans="1:69" ht="27" hidden="1" customHeight="1">
      <c r="B4021" s="639">
        <v>4007</v>
      </c>
      <c r="C4021" s="639"/>
      <c r="D4021" s="640"/>
      <c r="E4021" s="640"/>
      <c r="F4021" s="640" t="str">
        <f>IFERROR(VLOOKUP(C4021,'Gebäude-Typen'!$A$7:$D$215,4,FALSE),"")</f>
        <v/>
      </c>
      <c r="G4021" s="641"/>
      <c r="H4021" s="640"/>
      <c r="I4021" s="639"/>
      <c r="J4021" s="640"/>
      <c r="K4021" s="642"/>
      <c r="L4021" s="639"/>
      <c r="M4021" s="639"/>
      <c r="N4021" s="639"/>
      <c r="O4021" s="639"/>
      <c r="P4021" s="734"/>
      <c r="Q4021" s="642"/>
      <c r="R4021" s="639"/>
      <c r="S4021" s="729" t="str">
        <f>IFERROR(ROUND(VLOOKUP(M4021,Reinigungstage,IF('Gebäude-Typen'!$C$6&lt;&gt;0,'Gebäude-Typen'!$C$6,VLOOKUP(C4021,Gebäude_Typen,2,FALSE)),FALSE),2)/2,"")</f>
        <v/>
      </c>
      <c r="T4021" s="729" t="str">
        <f>IFERROR(ROUND(VLOOKUP(N4021,Reinigungstage,IF('Gebäude-Typen'!$C$6&lt;&gt;0,'Gebäude-Typen'!$C$6,VLOOKUP(C4021,Gebäude_Typen,2,FALSE)),FALSE),2)/2,"")</f>
        <v/>
      </c>
      <c r="U4021" s="730">
        <f t="shared" si="586"/>
        <v>17.98</v>
      </c>
      <c r="V4021" s="731" t="str">
        <f>IFERROR(INDEX('2. Raumgruppen'!$A$1:$Y$33,MATCH(IF(ISERROR(SEARCH(" ",M4021,1)),MID(M4021,1,3),MID(M4021,1,SEARCH(" ",M4021,1)-1)),'2. Raumgruppen'!$B:$B,0),IF(ISERROR(SEARCH(" ",M4021,1)),MATCH('2. Raumgruppen'!$L$8,'2. Raumgruppen'!$8:$8,0),MATCH(MID(M4021,SEARCH(" ",M4021,1)+1,3),'2. Raumgruppen'!$8:$8,0))),"")</f>
        <v/>
      </c>
      <c r="W4021" s="731" t="str">
        <f>IFERROR(INDEX('2. Raumgruppen'!$A$1:$Y$33,MATCH(IF(ISERROR(SEARCH(" ",N4021,1)),MID(N4021,1,3),MID(N4021,1,SEARCH(" ",N4021,1)-1)),'2. Raumgruppen'!$B:$B,0),IF(ISERROR(SEARCH(" ",N4021,1)),MATCH('2. Raumgruppen'!$L$8,'2. Raumgruppen'!$8:$8,0),MATCH(MID(N4021,SEARCH(" ",N4021,1)+1,3),'2. Raumgruppen'!$8:$8,0))),"")</f>
        <v/>
      </c>
      <c r="X4021" s="732" t="str">
        <f t="shared" si="587"/>
        <v/>
      </c>
      <c r="Y4021" s="732" t="str">
        <f t="shared" si="588"/>
        <v/>
      </c>
      <c r="Z4021" s="733" t="str">
        <f t="shared" si="589"/>
        <v/>
      </c>
      <c r="AA4021" s="732" t="str">
        <f t="shared" si="590"/>
        <v/>
      </c>
      <c r="AB4021" s="643"/>
      <c r="AC4021" s="276"/>
      <c r="AD4021" s="277"/>
      <c r="AE4021" s="278"/>
      <c r="AF4021" s="278" t="str">
        <f t="shared" ref="AF4021:AF4084" si="591">LEFT(N4021,1)</f>
        <v/>
      </c>
      <c r="AG4021" s="278"/>
      <c r="AH4021" s="279">
        <f t="shared" ref="AH4021:AH4084" si="592">IF(U4021=SVS,U4021,"")</f>
        <v>17.98</v>
      </c>
      <c r="AI4021" s="279" t="str">
        <f t="shared" ref="AI4021:AI4084" si="593">IF(U4021=SVSg,U4021,"")</f>
        <v/>
      </c>
      <c r="AJ4021" s="279" t="str">
        <f t="shared" ref="AJ4021:AJ4084" si="594">IF(AND(U4021&lt;&gt;SVS,U4021&lt;&gt;SVSg,T4021&lt;&gt;0),U4021,"")</f>
        <v/>
      </c>
      <c r="AK4021" s="278"/>
      <c r="AL4021" s="278"/>
      <c r="AM4021" s="278"/>
      <c r="AN4021" s="278"/>
      <c r="AO4021" s="262"/>
      <c r="AP4021" s="262"/>
      <c r="AQ4021" s="262"/>
      <c r="AR4021" s="262"/>
      <c r="AS4021" s="262"/>
      <c r="AT4021" s="262"/>
      <c r="AU4021" s="262"/>
      <c r="AV4021" s="262"/>
      <c r="AW4021" s="262"/>
      <c r="AX4021" s="264"/>
      <c r="AY4021" s="262"/>
      <c r="AZ4021" s="264"/>
    </row>
    <row r="4022" spans="1:69" ht="27" hidden="1" customHeight="1">
      <c r="B4022" s="639">
        <v>4008</v>
      </c>
      <c r="C4022" s="639"/>
      <c r="D4022" s="640"/>
      <c r="E4022" s="640"/>
      <c r="F4022" s="640" t="str">
        <f>IFERROR(VLOOKUP(C4022,'Gebäude-Typen'!$A$7:$D$215,4,FALSE),"")</f>
        <v/>
      </c>
      <c r="G4022" s="641"/>
      <c r="H4022" s="640"/>
      <c r="I4022" s="639"/>
      <c r="J4022" s="640"/>
      <c r="K4022" s="642"/>
      <c r="L4022" s="639"/>
      <c r="M4022" s="639"/>
      <c r="N4022" s="639"/>
      <c r="O4022" s="639"/>
      <c r="P4022" s="734"/>
      <c r="Q4022" s="642"/>
      <c r="R4022" s="639"/>
      <c r="S4022" s="729" t="str">
        <f>IFERROR(ROUND(VLOOKUP(M4022,Reinigungstage,IF('Gebäude-Typen'!$C$6&lt;&gt;0,'Gebäude-Typen'!$C$6,VLOOKUP(C4022,Gebäude_Typen,2,FALSE)),FALSE),2)/2,"")</f>
        <v/>
      </c>
      <c r="T4022" s="729" t="str">
        <f>IFERROR(ROUND(VLOOKUP(N4022,Reinigungstage,IF('Gebäude-Typen'!$C$6&lt;&gt;0,'Gebäude-Typen'!$C$6,VLOOKUP(C4022,Gebäude_Typen,2,FALSE)),FALSE),2)/2,"")</f>
        <v/>
      </c>
      <c r="U4022" s="730">
        <f t="shared" si="586"/>
        <v>17.98</v>
      </c>
      <c r="V4022" s="731" t="str">
        <f>IFERROR(INDEX('2. Raumgruppen'!$A$1:$Y$33,MATCH(IF(ISERROR(SEARCH(" ",M4022,1)),MID(M4022,1,3),MID(M4022,1,SEARCH(" ",M4022,1)-1)),'2. Raumgruppen'!$B:$B,0),IF(ISERROR(SEARCH(" ",M4022,1)),MATCH('2. Raumgruppen'!$L$8,'2. Raumgruppen'!$8:$8,0),MATCH(MID(M4022,SEARCH(" ",M4022,1)+1,3),'2. Raumgruppen'!$8:$8,0))),"")</f>
        <v/>
      </c>
      <c r="W4022" s="731" t="str">
        <f>IFERROR(INDEX('2. Raumgruppen'!$A$1:$Y$33,MATCH(IF(ISERROR(SEARCH(" ",N4022,1)),MID(N4022,1,3),MID(N4022,1,SEARCH(" ",N4022,1)-1)),'2. Raumgruppen'!$B:$B,0),IF(ISERROR(SEARCH(" ",N4022,1)),MATCH('2. Raumgruppen'!$L$8,'2. Raumgruppen'!$8:$8,0),MATCH(MID(N4022,SEARCH(" ",N4022,1)+1,3),'2. Raumgruppen'!$8:$8,0))),"")</f>
        <v/>
      </c>
      <c r="X4022" s="732" t="str">
        <f t="shared" si="587"/>
        <v/>
      </c>
      <c r="Y4022" s="732" t="str">
        <f t="shared" si="588"/>
        <v/>
      </c>
      <c r="Z4022" s="733" t="str">
        <f t="shared" si="589"/>
        <v/>
      </c>
      <c r="AA4022" s="732" t="str">
        <f t="shared" si="590"/>
        <v/>
      </c>
      <c r="AB4022" s="643"/>
      <c r="AC4022" s="276"/>
      <c r="AD4022" s="277"/>
      <c r="AE4022" s="278"/>
      <c r="AF4022" s="278" t="str">
        <f t="shared" si="591"/>
        <v/>
      </c>
      <c r="AG4022" s="278"/>
      <c r="AH4022" s="279">
        <f t="shared" si="592"/>
        <v>17.98</v>
      </c>
      <c r="AI4022" s="279" t="str">
        <f t="shared" si="593"/>
        <v/>
      </c>
      <c r="AJ4022" s="279" t="str">
        <f t="shared" si="594"/>
        <v/>
      </c>
      <c r="AK4022" s="278"/>
      <c r="AL4022" s="278"/>
      <c r="AM4022" s="278"/>
      <c r="AN4022" s="278"/>
      <c r="AO4022" s="262"/>
      <c r="AP4022" s="262"/>
      <c r="AQ4022" s="262"/>
      <c r="AR4022" s="262"/>
      <c r="AS4022" s="262"/>
      <c r="AT4022" s="262"/>
      <c r="AU4022" s="262"/>
      <c r="AV4022" s="262"/>
      <c r="AW4022" s="264"/>
      <c r="AX4022" s="262"/>
      <c r="AY4022" s="262"/>
      <c r="AZ4022" s="278"/>
    </row>
    <row r="4023" spans="1:69" ht="27" hidden="1" customHeight="1">
      <c r="B4023" s="639">
        <v>4009</v>
      </c>
      <c r="C4023" s="639"/>
      <c r="D4023" s="640"/>
      <c r="E4023" s="640"/>
      <c r="F4023" s="640" t="str">
        <f>IFERROR(VLOOKUP(C4023,'Gebäude-Typen'!$A$7:$D$215,4,FALSE),"")</f>
        <v/>
      </c>
      <c r="G4023" s="641"/>
      <c r="H4023" s="640"/>
      <c r="I4023" s="639"/>
      <c r="J4023" s="640"/>
      <c r="K4023" s="642"/>
      <c r="L4023" s="639"/>
      <c r="M4023" s="639"/>
      <c r="N4023" s="639"/>
      <c r="O4023" s="639"/>
      <c r="P4023" s="734"/>
      <c r="Q4023" s="642"/>
      <c r="R4023" s="639"/>
      <c r="S4023" s="729" t="str">
        <f>IFERROR(ROUND(VLOOKUP(M4023,Reinigungstage,IF('Gebäude-Typen'!$C$6&lt;&gt;0,'Gebäude-Typen'!$C$6,VLOOKUP(C4023,Gebäude_Typen,2,FALSE)),FALSE),2)/2,"")</f>
        <v/>
      </c>
      <c r="T4023" s="729" t="str">
        <f>IFERROR(ROUND(VLOOKUP(N4023,Reinigungstage,IF('Gebäude-Typen'!$C$6&lt;&gt;0,'Gebäude-Typen'!$C$6,VLOOKUP(C4023,Gebäude_Typen,2,FALSE)),FALSE),2)/2,"")</f>
        <v/>
      </c>
      <c r="U4023" s="730">
        <f t="shared" si="586"/>
        <v>17.98</v>
      </c>
      <c r="V4023" s="731" t="str">
        <f>IFERROR(INDEX('2. Raumgruppen'!$A$1:$Y$33,MATCH(IF(ISERROR(SEARCH(" ",M4023,1)),MID(M4023,1,3),MID(M4023,1,SEARCH(" ",M4023,1)-1)),'2. Raumgruppen'!$B:$B,0),IF(ISERROR(SEARCH(" ",M4023,1)),MATCH('2. Raumgruppen'!$L$8,'2. Raumgruppen'!$8:$8,0),MATCH(MID(M4023,SEARCH(" ",M4023,1)+1,3),'2. Raumgruppen'!$8:$8,0))),"")</f>
        <v/>
      </c>
      <c r="W4023" s="731" t="str">
        <f>IFERROR(INDEX('2. Raumgruppen'!$A$1:$Y$33,MATCH(IF(ISERROR(SEARCH(" ",N4023,1)),MID(N4023,1,3),MID(N4023,1,SEARCH(" ",N4023,1)-1)),'2. Raumgruppen'!$B:$B,0),IF(ISERROR(SEARCH(" ",N4023,1)),MATCH('2. Raumgruppen'!$L$8,'2. Raumgruppen'!$8:$8,0),MATCH(MID(N4023,SEARCH(" ",N4023,1)+1,3),'2. Raumgruppen'!$8:$8,0))),"")</f>
        <v/>
      </c>
      <c r="X4023" s="732" t="str">
        <f t="shared" si="587"/>
        <v/>
      </c>
      <c r="Y4023" s="732" t="str">
        <f t="shared" si="588"/>
        <v/>
      </c>
      <c r="Z4023" s="733" t="str">
        <f t="shared" si="589"/>
        <v/>
      </c>
      <c r="AA4023" s="732" t="str">
        <f t="shared" si="590"/>
        <v/>
      </c>
      <c r="AB4023" s="643"/>
      <c r="AC4023" s="276"/>
      <c r="AD4023" s="277"/>
      <c r="AE4023" s="278"/>
      <c r="AF4023" s="278" t="str">
        <f t="shared" si="591"/>
        <v/>
      </c>
      <c r="AG4023" s="278"/>
      <c r="AH4023" s="279">
        <f t="shared" si="592"/>
        <v>17.98</v>
      </c>
      <c r="AI4023" s="279" t="str">
        <f t="shared" si="593"/>
        <v/>
      </c>
      <c r="AJ4023" s="279" t="str">
        <f t="shared" si="594"/>
        <v/>
      </c>
      <c r="AK4023" s="278"/>
      <c r="AL4023" s="278"/>
      <c r="AM4023" s="278"/>
      <c r="AN4023" s="278"/>
      <c r="AO4023" s="262"/>
      <c r="AP4023" s="262"/>
      <c r="AQ4023" s="262"/>
      <c r="AR4023" s="262"/>
      <c r="AS4023" s="262"/>
      <c r="AT4023" s="262"/>
      <c r="AU4023" s="262"/>
      <c r="AV4023" s="262"/>
      <c r="AW4023" s="278"/>
      <c r="AX4023" s="262"/>
      <c r="AY4023" s="264"/>
      <c r="AZ4023" s="278"/>
    </row>
    <row r="4024" spans="1:69" ht="27" hidden="1" customHeight="1">
      <c r="B4024" s="639">
        <v>4010</v>
      </c>
      <c r="C4024" s="639"/>
      <c r="D4024" s="640"/>
      <c r="E4024" s="640"/>
      <c r="F4024" s="640" t="str">
        <f>IFERROR(VLOOKUP(C4024,'Gebäude-Typen'!$A$7:$D$215,4,FALSE),"")</f>
        <v/>
      </c>
      <c r="G4024" s="641"/>
      <c r="H4024" s="640"/>
      <c r="I4024" s="639"/>
      <c r="J4024" s="640"/>
      <c r="K4024" s="642"/>
      <c r="L4024" s="639"/>
      <c r="M4024" s="639"/>
      <c r="N4024" s="639"/>
      <c r="O4024" s="639"/>
      <c r="P4024" s="734"/>
      <c r="Q4024" s="642"/>
      <c r="R4024" s="639"/>
      <c r="S4024" s="729" t="str">
        <f>IFERROR(ROUND(VLOOKUP(M4024,Reinigungstage,IF('Gebäude-Typen'!$C$6&lt;&gt;0,'Gebäude-Typen'!$C$6,VLOOKUP(C4024,Gebäude_Typen,2,FALSE)),FALSE),2)/2,"")</f>
        <v/>
      </c>
      <c r="T4024" s="729" t="str">
        <f>IFERROR(ROUND(VLOOKUP(N4024,Reinigungstage,IF('Gebäude-Typen'!$C$6&lt;&gt;0,'Gebäude-Typen'!$C$6,VLOOKUP(C4024,Gebäude_Typen,2,FALSE)),FALSE),2)/2,"")</f>
        <v/>
      </c>
      <c r="U4024" s="730">
        <f t="shared" si="586"/>
        <v>17.98</v>
      </c>
      <c r="V4024" s="731" t="str">
        <f>IFERROR(INDEX('2. Raumgruppen'!$A$1:$Y$33,MATCH(IF(ISERROR(SEARCH(" ",M4024,1)),MID(M4024,1,3),MID(M4024,1,SEARCH(" ",M4024,1)-1)),'2. Raumgruppen'!$B:$B,0),IF(ISERROR(SEARCH(" ",M4024,1)),MATCH('2. Raumgruppen'!$L$8,'2. Raumgruppen'!$8:$8,0),MATCH(MID(M4024,SEARCH(" ",M4024,1)+1,3),'2. Raumgruppen'!$8:$8,0))),"")</f>
        <v/>
      </c>
      <c r="W4024" s="731" t="str">
        <f>IFERROR(INDEX('2. Raumgruppen'!$A$1:$Y$33,MATCH(IF(ISERROR(SEARCH(" ",N4024,1)),MID(N4024,1,3),MID(N4024,1,SEARCH(" ",N4024,1)-1)),'2. Raumgruppen'!$B:$B,0),IF(ISERROR(SEARCH(" ",N4024,1)),MATCH('2. Raumgruppen'!$L$8,'2. Raumgruppen'!$8:$8,0),MATCH(MID(N4024,SEARCH(" ",N4024,1)+1,3),'2. Raumgruppen'!$8:$8,0))),"")</f>
        <v/>
      </c>
      <c r="X4024" s="732" t="str">
        <f t="shared" si="587"/>
        <v/>
      </c>
      <c r="Y4024" s="732" t="str">
        <f t="shared" si="588"/>
        <v/>
      </c>
      <c r="Z4024" s="733" t="str">
        <f t="shared" si="589"/>
        <v/>
      </c>
      <c r="AA4024" s="732" t="str">
        <f t="shared" si="590"/>
        <v/>
      </c>
      <c r="AB4024" s="643"/>
      <c r="AC4024" s="276"/>
      <c r="AD4024" s="277"/>
      <c r="AE4024" s="278"/>
      <c r="AF4024" s="278" t="str">
        <f t="shared" si="591"/>
        <v/>
      </c>
      <c r="AG4024" s="278"/>
      <c r="AH4024" s="279">
        <f t="shared" si="592"/>
        <v>17.98</v>
      </c>
      <c r="AI4024" s="279" t="str">
        <f t="shared" si="593"/>
        <v/>
      </c>
      <c r="AJ4024" s="279" t="str">
        <f t="shared" si="594"/>
        <v/>
      </c>
      <c r="AK4024" s="278"/>
      <c r="AL4024" s="278"/>
      <c r="AM4024" s="278"/>
      <c r="AN4024" s="278"/>
      <c r="AO4024" s="262"/>
      <c r="AP4024" s="262"/>
      <c r="AQ4024" s="262"/>
      <c r="AR4024" s="262"/>
      <c r="AS4024" s="262"/>
      <c r="AT4024" s="262"/>
      <c r="AU4024" s="262"/>
      <c r="AV4024" s="262"/>
      <c r="AW4024" s="264"/>
      <c r="AX4024" s="262"/>
      <c r="AY4024" s="262"/>
      <c r="AZ4024" s="264"/>
    </row>
    <row r="4025" spans="1:69" ht="27" hidden="1" customHeight="1">
      <c r="B4025" s="639">
        <v>4011</v>
      </c>
      <c r="C4025" s="639"/>
      <c r="D4025" s="640"/>
      <c r="E4025" s="640"/>
      <c r="F4025" s="640" t="str">
        <f>IFERROR(VLOOKUP(C4025,'Gebäude-Typen'!$A$7:$D$215,4,FALSE),"")</f>
        <v/>
      </c>
      <c r="G4025" s="641"/>
      <c r="H4025" s="640"/>
      <c r="I4025" s="639"/>
      <c r="J4025" s="640"/>
      <c r="K4025" s="642"/>
      <c r="L4025" s="639"/>
      <c r="M4025" s="639"/>
      <c r="N4025" s="639"/>
      <c r="O4025" s="639"/>
      <c r="P4025" s="734"/>
      <c r="Q4025" s="642"/>
      <c r="R4025" s="639"/>
      <c r="S4025" s="729" t="str">
        <f>IFERROR(ROUND(VLOOKUP(M4025,Reinigungstage,IF('Gebäude-Typen'!$C$6&lt;&gt;0,'Gebäude-Typen'!$C$6,VLOOKUP(C4025,Gebäude_Typen,2,FALSE)),FALSE),2)/2,"")</f>
        <v/>
      </c>
      <c r="T4025" s="729" t="str">
        <f>IFERROR(ROUND(VLOOKUP(N4025,Reinigungstage,IF('Gebäude-Typen'!$C$6&lt;&gt;0,'Gebäude-Typen'!$C$6,VLOOKUP(C4025,Gebäude_Typen,2,FALSE)),FALSE),2)/2,"")</f>
        <v/>
      </c>
      <c r="U4025" s="730">
        <f t="shared" si="586"/>
        <v>17.98</v>
      </c>
      <c r="V4025" s="731" t="str">
        <f>IFERROR(INDEX('2. Raumgruppen'!$A$1:$Y$33,MATCH(IF(ISERROR(SEARCH(" ",M4025,1)),MID(M4025,1,3),MID(M4025,1,SEARCH(" ",M4025,1)-1)),'2. Raumgruppen'!$B:$B,0),IF(ISERROR(SEARCH(" ",M4025,1)),MATCH('2. Raumgruppen'!$L$8,'2. Raumgruppen'!$8:$8,0),MATCH(MID(M4025,SEARCH(" ",M4025,1)+1,3),'2. Raumgruppen'!$8:$8,0))),"")</f>
        <v/>
      </c>
      <c r="W4025" s="731" t="str">
        <f>IFERROR(INDEX('2. Raumgruppen'!$A$1:$Y$33,MATCH(IF(ISERROR(SEARCH(" ",N4025,1)),MID(N4025,1,3),MID(N4025,1,SEARCH(" ",N4025,1)-1)),'2. Raumgruppen'!$B:$B,0),IF(ISERROR(SEARCH(" ",N4025,1)),MATCH('2. Raumgruppen'!$L$8,'2. Raumgruppen'!$8:$8,0),MATCH(MID(N4025,SEARCH(" ",N4025,1)+1,3),'2. Raumgruppen'!$8:$8,0))),"")</f>
        <v/>
      </c>
      <c r="X4025" s="732" t="str">
        <f t="shared" si="587"/>
        <v/>
      </c>
      <c r="Y4025" s="732" t="str">
        <f t="shared" si="588"/>
        <v/>
      </c>
      <c r="Z4025" s="733" t="str">
        <f t="shared" si="589"/>
        <v/>
      </c>
      <c r="AA4025" s="732" t="str">
        <f t="shared" si="590"/>
        <v/>
      </c>
      <c r="AB4025" s="643"/>
      <c r="AC4025" s="276"/>
      <c r="AD4025" s="277"/>
      <c r="AE4025" s="278"/>
      <c r="AF4025" s="278" t="str">
        <f t="shared" si="591"/>
        <v/>
      </c>
      <c r="AG4025" s="278"/>
      <c r="AH4025" s="279">
        <f t="shared" si="592"/>
        <v>17.98</v>
      </c>
      <c r="AI4025" s="279" t="str">
        <f t="shared" si="593"/>
        <v/>
      </c>
      <c r="AJ4025" s="279" t="str">
        <f t="shared" si="594"/>
        <v/>
      </c>
      <c r="AK4025" s="278"/>
      <c r="AL4025" s="278"/>
      <c r="AM4025" s="278"/>
      <c r="AN4025" s="278"/>
      <c r="AO4025" s="262"/>
      <c r="AP4025" s="262"/>
      <c r="AQ4025" s="262"/>
      <c r="AR4025" s="262"/>
      <c r="AS4025" s="262"/>
      <c r="AT4025" s="262"/>
      <c r="AU4025" s="262"/>
      <c r="AV4025" s="262"/>
      <c r="AW4025" s="264"/>
      <c r="AX4025" s="264"/>
      <c r="AY4025" s="262"/>
      <c r="AZ4025" s="262"/>
    </row>
    <row r="4026" spans="1:69" ht="27" hidden="1" customHeight="1">
      <c r="B4026" s="639">
        <v>4012</v>
      </c>
      <c r="C4026" s="639"/>
      <c r="D4026" s="640"/>
      <c r="E4026" s="640"/>
      <c r="F4026" s="640" t="str">
        <f>IFERROR(VLOOKUP(C4026,'Gebäude-Typen'!$A$7:$D$215,4,FALSE),"")</f>
        <v/>
      </c>
      <c r="G4026" s="641"/>
      <c r="H4026" s="640"/>
      <c r="I4026" s="639"/>
      <c r="J4026" s="640"/>
      <c r="K4026" s="642"/>
      <c r="L4026" s="639"/>
      <c r="M4026" s="639"/>
      <c r="N4026" s="639"/>
      <c r="O4026" s="639"/>
      <c r="P4026" s="734"/>
      <c r="Q4026" s="642"/>
      <c r="R4026" s="639"/>
      <c r="S4026" s="729" t="str">
        <f>IFERROR(ROUND(VLOOKUP(M4026,Reinigungstage,IF('Gebäude-Typen'!$C$6&lt;&gt;0,'Gebäude-Typen'!$C$6,VLOOKUP(C4026,Gebäude_Typen,2,FALSE)),FALSE),2)/2,"")</f>
        <v/>
      </c>
      <c r="T4026" s="729" t="str">
        <f>IFERROR(ROUND(VLOOKUP(N4026,Reinigungstage,IF('Gebäude-Typen'!$C$6&lt;&gt;0,'Gebäude-Typen'!$C$6,VLOOKUP(C4026,Gebäude_Typen,2,FALSE)),FALSE),2)/2,"")</f>
        <v/>
      </c>
      <c r="U4026" s="730">
        <f t="shared" si="586"/>
        <v>17.98</v>
      </c>
      <c r="V4026" s="731" t="str">
        <f>IFERROR(INDEX('2. Raumgruppen'!$A$1:$Y$33,MATCH(IF(ISERROR(SEARCH(" ",M4026,1)),MID(M4026,1,3),MID(M4026,1,SEARCH(" ",M4026,1)-1)),'2. Raumgruppen'!$B:$B,0),IF(ISERROR(SEARCH(" ",M4026,1)),MATCH('2. Raumgruppen'!$L$8,'2. Raumgruppen'!$8:$8,0),MATCH(MID(M4026,SEARCH(" ",M4026,1)+1,3),'2. Raumgruppen'!$8:$8,0))),"")</f>
        <v/>
      </c>
      <c r="W4026" s="731" t="str">
        <f>IFERROR(INDEX('2. Raumgruppen'!$A$1:$Y$33,MATCH(IF(ISERROR(SEARCH(" ",N4026,1)),MID(N4026,1,3),MID(N4026,1,SEARCH(" ",N4026,1)-1)),'2. Raumgruppen'!$B:$B,0),IF(ISERROR(SEARCH(" ",N4026,1)),MATCH('2. Raumgruppen'!$L$8,'2. Raumgruppen'!$8:$8,0),MATCH(MID(N4026,SEARCH(" ",N4026,1)+1,3),'2. Raumgruppen'!$8:$8,0))),"")</f>
        <v/>
      </c>
      <c r="X4026" s="732" t="str">
        <f t="shared" si="587"/>
        <v/>
      </c>
      <c r="Y4026" s="732" t="str">
        <f t="shared" si="588"/>
        <v/>
      </c>
      <c r="Z4026" s="733" t="str">
        <f t="shared" si="589"/>
        <v/>
      </c>
      <c r="AA4026" s="732" t="str">
        <f t="shared" si="590"/>
        <v/>
      </c>
      <c r="AB4026" s="643"/>
      <c r="AC4026" s="276"/>
      <c r="AD4026" s="277"/>
      <c r="AE4026" s="278"/>
      <c r="AF4026" s="278" t="str">
        <f t="shared" si="591"/>
        <v/>
      </c>
      <c r="AG4026" s="278"/>
      <c r="AH4026" s="279">
        <f t="shared" si="592"/>
        <v>17.98</v>
      </c>
      <c r="AI4026" s="279" t="str">
        <f t="shared" si="593"/>
        <v/>
      </c>
      <c r="AJ4026" s="279" t="str">
        <f t="shared" si="594"/>
        <v/>
      </c>
      <c r="AK4026" s="278"/>
      <c r="AL4026" s="278"/>
      <c r="AM4026" s="278"/>
      <c r="AN4026" s="278"/>
      <c r="AO4026" s="262"/>
      <c r="AP4026" s="262"/>
      <c r="AQ4026" s="262"/>
      <c r="AR4026" s="262"/>
      <c r="AS4026" s="262"/>
      <c r="AT4026" s="262"/>
      <c r="AU4026" s="262"/>
      <c r="AV4026" s="262"/>
      <c r="AW4026" s="262"/>
      <c r="AX4026" s="262"/>
      <c r="AY4026" s="264"/>
      <c r="AZ4026" s="278"/>
    </row>
    <row r="4027" spans="1:69" ht="27" hidden="1" customHeight="1">
      <c r="B4027" s="639">
        <v>4013</v>
      </c>
      <c r="C4027" s="639"/>
      <c r="D4027" s="640"/>
      <c r="E4027" s="640"/>
      <c r="F4027" s="640" t="str">
        <f>IFERROR(VLOOKUP(C4027,'Gebäude-Typen'!$A$7:$D$215,4,FALSE),"")</f>
        <v/>
      </c>
      <c r="G4027" s="641"/>
      <c r="H4027" s="640"/>
      <c r="I4027" s="639"/>
      <c r="J4027" s="640"/>
      <c r="K4027" s="642"/>
      <c r="L4027" s="639"/>
      <c r="M4027" s="639"/>
      <c r="N4027" s="639"/>
      <c r="O4027" s="639"/>
      <c r="P4027" s="734"/>
      <c r="Q4027" s="642"/>
      <c r="R4027" s="639"/>
      <c r="S4027" s="729" t="str">
        <f>IFERROR(ROUND(VLOOKUP(M4027,Reinigungstage,IF('Gebäude-Typen'!$C$6&lt;&gt;0,'Gebäude-Typen'!$C$6,VLOOKUP(C4027,Gebäude_Typen,2,FALSE)),FALSE),2)/2,"")</f>
        <v/>
      </c>
      <c r="T4027" s="729" t="str">
        <f>IFERROR(ROUND(VLOOKUP(N4027,Reinigungstage,IF('Gebäude-Typen'!$C$6&lt;&gt;0,'Gebäude-Typen'!$C$6,VLOOKUP(C4027,Gebäude_Typen,2,FALSE)),FALSE),2)/2,"")</f>
        <v/>
      </c>
      <c r="U4027" s="730">
        <f t="shared" si="586"/>
        <v>17.98</v>
      </c>
      <c r="V4027" s="731" t="str">
        <f>IFERROR(INDEX('2. Raumgruppen'!$A$1:$Y$33,MATCH(IF(ISERROR(SEARCH(" ",M4027,1)),MID(M4027,1,3),MID(M4027,1,SEARCH(" ",M4027,1)-1)),'2. Raumgruppen'!$B:$B,0),IF(ISERROR(SEARCH(" ",M4027,1)),MATCH('2. Raumgruppen'!$L$8,'2. Raumgruppen'!$8:$8,0),MATCH(MID(M4027,SEARCH(" ",M4027,1)+1,3),'2. Raumgruppen'!$8:$8,0))),"")</f>
        <v/>
      </c>
      <c r="W4027" s="731" t="str">
        <f>IFERROR(INDEX('2. Raumgruppen'!$A$1:$Y$33,MATCH(IF(ISERROR(SEARCH(" ",N4027,1)),MID(N4027,1,3),MID(N4027,1,SEARCH(" ",N4027,1)-1)),'2. Raumgruppen'!$B:$B,0),IF(ISERROR(SEARCH(" ",N4027,1)),MATCH('2. Raumgruppen'!$L$8,'2. Raumgruppen'!$8:$8,0),MATCH(MID(N4027,SEARCH(" ",N4027,1)+1,3),'2. Raumgruppen'!$8:$8,0))),"")</f>
        <v/>
      </c>
      <c r="X4027" s="732" t="str">
        <f t="shared" si="587"/>
        <v/>
      </c>
      <c r="Y4027" s="732" t="str">
        <f t="shared" si="588"/>
        <v/>
      </c>
      <c r="Z4027" s="733" t="str">
        <f t="shared" si="589"/>
        <v/>
      </c>
      <c r="AA4027" s="732" t="str">
        <f t="shared" si="590"/>
        <v/>
      </c>
      <c r="AB4027" s="643"/>
      <c r="AC4027" s="276"/>
      <c r="AD4027" s="277"/>
      <c r="AE4027" s="278"/>
      <c r="AF4027" s="278" t="str">
        <f t="shared" si="591"/>
        <v/>
      </c>
      <c r="AG4027" s="278"/>
      <c r="AH4027" s="279">
        <f t="shared" si="592"/>
        <v>17.98</v>
      </c>
      <c r="AI4027" s="279" t="str">
        <f t="shared" si="593"/>
        <v/>
      </c>
      <c r="AJ4027" s="279" t="str">
        <f t="shared" si="594"/>
        <v/>
      </c>
      <c r="AK4027" s="278"/>
      <c r="AL4027" s="278"/>
      <c r="AM4027" s="278"/>
      <c r="AN4027" s="278"/>
      <c r="AO4027" s="262"/>
      <c r="AP4027" s="262"/>
      <c r="AQ4027" s="262"/>
      <c r="AR4027" s="262"/>
      <c r="AS4027" s="262"/>
      <c r="AT4027" s="262"/>
      <c r="AU4027" s="262"/>
      <c r="AV4027" s="262"/>
      <c r="AW4027" s="264"/>
      <c r="AX4027" s="264"/>
      <c r="AY4027" s="262"/>
      <c r="AZ4027" s="264"/>
    </row>
    <row r="4028" spans="1:69" ht="27" hidden="1" customHeight="1">
      <c r="B4028" s="639">
        <v>4014</v>
      </c>
      <c r="C4028" s="639"/>
      <c r="D4028" s="640"/>
      <c r="E4028" s="640"/>
      <c r="F4028" s="640" t="str">
        <f>IFERROR(VLOOKUP(C4028,'Gebäude-Typen'!$A$7:$D$215,4,FALSE),"")</f>
        <v/>
      </c>
      <c r="G4028" s="641"/>
      <c r="H4028" s="640"/>
      <c r="I4028" s="639"/>
      <c r="J4028" s="640"/>
      <c r="K4028" s="642"/>
      <c r="L4028" s="639"/>
      <c r="M4028" s="639"/>
      <c r="N4028" s="639"/>
      <c r="O4028" s="639"/>
      <c r="P4028" s="734"/>
      <c r="Q4028" s="642"/>
      <c r="R4028" s="639"/>
      <c r="S4028" s="729" t="str">
        <f>IFERROR(ROUND(VLOOKUP(M4028,Reinigungstage,IF('Gebäude-Typen'!$C$6&lt;&gt;0,'Gebäude-Typen'!$C$6,VLOOKUP(C4028,Gebäude_Typen,2,FALSE)),FALSE),2)/2,"")</f>
        <v/>
      </c>
      <c r="T4028" s="729" t="str">
        <f>IFERROR(ROUND(VLOOKUP(N4028,Reinigungstage,IF('Gebäude-Typen'!$C$6&lt;&gt;0,'Gebäude-Typen'!$C$6,VLOOKUP(C4028,Gebäude_Typen,2,FALSE)),FALSE),2)/2,"")</f>
        <v/>
      </c>
      <c r="U4028" s="730">
        <f t="shared" si="586"/>
        <v>17.98</v>
      </c>
      <c r="V4028" s="731" t="str">
        <f>IFERROR(INDEX('2. Raumgruppen'!$A$1:$Y$33,MATCH(IF(ISERROR(SEARCH(" ",M4028,1)),MID(M4028,1,3),MID(M4028,1,SEARCH(" ",M4028,1)-1)),'2. Raumgruppen'!$B:$B,0),IF(ISERROR(SEARCH(" ",M4028,1)),MATCH('2. Raumgruppen'!$L$8,'2. Raumgruppen'!$8:$8,0),MATCH(MID(M4028,SEARCH(" ",M4028,1)+1,3),'2. Raumgruppen'!$8:$8,0))),"")</f>
        <v/>
      </c>
      <c r="W4028" s="731" t="str">
        <f>IFERROR(INDEX('2. Raumgruppen'!$A$1:$Y$33,MATCH(IF(ISERROR(SEARCH(" ",N4028,1)),MID(N4028,1,3),MID(N4028,1,SEARCH(" ",N4028,1)-1)),'2. Raumgruppen'!$B:$B,0),IF(ISERROR(SEARCH(" ",N4028,1)),MATCH('2. Raumgruppen'!$L$8,'2. Raumgruppen'!$8:$8,0),MATCH(MID(N4028,SEARCH(" ",N4028,1)+1,3),'2. Raumgruppen'!$8:$8,0))),"")</f>
        <v/>
      </c>
      <c r="X4028" s="732" t="str">
        <f t="shared" si="587"/>
        <v/>
      </c>
      <c r="Y4028" s="732" t="str">
        <f t="shared" si="588"/>
        <v/>
      </c>
      <c r="Z4028" s="733" t="str">
        <f t="shared" si="589"/>
        <v/>
      </c>
      <c r="AA4028" s="732" t="str">
        <f t="shared" si="590"/>
        <v/>
      </c>
      <c r="AB4028" s="643"/>
      <c r="AC4028" s="276"/>
      <c r="AD4028" s="277"/>
      <c r="AE4028" s="278"/>
      <c r="AF4028" s="278" t="str">
        <f t="shared" si="591"/>
        <v/>
      </c>
      <c r="AG4028" s="278"/>
      <c r="AH4028" s="279">
        <f t="shared" si="592"/>
        <v>17.98</v>
      </c>
      <c r="AI4028" s="279" t="str">
        <f t="shared" si="593"/>
        <v/>
      </c>
      <c r="AJ4028" s="279" t="str">
        <f t="shared" si="594"/>
        <v/>
      </c>
      <c r="AK4028" s="278"/>
      <c r="AL4028" s="278"/>
      <c r="AM4028" s="278"/>
      <c r="AN4028" s="278"/>
      <c r="AO4028" s="262"/>
      <c r="AP4028" s="262"/>
      <c r="AQ4028" s="262"/>
      <c r="AR4028" s="262"/>
      <c r="AS4028" s="262"/>
      <c r="AT4028" s="262"/>
      <c r="AU4028" s="262"/>
      <c r="AV4028" s="262"/>
      <c r="AW4028" s="262"/>
      <c r="AX4028" s="264"/>
      <c r="AY4028" s="262"/>
      <c r="AZ4028" s="264"/>
    </row>
    <row r="4029" spans="1:69" ht="27" hidden="1" customHeight="1">
      <c r="B4029" s="639">
        <v>4015</v>
      </c>
      <c r="C4029" s="639"/>
      <c r="D4029" s="640"/>
      <c r="E4029" s="640"/>
      <c r="F4029" s="640" t="str">
        <f>IFERROR(VLOOKUP(C4029,'Gebäude-Typen'!$A$7:$D$215,4,FALSE),"")</f>
        <v/>
      </c>
      <c r="G4029" s="641"/>
      <c r="H4029" s="640"/>
      <c r="I4029" s="639"/>
      <c r="J4029" s="640"/>
      <c r="K4029" s="642"/>
      <c r="L4029" s="639"/>
      <c r="M4029" s="639"/>
      <c r="N4029" s="639"/>
      <c r="O4029" s="639"/>
      <c r="P4029" s="734"/>
      <c r="Q4029" s="642"/>
      <c r="R4029" s="639"/>
      <c r="S4029" s="729" t="str">
        <f>IFERROR(ROUND(VLOOKUP(M4029,Reinigungstage,IF('Gebäude-Typen'!$C$6&lt;&gt;0,'Gebäude-Typen'!$C$6,VLOOKUP(C4029,Gebäude_Typen,2,FALSE)),FALSE),2)/2,"")</f>
        <v/>
      </c>
      <c r="T4029" s="729" t="str">
        <f>IFERROR(ROUND(VLOOKUP(N4029,Reinigungstage,IF('Gebäude-Typen'!$C$6&lt;&gt;0,'Gebäude-Typen'!$C$6,VLOOKUP(C4029,Gebäude_Typen,2,FALSE)),FALSE),2)/2,"")</f>
        <v/>
      </c>
      <c r="U4029" s="730">
        <f t="shared" si="586"/>
        <v>17.98</v>
      </c>
      <c r="V4029" s="731" t="str">
        <f>IFERROR(INDEX('2. Raumgruppen'!$A$1:$Y$33,MATCH(IF(ISERROR(SEARCH(" ",M4029,1)),MID(M4029,1,3),MID(M4029,1,SEARCH(" ",M4029,1)-1)),'2. Raumgruppen'!$B:$B,0),IF(ISERROR(SEARCH(" ",M4029,1)),MATCH('2. Raumgruppen'!$L$8,'2. Raumgruppen'!$8:$8,0),MATCH(MID(M4029,SEARCH(" ",M4029,1)+1,3),'2. Raumgruppen'!$8:$8,0))),"")</f>
        <v/>
      </c>
      <c r="W4029" s="731" t="str">
        <f>IFERROR(INDEX('2. Raumgruppen'!$A$1:$Y$33,MATCH(IF(ISERROR(SEARCH(" ",N4029,1)),MID(N4029,1,3),MID(N4029,1,SEARCH(" ",N4029,1)-1)),'2. Raumgruppen'!$B:$B,0),IF(ISERROR(SEARCH(" ",N4029,1)),MATCH('2. Raumgruppen'!$L$8,'2. Raumgruppen'!$8:$8,0),MATCH(MID(N4029,SEARCH(" ",N4029,1)+1,3),'2. Raumgruppen'!$8:$8,0))),"")</f>
        <v/>
      </c>
      <c r="X4029" s="732" t="str">
        <f t="shared" si="587"/>
        <v/>
      </c>
      <c r="Y4029" s="732" t="str">
        <f t="shared" si="588"/>
        <v/>
      </c>
      <c r="Z4029" s="733" t="str">
        <f t="shared" si="589"/>
        <v/>
      </c>
      <c r="AA4029" s="732" t="str">
        <f t="shared" si="590"/>
        <v/>
      </c>
      <c r="AB4029" s="643"/>
      <c r="AC4029" s="276"/>
      <c r="AD4029" s="277"/>
      <c r="AE4029" s="278"/>
      <c r="AF4029" s="278" t="str">
        <f t="shared" si="591"/>
        <v/>
      </c>
      <c r="AG4029" s="278"/>
      <c r="AH4029" s="279">
        <f t="shared" si="592"/>
        <v>17.98</v>
      </c>
      <c r="AI4029" s="279" t="str">
        <f t="shared" si="593"/>
        <v/>
      </c>
      <c r="AJ4029" s="279" t="str">
        <f t="shared" si="594"/>
        <v/>
      </c>
      <c r="AK4029" s="278"/>
      <c r="AL4029" s="278"/>
      <c r="AM4029" s="278"/>
      <c r="AN4029" s="278"/>
      <c r="AO4029" s="262"/>
      <c r="AP4029" s="262"/>
      <c r="AQ4029" s="262"/>
      <c r="AR4029" s="262"/>
      <c r="AS4029" s="262"/>
      <c r="AT4029" s="262"/>
      <c r="AU4029" s="262"/>
      <c r="AV4029" s="262"/>
      <c r="AW4029" s="262"/>
      <c r="AX4029" s="262"/>
      <c r="AY4029" s="278"/>
      <c r="AZ4029" s="262"/>
    </row>
    <row r="4030" spans="1:69" ht="27" hidden="1" customHeight="1">
      <c r="B4030" s="639">
        <v>4016</v>
      </c>
      <c r="C4030" s="639"/>
      <c r="D4030" s="640"/>
      <c r="E4030" s="640"/>
      <c r="F4030" s="640" t="str">
        <f>IFERROR(VLOOKUP(C4030,'Gebäude-Typen'!$A$7:$D$215,4,FALSE),"")</f>
        <v/>
      </c>
      <c r="G4030" s="641"/>
      <c r="H4030" s="640"/>
      <c r="I4030" s="639"/>
      <c r="J4030" s="640"/>
      <c r="K4030" s="642"/>
      <c r="L4030" s="639"/>
      <c r="M4030" s="639"/>
      <c r="N4030" s="639"/>
      <c r="O4030" s="639"/>
      <c r="P4030" s="734"/>
      <c r="Q4030" s="642"/>
      <c r="R4030" s="639"/>
      <c r="S4030" s="729" t="str">
        <f>IFERROR(ROUND(VLOOKUP(M4030,Reinigungstage,IF('Gebäude-Typen'!$C$6&lt;&gt;0,'Gebäude-Typen'!$C$6,VLOOKUP(C4030,Gebäude_Typen,2,FALSE)),FALSE),2)/2,"")</f>
        <v/>
      </c>
      <c r="T4030" s="729" t="str">
        <f>IFERROR(ROUND(VLOOKUP(N4030,Reinigungstage,IF('Gebäude-Typen'!$C$6&lt;&gt;0,'Gebäude-Typen'!$C$6,VLOOKUP(C4030,Gebäude_Typen,2,FALSE)),FALSE),2)/2,"")</f>
        <v/>
      </c>
      <c r="U4030" s="730">
        <f t="shared" si="586"/>
        <v>17.98</v>
      </c>
      <c r="V4030" s="731" t="str">
        <f>IFERROR(INDEX('2. Raumgruppen'!$A$1:$Y$33,MATCH(IF(ISERROR(SEARCH(" ",M4030,1)),MID(M4030,1,3),MID(M4030,1,SEARCH(" ",M4030,1)-1)),'2. Raumgruppen'!$B:$B,0),IF(ISERROR(SEARCH(" ",M4030,1)),MATCH('2. Raumgruppen'!$L$8,'2. Raumgruppen'!$8:$8,0),MATCH(MID(M4030,SEARCH(" ",M4030,1)+1,3),'2. Raumgruppen'!$8:$8,0))),"")</f>
        <v/>
      </c>
      <c r="W4030" s="731" t="str">
        <f>IFERROR(INDEX('2. Raumgruppen'!$A$1:$Y$33,MATCH(IF(ISERROR(SEARCH(" ",N4030,1)),MID(N4030,1,3),MID(N4030,1,SEARCH(" ",N4030,1)-1)),'2. Raumgruppen'!$B:$B,0),IF(ISERROR(SEARCH(" ",N4030,1)),MATCH('2. Raumgruppen'!$L$8,'2. Raumgruppen'!$8:$8,0),MATCH(MID(N4030,SEARCH(" ",N4030,1)+1,3),'2. Raumgruppen'!$8:$8,0))),"")</f>
        <v/>
      </c>
      <c r="X4030" s="732" t="str">
        <f t="shared" si="587"/>
        <v/>
      </c>
      <c r="Y4030" s="732" t="str">
        <f t="shared" si="588"/>
        <v/>
      </c>
      <c r="Z4030" s="733" t="str">
        <f t="shared" si="589"/>
        <v/>
      </c>
      <c r="AA4030" s="732" t="str">
        <f t="shared" si="590"/>
        <v/>
      </c>
      <c r="AB4030" s="643"/>
      <c r="AC4030" s="276"/>
      <c r="AD4030" s="277"/>
      <c r="AE4030" s="278"/>
      <c r="AF4030" s="278" t="str">
        <f t="shared" si="591"/>
        <v/>
      </c>
      <c r="AG4030" s="278"/>
      <c r="AH4030" s="279">
        <f t="shared" si="592"/>
        <v>17.98</v>
      </c>
      <c r="AI4030" s="279" t="str">
        <f t="shared" si="593"/>
        <v/>
      </c>
      <c r="AJ4030" s="279" t="str">
        <f t="shared" si="594"/>
        <v/>
      </c>
      <c r="AK4030" s="278"/>
      <c r="AL4030" s="278"/>
      <c r="AM4030" s="278"/>
      <c r="AN4030" s="278"/>
      <c r="AO4030" s="262"/>
      <c r="AP4030" s="262"/>
      <c r="AQ4030" s="262"/>
      <c r="AR4030" s="262"/>
      <c r="AS4030" s="262"/>
      <c r="AT4030" s="262"/>
      <c r="AU4030" s="262"/>
      <c r="AV4030" s="262"/>
      <c r="AW4030" s="262"/>
      <c r="AX4030" s="264"/>
      <c r="AY4030" s="262"/>
      <c r="AZ4030" s="262"/>
    </row>
    <row r="4031" spans="1:69" ht="27" hidden="1" customHeight="1">
      <c r="B4031" s="639">
        <v>4017</v>
      </c>
      <c r="C4031" s="639"/>
      <c r="D4031" s="640"/>
      <c r="E4031" s="640"/>
      <c r="F4031" s="640" t="str">
        <f>IFERROR(VLOOKUP(C4031,'Gebäude-Typen'!$A$7:$D$215,4,FALSE),"")</f>
        <v/>
      </c>
      <c r="G4031" s="641"/>
      <c r="H4031" s="640"/>
      <c r="I4031" s="639"/>
      <c r="J4031" s="640"/>
      <c r="K4031" s="642"/>
      <c r="L4031" s="639"/>
      <c r="M4031" s="639"/>
      <c r="N4031" s="639"/>
      <c r="O4031" s="639"/>
      <c r="P4031" s="734"/>
      <c r="Q4031" s="642"/>
      <c r="R4031" s="639"/>
      <c r="S4031" s="729" t="str">
        <f>IFERROR(ROUND(VLOOKUP(M4031,Reinigungstage,IF('Gebäude-Typen'!$C$6&lt;&gt;0,'Gebäude-Typen'!$C$6,VLOOKUP(C4031,Gebäude_Typen,2,FALSE)),FALSE),2)/2,"")</f>
        <v/>
      </c>
      <c r="T4031" s="729" t="str">
        <f>IFERROR(ROUND(VLOOKUP(N4031,Reinigungstage,IF('Gebäude-Typen'!$C$6&lt;&gt;0,'Gebäude-Typen'!$C$6,VLOOKUP(C4031,Gebäude_Typen,2,FALSE)),FALSE),2)/2,"")</f>
        <v/>
      </c>
      <c r="U4031" s="730">
        <f t="shared" si="586"/>
        <v>17.98</v>
      </c>
      <c r="V4031" s="731" t="str">
        <f>IFERROR(INDEX('2. Raumgruppen'!$A$1:$Y$33,MATCH(IF(ISERROR(SEARCH(" ",M4031,1)),MID(M4031,1,3),MID(M4031,1,SEARCH(" ",M4031,1)-1)),'2. Raumgruppen'!$B:$B,0),IF(ISERROR(SEARCH(" ",M4031,1)),MATCH('2. Raumgruppen'!$L$8,'2. Raumgruppen'!$8:$8,0),MATCH(MID(M4031,SEARCH(" ",M4031,1)+1,3),'2. Raumgruppen'!$8:$8,0))),"")</f>
        <v/>
      </c>
      <c r="W4031" s="731" t="str">
        <f>IFERROR(INDEX('2. Raumgruppen'!$A$1:$Y$33,MATCH(IF(ISERROR(SEARCH(" ",N4031,1)),MID(N4031,1,3),MID(N4031,1,SEARCH(" ",N4031,1)-1)),'2. Raumgruppen'!$B:$B,0),IF(ISERROR(SEARCH(" ",N4031,1)),MATCH('2. Raumgruppen'!$L$8,'2. Raumgruppen'!$8:$8,0),MATCH(MID(N4031,SEARCH(" ",N4031,1)+1,3),'2. Raumgruppen'!$8:$8,0))),"")</f>
        <v/>
      </c>
      <c r="X4031" s="732" t="str">
        <f t="shared" si="587"/>
        <v/>
      </c>
      <c r="Y4031" s="732" t="str">
        <f t="shared" si="588"/>
        <v/>
      </c>
      <c r="Z4031" s="733" t="str">
        <f t="shared" si="589"/>
        <v/>
      </c>
      <c r="AA4031" s="732" t="str">
        <f t="shared" si="590"/>
        <v/>
      </c>
      <c r="AB4031" s="643"/>
      <c r="AC4031" s="276"/>
      <c r="AD4031" s="277"/>
      <c r="AE4031" s="278"/>
      <c r="AF4031" s="278" t="str">
        <f t="shared" si="591"/>
        <v/>
      </c>
      <c r="AG4031" s="278"/>
      <c r="AH4031" s="279">
        <f t="shared" si="592"/>
        <v>17.98</v>
      </c>
      <c r="AI4031" s="279" t="str">
        <f t="shared" si="593"/>
        <v/>
      </c>
      <c r="AJ4031" s="279" t="str">
        <f t="shared" si="594"/>
        <v/>
      </c>
      <c r="AK4031" s="278"/>
      <c r="AL4031" s="278"/>
      <c r="AM4031" s="278"/>
      <c r="AN4031" s="278"/>
      <c r="AO4031" s="262"/>
      <c r="AP4031" s="262"/>
      <c r="AQ4031" s="262"/>
      <c r="AR4031" s="262"/>
      <c r="AS4031" s="262"/>
      <c r="AT4031" s="262"/>
      <c r="AU4031" s="262"/>
      <c r="AV4031" s="262"/>
      <c r="AW4031" s="262"/>
      <c r="AX4031" s="262"/>
      <c r="AY4031" s="262"/>
      <c r="AZ4031" s="262"/>
      <c r="BL4031" s="281"/>
      <c r="BM4031" s="281"/>
      <c r="BN4031" s="281"/>
      <c r="BO4031" s="281"/>
      <c r="BP4031" s="281"/>
      <c r="BQ4031" s="281"/>
    </row>
    <row r="4032" spans="1:69" ht="27" hidden="1" customHeight="1">
      <c r="A4032" s="264"/>
      <c r="B4032" s="639">
        <v>4018</v>
      </c>
      <c r="C4032" s="639"/>
      <c r="D4032" s="640"/>
      <c r="E4032" s="640"/>
      <c r="F4032" s="640" t="str">
        <f>IFERROR(VLOOKUP(C4032,'Gebäude-Typen'!$A$7:$D$215,4,FALSE),"")</f>
        <v/>
      </c>
      <c r="G4032" s="641"/>
      <c r="H4032" s="640"/>
      <c r="I4032" s="639"/>
      <c r="J4032" s="640"/>
      <c r="K4032" s="642"/>
      <c r="L4032" s="639"/>
      <c r="M4032" s="639"/>
      <c r="N4032" s="639"/>
      <c r="O4032" s="639"/>
      <c r="P4032" s="734"/>
      <c r="Q4032" s="642"/>
      <c r="R4032" s="639"/>
      <c r="S4032" s="729" t="str">
        <f>IFERROR(ROUND(VLOOKUP(M4032,Reinigungstage,IF('Gebäude-Typen'!$C$6&lt;&gt;0,'Gebäude-Typen'!$C$6,VLOOKUP(C4032,Gebäude_Typen,2,FALSE)),FALSE),2)/2,"")</f>
        <v/>
      </c>
      <c r="T4032" s="729" t="str">
        <f>IFERROR(ROUND(VLOOKUP(N4032,Reinigungstage,IF('Gebäude-Typen'!$C$6&lt;&gt;0,'Gebäude-Typen'!$C$6,VLOOKUP(C4032,Gebäude_Typen,2,FALSE)),FALSE),2)/2,"")</f>
        <v/>
      </c>
      <c r="U4032" s="730">
        <f t="shared" si="586"/>
        <v>17.98</v>
      </c>
      <c r="V4032" s="731" t="str">
        <f>IFERROR(INDEX('2. Raumgruppen'!$A$1:$Y$33,MATCH(IF(ISERROR(SEARCH(" ",M4032,1)),MID(M4032,1,3),MID(M4032,1,SEARCH(" ",M4032,1)-1)),'2. Raumgruppen'!$B:$B,0),IF(ISERROR(SEARCH(" ",M4032,1)),MATCH('2. Raumgruppen'!$L$8,'2. Raumgruppen'!$8:$8,0),MATCH(MID(M4032,SEARCH(" ",M4032,1)+1,3),'2. Raumgruppen'!$8:$8,0))),"")</f>
        <v/>
      </c>
      <c r="W4032" s="731" t="str">
        <f>IFERROR(INDEX('2. Raumgruppen'!$A$1:$Y$33,MATCH(IF(ISERROR(SEARCH(" ",N4032,1)),MID(N4032,1,3),MID(N4032,1,SEARCH(" ",N4032,1)-1)),'2. Raumgruppen'!$B:$B,0),IF(ISERROR(SEARCH(" ",N4032,1)),MATCH('2. Raumgruppen'!$L$8,'2. Raumgruppen'!$8:$8,0),MATCH(MID(N4032,SEARCH(" ",N4032,1)+1,3),'2. Raumgruppen'!$8:$8,0))),"")</f>
        <v/>
      </c>
      <c r="X4032" s="732" t="str">
        <f t="shared" si="587"/>
        <v/>
      </c>
      <c r="Y4032" s="732" t="str">
        <f t="shared" si="588"/>
        <v/>
      </c>
      <c r="Z4032" s="733" t="str">
        <f t="shared" si="589"/>
        <v/>
      </c>
      <c r="AA4032" s="732" t="str">
        <f t="shared" si="590"/>
        <v/>
      </c>
      <c r="AB4032" s="643"/>
      <c r="AC4032" s="276"/>
      <c r="AD4032" s="277"/>
      <c r="AE4032" s="278"/>
      <c r="AF4032" s="278" t="str">
        <f t="shared" si="591"/>
        <v/>
      </c>
      <c r="AG4032" s="278"/>
      <c r="AH4032" s="279">
        <f t="shared" si="592"/>
        <v>17.98</v>
      </c>
      <c r="AI4032" s="279" t="str">
        <f t="shared" si="593"/>
        <v/>
      </c>
      <c r="AJ4032" s="279" t="str">
        <f t="shared" si="594"/>
        <v/>
      </c>
      <c r="AK4032" s="278"/>
      <c r="AL4032" s="278"/>
      <c r="AM4032" s="278"/>
      <c r="AN4032" s="278"/>
      <c r="AO4032" s="262"/>
      <c r="AP4032" s="262"/>
      <c r="AQ4032" s="262"/>
      <c r="AR4032" s="262"/>
      <c r="AS4032" s="262"/>
      <c r="AT4032" s="262"/>
      <c r="AU4032" s="262"/>
      <c r="AV4032" s="262"/>
      <c r="AW4032" s="264"/>
      <c r="AX4032" s="262"/>
      <c r="AY4032" s="262"/>
      <c r="AZ4032" s="262"/>
    </row>
    <row r="4033" spans="1:69" ht="27" hidden="1" customHeight="1">
      <c r="A4033" s="264"/>
      <c r="B4033" s="639">
        <v>4019</v>
      </c>
      <c r="C4033" s="639"/>
      <c r="D4033" s="640"/>
      <c r="E4033" s="640"/>
      <c r="F4033" s="640" t="str">
        <f>IFERROR(VLOOKUP(C4033,'Gebäude-Typen'!$A$7:$D$215,4,FALSE),"")</f>
        <v/>
      </c>
      <c r="G4033" s="641"/>
      <c r="H4033" s="640"/>
      <c r="I4033" s="639"/>
      <c r="J4033" s="640"/>
      <c r="K4033" s="642"/>
      <c r="L4033" s="639"/>
      <c r="M4033" s="639"/>
      <c r="N4033" s="639"/>
      <c r="O4033" s="639"/>
      <c r="P4033" s="734"/>
      <c r="Q4033" s="642"/>
      <c r="R4033" s="639"/>
      <c r="S4033" s="729" t="str">
        <f>IFERROR(ROUND(VLOOKUP(M4033,Reinigungstage,IF('Gebäude-Typen'!$C$6&lt;&gt;0,'Gebäude-Typen'!$C$6,VLOOKUP(C4033,Gebäude_Typen,2,FALSE)),FALSE),2)/2,"")</f>
        <v/>
      </c>
      <c r="T4033" s="729" t="str">
        <f>IFERROR(ROUND(VLOOKUP(N4033,Reinigungstage,IF('Gebäude-Typen'!$C$6&lt;&gt;0,'Gebäude-Typen'!$C$6,VLOOKUP(C4033,Gebäude_Typen,2,FALSE)),FALSE),2)/2,"")</f>
        <v/>
      </c>
      <c r="U4033" s="730">
        <f t="shared" si="586"/>
        <v>17.98</v>
      </c>
      <c r="V4033" s="731" t="str">
        <f>IFERROR(INDEX('2. Raumgruppen'!$A$1:$Y$33,MATCH(IF(ISERROR(SEARCH(" ",M4033,1)),MID(M4033,1,3),MID(M4033,1,SEARCH(" ",M4033,1)-1)),'2. Raumgruppen'!$B:$B,0),IF(ISERROR(SEARCH(" ",M4033,1)),MATCH('2. Raumgruppen'!$L$8,'2. Raumgruppen'!$8:$8,0),MATCH(MID(M4033,SEARCH(" ",M4033,1)+1,3),'2. Raumgruppen'!$8:$8,0))),"")</f>
        <v/>
      </c>
      <c r="W4033" s="731" t="str">
        <f>IFERROR(INDEX('2. Raumgruppen'!$A$1:$Y$33,MATCH(IF(ISERROR(SEARCH(" ",N4033,1)),MID(N4033,1,3),MID(N4033,1,SEARCH(" ",N4033,1)-1)),'2. Raumgruppen'!$B:$B,0),IF(ISERROR(SEARCH(" ",N4033,1)),MATCH('2. Raumgruppen'!$L$8,'2. Raumgruppen'!$8:$8,0),MATCH(MID(N4033,SEARCH(" ",N4033,1)+1,3),'2. Raumgruppen'!$8:$8,0))),"")</f>
        <v/>
      </c>
      <c r="X4033" s="732" t="str">
        <f t="shared" si="587"/>
        <v/>
      </c>
      <c r="Y4033" s="732" t="str">
        <f t="shared" si="588"/>
        <v/>
      </c>
      <c r="Z4033" s="733" t="str">
        <f t="shared" si="589"/>
        <v/>
      </c>
      <c r="AA4033" s="732" t="str">
        <f t="shared" si="590"/>
        <v/>
      </c>
      <c r="AB4033" s="643"/>
      <c r="AC4033" s="276"/>
      <c r="AD4033" s="277"/>
      <c r="AE4033" s="278"/>
      <c r="AF4033" s="278" t="str">
        <f t="shared" si="591"/>
        <v/>
      </c>
      <c r="AG4033" s="278"/>
      <c r="AH4033" s="279">
        <f t="shared" si="592"/>
        <v>17.98</v>
      </c>
      <c r="AI4033" s="279" t="str">
        <f t="shared" si="593"/>
        <v/>
      </c>
      <c r="AJ4033" s="279" t="str">
        <f t="shared" si="594"/>
        <v/>
      </c>
      <c r="AK4033" s="278"/>
      <c r="AL4033" s="278"/>
      <c r="AM4033" s="278"/>
      <c r="AN4033" s="278"/>
      <c r="AO4033" s="262"/>
      <c r="AP4033" s="262"/>
      <c r="AQ4033" s="262"/>
      <c r="AR4033" s="262"/>
      <c r="AS4033" s="262"/>
      <c r="AT4033" s="262"/>
      <c r="AU4033" s="262"/>
      <c r="AV4033" s="262"/>
      <c r="AW4033" s="264"/>
      <c r="AX4033" s="264"/>
      <c r="AY4033" s="264"/>
      <c r="AZ4033" s="264"/>
    </row>
    <row r="4034" spans="1:69" ht="27" hidden="1" customHeight="1">
      <c r="B4034" s="639">
        <v>4020</v>
      </c>
      <c r="C4034" s="639"/>
      <c r="D4034" s="640"/>
      <c r="E4034" s="640"/>
      <c r="F4034" s="640" t="str">
        <f>IFERROR(VLOOKUP(C4034,'Gebäude-Typen'!$A$7:$D$215,4,FALSE),"")</f>
        <v/>
      </c>
      <c r="G4034" s="641"/>
      <c r="H4034" s="640"/>
      <c r="I4034" s="639"/>
      <c r="J4034" s="640"/>
      <c r="K4034" s="642"/>
      <c r="L4034" s="639"/>
      <c r="M4034" s="639"/>
      <c r="N4034" s="639"/>
      <c r="O4034" s="639"/>
      <c r="P4034" s="734"/>
      <c r="Q4034" s="642"/>
      <c r="R4034" s="639"/>
      <c r="S4034" s="729" t="str">
        <f>IFERROR(ROUND(VLOOKUP(M4034,Reinigungstage,IF('Gebäude-Typen'!$C$6&lt;&gt;0,'Gebäude-Typen'!$C$6,VLOOKUP(C4034,Gebäude_Typen,2,FALSE)),FALSE),2)/2,"")</f>
        <v/>
      </c>
      <c r="T4034" s="729" t="str">
        <f>IFERROR(ROUND(VLOOKUP(N4034,Reinigungstage,IF('Gebäude-Typen'!$C$6&lt;&gt;0,'Gebäude-Typen'!$C$6,VLOOKUP(C4034,Gebäude_Typen,2,FALSE)),FALSE),2)/2,"")</f>
        <v/>
      </c>
      <c r="U4034" s="730">
        <f t="shared" si="586"/>
        <v>17.98</v>
      </c>
      <c r="V4034" s="731" t="str">
        <f>IFERROR(INDEX('2. Raumgruppen'!$A$1:$Y$33,MATCH(IF(ISERROR(SEARCH(" ",M4034,1)),MID(M4034,1,3),MID(M4034,1,SEARCH(" ",M4034,1)-1)),'2. Raumgruppen'!$B:$B,0),IF(ISERROR(SEARCH(" ",M4034,1)),MATCH('2. Raumgruppen'!$L$8,'2. Raumgruppen'!$8:$8,0),MATCH(MID(M4034,SEARCH(" ",M4034,1)+1,3),'2. Raumgruppen'!$8:$8,0))),"")</f>
        <v/>
      </c>
      <c r="W4034" s="731" t="str">
        <f>IFERROR(INDEX('2. Raumgruppen'!$A$1:$Y$33,MATCH(IF(ISERROR(SEARCH(" ",N4034,1)),MID(N4034,1,3),MID(N4034,1,SEARCH(" ",N4034,1)-1)),'2. Raumgruppen'!$B:$B,0),IF(ISERROR(SEARCH(" ",N4034,1)),MATCH('2. Raumgruppen'!$L$8,'2. Raumgruppen'!$8:$8,0),MATCH(MID(N4034,SEARCH(" ",N4034,1)+1,3),'2. Raumgruppen'!$8:$8,0))),"")</f>
        <v/>
      </c>
      <c r="X4034" s="732" t="str">
        <f t="shared" si="587"/>
        <v/>
      </c>
      <c r="Y4034" s="732" t="str">
        <f t="shared" si="588"/>
        <v/>
      </c>
      <c r="Z4034" s="733" t="str">
        <f t="shared" si="589"/>
        <v/>
      </c>
      <c r="AA4034" s="732" t="str">
        <f t="shared" si="590"/>
        <v/>
      </c>
      <c r="AB4034" s="643"/>
      <c r="AC4034" s="276"/>
      <c r="AD4034" s="277"/>
      <c r="AE4034" s="278"/>
      <c r="AF4034" s="278" t="str">
        <f t="shared" si="591"/>
        <v/>
      </c>
      <c r="AG4034" s="278"/>
      <c r="AH4034" s="279">
        <f t="shared" si="592"/>
        <v>17.98</v>
      </c>
      <c r="AI4034" s="279" t="str">
        <f t="shared" si="593"/>
        <v/>
      </c>
      <c r="AJ4034" s="279" t="str">
        <f t="shared" si="594"/>
        <v/>
      </c>
      <c r="AK4034" s="278"/>
      <c r="AL4034" s="278"/>
      <c r="AM4034" s="278"/>
      <c r="AN4034" s="278"/>
      <c r="AO4034" s="262"/>
      <c r="AP4034" s="262"/>
      <c r="AQ4034" s="262"/>
      <c r="AR4034" s="262"/>
      <c r="AS4034" s="262"/>
      <c r="AT4034" s="262"/>
      <c r="AU4034" s="262"/>
      <c r="AV4034" s="262"/>
      <c r="AW4034" s="262"/>
      <c r="AX4034" s="264"/>
      <c r="AY4034" s="262"/>
      <c r="AZ4034" s="264"/>
    </row>
    <row r="4035" spans="1:69" ht="27" hidden="1" customHeight="1">
      <c r="A4035" s="264"/>
      <c r="B4035" s="639">
        <v>4021</v>
      </c>
      <c r="C4035" s="639"/>
      <c r="D4035" s="640"/>
      <c r="E4035" s="640"/>
      <c r="F4035" s="640" t="str">
        <f>IFERROR(VLOOKUP(C4035,'Gebäude-Typen'!$A$7:$D$215,4,FALSE),"")</f>
        <v/>
      </c>
      <c r="G4035" s="641"/>
      <c r="H4035" s="640"/>
      <c r="I4035" s="639"/>
      <c r="J4035" s="640"/>
      <c r="K4035" s="642"/>
      <c r="L4035" s="639"/>
      <c r="M4035" s="639"/>
      <c r="N4035" s="639"/>
      <c r="O4035" s="639"/>
      <c r="P4035" s="734"/>
      <c r="Q4035" s="642"/>
      <c r="R4035" s="639"/>
      <c r="S4035" s="729" t="str">
        <f>IFERROR(ROUND(VLOOKUP(M4035,Reinigungstage,IF('Gebäude-Typen'!$C$6&lt;&gt;0,'Gebäude-Typen'!$C$6,VLOOKUP(C4035,Gebäude_Typen,2,FALSE)),FALSE),2)/2,"")</f>
        <v/>
      </c>
      <c r="T4035" s="729" t="str">
        <f>IFERROR(ROUND(VLOOKUP(N4035,Reinigungstage,IF('Gebäude-Typen'!$C$6&lt;&gt;0,'Gebäude-Typen'!$C$6,VLOOKUP(C4035,Gebäude_Typen,2,FALSE)),FALSE),2)/2,"")</f>
        <v/>
      </c>
      <c r="U4035" s="730">
        <f t="shared" si="586"/>
        <v>17.98</v>
      </c>
      <c r="V4035" s="731" t="str">
        <f>IFERROR(INDEX('2. Raumgruppen'!$A$1:$Y$33,MATCH(IF(ISERROR(SEARCH(" ",M4035,1)),MID(M4035,1,3),MID(M4035,1,SEARCH(" ",M4035,1)-1)),'2. Raumgruppen'!$B:$B,0),IF(ISERROR(SEARCH(" ",M4035,1)),MATCH('2. Raumgruppen'!$L$8,'2. Raumgruppen'!$8:$8,0),MATCH(MID(M4035,SEARCH(" ",M4035,1)+1,3),'2. Raumgruppen'!$8:$8,0))),"")</f>
        <v/>
      </c>
      <c r="W4035" s="731" t="str">
        <f>IFERROR(INDEX('2. Raumgruppen'!$A$1:$Y$33,MATCH(IF(ISERROR(SEARCH(" ",N4035,1)),MID(N4035,1,3),MID(N4035,1,SEARCH(" ",N4035,1)-1)),'2. Raumgruppen'!$B:$B,0),IF(ISERROR(SEARCH(" ",N4035,1)),MATCH('2. Raumgruppen'!$L$8,'2. Raumgruppen'!$8:$8,0),MATCH(MID(N4035,SEARCH(" ",N4035,1)+1,3),'2. Raumgruppen'!$8:$8,0))),"")</f>
        <v/>
      </c>
      <c r="X4035" s="732" t="str">
        <f t="shared" si="587"/>
        <v/>
      </c>
      <c r="Y4035" s="732" t="str">
        <f t="shared" si="588"/>
        <v/>
      </c>
      <c r="Z4035" s="733" t="str">
        <f t="shared" si="589"/>
        <v/>
      </c>
      <c r="AA4035" s="732" t="str">
        <f t="shared" si="590"/>
        <v/>
      </c>
      <c r="AB4035" s="643"/>
      <c r="AC4035" s="276"/>
      <c r="AD4035" s="277"/>
      <c r="AE4035" s="278"/>
      <c r="AF4035" s="278" t="str">
        <f t="shared" si="591"/>
        <v/>
      </c>
      <c r="AG4035" s="278"/>
      <c r="AH4035" s="279">
        <f t="shared" si="592"/>
        <v>17.98</v>
      </c>
      <c r="AI4035" s="279" t="str">
        <f t="shared" si="593"/>
        <v/>
      </c>
      <c r="AJ4035" s="279" t="str">
        <f t="shared" si="594"/>
        <v/>
      </c>
      <c r="AK4035" s="278"/>
      <c r="AL4035" s="278"/>
      <c r="AM4035" s="278"/>
      <c r="AN4035" s="278"/>
      <c r="AO4035" s="262"/>
      <c r="AP4035" s="262"/>
      <c r="AQ4035" s="262"/>
      <c r="AR4035" s="262"/>
      <c r="AS4035" s="262"/>
      <c r="AT4035" s="262"/>
      <c r="AU4035" s="262"/>
      <c r="AV4035" s="262"/>
      <c r="AW4035" s="262"/>
      <c r="AX4035" s="264"/>
      <c r="AY4035" s="262"/>
      <c r="AZ4035" s="264"/>
    </row>
    <row r="4036" spans="1:69" ht="27" hidden="1" customHeight="1">
      <c r="B4036" s="639">
        <v>4022</v>
      </c>
      <c r="C4036" s="639"/>
      <c r="D4036" s="640"/>
      <c r="E4036" s="640"/>
      <c r="F4036" s="640" t="str">
        <f>IFERROR(VLOOKUP(C4036,'Gebäude-Typen'!$A$7:$D$215,4,FALSE),"")</f>
        <v/>
      </c>
      <c r="G4036" s="641"/>
      <c r="H4036" s="640"/>
      <c r="I4036" s="639"/>
      <c r="J4036" s="640"/>
      <c r="K4036" s="642"/>
      <c r="L4036" s="639"/>
      <c r="M4036" s="639"/>
      <c r="N4036" s="639"/>
      <c r="O4036" s="639"/>
      <c r="P4036" s="734"/>
      <c r="Q4036" s="642"/>
      <c r="R4036" s="639"/>
      <c r="S4036" s="729" t="str">
        <f>IFERROR(ROUND(VLOOKUP(M4036,Reinigungstage,IF('Gebäude-Typen'!$C$6&lt;&gt;0,'Gebäude-Typen'!$C$6,VLOOKUP(C4036,Gebäude_Typen,2,FALSE)),FALSE),2)/2,"")</f>
        <v/>
      </c>
      <c r="T4036" s="729" t="str">
        <f>IFERROR(ROUND(VLOOKUP(N4036,Reinigungstage,IF('Gebäude-Typen'!$C$6&lt;&gt;0,'Gebäude-Typen'!$C$6,VLOOKUP(C4036,Gebäude_Typen,2,FALSE)),FALSE),2)/2,"")</f>
        <v/>
      </c>
      <c r="U4036" s="730">
        <f t="shared" si="586"/>
        <v>17.98</v>
      </c>
      <c r="V4036" s="731" t="str">
        <f>IFERROR(INDEX('2. Raumgruppen'!$A$1:$Y$33,MATCH(IF(ISERROR(SEARCH(" ",M4036,1)),MID(M4036,1,3),MID(M4036,1,SEARCH(" ",M4036,1)-1)),'2. Raumgruppen'!$B:$B,0),IF(ISERROR(SEARCH(" ",M4036,1)),MATCH('2. Raumgruppen'!$L$8,'2. Raumgruppen'!$8:$8,0),MATCH(MID(M4036,SEARCH(" ",M4036,1)+1,3),'2. Raumgruppen'!$8:$8,0))),"")</f>
        <v/>
      </c>
      <c r="W4036" s="731" t="str">
        <f>IFERROR(INDEX('2. Raumgruppen'!$A$1:$Y$33,MATCH(IF(ISERROR(SEARCH(" ",N4036,1)),MID(N4036,1,3),MID(N4036,1,SEARCH(" ",N4036,1)-1)),'2. Raumgruppen'!$B:$B,0),IF(ISERROR(SEARCH(" ",N4036,1)),MATCH('2. Raumgruppen'!$L$8,'2. Raumgruppen'!$8:$8,0),MATCH(MID(N4036,SEARCH(" ",N4036,1)+1,3),'2. Raumgruppen'!$8:$8,0))),"")</f>
        <v/>
      </c>
      <c r="X4036" s="732" t="str">
        <f t="shared" si="587"/>
        <v/>
      </c>
      <c r="Y4036" s="732" t="str">
        <f t="shared" si="588"/>
        <v/>
      </c>
      <c r="Z4036" s="733" t="str">
        <f t="shared" si="589"/>
        <v/>
      </c>
      <c r="AA4036" s="732" t="str">
        <f t="shared" si="590"/>
        <v/>
      </c>
      <c r="AB4036" s="643"/>
      <c r="AC4036" s="276"/>
      <c r="AD4036" s="277"/>
      <c r="AE4036" s="278"/>
      <c r="AF4036" s="278" t="str">
        <f t="shared" si="591"/>
        <v/>
      </c>
      <c r="AG4036" s="278"/>
      <c r="AH4036" s="279">
        <f t="shared" si="592"/>
        <v>17.98</v>
      </c>
      <c r="AI4036" s="279" t="str">
        <f t="shared" si="593"/>
        <v/>
      </c>
      <c r="AJ4036" s="279" t="str">
        <f t="shared" si="594"/>
        <v/>
      </c>
      <c r="AK4036" s="278"/>
      <c r="AL4036" s="278"/>
      <c r="AM4036" s="278"/>
      <c r="AN4036" s="278"/>
      <c r="AO4036" s="262"/>
      <c r="AP4036" s="262"/>
      <c r="AQ4036" s="262"/>
      <c r="AR4036" s="262"/>
      <c r="AS4036" s="262"/>
      <c r="AT4036" s="262"/>
      <c r="AU4036" s="262"/>
      <c r="AV4036" s="262"/>
      <c r="AW4036" s="262"/>
      <c r="AX4036" s="262"/>
      <c r="AY4036" s="264"/>
      <c r="AZ4036" s="262"/>
    </row>
    <row r="4037" spans="1:69" ht="27" hidden="1" customHeight="1">
      <c r="B4037" s="639">
        <v>4023</v>
      </c>
      <c r="C4037" s="639"/>
      <c r="D4037" s="640"/>
      <c r="E4037" s="640"/>
      <c r="F4037" s="640" t="str">
        <f>IFERROR(VLOOKUP(C4037,'Gebäude-Typen'!$A$7:$D$215,4,FALSE),"")</f>
        <v/>
      </c>
      <c r="G4037" s="641"/>
      <c r="H4037" s="640"/>
      <c r="I4037" s="639"/>
      <c r="J4037" s="640"/>
      <c r="K4037" s="642"/>
      <c r="L4037" s="639"/>
      <c r="M4037" s="639"/>
      <c r="N4037" s="639"/>
      <c r="O4037" s="639"/>
      <c r="P4037" s="734"/>
      <c r="Q4037" s="642"/>
      <c r="R4037" s="639"/>
      <c r="S4037" s="729" t="str">
        <f>IFERROR(ROUND(VLOOKUP(M4037,Reinigungstage,IF('Gebäude-Typen'!$C$6&lt;&gt;0,'Gebäude-Typen'!$C$6,VLOOKUP(C4037,Gebäude_Typen,2,FALSE)),FALSE),2)/2,"")</f>
        <v/>
      </c>
      <c r="T4037" s="729" t="str">
        <f>IFERROR(ROUND(VLOOKUP(N4037,Reinigungstage,IF('Gebäude-Typen'!$C$6&lt;&gt;0,'Gebäude-Typen'!$C$6,VLOOKUP(C4037,Gebäude_Typen,2,FALSE)),FALSE),2)/2,"")</f>
        <v/>
      </c>
      <c r="U4037" s="730">
        <f t="shared" si="586"/>
        <v>17.98</v>
      </c>
      <c r="V4037" s="731" t="str">
        <f>IFERROR(INDEX('2. Raumgruppen'!$A$1:$Y$33,MATCH(IF(ISERROR(SEARCH(" ",M4037,1)),MID(M4037,1,3),MID(M4037,1,SEARCH(" ",M4037,1)-1)),'2. Raumgruppen'!$B:$B,0),IF(ISERROR(SEARCH(" ",M4037,1)),MATCH('2. Raumgruppen'!$L$8,'2. Raumgruppen'!$8:$8,0),MATCH(MID(M4037,SEARCH(" ",M4037,1)+1,3),'2. Raumgruppen'!$8:$8,0))),"")</f>
        <v/>
      </c>
      <c r="W4037" s="731" t="str">
        <f>IFERROR(INDEX('2. Raumgruppen'!$A$1:$Y$33,MATCH(IF(ISERROR(SEARCH(" ",N4037,1)),MID(N4037,1,3),MID(N4037,1,SEARCH(" ",N4037,1)-1)),'2. Raumgruppen'!$B:$B,0),IF(ISERROR(SEARCH(" ",N4037,1)),MATCH('2. Raumgruppen'!$L$8,'2. Raumgruppen'!$8:$8,0),MATCH(MID(N4037,SEARCH(" ",N4037,1)+1,3),'2. Raumgruppen'!$8:$8,0))),"")</f>
        <v/>
      </c>
      <c r="X4037" s="732" t="str">
        <f t="shared" si="587"/>
        <v/>
      </c>
      <c r="Y4037" s="732" t="str">
        <f t="shared" si="588"/>
        <v/>
      </c>
      <c r="Z4037" s="733" t="str">
        <f t="shared" si="589"/>
        <v/>
      </c>
      <c r="AA4037" s="732" t="str">
        <f t="shared" si="590"/>
        <v/>
      </c>
      <c r="AB4037" s="643"/>
      <c r="AC4037" s="276"/>
      <c r="AD4037" s="277"/>
      <c r="AE4037" s="278"/>
      <c r="AF4037" s="278" t="str">
        <f t="shared" si="591"/>
        <v/>
      </c>
      <c r="AG4037" s="278"/>
      <c r="AH4037" s="279">
        <f t="shared" si="592"/>
        <v>17.98</v>
      </c>
      <c r="AI4037" s="279" t="str">
        <f t="shared" si="593"/>
        <v/>
      </c>
      <c r="AJ4037" s="279" t="str">
        <f t="shared" si="594"/>
        <v/>
      </c>
      <c r="AK4037" s="278"/>
      <c r="AL4037" s="278"/>
      <c r="AM4037" s="278"/>
      <c r="AN4037" s="278"/>
      <c r="AO4037" s="262"/>
      <c r="AP4037" s="262"/>
      <c r="AQ4037" s="262"/>
      <c r="AR4037" s="262"/>
      <c r="AS4037" s="262"/>
      <c r="AT4037" s="262"/>
      <c r="AU4037" s="262"/>
      <c r="AV4037" s="262"/>
      <c r="AW4037" s="264"/>
      <c r="AX4037" s="262"/>
      <c r="AY4037" s="262"/>
      <c r="AZ4037" s="264"/>
    </row>
    <row r="4038" spans="1:69" ht="27" hidden="1" customHeight="1">
      <c r="B4038" s="639">
        <v>4024</v>
      </c>
      <c r="C4038" s="639"/>
      <c r="D4038" s="640"/>
      <c r="E4038" s="640"/>
      <c r="F4038" s="640" t="str">
        <f>IFERROR(VLOOKUP(C4038,'Gebäude-Typen'!$A$7:$D$215,4,FALSE),"")</f>
        <v/>
      </c>
      <c r="G4038" s="641"/>
      <c r="H4038" s="640"/>
      <c r="I4038" s="639"/>
      <c r="J4038" s="640"/>
      <c r="K4038" s="642"/>
      <c r="L4038" s="639"/>
      <c r="M4038" s="639"/>
      <c r="N4038" s="639"/>
      <c r="O4038" s="639"/>
      <c r="P4038" s="734"/>
      <c r="Q4038" s="642"/>
      <c r="R4038" s="639"/>
      <c r="S4038" s="729" t="str">
        <f>IFERROR(ROUND(VLOOKUP(M4038,Reinigungstage,IF('Gebäude-Typen'!$C$6&lt;&gt;0,'Gebäude-Typen'!$C$6,VLOOKUP(C4038,Gebäude_Typen,2,FALSE)),FALSE),2)/2,"")</f>
        <v/>
      </c>
      <c r="T4038" s="729" t="str">
        <f>IFERROR(ROUND(VLOOKUP(N4038,Reinigungstage,IF('Gebäude-Typen'!$C$6&lt;&gt;0,'Gebäude-Typen'!$C$6,VLOOKUP(C4038,Gebäude_Typen,2,FALSE)),FALSE),2)/2,"")</f>
        <v/>
      </c>
      <c r="U4038" s="730">
        <f t="shared" si="586"/>
        <v>17.98</v>
      </c>
      <c r="V4038" s="731" t="str">
        <f>IFERROR(INDEX('2. Raumgruppen'!$A$1:$Y$33,MATCH(IF(ISERROR(SEARCH(" ",M4038,1)),MID(M4038,1,3),MID(M4038,1,SEARCH(" ",M4038,1)-1)),'2. Raumgruppen'!$B:$B,0),IF(ISERROR(SEARCH(" ",M4038,1)),MATCH('2. Raumgruppen'!$L$8,'2. Raumgruppen'!$8:$8,0),MATCH(MID(M4038,SEARCH(" ",M4038,1)+1,3),'2. Raumgruppen'!$8:$8,0))),"")</f>
        <v/>
      </c>
      <c r="W4038" s="731" t="str">
        <f>IFERROR(INDEX('2. Raumgruppen'!$A$1:$Y$33,MATCH(IF(ISERROR(SEARCH(" ",N4038,1)),MID(N4038,1,3),MID(N4038,1,SEARCH(" ",N4038,1)-1)),'2. Raumgruppen'!$B:$B,0),IF(ISERROR(SEARCH(" ",N4038,1)),MATCH('2. Raumgruppen'!$L$8,'2. Raumgruppen'!$8:$8,0),MATCH(MID(N4038,SEARCH(" ",N4038,1)+1,3),'2. Raumgruppen'!$8:$8,0))),"")</f>
        <v/>
      </c>
      <c r="X4038" s="732" t="str">
        <f t="shared" si="587"/>
        <v/>
      </c>
      <c r="Y4038" s="732" t="str">
        <f t="shared" si="588"/>
        <v/>
      </c>
      <c r="Z4038" s="733" t="str">
        <f t="shared" si="589"/>
        <v/>
      </c>
      <c r="AA4038" s="732" t="str">
        <f t="shared" si="590"/>
        <v/>
      </c>
      <c r="AB4038" s="643"/>
      <c r="AC4038" s="276"/>
      <c r="AD4038" s="277"/>
      <c r="AE4038" s="278"/>
      <c r="AF4038" s="278" t="str">
        <f t="shared" si="591"/>
        <v/>
      </c>
      <c r="AG4038" s="278"/>
      <c r="AH4038" s="279">
        <f t="shared" si="592"/>
        <v>17.98</v>
      </c>
      <c r="AI4038" s="279" t="str">
        <f t="shared" si="593"/>
        <v/>
      </c>
      <c r="AJ4038" s="279" t="str">
        <f t="shared" si="594"/>
        <v/>
      </c>
      <c r="AK4038" s="278"/>
      <c r="AL4038" s="278"/>
      <c r="AM4038" s="278"/>
      <c r="AN4038" s="278"/>
      <c r="AO4038" s="262"/>
      <c r="AP4038" s="262"/>
      <c r="AQ4038" s="262"/>
      <c r="AR4038" s="262"/>
      <c r="AS4038" s="262"/>
      <c r="AT4038" s="262"/>
      <c r="AU4038" s="262"/>
      <c r="AV4038" s="262"/>
      <c r="AW4038" s="262"/>
      <c r="AX4038" s="264"/>
      <c r="AY4038" s="262"/>
      <c r="AZ4038" s="264"/>
    </row>
    <row r="4039" spans="1:69" ht="27" hidden="1" customHeight="1">
      <c r="B4039" s="639">
        <v>4025</v>
      </c>
      <c r="C4039" s="639"/>
      <c r="D4039" s="640"/>
      <c r="E4039" s="640"/>
      <c r="F4039" s="640" t="str">
        <f>IFERROR(VLOOKUP(C4039,'Gebäude-Typen'!$A$7:$D$215,4,FALSE),"")</f>
        <v/>
      </c>
      <c r="G4039" s="641"/>
      <c r="H4039" s="640"/>
      <c r="I4039" s="639"/>
      <c r="J4039" s="640"/>
      <c r="K4039" s="642"/>
      <c r="L4039" s="639"/>
      <c r="M4039" s="639"/>
      <c r="N4039" s="639"/>
      <c r="O4039" s="639"/>
      <c r="P4039" s="734"/>
      <c r="Q4039" s="642"/>
      <c r="R4039" s="639"/>
      <c r="S4039" s="729" t="str">
        <f>IFERROR(ROUND(VLOOKUP(M4039,Reinigungstage,IF('Gebäude-Typen'!$C$6&lt;&gt;0,'Gebäude-Typen'!$C$6,VLOOKUP(C4039,Gebäude_Typen,2,FALSE)),FALSE),2)/2,"")</f>
        <v/>
      </c>
      <c r="T4039" s="729" t="str">
        <f>IFERROR(ROUND(VLOOKUP(N4039,Reinigungstage,IF('Gebäude-Typen'!$C$6&lt;&gt;0,'Gebäude-Typen'!$C$6,VLOOKUP(C4039,Gebäude_Typen,2,FALSE)),FALSE),2)/2,"")</f>
        <v/>
      </c>
      <c r="U4039" s="730">
        <f t="shared" si="586"/>
        <v>17.98</v>
      </c>
      <c r="V4039" s="731" t="str">
        <f>IFERROR(INDEX('2. Raumgruppen'!$A$1:$Y$33,MATCH(IF(ISERROR(SEARCH(" ",M4039,1)),MID(M4039,1,3),MID(M4039,1,SEARCH(" ",M4039,1)-1)),'2. Raumgruppen'!$B:$B,0),IF(ISERROR(SEARCH(" ",M4039,1)),MATCH('2. Raumgruppen'!$L$8,'2. Raumgruppen'!$8:$8,0),MATCH(MID(M4039,SEARCH(" ",M4039,1)+1,3),'2. Raumgruppen'!$8:$8,0))),"")</f>
        <v/>
      </c>
      <c r="W4039" s="731" t="str">
        <f>IFERROR(INDEX('2. Raumgruppen'!$A$1:$Y$33,MATCH(IF(ISERROR(SEARCH(" ",N4039,1)),MID(N4039,1,3),MID(N4039,1,SEARCH(" ",N4039,1)-1)),'2. Raumgruppen'!$B:$B,0),IF(ISERROR(SEARCH(" ",N4039,1)),MATCH('2. Raumgruppen'!$L$8,'2. Raumgruppen'!$8:$8,0),MATCH(MID(N4039,SEARCH(" ",N4039,1)+1,3),'2. Raumgruppen'!$8:$8,0))),"")</f>
        <v/>
      </c>
      <c r="X4039" s="732" t="str">
        <f t="shared" si="587"/>
        <v/>
      </c>
      <c r="Y4039" s="732" t="str">
        <f t="shared" si="588"/>
        <v/>
      </c>
      <c r="Z4039" s="733" t="str">
        <f t="shared" si="589"/>
        <v/>
      </c>
      <c r="AA4039" s="732" t="str">
        <f t="shared" si="590"/>
        <v/>
      </c>
      <c r="AB4039" s="643"/>
      <c r="AC4039" s="276"/>
      <c r="AD4039" s="277"/>
      <c r="AE4039" s="278"/>
      <c r="AF4039" s="278" t="str">
        <f t="shared" si="591"/>
        <v/>
      </c>
      <c r="AG4039" s="278"/>
      <c r="AH4039" s="279">
        <f t="shared" si="592"/>
        <v>17.98</v>
      </c>
      <c r="AI4039" s="279" t="str">
        <f t="shared" si="593"/>
        <v/>
      </c>
      <c r="AJ4039" s="279" t="str">
        <f t="shared" si="594"/>
        <v/>
      </c>
      <c r="AK4039" s="278"/>
      <c r="AL4039" s="278"/>
      <c r="AM4039" s="278"/>
      <c r="AN4039" s="278"/>
      <c r="AO4039" s="262"/>
      <c r="AP4039" s="262"/>
      <c r="AQ4039" s="262"/>
      <c r="AR4039" s="262"/>
      <c r="AS4039" s="262"/>
      <c r="AT4039" s="262"/>
      <c r="AU4039" s="262"/>
      <c r="AV4039" s="262"/>
      <c r="AW4039" s="264"/>
      <c r="AX4039" s="264"/>
      <c r="AY4039" s="262"/>
      <c r="AZ4039" s="264"/>
    </row>
    <row r="4040" spans="1:69" ht="27" hidden="1" customHeight="1">
      <c r="A4040" s="264"/>
      <c r="B4040" s="639">
        <v>4026</v>
      </c>
      <c r="C4040" s="639"/>
      <c r="D4040" s="640"/>
      <c r="E4040" s="640"/>
      <c r="F4040" s="640" t="str">
        <f>IFERROR(VLOOKUP(C4040,'Gebäude-Typen'!$A$7:$D$215,4,FALSE),"")</f>
        <v/>
      </c>
      <c r="G4040" s="641"/>
      <c r="H4040" s="640"/>
      <c r="I4040" s="639"/>
      <c r="J4040" s="640"/>
      <c r="K4040" s="642"/>
      <c r="L4040" s="639"/>
      <c r="M4040" s="639"/>
      <c r="N4040" s="639"/>
      <c r="O4040" s="639"/>
      <c r="P4040" s="734"/>
      <c r="Q4040" s="642"/>
      <c r="R4040" s="639"/>
      <c r="S4040" s="729" t="str">
        <f>IFERROR(ROUND(VLOOKUP(M4040,Reinigungstage,IF('Gebäude-Typen'!$C$6&lt;&gt;0,'Gebäude-Typen'!$C$6,VLOOKUP(C4040,Gebäude_Typen,2,FALSE)),FALSE),2)/2,"")</f>
        <v/>
      </c>
      <c r="T4040" s="729" t="str">
        <f>IFERROR(ROUND(VLOOKUP(N4040,Reinigungstage,IF('Gebäude-Typen'!$C$6&lt;&gt;0,'Gebäude-Typen'!$C$6,VLOOKUP(C4040,Gebäude_Typen,2,FALSE)),FALSE),2)/2,"")</f>
        <v/>
      </c>
      <c r="U4040" s="730">
        <f t="shared" si="586"/>
        <v>17.98</v>
      </c>
      <c r="V4040" s="731" t="str">
        <f>IFERROR(INDEX('2. Raumgruppen'!$A$1:$Y$33,MATCH(IF(ISERROR(SEARCH(" ",M4040,1)),MID(M4040,1,3),MID(M4040,1,SEARCH(" ",M4040,1)-1)),'2. Raumgruppen'!$B:$B,0),IF(ISERROR(SEARCH(" ",M4040,1)),MATCH('2. Raumgruppen'!$L$8,'2. Raumgruppen'!$8:$8,0),MATCH(MID(M4040,SEARCH(" ",M4040,1)+1,3),'2. Raumgruppen'!$8:$8,0))),"")</f>
        <v/>
      </c>
      <c r="W4040" s="731" t="str">
        <f>IFERROR(INDEX('2. Raumgruppen'!$A$1:$Y$33,MATCH(IF(ISERROR(SEARCH(" ",N4040,1)),MID(N4040,1,3),MID(N4040,1,SEARCH(" ",N4040,1)-1)),'2. Raumgruppen'!$B:$B,0),IF(ISERROR(SEARCH(" ",N4040,1)),MATCH('2. Raumgruppen'!$L$8,'2. Raumgruppen'!$8:$8,0),MATCH(MID(N4040,SEARCH(" ",N4040,1)+1,3),'2. Raumgruppen'!$8:$8,0))),"")</f>
        <v/>
      </c>
      <c r="X4040" s="732" t="str">
        <f t="shared" si="587"/>
        <v/>
      </c>
      <c r="Y4040" s="732" t="str">
        <f t="shared" si="588"/>
        <v/>
      </c>
      <c r="Z4040" s="733" t="str">
        <f t="shared" si="589"/>
        <v/>
      </c>
      <c r="AA4040" s="732" t="str">
        <f t="shared" si="590"/>
        <v/>
      </c>
      <c r="AB4040" s="643"/>
      <c r="AC4040" s="276"/>
      <c r="AD4040" s="277"/>
      <c r="AE4040" s="278"/>
      <c r="AF4040" s="278" t="str">
        <f t="shared" si="591"/>
        <v/>
      </c>
      <c r="AG4040" s="278"/>
      <c r="AH4040" s="279">
        <f t="shared" si="592"/>
        <v>17.98</v>
      </c>
      <c r="AI4040" s="279" t="str">
        <f t="shared" si="593"/>
        <v/>
      </c>
      <c r="AJ4040" s="279" t="str">
        <f t="shared" si="594"/>
        <v/>
      </c>
      <c r="AK4040" s="278"/>
      <c r="AL4040" s="278"/>
      <c r="AM4040" s="278"/>
      <c r="AN4040" s="278"/>
      <c r="AO4040" s="262"/>
      <c r="AP4040" s="262"/>
      <c r="AQ4040" s="262"/>
      <c r="AR4040" s="262"/>
      <c r="AS4040" s="262"/>
      <c r="AT4040" s="262"/>
      <c r="AU4040" s="262"/>
      <c r="AV4040" s="262"/>
      <c r="AW4040" s="264"/>
      <c r="AX4040" s="262"/>
      <c r="AY4040" s="264"/>
      <c r="AZ4040" s="264"/>
    </row>
    <row r="4041" spans="1:69" ht="27" hidden="1" customHeight="1">
      <c r="B4041" s="639">
        <v>4027</v>
      </c>
      <c r="C4041" s="639"/>
      <c r="D4041" s="640"/>
      <c r="E4041" s="640"/>
      <c r="F4041" s="640" t="str">
        <f>IFERROR(VLOOKUP(C4041,'Gebäude-Typen'!$A$7:$D$215,4,FALSE),"")</f>
        <v/>
      </c>
      <c r="G4041" s="641"/>
      <c r="H4041" s="640"/>
      <c r="I4041" s="639"/>
      <c r="J4041" s="640"/>
      <c r="K4041" s="642"/>
      <c r="L4041" s="639"/>
      <c r="M4041" s="639"/>
      <c r="N4041" s="639"/>
      <c r="O4041" s="639"/>
      <c r="P4041" s="734"/>
      <c r="Q4041" s="642"/>
      <c r="R4041" s="639"/>
      <c r="S4041" s="729" t="str">
        <f>IFERROR(ROUND(VLOOKUP(M4041,Reinigungstage,IF('Gebäude-Typen'!$C$6&lt;&gt;0,'Gebäude-Typen'!$C$6,VLOOKUP(C4041,Gebäude_Typen,2,FALSE)),FALSE),2)/2,"")</f>
        <v/>
      </c>
      <c r="T4041" s="729" t="str">
        <f>IFERROR(ROUND(VLOOKUP(N4041,Reinigungstage,IF('Gebäude-Typen'!$C$6&lt;&gt;0,'Gebäude-Typen'!$C$6,VLOOKUP(C4041,Gebäude_Typen,2,FALSE)),FALSE),2)/2,"")</f>
        <v/>
      </c>
      <c r="U4041" s="730">
        <f t="shared" si="586"/>
        <v>17.98</v>
      </c>
      <c r="V4041" s="731" t="str">
        <f>IFERROR(INDEX('2. Raumgruppen'!$A$1:$Y$33,MATCH(IF(ISERROR(SEARCH(" ",M4041,1)),MID(M4041,1,3),MID(M4041,1,SEARCH(" ",M4041,1)-1)),'2. Raumgruppen'!$B:$B,0),IF(ISERROR(SEARCH(" ",M4041,1)),MATCH('2. Raumgruppen'!$L$8,'2. Raumgruppen'!$8:$8,0),MATCH(MID(M4041,SEARCH(" ",M4041,1)+1,3),'2. Raumgruppen'!$8:$8,0))),"")</f>
        <v/>
      </c>
      <c r="W4041" s="731" t="str">
        <f>IFERROR(INDEX('2. Raumgruppen'!$A$1:$Y$33,MATCH(IF(ISERROR(SEARCH(" ",N4041,1)),MID(N4041,1,3),MID(N4041,1,SEARCH(" ",N4041,1)-1)),'2. Raumgruppen'!$B:$B,0),IF(ISERROR(SEARCH(" ",N4041,1)),MATCH('2. Raumgruppen'!$L$8,'2. Raumgruppen'!$8:$8,0),MATCH(MID(N4041,SEARCH(" ",N4041,1)+1,3),'2. Raumgruppen'!$8:$8,0))),"")</f>
        <v/>
      </c>
      <c r="X4041" s="732" t="str">
        <f t="shared" si="587"/>
        <v/>
      </c>
      <c r="Y4041" s="732" t="str">
        <f t="shared" si="588"/>
        <v/>
      </c>
      <c r="Z4041" s="733" t="str">
        <f t="shared" si="589"/>
        <v/>
      </c>
      <c r="AA4041" s="732" t="str">
        <f t="shared" si="590"/>
        <v/>
      </c>
      <c r="AB4041" s="643"/>
      <c r="AC4041" s="276"/>
      <c r="AD4041" s="277"/>
      <c r="AE4041" s="278"/>
      <c r="AF4041" s="278" t="str">
        <f t="shared" si="591"/>
        <v/>
      </c>
      <c r="AG4041" s="278"/>
      <c r="AH4041" s="279">
        <f t="shared" si="592"/>
        <v>17.98</v>
      </c>
      <c r="AI4041" s="279" t="str">
        <f t="shared" si="593"/>
        <v/>
      </c>
      <c r="AJ4041" s="279" t="str">
        <f t="shared" si="594"/>
        <v/>
      </c>
      <c r="AK4041" s="278"/>
      <c r="AL4041" s="278"/>
      <c r="AM4041" s="278"/>
      <c r="AN4041" s="278"/>
      <c r="AO4041" s="262"/>
      <c r="AP4041" s="262"/>
      <c r="AQ4041" s="262"/>
      <c r="AR4041" s="262"/>
      <c r="AS4041" s="262"/>
      <c r="AT4041" s="262"/>
      <c r="AU4041" s="262"/>
      <c r="AV4041" s="262"/>
      <c r="AW4041" s="264"/>
      <c r="AX4041" s="262"/>
      <c r="AY4041" s="262"/>
      <c r="AZ4041" s="262"/>
    </row>
    <row r="4042" spans="1:69" ht="27" hidden="1" customHeight="1">
      <c r="B4042" s="639">
        <v>4028</v>
      </c>
      <c r="C4042" s="639"/>
      <c r="D4042" s="640"/>
      <c r="E4042" s="640"/>
      <c r="F4042" s="640" t="str">
        <f>IFERROR(VLOOKUP(C4042,'Gebäude-Typen'!$A$7:$D$215,4,FALSE),"")</f>
        <v/>
      </c>
      <c r="G4042" s="641"/>
      <c r="H4042" s="640"/>
      <c r="I4042" s="639"/>
      <c r="J4042" s="640"/>
      <c r="K4042" s="642"/>
      <c r="L4042" s="639"/>
      <c r="M4042" s="639"/>
      <c r="N4042" s="639"/>
      <c r="O4042" s="639"/>
      <c r="P4042" s="734"/>
      <c r="Q4042" s="642"/>
      <c r="R4042" s="639"/>
      <c r="S4042" s="729" t="str">
        <f>IFERROR(ROUND(VLOOKUP(M4042,Reinigungstage,IF('Gebäude-Typen'!$C$6&lt;&gt;0,'Gebäude-Typen'!$C$6,VLOOKUP(C4042,Gebäude_Typen,2,FALSE)),FALSE),2)/2,"")</f>
        <v/>
      </c>
      <c r="T4042" s="729" t="str">
        <f>IFERROR(ROUND(VLOOKUP(N4042,Reinigungstage,IF('Gebäude-Typen'!$C$6&lt;&gt;0,'Gebäude-Typen'!$C$6,VLOOKUP(C4042,Gebäude_Typen,2,FALSE)),FALSE),2)/2,"")</f>
        <v/>
      </c>
      <c r="U4042" s="730">
        <f t="shared" si="586"/>
        <v>17.98</v>
      </c>
      <c r="V4042" s="731" t="str">
        <f>IFERROR(INDEX('2. Raumgruppen'!$A$1:$Y$33,MATCH(IF(ISERROR(SEARCH(" ",M4042,1)),MID(M4042,1,3),MID(M4042,1,SEARCH(" ",M4042,1)-1)),'2. Raumgruppen'!$B:$B,0),IF(ISERROR(SEARCH(" ",M4042,1)),MATCH('2. Raumgruppen'!$L$8,'2. Raumgruppen'!$8:$8,0),MATCH(MID(M4042,SEARCH(" ",M4042,1)+1,3),'2. Raumgruppen'!$8:$8,0))),"")</f>
        <v/>
      </c>
      <c r="W4042" s="731" t="str">
        <f>IFERROR(INDEX('2. Raumgruppen'!$A$1:$Y$33,MATCH(IF(ISERROR(SEARCH(" ",N4042,1)),MID(N4042,1,3),MID(N4042,1,SEARCH(" ",N4042,1)-1)),'2. Raumgruppen'!$B:$B,0),IF(ISERROR(SEARCH(" ",N4042,1)),MATCH('2. Raumgruppen'!$L$8,'2. Raumgruppen'!$8:$8,0),MATCH(MID(N4042,SEARCH(" ",N4042,1)+1,3),'2. Raumgruppen'!$8:$8,0))),"")</f>
        <v/>
      </c>
      <c r="X4042" s="732" t="str">
        <f t="shared" si="587"/>
        <v/>
      </c>
      <c r="Y4042" s="732" t="str">
        <f t="shared" si="588"/>
        <v/>
      </c>
      <c r="Z4042" s="733" t="str">
        <f t="shared" si="589"/>
        <v/>
      </c>
      <c r="AA4042" s="732" t="str">
        <f t="shared" si="590"/>
        <v/>
      </c>
      <c r="AB4042" s="643"/>
      <c r="AC4042" s="276"/>
      <c r="AD4042" s="277"/>
      <c r="AE4042" s="278"/>
      <c r="AF4042" s="278" t="str">
        <f t="shared" si="591"/>
        <v/>
      </c>
      <c r="AG4042" s="278"/>
      <c r="AH4042" s="279">
        <f t="shared" si="592"/>
        <v>17.98</v>
      </c>
      <c r="AI4042" s="279" t="str">
        <f t="shared" si="593"/>
        <v/>
      </c>
      <c r="AJ4042" s="279" t="str">
        <f t="shared" si="594"/>
        <v/>
      </c>
      <c r="AK4042" s="278"/>
      <c r="AL4042" s="278"/>
      <c r="AM4042" s="278"/>
      <c r="AN4042" s="278"/>
      <c r="AO4042" s="262"/>
      <c r="AP4042" s="262"/>
      <c r="AQ4042" s="262"/>
      <c r="AR4042" s="262"/>
      <c r="AS4042" s="262"/>
      <c r="AT4042" s="262"/>
      <c r="AU4042" s="262"/>
      <c r="AV4042" s="262"/>
      <c r="AW4042" s="264"/>
      <c r="AX4042" s="262"/>
      <c r="AY4042" s="262"/>
      <c r="AZ4042" s="262"/>
    </row>
    <row r="4043" spans="1:69" ht="27" hidden="1" customHeight="1">
      <c r="B4043" s="639">
        <v>4029</v>
      </c>
      <c r="C4043" s="639"/>
      <c r="D4043" s="640"/>
      <c r="E4043" s="640"/>
      <c r="F4043" s="640" t="str">
        <f>IFERROR(VLOOKUP(C4043,'Gebäude-Typen'!$A$7:$D$215,4,FALSE),"")</f>
        <v/>
      </c>
      <c r="G4043" s="641"/>
      <c r="H4043" s="640"/>
      <c r="I4043" s="639"/>
      <c r="J4043" s="640"/>
      <c r="K4043" s="642"/>
      <c r="L4043" s="639"/>
      <c r="M4043" s="639"/>
      <c r="N4043" s="639"/>
      <c r="O4043" s="639"/>
      <c r="P4043" s="734"/>
      <c r="Q4043" s="642"/>
      <c r="R4043" s="639"/>
      <c r="S4043" s="729" t="str">
        <f>IFERROR(ROUND(VLOOKUP(M4043,Reinigungstage,IF('Gebäude-Typen'!$C$6&lt;&gt;0,'Gebäude-Typen'!$C$6,VLOOKUP(C4043,Gebäude_Typen,2,FALSE)),FALSE),2)/2,"")</f>
        <v/>
      </c>
      <c r="T4043" s="729" t="str">
        <f>IFERROR(ROUND(VLOOKUP(N4043,Reinigungstage,IF('Gebäude-Typen'!$C$6&lt;&gt;0,'Gebäude-Typen'!$C$6,VLOOKUP(C4043,Gebäude_Typen,2,FALSE)),FALSE),2)/2,"")</f>
        <v/>
      </c>
      <c r="U4043" s="730">
        <f t="shared" si="586"/>
        <v>17.98</v>
      </c>
      <c r="V4043" s="731" t="str">
        <f>IFERROR(INDEX('2. Raumgruppen'!$A$1:$Y$33,MATCH(IF(ISERROR(SEARCH(" ",M4043,1)),MID(M4043,1,3),MID(M4043,1,SEARCH(" ",M4043,1)-1)),'2. Raumgruppen'!$B:$B,0),IF(ISERROR(SEARCH(" ",M4043,1)),MATCH('2. Raumgruppen'!$L$8,'2. Raumgruppen'!$8:$8,0),MATCH(MID(M4043,SEARCH(" ",M4043,1)+1,3),'2. Raumgruppen'!$8:$8,0))),"")</f>
        <v/>
      </c>
      <c r="W4043" s="731" t="str">
        <f>IFERROR(INDEX('2. Raumgruppen'!$A$1:$Y$33,MATCH(IF(ISERROR(SEARCH(" ",N4043,1)),MID(N4043,1,3),MID(N4043,1,SEARCH(" ",N4043,1)-1)),'2. Raumgruppen'!$B:$B,0),IF(ISERROR(SEARCH(" ",N4043,1)),MATCH('2. Raumgruppen'!$L$8,'2. Raumgruppen'!$8:$8,0),MATCH(MID(N4043,SEARCH(" ",N4043,1)+1,3),'2. Raumgruppen'!$8:$8,0))),"")</f>
        <v/>
      </c>
      <c r="X4043" s="732" t="str">
        <f t="shared" si="587"/>
        <v/>
      </c>
      <c r="Y4043" s="732" t="str">
        <f t="shared" si="588"/>
        <v/>
      </c>
      <c r="Z4043" s="733" t="str">
        <f t="shared" si="589"/>
        <v/>
      </c>
      <c r="AA4043" s="732" t="str">
        <f t="shared" si="590"/>
        <v/>
      </c>
      <c r="AB4043" s="643"/>
      <c r="AC4043" s="276"/>
      <c r="AD4043" s="277"/>
      <c r="AE4043" s="278"/>
      <c r="AF4043" s="278" t="str">
        <f t="shared" si="591"/>
        <v/>
      </c>
      <c r="AG4043" s="278"/>
      <c r="AH4043" s="279">
        <f t="shared" si="592"/>
        <v>17.98</v>
      </c>
      <c r="AI4043" s="279" t="str">
        <f t="shared" si="593"/>
        <v/>
      </c>
      <c r="AJ4043" s="279" t="str">
        <f t="shared" si="594"/>
        <v/>
      </c>
      <c r="AK4043" s="278"/>
      <c r="AL4043" s="278"/>
      <c r="AM4043" s="278"/>
      <c r="AN4043" s="278"/>
      <c r="AO4043" s="262"/>
      <c r="AP4043" s="262"/>
      <c r="AQ4043" s="262"/>
      <c r="AR4043" s="262"/>
      <c r="AS4043" s="262"/>
      <c r="AT4043" s="262"/>
      <c r="AU4043" s="262"/>
      <c r="AV4043" s="262"/>
      <c r="AW4043" s="262"/>
      <c r="AX4043" s="262"/>
      <c r="AY4043" s="262"/>
      <c r="AZ4043" s="264"/>
    </row>
    <row r="4044" spans="1:69" ht="27" hidden="1" customHeight="1">
      <c r="A4044" s="264"/>
      <c r="B4044" s="639">
        <v>4030</v>
      </c>
      <c r="C4044" s="639"/>
      <c r="D4044" s="640"/>
      <c r="E4044" s="640"/>
      <c r="F4044" s="640" t="str">
        <f>IFERROR(VLOOKUP(C4044,'Gebäude-Typen'!$A$7:$D$215,4,FALSE),"")</f>
        <v/>
      </c>
      <c r="G4044" s="641"/>
      <c r="H4044" s="640"/>
      <c r="I4044" s="639"/>
      <c r="J4044" s="640"/>
      <c r="K4044" s="642"/>
      <c r="L4044" s="639"/>
      <c r="M4044" s="639"/>
      <c r="N4044" s="639"/>
      <c r="O4044" s="639"/>
      <c r="P4044" s="734"/>
      <c r="Q4044" s="642"/>
      <c r="R4044" s="639"/>
      <c r="S4044" s="729" t="str">
        <f>IFERROR(ROUND(VLOOKUP(M4044,Reinigungstage,IF('Gebäude-Typen'!$C$6&lt;&gt;0,'Gebäude-Typen'!$C$6,VLOOKUP(C4044,Gebäude_Typen,2,FALSE)),FALSE),2)/2,"")</f>
        <v/>
      </c>
      <c r="T4044" s="729" t="str">
        <f>IFERROR(ROUND(VLOOKUP(N4044,Reinigungstage,IF('Gebäude-Typen'!$C$6&lt;&gt;0,'Gebäude-Typen'!$C$6,VLOOKUP(C4044,Gebäude_Typen,2,FALSE)),FALSE),2)/2,"")</f>
        <v/>
      </c>
      <c r="U4044" s="730">
        <f t="shared" si="586"/>
        <v>17.98</v>
      </c>
      <c r="V4044" s="731" t="str">
        <f>IFERROR(INDEX('2. Raumgruppen'!$A$1:$Y$33,MATCH(IF(ISERROR(SEARCH(" ",M4044,1)),MID(M4044,1,3),MID(M4044,1,SEARCH(" ",M4044,1)-1)),'2. Raumgruppen'!$B:$B,0),IF(ISERROR(SEARCH(" ",M4044,1)),MATCH('2. Raumgruppen'!$L$8,'2. Raumgruppen'!$8:$8,0),MATCH(MID(M4044,SEARCH(" ",M4044,1)+1,3),'2. Raumgruppen'!$8:$8,0))),"")</f>
        <v/>
      </c>
      <c r="W4044" s="731" t="str">
        <f>IFERROR(INDEX('2. Raumgruppen'!$A$1:$Y$33,MATCH(IF(ISERROR(SEARCH(" ",N4044,1)),MID(N4044,1,3),MID(N4044,1,SEARCH(" ",N4044,1)-1)),'2. Raumgruppen'!$B:$B,0),IF(ISERROR(SEARCH(" ",N4044,1)),MATCH('2. Raumgruppen'!$L$8,'2. Raumgruppen'!$8:$8,0),MATCH(MID(N4044,SEARCH(" ",N4044,1)+1,3),'2. Raumgruppen'!$8:$8,0))),"")</f>
        <v/>
      </c>
      <c r="X4044" s="732" t="str">
        <f t="shared" si="587"/>
        <v/>
      </c>
      <c r="Y4044" s="732" t="str">
        <f t="shared" si="588"/>
        <v/>
      </c>
      <c r="Z4044" s="733" t="str">
        <f t="shared" si="589"/>
        <v/>
      </c>
      <c r="AA4044" s="732" t="str">
        <f t="shared" si="590"/>
        <v/>
      </c>
      <c r="AB4044" s="643"/>
      <c r="AC4044" s="276"/>
      <c r="AD4044" s="277"/>
      <c r="AE4044" s="278"/>
      <c r="AF4044" s="278" t="str">
        <f t="shared" si="591"/>
        <v/>
      </c>
      <c r="AG4044" s="278"/>
      <c r="AH4044" s="279">
        <f t="shared" si="592"/>
        <v>17.98</v>
      </c>
      <c r="AI4044" s="279" t="str">
        <f t="shared" si="593"/>
        <v/>
      </c>
      <c r="AJ4044" s="279" t="str">
        <f t="shared" si="594"/>
        <v/>
      </c>
      <c r="AK4044" s="278"/>
      <c r="AL4044" s="278"/>
      <c r="AM4044" s="278"/>
      <c r="AN4044" s="278"/>
      <c r="AO4044" s="262"/>
      <c r="AP4044" s="262"/>
      <c r="AQ4044" s="262"/>
      <c r="AR4044" s="262"/>
      <c r="AS4044" s="262"/>
      <c r="AT4044" s="262"/>
      <c r="AU4044" s="262"/>
      <c r="AV4044" s="262"/>
      <c r="AW4044" s="262"/>
      <c r="AX4044" s="262"/>
      <c r="AY4044" s="264"/>
      <c r="AZ4044" s="262"/>
    </row>
    <row r="4045" spans="1:69" ht="27" hidden="1" customHeight="1">
      <c r="A4045" s="264"/>
      <c r="B4045" s="639">
        <v>4031</v>
      </c>
      <c r="C4045" s="639"/>
      <c r="D4045" s="640"/>
      <c r="E4045" s="640"/>
      <c r="F4045" s="640" t="str">
        <f>IFERROR(VLOOKUP(C4045,'Gebäude-Typen'!$A$7:$D$215,4,FALSE),"")</f>
        <v/>
      </c>
      <c r="G4045" s="641"/>
      <c r="H4045" s="640"/>
      <c r="I4045" s="639"/>
      <c r="J4045" s="640"/>
      <c r="K4045" s="642"/>
      <c r="L4045" s="639"/>
      <c r="M4045" s="639"/>
      <c r="N4045" s="639"/>
      <c r="O4045" s="639"/>
      <c r="P4045" s="734"/>
      <c r="Q4045" s="642"/>
      <c r="R4045" s="639"/>
      <c r="S4045" s="729" t="str">
        <f>IFERROR(ROUND(VLOOKUP(M4045,Reinigungstage,IF('Gebäude-Typen'!$C$6&lt;&gt;0,'Gebäude-Typen'!$C$6,VLOOKUP(C4045,Gebäude_Typen,2,FALSE)),FALSE),2)/2,"")</f>
        <v/>
      </c>
      <c r="T4045" s="729" t="str">
        <f>IFERROR(ROUND(VLOOKUP(N4045,Reinigungstage,IF('Gebäude-Typen'!$C$6&lt;&gt;0,'Gebäude-Typen'!$C$6,VLOOKUP(C4045,Gebäude_Typen,2,FALSE)),FALSE),2)/2,"")</f>
        <v/>
      </c>
      <c r="U4045" s="730">
        <f t="shared" si="586"/>
        <v>17.98</v>
      </c>
      <c r="V4045" s="731" t="str">
        <f>IFERROR(INDEX('2. Raumgruppen'!$A$1:$Y$33,MATCH(IF(ISERROR(SEARCH(" ",M4045,1)),MID(M4045,1,3),MID(M4045,1,SEARCH(" ",M4045,1)-1)),'2. Raumgruppen'!$B:$B,0),IF(ISERROR(SEARCH(" ",M4045,1)),MATCH('2. Raumgruppen'!$L$8,'2. Raumgruppen'!$8:$8,0),MATCH(MID(M4045,SEARCH(" ",M4045,1)+1,3),'2. Raumgruppen'!$8:$8,0))),"")</f>
        <v/>
      </c>
      <c r="W4045" s="731" t="str">
        <f>IFERROR(INDEX('2. Raumgruppen'!$A$1:$Y$33,MATCH(IF(ISERROR(SEARCH(" ",N4045,1)),MID(N4045,1,3),MID(N4045,1,SEARCH(" ",N4045,1)-1)),'2. Raumgruppen'!$B:$B,0),IF(ISERROR(SEARCH(" ",N4045,1)),MATCH('2. Raumgruppen'!$L$8,'2. Raumgruppen'!$8:$8,0),MATCH(MID(N4045,SEARCH(" ",N4045,1)+1,3),'2. Raumgruppen'!$8:$8,0))),"")</f>
        <v/>
      </c>
      <c r="X4045" s="732" t="str">
        <f t="shared" si="587"/>
        <v/>
      </c>
      <c r="Y4045" s="732" t="str">
        <f t="shared" si="588"/>
        <v/>
      </c>
      <c r="Z4045" s="733" t="str">
        <f t="shared" si="589"/>
        <v/>
      </c>
      <c r="AA4045" s="732" t="str">
        <f t="shared" si="590"/>
        <v/>
      </c>
      <c r="AB4045" s="643"/>
      <c r="AC4045" s="276"/>
      <c r="AD4045" s="277"/>
      <c r="AE4045" s="278"/>
      <c r="AF4045" s="278" t="str">
        <f t="shared" si="591"/>
        <v/>
      </c>
      <c r="AG4045" s="278"/>
      <c r="AH4045" s="279">
        <f t="shared" si="592"/>
        <v>17.98</v>
      </c>
      <c r="AI4045" s="279" t="str">
        <f t="shared" si="593"/>
        <v/>
      </c>
      <c r="AJ4045" s="279" t="str">
        <f t="shared" si="594"/>
        <v/>
      </c>
      <c r="AK4045" s="278"/>
      <c r="AL4045" s="278"/>
      <c r="AM4045" s="278"/>
      <c r="AN4045" s="278"/>
      <c r="AO4045" s="262"/>
      <c r="AP4045" s="262"/>
      <c r="AQ4045" s="262"/>
      <c r="AR4045" s="262"/>
      <c r="AS4045" s="262"/>
      <c r="AT4045" s="262"/>
      <c r="AU4045" s="262"/>
      <c r="AV4045" s="262"/>
      <c r="AW4045" s="262"/>
      <c r="AX4045" s="262"/>
      <c r="AY4045" s="264"/>
      <c r="AZ4045" s="262"/>
      <c r="BL4045" s="281"/>
      <c r="BM4045" s="281"/>
      <c r="BN4045" s="281"/>
      <c r="BO4045" s="281"/>
      <c r="BP4045" s="281"/>
      <c r="BQ4045" s="281"/>
    </row>
    <row r="4046" spans="1:69" ht="27" hidden="1" customHeight="1">
      <c r="B4046" s="639">
        <v>4032</v>
      </c>
      <c r="C4046" s="639"/>
      <c r="D4046" s="640"/>
      <c r="E4046" s="640"/>
      <c r="F4046" s="640" t="str">
        <f>IFERROR(VLOOKUP(C4046,'Gebäude-Typen'!$A$7:$D$215,4,FALSE),"")</f>
        <v/>
      </c>
      <c r="G4046" s="641"/>
      <c r="H4046" s="640"/>
      <c r="I4046" s="639"/>
      <c r="J4046" s="640"/>
      <c r="K4046" s="642"/>
      <c r="L4046" s="639"/>
      <c r="M4046" s="639"/>
      <c r="N4046" s="639"/>
      <c r="O4046" s="639"/>
      <c r="P4046" s="734"/>
      <c r="Q4046" s="642"/>
      <c r="R4046" s="639"/>
      <c r="S4046" s="729" t="str">
        <f>IFERROR(ROUND(VLOOKUP(M4046,Reinigungstage,IF('Gebäude-Typen'!$C$6&lt;&gt;0,'Gebäude-Typen'!$C$6,VLOOKUP(C4046,Gebäude_Typen,2,FALSE)),FALSE),2)/2,"")</f>
        <v/>
      </c>
      <c r="T4046" s="729" t="str">
        <f>IFERROR(ROUND(VLOOKUP(N4046,Reinigungstage,IF('Gebäude-Typen'!$C$6&lt;&gt;0,'Gebäude-Typen'!$C$6,VLOOKUP(C4046,Gebäude_Typen,2,FALSE)),FALSE),2)/2,"")</f>
        <v/>
      </c>
      <c r="U4046" s="730">
        <f t="shared" si="586"/>
        <v>17.98</v>
      </c>
      <c r="V4046" s="731" t="str">
        <f>IFERROR(INDEX('2. Raumgruppen'!$A$1:$Y$33,MATCH(IF(ISERROR(SEARCH(" ",M4046,1)),MID(M4046,1,3),MID(M4046,1,SEARCH(" ",M4046,1)-1)),'2. Raumgruppen'!$B:$B,0),IF(ISERROR(SEARCH(" ",M4046,1)),MATCH('2. Raumgruppen'!$L$8,'2. Raumgruppen'!$8:$8,0),MATCH(MID(M4046,SEARCH(" ",M4046,1)+1,3),'2. Raumgruppen'!$8:$8,0))),"")</f>
        <v/>
      </c>
      <c r="W4046" s="731" t="str">
        <f>IFERROR(INDEX('2. Raumgruppen'!$A$1:$Y$33,MATCH(IF(ISERROR(SEARCH(" ",N4046,1)),MID(N4046,1,3),MID(N4046,1,SEARCH(" ",N4046,1)-1)),'2. Raumgruppen'!$B:$B,0),IF(ISERROR(SEARCH(" ",N4046,1)),MATCH('2. Raumgruppen'!$L$8,'2. Raumgruppen'!$8:$8,0),MATCH(MID(N4046,SEARCH(" ",N4046,1)+1,3),'2. Raumgruppen'!$8:$8,0))),"")</f>
        <v/>
      </c>
      <c r="X4046" s="732" t="str">
        <f t="shared" si="587"/>
        <v/>
      </c>
      <c r="Y4046" s="732" t="str">
        <f t="shared" si="588"/>
        <v/>
      </c>
      <c r="Z4046" s="733" t="str">
        <f t="shared" si="589"/>
        <v/>
      </c>
      <c r="AA4046" s="732" t="str">
        <f t="shared" si="590"/>
        <v/>
      </c>
      <c r="AB4046" s="643"/>
      <c r="AC4046" s="276"/>
      <c r="AD4046" s="277"/>
      <c r="AE4046" s="278"/>
      <c r="AF4046" s="278" t="str">
        <f t="shared" si="591"/>
        <v/>
      </c>
      <c r="AG4046" s="278"/>
      <c r="AH4046" s="279">
        <f t="shared" si="592"/>
        <v>17.98</v>
      </c>
      <c r="AI4046" s="279" t="str">
        <f t="shared" si="593"/>
        <v/>
      </c>
      <c r="AJ4046" s="279" t="str">
        <f t="shared" si="594"/>
        <v/>
      </c>
      <c r="AK4046" s="278"/>
      <c r="AL4046" s="278"/>
      <c r="AM4046" s="278"/>
      <c r="AN4046" s="278"/>
      <c r="AO4046" s="262"/>
      <c r="AP4046" s="262"/>
      <c r="AQ4046" s="262"/>
      <c r="AR4046" s="262"/>
      <c r="AS4046" s="262"/>
      <c r="AT4046" s="262"/>
      <c r="AU4046" s="262"/>
      <c r="AV4046" s="262"/>
      <c r="AW4046" s="262"/>
      <c r="AX4046" s="262"/>
      <c r="AY4046" s="264"/>
      <c r="AZ4046" s="264"/>
    </row>
    <row r="4047" spans="1:69" ht="27" hidden="1" customHeight="1">
      <c r="B4047" s="639">
        <v>4033</v>
      </c>
      <c r="C4047" s="639"/>
      <c r="D4047" s="640"/>
      <c r="E4047" s="640"/>
      <c r="F4047" s="640" t="str">
        <f>IFERROR(VLOOKUP(C4047,'Gebäude-Typen'!$A$7:$D$215,4,FALSE),"")</f>
        <v/>
      </c>
      <c r="G4047" s="641"/>
      <c r="H4047" s="640"/>
      <c r="I4047" s="639"/>
      <c r="J4047" s="640"/>
      <c r="K4047" s="642"/>
      <c r="L4047" s="639"/>
      <c r="M4047" s="639"/>
      <c r="N4047" s="639"/>
      <c r="O4047" s="639"/>
      <c r="P4047" s="734"/>
      <c r="Q4047" s="642"/>
      <c r="R4047" s="639"/>
      <c r="S4047" s="729" t="str">
        <f>IFERROR(ROUND(VLOOKUP(M4047,Reinigungstage,IF('Gebäude-Typen'!$C$6&lt;&gt;0,'Gebäude-Typen'!$C$6,VLOOKUP(C4047,Gebäude_Typen,2,FALSE)),FALSE),2)/2,"")</f>
        <v/>
      </c>
      <c r="T4047" s="729" t="str">
        <f>IFERROR(ROUND(VLOOKUP(N4047,Reinigungstage,IF('Gebäude-Typen'!$C$6&lt;&gt;0,'Gebäude-Typen'!$C$6,VLOOKUP(C4047,Gebäude_Typen,2,FALSE)),FALSE),2)/2,"")</f>
        <v/>
      </c>
      <c r="U4047" s="730">
        <f t="shared" ref="U4047:U4110" si="595">SVS</f>
        <v>17.98</v>
      </c>
      <c r="V4047" s="731" t="str">
        <f>IFERROR(INDEX('2. Raumgruppen'!$A$1:$Y$33,MATCH(IF(ISERROR(SEARCH(" ",M4047,1)),MID(M4047,1,3),MID(M4047,1,SEARCH(" ",M4047,1)-1)),'2. Raumgruppen'!$B:$B,0),IF(ISERROR(SEARCH(" ",M4047,1)),MATCH('2. Raumgruppen'!$L$8,'2. Raumgruppen'!$8:$8,0),MATCH(MID(M4047,SEARCH(" ",M4047,1)+1,3),'2. Raumgruppen'!$8:$8,0))),"")</f>
        <v/>
      </c>
      <c r="W4047" s="731" t="str">
        <f>IFERROR(INDEX('2. Raumgruppen'!$A$1:$Y$33,MATCH(IF(ISERROR(SEARCH(" ",N4047,1)),MID(N4047,1,3),MID(N4047,1,SEARCH(" ",N4047,1)-1)),'2. Raumgruppen'!$B:$B,0),IF(ISERROR(SEARCH(" ",N4047,1)),MATCH('2. Raumgruppen'!$L$8,'2. Raumgruppen'!$8:$8,0),MATCH(MID(N4047,SEARCH(" ",N4047,1)+1,3),'2. Raumgruppen'!$8:$8,0))),"")</f>
        <v/>
      </c>
      <c r="X4047" s="732" t="str">
        <f t="shared" ref="X4047:X4110" si="596">IFERROR(K4047*S4047,"")</f>
        <v/>
      </c>
      <c r="Y4047" s="732" t="str">
        <f t="shared" ref="Y4047:Y4110" si="597">IFERROR(K4047*T4047,"")</f>
        <v/>
      </c>
      <c r="Z4047" s="733" t="str">
        <f t="shared" ref="Z4047:Z4110" si="598">IFERROR(IF(V4047="","",(X4047/V4047)+(Y4047/W4047)),"")</f>
        <v/>
      </c>
      <c r="AA4047" s="732" t="str">
        <f t="shared" ref="AA4047:AA4110" si="599">IFERROR(Z4047*U4047,"")</f>
        <v/>
      </c>
      <c r="AB4047" s="643"/>
      <c r="AC4047" s="276"/>
      <c r="AD4047" s="277"/>
      <c r="AE4047" s="278"/>
      <c r="AF4047" s="278" t="str">
        <f t="shared" si="591"/>
        <v/>
      </c>
      <c r="AG4047" s="278"/>
      <c r="AH4047" s="279">
        <f t="shared" si="592"/>
        <v>17.98</v>
      </c>
      <c r="AI4047" s="279" t="str">
        <f t="shared" si="593"/>
        <v/>
      </c>
      <c r="AJ4047" s="279" t="str">
        <f t="shared" si="594"/>
        <v/>
      </c>
      <c r="AK4047" s="278"/>
      <c r="AL4047" s="278"/>
      <c r="AM4047" s="278"/>
      <c r="AN4047" s="278"/>
      <c r="AO4047" s="262"/>
      <c r="AP4047" s="262"/>
      <c r="AQ4047" s="262"/>
      <c r="AR4047" s="262"/>
      <c r="AS4047" s="262"/>
      <c r="AT4047" s="262"/>
      <c r="AU4047" s="262"/>
      <c r="AV4047" s="262"/>
      <c r="AW4047" s="264"/>
      <c r="AX4047" s="262"/>
      <c r="AY4047" s="262"/>
      <c r="AZ4047" s="262"/>
    </row>
    <row r="4048" spans="1:69" ht="27" hidden="1" customHeight="1">
      <c r="B4048" s="639">
        <v>4034</v>
      </c>
      <c r="C4048" s="639"/>
      <c r="D4048" s="640"/>
      <c r="E4048" s="640"/>
      <c r="F4048" s="640" t="str">
        <f>IFERROR(VLOOKUP(C4048,'Gebäude-Typen'!$A$7:$D$215,4,FALSE),"")</f>
        <v/>
      </c>
      <c r="G4048" s="641"/>
      <c r="H4048" s="640"/>
      <c r="I4048" s="639"/>
      <c r="J4048" s="640"/>
      <c r="K4048" s="642"/>
      <c r="L4048" s="639"/>
      <c r="M4048" s="639"/>
      <c r="N4048" s="639"/>
      <c r="O4048" s="639"/>
      <c r="P4048" s="734"/>
      <c r="Q4048" s="642"/>
      <c r="R4048" s="639"/>
      <c r="S4048" s="729" t="str">
        <f>IFERROR(ROUND(VLOOKUP(M4048,Reinigungstage,IF('Gebäude-Typen'!$C$6&lt;&gt;0,'Gebäude-Typen'!$C$6,VLOOKUP(C4048,Gebäude_Typen,2,FALSE)),FALSE),2)/2,"")</f>
        <v/>
      </c>
      <c r="T4048" s="729" t="str">
        <f>IFERROR(ROUND(VLOOKUP(N4048,Reinigungstage,IF('Gebäude-Typen'!$C$6&lt;&gt;0,'Gebäude-Typen'!$C$6,VLOOKUP(C4048,Gebäude_Typen,2,FALSE)),FALSE),2)/2,"")</f>
        <v/>
      </c>
      <c r="U4048" s="730">
        <f t="shared" si="595"/>
        <v>17.98</v>
      </c>
      <c r="V4048" s="731" t="str">
        <f>IFERROR(INDEX('2. Raumgruppen'!$A$1:$Y$33,MATCH(IF(ISERROR(SEARCH(" ",M4048,1)),MID(M4048,1,3),MID(M4048,1,SEARCH(" ",M4048,1)-1)),'2. Raumgruppen'!$B:$B,0),IF(ISERROR(SEARCH(" ",M4048,1)),MATCH('2. Raumgruppen'!$L$8,'2. Raumgruppen'!$8:$8,0),MATCH(MID(M4048,SEARCH(" ",M4048,1)+1,3),'2. Raumgruppen'!$8:$8,0))),"")</f>
        <v/>
      </c>
      <c r="W4048" s="731" t="str">
        <f>IFERROR(INDEX('2. Raumgruppen'!$A$1:$Y$33,MATCH(IF(ISERROR(SEARCH(" ",N4048,1)),MID(N4048,1,3),MID(N4048,1,SEARCH(" ",N4048,1)-1)),'2. Raumgruppen'!$B:$B,0),IF(ISERROR(SEARCH(" ",N4048,1)),MATCH('2. Raumgruppen'!$L$8,'2. Raumgruppen'!$8:$8,0),MATCH(MID(N4048,SEARCH(" ",N4048,1)+1,3),'2. Raumgruppen'!$8:$8,0))),"")</f>
        <v/>
      </c>
      <c r="X4048" s="732" t="str">
        <f t="shared" si="596"/>
        <v/>
      </c>
      <c r="Y4048" s="732" t="str">
        <f t="shared" si="597"/>
        <v/>
      </c>
      <c r="Z4048" s="733" t="str">
        <f t="shared" si="598"/>
        <v/>
      </c>
      <c r="AA4048" s="732" t="str">
        <f t="shared" si="599"/>
        <v/>
      </c>
      <c r="AB4048" s="643"/>
      <c r="AC4048" s="276"/>
      <c r="AD4048" s="277"/>
      <c r="AE4048" s="278"/>
      <c r="AF4048" s="278" t="str">
        <f t="shared" si="591"/>
        <v/>
      </c>
      <c r="AG4048" s="278"/>
      <c r="AH4048" s="279">
        <f t="shared" si="592"/>
        <v>17.98</v>
      </c>
      <c r="AI4048" s="279" t="str">
        <f t="shared" si="593"/>
        <v/>
      </c>
      <c r="AJ4048" s="279" t="str">
        <f t="shared" si="594"/>
        <v/>
      </c>
      <c r="AK4048" s="278"/>
      <c r="AL4048" s="278"/>
      <c r="AM4048" s="278"/>
      <c r="AN4048" s="278"/>
      <c r="AO4048" s="262"/>
      <c r="AP4048" s="262"/>
      <c r="AQ4048" s="262"/>
      <c r="AR4048" s="262"/>
      <c r="AS4048" s="262"/>
      <c r="AT4048" s="262"/>
      <c r="AU4048" s="262"/>
      <c r="AV4048" s="262"/>
      <c r="AW4048" s="264"/>
      <c r="AX4048" s="262"/>
      <c r="AY4048" s="264"/>
      <c r="AZ4048" s="262"/>
    </row>
    <row r="4049" spans="1:69" ht="27" hidden="1" customHeight="1">
      <c r="B4049" s="639">
        <v>4035</v>
      </c>
      <c r="C4049" s="639"/>
      <c r="D4049" s="640"/>
      <c r="E4049" s="640"/>
      <c r="F4049" s="640" t="str">
        <f>IFERROR(VLOOKUP(C4049,'Gebäude-Typen'!$A$7:$D$215,4,FALSE),"")</f>
        <v/>
      </c>
      <c r="G4049" s="641"/>
      <c r="H4049" s="640"/>
      <c r="I4049" s="639"/>
      <c r="J4049" s="640"/>
      <c r="K4049" s="642"/>
      <c r="L4049" s="639"/>
      <c r="M4049" s="639"/>
      <c r="N4049" s="639"/>
      <c r="O4049" s="639"/>
      <c r="P4049" s="734"/>
      <c r="Q4049" s="642"/>
      <c r="R4049" s="639"/>
      <c r="S4049" s="729" t="str">
        <f>IFERROR(ROUND(VLOOKUP(M4049,Reinigungstage,IF('Gebäude-Typen'!$C$6&lt;&gt;0,'Gebäude-Typen'!$C$6,VLOOKUP(C4049,Gebäude_Typen,2,FALSE)),FALSE),2)/2,"")</f>
        <v/>
      </c>
      <c r="T4049" s="729" t="str">
        <f>IFERROR(ROUND(VLOOKUP(N4049,Reinigungstage,IF('Gebäude-Typen'!$C$6&lt;&gt;0,'Gebäude-Typen'!$C$6,VLOOKUP(C4049,Gebäude_Typen,2,FALSE)),FALSE),2)/2,"")</f>
        <v/>
      </c>
      <c r="U4049" s="730">
        <f t="shared" si="595"/>
        <v>17.98</v>
      </c>
      <c r="V4049" s="731" t="str">
        <f>IFERROR(INDEX('2. Raumgruppen'!$A$1:$Y$33,MATCH(IF(ISERROR(SEARCH(" ",M4049,1)),MID(M4049,1,3),MID(M4049,1,SEARCH(" ",M4049,1)-1)),'2. Raumgruppen'!$B:$B,0),IF(ISERROR(SEARCH(" ",M4049,1)),MATCH('2. Raumgruppen'!$L$8,'2. Raumgruppen'!$8:$8,0),MATCH(MID(M4049,SEARCH(" ",M4049,1)+1,3),'2. Raumgruppen'!$8:$8,0))),"")</f>
        <v/>
      </c>
      <c r="W4049" s="731" t="str">
        <f>IFERROR(INDEX('2. Raumgruppen'!$A$1:$Y$33,MATCH(IF(ISERROR(SEARCH(" ",N4049,1)),MID(N4049,1,3),MID(N4049,1,SEARCH(" ",N4049,1)-1)),'2. Raumgruppen'!$B:$B,0),IF(ISERROR(SEARCH(" ",N4049,1)),MATCH('2. Raumgruppen'!$L$8,'2. Raumgruppen'!$8:$8,0),MATCH(MID(N4049,SEARCH(" ",N4049,1)+1,3),'2. Raumgruppen'!$8:$8,0))),"")</f>
        <v/>
      </c>
      <c r="X4049" s="732" t="str">
        <f t="shared" si="596"/>
        <v/>
      </c>
      <c r="Y4049" s="732" t="str">
        <f t="shared" si="597"/>
        <v/>
      </c>
      <c r="Z4049" s="733" t="str">
        <f t="shared" si="598"/>
        <v/>
      </c>
      <c r="AA4049" s="732" t="str">
        <f t="shared" si="599"/>
        <v/>
      </c>
      <c r="AB4049" s="643"/>
      <c r="AC4049" s="276"/>
      <c r="AD4049" s="277"/>
      <c r="AE4049" s="278"/>
      <c r="AF4049" s="278" t="str">
        <f t="shared" si="591"/>
        <v/>
      </c>
      <c r="AG4049" s="278"/>
      <c r="AH4049" s="279">
        <f t="shared" si="592"/>
        <v>17.98</v>
      </c>
      <c r="AI4049" s="279" t="str">
        <f t="shared" si="593"/>
        <v/>
      </c>
      <c r="AJ4049" s="279" t="str">
        <f t="shared" si="594"/>
        <v/>
      </c>
      <c r="AK4049" s="278"/>
      <c r="AL4049" s="278"/>
      <c r="AM4049" s="278"/>
      <c r="AN4049" s="278"/>
      <c r="AO4049" s="262"/>
      <c r="AP4049" s="262"/>
      <c r="AQ4049" s="262"/>
      <c r="AR4049" s="262"/>
      <c r="AS4049" s="262"/>
      <c r="AT4049" s="262"/>
      <c r="AU4049" s="262"/>
      <c r="AV4049" s="262"/>
      <c r="AW4049" s="262"/>
      <c r="AX4049" s="264"/>
      <c r="AY4049" s="278"/>
      <c r="AZ4049" s="262"/>
    </row>
    <row r="4050" spans="1:69" ht="27" hidden="1" customHeight="1">
      <c r="B4050" s="639">
        <v>4036</v>
      </c>
      <c r="C4050" s="639"/>
      <c r="D4050" s="640"/>
      <c r="E4050" s="640"/>
      <c r="F4050" s="640" t="str">
        <f>IFERROR(VLOOKUP(C4050,'Gebäude-Typen'!$A$7:$D$215,4,FALSE),"")</f>
        <v/>
      </c>
      <c r="G4050" s="641"/>
      <c r="H4050" s="640"/>
      <c r="I4050" s="639"/>
      <c r="J4050" s="640"/>
      <c r="K4050" s="642"/>
      <c r="L4050" s="639"/>
      <c r="M4050" s="639"/>
      <c r="N4050" s="639"/>
      <c r="O4050" s="639"/>
      <c r="P4050" s="734"/>
      <c r="Q4050" s="642"/>
      <c r="R4050" s="639"/>
      <c r="S4050" s="729" t="str">
        <f>IFERROR(ROUND(VLOOKUP(M4050,Reinigungstage,IF('Gebäude-Typen'!$C$6&lt;&gt;0,'Gebäude-Typen'!$C$6,VLOOKUP(C4050,Gebäude_Typen,2,FALSE)),FALSE),2)/2,"")</f>
        <v/>
      </c>
      <c r="T4050" s="729" t="str">
        <f>IFERROR(ROUND(VLOOKUP(N4050,Reinigungstage,IF('Gebäude-Typen'!$C$6&lt;&gt;0,'Gebäude-Typen'!$C$6,VLOOKUP(C4050,Gebäude_Typen,2,FALSE)),FALSE),2)/2,"")</f>
        <v/>
      </c>
      <c r="U4050" s="730">
        <f t="shared" si="595"/>
        <v>17.98</v>
      </c>
      <c r="V4050" s="731" t="str">
        <f>IFERROR(INDEX('2. Raumgruppen'!$A$1:$Y$33,MATCH(IF(ISERROR(SEARCH(" ",M4050,1)),MID(M4050,1,3),MID(M4050,1,SEARCH(" ",M4050,1)-1)),'2. Raumgruppen'!$B:$B,0),IF(ISERROR(SEARCH(" ",M4050,1)),MATCH('2. Raumgruppen'!$L$8,'2. Raumgruppen'!$8:$8,0),MATCH(MID(M4050,SEARCH(" ",M4050,1)+1,3),'2. Raumgruppen'!$8:$8,0))),"")</f>
        <v/>
      </c>
      <c r="W4050" s="731" t="str">
        <f>IFERROR(INDEX('2. Raumgruppen'!$A$1:$Y$33,MATCH(IF(ISERROR(SEARCH(" ",N4050,1)),MID(N4050,1,3),MID(N4050,1,SEARCH(" ",N4050,1)-1)),'2. Raumgruppen'!$B:$B,0),IF(ISERROR(SEARCH(" ",N4050,1)),MATCH('2. Raumgruppen'!$L$8,'2. Raumgruppen'!$8:$8,0),MATCH(MID(N4050,SEARCH(" ",N4050,1)+1,3),'2. Raumgruppen'!$8:$8,0))),"")</f>
        <v/>
      </c>
      <c r="X4050" s="732" t="str">
        <f t="shared" si="596"/>
        <v/>
      </c>
      <c r="Y4050" s="732" t="str">
        <f t="shared" si="597"/>
        <v/>
      </c>
      <c r="Z4050" s="733" t="str">
        <f t="shared" si="598"/>
        <v/>
      </c>
      <c r="AA4050" s="732" t="str">
        <f t="shared" si="599"/>
        <v/>
      </c>
      <c r="AB4050" s="643"/>
      <c r="AC4050" s="276"/>
      <c r="AD4050" s="277"/>
      <c r="AE4050" s="278"/>
      <c r="AF4050" s="278" t="str">
        <f t="shared" si="591"/>
        <v/>
      </c>
      <c r="AG4050" s="278"/>
      <c r="AH4050" s="279">
        <f t="shared" si="592"/>
        <v>17.98</v>
      </c>
      <c r="AI4050" s="279" t="str">
        <f t="shared" si="593"/>
        <v/>
      </c>
      <c r="AJ4050" s="279" t="str">
        <f t="shared" si="594"/>
        <v/>
      </c>
      <c r="AK4050" s="278"/>
      <c r="AL4050" s="278"/>
      <c r="AM4050" s="278"/>
      <c r="AN4050" s="278"/>
      <c r="AO4050" s="262"/>
      <c r="AP4050" s="262"/>
      <c r="AQ4050" s="262"/>
      <c r="AR4050" s="262"/>
      <c r="AS4050" s="262"/>
      <c r="AT4050" s="262"/>
      <c r="AU4050" s="262"/>
      <c r="AV4050" s="262"/>
      <c r="AW4050" s="264"/>
      <c r="AX4050" s="262"/>
      <c r="AY4050" s="262"/>
      <c r="AZ4050" s="264"/>
    </row>
    <row r="4051" spans="1:69" ht="27" hidden="1" customHeight="1">
      <c r="B4051" s="639">
        <v>4037</v>
      </c>
      <c r="C4051" s="639"/>
      <c r="D4051" s="640"/>
      <c r="E4051" s="640"/>
      <c r="F4051" s="640" t="str">
        <f>IFERROR(VLOOKUP(C4051,'Gebäude-Typen'!$A$7:$D$215,4,FALSE),"")</f>
        <v/>
      </c>
      <c r="G4051" s="641"/>
      <c r="H4051" s="640"/>
      <c r="I4051" s="639"/>
      <c r="J4051" s="640"/>
      <c r="K4051" s="642"/>
      <c r="L4051" s="639"/>
      <c r="M4051" s="639"/>
      <c r="N4051" s="639"/>
      <c r="O4051" s="639"/>
      <c r="P4051" s="734"/>
      <c r="Q4051" s="642"/>
      <c r="R4051" s="639"/>
      <c r="S4051" s="729" t="str">
        <f>IFERROR(ROUND(VLOOKUP(M4051,Reinigungstage,IF('Gebäude-Typen'!$C$6&lt;&gt;0,'Gebäude-Typen'!$C$6,VLOOKUP(C4051,Gebäude_Typen,2,FALSE)),FALSE),2)/2,"")</f>
        <v/>
      </c>
      <c r="T4051" s="729" t="str">
        <f>IFERROR(ROUND(VLOOKUP(N4051,Reinigungstage,IF('Gebäude-Typen'!$C$6&lt;&gt;0,'Gebäude-Typen'!$C$6,VLOOKUP(C4051,Gebäude_Typen,2,FALSE)),FALSE),2)/2,"")</f>
        <v/>
      </c>
      <c r="U4051" s="730">
        <f t="shared" si="595"/>
        <v>17.98</v>
      </c>
      <c r="V4051" s="731" t="str">
        <f>IFERROR(INDEX('2. Raumgruppen'!$A$1:$Y$33,MATCH(IF(ISERROR(SEARCH(" ",M4051,1)),MID(M4051,1,3),MID(M4051,1,SEARCH(" ",M4051,1)-1)),'2. Raumgruppen'!$B:$B,0),IF(ISERROR(SEARCH(" ",M4051,1)),MATCH('2. Raumgruppen'!$L$8,'2. Raumgruppen'!$8:$8,0),MATCH(MID(M4051,SEARCH(" ",M4051,1)+1,3),'2. Raumgruppen'!$8:$8,0))),"")</f>
        <v/>
      </c>
      <c r="W4051" s="731" t="str">
        <f>IFERROR(INDEX('2. Raumgruppen'!$A$1:$Y$33,MATCH(IF(ISERROR(SEARCH(" ",N4051,1)),MID(N4051,1,3),MID(N4051,1,SEARCH(" ",N4051,1)-1)),'2. Raumgruppen'!$B:$B,0),IF(ISERROR(SEARCH(" ",N4051,1)),MATCH('2. Raumgruppen'!$L$8,'2. Raumgruppen'!$8:$8,0),MATCH(MID(N4051,SEARCH(" ",N4051,1)+1,3),'2. Raumgruppen'!$8:$8,0))),"")</f>
        <v/>
      </c>
      <c r="X4051" s="732" t="str">
        <f t="shared" si="596"/>
        <v/>
      </c>
      <c r="Y4051" s="732" t="str">
        <f t="shared" si="597"/>
        <v/>
      </c>
      <c r="Z4051" s="733" t="str">
        <f t="shared" si="598"/>
        <v/>
      </c>
      <c r="AA4051" s="732" t="str">
        <f t="shared" si="599"/>
        <v/>
      </c>
      <c r="AB4051" s="643"/>
      <c r="AC4051" s="276"/>
      <c r="AD4051" s="277"/>
      <c r="AE4051" s="278"/>
      <c r="AF4051" s="278" t="str">
        <f t="shared" si="591"/>
        <v/>
      </c>
      <c r="AG4051" s="278"/>
      <c r="AH4051" s="279">
        <f t="shared" si="592"/>
        <v>17.98</v>
      </c>
      <c r="AI4051" s="279" t="str">
        <f t="shared" si="593"/>
        <v/>
      </c>
      <c r="AJ4051" s="279" t="str">
        <f t="shared" si="594"/>
        <v/>
      </c>
      <c r="AK4051" s="278"/>
      <c r="AL4051" s="278"/>
      <c r="AM4051" s="278"/>
      <c r="AN4051" s="278"/>
      <c r="AO4051" s="262"/>
      <c r="AP4051" s="262"/>
      <c r="AQ4051" s="262"/>
      <c r="AR4051" s="262"/>
      <c r="AS4051" s="262"/>
      <c r="AT4051" s="262"/>
      <c r="AU4051" s="262"/>
      <c r="AV4051" s="262"/>
      <c r="AW4051" s="262"/>
      <c r="AX4051" s="262"/>
      <c r="AY4051" s="262"/>
      <c r="AZ4051" s="264"/>
    </row>
    <row r="4052" spans="1:69" ht="27" hidden="1" customHeight="1">
      <c r="B4052" s="639">
        <v>4038</v>
      </c>
      <c r="C4052" s="639"/>
      <c r="D4052" s="640"/>
      <c r="E4052" s="640"/>
      <c r="F4052" s="640" t="str">
        <f>IFERROR(VLOOKUP(C4052,'Gebäude-Typen'!$A$7:$D$215,4,FALSE),"")</f>
        <v/>
      </c>
      <c r="G4052" s="641"/>
      <c r="H4052" s="640"/>
      <c r="I4052" s="639"/>
      <c r="J4052" s="640"/>
      <c r="K4052" s="642"/>
      <c r="L4052" s="639"/>
      <c r="M4052" s="639"/>
      <c r="N4052" s="639"/>
      <c r="O4052" s="639"/>
      <c r="P4052" s="734"/>
      <c r="Q4052" s="642"/>
      <c r="R4052" s="639"/>
      <c r="S4052" s="729" t="str">
        <f>IFERROR(ROUND(VLOOKUP(M4052,Reinigungstage,IF('Gebäude-Typen'!$C$6&lt;&gt;0,'Gebäude-Typen'!$C$6,VLOOKUP(C4052,Gebäude_Typen,2,FALSE)),FALSE),2)/2,"")</f>
        <v/>
      </c>
      <c r="T4052" s="729" t="str">
        <f>IFERROR(ROUND(VLOOKUP(N4052,Reinigungstage,IF('Gebäude-Typen'!$C$6&lt;&gt;0,'Gebäude-Typen'!$C$6,VLOOKUP(C4052,Gebäude_Typen,2,FALSE)),FALSE),2)/2,"")</f>
        <v/>
      </c>
      <c r="U4052" s="730">
        <f t="shared" si="595"/>
        <v>17.98</v>
      </c>
      <c r="V4052" s="731" t="str">
        <f>IFERROR(INDEX('2. Raumgruppen'!$A$1:$Y$33,MATCH(IF(ISERROR(SEARCH(" ",M4052,1)),MID(M4052,1,3),MID(M4052,1,SEARCH(" ",M4052,1)-1)),'2. Raumgruppen'!$B:$B,0),IF(ISERROR(SEARCH(" ",M4052,1)),MATCH('2. Raumgruppen'!$L$8,'2. Raumgruppen'!$8:$8,0),MATCH(MID(M4052,SEARCH(" ",M4052,1)+1,3),'2. Raumgruppen'!$8:$8,0))),"")</f>
        <v/>
      </c>
      <c r="W4052" s="731" t="str">
        <f>IFERROR(INDEX('2. Raumgruppen'!$A$1:$Y$33,MATCH(IF(ISERROR(SEARCH(" ",N4052,1)),MID(N4052,1,3),MID(N4052,1,SEARCH(" ",N4052,1)-1)),'2. Raumgruppen'!$B:$B,0),IF(ISERROR(SEARCH(" ",N4052,1)),MATCH('2. Raumgruppen'!$L$8,'2. Raumgruppen'!$8:$8,0),MATCH(MID(N4052,SEARCH(" ",N4052,1)+1,3),'2. Raumgruppen'!$8:$8,0))),"")</f>
        <v/>
      </c>
      <c r="X4052" s="732" t="str">
        <f t="shared" si="596"/>
        <v/>
      </c>
      <c r="Y4052" s="732" t="str">
        <f t="shared" si="597"/>
        <v/>
      </c>
      <c r="Z4052" s="733" t="str">
        <f t="shared" si="598"/>
        <v/>
      </c>
      <c r="AA4052" s="732" t="str">
        <f t="shared" si="599"/>
        <v/>
      </c>
      <c r="AB4052" s="643"/>
      <c r="AC4052" s="276"/>
      <c r="AD4052" s="277"/>
      <c r="AE4052" s="278"/>
      <c r="AF4052" s="278" t="str">
        <f t="shared" si="591"/>
        <v/>
      </c>
      <c r="AG4052" s="278"/>
      <c r="AH4052" s="279">
        <f t="shared" si="592"/>
        <v>17.98</v>
      </c>
      <c r="AI4052" s="279" t="str">
        <f t="shared" si="593"/>
        <v/>
      </c>
      <c r="AJ4052" s="279" t="str">
        <f t="shared" si="594"/>
        <v/>
      </c>
      <c r="AK4052" s="278"/>
      <c r="AL4052" s="278"/>
      <c r="AM4052" s="278"/>
      <c r="AN4052" s="278"/>
      <c r="AO4052" s="262"/>
      <c r="AP4052" s="262"/>
      <c r="AQ4052" s="262"/>
      <c r="AR4052" s="262"/>
      <c r="AS4052" s="262"/>
      <c r="AT4052" s="262"/>
      <c r="AU4052" s="262"/>
      <c r="AV4052" s="262"/>
      <c r="AW4052" s="262"/>
      <c r="AX4052" s="262"/>
      <c r="AY4052" s="264"/>
      <c r="AZ4052" s="262"/>
    </row>
    <row r="4053" spans="1:69" ht="27" hidden="1" customHeight="1">
      <c r="A4053" s="264"/>
      <c r="B4053" s="639">
        <v>4039</v>
      </c>
      <c r="C4053" s="639"/>
      <c r="D4053" s="640"/>
      <c r="E4053" s="640"/>
      <c r="F4053" s="640" t="str">
        <f>IFERROR(VLOOKUP(C4053,'Gebäude-Typen'!$A$7:$D$215,4,FALSE),"")</f>
        <v/>
      </c>
      <c r="G4053" s="641"/>
      <c r="H4053" s="640"/>
      <c r="I4053" s="639"/>
      <c r="J4053" s="640"/>
      <c r="K4053" s="642"/>
      <c r="L4053" s="639"/>
      <c r="M4053" s="639"/>
      <c r="N4053" s="639"/>
      <c r="O4053" s="639"/>
      <c r="P4053" s="734"/>
      <c r="Q4053" s="642"/>
      <c r="R4053" s="639"/>
      <c r="S4053" s="729" t="str">
        <f>IFERROR(ROUND(VLOOKUP(M4053,Reinigungstage,IF('Gebäude-Typen'!$C$6&lt;&gt;0,'Gebäude-Typen'!$C$6,VLOOKUP(C4053,Gebäude_Typen,2,FALSE)),FALSE),2)/2,"")</f>
        <v/>
      </c>
      <c r="T4053" s="729" t="str">
        <f>IFERROR(ROUND(VLOOKUP(N4053,Reinigungstage,IF('Gebäude-Typen'!$C$6&lt;&gt;0,'Gebäude-Typen'!$C$6,VLOOKUP(C4053,Gebäude_Typen,2,FALSE)),FALSE),2)/2,"")</f>
        <v/>
      </c>
      <c r="U4053" s="730">
        <f t="shared" si="595"/>
        <v>17.98</v>
      </c>
      <c r="V4053" s="731" t="str">
        <f>IFERROR(INDEX('2. Raumgruppen'!$A$1:$Y$33,MATCH(IF(ISERROR(SEARCH(" ",M4053,1)),MID(M4053,1,3),MID(M4053,1,SEARCH(" ",M4053,1)-1)),'2. Raumgruppen'!$B:$B,0),IF(ISERROR(SEARCH(" ",M4053,1)),MATCH('2. Raumgruppen'!$L$8,'2. Raumgruppen'!$8:$8,0),MATCH(MID(M4053,SEARCH(" ",M4053,1)+1,3),'2. Raumgruppen'!$8:$8,0))),"")</f>
        <v/>
      </c>
      <c r="W4053" s="731" t="str">
        <f>IFERROR(INDEX('2. Raumgruppen'!$A$1:$Y$33,MATCH(IF(ISERROR(SEARCH(" ",N4053,1)),MID(N4053,1,3),MID(N4053,1,SEARCH(" ",N4053,1)-1)),'2. Raumgruppen'!$B:$B,0),IF(ISERROR(SEARCH(" ",N4053,1)),MATCH('2. Raumgruppen'!$L$8,'2. Raumgruppen'!$8:$8,0),MATCH(MID(N4053,SEARCH(" ",N4053,1)+1,3),'2. Raumgruppen'!$8:$8,0))),"")</f>
        <v/>
      </c>
      <c r="X4053" s="732" t="str">
        <f t="shared" si="596"/>
        <v/>
      </c>
      <c r="Y4053" s="732" t="str">
        <f t="shared" si="597"/>
        <v/>
      </c>
      <c r="Z4053" s="733" t="str">
        <f t="shared" si="598"/>
        <v/>
      </c>
      <c r="AA4053" s="732" t="str">
        <f t="shared" si="599"/>
        <v/>
      </c>
      <c r="AB4053" s="643"/>
      <c r="AC4053" s="276"/>
      <c r="AD4053" s="277"/>
      <c r="AE4053" s="278"/>
      <c r="AF4053" s="278" t="str">
        <f t="shared" si="591"/>
        <v/>
      </c>
      <c r="AG4053" s="278"/>
      <c r="AH4053" s="279">
        <f t="shared" si="592"/>
        <v>17.98</v>
      </c>
      <c r="AI4053" s="279" t="str">
        <f t="shared" si="593"/>
        <v/>
      </c>
      <c r="AJ4053" s="279" t="str">
        <f t="shared" si="594"/>
        <v/>
      </c>
      <c r="AK4053" s="278"/>
      <c r="AL4053" s="278"/>
      <c r="AM4053" s="278"/>
      <c r="AN4053" s="278"/>
      <c r="AO4053" s="262"/>
      <c r="AP4053" s="262"/>
      <c r="AQ4053" s="262"/>
      <c r="AR4053" s="262"/>
      <c r="AS4053" s="262"/>
      <c r="AT4053" s="262"/>
      <c r="AU4053" s="262"/>
      <c r="AV4053" s="262"/>
      <c r="AW4053" s="262"/>
      <c r="AX4053" s="264"/>
      <c r="AY4053" s="262"/>
      <c r="AZ4053" s="262"/>
    </row>
    <row r="4054" spans="1:69" ht="27" hidden="1" customHeight="1">
      <c r="B4054" s="639">
        <v>4040</v>
      </c>
      <c r="C4054" s="639"/>
      <c r="D4054" s="640"/>
      <c r="E4054" s="640"/>
      <c r="F4054" s="640" t="str">
        <f>IFERROR(VLOOKUP(C4054,'Gebäude-Typen'!$A$7:$D$215,4,FALSE),"")</f>
        <v/>
      </c>
      <c r="G4054" s="641"/>
      <c r="H4054" s="640"/>
      <c r="I4054" s="639"/>
      <c r="J4054" s="640"/>
      <c r="K4054" s="642"/>
      <c r="L4054" s="639"/>
      <c r="M4054" s="639"/>
      <c r="N4054" s="639"/>
      <c r="O4054" s="639"/>
      <c r="P4054" s="734"/>
      <c r="Q4054" s="642"/>
      <c r="R4054" s="639"/>
      <c r="S4054" s="729" t="str">
        <f>IFERROR(ROUND(VLOOKUP(M4054,Reinigungstage,IF('Gebäude-Typen'!$C$6&lt;&gt;0,'Gebäude-Typen'!$C$6,VLOOKUP(C4054,Gebäude_Typen,2,FALSE)),FALSE),2)/2,"")</f>
        <v/>
      </c>
      <c r="T4054" s="729" t="str">
        <f>IFERROR(ROUND(VLOOKUP(N4054,Reinigungstage,IF('Gebäude-Typen'!$C$6&lt;&gt;0,'Gebäude-Typen'!$C$6,VLOOKUP(C4054,Gebäude_Typen,2,FALSE)),FALSE),2)/2,"")</f>
        <v/>
      </c>
      <c r="U4054" s="730">
        <f t="shared" si="595"/>
        <v>17.98</v>
      </c>
      <c r="V4054" s="731" t="str">
        <f>IFERROR(INDEX('2. Raumgruppen'!$A$1:$Y$33,MATCH(IF(ISERROR(SEARCH(" ",M4054,1)),MID(M4054,1,3),MID(M4054,1,SEARCH(" ",M4054,1)-1)),'2. Raumgruppen'!$B:$B,0),IF(ISERROR(SEARCH(" ",M4054,1)),MATCH('2. Raumgruppen'!$L$8,'2. Raumgruppen'!$8:$8,0),MATCH(MID(M4054,SEARCH(" ",M4054,1)+1,3),'2. Raumgruppen'!$8:$8,0))),"")</f>
        <v/>
      </c>
      <c r="W4054" s="731" t="str">
        <f>IFERROR(INDEX('2. Raumgruppen'!$A$1:$Y$33,MATCH(IF(ISERROR(SEARCH(" ",N4054,1)),MID(N4054,1,3),MID(N4054,1,SEARCH(" ",N4054,1)-1)),'2. Raumgruppen'!$B:$B,0),IF(ISERROR(SEARCH(" ",N4054,1)),MATCH('2. Raumgruppen'!$L$8,'2. Raumgruppen'!$8:$8,0),MATCH(MID(N4054,SEARCH(" ",N4054,1)+1,3),'2. Raumgruppen'!$8:$8,0))),"")</f>
        <v/>
      </c>
      <c r="X4054" s="732" t="str">
        <f t="shared" si="596"/>
        <v/>
      </c>
      <c r="Y4054" s="732" t="str">
        <f t="shared" si="597"/>
        <v/>
      </c>
      <c r="Z4054" s="733" t="str">
        <f t="shared" si="598"/>
        <v/>
      </c>
      <c r="AA4054" s="732" t="str">
        <f t="shared" si="599"/>
        <v/>
      </c>
      <c r="AB4054" s="643"/>
      <c r="AC4054" s="276"/>
      <c r="AD4054" s="277"/>
      <c r="AE4054" s="278"/>
      <c r="AF4054" s="278" t="str">
        <f t="shared" si="591"/>
        <v/>
      </c>
      <c r="AG4054" s="278"/>
      <c r="AH4054" s="279">
        <f t="shared" si="592"/>
        <v>17.98</v>
      </c>
      <c r="AI4054" s="279" t="str">
        <f t="shared" si="593"/>
        <v/>
      </c>
      <c r="AJ4054" s="279" t="str">
        <f t="shared" si="594"/>
        <v/>
      </c>
      <c r="AK4054" s="278"/>
      <c r="AL4054" s="278"/>
      <c r="AM4054" s="278"/>
      <c r="AN4054" s="278"/>
      <c r="AO4054" s="262"/>
      <c r="AP4054" s="262"/>
      <c r="AQ4054" s="262"/>
      <c r="AR4054" s="262"/>
      <c r="AS4054" s="262"/>
      <c r="AT4054" s="262"/>
      <c r="AU4054" s="262"/>
      <c r="AV4054" s="262"/>
      <c r="AW4054" s="278"/>
      <c r="AX4054" s="278"/>
      <c r="AY4054" s="262"/>
      <c r="AZ4054" s="264"/>
    </row>
    <row r="4055" spans="1:69" ht="27" hidden="1" customHeight="1">
      <c r="B4055" s="639">
        <v>4041</v>
      </c>
      <c r="C4055" s="639"/>
      <c r="D4055" s="640"/>
      <c r="E4055" s="640"/>
      <c r="F4055" s="640" t="str">
        <f>IFERROR(VLOOKUP(C4055,'Gebäude-Typen'!$A$7:$D$215,4,FALSE),"")</f>
        <v/>
      </c>
      <c r="G4055" s="641"/>
      <c r="H4055" s="640"/>
      <c r="I4055" s="639"/>
      <c r="J4055" s="640"/>
      <c r="K4055" s="642"/>
      <c r="L4055" s="639"/>
      <c r="M4055" s="639"/>
      <c r="N4055" s="639"/>
      <c r="O4055" s="639"/>
      <c r="P4055" s="734"/>
      <c r="Q4055" s="642"/>
      <c r="R4055" s="639"/>
      <c r="S4055" s="729" t="str">
        <f>IFERROR(ROUND(VLOOKUP(M4055,Reinigungstage,IF('Gebäude-Typen'!$C$6&lt;&gt;0,'Gebäude-Typen'!$C$6,VLOOKUP(C4055,Gebäude_Typen,2,FALSE)),FALSE),2)/2,"")</f>
        <v/>
      </c>
      <c r="T4055" s="729" t="str">
        <f>IFERROR(ROUND(VLOOKUP(N4055,Reinigungstage,IF('Gebäude-Typen'!$C$6&lt;&gt;0,'Gebäude-Typen'!$C$6,VLOOKUP(C4055,Gebäude_Typen,2,FALSE)),FALSE),2)/2,"")</f>
        <v/>
      </c>
      <c r="U4055" s="730">
        <f t="shared" si="595"/>
        <v>17.98</v>
      </c>
      <c r="V4055" s="731" t="str">
        <f>IFERROR(INDEX('2. Raumgruppen'!$A$1:$Y$33,MATCH(IF(ISERROR(SEARCH(" ",M4055,1)),MID(M4055,1,3),MID(M4055,1,SEARCH(" ",M4055,1)-1)),'2. Raumgruppen'!$B:$B,0),IF(ISERROR(SEARCH(" ",M4055,1)),MATCH('2. Raumgruppen'!$L$8,'2. Raumgruppen'!$8:$8,0),MATCH(MID(M4055,SEARCH(" ",M4055,1)+1,3),'2. Raumgruppen'!$8:$8,0))),"")</f>
        <v/>
      </c>
      <c r="W4055" s="731" t="str">
        <f>IFERROR(INDEX('2. Raumgruppen'!$A$1:$Y$33,MATCH(IF(ISERROR(SEARCH(" ",N4055,1)),MID(N4055,1,3),MID(N4055,1,SEARCH(" ",N4055,1)-1)),'2. Raumgruppen'!$B:$B,0),IF(ISERROR(SEARCH(" ",N4055,1)),MATCH('2. Raumgruppen'!$L$8,'2. Raumgruppen'!$8:$8,0),MATCH(MID(N4055,SEARCH(" ",N4055,1)+1,3),'2. Raumgruppen'!$8:$8,0))),"")</f>
        <v/>
      </c>
      <c r="X4055" s="732" t="str">
        <f t="shared" si="596"/>
        <v/>
      </c>
      <c r="Y4055" s="732" t="str">
        <f t="shared" si="597"/>
        <v/>
      </c>
      <c r="Z4055" s="733" t="str">
        <f t="shared" si="598"/>
        <v/>
      </c>
      <c r="AA4055" s="732" t="str">
        <f t="shared" si="599"/>
        <v/>
      </c>
      <c r="AB4055" s="643"/>
      <c r="AC4055" s="276"/>
      <c r="AD4055" s="277"/>
      <c r="AE4055" s="278"/>
      <c r="AF4055" s="278" t="str">
        <f t="shared" si="591"/>
        <v/>
      </c>
      <c r="AG4055" s="278"/>
      <c r="AH4055" s="279">
        <f t="shared" si="592"/>
        <v>17.98</v>
      </c>
      <c r="AI4055" s="279" t="str">
        <f t="shared" si="593"/>
        <v/>
      </c>
      <c r="AJ4055" s="279" t="str">
        <f t="shared" si="594"/>
        <v/>
      </c>
      <c r="AK4055" s="278"/>
      <c r="AL4055" s="278"/>
      <c r="AM4055" s="278"/>
      <c r="AN4055" s="278"/>
      <c r="AO4055" s="262"/>
      <c r="AP4055" s="262"/>
      <c r="AQ4055" s="262"/>
      <c r="AR4055" s="262"/>
      <c r="AS4055" s="262"/>
      <c r="AT4055" s="262"/>
      <c r="AU4055" s="262"/>
      <c r="AV4055" s="262"/>
      <c r="AW4055" s="262"/>
      <c r="AX4055" s="262"/>
      <c r="AY4055" s="264"/>
      <c r="AZ4055" s="262"/>
    </row>
    <row r="4056" spans="1:69" ht="27" hidden="1" customHeight="1">
      <c r="B4056" s="639">
        <v>4042</v>
      </c>
      <c r="C4056" s="639"/>
      <c r="D4056" s="640"/>
      <c r="E4056" s="640"/>
      <c r="F4056" s="640" t="str">
        <f>IFERROR(VLOOKUP(C4056,'Gebäude-Typen'!$A$7:$D$215,4,FALSE),"")</f>
        <v/>
      </c>
      <c r="G4056" s="641"/>
      <c r="H4056" s="640"/>
      <c r="I4056" s="639"/>
      <c r="J4056" s="640"/>
      <c r="K4056" s="642"/>
      <c r="L4056" s="639"/>
      <c r="M4056" s="639"/>
      <c r="N4056" s="639"/>
      <c r="O4056" s="639"/>
      <c r="P4056" s="734"/>
      <c r="Q4056" s="642"/>
      <c r="R4056" s="639"/>
      <c r="S4056" s="729" t="str">
        <f>IFERROR(ROUND(VLOOKUP(M4056,Reinigungstage,IF('Gebäude-Typen'!$C$6&lt;&gt;0,'Gebäude-Typen'!$C$6,VLOOKUP(C4056,Gebäude_Typen,2,FALSE)),FALSE),2)/2,"")</f>
        <v/>
      </c>
      <c r="T4056" s="729" t="str">
        <f>IFERROR(ROUND(VLOOKUP(N4056,Reinigungstage,IF('Gebäude-Typen'!$C$6&lt;&gt;0,'Gebäude-Typen'!$C$6,VLOOKUP(C4056,Gebäude_Typen,2,FALSE)),FALSE),2)/2,"")</f>
        <v/>
      </c>
      <c r="U4056" s="730">
        <f t="shared" si="595"/>
        <v>17.98</v>
      </c>
      <c r="V4056" s="731" t="str">
        <f>IFERROR(INDEX('2. Raumgruppen'!$A$1:$Y$33,MATCH(IF(ISERROR(SEARCH(" ",M4056,1)),MID(M4056,1,3),MID(M4056,1,SEARCH(" ",M4056,1)-1)),'2. Raumgruppen'!$B:$B,0),IF(ISERROR(SEARCH(" ",M4056,1)),MATCH('2. Raumgruppen'!$L$8,'2. Raumgruppen'!$8:$8,0),MATCH(MID(M4056,SEARCH(" ",M4056,1)+1,3),'2. Raumgruppen'!$8:$8,0))),"")</f>
        <v/>
      </c>
      <c r="W4056" s="731" t="str">
        <f>IFERROR(INDEX('2. Raumgruppen'!$A$1:$Y$33,MATCH(IF(ISERROR(SEARCH(" ",N4056,1)),MID(N4056,1,3),MID(N4056,1,SEARCH(" ",N4056,1)-1)),'2. Raumgruppen'!$B:$B,0),IF(ISERROR(SEARCH(" ",N4056,1)),MATCH('2. Raumgruppen'!$L$8,'2. Raumgruppen'!$8:$8,0),MATCH(MID(N4056,SEARCH(" ",N4056,1)+1,3),'2. Raumgruppen'!$8:$8,0))),"")</f>
        <v/>
      </c>
      <c r="X4056" s="732" t="str">
        <f t="shared" si="596"/>
        <v/>
      </c>
      <c r="Y4056" s="732" t="str">
        <f t="shared" si="597"/>
        <v/>
      </c>
      <c r="Z4056" s="733" t="str">
        <f t="shared" si="598"/>
        <v/>
      </c>
      <c r="AA4056" s="732" t="str">
        <f t="shared" si="599"/>
        <v/>
      </c>
      <c r="AB4056" s="643"/>
      <c r="AC4056" s="276"/>
      <c r="AD4056" s="277"/>
      <c r="AE4056" s="278"/>
      <c r="AF4056" s="278" t="str">
        <f t="shared" si="591"/>
        <v/>
      </c>
      <c r="AG4056" s="278"/>
      <c r="AH4056" s="279">
        <f t="shared" si="592"/>
        <v>17.98</v>
      </c>
      <c r="AI4056" s="279" t="str">
        <f t="shared" si="593"/>
        <v/>
      </c>
      <c r="AJ4056" s="279" t="str">
        <f t="shared" si="594"/>
        <v/>
      </c>
      <c r="AK4056" s="278"/>
      <c r="AL4056" s="278"/>
      <c r="AM4056" s="278"/>
      <c r="AN4056" s="278"/>
      <c r="AO4056" s="262"/>
      <c r="AP4056" s="262"/>
      <c r="AQ4056" s="262"/>
      <c r="AR4056" s="262"/>
      <c r="AS4056" s="262"/>
      <c r="AT4056" s="262"/>
      <c r="AU4056" s="262"/>
      <c r="AV4056" s="262"/>
      <c r="AW4056" s="262"/>
      <c r="AX4056" s="264"/>
      <c r="AY4056" s="262"/>
      <c r="AZ4056" s="264"/>
    </row>
    <row r="4057" spans="1:69" ht="27" hidden="1" customHeight="1">
      <c r="B4057" s="639">
        <v>4043</v>
      </c>
      <c r="C4057" s="639"/>
      <c r="D4057" s="640"/>
      <c r="E4057" s="640"/>
      <c r="F4057" s="640" t="str">
        <f>IFERROR(VLOOKUP(C4057,'Gebäude-Typen'!$A$7:$D$215,4,FALSE),"")</f>
        <v/>
      </c>
      <c r="G4057" s="641"/>
      <c r="H4057" s="640"/>
      <c r="I4057" s="639"/>
      <c r="J4057" s="640"/>
      <c r="K4057" s="642"/>
      <c r="L4057" s="639"/>
      <c r="M4057" s="639"/>
      <c r="N4057" s="639"/>
      <c r="O4057" s="639"/>
      <c r="P4057" s="734"/>
      <c r="Q4057" s="642"/>
      <c r="R4057" s="639"/>
      <c r="S4057" s="729" t="str">
        <f>IFERROR(ROUND(VLOOKUP(M4057,Reinigungstage,IF('Gebäude-Typen'!$C$6&lt;&gt;0,'Gebäude-Typen'!$C$6,VLOOKUP(C4057,Gebäude_Typen,2,FALSE)),FALSE),2)/2,"")</f>
        <v/>
      </c>
      <c r="T4057" s="729" t="str">
        <f>IFERROR(ROUND(VLOOKUP(N4057,Reinigungstage,IF('Gebäude-Typen'!$C$6&lt;&gt;0,'Gebäude-Typen'!$C$6,VLOOKUP(C4057,Gebäude_Typen,2,FALSE)),FALSE),2)/2,"")</f>
        <v/>
      </c>
      <c r="U4057" s="730">
        <f t="shared" si="595"/>
        <v>17.98</v>
      </c>
      <c r="V4057" s="731" t="str">
        <f>IFERROR(INDEX('2. Raumgruppen'!$A$1:$Y$33,MATCH(IF(ISERROR(SEARCH(" ",M4057,1)),MID(M4057,1,3),MID(M4057,1,SEARCH(" ",M4057,1)-1)),'2. Raumgruppen'!$B:$B,0),IF(ISERROR(SEARCH(" ",M4057,1)),MATCH('2. Raumgruppen'!$L$8,'2. Raumgruppen'!$8:$8,0),MATCH(MID(M4057,SEARCH(" ",M4057,1)+1,3),'2. Raumgruppen'!$8:$8,0))),"")</f>
        <v/>
      </c>
      <c r="W4057" s="731" t="str">
        <f>IFERROR(INDEX('2. Raumgruppen'!$A$1:$Y$33,MATCH(IF(ISERROR(SEARCH(" ",N4057,1)),MID(N4057,1,3),MID(N4057,1,SEARCH(" ",N4057,1)-1)),'2. Raumgruppen'!$B:$B,0),IF(ISERROR(SEARCH(" ",N4057,1)),MATCH('2. Raumgruppen'!$L$8,'2. Raumgruppen'!$8:$8,0),MATCH(MID(N4057,SEARCH(" ",N4057,1)+1,3),'2. Raumgruppen'!$8:$8,0))),"")</f>
        <v/>
      </c>
      <c r="X4057" s="732" t="str">
        <f t="shared" si="596"/>
        <v/>
      </c>
      <c r="Y4057" s="732" t="str">
        <f t="shared" si="597"/>
        <v/>
      </c>
      <c r="Z4057" s="733" t="str">
        <f t="shared" si="598"/>
        <v/>
      </c>
      <c r="AA4057" s="732" t="str">
        <f t="shared" si="599"/>
        <v/>
      </c>
      <c r="AB4057" s="643"/>
      <c r="AC4057" s="276"/>
      <c r="AD4057" s="277"/>
      <c r="AE4057" s="278"/>
      <c r="AF4057" s="278" t="str">
        <f t="shared" si="591"/>
        <v/>
      </c>
      <c r="AG4057" s="278"/>
      <c r="AH4057" s="279">
        <f t="shared" si="592"/>
        <v>17.98</v>
      </c>
      <c r="AI4057" s="279" t="str">
        <f t="shared" si="593"/>
        <v/>
      </c>
      <c r="AJ4057" s="279" t="str">
        <f t="shared" si="594"/>
        <v/>
      </c>
      <c r="AK4057" s="278"/>
      <c r="AL4057" s="278"/>
      <c r="AM4057" s="278"/>
      <c r="AN4057" s="278"/>
      <c r="AO4057" s="262"/>
      <c r="AP4057" s="262"/>
      <c r="AQ4057" s="262"/>
      <c r="AR4057" s="262"/>
      <c r="AS4057" s="262"/>
      <c r="AT4057" s="262"/>
      <c r="AU4057" s="262"/>
      <c r="AV4057" s="262"/>
      <c r="AW4057" s="262"/>
      <c r="AX4057" s="262"/>
      <c r="AY4057" s="264"/>
      <c r="AZ4057" s="262"/>
    </row>
    <row r="4058" spans="1:69" ht="27" hidden="1" customHeight="1">
      <c r="B4058" s="639">
        <v>4044</v>
      </c>
      <c r="C4058" s="639"/>
      <c r="D4058" s="640"/>
      <c r="E4058" s="640"/>
      <c r="F4058" s="640" t="str">
        <f>IFERROR(VLOOKUP(C4058,'Gebäude-Typen'!$A$7:$D$215,4,FALSE),"")</f>
        <v/>
      </c>
      <c r="G4058" s="641"/>
      <c r="H4058" s="640"/>
      <c r="I4058" s="639"/>
      <c r="J4058" s="640"/>
      <c r="K4058" s="642"/>
      <c r="L4058" s="639"/>
      <c r="M4058" s="639"/>
      <c r="N4058" s="639"/>
      <c r="O4058" s="639"/>
      <c r="P4058" s="734"/>
      <c r="Q4058" s="642"/>
      <c r="R4058" s="639"/>
      <c r="S4058" s="729" t="str">
        <f>IFERROR(ROUND(VLOOKUP(M4058,Reinigungstage,IF('Gebäude-Typen'!$C$6&lt;&gt;0,'Gebäude-Typen'!$C$6,VLOOKUP(C4058,Gebäude_Typen,2,FALSE)),FALSE),2)/2,"")</f>
        <v/>
      </c>
      <c r="T4058" s="729" t="str">
        <f>IFERROR(ROUND(VLOOKUP(N4058,Reinigungstage,IF('Gebäude-Typen'!$C$6&lt;&gt;0,'Gebäude-Typen'!$C$6,VLOOKUP(C4058,Gebäude_Typen,2,FALSE)),FALSE),2)/2,"")</f>
        <v/>
      </c>
      <c r="U4058" s="730">
        <f t="shared" si="595"/>
        <v>17.98</v>
      </c>
      <c r="V4058" s="731" t="str">
        <f>IFERROR(INDEX('2. Raumgruppen'!$A$1:$Y$33,MATCH(IF(ISERROR(SEARCH(" ",M4058,1)),MID(M4058,1,3),MID(M4058,1,SEARCH(" ",M4058,1)-1)),'2. Raumgruppen'!$B:$B,0),IF(ISERROR(SEARCH(" ",M4058,1)),MATCH('2. Raumgruppen'!$L$8,'2. Raumgruppen'!$8:$8,0),MATCH(MID(M4058,SEARCH(" ",M4058,1)+1,3),'2. Raumgruppen'!$8:$8,0))),"")</f>
        <v/>
      </c>
      <c r="W4058" s="731" t="str">
        <f>IFERROR(INDEX('2. Raumgruppen'!$A$1:$Y$33,MATCH(IF(ISERROR(SEARCH(" ",N4058,1)),MID(N4058,1,3),MID(N4058,1,SEARCH(" ",N4058,1)-1)),'2. Raumgruppen'!$B:$B,0),IF(ISERROR(SEARCH(" ",N4058,1)),MATCH('2. Raumgruppen'!$L$8,'2. Raumgruppen'!$8:$8,0),MATCH(MID(N4058,SEARCH(" ",N4058,1)+1,3),'2. Raumgruppen'!$8:$8,0))),"")</f>
        <v/>
      </c>
      <c r="X4058" s="732" t="str">
        <f t="shared" si="596"/>
        <v/>
      </c>
      <c r="Y4058" s="732" t="str">
        <f t="shared" si="597"/>
        <v/>
      </c>
      <c r="Z4058" s="733" t="str">
        <f t="shared" si="598"/>
        <v/>
      </c>
      <c r="AA4058" s="732" t="str">
        <f t="shared" si="599"/>
        <v/>
      </c>
      <c r="AB4058" s="643"/>
      <c r="AC4058" s="276"/>
      <c r="AD4058" s="277"/>
      <c r="AE4058" s="278"/>
      <c r="AF4058" s="278" t="str">
        <f t="shared" si="591"/>
        <v/>
      </c>
      <c r="AG4058" s="278"/>
      <c r="AH4058" s="279">
        <f t="shared" si="592"/>
        <v>17.98</v>
      </c>
      <c r="AI4058" s="279" t="str">
        <f t="shared" si="593"/>
        <v/>
      </c>
      <c r="AJ4058" s="279" t="str">
        <f t="shared" si="594"/>
        <v/>
      </c>
      <c r="AK4058" s="278"/>
      <c r="AL4058" s="278"/>
      <c r="AM4058" s="278"/>
      <c r="AN4058" s="278"/>
      <c r="AO4058" s="262"/>
      <c r="AP4058" s="262"/>
      <c r="AQ4058" s="262"/>
      <c r="AR4058" s="262"/>
      <c r="AS4058" s="262"/>
      <c r="AT4058" s="262"/>
      <c r="AU4058" s="262"/>
      <c r="AV4058" s="262"/>
      <c r="AW4058" s="264"/>
      <c r="AX4058" s="264"/>
      <c r="AY4058" s="262"/>
      <c r="AZ4058" s="262"/>
    </row>
    <row r="4059" spans="1:69" ht="27" hidden="1" customHeight="1">
      <c r="B4059" s="639">
        <v>4045</v>
      </c>
      <c r="C4059" s="639"/>
      <c r="D4059" s="640"/>
      <c r="E4059" s="640"/>
      <c r="F4059" s="640" t="str">
        <f>IFERROR(VLOOKUP(C4059,'Gebäude-Typen'!$A$7:$D$215,4,FALSE),"")</f>
        <v/>
      </c>
      <c r="G4059" s="641"/>
      <c r="H4059" s="640"/>
      <c r="I4059" s="639"/>
      <c r="J4059" s="640"/>
      <c r="K4059" s="642"/>
      <c r="L4059" s="639"/>
      <c r="M4059" s="639"/>
      <c r="N4059" s="639"/>
      <c r="O4059" s="639"/>
      <c r="P4059" s="734"/>
      <c r="Q4059" s="642"/>
      <c r="R4059" s="639"/>
      <c r="S4059" s="729" t="str">
        <f>IFERROR(ROUND(VLOOKUP(M4059,Reinigungstage,IF('Gebäude-Typen'!$C$6&lt;&gt;0,'Gebäude-Typen'!$C$6,VLOOKUP(C4059,Gebäude_Typen,2,FALSE)),FALSE),2)/2,"")</f>
        <v/>
      </c>
      <c r="T4059" s="729" t="str">
        <f>IFERROR(ROUND(VLOOKUP(N4059,Reinigungstage,IF('Gebäude-Typen'!$C$6&lt;&gt;0,'Gebäude-Typen'!$C$6,VLOOKUP(C4059,Gebäude_Typen,2,FALSE)),FALSE),2)/2,"")</f>
        <v/>
      </c>
      <c r="U4059" s="730">
        <f t="shared" si="595"/>
        <v>17.98</v>
      </c>
      <c r="V4059" s="731" t="str">
        <f>IFERROR(INDEX('2. Raumgruppen'!$A$1:$Y$33,MATCH(IF(ISERROR(SEARCH(" ",M4059,1)),MID(M4059,1,3),MID(M4059,1,SEARCH(" ",M4059,1)-1)),'2. Raumgruppen'!$B:$B,0),IF(ISERROR(SEARCH(" ",M4059,1)),MATCH('2. Raumgruppen'!$L$8,'2. Raumgruppen'!$8:$8,0),MATCH(MID(M4059,SEARCH(" ",M4059,1)+1,3),'2. Raumgruppen'!$8:$8,0))),"")</f>
        <v/>
      </c>
      <c r="W4059" s="731" t="str">
        <f>IFERROR(INDEX('2. Raumgruppen'!$A$1:$Y$33,MATCH(IF(ISERROR(SEARCH(" ",N4059,1)),MID(N4059,1,3),MID(N4059,1,SEARCH(" ",N4059,1)-1)),'2. Raumgruppen'!$B:$B,0),IF(ISERROR(SEARCH(" ",N4059,1)),MATCH('2. Raumgruppen'!$L$8,'2. Raumgruppen'!$8:$8,0),MATCH(MID(N4059,SEARCH(" ",N4059,1)+1,3),'2. Raumgruppen'!$8:$8,0))),"")</f>
        <v/>
      </c>
      <c r="X4059" s="732" t="str">
        <f t="shared" si="596"/>
        <v/>
      </c>
      <c r="Y4059" s="732" t="str">
        <f t="shared" si="597"/>
        <v/>
      </c>
      <c r="Z4059" s="733" t="str">
        <f t="shared" si="598"/>
        <v/>
      </c>
      <c r="AA4059" s="732" t="str">
        <f t="shared" si="599"/>
        <v/>
      </c>
      <c r="AB4059" s="643"/>
      <c r="AC4059" s="276"/>
      <c r="AD4059" s="277"/>
      <c r="AE4059" s="278"/>
      <c r="AF4059" s="278" t="str">
        <f t="shared" si="591"/>
        <v/>
      </c>
      <c r="AG4059" s="278"/>
      <c r="AH4059" s="279">
        <f t="shared" si="592"/>
        <v>17.98</v>
      </c>
      <c r="AI4059" s="279" t="str">
        <f t="shared" si="593"/>
        <v/>
      </c>
      <c r="AJ4059" s="279" t="str">
        <f t="shared" si="594"/>
        <v/>
      </c>
      <c r="AK4059" s="278"/>
      <c r="AL4059" s="278"/>
      <c r="AM4059" s="278"/>
      <c r="AN4059" s="278"/>
      <c r="AO4059" s="262"/>
      <c r="AP4059" s="262"/>
      <c r="AQ4059" s="262"/>
      <c r="AR4059" s="262"/>
      <c r="AS4059" s="262"/>
      <c r="AT4059" s="262"/>
      <c r="AU4059" s="262"/>
      <c r="AV4059" s="262"/>
      <c r="AW4059" s="262"/>
      <c r="AX4059" s="262"/>
      <c r="AY4059" s="264"/>
      <c r="AZ4059" s="264"/>
    </row>
    <row r="4060" spans="1:69" ht="27" hidden="1" customHeight="1">
      <c r="B4060" s="639">
        <v>4046</v>
      </c>
      <c r="C4060" s="639"/>
      <c r="D4060" s="640"/>
      <c r="E4060" s="640"/>
      <c r="F4060" s="640" t="str">
        <f>IFERROR(VLOOKUP(C4060,'Gebäude-Typen'!$A$7:$D$215,4,FALSE),"")</f>
        <v/>
      </c>
      <c r="G4060" s="641"/>
      <c r="H4060" s="640"/>
      <c r="I4060" s="639"/>
      <c r="J4060" s="640"/>
      <c r="K4060" s="642"/>
      <c r="L4060" s="639"/>
      <c r="M4060" s="639"/>
      <c r="N4060" s="639"/>
      <c r="O4060" s="639"/>
      <c r="P4060" s="734"/>
      <c r="Q4060" s="642"/>
      <c r="R4060" s="639"/>
      <c r="S4060" s="729" t="str">
        <f>IFERROR(ROUND(VLOOKUP(M4060,Reinigungstage,IF('Gebäude-Typen'!$C$6&lt;&gt;0,'Gebäude-Typen'!$C$6,VLOOKUP(C4060,Gebäude_Typen,2,FALSE)),FALSE),2)/2,"")</f>
        <v/>
      </c>
      <c r="T4060" s="729" t="str">
        <f>IFERROR(ROUND(VLOOKUP(N4060,Reinigungstage,IF('Gebäude-Typen'!$C$6&lt;&gt;0,'Gebäude-Typen'!$C$6,VLOOKUP(C4060,Gebäude_Typen,2,FALSE)),FALSE),2)/2,"")</f>
        <v/>
      </c>
      <c r="U4060" s="730">
        <f t="shared" si="595"/>
        <v>17.98</v>
      </c>
      <c r="V4060" s="731" t="str">
        <f>IFERROR(INDEX('2. Raumgruppen'!$A$1:$Y$33,MATCH(IF(ISERROR(SEARCH(" ",M4060,1)),MID(M4060,1,3),MID(M4060,1,SEARCH(" ",M4060,1)-1)),'2. Raumgruppen'!$B:$B,0),IF(ISERROR(SEARCH(" ",M4060,1)),MATCH('2. Raumgruppen'!$L$8,'2. Raumgruppen'!$8:$8,0),MATCH(MID(M4060,SEARCH(" ",M4060,1)+1,3),'2. Raumgruppen'!$8:$8,0))),"")</f>
        <v/>
      </c>
      <c r="W4060" s="731" t="str">
        <f>IFERROR(INDEX('2. Raumgruppen'!$A$1:$Y$33,MATCH(IF(ISERROR(SEARCH(" ",N4060,1)),MID(N4060,1,3),MID(N4060,1,SEARCH(" ",N4060,1)-1)),'2. Raumgruppen'!$B:$B,0),IF(ISERROR(SEARCH(" ",N4060,1)),MATCH('2. Raumgruppen'!$L$8,'2. Raumgruppen'!$8:$8,0),MATCH(MID(N4060,SEARCH(" ",N4060,1)+1,3),'2. Raumgruppen'!$8:$8,0))),"")</f>
        <v/>
      </c>
      <c r="X4060" s="732" t="str">
        <f t="shared" si="596"/>
        <v/>
      </c>
      <c r="Y4060" s="732" t="str">
        <f t="shared" si="597"/>
        <v/>
      </c>
      <c r="Z4060" s="733" t="str">
        <f t="shared" si="598"/>
        <v/>
      </c>
      <c r="AA4060" s="732" t="str">
        <f t="shared" si="599"/>
        <v/>
      </c>
      <c r="AB4060" s="643"/>
      <c r="AC4060" s="276"/>
      <c r="AD4060" s="277"/>
      <c r="AE4060" s="278"/>
      <c r="AF4060" s="278" t="str">
        <f t="shared" si="591"/>
        <v/>
      </c>
      <c r="AG4060" s="278"/>
      <c r="AH4060" s="279">
        <f t="shared" si="592"/>
        <v>17.98</v>
      </c>
      <c r="AI4060" s="279" t="str">
        <f t="shared" si="593"/>
        <v/>
      </c>
      <c r="AJ4060" s="279" t="str">
        <f t="shared" si="594"/>
        <v/>
      </c>
      <c r="AK4060" s="278"/>
      <c r="AL4060" s="278"/>
      <c r="AM4060" s="278"/>
      <c r="AN4060" s="278"/>
      <c r="AO4060" s="262"/>
      <c r="AP4060" s="262"/>
      <c r="AQ4060" s="262"/>
      <c r="AR4060" s="262"/>
      <c r="AS4060" s="262"/>
      <c r="AT4060" s="262"/>
      <c r="AU4060" s="262"/>
      <c r="AV4060" s="262"/>
      <c r="AW4060" s="262"/>
      <c r="AX4060" s="264"/>
      <c r="AY4060" s="278"/>
      <c r="AZ4060" s="264"/>
    </row>
    <row r="4061" spans="1:69" ht="27" hidden="1" customHeight="1">
      <c r="B4061" s="639">
        <v>4047</v>
      </c>
      <c r="C4061" s="639"/>
      <c r="D4061" s="640"/>
      <c r="E4061" s="640"/>
      <c r="F4061" s="640" t="str">
        <f>IFERROR(VLOOKUP(C4061,'Gebäude-Typen'!$A$7:$D$215,4,FALSE),"")</f>
        <v/>
      </c>
      <c r="G4061" s="641"/>
      <c r="H4061" s="640"/>
      <c r="I4061" s="639"/>
      <c r="J4061" s="640"/>
      <c r="K4061" s="642"/>
      <c r="L4061" s="639"/>
      <c r="M4061" s="639"/>
      <c r="N4061" s="639"/>
      <c r="O4061" s="639"/>
      <c r="P4061" s="734"/>
      <c r="Q4061" s="642"/>
      <c r="R4061" s="639"/>
      <c r="S4061" s="729" t="str">
        <f>IFERROR(ROUND(VLOOKUP(M4061,Reinigungstage,IF('Gebäude-Typen'!$C$6&lt;&gt;0,'Gebäude-Typen'!$C$6,VLOOKUP(C4061,Gebäude_Typen,2,FALSE)),FALSE),2)/2,"")</f>
        <v/>
      </c>
      <c r="T4061" s="729" t="str">
        <f>IFERROR(ROUND(VLOOKUP(N4061,Reinigungstage,IF('Gebäude-Typen'!$C$6&lt;&gt;0,'Gebäude-Typen'!$C$6,VLOOKUP(C4061,Gebäude_Typen,2,FALSE)),FALSE),2)/2,"")</f>
        <v/>
      </c>
      <c r="U4061" s="730">
        <f t="shared" si="595"/>
        <v>17.98</v>
      </c>
      <c r="V4061" s="731" t="str">
        <f>IFERROR(INDEX('2. Raumgruppen'!$A$1:$Y$33,MATCH(IF(ISERROR(SEARCH(" ",M4061,1)),MID(M4061,1,3),MID(M4061,1,SEARCH(" ",M4061,1)-1)),'2. Raumgruppen'!$B:$B,0),IF(ISERROR(SEARCH(" ",M4061,1)),MATCH('2. Raumgruppen'!$L$8,'2. Raumgruppen'!$8:$8,0),MATCH(MID(M4061,SEARCH(" ",M4061,1)+1,3),'2. Raumgruppen'!$8:$8,0))),"")</f>
        <v/>
      </c>
      <c r="W4061" s="731" t="str">
        <f>IFERROR(INDEX('2. Raumgruppen'!$A$1:$Y$33,MATCH(IF(ISERROR(SEARCH(" ",N4061,1)),MID(N4061,1,3),MID(N4061,1,SEARCH(" ",N4061,1)-1)),'2. Raumgruppen'!$B:$B,0),IF(ISERROR(SEARCH(" ",N4061,1)),MATCH('2. Raumgruppen'!$L$8,'2. Raumgruppen'!$8:$8,0),MATCH(MID(N4061,SEARCH(" ",N4061,1)+1,3),'2. Raumgruppen'!$8:$8,0))),"")</f>
        <v/>
      </c>
      <c r="X4061" s="732" t="str">
        <f t="shared" si="596"/>
        <v/>
      </c>
      <c r="Y4061" s="732" t="str">
        <f t="shared" si="597"/>
        <v/>
      </c>
      <c r="Z4061" s="733" t="str">
        <f t="shared" si="598"/>
        <v/>
      </c>
      <c r="AA4061" s="732" t="str">
        <f t="shared" si="599"/>
        <v/>
      </c>
      <c r="AB4061" s="643"/>
      <c r="AC4061" s="276"/>
      <c r="AD4061" s="277"/>
      <c r="AE4061" s="278"/>
      <c r="AF4061" s="278" t="str">
        <f t="shared" si="591"/>
        <v/>
      </c>
      <c r="AG4061" s="278"/>
      <c r="AH4061" s="279">
        <f t="shared" si="592"/>
        <v>17.98</v>
      </c>
      <c r="AI4061" s="279" t="str">
        <f t="shared" si="593"/>
        <v/>
      </c>
      <c r="AJ4061" s="279" t="str">
        <f t="shared" si="594"/>
        <v/>
      </c>
      <c r="AK4061" s="278"/>
      <c r="AL4061" s="278"/>
      <c r="AM4061" s="278"/>
      <c r="AN4061" s="278"/>
      <c r="AO4061" s="262"/>
      <c r="AP4061" s="262"/>
      <c r="AQ4061" s="262"/>
      <c r="AR4061" s="262"/>
      <c r="AS4061" s="262"/>
      <c r="AT4061" s="262"/>
      <c r="AU4061" s="262"/>
      <c r="AV4061" s="262"/>
      <c r="AW4061" s="264"/>
      <c r="AX4061" s="262"/>
      <c r="AY4061" s="262"/>
      <c r="AZ4061" s="262"/>
      <c r="BL4061" s="280"/>
      <c r="BM4061" s="280"/>
      <c r="BN4061" s="280"/>
      <c r="BO4061" s="280"/>
      <c r="BP4061" s="280"/>
      <c r="BQ4061" s="280"/>
    </row>
    <row r="4062" spans="1:69" ht="27" hidden="1" customHeight="1">
      <c r="B4062" s="639">
        <v>4048</v>
      </c>
      <c r="C4062" s="639"/>
      <c r="D4062" s="640"/>
      <c r="E4062" s="640"/>
      <c r="F4062" s="640" t="str">
        <f>IFERROR(VLOOKUP(C4062,'Gebäude-Typen'!$A$7:$D$215,4,FALSE),"")</f>
        <v/>
      </c>
      <c r="G4062" s="641"/>
      <c r="H4062" s="640"/>
      <c r="I4062" s="639"/>
      <c r="J4062" s="640"/>
      <c r="K4062" s="642"/>
      <c r="L4062" s="639"/>
      <c r="M4062" s="639"/>
      <c r="N4062" s="639"/>
      <c r="O4062" s="639"/>
      <c r="P4062" s="734"/>
      <c r="Q4062" s="642"/>
      <c r="R4062" s="639"/>
      <c r="S4062" s="729" t="str">
        <f>IFERROR(ROUND(VLOOKUP(M4062,Reinigungstage,IF('Gebäude-Typen'!$C$6&lt;&gt;0,'Gebäude-Typen'!$C$6,VLOOKUP(C4062,Gebäude_Typen,2,FALSE)),FALSE),2)/2,"")</f>
        <v/>
      </c>
      <c r="T4062" s="729" t="str">
        <f>IFERROR(ROUND(VLOOKUP(N4062,Reinigungstage,IF('Gebäude-Typen'!$C$6&lt;&gt;0,'Gebäude-Typen'!$C$6,VLOOKUP(C4062,Gebäude_Typen,2,FALSE)),FALSE),2)/2,"")</f>
        <v/>
      </c>
      <c r="U4062" s="730">
        <f t="shared" si="595"/>
        <v>17.98</v>
      </c>
      <c r="V4062" s="731" t="str">
        <f>IFERROR(INDEX('2. Raumgruppen'!$A$1:$Y$33,MATCH(IF(ISERROR(SEARCH(" ",M4062,1)),MID(M4062,1,3),MID(M4062,1,SEARCH(" ",M4062,1)-1)),'2. Raumgruppen'!$B:$B,0),IF(ISERROR(SEARCH(" ",M4062,1)),MATCH('2. Raumgruppen'!$L$8,'2. Raumgruppen'!$8:$8,0),MATCH(MID(M4062,SEARCH(" ",M4062,1)+1,3),'2. Raumgruppen'!$8:$8,0))),"")</f>
        <v/>
      </c>
      <c r="W4062" s="731" t="str">
        <f>IFERROR(INDEX('2. Raumgruppen'!$A$1:$Y$33,MATCH(IF(ISERROR(SEARCH(" ",N4062,1)),MID(N4062,1,3),MID(N4062,1,SEARCH(" ",N4062,1)-1)),'2. Raumgruppen'!$B:$B,0),IF(ISERROR(SEARCH(" ",N4062,1)),MATCH('2. Raumgruppen'!$L$8,'2. Raumgruppen'!$8:$8,0),MATCH(MID(N4062,SEARCH(" ",N4062,1)+1,3),'2. Raumgruppen'!$8:$8,0))),"")</f>
        <v/>
      </c>
      <c r="X4062" s="732" t="str">
        <f t="shared" si="596"/>
        <v/>
      </c>
      <c r="Y4062" s="732" t="str">
        <f t="shared" si="597"/>
        <v/>
      </c>
      <c r="Z4062" s="733" t="str">
        <f t="shared" si="598"/>
        <v/>
      </c>
      <c r="AA4062" s="732" t="str">
        <f t="shared" si="599"/>
        <v/>
      </c>
      <c r="AB4062" s="643"/>
      <c r="AC4062" s="276"/>
      <c r="AD4062" s="277"/>
      <c r="AE4062" s="278"/>
      <c r="AF4062" s="278" t="str">
        <f t="shared" si="591"/>
        <v/>
      </c>
      <c r="AG4062" s="278"/>
      <c r="AH4062" s="279">
        <f t="shared" si="592"/>
        <v>17.98</v>
      </c>
      <c r="AI4062" s="279" t="str">
        <f t="shared" si="593"/>
        <v/>
      </c>
      <c r="AJ4062" s="279" t="str">
        <f t="shared" si="594"/>
        <v/>
      </c>
      <c r="AK4062" s="278"/>
      <c r="AL4062" s="278"/>
      <c r="AM4062" s="278"/>
      <c r="AN4062" s="278"/>
      <c r="AO4062" s="262"/>
      <c r="AP4062" s="262"/>
      <c r="AQ4062" s="262"/>
      <c r="AR4062" s="262"/>
      <c r="AS4062" s="262"/>
      <c r="AT4062" s="262"/>
      <c r="AU4062" s="262"/>
      <c r="AV4062" s="262"/>
      <c r="AW4062" s="262"/>
      <c r="AX4062" s="264"/>
      <c r="AY4062" s="264"/>
      <c r="AZ4062" s="278"/>
    </row>
    <row r="4063" spans="1:69" ht="27" hidden="1" customHeight="1">
      <c r="B4063" s="639">
        <v>4049</v>
      </c>
      <c r="C4063" s="639"/>
      <c r="D4063" s="640"/>
      <c r="E4063" s="640"/>
      <c r="F4063" s="640" t="str">
        <f>IFERROR(VLOOKUP(C4063,'Gebäude-Typen'!$A$7:$D$215,4,FALSE),"")</f>
        <v/>
      </c>
      <c r="G4063" s="641"/>
      <c r="H4063" s="640"/>
      <c r="I4063" s="639"/>
      <c r="J4063" s="640"/>
      <c r="K4063" s="642"/>
      <c r="L4063" s="639"/>
      <c r="M4063" s="639"/>
      <c r="N4063" s="639"/>
      <c r="O4063" s="639"/>
      <c r="P4063" s="734"/>
      <c r="Q4063" s="642"/>
      <c r="R4063" s="639"/>
      <c r="S4063" s="729" t="str">
        <f>IFERROR(ROUND(VLOOKUP(M4063,Reinigungstage,IF('Gebäude-Typen'!$C$6&lt;&gt;0,'Gebäude-Typen'!$C$6,VLOOKUP(C4063,Gebäude_Typen,2,FALSE)),FALSE),2)/2,"")</f>
        <v/>
      </c>
      <c r="T4063" s="729" t="str">
        <f>IFERROR(ROUND(VLOOKUP(N4063,Reinigungstage,IF('Gebäude-Typen'!$C$6&lt;&gt;0,'Gebäude-Typen'!$C$6,VLOOKUP(C4063,Gebäude_Typen,2,FALSE)),FALSE),2)/2,"")</f>
        <v/>
      </c>
      <c r="U4063" s="730">
        <f t="shared" si="595"/>
        <v>17.98</v>
      </c>
      <c r="V4063" s="731" t="str">
        <f>IFERROR(INDEX('2. Raumgruppen'!$A$1:$Y$33,MATCH(IF(ISERROR(SEARCH(" ",M4063,1)),MID(M4063,1,3),MID(M4063,1,SEARCH(" ",M4063,1)-1)),'2. Raumgruppen'!$B:$B,0),IF(ISERROR(SEARCH(" ",M4063,1)),MATCH('2. Raumgruppen'!$L$8,'2. Raumgruppen'!$8:$8,0),MATCH(MID(M4063,SEARCH(" ",M4063,1)+1,3),'2. Raumgruppen'!$8:$8,0))),"")</f>
        <v/>
      </c>
      <c r="W4063" s="731" t="str">
        <f>IFERROR(INDEX('2. Raumgruppen'!$A$1:$Y$33,MATCH(IF(ISERROR(SEARCH(" ",N4063,1)),MID(N4063,1,3),MID(N4063,1,SEARCH(" ",N4063,1)-1)),'2. Raumgruppen'!$B:$B,0),IF(ISERROR(SEARCH(" ",N4063,1)),MATCH('2. Raumgruppen'!$L$8,'2. Raumgruppen'!$8:$8,0),MATCH(MID(N4063,SEARCH(" ",N4063,1)+1,3),'2. Raumgruppen'!$8:$8,0))),"")</f>
        <v/>
      </c>
      <c r="X4063" s="732" t="str">
        <f t="shared" si="596"/>
        <v/>
      </c>
      <c r="Y4063" s="732" t="str">
        <f t="shared" si="597"/>
        <v/>
      </c>
      <c r="Z4063" s="733" t="str">
        <f t="shared" si="598"/>
        <v/>
      </c>
      <c r="AA4063" s="732" t="str">
        <f t="shared" si="599"/>
        <v/>
      </c>
      <c r="AB4063" s="643"/>
      <c r="AC4063" s="276"/>
      <c r="AD4063" s="277"/>
      <c r="AE4063" s="278"/>
      <c r="AF4063" s="278" t="str">
        <f t="shared" si="591"/>
        <v/>
      </c>
      <c r="AG4063" s="278"/>
      <c r="AH4063" s="279">
        <f t="shared" si="592"/>
        <v>17.98</v>
      </c>
      <c r="AI4063" s="279" t="str">
        <f t="shared" si="593"/>
        <v/>
      </c>
      <c r="AJ4063" s="279" t="str">
        <f t="shared" si="594"/>
        <v/>
      </c>
      <c r="AK4063" s="278"/>
      <c r="AL4063" s="278"/>
      <c r="AM4063" s="278"/>
      <c r="AN4063" s="278"/>
      <c r="AO4063" s="262"/>
      <c r="AP4063" s="262"/>
      <c r="AQ4063" s="262"/>
      <c r="AR4063" s="262"/>
      <c r="AS4063" s="262"/>
      <c r="AT4063" s="262"/>
      <c r="AU4063" s="262"/>
      <c r="AV4063" s="262"/>
      <c r="AW4063" s="264"/>
      <c r="AX4063" s="264"/>
      <c r="AY4063" s="262"/>
      <c r="AZ4063" s="262"/>
    </row>
    <row r="4064" spans="1:69" ht="27" hidden="1" customHeight="1">
      <c r="B4064" s="639">
        <v>4050</v>
      </c>
      <c r="C4064" s="639"/>
      <c r="D4064" s="640"/>
      <c r="E4064" s="640"/>
      <c r="F4064" s="640" t="str">
        <f>IFERROR(VLOOKUP(C4064,'Gebäude-Typen'!$A$7:$D$215,4,FALSE),"")</f>
        <v/>
      </c>
      <c r="G4064" s="641"/>
      <c r="H4064" s="640"/>
      <c r="I4064" s="639"/>
      <c r="J4064" s="640"/>
      <c r="K4064" s="642"/>
      <c r="L4064" s="639"/>
      <c r="M4064" s="639"/>
      <c r="N4064" s="639"/>
      <c r="O4064" s="639"/>
      <c r="P4064" s="734"/>
      <c r="Q4064" s="642"/>
      <c r="R4064" s="639"/>
      <c r="S4064" s="729" t="str">
        <f>IFERROR(ROUND(VLOOKUP(M4064,Reinigungstage,IF('Gebäude-Typen'!$C$6&lt;&gt;0,'Gebäude-Typen'!$C$6,VLOOKUP(C4064,Gebäude_Typen,2,FALSE)),FALSE),2)/2,"")</f>
        <v/>
      </c>
      <c r="T4064" s="729" t="str">
        <f>IFERROR(ROUND(VLOOKUP(N4064,Reinigungstage,IF('Gebäude-Typen'!$C$6&lt;&gt;0,'Gebäude-Typen'!$C$6,VLOOKUP(C4064,Gebäude_Typen,2,FALSE)),FALSE),2)/2,"")</f>
        <v/>
      </c>
      <c r="U4064" s="730">
        <f t="shared" si="595"/>
        <v>17.98</v>
      </c>
      <c r="V4064" s="731" t="str">
        <f>IFERROR(INDEX('2. Raumgruppen'!$A$1:$Y$33,MATCH(IF(ISERROR(SEARCH(" ",M4064,1)),MID(M4064,1,3),MID(M4064,1,SEARCH(" ",M4064,1)-1)),'2. Raumgruppen'!$B:$B,0),IF(ISERROR(SEARCH(" ",M4064,1)),MATCH('2. Raumgruppen'!$L$8,'2. Raumgruppen'!$8:$8,0),MATCH(MID(M4064,SEARCH(" ",M4064,1)+1,3),'2. Raumgruppen'!$8:$8,0))),"")</f>
        <v/>
      </c>
      <c r="W4064" s="731" t="str">
        <f>IFERROR(INDEX('2. Raumgruppen'!$A$1:$Y$33,MATCH(IF(ISERROR(SEARCH(" ",N4064,1)),MID(N4064,1,3),MID(N4064,1,SEARCH(" ",N4064,1)-1)),'2. Raumgruppen'!$B:$B,0),IF(ISERROR(SEARCH(" ",N4064,1)),MATCH('2. Raumgruppen'!$L$8,'2. Raumgruppen'!$8:$8,0),MATCH(MID(N4064,SEARCH(" ",N4064,1)+1,3),'2. Raumgruppen'!$8:$8,0))),"")</f>
        <v/>
      </c>
      <c r="X4064" s="732" t="str">
        <f t="shared" si="596"/>
        <v/>
      </c>
      <c r="Y4064" s="732" t="str">
        <f t="shared" si="597"/>
        <v/>
      </c>
      <c r="Z4064" s="733" t="str">
        <f t="shared" si="598"/>
        <v/>
      </c>
      <c r="AA4064" s="732" t="str">
        <f t="shared" si="599"/>
        <v/>
      </c>
      <c r="AB4064" s="643"/>
      <c r="AC4064" s="276"/>
      <c r="AD4064" s="277"/>
      <c r="AE4064" s="278"/>
      <c r="AF4064" s="278" t="str">
        <f t="shared" si="591"/>
        <v/>
      </c>
      <c r="AG4064" s="278"/>
      <c r="AH4064" s="279">
        <f t="shared" si="592"/>
        <v>17.98</v>
      </c>
      <c r="AI4064" s="279" t="str">
        <f t="shared" si="593"/>
        <v/>
      </c>
      <c r="AJ4064" s="279" t="str">
        <f t="shared" si="594"/>
        <v/>
      </c>
      <c r="AK4064" s="278"/>
      <c r="AL4064" s="278"/>
      <c r="AM4064" s="278"/>
      <c r="AN4064" s="278"/>
      <c r="AO4064" s="262"/>
      <c r="AP4064" s="262"/>
      <c r="AQ4064" s="262"/>
      <c r="AR4064" s="262"/>
      <c r="AS4064" s="262"/>
      <c r="AT4064" s="262"/>
      <c r="AU4064" s="262"/>
      <c r="AV4064" s="262"/>
      <c r="AW4064" s="264"/>
      <c r="AX4064" s="262"/>
      <c r="AY4064" s="262"/>
      <c r="AZ4064" s="264"/>
    </row>
    <row r="4065" spans="1:52" ht="27" hidden="1" customHeight="1">
      <c r="B4065" s="639">
        <v>4051</v>
      </c>
      <c r="C4065" s="639"/>
      <c r="D4065" s="640"/>
      <c r="E4065" s="640"/>
      <c r="F4065" s="640" t="str">
        <f>IFERROR(VLOOKUP(C4065,'Gebäude-Typen'!$A$7:$D$215,4,FALSE),"")</f>
        <v/>
      </c>
      <c r="G4065" s="641"/>
      <c r="H4065" s="640"/>
      <c r="I4065" s="639"/>
      <c r="J4065" s="640"/>
      <c r="K4065" s="642"/>
      <c r="L4065" s="639"/>
      <c r="M4065" s="639"/>
      <c r="N4065" s="639"/>
      <c r="O4065" s="639"/>
      <c r="P4065" s="734"/>
      <c r="Q4065" s="642"/>
      <c r="R4065" s="639"/>
      <c r="S4065" s="729" t="str">
        <f>IFERROR(ROUND(VLOOKUP(M4065,Reinigungstage,IF('Gebäude-Typen'!$C$6&lt;&gt;0,'Gebäude-Typen'!$C$6,VLOOKUP(C4065,Gebäude_Typen,2,FALSE)),FALSE),2)/2,"")</f>
        <v/>
      </c>
      <c r="T4065" s="729" t="str">
        <f>IFERROR(ROUND(VLOOKUP(N4065,Reinigungstage,IF('Gebäude-Typen'!$C$6&lt;&gt;0,'Gebäude-Typen'!$C$6,VLOOKUP(C4065,Gebäude_Typen,2,FALSE)),FALSE),2)/2,"")</f>
        <v/>
      </c>
      <c r="U4065" s="730">
        <f t="shared" si="595"/>
        <v>17.98</v>
      </c>
      <c r="V4065" s="731" t="str">
        <f>IFERROR(INDEX('2. Raumgruppen'!$A$1:$Y$33,MATCH(IF(ISERROR(SEARCH(" ",M4065,1)),MID(M4065,1,3),MID(M4065,1,SEARCH(" ",M4065,1)-1)),'2. Raumgruppen'!$B:$B,0),IF(ISERROR(SEARCH(" ",M4065,1)),MATCH('2. Raumgruppen'!$L$8,'2. Raumgruppen'!$8:$8,0),MATCH(MID(M4065,SEARCH(" ",M4065,1)+1,3),'2. Raumgruppen'!$8:$8,0))),"")</f>
        <v/>
      </c>
      <c r="W4065" s="731" t="str">
        <f>IFERROR(INDEX('2. Raumgruppen'!$A$1:$Y$33,MATCH(IF(ISERROR(SEARCH(" ",N4065,1)),MID(N4065,1,3),MID(N4065,1,SEARCH(" ",N4065,1)-1)),'2. Raumgruppen'!$B:$B,0),IF(ISERROR(SEARCH(" ",N4065,1)),MATCH('2. Raumgruppen'!$L$8,'2. Raumgruppen'!$8:$8,0),MATCH(MID(N4065,SEARCH(" ",N4065,1)+1,3),'2. Raumgruppen'!$8:$8,0))),"")</f>
        <v/>
      </c>
      <c r="X4065" s="732" t="str">
        <f t="shared" si="596"/>
        <v/>
      </c>
      <c r="Y4065" s="732" t="str">
        <f t="shared" si="597"/>
        <v/>
      </c>
      <c r="Z4065" s="733" t="str">
        <f t="shared" si="598"/>
        <v/>
      </c>
      <c r="AA4065" s="732" t="str">
        <f t="shared" si="599"/>
        <v/>
      </c>
      <c r="AB4065" s="643"/>
      <c r="AC4065" s="276"/>
      <c r="AD4065" s="277"/>
      <c r="AE4065" s="278"/>
      <c r="AF4065" s="278" t="str">
        <f t="shared" si="591"/>
        <v/>
      </c>
      <c r="AG4065" s="278"/>
      <c r="AH4065" s="279">
        <f t="shared" si="592"/>
        <v>17.98</v>
      </c>
      <c r="AI4065" s="279" t="str">
        <f t="shared" si="593"/>
        <v/>
      </c>
      <c r="AJ4065" s="279" t="str">
        <f t="shared" si="594"/>
        <v/>
      </c>
      <c r="AK4065" s="278"/>
      <c r="AL4065" s="278"/>
      <c r="AM4065" s="278"/>
      <c r="AN4065" s="278"/>
      <c r="AO4065" s="262"/>
      <c r="AP4065" s="262"/>
      <c r="AQ4065" s="262"/>
      <c r="AR4065" s="262"/>
      <c r="AS4065" s="262"/>
      <c r="AT4065" s="262"/>
      <c r="AU4065" s="262"/>
      <c r="AV4065" s="262"/>
      <c r="AW4065" s="262"/>
      <c r="AX4065" s="262"/>
      <c r="AY4065" s="262"/>
      <c r="AZ4065" s="264"/>
    </row>
    <row r="4066" spans="1:52" ht="27" hidden="1" customHeight="1">
      <c r="A4066" s="264"/>
      <c r="B4066" s="639">
        <v>4052</v>
      </c>
      <c r="C4066" s="639"/>
      <c r="D4066" s="640"/>
      <c r="E4066" s="640"/>
      <c r="F4066" s="640" t="str">
        <f>IFERROR(VLOOKUP(C4066,'Gebäude-Typen'!$A$7:$D$215,4,FALSE),"")</f>
        <v/>
      </c>
      <c r="G4066" s="641"/>
      <c r="H4066" s="640"/>
      <c r="I4066" s="639"/>
      <c r="J4066" s="640"/>
      <c r="K4066" s="642"/>
      <c r="L4066" s="639"/>
      <c r="M4066" s="639"/>
      <c r="N4066" s="639"/>
      <c r="O4066" s="639"/>
      <c r="P4066" s="734"/>
      <c r="Q4066" s="642"/>
      <c r="R4066" s="639"/>
      <c r="S4066" s="729" t="str">
        <f>IFERROR(ROUND(VLOOKUP(M4066,Reinigungstage,IF('Gebäude-Typen'!$C$6&lt;&gt;0,'Gebäude-Typen'!$C$6,VLOOKUP(C4066,Gebäude_Typen,2,FALSE)),FALSE),2)/2,"")</f>
        <v/>
      </c>
      <c r="T4066" s="729" t="str">
        <f>IFERROR(ROUND(VLOOKUP(N4066,Reinigungstage,IF('Gebäude-Typen'!$C$6&lt;&gt;0,'Gebäude-Typen'!$C$6,VLOOKUP(C4066,Gebäude_Typen,2,FALSE)),FALSE),2)/2,"")</f>
        <v/>
      </c>
      <c r="U4066" s="730">
        <f t="shared" si="595"/>
        <v>17.98</v>
      </c>
      <c r="V4066" s="731" t="str">
        <f>IFERROR(INDEX('2. Raumgruppen'!$A$1:$Y$33,MATCH(IF(ISERROR(SEARCH(" ",M4066,1)),MID(M4066,1,3),MID(M4066,1,SEARCH(" ",M4066,1)-1)),'2. Raumgruppen'!$B:$B,0),IF(ISERROR(SEARCH(" ",M4066,1)),MATCH('2. Raumgruppen'!$L$8,'2. Raumgruppen'!$8:$8,0),MATCH(MID(M4066,SEARCH(" ",M4066,1)+1,3),'2. Raumgruppen'!$8:$8,0))),"")</f>
        <v/>
      </c>
      <c r="W4066" s="731" t="str">
        <f>IFERROR(INDEX('2. Raumgruppen'!$A$1:$Y$33,MATCH(IF(ISERROR(SEARCH(" ",N4066,1)),MID(N4066,1,3),MID(N4066,1,SEARCH(" ",N4066,1)-1)),'2. Raumgruppen'!$B:$B,0),IF(ISERROR(SEARCH(" ",N4066,1)),MATCH('2. Raumgruppen'!$L$8,'2. Raumgruppen'!$8:$8,0),MATCH(MID(N4066,SEARCH(" ",N4066,1)+1,3),'2. Raumgruppen'!$8:$8,0))),"")</f>
        <v/>
      </c>
      <c r="X4066" s="732" t="str">
        <f t="shared" si="596"/>
        <v/>
      </c>
      <c r="Y4066" s="732" t="str">
        <f t="shared" si="597"/>
        <v/>
      </c>
      <c r="Z4066" s="733" t="str">
        <f t="shared" si="598"/>
        <v/>
      </c>
      <c r="AA4066" s="732" t="str">
        <f t="shared" si="599"/>
        <v/>
      </c>
      <c r="AB4066" s="643"/>
      <c r="AC4066" s="276"/>
      <c r="AD4066" s="277"/>
      <c r="AE4066" s="278"/>
      <c r="AF4066" s="278" t="str">
        <f t="shared" si="591"/>
        <v/>
      </c>
      <c r="AG4066" s="278"/>
      <c r="AH4066" s="279">
        <f t="shared" si="592"/>
        <v>17.98</v>
      </c>
      <c r="AI4066" s="279" t="str">
        <f t="shared" si="593"/>
        <v/>
      </c>
      <c r="AJ4066" s="279" t="str">
        <f t="shared" si="594"/>
        <v/>
      </c>
      <c r="AK4066" s="278"/>
      <c r="AL4066" s="278"/>
      <c r="AM4066" s="278"/>
      <c r="AN4066" s="278"/>
      <c r="AO4066" s="262"/>
      <c r="AP4066" s="262"/>
      <c r="AQ4066" s="262"/>
      <c r="AR4066" s="262"/>
      <c r="AS4066" s="262"/>
      <c r="AT4066" s="262"/>
      <c r="AU4066" s="262"/>
      <c r="AV4066" s="262"/>
      <c r="AW4066" s="264"/>
      <c r="AX4066" s="264"/>
      <c r="AY4066" s="264"/>
      <c r="AZ4066" s="264"/>
    </row>
    <row r="4067" spans="1:52" ht="27" hidden="1" customHeight="1">
      <c r="B4067" s="639">
        <v>4053</v>
      </c>
      <c r="C4067" s="639"/>
      <c r="D4067" s="640"/>
      <c r="E4067" s="640"/>
      <c r="F4067" s="640" t="str">
        <f>IFERROR(VLOOKUP(C4067,'Gebäude-Typen'!$A$7:$D$215,4,FALSE),"")</f>
        <v/>
      </c>
      <c r="G4067" s="641"/>
      <c r="H4067" s="640"/>
      <c r="I4067" s="639"/>
      <c r="J4067" s="640"/>
      <c r="K4067" s="642"/>
      <c r="L4067" s="639"/>
      <c r="M4067" s="639"/>
      <c r="N4067" s="639"/>
      <c r="O4067" s="639"/>
      <c r="P4067" s="734"/>
      <c r="Q4067" s="642"/>
      <c r="R4067" s="639"/>
      <c r="S4067" s="729" t="str">
        <f>IFERROR(ROUND(VLOOKUP(M4067,Reinigungstage,IF('Gebäude-Typen'!$C$6&lt;&gt;0,'Gebäude-Typen'!$C$6,VLOOKUP(C4067,Gebäude_Typen,2,FALSE)),FALSE),2)/2,"")</f>
        <v/>
      </c>
      <c r="T4067" s="729" t="str">
        <f>IFERROR(ROUND(VLOOKUP(N4067,Reinigungstage,IF('Gebäude-Typen'!$C$6&lt;&gt;0,'Gebäude-Typen'!$C$6,VLOOKUP(C4067,Gebäude_Typen,2,FALSE)),FALSE),2)/2,"")</f>
        <v/>
      </c>
      <c r="U4067" s="730">
        <f t="shared" si="595"/>
        <v>17.98</v>
      </c>
      <c r="V4067" s="731" t="str">
        <f>IFERROR(INDEX('2. Raumgruppen'!$A$1:$Y$33,MATCH(IF(ISERROR(SEARCH(" ",M4067,1)),MID(M4067,1,3),MID(M4067,1,SEARCH(" ",M4067,1)-1)),'2. Raumgruppen'!$B:$B,0),IF(ISERROR(SEARCH(" ",M4067,1)),MATCH('2. Raumgruppen'!$L$8,'2. Raumgruppen'!$8:$8,0),MATCH(MID(M4067,SEARCH(" ",M4067,1)+1,3),'2. Raumgruppen'!$8:$8,0))),"")</f>
        <v/>
      </c>
      <c r="W4067" s="731" t="str">
        <f>IFERROR(INDEX('2. Raumgruppen'!$A$1:$Y$33,MATCH(IF(ISERROR(SEARCH(" ",N4067,1)),MID(N4067,1,3),MID(N4067,1,SEARCH(" ",N4067,1)-1)),'2. Raumgruppen'!$B:$B,0),IF(ISERROR(SEARCH(" ",N4067,1)),MATCH('2. Raumgruppen'!$L$8,'2. Raumgruppen'!$8:$8,0),MATCH(MID(N4067,SEARCH(" ",N4067,1)+1,3),'2. Raumgruppen'!$8:$8,0))),"")</f>
        <v/>
      </c>
      <c r="X4067" s="732" t="str">
        <f t="shared" si="596"/>
        <v/>
      </c>
      <c r="Y4067" s="732" t="str">
        <f t="shared" si="597"/>
        <v/>
      </c>
      <c r="Z4067" s="733" t="str">
        <f t="shared" si="598"/>
        <v/>
      </c>
      <c r="AA4067" s="732" t="str">
        <f t="shared" si="599"/>
        <v/>
      </c>
      <c r="AB4067" s="643"/>
      <c r="AC4067" s="276"/>
      <c r="AD4067" s="277"/>
      <c r="AE4067" s="278"/>
      <c r="AF4067" s="278" t="str">
        <f t="shared" si="591"/>
        <v/>
      </c>
      <c r="AG4067" s="278"/>
      <c r="AH4067" s="279">
        <f t="shared" si="592"/>
        <v>17.98</v>
      </c>
      <c r="AI4067" s="279" t="str">
        <f t="shared" si="593"/>
        <v/>
      </c>
      <c r="AJ4067" s="279" t="str">
        <f t="shared" si="594"/>
        <v/>
      </c>
      <c r="AK4067" s="278"/>
      <c r="AL4067" s="278"/>
      <c r="AM4067" s="278"/>
      <c r="AN4067" s="278"/>
      <c r="AO4067" s="262"/>
      <c r="AP4067" s="262"/>
      <c r="AQ4067" s="262"/>
      <c r="AR4067" s="262"/>
      <c r="AS4067" s="262"/>
      <c r="AT4067" s="262"/>
      <c r="AU4067" s="262"/>
      <c r="AV4067" s="262"/>
      <c r="AW4067" s="262"/>
      <c r="AX4067" s="262"/>
      <c r="AY4067" s="264"/>
      <c r="AZ4067" s="262"/>
    </row>
    <row r="4068" spans="1:52" ht="27" hidden="1" customHeight="1">
      <c r="B4068" s="639">
        <v>4054</v>
      </c>
      <c r="C4068" s="639"/>
      <c r="D4068" s="640"/>
      <c r="E4068" s="640"/>
      <c r="F4068" s="640" t="str">
        <f>IFERROR(VLOOKUP(C4068,'Gebäude-Typen'!$A$7:$D$215,4,FALSE),"")</f>
        <v/>
      </c>
      <c r="G4068" s="641"/>
      <c r="H4068" s="640"/>
      <c r="I4068" s="639"/>
      <c r="J4068" s="640"/>
      <c r="K4068" s="642"/>
      <c r="L4068" s="639"/>
      <c r="M4068" s="639"/>
      <c r="N4068" s="639"/>
      <c r="O4068" s="639"/>
      <c r="P4068" s="734"/>
      <c r="Q4068" s="642"/>
      <c r="R4068" s="639"/>
      <c r="S4068" s="729" t="str">
        <f>IFERROR(ROUND(VLOOKUP(M4068,Reinigungstage,IF('Gebäude-Typen'!$C$6&lt;&gt;0,'Gebäude-Typen'!$C$6,VLOOKUP(C4068,Gebäude_Typen,2,FALSE)),FALSE),2)/2,"")</f>
        <v/>
      </c>
      <c r="T4068" s="729" t="str">
        <f>IFERROR(ROUND(VLOOKUP(N4068,Reinigungstage,IF('Gebäude-Typen'!$C$6&lt;&gt;0,'Gebäude-Typen'!$C$6,VLOOKUP(C4068,Gebäude_Typen,2,FALSE)),FALSE),2)/2,"")</f>
        <v/>
      </c>
      <c r="U4068" s="730">
        <f t="shared" si="595"/>
        <v>17.98</v>
      </c>
      <c r="V4068" s="731" t="str">
        <f>IFERROR(INDEX('2. Raumgruppen'!$A$1:$Y$33,MATCH(IF(ISERROR(SEARCH(" ",M4068,1)),MID(M4068,1,3),MID(M4068,1,SEARCH(" ",M4068,1)-1)),'2. Raumgruppen'!$B:$B,0),IF(ISERROR(SEARCH(" ",M4068,1)),MATCH('2. Raumgruppen'!$L$8,'2. Raumgruppen'!$8:$8,0),MATCH(MID(M4068,SEARCH(" ",M4068,1)+1,3),'2. Raumgruppen'!$8:$8,0))),"")</f>
        <v/>
      </c>
      <c r="W4068" s="731" t="str">
        <f>IFERROR(INDEX('2. Raumgruppen'!$A$1:$Y$33,MATCH(IF(ISERROR(SEARCH(" ",N4068,1)),MID(N4068,1,3),MID(N4068,1,SEARCH(" ",N4068,1)-1)),'2. Raumgruppen'!$B:$B,0),IF(ISERROR(SEARCH(" ",N4068,1)),MATCH('2. Raumgruppen'!$L$8,'2. Raumgruppen'!$8:$8,0),MATCH(MID(N4068,SEARCH(" ",N4068,1)+1,3),'2. Raumgruppen'!$8:$8,0))),"")</f>
        <v/>
      </c>
      <c r="X4068" s="732" t="str">
        <f t="shared" si="596"/>
        <v/>
      </c>
      <c r="Y4068" s="732" t="str">
        <f t="shared" si="597"/>
        <v/>
      </c>
      <c r="Z4068" s="733" t="str">
        <f t="shared" si="598"/>
        <v/>
      </c>
      <c r="AA4068" s="732" t="str">
        <f t="shared" si="599"/>
        <v/>
      </c>
      <c r="AB4068" s="643"/>
      <c r="AC4068" s="276"/>
      <c r="AD4068" s="277"/>
      <c r="AE4068" s="278"/>
      <c r="AF4068" s="278" t="str">
        <f t="shared" si="591"/>
        <v/>
      </c>
      <c r="AG4068" s="278"/>
      <c r="AH4068" s="279">
        <f t="shared" si="592"/>
        <v>17.98</v>
      </c>
      <c r="AI4068" s="279" t="str">
        <f t="shared" si="593"/>
        <v/>
      </c>
      <c r="AJ4068" s="279" t="str">
        <f t="shared" si="594"/>
        <v/>
      </c>
      <c r="AK4068" s="278"/>
      <c r="AL4068" s="278"/>
      <c r="AM4068" s="278"/>
      <c r="AN4068" s="278"/>
      <c r="AO4068" s="262"/>
      <c r="AP4068" s="262"/>
      <c r="AQ4068" s="262"/>
      <c r="AR4068" s="262"/>
      <c r="AS4068" s="262"/>
      <c r="AT4068" s="262"/>
      <c r="AU4068" s="262"/>
      <c r="AV4068" s="262"/>
      <c r="AW4068" s="264"/>
      <c r="AX4068" s="262"/>
      <c r="AY4068" s="262"/>
      <c r="AZ4068" s="262"/>
    </row>
    <row r="4069" spans="1:52" ht="27" hidden="1" customHeight="1">
      <c r="B4069" s="639">
        <v>4055</v>
      </c>
      <c r="C4069" s="639"/>
      <c r="D4069" s="640"/>
      <c r="E4069" s="640"/>
      <c r="F4069" s="640" t="str">
        <f>IFERROR(VLOOKUP(C4069,'Gebäude-Typen'!$A$7:$D$215,4,FALSE),"")</f>
        <v/>
      </c>
      <c r="G4069" s="641"/>
      <c r="H4069" s="640"/>
      <c r="I4069" s="639"/>
      <c r="J4069" s="640"/>
      <c r="K4069" s="642"/>
      <c r="L4069" s="639"/>
      <c r="M4069" s="639"/>
      <c r="N4069" s="639"/>
      <c r="O4069" s="639"/>
      <c r="P4069" s="734"/>
      <c r="Q4069" s="642"/>
      <c r="R4069" s="639"/>
      <c r="S4069" s="729" t="str">
        <f>IFERROR(ROUND(VLOOKUP(M4069,Reinigungstage,IF('Gebäude-Typen'!$C$6&lt;&gt;0,'Gebäude-Typen'!$C$6,VLOOKUP(C4069,Gebäude_Typen,2,FALSE)),FALSE),2)/2,"")</f>
        <v/>
      </c>
      <c r="T4069" s="729" t="str">
        <f>IFERROR(ROUND(VLOOKUP(N4069,Reinigungstage,IF('Gebäude-Typen'!$C$6&lt;&gt;0,'Gebäude-Typen'!$C$6,VLOOKUP(C4069,Gebäude_Typen,2,FALSE)),FALSE),2)/2,"")</f>
        <v/>
      </c>
      <c r="U4069" s="730">
        <f t="shared" si="595"/>
        <v>17.98</v>
      </c>
      <c r="V4069" s="731" t="str">
        <f>IFERROR(INDEX('2. Raumgruppen'!$A$1:$Y$33,MATCH(IF(ISERROR(SEARCH(" ",M4069,1)),MID(M4069,1,3),MID(M4069,1,SEARCH(" ",M4069,1)-1)),'2. Raumgruppen'!$B:$B,0),IF(ISERROR(SEARCH(" ",M4069,1)),MATCH('2. Raumgruppen'!$L$8,'2. Raumgruppen'!$8:$8,0),MATCH(MID(M4069,SEARCH(" ",M4069,1)+1,3),'2. Raumgruppen'!$8:$8,0))),"")</f>
        <v/>
      </c>
      <c r="W4069" s="731" t="str">
        <f>IFERROR(INDEX('2. Raumgruppen'!$A$1:$Y$33,MATCH(IF(ISERROR(SEARCH(" ",N4069,1)),MID(N4069,1,3),MID(N4069,1,SEARCH(" ",N4069,1)-1)),'2. Raumgruppen'!$B:$B,0),IF(ISERROR(SEARCH(" ",N4069,1)),MATCH('2. Raumgruppen'!$L$8,'2. Raumgruppen'!$8:$8,0),MATCH(MID(N4069,SEARCH(" ",N4069,1)+1,3),'2. Raumgruppen'!$8:$8,0))),"")</f>
        <v/>
      </c>
      <c r="X4069" s="732" t="str">
        <f t="shared" si="596"/>
        <v/>
      </c>
      <c r="Y4069" s="732" t="str">
        <f t="shared" si="597"/>
        <v/>
      </c>
      <c r="Z4069" s="733" t="str">
        <f t="shared" si="598"/>
        <v/>
      </c>
      <c r="AA4069" s="732" t="str">
        <f t="shared" si="599"/>
        <v/>
      </c>
      <c r="AB4069" s="643"/>
      <c r="AC4069" s="276"/>
      <c r="AD4069" s="277"/>
      <c r="AE4069" s="278"/>
      <c r="AF4069" s="278" t="str">
        <f t="shared" si="591"/>
        <v/>
      </c>
      <c r="AG4069" s="278"/>
      <c r="AH4069" s="279">
        <f t="shared" si="592"/>
        <v>17.98</v>
      </c>
      <c r="AI4069" s="279" t="str">
        <f t="shared" si="593"/>
        <v/>
      </c>
      <c r="AJ4069" s="279" t="str">
        <f t="shared" si="594"/>
        <v/>
      </c>
      <c r="AK4069" s="278"/>
      <c r="AL4069" s="278"/>
      <c r="AM4069" s="278"/>
      <c r="AN4069" s="278"/>
      <c r="AO4069" s="262"/>
      <c r="AP4069" s="262"/>
      <c r="AQ4069" s="262"/>
      <c r="AR4069" s="262"/>
      <c r="AS4069" s="262"/>
      <c r="AT4069" s="262"/>
      <c r="AU4069" s="262"/>
      <c r="AV4069" s="262"/>
      <c r="AW4069" s="264"/>
      <c r="AX4069" s="262"/>
      <c r="AY4069" s="262"/>
      <c r="AZ4069" s="262"/>
    </row>
    <row r="4070" spans="1:52" ht="27" hidden="1" customHeight="1">
      <c r="B4070" s="639">
        <v>4056</v>
      </c>
      <c r="C4070" s="639"/>
      <c r="D4070" s="640"/>
      <c r="E4070" s="640"/>
      <c r="F4070" s="640" t="str">
        <f>IFERROR(VLOOKUP(C4070,'Gebäude-Typen'!$A$7:$D$215,4,FALSE),"")</f>
        <v/>
      </c>
      <c r="G4070" s="641"/>
      <c r="H4070" s="640"/>
      <c r="I4070" s="639"/>
      <c r="J4070" s="640"/>
      <c r="K4070" s="642"/>
      <c r="L4070" s="639"/>
      <c r="M4070" s="639"/>
      <c r="N4070" s="639"/>
      <c r="O4070" s="639"/>
      <c r="P4070" s="734"/>
      <c r="Q4070" s="642"/>
      <c r="R4070" s="639"/>
      <c r="S4070" s="729" t="str">
        <f>IFERROR(ROUND(VLOOKUP(M4070,Reinigungstage,IF('Gebäude-Typen'!$C$6&lt;&gt;0,'Gebäude-Typen'!$C$6,VLOOKUP(C4070,Gebäude_Typen,2,FALSE)),FALSE),2)/2,"")</f>
        <v/>
      </c>
      <c r="T4070" s="729" t="str">
        <f>IFERROR(ROUND(VLOOKUP(N4070,Reinigungstage,IF('Gebäude-Typen'!$C$6&lt;&gt;0,'Gebäude-Typen'!$C$6,VLOOKUP(C4070,Gebäude_Typen,2,FALSE)),FALSE),2)/2,"")</f>
        <v/>
      </c>
      <c r="U4070" s="730">
        <f t="shared" si="595"/>
        <v>17.98</v>
      </c>
      <c r="V4070" s="731" t="str">
        <f>IFERROR(INDEX('2. Raumgruppen'!$A$1:$Y$33,MATCH(IF(ISERROR(SEARCH(" ",M4070,1)),MID(M4070,1,3),MID(M4070,1,SEARCH(" ",M4070,1)-1)),'2. Raumgruppen'!$B:$B,0),IF(ISERROR(SEARCH(" ",M4070,1)),MATCH('2. Raumgruppen'!$L$8,'2. Raumgruppen'!$8:$8,0),MATCH(MID(M4070,SEARCH(" ",M4070,1)+1,3),'2. Raumgruppen'!$8:$8,0))),"")</f>
        <v/>
      </c>
      <c r="W4070" s="731" t="str">
        <f>IFERROR(INDEX('2. Raumgruppen'!$A$1:$Y$33,MATCH(IF(ISERROR(SEARCH(" ",N4070,1)),MID(N4070,1,3),MID(N4070,1,SEARCH(" ",N4070,1)-1)),'2. Raumgruppen'!$B:$B,0),IF(ISERROR(SEARCH(" ",N4070,1)),MATCH('2. Raumgruppen'!$L$8,'2. Raumgruppen'!$8:$8,0),MATCH(MID(N4070,SEARCH(" ",N4070,1)+1,3),'2. Raumgruppen'!$8:$8,0))),"")</f>
        <v/>
      </c>
      <c r="X4070" s="732" t="str">
        <f t="shared" si="596"/>
        <v/>
      </c>
      <c r="Y4070" s="732" t="str">
        <f t="shared" si="597"/>
        <v/>
      </c>
      <c r="Z4070" s="733" t="str">
        <f t="shared" si="598"/>
        <v/>
      </c>
      <c r="AA4070" s="732" t="str">
        <f t="shared" si="599"/>
        <v/>
      </c>
      <c r="AB4070" s="643"/>
      <c r="AC4070" s="276"/>
      <c r="AD4070" s="277"/>
      <c r="AE4070" s="278"/>
      <c r="AF4070" s="278" t="str">
        <f t="shared" si="591"/>
        <v/>
      </c>
      <c r="AG4070" s="278"/>
      <c r="AH4070" s="279">
        <f t="shared" si="592"/>
        <v>17.98</v>
      </c>
      <c r="AI4070" s="279" t="str">
        <f t="shared" si="593"/>
        <v/>
      </c>
      <c r="AJ4070" s="279" t="str">
        <f t="shared" si="594"/>
        <v/>
      </c>
      <c r="AK4070" s="278"/>
      <c r="AL4070" s="278"/>
      <c r="AM4070" s="278"/>
      <c r="AN4070" s="278"/>
      <c r="AO4070" s="262"/>
      <c r="AP4070" s="262"/>
      <c r="AQ4070" s="262"/>
      <c r="AR4070" s="262"/>
      <c r="AS4070" s="262"/>
      <c r="AT4070" s="262"/>
      <c r="AU4070" s="262"/>
      <c r="AV4070" s="262"/>
      <c r="AW4070" s="262"/>
      <c r="AX4070" s="262"/>
      <c r="AY4070" s="262"/>
      <c r="AZ4070" s="264"/>
    </row>
    <row r="4071" spans="1:52" ht="27" hidden="1" customHeight="1">
      <c r="B4071" s="639">
        <v>4057</v>
      </c>
      <c r="C4071" s="639"/>
      <c r="D4071" s="640"/>
      <c r="E4071" s="640"/>
      <c r="F4071" s="640" t="str">
        <f>IFERROR(VLOOKUP(C4071,'Gebäude-Typen'!$A$7:$D$215,4,FALSE),"")</f>
        <v/>
      </c>
      <c r="G4071" s="641"/>
      <c r="H4071" s="640"/>
      <c r="I4071" s="639"/>
      <c r="J4071" s="640"/>
      <c r="K4071" s="642"/>
      <c r="L4071" s="639"/>
      <c r="M4071" s="639"/>
      <c r="N4071" s="639"/>
      <c r="O4071" s="639"/>
      <c r="P4071" s="734"/>
      <c r="Q4071" s="642"/>
      <c r="R4071" s="639"/>
      <c r="S4071" s="729" t="str">
        <f>IFERROR(ROUND(VLOOKUP(M4071,Reinigungstage,IF('Gebäude-Typen'!$C$6&lt;&gt;0,'Gebäude-Typen'!$C$6,VLOOKUP(C4071,Gebäude_Typen,2,FALSE)),FALSE),2)/2,"")</f>
        <v/>
      </c>
      <c r="T4071" s="729" t="str">
        <f>IFERROR(ROUND(VLOOKUP(N4071,Reinigungstage,IF('Gebäude-Typen'!$C$6&lt;&gt;0,'Gebäude-Typen'!$C$6,VLOOKUP(C4071,Gebäude_Typen,2,FALSE)),FALSE),2)/2,"")</f>
        <v/>
      </c>
      <c r="U4071" s="730">
        <f t="shared" si="595"/>
        <v>17.98</v>
      </c>
      <c r="V4071" s="731" t="str">
        <f>IFERROR(INDEX('2. Raumgruppen'!$A$1:$Y$33,MATCH(IF(ISERROR(SEARCH(" ",M4071,1)),MID(M4071,1,3),MID(M4071,1,SEARCH(" ",M4071,1)-1)),'2. Raumgruppen'!$B:$B,0),IF(ISERROR(SEARCH(" ",M4071,1)),MATCH('2. Raumgruppen'!$L$8,'2. Raumgruppen'!$8:$8,0),MATCH(MID(M4071,SEARCH(" ",M4071,1)+1,3),'2. Raumgruppen'!$8:$8,0))),"")</f>
        <v/>
      </c>
      <c r="W4071" s="731" t="str">
        <f>IFERROR(INDEX('2. Raumgruppen'!$A$1:$Y$33,MATCH(IF(ISERROR(SEARCH(" ",N4071,1)),MID(N4071,1,3),MID(N4071,1,SEARCH(" ",N4071,1)-1)),'2. Raumgruppen'!$B:$B,0),IF(ISERROR(SEARCH(" ",N4071,1)),MATCH('2. Raumgruppen'!$L$8,'2. Raumgruppen'!$8:$8,0),MATCH(MID(N4071,SEARCH(" ",N4071,1)+1,3),'2. Raumgruppen'!$8:$8,0))),"")</f>
        <v/>
      </c>
      <c r="X4071" s="732" t="str">
        <f t="shared" si="596"/>
        <v/>
      </c>
      <c r="Y4071" s="732" t="str">
        <f t="shared" si="597"/>
        <v/>
      </c>
      <c r="Z4071" s="733" t="str">
        <f t="shared" si="598"/>
        <v/>
      </c>
      <c r="AA4071" s="732" t="str">
        <f t="shared" si="599"/>
        <v/>
      </c>
      <c r="AB4071" s="643"/>
      <c r="AC4071" s="276"/>
      <c r="AD4071" s="277"/>
      <c r="AE4071" s="278"/>
      <c r="AF4071" s="278" t="str">
        <f t="shared" si="591"/>
        <v/>
      </c>
      <c r="AG4071" s="278"/>
      <c r="AH4071" s="279">
        <f t="shared" si="592"/>
        <v>17.98</v>
      </c>
      <c r="AI4071" s="279" t="str">
        <f t="shared" si="593"/>
        <v/>
      </c>
      <c r="AJ4071" s="279" t="str">
        <f t="shared" si="594"/>
        <v/>
      </c>
      <c r="AK4071" s="278"/>
      <c r="AL4071" s="278"/>
      <c r="AM4071" s="278"/>
      <c r="AN4071" s="278"/>
      <c r="AO4071" s="262"/>
      <c r="AP4071" s="262"/>
      <c r="AQ4071" s="262"/>
      <c r="AR4071" s="262"/>
      <c r="AS4071" s="262"/>
      <c r="AT4071" s="262"/>
      <c r="AU4071" s="262"/>
      <c r="AV4071" s="262"/>
      <c r="AW4071" s="262"/>
      <c r="AX4071" s="262"/>
      <c r="AY4071" s="262"/>
      <c r="AZ4071" s="262"/>
    </row>
    <row r="4072" spans="1:52" ht="27" hidden="1" customHeight="1">
      <c r="B4072" s="639">
        <v>4058</v>
      </c>
      <c r="C4072" s="639"/>
      <c r="D4072" s="640"/>
      <c r="E4072" s="640"/>
      <c r="F4072" s="640" t="str">
        <f>IFERROR(VLOOKUP(C4072,'Gebäude-Typen'!$A$7:$D$215,4,FALSE),"")</f>
        <v/>
      </c>
      <c r="G4072" s="641"/>
      <c r="H4072" s="640"/>
      <c r="I4072" s="639"/>
      <c r="J4072" s="640"/>
      <c r="K4072" s="642"/>
      <c r="L4072" s="639"/>
      <c r="M4072" s="639"/>
      <c r="N4072" s="639"/>
      <c r="O4072" s="639"/>
      <c r="P4072" s="734"/>
      <c r="Q4072" s="642"/>
      <c r="R4072" s="639"/>
      <c r="S4072" s="729" t="str">
        <f>IFERROR(ROUND(VLOOKUP(M4072,Reinigungstage,IF('Gebäude-Typen'!$C$6&lt;&gt;0,'Gebäude-Typen'!$C$6,VLOOKUP(C4072,Gebäude_Typen,2,FALSE)),FALSE),2)/2,"")</f>
        <v/>
      </c>
      <c r="T4072" s="729" t="str">
        <f>IFERROR(ROUND(VLOOKUP(N4072,Reinigungstage,IF('Gebäude-Typen'!$C$6&lt;&gt;0,'Gebäude-Typen'!$C$6,VLOOKUP(C4072,Gebäude_Typen,2,FALSE)),FALSE),2)/2,"")</f>
        <v/>
      </c>
      <c r="U4072" s="730">
        <f t="shared" si="595"/>
        <v>17.98</v>
      </c>
      <c r="V4072" s="731" t="str">
        <f>IFERROR(INDEX('2. Raumgruppen'!$A$1:$Y$33,MATCH(IF(ISERROR(SEARCH(" ",M4072,1)),MID(M4072,1,3),MID(M4072,1,SEARCH(" ",M4072,1)-1)),'2. Raumgruppen'!$B:$B,0),IF(ISERROR(SEARCH(" ",M4072,1)),MATCH('2. Raumgruppen'!$L$8,'2. Raumgruppen'!$8:$8,0),MATCH(MID(M4072,SEARCH(" ",M4072,1)+1,3),'2. Raumgruppen'!$8:$8,0))),"")</f>
        <v/>
      </c>
      <c r="W4072" s="731" t="str">
        <f>IFERROR(INDEX('2. Raumgruppen'!$A$1:$Y$33,MATCH(IF(ISERROR(SEARCH(" ",N4072,1)),MID(N4072,1,3),MID(N4072,1,SEARCH(" ",N4072,1)-1)),'2. Raumgruppen'!$B:$B,0),IF(ISERROR(SEARCH(" ",N4072,1)),MATCH('2. Raumgruppen'!$L$8,'2. Raumgruppen'!$8:$8,0),MATCH(MID(N4072,SEARCH(" ",N4072,1)+1,3),'2. Raumgruppen'!$8:$8,0))),"")</f>
        <v/>
      </c>
      <c r="X4072" s="732" t="str">
        <f t="shared" si="596"/>
        <v/>
      </c>
      <c r="Y4072" s="732" t="str">
        <f t="shared" si="597"/>
        <v/>
      </c>
      <c r="Z4072" s="733" t="str">
        <f t="shared" si="598"/>
        <v/>
      </c>
      <c r="AA4072" s="732" t="str">
        <f t="shared" si="599"/>
        <v/>
      </c>
      <c r="AB4072" s="643"/>
      <c r="AC4072" s="276"/>
      <c r="AD4072" s="277"/>
      <c r="AE4072" s="278"/>
      <c r="AF4072" s="278" t="str">
        <f t="shared" si="591"/>
        <v/>
      </c>
      <c r="AG4072" s="278"/>
      <c r="AH4072" s="279">
        <f t="shared" si="592"/>
        <v>17.98</v>
      </c>
      <c r="AI4072" s="279" t="str">
        <f t="shared" si="593"/>
        <v/>
      </c>
      <c r="AJ4072" s="279" t="str">
        <f t="shared" si="594"/>
        <v/>
      </c>
      <c r="AK4072" s="278"/>
      <c r="AL4072" s="278"/>
      <c r="AM4072" s="278"/>
      <c r="AN4072" s="278"/>
      <c r="AO4072" s="262"/>
      <c r="AP4072" s="262"/>
      <c r="AQ4072" s="262"/>
      <c r="AR4072" s="262"/>
      <c r="AS4072" s="262"/>
      <c r="AT4072" s="262"/>
      <c r="AU4072" s="262"/>
      <c r="AV4072" s="262"/>
      <c r="AW4072" s="262"/>
      <c r="AX4072" s="264"/>
      <c r="AY4072" s="264"/>
      <c r="AZ4072" s="264"/>
    </row>
    <row r="4073" spans="1:52" ht="27" hidden="1" customHeight="1">
      <c r="B4073" s="639">
        <v>4059</v>
      </c>
      <c r="C4073" s="639"/>
      <c r="D4073" s="640"/>
      <c r="E4073" s="640"/>
      <c r="F4073" s="640" t="str">
        <f>IFERROR(VLOOKUP(C4073,'Gebäude-Typen'!$A$7:$D$215,4,FALSE),"")</f>
        <v/>
      </c>
      <c r="G4073" s="641"/>
      <c r="H4073" s="640"/>
      <c r="I4073" s="639"/>
      <c r="J4073" s="640"/>
      <c r="K4073" s="642"/>
      <c r="L4073" s="639"/>
      <c r="M4073" s="639"/>
      <c r="N4073" s="639"/>
      <c r="O4073" s="639"/>
      <c r="P4073" s="734"/>
      <c r="Q4073" s="642"/>
      <c r="R4073" s="639"/>
      <c r="S4073" s="729" t="str">
        <f>IFERROR(ROUND(VLOOKUP(M4073,Reinigungstage,IF('Gebäude-Typen'!$C$6&lt;&gt;0,'Gebäude-Typen'!$C$6,VLOOKUP(C4073,Gebäude_Typen,2,FALSE)),FALSE),2)/2,"")</f>
        <v/>
      </c>
      <c r="T4073" s="729" t="str">
        <f>IFERROR(ROUND(VLOOKUP(N4073,Reinigungstage,IF('Gebäude-Typen'!$C$6&lt;&gt;0,'Gebäude-Typen'!$C$6,VLOOKUP(C4073,Gebäude_Typen,2,FALSE)),FALSE),2)/2,"")</f>
        <v/>
      </c>
      <c r="U4073" s="730">
        <f t="shared" si="595"/>
        <v>17.98</v>
      </c>
      <c r="V4073" s="731" t="str">
        <f>IFERROR(INDEX('2. Raumgruppen'!$A$1:$Y$33,MATCH(IF(ISERROR(SEARCH(" ",M4073,1)),MID(M4073,1,3),MID(M4073,1,SEARCH(" ",M4073,1)-1)),'2. Raumgruppen'!$B:$B,0),IF(ISERROR(SEARCH(" ",M4073,1)),MATCH('2. Raumgruppen'!$L$8,'2. Raumgruppen'!$8:$8,0),MATCH(MID(M4073,SEARCH(" ",M4073,1)+1,3),'2. Raumgruppen'!$8:$8,0))),"")</f>
        <v/>
      </c>
      <c r="W4073" s="731" t="str">
        <f>IFERROR(INDEX('2. Raumgruppen'!$A$1:$Y$33,MATCH(IF(ISERROR(SEARCH(" ",N4073,1)),MID(N4073,1,3),MID(N4073,1,SEARCH(" ",N4073,1)-1)),'2. Raumgruppen'!$B:$B,0),IF(ISERROR(SEARCH(" ",N4073,1)),MATCH('2. Raumgruppen'!$L$8,'2. Raumgruppen'!$8:$8,0),MATCH(MID(N4073,SEARCH(" ",N4073,1)+1,3),'2. Raumgruppen'!$8:$8,0))),"")</f>
        <v/>
      </c>
      <c r="X4073" s="732" t="str">
        <f t="shared" si="596"/>
        <v/>
      </c>
      <c r="Y4073" s="732" t="str">
        <f t="shared" si="597"/>
        <v/>
      </c>
      <c r="Z4073" s="733" t="str">
        <f t="shared" si="598"/>
        <v/>
      </c>
      <c r="AA4073" s="732" t="str">
        <f t="shared" si="599"/>
        <v/>
      </c>
      <c r="AB4073" s="643"/>
      <c r="AC4073" s="276"/>
      <c r="AD4073" s="277"/>
      <c r="AE4073" s="278"/>
      <c r="AF4073" s="278" t="str">
        <f t="shared" si="591"/>
        <v/>
      </c>
      <c r="AG4073" s="278"/>
      <c r="AH4073" s="279">
        <f t="shared" si="592"/>
        <v>17.98</v>
      </c>
      <c r="AI4073" s="279" t="str">
        <f t="shared" si="593"/>
        <v/>
      </c>
      <c r="AJ4073" s="279" t="str">
        <f t="shared" si="594"/>
        <v/>
      </c>
      <c r="AK4073" s="278"/>
      <c r="AL4073" s="278"/>
      <c r="AM4073" s="278"/>
      <c r="AN4073" s="278"/>
      <c r="AO4073" s="262"/>
      <c r="AP4073" s="262"/>
      <c r="AQ4073" s="262"/>
      <c r="AR4073" s="262"/>
      <c r="AS4073" s="262"/>
      <c r="AT4073" s="262"/>
      <c r="AU4073" s="262"/>
      <c r="AV4073" s="262"/>
      <c r="AW4073" s="264"/>
      <c r="AX4073" s="262"/>
      <c r="AY4073" s="262"/>
      <c r="AZ4073" s="264"/>
    </row>
    <row r="4074" spans="1:52" ht="27" hidden="1" customHeight="1">
      <c r="B4074" s="639">
        <v>4060</v>
      </c>
      <c r="C4074" s="639"/>
      <c r="D4074" s="640"/>
      <c r="E4074" s="640"/>
      <c r="F4074" s="640" t="str">
        <f>IFERROR(VLOOKUP(C4074,'Gebäude-Typen'!$A$7:$D$215,4,FALSE),"")</f>
        <v/>
      </c>
      <c r="G4074" s="641"/>
      <c r="H4074" s="640"/>
      <c r="I4074" s="639"/>
      <c r="J4074" s="640"/>
      <c r="K4074" s="642"/>
      <c r="L4074" s="639"/>
      <c r="M4074" s="639"/>
      <c r="N4074" s="639"/>
      <c r="O4074" s="639"/>
      <c r="P4074" s="734"/>
      <c r="Q4074" s="642"/>
      <c r="R4074" s="639"/>
      <c r="S4074" s="729" t="str">
        <f>IFERROR(ROUND(VLOOKUP(M4074,Reinigungstage,IF('Gebäude-Typen'!$C$6&lt;&gt;0,'Gebäude-Typen'!$C$6,VLOOKUP(C4074,Gebäude_Typen,2,FALSE)),FALSE),2)/2,"")</f>
        <v/>
      </c>
      <c r="T4074" s="729" t="str">
        <f>IFERROR(ROUND(VLOOKUP(N4074,Reinigungstage,IF('Gebäude-Typen'!$C$6&lt;&gt;0,'Gebäude-Typen'!$C$6,VLOOKUP(C4074,Gebäude_Typen,2,FALSE)),FALSE),2)/2,"")</f>
        <v/>
      </c>
      <c r="U4074" s="730">
        <f t="shared" si="595"/>
        <v>17.98</v>
      </c>
      <c r="V4074" s="731" t="str">
        <f>IFERROR(INDEX('2. Raumgruppen'!$A$1:$Y$33,MATCH(IF(ISERROR(SEARCH(" ",M4074,1)),MID(M4074,1,3),MID(M4074,1,SEARCH(" ",M4074,1)-1)),'2. Raumgruppen'!$B:$B,0),IF(ISERROR(SEARCH(" ",M4074,1)),MATCH('2. Raumgruppen'!$L$8,'2. Raumgruppen'!$8:$8,0),MATCH(MID(M4074,SEARCH(" ",M4074,1)+1,3),'2. Raumgruppen'!$8:$8,0))),"")</f>
        <v/>
      </c>
      <c r="W4074" s="731" t="str">
        <f>IFERROR(INDEX('2. Raumgruppen'!$A$1:$Y$33,MATCH(IF(ISERROR(SEARCH(" ",N4074,1)),MID(N4074,1,3),MID(N4074,1,SEARCH(" ",N4074,1)-1)),'2. Raumgruppen'!$B:$B,0),IF(ISERROR(SEARCH(" ",N4074,1)),MATCH('2. Raumgruppen'!$L$8,'2. Raumgruppen'!$8:$8,0),MATCH(MID(N4074,SEARCH(" ",N4074,1)+1,3),'2. Raumgruppen'!$8:$8,0))),"")</f>
        <v/>
      </c>
      <c r="X4074" s="732" t="str">
        <f t="shared" si="596"/>
        <v/>
      </c>
      <c r="Y4074" s="732" t="str">
        <f t="shared" si="597"/>
        <v/>
      </c>
      <c r="Z4074" s="733" t="str">
        <f t="shared" si="598"/>
        <v/>
      </c>
      <c r="AA4074" s="732" t="str">
        <f t="shared" si="599"/>
        <v/>
      </c>
      <c r="AB4074" s="643"/>
      <c r="AC4074" s="276"/>
      <c r="AD4074" s="277"/>
      <c r="AE4074" s="278"/>
      <c r="AF4074" s="278" t="str">
        <f t="shared" si="591"/>
        <v/>
      </c>
      <c r="AG4074" s="278"/>
      <c r="AH4074" s="279">
        <f t="shared" si="592"/>
        <v>17.98</v>
      </c>
      <c r="AI4074" s="279" t="str">
        <f t="shared" si="593"/>
        <v/>
      </c>
      <c r="AJ4074" s="279" t="str">
        <f t="shared" si="594"/>
        <v/>
      </c>
      <c r="AK4074" s="278"/>
      <c r="AL4074" s="278"/>
      <c r="AM4074" s="278"/>
      <c r="AN4074" s="278"/>
      <c r="AO4074" s="262"/>
      <c r="AP4074" s="262"/>
      <c r="AQ4074" s="262"/>
      <c r="AR4074" s="262"/>
      <c r="AS4074" s="262"/>
      <c r="AT4074" s="262"/>
      <c r="AU4074" s="262"/>
      <c r="AV4074" s="262"/>
      <c r="AW4074" s="262"/>
      <c r="AX4074" s="262"/>
      <c r="AY4074" s="278"/>
      <c r="AZ4074" s="262"/>
    </row>
    <row r="4075" spans="1:52" ht="27" hidden="1" customHeight="1">
      <c r="B4075" s="639">
        <v>4061</v>
      </c>
      <c r="C4075" s="639"/>
      <c r="D4075" s="640"/>
      <c r="E4075" s="640"/>
      <c r="F4075" s="640" t="str">
        <f>IFERROR(VLOOKUP(C4075,'Gebäude-Typen'!$A$7:$D$215,4,FALSE),"")</f>
        <v/>
      </c>
      <c r="G4075" s="641"/>
      <c r="H4075" s="640"/>
      <c r="I4075" s="639"/>
      <c r="J4075" s="640"/>
      <c r="K4075" s="642"/>
      <c r="L4075" s="639"/>
      <c r="M4075" s="639"/>
      <c r="N4075" s="639"/>
      <c r="O4075" s="639"/>
      <c r="P4075" s="734"/>
      <c r="Q4075" s="642"/>
      <c r="R4075" s="639"/>
      <c r="S4075" s="729" t="str">
        <f>IFERROR(ROUND(VLOOKUP(M4075,Reinigungstage,IF('Gebäude-Typen'!$C$6&lt;&gt;0,'Gebäude-Typen'!$C$6,VLOOKUP(C4075,Gebäude_Typen,2,FALSE)),FALSE),2)/2,"")</f>
        <v/>
      </c>
      <c r="T4075" s="729" t="str">
        <f>IFERROR(ROUND(VLOOKUP(N4075,Reinigungstage,IF('Gebäude-Typen'!$C$6&lt;&gt;0,'Gebäude-Typen'!$C$6,VLOOKUP(C4075,Gebäude_Typen,2,FALSE)),FALSE),2)/2,"")</f>
        <v/>
      </c>
      <c r="U4075" s="730">
        <f t="shared" si="595"/>
        <v>17.98</v>
      </c>
      <c r="V4075" s="731" t="str">
        <f>IFERROR(INDEX('2. Raumgruppen'!$A$1:$Y$33,MATCH(IF(ISERROR(SEARCH(" ",M4075,1)),MID(M4075,1,3),MID(M4075,1,SEARCH(" ",M4075,1)-1)),'2. Raumgruppen'!$B:$B,0),IF(ISERROR(SEARCH(" ",M4075,1)),MATCH('2. Raumgruppen'!$L$8,'2. Raumgruppen'!$8:$8,0),MATCH(MID(M4075,SEARCH(" ",M4075,1)+1,3),'2. Raumgruppen'!$8:$8,0))),"")</f>
        <v/>
      </c>
      <c r="W4075" s="731" t="str">
        <f>IFERROR(INDEX('2. Raumgruppen'!$A$1:$Y$33,MATCH(IF(ISERROR(SEARCH(" ",N4075,1)),MID(N4075,1,3),MID(N4075,1,SEARCH(" ",N4075,1)-1)),'2. Raumgruppen'!$B:$B,0),IF(ISERROR(SEARCH(" ",N4075,1)),MATCH('2. Raumgruppen'!$L$8,'2. Raumgruppen'!$8:$8,0),MATCH(MID(N4075,SEARCH(" ",N4075,1)+1,3),'2. Raumgruppen'!$8:$8,0))),"")</f>
        <v/>
      </c>
      <c r="X4075" s="732" t="str">
        <f t="shared" si="596"/>
        <v/>
      </c>
      <c r="Y4075" s="732" t="str">
        <f t="shared" si="597"/>
        <v/>
      </c>
      <c r="Z4075" s="733" t="str">
        <f t="shared" si="598"/>
        <v/>
      </c>
      <c r="AA4075" s="732" t="str">
        <f t="shared" si="599"/>
        <v/>
      </c>
      <c r="AB4075" s="643"/>
      <c r="AC4075" s="276"/>
      <c r="AD4075" s="277"/>
      <c r="AE4075" s="278"/>
      <c r="AF4075" s="278" t="str">
        <f t="shared" si="591"/>
        <v/>
      </c>
      <c r="AG4075" s="278"/>
      <c r="AH4075" s="279">
        <f t="shared" si="592"/>
        <v>17.98</v>
      </c>
      <c r="AI4075" s="279" t="str">
        <f t="shared" si="593"/>
        <v/>
      </c>
      <c r="AJ4075" s="279" t="str">
        <f t="shared" si="594"/>
        <v/>
      </c>
      <c r="AK4075" s="278"/>
      <c r="AL4075" s="278"/>
      <c r="AM4075" s="278"/>
      <c r="AN4075" s="278"/>
      <c r="AO4075" s="262"/>
      <c r="AP4075" s="262"/>
      <c r="AQ4075" s="262"/>
      <c r="AR4075" s="262"/>
      <c r="AS4075" s="262"/>
      <c r="AT4075" s="262"/>
      <c r="AU4075" s="262"/>
      <c r="AV4075" s="262"/>
      <c r="AW4075" s="262"/>
      <c r="AX4075" s="262"/>
      <c r="AY4075" s="264"/>
      <c r="AZ4075" s="264"/>
    </row>
    <row r="4076" spans="1:52" ht="27" hidden="1" customHeight="1">
      <c r="B4076" s="639">
        <v>4062</v>
      </c>
      <c r="C4076" s="639"/>
      <c r="D4076" s="640"/>
      <c r="E4076" s="640"/>
      <c r="F4076" s="640" t="str">
        <f>IFERROR(VLOOKUP(C4076,'Gebäude-Typen'!$A$7:$D$215,4,FALSE),"")</f>
        <v/>
      </c>
      <c r="G4076" s="641"/>
      <c r="H4076" s="640"/>
      <c r="I4076" s="639"/>
      <c r="J4076" s="640"/>
      <c r="K4076" s="642"/>
      <c r="L4076" s="639"/>
      <c r="M4076" s="639"/>
      <c r="N4076" s="639"/>
      <c r="O4076" s="639"/>
      <c r="P4076" s="734"/>
      <c r="Q4076" s="642"/>
      <c r="R4076" s="639"/>
      <c r="S4076" s="729" t="str">
        <f>IFERROR(ROUND(VLOOKUP(M4076,Reinigungstage,IF('Gebäude-Typen'!$C$6&lt;&gt;0,'Gebäude-Typen'!$C$6,VLOOKUP(C4076,Gebäude_Typen,2,FALSE)),FALSE),2)/2,"")</f>
        <v/>
      </c>
      <c r="T4076" s="729" t="str">
        <f>IFERROR(ROUND(VLOOKUP(N4076,Reinigungstage,IF('Gebäude-Typen'!$C$6&lt;&gt;0,'Gebäude-Typen'!$C$6,VLOOKUP(C4076,Gebäude_Typen,2,FALSE)),FALSE),2)/2,"")</f>
        <v/>
      </c>
      <c r="U4076" s="730">
        <f t="shared" si="595"/>
        <v>17.98</v>
      </c>
      <c r="V4076" s="731" t="str">
        <f>IFERROR(INDEX('2. Raumgruppen'!$A$1:$Y$33,MATCH(IF(ISERROR(SEARCH(" ",M4076,1)),MID(M4076,1,3),MID(M4076,1,SEARCH(" ",M4076,1)-1)),'2. Raumgruppen'!$B:$B,0),IF(ISERROR(SEARCH(" ",M4076,1)),MATCH('2. Raumgruppen'!$L$8,'2. Raumgruppen'!$8:$8,0),MATCH(MID(M4076,SEARCH(" ",M4076,1)+1,3),'2. Raumgruppen'!$8:$8,0))),"")</f>
        <v/>
      </c>
      <c r="W4076" s="731" t="str">
        <f>IFERROR(INDEX('2. Raumgruppen'!$A$1:$Y$33,MATCH(IF(ISERROR(SEARCH(" ",N4076,1)),MID(N4076,1,3),MID(N4076,1,SEARCH(" ",N4076,1)-1)),'2. Raumgruppen'!$B:$B,0),IF(ISERROR(SEARCH(" ",N4076,1)),MATCH('2. Raumgruppen'!$L$8,'2. Raumgruppen'!$8:$8,0),MATCH(MID(N4076,SEARCH(" ",N4076,1)+1,3),'2. Raumgruppen'!$8:$8,0))),"")</f>
        <v/>
      </c>
      <c r="X4076" s="732" t="str">
        <f t="shared" si="596"/>
        <v/>
      </c>
      <c r="Y4076" s="732" t="str">
        <f t="shared" si="597"/>
        <v/>
      </c>
      <c r="Z4076" s="733" t="str">
        <f t="shared" si="598"/>
        <v/>
      </c>
      <c r="AA4076" s="732" t="str">
        <f t="shared" si="599"/>
        <v/>
      </c>
      <c r="AB4076" s="643"/>
      <c r="AC4076" s="276"/>
      <c r="AD4076" s="277"/>
      <c r="AE4076" s="278"/>
      <c r="AF4076" s="278" t="str">
        <f t="shared" si="591"/>
        <v/>
      </c>
      <c r="AG4076" s="278"/>
      <c r="AH4076" s="279">
        <f t="shared" si="592"/>
        <v>17.98</v>
      </c>
      <c r="AI4076" s="279" t="str">
        <f t="shared" si="593"/>
        <v/>
      </c>
      <c r="AJ4076" s="279" t="str">
        <f t="shared" si="594"/>
        <v/>
      </c>
      <c r="AK4076" s="278"/>
      <c r="AL4076" s="278"/>
      <c r="AM4076" s="278"/>
      <c r="AN4076" s="278"/>
      <c r="AO4076" s="262"/>
      <c r="AP4076" s="262"/>
      <c r="AQ4076" s="262"/>
      <c r="AR4076" s="262"/>
      <c r="AS4076" s="262"/>
      <c r="AT4076" s="262"/>
      <c r="AU4076" s="262"/>
      <c r="AV4076" s="262"/>
      <c r="AW4076" s="264"/>
      <c r="AX4076" s="262"/>
      <c r="AY4076" s="264"/>
      <c r="AZ4076" s="278"/>
    </row>
    <row r="4077" spans="1:52" ht="27" hidden="1" customHeight="1">
      <c r="B4077" s="639">
        <v>4063</v>
      </c>
      <c r="C4077" s="639"/>
      <c r="D4077" s="640"/>
      <c r="E4077" s="640"/>
      <c r="F4077" s="640" t="str">
        <f>IFERROR(VLOOKUP(C4077,'Gebäude-Typen'!$A$7:$D$215,4,FALSE),"")</f>
        <v/>
      </c>
      <c r="G4077" s="641"/>
      <c r="H4077" s="640"/>
      <c r="I4077" s="639"/>
      <c r="J4077" s="640"/>
      <c r="K4077" s="642"/>
      <c r="L4077" s="639"/>
      <c r="M4077" s="639"/>
      <c r="N4077" s="639"/>
      <c r="O4077" s="639"/>
      <c r="P4077" s="734"/>
      <c r="Q4077" s="642"/>
      <c r="R4077" s="639"/>
      <c r="S4077" s="729" t="str">
        <f>IFERROR(ROUND(VLOOKUP(M4077,Reinigungstage,IF('Gebäude-Typen'!$C$6&lt;&gt;0,'Gebäude-Typen'!$C$6,VLOOKUP(C4077,Gebäude_Typen,2,FALSE)),FALSE),2)/2,"")</f>
        <v/>
      </c>
      <c r="T4077" s="729" t="str">
        <f>IFERROR(ROUND(VLOOKUP(N4077,Reinigungstage,IF('Gebäude-Typen'!$C$6&lt;&gt;0,'Gebäude-Typen'!$C$6,VLOOKUP(C4077,Gebäude_Typen,2,FALSE)),FALSE),2)/2,"")</f>
        <v/>
      </c>
      <c r="U4077" s="730">
        <f t="shared" si="595"/>
        <v>17.98</v>
      </c>
      <c r="V4077" s="731" t="str">
        <f>IFERROR(INDEX('2. Raumgruppen'!$A$1:$Y$33,MATCH(IF(ISERROR(SEARCH(" ",M4077,1)),MID(M4077,1,3),MID(M4077,1,SEARCH(" ",M4077,1)-1)),'2. Raumgruppen'!$B:$B,0),IF(ISERROR(SEARCH(" ",M4077,1)),MATCH('2. Raumgruppen'!$L$8,'2. Raumgruppen'!$8:$8,0),MATCH(MID(M4077,SEARCH(" ",M4077,1)+1,3),'2. Raumgruppen'!$8:$8,0))),"")</f>
        <v/>
      </c>
      <c r="W4077" s="731" t="str">
        <f>IFERROR(INDEX('2. Raumgruppen'!$A$1:$Y$33,MATCH(IF(ISERROR(SEARCH(" ",N4077,1)),MID(N4077,1,3),MID(N4077,1,SEARCH(" ",N4077,1)-1)),'2. Raumgruppen'!$B:$B,0),IF(ISERROR(SEARCH(" ",N4077,1)),MATCH('2. Raumgruppen'!$L$8,'2. Raumgruppen'!$8:$8,0),MATCH(MID(N4077,SEARCH(" ",N4077,1)+1,3),'2. Raumgruppen'!$8:$8,0))),"")</f>
        <v/>
      </c>
      <c r="X4077" s="732" t="str">
        <f t="shared" si="596"/>
        <v/>
      </c>
      <c r="Y4077" s="732" t="str">
        <f t="shared" si="597"/>
        <v/>
      </c>
      <c r="Z4077" s="733" t="str">
        <f t="shared" si="598"/>
        <v/>
      </c>
      <c r="AA4077" s="732" t="str">
        <f t="shared" si="599"/>
        <v/>
      </c>
      <c r="AB4077" s="643"/>
      <c r="AC4077" s="276"/>
      <c r="AD4077" s="277"/>
      <c r="AE4077" s="278"/>
      <c r="AF4077" s="278" t="str">
        <f t="shared" si="591"/>
        <v/>
      </c>
      <c r="AG4077" s="278"/>
      <c r="AH4077" s="279">
        <f t="shared" si="592"/>
        <v>17.98</v>
      </c>
      <c r="AI4077" s="279" t="str">
        <f t="shared" si="593"/>
        <v/>
      </c>
      <c r="AJ4077" s="279" t="str">
        <f t="shared" si="594"/>
        <v/>
      </c>
      <c r="AK4077" s="278"/>
      <c r="AL4077" s="278"/>
      <c r="AM4077" s="278"/>
      <c r="AN4077" s="278"/>
      <c r="AO4077" s="262"/>
      <c r="AP4077" s="262"/>
      <c r="AQ4077" s="262"/>
      <c r="AR4077" s="262"/>
      <c r="AS4077" s="262"/>
      <c r="AT4077" s="262"/>
      <c r="AU4077" s="262"/>
      <c r="AV4077" s="262"/>
      <c r="AW4077" s="264"/>
      <c r="AX4077" s="264"/>
      <c r="AY4077" s="264"/>
      <c r="AZ4077" s="262"/>
    </row>
    <row r="4078" spans="1:52" ht="27" hidden="1" customHeight="1">
      <c r="B4078" s="639">
        <v>4064</v>
      </c>
      <c r="C4078" s="639"/>
      <c r="D4078" s="640"/>
      <c r="E4078" s="640"/>
      <c r="F4078" s="640" t="str">
        <f>IFERROR(VLOOKUP(C4078,'Gebäude-Typen'!$A$7:$D$215,4,FALSE),"")</f>
        <v/>
      </c>
      <c r="G4078" s="641"/>
      <c r="H4078" s="640"/>
      <c r="I4078" s="639"/>
      <c r="J4078" s="640"/>
      <c r="K4078" s="642"/>
      <c r="L4078" s="639"/>
      <c r="M4078" s="639"/>
      <c r="N4078" s="639"/>
      <c r="O4078" s="639"/>
      <c r="P4078" s="734"/>
      <c r="Q4078" s="642"/>
      <c r="R4078" s="639"/>
      <c r="S4078" s="729" t="str">
        <f>IFERROR(ROUND(VLOOKUP(M4078,Reinigungstage,IF('Gebäude-Typen'!$C$6&lt;&gt;0,'Gebäude-Typen'!$C$6,VLOOKUP(C4078,Gebäude_Typen,2,FALSE)),FALSE),2)/2,"")</f>
        <v/>
      </c>
      <c r="T4078" s="729" t="str">
        <f>IFERROR(ROUND(VLOOKUP(N4078,Reinigungstage,IF('Gebäude-Typen'!$C$6&lt;&gt;0,'Gebäude-Typen'!$C$6,VLOOKUP(C4078,Gebäude_Typen,2,FALSE)),FALSE),2)/2,"")</f>
        <v/>
      </c>
      <c r="U4078" s="730">
        <f t="shared" si="595"/>
        <v>17.98</v>
      </c>
      <c r="V4078" s="731" t="str">
        <f>IFERROR(INDEX('2. Raumgruppen'!$A$1:$Y$33,MATCH(IF(ISERROR(SEARCH(" ",M4078,1)),MID(M4078,1,3),MID(M4078,1,SEARCH(" ",M4078,1)-1)),'2. Raumgruppen'!$B:$B,0),IF(ISERROR(SEARCH(" ",M4078,1)),MATCH('2. Raumgruppen'!$L$8,'2. Raumgruppen'!$8:$8,0),MATCH(MID(M4078,SEARCH(" ",M4078,1)+1,3),'2. Raumgruppen'!$8:$8,0))),"")</f>
        <v/>
      </c>
      <c r="W4078" s="731" t="str">
        <f>IFERROR(INDEX('2. Raumgruppen'!$A$1:$Y$33,MATCH(IF(ISERROR(SEARCH(" ",N4078,1)),MID(N4078,1,3),MID(N4078,1,SEARCH(" ",N4078,1)-1)),'2. Raumgruppen'!$B:$B,0),IF(ISERROR(SEARCH(" ",N4078,1)),MATCH('2. Raumgruppen'!$L$8,'2. Raumgruppen'!$8:$8,0),MATCH(MID(N4078,SEARCH(" ",N4078,1)+1,3),'2. Raumgruppen'!$8:$8,0))),"")</f>
        <v/>
      </c>
      <c r="X4078" s="732" t="str">
        <f t="shared" si="596"/>
        <v/>
      </c>
      <c r="Y4078" s="732" t="str">
        <f t="shared" si="597"/>
        <v/>
      </c>
      <c r="Z4078" s="733" t="str">
        <f t="shared" si="598"/>
        <v/>
      </c>
      <c r="AA4078" s="732" t="str">
        <f t="shared" si="599"/>
        <v/>
      </c>
      <c r="AB4078" s="643"/>
      <c r="AC4078" s="276"/>
      <c r="AD4078" s="277"/>
      <c r="AE4078" s="278"/>
      <c r="AF4078" s="278" t="str">
        <f t="shared" si="591"/>
        <v/>
      </c>
      <c r="AG4078" s="278"/>
      <c r="AH4078" s="279">
        <f t="shared" si="592"/>
        <v>17.98</v>
      </c>
      <c r="AI4078" s="279" t="str">
        <f t="shared" si="593"/>
        <v/>
      </c>
      <c r="AJ4078" s="279" t="str">
        <f t="shared" si="594"/>
        <v/>
      </c>
      <c r="AK4078" s="278"/>
      <c r="AL4078" s="278"/>
      <c r="AM4078" s="278"/>
      <c r="AN4078" s="278"/>
      <c r="AO4078" s="262"/>
      <c r="AP4078" s="262"/>
      <c r="AQ4078" s="262"/>
      <c r="AR4078" s="262"/>
      <c r="AS4078" s="262"/>
      <c r="AT4078" s="262"/>
      <c r="AU4078" s="262"/>
      <c r="AV4078" s="262"/>
      <c r="AW4078" s="264"/>
      <c r="AX4078" s="262"/>
      <c r="AY4078" s="262"/>
      <c r="AZ4078" s="262"/>
    </row>
    <row r="4079" spans="1:52" ht="27" hidden="1" customHeight="1">
      <c r="B4079" s="639">
        <v>4065</v>
      </c>
      <c r="C4079" s="639"/>
      <c r="D4079" s="640"/>
      <c r="E4079" s="640"/>
      <c r="F4079" s="640" t="str">
        <f>IFERROR(VLOOKUP(C4079,'Gebäude-Typen'!$A$7:$D$215,4,FALSE),"")</f>
        <v/>
      </c>
      <c r="G4079" s="641"/>
      <c r="H4079" s="640"/>
      <c r="I4079" s="639"/>
      <c r="J4079" s="640"/>
      <c r="K4079" s="642"/>
      <c r="L4079" s="639"/>
      <c r="M4079" s="639"/>
      <c r="N4079" s="639"/>
      <c r="O4079" s="639"/>
      <c r="P4079" s="734"/>
      <c r="Q4079" s="642"/>
      <c r="R4079" s="639"/>
      <c r="S4079" s="729" t="str">
        <f>IFERROR(ROUND(VLOOKUP(M4079,Reinigungstage,IF('Gebäude-Typen'!$C$6&lt;&gt;0,'Gebäude-Typen'!$C$6,VLOOKUP(C4079,Gebäude_Typen,2,FALSE)),FALSE),2)/2,"")</f>
        <v/>
      </c>
      <c r="T4079" s="729" t="str">
        <f>IFERROR(ROUND(VLOOKUP(N4079,Reinigungstage,IF('Gebäude-Typen'!$C$6&lt;&gt;0,'Gebäude-Typen'!$C$6,VLOOKUP(C4079,Gebäude_Typen,2,FALSE)),FALSE),2)/2,"")</f>
        <v/>
      </c>
      <c r="U4079" s="730">
        <f t="shared" si="595"/>
        <v>17.98</v>
      </c>
      <c r="V4079" s="731" t="str">
        <f>IFERROR(INDEX('2. Raumgruppen'!$A$1:$Y$33,MATCH(IF(ISERROR(SEARCH(" ",M4079,1)),MID(M4079,1,3),MID(M4079,1,SEARCH(" ",M4079,1)-1)),'2. Raumgruppen'!$B:$B,0),IF(ISERROR(SEARCH(" ",M4079,1)),MATCH('2. Raumgruppen'!$L$8,'2. Raumgruppen'!$8:$8,0),MATCH(MID(M4079,SEARCH(" ",M4079,1)+1,3),'2. Raumgruppen'!$8:$8,0))),"")</f>
        <v/>
      </c>
      <c r="W4079" s="731" t="str">
        <f>IFERROR(INDEX('2. Raumgruppen'!$A$1:$Y$33,MATCH(IF(ISERROR(SEARCH(" ",N4079,1)),MID(N4079,1,3),MID(N4079,1,SEARCH(" ",N4079,1)-1)),'2. Raumgruppen'!$B:$B,0),IF(ISERROR(SEARCH(" ",N4079,1)),MATCH('2. Raumgruppen'!$L$8,'2. Raumgruppen'!$8:$8,0),MATCH(MID(N4079,SEARCH(" ",N4079,1)+1,3),'2. Raumgruppen'!$8:$8,0))),"")</f>
        <v/>
      </c>
      <c r="X4079" s="732" t="str">
        <f t="shared" si="596"/>
        <v/>
      </c>
      <c r="Y4079" s="732" t="str">
        <f t="shared" si="597"/>
        <v/>
      </c>
      <c r="Z4079" s="733" t="str">
        <f t="shared" si="598"/>
        <v/>
      </c>
      <c r="AA4079" s="732" t="str">
        <f t="shared" si="599"/>
        <v/>
      </c>
      <c r="AB4079" s="643"/>
      <c r="AC4079" s="276"/>
      <c r="AD4079" s="277"/>
      <c r="AE4079" s="278"/>
      <c r="AF4079" s="278" t="str">
        <f t="shared" si="591"/>
        <v/>
      </c>
      <c r="AG4079" s="278"/>
      <c r="AH4079" s="279">
        <f t="shared" si="592"/>
        <v>17.98</v>
      </c>
      <c r="AI4079" s="279" t="str">
        <f t="shared" si="593"/>
        <v/>
      </c>
      <c r="AJ4079" s="279" t="str">
        <f t="shared" si="594"/>
        <v/>
      </c>
      <c r="AK4079" s="278"/>
      <c r="AL4079" s="278"/>
      <c r="AM4079" s="278"/>
      <c r="AN4079" s="278"/>
      <c r="AO4079" s="262"/>
      <c r="AP4079" s="262"/>
      <c r="AQ4079" s="262"/>
      <c r="AR4079" s="262"/>
      <c r="AS4079" s="262"/>
      <c r="AT4079" s="262"/>
      <c r="AU4079" s="262"/>
      <c r="AV4079" s="262"/>
      <c r="AW4079" s="264"/>
      <c r="AX4079" s="262"/>
      <c r="AY4079" s="264"/>
      <c r="AZ4079" s="262"/>
    </row>
    <row r="4080" spans="1:52" ht="27" hidden="1" customHeight="1">
      <c r="B4080" s="639">
        <v>4066</v>
      </c>
      <c r="C4080" s="639"/>
      <c r="D4080" s="640"/>
      <c r="E4080" s="640"/>
      <c r="F4080" s="640" t="str">
        <f>IFERROR(VLOOKUP(C4080,'Gebäude-Typen'!$A$7:$D$215,4,FALSE),"")</f>
        <v/>
      </c>
      <c r="G4080" s="641"/>
      <c r="H4080" s="640"/>
      <c r="I4080" s="639"/>
      <c r="J4080" s="640"/>
      <c r="K4080" s="642"/>
      <c r="L4080" s="639"/>
      <c r="M4080" s="639"/>
      <c r="N4080" s="639"/>
      <c r="O4080" s="639"/>
      <c r="P4080" s="734"/>
      <c r="Q4080" s="642"/>
      <c r="R4080" s="639"/>
      <c r="S4080" s="729" t="str">
        <f>IFERROR(ROUND(VLOOKUP(M4080,Reinigungstage,IF('Gebäude-Typen'!$C$6&lt;&gt;0,'Gebäude-Typen'!$C$6,VLOOKUP(C4080,Gebäude_Typen,2,FALSE)),FALSE),2)/2,"")</f>
        <v/>
      </c>
      <c r="T4080" s="729" t="str">
        <f>IFERROR(ROUND(VLOOKUP(N4080,Reinigungstage,IF('Gebäude-Typen'!$C$6&lt;&gt;0,'Gebäude-Typen'!$C$6,VLOOKUP(C4080,Gebäude_Typen,2,FALSE)),FALSE),2)/2,"")</f>
        <v/>
      </c>
      <c r="U4080" s="730">
        <f t="shared" si="595"/>
        <v>17.98</v>
      </c>
      <c r="V4080" s="731" t="str">
        <f>IFERROR(INDEX('2. Raumgruppen'!$A$1:$Y$33,MATCH(IF(ISERROR(SEARCH(" ",M4080,1)),MID(M4080,1,3),MID(M4080,1,SEARCH(" ",M4080,1)-1)),'2. Raumgruppen'!$B:$B,0),IF(ISERROR(SEARCH(" ",M4080,1)),MATCH('2. Raumgruppen'!$L$8,'2. Raumgruppen'!$8:$8,0),MATCH(MID(M4080,SEARCH(" ",M4080,1)+1,3),'2. Raumgruppen'!$8:$8,0))),"")</f>
        <v/>
      </c>
      <c r="W4080" s="731" t="str">
        <f>IFERROR(INDEX('2. Raumgruppen'!$A$1:$Y$33,MATCH(IF(ISERROR(SEARCH(" ",N4080,1)),MID(N4080,1,3),MID(N4080,1,SEARCH(" ",N4080,1)-1)),'2. Raumgruppen'!$B:$B,0),IF(ISERROR(SEARCH(" ",N4080,1)),MATCH('2. Raumgruppen'!$L$8,'2. Raumgruppen'!$8:$8,0),MATCH(MID(N4080,SEARCH(" ",N4080,1)+1,3),'2. Raumgruppen'!$8:$8,0))),"")</f>
        <v/>
      </c>
      <c r="X4080" s="732" t="str">
        <f t="shared" si="596"/>
        <v/>
      </c>
      <c r="Y4080" s="732" t="str">
        <f t="shared" si="597"/>
        <v/>
      </c>
      <c r="Z4080" s="733" t="str">
        <f t="shared" si="598"/>
        <v/>
      </c>
      <c r="AA4080" s="732" t="str">
        <f t="shared" si="599"/>
        <v/>
      </c>
      <c r="AB4080" s="643"/>
      <c r="AC4080" s="276"/>
      <c r="AD4080" s="277"/>
      <c r="AE4080" s="278"/>
      <c r="AF4080" s="278" t="str">
        <f t="shared" si="591"/>
        <v/>
      </c>
      <c r="AG4080" s="278"/>
      <c r="AH4080" s="279">
        <f t="shared" si="592"/>
        <v>17.98</v>
      </c>
      <c r="AI4080" s="279" t="str">
        <f t="shared" si="593"/>
        <v/>
      </c>
      <c r="AJ4080" s="279" t="str">
        <f t="shared" si="594"/>
        <v/>
      </c>
      <c r="AK4080" s="278"/>
      <c r="AL4080" s="278"/>
      <c r="AM4080" s="278"/>
      <c r="AN4080" s="278"/>
      <c r="AO4080" s="262"/>
      <c r="AP4080" s="262"/>
      <c r="AQ4080" s="262"/>
      <c r="AR4080" s="262"/>
      <c r="AS4080" s="262"/>
      <c r="AT4080" s="262"/>
      <c r="AU4080" s="262"/>
      <c r="AV4080" s="262"/>
      <c r="AW4080" s="262"/>
      <c r="AX4080" s="262"/>
      <c r="AY4080" s="264"/>
      <c r="AZ4080" s="264"/>
    </row>
    <row r="4081" spans="1:52" ht="27" hidden="1" customHeight="1">
      <c r="A4081" s="264"/>
      <c r="B4081" s="639">
        <v>4067</v>
      </c>
      <c r="C4081" s="639"/>
      <c r="D4081" s="640"/>
      <c r="E4081" s="640"/>
      <c r="F4081" s="640" t="str">
        <f>IFERROR(VLOOKUP(C4081,'Gebäude-Typen'!$A$7:$D$215,4,FALSE),"")</f>
        <v/>
      </c>
      <c r="G4081" s="641"/>
      <c r="H4081" s="640"/>
      <c r="I4081" s="639"/>
      <c r="J4081" s="640"/>
      <c r="K4081" s="642"/>
      <c r="L4081" s="639"/>
      <c r="M4081" s="639"/>
      <c r="N4081" s="639"/>
      <c r="O4081" s="639"/>
      <c r="P4081" s="734"/>
      <c r="Q4081" s="642"/>
      <c r="R4081" s="639"/>
      <c r="S4081" s="729" t="str">
        <f>IFERROR(ROUND(VLOOKUP(M4081,Reinigungstage,IF('Gebäude-Typen'!$C$6&lt;&gt;0,'Gebäude-Typen'!$C$6,VLOOKUP(C4081,Gebäude_Typen,2,FALSE)),FALSE),2)/2,"")</f>
        <v/>
      </c>
      <c r="T4081" s="729" t="str">
        <f>IFERROR(ROUND(VLOOKUP(N4081,Reinigungstage,IF('Gebäude-Typen'!$C$6&lt;&gt;0,'Gebäude-Typen'!$C$6,VLOOKUP(C4081,Gebäude_Typen,2,FALSE)),FALSE),2)/2,"")</f>
        <v/>
      </c>
      <c r="U4081" s="730">
        <f t="shared" si="595"/>
        <v>17.98</v>
      </c>
      <c r="V4081" s="731" t="str">
        <f>IFERROR(INDEX('2. Raumgruppen'!$A$1:$Y$33,MATCH(IF(ISERROR(SEARCH(" ",M4081,1)),MID(M4081,1,3),MID(M4081,1,SEARCH(" ",M4081,1)-1)),'2. Raumgruppen'!$B:$B,0),IF(ISERROR(SEARCH(" ",M4081,1)),MATCH('2. Raumgruppen'!$L$8,'2. Raumgruppen'!$8:$8,0),MATCH(MID(M4081,SEARCH(" ",M4081,1)+1,3),'2. Raumgruppen'!$8:$8,0))),"")</f>
        <v/>
      </c>
      <c r="W4081" s="731" t="str">
        <f>IFERROR(INDEX('2. Raumgruppen'!$A$1:$Y$33,MATCH(IF(ISERROR(SEARCH(" ",N4081,1)),MID(N4081,1,3),MID(N4081,1,SEARCH(" ",N4081,1)-1)),'2. Raumgruppen'!$B:$B,0),IF(ISERROR(SEARCH(" ",N4081,1)),MATCH('2. Raumgruppen'!$L$8,'2. Raumgruppen'!$8:$8,0),MATCH(MID(N4081,SEARCH(" ",N4081,1)+1,3),'2. Raumgruppen'!$8:$8,0))),"")</f>
        <v/>
      </c>
      <c r="X4081" s="732" t="str">
        <f t="shared" si="596"/>
        <v/>
      </c>
      <c r="Y4081" s="732" t="str">
        <f t="shared" si="597"/>
        <v/>
      </c>
      <c r="Z4081" s="733" t="str">
        <f t="shared" si="598"/>
        <v/>
      </c>
      <c r="AA4081" s="732" t="str">
        <f t="shared" si="599"/>
        <v/>
      </c>
      <c r="AB4081" s="643"/>
      <c r="AC4081" s="276"/>
      <c r="AD4081" s="277"/>
      <c r="AE4081" s="278"/>
      <c r="AF4081" s="278" t="str">
        <f t="shared" si="591"/>
        <v/>
      </c>
      <c r="AG4081" s="278"/>
      <c r="AH4081" s="279">
        <f t="shared" si="592"/>
        <v>17.98</v>
      </c>
      <c r="AI4081" s="279" t="str">
        <f t="shared" si="593"/>
        <v/>
      </c>
      <c r="AJ4081" s="279" t="str">
        <f t="shared" si="594"/>
        <v/>
      </c>
      <c r="AK4081" s="278"/>
      <c r="AL4081" s="278"/>
      <c r="AM4081" s="278"/>
      <c r="AN4081" s="278"/>
      <c r="AO4081" s="262"/>
      <c r="AP4081" s="262"/>
      <c r="AQ4081" s="262"/>
      <c r="AR4081" s="262"/>
      <c r="AS4081" s="262"/>
      <c r="AT4081" s="262"/>
      <c r="AU4081" s="262"/>
      <c r="AV4081" s="262"/>
      <c r="AW4081" s="262"/>
      <c r="AX4081" s="278"/>
      <c r="AY4081" s="278"/>
      <c r="AZ4081" s="264"/>
    </row>
    <row r="4082" spans="1:52" ht="27" hidden="1" customHeight="1">
      <c r="A4082" s="264"/>
      <c r="B4082" s="639">
        <v>4068</v>
      </c>
      <c r="C4082" s="639"/>
      <c r="D4082" s="640"/>
      <c r="E4082" s="640"/>
      <c r="F4082" s="640" t="str">
        <f>IFERROR(VLOOKUP(C4082,'Gebäude-Typen'!$A$7:$D$215,4,FALSE),"")</f>
        <v/>
      </c>
      <c r="G4082" s="641"/>
      <c r="H4082" s="640"/>
      <c r="I4082" s="639"/>
      <c r="J4082" s="640"/>
      <c r="K4082" s="642"/>
      <c r="L4082" s="639"/>
      <c r="M4082" s="639"/>
      <c r="N4082" s="639"/>
      <c r="O4082" s="639"/>
      <c r="P4082" s="734"/>
      <c r="Q4082" s="642"/>
      <c r="R4082" s="639"/>
      <c r="S4082" s="729" t="str">
        <f>IFERROR(ROUND(VLOOKUP(M4082,Reinigungstage,IF('Gebäude-Typen'!$C$6&lt;&gt;0,'Gebäude-Typen'!$C$6,VLOOKUP(C4082,Gebäude_Typen,2,FALSE)),FALSE),2)/2,"")</f>
        <v/>
      </c>
      <c r="T4082" s="729" t="str">
        <f>IFERROR(ROUND(VLOOKUP(N4082,Reinigungstage,IF('Gebäude-Typen'!$C$6&lt;&gt;0,'Gebäude-Typen'!$C$6,VLOOKUP(C4082,Gebäude_Typen,2,FALSE)),FALSE),2)/2,"")</f>
        <v/>
      </c>
      <c r="U4082" s="730">
        <f t="shared" si="595"/>
        <v>17.98</v>
      </c>
      <c r="V4082" s="731" t="str">
        <f>IFERROR(INDEX('2. Raumgruppen'!$A$1:$Y$33,MATCH(IF(ISERROR(SEARCH(" ",M4082,1)),MID(M4082,1,3),MID(M4082,1,SEARCH(" ",M4082,1)-1)),'2. Raumgruppen'!$B:$B,0),IF(ISERROR(SEARCH(" ",M4082,1)),MATCH('2. Raumgruppen'!$L$8,'2. Raumgruppen'!$8:$8,0),MATCH(MID(M4082,SEARCH(" ",M4082,1)+1,3),'2. Raumgruppen'!$8:$8,0))),"")</f>
        <v/>
      </c>
      <c r="W4082" s="731" t="str">
        <f>IFERROR(INDEX('2. Raumgruppen'!$A$1:$Y$33,MATCH(IF(ISERROR(SEARCH(" ",N4082,1)),MID(N4082,1,3),MID(N4082,1,SEARCH(" ",N4082,1)-1)),'2. Raumgruppen'!$B:$B,0),IF(ISERROR(SEARCH(" ",N4082,1)),MATCH('2. Raumgruppen'!$L$8,'2. Raumgruppen'!$8:$8,0),MATCH(MID(N4082,SEARCH(" ",N4082,1)+1,3),'2. Raumgruppen'!$8:$8,0))),"")</f>
        <v/>
      </c>
      <c r="X4082" s="732" t="str">
        <f t="shared" si="596"/>
        <v/>
      </c>
      <c r="Y4082" s="732" t="str">
        <f t="shared" si="597"/>
        <v/>
      </c>
      <c r="Z4082" s="733" t="str">
        <f t="shared" si="598"/>
        <v/>
      </c>
      <c r="AA4082" s="732" t="str">
        <f t="shared" si="599"/>
        <v/>
      </c>
      <c r="AB4082" s="643"/>
      <c r="AC4082" s="276"/>
      <c r="AD4082" s="277"/>
      <c r="AE4082" s="278"/>
      <c r="AF4082" s="278" t="str">
        <f t="shared" si="591"/>
        <v/>
      </c>
      <c r="AG4082" s="278"/>
      <c r="AH4082" s="279">
        <f t="shared" si="592"/>
        <v>17.98</v>
      </c>
      <c r="AI4082" s="279" t="str">
        <f t="shared" si="593"/>
        <v/>
      </c>
      <c r="AJ4082" s="279" t="str">
        <f t="shared" si="594"/>
        <v/>
      </c>
      <c r="AK4082" s="278"/>
      <c r="AL4082" s="278"/>
      <c r="AM4082" s="278"/>
      <c r="AN4082" s="278"/>
      <c r="AO4082" s="262"/>
      <c r="AP4082" s="262"/>
      <c r="AQ4082" s="262"/>
      <c r="AR4082" s="262"/>
      <c r="AS4082" s="262"/>
      <c r="AT4082" s="262"/>
      <c r="AU4082" s="262"/>
      <c r="AV4082" s="262"/>
      <c r="AW4082" s="262"/>
      <c r="AX4082" s="264"/>
      <c r="AY4082" s="262"/>
      <c r="AZ4082" s="278"/>
    </row>
    <row r="4083" spans="1:52" ht="27" hidden="1" customHeight="1">
      <c r="B4083" s="639">
        <v>4069</v>
      </c>
      <c r="C4083" s="639"/>
      <c r="D4083" s="640"/>
      <c r="E4083" s="640"/>
      <c r="F4083" s="640" t="str">
        <f>IFERROR(VLOOKUP(C4083,'Gebäude-Typen'!$A$7:$D$215,4,FALSE),"")</f>
        <v/>
      </c>
      <c r="G4083" s="641"/>
      <c r="H4083" s="640"/>
      <c r="I4083" s="639"/>
      <c r="J4083" s="640"/>
      <c r="K4083" s="642"/>
      <c r="L4083" s="639"/>
      <c r="M4083" s="639"/>
      <c r="N4083" s="639"/>
      <c r="O4083" s="639"/>
      <c r="P4083" s="734"/>
      <c r="Q4083" s="642"/>
      <c r="R4083" s="639"/>
      <c r="S4083" s="729" t="str">
        <f>IFERROR(ROUND(VLOOKUP(M4083,Reinigungstage,IF('Gebäude-Typen'!$C$6&lt;&gt;0,'Gebäude-Typen'!$C$6,VLOOKUP(C4083,Gebäude_Typen,2,FALSE)),FALSE),2)/2,"")</f>
        <v/>
      </c>
      <c r="T4083" s="729" t="str">
        <f>IFERROR(ROUND(VLOOKUP(N4083,Reinigungstage,IF('Gebäude-Typen'!$C$6&lt;&gt;0,'Gebäude-Typen'!$C$6,VLOOKUP(C4083,Gebäude_Typen,2,FALSE)),FALSE),2)/2,"")</f>
        <v/>
      </c>
      <c r="U4083" s="730">
        <f t="shared" si="595"/>
        <v>17.98</v>
      </c>
      <c r="V4083" s="731" t="str">
        <f>IFERROR(INDEX('2. Raumgruppen'!$A$1:$Y$33,MATCH(IF(ISERROR(SEARCH(" ",M4083,1)),MID(M4083,1,3),MID(M4083,1,SEARCH(" ",M4083,1)-1)),'2. Raumgruppen'!$B:$B,0),IF(ISERROR(SEARCH(" ",M4083,1)),MATCH('2. Raumgruppen'!$L$8,'2. Raumgruppen'!$8:$8,0),MATCH(MID(M4083,SEARCH(" ",M4083,1)+1,3),'2. Raumgruppen'!$8:$8,0))),"")</f>
        <v/>
      </c>
      <c r="W4083" s="731" t="str">
        <f>IFERROR(INDEX('2. Raumgruppen'!$A$1:$Y$33,MATCH(IF(ISERROR(SEARCH(" ",N4083,1)),MID(N4083,1,3),MID(N4083,1,SEARCH(" ",N4083,1)-1)),'2. Raumgruppen'!$B:$B,0),IF(ISERROR(SEARCH(" ",N4083,1)),MATCH('2. Raumgruppen'!$L$8,'2. Raumgruppen'!$8:$8,0),MATCH(MID(N4083,SEARCH(" ",N4083,1)+1,3),'2. Raumgruppen'!$8:$8,0))),"")</f>
        <v/>
      </c>
      <c r="X4083" s="732" t="str">
        <f t="shared" si="596"/>
        <v/>
      </c>
      <c r="Y4083" s="732" t="str">
        <f t="shared" si="597"/>
        <v/>
      </c>
      <c r="Z4083" s="733" t="str">
        <f t="shared" si="598"/>
        <v/>
      </c>
      <c r="AA4083" s="732" t="str">
        <f t="shared" si="599"/>
        <v/>
      </c>
      <c r="AB4083" s="643"/>
      <c r="AC4083" s="276"/>
      <c r="AD4083" s="277"/>
      <c r="AE4083" s="278"/>
      <c r="AF4083" s="278" t="str">
        <f t="shared" si="591"/>
        <v/>
      </c>
      <c r="AG4083" s="278"/>
      <c r="AH4083" s="279">
        <f t="shared" si="592"/>
        <v>17.98</v>
      </c>
      <c r="AI4083" s="279" t="str">
        <f t="shared" si="593"/>
        <v/>
      </c>
      <c r="AJ4083" s="279" t="str">
        <f t="shared" si="594"/>
        <v/>
      </c>
      <c r="AK4083" s="278"/>
      <c r="AL4083" s="278"/>
      <c r="AM4083" s="278"/>
      <c r="AN4083" s="278"/>
      <c r="AO4083" s="262"/>
      <c r="AP4083" s="262"/>
      <c r="AQ4083" s="262"/>
      <c r="AR4083" s="262"/>
      <c r="AS4083" s="262"/>
      <c r="AT4083" s="262"/>
      <c r="AU4083" s="262"/>
      <c r="AV4083" s="262"/>
      <c r="AW4083" s="262"/>
      <c r="AX4083" s="262"/>
      <c r="AY4083" s="262"/>
      <c r="AZ4083" s="262"/>
    </row>
    <row r="4084" spans="1:52" ht="27" hidden="1" customHeight="1">
      <c r="B4084" s="639">
        <v>4070</v>
      </c>
      <c r="C4084" s="639"/>
      <c r="D4084" s="640"/>
      <c r="E4084" s="640"/>
      <c r="F4084" s="640" t="str">
        <f>IFERROR(VLOOKUP(C4084,'Gebäude-Typen'!$A$7:$D$215,4,FALSE),"")</f>
        <v/>
      </c>
      <c r="G4084" s="641"/>
      <c r="H4084" s="640"/>
      <c r="I4084" s="639"/>
      <c r="J4084" s="640"/>
      <c r="K4084" s="642"/>
      <c r="L4084" s="639"/>
      <c r="M4084" s="639"/>
      <c r="N4084" s="639"/>
      <c r="O4084" s="639"/>
      <c r="P4084" s="734"/>
      <c r="Q4084" s="642"/>
      <c r="R4084" s="639"/>
      <c r="S4084" s="729" t="str">
        <f>IFERROR(ROUND(VLOOKUP(M4084,Reinigungstage,IF('Gebäude-Typen'!$C$6&lt;&gt;0,'Gebäude-Typen'!$C$6,VLOOKUP(C4084,Gebäude_Typen,2,FALSE)),FALSE),2)/2,"")</f>
        <v/>
      </c>
      <c r="T4084" s="729" t="str">
        <f>IFERROR(ROUND(VLOOKUP(N4084,Reinigungstage,IF('Gebäude-Typen'!$C$6&lt;&gt;0,'Gebäude-Typen'!$C$6,VLOOKUP(C4084,Gebäude_Typen,2,FALSE)),FALSE),2)/2,"")</f>
        <v/>
      </c>
      <c r="U4084" s="730">
        <f t="shared" si="595"/>
        <v>17.98</v>
      </c>
      <c r="V4084" s="731" t="str">
        <f>IFERROR(INDEX('2. Raumgruppen'!$A$1:$Y$33,MATCH(IF(ISERROR(SEARCH(" ",M4084,1)),MID(M4084,1,3),MID(M4084,1,SEARCH(" ",M4084,1)-1)),'2. Raumgruppen'!$B:$B,0),IF(ISERROR(SEARCH(" ",M4084,1)),MATCH('2. Raumgruppen'!$L$8,'2. Raumgruppen'!$8:$8,0),MATCH(MID(M4084,SEARCH(" ",M4084,1)+1,3),'2. Raumgruppen'!$8:$8,0))),"")</f>
        <v/>
      </c>
      <c r="W4084" s="731" t="str">
        <f>IFERROR(INDEX('2. Raumgruppen'!$A$1:$Y$33,MATCH(IF(ISERROR(SEARCH(" ",N4084,1)),MID(N4084,1,3),MID(N4084,1,SEARCH(" ",N4084,1)-1)),'2. Raumgruppen'!$B:$B,0),IF(ISERROR(SEARCH(" ",N4084,1)),MATCH('2. Raumgruppen'!$L$8,'2. Raumgruppen'!$8:$8,0),MATCH(MID(N4084,SEARCH(" ",N4084,1)+1,3),'2. Raumgruppen'!$8:$8,0))),"")</f>
        <v/>
      </c>
      <c r="X4084" s="732" t="str">
        <f t="shared" si="596"/>
        <v/>
      </c>
      <c r="Y4084" s="732" t="str">
        <f t="shared" si="597"/>
        <v/>
      </c>
      <c r="Z4084" s="733" t="str">
        <f t="shared" si="598"/>
        <v/>
      </c>
      <c r="AA4084" s="732" t="str">
        <f t="shared" si="599"/>
        <v/>
      </c>
      <c r="AB4084" s="643"/>
      <c r="AC4084" s="276"/>
      <c r="AD4084" s="277"/>
      <c r="AE4084" s="278"/>
      <c r="AF4084" s="278" t="str">
        <f t="shared" si="591"/>
        <v/>
      </c>
      <c r="AG4084" s="278"/>
      <c r="AH4084" s="279">
        <f t="shared" si="592"/>
        <v>17.98</v>
      </c>
      <c r="AI4084" s="279" t="str">
        <f t="shared" si="593"/>
        <v/>
      </c>
      <c r="AJ4084" s="279" t="str">
        <f t="shared" si="594"/>
        <v/>
      </c>
      <c r="AK4084" s="278"/>
      <c r="AL4084" s="278"/>
      <c r="AM4084" s="278"/>
      <c r="AN4084" s="278"/>
      <c r="AO4084" s="262"/>
      <c r="AP4084" s="262"/>
      <c r="AQ4084" s="262"/>
      <c r="AR4084" s="262"/>
      <c r="AS4084" s="262"/>
      <c r="AT4084" s="262"/>
      <c r="AU4084" s="262"/>
      <c r="AV4084" s="262"/>
      <c r="AW4084" s="264"/>
      <c r="AX4084" s="262"/>
      <c r="AY4084" s="264"/>
      <c r="AZ4084" s="262"/>
    </row>
    <row r="4085" spans="1:52" ht="27" hidden="1" customHeight="1">
      <c r="B4085" s="639">
        <v>4071</v>
      </c>
      <c r="C4085" s="639"/>
      <c r="D4085" s="640"/>
      <c r="E4085" s="640"/>
      <c r="F4085" s="640" t="str">
        <f>IFERROR(VLOOKUP(C4085,'Gebäude-Typen'!$A$7:$D$215,4,FALSE),"")</f>
        <v/>
      </c>
      <c r="G4085" s="641"/>
      <c r="H4085" s="640"/>
      <c r="I4085" s="639"/>
      <c r="J4085" s="640"/>
      <c r="K4085" s="642"/>
      <c r="L4085" s="639"/>
      <c r="M4085" s="639"/>
      <c r="N4085" s="639"/>
      <c r="O4085" s="639"/>
      <c r="P4085" s="734"/>
      <c r="Q4085" s="642"/>
      <c r="R4085" s="639"/>
      <c r="S4085" s="729" t="str">
        <f>IFERROR(ROUND(VLOOKUP(M4085,Reinigungstage,IF('Gebäude-Typen'!$C$6&lt;&gt;0,'Gebäude-Typen'!$C$6,VLOOKUP(C4085,Gebäude_Typen,2,FALSE)),FALSE),2)/2,"")</f>
        <v/>
      </c>
      <c r="T4085" s="729" t="str">
        <f>IFERROR(ROUND(VLOOKUP(N4085,Reinigungstage,IF('Gebäude-Typen'!$C$6&lt;&gt;0,'Gebäude-Typen'!$C$6,VLOOKUP(C4085,Gebäude_Typen,2,FALSE)),FALSE),2)/2,"")</f>
        <v/>
      </c>
      <c r="U4085" s="730">
        <f t="shared" si="595"/>
        <v>17.98</v>
      </c>
      <c r="V4085" s="731" t="str">
        <f>IFERROR(INDEX('2. Raumgruppen'!$A$1:$Y$33,MATCH(IF(ISERROR(SEARCH(" ",M4085,1)),MID(M4085,1,3),MID(M4085,1,SEARCH(" ",M4085,1)-1)),'2. Raumgruppen'!$B:$B,0),IF(ISERROR(SEARCH(" ",M4085,1)),MATCH('2. Raumgruppen'!$L$8,'2. Raumgruppen'!$8:$8,0),MATCH(MID(M4085,SEARCH(" ",M4085,1)+1,3),'2. Raumgruppen'!$8:$8,0))),"")</f>
        <v/>
      </c>
      <c r="W4085" s="731" t="str">
        <f>IFERROR(INDEX('2. Raumgruppen'!$A$1:$Y$33,MATCH(IF(ISERROR(SEARCH(" ",N4085,1)),MID(N4085,1,3),MID(N4085,1,SEARCH(" ",N4085,1)-1)),'2. Raumgruppen'!$B:$B,0),IF(ISERROR(SEARCH(" ",N4085,1)),MATCH('2. Raumgruppen'!$L$8,'2. Raumgruppen'!$8:$8,0),MATCH(MID(N4085,SEARCH(" ",N4085,1)+1,3),'2. Raumgruppen'!$8:$8,0))),"")</f>
        <v/>
      </c>
      <c r="X4085" s="732" t="str">
        <f t="shared" si="596"/>
        <v/>
      </c>
      <c r="Y4085" s="732" t="str">
        <f t="shared" si="597"/>
        <v/>
      </c>
      <c r="Z4085" s="733" t="str">
        <f t="shared" si="598"/>
        <v/>
      </c>
      <c r="AA4085" s="732" t="str">
        <f t="shared" si="599"/>
        <v/>
      </c>
      <c r="AB4085" s="643"/>
      <c r="AC4085" s="276"/>
      <c r="AD4085" s="277"/>
      <c r="AE4085" s="278"/>
      <c r="AF4085" s="278" t="str">
        <f t="shared" ref="AF4085:AF4148" si="600">LEFT(N4085,1)</f>
        <v/>
      </c>
      <c r="AG4085" s="278"/>
      <c r="AH4085" s="279">
        <f t="shared" ref="AH4085:AH4148" si="601">IF(U4085=SVS,U4085,"")</f>
        <v>17.98</v>
      </c>
      <c r="AI4085" s="279" t="str">
        <f t="shared" ref="AI4085:AI4148" si="602">IF(U4085=SVSg,U4085,"")</f>
        <v/>
      </c>
      <c r="AJ4085" s="279" t="str">
        <f t="shared" ref="AJ4085:AJ4148" si="603">IF(AND(U4085&lt;&gt;SVS,U4085&lt;&gt;SVSg,T4085&lt;&gt;0),U4085,"")</f>
        <v/>
      </c>
      <c r="AK4085" s="278"/>
      <c r="AL4085" s="278"/>
      <c r="AM4085" s="278"/>
      <c r="AN4085" s="278"/>
      <c r="AO4085" s="262"/>
      <c r="AP4085" s="262"/>
      <c r="AQ4085" s="262"/>
      <c r="AR4085" s="262"/>
      <c r="AS4085" s="262"/>
      <c r="AT4085" s="262"/>
      <c r="AU4085" s="262"/>
      <c r="AV4085" s="262"/>
      <c r="AW4085" s="264"/>
      <c r="AX4085" s="264"/>
      <c r="AY4085" s="264"/>
      <c r="AZ4085" s="262"/>
    </row>
    <row r="4086" spans="1:52" ht="27" hidden="1" customHeight="1">
      <c r="B4086" s="639">
        <v>4072</v>
      </c>
      <c r="C4086" s="639"/>
      <c r="D4086" s="640"/>
      <c r="E4086" s="640"/>
      <c r="F4086" s="640" t="str">
        <f>IFERROR(VLOOKUP(C4086,'Gebäude-Typen'!$A$7:$D$215,4,FALSE),"")</f>
        <v/>
      </c>
      <c r="G4086" s="641"/>
      <c r="H4086" s="640"/>
      <c r="I4086" s="639"/>
      <c r="J4086" s="640"/>
      <c r="K4086" s="642"/>
      <c r="L4086" s="639"/>
      <c r="M4086" s="639"/>
      <c r="N4086" s="639"/>
      <c r="O4086" s="639"/>
      <c r="P4086" s="734"/>
      <c r="Q4086" s="642"/>
      <c r="R4086" s="639"/>
      <c r="S4086" s="729" t="str">
        <f>IFERROR(ROUND(VLOOKUP(M4086,Reinigungstage,IF('Gebäude-Typen'!$C$6&lt;&gt;0,'Gebäude-Typen'!$C$6,VLOOKUP(C4086,Gebäude_Typen,2,FALSE)),FALSE),2)/2,"")</f>
        <v/>
      </c>
      <c r="T4086" s="729" t="str">
        <f>IFERROR(ROUND(VLOOKUP(N4086,Reinigungstage,IF('Gebäude-Typen'!$C$6&lt;&gt;0,'Gebäude-Typen'!$C$6,VLOOKUP(C4086,Gebäude_Typen,2,FALSE)),FALSE),2)/2,"")</f>
        <v/>
      </c>
      <c r="U4086" s="730">
        <f t="shared" si="595"/>
        <v>17.98</v>
      </c>
      <c r="V4086" s="731" t="str">
        <f>IFERROR(INDEX('2. Raumgruppen'!$A$1:$Y$33,MATCH(IF(ISERROR(SEARCH(" ",M4086,1)),MID(M4086,1,3),MID(M4086,1,SEARCH(" ",M4086,1)-1)),'2. Raumgruppen'!$B:$B,0),IF(ISERROR(SEARCH(" ",M4086,1)),MATCH('2. Raumgruppen'!$L$8,'2. Raumgruppen'!$8:$8,0),MATCH(MID(M4086,SEARCH(" ",M4086,1)+1,3),'2. Raumgruppen'!$8:$8,0))),"")</f>
        <v/>
      </c>
      <c r="W4086" s="731" t="str">
        <f>IFERROR(INDEX('2. Raumgruppen'!$A$1:$Y$33,MATCH(IF(ISERROR(SEARCH(" ",N4086,1)),MID(N4086,1,3),MID(N4086,1,SEARCH(" ",N4086,1)-1)),'2. Raumgruppen'!$B:$B,0),IF(ISERROR(SEARCH(" ",N4086,1)),MATCH('2. Raumgruppen'!$L$8,'2. Raumgruppen'!$8:$8,0),MATCH(MID(N4086,SEARCH(" ",N4086,1)+1,3),'2. Raumgruppen'!$8:$8,0))),"")</f>
        <v/>
      </c>
      <c r="X4086" s="732" t="str">
        <f t="shared" si="596"/>
        <v/>
      </c>
      <c r="Y4086" s="732" t="str">
        <f t="shared" si="597"/>
        <v/>
      </c>
      <c r="Z4086" s="733" t="str">
        <f t="shared" si="598"/>
        <v/>
      </c>
      <c r="AA4086" s="732" t="str">
        <f t="shared" si="599"/>
        <v/>
      </c>
      <c r="AB4086" s="643"/>
      <c r="AC4086" s="276"/>
      <c r="AD4086" s="277"/>
      <c r="AE4086" s="278"/>
      <c r="AF4086" s="278" t="str">
        <f t="shared" si="600"/>
        <v/>
      </c>
      <c r="AG4086" s="278"/>
      <c r="AH4086" s="279">
        <f t="shared" si="601"/>
        <v>17.98</v>
      </c>
      <c r="AI4086" s="279" t="str">
        <f t="shared" si="602"/>
        <v/>
      </c>
      <c r="AJ4086" s="279" t="str">
        <f t="shared" si="603"/>
        <v/>
      </c>
      <c r="AK4086" s="278"/>
      <c r="AL4086" s="278"/>
      <c r="AM4086" s="278"/>
      <c r="AN4086" s="278"/>
      <c r="AO4086" s="262"/>
      <c r="AP4086" s="262"/>
      <c r="AQ4086" s="262"/>
      <c r="AR4086" s="262"/>
      <c r="AS4086" s="262"/>
      <c r="AT4086" s="262"/>
      <c r="AU4086" s="262"/>
      <c r="AV4086" s="262"/>
      <c r="AW4086" s="264"/>
      <c r="AX4086" s="262"/>
      <c r="AY4086" s="262"/>
      <c r="AZ4086" s="262"/>
    </row>
    <row r="4087" spans="1:52" ht="27" hidden="1" customHeight="1">
      <c r="B4087" s="639">
        <v>4073</v>
      </c>
      <c r="C4087" s="639"/>
      <c r="D4087" s="640"/>
      <c r="E4087" s="640"/>
      <c r="F4087" s="640" t="str">
        <f>IFERROR(VLOOKUP(C4087,'Gebäude-Typen'!$A$7:$D$215,4,FALSE),"")</f>
        <v/>
      </c>
      <c r="G4087" s="641"/>
      <c r="H4087" s="640"/>
      <c r="I4087" s="639"/>
      <c r="J4087" s="640"/>
      <c r="K4087" s="642"/>
      <c r="L4087" s="639"/>
      <c r="M4087" s="639"/>
      <c r="N4087" s="639"/>
      <c r="O4087" s="639"/>
      <c r="P4087" s="734"/>
      <c r="Q4087" s="642"/>
      <c r="R4087" s="639"/>
      <c r="S4087" s="729" t="str">
        <f>IFERROR(ROUND(VLOOKUP(M4087,Reinigungstage,IF('Gebäude-Typen'!$C$6&lt;&gt;0,'Gebäude-Typen'!$C$6,VLOOKUP(C4087,Gebäude_Typen,2,FALSE)),FALSE),2)/2,"")</f>
        <v/>
      </c>
      <c r="T4087" s="729" t="str">
        <f>IFERROR(ROUND(VLOOKUP(N4087,Reinigungstage,IF('Gebäude-Typen'!$C$6&lt;&gt;0,'Gebäude-Typen'!$C$6,VLOOKUP(C4087,Gebäude_Typen,2,FALSE)),FALSE),2)/2,"")</f>
        <v/>
      </c>
      <c r="U4087" s="730">
        <f t="shared" si="595"/>
        <v>17.98</v>
      </c>
      <c r="V4087" s="731" t="str">
        <f>IFERROR(INDEX('2. Raumgruppen'!$A$1:$Y$33,MATCH(IF(ISERROR(SEARCH(" ",M4087,1)),MID(M4087,1,3),MID(M4087,1,SEARCH(" ",M4087,1)-1)),'2. Raumgruppen'!$B:$B,0),IF(ISERROR(SEARCH(" ",M4087,1)),MATCH('2. Raumgruppen'!$L$8,'2. Raumgruppen'!$8:$8,0),MATCH(MID(M4087,SEARCH(" ",M4087,1)+1,3),'2. Raumgruppen'!$8:$8,0))),"")</f>
        <v/>
      </c>
      <c r="W4087" s="731" t="str">
        <f>IFERROR(INDEX('2. Raumgruppen'!$A$1:$Y$33,MATCH(IF(ISERROR(SEARCH(" ",N4087,1)),MID(N4087,1,3),MID(N4087,1,SEARCH(" ",N4087,1)-1)),'2. Raumgruppen'!$B:$B,0),IF(ISERROR(SEARCH(" ",N4087,1)),MATCH('2. Raumgruppen'!$L$8,'2. Raumgruppen'!$8:$8,0),MATCH(MID(N4087,SEARCH(" ",N4087,1)+1,3),'2. Raumgruppen'!$8:$8,0))),"")</f>
        <v/>
      </c>
      <c r="X4087" s="732" t="str">
        <f t="shared" si="596"/>
        <v/>
      </c>
      <c r="Y4087" s="732" t="str">
        <f t="shared" si="597"/>
        <v/>
      </c>
      <c r="Z4087" s="733" t="str">
        <f t="shared" si="598"/>
        <v/>
      </c>
      <c r="AA4087" s="732" t="str">
        <f t="shared" si="599"/>
        <v/>
      </c>
      <c r="AB4087" s="643"/>
      <c r="AC4087" s="276"/>
      <c r="AD4087" s="277"/>
      <c r="AE4087" s="278"/>
      <c r="AF4087" s="278" t="str">
        <f t="shared" si="600"/>
        <v/>
      </c>
      <c r="AG4087" s="278"/>
      <c r="AH4087" s="279">
        <f t="shared" si="601"/>
        <v>17.98</v>
      </c>
      <c r="AI4087" s="279" t="str">
        <f t="shared" si="602"/>
        <v/>
      </c>
      <c r="AJ4087" s="279" t="str">
        <f t="shared" si="603"/>
        <v/>
      </c>
      <c r="AK4087" s="278"/>
      <c r="AL4087" s="278"/>
      <c r="AM4087" s="278"/>
      <c r="AN4087" s="278"/>
      <c r="AO4087" s="262"/>
      <c r="AP4087" s="262"/>
      <c r="AQ4087" s="262"/>
      <c r="AR4087" s="262"/>
      <c r="AS4087" s="262"/>
      <c r="AT4087" s="262"/>
      <c r="AU4087" s="262"/>
      <c r="AV4087" s="262"/>
      <c r="AW4087" s="264"/>
      <c r="AX4087" s="264"/>
      <c r="AY4087" s="262"/>
      <c r="AZ4087" s="262"/>
    </row>
    <row r="4088" spans="1:52" ht="27" hidden="1" customHeight="1">
      <c r="A4088" s="264"/>
      <c r="B4088" s="639">
        <v>4074</v>
      </c>
      <c r="C4088" s="639"/>
      <c r="D4088" s="640"/>
      <c r="E4088" s="640"/>
      <c r="F4088" s="640" t="str">
        <f>IFERROR(VLOOKUP(C4088,'Gebäude-Typen'!$A$7:$D$215,4,FALSE),"")</f>
        <v/>
      </c>
      <c r="G4088" s="641"/>
      <c r="H4088" s="640"/>
      <c r="I4088" s="639"/>
      <c r="J4088" s="640"/>
      <c r="K4088" s="642"/>
      <c r="L4088" s="639"/>
      <c r="M4088" s="639"/>
      <c r="N4088" s="639"/>
      <c r="O4088" s="639"/>
      <c r="P4088" s="734"/>
      <c r="Q4088" s="642"/>
      <c r="R4088" s="639"/>
      <c r="S4088" s="729" t="str">
        <f>IFERROR(ROUND(VLOOKUP(M4088,Reinigungstage,IF('Gebäude-Typen'!$C$6&lt;&gt;0,'Gebäude-Typen'!$C$6,VLOOKUP(C4088,Gebäude_Typen,2,FALSE)),FALSE),2)/2,"")</f>
        <v/>
      </c>
      <c r="T4088" s="729" t="str">
        <f>IFERROR(ROUND(VLOOKUP(N4088,Reinigungstage,IF('Gebäude-Typen'!$C$6&lt;&gt;0,'Gebäude-Typen'!$C$6,VLOOKUP(C4088,Gebäude_Typen,2,FALSE)),FALSE),2)/2,"")</f>
        <v/>
      </c>
      <c r="U4088" s="730">
        <f t="shared" si="595"/>
        <v>17.98</v>
      </c>
      <c r="V4088" s="731" t="str">
        <f>IFERROR(INDEX('2. Raumgruppen'!$A$1:$Y$33,MATCH(IF(ISERROR(SEARCH(" ",M4088,1)),MID(M4088,1,3),MID(M4088,1,SEARCH(" ",M4088,1)-1)),'2. Raumgruppen'!$B:$B,0),IF(ISERROR(SEARCH(" ",M4088,1)),MATCH('2. Raumgruppen'!$L$8,'2. Raumgruppen'!$8:$8,0),MATCH(MID(M4088,SEARCH(" ",M4088,1)+1,3),'2. Raumgruppen'!$8:$8,0))),"")</f>
        <v/>
      </c>
      <c r="W4088" s="731" t="str">
        <f>IFERROR(INDEX('2. Raumgruppen'!$A$1:$Y$33,MATCH(IF(ISERROR(SEARCH(" ",N4088,1)),MID(N4088,1,3),MID(N4088,1,SEARCH(" ",N4088,1)-1)),'2. Raumgruppen'!$B:$B,0),IF(ISERROR(SEARCH(" ",N4088,1)),MATCH('2. Raumgruppen'!$L$8,'2. Raumgruppen'!$8:$8,0),MATCH(MID(N4088,SEARCH(" ",N4088,1)+1,3),'2. Raumgruppen'!$8:$8,0))),"")</f>
        <v/>
      </c>
      <c r="X4088" s="732" t="str">
        <f t="shared" si="596"/>
        <v/>
      </c>
      <c r="Y4088" s="732" t="str">
        <f t="shared" si="597"/>
        <v/>
      </c>
      <c r="Z4088" s="733" t="str">
        <f t="shared" si="598"/>
        <v/>
      </c>
      <c r="AA4088" s="732" t="str">
        <f t="shared" si="599"/>
        <v/>
      </c>
      <c r="AB4088" s="643"/>
      <c r="AC4088" s="276"/>
      <c r="AD4088" s="277"/>
      <c r="AE4088" s="278"/>
      <c r="AF4088" s="278" t="str">
        <f t="shared" si="600"/>
        <v/>
      </c>
      <c r="AG4088" s="278"/>
      <c r="AH4088" s="279">
        <f t="shared" si="601"/>
        <v>17.98</v>
      </c>
      <c r="AI4088" s="279" t="str">
        <f t="shared" si="602"/>
        <v/>
      </c>
      <c r="AJ4088" s="279" t="str">
        <f t="shared" si="603"/>
        <v/>
      </c>
      <c r="AK4088" s="278"/>
      <c r="AL4088" s="278"/>
      <c r="AM4088" s="278"/>
      <c r="AN4088" s="278"/>
      <c r="AO4088" s="262"/>
      <c r="AP4088" s="262"/>
      <c r="AQ4088" s="262"/>
      <c r="AR4088" s="262"/>
      <c r="AS4088" s="262"/>
      <c r="AT4088" s="262"/>
      <c r="AU4088" s="262"/>
      <c r="AV4088" s="262"/>
      <c r="AW4088" s="264"/>
      <c r="AX4088" s="262"/>
      <c r="AY4088" s="262"/>
      <c r="AZ4088" s="262"/>
    </row>
    <row r="4089" spans="1:52" ht="27" hidden="1" customHeight="1">
      <c r="B4089" s="639">
        <v>4075</v>
      </c>
      <c r="C4089" s="639"/>
      <c r="D4089" s="640"/>
      <c r="E4089" s="640"/>
      <c r="F4089" s="640" t="str">
        <f>IFERROR(VLOOKUP(C4089,'Gebäude-Typen'!$A$7:$D$215,4,FALSE),"")</f>
        <v/>
      </c>
      <c r="G4089" s="641"/>
      <c r="H4089" s="640"/>
      <c r="I4089" s="639"/>
      <c r="J4089" s="640"/>
      <c r="K4089" s="642"/>
      <c r="L4089" s="639"/>
      <c r="M4089" s="639"/>
      <c r="N4089" s="639"/>
      <c r="O4089" s="639"/>
      <c r="P4089" s="734"/>
      <c r="Q4089" s="642"/>
      <c r="R4089" s="639"/>
      <c r="S4089" s="729" t="str">
        <f>IFERROR(ROUND(VLOOKUP(M4089,Reinigungstage,IF('Gebäude-Typen'!$C$6&lt;&gt;0,'Gebäude-Typen'!$C$6,VLOOKUP(C4089,Gebäude_Typen,2,FALSE)),FALSE),2)/2,"")</f>
        <v/>
      </c>
      <c r="T4089" s="729" t="str">
        <f>IFERROR(ROUND(VLOOKUP(N4089,Reinigungstage,IF('Gebäude-Typen'!$C$6&lt;&gt;0,'Gebäude-Typen'!$C$6,VLOOKUP(C4089,Gebäude_Typen,2,FALSE)),FALSE),2)/2,"")</f>
        <v/>
      </c>
      <c r="U4089" s="730">
        <f t="shared" si="595"/>
        <v>17.98</v>
      </c>
      <c r="V4089" s="731" t="str">
        <f>IFERROR(INDEX('2. Raumgruppen'!$A$1:$Y$33,MATCH(IF(ISERROR(SEARCH(" ",M4089,1)),MID(M4089,1,3),MID(M4089,1,SEARCH(" ",M4089,1)-1)),'2. Raumgruppen'!$B:$B,0),IF(ISERROR(SEARCH(" ",M4089,1)),MATCH('2. Raumgruppen'!$L$8,'2. Raumgruppen'!$8:$8,0),MATCH(MID(M4089,SEARCH(" ",M4089,1)+1,3),'2. Raumgruppen'!$8:$8,0))),"")</f>
        <v/>
      </c>
      <c r="W4089" s="731" t="str">
        <f>IFERROR(INDEX('2. Raumgruppen'!$A$1:$Y$33,MATCH(IF(ISERROR(SEARCH(" ",N4089,1)),MID(N4089,1,3),MID(N4089,1,SEARCH(" ",N4089,1)-1)),'2. Raumgruppen'!$B:$B,0),IF(ISERROR(SEARCH(" ",N4089,1)),MATCH('2. Raumgruppen'!$L$8,'2. Raumgruppen'!$8:$8,0),MATCH(MID(N4089,SEARCH(" ",N4089,1)+1,3),'2. Raumgruppen'!$8:$8,0))),"")</f>
        <v/>
      </c>
      <c r="X4089" s="732" t="str">
        <f t="shared" si="596"/>
        <v/>
      </c>
      <c r="Y4089" s="732" t="str">
        <f t="shared" si="597"/>
        <v/>
      </c>
      <c r="Z4089" s="733" t="str">
        <f t="shared" si="598"/>
        <v/>
      </c>
      <c r="AA4089" s="732" t="str">
        <f t="shared" si="599"/>
        <v/>
      </c>
      <c r="AB4089" s="643"/>
      <c r="AC4089" s="276"/>
      <c r="AD4089" s="277"/>
      <c r="AE4089" s="278"/>
      <c r="AF4089" s="278" t="str">
        <f t="shared" si="600"/>
        <v/>
      </c>
      <c r="AG4089" s="278"/>
      <c r="AH4089" s="279">
        <f t="shared" si="601"/>
        <v>17.98</v>
      </c>
      <c r="AI4089" s="279" t="str">
        <f t="shared" si="602"/>
        <v/>
      </c>
      <c r="AJ4089" s="279" t="str">
        <f t="shared" si="603"/>
        <v/>
      </c>
      <c r="AK4089" s="278"/>
      <c r="AL4089" s="278"/>
      <c r="AM4089" s="278"/>
      <c r="AN4089" s="278"/>
      <c r="AO4089" s="262"/>
      <c r="AP4089" s="262"/>
      <c r="AQ4089" s="262"/>
      <c r="AR4089" s="262"/>
      <c r="AS4089" s="262"/>
      <c r="AT4089" s="262"/>
      <c r="AU4089" s="262"/>
      <c r="AV4089" s="262"/>
      <c r="AW4089" s="264"/>
      <c r="AX4089" s="262"/>
      <c r="AY4089" s="262"/>
      <c r="AZ4089" s="262"/>
    </row>
    <row r="4090" spans="1:52" ht="27" hidden="1" customHeight="1">
      <c r="B4090" s="639">
        <v>4076</v>
      </c>
      <c r="C4090" s="639"/>
      <c r="D4090" s="640"/>
      <c r="E4090" s="640"/>
      <c r="F4090" s="640" t="str">
        <f>IFERROR(VLOOKUP(C4090,'Gebäude-Typen'!$A$7:$D$215,4,FALSE),"")</f>
        <v/>
      </c>
      <c r="G4090" s="641"/>
      <c r="H4090" s="640"/>
      <c r="I4090" s="639"/>
      <c r="J4090" s="640"/>
      <c r="K4090" s="642"/>
      <c r="L4090" s="639"/>
      <c r="M4090" s="639"/>
      <c r="N4090" s="639"/>
      <c r="O4090" s="639"/>
      <c r="P4090" s="734"/>
      <c r="Q4090" s="642"/>
      <c r="R4090" s="639"/>
      <c r="S4090" s="729" t="str">
        <f>IFERROR(ROUND(VLOOKUP(M4090,Reinigungstage,IF('Gebäude-Typen'!$C$6&lt;&gt;0,'Gebäude-Typen'!$C$6,VLOOKUP(C4090,Gebäude_Typen,2,FALSE)),FALSE),2)/2,"")</f>
        <v/>
      </c>
      <c r="T4090" s="729" t="str">
        <f>IFERROR(ROUND(VLOOKUP(N4090,Reinigungstage,IF('Gebäude-Typen'!$C$6&lt;&gt;0,'Gebäude-Typen'!$C$6,VLOOKUP(C4090,Gebäude_Typen,2,FALSE)),FALSE),2)/2,"")</f>
        <v/>
      </c>
      <c r="U4090" s="730">
        <f t="shared" si="595"/>
        <v>17.98</v>
      </c>
      <c r="V4090" s="731" t="str">
        <f>IFERROR(INDEX('2. Raumgruppen'!$A$1:$Y$33,MATCH(IF(ISERROR(SEARCH(" ",M4090,1)),MID(M4090,1,3),MID(M4090,1,SEARCH(" ",M4090,1)-1)),'2. Raumgruppen'!$B:$B,0),IF(ISERROR(SEARCH(" ",M4090,1)),MATCH('2. Raumgruppen'!$L$8,'2. Raumgruppen'!$8:$8,0),MATCH(MID(M4090,SEARCH(" ",M4090,1)+1,3),'2. Raumgruppen'!$8:$8,0))),"")</f>
        <v/>
      </c>
      <c r="W4090" s="731" t="str">
        <f>IFERROR(INDEX('2. Raumgruppen'!$A$1:$Y$33,MATCH(IF(ISERROR(SEARCH(" ",N4090,1)),MID(N4090,1,3),MID(N4090,1,SEARCH(" ",N4090,1)-1)),'2. Raumgruppen'!$B:$B,0),IF(ISERROR(SEARCH(" ",N4090,1)),MATCH('2. Raumgruppen'!$L$8,'2. Raumgruppen'!$8:$8,0),MATCH(MID(N4090,SEARCH(" ",N4090,1)+1,3),'2. Raumgruppen'!$8:$8,0))),"")</f>
        <v/>
      </c>
      <c r="X4090" s="732" t="str">
        <f t="shared" si="596"/>
        <v/>
      </c>
      <c r="Y4090" s="732" t="str">
        <f t="shared" si="597"/>
        <v/>
      </c>
      <c r="Z4090" s="733" t="str">
        <f t="shared" si="598"/>
        <v/>
      </c>
      <c r="AA4090" s="732" t="str">
        <f t="shared" si="599"/>
        <v/>
      </c>
      <c r="AB4090" s="643"/>
      <c r="AC4090" s="276"/>
      <c r="AD4090" s="277"/>
      <c r="AE4090" s="278"/>
      <c r="AF4090" s="278" t="str">
        <f t="shared" si="600"/>
        <v/>
      </c>
      <c r="AG4090" s="278"/>
      <c r="AH4090" s="279">
        <f t="shared" si="601"/>
        <v>17.98</v>
      </c>
      <c r="AI4090" s="279" t="str">
        <f t="shared" si="602"/>
        <v/>
      </c>
      <c r="AJ4090" s="279" t="str">
        <f t="shared" si="603"/>
        <v/>
      </c>
      <c r="AK4090" s="278"/>
      <c r="AL4090" s="278"/>
      <c r="AM4090" s="278"/>
      <c r="AN4090" s="278"/>
      <c r="AO4090" s="262"/>
      <c r="AP4090" s="262"/>
      <c r="AQ4090" s="262"/>
      <c r="AR4090" s="262"/>
      <c r="AS4090" s="262"/>
      <c r="AT4090" s="262"/>
      <c r="AU4090" s="262"/>
      <c r="AV4090" s="262"/>
      <c r="AW4090" s="262"/>
      <c r="AX4090" s="262"/>
      <c r="AY4090" s="264"/>
      <c r="AZ4090" s="262"/>
    </row>
    <row r="4091" spans="1:52" ht="27" hidden="1" customHeight="1">
      <c r="B4091" s="639">
        <v>4077</v>
      </c>
      <c r="C4091" s="639"/>
      <c r="D4091" s="640"/>
      <c r="E4091" s="640"/>
      <c r="F4091" s="640" t="str">
        <f>IFERROR(VLOOKUP(C4091,'Gebäude-Typen'!$A$7:$D$215,4,FALSE),"")</f>
        <v/>
      </c>
      <c r="G4091" s="641"/>
      <c r="H4091" s="640"/>
      <c r="I4091" s="639"/>
      <c r="J4091" s="640"/>
      <c r="K4091" s="642"/>
      <c r="L4091" s="639"/>
      <c r="M4091" s="639"/>
      <c r="N4091" s="639"/>
      <c r="O4091" s="639"/>
      <c r="P4091" s="734"/>
      <c r="Q4091" s="642"/>
      <c r="R4091" s="639"/>
      <c r="S4091" s="729" t="str">
        <f>IFERROR(ROUND(VLOOKUP(M4091,Reinigungstage,IF('Gebäude-Typen'!$C$6&lt;&gt;0,'Gebäude-Typen'!$C$6,VLOOKUP(C4091,Gebäude_Typen,2,FALSE)),FALSE),2)/2,"")</f>
        <v/>
      </c>
      <c r="T4091" s="729" t="str">
        <f>IFERROR(ROUND(VLOOKUP(N4091,Reinigungstage,IF('Gebäude-Typen'!$C$6&lt;&gt;0,'Gebäude-Typen'!$C$6,VLOOKUP(C4091,Gebäude_Typen,2,FALSE)),FALSE),2)/2,"")</f>
        <v/>
      </c>
      <c r="U4091" s="730">
        <f t="shared" si="595"/>
        <v>17.98</v>
      </c>
      <c r="V4091" s="731" t="str">
        <f>IFERROR(INDEX('2. Raumgruppen'!$A$1:$Y$33,MATCH(IF(ISERROR(SEARCH(" ",M4091,1)),MID(M4091,1,3),MID(M4091,1,SEARCH(" ",M4091,1)-1)),'2. Raumgruppen'!$B:$B,0),IF(ISERROR(SEARCH(" ",M4091,1)),MATCH('2. Raumgruppen'!$L$8,'2. Raumgruppen'!$8:$8,0),MATCH(MID(M4091,SEARCH(" ",M4091,1)+1,3),'2. Raumgruppen'!$8:$8,0))),"")</f>
        <v/>
      </c>
      <c r="W4091" s="731" t="str">
        <f>IFERROR(INDEX('2. Raumgruppen'!$A$1:$Y$33,MATCH(IF(ISERROR(SEARCH(" ",N4091,1)),MID(N4091,1,3),MID(N4091,1,SEARCH(" ",N4091,1)-1)),'2. Raumgruppen'!$B:$B,0),IF(ISERROR(SEARCH(" ",N4091,1)),MATCH('2. Raumgruppen'!$L$8,'2. Raumgruppen'!$8:$8,0),MATCH(MID(N4091,SEARCH(" ",N4091,1)+1,3),'2. Raumgruppen'!$8:$8,0))),"")</f>
        <v/>
      </c>
      <c r="X4091" s="732" t="str">
        <f t="shared" si="596"/>
        <v/>
      </c>
      <c r="Y4091" s="732" t="str">
        <f t="shared" si="597"/>
        <v/>
      </c>
      <c r="Z4091" s="733" t="str">
        <f t="shared" si="598"/>
        <v/>
      </c>
      <c r="AA4091" s="732" t="str">
        <f t="shared" si="599"/>
        <v/>
      </c>
      <c r="AB4091" s="643"/>
      <c r="AC4091" s="276"/>
      <c r="AD4091" s="277"/>
      <c r="AE4091" s="278"/>
      <c r="AF4091" s="278" t="str">
        <f t="shared" si="600"/>
        <v/>
      </c>
      <c r="AG4091" s="278"/>
      <c r="AH4091" s="279">
        <f t="shared" si="601"/>
        <v>17.98</v>
      </c>
      <c r="AI4091" s="279" t="str">
        <f t="shared" si="602"/>
        <v/>
      </c>
      <c r="AJ4091" s="279" t="str">
        <f t="shared" si="603"/>
        <v/>
      </c>
      <c r="AK4091" s="278"/>
      <c r="AL4091" s="278"/>
      <c r="AM4091" s="278"/>
      <c r="AN4091" s="278"/>
      <c r="AO4091" s="262"/>
      <c r="AP4091" s="262"/>
      <c r="AQ4091" s="262"/>
      <c r="AR4091" s="262"/>
      <c r="AS4091" s="262"/>
      <c r="AT4091" s="262"/>
      <c r="AU4091" s="262"/>
      <c r="AV4091" s="262"/>
      <c r="AW4091" s="262"/>
      <c r="AX4091" s="262"/>
      <c r="AY4091" s="262"/>
      <c r="AZ4091" s="278"/>
    </row>
    <row r="4092" spans="1:52" ht="27" hidden="1" customHeight="1">
      <c r="B4092" s="639">
        <v>4078</v>
      </c>
      <c r="C4092" s="639"/>
      <c r="D4092" s="640"/>
      <c r="E4092" s="640"/>
      <c r="F4092" s="640" t="str">
        <f>IFERROR(VLOOKUP(C4092,'Gebäude-Typen'!$A$7:$D$215,4,FALSE),"")</f>
        <v/>
      </c>
      <c r="G4092" s="641"/>
      <c r="H4092" s="640"/>
      <c r="I4092" s="639"/>
      <c r="J4092" s="640"/>
      <c r="K4092" s="642"/>
      <c r="L4092" s="639"/>
      <c r="M4092" s="639"/>
      <c r="N4092" s="639"/>
      <c r="O4092" s="639"/>
      <c r="P4092" s="734"/>
      <c r="Q4092" s="642"/>
      <c r="R4092" s="639"/>
      <c r="S4092" s="729" t="str">
        <f>IFERROR(ROUND(VLOOKUP(M4092,Reinigungstage,IF('Gebäude-Typen'!$C$6&lt;&gt;0,'Gebäude-Typen'!$C$6,VLOOKUP(C4092,Gebäude_Typen,2,FALSE)),FALSE),2)/2,"")</f>
        <v/>
      </c>
      <c r="T4092" s="729" t="str">
        <f>IFERROR(ROUND(VLOOKUP(N4092,Reinigungstage,IF('Gebäude-Typen'!$C$6&lt;&gt;0,'Gebäude-Typen'!$C$6,VLOOKUP(C4092,Gebäude_Typen,2,FALSE)),FALSE),2)/2,"")</f>
        <v/>
      </c>
      <c r="U4092" s="730">
        <f t="shared" si="595"/>
        <v>17.98</v>
      </c>
      <c r="V4092" s="731" t="str">
        <f>IFERROR(INDEX('2. Raumgruppen'!$A$1:$Y$33,MATCH(IF(ISERROR(SEARCH(" ",M4092,1)),MID(M4092,1,3),MID(M4092,1,SEARCH(" ",M4092,1)-1)),'2. Raumgruppen'!$B:$B,0),IF(ISERROR(SEARCH(" ",M4092,1)),MATCH('2. Raumgruppen'!$L$8,'2. Raumgruppen'!$8:$8,0),MATCH(MID(M4092,SEARCH(" ",M4092,1)+1,3),'2. Raumgruppen'!$8:$8,0))),"")</f>
        <v/>
      </c>
      <c r="W4092" s="731" t="str">
        <f>IFERROR(INDEX('2. Raumgruppen'!$A$1:$Y$33,MATCH(IF(ISERROR(SEARCH(" ",N4092,1)),MID(N4092,1,3),MID(N4092,1,SEARCH(" ",N4092,1)-1)),'2. Raumgruppen'!$B:$B,0),IF(ISERROR(SEARCH(" ",N4092,1)),MATCH('2. Raumgruppen'!$L$8,'2. Raumgruppen'!$8:$8,0),MATCH(MID(N4092,SEARCH(" ",N4092,1)+1,3),'2. Raumgruppen'!$8:$8,0))),"")</f>
        <v/>
      </c>
      <c r="X4092" s="732" t="str">
        <f t="shared" si="596"/>
        <v/>
      </c>
      <c r="Y4092" s="732" t="str">
        <f t="shared" si="597"/>
        <v/>
      </c>
      <c r="Z4092" s="733" t="str">
        <f t="shared" si="598"/>
        <v/>
      </c>
      <c r="AA4092" s="732" t="str">
        <f t="shared" si="599"/>
        <v/>
      </c>
      <c r="AB4092" s="643"/>
      <c r="AC4092" s="276"/>
      <c r="AD4092" s="277"/>
      <c r="AE4092" s="278"/>
      <c r="AF4092" s="278" t="str">
        <f t="shared" si="600"/>
        <v/>
      </c>
      <c r="AG4092" s="278"/>
      <c r="AH4092" s="279">
        <f t="shared" si="601"/>
        <v>17.98</v>
      </c>
      <c r="AI4092" s="279" t="str">
        <f t="shared" si="602"/>
        <v/>
      </c>
      <c r="AJ4092" s="279" t="str">
        <f t="shared" si="603"/>
        <v/>
      </c>
      <c r="AK4092" s="278"/>
      <c r="AL4092" s="278"/>
      <c r="AM4092" s="278"/>
      <c r="AN4092" s="278"/>
      <c r="AO4092" s="262"/>
      <c r="AP4092" s="262"/>
      <c r="AQ4092" s="262"/>
      <c r="AR4092" s="262"/>
      <c r="AS4092" s="262"/>
      <c r="AT4092" s="262"/>
      <c r="AU4092" s="262"/>
      <c r="AV4092" s="262"/>
      <c r="AW4092" s="262"/>
      <c r="AX4092" s="264"/>
      <c r="AY4092" s="264"/>
      <c r="AZ4092" s="278"/>
    </row>
    <row r="4093" spans="1:52" ht="27" hidden="1" customHeight="1">
      <c r="A4093" s="264"/>
      <c r="B4093" s="639">
        <v>4079</v>
      </c>
      <c r="C4093" s="639"/>
      <c r="D4093" s="640"/>
      <c r="E4093" s="640"/>
      <c r="F4093" s="640" t="str">
        <f>IFERROR(VLOOKUP(C4093,'Gebäude-Typen'!$A$7:$D$215,4,FALSE),"")</f>
        <v/>
      </c>
      <c r="G4093" s="641"/>
      <c r="H4093" s="640"/>
      <c r="I4093" s="639"/>
      <c r="J4093" s="640"/>
      <c r="K4093" s="642"/>
      <c r="L4093" s="639"/>
      <c r="M4093" s="639"/>
      <c r="N4093" s="639"/>
      <c r="O4093" s="639"/>
      <c r="P4093" s="734"/>
      <c r="Q4093" s="642"/>
      <c r="R4093" s="639"/>
      <c r="S4093" s="729" t="str">
        <f>IFERROR(ROUND(VLOOKUP(M4093,Reinigungstage,IF('Gebäude-Typen'!$C$6&lt;&gt;0,'Gebäude-Typen'!$C$6,VLOOKUP(C4093,Gebäude_Typen,2,FALSE)),FALSE),2)/2,"")</f>
        <v/>
      </c>
      <c r="T4093" s="729" t="str">
        <f>IFERROR(ROUND(VLOOKUP(N4093,Reinigungstage,IF('Gebäude-Typen'!$C$6&lt;&gt;0,'Gebäude-Typen'!$C$6,VLOOKUP(C4093,Gebäude_Typen,2,FALSE)),FALSE),2)/2,"")</f>
        <v/>
      </c>
      <c r="U4093" s="730">
        <f t="shared" si="595"/>
        <v>17.98</v>
      </c>
      <c r="V4093" s="731" t="str">
        <f>IFERROR(INDEX('2. Raumgruppen'!$A$1:$Y$33,MATCH(IF(ISERROR(SEARCH(" ",M4093,1)),MID(M4093,1,3),MID(M4093,1,SEARCH(" ",M4093,1)-1)),'2. Raumgruppen'!$B:$B,0),IF(ISERROR(SEARCH(" ",M4093,1)),MATCH('2. Raumgruppen'!$L$8,'2. Raumgruppen'!$8:$8,0),MATCH(MID(M4093,SEARCH(" ",M4093,1)+1,3),'2. Raumgruppen'!$8:$8,0))),"")</f>
        <v/>
      </c>
      <c r="W4093" s="731" t="str">
        <f>IFERROR(INDEX('2. Raumgruppen'!$A$1:$Y$33,MATCH(IF(ISERROR(SEARCH(" ",N4093,1)),MID(N4093,1,3),MID(N4093,1,SEARCH(" ",N4093,1)-1)),'2. Raumgruppen'!$B:$B,0),IF(ISERROR(SEARCH(" ",N4093,1)),MATCH('2. Raumgruppen'!$L$8,'2. Raumgruppen'!$8:$8,0),MATCH(MID(N4093,SEARCH(" ",N4093,1)+1,3),'2. Raumgruppen'!$8:$8,0))),"")</f>
        <v/>
      </c>
      <c r="X4093" s="732" t="str">
        <f t="shared" si="596"/>
        <v/>
      </c>
      <c r="Y4093" s="732" t="str">
        <f t="shared" si="597"/>
        <v/>
      </c>
      <c r="Z4093" s="733" t="str">
        <f t="shared" si="598"/>
        <v/>
      </c>
      <c r="AA4093" s="732" t="str">
        <f t="shared" si="599"/>
        <v/>
      </c>
      <c r="AB4093" s="643"/>
      <c r="AC4093" s="276"/>
      <c r="AD4093" s="277"/>
      <c r="AE4093" s="278"/>
      <c r="AF4093" s="278" t="str">
        <f t="shared" si="600"/>
        <v/>
      </c>
      <c r="AG4093" s="278"/>
      <c r="AH4093" s="279">
        <f t="shared" si="601"/>
        <v>17.98</v>
      </c>
      <c r="AI4093" s="279" t="str">
        <f t="shared" si="602"/>
        <v/>
      </c>
      <c r="AJ4093" s="279" t="str">
        <f t="shared" si="603"/>
        <v/>
      </c>
      <c r="AK4093" s="278"/>
      <c r="AL4093" s="278"/>
      <c r="AM4093" s="278"/>
      <c r="AN4093" s="278"/>
      <c r="AO4093" s="262"/>
      <c r="AP4093" s="262"/>
      <c r="AQ4093" s="262"/>
      <c r="AR4093" s="262"/>
      <c r="AS4093" s="262"/>
      <c r="AT4093" s="262"/>
      <c r="AU4093" s="262"/>
      <c r="AV4093" s="262"/>
      <c r="AW4093" s="262"/>
      <c r="AX4093" s="262"/>
      <c r="AY4093" s="262"/>
      <c r="AZ4093" s="264"/>
    </row>
    <row r="4094" spans="1:52" ht="27" hidden="1" customHeight="1">
      <c r="A4094" s="264"/>
      <c r="B4094" s="639">
        <v>4080</v>
      </c>
      <c r="C4094" s="639"/>
      <c r="D4094" s="640"/>
      <c r="E4094" s="640"/>
      <c r="F4094" s="640" t="str">
        <f>IFERROR(VLOOKUP(C4094,'Gebäude-Typen'!$A$7:$D$215,4,FALSE),"")</f>
        <v/>
      </c>
      <c r="G4094" s="641"/>
      <c r="H4094" s="640"/>
      <c r="I4094" s="639"/>
      <c r="J4094" s="640"/>
      <c r="K4094" s="642"/>
      <c r="L4094" s="639"/>
      <c r="M4094" s="639"/>
      <c r="N4094" s="639"/>
      <c r="O4094" s="639"/>
      <c r="P4094" s="734"/>
      <c r="Q4094" s="642"/>
      <c r="R4094" s="639"/>
      <c r="S4094" s="729" t="str">
        <f>IFERROR(ROUND(VLOOKUP(M4094,Reinigungstage,IF('Gebäude-Typen'!$C$6&lt;&gt;0,'Gebäude-Typen'!$C$6,VLOOKUP(C4094,Gebäude_Typen,2,FALSE)),FALSE),2)/2,"")</f>
        <v/>
      </c>
      <c r="T4094" s="729" t="str">
        <f>IFERROR(ROUND(VLOOKUP(N4094,Reinigungstage,IF('Gebäude-Typen'!$C$6&lt;&gt;0,'Gebäude-Typen'!$C$6,VLOOKUP(C4094,Gebäude_Typen,2,FALSE)),FALSE),2)/2,"")</f>
        <v/>
      </c>
      <c r="U4094" s="730">
        <f t="shared" si="595"/>
        <v>17.98</v>
      </c>
      <c r="V4094" s="731" t="str">
        <f>IFERROR(INDEX('2. Raumgruppen'!$A$1:$Y$33,MATCH(IF(ISERROR(SEARCH(" ",M4094,1)),MID(M4094,1,3),MID(M4094,1,SEARCH(" ",M4094,1)-1)),'2. Raumgruppen'!$B:$B,0),IF(ISERROR(SEARCH(" ",M4094,1)),MATCH('2. Raumgruppen'!$L$8,'2. Raumgruppen'!$8:$8,0),MATCH(MID(M4094,SEARCH(" ",M4094,1)+1,3),'2. Raumgruppen'!$8:$8,0))),"")</f>
        <v/>
      </c>
      <c r="W4094" s="731" t="str">
        <f>IFERROR(INDEX('2. Raumgruppen'!$A$1:$Y$33,MATCH(IF(ISERROR(SEARCH(" ",N4094,1)),MID(N4094,1,3),MID(N4094,1,SEARCH(" ",N4094,1)-1)),'2. Raumgruppen'!$B:$B,0),IF(ISERROR(SEARCH(" ",N4094,1)),MATCH('2. Raumgruppen'!$L$8,'2. Raumgruppen'!$8:$8,0),MATCH(MID(N4094,SEARCH(" ",N4094,1)+1,3),'2. Raumgruppen'!$8:$8,0))),"")</f>
        <v/>
      </c>
      <c r="X4094" s="732" t="str">
        <f t="shared" si="596"/>
        <v/>
      </c>
      <c r="Y4094" s="732" t="str">
        <f t="shared" si="597"/>
        <v/>
      </c>
      <c r="Z4094" s="733" t="str">
        <f t="shared" si="598"/>
        <v/>
      </c>
      <c r="AA4094" s="732" t="str">
        <f t="shared" si="599"/>
        <v/>
      </c>
      <c r="AB4094" s="643"/>
      <c r="AC4094" s="276"/>
      <c r="AD4094" s="277"/>
      <c r="AE4094" s="278"/>
      <c r="AF4094" s="278" t="str">
        <f t="shared" si="600"/>
        <v/>
      </c>
      <c r="AG4094" s="278"/>
      <c r="AH4094" s="279">
        <f t="shared" si="601"/>
        <v>17.98</v>
      </c>
      <c r="AI4094" s="279" t="str">
        <f t="shared" si="602"/>
        <v/>
      </c>
      <c r="AJ4094" s="279" t="str">
        <f t="shared" si="603"/>
        <v/>
      </c>
      <c r="AK4094" s="278"/>
      <c r="AL4094" s="278"/>
      <c r="AM4094" s="278"/>
      <c r="AN4094" s="278"/>
      <c r="AO4094" s="262"/>
      <c r="AP4094" s="262"/>
      <c r="AQ4094" s="262"/>
      <c r="AR4094" s="262"/>
      <c r="AS4094" s="262"/>
      <c r="AT4094" s="262"/>
      <c r="AU4094" s="262"/>
      <c r="AV4094" s="262"/>
      <c r="AW4094" s="262"/>
      <c r="AX4094" s="264"/>
      <c r="AY4094" s="262"/>
      <c r="AZ4094" s="264"/>
    </row>
    <row r="4095" spans="1:52" ht="27" hidden="1" customHeight="1">
      <c r="B4095" s="639">
        <v>4081</v>
      </c>
      <c r="C4095" s="639"/>
      <c r="D4095" s="640"/>
      <c r="E4095" s="640"/>
      <c r="F4095" s="640" t="str">
        <f>IFERROR(VLOOKUP(C4095,'Gebäude-Typen'!$A$7:$D$215,4,FALSE),"")</f>
        <v/>
      </c>
      <c r="G4095" s="641"/>
      <c r="H4095" s="640"/>
      <c r="I4095" s="639"/>
      <c r="J4095" s="640"/>
      <c r="K4095" s="642"/>
      <c r="L4095" s="639"/>
      <c r="M4095" s="639"/>
      <c r="N4095" s="639"/>
      <c r="O4095" s="639"/>
      <c r="P4095" s="734"/>
      <c r="Q4095" s="642"/>
      <c r="R4095" s="639"/>
      <c r="S4095" s="729" t="str">
        <f>IFERROR(ROUND(VLOOKUP(M4095,Reinigungstage,IF('Gebäude-Typen'!$C$6&lt;&gt;0,'Gebäude-Typen'!$C$6,VLOOKUP(C4095,Gebäude_Typen,2,FALSE)),FALSE),2)/2,"")</f>
        <v/>
      </c>
      <c r="T4095" s="729" t="str">
        <f>IFERROR(ROUND(VLOOKUP(N4095,Reinigungstage,IF('Gebäude-Typen'!$C$6&lt;&gt;0,'Gebäude-Typen'!$C$6,VLOOKUP(C4095,Gebäude_Typen,2,FALSE)),FALSE),2)/2,"")</f>
        <v/>
      </c>
      <c r="U4095" s="730">
        <f t="shared" si="595"/>
        <v>17.98</v>
      </c>
      <c r="V4095" s="731" t="str">
        <f>IFERROR(INDEX('2. Raumgruppen'!$A$1:$Y$33,MATCH(IF(ISERROR(SEARCH(" ",M4095,1)),MID(M4095,1,3),MID(M4095,1,SEARCH(" ",M4095,1)-1)),'2. Raumgruppen'!$B:$B,0),IF(ISERROR(SEARCH(" ",M4095,1)),MATCH('2. Raumgruppen'!$L$8,'2. Raumgruppen'!$8:$8,0),MATCH(MID(M4095,SEARCH(" ",M4095,1)+1,3),'2. Raumgruppen'!$8:$8,0))),"")</f>
        <v/>
      </c>
      <c r="W4095" s="731" t="str">
        <f>IFERROR(INDEX('2. Raumgruppen'!$A$1:$Y$33,MATCH(IF(ISERROR(SEARCH(" ",N4095,1)),MID(N4095,1,3),MID(N4095,1,SEARCH(" ",N4095,1)-1)),'2. Raumgruppen'!$B:$B,0),IF(ISERROR(SEARCH(" ",N4095,1)),MATCH('2. Raumgruppen'!$L$8,'2. Raumgruppen'!$8:$8,0),MATCH(MID(N4095,SEARCH(" ",N4095,1)+1,3),'2. Raumgruppen'!$8:$8,0))),"")</f>
        <v/>
      </c>
      <c r="X4095" s="732" t="str">
        <f t="shared" si="596"/>
        <v/>
      </c>
      <c r="Y4095" s="732" t="str">
        <f t="shared" si="597"/>
        <v/>
      </c>
      <c r="Z4095" s="733" t="str">
        <f t="shared" si="598"/>
        <v/>
      </c>
      <c r="AA4095" s="732" t="str">
        <f t="shared" si="599"/>
        <v/>
      </c>
      <c r="AB4095" s="643"/>
      <c r="AC4095" s="276"/>
      <c r="AD4095" s="277"/>
      <c r="AE4095" s="278"/>
      <c r="AF4095" s="278" t="str">
        <f t="shared" si="600"/>
        <v/>
      </c>
      <c r="AG4095" s="278"/>
      <c r="AH4095" s="279">
        <f t="shared" si="601"/>
        <v>17.98</v>
      </c>
      <c r="AI4095" s="279" t="str">
        <f t="shared" si="602"/>
        <v/>
      </c>
      <c r="AJ4095" s="279" t="str">
        <f t="shared" si="603"/>
        <v/>
      </c>
      <c r="AK4095" s="278"/>
      <c r="AL4095" s="278"/>
      <c r="AM4095" s="278"/>
      <c r="AN4095" s="278"/>
      <c r="AO4095" s="262"/>
      <c r="AP4095" s="262"/>
      <c r="AQ4095" s="262"/>
      <c r="AR4095" s="262"/>
      <c r="AS4095" s="262"/>
      <c r="AT4095" s="262"/>
      <c r="AU4095" s="262"/>
      <c r="AV4095" s="262"/>
      <c r="AW4095" s="264"/>
      <c r="AX4095" s="262"/>
      <c r="AY4095" s="264"/>
      <c r="AZ4095" s="264"/>
    </row>
    <row r="4096" spans="1:52" ht="27" hidden="1" customHeight="1">
      <c r="B4096" s="639">
        <v>4082</v>
      </c>
      <c r="C4096" s="639"/>
      <c r="D4096" s="640"/>
      <c r="E4096" s="640"/>
      <c r="F4096" s="640" t="str">
        <f>IFERROR(VLOOKUP(C4096,'Gebäude-Typen'!$A$7:$D$215,4,FALSE),"")</f>
        <v/>
      </c>
      <c r="G4096" s="641"/>
      <c r="H4096" s="640"/>
      <c r="I4096" s="639"/>
      <c r="J4096" s="640"/>
      <c r="K4096" s="642"/>
      <c r="L4096" s="639"/>
      <c r="M4096" s="639"/>
      <c r="N4096" s="639"/>
      <c r="O4096" s="639"/>
      <c r="P4096" s="734"/>
      <c r="Q4096" s="642"/>
      <c r="R4096" s="639"/>
      <c r="S4096" s="729" t="str">
        <f>IFERROR(ROUND(VLOOKUP(M4096,Reinigungstage,IF('Gebäude-Typen'!$C$6&lt;&gt;0,'Gebäude-Typen'!$C$6,VLOOKUP(C4096,Gebäude_Typen,2,FALSE)),FALSE),2)/2,"")</f>
        <v/>
      </c>
      <c r="T4096" s="729" t="str">
        <f>IFERROR(ROUND(VLOOKUP(N4096,Reinigungstage,IF('Gebäude-Typen'!$C$6&lt;&gt;0,'Gebäude-Typen'!$C$6,VLOOKUP(C4096,Gebäude_Typen,2,FALSE)),FALSE),2)/2,"")</f>
        <v/>
      </c>
      <c r="U4096" s="730">
        <f t="shared" si="595"/>
        <v>17.98</v>
      </c>
      <c r="V4096" s="731" t="str">
        <f>IFERROR(INDEX('2. Raumgruppen'!$A$1:$Y$33,MATCH(IF(ISERROR(SEARCH(" ",M4096,1)),MID(M4096,1,3),MID(M4096,1,SEARCH(" ",M4096,1)-1)),'2. Raumgruppen'!$B:$B,0),IF(ISERROR(SEARCH(" ",M4096,1)),MATCH('2. Raumgruppen'!$L$8,'2. Raumgruppen'!$8:$8,0),MATCH(MID(M4096,SEARCH(" ",M4096,1)+1,3),'2. Raumgruppen'!$8:$8,0))),"")</f>
        <v/>
      </c>
      <c r="W4096" s="731" t="str">
        <f>IFERROR(INDEX('2. Raumgruppen'!$A$1:$Y$33,MATCH(IF(ISERROR(SEARCH(" ",N4096,1)),MID(N4096,1,3),MID(N4096,1,SEARCH(" ",N4096,1)-1)),'2. Raumgruppen'!$B:$B,0),IF(ISERROR(SEARCH(" ",N4096,1)),MATCH('2. Raumgruppen'!$L$8,'2. Raumgruppen'!$8:$8,0),MATCH(MID(N4096,SEARCH(" ",N4096,1)+1,3),'2. Raumgruppen'!$8:$8,0))),"")</f>
        <v/>
      </c>
      <c r="X4096" s="732" t="str">
        <f t="shared" si="596"/>
        <v/>
      </c>
      <c r="Y4096" s="732" t="str">
        <f t="shared" si="597"/>
        <v/>
      </c>
      <c r="Z4096" s="733" t="str">
        <f t="shared" si="598"/>
        <v/>
      </c>
      <c r="AA4096" s="732" t="str">
        <f t="shared" si="599"/>
        <v/>
      </c>
      <c r="AB4096" s="643"/>
      <c r="AC4096" s="276"/>
      <c r="AD4096" s="277"/>
      <c r="AE4096" s="278"/>
      <c r="AF4096" s="278" t="str">
        <f t="shared" si="600"/>
        <v/>
      </c>
      <c r="AG4096" s="278"/>
      <c r="AH4096" s="279">
        <f t="shared" si="601"/>
        <v>17.98</v>
      </c>
      <c r="AI4096" s="279" t="str">
        <f t="shared" si="602"/>
        <v/>
      </c>
      <c r="AJ4096" s="279" t="str">
        <f t="shared" si="603"/>
        <v/>
      </c>
      <c r="AK4096" s="278"/>
      <c r="AL4096" s="278"/>
      <c r="AM4096" s="278"/>
      <c r="AN4096" s="278"/>
      <c r="AO4096" s="262"/>
      <c r="AP4096" s="262"/>
      <c r="AQ4096" s="262"/>
      <c r="AR4096" s="262"/>
      <c r="AS4096" s="262"/>
      <c r="AT4096" s="262"/>
      <c r="AU4096" s="262"/>
      <c r="AV4096" s="262"/>
      <c r="AW4096" s="262"/>
      <c r="AX4096" s="264"/>
      <c r="AY4096" s="264"/>
      <c r="AZ4096" s="264"/>
    </row>
    <row r="4097" spans="1:52" ht="27" hidden="1" customHeight="1">
      <c r="B4097" s="639">
        <v>4083</v>
      </c>
      <c r="C4097" s="639"/>
      <c r="D4097" s="640"/>
      <c r="E4097" s="640"/>
      <c r="F4097" s="640" t="str">
        <f>IFERROR(VLOOKUP(C4097,'Gebäude-Typen'!$A$7:$D$215,4,FALSE),"")</f>
        <v/>
      </c>
      <c r="G4097" s="641"/>
      <c r="H4097" s="640"/>
      <c r="I4097" s="639"/>
      <c r="J4097" s="640"/>
      <c r="K4097" s="642"/>
      <c r="L4097" s="639"/>
      <c r="M4097" s="639"/>
      <c r="N4097" s="639"/>
      <c r="O4097" s="639"/>
      <c r="P4097" s="734"/>
      <c r="Q4097" s="642"/>
      <c r="R4097" s="639"/>
      <c r="S4097" s="729" t="str">
        <f>IFERROR(ROUND(VLOOKUP(M4097,Reinigungstage,IF('Gebäude-Typen'!$C$6&lt;&gt;0,'Gebäude-Typen'!$C$6,VLOOKUP(C4097,Gebäude_Typen,2,FALSE)),FALSE),2)/2,"")</f>
        <v/>
      </c>
      <c r="T4097" s="729" t="str">
        <f>IFERROR(ROUND(VLOOKUP(N4097,Reinigungstage,IF('Gebäude-Typen'!$C$6&lt;&gt;0,'Gebäude-Typen'!$C$6,VLOOKUP(C4097,Gebäude_Typen,2,FALSE)),FALSE),2)/2,"")</f>
        <v/>
      </c>
      <c r="U4097" s="730">
        <f t="shared" si="595"/>
        <v>17.98</v>
      </c>
      <c r="V4097" s="731" t="str">
        <f>IFERROR(INDEX('2. Raumgruppen'!$A$1:$Y$33,MATCH(IF(ISERROR(SEARCH(" ",M4097,1)),MID(M4097,1,3),MID(M4097,1,SEARCH(" ",M4097,1)-1)),'2. Raumgruppen'!$B:$B,0),IF(ISERROR(SEARCH(" ",M4097,1)),MATCH('2. Raumgruppen'!$L$8,'2. Raumgruppen'!$8:$8,0),MATCH(MID(M4097,SEARCH(" ",M4097,1)+1,3),'2. Raumgruppen'!$8:$8,0))),"")</f>
        <v/>
      </c>
      <c r="W4097" s="731" t="str">
        <f>IFERROR(INDEX('2. Raumgruppen'!$A$1:$Y$33,MATCH(IF(ISERROR(SEARCH(" ",N4097,1)),MID(N4097,1,3),MID(N4097,1,SEARCH(" ",N4097,1)-1)),'2. Raumgruppen'!$B:$B,0),IF(ISERROR(SEARCH(" ",N4097,1)),MATCH('2. Raumgruppen'!$L$8,'2. Raumgruppen'!$8:$8,0),MATCH(MID(N4097,SEARCH(" ",N4097,1)+1,3),'2. Raumgruppen'!$8:$8,0))),"")</f>
        <v/>
      </c>
      <c r="X4097" s="732" t="str">
        <f t="shared" si="596"/>
        <v/>
      </c>
      <c r="Y4097" s="732" t="str">
        <f t="shared" si="597"/>
        <v/>
      </c>
      <c r="Z4097" s="733" t="str">
        <f t="shared" si="598"/>
        <v/>
      </c>
      <c r="AA4097" s="732" t="str">
        <f t="shared" si="599"/>
        <v/>
      </c>
      <c r="AB4097" s="643"/>
      <c r="AC4097" s="276"/>
      <c r="AD4097" s="277"/>
      <c r="AE4097" s="278"/>
      <c r="AF4097" s="278" t="str">
        <f t="shared" si="600"/>
        <v/>
      </c>
      <c r="AG4097" s="278"/>
      <c r="AH4097" s="279">
        <f t="shared" si="601"/>
        <v>17.98</v>
      </c>
      <c r="AI4097" s="279" t="str">
        <f t="shared" si="602"/>
        <v/>
      </c>
      <c r="AJ4097" s="279" t="str">
        <f t="shared" si="603"/>
        <v/>
      </c>
      <c r="AK4097" s="278"/>
      <c r="AL4097" s="278"/>
      <c r="AM4097" s="278"/>
      <c r="AN4097" s="278"/>
      <c r="AO4097" s="262"/>
      <c r="AP4097" s="262"/>
      <c r="AQ4097" s="262"/>
      <c r="AR4097" s="262"/>
      <c r="AS4097" s="262"/>
      <c r="AT4097" s="262"/>
      <c r="AU4097" s="262"/>
      <c r="AV4097" s="262"/>
      <c r="AW4097" s="262"/>
      <c r="AX4097" s="262"/>
      <c r="AY4097" s="262"/>
      <c r="AZ4097" s="278"/>
    </row>
    <row r="4098" spans="1:52" ht="27" hidden="1" customHeight="1">
      <c r="B4098" s="639">
        <v>4084</v>
      </c>
      <c r="C4098" s="639"/>
      <c r="D4098" s="640"/>
      <c r="E4098" s="640"/>
      <c r="F4098" s="640" t="str">
        <f>IFERROR(VLOOKUP(C4098,'Gebäude-Typen'!$A$7:$D$215,4,FALSE),"")</f>
        <v/>
      </c>
      <c r="G4098" s="641"/>
      <c r="H4098" s="640"/>
      <c r="I4098" s="639"/>
      <c r="J4098" s="640"/>
      <c r="K4098" s="642"/>
      <c r="L4098" s="639"/>
      <c r="M4098" s="639"/>
      <c r="N4098" s="639"/>
      <c r="O4098" s="639"/>
      <c r="P4098" s="734"/>
      <c r="Q4098" s="642"/>
      <c r="R4098" s="639"/>
      <c r="S4098" s="729" t="str">
        <f>IFERROR(ROUND(VLOOKUP(M4098,Reinigungstage,IF('Gebäude-Typen'!$C$6&lt;&gt;0,'Gebäude-Typen'!$C$6,VLOOKUP(C4098,Gebäude_Typen,2,FALSE)),FALSE),2)/2,"")</f>
        <v/>
      </c>
      <c r="T4098" s="729" t="str">
        <f>IFERROR(ROUND(VLOOKUP(N4098,Reinigungstage,IF('Gebäude-Typen'!$C$6&lt;&gt;0,'Gebäude-Typen'!$C$6,VLOOKUP(C4098,Gebäude_Typen,2,FALSE)),FALSE),2)/2,"")</f>
        <v/>
      </c>
      <c r="U4098" s="730">
        <f t="shared" si="595"/>
        <v>17.98</v>
      </c>
      <c r="V4098" s="731" t="str">
        <f>IFERROR(INDEX('2. Raumgruppen'!$A$1:$Y$33,MATCH(IF(ISERROR(SEARCH(" ",M4098,1)),MID(M4098,1,3),MID(M4098,1,SEARCH(" ",M4098,1)-1)),'2. Raumgruppen'!$B:$B,0),IF(ISERROR(SEARCH(" ",M4098,1)),MATCH('2. Raumgruppen'!$L$8,'2. Raumgruppen'!$8:$8,0),MATCH(MID(M4098,SEARCH(" ",M4098,1)+1,3),'2. Raumgruppen'!$8:$8,0))),"")</f>
        <v/>
      </c>
      <c r="W4098" s="731" t="str">
        <f>IFERROR(INDEX('2. Raumgruppen'!$A$1:$Y$33,MATCH(IF(ISERROR(SEARCH(" ",N4098,1)),MID(N4098,1,3),MID(N4098,1,SEARCH(" ",N4098,1)-1)),'2. Raumgruppen'!$B:$B,0),IF(ISERROR(SEARCH(" ",N4098,1)),MATCH('2. Raumgruppen'!$L$8,'2. Raumgruppen'!$8:$8,0),MATCH(MID(N4098,SEARCH(" ",N4098,1)+1,3),'2. Raumgruppen'!$8:$8,0))),"")</f>
        <v/>
      </c>
      <c r="X4098" s="732" t="str">
        <f t="shared" si="596"/>
        <v/>
      </c>
      <c r="Y4098" s="732" t="str">
        <f t="shared" si="597"/>
        <v/>
      </c>
      <c r="Z4098" s="733" t="str">
        <f t="shared" si="598"/>
        <v/>
      </c>
      <c r="AA4098" s="732" t="str">
        <f t="shared" si="599"/>
        <v/>
      </c>
      <c r="AB4098" s="643"/>
      <c r="AC4098" s="276"/>
      <c r="AD4098" s="277"/>
      <c r="AE4098" s="278"/>
      <c r="AF4098" s="278" t="str">
        <f t="shared" si="600"/>
        <v/>
      </c>
      <c r="AG4098" s="278"/>
      <c r="AH4098" s="279">
        <f t="shared" si="601"/>
        <v>17.98</v>
      </c>
      <c r="AI4098" s="279" t="str">
        <f t="shared" si="602"/>
        <v/>
      </c>
      <c r="AJ4098" s="279" t="str">
        <f t="shared" si="603"/>
        <v/>
      </c>
      <c r="AK4098" s="278"/>
      <c r="AL4098" s="278"/>
      <c r="AM4098" s="278"/>
      <c r="AN4098" s="278"/>
      <c r="AO4098" s="262"/>
      <c r="AP4098" s="262"/>
      <c r="AQ4098" s="262"/>
      <c r="AR4098" s="262"/>
      <c r="AS4098" s="262"/>
      <c r="AT4098" s="262"/>
      <c r="AU4098" s="262"/>
      <c r="AV4098" s="262"/>
      <c r="AW4098" s="262"/>
      <c r="AX4098" s="262"/>
      <c r="AY4098" s="262"/>
      <c r="AZ4098" s="262"/>
    </row>
    <row r="4099" spans="1:52" ht="27" hidden="1" customHeight="1">
      <c r="B4099" s="639">
        <v>4085</v>
      </c>
      <c r="C4099" s="639"/>
      <c r="D4099" s="640"/>
      <c r="E4099" s="640"/>
      <c r="F4099" s="640" t="str">
        <f>IFERROR(VLOOKUP(C4099,'Gebäude-Typen'!$A$7:$D$215,4,FALSE),"")</f>
        <v/>
      </c>
      <c r="G4099" s="641"/>
      <c r="H4099" s="640"/>
      <c r="I4099" s="639"/>
      <c r="J4099" s="640"/>
      <c r="K4099" s="642"/>
      <c r="L4099" s="639"/>
      <c r="M4099" s="639"/>
      <c r="N4099" s="639"/>
      <c r="O4099" s="639"/>
      <c r="P4099" s="734"/>
      <c r="Q4099" s="642"/>
      <c r="R4099" s="639"/>
      <c r="S4099" s="729" t="str">
        <f>IFERROR(ROUND(VLOOKUP(M4099,Reinigungstage,IF('Gebäude-Typen'!$C$6&lt;&gt;0,'Gebäude-Typen'!$C$6,VLOOKUP(C4099,Gebäude_Typen,2,FALSE)),FALSE),2)/2,"")</f>
        <v/>
      </c>
      <c r="T4099" s="729" t="str">
        <f>IFERROR(ROUND(VLOOKUP(N4099,Reinigungstage,IF('Gebäude-Typen'!$C$6&lt;&gt;0,'Gebäude-Typen'!$C$6,VLOOKUP(C4099,Gebäude_Typen,2,FALSE)),FALSE),2)/2,"")</f>
        <v/>
      </c>
      <c r="U4099" s="730">
        <f t="shared" si="595"/>
        <v>17.98</v>
      </c>
      <c r="V4099" s="731" t="str">
        <f>IFERROR(INDEX('2. Raumgruppen'!$A$1:$Y$33,MATCH(IF(ISERROR(SEARCH(" ",M4099,1)),MID(M4099,1,3),MID(M4099,1,SEARCH(" ",M4099,1)-1)),'2. Raumgruppen'!$B:$B,0),IF(ISERROR(SEARCH(" ",M4099,1)),MATCH('2. Raumgruppen'!$L$8,'2. Raumgruppen'!$8:$8,0),MATCH(MID(M4099,SEARCH(" ",M4099,1)+1,3),'2. Raumgruppen'!$8:$8,0))),"")</f>
        <v/>
      </c>
      <c r="W4099" s="731" t="str">
        <f>IFERROR(INDEX('2. Raumgruppen'!$A$1:$Y$33,MATCH(IF(ISERROR(SEARCH(" ",N4099,1)),MID(N4099,1,3),MID(N4099,1,SEARCH(" ",N4099,1)-1)),'2. Raumgruppen'!$B:$B,0),IF(ISERROR(SEARCH(" ",N4099,1)),MATCH('2. Raumgruppen'!$L$8,'2. Raumgruppen'!$8:$8,0),MATCH(MID(N4099,SEARCH(" ",N4099,1)+1,3),'2. Raumgruppen'!$8:$8,0))),"")</f>
        <v/>
      </c>
      <c r="X4099" s="732" t="str">
        <f t="shared" si="596"/>
        <v/>
      </c>
      <c r="Y4099" s="732" t="str">
        <f t="shared" si="597"/>
        <v/>
      </c>
      <c r="Z4099" s="733" t="str">
        <f t="shared" si="598"/>
        <v/>
      </c>
      <c r="AA4099" s="732" t="str">
        <f t="shared" si="599"/>
        <v/>
      </c>
      <c r="AB4099" s="643"/>
      <c r="AC4099" s="276"/>
      <c r="AD4099" s="277"/>
      <c r="AE4099" s="278"/>
      <c r="AF4099" s="278" t="str">
        <f t="shared" si="600"/>
        <v/>
      </c>
      <c r="AG4099" s="278"/>
      <c r="AH4099" s="279">
        <f t="shared" si="601"/>
        <v>17.98</v>
      </c>
      <c r="AI4099" s="279" t="str">
        <f t="shared" si="602"/>
        <v/>
      </c>
      <c r="AJ4099" s="279" t="str">
        <f t="shared" si="603"/>
        <v/>
      </c>
      <c r="AK4099" s="278"/>
      <c r="AL4099" s="278"/>
      <c r="AM4099" s="278"/>
      <c r="AN4099" s="278"/>
      <c r="AO4099" s="262"/>
      <c r="AP4099" s="262"/>
      <c r="AQ4099" s="262"/>
      <c r="AR4099" s="262"/>
      <c r="AS4099" s="262"/>
      <c r="AT4099" s="262"/>
      <c r="AU4099" s="262"/>
      <c r="AV4099" s="262"/>
      <c r="AW4099" s="262"/>
      <c r="AX4099" s="264"/>
      <c r="AY4099" s="262"/>
      <c r="AZ4099" s="262"/>
    </row>
    <row r="4100" spans="1:52" ht="27" hidden="1" customHeight="1">
      <c r="B4100" s="639">
        <v>4086</v>
      </c>
      <c r="C4100" s="639"/>
      <c r="D4100" s="640"/>
      <c r="E4100" s="640"/>
      <c r="F4100" s="640" t="str">
        <f>IFERROR(VLOOKUP(C4100,'Gebäude-Typen'!$A$7:$D$215,4,FALSE),"")</f>
        <v/>
      </c>
      <c r="G4100" s="641"/>
      <c r="H4100" s="640"/>
      <c r="I4100" s="639"/>
      <c r="J4100" s="640"/>
      <c r="K4100" s="642"/>
      <c r="L4100" s="639"/>
      <c r="M4100" s="639"/>
      <c r="N4100" s="639"/>
      <c r="O4100" s="639"/>
      <c r="P4100" s="734"/>
      <c r="Q4100" s="642"/>
      <c r="R4100" s="639"/>
      <c r="S4100" s="729" t="str">
        <f>IFERROR(ROUND(VLOOKUP(M4100,Reinigungstage,IF('Gebäude-Typen'!$C$6&lt;&gt;0,'Gebäude-Typen'!$C$6,VLOOKUP(C4100,Gebäude_Typen,2,FALSE)),FALSE),2)/2,"")</f>
        <v/>
      </c>
      <c r="T4100" s="729" t="str">
        <f>IFERROR(ROUND(VLOOKUP(N4100,Reinigungstage,IF('Gebäude-Typen'!$C$6&lt;&gt;0,'Gebäude-Typen'!$C$6,VLOOKUP(C4100,Gebäude_Typen,2,FALSE)),FALSE),2)/2,"")</f>
        <v/>
      </c>
      <c r="U4100" s="730">
        <f t="shared" si="595"/>
        <v>17.98</v>
      </c>
      <c r="V4100" s="731" t="str">
        <f>IFERROR(INDEX('2. Raumgruppen'!$A$1:$Y$33,MATCH(IF(ISERROR(SEARCH(" ",M4100,1)),MID(M4100,1,3),MID(M4100,1,SEARCH(" ",M4100,1)-1)),'2. Raumgruppen'!$B:$B,0),IF(ISERROR(SEARCH(" ",M4100,1)),MATCH('2. Raumgruppen'!$L$8,'2. Raumgruppen'!$8:$8,0),MATCH(MID(M4100,SEARCH(" ",M4100,1)+1,3),'2. Raumgruppen'!$8:$8,0))),"")</f>
        <v/>
      </c>
      <c r="W4100" s="731" t="str">
        <f>IFERROR(INDEX('2. Raumgruppen'!$A$1:$Y$33,MATCH(IF(ISERROR(SEARCH(" ",N4100,1)),MID(N4100,1,3),MID(N4100,1,SEARCH(" ",N4100,1)-1)),'2. Raumgruppen'!$B:$B,0),IF(ISERROR(SEARCH(" ",N4100,1)),MATCH('2. Raumgruppen'!$L$8,'2. Raumgruppen'!$8:$8,0),MATCH(MID(N4100,SEARCH(" ",N4100,1)+1,3),'2. Raumgruppen'!$8:$8,0))),"")</f>
        <v/>
      </c>
      <c r="X4100" s="732" t="str">
        <f t="shared" si="596"/>
        <v/>
      </c>
      <c r="Y4100" s="732" t="str">
        <f t="shared" si="597"/>
        <v/>
      </c>
      <c r="Z4100" s="733" t="str">
        <f t="shared" si="598"/>
        <v/>
      </c>
      <c r="AA4100" s="732" t="str">
        <f t="shared" si="599"/>
        <v/>
      </c>
      <c r="AB4100" s="643"/>
      <c r="AC4100" s="276"/>
      <c r="AD4100" s="277"/>
      <c r="AE4100" s="278"/>
      <c r="AF4100" s="278" t="str">
        <f t="shared" si="600"/>
        <v/>
      </c>
      <c r="AG4100" s="278"/>
      <c r="AH4100" s="279">
        <f t="shared" si="601"/>
        <v>17.98</v>
      </c>
      <c r="AI4100" s="279" t="str">
        <f t="shared" si="602"/>
        <v/>
      </c>
      <c r="AJ4100" s="279" t="str">
        <f t="shared" si="603"/>
        <v/>
      </c>
      <c r="AK4100" s="278"/>
      <c r="AL4100" s="278"/>
      <c r="AM4100" s="278"/>
      <c r="AN4100" s="278"/>
      <c r="AO4100" s="262"/>
      <c r="AP4100" s="262"/>
      <c r="AQ4100" s="262"/>
      <c r="AR4100" s="262"/>
      <c r="AS4100" s="262"/>
      <c r="AT4100" s="262"/>
      <c r="AU4100" s="262"/>
      <c r="AV4100" s="262"/>
      <c r="AW4100" s="262"/>
      <c r="AX4100" s="262"/>
      <c r="AY4100" s="264"/>
      <c r="AZ4100" s="262"/>
    </row>
    <row r="4101" spans="1:52" ht="27" hidden="1" customHeight="1">
      <c r="B4101" s="639">
        <v>4087</v>
      </c>
      <c r="C4101" s="639"/>
      <c r="D4101" s="640"/>
      <c r="E4101" s="640"/>
      <c r="F4101" s="640" t="str">
        <f>IFERROR(VLOOKUP(C4101,'Gebäude-Typen'!$A$7:$D$215,4,FALSE),"")</f>
        <v/>
      </c>
      <c r="G4101" s="641"/>
      <c r="H4101" s="640"/>
      <c r="I4101" s="639"/>
      <c r="J4101" s="640"/>
      <c r="K4101" s="642"/>
      <c r="L4101" s="639"/>
      <c r="M4101" s="639"/>
      <c r="N4101" s="639"/>
      <c r="O4101" s="639"/>
      <c r="P4101" s="734"/>
      <c r="Q4101" s="642"/>
      <c r="R4101" s="639"/>
      <c r="S4101" s="729" t="str">
        <f>IFERROR(ROUND(VLOOKUP(M4101,Reinigungstage,IF('Gebäude-Typen'!$C$6&lt;&gt;0,'Gebäude-Typen'!$C$6,VLOOKUP(C4101,Gebäude_Typen,2,FALSE)),FALSE),2)/2,"")</f>
        <v/>
      </c>
      <c r="T4101" s="729" t="str">
        <f>IFERROR(ROUND(VLOOKUP(N4101,Reinigungstage,IF('Gebäude-Typen'!$C$6&lt;&gt;0,'Gebäude-Typen'!$C$6,VLOOKUP(C4101,Gebäude_Typen,2,FALSE)),FALSE),2)/2,"")</f>
        <v/>
      </c>
      <c r="U4101" s="730">
        <f t="shared" si="595"/>
        <v>17.98</v>
      </c>
      <c r="V4101" s="731" t="str">
        <f>IFERROR(INDEX('2. Raumgruppen'!$A$1:$Y$33,MATCH(IF(ISERROR(SEARCH(" ",M4101,1)),MID(M4101,1,3),MID(M4101,1,SEARCH(" ",M4101,1)-1)),'2. Raumgruppen'!$B:$B,0),IF(ISERROR(SEARCH(" ",M4101,1)),MATCH('2. Raumgruppen'!$L$8,'2. Raumgruppen'!$8:$8,0),MATCH(MID(M4101,SEARCH(" ",M4101,1)+1,3),'2. Raumgruppen'!$8:$8,0))),"")</f>
        <v/>
      </c>
      <c r="W4101" s="731" t="str">
        <f>IFERROR(INDEX('2. Raumgruppen'!$A$1:$Y$33,MATCH(IF(ISERROR(SEARCH(" ",N4101,1)),MID(N4101,1,3),MID(N4101,1,SEARCH(" ",N4101,1)-1)),'2. Raumgruppen'!$B:$B,0),IF(ISERROR(SEARCH(" ",N4101,1)),MATCH('2. Raumgruppen'!$L$8,'2. Raumgruppen'!$8:$8,0),MATCH(MID(N4101,SEARCH(" ",N4101,1)+1,3),'2. Raumgruppen'!$8:$8,0))),"")</f>
        <v/>
      </c>
      <c r="X4101" s="732" t="str">
        <f t="shared" si="596"/>
        <v/>
      </c>
      <c r="Y4101" s="732" t="str">
        <f t="shared" si="597"/>
        <v/>
      </c>
      <c r="Z4101" s="733" t="str">
        <f t="shared" si="598"/>
        <v/>
      </c>
      <c r="AA4101" s="732" t="str">
        <f t="shared" si="599"/>
        <v/>
      </c>
      <c r="AB4101" s="643"/>
      <c r="AC4101" s="276"/>
      <c r="AD4101" s="277"/>
      <c r="AE4101" s="278"/>
      <c r="AF4101" s="278" t="str">
        <f t="shared" si="600"/>
        <v/>
      </c>
      <c r="AG4101" s="278"/>
      <c r="AH4101" s="279">
        <f t="shared" si="601"/>
        <v>17.98</v>
      </c>
      <c r="AI4101" s="279" t="str">
        <f t="shared" si="602"/>
        <v/>
      </c>
      <c r="AJ4101" s="279" t="str">
        <f t="shared" si="603"/>
        <v/>
      </c>
      <c r="AK4101" s="278"/>
      <c r="AL4101" s="278"/>
      <c r="AM4101" s="278"/>
      <c r="AN4101" s="278"/>
      <c r="AO4101" s="262"/>
      <c r="AP4101" s="262"/>
      <c r="AQ4101" s="262"/>
      <c r="AR4101" s="262"/>
      <c r="AS4101" s="262"/>
      <c r="AT4101" s="262"/>
      <c r="AU4101" s="262"/>
      <c r="AV4101" s="262"/>
      <c r="AW4101" s="264"/>
      <c r="AX4101" s="262"/>
      <c r="AY4101" s="264"/>
      <c r="AZ4101" s="262"/>
    </row>
    <row r="4102" spans="1:52" ht="27" hidden="1" customHeight="1">
      <c r="A4102" s="264"/>
      <c r="B4102" s="639">
        <v>4088</v>
      </c>
      <c r="C4102" s="639"/>
      <c r="D4102" s="640"/>
      <c r="E4102" s="640"/>
      <c r="F4102" s="640" t="str">
        <f>IFERROR(VLOOKUP(C4102,'Gebäude-Typen'!$A$7:$D$215,4,FALSE),"")</f>
        <v/>
      </c>
      <c r="G4102" s="641"/>
      <c r="H4102" s="640"/>
      <c r="I4102" s="639"/>
      <c r="J4102" s="640"/>
      <c r="K4102" s="642"/>
      <c r="L4102" s="639"/>
      <c r="M4102" s="639"/>
      <c r="N4102" s="639"/>
      <c r="O4102" s="639"/>
      <c r="P4102" s="734"/>
      <c r="Q4102" s="642"/>
      <c r="R4102" s="639"/>
      <c r="S4102" s="729" t="str">
        <f>IFERROR(ROUND(VLOOKUP(M4102,Reinigungstage,IF('Gebäude-Typen'!$C$6&lt;&gt;0,'Gebäude-Typen'!$C$6,VLOOKUP(C4102,Gebäude_Typen,2,FALSE)),FALSE),2)/2,"")</f>
        <v/>
      </c>
      <c r="T4102" s="729" t="str">
        <f>IFERROR(ROUND(VLOOKUP(N4102,Reinigungstage,IF('Gebäude-Typen'!$C$6&lt;&gt;0,'Gebäude-Typen'!$C$6,VLOOKUP(C4102,Gebäude_Typen,2,FALSE)),FALSE),2)/2,"")</f>
        <v/>
      </c>
      <c r="U4102" s="730">
        <f t="shared" si="595"/>
        <v>17.98</v>
      </c>
      <c r="V4102" s="731" t="str">
        <f>IFERROR(INDEX('2. Raumgruppen'!$A$1:$Y$33,MATCH(IF(ISERROR(SEARCH(" ",M4102,1)),MID(M4102,1,3),MID(M4102,1,SEARCH(" ",M4102,1)-1)),'2. Raumgruppen'!$B:$B,0),IF(ISERROR(SEARCH(" ",M4102,1)),MATCH('2. Raumgruppen'!$L$8,'2. Raumgruppen'!$8:$8,0),MATCH(MID(M4102,SEARCH(" ",M4102,1)+1,3),'2. Raumgruppen'!$8:$8,0))),"")</f>
        <v/>
      </c>
      <c r="W4102" s="731" t="str">
        <f>IFERROR(INDEX('2. Raumgruppen'!$A$1:$Y$33,MATCH(IF(ISERROR(SEARCH(" ",N4102,1)),MID(N4102,1,3),MID(N4102,1,SEARCH(" ",N4102,1)-1)),'2. Raumgruppen'!$B:$B,0),IF(ISERROR(SEARCH(" ",N4102,1)),MATCH('2. Raumgruppen'!$L$8,'2. Raumgruppen'!$8:$8,0),MATCH(MID(N4102,SEARCH(" ",N4102,1)+1,3),'2. Raumgruppen'!$8:$8,0))),"")</f>
        <v/>
      </c>
      <c r="X4102" s="732" t="str">
        <f t="shared" si="596"/>
        <v/>
      </c>
      <c r="Y4102" s="732" t="str">
        <f t="shared" si="597"/>
        <v/>
      </c>
      <c r="Z4102" s="733" t="str">
        <f t="shared" si="598"/>
        <v/>
      </c>
      <c r="AA4102" s="732" t="str">
        <f t="shared" si="599"/>
        <v/>
      </c>
      <c r="AB4102" s="643"/>
      <c r="AC4102" s="276"/>
      <c r="AD4102" s="277"/>
      <c r="AE4102" s="278"/>
      <c r="AF4102" s="278" t="str">
        <f t="shared" si="600"/>
        <v/>
      </c>
      <c r="AG4102" s="278"/>
      <c r="AH4102" s="279">
        <f t="shared" si="601"/>
        <v>17.98</v>
      </c>
      <c r="AI4102" s="279" t="str">
        <f t="shared" si="602"/>
        <v/>
      </c>
      <c r="AJ4102" s="279" t="str">
        <f t="shared" si="603"/>
        <v/>
      </c>
      <c r="AK4102" s="278"/>
      <c r="AL4102" s="278"/>
      <c r="AM4102" s="278"/>
      <c r="AN4102" s="278"/>
      <c r="AO4102" s="262"/>
      <c r="AP4102" s="262"/>
      <c r="AQ4102" s="262"/>
      <c r="AR4102" s="262"/>
      <c r="AS4102" s="262"/>
      <c r="AT4102" s="262"/>
      <c r="AU4102" s="262"/>
      <c r="AV4102" s="262"/>
      <c r="AW4102" s="262"/>
      <c r="AX4102" s="262"/>
      <c r="AY4102" s="262"/>
      <c r="AZ4102" s="264"/>
    </row>
    <row r="4103" spans="1:52" ht="27" hidden="1" customHeight="1">
      <c r="B4103" s="639">
        <v>4089</v>
      </c>
      <c r="C4103" s="639"/>
      <c r="D4103" s="640"/>
      <c r="E4103" s="640"/>
      <c r="F4103" s="640" t="str">
        <f>IFERROR(VLOOKUP(C4103,'Gebäude-Typen'!$A$7:$D$215,4,FALSE),"")</f>
        <v/>
      </c>
      <c r="G4103" s="641"/>
      <c r="H4103" s="640"/>
      <c r="I4103" s="639"/>
      <c r="J4103" s="640"/>
      <c r="K4103" s="642"/>
      <c r="L4103" s="639"/>
      <c r="M4103" s="639"/>
      <c r="N4103" s="639"/>
      <c r="O4103" s="639"/>
      <c r="P4103" s="734"/>
      <c r="Q4103" s="642"/>
      <c r="R4103" s="639"/>
      <c r="S4103" s="729" t="str">
        <f>IFERROR(ROUND(VLOOKUP(M4103,Reinigungstage,IF('Gebäude-Typen'!$C$6&lt;&gt;0,'Gebäude-Typen'!$C$6,VLOOKUP(C4103,Gebäude_Typen,2,FALSE)),FALSE),2)/2,"")</f>
        <v/>
      </c>
      <c r="T4103" s="729" t="str">
        <f>IFERROR(ROUND(VLOOKUP(N4103,Reinigungstage,IF('Gebäude-Typen'!$C$6&lt;&gt;0,'Gebäude-Typen'!$C$6,VLOOKUP(C4103,Gebäude_Typen,2,FALSE)),FALSE),2)/2,"")</f>
        <v/>
      </c>
      <c r="U4103" s="730">
        <f t="shared" si="595"/>
        <v>17.98</v>
      </c>
      <c r="V4103" s="731" t="str">
        <f>IFERROR(INDEX('2. Raumgruppen'!$A$1:$Y$33,MATCH(IF(ISERROR(SEARCH(" ",M4103,1)),MID(M4103,1,3),MID(M4103,1,SEARCH(" ",M4103,1)-1)),'2. Raumgruppen'!$B:$B,0),IF(ISERROR(SEARCH(" ",M4103,1)),MATCH('2. Raumgruppen'!$L$8,'2. Raumgruppen'!$8:$8,0),MATCH(MID(M4103,SEARCH(" ",M4103,1)+1,3),'2. Raumgruppen'!$8:$8,0))),"")</f>
        <v/>
      </c>
      <c r="W4103" s="731" t="str">
        <f>IFERROR(INDEX('2. Raumgruppen'!$A$1:$Y$33,MATCH(IF(ISERROR(SEARCH(" ",N4103,1)),MID(N4103,1,3),MID(N4103,1,SEARCH(" ",N4103,1)-1)),'2. Raumgruppen'!$B:$B,0),IF(ISERROR(SEARCH(" ",N4103,1)),MATCH('2. Raumgruppen'!$L$8,'2. Raumgruppen'!$8:$8,0),MATCH(MID(N4103,SEARCH(" ",N4103,1)+1,3),'2. Raumgruppen'!$8:$8,0))),"")</f>
        <v/>
      </c>
      <c r="X4103" s="732" t="str">
        <f t="shared" si="596"/>
        <v/>
      </c>
      <c r="Y4103" s="732" t="str">
        <f t="shared" si="597"/>
        <v/>
      </c>
      <c r="Z4103" s="733" t="str">
        <f t="shared" si="598"/>
        <v/>
      </c>
      <c r="AA4103" s="732" t="str">
        <f t="shared" si="599"/>
        <v/>
      </c>
      <c r="AB4103" s="643"/>
      <c r="AC4103" s="276"/>
      <c r="AD4103" s="277"/>
      <c r="AE4103" s="278"/>
      <c r="AF4103" s="278" t="str">
        <f t="shared" si="600"/>
        <v/>
      </c>
      <c r="AG4103" s="278"/>
      <c r="AH4103" s="279">
        <f t="shared" si="601"/>
        <v>17.98</v>
      </c>
      <c r="AI4103" s="279" t="str">
        <f t="shared" si="602"/>
        <v/>
      </c>
      <c r="AJ4103" s="279" t="str">
        <f t="shared" si="603"/>
        <v/>
      </c>
      <c r="AK4103" s="278"/>
      <c r="AL4103" s="278"/>
      <c r="AM4103" s="278"/>
      <c r="AN4103" s="278"/>
      <c r="AO4103" s="262"/>
      <c r="AP4103" s="262"/>
      <c r="AQ4103" s="262"/>
      <c r="AR4103" s="262"/>
      <c r="AS4103" s="262"/>
      <c r="AT4103" s="262"/>
      <c r="AU4103" s="262"/>
      <c r="AV4103" s="262"/>
      <c r="AW4103" s="262"/>
      <c r="AX4103" s="264"/>
      <c r="AY4103" s="264"/>
      <c r="AZ4103" s="264"/>
    </row>
    <row r="4104" spans="1:52" ht="27" hidden="1" customHeight="1">
      <c r="B4104" s="639">
        <v>4090</v>
      </c>
      <c r="C4104" s="639"/>
      <c r="D4104" s="640"/>
      <c r="E4104" s="640"/>
      <c r="F4104" s="640" t="str">
        <f>IFERROR(VLOOKUP(C4104,'Gebäude-Typen'!$A$7:$D$215,4,FALSE),"")</f>
        <v/>
      </c>
      <c r="G4104" s="641"/>
      <c r="H4104" s="640"/>
      <c r="I4104" s="639"/>
      <c r="J4104" s="640"/>
      <c r="K4104" s="642"/>
      <c r="L4104" s="639"/>
      <c r="M4104" s="639"/>
      <c r="N4104" s="639"/>
      <c r="O4104" s="639"/>
      <c r="P4104" s="734"/>
      <c r="Q4104" s="642"/>
      <c r="R4104" s="639"/>
      <c r="S4104" s="729" t="str">
        <f>IFERROR(ROUND(VLOOKUP(M4104,Reinigungstage,IF('Gebäude-Typen'!$C$6&lt;&gt;0,'Gebäude-Typen'!$C$6,VLOOKUP(C4104,Gebäude_Typen,2,FALSE)),FALSE),2)/2,"")</f>
        <v/>
      </c>
      <c r="T4104" s="729" t="str">
        <f>IFERROR(ROUND(VLOOKUP(N4104,Reinigungstage,IF('Gebäude-Typen'!$C$6&lt;&gt;0,'Gebäude-Typen'!$C$6,VLOOKUP(C4104,Gebäude_Typen,2,FALSE)),FALSE),2)/2,"")</f>
        <v/>
      </c>
      <c r="U4104" s="730">
        <f t="shared" si="595"/>
        <v>17.98</v>
      </c>
      <c r="V4104" s="731" t="str">
        <f>IFERROR(INDEX('2. Raumgruppen'!$A$1:$Y$33,MATCH(IF(ISERROR(SEARCH(" ",M4104,1)),MID(M4104,1,3),MID(M4104,1,SEARCH(" ",M4104,1)-1)),'2. Raumgruppen'!$B:$B,0),IF(ISERROR(SEARCH(" ",M4104,1)),MATCH('2. Raumgruppen'!$L$8,'2. Raumgruppen'!$8:$8,0),MATCH(MID(M4104,SEARCH(" ",M4104,1)+1,3),'2. Raumgruppen'!$8:$8,0))),"")</f>
        <v/>
      </c>
      <c r="W4104" s="731" t="str">
        <f>IFERROR(INDEX('2. Raumgruppen'!$A$1:$Y$33,MATCH(IF(ISERROR(SEARCH(" ",N4104,1)),MID(N4104,1,3),MID(N4104,1,SEARCH(" ",N4104,1)-1)),'2. Raumgruppen'!$B:$B,0),IF(ISERROR(SEARCH(" ",N4104,1)),MATCH('2. Raumgruppen'!$L$8,'2. Raumgruppen'!$8:$8,0),MATCH(MID(N4104,SEARCH(" ",N4104,1)+1,3),'2. Raumgruppen'!$8:$8,0))),"")</f>
        <v/>
      </c>
      <c r="X4104" s="732" t="str">
        <f t="shared" si="596"/>
        <v/>
      </c>
      <c r="Y4104" s="732" t="str">
        <f t="shared" si="597"/>
        <v/>
      </c>
      <c r="Z4104" s="733" t="str">
        <f t="shared" si="598"/>
        <v/>
      </c>
      <c r="AA4104" s="732" t="str">
        <f t="shared" si="599"/>
        <v/>
      </c>
      <c r="AB4104" s="643"/>
      <c r="AC4104" s="276"/>
      <c r="AD4104" s="277"/>
      <c r="AE4104" s="278"/>
      <c r="AF4104" s="278" t="str">
        <f t="shared" si="600"/>
        <v/>
      </c>
      <c r="AG4104" s="278"/>
      <c r="AH4104" s="279">
        <f t="shared" si="601"/>
        <v>17.98</v>
      </c>
      <c r="AI4104" s="279" t="str">
        <f t="shared" si="602"/>
        <v/>
      </c>
      <c r="AJ4104" s="279" t="str">
        <f t="shared" si="603"/>
        <v/>
      </c>
      <c r="AK4104" s="278"/>
      <c r="AL4104" s="278"/>
      <c r="AM4104" s="278"/>
      <c r="AN4104" s="278"/>
      <c r="AO4104" s="262"/>
      <c r="AP4104" s="262"/>
      <c r="AQ4104" s="262"/>
      <c r="AR4104" s="262"/>
      <c r="AS4104" s="262"/>
      <c r="AT4104" s="262"/>
      <c r="AU4104" s="262"/>
      <c r="AV4104" s="262"/>
      <c r="AW4104" s="262"/>
      <c r="AX4104" s="264"/>
      <c r="AY4104" s="264"/>
      <c r="AZ4104" s="278"/>
    </row>
    <row r="4105" spans="1:52" ht="27" hidden="1" customHeight="1">
      <c r="B4105" s="639">
        <v>4091</v>
      </c>
      <c r="C4105" s="639"/>
      <c r="D4105" s="640"/>
      <c r="E4105" s="640"/>
      <c r="F4105" s="640" t="str">
        <f>IFERROR(VLOOKUP(C4105,'Gebäude-Typen'!$A$7:$D$215,4,FALSE),"")</f>
        <v/>
      </c>
      <c r="G4105" s="641"/>
      <c r="H4105" s="640"/>
      <c r="I4105" s="639"/>
      <c r="J4105" s="640"/>
      <c r="K4105" s="642"/>
      <c r="L4105" s="639"/>
      <c r="M4105" s="639"/>
      <c r="N4105" s="639"/>
      <c r="O4105" s="639"/>
      <c r="P4105" s="734"/>
      <c r="Q4105" s="642"/>
      <c r="R4105" s="639"/>
      <c r="S4105" s="729" t="str">
        <f>IFERROR(ROUND(VLOOKUP(M4105,Reinigungstage,IF('Gebäude-Typen'!$C$6&lt;&gt;0,'Gebäude-Typen'!$C$6,VLOOKUP(C4105,Gebäude_Typen,2,FALSE)),FALSE),2)/2,"")</f>
        <v/>
      </c>
      <c r="T4105" s="729" t="str">
        <f>IFERROR(ROUND(VLOOKUP(N4105,Reinigungstage,IF('Gebäude-Typen'!$C$6&lt;&gt;0,'Gebäude-Typen'!$C$6,VLOOKUP(C4105,Gebäude_Typen,2,FALSE)),FALSE),2)/2,"")</f>
        <v/>
      </c>
      <c r="U4105" s="730">
        <f t="shared" si="595"/>
        <v>17.98</v>
      </c>
      <c r="V4105" s="731" t="str">
        <f>IFERROR(INDEX('2. Raumgruppen'!$A$1:$Y$33,MATCH(IF(ISERROR(SEARCH(" ",M4105,1)),MID(M4105,1,3),MID(M4105,1,SEARCH(" ",M4105,1)-1)),'2. Raumgruppen'!$B:$B,0),IF(ISERROR(SEARCH(" ",M4105,1)),MATCH('2. Raumgruppen'!$L$8,'2. Raumgruppen'!$8:$8,0),MATCH(MID(M4105,SEARCH(" ",M4105,1)+1,3),'2. Raumgruppen'!$8:$8,0))),"")</f>
        <v/>
      </c>
      <c r="W4105" s="731" t="str">
        <f>IFERROR(INDEX('2. Raumgruppen'!$A$1:$Y$33,MATCH(IF(ISERROR(SEARCH(" ",N4105,1)),MID(N4105,1,3),MID(N4105,1,SEARCH(" ",N4105,1)-1)),'2. Raumgruppen'!$B:$B,0),IF(ISERROR(SEARCH(" ",N4105,1)),MATCH('2. Raumgruppen'!$L$8,'2. Raumgruppen'!$8:$8,0),MATCH(MID(N4105,SEARCH(" ",N4105,1)+1,3),'2. Raumgruppen'!$8:$8,0))),"")</f>
        <v/>
      </c>
      <c r="X4105" s="732" t="str">
        <f t="shared" si="596"/>
        <v/>
      </c>
      <c r="Y4105" s="732" t="str">
        <f t="shared" si="597"/>
        <v/>
      </c>
      <c r="Z4105" s="733" t="str">
        <f t="shared" si="598"/>
        <v/>
      </c>
      <c r="AA4105" s="732" t="str">
        <f t="shared" si="599"/>
        <v/>
      </c>
      <c r="AB4105" s="643"/>
      <c r="AC4105" s="276"/>
      <c r="AD4105" s="277"/>
      <c r="AE4105" s="278"/>
      <c r="AF4105" s="278" t="str">
        <f t="shared" si="600"/>
        <v/>
      </c>
      <c r="AG4105" s="278"/>
      <c r="AH4105" s="279">
        <f t="shared" si="601"/>
        <v>17.98</v>
      </c>
      <c r="AI4105" s="279" t="str">
        <f t="shared" si="602"/>
        <v/>
      </c>
      <c r="AJ4105" s="279" t="str">
        <f t="shared" si="603"/>
        <v/>
      </c>
      <c r="AK4105" s="278"/>
      <c r="AL4105" s="278"/>
      <c r="AM4105" s="278"/>
      <c r="AN4105" s="278"/>
      <c r="AO4105" s="262"/>
      <c r="AP4105" s="262"/>
      <c r="AQ4105" s="262"/>
      <c r="AR4105" s="262"/>
      <c r="AS4105" s="262"/>
      <c r="AT4105" s="262"/>
      <c r="AU4105" s="262"/>
      <c r="AV4105" s="262"/>
      <c r="AW4105" s="262"/>
      <c r="AX4105" s="262"/>
      <c r="AY4105" s="262"/>
      <c r="AZ4105" s="264"/>
    </row>
    <row r="4106" spans="1:52" ht="27" hidden="1" customHeight="1">
      <c r="B4106" s="639">
        <v>4092</v>
      </c>
      <c r="C4106" s="639"/>
      <c r="D4106" s="640"/>
      <c r="E4106" s="640"/>
      <c r="F4106" s="640" t="str">
        <f>IFERROR(VLOOKUP(C4106,'Gebäude-Typen'!$A$7:$D$215,4,FALSE),"")</f>
        <v/>
      </c>
      <c r="G4106" s="641"/>
      <c r="H4106" s="640"/>
      <c r="I4106" s="639"/>
      <c r="J4106" s="640"/>
      <c r="K4106" s="642"/>
      <c r="L4106" s="639"/>
      <c r="M4106" s="639"/>
      <c r="N4106" s="639"/>
      <c r="O4106" s="639"/>
      <c r="P4106" s="734"/>
      <c r="Q4106" s="642"/>
      <c r="R4106" s="639"/>
      <c r="S4106" s="729" t="str">
        <f>IFERROR(ROUND(VLOOKUP(M4106,Reinigungstage,IF('Gebäude-Typen'!$C$6&lt;&gt;0,'Gebäude-Typen'!$C$6,VLOOKUP(C4106,Gebäude_Typen,2,FALSE)),FALSE),2)/2,"")</f>
        <v/>
      </c>
      <c r="T4106" s="729" t="str">
        <f>IFERROR(ROUND(VLOOKUP(N4106,Reinigungstage,IF('Gebäude-Typen'!$C$6&lt;&gt;0,'Gebäude-Typen'!$C$6,VLOOKUP(C4106,Gebäude_Typen,2,FALSE)),FALSE),2)/2,"")</f>
        <v/>
      </c>
      <c r="U4106" s="730">
        <f t="shared" si="595"/>
        <v>17.98</v>
      </c>
      <c r="V4106" s="731" t="str">
        <f>IFERROR(INDEX('2. Raumgruppen'!$A$1:$Y$33,MATCH(IF(ISERROR(SEARCH(" ",M4106,1)),MID(M4106,1,3),MID(M4106,1,SEARCH(" ",M4106,1)-1)),'2. Raumgruppen'!$B:$B,0),IF(ISERROR(SEARCH(" ",M4106,1)),MATCH('2. Raumgruppen'!$L$8,'2. Raumgruppen'!$8:$8,0),MATCH(MID(M4106,SEARCH(" ",M4106,1)+1,3),'2. Raumgruppen'!$8:$8,0))),"")</f>
        <v/>
      </c>
      <c r="W4106" s="731" t="str">
        <f>IFERROR(INDEX('2. Raumgruppen'!$A$1:$Y$33,MATCH(IF(ISERROR(SEARCH(" ",N4106,1)),MID(N4106,1,3),MID(N4106,1,SEARCH(" ",N4106,1)-1)),'2. Raumgruppen'!$B:$B,0),IF(ISERROR(SEARCH(" ",N4106,1)),MATCH('2. Raumgruppen'!$L$8,'2. Raumgruppen'!$8:$8,0),MATCH(MID(N4106,SEARCH(" ",N4106,1)+1,3),'2. Raumgruppen'!$8:$8,0))),"")</f>
        <v/>
      </c>
      <c r="X4106" s="732" t="str">
        <f t="shared" si="596"/>
        <v/>
      </c>
      <c r="Y4106" s="732" t="str">
        <f t="shared" si="597"/>
        <v/>
      </c>
      <c r="Z4106" s="733" t="str">
        <f t="shared" si="598"/>
        <v/>
      </c>
      <c r="AA4106" s="732" t="str">
        <f t="shared" si="599"/>
        <v/>
      </c>
      <c r="AB4106" s="643"/>
      <c r="AC4106" s="276"/>
      <c r="AD4106" s="277"/>
      <c r="AE4106" s="278"/>
      <c r="AF4106" s="278" t="str">
        <f t="shared" si="600"/>
        <v/>
      </c>
      <c r="AG4106" s="278"/>
      <c r="AH4106" s="279">
        <f t="shared" si="601"/>
        <v>17.98</v>
      </c>
      <c r="AI4106" s="279" t="str">
        <f t="shared" si="602"/>
        <v/>
      </c>
      <c r="AJ4106" s="279" t="str">
        <f t="shared" si="603"/>
        <v/>
      </c>
      <c r="AK4106" s="278"/>
      <c r="AL4106" s="278"/>
      <c r="AM4106" s="278"/>
      <c r="AN4106" s="278"/>
      <c r="AO4106" s="262"/>
      <c r="AP4106" s="262"/>
      <c r="AQ4106" s="262"/>
      <c r="AR4106" s="262"/>
      <c r="AS4106" s="262"/>
      <c r="AT4106" s="262"/>
      <c r="AU4106" s="262"/>
      <c r="AV4106" s="262"/>
      <c r="AW4106" s="262"/>
      <c r="AX4106" s="264"/>
      <c r="AY4106" s="264"/>
      <c r="AZ4106" s="264"/>
    </row>
    <row r="4107" spans="1:52" ht="27" hidden="1" customHeight="1">
      <c r="B4107" s="639">
        <v>4093</v>
      </c>
      <c r="C4107" s="639"/>
      <c r="D4107" s="640"/>
      <c r="E4107" s="640"/>
      <c r="F4107" s="640" t="str">
        <f>IFERROR(VLOOKUP(C4107,'Gebäude-Typen'!$A$7:$D$215,4,FALSE),"")</f>
        <v/>
      </c>
      <c r="G4107" s="641"/>
      <c r="H4107" s="640"/>
      <c r="I4107" s="639"/>
      <c r="J4107" s="640"/>
      <c r="K4107" s="642"/>
      <c r="L4107" s="639"/>
      <c r="M4107" s="639"/>
      <c r="N4107" s="639"/>
      <c r="O4107" s="639"/>
      <c r="P4107" s="734"/>
      <c r="Q4107" s="642"/>
      <c r="R4107" s="639"/>
      <c r="S4107" s="729" t="str">
        <f>IFERROR(ROUND(VLOOKUP(M4107,Reinigungstage,IF('Gebäude-Typen'!$C$6&lt;&gt;0,'Gebäude-Typen'!$C$6,VLOOKUP(C4107,Gebäude_Typen,2,FALSE)),FALSE),2)/2,"")</f>
        <v/>
      </c>
      <c r="T4107" s="729" t="str">
        <f>IFERROR(ROUND(VLOOKUP(N4107,Reinigungstage,IF('Gebäude-Typen'!$C$6&lt;&gt;0,'Gebäude-Typen'!$C$6,VLOOKUP(C4107,Gebäude_Typen,2,FALSE)),FALSE),2)/2,"")</f>
        <v/>
      </c>
      <c r="U4107" s="730">
        <f t="shared" si="595"/>
        <v>17.98</v>
      </c>
      <c r="V4107" s="731" t="str">
        <f>IFERROR(INDEX('2. Raumgruppen'!$A$1:$Y$33,MATCH(IF(ISERROR(SEARCH(" ",M4107,1)),MID(M4107,1,3),MID(M4107,1,SEARCH(" ",M4107,1)-1)),'2. Raumgruppen'!$B:$B,0),IF(ISERROR(SEARCH(" ",M4107,1)),MATCH('2. Raumgruppen'!$L$8,'2. Raumgruppen'!$8:$8,0),MATCH(MID(M4107,SEARCH(" ",M4107,1)+1,3),'2. Raumgruppen'!$8:$8,0))),"")</f>
        <v/>
      </c>
      <c r="W4107" s="731" t="str">
        <f>IFERROR(INDEX('2. Raumgruppen'!$A$1:$Y$33,MATCH(IF(ISERROR(SEARCH(" ",N4107,1)),MID(N4107,1,3),MID(N4107,1,SEARCH(" ",N4107,1)-1)),'2. Raumgruppen'!$B:$B,0),IF(ISERROR(SEARCH(" ",N4107,1)),MATCH('2. Raumgruppen'!$L$8,'2. Raumgruppen'!$8:$8,0),MATCH(MID(N4107,SEARCH(" ",N4107,1)+1,3),'2. Raumgruppen'!$8:$8,0))),"")</f>
        <v/>
      </c>
      <c r="X4107" s="732" t="str">
        <f t="shared" si="596"/>
        <v/>
      </c>
      <c r="Y4107" s="732" t="str">
        <f t="shared" si="597"/>
        <v/>
      </c>
      <c r="Z4107" s="733" t="str">
        <f t="shared" si="598"/>
        <v/>
      </c>
      <c r="AA4107" s="732" t="str">
        <f t="shared" si="599"/>
        <v/>
      </c>
      <c r="AB4107" s="643"/>
      <c r="AC4107" s="276"/>
      <c r="AD4107" s="277"/>
      <c r="AE4107" s="278"/>
      <c r="AF4107" s="278" t="str">
        <f t="shared" si="600"/>
        <v/>
      </c>
      <c r="AG4107" s="278"/>
      <c r="AH4107" s="279">
        <f t="shared" si="601"/>
        <v>17.98</v>
      </c>
      <c r="AI4107" s="279" t="str">
        <f t="shared" si="602"/>
        <v/>
      </c>
      <c r="AJ4107" s="279" t="str">
        <f t="shared" si="603"/>
        <v/>
      </c>
      <c r="AK4107" s="278"/>
      <c r="AL4107" s="278"/>
      <c r="AM4107" s="278"/>
      <c r="AN4107" s="278"/>
      <c r="AO4107" s="262"/>
      <c r="AP4107" s="262"/>
      <c r="AQ4107" s="262"/>
      <c r="AR4107" s="262"/>
      <c r="AS4107" s="262"/>
      <c r="AT4107" s="262"/>
      <c r="AU4107" s="262"/>
      <c r="AV4107" s="262"/>
      <c r="AW4107" s="262"/>
      <c r="AX4107" s="262"/>
      <c r="AY4107" s="264"/>
      <c r="AZ4107" s="264"/>
    </row>
    <row r="4108" spans="1:52" ht="27" hidden="1" customHeight="1">
      <c r="B4108" s="639">
        <v>4094</v>
      </c>
      <c r="C4108" s="639"/>
      <c r="D4108" s="640"/>
      <c r="E4108" s="640"/>
      <c r="F4108" s="640" t="str">
        <f>IFERROR(VLOOKUP(C4108,'Gebäude-Typen'!$A$7:$D$215,4,FALSE),"")</f>
        <v/>
      </c>
      <c r="G4108" s="641"/>
      <c r="H4108" s="640"/>
      <c r="I4108" s="639"/>
      <c r="J4108" s="640"/>
      <c r="K4108" s="642"/>
      <c r="L4108" s="639"/>
      <c r="M4108" s="639"/>
      <c r="N4108" s="639"/>
      <c r="O4108" s="639"/>
      <c r="P4108" s="734"/>
      <c r="Q4108" s="642"/>
      <c r="R4108" s="639"/>
      <c r="S4108" s="729" t="str">
        <f>IFERROR(ROUND(VLOOKUP(M4108,Reinigungstage,IF('Gebäude-Typen'!$C$6&lt;&gt;0,'Gebäude-Typen'!$C$6,VLOOKUP(C4108,Gebäude_Typen,2,FALSE)),FALSE),2)/2,"")</f>
        <v/>
      </c>
      <c r="T4108" s="729" t="str">
        <f>IFERROR(ROUND(VLOOKUP(N4108,Reinigungstage,IF('Gebäude-Typen'!$C$6&lt;&gt;0,'Gebäude-Typen'!$C$6,VLOOKUP(C4108,Gebäude_Typen,2,FALSE)),FALSE),2)/2,"")</f>
        <v/>
      </c>
      <c r="U4108" s="730">
        <f t="shared" si="595"/>
        <v>17.98</v>
      </c>
      <c r="V4108" s="731" t="str">
        <f>IFERROR(INDEX('2. Raumgruppen'!$A$1:$Y$33,MATCH(IF(ISERROR(SEARCH(" ",M4108,1)),MID(M4108,1,3),MID(M4108,1,SEARCH(" ",M4108,1)-1)),'2. Raumgruppen'!$B:$B,0),IF(ISERROR(SEARCH(" ",M4108,1)),MATCH('2. Raumgruppen'!$L$8,'2. Raumgruppen'!$8:$8,0),MATCH(MID(M4108,SEARCH(" ",M4108,1)+1,3),'2. Raumgruppen'!$8:$8,0))),"")</f>
        <v/>
      </c>
      <c r="W4108" s="731" t="str">
        <f>IFERROR(INDEX('2. Raumgruppen'!$A$1:$Y$33,MATCH(IF(ISERROR(SEARCH(" ",N4108,1)),MID(N4108,1,3),MID(N4108,1,SEARCH(" ",N4108,1)-1)),'2. Raumgruppen'!$B:$B,0),IF(ISERROR(SEARCH(" ",N4108,1)),MATCH('2. Raumgruppen'!$L$8,'2. Raumgruppen'!$8:$8,0),MATCH(MID(N4108,SEARCH(" ",N4108,1)+1,3),'2. Raumgruppen'!$8:$8,0))),"")</f>
        <v/>
      </c>
      <c r="X4108" s="732" t="str">
        <f t="shared" si="596"/>
        <v/>
      </c>
      <c r="Y4108" s="732" t="str">
        <f t="shared" si="597"/>
        <v/>
      </c>
      <c r="Z4108" s="733" t="str">
        <f t="shared" si="598"/>
        <v/>
      </c>
      <c r="AA4108" s="732" t="str">
        <f t="shared" si="599"/>
        <v/>
      </c>
      <c r="AB4108" s="643"/>
      <c r="AC4108" s="276"/>
      <c r="AD4108" s="277"/>
      <c r="AE4108" s="278"/>
      <c r="AF4108" s="278" t="str">
        <f t="shared" si="600"/>
        <v/>
      </c>
      <c r="AG4108" s="278"/>
      <c r="AH4108" s="279">
        <f t="shared" si="601"/>
        <v>17.98</v>
      </c>
      <c r="AI4108" s="279" t="str">
        <f t="shared" si="602"/>
        <v/>
      </c>
      <c r="AJ4108" s="279" t="str">
        <f t="shared" si="603"/>
        <v/>
      </c>
      <c r="AK4108" s="278"/>
      <c r="AL4108" s="278"/>
      <c r="AM4108" s="278"/>
      <c r="AN4108" s="278"/>
      <c r="AO4108" s="262"/>
      <c r="AP4108" s="262"/>
      <c r="AQ4108" s="262"/>
      <c r="AR4108" s="262"/>
      <c r="AS4108" s="262"/>
      <c r="AT4108" s="262"/>
      <c r="AU4108" s="262"/>
      <c r="AV4108" s="262"/>
      <c r="AW4108" s="264"/>
      <c r="AX4108" s="264"/>
      <c r="AY4108" s="262"/>
      <c r="AZ4108" s="264"/>
    </row>
    <row r="4109" spans="1:52" ht="27" hidden="1" customHeight="1">
      <c r="A4109" s="264"/>
      <c r="B4109" s="639">
        <v>4095</v>
      </c>
      <c r="C4109" s="639"/>
      <c r="D4109" s="640"/>
      <c r="E4109" s="640"/>
      <c r="F4109" s="640" t="str">
        <f>IFERROR(VLOOKUP(C4109,'Gebäude-Typen'!$A$7:$D$215,4,FALSE),"")</f>
        <v/>
      </c>
      <c r="G4109" s="641"/>
      <c r="H4109" s="640"/>
      <c r="I4109" s="639"/>
      <c r="J4109" s="640"/>
      <c r="K4109" s="642"/>
      <c r="L4109" s="639"/>
      <c r="M4109" s="639"/>
      <c r="N4109" s="639"/>
      <c r="O4109" s="639"/>
      <c r="P4109" s="734"/>
      <c r="Q4109" s="642"/>
      <c r="R4109" s="639"/>
      <c r="S4109" s="729" t="str">
        <f>IFERROR(ROUND(VLOOKUP(M4109,Reinigungstage,IF('Gebäude-Typen'!$C$6&lt;&gt;0,'Gebäude-Typen'!$C$6,VLOOKUP(C4109,Gebäude_Typen,2,FALSE)),FALSE),2)/2,"")</f>
        <v/>
      </c>
      <c r="T4109" s="729" t="str">
        <f>IFERROR(ROUND(VLOOKUP(N4109,Reinigungstage,IF('Gebäude-Typen'!$C$6&lt;&gt;0,'Gebäude-Typen'!$C$6,VLOOKUP(C4109,Gebäude_Typen,2,FALSE)),FALSE),2)/2,"")</f>
        <v/>
      </c>
      <c r="U4109" s="730">
        <f t="shared" si="595"/>
        <v>17.98</v>
      </c>
      <c r="V4109" s="731" t="str">
        <f>IFERROR(INDEX('2. Raumgruppen'!$A$1:$Y$33,MATCH(IF(ISERROR(SEARCH(" ",M4109,1)),MID(M4109,1,3),MID(M4109,1,SEARCH(" ",M4109,1)-1)),'2. Raumgruppen'!$B:$B,0),IF(ISERROR(SEARCH(" ",M4109,1)),MATCH('2. Raumgruppen'!$L$8,'2. Raumgruppen'!$8:$8,0),MATCH(MID(M4109,SEARCH(" ",M4109,1)+1,3),'2. Raumgruppen'!$8:$8,0))),"")</f>
        <v/>
      </c>
      <c r="W4109" s="731" t="str">
        <f>IFERROR(INDEX('2. Raumgruppen'!$A$1:$Y$33,MATCH(IF(ISERROR(SEARCH(" ",N4109,1)),MID(N4109,1,3),MID(N4109,1,SEARCH(" ",N4109,1)-1)),'2. Raumgruppen'!$B:$B,0),IF(ISERROR(SEARCH(" ",N4109,1)),MATCH('2. Raumgruppen'!$L$8,'2. Raumgruppen'!$8:$8,0),MATCH(MID(N4109,SEARCH(" ",N4109,1)+1,3),'2. Raumgruppen'!$8:$8,0))),"")</f>
        <v/>
      </c>
      <c r="X4109" s="732" t="str">
        <f t="shared" si="596"/>
        <v/>
      </c>
      <c r="Y4109" s="732" t="str">
        <f t="shared" si="597"/>
        <v/>
      </c>
      <c r="Z4109" s="733" t="str">
        <f t="shared" si="598"/>
        <v/>
      </c>
      <c r="AA4109" s="732" t="str">
        <f t="shared" si="599"/>
        <v/>
      </c>
      <c r="AB4109" s="643"/>
      <c r="AC4109" s="276"/>
      <c r="AD4109" s="277"/>
      <c r="AE4109" s="278"/>
      <c r="AF4109" s="278" t="str">
        <f t="shared" si="600"/>
        <v/>
      </c>
      <c r="AG4109" s="278"/>
      <c r="AH4109" s="279">
        <f t="shared" si="601"/>
        <v>17.98</v>
      </c>
      <c r="AI4109" s="279" t="str">
        <f t="shared" si="602"/>
        <v/>
      </c>
      <c r="AJ4109" s="279" t="str">
        <f t="shared" si="603"/>
        <v/>
      </c>
      <c r="AK4109" s="278"/>
      <c r="AL4109" s="278"/>
      <c r="AM4109" s="278"/>
      <c r="AN4109" s="278"/>
      <c r="AO4109" s="262"/>
      <c r="AP4109" s="262"/>
      <c r="AQ4109" s="262"/>
      <c r="AR4109" s="262"/>
      <c r="AS4109" s="262"/>
      <c r="AT4109" s="262"/>
      <c r="AU4109" s="262"/>
      <c r="AV4109" s="262"/>
      <c r="AW4109" s="262"/>
      <c r="AX4109" s="278"/>
      <c r="AY4109" s="262"/>
      <c r="AZ4109" s="262"/>
    </row>
    <row r="4110" spans="1:52" ht="27" hidden="1" customHeight="1">
      <c r="B4110" s="639">
        <v>4096</v>
      </c>
      <c r="C4110" s="639"/>
      <c r="D4110" s="640"/>
      <c r="E4110" s="640"/>
      <c r="F4110" s="640" t="str">
        <f>IFERROR(VLOOKUP(C4110,'Gebäude-Typen'!$A$7:$D$215,4,FALSE),"")</f>
        <v/>
      </c>
      <c r="G4110" s="641"/>
      <c r="H4110" s="640"/>
      <c r="I4110" s="639"/>
      <c r="J4110" s="640"/>
      <c r="K4110" s="642"/>
      <c r="L4110" s="639"/>
      <c r="M4110" s="639"/>
      <c r="N4110" s="639"/>
      <c r="O4110" s="639"/>
      <c r="P4110" s="734"/>
      <c r="Q4110" s="642"/>
      <c r="R4110" s="639"/>
      <c r="S4110" s="729" t="str">
        <f>IFERROR(ROUND(VLOOKUP(M4110,Reinigungstage,IF('Gebäude-Typen'!$C$6&lt;&gt;0,'Gebäude-Typen'!$C$6,VLOOKUP(C4110,Gebäude_Typen,2,FALSE)),FALSE),2)/2,"")</f>
        <v/>
      </c>
      <c r="T4110" s="729" t="str">
        <f>IFERROR(ROUND(VLOOKUP(N4110,Reinigungstage,IF('Gebäude-Typen'!$C$6&lt;&gt;0,'Gebäude-Typen'!$C$6,VLOOKUP(C4110,Gebäude_Typen,2,FALSE)),FALSE),2)/2,"")</f>
        <v/>
      </c>
      <c r="U4110" s="730">
        <f t="shared" si="595"/>
        <v>17.98</v>
      </c>
      <c r="V4110" s="731" t="str">
        <f>IFERROR(INDEX('2. Raumgruppen'!$A$1:$Y$33,MATCH(IF(ISERROR(SEARCH(" ",M4110,1)),MID(M4110,1,3),MID(M4110,1,SEARCH(" ",M4110,1)-1)),'2. Raumgruppen'!$B:$B,0),IF(ISERROR(SEARCH(" ",M4110,1)),MATCH('2. Raumgruppen'!$L$8,'2. Raumgruppen'!$8:$8,0),MATCH(MID(M4110,SEARCH(" ",M4110,1)+1,3),'2. Raumgruppen'!$8:$8,0))),"")</f>
        <v/>
      </c>
      <c r="W4110" s="731" t="str">
        <f>IFERROR(INDEX('2. Raumgruppen'!$A$1:$Y$33,MATCH(IF(ISERROR(SEARCH(" ",N4110,1)),MID(N4110,1,3),MID(N4110,1,SEARCH(" ",N4110,1)-1)),'2. Raumgruppen'!$B:$B,0),IF(ISERROR(SEARCH(" ",N4110,1)),MATCH('2. Raumgruppen'!$L$8,'2. Raumgruppen'!$8:$8,0),MATCH(MID(N4110,SEARCH(" ",N4110,1)+1,3),'2. Raumgruppen'!$8:$8,0))),"")</f>
        <v/>
      </c>
      <c r="X4110" s="732" t="str">
        <f t="shared" si="596"/>
        <v/>
      </c>
      <c r="Y4110" s="732" t="str">
        <f t="shared" si="597"/>
        <v/>
      </c>
      <c r="Z4110" s="733" t="str">
        <f t="shared" si="598"/>
        <v/>
      </c>
      <c r="AA4110" s="732" t="str">
        <f t="shared" si="599"/>
        <v/>
      </c>
      <c r="AB4110" s="643"/>
      <c r="AC4110" s="276"/>
      <c r="AD4110" s="277"/>
      <c r="AE4110" s="278"/>
      <c r="AF4110" s="278" t="str">
        <f t="shared" si="600"/>
        <v/>
      </c>
      <c r="AG4110" s="278"/>
      <c r="AH4110" s="279">
        <f t="shared" si="601"/>
        <v>17.98</v>
      </c>
      <c r="AI4110" s="279" t="str">
        <f t="shared" si="602"/>
        <v/>
      </c>
      <c r="AJ4110" s="279" t="str">
        <f t="shared" si="603"/>
        <v/>
      </c>
      <c r="AK4110" s="278"/>
      <c r="AL4110" s="278"/>
      <c r="AM4110" s="278"/>
      <c r="AN4110" s="278"/>
      <c r="AO4110" s="262"/>
      <c r="AP4110" s="262"/>
      <c r="AQ4110" s="262"/>
      <c r="AR4110" s="262"/>
      <c r="AS4110" s="262"/>
      <c r="AT4110" s="262"/>
      <c r="AU4110" s="262"/>
      <c r="AV4110" s="262"/>
      <c r="AW4110" s="262"/>
      <c r="AX4110" s="264"/>
      <c r="AY4110" s="264"/>
      <c r="AZ4110" s="262"/>
    </row>
    <row r="4111" spans="1:52" ht="27" hidden="1" customHeight="1">
      <c r="B4111" s="639">
        <v>4097</v>
      </c>
      <c r="C4111" s="639"/>
      <c r="D4111" s="640"/>
      <c r="E4111" s="640"/>
      <c r="F4111" s="640" t="str">
        <f>IFERROR(VLOOKUP(C4111,'Gebäude-Typen'!$A$7:$D$215,4,FALSE),"")</f>
        <v/>
      </c>
      <c r="G4111" s="641"/>
      <c r="H4111" s="640"/>
      <c r="I4111" s="639"/>
      <c r="J4111" s="640"/>
      <c r="K4111" s="642"/>
      <c r="L4111" s="639"/>
      <c r="M4111" s="639"/>
      <c r="N4111" s="639"/>
      <c r="O4111" s="639"/>
      <c r="P4111" s="734"/>
      <c r="Q4111" s="642"/>
      <c r="R4111" s="639"/>
      <c r="S4111" s="729" t="str">
        <f>IFERROR(ROUND(VLOOKUP(M4111,Reinigungstage,IF('Gebäude-Typen'!$C$6&lt;&gt;0,'Gebäude-Typen'!$C$6,VLOOKUP(C4111,Gebäude_Typen,2,FALSE)),FALSE),2)/2,"")</f>
        <v/>
      </c>
      <c r="T4111" s="729" t="str">
        <f>IFERROR(ROUND(VLOOKUP(N4111,Reinigungstage,IF('Gebäude-Typen'!$C$6&lt;&gt;0,'Gebäude-Typen'!$C$6,VLOOKUP(C4111,Gebäude_Typen,2,FALSE)),FALSE),2)/2,"")</f>
        <v/>
      </c>
      <c r="U4111" s="730">
        <f t="shared" ref="U4111:U4174" si="604">SVS</f>
        <v>17.98</v>
      </c>
      <c r="V4111" s="731" t="str">
        <f>IFERROR(INDEX('2. Raumgruppen'!$A$1:$Y$33,MATCH(IF(ISERROR(SEARCH(" ",M4111,1)),MID(M4111,1,3),MID(M4111,1,SEARCH(" ",M4111,1)-1)),'2. Raumgruppen'!$B:$B,0),IF(ISERROR(SEARCH(" ",M4111,1)),MATCH('2. Raumgruppen'!$L$8,'2. Raumgruppen'!$8:$8,0),MATCH(MID(M4111,SEARCH(" ",M4111,1)+1,3),'2. Raumgruppen'!$8:$8,0))),"")</f>
        <v/>
      </c>
      <c r="W4111" s="731" t="str">
        <f>IFERROR(INDEX('2. Raumgruppen'!$A$1:$Y$33,MATCH(IF(ISERROR(SEARCH(" ",N4111,1)),MID(N4111,1,3),MID(N4111,1,SEARCH(" ",N4111,1)-1)),'2. Raumgruppen'!$B:$B,0),IF(ISERROR(SEARCH(" ",N4111,1)),MATCH('2. Raumgruppen'!$L$8,'2. Raumgruppen'!$8:$8,0),MATCH(MID(N4111,SEARCH(" ",N4111,1)+1,3),'2. Raumgruppen'!$8:$8,0))),"")</f>
        <v/>
      </c>
      <c r="X4111" s="732" t="str">
        <f t="shared" ref="X4111:X4174" si="605">IFERROR(K4111*S4111,"")</f>
        <v/>
      </c>
      <c r="Y4111" s="732" t="str">
        <f t="shared" ref="Y4111:Y4174" si="606">IFERROR(K4111*T4111,"")</f>
        <v/>
      </c>
      <c r="Z4111" s="733" t="str">
        <f t="shared" ref="Z4111:Z4174" si="607">IFERROR(IF(V4111="","",(X4111/V4111)+(Y4111/W4111)),"")</f>
        <v/>
      </c>
      <c r="AA4111" s="732" t="str">
        <f t="shared" ref="AA4111:AA4174" si="608">IFERROR(Z4111*U4111,"")</f>
        <v/>
      </c>
      <c r="AB4111" s="643"/>
      <c r="AC4111" s="276"/>
      <c r="AD4111" s="277"/>
      <c r="AE4111" s="278"/>
      <c r="AF4111" s="278" t="str">
        <f t="shared" si="600"/>
        <v/>
      </c>
      <c r="AG4111" s="278"/>
      <c r="AH4111" s="279">
        <f t="shared" si="601"/>
        <v>17.98</v>
      </c>
      <c r="AI4111" s="279" t="str">
        <f t="shared" si="602"/>
        <v/>
      </c>
      <c r="AJ4111" s="279" t="str">
        <f t="shared" si="603"/>
        <v/>
      </c>
      <c r="AK4111" s="278"/>
      <c r="AL4111" s="278"/>
      <c r="AM4111" s="278"/>
      <c r="AN4111" s="278"/>
      <c r="AO4111" s="262"/>
      <c r="AP4111" s="262"/>
      <c r="AQ4111" s="262"/>
      <c r="AR4111" s="262"/>
      <c r="AS4111" s="262"/>
      <c r="AT4111" s="262"/>
      <c r="AU4111" s="262"/>
      <c r="AV4111" s="262"/>
      <c r="AW4111" s="262"/>
      <c r="AX4111" s="264"/>
      <c r="AY4111" s="262"/>
      <c r="AZ4111" s="262"/>
    </row>
    <row r="4112" spans="1:52" ht="27" hidden="1" customHeight="1">
      <c r="B4112" s="639">
        <v>4098</v>
      </c>
      <c r="C4112" s="639"/>
      <c r="D4112" s="640"/>
      <c r="E4112" s="640"/>
      <c r="F4112" s="640" t="str">
        <f>IFERROR(VLOOKUP(C4112,'Gebäude-Typen'!$A$7:$D$215,4,FALSE),"")</f>
        <v/>
      </c>
      <c r="G4112" s="641"/>
      <c r="H4112" s="640"/>
      <c r="I4112" s="639"/>
      <c r="J4112" s="640"/>
      <c r="K4112" s="642"/>
      <c r="L4112" s="639"/>
      <c r="M4112" s="639"/>
      <c r="N4112" s="639"/>
      <c r="O4112" s="639"/>
      <c r="P4112" s="734"/>
      <c r="Q4112" s="642"/>
      <c r="R4112" s="639"/>
      <c r="S4112" s="729" t="str">
        <f>IFERROR(ROUND(VLOOKUP(M4112,Reinigungstage,IF('Gebäude-Typen'!$C$6&lt;&gt;0,'Gebäude-Typen'!$C$6,VLOOKUP(C4112,Gebäude_Typen,2,FALSE)),FALSE),2)/2,"")</f>
        <v/>
      </c>
      <c r="T4112" s="729" t="str">
        <f>IFERROR(ROUND(VLOOKUP(N4112,Reinigungstage,IF('Gebäude-Typen'!$C$6&lt;&gt;0,'Gebäude-Typen'!$C$6,VLOOKUP(C4112,Gebäude_Typen,2,FALSE)),FALSE),2)/2,"")</f>
        <v/>
      </c>
      <c r="U4112" s="730">
        <f t="shared" si="604"/>
        <v>17.98</v>
      </c>
      <c r="V4112" s="731" t="str">
        <f>IFERROR(INDEX('2. Raumgruppen'!$A$1:$Y$33,MATCH(IF(ISERROR(SEARCH(" ",M4112,1)),MID(M4112,1,3),MID(M4112,1,SEARCH(" ",M4112,1)-1)),'2. Raumgruppen'!$B:$B,0),IF(ISERROR(SEARCH(" ",M4112,1)),MATCH('2. Raumgruppen'!$L$8,'2. Raumgruppen'!$8:$8,0),MATCH(MID(M4112,SEARCH(" ",M4112,1)+1,3),'2. Raumgruppen'!$8:$8,0))),"")</f>
        <v/>
      </c>
      <c r="W4112" s="731" t="str">
        <f>IFERROR(INDEX('2. Raumgruppen'!$A$1:$Y$33,MATCH(IF(ISERROR(SEARCH(" ",N4112,1)),MID(N4112,1,3),MID(N4112,1,SEARCH(" ",N4112,1)-1)),'2. Raumgruppen'!$B:$B,0),IF(ISERROR(SEARCH(" ",N4112,1)),MATCH('2. Raumgruppen'!$L$8,'2. Raumgruppen'!$8:$8,0),MATCH(MID(N4112,SEARCH(" ",N4112,1)+1,3),'2. Raumgruppen'!$8:$8,0))),"")</f>
        <v/>
      </c>
      <c r="X4112" s="732" t="str">
        <f t="shared" si="605"/>
        <v/>
      </c>
      <c r="Y4112" s="732" t="str">
        <f t="shared" si="606"/>
        <v/>
      </c>
      <c r="Z4112" s="733" t="str">
        <f t="shared" si="607"/>
        <v/>
      </c>
      <c r="AA4112" s="732" t="str">
        <f t="shared" si="608"/>
        <v/>
      </c>
      <c r="AB4112" s="643"/>
      <c r="AC4112" s="276"/>
      <c r="AD4112" s="277"/>
      <c r="AE4112" s="278"/>
      <c r="AF4112" s="278" t="str">
        <f t="shared" si="600"/>
        <v/>
      </c>
      <c r="AG4112" s="278"/>
      <c r="AH4112" s="279">
        <f t="shared" si="601"/>
        <v>17.98</v>
      </c>
      <c r="AI4112" s="279" t="str">
        <f t="shared" si="602"/>
        <v/>
      </c>
      <c r="AJ4112" s="279" t="str">
        <f t="shared" si="603"/>
        <v/>
      </c>
      <c r="AK4112" s="278"/>
      <c r="AL4112" s="278"/>
      <c r="AM4112" s="278"/>
      <c r="AN4112" s="278"/>
      <c r="AO4112" s="262"/>
      <c r="AP4112" s="262"/>
      <c r="AQ4112" s="262"/>
      <c r="AR4112" s="262"/>
      <c r="AS4112" s="262"/>
      <c r="AT4112" s="262"/>
      <c r="AU4112" s="262"/>
      <c r="AV4112" s="262"/>
      <c r="AW4112" s="262"/>
      <c r="AX4112" s="262"/>
      <c r="AY4112" s="262"/>
      <c r="AZ4112" s="264"/>
    </row>
    <row r="4113" spans="1:52" ht="27" hidden="1" customHeight="1">
      <c r="A4113" s="264"/>
      <c r="B4113" s="639">
        <v>4099</v>
      </c>
      <c r="C4113" s="639"/>
      <c r="D4113" s="640"/>
      <c r="E4113" s="640"/>
      <c r="F4113" s="640" t="str">
        <f>IFERROR(VLOOKUP(C4113,'Gebäude-Typen'!$A$7:$D$215,4,FALSE),"")</f>
        <v/>
      </c>
      <c r="G4113" s="641"/>
      <c r="H4113" s="640"/>
      <c r="I4113" s="639"/>
      <c r="J4113" s="640"/>
      <c r="K4113" s="642"/>
      <c r="L4113" s="639"/>
      <c r="M4113" s="639"/>
      <c r="N4113" s="639"/>
      <c r="O4113" s="639"/>
      <c r="P4113" s="734"/>
      <c r="Q4113" s="642"/>
      <c r="R4113" s="639"/>
      <c r="S4113" s="729" t="str">
        <f>IFERROR(ROUND(VLOOKUP(M4113,Reinigungstage,IF('Gebäude-Typen'!$C$6&lt;&gt;0,'Gebäude-Typen'!$C$6,VLOOKUP(C4113,Gebäude_Typen,2,FALSE)),FALSE),2)/2,"")</f>
        <v/>
      </c>
      <c r="T4113" s="729" t="str">
        <f>IFERROR(ROUND(VLOOKUP(N4113,Reinigungstage,IF('Gebäude-Typen'!$C$6&lt;&gt;0,'Gebäude-Typen'!$C$6,VLOOKUP(C4113,Gebäude_Typen,2,FALSE)),FALSE),2)/2,"")</f>
        <v/>
      </c>
      <c r="U4113" s="730">
        <f t="shared" si="604"/>
        <v>17.98</v>
      </c>
      <c r="V4113" s="731" t="str">
        <f>IFERROR(INDEX('2. Raumgruppen'!$A$1:$Y$33,MATCH(IF(ISERROR(SEARCH(" ",M4113,1)),MID(M4113,1,3),MID(M4113,1,SEARCH(" ",M4113,1)-1)),'2. Raumgruppen'!$B:$B,0),IF(ISERROR(SEARCH(" ",M4113,1)),MATCH('2. Raumgruppen'!$L$8,'2. Raumgruppen'!$8:$8,0),MATCH(MID(M4113,SEARCH(" ",M4113,1)+1,3),'2. Raumgruppen'!$8:$8,0))),"")</f>
        <v/>
      </c>
      <c r="W4113" s="731" t="str">
        <f>IFERROR(INDEX('2. Raumgruppen'!$A$1:$Y$33,MATCH(IF(ISERROR(SEARCH(" ",N4113,1)),MID(N4113,1,3),MID(N4113,1,SEARCH(" ",N4113,1)-1)),'2. Raumgruppen'!$B:$B,0),IF(ISERROR(SEARCH(" ",N4113,1)),MATCH('2. Raumgruppen'!$L$8,'2. Raumgruppen'!$8:$8,0),MATCH(MID(N4113,SEARCH(" ",N4113,1)+1,3),'2. Raumgruppen'!$8:$8,0))),"")</f>
        <v/>
      </c>
      <c r="X4113" s="732" t="str">
        <f t="shared" si="605"/>
        <v/>
      </c>
      <c r="Y4113" s="732" t="str">
        <f t="shared" si="606"/>
        <v/>
      </c>
      <c r="Z4113" s="733" t="str">
        <f t="shared" si="607"/>
        <v/>
      </c>
      <c r="AA4113" s="732" t="str">
        <f t="shared" si="608"/>
        <v/>
      </c>
      <c r="AB4113" s="643"/>
      <c r="AC4113" s="276"/>
      <c r="AD4113" s="277"/>
      <c r="AE4113" s="278"/>
      <c r="AF4113" s="278" t="str">
        <f t="shared" si="600"/>
        <v/>
      </c>
      <c r="AG4113" s="278"/>
      <c r="AH4113" s="279">
        <f t="shared" si="601"/>
        <v>17.98</v>
      </c>
      <c r="AI4113" s="279" t="str">
        <f t="shared" si="602"/>
        <v/>
      </c>
      <c r="AJ4113" s="279" t="str">
        <f t="shared" si="603"/>
        <v/>
      </c>
      <c r="AK4113" s="278"/>
      <c r="AL4113" s="278"/>
      <c r="AM4113" s="278"/>
      <c r="AN4113" s="278"/>
      <c r="AO4113" s="262"/>
      <c r="AP4113" s="262"/>
      <c r="AQ4113" s="262"/>
      <c r="AR4113" s="262"/>
      <c r="AS4113" s="262"/>
      <c r="AT4113" s="262"/>
      <c r="AU4113" s="262"/>
      <c r="AV4113" s="262"/>
      <c r="AW4113" s="262"/>
      <c r="AX4113" s="262"/>
      <c r="AY4113" s="262"/>
      <c r="AZ4113" s="264"/>
    </row>
    <row r="4114" spans="1:52" ht="27" hidden="1" customHeight="1">
      <c r="B4114" s="639">
        <v>4100</v>
      </c>
      <c r="C4114" s="639"/>
      <c r="D4114" s="640"/>
      <c r="E4114" s="640"/>
      <c r="F4114" s="640" t="str">
        <f>IFERROR(VLOOKUP(C4114,'Gebäude-Typen'!$A$7:$D$215,4,FALSE),"")</f>
        <v/>
      </c>
      <c r="G4114" s="641"/>
      <c r="H4114" s="640"/>
      <c r="I4114" s="639"/>
      <c r="J4114" s="640"/>
      <c r="K4114" s="642"/>
      <c r="L4114" s="639"/>
      <c r="M4114" s="639"/>
      <c r="N4114" s="639"/>
      <c r="O4114" s="639"/>
      <c r="P4114" s="734"/>
      <c r="Q4114" s="642"/>
      <c r="R4114" s="639"/>
      <c r="S4114" s="729" t="str">
        <f>IFERROR(ROUND(VLOOKUP(M4114,Reinigungstage,IF('Gebäude-Typen'!$C$6&lt;&gt;0,'Gebäude-Typen'!$C$6,VLOOKUP(C4114,Gebäude_Typen,2,FALSE)),FALSE),2)/2,"")</f>
        <v/>
      </c>
      <c r="T4114" s="729" t="str">
        <f>IFERROR(ROUND(VLOOKUP(N4114,Reinigungstage,IF('Gebäude-Typen'!$C$6&lt;&gt;0,'Gebäude-Typen'!$C$6,VLOOKUP(C4114,Gebäude_Typen,2,FALSE)),FALSE),2)/2,"")</f>
        <v/>
      </c>
      <c r="U4114" s="730">
        <f t="shared" si="604"/>
        <v>17.98</v>
      </c>
      <c r="V4114" s="731" t="str">
        <f>IFERROR(INDEX('2. Raumgruppen'!$A$1:$Y$33,MATCH(IF(ISERROR(SEARCH(" ",M4114,1)),MID(M4114,1,3),MID(M4114,1,SEARCH(" ",M4114,1)-1)),'2. Raumgruppen'!$B:$B,0),IF(ISERROR(SEARCH(" ",M4114,1)),MATCH('2. Raumgruppen'!$L$8,'2. Raumgruppen'!$8:$8,0),MATCH(MID(M4114,SEARCH(" ",M4114,1)+1,3),'2. Raumgruppen'!$8:$8,0))),"")</f>
        <v/>
      </c>
      <c r="W4114" s="731" t="str">
        <f>IFERROR(INDEX('2. Raumgruppen'!$A$1:$Y$33,MATCH(IF(ISERROR(SEARCH(" ",N4114,1)),MID(N4114,1,3),MID(N4114,1,SEARCH(" ",N4114,1)-1)),'2. Raumgruppen'!$B:$B,0),IF(ISERROR(SEARCH(" ",N4114,1)),MATCH('2. Raumgruppen'!$L$8,'2. Raumgruppen'!$8:$8,0),MATCH(MID(N4114,SEARCH(" ",N4114,1)+1,3),'2. Raumgruppen'!$8:$8,0))),"")</f>
        <v/>
      </c>
      <c r="X4114" s="732" t="str">
        <f t="shared" si="605"/>
        <v/>
      </c>
      <c r="Y4114" s="732" t="str">
        <f t="shared" si="606"/>
        <v/>
      </c>
      <c r="Z4114" s="733" t="str">
        <f t="shared" si="607"/>
        <v/>
      </c>
      <c r="AA4114" s="732" t="str">
        <f t="shared" si="608"/>
        <v/>
      </c>
      <c r="AB4114" s="643"/>
      <c r="AC4114" s="276"/>
      <c r="AD4114" s="277"/>
      <c r="AE4114" s="278"/>
      <c r="AF4114" s="278" t="str">
        <f t="shared" si="600"/>
        <v/>
      </c>
      <c r="AG4114" s="278"/>
      <c r="AH4114" s="279">
        <f t="shared" si="601"/>
        <v>17.98</v>
      </c>
      <c r="AI4114" s="279" t="str">
        <f t="shared" si="602"/>
        <v/>
      </c>
      <c r="AJ4114" s="279" t="str">
        <f t="shared" si="603"/>
        <v/>
      </c>
      <c r="AK4114" s="278"/>
      <c r="AL4114" s="278"/>
      <c r="AM4114" s="278"/>
      <c r="AN4114" s="278"/>
      <c r="AO4114" s="262"/>
      <c r="AP4114" s="262"/>
      <c r="AQ4114" s="262"/>
      <c r="AR4114" s="262"/>
      <c r="AS4114" s="262"/>
      <c r="AT4114" s="262"/>
      <c r="AU4114" s="262"/>
      <c r="AV4114" s="262"/>
      <c r="AW4114" s="264"/>
      <c r="AX4114" s="262"/>
      <c r="AY4114" s="262"/>
      <c r="AZ4114" s="262"/>
    </row>
    <row r="4115" spans="1:52" ht="27" hidden="1" customHeight="1">
      <c r="B4115" s="639">
        <v>4101</v>
      </c>
      <c r="C4115" s="639"/>
      <c r="D4115" s="640"/>
      <c r="E4115" s="640"/>
      <c r="F4115" s="640" t="str">
        <f>IFERROR(VLOOKUP(C4115,'Gebäude-Typen'!$A$7:$D$215,4,FALSE),"")</f>
        <v/>
      </c>
      <c r="G4115" s="641"/>
      <c r="H4115" s="640"/>
      <c r="I4115" s="639"/>
      <c r="J4115" s="640"/>
      <c r="K4115" s="642"/>
      <c r="L4115" s="639"/>
      <c r="M4115" s="639"/>
      <c r="N4115" s="639"/>
      <c r="O4115" s="639"/>
      <c r="P4115" s="734"/>
      <c r="Q4115" s="642"/>
      <c r="R4115" s="639"/>
      <c r="S4115" s="729" t="str">
        <f>IFERROR(ROUND(VLOOKUP(M4115,Reinigungstage,IF('Gebäude-Typen'!$C$6&lt;&gt;0,'Gebäude-Typen'!$C$6,VLOOKUP(C4115,Gebäude_Typen,2,FALSE)),FALSE),2)/2,"")</f>
        <v/>
      </c>
      <c r="T4115" s="729" t="str">
        <f>IFERROR(ROUND(VLOOKUP(N4115,Reinigungstage,IF('Gebäude-Typen'!$C$6&lt;&gt;0,'Gebäude-Typen'!$C$6,VLOOKUP(C4115,Gebäude_Typen,2,FALSE)),FALSE),2)/2,"")</f>
        <v/>
      </c>
      <c r="U4115" s="730">
        <f t="shared" si="604"/>
        <v>17.98</v>
      </c>
      <c r="V4115" s="731" t="str">
        <f>IFERROR(INDEX('2. Raumgruppen'!$A$1:$Y$33,MATCH(IF(ISERROR(SEARCH(" ",M4115,1)),MID(M4115,1,3),MID(M4115,1,SEARCH(" ",M4115,1)-1)),'2. Raumgruppen'!$B:$B,0),IF(ISERROR(SEARCH(" ",M4115,1)),MATCH('2. Raumgruppen'!$L$8,'2. Raumgruppen'!$8:$8,0),MATCH(MID(M4115,SEARCH(" ",M4115,1)+1,3),'2. Raumgruppen'!$8:$8,0))),"")</f>
        <v/>
      </c>
      <c r="W4115" s="731" t="str">
        <f>IFERROR(INDEX('2. Raumgruppen'!$A$1:$Y$33,MATCH(IF(ISERROR(SEARCH(" ",N4115,1)),MID(N4115,1,3),MID(N4115,1,SEARCH(" ",N4115,1)-1)),'2. Raumgruppen'!$B:$B,0),IF(ISERROR(SEARCH(" ",N4115,1)),MATCH('2. Raumgruppen'!$L$8,'2. Raumgruppen'!$8:$8,0),MATCH(MID(N4115,SEARCH(" ",N4115,1)+1,3),'2. Raumgruppen'!$8:$8,0))),"")</f>
        <v/>
      </c>
      <c r="X4115" s="732" t="str">
        <f t="shared" si="605"/>
        <v/>
      </c>
      <c r="Y4115" s="732" t="str">
        <f t="shared" si="606"/>
        <v/>
      </c>
      <c r="Z4115" s="733" t="str">
        <f t="shared" si="607"/>
        <v/>
      </c>
      <c r="AA4115" s="732" t="str">
        <f t="shared" si="608"/>
        <v/>
      </c>
      <c r="AB4115" s="643"/>
      <c r="AC4115" s="276"/>
      <c r="AD4115" s="277"/>
      <c r="AE4115" s="278"/>
      <c r="AF4115" s="278" t="str">
        <f t="shared" si="600"/>
        <v/>
      </c>
      <c r="AG4115" s="278"/>
      <c r="AH4115" s="279">
        <f t="shared" si="601"/>
        <v>17.98</v>
      </c>
      <c r="AI4115" s="279" t="str">
        <f t="shared" si="602"/>
        <v/>
      </c>
      <c r="AJ4115" s="279" t="str">
        <f t="shared" si="603"/>
        <v/>
      </c>
      <c r="AK4115" s="278"/>
      <c r="AL4115" s="278"/>
      <c r="AM4115" s="278"/>
      <c r="AN4115" s="278"/>
      <c r="AO4115" s="262"/>
      <c r="AP4115" s="262"/>
      <c r="AQ4115" s="262"/>
      <c r="AR4115" s="262"/>
      <c r="AS4115" s="262"/>
      <c r="AT4115" s="262"/>
      <c r="AU4115" s="262"/>
      <c r="AV4115" s="262"/>
      <c r="AW4115" s="278"/>
      <c r="AX4115" s="264"/>
      <c r="AY4115" s="262"/>
      <c r="AZ4115" s="264"/>
    </row>
    <row r="4116" spans="1:52" ht="27" hidden="1" customHeight="1">
      <c r="B4116" s="639">
        <v>4102</v>
      </c>
      <c r="C4116" s="639"/>
      <c r="D4116" s="640"/>
      <c r="E4116" s="640"/>
      <c r="F4116" s="640" t="str">
        <f>IFERROR(VLOOKUP(C4116,'Gebäude-Typen'!$A$7:$D$215,4,FALSE),"")</f>
        <v/>
      </c>
      <c r="G4116" s="641"/>
      <c r="H4116" s="640"/>
      <c r="I4116" s="639"/>
      <c r="J4116" s="640"/>
      <c r="K4116" s="642"/>
      <c r="L4116" s="639"/>
      <c r="M4116" s="639"/>
      <c r="N4116" s="639"/>
      <c r="O4116" s="639"/>
      <c r="P4116" s="734"/>
      <c r="Q4116" s="642"/>
      <c r="R4116" s="639"/>
      <c r="S4116" s="729" t="str">
        <f>IFERROR(ROUND(VLOOKUP(M4116,Reinigungstage,IF('Gebäude-Typen'!$C$6&lt;&gt;0,'Gebäude-Typen'!$C$6,VLOOKUP(C4116,Gebäude_Typen,2,FALSE)),FALSE),2)/2,"")</f>
        <v/>
      </c>
      <c r="T4116" s="729" t="str">
        <f>IFERROR(ROUND(VLOOKUP(N4116,Reinigungstage,IF('Gebäude-Typen'!$C$6&lt;&gt;0,'Gebäude-Typen'!$C$6,VLOOKUP(C4116,Gebäude_Typen,2,FALSE)),FALSE),2)/2,"")</f>
        <v/>
      </c>
      <c r="U4116" s="730">
        <f t="shared" si="604"/>
        <v>17.98</v>
      </c>
      <c r="V4116" s="731" t="str">
        <f>IFERROR(INDEX('2. Raumgruppen'!$A$1:$Y$33,MATCH(IF(ISERROR(SEARCH(" ",M4116,1)),MID(M4116,1,3),MID(M4116,1,SEARCH(" ",M4116,1)-1)),'2. Raumgruppen'!$B:$B,0),IF(ISERROR(SEARCH(" ",M4116,1)),MATCH('2. Raumgruppen'!$L$8,'2. Raumgruppen'!$8:$8,0),MATCH(MID(M4116,SEARCH(" ",M4116,1)+1,3),'2. Raumgruppen'!$8:$8,0))),"")</f>
        <v/>
      </c>
      <c r="W4116" s="731" t="str">
        <f>IFERROR(INDEX('2. Raumgruppen'!$A$1:$Y$33,MATCH(IF(ISERROR(SEARCH(" ",N4116,1)),MID(N4116,1,3),MID(N4116,1,SEARCH(" ",N4116,1)-1)),'2. Raumgruppen'!$B:$B,0),IF(ISERROR(SEARCH(" ",N4116,1)),MATCH('2. Raumgruppen'!$L$8,'2. Raumgruppen'!$8:$8,0),MATCH(MID(N4116,SEARCH(" ",N4116,1)+1,3),'2. Raumgruppen'!$8:$8,0))),"")</f>
        <v/>
      </c>
      <c r="X4116" s="732" t="str">
        <f t="shared" si="605"/>
        <v/>
      </c>
      <c r="Y4116" s="732" t="str">
        <f t="shared" si="606"/>
        <v/>
      </c>
      <c r="Z4116" s="733" t="str">
        <f t="shared" si="607"/>
        <v/>
      </c>
      <c r="AA4116" s="732" t="str">
        <f t="shared" si="608"/>
        <v/>
      </c>
      <c r="AB4116" s="643"/>
      <c r="AC4116" s="276"/>
      <c r="AD4116" s="277"/>
      <c r="AE4116" s="278"/>
      <c r="AF4116" s="278" t="str">
        <f t="shared" si="600"/>
        <v/>
      </c>
      <c r="AG4116" s="278"/>
      <c r="AH4116" s="279">
        <f t="shared" si="601"/>
        <v>17.98</v>
      </c>
      <c r="AI4116" s="279" t="str">
        <f t="shared" si="602"/>
        <v/>
      </c>
      <c r="AJ4116" s="279" t="str">
        <f t="shared" si="603"/>
        <v/>
      </c>
      <c r="AK4116" s="278"/>
      <c r="AL4116" s="278"/>
      <c r="AM4116" s="278"/>
      <c r="AN4116" s="278"/>
      <c r="AO4116" s="262"/>
      <c r="AP4116" s="262"/>
      <c r="AQ4116" s="262"/>
      <c r="AR4116" s="262"/>
      <c r="AS4116" s="262"/>
      <c r="AT4116" s="262"/>
      <c r="AU4116" s="262"/>
      <c r="AV4116" s="262"/>
      <c r="AW4116" s="264"/>
      <c r="AX4116" s="264"/>
      <c r="AY4116" s="264"/>
      <c r="AZ4116" s="262"/>
    </row>
    <row r="4117" spans="1:52" ht="27" hidden="1" customHeight="1">
      <c r="A4117" s="264"/>
      <c r="B4117" s="639">
        <v>4103</v>
      </c>
      <c r="C4117" s="639"/>
      <c r="D4117" s="640"/>
      <c r="E4117" s="640"/>
      <c r="F4117" s="640" t="str">
        <f>IFERROR(VLOOKUP(C4117,'Gebäude-Typen'!$A$7:$D$215,4,FALSE),"")</f>
        <v/>
      </c>
      <c r="G4117" s="641"/>
      <c r="H4117" s="640"/>
      <c r="I4117" s="639"/>
      <c r="J4117" s="640"/>
      <c r="K4117" s="642"/>
      <c r="L4117" s="639"/>
      <c r="M4117" s="639"/>
      <c r="N4117" s="639"/>
      <c r="O4117" s="639"/>
      <c r="P4117" s="734"/>
      <c r="Q4117" s="642"/>
      <c r="R4117" s="639"/>
      <c r="S4117" s="729" t="str">
        <f>IFERROR(ROUND(VLOOKUP(M4117,Reinigungstage,IF('Gebäude-Typen'!$C$6&lt;&gt;0,'Gebäude-Typen'!$C$6,VLOOKUP(C4117,Gebäude_Typen,2,FALSE)),FALSE),2)/2,"")</f>
        <v/>
      </c>
      <c r="T4117" s="729" t="str">
        <f>IFERROR(ROUND(VLOOKUP(N4117,Reinigungstage,IF('Gebäude-Typen'!$C$6&lt;&gt;0,'Gebäude-Typen'!$C$6,VLOOKUP(C4117,Gebäude_Typen,2,FALSE)),FALSE),2)/2,"")</f>
        <v/>
      </c>
      <c r="U4117" s="730">
        <f t="shared" si="604"/>
        <v>17.98</v>
      </c>
      <c r="V4117" s="731" t="str">
        <f>IFERROR(INDEX('2. Raumgruppen'!$A$1:$Y$33,MATCH(IF(ISERROR(SEARCH(" ",M4117,1)),MID(M4117,1,3),MID(M4117,1,SEARCH(" ",M4117,1)-1)),'2. Raumgruppen'!$B:$B,0),IF(ISERROR(SEARCH(" ",M4117,1)),MATCH('2. Raumgruppen'!$L$8,'2. Raumgruppen'!$8:$8,0),MATCH(MID(M4117,SEARCH(" ",M4117,1)+1,3),'2. Raumgruppen'!$8:$8,0))),"")</f>
        <v/>
      </c>
      <c r="W4117" s="731" t="str">
        <f>IFERROR(INDEX('2. Raumgruppen'!$A$1:$Y$33,MATCH(IF(ISERROR(SEARCH(" ",N4117,1)),MID(N4117,1,3),MID(N4117,1,SEARCH(" ",N4117,1)-1)),'2. Raumgruppen'!$B:$B,0),IF(ISERROR(SEARCH(" ",N4117,1)),MATCH('2. Raumgruppen'!$L$8,'2. Raumgruppen'!$8:$8,0),MATCH(MID(N4117,SEARCH(" ",N4117,1)+1,3),'2. Raumgruppen'!$8:$8,0))),"")</f>
        <v/>
      </c>
      <c r="X4117" s="732" t="str">
        <f t="shared" si="605"/>
        <v/>
      </c>
      <c r="Y4117" s="732" t="str">
        <f t="shared" si="606"/>
        <v/>
      </c>
      <c r="Z4117" s="733" t="str">
        <f t="shared" si="607"/>
        <v/>
      </c>
      <c r="AA4117" s="732" t="str">
        <f t="shared" si="608"/>
        <v/>
      </c>
      <c r="AB4117" s="643"/>
      <c r="AC4117" s="276"/>
      <c r="AD4117" s="277"/>
      <c r="AE4117" s="278"/>
      <c r="AF4117" s="278" t="str">
        <f t="shared" si="600"/>
        <v/>
      </c>
      <c r="AG4117" s="278"/>
      <c r="AH4117" s="279">
        <f t="shared" si="601"/>
        <v>17.98</v>
      </c>
      <c r="AI4117" s="279" t="str">
        <f t="shared" si="602"/>
        <v/>
      </c>
      <c r="AJ4117" s="279" t="str">
        <f t="shared" si="603"/>
        <v/>
      </c>
      <c r="AK4117" s="278"/>
      <c r="AL4117" s="278"/>
      <c r="AM4117" s="278"/>
      <c r="AN4117" s="278"/>
      <c r="AO4117" s="262"/>
      <c r="AP4117" s="262"/>
      <c r="AQ4117" s="262"/>
      <c r="AR4117" s="262"/>
      <c r="AS4117" s="262"/>
      <c r="AT4117" s="262"/>
      <c r="AU4117" s="262"/>
      <c r="AV4117" s="262"/>
      <c r="AW4117" s="262"/>
      <c r="AX4117" s="262"/>
      <c r="AY4117" s="262"/>
      <c r="AZ4117" s="262"/>
    </row>
    <row r="4118" spans="1:52" ht="27" hidden="1" customHeight="1">
      <c r="B4118" s="639">
        <v>4104</v>
      </c>
      <c r="C4118" s="639"/>
      <c r="D4118" s="640"/>
      <c r="E4118" s="640"/>
      <c r="F4118" s="640" t="str">
        <f>IFERROR(VLOOKUP(C4118,'Gebäude-Typen'!$A$7:$D$215,4,FALSE),"")</f>
        <v/>
      </c>
      <c r="G4118" s="641"/>
      <c r="H4118" s="640"/>
      <c r="I4118" s="639"/>
      <c r="J4118" s="640"/>
      <c r="K4118" s="642"/>
      <c r="L4118" s="639"/>
      <c r="M4118" s="639"/>
      <c r="N4118" s="639"/>
      <c r="O4118" s="639"/>
      <c r="P4118" s="734"/>
      <c r="Q4118" s="642"/>
      <c r="R4118" s="639"/>
      <c r="S4118" s="729" t="str">
        <f>IFERROR(ROUND(VLOOKUP(M4118,Reinigungstage,IF('Gebäude-Typen'!$C$6&lt;&gt;0,'Gebäude-Typen'!$C$6,VLOOKUP(C4118,Gebäude_Typen,2,FALSE)),FALSE),2)/2,"")</f>
        <v/>
      </c>
      <c r="T4118" s="729" t="str">
        <f>IFERROR(ROUND(VLOOKUP(N4118,Reinigungstage,IF('Gebäude-Typen'!$C$6&lt;&gt;0,'Gebäude-Typen'!$C$6,VLOOKUP(C4118,Gebäude_Typen,2,FALSE)),FALSE),2)/2,"")</f>
        <v/>
      </c>
      <c r="U4118" s="730">
        <f t="shared" si="604"/>
        <v>17.98</v>
      </c>
      <c r="V4118" s="731" t="str">
        <f>IFERROR(INDEX('2. Raumgruppen'!$A$1:$Y$33,MATCH(IF(ISERROR(SEARCH(" ",M4118,1)),MID(M4118,1,3),MID(M4118,1,SEARCH(" ",M4118,1)-1)),'2. Raumgruppen'!$B:$B,0),IF(ISERROR(SEARCH(" ",M4118,1)),MATCH('2. Raumgruppen'!$L$8,'2. Raumgruppen'!$8:$8,0),MATCH(MID(M4118,SEARCH(" ",M4118,1)+1,3),'2. Raumgruppen'!$8:$8,0))),"")</f>
        <v/>
      </c>
      <c r="W4118" s="731" t="str">
        <f>IFERROR(INDEX('2. Raumgruppen'!$A$1:$Y$33,MATCH(IF(ISERROR(SEARCH(" ",N4118,1)),MID(N4118,1,3),MID(N4118,1,SEARCH(" ",N4118,1)-1)),'2. Raumgruppen'!$B:$B,0),IF(ISERROR(SEARCH(" ",N4118,1)),MATCH('2. Raumgruppen'!$L$8,'2. Raumgruppen'!$8:$8,0),MATCH(MID(N4118,SEARCH(" ",N4118,1)+1,3),'2. Raumgruppen'!$8:$8,0))),"")</f>
        <v/>
      </c>
      <c r="X4118" s="732" t="str">
        <f t="shared" si="605"/>
        <v/>
      </c>
      <c r="Y4118" s="732" t="str">
        <f t="shared" si="606"/>
        <v/>
      </c>
      <c r="Z4118" s="733" t="str">
        <f t="shared" si="607"/>
        <v/>
      </c>
      <c r="AA4118" s="732" t="str">
        <f t="shared" si="608"/>
        <v/>
      </c>
      <c r="AB4118" s="643"/>
      <c r="AC4118" s="276"/>
      <c r="AD4118" s="277"/>
      <c r="AE4118" s="278"/>
      <c r="AF4118" s="278" t="str">
        <f t="shared" si="600"/>
        <v/>
      </c>
      <c r="AG4118" s="278"/>
      <c r="AH4118" s="279">
        <f t="shared" si="601"/>
        <v>17.98</v>
      </c>
      <c r="AI4118" s="279" t="str">
        <f t="shared" si="602"/>
        <v/>
      </c>
      <c r="AJ4118" s="279" t="str">
        <f t="shared" si="603"/>
        <v/>
      </c>
      <c r="AK4118" s="278"/>
      <c r="AL4118" s="278"/>
      <c r="AM4118" s="278"/>
      <c r="AN4118" s="278"/>
      <c r="AO4118" s="262"/>
      <c r="AP4118" s="262"/>
      <c r="AQ4118" s="262"/>
      <c r="AR4118" s="262"/>
      <c r="AS4118" s="262"/>
      <c r="AT4118" s="262"/>
      <c r="AU4118" s="262"/>
      <c r="AV4118" s="262"/>
      <c r="AW4118" s="264"/>
      <c r="AX4118" s="278"/>
      <c r="AY4118" s="262"/>
      <c r="AZ4118" s="264"/>
    </row>
    <row r="4119" spans="1:52" ht="27" hidden="1" customHeight="1">
      <c r="A4119" s="264"/>
      <c r="B4119" s="639">
        <v>4105</v>
      </c>
      <c r="C4119" s="639"/>
      <c r="D4119" s="640"/>
      <c r="E4119" s="640"/>
      <c r="F4119" s="640" t="str">
        <f>IFERROR(VLOOKUP(C4119,'Gebäude-Typen'!$A$7:$D$215,4,FALSE),"")</f>
        <v/>
      </c>
      <c r="G4119" s="641"/>
      <c r="H4119" s="640"/>
      <c r="I4119" s="639"/>
      <c r="J4119" s="640"/>
      <c r="K4119" s="642"/>
      <c r="L4119" s="639"/>
      <c r="M4119" s="639"/>
      <c r="N4119" s="639"/>
      <c r="O4119" s="639"/>
      <c r="P4119" s="734"/>
      <c r="Q4119" s="642"/>
      <c r="R4119" s="639"/>
      <c r="S4119" s="729" t="str">
        <f>IFERROR(ROUND(VLOOKUP(M4119,Reinigungstage,IF('Gebäude-Typen'!$C$6&lt;&gt;0,'Gebäude-Typen'!$C$6,VLOOKUP(C4119,Gebäude_Typen,2,FALSE)),FALSE),2)/2,"")</f>
        <v/>
      </c>
      <c r="T4119" s="729" t="str">
        <f>IFERROR(ROUND(VLOOKUP(N4119,Reinigungstage,IF('Gebäude-Typen'!$C$6&lt;&gt;0,'Gebäude-Typen'!$C$6,VLOOKUP(C4119,Gebäude_Typen,2,FALSE)),FALSE),2)/2,"")</f>
        <v/>
      </c>
      <c r="U4119" s="730">
        <f t="shared" si="604"/>
        <v>17.98</v>
      </c>
      <c r="V4119" s="731" t="str">
        <f>IFERROR(INDEX('2. Raumgruppen'!$A$1:$Y$33,MATCH(IF(ISERROR(SEARCH(" ",M4119,1)),MID(M4119,1,3),MID(M4119,1,SEARCH(" ",M4119,1)-1)),'2. Raumgruppen'!$B:$B,0),IF(ISERROR(SEARCH(" ",M4119,1)),MATCH('2. Raumgruppen'!$L$8,'2. Raumgruppen'!$8:$8,0),MATCH(MID(M4119,SEARCH(" ",M4119,1)+1,3),'2. Raumgruppen'!$8:$8,0))),"")</f>
        <v/>
      </c>
      <c r="W4119" s="731" t="str">
        <f>IFERROR(INDEX('2. Raumgruppen'!$A$1:$Y$33,MATCH(IF(ISERROR(SEARCH(" ",N4119,1)),MID(N4119,1,3),MID(N4119,1,SEARCH(" ",N4119,1)-1)),'2. Raumgruppen'!$B:$B,0),IF(ISERROR(SEARCH(" ",N4119,1)),MATCH('2. Raumgruppen'!$L$8,'2. Raumgruppen'!$8:$8,0),MATCH(MID(N4119,SEARCH(" ",N4119,1)+1,3),'2. Raumgruppen'!$8:$8,0))),"")</f>
        <v/>
      </c>
      <c r="X4119" s="732" t="str">
        <f t="shared" si="605"/>
        <v/>
      </c>
      <c r="Y4119" s="732" t="str">
        <f t="shared" si="606"/>
        <v/>
      </c>
      <c r="Z4119" s="733" t="str">
        <f t="shared" si="607"/>
        <v/>
      </c>
      <c r="AA4119" s="732" t="str">
        <f t="shared" si="608"/>
        <v/>
      </c>
      <c r="AB4119" s="643"/>
      <c r="AC4119" s="276"/>
      <c r="AD4119" s="277"/>
      <c r="AE4119" s="278"/>
      <c r="AF4119" s="278" t="str">
        <f t="shared" si="600"/>
        <v/>
      </c>
      <c r="AG4119" s="278"/>
      <c r="AH4119" s="279">
        <f t="shared" si="601"/>
        <v>17.98</v>
      </c>
      <c r="AI4119" s="279" t="str">
        <f t="shared" si="602"/>
        <v/>
      </c>
      <c r="AJ4119" s="279" t="str">
        <f t="shared" si="603"/>
        <v/>
      </c>
      <c r="AK4119" s="278"/>
      <c r="AL4119" s="278"/>
      <c r="AM4119" s="278"/>
      <c r="AN4119" s="278"/>
      <c r="AO4119" s="262"/>
      <c r="AP4119" s="262"/>
      <c r="AQ4119" s="262"/>
      <c r="AR4119" s="262"/>
      <c r="AS4119" s="262"/>
      <c r="AT4119" s="262"/>
      <c r="AU4119" s="262"/>
      <c r="AV4119" s="262"/>
      <c r="AW4119" s="262"/>
      <c r="AX4119" s="262"/>
      <c r="AY4119" s="262"/>
      <c r="AZ4119" s="262"/>
    </row>
    <row r="4120" spans="1:52" ht="27" hidden="1" customHeight="1">
      <c r="B4120" s="639">
        <v>4106</v>
      </c>
      <c r="C4120" s="639"/>
      <c r="D4120" s="640"/>
      <c r="E4120" s="640"/>
      <c r="F4120" s="640" t="str">
        <f>IFERROR(VLOOKUP(C4120,'Gebäude-Typen'!$A$7:$D$215,4,FALSE),"")</f>
        <v/>
      </c>
      <c r="G4120" s="641"/>
      <c r="H4120" s="640"/>
      <c r="I4120" s="639"/>
      <c r="J4120" s="640"/>
      <c r="K4120" s="642"/>
      <c r="L4120" s="639"/>
      <c r="M4120" s="639"/>
      <c r="N4120" s="639"/>
      <c r="O4120" s="639"/>
      <c r="P4120" s="734"/>
      <c r="Q4120" s="642"/>
      <c r="R4120" s="639"/>
      <c r="S4120" s="729" t="str">
        <f>IFERROR(ROUND(VLOOKUP(M4120,Reinigungstage,IF('Gebäude-Typen'!$C$6&lt;&gt;0,'Gebäude-Typen'!$C$6,VLOOKUP(C4120,Gebäude_Typen,2,FALSE)),FALSE),2)/2,"")</f>
        <v/>
      </c>
      <c r="T4120" s="729" t="str">
        <f>IFERROR(ROUND(VLOOKUP(N4120,Reinigungstage,IF('Gebäude-Typen'!$C$6&lt;&gt;0,'Gebäude-Typen'!$C$6,VLOOKUP(C4120,Gebäude_Typen,2,FALSE)),FALSE),2)/2,"")</f>
        <v/>
      </c>
      <c r="U4120" s="730">
        <f t="shared" si="604"/>
        <v>17.98</v>
      </c>
      <c r="V4120" s="731" t="str">
        <f>IFERROR(INDEX('2. Raumgruppen'!$A$1:$Y$33,MATCH(IF(ISERROR(SEARCH(" ",M4120,1)),MID(M4120,1,3),MID(M4120,1,SEARCH(" ",M4120,1)-1)),'2. Raumgruppen'!$B:$B,0),IF(ISERROR(SEARCH(" ",M4120,1)),MATCH('2. Raumgruppen'!$L$8,'2. Raumgruppen'!$8:$8,0),MATCH(MID(M4120,SEARCH(" ",M4120,1)+1,3),'2. Raumgruppen'!$8:$8,0))),"")</f>
        <v/>
      </c>
      <c r="W4120" s="731" t="str">
        <f>IFERROR(INDEX('2. Raumgruppen'!$A$1:$Y$33,MATCH(IF(ISERROR(SEARCH(" ",N4120,1)),MID(N4120,1,3),MID(N4120,1,SEARCH(" ",N4120,1)-1)),'2. Raumgruppen'!$B:$B,0),IF(ISERROR(SEARCH(" ",N4120,1)),MATCH('2. Raumgruppen'!$L$8,'2. Raumgruppen'!$8:$8,0),MATCH(MID(N4120,SEARCH(" ",N4120,1)+1,3),'2. Raumgruppen'!$8:$8,0))),"")</f>
        <v/>
      </c>
      <c r="X4120" s="732" t="str">
        <f t="shared" si="605"/>
        <v/>
      </c>
      <c r="Y4120" s="732" t="str">
        <f t="shared" si="606"/>
        <v/>
      </c>
      <c r="Z4120" s="733" t="str">
        <f t="shared" si="607"/>
        <v/>
      </c>
      <c r="AA4120" s="732" t="str">
        <f t="shared" si="608"/>
        <v/>
      </c>
      <c r="AB4120" s="643"/>
      <c r="AC4120" s="276"/>
      <c r="AD4120" s="277"/>
      <c r="AE4120" s="278"/>
      <c r="AF4120" s="278" t="str">
        <f t="shared" si="600"/>
        <v/>
      </c>
      <c r="AG4120" s="278"/>
      <c r="AH4120" s="279">
        <f t="shared" si="601"/>
        <v>17.98</v>
      </c>
      <c r="AI4120" s="279" t="str">
        <f t="shared" si="602"/>
        <v/>
      </c>
      <c r="AJ4120" s="279" t="str">
        <f t="shared" si="603"/>
        <v/>
      </c>
      <c r="AK4120" s="278"/>
      <c r="AL4120" s="278"/>
      <c r="AM4120" s="278"/>
      <c r="AN4120" s="278"/>
      <c r="AO4120" s="262"/>
      <c r="AP4120" s="262"/>
      <c r="AQ4120" s="262"/>
      <c r="AR4120" s="262"/>
      <c r="AS4120" s="262"/>
      <c r="AT4120" s="262"/>
      <c r="AU4120" s="262"/>
      <c r="AV4120" s="262"/>
      <c r="AW4120" s="264"/>
      <c r="AX4120" s="264"/>
      <c r="AY4120" s="262"/>
      <c r="AZ4120" s="264"/>
    </row>
    <row r="4121" spans="1:52" ht="27" hidden="1" customHeight="1">
      <c r="A4121" s="264"/>
      <c r="B4121" s="639">
        <v>4107</v>
      </c>
      <c r="C4121" s="639"/>
      <c r="D4121" s="640"/>
      <c r="E4121" s="640"/>
      <c r="F4121" s="640" t="str">
        <f>IFERROR(VLOOKUP(C4121,'Gebäude-Typen'!$A$7:$D$215,4,FALSE),"")</f>
        <v/>
      </c>
      <c r="G4121" s="641"/>
      <c r="H4121" s="640"/>
      <c r="I4121" s="639"/>
      <c r="J4121" s="640"/>
      <c r="K4121" s="642"/>
      <c r="L4121" s="639"/>
      <c r="M4121" s="639"/>
      <c r="N4121" s="639"/>
      <c r="O4121" s="639"/>
      <c r="P4121" s="734"/>
      <c r="Q4121" s="642"/>
      <c r="R4121" s="639"/>
      <c r="S4121" s="729" t="str">
        <f>IFERROR(ROUND(VLOOKUP(M4121,Reinigungstage,IF('Gebäude-Typen'!$C$6&lt;&gt;0,'Gebäude-Typen'!$C$6,VLOOKUP(C4121,Gebäude_Typen,2,FALSE)),FALSE),2)/2,"")</f>
        <v/>
      </c>
      <c r="T4121" s="729" t="str">
        <f>IFERROR(ROUND(VLOOKUP(N4121,Reinigungstage,IF('Gebäude-Typen'!$C$6&lt;&gt;0,'Gebäude-Typen'!$C$6,VLOOKUP(C4121,Gebäude_Typen,2,FALSE)),FALSE),2)/2,"")</f>
        <v/>
      </c>
      <c r="U4121" s="730">
        <f t="shared" si="604"/>
        <v>17.98</v>
      </c>
      <c r="V4121" s="731" t="str">
        <f>IFERROR(INDEX('2. Raumgruppen'!$A$1:$Y$33,MATCH(IF(ISERROR(SEARCH(" ",M4121,1)),MID(M4121,1,3),MID(M4121,1,SEARCH(" ",M4121,1)-1)),'2. Raumgruppen'!$B:$B,0),IF(ISERROR(SEARCH(" ",M4121,1)),MATCH('2. Raumgruppen'!$L$8,'2. Raumgruppen'!$8:$8,0),MATCH(MID(M4121,SEARCH(" ",M4121,1)+1,3),'2. Raumgruppen'!$8:$8,0))),"")</f>
        <v/>
      </c>
      <c r="W4121" s="731" t="str">
        <f>IFERROR(INDEX('2. Raumgruppen'!$A$1:$Y$33,MATCH(IF(ISERROR(SEARCH(" ",N4121,1)),MID(N4121,1,3),MID(N4121,1,SEARCH(" ",N4121,1)-1)),'2. Raumgruppen'!$B:$B,0),IF(ISERROR(SEARCH(" ",N4121,1)),MATCH('2. Raumgruppen'!$L$8,'2. Raumgruppen'!$8:$8,0),MATCH(MID(N4121,SEARCH(" ",N4121,1)+1,3),'2. Raumgruppen'!$8:$8,0))),"")</f>
        <v/>
      </c>
      <c r="X4121" s="732" t="str">
        <f t="shared" si="605"/>
        <v/>
      </c>
      <c r="Y4121" s="732" t="str">
        <f t="shared" si="606"/>
        <v/>
      </c>
      <c r="Z4121" s="733" t="str">
        <f t="shared" si="607"/>
        <v/>
      </c>
      <c r="AA4121" s="732" t="str">
        <f t="shared" si="608"/>
        <v/>
      </c>
      <c r="AB4121" s="643"/>
      <c r="AC4121" s="276"/>
      <c r="AD4121" s="277"/>
      <c r="AE4121" s="278"/>
      <c r="AF4121" s="278" t="str">
        <f t="shared" si="600"/>
        <v/>
      </c>
      <c r="AG4121" s="278"/>
      <c r="AH4121" s="279">
        <f t="shared" si="601"/>
        <v>17.98</v>
      </c>
      <c r="AI4121" s="279" t="str">
        <f t="shared" si="602"/>
        <v/>
      </c>
      <c r="AJ4121" s="279" t="str">
        <f t="shared" si="603"/>
        <v/>
      </c>
      <c r="AK4121" s="278"/>
      <c r="AL4121" s="278"/>
      <c r="AM4121" s="278"/>
      <c r="AN4121" s="278"/>
      <c r="AO4121" s="262"/>
      <c r="AP4121" s="262"/>
      <c r="AQ4121" s="262"/>
      <c r="AR4121" s="262"/>
      <c r="AS4121" s="262"/>
      <c r="AT4121" s="262"/>
      <c r="AU4121" s="262"/>
      <c r="AV4121" s="262"/>
      <c r="AW4121" s="264"/>
      <c r="AX4121" s="264"/>
      <c r="AY4121" s="262"/>
      <c r="AZ4121" s="262"/>
    </row>
    <row r="4122" spans="1:52" ht="27" hidden="1" customHeight="1">
      <c r="B4122" s="639">
        <v>4108</v>
      </c>
      <c r="C4122" s="639"/>
      <c r="D4122" s="640"/>
      <c r="E4122" s="640"/>
      <c r="F4122" s="640" t="str">
        <f>IFERROR(VLOOKUP(C4122,'Gebäude-Typen'!$A$7:$D$215,4,FALSE),"")</f>
        <v/>
      </c>
      <c r="G4122" s="641"/>
      <c r="H4122" s="640"/>
      <c r="I4122" s="639"/>
      <c r="J4122" s="640"/>
      <c r="K4122" s="642"/>
      <c r="L4122" s="639"/>
      <c r="M4122" s="639"/>
      <c r="N4122" s="639"/>
      <c r="O4122" s="639"/>
      <c r="P4122" s="734"/>
      <c r="Q4122" s="642"/>
      <c r="R4122" s="639"/>
      <c r="S4122" s="729" t="str">
        <f>IFERROR(ROUND(VLOOKUP(M4122,Reinigungstage,IF('Gebäude-Typen'!$C$6&lt;&gt;0,'Gebäude-Typen'!$C$6,VLOOKUP(C4122,Gebäude_Typen,2,FALSE)),FALSE),2)/2,"")</f>
        <v/>
      </c>
      <c r="T4122" s="729" t="str">
        <f>IFERROR(ROUND(VLOOKUP(N4122,Reinigungstage,IF('Gebäude-Typen'!$C$6&lt;&gt;0,'Gebäude-Typen'!$C$6,VLOOKUP(C4122,Gebäude_Typen,2,FALSE)),FALSE),2)/2,"")</f>
        <v/>
      </c>
      <c r="U4122" s="730">
        <f t="shared" si="604"/>
        <v>17.98</v>
      </c>
      <c r="V4122" s="731" t="str">
        <f>IFERROR(INDEX('2. Raumgruppen'!$A$1:$Y$33,MATCH(IF(ISERROR(SEARCH(" ",M4122,1)),MID(M4122,1,3),MID(M4122,1,SEARCH(" ",M4122,1)-1)),'2. Raumgruppen'!$B:$B,0),IF(ISERROR(SEARCH(" ",M4122,1)),MATCH('2. Raumgruppen'!$L$8,'2. Raumgruppen'!$8:$8,0),MATCH(MID(M4122,SEARCH(" ",M4122,1)+1,3),'2. Raumgruppen'!$8:$8,0))),"")</f>
        <v/>
      </c>
      <c r="W4122" s="731" t="str">
        <f>IFERROR(INDEX('2. Raumgruppen'!$A$1:$Y$33,MATCH(IF(ISERROR(SEARCH(" ",N4122,1)),MID(N4122,1,3),MID(N4122,1,SEARCH(" ",N4122,1)-1)),'2. Raumgruppen'!$B:$B,0),IF(ISERROR(SEARCH(" ",N4122,1)),MATCH('2. Raumgruppen'!$L$8,'2. Raumgruppen'!$8:$8,0),MATCH(MID(N4122,SEARCH(" ",N4122,1)+1,3),'2. Raumgruppen'!$8:$8,0))),"")</f>
        <v/>
      </c>
      <c r="X4122" s="732" t="str">
        <f t="shared" si="605"/>
        <v/>
      </c>
      <c r="Y4122" s="732" t="str">
        <f t="shared" si="606"/>
        <v/>
      </c>
      <c r="Z4122" s="733" t="str">
        <f t="shared" si="607"/>
        <v/>
      </c>
      <c r="AA4122" s="732" t="str">
        <f t="shared" si="608"/>
        <v/>
      </c>
      <c r="AB4122" s="643"/>
      <c r="AC4122" s="276"/>
      <c r="AD4122" s="277"/>
      <c r="AE4122" s="278"/>
      <c r="AF4122" s="278" t="str">
        <f t="shared" si="600"/>
        <v/>
      </c>
      <c r="AG4122" s="278"/>
      <c r="AH4122" s="279">
        <f t="shared" si="601"/>
        <v>17.98</v>
      </c>
      <c r="AI4122" s="279" t="str">
        <f t="shared" si="602"/>
        <v/>
      </c>
      <c r="AJ4122" s="279" t="str">
        <f t="shared" si="603"/>
        <v/>
      </c>
      <c r="AK4122" s="278"/>
      <c r="AL4122" s="278"/>
      <c r="AM4122" s="278"/>
      <c r="AN4122" s="278"/>
      <c r="AO4122" s="262"/>
      <c r="AP4122" s="262"/>
      <c r="AQ4122" s="262"/>
      <c r="AR4122" s="262"/>
      <c r="AS4122" s="262"/>
      <c r="AT4122" s="262"/>
      <c r="AU4122" s="262"/>
      <c r="AV4122" s="262"/>
      <c r="AW4122" s="262"/>
      <c r="AX4122" s="264"/>
      <c r="AY4122" s="262"/>
      <c r="AZ4122" s="262"/>
    </row>
    <row r="4123" spans="1:52" ht="27" hidden="1" customHeight="1">
      <c r="B4123" s="639">
        <v>4109</v>
      </c>
      <c r="C4123" s="639"/>
      <c r="D4123" s="640"/>
      <c r="E4123" s="640"/>
      <c r="F4123" s="640" t="str">
        <f>IFERROR(VLOOKUP(C4123,'Gebäude-Typen'!$A$7:$D$215,4,FALSE),"")</f>
        <v/>
      </c>
      <c r="G4123" s="641"/>
      <c r="H4123" s="640"/>
      <c r="I4123" s="639"/>
      <c r="J4123" s="640"/>
      <c r="K4123" s="642"/>
      <c r="L4123" s="639"/>
      <c r="M4123" s="639"/>
      <c r="N4123" s="639"/>
      <c r="O4123" s="639"/>
      <c r="P4123" s="734"/>
      <c r="Q4123" s="642"/>
      <c r="R4123" s="639"/>
      <c r="S4123" s="729" t="str">
        <f>IFERROR(ROUND(VLOOKUP(M4123,Reinigungstage,IF('Gebäude-Typen'!$C$6&lt;&gt;0,'Gebäude-Typen'!$C$6,VLOOKUP(C4123,Gebäude_Typen,2,FALSE)),FALSE),2)/2,"")</f>
        <v/>
      </c>
      <c r="T4123" s="729" t="str">
        <f>IFERROR(ROUND(VLOOKUP(N4123,Reinigungstage,IF('Gebäude-Typen'!$C$6&lt;&gt;0,'Gebäude-Typen'!$C$6,VLOOKUP(C4123,Gebäude_Typen,2,FALSE)),FALSE),2)/2,"")</f>
        <v/>
      </c>
      <c r="U4123" s="730">
        <f t="shared" si="604"/>
        <v>17.98</v>
      </c>
      <c r="V4123" s="731" t="str">
        <f>IFERROR(INDEX('2. Raumgruppen'!$A$1:$Y$33,MATCH(IF(ISERROR(SEARCH(" ",M4123,1)),MID(M4123,1,3),MID(M4123,1,SEARCH(" ",M4123,1)-1)),'2. Raumgruppen'!$B:$B,0),IF(ISERROR(SEARCH(" ",M4123,1)),MATCH('2. Raumgruppen'!$L$8,'2. Raumgruppen'!$8:$8,0),MATCH(MID(M4123,SEARCH(" ",M4123,1)+1,3),'2. Raumgruppen'!$8:$8,0))),"")</f>
        <v/>
      </c>
      <c r="W4123" s="731" t="str">
        <f>IFERROR(INDEX('2. Raumgruppen'!$A$1:$Y$33,MATCH(IF(ISERROR(SEARCH(" ",N4123,1)),MID(N4123,1,3),MID(N4123,1,SEARCH(" ",N4123,1)-1)),'2. Raumgruppen'!$B:$B,0),IF(ISERROR(SEARCH(" ",N4123,1)),MATCH('2. Raumgruppen'!$L$8,'2. Raumgruppen'!$8:$8,0),MATCH(MID(N4123,SEARCH(" ",N4123,1)+1,3),'2. Raumgruppen'!$8:$8,0))),"")</f>
        <v/>
      </c>
      <c r="X4123" s="732" t="str">
        <f t="shared" si="605"/>
        <v/>
      </c>
      <c r="Y4123" s="732" t="str">
        <f t="shared" si="606"/>
        <v/>
      </c>
      <c r="Z4123" s="733" t="str">
        <f t="shared" si="607"/>
        <v/>
      </c>
      <c r="AA4123" s="732" t="str">
        <f t="shared" si="608"/>
        <v/>
      </c>
      <c r="AB4123" s="643"/>
      <c r="AC4123" s="276"/>
      <c r="AD4123" s="277"/>
      <c r="AE4123" s="278"/>
      <c r="AF4123" s="278" t="str">
        <f t="shared" si="600"/>
        <v/>
      </c>
      <c r="AG4123" s="278"/>
      <c r="AH4123" s="279">
        <f t="shared" si="601"/>
        <v>17.98</v>
      </c>
      <c r="AI4123" s="279" t="str">
        <f t="shared" si="602"/>
        <v/>
      </c>
      <c r="AJ4123" s="279" t="str">
        <f t="shared" si="603"/>
        <v/>
      </c>
      <c r="AK4123" s="278"/>
      <c r="AL4123" s="278"/>
      <c r="AM4123" s="278"/>
      <c r="AN4123" s="278"/>
      <c r="AO4123" s="262"/>
      <c r="AP4123" s="262"/>
      <c r="AQ4123" s="262"/>
      <c r="AR4123" s="262"/>
      <c r="AS4123" s="262"/>
      <c r="AT4123" s="262"/>
      <c r="AU4123" s="262"/>
      <c r="AV4123" s="262"/>
      <c r="AW4123" s="264"/>
      <c r="AX4123" s="264"/>
      <c r="AY4123" s="262"/>
      <c r="AZ4123" s="264"/>
    </row>
    <row r="4124" spans="1:52" ht="27" hidden="1" customHeight="1">
      <c r="B4124" s="639">
        <v>4110</v>
      </c>
      <c r="C4124" s="639"/>
      <c r="D4124" s="640"/>
      <c r="E4124" s="640"/>
      <c r="F4124" s="640" t="str">
        <f>IFERROR(VLOOKUP(C4124,'Gebäude-Typen'!$A$7:$D$215,4,FALSE),"")</f>
        <v/>
      </c>
      <c r="G4124" s="641"/>
      <c r="H4124" s="640"/>
      <c r="I4124" s="639"/>
      <c r="J4124" s="640"/>
      <c r="K4124" s="642"/>
      <c r="L4124" s="639"/>
      <c r="M4124" s="639"/>
      <c r="N4124" s="639"/>
      <c r="O4124" s="639"/>
      <c r="P4124" s="734"/>
      <c r="Q4124" s="642"/>
      <c r="R4124" s="639"/>
      <c r="S4124" s="729" t="str">
        <f>IFERROR(ROUND(VLOOKUP(M4124,Reinigungstage,IF('Gebäude-Typen'!$C$6&lt;&gt;0,'Gebäude-Typen'!$C$6,VLOOKUP(C4124,Gebäude_Typen,2,FALSE)),FALSE),2)/2,"")</f>
        <v/>
      </c>
      <c r="T4124" s="729" t="str">
        <f>IFERROR(ROUND(VLOOKUP(N4124,Reinigungstage,IF('Gebäude-Typen'!$C$6&lt;&gt;0,'Gebäude-Typen'!$C$6,VLOOKUP(C4124,Gebäude_Typen,2,FALSE)),FALSE),2)/2,"")</f>
        <v/>
      </c>
      <c r="U4124" s="730">
        <f t="shared" si="604"/>
        <v>17.98</v>
      </c>
      <c r="V4124" s="731" t="str">
        <f>IFERROR(INDEX('2. Raumgruppen'!$A$1:$Y$33,MATCH(IF(ISERROR(SEARCH(" ",M4124,1)),MID(M4124,1,3),MID(M4124,1,SEARCH(" ",M4124,1)-1)),'2. Raumgruppen'!$B:$B,0),IF(ISERROR(SEARCH(" ",M4124,1)),MATCH('2. Raumgruppen'!$L$8,'2. Raumgruppen'!$8:$8,0),MATCH(MID(M4124,SEARCH(" ",M4124,1)+1,3),'2. Raumgruppen'!$8:$8,0))),"")</f>
        <v/>
      </c>
      <c r="W4124" s="731" t="str">
        <f>IFERROR(INDEX('2. Raumgruppen'!$A$1:$Y$33,MATCH(IF(ISERROR(SEARCH(" ",N4124,1)),MID(N4124,1,3),MID(N4124,1,SEARCH(" ",N4124,1)-1)),'2. Raumgruppen'!$B:$B,0),IF(ISERROR(SEARCH(" ",N4124,1)),MATCH('2. Raumgruppen'!$L$8,'2. Raumgruppen'!$8:$8,0),MATCH(MID(N4124,SEARCH(" ",N4124,1)+1,3),'2. Raumgruppen'!$8:$8,0))),"")</f>
        <v/>
      </c>
      <c r="X4124" s="732" t="str">
        <f t="shared" si="605"/>
        <v/>
      </c>
      <c r="Y4124" s="732" t="str">
        <f t="shared" si="606"/>
        <v/>
      </c>
      <c r="Z4124" s="733" t="str">
        <f t="shared" si="607"/>
        <v/>
      </c>
      <c r="AA4124" s="732" t="str">
        <f t="shared" si="608"/>
        <v/>
      </c>
      <c r="AB4124" s="643"/>
      <c r="AC4124" s="276"/>
      <c r="AD4124" s="277"/>
      <c r="AE4124" s="278"/>
      <c r="AF4124" s="278" t="str">
        <f t="shared" si="600"/>
        <v/>
      </c>
      <c r="AG4124" s="278"/>
      <c r="AH4124" s="279">
        <f t="shared" si="601"/>
        <v>17.98</v>
      </c>
      <c r="AI4124" s="279" t="str">
        <f t="shared" si="602"/>
        <v/>
      </c>
      <c r="AJ4124" s="279" t="str">
        <f t="shared" si="603"/>
        <v/>
      </c>
      <c r="AK4124" s="278"/>
      <c r="AL4124" s="278"/>
      <c r="AM4124" s="278"/>
      <c r="AN4124" s="278"/>
      <c r="AO4124" s="262"/>
      <c r="AP4124" s="262"/>
      <c r="AQ4124" s="262"/>
      <c r="AR4124" s="262"/>
      <c r="AS4124" s="262"/>
      <c r="AT4124" s="262"/>
      <c r="AU4124" s="262"/>
      <c r="AV4124" s="262"/>
      <c r="AW4124" s="262"/>
      <c r="AX4124" s="278"/>
      <c r="AY4124" s="264"/>
      <c r="AZ4124" s="264"/>
    </row>
    <row r="4125" spans="1:52" ht="27" hidden="1" customHeight="1">
      <c r="B4125" s="639">
        <v>4111</v>
      </c>
      <c r="C4125" s="639"/>
      <c r="D4125" s="640"/>
      <c r="E4125" s="640"/>
      <c r="F4125" s="640" t="str">
        <f>IFERROR(VLOOKUP(C4125,'Gebäude-Typen'!$A$7:$D$215,4,FALSE),"")</f>
        <v/>
      </c>
      <c r="G4125" s="641"/>
      <c r="H4125" s="640"/>
      <c r="I4125" s="639"/>
      <c r="J4125" s="640"/>
      <c r="K4125" s="642"/>
      <c r="L4125" s="639"/>
      <c r="M4125" s="639"/>
      <c r="N4125" s="639"/>
      <c r="O4125" s="639"/>
      <c r="P4125" s="734"/>
      <c r="Q4125" s="642"/>
      <c r="R4125" s="639"/>
      <c r="S4125" s="729" t="str">
        <f>IFERROR(ROUND(VLOOKUP(M4125,Reinigungstage,IF('Gebäude-Typen'!$C$6&lt;&gt;0,'Gebäude-Typen'!$C$6,VLOOKUP(C4125,Gebäude_Typen,2,FALSE)),FALSE),2)/2,"")</f>
        <v/>
      </c>
      <c r="T4125" s="729" t="str">
        <f>IFERROR(ROUND(VLOOKUP(N4125,Reinigungstage,IF('Gebäude-Typen'!$C$6&lt;&gt;0,'Gebäude-Typen'!$C$6,VLOOKUP(C4125,Gebäude_Typen,2,FALSE)),FALSE),2)/2,"")</f>
        <v/>
      </c>
      <c r="U4125" s="730">
        <f t="shared" si="604"/>
        <v>17.98</v>
      </c>
      <c r="V4125" s="731" t="str">
        <f>IFERROR(INDEX('2. Raumgruppen'!$A$1:$Y$33,MATCH(IF(ISERROR(SEARCH(" ",M4125,1)),MID(M4125,1,3),MID(M4125,1,SEARCH(" ",M4125,1)-1)),'2. Raumgruppen'!$B:$B,0),IF(ISERROR(SEARCH(" ",M4125,1)),MATCH('2. Raumgruppen'!$L$8,'2. Raumgruppen'!$8:$8,0),MATCH(MID(M4125,SEARCH(" ",M4125,1)+1,3),'2. Raumgruppen'!$8:$8,0))),"")</f>
        <v/>
      </c>
      <c r="W4125" s="731" t="str">
        <f>IFERROR(INDEX('2. Raumgruppen'!$A$1:$Y$33,MATCH(IF(ISERROR(SEARCH(" ",N4125,1)),MID(N4125,1,3),MID(N4125,1,SEARCH(" ",N4125,1)-1)),'2. Raumgruppen'!$B:$B,0),IF(ISERROR(SEARCH(" ",N4125,1)),MATCH('2. Raumgruppen'!$L$8,'2. Raumgruppen'!$8:$8,0),MATCH(MID(N4125,SEARCH(" ",N4125,1)+1,3),'2. Raumgruppen'!$8:$8,0))),"")</f>
        <v/>
      </c>
      <c r="X4125" s="732" t="str">
        <f t="shared" si="605"/>
        <v/>
      </c>
      <c r="Y4125" s="732" t="str">
        <f t="shared" si="606"/>
        <v/>
      </c>
      <c r="Z4125" s="733" t="str">
        <f t="shared" si="607"/>
        <v/>
      </c>
      <c r="AA4125" s="732" t="str">
        <f t="shared" si="608"/>
        <v/>
      </c>
      <c r="AB4125" s="643"/>
      <c r="AC4125" s="276"/>
      <c r="AD4125" s="277"/>
      <c r="AE4125" s="278"/>
      <c r="AF4125" s="278" t="str">
        <f t="shared" si="600"/>
        <v/>
      </c>
      <c r="AG4125" s="278"/>
      <c r="AH4125" s="279">
        <f t="shared" si="601"/>
        <v>17.98</v>
      </c>
      <c r="AI4125" s="279" t="str">
        <f t="shared" si="602"/>
        <v/>
      </c>
      <c r="AJ4125" s="279" t="str">
        <f t="shared" si="603"/>
        <v/>
      </c>
      <c r="AK4125" s="278"/>
      <c r="AL4125" s="278"/>
      <c r="AM4125" s="278"/>
      <c r="AN4125" s="278"/>
      <c r="AO4125" s="262"/>
      <c r="AP4125" s="262"/>
      <c r="AQ4125" s="262"/>
      <c r="AR4125" s="262"/>
      <c r="AS4125" s="262"/>
      <c r="AT4125" s="262"/>
      <c r="AU4125" s="262"/>
      <c r="AV4125" s="262"/>
      <c r="AW4125" s="262"/>
      <c r="AX4125" s="262"/>
      <c r="AY4125" s="264"/>
      <c r="AZ4125" s="262"/>
    </row>
    <row r="4126" spans="1:52" ht="27" hidden="1" customHeight="1">
      <c r="B4126" s="639">
        <v>4112</v>
      </c>
      <c r="C4126" s="639"/>
      <c r="D4126" s="640"/>
      <c r="E4126" s="640"/>
      <c r="F4126" s="640" t="str">
        <f>IFERROR(VLOOKUP(C4126,'Gebäude-Typen'!$A$7:$D$215,4,FALSE),"")</f>
        <v/>
      </c>
      <c r="G4126" s="641"/>
      <c r="H4126" s="640"/>
      <c r="I4126" s="639"/>
      <c r="J4126" s="640"/>
      <c r="K4126" s="642"/>
      <c r="L4126" s="639"/>
      <c r="M4126" s="639"/>
      <c r="N4126" s="639"/>
      <c r="O4126" s="639"/>
      <c r="P4126" s="734"/>
      <c r="Q4126" s="642"/>
      <c r="R4126" s="639"/>
      <c r="S4126" s="729" t="str">
        <f>IFERROR(ROUND(VLOOKUP(M4126,Reinigungstage,IF('Gebäude-Typen'!$C$6&lt;&gt;0,'Gebäude-Typen'!$C$6,VLOOKUP(C4126,Gebäude_Typen,2,FALSE)),FALSE),2)/2,"")</f>
        <v/>
      </c>
      <c r="T4126" s="729" t="str">
        <f>IFERROR(ROUND(VLOOKUP(N4126,Reinigungstage,IF('Gebäude-Typen'!$C$6&lt;&gt;0,'Gebäude-Typen'!$C$6,VLOOKUP(C4126,Gebäude_Typen,2,FALSE)),FALSE),2)/2,"")</f>
        <v/>
      </c>
      <c r="U4126" s="730">
        <f t="shared" si="604"/>
        <v>17.98</v>
      </c>
      <c r="V4126" s="731" t="str">
        <f>IFERROR(INDEX('2. Raumgruppen'!$A$1:$Y$33,MATCH(IF(ISERROR(SEARCH(" ",M4126,1)),MID(M4126,1,3),MID(M4126,1,SEARCH(" ",M4126,1)-1)),'2. Raumgruppen'!$B:$B,0),IF(ISERROR(SEARCH(" ",M4126,1)),MATCH('2. Raumgruppen'!$L$8,'2. Raumgruppen'!$8:$8,0),MATCH(MID(M4126,SEARCH(" ",M4126,1)+1,3),'2. Raumgruppen'!$8:$8,0))),"")</f>
        <v/>
      </c>
      <c r="W4126" s="731" t="str">
        <f>IFERROR(INDEX('2. Raumgruppen'!$A$1:$Y$33,MATCH(IF(ISERROR(SEARCH(" ",N4126,1)),MID(N4126,1,3),MID(N4126,1,SEARCH(" ",N4126,1)-1)),'2. Raumgruppen'!$B:$B,0),IF(ISERROR(SEARCH(" ",N4126,1)),MATCH('2. Raumgruppen'!$L$8,'2. Raumgruppen'!$8:$8,0),MATCH(MID(N4126,SEARCH(" ",N4126,1)+1,3),'2. Raumgruppen'!$8:$8,0))),"")</f>
        <v/>
      </c>
      <c r="X4126" s="732" t="str">
        <f t="shared" si="605"/>
        <v/>
      </c>
      <c r="Y4126" s="732" t="str">
        <f t="shared" si="606"/>
        <v/>
      </c>
      <c r="Z4126" s="733" t="str">
        <f t="shared" si="607"/>
        <v/>
      </c>
      <c r="AA4126" s="732" t="str">
        <f t="shared" si="608"/>
        <v/>
      </c>
      <c r="AB4126" s="643"/>
      <c r="AC4126" s="276"/>
      <c r="AD4126" s="277"/>
      <c r="AE4126" s="278"/>
      <c r="AF4126" s="278" t="str">
        <f t="shared" si="600"/>
        <v/>
      </c>
      <c r="AG4126" s="278"/>
      <c r="AH4126" s="279">
        <f t="shared" si="601"/>
        <v>17.98</v>
      </c>
      <c r="AI4126" s="279" t="str">
        <f t="shared" si="602"/>
        <v/>
      </c>
      <c r="AJ4126" s="279" t="str">
        <f t="shared" si="603"/>
        <v/>
      </c>
      <c r="AK4126" s="278"/>
      <c r="AL4126" s="278"/>
      <c r="AM4126" s="278"/>
      <c r="AN4126" s="278"/>
      <c r="AO4126" s="262"/>
      <c r="AP4126" s="262"/>
      <c r="AQ4126" s="262"/>
      <c r="AR4126" s="262"/>
      <c r="AS4126" s="262"/>
      <c r="AT4126" s="262"/>
      <c r="AU4126" s="262"/>
      <c r="AV4126" s="262"/>
      <c r="AW4126" s="262"/>
      <c r="AX4126" s="262"/>
      <c r="AY4126" s="262"/>
      <c r="AZ4126" s="262"/>
    </row>
    <row r="4127" spans="1:52" ht="27" hidden="1" customHeight="1">
      <c r="B4127" s="639">
        <v>4113</v>
      </c>
      <c r="C4127" s="639"/>
      <c r="D4127" s="640"/>
      <c r="E4127" s="640"/>
      <c r="F4127" s="640" t="str">
        <f>IFERROR(VLOOKUP(C4127,'Gebäude-Typen'!$A$7:$D$215,4,FALSE),"")</f>
        <v/>
      </c>
      <c r="G4127" s="641"/>
      <c r="H4127" s="640"/>
      <c r="I4127" s="639"/>
      <c r="J4127" s="640"/>
      <c r="K4127" s="642"/>
      <c r="L4127" s="639"/>
      <c r="M4127" s="639"/>
      <c r="N4127" s="639"/>
      <c r="O4127" s="639"/>
      <c r="P4127" s="734"/>
      <c r="Q4127" s="642"/>
      <c r="R4127" s="639"/>
      <c r="S4127" s="729" t="str">
        <f>IFERROR(ROUND(VLOOKUP(M4127,Reinigungstage,IF('Gebäude-Typen'!$C$6&lt;&gt;0,'Gebäude-Typen'!$C$6,VLOOKUP(C4127,Gebäude_Typen,2,FALSE)),FALSE),2)/2,"")</f>
        <v/>
      </c>
      <c r="T4127" s="729" t="str">
        <f>IFERROR(ROUND(VLOOKUP(N4127,Reinigungstage,IF('Gebäude-Typen'!$C$6&lt;&gt;0,'Gebäude-Typen'!$C$6,VLOOKUP(C4127,Gebäude_Typen,2,FALSE)),FALSE),2)/2,"")</f>
        <v/>
      </c>
      <c r="U4127" s="730">
        <f t="shared" si="604"/>
        <v>17.98</v>
      </c>
      <c r="V4127" s="731" t="str">
        <f>IFERROR(INDEX('2. Raumgruppen'!$A$1:$Y$33,MATCH(IF(ISERROR(SEARCH(" ",M4127,1)),MID(M4127,1,3),MID(M4127,1,SEARCH(" ",M4127,1)-1)),'2. Raumgruppen'!$B:$B,0),IF(ISERROR(SEARCH(" ",M4127,1)),MATCH('2. Raumgruppen'!$L$8,'2. Raumgruppen'!$8:$8,0),MATCH(MID(M4127,SEARCH(" ",M4127,1)+1,3),'2. Raumgruppen'!$8:$8,0))),"")</f>
        <v/>
      </c>
      <c r="W4127" s="731" t="str">
        <f>IFERROR(INDEX('2. Raumgruppen'!$A$1:$Y$33,MATCH(IF(ISERROR(SEARCH(" ",N4127,1)),MID(N4127,1,3),MID(N4127,1,SEARCH(" ",N4127,1)-1)),'2. Raumgruppen'!$B:$B,0),IF(ISERROR(SEARCH(" ",N4127,1)),MATCH('2. Raumgruppen'!$L$8,'2. Raumgruppen'!$8:$8,0),MATCH(MID(N4127,SEARCH(" ",N4127,1)+1,3),'2. Raumgruppen'!$8:$8,0))),"")</f>
        <v/>
      </c>
      <c r="X4127" s="732" t="str">
        <f t="shared" si="605"/>
        <v/>
      </c>
      <c r="Y4127" s="732" t="str">
        <f t="shared" si="606"/>
        <v/>
      </c>
      <c r="Z4127" s="733" t="str">
        <f t="shared" si="607"/>
        <v/>
      </c>
      <c r="AA4127" s="732" t="str">
        <f t="shared" si="608"/>
        <v/>
      </c>
      <c r="AB4127" s="643"/>
      <c r="AC4127" s="276"/>
      <c r="AD4127" s="277"/>
      <c r="AE4127" s="278"/>
      <c r="AF4127" s="278" t="str">
        <f t="shared" si="600"/>
        <v/>
      </c>
      <c r="AG4127" s="278"/>
      <c r="AH4127" s="279">
        <f t="shared" si="601"/>
        <v>17.98</v>
      </c>
      <c r="AI4127" s="279" t="str">
        <f t="shared" si="602"/>
        <v/>
      </c>
      <c r="AJ4127" s="279" t="str">
        <f t="shared" si="603"/>
        <v/>
      </c>
      <c r="AK4127" s="278"/>
      <c r="AL4127" s="278"/>
      <c r="AM4127" s="278"/>
      <c r="AN4127" s="278"/>
      <c r="AO4127" s="262"/>
      <c r="AP4127" s="262"/>
      <c r="AQ4127" s="262"/>
      <c r="AR4127" s="262"/>
      <c r="AS4127" s="262"/>
      <c r="AT4127" s="262"/>
      <c r="AU4127" s="262"/>
      <c r="AV4127" s="262"/>
      <c r="AW4127" s="264"/>
      <c r="AX4127" s="262"/>
      <c r="AY4127" s="262"/>
      <c r="AZ4127" s="264"/>
    </row>
    <row r="4128" spans="1:52" ht="27" hidden="1" customHeight="1">
      <c r="A4128" s="264"/>
      <c r="B4128" s="639">
        <v>4114</v>
      </c>
      <c r="C4128" s="639"/>
      <c r="D4128" s="640"/>
      <c r="E4128" s="640"/>
      <c r="F4128" s="640" t="str">
        <f>IFERROR(VLOOKUP(C4128,'Gebäude-Typen'!$A$7:$D$215,4,FALSE),"")</f>
        <v/>
      </c>
      <c r="G4128" s="641"/>
      <c r="H4128" s="640"/>
      <c r="I4128" s="639"/>
      <c r="J4128" s="640"/>
      <c r="K4128" s="642"/>
      <c r="L4128" s="639"/>
      <c r="M4128" s="639"/>
      <c r="N4128" s="639"/>
      <c r="O4128" s="639"/>
      <c r="P4128" s="734"/>
      <c r="Q4128" s="642"/>
      <c r="R4128" s="639"/>
      <c r="S4128" s="729" t="str">
        <f>IFERROR(ROUND(VLOOKUP(M4128,Reinigungstage,IF('Gebäude-Typen'!$C$6&lt;&gt;0,'Gebäude-Typen'!$C$6,VLOOKUP(C4128,Gebäude_Typen,2,FALSE)),FALSE),2)/2,"")</f>
        <v/>
      </c>
      <c r="T4128" s="729" t="str">
        <f>IFERROR(ROUND(VLOOKUP(N4128,Reinigungstage,IF('Gebäude-Typen'!$C$6&lt;&gt;0,'Gebäude-Typen'!$C$6,VLOOKUP(C4128,Gebäude_Typen,2,FALSE)),FALSE),2)/2,"")</f>
        <v/>
      </c>
      <c r="U4128" s="730">
        <f t="shared" si="604"/>
        <v>17.98</v>
      </c>
      <c r="V4128" s="731" t="str">
        <f>IFERROR(INDEX('2. Raumgruppen'!$A$1:$Y$33,MATCH(IF(ISERROR(SEARCH(" ",M4128,1)),MID(M4128,1,3),MID(M4128,1,SEARCH(" ",M4128,1)-1)),'2. Raumgruppen'!$B:$B,0),IF(ISERROR(SEARCH(" ",M4128,1)),MATCH('2. Raumgruppen'!$L$8,'2. Raumgruppen'!$8:$8,0),MATCH(MID(M4128,SEARCH(" ",M4128,1)+1,3),'2. Raumgruppen'!$8:$8,0))),"")</f>
        <v/>
      </c>
      <c r="W4128" s="731" t="str">
        <f>IFERROR(INDEX('2. Raumgruppen'!$A$1:$Y$33,MATCH(IF(ISERROR(SEARCH(" ",N4128,1)),MID(N4128,1,3),MID(N4128,1,SEARCH(" ",N4128,1)-1)),'2. Raumgruppen'!$B:$B,0),IF(ISERROR(SEARCH(" ",N4128,1)),MATCH('2. Raumgruppen'!$L$8,'2. Raumgruppen'!$8:$8,0),MATCH(MID(N4128,SEARCH(" ",N4128,1)+1,3),'2. Raumgruppen'!$8:$8,0))),"")</f>
        <v/>
      </c>
      <c r="X4128" s="732" t="str">
        <f t="shared" si="605"/>
        <v/>
      </c>
      <c r="Y4128" s="732" t="str">
        <f t="shared" si="606"/>
        <v/>
      </c>
      <c r="Z4128" s="733" t="str">
        <f t="shared" si="607"/>
        <v/>
      </c>
      <c r="AA4128" s="732" t="str">
        <f t="shared" si="608"/>
        <v/>
      </c>
      <c r="AB4128" s="643"/>
      <c r="AC4128" s="276"/>
      <c r="AD4128" s="277"/>
      <c r="AE4128" s="278"/>
      <c r="AF4128" s="278" t="str">
        <f t="shared" si="600"/>
        <v/>
      </c>
      <c r="AG4128" s="278"/>
      <c r="AH4128" s="279">
        <f t="shared" si="601"/>
        <v>17.98</v>
      </c>
      <c r="AI4128" s="279" t="str">
        <f t="shared" si="602"/>
        <v/>
      </c>
      <c r="AJ4128" s="279" t="str">
        <f t="shared" si="603"/>
        <v/>
      </c>
      <c r="AK4128" s="278"/>
      <c r="AL4128" s="278"/>
      <c r="AM4128" s="278"/>
      <c r="AN4128" s="278"/>
      <c r="AO4128" s="262"/>
      <c r="AP4128" s="262"/>
      <c r="AQ4128" s="262"/>
      <c r="AR4128" s="262"/>
      <c r="AS4128" s="262"/>
      <c r="AT4128" s="262"/>
      <c r="AU4128" s="262"/>
      <c r="AV4128" s="262"/>
      <c r="AW4128" s="262"/>
      <c r="AX4128" s="262"/>
      <c r="AY4128" s="264"/>
      <c r="AZ4128" s="262"/>
    </row>
    <row r="4129" spans="1:52" ht="27" hidden="1" customHeight="1">
      <c r="B4129" s="639">
        <v>4115</v>
      </c>
      <c r="C4129" s="639"/>
      <c r="D4129" s="640"/>
      <c r="E4129" s="640"/>
      <c r="F4129" s="640" t="str">
        <f>IFERROR(VLOOKUP(C4129,'Gebäude-Typen'!$A$7:$D$215,4,FALSE),"")</f>
        <v/>
      </c>
      <c r="G4129" s="641"/>
      <c r="H4129" s="640"/>
      <c r="I4129" s="639"/>
      <c r="J4129" s="640"/>
      <c r="K4129" s="642"/>
      <c r="L4129" s="639"/>
      <c r="M4129" s="639"/>
      <c r="N4129" s="639"/>
      <c r="O4129" s="639"/>
      <c r="P4129" s="734"/>
      <c r="Q4129" s="642"/>
      <c r="R4129" s="639"/>
      <c r="S4129" s="729" t="str">
        <f>IFERROR(ROUND(VLOOKUP(M4129,Reinigungstage,IF('Gebäude-Typen'!$C$6&lt;&gt;0,'Gebäude-Typen'!$C$6,VLOOKUP(C4129,Gebäude_Typen,2,FALSE)),FALSE),2)/2,"")</f>
        <v/>
      </c>
      <c r="T4129" s="729" t="str">
        <f>IFERROR(ROUND(VLOOKUP(N4129,Reinigungstage,IF('Gebäude-Typen'!$C$6&lt;&gt;0,'Gebäude-Typen'!$C$6,VLOOKUP(C4129,Gebäude_Typen,2,FALSE)),FALSE),2)/2,"")</f>
        <v/>
      </c>
      <c r="U4129" s="730">
        <f t="shared" si="604"/>
        <v>17.98</v>
      </c>
      <c r="V4129" s="731" t="str">
        <f>IFERROR(INDEX('2. Raumgruppen'!$A$1:$Y$33,MATCH(IF(ISERROR(SEARCH(" ",M4129,1)),MID(M4129,1,3),MID(M4129,1,SEARCH(" ",M4129,1)-1)),'2. Raumgruppen'!$B:$B,0),IF(ISERROR(SEARCH(" ",M4129,1)),MATCH('2. Raumgruppen'!$L$8,'2. Raumgruppen'!$8:$8,0),MATCH(MID(M4129,SEARCH(" ",M4129,1)+1,3),'2. Raumgruppen'!$8:$8,0))),"")</f>
        <v/>
      </c>
      <c r="W4129" s="731" t="str">
        <f>IFERROR(INDEX('2. Raumgruppen'!$A$1:$Y$33,MATCH(IF(ISERROR(SEARCH(" ",N4129,1)),MID(N4129,1,3),MID(N4129,1,SEARCH(" ",N4129,1)-1)),'2. Raumgruppen'!$B:$B,0),IF(ISERROR(SEARCH(" ",N4129,1)),MATCH('2. Raumgruppen'!$L$8,'2. Raumgruppen'!$8:$8,0),MATCH(MID(N4129,SEARCH(" ",N4129,1)+1,3),'2. Raumgruppen'!$8:$8,0))),"")</f>
        <v/>
      </c>
      <c r="X4129" s="732" t="str">
        <f t="shared" si="605"/>
        <v/>
      </c>
      <c r="Y4129" s="732" t="str">
        <f t="shared" si="606"/>
        <v/>
      </c>
      <c r="Z4129" s="733" t="str">
        <f t="shared" si="607"/>
        <v/>
      </c>
      <c r="AA4129" s="732" t="str">
        <f t="shared" si="608"/>
        <v/>
      </c>
      <c r="AB4129" s="643"/>
      <c r="AC4129" s="276"/>
      <c r="AD4129" s="277"/>
      <c r="AE4129" s="278"/>
      <c r="AF4129" s="278" t="str">
        <f t="shared" si="600"/>
        <v/>
      </c>
      <c r="AG4129" s="278"/>
      <c r="AH4129" s="279">
        <f t="shared" si="601"/>
        <v>17.98</v>
      </c>
      <c r="AI4129" s="279" t="str">
        <f t="shared" si="602"/>
        <v/>
      </c>
      <c r="AJ4129" s="279" t="str">
        <f t="shared" si="603"/>
        <v/>
      </c>
      <c r="AK4129" s="278"/>
      <c r="AL4129" s="278"/>
      <c r="AM4129" s="278"/>
      <c r="AN4129" s="278"/>
      <c r="AO4129" s="262"/>
      <c r="AP4129" s="262"/>
      <c r="AQ4129" s="262"/>
      <c r="AR4129" s="262"/>
      <c r="AS4129" s="262"/>
      <c r="AT4129" s="262"/>
      <c r="AU4129" s="262"/>
      <c r="AV4129" s="262"/>
      <c r="AW4129" s="262"/>
      <c r="AX4129" s="264"/>
      <c r="AY4129" s="264"/>
      <c r="AZ4129" s="262"/>
    </row>
    <row r="4130" spans="1:52" ht="27" hidden="1" customHeight="1">
      <c r="B4130" s="639">
        <v>4116</v>
      </c>
      <c r="C4130" s="639"/>
      <c r="D4130" s="640"/>
      <c r="E4130" s="640"/>
      <c r="F4130" s="640" t="str">
        <f>IFERROR(VLOOKUP(C4130,'Gebäude-Typen'!$A$7:$D$215,4,FALSE),"")</f>
        <v/>
      </c>
      <c r="G4130" s="641"/>
      <c r="H4130" s="640"/>
      <c r="I4130" s="639"/>
      <c r="J4130" s="640"/>
      <c r="K4130" s="642"/>
      <c r="L4130" s="639"/>
      <c r="M4130" s="639"/>
      <c r="N4130" s="639"/>
      <c r="O4130" s="639"/>
      <c r="P4130" s="734"/>
      <c r="Q4130" s="642"/>
      <c r="R4130" s="639"/>
      <c r="S4130" s="729" t="str">
        <f>IFERROR(ROUND(VLOOKUP(M4130,Reinigungstage,IF('Gebäude-Typen'!$C$6&lt;&gt;0,'Gebäude-Typen'!$C$6,VLOOKUP(C4130,Gebäude_Typen,2,FALSE)),FALSE),2)/2,"")</f>
        <v/>
      </c>
      <c r="T4130" s="729" t="str">
        <f>IFERROR(ROUND(VLOOKUP(N4130,Reinigungstage,IF('Gebäude-Typen'!$C$6&lt;&gt;0,'Gebäude-Typen'!$C$6,VLOOKUP(C4130,Gebäude_Typen,2,FALSE)),FALSE),2)/2,"")</f>
        <v/>
      </c>
      <c r="U4130" s="730">
        <f t="shared" si="604"/>
        <v>17.98</v>
      </c>
      <c r="V4130" s="731" t="str">
        <f>IFERROR(INDEX('2. Raumgruppen'!$A$1:$Y$33,MATCH(IF(ISERROR(SEARCH(" ",M4130,1)),MID(M4130,1,3),MID(M4130,1,SEARCH(" ",M4130,1)-1)),'2. Raumgruppen'!$B:$B,0),IF(ISERROR(SEARCH(" ",M4130,1)),MATCH('2. Raumgruppen'!$L$8,'2. Raumgruppen'!$8:$8,0),MATCH(MID(M4130,SEARCH(" ",M4130,1)+1,3),'2. Raumgruppen'!$8:$8,0))),"")</f>
        <v/>
      </c>
      <c r="W4130" s="731" t="str">
        <f>IFERROR(INDEX('2. Raumgruppen'!$A$1:$Y$33,MATCH(IF(ISERROR(SEARCH(" ",N4130,1)),MID(N4130,1,3),MID(N4130,1,SEARCH(" ",N4130,1)-1)),'2. Raumgruppen'!$B:$B,0),IF(ISERROR(SEARCH(" ",N4130,1)),MATCH('2. Raumgruppen'!$L$8,'2. Raumgruppen'!$8:$8,0),MATCH(MID(N4130,SEARCH(" ",N4130,1)+1,3),'2. Raumgruppen'!$8:$8,0))),"")</f>
        <v/>
      </c>
      <c r="X4130" s="732" t="str">
        <f t="shared" si="605"/>
        <v/>
      </c>
      <c r="Y4130" s="732" t="str">
        <f t="shared" si="606"/>
        <v/>
      </c>
      <c r="Z4130" s="733" t="str">
        <f t="shared" si="607"/>
        <v/>
      </c>
      <c r="AA4130" s="732" t="str">
        <f t="shared" si="608"/>
        <v/>
      </c>
      <c r="AB4130" s="643"/>
      <c r="AC4130" s="276"/>
      <c r="AD4130" s="277"/>
      <c r="AE4130" s="278"/>
      <c r="AF4130" s="278" t="str">
        <f t="shared" si="600"/>
        <v/>
      </c>
      <c r="AG4130" s="278"/>
      <c r="AH4130" s="279">
        <f t="shared" si="601"/>
        <v>17.98</v>
      </c>
      <c r="AI4130" s="279" t="str">
        <f t="shared" si="602"/>
        <v/>
      </c>
      <c r="AJ4130" s="279" t="str">
        <f t="shared" si="603"/>
        <v/>
      </c>
      <c r="AK4130" s="278"/>
      <c r="AL4130" s="278"/>
      <c r="AM4130" s="278"/>
      <c r="AN4130" s="278"/>
      <c r="AO4130" s="262"/>
      <c r="AP4130" s="262"/>
      <c r="AQ4130" s="262"/>
      <c r="AR4130" s="262"/>
      <c r="AS4130" s="262"/>
      <c r="AT4130" s="262"/>
      <c r="AU4130" s="262"/>
      <c r="AV4130" s="262"/>
      <c r="AW4130" s="264"/>
      <c r="AX4130" s="262"/>
      <c r="AY4130" s="278"/>
      <c r="AZ4130" s="262"/>
    </row>
    <row r="4131" spans="1:52" ht="27" hidden="1" customHeight="1">
      <c r="B4131" s="639">
        <v>4117</v>
      </c>
      <c r="C4131" s="639"/>
      <c r="D4131" s="640"/>
      <c r="E4131" s="640"/>
      <c r="F4131" s="640" t="str">
        <f>IFERROR(VLOOKUP(C4131,'Gebäude-Typen'!$A$7:$D$215,4,FALSE),"")</f>
        <v/>
      </c>
      <c r="G4131" s="641"/>
      <c r="H4131" s="640"/>
      <c r="I4131" s="639"/>
      <c r="J4131" s="640"/>
      <c r="K4131" s="642"/>
      <c r="L4131" s="639"/>
      <c r="M4131" s="639"/>
      <c r="N4131" s="639"/>
      <c r="O4131" s="639"/>
      <c r="P4131" s="734"/>
      <c r="Q4131" s="642"/>
      <c r="R4131" s="639"/>
      <c r="S4131" s="729" t="str">
        <f>IFERROR(ROUND(VLOOKUP(M4131,Reinigungstage,IF('Gebäude-Typen'!$C$6&lt;&gt;0,'Gebäude-Typen'!$C$6,VLOOKUP(C4131,Gebäude_Typen,2,FALSE)),FALSE),2)/2,"")</f>
        <v/>
      </c>
      <c r="T4131" s="729" t="str">
        <f>IFERROR(ROUND(VLOOKUP(N4131,Reinigungstage,IF('Gebäude-Typen'!$C$6&lt;&gt;0,'Gebäude-Typen'!$C$6,VLOOKUP(C4131,Gebäude_Typen,2,FALSE)),FALSE),2)/2,"")</f>
        <v/>
      </c>
      <c r="U4131" s="730">
        <f t="shared" si="604"/>
        <v>17.98</v>
      </c>
      <c r="V4131" s="731" t="str">
        <f>IFERROR(INDEX('2. Raumgruppen'!$A$1:$Y$33,MATCH(IF(ISERROR(SEARCH(" ",M4131,1)),MID(M4131,1,3),MID(M4131,1,SEARCH(" ",M4131,1)-1)),'2. Raumgruppen'!$B:$B,0),IF(ISERROR(SEARCH(" ",M4131,1)),MATCH('2. Raumgruppen'!$L$8,'2. Raumgruppen'!$8:$8,0),MATCH(MID(M4131,SEARCH(" ",M4131,1)+1,3),'2. Raumgruppen'!$8:$8,0))),"")</f>
        <v/>
      </c>
      <c r="W4131" s="731" t="str">
        <f>IFERROR(INDEX('2. Raumgruppen'!$A$1:$Y$33,MATCH(IF(ISERROR(SEARCH(" ",N4131,1)),MID(N4131,1,3),MID(N4131,1,SEARCH(" ",N4131,1)-1)),'2. Raumgruppen'!$B:$B,0),IF(ISERROR(SEARCH(" ",N4131,1)),MATCH('2. Raumgruppen'!$L$8,'2. Raumgruppen'!$8:$8,0),MATCH(MID(N4131,SEARCH(" ",N4131,1)+1,3),'2. Raumgruppen'!$8:$8,0))),"")</f>
        <v/>
      </c>
      <c r="X4131" s="732" t="str">
        <f t="shared" si="605"/>
        <v/>
      </c>
      <c r="Y4131" s="732" t="str">
        <f t="shared" si="606"/>
        <v/>
      </c>
      <c r="Z4131" s="733" t="str">
        <f t="shared" si="607"/>
        <v/>
      </c>
      <c r="AA4131" s="732" t="str">
        <f t="shared" si="608"/>
        <v/>
      </c>
      <c r="AB4131" s="643"/>
      <c r="AC4131" s="276"/>
      <c r="AD4131" s="277"/>
      <c r="AE4131" s="278"/>
      <c r="AF4131" s="278" t="str">
        <f t="shared" si="600"/>
        <v/>
      </c>
      <c r="AG4131" s="278"/>
      <c r="AH4131" s="279">
        <f t="shared" si="601"/>
        <v>17.98</v>
      </c>
      <c r="AI4131" s="279" t="str">
        <f t="shared" si="602"/>
        <v/>
      </c>
      <c r="AJ4131" s="279" t="str">
        <f t="shared" si="603"/>
        <v/>
      </c>
      <c r="AK4131" s="278"/>
      <c r="AL4131" s="278"/>
      <c r="AM4131" s="278"/>
      <c r="AN4131" s="278"/>
      <c r="AO4131" s="262"/>
      <c r="AP4131" s="262"/>
      <c r="AQ4131" s="262"/>
      <c r="AR4131" s="262"/>
      <c r="AS4131" s="262"/>
      <c r="AT4131" s="262"/>
      <c r="AU4131" s="262"/>
      <c r="AV4131" s="262"/>
      <c r="AW4131" s="264"/>
      <c r="AX4131" s="264"/>
      <c r="AY4131" s="262"/>
      <c r="AZ4131" s="262"/>
    </row>
    <row r="4132" spans="1:52" ht="27" hidden="1" customHeight="1">
      <c r="B4132" s="639">
        <v>4118</v>
      </c>
      <c r="C4132" s="639"/>
      <c r="D4132" s="640"/>
      <c r="E4132" s="640"/>
      <c r="F4132" s="640" t="str">
        <f>IFERROR(VLOOKUP(C4132,'Gebäude-Typen'!$A$7:$D$215,4,FALSE),"")</f>
        <v/>
      </c>
      <c r="G4132" s="641"/>
      <c r="H4132" s="640"/>
      <c r="I4132" s="639"/>
      <c r="J4132" s="640"/>
      <c r="K4132" s="642"/>
      <c r="L4132" s="639"/>
      <c r="M4132" s="639"/>
      <c r="N4132" s="639"/>
      <c r="O4132" s="639"/>
      <c r="P4132" s="734"/>
      <c r="Q4132" s="642"/>
      <c r="R4132" s="639"/>
      <c r="S4132" s="729" t="str">
        <f>IFERROR(ROUND(VLOOKUP(M4132,Reinigungstage,IF('Gebäude-Typen'!$C$6&lt;&gt;0,'Gebäude-Typen'!$C$6,VLOOKUP(C4132,Gebäude_Typen,2,FALSE)),FALSE),2)/2,"")</f>
        <v/>
      </c>
      <c r="T4132" s="729" t="str">
        <f>IFERROR(ROUND(VLOOKUP(N4132,Reinigungstage,IF('Gebäude-Typen'!$C$6&lt;&gt;0,'Gebäude-Typen'!$C$6,VLOOKUP(C4132,Gebäude_Typen,2,FALSE)),FALSE),2)/2,"")</f>
        <v/>
      </c>
      <c r="U4132" s="730">
        <f t="shared" si="604"/>
        <v>17.98</v>
      </c>
      <c r="V4132" s="731" t="str">
        <f>IFERROR(INDEX('2. Raumgruppen'!$A$1:$Y$33,MATCH(IF(ISERROR(SEARCH(" ",M4132,1)),MID(M4132,1,3),MID(M4132,1,SEARCH(" ",M4132,1)-1)),'2. Raumgruppen'!$B:$B,0),IF(ISERROR(SEARCH(" ",M4132,1)),MATCH('2. Raumgruppen'!$L$8,'2. Raumgruppen'!$8:$8,0),MATCH(MID(M4132,SEARCH(" ",M4132,1)+1,3),'2. Raumgruppen'!$8:$8,0))),"")</f>
        <v/>
      </c>
      <c r="W4132" s="731" t="str">
        <f>IFERROR(INDEX('2. Raumgruppen'!$A$1:$Y$33,MATCH(IF(ISERROR(SEARCH(" ",N4132,1)),MID(N4132,1,3),MID(N4132,1,SEARCH(" ",N4132,1)-1)),'2. Raumgruppen'!$B:$B,0),IF(ISERROR(SEARCH(" ",N4132,1)),MATCH('2. Raumgruppen'!$L$8,'2. Raumgruppen'!$8:$8,0),MATCH(MID(N4132,SEARCH(" ",N4132,1)+1,3),'2. Raumgruppen'!$8:$8,0))),"")</f>
        <v/>
      </c>
      <c r="X4132" s="732" t="str">
        <f t="shared" si="605"/>
        <v/>
      </c>
      <c r="Y4132" s="732" t="str">
        <f t="shared" si="606"/>
        <v/>
      </c>
      <c r="Z4132" s="733" t="str">
        <f t="shared" si="607"/>
        <v/>
      </c>
      <c r="AA4132" s="732" t="str">
        <f t="shared" si="608"/>
        <v/>
      </c>
      <c r="AB4132" s="643"/>
      <c r="AC4132" s="276"/>
      <c r="AD4132" s="277"/>
      <c r="AE4132" s="278"/>
      <c r="AF4132" s="278" t="str">
        <f t="shared" si="600"/>
        <v/>
      </c>
      <c r="AG4132" s="278"/>
      <c r="AH4132" s="279">
        <f t="shared" si="601"/>
        <v>17.98</v>
      </c>
      <c r="AI4132" s="279" t="str">
        <f t="shared" si="602"/>
        <v/>
      </c>
      <c r="AJ4132" s="279" t="str">
        <f t="shared" si="603"/>
        <v/>
      </c>
      <c r="AK4132" s="278"/>
      <c r="AL4132" s="278"/>
      <c r="AM4132" s="278"/>
      <c r="AN4132" s="278"/>
      <c r="AO4132" s="262"/>
      <c r="AP4132" s="262"/>
      <c r="AQ4132" s="262"/>
      <c r="AR4132" s="262"/>
      <c r="AS4132" s="262"/>
      <c r="AT4132" s="262"/>
      <c r="AU4132" s="262"/>
      <c r="AV4132" s="262"/>
      <c r="AW4132" s="262"/>
      <c r="AX4132" s="262"/>
      <c r="AY4132" s="262"/>
      <c r="AZ4132" s="264"/>
    </row>
    <row r="4133" spans="1:52" ht="27" hidden="1" customHeight="1">
      <c r="B4133" s="639">
        <v>4119</v>
      </c>
      <c r="C4133" s="639"/>
      <c r="D4133" s="640"/>
      <c r="E4133" s="640"/>
      <c r="F4133" s="640" t="str">
        <f>IFERROR(VLOOKUP(C4133,'Gebäude-Typen'!$A$7:$D$215,4,FALSE),"")</f>
        <v/>
      </c>
      <c r="G4133" s="641"/>
      <c r="H4133" s="640"/>
      <c r="I4133" s="639"/>
      <c r="J4133" s="640"/>
      <c r="K4133" s="642"/>
      <c r="L4133" s="639"/>
      <c r="M4133" s="639"/>
      <c r="N4133" s="639"/>
      <c r="O4133" s="639"/>
      <c r="P4133" s="734"/>
      <c r="Q4133" s="642"/>
      <c r="R4133" s="639"/>
      <c r="S4133" s="729" t="str">
        <f>IFERROR(ROUND(VLOOKUP(M4133,Reinigungstage,IF('Gebäude-Typen'!$C$6&lt;&gt;0,'Gebäude-Typen'!$C$6,VLOOKUP(C4133,Gebäude_Typen,2,FALSE)),FALSE),2)/2,"")</f>
        <v/>
      </c>
      <c r="T4133" s="729" t="str">
        <f>IFERROR(ROUND(VLOOKUP(N4133,Reinigungstage,IF('Gebäude-Typen'!$C$6&lt;&gt;0,'Gebäude-Typen'!$C$6,VLOOKUP(C4133,Gebäude_Typen,2,FALSE)),FALSE),2)/2,"")</f>
        <v/>
      </c>
      <c r="U4133" s="730">
        <f t="shared" si="604"/>
        <v>17.98</v>
      </c>
      <c r="V4133" s="731" t="str">
        <f>IFERROR(INDEX('2. Raumgruppen'!$A$1:$Y$33,MATCH(IF(ISERROR(SEARCH(" ",M4133,1)),MID(M4133,1,3),MID(M4133,1,SEARCH(" ",M4133,1)-1)),'2. Raumgruppen'!$B:$B,0),IF(ISERROR(SEARCH(" ",M4133,1)),MATCH('2. Raumgruppen'!$L$8,'2. Raumgruppen'!$8:$8,0),MATCH(MID(M4133,SEARCH(" ",M4133,1)+1,3),'2. Raumgruppen'!$8:$8,0))),"")</f>
        <v/>
      </c>
      <c r="W4133" s="731" t="str">
        <f>IFERROR(INDEX('2. Raumgruppen'!$A$1:$Y$33,MATCH(IF(ISERROR(SEARCH(" ",N4133,1)),MID(N4133,1,3),MID(N4133,1,SEARCH(" ",N4133,1)-1)),'2. Raumgruppen'!$B:$B,0),IF(ISERROR(SEARCH(" ",N4133,1)),MATCH('2. Raumgruppen'!$L$8,'2. Raumgruppen'!$8:$8,0),MATCH(MID(N4133,SEARCH(" ",N4133,1)+1,3),'2. Raumgruppen'!$8:$8,0))),"")</f>
        <v/>
      </c>
      <c r="X4133" s="732" t="str">
        <f t="shared" si="605"/>
        <v/>
      </c>
      <c r="Y4133" s="732" t="str">
        <f t="shared" si="606"/>
        <v/>
      </c>
      <c r="Z4133" s="733" t="str">
        <f t="shared" si="607"/>
        <v/>
      </c>
      <c r="AA4133" s="732" t="str">
        <f t="shared" si="608"/>
        <v/>
      </c>
      <c r="AB4133" s="643"/>
      <c r="AC4133" s="276"/>
      <c r="AD4133" s="277"/>
      <c r="AE4133" s="278"/>
      <c r="AF4133" s="278" t="str">
        <f t="shared" si="600"/>
        <v/>
      </c>
      <c r="AG4133" s="278"/>
      <c r="AH4133" s="279">
        <f t="shared" si="601"/>
        <v>17.98</v>
      </c>
      <c r="AI4133" s="279" t="str">
        <f t="shared" si="602"/>
        <v/>
      </c>
      <c r="AJ4133" s="279" t="str">
        <f t="shared" si="603"/>
        <v/>
      </c>
      <c r="AK4133" s="278"/>
      <c r="AL4133" s="278"/>
      <c r="AM4133" s="278"/>
      <c r="AN4133" s="278"/>
      <c r="AO4133" s="262"/>
      <c r="AP4133" s="262"/>
      <c r="AQ4133" s="262"/>
      <c r="AR4133" s="262"/>
      <c r="AS4133" s="262"/>
      <c r="AT4133" s="262"/>
      <c r="AU4133" s="262"/>
      <c r="AV4133" s="262"/>
      <c r="AW4133" s="264"/>
      <c r="AX4133" s="264"/>
      <c r="AY4133" s="262"/>
      <c r="AZ4133" s="262"/>
    </row>
    <row r="4134" spans="1:52" ht="27" hidden="1" customHeight="1">
      <c r="B4134" s="639">
        <v>4120</v>
      </c>
      <c r="C4134" s="639"/>
      <c r="D4134" s="640"/>
      <c r="E4134" s="640"/>
      <c r="F4134" s="640" t="str">
        <f>IFERROR(VLOOKUP(C4134,'Gebäude-Typen'!$A$7:$D$215,4,FALSE),"")</f>
        <v/>
      </c>
      <c r="G4134" s="641"/>
      <c r="H4134" s="640"/>
      <c r="I4134" s="639"/>
      <c r="J4134" s="640"/>
      <c r="K4134" s="642"/>
      <c r="L4134" s="639"/>
      <c r="M4134" s="639"/>
      <c r="N4134" s="639"/>
      <c r="O4134" s="639"/>
      <c r="P4134" s="734"/>
      <c r="Q4134" s="642"/>
      <c r="R4134" s="639"/>
      <c r="S4134" s="729" t="str">
        <f>IFERROR(ROUND(VLOOKUP(M4134,Reinigungstage,IF('Gebäude-Typen'!$C$6&lt;&gt;0,'Gebäude-Typen'!$C$6,VLOOKUP(C4134,Gebäude_Typen,2,FALSE)),FALSE),2)/2,"")</f>
        <v/>
      </c>
      <c r="T4134" s="729" t="str">
        <f>IFERROR(ROUND(VLOOKUP(N4134,Reinigungstage,IF('Gebäude-Typen'!$C$6&lt;&gt;0,'Gebäude-Typen'!$C$6,VLOOKUP(C4134,Gebäude_Typen,2,FALSE)),FALSE),2)/2,"")</f>
        <v/>
      </c>
      <c r="U4134" s="730">
        <f t="shared" si="604"/>
        <v>17.98</v>
      </c>
      <c r="V4134" s="731" t="str">
        <f>IFERROR(INDEX('2. Raumgruppen'!$A$1:$Y$33,MATCH(IF(ISERROR(SEARCH(" ",M4134,1)),MID(M4134,1,3),MID(M4134,1,SEARCH(" ",M4134,1)-1)),'2. Raumgruppen'!$B:$B,0),IF(ISERROR(SEARCH(" ",M4134,1)),MATCH('2. Raumgruppen'!$L$8,'2. Raumgruppen'!$8:$8,0),MATCH(MID(M4134,SEARCH(" ",M4134,1)+1,3),'2. Raumgruppen'!$8:$8,0))),"")</f>
        <v/>
      </c>
      <c r="W4134" s="731" t="str">
        <f>IFERROR(INDEX('2. Raumgruppen'!$A$1:$Y$33,MATCH(IF(ISERROR(SEARCH(" ",N4134,1)),MID(N4134,1,3),MID(N4134,1,SEARCH(" ",N4134,1)-1)),'2. Raumgruppen'!$B:$B,0),IF(ISERROR(SEARCH(" ",N4134,1)),MATCH('2. Raumgruppen'!$L$8,'2. Raumgruppen'!$8:$8,0),MATCH(MID(N4134,SEARCH(" ",N4134,1)+1,3),'2. Raumgruppen'!$8:$8,0))),"")</f>
        <v/>
      </c>
      <c r="X4134" s="732" t="str">
        <f t="shared" si="605"/>
        <v/>
      </c>
      <c r="Y4134" s="732" t="str">
        <f t="shared" si="606"/>
        <v/>
      </c>
      <c r="Z4134" s="733" t="str">
        <f t="shared" si="607"/>
        <v/>
      </c>
      <c r="AA4134" s="732" t="str">
        <f t="shared" si="608"/>
        <v/>
      </c>
      <c r="AB4134" s="643"/>
      <c r="AC4134" s="276"/>
      <c r="AD4134" s="277"/>
      <c r="AE4134" s="278"/>
      <c r="AF4134" s="278" t="str">
        <f t="shared" si="600"/>
        <v/>
      </c>
      <c r="AG4134" s="278"/>
      <c r="AH4134" s="279">
        <f t="shared" si="601"/>
        <v>17.98</v>
      </c>
      <c r="AI4134" s="279" t="str">
        <f t="shared" si="602"/>
        <v/>
      </c>
      <c r="AJ4134" s="279" t="str">
        <f t="shared" si="603"/>
        <v/>
      </c>
      <c r="AK4134" s="278"/>
      <c r="AL4134" s="278"/>
      <c r="AM4134" s="278"/>
      <c r="AN4134" s="278"/>
      <c r="AO4134" s="262"/>
      <c r="AP4134" s="262"/>
      <c r="AQ4134" s="262"/>
      <c r="AR4134" s="262"/>
      <c r="AS4134" s="262"/>
      <c r="AT4134" s="262"/>
      <c r="AU4134" s="262"/>
      <c r="AV4134" s="262"/>
      <c r="AW4134" s="262"/>
      <c r="AX4134" s="262"/>
      <c r="AY4134" s="262"/>
      <c r="AZ4134" s="264"/>
    </row>
    <row r="4135" spans="1:52" ht="27" hidden="1" customHeight="1">
      <c r="B4135" s="639">
        <v>4121</v>
      </c>
      <c r="C4135" s="639"/>
      <c r="D4135" s="640"/>
      <c r="E4135" s="640"/>
      <c r="F4135" s="640" t="str">
        <f>IFERROR(VLOOKUP(C4135,'Gebäude-Typen'!$A$7:$D$215,4,FALSE),"")</f>
        <v/>
      </c>
      <c r="G4135" s="641"/>
      <c r="H4135" s="640"/>
      <c r="I4135" s="639"/>
      <c r="J4135" s="640"/>
      <c r="K4135" s="642"/>
      <c r="L4135" s="639"/>
      <c r="M4135" s="639"/>
      <c r="N4135" s="639"/>
      <c r="O4135" s="639"/>
      <c r="P4135" s="734"/>
      <c r="Q4135" s="642"/>
      <c r="R4135" s="639"/>
      <c r="S4135" s="729" t="str">
        <f>IFERROR(ROUND(VLOOKUP(M4135,Reinigungstage,IF('Gebäude-Typen'!$C$6&lt;&gt;0,'Gebäude-Typen'!$C$6,VLOOKUP(C4135,Gebäude_Typen,2,FALSE)),FALSE),2)/2,"")</f>
        <v/>
      </c>
      <c r="T4135" s="729" t="str">
        <f>IFERROR(ROUND(VLOOKUP(N4135,Reinigungstage,IF('Gebäude-Typen'!$C$6&lt;&gt;0,'Gebäude-Typen'!$C$6,VLOOKUP(C4135,Gebäude_Typen,2,FALSE)),FALSE),2)/2,"")</f>
        <v/>
      </c>
      <c r="U4135" s="730">
        <f t="shared" si="604"/>
        <v>17.98</v>
      </c>
      <c r="V4135" s="731" t="str">
        <f>IFERROR(INDEX('2. Raumgruppen'!$A$1:$Y$33,MATCH(IF(ISERROR(SEARCH(" ",M4135,1)),MID(M4135,1,3),MID(M4135,1,SEARCH(" ",M4135,1)-1)),'2. Raumgruppen'!$B:$B,0),IF(ISERROR(SEARCH(" ",M4135,1)),MATCH('2. Raumgruppen'!$L$8,'2. Raumgruppen'!$8:$8,0),MATCH(MID(M4135,SEARCH(" ",M4135,1)+1,3),'2. Raumgruppen'!$8:$8,0))),"")</f>
        <v/>
      </c>
      <c r="W4135" s="731" t="str">
        <f>IFERROR(INDEX('2. Raumgruppen'!$A$1:$Y$33,MATCH(IF(ISERROR(SEARCH(" ",N4135,1)),MID(N4135,1,3),MID(N4135,1,SEARCH(" ",N4135,1)-1)),'2. Raumgruppen'!$B:$B,0),IF(ISERROR(SEARCH(" ",N4135,1)),MATCH('2. Raumgruppen'!$L$8,'2. Raumgruppen'!$8:$8,0),MATCH(MID(N4135,SEARCH(" ",N4135,1)+1,3),'2. Raumgruppen'!$8:$8,0))),"")</f>
        <v/>
      </c>
      <c r="X4135" s="732" t="str">
        <f t="shared" si="605"/>
        <v/>
      </c>
      <c r="Y4135" s="732" t="str">
        <f t="shared" si="606"/>
        <v/>
      </c>
      <c r="Z4135" s="733" t="str">
        <f t="shared" si="607"/>
        <v/>
      </c>
      <c r="AA4135" s="732" t="str">
        <f t="shared" si="608"/>
        <v/>
      </c>
      <c r="AB4135" s="643"/>
      <c r="AC4135" s="276"/>
      <c r="AD4135" s="277"/>
      <c r="AE4135" s="278"/>
      <c r="AF4135" s="278" t="str">
        <f t="shared" si="600"/>
        <v/>
      </c>
      <c r="AG4135" s="278"/>
      <c r="AH4135" s="279">
        <f t="shared" si="601"/>
        <v>17.98</v>
      </c>
      <c r="AI4135" s="279" t="str">
        <f t="shared" si="602"/>
        <v/>
      </c>
      <c r="AJ4135" s="279" t="str">
        <f t="shared" si="603"/>
        <v/>
      </c>
      <c r="AK4135" s="278"/>
      <c r="AL4135" s="278"/>
      <c r="AM4135" s="278"/>
      <c r="AN4135" s="278"/>
      <c r="AO4135" s="262"/>
      <c r="AP4135" s="262"/>
      <c r="AQ4135" s="262"/>
      <c r="AR4135" s="262"/>
      <c r="AS4135" s="262"/>
      <c r="AT4135" s="262"/>
      <c r="AU4135" s="262"/>
      <c r="AV4135" s="262"/>
      <c r="AW4135" s="262"/>
      <c r="AX4135" s="262"/>
      <c r="AY4135" s="264"/>
      <c r="AZ4135" s="262"/>
    </row>
    <row r="4136" spans="1:52" ht="27" hidden="1" customHeight="1">
      <c r="B4136" s="639">
        <v>4122</v>
      </c>
      <c r="C4136" s="639"/>
      <c r="D4136" s="640"/>
      <c r="E4136" s="640"/>
      <c r="F4136" s="640" t="str">
        <f>IFERROR(VLOOKUP(C4136,'Gebäude-Typen'!$A$7:$D$215,4,FALSE),"")</f>
        <v/>
      </c>
      <c r="G4136" s="641"/>
      <c r="H4136" s="640"/>
      <c r="I4136" s="639"/>
      <c r="J4136" s="640"/>
      <c r="K4136" s="642"/>
      <c r="L4136" s="639"/>
      <c r="M4136" s="639"/>
      <c r="N4136" s="639"/>
      <c r="O4136" s="639"/>
      <c r="P4136" s="734"/>
      <c r="Q4136" s="642"/>
      <c r="R4136" s="639"/>
      <c r="S4136" s="729" t="str">
        <f>IFERROR(ROUND(VLOOKUP(M4136,Reinigungstage,IF('Gebäude-Typen'!$C$6&lt;&gt;0,'Gebäude-Typen'!$C$6,VLOOKUP(C4136,Gebäude_Typen,2,FALSE)),FALSE),2)/2,"")</f>
        <v/>
      </c>
      <c r="T4136" s="729" t="str">
        <f>IFERROR(ROUND(VLOOKUP(N4136,Reinigungstage,IF('Gebäude-Typen'!$C$6&lt;&gt;0,'Gebäude-Typen'!$C$6,VLOOKUP(C4136,Gebäude_Typen,2,FALSE)),FALSE),2)/2,"")</f>
        <v/>
      </c>
      <c r="U4136" s="730">
        <f t="shared" si="604"/>
        <v>17.98</v>
      </c>
      <c r="V4136" s="731" t="str">
        <f>IFERROR(INDEX('2. Raumgruppen'!$A$1:$Y$33,MATCH(IF(ISERROR(SEARCH(" ",M4136,1)),MID(M4136,1,3),MID(M4136,1,SEARCH(" ",M4136,1)-1)),'2. Raumgruppen'!$B:$B,0),IF(ISERROR(SEARCH(" ",M4136,1)),MATCH('2. Raumgruppen'!$L$8,'2. Raumgruppen'!$8:$8,0),MATCH(MID(M4136,SEARCH(" ",M4136,1)+1,3),'2. Raumgruppen'!$8:$8,0))),"")</f>
        <v/>
      </c>
      <c r="W4136" s="731" t="str">
        <f>IFERROR(INDEX('2. Raumgruppen'!$A$1:$Y$33,MATCH(IF(ISERROR(SEARCH(" ",N4136,1)),MID(N4136,1,3),MID(N4136,1,SEARCH(" ",N4136,1)-1)),'2. Raumgruppen'!$B:$B,0),IF(ISERROR(SEARCH(" ",N4136,1)),MATCH('2. Raumgruppen'!$L$8,'2. Raumgruppen'!$8:$8,0),MATCH(MID(N4136,SEARCH(" ",N4136,1)+1,3),'2. Raumgruppen'!$8:$8,0))),"")</f>
        <v/>
      </c>
      <c r="X4136" s="732" t="str">
        <f t="shared" si="605"/>
        <v/>
      </c>
      <c r="Y4136" s="732" t="str">
        <f t="shared" si="606"/>
        <v/>
      </c>
      <c r="Z4136" s="733" t="str">
        <f t="shared" si="607"/>
        <v/>
      </c>
      <c r="AA4136" s="732" t="str">
        <f t="shared" si="608"/>
        <v/>
      </c>
      <c r="AB4136" s="643"/>
      <c r="AC4136" s="276"/>
      <c r="AD4136" s="277"/>
      <c r="AE4136" s="278"/>
      <c r="AF4136" s="278" t="str">
        <f t="shared" si="600"/>
        <v/>
      </c>
      <c r="AG4136" s="278"/>
      <c r="AH4136" s="279">
        <f t="shared" si="601"/>
        <v>17.98</v>
      </c>
      <c r="AI4136" s="279" t="str">
        <f t="shared" si="602"/>
        <v/>
      </c>
      <c r="AJ4136" s="279" t="str">
        <f t="shared" si="603"/>
        <v/>
      </c>
      <c r="AK4136" s="278"/>
      <c r="AL4136" s="278"/>
      <c r="AM4136" s="278"/>
      <c r="AN4136" s="278"/>
      <c r="AO4136" s="262"/>
      <c r="AP4136" s="262"/>
      <c r="AQ4136" s="262"/>
      <c r="AR4136" s="262"/>
      <c r="AS4136" s="262"/>
      <c r="AT4136" s="262"/>
      <c r="AU4136" s="262"/>
      <c r="AV4136" s="262"/>
      <c r="AW4136" s="262"/>
      <c r="AX4136" s="262"/>
      <c r="AY4136" s="262"/>
      <c r="AZ4136" s="262"/>
    </row>
    <row r="4137" spans="1:52" ht="27" hidden="1" customHeight="1">
      <c r="B4137" s="639">
        <v>4123</v>
      </c>
      <c r="C4137" s="639"/>
      <c r="D4137" s="640"/>
      <c r="E4137" s="640"/>
      <c r="F4137" s="640" t="str">
        <f>IFERROR(VLOOKUP(C4137,'Gebäude-Typen'!$A$7:$D$215,4,FALSE),"")</f>
        <v/>
      </c>
      <c r="G4137" s="641"/>
      <c r="H4137" s="640"/>
      <c r="I4137" s="639"/>
      <c r="J4137" s="640"/>
      <c r="K4137" s="642"/>
      <c r="L4137" s="639"/>
      <c r="M4137" s="639"/>
      <c r="N4137" s="639"/>
      <c r="O4137" s="639"/>
      <c r="P4137" s="734"/>
      <c r="Q4137" s="642"/>
      <c r="R4137" s="639"/>
      <c r="S4137" s="729" t="str">
        <f>IFERROR(ROUND(VLOOKUP(M4137,Reinigungstage,IF('Gebäude-Typen'!$C$6&lt;&gt;0,'Gebäude-Typen'!$C$6,VLOOKUP(C4137,Gebäude_Typen,2,FALSE)),FALSE),2)/2,"")</f>
        <v/>
      </c>
      <c r="T4137" s="729" t="str">
        <f>IFERROR(ROUND(VLOOKUP(N4137,Reinigungstage,IF('Gebäude-Typen'!$C$6&lt;&gt;0,'Gebäude-Typen'!$C$6,VLOOKUP(C4137,Gebäude_Typen,2,FALSE)),FALSE),2)/2,"")</f>
        <v/>
      </c>
      <c r="U4137" s="730">
        <f t="shared" si="604"/>
        <v>17.98</v>
      </c>
      <c r="V4137" s="731" t="str">
        <f>IFERROR(INDEX('2. Raumgruppen'!$A$1:$Y$33,MATCH(IF(ISERROR(SEARCH(" ",M4137,1)),MID(M4137,1,3),MID(M4137,1,SEARCH(" ",M4137,1)-1)),'2. Raumgruppen'!$B:$B,0),IF(ISERROR(SEARCH(" ",M4137,1)),MATCH('2. Raumgruppen'!$L$8,'2. Raumgruppen'!$8:$8,0),MATCH(MID(M4137,SEARCH(" ",M4137,1)+1,3),'2. Raumgruppen'!$8:$8,0))),"")</f>
        <v/>
      </c>
      <c r="W4137" s="731" t="str">
        <f>IFERROR(INDEX('2. Raumgruppen'!$A$1:$Y$33,MATCH(IF(ISERROR(SEARCH(" ",N4137,1)),MID(N4137,1,3),MID(N4137,1,SEARCH(" ",N4137,1)-1)),'2. Raumgruppen'!$B:$B,0),IF(ISERROR(SEARCH(" ",N4137,1)),MATCH('2. Raumgruppen'!$L$8,'2. Raumgruppen'!$8:$8,0),MATCH(MID(N4137,SEARCH(" ",N4137,1)+1,3),'2. Raumgruppen'!$8:$8,0))),"")</f>
        <v/>
      </c>
      <c r="X4137" s="732" t="str">
        <f t="shared" si="605"/>
        <v/>
      </c>
      <c r="Y4137" s="732" t="str">
        <f t="shared" si="606"/>
        <v/>
      </c>
      <c r="Z4137" s="733" t="str">
        <f t="shared" si="607"/>
        <v/>
      </c>
      <c r="AA4137" s="732" t="str">
        <f t="shared" si="608"/>
        <v/>
      </c>
      <c r="AB4137" s="643"/>
      <c r="AC4137" s="276"/>
      <c r="AD4137" s="277"/>
      <c r="AE4137" s="278"/>
      <c r="AF4137" s="278" t="str">
        <f t="shared" si="600"/>
        <v/>
      </c>
      <c r="AG4137" s="278"/>
      <c r="AH4137" s="279">
        <f t="shared" si="601"/>
        <v>17.98</v>
      </c>
      <c r="AI4137" s="279" t="str">
        <f t="shared" si="602"/>
        <v/>
      </c>
      <c r="AJ4137" s="279" t="str">
        <f t="shared" si="603"/>
        <v/>
      </c>
      <c r="AK4137" s="278"/>
      <c r="AL4137" s="278"/>
      <c r="AM4137" s="278"/>
      <c r="AN4137" s="278"/>
      <c r="AO4137" s="262"/>
      <c r="AP4137" s="262"/>
      <c r="AQ4137" s="262"/>
      <c r="AR4137" s="262"/>
      <c r="AS4137" s="262"/>
      <c r="AT4137" s="262"/>
      <c r="AU4137" s="262"/>
      <c r="AV4137" s="262"/>
      <c r="AW4137" s="262"/>
      <c r="AX4137" s="264"/>
      <c r="AY4137" s="262"/>
      <c r="AZ4137" s="264"/>
    </row>
    <row r="4138" spans="1:52" ht="27" hidden="1" customHeight="1">
      <c r="B4138" s="639">
        <v>4124</v>
      </c>
      <c r="C4138" s="639"/>
      <c r="D4138" s="640"/>
      <c r="E4138" s="640"/>
      <c r="F4138" s="640" t="str">
        <f>IFERROR(VLOOKUP(C4138,'Gebäude-Typen'!$A$7:$D$215,4,FALSE),"")</f>
        <v/>
      </c>
      <c r="G4138" s="641"/>
      <c r="H4138" s="640"/>
      <c r="I4138" s="639"/>
      <c r="J4138" s="640"/>
      <c r="K4138" s="642"/>
      <c r="L4138" s="639"/>
      <c r="M4138" s="639"/>
      <c r="N4138" s="639"/>
      <c r="O4138" s="639"/>
      <c r="P4138" s="734"/>
      <c r="Q4138" s="642"/>
      <c r="R4138" s="639"/>
      <c r="S4138" s="729" t="str">
        <f>IFERROR(ROUND(VLOOKUP(M4138,Reinigungstage,IF('Gebäude-Typen'!$C$6&lt;&gt;0,'Gebäude-Typen'!$C$6,VLOOKUP(C4138,Gebäude_Typen,2,FALSE)),FALSE),2)/2,"")</f>
        <v/>
      </c>
      <c r="T4138" s="729" t="str">
        <f>IFERROR(ROUND(VLOOKUP(N4138,Reinigungstage,IF('Gebäude-Typen'!$C$6&lt;&gt;0,'Gebäude-Typen'!$C$6,VLOOKUP(C4138,Gebäude_Typen,2,FALSE)),FALSE),2)/2,"")</f>
        <v/>
      </c>
      <c r="U4138" s="730">
        <f t="shared" si="604"/>
        <v>17.98</v>
      </c>
      <c r="V4138" s="731" t="str">
        <f>IFERROR(INDEX('2. Raumgruppen'!$A$1:$Y$33,MATCH(IF(ISERROR(SEARCH(" ",M4138,1)),MID(M4138,1,3),MID(M4138,1,SEARCH(" ",M4138,1)-1)),'2. Raumgruppen'!$B:$B,0),IF(ISERROR(SEARCH(" ",M4138,1)),MATCH('2. Raumgruppen'!$L$8,'2. Raumgruppen'!$8:$8,0),MATCH(MID(M4138,SEARCH(" ",M4138,1)+1,3),'2. Raumgruppen'!$8:$8,0))),"")</f>
        <v/>
      </c>
      <c r="W4138" s="731" t="str">
        <f>IFERROR(INDEX('2. Raumgruppen'!$A$1:$Y$33,MATCH(IF(ISERROR(SEARCH(" ",N4138,1)),MID(N4138,1,3),MID(N4138,1,SEARCH(" ",N4138,1)-1)),'2. Raumgruppen'!$B:$B,0),IF(ISERROR(SEARCH(" ",N4138,1)),MATCH('2. Raumgruppen'!$L$8,'2. Raumgruppen'!$8:$8,0),MATCH(MID(N4138,SEARCH(" ",N4138,1)+1,3),'2. Raumgruppen'!$8:$8,0))),"")</f>
        <v/>
      </c>
      <c r="X4138" s="732" t="str">
        <f t="shared" si="605"/>
        <v/>
      </c>
      <c r="Y4138" s="732" t="str">
        <f t="shared" si="606"/>
        <v/>
      </c>
      <c r="Z4138" s="733" t="str">
        <f t="shared" si="607"/>
        <v/>
      </c>
      <c r="AA4138" s="732" t="str">
        <f t="shared" si="608"/>
        <v/>
      </c>
      <c r="AB4138" s="643"/>
      <c r="AC4138" s="276"/>
      <c r="AD4138" s="277"/>
      <c r="AE4138" s="278"/>
      <c r="AF4138" s="278" t="str">
        <f t="shared" si="600"/>
        <v/>
      </c>
      <c r="AG4138" s="278"/>
      <c r="AH4138" s="279">
        <f t="shared" si="601"/>
        <v>17.98</v>
      </c>
      <c r="AI4138" s="279" t="str">
        <f t="shared" si="602"/>
        <v/>
      </c>
      <c r="AJ4138" s="279" t="str">
        <f t="shared" si="603"/>
        <v/>
      </c>
      <c r="AK4138" s="278"/>
      <c r="AL4138" s="278"/>
      <c r="AM4138" s="278"/>
      <c r="AN4138" s="278"/>
      <c r="AO4138" s="262"/>
      <c r="AP4138" s="262"/>
      <c r="AQ4138" s="262"/>
      <c r="AR4138" s="262"/>
      <c r="AS4138" s="262"/>
      <c r="AT4138" s="262"/>
      <c r="AU4138" s="262"/>
      <c r="AV4138" s="262"/>
      <c r="AW4138" s="262"/>
      <c r="AX4138" s="264"/>
      <c r="AY4138" s="262"/>
      <c r="AZ4138" s="264"/>
    </row>
    <row r="4139" spans="1:52" ht="27" hidden="1" customHeight="1">
      <c r="A4139" s="264"/>
      <c r="B4139" s="639">
        <v>4125</v>
      </c>
      <c r="C4139" s="639"/>
      <c r="D4139" s="640"/>
      <c r="E4139" s="640"/>
      <c r="F4139" s="640" t="str">
        <f>IFERROR(VLOOKUP(C4139,'Gebäude-Typen'!$A$7:$D$215,4,FALSE),"")</f>
        <v/>
      </c>
      <c r="G4139" s="641"/>
      <c r="H4139" s="640"/>
      <c r="I4139" s="639"/>
      <c r="J4139" s="640"/>
      <c r="K4139" s="642"/>
      <c r="L4139" s="639"/>
      <c r="M4139" s="639"/>
      <c r="N4139" s="639"/>
      <c r="O4139" s="639"/>
      <c r="P4139" s="734"/>
      <c r="Q4139" s="642"/>
      <c r="R4139" s="639"/>
      <c r="S4139" s="729" t="str">
        <f>IFERROR(ROUND(VLOOKUP(M4139,Reinigungstage,IF('Gebäude-Typen'!$C$6&lt;&gt;0,'Gebäude-Typen'!$C$6,VLOOKUP(C4139,Gebäude_Typen,2,FALSE)),FALSE),2)/2,"")</f>
        <v/>
      </c>
      <c r="T4139" s="729" t="str">
        <f>IFERROR(ROUND(VLOOKUP(N4139,Reinigungstage,IF('Gebäude-Typen'!$C$6&lt;&gt;0,'Gebäude-Typen'!$C$6,VLOOKUP(C4139,Gebäude_Typen,2,FALSE)),FALSE),2)/2,"")</f>
        <v/>
      </c>
      <c r="U4139" s="730">
        <f t="shared" si="604"/>
        <v>17.98</v>
      </c>
      <c r="V4139" s="731" t="str">
        <f>IFERROR(INDEX('2. Raumgruppen'!$A$1:$Y$33,MATCH(IF(ISERROR(SEARCH(" ",M4139,1)),MID(M4139,1,3),MID(M4139,1,SEARCH(" ",M4139,1)-1)),'2. Raumgruppen'!$B:$B,0),IF(ISERROR(SEARCH(" ",M4139,1)),MATCH('2. Raumgruppen'!$L$8,'2. Raumgruppen'!$8:$8,0),MATCH(MID(M4139,SEARCH(" ",M4139,1)+1,3),'2. Raumgruppen'!$8:$8,0))),"")</f>
        <v/>
      </c>
      <c r="W4139" s="731" t="str">
        <f>IFERROR(INDEX('2. Raumgruppen'!$A$1:$Y$33,MATCH(IF(ISERROR(SEARCH(" ",N4139,1)),MID(N4139,1,3),MID(N4139,1,SEARCH(" ",N4139,1)-1)),'2. Raumgruppen'!$B:$B,0),IF(ISERROR(SEARCH(" ",N4139,1)),MATCH('2. Raumgruppen'!$L$8,'2. Raumgruppen'!$8:$8,0),MATCH(MID(N4139,SEARCH(" ",N4139,1)+1,3),'2. Raumgruppen'!$8:$8,0))),"")</f>
        <v/>
      </c>
      <c r="X4139" s="732" t="str">
        <f t="shared" si="605"/>
        <v/>
      </c>
      <c r="Y4139" s="732" t="str">
        <f t="shared" si="606"/>
        <v/>
      </c>
      <c r="Z4139" s="733" t="str">
        <f t="shared" si="607"/>
        <v/>
      </c>
      <c r="AA4139" s="732" t="str">
        <f t="shared" si="608"/>
        <v/>
      </c>
      <c r="AB4139" s="643"/>
      <c r="AC4139" s="276"/>
      <c r="AD4139" s="277"/>
      <c r="AE4139" s="278"/>
      <c r="AF4139" s="278" t="str">
        <f t="shared" si="600"/>
        <v/>
      </c>
      <c r="AG4139" s="278"/>
      <c r="AH4139" s="279">
        <f t="shared" si="601"/>
        <v>17.98</v>
      </c>
      <c r="AI4139" s="279" t="str">
        <f t="shared" si="602"/>
        <v/>
      </c>
      <c r="AJ4139" s="279" t="str">
        <f t="shared" si="603"/>
        <v/>
      </c>
      <c r="AK4139" s="278"/>
      <c r="AL4139" s="278"/>
      <c r="AM4139" s="278"/>
      <c r="AN4139" s="278"/>
      <c r="AO4139" s="262"/>
      <c r="AP4139" s="262"/>
      <c r="AQ4139" s="262"/>
      <c r="AR4139" s="262"/>
      <c r="AS4139" s="262"/>
      <c r="AT4139" s="262"/>
      <c r="AU4139" s="262"/>
      <c r="AV4139" s="262"/>
      <c r="AW4139" s="264"/>
      <c r="AX4139" s="262"/>
      <c r="AY4139" s="262"/>
      <c r="AZ4139" s="262"/>
    </row>
    <row r="4140" spans="1:52" ht="27" hidden="1" customHeight="1">
      <c r="B4140" s="639">
        <v>4126</v>
      </c>
      <c r="C4140" s="639"/>
      <c r="D4140" s="640"/>
      <c r="E4140" s="640"/>
      <c r="F4140" s="640" t="str">
        <f>IFERROR(VLOOKUP(C4140,'Gebäude-Typen'!$A$7:$D$215,4,FALSE),"")</f>
        <v/>
      </c>
      <c r="G4140" s="641"/>
      <c r="H4140" s="640"/>
      <c r="I4140" s="639"/>
      <c r="J4140" s="640"/>
      <c r="K4140" s="642"/>
      <c r="L4140" s="639"/>
      <c r="M4140" s="639"/>
      <c r="N4140" s="639"/>
      <c r="O4140" s="639"/>
      <c r="P4140" s="734"/>
      <c r="Q4140" s="642"/>
      <c r="R4140" s="639"/>
      <c r="S4140" s="729" t="str">
        <f>IFERROR(ROUND(VLOOKUP(M4140,Reinigungstage,IF('Gebäude-Typen'!$C$6&lt;&gt;0,'Gebäude-Typen'!$C$6,VLOOKUP(C4140,Gebäude_Typen,2,FALSE)),FALSE),2)/2,"")</f>
        <v/>
      </c>
      <c r="T4140" s="729" t="str">
        <f>IFERROR(ROUND(VLOOKUP(N4140,Reinigungstage,IF('Gebäude-Typen'!$C$6&lt;&gt;0,'Gebäude-Typen'!$C$6,VLOOKUP(C4140,Gebäude_Typen,2,FALSE)),FALSE),2)/2,"")</f>
        <v/>
      </c>
      <c r="U4140" s="730">
        <f t="shared" si="604"/>
        <v>17.98</v>
      </c>
      <c r="V4140" s="731" t="str">
        <f>IFERROR(INDEX('2. Raumgruppen'!$A$1:$Y$33,MATCH(IF(ISERROR(SEARCH(" ",M4140,1)),MID(M4140,1,3),MID(M4140,1,SEARCH(" ",M4140,1)-1)),'2. Raumgruppen'!$B:$B,0),IF(ISERROR(SEARCH(" ",M4140,1)),MATCH('2. Raumgruppen'!$L$8,'2. Raumgruppen'!$8:$8,0),MATCH(MID(M4140,SEARCH(" ",M4140,1)+1,3),'2. Raumgruppen'!$8:$8,0))),"")</f>
        <v/>
      </c>
      <c r="W4140" s="731" t="str">
        <f>IFERROR(INDEX('2. Raumgruppen'!$A$1:$Y$33,MATCH(IF(ISERROR(SEARCH(" ",N4140,1)),MID(N4140,1,3),MID(N4140,1,SEARCH(" ",N4140,1)-1)),'2. Raumgruppen'!$B:$B,0),IF(ISERROR(SEARCH(" ",N4140,1)),MATCH('2. Raumgruppen'!$L$8,'2. Raumgruppen'!$8:$8,0),MATCH(MID(N4140,SEARCH(" ",N4140,1)+1,3),'2. Raumgruppen'!$8:$8,0))),"")</f>
        <v/>
      </c>
      <c r="X4140" s="732" t="str">
        <f t="shared" si="605"/>
        <v/>
      </c>
      <c r="Y4140" s="732" t="str">
        <f t="shared" si="606"/>
        <v/>
      </c>
      <c r="Z4140" s="733" t="str">
        <f t="shared" si="607"/>
        <v/>
      </c>
      <c r="AA4140" s="732" t="str">
        <f t="shared" si="608"/>
        <v/>
      </c>
      <c r="AB4140" s="643"/>
      <c r="AC4140" s="276"/>
      <c r="AD4140" s="277"/>
      <c r="AE4140" s="278"/>
      <c r="AF4140" s="278" t="str">
        <f t="shared" si="600"/>
        <v/>
      </c>
      <c r="AG4140" s="278"/>
      <c r="AH4140" s="279">
        <f t="shared" si="601"/>
        <v>17.98</v>
      </c>
      <c r="AI4140" s="279" t="str">
        <f t="shared" si="602"/>
        <v/>
      </c>
      <c r="AJ4140" s="279" t="str">
        <f t="shared" si="603"/>
        <v/>
      </c>
      <c r="AK4140" s="278"/>
      <c r="AL4140" s="278"/>
      <c r="AM4140" s="278"/>
      <c r="AN4140" s="278"/>
      <c r="AO4140" s="262"/>
      <c r="AP4140" s="262"/>
      <c r="AQ4140" s="262"/>
      <c r="AR4140" s="262"/>
      <c r="AS4140" s="262"/>
      <c r="AT4140" s="262"/>
      <c r="AU4140" s="262"/>
      <c r="AV4140" s="262"/>
      <c r="AW4140" s="262"/>
      <c r="AX4140" s="262"/>
      <c r="AY4140" s="262"/>
      <c r="AZ4140" s="262"/>
    </row>
    <row r="4141" spans="1:52" ht="27" hidden="1" customHeight="1">
      <c r="B4141" s="639">
        <v>4127</v>
      </c>
      <c r="C4141" s="639"/>
      <c r="D4141" s="640"/>
      <c r="E4141" s="640"/>
      <c r="F4141" s="640" t="str">
        <f>IFERROR(VLOOKUP(C4141,'Gebäude-Typen'!$A$7:$D$215,4,FALSE),"")</f>
        <v/>
      </c>
      <c r="G4141" s="641"/>
      <c r="H4141" s="640"/>
      <c r="I4141" s="639"/>
      <c r="J4141" s="640"/>
      <c r="K4141" s="642"/>
      <c r="L4141" s="639"/>
      <c r="M4141" s="639"/>
      <c r="N4141" s="639"/>
      <c r="O4141" s="639"/>
      <c r="P4141" s="734"/>
      <c r="Q4141" s="642"/>
      <c r="R4141" s="639"/>
      <c r="S4141" s="729" t="str">
        <f>IFERROR(ROUND(VLOOKUP(M4141,Reinigungstage,IF('Gebäude-Typen'!$C$6&lt;&gt;0,'Gebäude-Typen'!$C$6,VLOOKUP(C4141,Gebäude_Typen,2,FALSE)),FALSE),2)/2,"")</f>
        <v/>
      </c>
      <c r="T4141" s="729" t="str">
        <f>IFERROR(ROUND(VLOOKUP(N4141,Reinigungstage,IF('Gebäude-Typen'!$C$6&lt;&gt;0,'Gebäude-Typen'!$C$6,VLOOKUP(C4141,Gebäude_Typen,2,FALSE)),FALSE),2)/2,"")</f>
        <v/>
      </c>
      <c r="U4141" s="730">
        <f t="shared" si="604"/>
        <v>17.98</v>
      </c>
      <c r="V4141" s="731" t="str">
        <f>IFERROR(INDEX('2. Raumgruppen'!$A$1:$Y$33,MATCH(IF(ISERROR(SEARCH(" ",M4141,1)),MID(M4141,1,3),MID(M4141,1,SEARCH(" ",M4141,1)-1)),'2. Raumgruppen'!$B:$B,0),IF(ISERROR(SEARCH(" ",M4141,1)),MATCH('2. Raumgruppen'!$L$8,'2. Raumgruppen'!$8:$8,0),MATCH(MID(M4141,SEARCH(" ",M4141,1)+1,3),'2. Raumgruppen'!$8:$8,0))),"")</f>
        <v/>
      </c>
      <c r="W4141" s="731" t="str">
        <f>IFERROR(INDEX('2. Raumgruppen'!$A$1:$Y$33,MATCH(IF(ISERROR(SEARCH(" ",N4141,1)),MID(N4141,1,3),MID(N4141,1,SEARCH(" ",N4141,1)-1)),'2. Raumgruppen'!$B:$B,0),IF(ISERROR(SEARCH(" ",N4141,1)),MATCH('2. Raumgruppen'!$L$8,'2. Raumgruppen'!$8:$8,0),MATCH(MID(N4141,SEARCH(" ",N4141,1)+1,3),'2. Raumgruppen'!$8:$8,0))),"")</f>
        <v/>
      </c>
      <c r="X4141" s="732" t="str">
        <f t="shared" si="605"/>
        <v/>
      </c>
      <c r="Y4141" s="732" t="str">
        <f t="shared" si="606"/>
        <v/>
      </c>
      <c r="Z4141" s="733" t="str">
        <f t="shared" si="607"/>
        <v/>
      </c>
      <c r="AA4141" s="732" t="str">
        <f t="shared" si="608"/>
        <v/>
      </c>
      <c r="AB4141" s="643"/>
      <c r="AC4141" s="276"/>
      <c r="AD4141" s="277"/>
      <c r="AE4141" s="278"/>
      <c r="AF4141" s="278" t="str">
        <f t="shared" si="600"/>
        <v/>
      </c>
      <c r="AG4141" s="278"/>
      <c r="AH4141" s="279">
        <f t="shared" si="601"/>
        <v>17.98</v>
      </c>
      <c r="AI4141" s="279" t="str">
        <f t="shared" si="602"/>
        <v/>
      </c>
      <c r="AJ4141" s="279" t="str">
        <f t="shared" si="603"/>
        <v/>
      </c>
      <c r="AK4141" s="278"/>
      <c r="AL4141" s="278"/>
      <c r="AM4141" s="278"/>
      <c r="AN4141" s="278"/>
      <c r="AO4141" s="262"/>
      <c r="AP4141" s="262"/>
      <c r="AQ4141" s="262"/>
      <c r="AR4141" s="262"/>
      <c r="AS4141" s="262"/>
      <c r="AT4141" s="262"/>
      <c r="AU4141" s="262"/>
      <c r="AV4141" s="262"/>
      <c r="AW4141" s="262"/>
      <c r="AX4141" s="278"/>
      <c r="AY4141" s="262"/>
      <c r="AZ4141" s="264"/>
    </row>
    <row r="4142" spans="1:52" ht="27" hidden="1" customHeight="1">
      <c r="B4142" s="639">
        <v>4128</v>
      </c>
      <c r="C4142" s="639"/>
      <c r="D4142" s="640"/>
      <c r="E4142" s="640"/>
      <c r="F4142" s="640" t="str">
        <f>IFERROR(VLOOKUP(C4142,'Gebäude-Typen'!$A$7:$D$215,4,FALSE),"")</f>
        <v/>
      </c>
      <c r="G4142" s="641"/>
      <c r="H4142" s="640"/>
      <c r="I4142" s="639"/>
      <c r="J4142" s="640"/>
      <c r="K4142" s="642"/>
      <c r="L4142" s="639"/>
      <c r="M4142" s="639"/>
      <c r="N4142" s="639"/>
      <c r="O4142" s="639"/>
      <c r="P4142" s="734"/>
      <c r="Q4142" s="642"/>
      <c r="R4142" s="639"/>
      <c r="S4142" s="729" t="str">
        <f>IFERROR(ROUND(VLOOKUP(M4142,Reinigungstage,IF('Gebäude-Typen'!$C$6&lt;&gt;0,'Gebäude-Typen'!$C$6,VLOOKUP(C4142,Gebäude_Typen,2,FALSE)),FALSE),2)/2,"")</f>
        <v/>
      </c>
      <c r="T4142" s="729" t="str">
        <f>IFERROR(ROUND(VLOOKUP(N4142,Reinigungstage,IF('Gebäude-Typen'!$C$6&lt;&gt;0,'Gebäude-Typen'!$C$6,VLOOKUP(C4142,Gebäude_Typen,2,FALSE)),FALSE),2)/2,"")</f>
        <v/>
      </c>
      <c r="U4142" s="730">
        <f t="shared" si="604"/>
        <v>17.98</v>
      </c>
      <c r="V4142" s="731" t="str">
        <f>IFERROR(INDEX('2. Raumgruppen'!$A$1:$Y$33,MATCH(IF(ISERROR(SEARCH(" ",M4142,1)),MID(M4142,1,3),MID(M4142,1,SEARCH(" ",M4142,1)-1)),'2. Raumgruppen'!$B:$B,0),IF(ISERROR(SEARCH(" ",M4142,1)),MATCH('2. Raumgruppen'!$L$8,'2. Raumgruppen'!$8:$8,0),MATCH(MID(M4142,SEARCH(" ",M4142,1)+1,3),'2. Raumgruppen'!$8:$8,0))),"")</f>
        <v/>
      </c>
      <c r="W4142" s="731" t="str">
        <f>IFERROR(INDEX('2. Raumgruppen'!$A$1:$Y$33,MATCH(IF(ISERROR(SEARCH(" ",N4142,1)),MID(N4142,1,3),MID(N4142,1,SEARCH(" ",N4142,1)-1)),'2. Raumgruppen'!$B:$B,0),IF(ISERROR(SEARCH(" ",N4142,1)),MATCH('2. Raumgruppen'!$L$8,'2. Raumgruppen'!$8:$8,0),MATCH(MID(N4142,SEARCH(" ",N4142,1)+1,3),'2. Raumgruppen'!$8:$8,0))),"")</f>
        <v/>
      </c>
      <c r="X4142" s="732" t="str">
        <f t="shared" si="605"/>
        <v/>
      </c>
      <c r="Y4142" s="732" t="str">
        <f t="shared" si="606"/>
        <v/>
      </c>
      <c r="Z4142" s="733" t="str">
        <f t="shared" si="607"/>
        <v/>
      </c>
      <c r="AA4142" s="732" t="str">
        <f t="shared" si="608"/>
        <v/>
      </c>
      <c r="AB4142" s="643"/>
      <c r="AC4142" s="276"/>
      <c r="AD4142" s="277"/>
      <c r="AE4142" s="278"/>
      <c r="AF4142" s="278" t="str">
        <f t="shared" si="600"/>
        <v/>
      </c>
      <c r="AG4142" s="278"/>
      <c r="AH4142" s="279">
        <f t="shared" si="601"/>
        <v>17.98</v>
      </c>
      <c r="AI4142" s="279" t="str">
        <f t="shared" si="602"/>
        <v/>
      </c>
      <c r="AJ4142" s="279" t="str">
        <f t="shared" si="603"/>
        <v/>
      </c>
      <c r="AK4142" s="278"/>
      <c r="AL4142" s="278"/>
      <c r="AM4142" s="278"/>
      <c r="AN4142" s="278"/>
      <c r="AO4142" s="262"/>
      <c r="AP4142" s="262"/>
      <c r="AQ4142" s="262"/>
      <c r="AR4142" s="262"/>
      <c r="AS4142" s="262"/>
      <c r="AT4142" s="262"/>
      <c r="AU4142" s="262"/>
      <c r="AV4142" s="262"/>
      <c r="AW4142" s="262"/>
      <c r="AX4142" s="264"/>
      <c r="AY4142" s="262"/>
      <c r="AZ4142" s="264"/>
    </row>
    <row r="4143" spans="1:52" ht="27" hidden="1" customHeight="1">
      <c r="B4143" s="639">
        <v>4129</v>
      </c>
      <c r="C4143" s="639"/>
      <c r="D4143" s="640"/>
      <c r="E4143" s="640"/>
      <c r="F4143" s="640" t="str">
        <f>IFERROR(VLOOKUP(C4143,'Gebäude-Typen'!$A$7:$D$215,4,FALSE),"")</f>
        <v/>
      </c>
      <c r="G4143" s="641"/>
      <c r="H4143" s="640"/>
      <c r="I4143" s="639"/>
      <c r="J4143" s="640"/>
      <c r="K4143" s="642"/>
      <c r="L4143" s="639"/>
      <c r="M4143" s="639"/>
      <c r="N4143" s="639"/>
      <c r="O4143" s="639"/>
      <c r="P4143" s="734"/>
      <c r="Q4143" s="642"/>
      <c r="R4143" s="639"/>
      <c r="S4143" s="729" t="str">
        <f>IFERROR(ROUND(VLOOKUP(M4143,Reinigungstage,IF('Gebäude-Typen'!$C$6&lt;&gt;0,'Gebäude-Typen'!$C$6,VLOOKUP(C4143,Gebäude_Typen,2,FALSE)),FALSE),2)/2,"")</f>
        <v/>
      </c>
      <c r="T4143" s="729" t="str">
        <f>IFERROR(ROUND(VLOOKUP(N4143,Reinigungstage,IF('Gebäude-Typen'!$C$6&lt;&gt;0,'Gebäude-Typen'!$C$6,VLOOKUP(C4143,Gebäude_Typen,2,FALSE)),FALSE),2)/2,"")</f>
        <v/>
      </c>
      <c r="U4143" s="730">
        <f t="shared" si="604"/>
        <v>17.98</v>
      </c>
      <c r="V4143" s="731" t="str">
        <f>IFERROR(INDEX('2. Raumgruppen'!$A$1:$Y$33,MATCH(IF(ISERROR(SEARCH(" ",M4143,1)),MID(M4143,1,3),MID(M4143,1,SEARCH(" ",M4143,1)-1)),'2. Raumgruppen'!$B:$B,0),IF(ISERROR(SEARCH(" ",M4143,1)),MATCH('2. Raumgruppen'!$L$8,'2. Raumgruppen'!$8:$8,0),MATCH(MID(M4143,SEARCH(" ",M4143,1)+1,3),'2. Raumgruppen'!$8:$8,0))),"")</f>
        <v/>
      </c>
      <c r="W4143" s="731" t="str">
        <f>IFERROR(INDEX('2. Raumgruppen'!$A$1:$Y$33,MATCH(IF(ISERROR(SEARCH(" ",N4143,1)),MID(N4143,1,3),MID(N4143,1,SEARCH(" ",N4143,1)-1)),'2. Raumgruppen'!$B:$B,0),IF(ISERROR(SEARCH(" ",N4143,1)),MATCH('2. Raumgruppen'!$L$8,'2. Raumgruppen'!$8:$8,0),MATCH(MID(N4143,SEARCH(" ",N4143,1)+1,3),'2. Raumgruppen'!$8:$8,0))),"")</f>
        <v/>
      </c>
      <c r="X4143" s="732" t="str">
        <f t="shared" si="605"/>
        <v/>
      </c>
      <c r="Y4143" s="732" t="str">
        <f t="shared" si="606"/>
        <v/>
      </c>
      <c r="Z4143" s="733" t="str">
        <f t="shared" si="607"/>
        <v/>
      </c>
      <c r="AA4143" s="732" t="str">
        <f t="shared" si="608"/>
        <v/>
      </c>
      <c r="AB4143" s="643"/>
      <c r="AC4143" s="276"/>
      <c r="AD4143" s="277"/>
      <c r="AE4143" s="278"/>
      <c r="AF4143" s="278" t="str">
        <f t="shared" si="600"/>
        <v/>
      </c>
      <c r="AG4143" s="278"/>
      <c r="AH4143" s="279">
        <f t="shared" si="601"/>
        <v>17.98</v>
      </c>
      <c r="AI4143" s="279" t="str">
        <f t="shared" si="602"/>
        <v/>
      </c>
      <c r="AJ4143" s="279" t="str">
        <f t="shared" si="603"/>
        <v/>
      </c>
      <c r="AK4143" s="278"/>
      <c r="AL4143" s="278"/>
      <c r="AM4143" s="278"/>
      <c r="AN4143" s="278"/>
      <c r="AO4143" s="262"/>
      <c r="AP4143" s="262"/>
      <c r="AQ4143" s="262"/>
      <c r="AR4143" s="262"/>
      <c r="AS4143" s="262"/>
      <c r="AT4143" s="262"/>
      <c r="AU4143" s="262"/>
      <c r="AV4143" s="262"/>
      <c r="AW4143" s="262"/>
      <c r="AX4143" s="264"/>
      <c r="AY4143" s="262"/>
      <c r="AZ4143" s="264"/>
    </row>
    <row r="4144" spans="1:52" ht="27" hidden="1" customHeight="1">
      <c r="B4144" s="639">
        <v>4130</v>
      </c>
      <c r="C4144" s="639"/>
      <c r="D4144" s="640"/>
      <c r="E4144" s="640"/>
      <c r="F4144" s="640" t="str">
        <f>IFERROR(VLOOKUP(C4144,'Gebäude-Typen'!$A$7:$D$215,4,FALSE),"")</f>
        <v/>
      </c>
      <c r="G4144" s="641"/>
      <c r="H4144" s="640"/>
      <c r="I4144" s="639"/>
      <c r="J4144" s="640"/>
      <c r="K4144" s="642"/>
      <c r="L4144" s="639"/>
      <c r="M4144" s="639"/>
      <c r="N4144" s="639"/>
      <c r="O4144" s="639"/>
      <c r="P4144" s="734"/>
      <c r="Q4144" s="642"/>
      <c r="R4144" s="639"/>
      <c r="S4144" s="729" t="str">
        <f>IFERROR(ROUND(VLOOKUP(M4144,Reinigungstage,IF('Gebäude-Typen'!$C$6&lt;&gt;0,'Gebäude-Typen'!$C$6,VLOOKUP(C4144,Gebäude_Typen,2,FALSE)),FALSE),2)/2,"")</f>
        <v/>
      </c>
      <c r="T4144" s="729" t="str">
        <f>IFERROR(ROUND(VLOOKUP(N4144,Reinigungstage,IF('Gebäude-Typen'!$C$6&lt;&gt;0,'Gebäude-Typen'!$C$6,VLOOKUP(C4144,Gebäude_Typen,2,FALSE)),FALSE),2)/2,"")</f>
        <v/>
      </c>
      <c r="U4144" s="730">
        <f t="shared" si="604"/>
        <v>17.98</v>
      </c>
      <c r="V4144" s="731" t="str">
        <f>IFERROR(INDEX('2. Raumgruppen'!$A$1:$Y$33,MATCH(IF(ISERROR(SEARCH(" ",M4144,1)),MID(M4144,1,3),MID(M4144,1,SEARCH(" ",M4144,1)-1)),'2. Raumgruppen'!$B:$B,0),IF(ISERROR(SEARCH(" ",M4144,1)),MATCH('2. Raumgruppen'!$L$8,'2. Raumgruppen'!$8:$8,0),MATCH(MID(M4144,SEARCH(" ",M4144,1)+1,3),'2. Raumgruppen'!$8:$8,0))),"")</f>
        <v/>
      </c>
      <c r="W4144" s="731" t="str">
        <f>IFERROR(INDEX('2. Raumgruppen'!$A$1:$Y$33,MATCH(IF(ISERROR(SEARCH(" ",N4144,1)),MID(N4144,1,3),MID(N4144,1,SEARCH(" ",N4144,1)-1)),'2. Raumgruppen'!$B:$B,0),IF(ISERROR(SEARCH(" ",N4144,1)),MATCH('2. Raumgruppen'!$L$8,'2. Raumgruppen'!$8:$8,0),MATCH(MID(N4144,SEARCH(" ",N4144,1)+1,3),'2. Raumgruppen'!$8:$8,0))),"")</f>
        <v/>
      </c>
      <c r="X4144" s="732" t="str">
        <f t="shared" si="605"/>
        <v/>
      </c>
      <c r="Y4144" s="732" t="str">
        <f t="shared" si="606"/>
        <v/>
      </c>
      <c r="Z4144" s="733" t="str">
        <f t="shared" si="607"/>
        <v/>
      </c>
      <c r="AA4144" s="732" t="str">
        <f t="shared" si="608"/>
        <v/>
      </c>
      <c r="AB4144" s="643"/>
      <c r="AC4144" s="276"/>
      <c r="AD4144" s="277"/>
      <c r="AE4144" s="278"/>
      <c r="AF4144" s="278" t="str">
        <f t="shared" si="600"/>
        <v/>
      </c>
      <c r="AG4144" s="278"/>
      <c r="AH4144" s="279">
        <f t="shared" si="601"/>
        <v>17.98</v>
      </c>
      <c r="AI4144" s="279" t="str">
        <f t="shared" si="602"/>
        <v/>
      </c>
      <c r="AJ4144" s="279" t="str">
        <f t="shared" si="603"/>
        <v/>
      </c>
      <c r="AK4144" s="278"/>
      <c r="AL4144" s="278"/>
      <c r="AM4144" s="278"/>
      <c r="AN4144" s="278"/>
      <c r="AO4144" s="262"/>
      <c r="AP4144" s="262"/>
      <c r="AQ4144" s="262"/>
      <c r="AR4144" s="262"/>
      <c r="AS4144" s="262"/>
      <c r="AT4144" s="262"/>
      <c r="AU4144" s="262"/>
      <c r="AV4144" s="262"/>
      <c r="AW4144" s="264"/>
      <c r="AX4144" s="262"/>
      <c r="AY4144" s="262"/>
      <c r="AZ4144" s="262"/>
    </row>
    <row r="4145" spans="2:69" ht="27" hidden="1" customHeight="1">
      <c r="B4145" s="639">
        <v>4131</v>
      </c>
      <c r="C4145" s="639"/>
      <c r="D4145" s="640"/>
      <c r="E4145" s="640"/>
      <c r="F4145" s="640" t="str">
        <f>IFERROR(VLOOKUP(C4145,'Gebäude-Typen'!$A$7:$D$215,4,FALSE),"")</f>
        <v/>
      </c>
      <c r="G4145" s="641"/>
      <c r="H4145" s="640"/>
      <c r="I4145" s="639"/>
      <c r="J4145" s="640"/>
      <c r="K4145" s="642"/>
      <c r="L4145" s="639"/>
      <c r="M4145" s="639"/>
      <c r="N4145" s="639"/>
      <c r="O4145" s="639"/>
      <c r="P4145" s="734"/>
      <c r="Q4145" s="642"/>
      <c r="R4145" s="639"/>
      <c r="S4145" s="729" t="str">
        <f>IFERROR(ROUND(VLOOKUP(M4145,Reinigungstage,IF('Gebäude-Typen'!$C$6&lt;&gt;0,'Gebäude-Typen'!$C$6,VLOOKUP(C4145,Gebäude_Typen,2,FALSE)),FALSE),2)/2,"")</f>
        <v/>
      </c>
      <c r="T4145" s="729" t="str">
        <f>IFERROR(ROUND(VLOOKUP(N4145,Reinigungstage,IF('Gebäude-Typen'!$C$6&lt;&gt;0,'Gebäude-Typen'!$C$6,VLOOKUP(C4145,Gebäude_Typen,2,FALSE)),FALSE),2)/2,"")</f>
        <v/>
      </c>
      <c r="U4145" s="730">
        <f t="shared" si="604"/>
        <v>17.98</v>
      </c>
      <c r="V4145" s="731" t="str">
        <f>IFERROR(INDEX('2. Raumgruppen'!$A$1:$Y$33,MATCH(IF(ISERROR(SEARCH(" ",M4145,1)),MID(M4145,1,3),MID(M4145,1,SEARCH(" ",M4145,1)-1)),'2. Raumgruppen'!$B:$B,0),IF(ISERROR(SEARCH(" ",M4145,1)),MATCH('2. Raumgruppen'!$L$8,'2. Raumgruppen'!$8:$8,0),MATCH(MID(M4145,SEARCH(" ",M4145,1)+1,3),'2. Raumgruppen'!$8:$8,0))),"")</f>
        <v/>
      </c>
      <c r="W4145" s="731" t="str">
        <f>IFERROR(INDEX('2. Raumgruppen'!$A$1:$Y$33,MATCH(IF(ISERROR(SEARCH(" ",N4145,1)),MID(N4145,1,3),MID(N4145,1,SEARCH(" ",N4145,1)-1)),'2. Raumgruppen'!$B:$B,0),IF(ISERROR(SEARCH(" ",N4145,1)),MATCH('2. Raumgruppen'!$L$8,'2. Raumgruppen'!$8:$8,0),MATCH(MID(N4145,SEARCH(" ",N4145,1)+1,3),'2. Raumgruppen'!$8:$8,0))),"")</f>
        <v/>
      </c>
      <c r="X4145" s="732" t="str">
        <f t="shared" si="605"/>
        <v/>
      </c>
      <c r="Y4145" s="732" t="str">
        <f t="shared" si="606"/>
        <v/>
      </c>
      <c r="Z4145" s="733" t="str">
        <f t="shared" si="607"/>
        <v/>
      </c>
      <c r="AA4145" s="732" t="str">
        <f t="shared" si="608"/>
        <v/>
      </c>
      <c r="AB4145" s="643"/>
      <c r="AC4145" s="276"/>
      <c r="AD4145" s="277"/>
      <c r="AE4145" s="278"/>
      <c r="AF4145" s="278" t="str">
        <f t="shared" si="600"/>
        <v/>
      </c>
      <c r="AG4145" s="278"/>
      <c r="AH4145" s="279">
        <f t="shared" si="601"/>
        <v>17.98</v>
      </c>
      <c r="AI4145" s="279" t="str">
        <f t="shared" si="602"/>
        <v/>
      </c>
      <c r="AJ4145" s="279" t="str">
        <f t="shared" si="603"/>
        <v/>
      </c>
      <c r="AK4145" s="278"/>
      <c r="AL4145" s="278"/>
      <c r="AM4145" s="278"/>
      <c r="AN4145" s="278"/>
      <c r="AO4145" s="262"/>
      <c r="AP4145" s="262"/>
      <c r="AQ4145" s="262"/>
      <c r="AR4145" s="262"/>
      <c r="AS4145" s="262"/>
      <c r="AT4145" s="262"/>
      <c r="AU4145" s="262"/>
      <c r="AV4145" s="262"/>
      <c r="AW4145" s="262"/>
      <c r="AX4145" s="264"/>
      <c r="AY4145" s="278"/>
      <c r="AZ4145" s="278"/>
    </row>
    <row r="4146" spans="2:69" ht="27" hidden="1" customHeight="1">
      <c r="B4146" s="639">
        <v>4132</v>
      </c>
      <c r="C4146" s="639"/>
      <c r="D4146" s="640"/>
      <c r="E4146" s="640"/>
      <c r="F4146" s="640" t="str">
        <f>IFERROR(VLOOKUP(C4146,'Gebäude-Typen'!$A$7:$D$215,4,FALSE),"")</f>
        <v/>
      </c>
      <c r="G4146" s="641"/>
      <c r="H4146" s="640"/>
      <c r="I4146" s="639"/>
      <c r="J4146" s="640"/>
      <c r="K4146" s="642"/>
      <c r="L4146" s="639"/>
      <c r="M4146" s="639"/>
      <c r="N4146" s="639"/>
      <c r="O4146" s="639"/>
      <c r="P4146" s="734"/>
      <c r="Q4146" s="642"/>
      <c r="R4146" s="639"/>
      <c r="S4146" s="729" t="str">
        <f>IFERROR(ROUND(VLOOKUP(M4146,Reinigungstage,IF('Gebäude-Typen'!$C$6&lt;&gt;0,'Gebäude-Typen'!$C$6,VLOOKUP(C4146,Gebäude_Typen,2,FALSE)),FALSE),2)/2,"")</f>
        <v/>
      </c>
      <c r="T4146" s="729" t="str">
        <f>IFERROR(ROUND(VLOOKUP(N4146,Reinigungstage,IF('Gebäude-Typen'!$C$6&lt;&gt;0,'Gebäude-Typen'!$C$6,VLOOKUP(C4146,Gebäude_Typen,2,FALSE)),FALSE),2)/2,"")</f>
        <v/>
      </c>
      <c r="U4146" s="730">
        <f t="shared" si="604"/>
        <v>17.98</v>
      </c>
      <c r="V4146" s="731" t="str">
        <f>IFERROR(INDEX('2. Raumgruppen'!$A$1:$Y$33,MATCH(IF(ISERROR(SEARCH(" ",M4146,1)),MID(M4146,1,3),MID(M4146,1,SEARCH(" ",M4146,1)-1)),'2. Raumgruppen'!$B:$B,0),IF(ISERROR(SEARCH(" ",M4146,1)),MATCH('2. Raumgruppen'!$L$8,'2. Raumgruppen'!$8:$8,0),MATCH(MID(M4146,SEARCH(" ",M4146,1)+1,3),'2. Raumgruppen'!$8:$8,0))),"")</f>
        <v/>
      </c>
      <c r="W4146" s="731" t="str">
        <f>IFERROR(INDEX('2. Raumgruppen'!$A$1:$Y$33,MATCH(IF(ISERROR(SEARCH(" ",N4146,1)),MID(N4146,1,3),MID(N4146,1,SEARCH(" ",N4146,1)-1)),'2. Raumgruppen'!$B:$B,0),IF(ISERROR(SEARCH(" ",N4146,1)),MATCH('2. Raumgruppen'!$L$8,'2. Raumgruppen'!$8:$8,0),MATCH(MID(N4146,SEARCH(" ",N4146,1)+1,3),'2. Raumgruppen'!$8:$8,0))),"")</f>
        <v/>
      </c>
      <c r="X4146" s="732" t="str">
        <f t="shared" si="605"/>
        <v/>
      </c>
      <c r="Y4146" s="732" t="str">
        <f t="shared" si="606"/>
        <v/>
      </c>
      <c r="Z4146" s="733" t="str">
        <f t="shared" si="607"/>
        <v/>
      </c>
      <c r="AA4146" s="732" t="str">
        <f t="shared" si="608"/>
        <v/>
      </c>
      <c r="AB4146" s="643"/>
      <c r="AC4146" s="276"/>
      <c r="AD4146" s="277"/>
      <c r="AE4146" s="278"/>
      <c r="AF4146" s="278" t="str">
        <f t="shared" si="600"/>
        <v/>
      </c>
      <c r="AG4146" s="278"/>
      <c r="AH4146" s="279">
        <f t="shared" si="601"/>
        <v>17.98</v>
      </c>
      <c r="AI4146" s="279" t="str">
        <f t="shared" si="602"/>
        <v/>
      </c>
      <c r="AJ4146" s="279" t="str">
        <f t="shared" si="603"/>
        <v/>
      </c>
      <c r="AK4146" s="278"/>
      <c r="AL4146" s="278"/>
      <c r="AM4146" s="278"/>
      <c r="AN4146" s="278"/>
      <c r="AO4146" s="262"/>
      <c r="AP4146" s="262"/>
      <c r="AQ4146" s="262"/>
      <c r="AR4146" s="262"/>
      <c r="AS4146" s="262"/>
      <c r="AT4146" s="262"/>
      <c r="AU4146" s="262"/>
      <c r="AV4146" s="262"/>
      <c r="AW4146" s="262"/>
      <c r="AX4146" s="262"/>
      <c r="AY4146" s="262"/>
      <c r="AZ4146" s="264"/>
    </row>
    <row r="4147" spans="2:69" ht="27" hidden="1" customHeight="1">
      <c r="B4147" s="639">
        <v>4133</v>
      </c>
      <c r="C4147" s="639"/>
      <c r="D4147" s="640"/>
      <c r="E4147" s="640"/>
      <c r="F4147" s="640" t="str">
        <f>IFERROR(VLOOKUP(C4147,'Gebäude-Typen'!$A$7:$D$215,4,FALSE),"")</f>
        <v/>
      </c>
      <c r="G4147" s="641"/>
      <c r="H4147" s="640"/>
      <c r="I4147" s="639"/>
      <c r="J4147" s="640"/>
      <c r="K4147" s="642"/>
      <c r="L4147" s="639"/>
      <c r="M4147" s="639"/>
      <c r="N4147" s="639"/>
      <c r="O4147" s="639"/>
      <c r="P4147" s="734"/>
      <c r="Q4147" s="642"/>
      <c r="R4147" s="639"/>
      <c r="S4147" s="729" t="str">
        <f>IFERROR(ROUND(VLOOKUP(M4147,Reinigungstage,IF('Gebäude-Typen'!$C$6&lt;&gt;0,'Gebäude-Typen'!$C$6,VLOOKUP(C4147,Gebäude_Typen,2,FALSE)),FALSE),2)/2,"")</f>
        <v/>
      </c>
      <c r="T4147" s="729" t="str">
        <f>IFERROR(ROUND(VLOOKUP(N4147,Reinigungstage,IF('Gebäude-Typen'!$C$6&lt;&gt;0,'Gebäude-Typen'!$C$6,VLOOKUP(C4147,Gebäude_Typen,2,FALSE)),FALSE),2)/2,"")</f>
        <v/>
      </c>
      <c r="U4147" s="730">
        <f t="shared" si="604"/>
        <v>17.98</v>
      </c>
      <c r="V4147" s="731" t="str">
        <f>IFERROR(INDEX('2. Raumgruppen'!$A$1:$Y$33,MATCH(IF(ISERROR(SEARCH(" ",M4147,1)),MID(M4147,1,3),MID(M4147,1,SEARCH(" ",M4147,1)-1)),'2. Raumgruppen'!$B:$B,0),IF(ISERROR(SEARCH(" ",M4147,1)),MATCH('2. Raumgruppen'!$L$8,'2. Raumgruppen'!$8:$8,0),MATCH(MID(M4147,SEARCH(" ",M4147,1)+1,3),'2. Raumgruppen'!$8:$8,0))),"")</f>
        <v/>
      </c>
      <c r="W4147" s="731" t="str">
        <f>IFERROR(INDEX('2. Raumgruppen'!$A$1:$Y$33,MATCH(IF(ISERROR(SEARCH(" ",N4147,1)),MID(N4147,1,3),MID(N4147,1,SEARCH(" ",N4147,1)-1)),'2. Raumgruppen'!$B:$B,0),IF(ISERROR(SEARCH(" ",N4147,1)),MATCH('2. Raumgruppen'!$L$8,'2. Raumgruppen'!$8:$8,0),MATCH(MID(N4147,SEARCH(" ",N4147,1)+1,3),'2. Raumgruppen'!$8:$8,0))),"")</f>
        <v/>
      </c>
      <c r="X4147" s="732" t="str">
        <f t="shared" si="605"/>
        <v/>
      </c>
      <c r="Y4147" s="732" t="str">
        <f t="shared" si="606"/>
        <v/>
      </c>
      <c r="Z4147" s="733" t="str">
        <f t="shared" si="607"/>
        <v/>
      </c>
      <c r="AA4147" s="732" t="str">
        <f t="shared" si="608"/>
        <v/>
      </c>
      <c r="AB4147" s="643"/>
      <c r="AC4147" s="276"/>
      <c r="AD4147" s="277"/>
      <c r="AE4147" s="278"/>
      <c r="AF4147" s="278" t="str">
        <f t="shared" si="600"/>
        <v/>
      </c>
      <c r="AG4147" s="278"/>
      <c r="AH4147" s="279">
        <f t="shared" si="601"/>
        <v>17.98</v>
      </c>
      <c r="AI4147" s="279" t="str">
        <f t="shared" si="602"/>
        <v/>
      </c>
      <c r="AJ4147" s="279" t="str">
        <f t="shared" si="603"/>
        <v/>
      </c>
      <c r="AK4147" s="278"/>
      <c r="AL4147" s="278"/>
      <c r="AM4147" s="278"/>
      <c r="AN4147" s="278"/>
      <c r="AO4147" s="262"/>
      <c r="AP4147" s="262"/>
      <c r="AQ4147" s="262"/>
      <c r="AR4147" s="262"/>
      <c r="AS4147" s="262"/>
      <c r="AT4147" s="262"/>
      <c r="AU4147" s="262"/>
      <c r="AV4147" s="262"/>
      <c r="AW4147" s="264"/>
      <c r="AX4147" s="262"/>
      <c r="AY4147" s="264"/>
      <c r="AZ4147" s="262"/>
    </row>
    <row r="4148" spans="2:69" ht="27" hidden="1" customHeight="1">
      <c r="B4148" s="639">
        <v>4134</v>
      </c>
      <c r="C4148" s="639"/>
      <c r="D4148" s="640"/>
      <c r="E4148" s="640"/>
      <c r="F4148" s="640" t="str">
        <f>IFERROR(VLOOKUP(C4148,'Gebäude-Typen'!$A$7:$D$215,4,FALSE),"")</f>
        <v/>
      </c>
      <c r="G4148" s="641"/>
      <c r="H4148" s="640"/>
      <c r="I4148" s="639"/>
      <c r="J4148" s="640"/>
      <c r="K4148" s="642"/>
      <c r="L4148" s="639"/>
      <c r="M4148" s="639"/>
      <c r="N4148" s="639"/>
      <c r="O4148" s="639"/>
      <c r="P4148" s="734"/>
      <c r="Q4148" s="642"/>
      <c r="R4148" s="639"/>
      <c r="S4148" s="729" t="str">
        <f>IFERROR(ROUND(VLOOKUP(M4148,Reinigungstage,IF('Gebäude-Typen'!$C$6&lt;&gt;0,'Gebäude-Typen'!$C$6,VLOOKUP(C4148,Gebäude_Typen,2,FALSE)),FALSE),2)/2,"")</f>
        <v/>
      </c>
      <c r="T4148" s="729" t="str">
        <f>IFERROR(ROUND(VLOOKUP(N4148,Reinigungstage,IF('Gebäude-Typen'!$C$6&lt;&gt;0,'Gebäude-Typen'!$C$6,VLOOKUP(C4148,Gebäude_Typen,2,FALSE)),FALSE),2)/2,"")</f>
        <v/>
      </c>
      <c r="U4148" s="730">
        <f t="shared" si="604"/>
        <v>17.98</v>
      </c>
      <c r="V4148" s="731" t="str">
        <f>IFERROR(INDEX('2. Raumgruppen'!$A$1:$Y$33,MATCH(IF(ISERROR(SEARCH(" ",M4148,1)),MID(M4148,1,3),MID(M4148,1,SEARCH(" ",M4148,1)-1)),'2. Raumgruppen'!$B:$B,0),IF(ISERROR(SEARCH(" ",M4148,1)),MATCH('2. Raumgruppen'!$L$8,'2. Raumgruppen'!$8:$8,0),MATCH(MID(M4148,SEARCH(" ",M4148,1)+1,3),'2. Raumgruppen'!$8:$8,0))),"")</f>
        <v/>
      </c>
      <c r="W4148" s="731" t="str">
        <f>IFERROR(INDEX('2. Raumgruppen'!$A$1:$Y$33,MATCH(IF(ISERROR(SEARCH(" ",N4148,1)),MID(N4148,1,3),MID(N4148,1,SEARCH(" ",N4148,1)-1)),'2. Raumgruppen'!$B:$B,0),IF(ISERROR(SEARCH(" ",N4148,1)),MATCH('2. Raumgruppen'!$L$8,'2. Raumgruppen'!$8:$8,0),MATCH(MID(N4148,SEARCH(" ",N4148,1)+1,3),'2. Raumgruppen'!$8:$8,0))),"")</f>
        <v/>
      </c>
      <c r="X4148" s="732" t="str">
        <f t="shared" si="605"/>
        <v/>
      </c>
      <c r="Y4148" s="732" t="str">
        <f t="shared" si="606"/>
        <v/>
      </c>
      <c r="Z4148" s="733" t="str">
        <f t="shared" si="607"/>
        <v/>
      </c>
      <c r="AA4148" s="732" t="str">
        <f t="shared" si="608"/>
        <v/>
      </c>
      <c r="AB4148" s="643"/>
      <c r="AC4148" s="276"/>
      <c r="AD4148" s="277"/>
      <c r="AE4148" s="278"/>
      <c r="AF4148" s="278" t="str">
        <f t="shared" si="600"/>
        <v/>
      </c>
      <c r="AG4148" s="278"/>
      <c r="AH4148" s="279">
        <f t="shared" si="601"/>
        <v>17.98</v>
      </c>
      <c r="AI4148" s="279" t="str">
        <f t="shared" si="602"/>
        <v/>
      </c>
      <c r="AJ4148" s="279" t="str">
        <f t="shared" si="603"/>
        <v/>
      </c>
      <c r="AK4148" s="278"/>
      <c r="AL4148" s="278"/>
      <c r="AM4148" s="278"/>
      <c r="AN4148" s="278"/>
      <c r="AO4148" s="262"/>
      <c r="AP4148" s="262"/>
      <c r="AQ4148" s="262"/>
      <c r="AR4148" s="262"/>
      <c r="AS4148" s="262"/>
      <c r="AT4148" s="262"/>
      <c r="AU4148" s="262"/>
      <c r="AV4148" s="262"/>
      <c r="AW4148" s="262"/>
      <c r="AX4148" s="262"/>
      <c r="AY4148" s="262"/>
      <c r="AZ4148" s="262"/>
    </row>
    <row r="4149" spans="2:69" ht="27" hidden="1" customHeight="1">
      <c r="B4149" s="639">
        <v>4135</v>
      </c>
      <c r="C4149" s="639"/>
      <c r="D4149" s="640"/>
      <c r="E4149" s="640"/>
      <c r="F4149" s="640" t="str">
        <f>IFERROR(VLOOKUP(C4149,'Gebäude-Typen'!$A$7:$D$215,4,FALSE),"")</f>
        <v/>
      </c>
      <c r="G4149" s="641"/>
      <c r="H4149" s="640"/>
      <c r="I4149" s="639"/>
      <c r="J4149" s="640"/>
      <c r="K4149" s="642"/>
      <c r="L4149" s="639"/>
      <c r="M4149" s="639"/>
      <c r="N4149" s="639"/>
      <c r="O4149" s="639"/>
      <c r="P4149" s="734"/>
      <c r="Q4149" s="642"/>
      <c r="R4149" s="639"/>
      <c r="S4149" s="729" t="str">
        <f>IFERROR(ROUND(VLOOKUP(M4149,Reinigungstage,IF('Gebäude-Typen'!$C$6&lt;&gt;0,'Gebäude-Typen'!$C$6,VLOOKUP(C4149,Gebäude_Typen,2,FALSE)),FALSE),2)/2,"")</f>
        <v/>
      </c>
      <c r="T4149" s="729" t="str">
        <f>IFERROR(ROUND(VLOOKUP(N4149,Reinigungstage,IF('Gebäude-Typen'!$C$6&lt;&gt;0,'Gebäude-Typen'!$C$6,VLOOKUP(C4149,Gebäude_Typen,2,FALSE)),FALSE),2)/2,"")</f>
        <v/>
      </c>
      <c r="U4149" s="730">
        <f t="shared" si="604"/>
        <v>17.98</v>
      </c>
      <c r="V4149" s="731" t="str">
        <f>IFERROR(INDEX('2. Raumgruppen'!$A$1:$Y$33,MATCH(IF(ISERROR(SEARCH(" ",M4149,1)),MID(M4149,1,3),MID(M4149,1,SEARCH(" ",M4149,1)-1)),'2. Raumgruppen'!$B:$B,0),IF(ISERROR(SEARCH(" ",M4149,1)),MATCH('2. Raumgruppen'!$L$8,'2. Raumgruppen'!$8:$8,0),MATCH(MID(M4149,SEARCH(" ",M4149,1)+1,3),'2. Raumgruppen'!$8:$8,0))),"")</f>
        <v/>
      </c>
      <c r="W4149" s="731" t="str">
        <f>IFERROR(INDEX('2. Raumgruppen'!$A$1:$Y$33,MATCH(IF(ISERROR(SEARCH(" ",N4149,1)),MID(N4149,1,3),MID(N4149,1,SEARCH(" ",N4149,1)-1)),'2. Raumgruppen'!$B:$B,0),IF(ISERROR(SEARCH(" ",N4149,1)),MATCH('2. Raumgruppen'!$L$8,'2. Raumgruppen'!$8:$8,0),MATCH(MID(N4149,SEARCH(" ",N4149,1)+1,3),'2. Raumgruppen'!$8:$8,0))),"")</f>
        <v/>
      </c>
      <c r="X4149" s="732" t="str">
        <f t="shared" si="605"/>
        <v/>
      </c>
      <c r="Y4149" s="732" t="str">
        <f t="shared" si="606"/>
        <v/>
      </c>
      <c r="Z4149" s="733" t="str">
        <f t="shared" si="607"/>
        <v/>
      </c>
      <c r="AA4149" s="732" t="str">
        <f t="shared" si="608"/>
        <v/>
      </c>
      <c r="AB4149" s="643"/>
      <c r="AC4149" s="276"/>
      <c r="AD4149" s="277"/>
      <c r="AE4149" s="278"/>
      <c r="AF4149" s="278" t="str">
        <f t="shared" ref="AF4149:AF4212" si="609">LEFT(N4149,1)</f>
        <v/>
      </c>
      <c r="AG4149" s="278"/>
      <c r="AH4149" s="279">
        <f t="shared" ref="AH4149:AH4212" si="610">IF(U4149=SVS,U4149,"")</f>
        <v>17.98</v>
      </c>
      <c r="AI4149" s="279" t="str">
        <f t="shared" ref="AI4149:AI4212" si="611">IF(U4149=SVSg,U4149,"")</f>
        <v/>
      </c>
      <c r="AJ4149" s="279" t="str">
        <f t="shared" ref="AJ4149:AJ4212" si="612">IF(AND(U4149&lt;&gt;SVS,U4149&lt;&gt;SVSg,T4149&lt;&gt;0),U4149,"")</f>
        <v/>
      </c>
      <c r="AK4149" s="278"/>
      <c r="AL4149" s="278"/>
      <c r="AM4149" s="278"/>
      <c r="AN4149" s="278"/>
      <c r="AO4149" s="262"/>
      <c r="AP4149" s="262"/>
      <c r="AQ4149" s="262"/>
      <c r="AR4149" s="262"/>
      <c r="AS4149" s="262"/>
      <c r="AT4149" s="262"/>
      <c r="AU4149" s="262"/>
      <c r="AV4149" s="262"/>
      <c r="AW4149" s="262"/>
      <c r="AX4149" s="262"/>
      <c r="AY4149" s="262"/>
      <c r="AZ4149" s="264"/>
    </row>
    <row r="4150" spans="2:69" ht="27" hidden="1" customHeight="1">
      <c r="B4150" s="639">
        <v>4136</v>
      </c>
      <c r="C4150" s="639"/>
      <c r="D4150" s="640"/>
      <c r="E4150" s="640"/>
      <c r="F4150" s="640" t="str">
        <f>IFERROR(VLOOKUP(C4150,'Gebäude-Typen'!$A$7:$D$215,4,FALSE),"")</f>
        <v/>
      </c>
      <c r="G4150" s="641"/>
      <c r="H4150" s="640"/>
      <c r="I4150" s="639"/>
      <c r="J4150" s="640"/>
      <c r="K4150" s="642"/>
      <c r="L4150" s="639"/>
      <c r="M4150" s="639"/>
      <c r="N4150" s="639"/>
      <c r="O4150" s="639"/>
      <c r="P4150" s="734"/>
      <c r="Q4150" s="642"/>
      <c r="R4150" s="639"/>
      <c r="S4150" s="729" t="str">
        <f>IFERROR(ROUND(VLOOKUP(M4150,Reinigungstage,IF('Gebäude-Typen'!$C$6&lt;&gt;0,'Gebäude-Typen'!$C$6,VLOOKUP(C4150,Gebäude_Typen,2,FALSE)),FALSE),2)/2,"")</f>
        <v/>
      </c>
      <c r="T4150" s="729" t="str">
        <f>IFERROR(ROUND(VLOOKUP(N4150,Reinigungstage,IF('Gebäude-Typen'!$C$6&lt;&gt;0,'Gebäude-Typen'!$C$6,VLOOKUP(C4150,Gebäude_Typen,2,FALSE)),FALSE),2)/2,"")</f>
        <v/>
      </c>
      <c r="U4150" s="730">
        <f t="shared" si="604"/>
        <v>17.98</v>
      </c>
      <c r="V4150" s="731" t="str">
        <f>IFERROR(INDEX('2. Raumgruppen'!$A$1:$Y$33,MATCH(IF(ISERROR(SEARCH(" ",M4150,1)),MID(M4150,1,3),MID(M4150,1,SEARCH(" ",M4150,1)-1)),'2. Raumgruppen'!$B:$B,0),IF(ISERROR(SEARCH(" ",M4150,1)),MATCH('2. Raumgruppen'!$L$8,'2. Raumgruppen'!$8:$8,0),MATCH(MID(M4150,SEARCH(" ",M4150,1)+1,3),'2. Raumgruppen'!$8:$8,0))),"")</f>
        <v/>
      </c>
      <c r="W4150" s="731" t="str">
        <f>IFERROR(INDEX('2. Raumgruppen'!$A$1:$Y$33,MATCH(IF(ISERROR(SEARCH(" ",N4150,1)),MID(N4150,1,3),MID(N4150,1,SEARCH(" ",N4150,1)-1)),'2. Raumgruppen'!$B:$B,0),IF(ISERROR(SEARCH(" ",N4150,1)),MATCH('2. Raumgruppen'!$L$8,'2. Raumgruppen'!$8:$8,0),MATCH(MID(N4150,SEARCH(" ",N4150,1)+1,3),'2. Raumgruppen'!$8:$8,0))),"")</f>
        <v/>
      </c>
      <c r="X4150" s="732" t="str">
        <f t="shared" si="605"/>
        <v/>
      </c>
      <c r="Y4150" s="732" t="str">
        <f t="shared" si="606"/>
        <v/>
      </c>
      <c r="Z4150" s="733" t="str">
        <f t="shared" si="607"/>
        <v/>
      </c>
      <c r="AA4150" s="732" t="str">
        <f t="shared" si="608"/>
        <v/>
      </c>
      <c r="AB4150" s="643"/>
      <c r="AC4150" s="276"/>
      <c r="AD4150" s="277"/>
      <c r="AE4150" s="278"/>
      <c r="AF4150" s="278" t="str">
        <f t="shared" si="609"/>
        <v/>
      </c>
      <c r="AG4150" s="278"/>
      <c r="AH4150" s="279">
        <f t="shared" si="610"/>
        <v>17.98</v>
      </c>
      <c r="AI4150" s="279" t="str">
        <f t="shared" si="611"/>
        <v/>
      </c>
      <c r="AJ4150" s="279" t="str">
        <f t="shared" si="612"/>
        <v/>
      </c>
      <c r="AK4150" s="278"/>
      <c r="AL4150" s="278"/>
      <c r="AM4150" s="278"/>
      <c r="AN4150" s="278"/>
      <c r="AO4150" s="262"/>
      <c r="AP4150" s="262"/>
      <c r="AQ4150" s="262"/>
      <c r="AR4150" s="262"/>
      <c r="AS4150" s="262"/>
      <c r="AT4150" s="262"/>
      <c r="AU4150" s="262"/>
      <c r="AV4150" s="262"/>
      <c r="AW4150" s="262"/>
      <c r="AX4150" s="264"/>
      <c r="AY4150" s="262"/>
      <c r="AZ4150" s="262"/>
    </row>
    <row r="4151" spans="2:69" ht="27" hidden="1" customHeight="1">
      <c r="B4151" s="639">
        <v>4137</v>
      </c>
      <c r="C4151" s="639"/>
      <c r="D4151" s="640"/>
      <c r="E4151" s="640"/>
      <c r="F4151" s="640" t="str">
        <f>IFERROR(VLOOKUP(C4151,'Gebäude-Typen'!$A$7:$D$215,4,FALSE),"")</f>
        <v/>
      </c>
      <c r="G4151" s="641"/>
      <c r="H4151" s="640"/>
      <c r="I4151" s="639"/>
      <c r="J4151" s="640"/>
      <c r="K4151" s="642"/>
      <c r="L4151" s="639"/>
      <c r="M4151" s="639"/>
      <c r="N4151" s="639"/>
      <c r="O4151" s="639"/>
      <c r="P4151" s="734"/>
      <c r="Q4151" s="642"/>
      <c r="R4151" s="639"/>
      <c r="S4151" s="729" t="str">
        <f>IFERROR(ROUND(VLOOKUP(M4151,Reinigungstage,IF('Gebäude-Typen'!$C$6&lt;&gt;0,'Gebäude-Typen'!$C$6,VLOOKUP(C4151,Gebäude_Typen,2,FALSE)),FALSE),2)/2,"")</f>
        <v/>
      </c>
      <c r="T4151" s="729" t="str">
        <f>IFERROR(ROUND(VLOOKUP(N4151,Reinigungstage,IF('Gebäude-Typen'!$C$6&lt;&gt;0,'Gebäude-Typen'!$C$6,VLOOKUP(C4151,Gebäude_Typen,2,FALSE)),FALSE),2)/2,"")</f>
        <v/>
      </c>
      <c r="U4151" s="730">
        <f t="shared" si="604"/>
        <v>17.98</v>
      </c>
      <c r="V4151" s="731" t="str">
        <f>IFERROR(INDEX('2. Raumgruppen'!$A$1:$Y$33,MATCH(IF(ISERROR(SEARCH(" ",M4151,1)),MID(M4151,1,3),MID(M4151,1,SEARCH(" ",M4151,1)-1)),'2. Raumgruppen'!$B:$B,0),IF(ISERROR(SEARCH(" ",M4151,1)),MATCH('2. Raumgruppen'!$L$8,'2. Raumgruppen'!$8:$8,0),MATCH(MID(M4151,SEARCH(" ",M4151,1)+1,3),'2. Raumgruppen'!$8:$8,0))),"")</f>
        <v/>
      </c>
      <c r="W4151" s="731" t="str">
        <f>IFERROR(INDEX('2. Raumgruppen'!$A$1:$Y$33,MATCH(IF(ISERROR(SEARCH(" ",N4151,1)),MID(N4151,1,3),MID(N4151,1,SEARCH(" ",N4151,1)-1)),'2. Raumgruppen'!$B:$B,0),IF(ISERROR(SEARCH(" ",N4151,1)),MATCH('2. Raumgruppen'!$L$8,'2. Raumgruppen'!$8:$8,0),MATCH(MID(N4151,SEARCH(" ",N4151,1)+1,3),'2. Raumgruppen'!$8:$8,0))),"")</f>
        <v/>
      </c>
      <c r="X4151" s="732" t="str">
        <f t="shared" si="605"/>
        <v/>
      </c>
      <c r="Y4151" s="732" t="str">
        <f t="shared" si="606"/>
        <v/>
      </c>
      <c r="Z4151" s="733" t="str">
        <f t="shared" si="607"/>
        <v/>
      </c>
      <c r="AA4151" s="732" t="str">
        <f t="shared" si="608"/>
        <v/>
      </c>
      <c r="AB4151" s="643"/>
      <c r="AC4151" s="276"/>
      <c r="AD4151" s="277"/>
      <c r="AE4151" s="278"/>
      <c r="AF4151" s="278" t="str">
        <f t="shared" si="609"/>
        <v/>
      </c>
      <c r="AG4151" s="278"/>
      <c r="AH4151" s="279">
        <f t="shared" si="610"/>
        <v>17.98</v>
      </c>
      <c r="AI4151" s="279" t="str">
        <f t="shared" si="611"/>
        <v/>
      </c>
      <c r="AJ4151" s="279" t="str">
        <f t="shared" si="612"/>
        <v/>
      </c>
      <c r="AK4151" s="278"/>
      <c r="AL4151" s="278"/>
      <c r="AM4151" s="278"/>
      <c r="AN4151" s="278"/>
      <c r="AO4151" s="262"/>
      <c r="AP4151" s="262"/>
      <c r="AQ4151" s="262"/>
      <c r="AR4151" s="262"/>
      <c r="AS4151" s="262"/>
      <c r="AT4151" s="262"/>
      <c r="AU4151" s="262"/>
      <c r="AV4151" s="262"/>
      <c r="AW4151" s="264"/>
      <c r="AX4151" s="262"/>
      <c r="AY4151" s="262"/>
      <c r="AZ4151" s="262"/>
    </row>
    <row r="4152" spans="2:69" ht="27" hidden="1" customHeight="1">
      <c r="B4152" s="639">
        <v>4138</v>
      </c>
      <c r="C4152" s="639"/>
      <c r="D4152" s="640"/>
      <c r="E4152" s="640"/>
      <c r="F4152" s="640" t="str">
        <f>IFERROR(VLOOKUP(C4152,'Gebäude-Typen'!$A$7:$D$215,4,FALSE),"")</f>
        <v/>
      </c>
      <c r="G4152" s="641"/>
      <c r="H4152" s="640"/>
      <c r="I4152" s="639"/>
      <c r="J4152" s="640"/>
      <c r="K4152" s="642"/>
      <c r="L4152" s="639"/>
      <c r="M4152" s="639"/>
      <c r="N4152" s="639"/>
      <c r="O4152" s="639"/>
      <c r="P4152" s="734"/>
      <c r="Q4152" s="642"/>
      <c r="R4152" s="639"/>
      <c r="S4152" s="729" t="str">
        <f>IFERROR(ROUND(VLOOKUP(M4152,Reinigungstage,IF('Gebäude-Typen'!$C$6&lt;&gt;0,'Gebäude-Typen'!$C$6,VLOOKUP(C4152,Gebäude_Typen,2,FALSE)),FALSE),2)/2,"")</f>
        <v/>
      </c>
      <c r="T4152" s="729" t="str">
        <f>IFERROR(ROUND(VLOOKUP(N4152,Reinigungstage,IF('Gebäude-Typen'!$C$6&lt;&gt;0,'Gebäude-Typen'!$C$6,VLOOKUP(C4152,Gebäude_Typen,2,FALSE)),FALSE),2)/2,"")</f>
        <v/>
      </c>
      <c r="U4152" s="730">
        <f t="shared" si="604"/>
        <v>17.98</v>
      </c>
      <c r="V4152" s="731" t="str">
        <f>IFERROR(INDEX('2. Raumgruppen'!$A$1:$Y$33,MATCH(IF(ISERROR(SEARCH(" ",M4152,1)),MID(M4152,1,3),MID(M4152,1,SEARCH(" ",M4152,1)-1)),'2. Raumgruppen'!$B:$B,0),IF(ISERROR(SEARCH(" ",M4152,1)),MATCH('2. Raumgruppen'!$L$8,'2. Raumgruppen'!$8:$8,0),MATCH(MID(M4152,SEARCH(" ",M4152,1)+1,3),'2. Raumgruppen'!$8:$8,0))),"")</f>
        <v/>
      </c>
      <c r="W4152" s="731" t="str">
        <f>IFERROR(INDEX('2. Raumgruppen'!$A$1:$Y$33,MATCH(IF(ISERROR(SEARCH(" ",N4152,1)),MID(N4152,1,3),MID(N4152,1,SEARCH(" ",N4152,1)-1)),'2. Raumgruppen'!$B:$B,0),IF(ISERROR(SEARCH(" ",N4152,1)),MATCH('2. Raumgruppen'!$L$8,'2. Raumgruppen'!$8:$8,0),MATCH(MID(N4152,SEARCH(" ",N4152,1)+1,3),'2. Raumgruppen'!$8:$8,0))),"")</f>
        <v/>
      </c>
      <c r="X4152" s="732" t="str">
        <f t="shared" si="605"/>
        <v/>
      </c>
      <c r="Y4152" s="732" t="str">
        <f t="shared" si="606"/>
        <v/>
      </c>
      <c r="Z4152" s="733" t="str">
        <f t="shared" si="607"/>
        <v/>
      </c>
      <c r="AA4152" s="732" t="str">
        <f t="shared" si="608"/>
        <v/>
      </c>
      <c r="AB4152" s="643"/>
      <c r="AC4152" s="276"/>
      <c r="AD4152" s="277"/>
      <c r="AE4152" s="278"/>
      <c r="AF4152" s="278" t="str">
        <f t="shared" si="609"/>
        <v/>
      </c>
      <c r="AG4152" s="278"/>
      <c r="AH4152" s="279">
        <f t="shared" si="610"/>
        <v>17.98</v>
      </c>
      <c r="AI4152" s="279" t="str">
        <f t="shared" si="611"/>
        <v/>
      </c>
      <c r="AJ4152" s="279" t="str">
        <f t="shared" si="612"/>
        <v/>
      </c>
      <c r="AK4152" s="278"/>
      <c r="AL4152" s="278"/>
      <c r="AM4152" s="278"/>
      <c r="AN4152" s="278"/>
      <c r="AO4152" s="262"/>
      <c r="AP4152" s="262"/>
      <c r="AQ4152" s="262"/>
      <c r="AR4152" s="262"/>
      <c r="AS4152" s="262"/>
      <c r="AT4152" s="262"/>
      <c r="AU4152" s="262"/>
      <c r="AV4152" s="262"/>
      <c r="AW4152" s="264"/>
      <c r="AX4152" s="262"/>
      <c r="AY4152" s="264"/>
      <c r="AZ4152" s="262"/>
    </row>
    <row r="4153" spans="2:69" ht="27" hidden="1" customHeight="1">
      <c r="B4153" s="639">
        <v>4139</v>
      </c>
      <c r="C4153" s="639"/>
      <c r="D4153" s="640"/>
      <c r="E4153" s="640"/>
      <c r="F4153" s="640" t="str">
        <f>IFERROR(VLOOKUP(C4153,'Gebäude-Typen'!$A$7:$D$215,4,FALSE),"")</f>
        <v/>
      </c>
      <c r="G4153" s="641"/>
      <c r="H4153" s="640"/>
      <c r="I4153" s="639"/>
      <c r="J4153" s="640"/>
      <c r="K4153" s="642"/>
      <c r="L4153" s="639"/>
      <c r="M4153" s="639"/>
      <c r="N4153" s="639"/>
      <c r="O4153" s="639"/>
      <c r="P4153" s="734"/>
      <c r="Q4153" s="642"/>
      <c r="R4153" s="639"/>
      <c r="S4153" s="729" t="str">
        <f>IFERROR(ROUND(VLOOKUP(M4153,Reinigungstage,IF('Gebäude-Typen'!$C$6&lt;&gt;0,'Gebäude-Typen'!$C$6,VLOOKUP(C4153,Gebäude_Typen,2,FALSE)),FALSE),2)/2,"")</f>
        <v/>
      </c>
      <c r="T4153" s="729" t="str">
        <f>IFERROR(ROUND(VLOOKUP(N4153,Reinigungstage,IF('Gebäude-Typen'!$C$6&lt;&gt;0,'Gebäude-Typen'!$C$6,VLOOKUP(C4153,Gebäude_Typen,2,FALSE)),FALSE),2)/2,"")</f>
        <v/>
      </c>
      <c r="U4153" s="730">
        <f t="shared" si="604"/>
        <v>17.98</v>
      </c>
      <c r="V4153" s="731" t="str">
        <f>IFERROR(INDEX('2. Raumgruppen'!$A$1:$Y$33,MATCH(IF(ISERROR(SEARCH(" ",M4153,1)),MID(M4153,1,3),MID(M4153,1,SEARCH(" ",M4153,1)-1)),'2. Raumgruppen'!$B:$B,0),IF(ISERROR(SEARCH(" ",M4153,1)),MATCH('2. Raumgruppen'!$L$8,'2. Raumgruppen'!$8:$8,0),MATCH(MID(M4153,SEARCH(" ",M4153,1)+1,3),'2. Raumgruppen'!$8:$8,0))),"")</f>
        <v/>
      </c>
      <c r="W4153" s="731" t="str">
        <f>IFERROR(INDEX('2. Raumgruppen'!$A$1:$Y$33,MATCH(IF(ISERROR(SEARCH(" ",N4153,1)),MID(N4153,1,3),MID(N4153,1,SEARCH(" ",N4153,1)-1)),'2. Raumgruppen'!$B:$B,0),IF(ISERROR(SEARCH(" ",N4153,1)),MATCH('2. Raumgruppen'!$L$8,'2. Raumgruppen'!$8:$8,0),MATCH(MID(N4153,SEARCH(" ",N4153,1)+1,3),'2. Raumgruppen'!$8:$8,0))),"")</f>
        <v/>
      </c>
      <c r="X4153" s="732" t="str">
        <f t="shared" si="605"/>
        <v/>
      </c>
      <c r="Y4153" s="732" t="str">
        <f t="shared" si="606"/>
        <v/>
      </c>
      <c r="Z4153" s="733" t="str">
        <f t="shared" si="607"/>
        <v/>
      </c>
      <c r="AA4153" s="732" t="str">
        <f t="shared" si="608"/>
        <v/>
      </c>
      <c r="AB4153" s="643"/>
      <c r="AC4153" s="276"/>
      <c r="AD4153" s="277"/>
      <c r="AE4153" s="278"/>
      <c r="AF4153" s="278" t="str">
        <f t="shared" si="609"/>
        <v/>
      </c>
      <c r="AG4153" s="278"/>
      <c r="AH4153" s="279">
        <f t="shared" si="610"/>
        <v>17.98</v>
      </c>
      <c r="AI4153" s="279" t="str">
        <f t="shared" si="611"/>
        <v/>
      </c>
      <c r="AJ4153" s="279" t="str">
        <f t="shared" si="612"/>
        <v/>
      </c>
      <c r="AK4153" s="278"/>
      <c r="AL4153" s="278"/>
      <c r="AM4153" s="278"/>
      <c r="AN4153" s="278"/>
      <c r="AO4153" s="262"/>
      <c r="AP4153" s="262"/>
      <c r="AQ4153" s="262"/>
      <c r="AR4153" s="262"/>
      <c r="AS4153" s="262"/>
      <c r="AT4153" s="262"/>
      <c r="AU4153" s="262"/>
      <c r="AV4153" s="262"/>
      <c r="AW4153" s="264"/>
      <c r="AX4153" s="264"/>
      <c r="AY4153" s="262"/>
      <c r="AZ4153" s="262"/>
    </row>
    <row r="4154" spans="2:69" ht="27" hidden="1" customHeight="1">
      <c r="B4154" s="639">
        <v>4140</v>
      </c>
      <c r="C4154" s="639"/>
      <c r="D4154" s="640"/>
      <c r="E4154" s="640"/>
      <c r="F4154" s="640" t="str">
        <f>IFERROR(VLOOKUP(C4154,'Gebäude-Typen'!$A$7:$D$215,4,FALSE),"")</f>
        <v/>
      </c>
      <c r="G4154" s="641"/>
      <c r="H4154" s="640"/>
      <c r="I4154" s="639"/>
      <c r="J4154" s="640"/>
      <c r="K4154" s="642"/>
      <c r="L4154" s="639"/>
      <c r="M4154" s="639"/>
      <c r="N4154" s="639"/>
      <c r="O4154" s="639"/>
      <c r="P4154" s="734"/>
      <c r="Q4154" s="642"/>
      <c r="R4154" s="639"/>
      <c r="S4154" s="729" t="str">
        <f>IFERROR(ROUND(VLOOKUP(M4154,Reinigungstage,IF('Gebäude-Typen'!$C$6&lt;&gt;0,'Gebäude-Typen'!$C$6,VLOOKUP(C4154,Gebäude_Typen,2,FALSE)),FALSE),2)/2,"")</f>
        <v/>
      </c>
      <c r="T4154" s="729" t="str">
        <f>IFERROR(ROUND(VLOOKUP(N4154,Reinigungstage,IF('Gebäude-Typen'!$C$6&lt;&gt;0,'Gebäude-Typen'!$C$6,VLOOKUP(C4154,Gebäude_Typen,2,FALSE)),FALSE),2)/2,"")</f>
        <v/>
      </c>
      <c r="U4154" s="730">
        <f t="shared" si="604"/>
        <v>17.98</v>
      </c>
      <c r="V4154" s="731" t="str">
        <f>IFERROR(INDEX('2. Raumgruppen'!$A$1:$Y$33,MATCH(IF(ISERROR(SEARCH(" ",M4154,1)),MID(M4154,1,3),MID(M4154,1,SEARCH(" ",M4154,1)-1)),'2. Raumgruppen'!$B:$B,0),IF(ISERROR(SEARCH(" ",M4154,1)),MATCH('2. Raumgruppen'!$L$8,'2. Raumgruppen'!$8:$8,0),MATCH(MID(M4154,SEARCH(" ",M4154,1)+1,3),'2. Raumgruppen'!$8:$8,0))),"")</f>
        <v/>
      </c>
      <c r="W4154" s="731" t="str">
        <f>IFERROR(INDEX('2. Raumgruppen'!$A$1:$Y$33,MATCH(IF(ISERROR(SEARCH(" ",N4154,1)),MID(N4154,1,3),MID(N4154,1,SEARCH(" ",N4154,1)-1)),'2. Raumgruppen'!$B:$B,0),IF(ISERROR(SEARCH(" ",N4154,1)),MATCH('2. Raumgruppen'!$L$8,'2. Raumgruppen'!$8:$8,0),MATCH(MID(N4154,SEARCH(" ",N4154,1)+1,3),'2. Raumgruppen'!$8:$8,0))),"")</f>
        <v/>
      </c>
      <c r="X4154" s="732" t="str">
        <f t="shared" si="605"/>
        <v/>
      </c>
      <c r="Y4154" s="732" t="str">
        <f t="shared" si="606"/>
        <v/>
      </c>
      <c r="Z4154" s="733" t="str">
        <f t="shared" si="607"/>
        <v/>
      </c>
      <c r="AA4154" s="732" t="str">
        <f t="shared" si="608"/>
        <v/>
      </c>
      <c r="AB4154" s="643"/>
      <c r="AC4154" s="276"/>
      <c r="AD4154" s="277"/>
      <c r="AE4154" s="278"/>
      <c r="AF4154" s="278" t="str">
        <f t="shared" si="609"/>
        <v/>
      </c>
      <c r="AG4154" s="278"/>
      <c r="AH4154" s="279">
        <f t="shared" si="610"/>
        <v>17.98</v>
      </c>
      <c r="AI4154" s="279" t="str">
        <f t="shared" si="611"/>
        <v/>
      </c>
      <c r="AJ4154" s="279" t="str">
        <f t="shared" si="612"/>
        <v/>
      </c>
      <c r="AK4154" s="278"/>
      <c r="AL4154" s="278"/>
      <c r="AM4154" s="278"/>
      <c r="AN4154" s="278"/>
      <c r="AO4154" s="262"/>
      <c r="AP4154" s="262"/>
      <c r="AQ4154" s="262"/>
      <c r="AR4154" s="262"/>
      <c r="AS4154" s="262"/>
      <c r="AT4154" s="262"/>
      <c r="AU4154" s="262"/>
      <c r="AV4154" s="262"/>
      <c r="AW4154" s="264"/>
      <c r="AX4154" s="262"/>
      <c r="AY4154" s="278"/>
      <c r="AZ4154" s="262"/>
    </row>
    <row r="4155" spans="2:69" ht="27" hidden="1" customHeight="1">
      <c r="B4155" s="639">
        <v>4141</v>
      </c>
      <c r="C4155" s="639"/>
      <c r="D4155" s="640"/>
      <c r="E4155" s="640"/>
      <c r="F4155" s="640" t="str">
        <f>IFERROR(VLOOKUP(C4155,'Gebäude-Typen'!$A$7:$D$215,4,FALSE),"")</f>
        <v/>
      </c>
      <c r="G4155" s="641"/>
      <c r="H4155" s="640"/>
      <c r="I4155" s="639"/>
      <c r="J4155" s="640"/>
      <c r="K4155" s="642"/>
      <c r="L4155" s="639"/>
      <c r="M4155" s="639"/>
      <c r="N4155" s="639"/>
      <c r="O4155" s="639"/>
      <c r="P4155" s="734"/>
      <c r="Q4155" s="642"/>
      <c r="R4155" s="639"/>
      <c r="S4155" s="729" t="str">
        <f>IFERROR(ROUND(VLOOKUP(M4155,Reinigungstage,IF('Gebäude-Typen'!$C$6&lt;&gt;0,'Gebäude-Typen'!$C$6,VLOOKUP(C4155,Gebäude_Typen,2,FALSE)),FALSE),2)/2,"")</f>
        <v/>
      </c>
      <c r="T4155" s="729" t="str">
        <f>IFERROR(ROUND(VLOOKUP(N4155,Reinigungstage,IF('Gebäude-Typen'!$C$6&lt;&gt;0,'Gebäude-Typen'!$C$6,VLOOKUP(C4155,Gebäude_Typen,2,FALSE)),FALSE),2)/2,"")</f>
        <v/>
      </c>
      <c r="U4155" s="730">
        <f t="shared" si="604"/>
        <v>17.98</v>
      </c>
      <c r="V4155" s="731" t="str">
        <f>IFERROR(INDEX('2. Raumgruppen'!$A$1:$Y$33,MATCH(IF(ISERROR(SEARCH(" ",M4155,1)),MID(M4155,1,3),MID(M4155,1,SEARCH(" ",M4155,1)-1)),'2. Raumgruppen'!$B:$B,0),IF(ISERROR(SEARCH(" ",M4155,1)),MATCH('2. Raumgruppen'!$L$8,'2. Raumgruppen'!$8:$8,0),MATCH(MID(M4155,SEARCH(" ",M4155,1)+1,3),'2. Raumgruppen'!$8:$8,0))),"")</f>
        <v/>
      </c>
      <c r="W4155" s="731" t="str">
        <f>IFERROR(INDEX('2. Raumgruppen'!$A$1:$Y$33,MATCH(IF(ISERROR(SEARCH(" ",N4155,1)),MID(N4155,1,3),MID(N4155,1,SEARCH(" ",N4155,1)-1)),'2. Raumgruppen'!$B:$B,0),IF(ISERROR(SEARCH(" ",N4155,1)),MATCH('2. Raumgruppen'!$L$8,'2. Raumgruppen'!$8:$8,0),MATCH(MID(N4155,SEARCH(" ",N4155,1)+1,3),'2. Raumgruppen'!$8:$8,0))),"")</f>
        <v/>
      </c>
      <c r="X4155" s="732" t="str">
        <f t="shared" si="605"/>
        <v/>
      </c>
      <c r="Y4155" s="732" t="str">
        <f t="shared" si="606"/>
        <v/>
      </c>
      <c r="Z4155" s="733" t="str">
        <f t="shared" si="607"/>
        <v/>
      </c>
      <c r="AA4155" s="732" t="str">
        <f t="shared" si="608"/>
        <v/>
      </c>
      <c r="AB4155" s="643"/>
      <c r="AC4155" s="276"/>
      <c r="AD4155" s="277"/>
      <c r="AE4155" s="278"/>
      <c r="AF4155" s="278" t="str">
        <f t="shared" si="609"/>
        <v/>
      </c>
      <c r="AG4155" s="278"/>
      <c r="AH4155" s="279">
        <f t="shared" si="610"/>
        <v>17.98</v>
      </c>
      <c r="AI4155" s="279" t="str">
        <f t="shared" si="611"/>
        <v/>
      </c>
      <c r="AJ4155" s="279" t="str">
        <f t="shared" si="612"/>
        <v/>
      </c>
      <c r="AK4155" s="278"/>
      <c r="AL4155" s="278"/>
      <c r="AM4155" s="278"/>
      <c r="AN4155" s="278"/>
      <c r="AO4155" s="262"/>
      <c r="AP4155" s="262"/>
      <c r="AQ4155" s="262"/>
      <c r="AR4155" s="262"/>
      <c r="AS4155" s="262"/>
      <c r="AT4155" s="262"/>
      <c r="AU4155" s="262"/>
      <c r="AV4155" s="262"/>
      <c r="AW4155" s="262"/>
      <c r="AX4155" s="264"/>
      <c r="AY4155" s="264"/>
      <c r="AZ4155" s="262"/>
    </row>
    <row r="4156" spans="2:69" ht="27" hidden="1" customHeight="1">
      <c r="B4156" s="639">
        <v>4142</v>
      </c>
      <c r="C4156" s="639"/>
      <c r="D4156" s="640"/>
      <c r="E4156" s="640"/>
      <c r="F4156" s="640" t="str">
        <f>IFERROR(VLOOKUP(C4156,'Gebäude-Typen'!$A$7:$D$215,4,FALSE),"")</f>
        <v/>
      </c>
      <c r="G4156" s="641"/>
      <c r="H4156" s="640"/>
      <c r="I4156" s="639"/>
      <c r="J4156" s="640"/>
      <c r="K4156" s="642"/>
      <c r="L4156" s="639"/>
      <c r="M4156" s="639"/>
      <c r="N4156" s="639"/>
      <c r="O4156" s="639"/>
      <c r="P4156" s="734"/>
      <c r="Q4156" s="642"/>
      <c r="R4156" s="639"/>
      <c r="S4156" s="729" t="str">
        <f>IFERROR(ROUND(VLOOKUP(M4156,Reinigungstage,IF('Gebäude-Typen'!$C$6&lt;&gt;0,'Gebäude-Typen'!$C$6,VLOOKUP(C4156,Gebäude_Typen,2,FALSE)),FALSE),2)/2,"")</f>
        <v/>
      </c>
      <c r="T4156" s="729" t="str">
        <f>IFERROR(ROUND(VLOOKUP(N4156,Reinigungstage,IF('Gebäude-Typen'!$C$6&lt;&gt;0,'Gebäude-Typen'!$C$6,VLOOKUP(C4156,Gebäude_Typen,2,FALSE)),FALSE),2)/2,"")</f>
        <v/>
      </c>
      <c r="U4156" s="730">
        <f t="shared" si="604"/>
        <v>17.98</v>
      </c>
      <c r="V4156" s="731" t="str">
        <f>IFERROR(INDEX('2. Raumgruppen'!$A$1:$Y$33,MATCH(IF(ISERROR(SEARCH(" ",M4156,1)),MID(M4156,1,3),MID(M4156,1,SEARCH(" ",M4156,1)-1)),'2. Raumgruppen'!$B:$B,0),IF(ISERROR(SEARCH(" ",M4156,1)),MATCH('2. Raumgruppen'!$L$8,'2. Raumgruppen'!$8:$8,0),MATCH(MID(M4156,SEARCH(" ",M4156,1)+1,3),'2. Raumgruppen'!$8:$8,0))),"")</f>
        <v/>
      </c>
      <c r="W4156" s="731" t="str">
        <f>IFERROR(INDEX('2. Raumgruppen'!$A$1:$Y$33,MATCH(IF(ISERROR(SEARCH(" ",N4156,1)),MID(N4156,1,3),MID(N4156,1,SEARCH(" ",N4156,1)-1)),'2. Raumgruppen'!$B:$B,0),IF(ISERROR(SEARCH(" ",N4156,1)),MATCH('2. Raumgruppen'!$L$8,'2. Raumgruppen'!$8:$8,0),MATCH(MID(N4156,SEARCH(" ",N4156,1)+1,3),'2. Raumgruppen'!$8:$8,0))),"")</f>
        <v/>
      </c>
      <c r="X4156" s="732" t="str">
        <f t="shared" si="605"/>
        <v/>
      </c>
      <c r="Y4156" s="732" t="str">
        <f t="shared" si="606"/>
        <v/>
      </c>
      <c r="Z4156" s="733" t="str">
        <f t="shared" si="607"/>
        <v/>
      </c>
      <c r="AA4156" s="732" t="str">
        <f t="shared" si="608"/>
        <v/>
      </c>
      <c r="AB4156" s="643"/>
      <c r="AC4156" s="276"/>
      <c r="AD4156" s="277"/>
      <c r="AE4156" s="278"/>
      <c r="AF4156" s="278" t="str">
        <f t="shared" si="609"/>
        <v/>
      </c>
      <c r="AG4156" s="278"/>
      <c r="AH4156" s="279">
        <f t="shared" si="610"/>
        <v>17.98</v>
      </c>
      <c r="AI4156" s="279" t="str">
        <f t="shared" si="611"/>
        <v/>
      </c>
      <c r="AJ4156" s="279" t="str">
        <f t="shared" si="612"/>
        <v/>
      </c>
      <c r="AK4156" s="278"/>
      <c r="AL4156" s="278"/>
      <c r="AM4156" s="278"/>
      <c r="AN4156" s="278"/>
      <c r="AO4156" s="262"/>
      <c r="AP4156" s="262"/>
      <c r="AQ4156" s="262"/>
      <c r="AR4156" s="262"/>
      <c r="AS4156" s="262"/>
      <c r="AT4156" s="262"/>
      <c r="AU4156" s="262"/>
      <c r="AV4156" s="262"/>
      <c r="AW4156" s="262"/>
      <c r="AX4156" s="262"/>
      <c r="AY4156" s="262"/>
      <c r="AZ4156" s="264"/>
    </row>
    <row r="4157" spans="2:69" ht="27" hidden="1" customHeight="1">
      <c r="B4157" s="639">
        <v>4143</v>
      </c>
      <c r="C4157" s="639"/>
      <c r="D4157" s="640"/>
      <c r="E4157" s="640"/>
      <c r="F4157" s="640" t="str">
        <f>IFERROR(VLOOKUP(C4157,'Gebäude-Typen'!$A$7:$D$215,4,FALSE),"")</f>
        <v/>
      </c>
      <c r="G4157" s="641"/>
      <c r="H4157" s="640"/>
      <c r="I4157" s="639"/>
      <c r="J4157" s="640"/>
      <c r="K4157" s="642"/>
      <c r="L4157" s="639"/>
      <c r="M4157" s="639"/>
      <c r="N4157" s="639"/>
      <c r="O4157" s="639"/>
      <c r="P4157" s="734"/>
      <c r="Q4157" s="642"/>
      <c r="R4157" s="639"/>
      <c r="S4157" s="729" t="str">
        <f>IFERROR(ROUND(VLOOKUP(M4157,Reinigungstage,IF('Gebäude-Typen'!$C$6&lt;&gt;0,'Gebäude-Typen'!$C$6,VLOOKUP(C4157,Gebäude_Typen,2,FALSE)),FALSE),2)/2,"")</f>
        <v/>
      </c>
      <c r="T4157" s="729" t="str">
        <f>IFERROR(ROUND(VLOOKUP(N4157,Reinigungstage,IF('Gebäude-Typen'!$C$6&lt;&gt;0,'Gebäude-Typen'!$C$6,VLOOKUP(C4157,Gebäude_Typen,2,FALSE)),FALSE),2)/2,"")</f>
        <v/>
      </c>
      <c r="U4157" s="730">
        <f t="shared" si="604"/>
        <v>17.98</v>
      </c>
      <c r="V4157" s="731" t="str">
        <f>IFERROR(INDEX('2. Raumgruppen'!$A$1:$Y$33,MATCH(IF(ISERROR(SEARCH(" ",M4157,1)),MID(M4157,1,3),MID(M4157,1,SEARCH(" ",M4157,1)-1)),'2. Raumgruppen'!$B:$B,0),IF(ISERROR(SEARCH(" ",M4157,1)),MATCH('2. Raumgruppen'!$L$8,'2. Raumgruppen'!$8:$8,0),MATCH(MID(M4157,SEARCH(" ",M4157,1)+1,3),'2. Raumgruppen'!$8:$8,0))),"")</f>
        <v/>
      </c>
      <c r="W4157" s="731" t="str">
        <f>IFERROR(INDEX('2. Raumgruppen'!$A$1:$Y$33,MATCH(IF(ISERROR(SEARCH(" ",N4157,1)),MID(N4157,1,3),MID(N4157,1,SEARCH(" ",N4157,1)-1)),'2. Raumgruppen'!$B:$B,0),IF(ISERROR(SEARCH(" ",N4157,1)),MATCH('2. Raumgruppen'!$L$8,'2. Raumgruppen'!$8:$8,0),MATCH(MID(N4157,SEARCH(" ",N4157,1)+1,3),'2. Raumgruppen'!$8:$8,0))),"")</f>
        <v/>
      </c>
      <c r="X4157" s="732" t="str">
        <f t="shared" si="605"/>
        <v/>
      </c>
      <c r="Y4157" s="732" t="str">
        <f t="shared" si="606"/>
        <v/>
      </c>
      <c r="Z4157" s="733" t="str">
        <f t="shared" si="607"/>
        <v/>
      </c>
      <c r="AA4157" s="732" t="str">
        <f t="shared" si="608"/>
        <v/>
      </c>
      <c r="AB4157" s="643"/>
      <c r="AC4157" s="276"/>
      <c r="AD4157" s="277"/>
      <c r="AE4157" s="278"/>
      <c r="AF4157" s="278" t="str">
        <f t="shared" si="609"/>
        <v/>
      </c>
      <c r="AG4157" s="278"/>
      <c r="AH4157" s="279">
        <f t="shared" si="610"/>
        <v>17.98</v>
      </c>
      <c r="AI4157" s="279" t="str">
        <f t="shared" si="611"/>
        <v/>
      </c>
      <c r="AJ4157" s="279" t="str">
        <f t="shared" si="612"/>
        <v/>
      </c>
      <c r="AK4157" s="278"/>
      <c r="AL4157" s="278"/>
      <c r="AM4157" s="278"/>
      <c r="AN4157" s="278"/>
      <c r="AO4157" s="262"/>
      <c r="AP4157" s="262"/>
      <c r="AQ4157" s="262"/>
      <c r="AR4157" s="262"/>
      <c r="AS4157" s="262"/>
      <c r="AT4157" s="262"/>
      <c r="AU4157" s="262"/>
      <c r="AV4157" s="262"/>
      <c r="AW4157" s="278"/>
      <c r="AX4157" s="262"/>
      <c r="AY4157" s="262"/>
      <c r="AZ4157" s="262"/>
      <c r="BL4157" s="281"/>
      <c r="BM4157" s="281"/>
      <c r="BN4157" s="281"/>
      <c r="BO4157" s="281"/>
      <c r="BP4157" s="281"/>
      <c r="BQ4157" s="281"/>
    </row>
    <row r="4158" spans="2:69" ht="27" hidden="1" customHeight="1">
      <c r="B4158" s="639">
        <v>4144</v>
      </c>
      <c r="C4158" s="639"/>
      <c r="D4158" s="640"/>
      <c r="E4158" s="640"/>
      <c r="F4158" s="640" t="str">
        <f>IFERROR(VLOOKUP(C4158,'Gebäude-Typen'!$A$7:$D$215,4,FALSE),"")</f>
        <v/>
      </c>
      <c r="G4158" s="641"/>
      <c r="H4158" s="640"/>
      <c r="I4158" s="639"/>
      <c r="J4158" s="640"/>
      <c r="K4158" s="642"/>
      <c r="L4158" s="639"/>
      <c r="M4158" s="639"/>
      <c r="N4158" s="639"/>
      <c r="O4158" s="639"/>
      <c r="P4158" s="734"/>
      <c r="Q4158" s="642"/>
      <c r="R4158" s="639"/>
      <c r="S4158" s="729" t="str">
        <f>IFERROR(ROUND(VLOOKUP(M4158,Reinigungstage,IF('Gebäude-Typen'!$C$6&lt;&gt;0,'Gebäude-Typen'!$C$6,VLOOKUP(C4158,Gebäude_Typen,2,FALSE)),FALSE),2)/2,"")</f>
        <v/>
      </c>
      <c r="T4158" s="729" t="str">
        <f>IFERROR(ROUND(VLOOKUP(N4158,Reinigungstage,IF('Gebäude-Typen'!$C$6&lt;&gt;0,'Gebäude-Typen'!$C$6,VLOOKUP(C4158,Gebäude_Typen,2,FALSE)),FALSE),2)/2,"")</f>
        <v/>
      </c>
      <c r="U4158" s="730">
        <f t="shared" si="604"/>
        <v>17.98</v>
      </c>
      <c r="V4158" s="731" t="str">
        <f>IFERROR(INDEX('2. Raumgruppen'!$A$1:$Y$33,MATCH(IF(ISERROR(SEARCH(" ",M4158,1)),MID(M4158,1,3),MID(M4158,1,SEARCH(" ",M4158,1)-1)),'2. Raumgruppen'!$B:$B,0),IF(ISERROR(SEARCH(" ",M4158,1)),MATCH('2. Raumgruppen'!$L$8,'2. Raumgruppen'!$8:$8,0),MATCH(MID(M4158,SEARCH(" ",M4158,1)+1,3),'2. Raumgruppen'!$8:$8,0))),"")</f>
        <v/>
      </c>
      <c r="W4158" s="731" t="str">
        <f>IFERROR(INDEX('2. Raumgruppen'!$A$1:$Y$33,MATCH(IF(ISERROR(SEARCH(" ",N4158,1)),MID(N4158,1,3),MID(N4158,1,SEARCH(" ",N4158,1)-1)),'2. Raumgruppen'!$B:$B,0),IF(ISERROR(SEARCH(" ",N4158,1)),MATCH('2. Raumgruppen'!$L$8,'2. Raumgruppen'!$8:$8,0),MATCH(MID(N4158,SEARCH(" ",N4158,1)+1,3),'2. Raumgruppen'!$8:$8,0))),"")</f>
        <v/>
      </c>
      <c r="X4158" s="732" t="str">
        <f t="shared" si="605"/>
        <v/>
      </c>
      <c r="Y4158" s="732" t="str">
        <f t="shared" si="606"/>
        <v/>
      </c>
      <c r="Z4158" s="733" t="str">
        <f t="shared" si="607"/>
        <v/>
      </c>
      <c r="AA4158" s="732" t="str">
        <f t="shared" si="608"/>
        <v/>
      </c>
      <c r="AB4158" s="643"/>
      <c r="AC4158" s="276"/>
      <c r="AD4158" s="277"/>
      <c r="AE4158" s="278"/>
      <c r="AF4158" s="278" t="str">
        <f t="shared" si="609"/>
        <v/>
      </c>
      <c r="AG4158" s="278"/>
      <c r="AH4158" s="279">
        <f t="shared" si="610"/>
        <v>17.98</v>
      </c>
      <c r="AI4158" s="279" t="str">
        <f t="shared" si="611"/>
        <v/>
      </c>
      <c r="AJ4158" s="279" t="str">
        <f t="shared" si="612"/>
        <v/>
      </c>
      <c r="AK4158" s="278"/>
      <c r="AL4158" s="278"/>
      <c r="AM4158" s="278"/>
      <c r="AN4158" s="278"/>
      <c r="AO4158" s="262"/>
      <c r="AP4158" s="262"/>
      <c r="AQ4158" s="262"/>
      <c r="AR4158" s="262"/>
      <c r="AS4158" s="262"/>
      <c r="AT4158" s="262"/>
      <c r="AU4158" s="262"/>
      <c r="AV4158" s="262"/>
      <c r="AW4158" s="262"/>
      <c r="AX4158" s="264"/>
      <c r="AY4158" s="264"/>
      <c r="AZ4158" s="262"/>
    </row>
    <row r="4159" spans="2:69" ht="27" hidden="1" customHeight="1">
      <c r="B4159" s="639">
        <v>4145</v>
      </c>
      <c r="C4159" s="639"/>
      <c r="D4159" s="640"/>
      <c r="E4159" s="640"/>
      <c r="F4159" s="640" t="str">
        <f>IFERROR(VLOOKUP(C4159,'Gebäude-Typen'!$A$7:$D$215,4,FALSE),"")</f>
        <v/>
      </c>
      <c r="G4159" s="641"/>
      <c r="H4159" s="640"/>
      <c r="I4159" s="639"/>
      <c r="J4159" s="640"/>
      <c r="K4159" s="642"/>
      <c r="L4159" s="639"/>
      <c r="M4159" s="639"/>
      <c r="N4159" s="639"/>
      <c r="O4159" s="639"/>
      <c r="P4159" s="734"/>
      <c r="Q4159" s="642"/>
      <c r="R4159" s="639"/>
      <c r="S4159" s="729" t="str">
        <f>IFERROR(ROUND(VLOOKUP(M4159,Reinigungstage,IF('Gebäude-Typen'!$C$6&lt;&gt;0,'Gebäude-Typen'!$C$6,VLOOKUP(C4159,Gebäude_Typen,2,FALSE)),FALSE),2)/2,"")</f>
        <v/>
      </c>
      <c r="T4159" s="729" t="str">
        <f>IFERROR(ROUND(VLOOKUP(N4159,Reinigungstage,IF('Gebäude-Typen'!$C$6&lt;&gt;0,'Gebäude-Typen'!$C$6,VLOOKUP(C4159,Gebäude_Typen,2,FALSE)),FALSE),2)/2,"")</f>
        <v/>
      </c>
      <c r="U4159" s="730">
        <f t="shared" si="604"/>
        <v>17.98</v>
      </c>
      <c r="V4159" s="731" t="str">
        <f>IFERROR(INDEX('2. Raumgruppen'!$A$1:$Y$33,MATCH(IF(ISERROR(SEARCH(" ",M4159,1)),MID(M4159,1,3),MID(M4159,1,SEARCH(" ",M4159,1)-1)),'2. Raumgruppen'!$B:$B,0),IF(ISERROR(SEARCH(" ",M4159,1)),MATCH('2. Raumgruppen'!$L$8,'2. Raumgruppen'!$8:$8,0),MATCH(MID(M4159,SEARCH(" ",M4159,1)+1,3),'2. Raumgruppen'!$8:$8,0))),"")</f>
        <v/>
      </c>
      <c r="W4159" s="731" t="str">
        <f>IFERROR(INDEX('2. Raumgruppen'!$A$1:$Y$33,MATCH(IF(ISERROR(SEARCH(" ",N4159,1)),MID(N4159,1,3),MID(N4159,1,SEARCH(" ",N4159,1)-1)),'2. Raumgruppen'!$B:$B,0),IF(ISERROR(SEARCH(" ",N4159,1)),MATCH('2. Raumgruppen'!$L$8,'2. Raumgruppen'!$8:$8,0),MATCH(MID(N4159,SEARCH(" ",N4159,1)+1,3),'2. Raumgruppen'!$8:$8,0))),"")</f>
        <v/>
      </c>
      <c r="X4159" s="732" t="str">
        <f t="shared" si="605"/>
        <v/>
      </c>
      <c r="Y4159" s="732" t="str">
        <f t="shared" si="606"/>
        <v/>
      </c>
      <c r="Z4159" s="733" t="str">
        <f t="shared" si="607"/>
        <v/>
      </c>
      <c r="AA4159" s="732" t="str">
        <f t="shared" si="608"/>
        <v/>
      </c>
      <c r="AB4159" s="643"/>
      <c r="AC4159" s="276"/>
      <c r="AD4159" s="277"/>
      <c r="AE4159" s="278"/>
      <c r="AF4159" s="278" t="str">
        <f t="shared" si="609"/>
        <v/>
      </c>
      <c r="AG4159" s="278"/>
      <c r="AH4159" s="279">
        <f t="shared" si="610"/>
        <v>17.98</v>
      </c>
      <c r="AI4159" s="279" t="str">
        <f t="shared" si="611"/>
        <v/>
      </c>
      <c r="AJ4159" s="279" t="str">
        <f t="shared" si="612"/>
        <v/>
      </c>
      <c r="AK4159" s="278"/>
      <c r="AL4159" s="278"/>
      <c r="AM4159" s="278"/>
      <c r="AN4159" s="278"/>
      <c r="AO4159" s="262"/>
      <c r="AP4159" s="262"/>
      <c r="AQ4159" s="262"/>
      <c r="AR4159" s="262"/>
      <c r="AS4159" s="262"/>
      <c r="AT4159" s="262"/>
      <c r="AU4159" s="262"/>
      <c r="AV4159" s="262"/>
      <c r="AW4159" s="262"/>
      <c r="AX4159" s="262"/>
      <c r="AY4159" s="262"/>
      <c r="AZ4159" s="278"/>
    </row>
    <row r="4160" spans="2:69" ht="27" hidden="1" customHeight="1">
      <c r="B4160" s="639">
        <v>4146</v>
      </c>
      <c r="C4160" s="639"/>
      <c r="D4160" s="640"/>
      <c r="E4160" s="640"/>
      <c r="F4160" s="640" t="str">
        <f>IFERROR(VLOOKUP(C4160,'Gebäude-Typen'!$A$7:$D$215,4,FALSE),"")</f>
        <v/>
      </c>
      <c r="G4160" s="641"/>
      <c r="H4160" s="640"/>
      <c r="I4160" s="639"/>
      <c r="J4160" s="640"/>
      <c r="K4160" s="642"/>
      <c r="L4160" s="639"/>
      <c r="M4160" s="639"/>
      <c r="N4160" s="639"/>
      <c r="O4160" s="639"/>
      <c r="P4160" s="734"/>
      <c r="Q4160" s="642"/>
      <c r="R4160" s="639"/>
      <c r="S4160" s="729" t="str">
        <f>IFERROR(ROUND(VLOOKUP(M4160,Reinigungstage,IF('Gebäude-Typen'!$C$6&lt;&gt;0,'Gebäude-Typen'!$C$6,VLOOKUP(C4160,Gebäude_Typen,2,FALSE)),FALSE),2)/2,"")</f>
        <v/>
      </c>
      <c r="T4160" s="729" t="str">
        <f>IFERROR(ROUND(VLOOKUP(N4160,Reinigungstage,IF('Gebäude-Typen'!$C$6&lt;&gt;0,'Gebäude-Typen'!$C$6,VLOOKUP(C4160,Gebäude_Typen,2,FALSE)),FALSE),2)/2,"")</f>
        <v/>
      </c>
      <c r="U4160" s="730">
        <f t="shared" si="604"/>
        <v>17.98</v>
      </c>
      <c r="V4160" s="731" t="str">
        <f>IFERROR(INDEX('2. Raumgruppen'!$A$1:$Y$33,MATCH(IF(ISERROR(SEARCH(" ",M4160,1)),MID(M4160,1,3),MID(M4160,1,SEARCH(" ",M4160,1)-1)),'2. Raumgruppen'!$B:$B,0),IF(ISERROR(SEARCH(" ",M4160,1)),MATCH('2. Raumgruppen'!$L$8,'2. Raumgruppen'!$8:$8,0),MATCH(MID(M4160,SEARCH(" ",M4160,1)+1,3),'2. Raumgruppen'!$8:$8,0))),"")</f>
        <v/>
      </c>
      <c r="W4160" s="731" t="str">
        <f>IFERROR(INDEX('2. Raumgruppen'!$A$1:$Y$33,MATCH(IF(ISERROR(SEARCH(" ",N4160,1)),MID(N4160,1,3),MID(N4160,1,SEARCH(" ",N4160,1)-1)),'2. Raumgruppen'!$B:$B,0),IF(ISERROR(SEARCH(" ",N4160,1)),MATCH('2. Raumgruppen'!$L$8,'2. Raumgruppen'!$8:$8,0),MATCH(MID(N4160,SEARCH(" ",N4160,1)+1,3),'2. Raumgruppen'!$8:$8,0))),"")</f>
        <v/>
      </c>
      <c r="X4160" s="732" t="str">
        <f t="shared" si="605"/>
        <v/>
      </c>
      <c r="Y4160" s="732" t="str">
        <f t="shared" si="606"/>
        <v/>
      </c>
      <c r="Z4160" s="733" t="str">
        <f t="shared" si="607"/>
        <v/>
      </c>
      <c r="AA4160" s="732" t="str">
        <f t="shared" si="608"/>
        <v/>
      </c>
      <c r="AB4160" s="643"/>
      <c r="AC4160" s="276"/>
      <c r="AD4160" s="277"/>
      <c r="AE4160" s="278"/>
      <c r="AF4160" s="278" t="str">
        <f t="shared" si="609"/>
        <v/>
      </c>
      <c r="AG4160" s="278"/>
      <c r="AH4160" s="279">
        <f t="shared" si="610"/>
        <v>17.98</v>
      </c>
      <c r="AI4160" s="279" t="str">
        <f t="shared" si="611"/>
        <v/>
      </c>
      <c r="AJ4160" s="279" t="str">
        <f t="shared" si="612"/>
        <v/>
      </c>
      <c r="AK4160" s="278"/>
      <c r="AL4160" s="278"/>
      <c r="AM4160" s="278"/>
      <c r="AN4160" s="278"/>
      <c r="AO4160" s="262"/>
      <c r="AP4160" s="262"/>
      <c r="AQ4160" s="262"/>
      <c r="AR4160" s="262"/>
      <c r="AS4160" s="262"/>
      <c r="AT4160" s="262"/>
      <c r="AU4160" s="262"/>
      <c r="AV4160" s="262"/>
      <c r="AW4160" s="262"/>
      <c r="AX4160" s="264"/>
      <c r="AY4160" s="262"/>
      <c r="AZ4160" s="262"/>
    </row>
    <row r="4161" spans="1:52" ht="27" hidden="1" customHeight="1">
      <c r="B4161" s="639">
        <v>4147</v>
      </c>
      <c r="C4161" s="639"/>
      <c r="D4161" s="640"/>
      <c r="E4161" s="640"/>
      <c r="F4161" s="640" t="str">
        <f>IFERROR(VLOOKUP(C4161,'Gebäude-Typen'!$A$7:$D$215,4,FALSE),"")</f>
        <v/>
      </c>
      <c r="G4161" s="641"/>
      <c r="H4161" s="640"/>
      <c r="I4161" s="639"/>
      <c r="J4161" s="640"/>
      <c r="K4161" s="642"/>
      <c r="L4161" s="639"/>
      <c r="M4161" s="639"/>
      <c r="N4161" s="639"/>
      <c r="O4161" s="639"/>
      <c r="P4161" s="734"/>
      <c r="Q4161" s="642"/>
      <c r="R4161" s="639"/>
      <c r="S4161" s="729" t="str">
        <f>IFERROR(ROUND(VLOOKUP(M4161,Reinigungstage,IF('Gebäude-Typen'!$C$6&lt;&gt;0,'Gebäude-Typen'!$C$6,VLOOKUP(C4161,Gebäude_Typen,2,FALSE)),FALSE),2)/2,"")</f>
        <v/>
      </c>
      <c r="T4161" s="729" t="str">
        <f>IFERROR(ROUND(VLOOKUP(N4161,Reinigungstage,IF('Gebäude-Typen'!$C$6&lt;&gt;0,'Gebäude-Typen'!$C$6,VLOOKUP(C4161,Gebäude_Typen,2,FALSE)),FALSE),2)/2,"")</f>
        <v/>
      </c>
      <c r="U4161" s="730">
        <f t="shared" si="604"/>
        <v>17.98</v>
      </c>
      <c r="V4161" s="731" t="str">
        <f>IFERROR(INDEX('2. Raumgruppen'!$A$1:$Y$33,MATCH(IF(ISERROR(SEARCH(" ",M4161,1)),MID(M4161,1,3),MID(M4161,1,SEARCH(" ",M4161,1)-1)),'2. Raumgruppen'!$B:$B,0),IF(ISERROR(SEARCH(" ",M4161,1)),MATCH('2. Raumgruppen'!$L$8,'2. Raumgruppen'!$8:$8,0),MATCH(MID(M4161,SEARCH(" ",M4161,1)+1,3),'2. Raumgruppen'!$8:$8,0))),"")</f>
        <v/>
      </c>
      <c r="W4161" s="731" t="str">
        <f>IFERROR(INDEX('2. Raumgruppen'!$A$1:$Y$33,MATCH(IF(ISERROR(SEARCH(" ",N4161,1)),MID(N4161,1,3),MID(N4161,1,SEARCH(" ",N4161,1)-1)),'2. Raumgruppen'!$B:$B,0),IF(ISERROR(SEARCH(" ",N4161,1)),MATCH('2. Raumgruppen'!$L$8,'2. Raumgruppen'!$8:$8,0),MATCH(MID(N4161,SEARCH(" ",N4161,1)+1,3),'2. Raumgruppen'!$8:$8,0))),"")</f>
        <v/>
      </c>
      <c r="X4161" s="732" t="str">
        <f t="shared" si="605"/>
        <v/>
      </c>
      <c r="Y4161" s="732" t="str">
        <f t="shared" si="606"/>
        <v/>
      </c>
      <c r="Z4161" s="733" t="str">
        <f t="shared" si="607"/>
        <v/>
      </c>
      <c r="AA4161" s="732" t="str">
        <f t="shared" si="608"/>
        <v/>
      </c>
      <c r="AB4161" s="643"/>
      <c r="AC4161" s="276"/>
      <c r="AD4161" s="277"/>
      <c r="AE4161" s="278"/>
      <c r="AF4161" s="278" t="str">
        <f t="shared" si="609"/>
        <v/>
      </c>
      <c r="AG4161" s="278"/>
      <c r="AH4161" s="279">
        <f t="shared" si="610"/>
        <v>17.98</v>
      </c>
      <c r="AI4161" s="279" t="str">
        <f t="shared" si="611"/>
        <v/>
      </c>
      <c r="AJ4161" s="279" t="str">
        <f t="shared" si="612"/>
        <v/>
      </c>
      <c r="AK4161" s="278"/>
      <c r="AL4161" s="278"/>
      <c r="AM4161" s="278"/>
      <c r="AN4161" s="278"/>
      <c r="AO4161" s="262"/>
      <c r="AP4161" s="262"/>
      <c r="AQ4161" s="262"/>
      <c r="AR4161" s="262"/>
      <c r="AS4161" s="262"/>
      <c r="AT4161" s="262"/>
      <c r="AU4161" s="262"/>
      <c r="AV4161" s="262"/>
      <c r="AW4161" s="262"/>
      <c r="AX4161" s="264"/>
      <c r="AY4161" s="264"/>
      <c r="AZ4161" s="262"/>
    </row>
    <row r="4162" spans="1:52" ht="27" hidden="1" customHeight="1">
      <c r="B4162" s="639">
        <v>4148</v>
      </c>
      <c r="C4162" s="639"/>
      <c r="D4162" s="640"/>
      <c r="E4162" s="640"/>
      <c r="F4162" s="640" t="str">
        <f>IFERROR(VLOOKUP(C4162,'Gebäude-Typen'!$A$7:$D$215,4,FALSE),"")</f>
        <v/>
      </c>
      <c r="G4162" s="641"/>
      <c r="H4162" s="640"/>
      <c r="I4162" s="639"/>
      <c r="J4162" s="640"/>
      <c r="K4162" s="642"/>
      <c r="L4162" s="639"/>
      <c r="M4162" s="639"/>
      <c r="N4162" s="639"/>
      <c r="O4162" s="639"/>
      <c r="P4162" s="734"/>
      <c r="Q4162" s="642"/>
      <c r="R4162" s="639"/>
      <c r="S4162" s="729" t="str">
        <f>IFERROR(ROUND(VLOOKUP(M4162,Reinigungstage,IF('Gebäude-Typen'!$C$6&lt;&gt;0,'Gebäude-Typen'!$C$6,VLOOKUP(C4162,Gebäude_Typen,2,FALSE)),FALSE),2)/2,"")</f>
        <v/>
      </c>
      <c r="T4162" s="729" t="str">
        <f>IFERROR(ROUND(VLOOKUP(N4162,Reinigungstage,IF('Gebäude-Typen'!$C$6&lt;&gt;0,'Gebäude-Typen'!$C$6,VLOOKUP(C4162,Gebäude_Typen,2,FALSE)),FALSE),2)/2,"")</f>
        <v/>
      </c>
      <c r="U4162" s="730">
        <f t="shared" si="604"/>
        <v>17.98</v>
      </c>
      <c r="V4162" s="731" t="str">
        <f>IFERROR(INDEX('2. Raumgruppen'!$A$1:$Y$33,MATCH(IF(ISERROR(SEARCH(" ",M4162,1)),MID(M4162,1,3),MID(M4162,1,SEARCH(" ",M4162,1)-1)),'2. Raumgruppen'!$B:$B,0),IF(ISERROR(SEARCH(" ",M4162,1)),MATCH('2. Raumgruppen'!$L$8,'2. Raumgruppen'!$8:$8,0),MATCH(MID(M4162,SEARCH(" ",M4162,1)+1,3),'2. Raumgruppen'!$8:$8,0))),"")</f>
        <v/>
      </c>
      <c r="W4162" s="731" t="str">
        <f>IFERROR(INDEX('2. Raumgruppen'!$A$1:$Y$33,MATCH(IF(ISERROR(SEARCH(" ",N4162,1)),MID(N4162,1,3),MID(N4162,1,SEARCH(" ",N4162,1)-1)),'2. Raumgruppen'!$B:$B,0),IF(ISERROR(SEARCH(" ",N4162,1)),MATCH('2. Raumgruppen'!$L$8,'2. Raumgruppen'!$8:$8,0),MATCH(MID(N4162,SEARCH(" ",N4162,1)+1,3),'2. Raumgruppen'!$8:$8,0))),"")</f>
        <v/>
      </c>
      <c r="X4162" s="732" t="str">
        <f t="shared" si="605"/>
        <v/>
      </c>
      <c r="Y4162" s="732" t="str">
        <f t="shared" si="606"/>
        <v/>
      </c>
      <c r="Z4162" s="733" t="str">
        <f t="shared" si="607"/>
        <v/>
      </c>
      <c r="AA4162" s="732" t="str">
        <f t="shared" si="608"/>
        <v/>
      </c>
      <c r="AB4162" s="643"/>
      <c r="AC4162" s="276"/>
      <c r="AD4162" s="277"/>
      <c r="AE4162" s="278"/>
      <c r="AF4162" s="278" t="str">
        <f t="shared" si="609"/>
        <v/>
      </c>
      <c r="AG4162" s="278"/>
      <c r="AH4162" s="279">
        <f t="shared" si="610"/>
        <v>17.98</v>
      </c>
      <c r="AI4162" s="279" t="str">
        <f t="shared" si="611"/>
        <v/>
      </c>
      <c r="AJ4162" s="279" t="str">
        <f t="shared" si="612"/>
        <v/>
      </c>
      <c r="AK4162" s="278"/>
      <c r="AL4162" s="278"/>
      <c r="AM4162" s="278"/>
      <c r="AN4162" s="278"/>
      <c r="AO4162" s="262"/>
      <c r="AP4162" s="262"/>
      <c r="AQ4162" s="262"/>
      <c r="AR4162" s="262"/>
      <c r="AS4162" s="262"/>
      <c r="AT4162" s="262"/>
      <c r="AU4162" s="262"/>
      <c r="AV4162" s="262"/>
      <c r="AW4162" s="262"/>
      <c r="AX4162" s="262"/>
      <c r="AY4162" s="264"/>
      <c r="AZ4162" s="262"/>
    </row>
    <row r="4163" spans="1:52" ht="27" hidden="1" customHeight="1">
      <c r="B4163" s="639">
        <v>4149</v>
      </c>
      <c r="C4163" s="639"/>
      <c r="D4163" s="640"/>
      <c r="E4163" s="640"/>
      <c r="F4163" s="640" t="str">
        <f>IFERROR(VLOOKUP(C4163,'Gebäude-Typen'!$A$7:$D$215,4,FALSE),"")</f>
        <v/>
      </c>
      <c r="G4163" s="641"/>
      <c r="H4163" s="640"/>
      <c r="I4163" s="639"/>
      <c r="J4163" s="640"/>
      <c r="K4163" s="642"/>
      <c r="L4163" s="639"/>
      <c r="M4163" s="639"/>
      <c r="N4163" s="639"/>
      <c r="O4163" s="639"/>
      <c r="P4163" s="734"/>
      <c r="Q4163" s="642"/>
      <c r="R4163" s="639"/>
      <c r="S4163" s="729" t="str">
        <f>IFERROR(ROUND(VLOOKUP(M4163,Reinigungstage,IF('Gebäude-Typen'!$C$6&lt;&gt;0,'Gebäude-Typen'!$C$6,VLOOKUP(C4163,Gebäude_Typen,2,FALSE)),FALSE),2)/2,"")</f>
        <v/>
      </c>
      <c r="T4163" s="729" t="str">
        <f>IFERROR(ROUND(VLOOKUP(N4163,Reinigungstage,IF('Gebäude-Typen'!$C$6&lt;&gt;0,'Gebäude-Typen'!$C$6,VLOOKUP(C4163,Gebäude_Typen,2,FALSE)),FALSE),2)/2,"")</f>
        <v/>
      </c>
      <c r="U4163" s="730">
        <f t="shared" si="604"/>
        <v>17.98</v>
      </c>
      <c r="V4163" s="731" t="str">
        <f>IFERROR(INDEX('2. Raumgruppen'!$A$1:$Y$33,MATCH(IF(ISERROR(SEARCH(" ",M4163,1)),MID(M4163,1,3),MID(M4163,1,SEARCH(" ",M4163,1)-1)),'2. Raumgruppen'!$B:$B,0),IF(ISERROR(SEARCH(" ",M4163,1)),MATCH('2. Raumgruppen'!$L$8,'2. Raumgruppen'!$8:$8,0),MATCH(MID(M4163,SEARCH(" ",M4163,1)+1,3),'2. Raumgruppen'!$8:$8,0))),"")</f>
        <v/>
      </c>
      <c r="W4163" s="731" t="str">
        <f>IFERROR(INDEX('2. Raumgruppen'!$A$1:$Y$33,MATCH(IF(ISERROR(SEARCH(" ",N4163,1)),MID(N4163,1,3),MID(N4163,1,SEARCH(" ",N4163,1)-1)),'2. Raumgruppen'!$B:$B,0),IF(ISERROR(SEARCH(" ",N4163,1)),MATCH('2. Raumgruppen'!$L$8,'2. Raumgruppen'!$8:$8,0),MATCH(MID(N4163,SEARCH(" ",N4163,1)+1,3),'2. Raumgruppen'!$8:$8,0))),"")</f>
        <v/>
      </c>
      <c r="X4163" s="732" t="str">
        <f t="shared" si="605"/>
        <v/>
      </c>
      <c r="Y4163" s="732" t="str">
        <f t="shared" si="606"/>
        <v/>
      </c>
      <c r="Z4163" s="733" t="str">
        <f t="shared" si="607"/>
        <v/>
      </c>
      <c r="AA4163" s="732" t="str">
        <f t="shared" si="608"/>
        <v/>
      </c>
      <c r="AB4163" s="643"/>
      <c r="AC4163" s="276"/>
      <c r="AD4163" s="277"/>
      <c r="AE4163" s="278"/>
      <c r="AF4163" s="278" t="str">
        <f t="shared" si="609"/>
        <v/>
      </c>
      <c r="AG4163" s="278"/>
      <c r="AH4163" s="279">
        <f t="shared" si="610"/>
        <v>17.98</v>
      </c>
      <c r="AI4163" s="279" t="str">
        <f t="shared" si="611"/>
        <v/>
      </c>
      <c r="AJ4163" s="279" t="str">
        <f t="shared" si="612"/>
        <v/>
      </c>
      <c r="AK4163" s="278"/>
      <c r="AL4163" s="278"/>
      <c r="AM4163" s="278"/>
      <c r="AN4163" s="278"/>
      <c r="AO4163" s="262"/>
      <c r="AP4163" s="262"/>
      <c r="AQ4163" s="262"/>
      <c r="AR4163" s="262"/>
      <c r="AS4163" s="262"/>
      <c r="AT4163" s="262"/>
      <c r="AU4163" s="262"/>
      <c r="AV4163" s="262"/>
      <c r="AW4163" s="262"/>
      <c r="AX4163" s="262"/>
      <c r="AY4163" s="262"/>
      <c r="AZ4163" s="262"/>
    </row>
    <row r="4164" spans="1:52" ht="27" hidden="1" customHeight="1">
      <c r="B4164" s="639">
        <v>4150</v>
      </c>
      <c r="C4164" s="639"/>
      <c r="D4164" s="640"/>
      <c r="E4164" s="640"/>
      <c r="F4164" s="640" t="str">
        <f>IFERROR(VLOOKUP(C4164,'Gebäude-Typen'!$A$7:$D$215,4,FALSE),"")</f>
        <v/>
      </c>
      <c r="G4164" s="641"/>
      <c r="H4164" s="640"/>
      <c r="I4164" s="639"/>
      <c r="J4164" s="640"/>
      <c r="K4164" s="642"/>
      <c r="L4164" s="639"/>
      <c r="M4164" s="639"/>
      <c r="N4164" s="639"/>
      <c r="O4164" s="639"/>
      <c r="P4164" s="734"/>
      <c r="Q4164" s="642"/>
      <c r="R4164" s="639"/>
      <c r="S4164" s="729" t="str">
        <f>IFERROR(ROUND(VLOOKUP(M4164,Reinigungstage,IF('Gebäude-Typen'!$C$6&lt;&gt;0,'Gebäude-Typen'!$C$6,VLOOKUP(C4164,Gebäude_Typen,2,FALSE)),FALSE),2)/2,"")</f>
        <v/>
      </c>
      <c r="T4164" s="729" t="str">
        <f>IFERROR(ROUND(VLOOKUP(N4164,Reinigungstage,IF('Gebäude-Typen'!$C$6&lt;&gt;0,'Gebäude-Typen'!$C$6,VLOOKUP(C4164,Gebäude_Typen,2,FALSE)),FALSE),2)/2,"")</f>
        <v/>
      </c>
      <c r="U4164" s="730">
        <f t="shared" si="604"/>
        <v>17.98</v>
      </c>
      <c r="V4164" s="731" t="str">
        <f>IFERROR(INDEX('2. Raumgruppen'!$A$1:$Y$33,MATCH(IF(ISERROR(SEARCH(" ",M4164,1)),MID(M4164,1,3),MID(M4164,1,SEARCH(" ",M4164,1)-1)),'2. Raumgruppen'!$B:$B,0),IF(ISERROR(SEARCH(" ",M4164,1)),MATCH('2. Raumgruppen'!$L$8,'2. Raumgruppen'!$8:$8,0),MATCH(MID(M4164,SEARCH(" ",M4164,1)+1,3),'2. Raumgruppen'!$8:$8,0))),"")</f>
        <v/>
      </c>
      <c r="W4164" s="731" t="str">
        <f>IFERROR(INDEX('2. Raumgruppen'!$A$1:$Y$33,MATCH(IF(ISERROR(SEARCH(" ",N4164,1)),MID(N4164,1,3),MID(N4164,1,SEARCH(" ",N4164,1)-1)),'2. Raumgruppen'!$B:$B,0),IF(ISERROR(SEARCH(" ",N4164,1)),MATCH('2. Raumgruppen'!$L$8,'2. Raumgruppen'!$8:$8,0),MATCH(MID(N4164,SEARCH(" ",N4164,1)+1,3),'2. Raumgruppen'!$8:$8,0))),"")</f>
        <v/>
      </c>
      <c r="X4164" s="732" t="str">
        <f t="shared" si="605"/>
        <v/>
      </c>
      <c r="Y4164" s="732" t="str">
        <f t="shared" si="606"/>
        <v/>
      </c>
      <c r="Z4164" s="733" t="str">
        <f t="shared" si="607"/>
        <v/>
      </c>
      <c r="AA4164" s="732" t="str">
        <f t="shared" si="608"/>
        <v/>
      </c>
      <c r="AB4164" s="643"/>
      <c r="AC4164" s="276"/>
      <c r="AD4164" s="277"/>
      <c r="AE4164" s="278"/>
      <c r="AF4164" s="278" t="str">
        <f t="shared" si="609"/>
        <v/>
      </c>
      <c r="AG4164" s="278"/>
      <c r="AH4164" s="279">
        <f t="shared" si="610"/>
        <v>17.98</v>
      </c>
      <c r="AI4164" s="279" t="str">
        <f t="shared" si="611"/>
        <v/>
      </c>
      <c r="AJ4164" s="279" t="str">
        <f t="shared" si="612"/>
        <v/>
      </c>
      <c r="AK4164" s="278"/>
      <c r="AL4164" s="278"/>
      <c r="AM4164" s="278"/>
      <c r="AN4164" s="278"/>
      <c r="AO4164" s="262"/>
      <c r="AP4164" s="262"/>
      <c r="AQ4164" s="262"/>
      <c r="AR4164" s="262"/>
      <c r="AS4164" s="262"/>
      <c r="AT4164" s="262"/>
      <c r="AU4164" s="262"/>
      <c r="AV4164" s="262"/>
      <c r="AW4164" s="262"/>
      <c r="AX4164" s="262"/>
      <c r="AY4164" s="262"/>
      <c r="AZ4164" s="262"/>
    </row>
    <row r="4165" spans="1:52" ht="27" hidden="1" customHeight="1">
      <c r="B4165" s="639">
        <v>4151</v>
      </c>
      <c r="C4165" s="639"/>
      <c r="D4165" s="640"/>
      <c r="E4165" s="640"/>
      <c r="F4165" s="640" t="str">
        <f>IFERROR(VLOOKUP(C4165,'Gebäude-Typen'!$A$7:$D$215,4,FALSE),"")</f>
        <v/>
      </c>
      <c r="G4165" s="641"/>
      <c r="H4165" s="640"/>
      <c r="I4165" s="639"/>
      <c r="J4165" s="640"/>
      <c r="K4165" s="642"/>
      <c r="L4165" s="639"/>
      <c r="M4165" s="639"/>
      <c r="N4165" s="639"/>
      <c r="O4165" s="639"/>
      <c r="P4165" s="734"/>
      <c r="Q4165" s="642"/>
      <c r="R4165" s="639"/>
      <c r="S4165" s="729" t="str">
        <f>IFERROR(ROUND(VLOOKUP(M4165,Reinigungstage,IF('Gebäude-Typen'!$C$6&lt;&gt;0,'Gebäude-Typen'!$C$6,VLOOKUP(C4165,Gebäude_Typen,2,FALSE)),FALSE),2)/2,"")</f>
        <v/>
      </c>
      <c r="T4165" s="729" t="str">
        <f>IFERROR(ROUND(VLOOKUP(N4165,Reinigungstage,IF('Gebäude-Typen'!$C$6&lt;&gt;0,'Gebäude-Typen'!$C$6,VLOOKUP(C4165,Gebäude_Typen,2,FALSE)),FALSE),2)/2,"")</f>
        <v/>
      </c>
      <c r="U4165" s="730">
        <f t="shared" si="604"/>
        <v>17.98</v>
      </c>
      <c r="V4165" s="731" t="str">
        <f>IFERROR(INDEX('2. Raumgruppen'!$A$1:$Y$33,MATCH(IF(ISERROR(SEARCH(" ",M4165,1)),MID(M4165,1,3),MID(M4165,1,SEARCH(" ",M4165,1)-1)),'2. Raumgruppen'!$B:$B,0),IF(ISERROR(SEARCH(" ",M4165,1)),MATCH('2. Raumgruppen'!$L$8,'2. Raumgruppen'!$8:$8,0),MATCH(MID(M4165,SEARCH(" ",M4165,1)+1,3),'2. Raumgruppen'!$8:$8,0))),"")</f>
        <v/>
      </c>
      <c r="W4165" s="731" t="str">
        <f>IFERROR(INDEX('2. Raumgruppen'!$A$1:$Y$33,MATCH(IF(ISERROR(SEARCH(" ",N4165,1)),MID(N4165,1,3),MID(N4165,1,SEARCH(" ",N4165,1)-1)),'2. Raumgruppen'!$B:$B,0),IF(ISERROR(SEARCH(" ",N4165,1)),MATCH('2. Raumgruppen'!$L$8,'2. Raumgruppen'!$8:$8,0),MATCH(MID(N4165,SEARCH(" ",N4165,1)+1,3),'2. Raumgruppen'!$8:$8,0))),"")</f>
        <v/>
      </c>
      <c r="X4165" s="732" t="str">
        <f t="shared" si="605"/>
        <v/>
      </c>
      <c r="Y4165" s="732" t="str">
        <f t="shared" si="606"/>
        <v/>
      </c>
      <c r="Z4165" s="733" t="str">
        <f t="shared" si="607"/>
        <v/>
      </c>
      <c r="AA4165" s="732" t="str">
        <f t="shared" si="608"/>
        <v/>
      </c>
      <c r="AB4165" s="643"/>
      <c r="AC4165" s="276"/>
      <c r="AD4165" s="277"/>
      <c r="AE4165" s="278"/>
      <c r="AF4165" s="278" t="str">
        <f t="shared" si="609"/>
        <v/>
      </c>
      <c r="AG4165" s="278"/>
      <c r="AH4165" s="279">
        <f t="shared" si="610"/>
        <v>17.98</v>
      </c>
      <c r="AI4165" s="279" t="str">
        <f t="shared" si="611"/>
        <v/>
      </c>
      <c r="AJ4165" s="279" t="str">
        <f t="shared" si="612"/>
        <v/>
      </c>
      <c r="AK4165" s="278"/>
      <c r="AL4165" s="278"/>
      <c r="AM4165" s="278"/>
      <c r="AN4165" s="278"/>
      <c r="AO4165" s="262"/>
      <c r="AP4165" s="262"/>
      <c r="AQ4165" s="262"/>
      <c r="AR4165" s="262"/>
      <c r="AS4165" s="262"/>
      <c r="AT4165" s="262"/>
      <c r="AU4165" s="262"/>
      <c r="AV4165" s="262"/>
      <c r="AW4165" s="262"/>
      <c r="AX4165" s="262"/>
      <c r="AY4165" s="262"/>
      <c r="AZ4165" s="264"/>
    </row>
    <row r="4166" spans="1:52" ht="27" hidden="1" customHeight="1">
      <c r="B4166" s="639">
        <v>4152</v>
      </c>
      <c r="C4166" s="639"/>
      <c r="D4166" s="640"/>
      <c r="E4166" s="640"/>
      <c r="F4166" s="640" t="str">
        <f>IFERROR(VLOOKUP(C4166,'Gebäude-Typen'!$A$7:$D$215,4,FALSE),"")</f>
        <v/>
      </c>
      <c r="G4166" s="641"/>
      <c r="H4166" s="640"/>
      <c r="I4166" s="639"/>
      <c r="J4166" s="640"/>
      <c r="K4166" s="642"/>
      <c r="L4166" s="639"/>
      <c r="M4166" s="639"/>
      <c r="N4166" s="639"/>
      <c r="O4166" s="639"/>
      <c r="P4166" s="734"/>
      <c r="Q4166" s="642"/>
      <c r="R4166" s="639"/>
      <c r="S4166" s="729" t="str">
        <f>IFERROR(ROUND(VLOOKUP(M4166,Reinigungstage,IF('Gebäude-Typen'!$C$6&lt;&gt;0,'Gebäude-Typen'!$C$6,VLOOKUP(C4166,Gebäude_Typen,2,FALSE)),FALSE),2)/2,"")</f>
        <v/>
      </c>
      <c r="T4166" s="729" t="str">
        <f>IFERROR(ROUND(VLOOKUP(N4166,Reinigungstage,IF('Gebäude-Typen'!$C$6&lt;&gt;0,'Gebäude-Typen'!$C$6,VLOOKUP(C4166,Gebäude_Typen,2,FALSE)),FALSE),2)/2,"")</f>
        <v/>
      </c>
      <c r="U4166" s="730">
        <f t="shared" si="604"/>
        <v>17.98</v>
      </c>
      <c r="V4166" s="731" t="str">
        <f>IFERROR(INDEX('2. Raumgruppen'!$A$1:$Y$33,MATCH(IF(ISERROR(SEARCH(" ",M4166,1)),MID(M4166,1,3),MID(M4166,1,SEARCH(" ",M4166,1)-1)),'2. Raumgruppen'!$B:$B,0),IF(ISERROR(SEARCH(" ",M4166,1)),MATCH('2. Raumgruppen'!$L$8,'2. Raumgruppen'!$8:$8,0),MATCH(MID(M4166,SEARCH(" ",M4166,1)+1,3),'2. Raumgruppen'!$8:$8,0))),"")</f>
        <v/>
      </c>
      <c r="W4166" s="731" t="str">
        <f>IFERROR(INDEX('2. Raumgruppen'!$A$1:$Y$33,MATCH(IF(ISERROR(SEARCH(" ",N4166,1)),MID(N4166,1,3),MID(N4166,1,SEARCH(" ",N4166,1)-1)),'2. Raumgruppen'!$B:$B,0),IF(ISERROR(SEARCH(" ",N4166,1)),MATCH('2. Raumgruppen'!$L$8,'2. Raumgruppen'!$8:$8,0),MATCH(MID(N4166,SEARCH(" ",N4166,1)+1,3),'2. Raumgruppen'!$8:$8,0))),"")</f>
        <v/>
      </c>
      <c r="X4166" s="732" t="str">
        <f t="shared" si="605"/>
        <v/>
      </c>
      <c r="Y4166" s="732" t="str">
        <f t="shared" si="606"/>
        <v/>
      </c>
      <c r="Z4166" s="733" t="str">
        <f t="shared" si="607"/>
        <v/>
      </c>
      <c r="AA4166" s="732" t="str">
        <f t="shared" si="608"/>
        <v/>
      </c>
      <c r="AB4166" s="643"/>
      <c r="AC4166" s="276"/>
      <c r="AD4166" s="277"/>
      <c r="AE4166" s="278"/>
      <c r="AF4166" s="278" t="str">
        <f t="shared" si="609"/>
        <v/>
      </c>
      <c r="AG4166" s="278"/>
      <c r="AH4166" s="279">
        <f t="shared" si="610"/>
        <v>17.98</v>
      </c>
      <c r="AI4166" s="279" t="str">
        <f t="shared" si="611"/>
        <v/>
      </c>
      <c r="AJ4166" s="279" t="str">
        <f t="shared" si="612"/>
        <v/>
      </c>
      <c r="AK4166" s="278"/>
      <c r="AL4166" s="278"/>
      <c r="AM4166" s="278"/>
      <c r="AN4166" s="278"/>
      <c r="AO4166" s="262"/>
      <c r="AP4166" s="262"/>
      <c r="AQ4166" s="262"/>
      <c r="AR4166" s="262"/>
      <c r="AS4166" s="262"/>
      <c r="AT4166" s="262"/>
      <c r="AU4166" s="262"/>
      <c r="AV4166" s="262"/>
      <c r="AW4166" s="262"/>
      <c r="AX4166" s="262"/>
      <c r="AY4166" s="262"/>
      <c r="AZ4166" s="262"/>
    </row>
    <row r="4167" spans="1:52" ht="27" hidden="1" customHeight="1">
      <c r="B4167" s="639">
        <v>4153</v>
      </c>
      <c r="C4167" s="639"/>
      <c r="D4167" s="640"/>
      <c r="E4167" s="640"/>
      <c r="F4167" s="640" t="str">
        <f>IFERROR(VLOOKUP(C4167,'Gebäude-Typen'!$A$7:$D$215,4,FALSE),"")</f>
        <v/>
      </c>
      <c r="G4167" s="641"/>
      <c r="H4167" s="640"/>
      <c r="I4167" s="639"/>
      <c r="J4167" s="640"/>
      <c r="K4167" s="642"/>
      <c r="L4167" s="639"/>
      <c r="M4167" s="639"/>
      <c r="N4167" s="639"/>
      <c r="O4167" s="639"/>
      <c r="P4167" s="734"/>
      <c r="Q4167" s="642"/>
      <c r="R4167" s="639"/>
      <c r="S4167" s="729" t="str">
        <f>IFERROR(ROUND(VLOOKUP(M4167,Reinigungstage,IF('Gebäude-Typen'!$C$6&lt;&gt;0,'Gebäude-Typen'!$C$6,VLOOKUP(C4167,Gebäude_Typen,2,FALSE)),FALSE),2)/2,"")</f>
        <v/>
      </c>
      <c r="T4167" s="729" t="str">
        <f>IFERROR(ROUND(VLOOKUP(N4167,Reinigungstage,IF('Gebäude-Typen'!$C$6&lt;&gt;0,'Gebäude-Typen'!$C$6,VLOOKUP(C4167,Gebäude_Typen,2,FALSE)),FALSE),2)/2,"")</f>
        <v/>
      </c>
      <c r="U4167" s="730">
        <f t="shared" si="604"/>
        <v>17.98</v>
      </c>
      <c r="V4167" s="731" t="str">
        <f>IFERROR(INDEX('2. Raumgruppen'!$A$1:$Y$33,MATCH(IF(ISERROR(SEARCH(" ",M4167,1)),MID(M4167,1,3),MID(M4167,1,SEARCH(" ",M4167,1)-1)),'2. Raumgruppen'!$B:$B,0),IF(ISERROR(SEARCH(" ",M4167,1)),MATCH('2. Raumgruppen'!$L$8,'2. Raumgruppen'!$8:$8,0),MATCH(MID(M4167,SEARCH(" ",M4167,1)+1,3),'2. Raumgruppen'!$8:$8,0))),"")</f>
        <v/>
      </c>
      <c r="W4167" s="731" t="str">
        <f>IFERROR(INDEX('2. Raumgruppen'!$A$1:$Y$33,MATCH(IF(ISERROR(SEARCH(" ",N4167,1)),MID(N4167,1,3),MID(N4167,1,SEARCH(" ",N4167,1)-1)),'2. Raumgruppen'!$B:$B,0),IF(ISERROR(SEARCH(" ",N4167,1)),MATCH('2. Raumgruppen'!$L$8,'2. Raumgruppen'!$8:$8,0),MATCH(MID(N4167,SEARCH(" ",N4167,1)+1,3),'2. Raumgruppen'!$8:$8,0))),"")</f>
        <v/>
      </c>
      <c r="X4167" s="732" t="str">
        <f t="shared" si="605"/>
        <v/>
      </c>
      <c r="Y4167" s="732" t="str">
        <f t="shared" si="606"/>
        <v/>
      </c>
      <c r="Z4167" s="733" t="str">
        <f t="shared" si="607"/>
        <v/>
      </c>
      <c r="AA4167" s="732" t="str">
        <f t="shared" si="608"/>
        <v/>
      </c>
      <c r="AB4167" s="643"/>
      <c r="AC4167" s="276"/>
      <c r="AD4167" s="277"/>
      <c r="AE4167" s="278"/>
      <c r="AF4167" s="278" t="str">
        <f t="shared" si="609"/>
        <v/>
      </c>
      <c r="AG4167" s="278"/>
      <c r="AH4167" s="279">
        <f t="shared" si="610"/>
        <v>17.98</v>
      </c>
      <c r="AI4167" s="279" t="str">
        <f t="shared" si="611"/>
        <v/>
      </c>
      <c r="AJ4167" s="279" t="str">
        <f t="shared" si="612"/>
        <v/>
      </c>
      <c r="AK4167" s="278"/>
      <c r="AL4167" s="278"/>
      <c r="AM4167" s="278"/>
      <c r="AN4167" s="278"/>
      <c r="AO4167" s="262"/>
      <c r="AP4167" s="262"/>
      <c r="AQ4167" s="262"/>
      <c r="AR4167" s="262"/>
      <c r="AS4167" s="262"/>
      <c r="AT4167" s="262"/>
      <c r="AU4167" s="262"/>
      <c r="AV4167" s="262"/>
      <c r="AW4167" s="264"/>
      <c r="AX4167" s="262"/>
      <c r="AY4167" s="262"/>
      <c r="AZ4167" s="278"/>
    </row>
    <row r="4168" spans="1:52" ht="27" hidden="1" customHeight="1">
      <c r="A4168" s="264"/>
      <c r="B4168" s="639">
        <v>4154</v>
      </c>
      <c r="C4168" s="639"/>
      <c r="D4168" s="640"/>
      <c r="E4168" s="640"/>
      <c r="F4168" s="640" t="str">
        <f>IFERROR(VLOOKUP(C4168,'Gebäude-Typen'!$A$7:$D$215,4,FALSE),"")</f>
        <v/>
      </c>
      <c r="G4168" s="641"/>
      <c r="H4168" s="640"/>
      <c r="I4168" s="639"/>
      <c r="J4168" s="640"/>
      <c r="K4168" s="642"/>
      <c r="L4168" s="639"/>
      <c r="M4168" s="639"/>
      <c r="N4168" s="639"/>
      <c r="O4168" s="639"/>
      <c r="P4168" s="734"/>
      <c r="Q4168" s="642"/>
      <c r="R4168" s="639"/>
      <c r="S4168" s="729" t="str">
        <f>IFERROR(ROUND(VLOOKUP(M4168,Reinigungstage,IF('Gebäude-Typen'!$C$6&lt;&gt;0,'Gebäude-Typen'!$C$6,VLOOKUP(C4168,Gebäude_Typen,2,FALSE)),FALSE),2)/2,"")</f>
        <v/>
      </c>
      <c r="T4168" s="729" t="str">
        <f>IFERROR(ROUND(VLOOKUP(N4168,Reinigungstage,IF('Gebäude-Typen'!$C$6&lt;&gt;0,'Gebäude-Typen'!$C$6,VLOOKUP(C4168,Gebäude_Typen,2,FALSE)),FALSE),2)/2,"")</f>
        <v/>
      </c>
      <c r="U4168" s="730">
        <f t="shared" si="604"/>
        <v>17.98</v>
      </c>
      <c r="V4168" s="731" t="str">
        <f>IFERROR(INDEX('2. Raumgruppen'!$A$1:$Y$33,MATCH(IF(ISERROR(SEARCH(" ",M4168,1)),MID(M4168,1,3),MID(M4168,1,SEARCH(" ",M4168,1)-1)),'2. Raumgruppen'!$B:$B,0),IF(ISERROR(SEARCH(" ",M4168,1)),MATCH('2. Raumgruppen'!$L$8,'2. Raumgruppen'!$8:$8,0),MATCH(MID(M4168,SEARCH(" ",M4168,1)+1,3),'2. Raumgruppen'!$8:$8,0))),"")</f>
        <v/>
      </c>
      <c r="W4168" s="731" t="str">
        <f>IFERROR(INDEX('2. Raumgruppen'!$A$1:$Y$33,MATCH(IF(ISERROR(SEARCH(" ",N4168,1)),MID(N4168,1,3),MID(N4168,1,SEARCH(" ",N4168,1)-1)),'2. Raumgruppen'!$B:$B,0),IF(ISERROR(SEARCH(" ",N4168,1)),MATCH('2. Raumgruppen'!$L$8,'2. Raumgruppen'!$8:$8,0),MATCH(MID(N4168,SEARCH(" ",N4168,1)+1,3),'2. Raumgruppen'!$8:$8,0))),"")</f>
        <v/>
      </c>
      <c r="X4168" s="732" t="str">
        <f t="shared" si="605"/>
        <v/>
      </c>
      <c r="Y4168" s="732" t="str">
        <f t="shared" si="606"/>
        <v/>
      </c>
      <c r="Z4168" s="733" t="str">
        <f t="shared" si="607"/>
        <v/>
      </c>
      <c r="AA4168" s="732" t="str">
        <f t="shared" si="608"/>
        <v/>
      </c>
      <c r="AB4168" s="643"/>
      <c r="AC4168" s="276"/>
      <c r="AD4168" s="277"/>
      <c r="AE4168" s="278"/>
      <c r="AF4168" s="278" t="str">
        <f t="shared" si="609"/>
        <v/>
      </c>
      <c r="AG4168" s="278"/>
      <c r="AH4168" s="279">
        <f t="shared" si="610"/>
        <v>17.98</v>
      </c>
      <c r="AI4168" s="279" t="str">
        <f t="shared" si="611"/>
        <v/>
      </c>
      <c r="AJ4168" s="279" t="str">
        <f t="shared" si="612"/>
        <v/>
      </c>
      <c r="AK4168" s="278"/>
      <c r="AL4168" s="278"/>
      <c r="AM4168" s="278"/>
      <c r="AN4168" s="278"/>
      <c r="AO4168" s="262"/>
      <c r="AP4168" s="262"/>
      <c r="AQ4168" s="262"/>
      <c r="AR4168" s="262"/>
      <c r="AS4168" s="262"/>
      <c r="AT4168" s="262"/>
      <c r="AU4168" s="262"/>
      <c r="AV4168" s="262"/>
      <c r="AW4168" s="262"/>
      <c r="AX4168" s="262"/>
      <c r="AY4168" s="262"/>
      <c r="AZ4168" s="262"/>
    </row>
    <row r="4169" spans="1:52" ht="27" hidden="1" customHeight="1">
      <c r="B4169" s="639">
        <v>4155</v>
      </c>
      <c r="C4169" s="639"/>
      <c r="D4169" s="640"/>
      <c r="E4169" s="640"/>
      <c r="F4169" s="640" t="str">
        <f>IFERROR(VLOOKUP(C4169,'Gebäude-Typen'!$A$7:$D$215,4,FALSE),"")</f>
        <v/>
      </c>
      <c r="G4169" s="641"/>
      <c r="H4169" s="640"/>
      <c r="I4169" s="639"/>
      <c r="J4169" s="640"/>
      <c r="K4169" s="642"/>
      <c r="L4169" s="639"/>
      <c r="M4169" s="639"/>
      <c r="N4169" s="639"/>
      <c r="O4169" s="639"/>
      <c r="P4169" s="734"/>
      <c r="Q4169" s="642"/>
      <c r="R4169" s="639"/>
      <c r="S4169" s="729" t="str">
        <f>IFERROR(ROUND(VLOOKUP(M4169,Reinigungstage,IF('Gebäude-Typen'!$C$6&lt;&gt;0,'Gebäude-Typen'!$C$6,VLOOKUP(C4169,Gebäude_Typen,2,FALSE)),FALSE),2)/2,"")</f>
        <v/>
      </c>
      <c r="T4169" s="729" t="str">
        <f>IFERROR(ROUND(VLOOKUP(N4169,Reinigungstage,IF('Gebäude-Typen'!$C$6&lt;&gt;0,'Gebäude-Typen'!$C$6,VLOOKUP(C4169,Gebäude_Typen,2,FALSE)),FALSE),2)/2,"")</f>
        <v/>
      </c>
      <c r="U4169" s="730">
        <f t="shared" si="604"/>
        <v>17.98</v>
      </c>
      <c r="V4169" s="731" t="str">
        <f>IFERROR(INDEX('2. Raumgruppen'!$A$1:$Y$33,MATCH(IF(ISERROR(SEARCH(" ",M4169,1)),MID(M4169,1,3),MID(M4169,1,SEARCH(" ",M4169,1)-1)),'2. Raumgruppen'!$B:$B,0),IF(ISERROR(SEARCH(" ",M4169,1)),MATCH('2. Raumgruppen'!$L$8,'2. Raumgruppen'!$8:$8,0),MATCH(MID(M4169,SEARCH(" ",M4169,1)+1,3),'2. Raumgruppen'!$8:$8,0))),"")</f>
        <v/>
      </c>
      <c r="W4169" s="731" t="str">
        <f>IFERROR(INDEX('2. Raumgruppen'!$A$1:$Y$33,MATCH(IF(ISERROR(SEARCH(" ",N4169,1)),MID(N4169,1,3),MID(N4169,1,SEARCH(" ",N4169,1)-1)),'2. Raumgruppen'!$B:$B,0),IF(ISERROR(SEARCH(" ",N4169,1)),MATCH('2. Raumgruppen'!$L$8,'2. Raumgruppen'!$8:$8,0),MATCH(MID(N4169,SEARCH(" ",N4169,1)+1,3),'2. Raumgruppen'!$8:$8,0))),"")</f>
        <v/>
      </c>
      <c r="X4169" s="732" t="str">
        <f t="shared" si="605"/>
        <v/>
      </c>
      <c r="Y4169" s="732" t="str">
        <f t="shared" si="606"/>
        <v/>
      </c>
      <c r="Z4169" s="733" t="str">
        <f t="shared" si="607"/>
        <v/>
      </c>
      <c r="AA4169" s="732" t="str">
        <f t="shared" si="608"/>
        <v/>
      </c>
      <c r="AB4169" s="643"/>
      <c r="AC4169" s="276"/>
      <c r="AD4169" s="277"/>
      <c r="AE4169" s="278"/>
      <c r="AF4169" s="278" t="str">
        <f t="shared" si="609"/>
        <v/>
      </c>
      <c r="AG4169" s="278"/>
      <c r="AH4169" s="279">
        <f t="shared" si="610"/>
        <v>17.98</v>
      </c>
      <c r="AI4169" s="279" t="str">
        <f t="shared" si="611"/>
        <v/>
      </c>
      <c r="AJ4169" s="279" t="str">
        <f t="shared" si="612"/>
        <v/>
      </c>
      <c r="AK4169" s="278"/>
      <c r="AL4169" s="278"/>
      <c r="AM4169" s="278"/>
      <c r="AN4169" s="278"/>
      <c r="AO4169" s="262"/>
      <c r="AP4169" s="262"/>
      <c r="AQ4169" s="262"/>
      <c r="AR4169" s="262"/>
      <c r="AS4169" s="262"/>
      <c r="AT4169" s="262"/>
      <c r="AU4169" s="262"/>
      <c r="AV4169" s="262"/>
      <c r="AW4169" s="264"/>
      <c r="AX4169" s="264"/>
      <c r="AY4169" s="264"/>
      <c r="AZ4169" s="262"/>
    </row>
    <row r="4170" spans="1:52" ht="27" hidden="1" customHeight="1">
      <c r="B4170" s="639">
        <v>4156</v>
      </c>
      <c r="C4170" s="639"/>
      <c r="D4170" s="640"/>
      <c r="E4170" s="640"/>
      <c r="F4170" s="640" t="str">
        <f>IFERROR(VLOOKUP(C4170,'Gebäude-Typen'!$A$7:$D$215,4,FALSE),"")</f>
        <v/>
      </c>
      <c r="G4170" s="641"/>
      <c r="H4170" s="640"/>
      <c r="I4170" s="639"/>
      <c r="J4170" s="640"/>
      <c r="K4170" s="642"/>
      <c r="L4170" s="639"/>
      <c r="M4170" s="639"/>
      <c r="N4170" s="639"/>
      <c r="O4170" s="639"/>
      <c r="P4170" s="734"/>
      <c r="Q4170" s="642"/>
      <c r="R4170" s="639"/>
      <c r="S4170" s="729" t="str">
        <f>IFERROR(ROUND(VLOOKUP(M4170,Reinigungstage,IF('Gebäude-Typen'!$C$6&lt;&gt;0,'Gebäude-Typen'!$C$6,VLOOKUP(C4170,Gebäude_Typen,2,FALSE)),FALSE),2)/2,"")</f>
        <v/>
      </c>
      <c r="T4170" s="729" t="str">
        <f>IFERROR(ROUND(VLOOKUP(N4170,Reinigungstage,IF('Gebäude-Typen'!$C$6&lt;&gt;0,'Gebäude-Typen'!$C$6,VLOOKUP(C4170,Gebäude_Typen,2,FALSE)),FALSE),2)/2,"")</f>
        <v/>
      </c>
      <c r="U4170" s="730">
        <f t="shared" si="604"/>
        <v>17.98</v>
      </c>
      <c r="V4170" s="731" t="str">
        <f>IFERROR(INDEX('2. Raumgruppen'!$A$1:$Y$33,MATCH(IF(ISERROR(SEARCH(" ",M4170,1)),MID(M4170,1,3),MID(M4170,1,SEARCH(" ",M4170,1)-1)),'2. Raumgruppen'!$B:$B,0),IF(ISERROR(SEARCH(" ",M4170,1)),MATCH('2. Raumgruppen'!$L$8,'2. Raumgruppen'!$8:$8,0),MATCH(MID(M4170,SEARCH(" ",M4170,1)+1,3),'2. Raumgruppen'!$8:$8,0))),"")</f>
        <v/>
      </c>
      <c r="W4170" s="731" t="str">
        <f>IFERROR(INDEX('2. Raumgruppen'!$A$1:$Y$33,MATCH(IF(ISERROR(SEARCH(" ",N4170,1)),MID(N4170,1,3),MID(N4170,1,SEARCH(" ",N4170,1)-1)),'2. Raumgruppen'!$B:$B,0),IF(ISERROR(SEARCH(" ",N4170,1)),MATCH('2. Raumgruppen'!$L$8,'2. Raumgruppen'!$8:$8,0),MATCH(MID(N4170,SEARCH(" ",N4170,1)+1,3),'2. Raumgruppen'!$8:$8,0))),"")</f>
        <v/>
      </c>
      <c r="X4170" s="732" t="str">
        <f t="shared" si="605"/>
        <v/>
      </c>
      <c r="Y4170" s="732" t="str">
        <f t="shared" si="606"/>
        <v/>
      </c>
      <c r="Z4170" s="733" t="str">
        <f t="shared" si="607"/>
        <v/>
      </c>
      <c r="AA4170" s="732" t="str">
        <f t="shared" si="608"/>
        <v/>
      </c>
      <c r="AB4170" s="643"/>
      <c r="AC4170" s="276"/>
      <c r="AD4170" s="277"/>
      <c r="AE4170" s="278"/>
      <c r="AF4170" s="278" t="str">
        <f t="shared" si="609"/>
        <v/>
      </c>
      <c r="AG4170" s="278"/>
      <c r="AH4170" s="279">
        <f t="shared" si="610"/>
        <v>17.98</v>
      </c>
      <c r="AI4170" s="279" t="str">
        <f t="shared" si="611"/>
        <v/>
      </c>
      <c r="AJ4170" s="279" t="str">
        <f t="shared" si="612"/>
        <v/>
      </c>
      <c r="AK4170" s="278"/>
      <c r="AL4170" s="278"/>
      <c r="AM4170" s="278"/>
      <c r="AN4170" s="278"/>
      <c r="AO4170" s="262"/>
      <c r="AP4170" s="262"/>
      <c r="AQ4170" s="262"/>
      <c r="AR4170" s="262"/>
      <c r="AS4170" s="262"/>
      <c r="AT4170" s="262"/>
      <c r="AU4170" s="262"/>
      <c r="AV4170" s="262"/>
      <c r="AW4170" s="262"/>
      <c r="AX4170" s="262"/>
      <c r="AY4170" s="262"/>
      <c r="AZ4170" s="262"/>
    </row>
    <row r="4171" spans="1:52" ht="27" hidden="1" customHeight="1">
      <c r="B4171" s="639">
        <v>4157</v>
      </c>
      <c r="C4171" s="639"/>
      <c r="D4171" s="640"/>
      <c r="E4171" s="640"/>
      <c r="F4171" s="640" t="str">
        <f>IFERROR(VLOOKUP(C4171,'Gebäude-Typen'!$A$7:$D$215,4,FALSE),"")</f>
        <v/>
      </c>
      <c r="G4171" s="641"/>
      <c r="H4171" s="640"/>
      <c r="I4171" s="639"/>
      <c r="J4171" s="640"/>
      <c r="K4171" s="642"/>
      <c r="L4171" s="639"/>
      <c r="M4171" s="639"/>
      <c r="N4171" s="639"/>
      <c r="O4171" s="639"/>
      <c r="P4171" s="734"/>
      <c r="Q4171" s="642"/>
      <c r="R4171" s="639"/>
      <c r="S4171" s="729" t="str">
        <f>IFERROR(ROUND(VLOOKUP(M4171,Reinigungstage,IF('Gebäude-Typen'!$C$6&lt;&gt;0,'Gebäude-Typen'!$C$6,VLOOKUP(C4171,Gebäude_Typen,2,FALSE)),FALSE),2)/2,"")</f>
        <v/>
      </c>
      <c r="T4171" s="729" t="str">
        <f>IFERROR(ROUND(VLOOKUP(N4171,Reinigungstage,IF('Gebäude-Typen'!$C$6&lt;&gt;0,'Gebäude-Typen'!$C$6,VLOOKUP(C4171,Gebäude_Typen,2,FALSE)),FALSE),2)/2,"")</f>
        <v/>
      </c>
      <c r="U4171" s="730">
        <f t="shared" si="604"/>
        <v>17.98</v>
      </c>
      <c r="V4171" s="731" t="str">
        <f>IFERROR(INDEX('2. Raumgruppen'!$A$1:$Y$33,MATCH(IF(ISERROR(SEARCH(" ",M4171,1)),MID(M4171,1,3),MID(M4171,1,SEARCH(" ",M4171,1)-1)),'2. Raumgruppen'!$B:$B,0),IF(ISERROR(SEARCH(" ",M4171,1)),MATCH('2. Raumgruppen'!$L$8,'2. Raumgruppen'!$8:$8,0),MATCH(MID(M4171,SEARCH(" ",M4171,1)+1,3),'2. Raumgruppen'!$8:$8,0))),"")</f>
        <v/>
      </c>
      <c r="W4171" s="731" t="str">
        <f>IFERROR(INDEX('2. Raumgruppen'!$A$1:$Y$33,MATCH(IF(ISERROR(SEARCH(" ",N4171,1)),MID(N4171,1,3),MID(N4171,1,SEARCH(" ",N4171,1)-1)),'2. Raumgruppen'!$B:$B,0),IF(ISERROR(SEARCH(" ",N4171,1)),MATCH('2. Raumgruppen'!$L$8,'2. Raumgruppen'!$8:$8,0),MATCH(MID(N4171,SEARCH(" ",N4171,1)+1,3),'2. Raumgruppen'!$8:$8,0))),"")</f>
        <v/>
      </c>
      <c r="X4171" s="732" t="str">
        <f t="shared" si="605"/>
        <v/>
      </c>
      <c r="Y4171" s="732" t="str">
        <f t="shared" si="606"/>
        <v/>
      </c>
      <c r="Z4171" s="733" t="str">
        <f t="shared" si="607"/>
        <v/>
      </c>
      <c r="AA4171" s="732" t="str">
        <f t="shared" si="608"/>
        <v/>
      </c>
      <c r="AB4171" s="643"/>
      <c r="AC4171" s="276"/>
      <c r="AD4171" s="277"/>
      <c r="AE4171" s="278"/>
      <c r="AF4171" s="278" t="str">
        <f t="shared" si="609"/>
        <v/>
      </c>
      <c r="AG4171" s="278"/>
      <c r="AH4171" s="279">
        <f t="shared" si="610"/>
        <v>17.98</v>
      </c>
      <c r="AI4171" s="279" t="str">
        <f t="shared" si="611"/>
        <v/>
      </c>
      <c r="AJ4171" s="279" t="str">
        <f t="shared" si="612"/>
        <v/>
      </c>
      <c r="AK4171" s="278"/>
      <c r="AL4171" s="278"/>
      <c r="AM4171" s="278"/>
      <c r="AN4171" s="278"/>
      <c r="AO4171" s="262"/>
      <c r="AP4171" s="262"/>
      <c r="AQ4171" s="262"/>
      <c r="AR4171" s="262"/>
      <c r="AS4171" s="262"/>
      <c r="AT4171" s="262"/>
      <c r="AU4171" s="262"/>
      <c r="AV4171" s="262"/>
      <c r="AW4171" s="262"/>
      <c r="AX4171" s="264"/>
      <c r="AY4171" s="262"/>
      <c r="AZ4171" s="264"/>
    </row>
    <row r="4172" spans="1:52" ht="27" hidden="1" customHeight="1">
      <c r="B4172" s="639">
        <v>4158</v>
      </c>
      <c r="C4172" s="639"/>
      <c r="D4172" s="640"/>
      <c r="E4172" s="640"/>
      <c r="F4172" s="640" t="str">
        <f>IFERROR(VLOOKUP(C4172,'Gebäude-Typen'!$A$7:$D$215,4,FALSE),"")</f>
        <v/>
      </c>
      <c r="G4172" s="641"/>
      <c r="H4172" s="640"/>
      <c r="I4172" s="639"/>
      <c r="J4172" s="640"/>
      <c r="K4172" s="642"/>
      <c r="L4172" s="639"/>
      <c r="M4172" s="639"/>
      <c r="N4172" s="639"/>
      <c r="O4172" s="639"/>
      <c r="P4172" s="734"/>
      <c r="Q4172" s="642"/>
      <c r="R4172" s="639"/>
      <c r="S4172" s="729" t="str">
        <f>IFERROR(ROUND(VLOOKUP(M4172,Reinigungstage,IF('Gebäude-Typen'!$C$6&lt;&gt;0,'Gebäude-Typen'!$C$6,VLOOKUP(C4172,Gebäude_Typen,2,FALSE)),FALSE),2)/2,"")</f>
        <v/>
      </c>
      <c r="T4172" s="729" t="str">
        <f>IFERROR(ROUND(VLOOKUP(N4172,Reinigungstage,IF('Gebäude-Typen'!$C$6&lt;&gt;0,'Gebäude-Typen'!$C$6,VLOOKUP(C4172,Gebäude_Typen,2,FALSE)),FALSE),2)/2,"")</f>
        <v/>
      </c>
      <c r="U4172" s="730">
        <f t="shared" si="604"/>
        <v>17.98</v>
      </c>
      <c r="V4172" s="731" t="str">
        <f>IFERROR(INDEX('2. Raumgruppen'!$A$1:$Y$33,MATCH(IF(ISERROR(SEARCH(" ",M4172,1)),MID(M4172,1,3),MID(M4172,1,SEARCH(" ",M4172,1)-1)),'2. Raumgruppen'!$B:$B,0),IF(ISERROR(SEARCH(" ",M4172,1)),MATCH('2. Raumgruppen'!$L$8,'2. Raumgruppen'!$8:$8,0),MATCH(MID(M4172,SEARCH(" ",M4172,1)+1,3),'2. Raumgruppen'!$8:$8,0))),"")</f>
        <v/>
      </c>
      <c r="W4172" s="731" t="str">
        <f>IFERROR(INDEX('2. Raumgruppen'!$A$1:$Y$33,MATCH(IF(ISERROR(SEARCH(" ",N4172,1)),MID(N4172,1,3),MID(N4172,1,SEARCH(" ",N4172,1)-1)),'2. Raumgruppen'!$B:$B,0),IF(ISERROR(SEARCH(" ",N4172,1)),MATCH('2. Raumgruppen'!$L$8,'2. Raumgruppen'!$8:$8,0),MATCH(MID(N4172,SEARCH(" ",N4172,1)+1,3),'2. Raumgruppen'!$8:$8,0))),"")</f>
        <v/>
      </c>
      <c r="X4172" s="732" t="str">
        <f t="shared" si="605"/>
        <v/>
      </c>
      <c r="Y4172" s="732" t="str">
        <f t="shared" si="606"/>
        <v/>
      </c>
      <c r="Z4172" s="733" t="str">
        <f t="shared" si="607"/>
        <v/>
      </c>
      <c r="AA4172" s="732" t="str">
        <f t="shared" si="608"/>
        <v/>
      </c>
      <c r="AB4172" s="643"/>
      <c r="AC4172" s="276"/>
      <c r="AD4172" s="277"/>
      <c r="AE4172" s="278"/>
      <c r="AF4172" s="278" t="str">
        <f t="shared" si="609"/>
        <v/>
      </c>
      <c r="AG4172" s="278"/>
      <c r="AH4172" s="279">
        <f t="shared" si="610"/>
        <v>17.98</v>
      </c>
      <c r="AI4172" s="279" t="str">
        <f t="shared" si="611"/>
        <v/>
      </c>
      <c r="AJ4172" s="279" t="str">
        <f t="shared" si="612"/>
        <v/>
      </c>
      <c r="AK4172" s="278"/>
      <c r="AL4172" s="278"/>
      <c r="AM4172" s="278"/>
      <c r="AN4172" s="278"/>
      <c r="AO4172" s="262"/>
      <c r="AP4172" s="262"/>
      <c r="AQ4172" s="262"/>
      <c r="AR4172" s="262"/>
      <c r="AS4172" s="262"/>
      <c r="AT4172" s="262"/>
      <c r="AU4172" s="262"/>
      <c r="AV4172" s="262"/>
      <c r="AW4172" s="262"/>
      <c r="AX4172" s="264"/>
      <c r="AY4172" s="262"/>
      <c r="AZ4172" s="264"/>
    </row>
    <row r="4173" spans="1:52" ht="27" hidden="1" customHeight="1">
      <c r="A4173" s="264"/>
      <c r="B4173" s="639">
        <v>4159</v>
      </c>
      <c r="C4173" s="639"/>
      <c r="D4173" s="640"/>
      <c r="E4173" s="640"/>
      <c r="F4173" s="640" t="str">
        <f>IFERROR(VLOOKUP(C4173,'Gebäude-Typen'!$A$7:$D$215,4,FALSE),"")</f>
        <v/>
      </c>
      <c r="G4173" s="641"/>
      <c r="H4173" s="640"/>
      <c r="I4173" s="639"/>
      <c r="J4173" s="640"/>
      <c r="K4173" s="642"/>
      <c r="L4173" s="639"/>
      <c r="M4173" s="639"/>
      <c r="N4173" s="639"/>
      <c r="O4173" s="639"/>
      <c r="P4173" s="734"/>
      <c r="Q4173" s="642"/>
      <c r="R4173" s="639"/>
      <c r="S4173" s="729" t="str">
        <f>IFERROR(ROUND(VLOOKUP(M4173,Reinigungstage,IF('Gebäude-Typen'!$C$6&lt;&gt;0,'Gebäude-Typen'!$C$6,VLOOKUP(C4173,Gebäude_Typen,2,FALSE)),FALSE),2)/2,"")</f>
        <v/>
      </c>
      <c r="T4173" s="729" t="str">
        <f>IFERROR(ROUND(VLOOKUP(N4173,Reinigungstage,IF('Gebäude-Typen'!$C$6&lt;&gt;0,'Gebäude-Typen'!$C$6,VLOOKUP(C4173,Gebäude_Typen,2,FALSE)),FALSE),2)/2,"")</f>
        <v/>
      </c>
      <c r="U4173" s="730">
        <f t="shared" si="604"/>
        <v>17.98</v>
      </c>
      <c r="V4173" s="731" t="str">
        <f>IFERROR(INDEX('2. Raumgruppen'!$A$1:$Y$33,MATCH(IF(ISERROR(SEARCH(" ",M4173,1)),MID(M4173,1,3),MID(M4173,1,SEARCH(" ",M4173,1)-1)),'2. Raumgruppen'!$B:$B,0),IF(ISERROR(SEARCH(" ",M4173,1)),MATCH('2. Raumgruppen'!$L$8,'2. Raumgruppen'!$8:$8,0),MATCH(MID(M4173,SEARCH(" ",M4173,1)+1,3),'2. Raumgruppen'!$8:$8,0))),"")</f>
        <v/>
      </c>
      <c r="W4173" s="731" t="str">
        <f>IFERROR(INDEX('2. Raumgruppen'!$A$1:$Y$33,MATCH(IF(ISERROR(SEARCH(" ",N4173,1)),MID(N4173,1,3),MID(N4173,1,SEARCH(" ",N4173,1)-1)),'2. Raumgruppen'!$B:$B,0),IF(ISERROR(SEARCH(" ",N4173,1)),MATCH('2. Raumgruppen'!$L$8,'2. Raumgruppen'!$8:$8,0),MATCH(MID(N4173,SEARCH(" ",N4173,1)+1,3),'2. Raumgruppen'!$8:$8,0))),"")</f>
        <v/>
      </c>
      <c r="X4173" s="732" t="str">
        <f t="shared" si="605"/>
        <v/>
      </c>
      <c r="Y4173" s="732" t="str">
        <f t="shared" si="606"/>
        <v/>
      </c>
      <c r="Z4173" s="733" t="str">
        <f t="shared" si="607"/>
        <v/>
      </c>
      <c r="AA4173" s="732" t="str">
        <f t="shared" si="608"/>
        <v/>
      </c>
      <c r="AB4173" s="643"/>
      <c r="AC4173" s="276"/>
      <c r="AD4173" s="277"/>
      <c r="AE4173" s="278"/>
      <c r="AF4173" s="278" t="str">
        <f t="shared" si="609"/>
        <v/>
      </c>
      <c r="AG4173" s="278"/>
      <c r="AH4173" s="279">
        <f t="shared" si="610"/>
        <v>17.98</v>
      </c>
      <c r="AI4173" s="279" t="str">
        <f t="shared" si="611"/>
        <v/>
      </c>
      <c r="AJ4173" s="279" t="str">
        <f t="shared" si="612"/>
        <v/>
      </c>
      <c r="AK4173" s="278"/>
      <c r="AL4173" s="278"/>
      <c r="AM4173" s="278"/>
      <c r="AN4173" s="278"/>
      <c r="AO4173" s="262"/>
      <c r="AP4173" s="262"/>
      <c r="AQ4173" s="262"/>
      <c r="AR4173" s="262"/>
      <c r="AS4173" s="262"/>
      <c r="AT4173" s="262"/>
      <c r="AU4173" s="262"/>
      <c r="AV4173" s="262"/>
      <c r="AW4173" s="264"/>
      <c r="AX4173" s="264"/>
      <c r="AY4173" s="264"/>
      <c r="AZ4173" s="278"/>
    </row>
    <row r="4174" spans="1:52" ht="27" hidden="1" customHeight="1">
      <c r="A4174" s="264"/>
      <c r="B4174" s="639">
        <v>4160</v>
      </c>
      <c r="C4174" s="639"/>
      <c r="D4174" s="640"/>
      <c r="E4174" s="640"/>
      <c r="F4174" s="640" t="str">
        <f>IFERROR(VLOOKUP(C4174,'Gebäude-Typen'!$A$7:$D$215,4,FALSE),"")</f>
        <v/>
      </c>
      <c r="G4174" s="641"/>
      <c r="H4174" s="640"/>
      <c r="I4174" s="639"/>
      <c r="J4174" s="640"/>
      <c r="K4174" s="642"/>
      <c r="L4174" s="639"/>
      <c r="M4174" s="639"/>
      <c r="N4174" s="639"/>
      <c r="O4174" s="639"/>
      <c r="P4174" s="734"/>
      <c r="Q4174" s="642"/>
      <c r="R4174" s="639"/>
      <c r="S4174" s="729" t="str">
        <f>IFERROR(ROUND(VLOOKUP(M4174,Reinigungstage,IF('Gebäude-Typen'!$C$6&lt;&gt;0,'Gebäude-Typen'!$C$6,VLOOKUP(C4174,Gebäude_Typen,2,FALSE)),FALSE),2)/2,"")</f>
        <v/>
      </c>
      <c r="T4174" s="729" t="str">
        <f>IFERROR(ROUND(VLOOKUP(N4174,Reinigungstage,IF('Gebäude-Typen'!$C$6&lt;&gt;0,'Gebäude-Typen'!$C$6,VLOOKUP(C4174,Gebäude_Typen,2,FALSE)),FALSE),2)/2,"")</f>
        <v/>
      </c>
      <c r="U4174" s="730">
        <f t="shared" si="604"/>
        <v>17.98</v>
      </c>
      <c r="V4174" s="731" t="str">
        <f>IFERROR(INDEX('2. Raumgruppen'!$A$1:$Y$33,MATCH(IF(ISERROR(SEARCH(" ",M4174,1)),MID(M4174,1,3),MID(M4174,1,SEARCH(" ",M4174,1)-1)),'2. Raumgruppen'!$B:$B,0),IF(ISERROR(SEARCH(" ",M4174,1)),MATCH('2. Raumgruppen'!$L$8,'2. Raumgruppen'!$8:$8,0),MATCH(MID(M4174,SEARCH(" ",M4174,1)+1,3),'2. Raumgruppen'!$8:$8,0))),"")</f>
        <v/>
      </c>
      <c r="W4174" s="731" t="str">
        <f>IFERROR(INDEX('2. Raumgruppen'!$A$1:$Y$33,MATCH(IF(ISERROR(SEARCH(" ",N4174,1)),MID(N4174,1,3),MID(N4174,1,SEARCH(" ",N4174,1)-1)),'2. Raumgruppen'!$B:$B,0),IF(ISERROR(SEARCH(" ",N4174,1)),MATCH('2. Raumgruppen'!$L$8,'2. Raumgruppen'!$8:$8,0),MATCH(MID(N4174,SEARCH(" ",N4174,1)+1,3),'2. Raumgruppen'!$8:$8,0))),"")</f>
        <v/>
      </c>
      <c r="X4174" s="732" t="str">
        <f t="shared" si="605"/>
        <v/>
      </c>
      <c r="Y4174" s="732" t="str">
        <f t="shared" si="606"/>
        <v/>
      </c>
      <c r="Z4174" s="733" t="str">
        <f t="shared" si="607"/>
        <v/>
      </c>
      <c r="AA4174" s="732" t="str">
        <f t="shared" si="608"/>
        <v/>
      </c>
      <c r="AB4174" s="643"/>
      <c r="AC4174" s="276"/>
      <c r="AD4174" s="277"/>
      <c r="AE4174" s="278"/>
      <c r="AF4174" s="278" t="str">
        <f t="shared" si="609"/>
        <v/>
      </c>
      <c r="AG4174" s="278"/>
      <c r="AH4174" s="279">
        <f t="shared" si="610"/>
        <v>17.98</v>
      </c>
      <c r="AI4174" s="279" t="str">
        <f t="shared" si="611"/>
        <v/>
      </c>
      <c r="AJ4174" s="279" t="str">
        <f t="shared" si="612"/>
        <v/>
      </c>
      <c r="AK4174" s="278"/>
      <c r="AL4174" s="278"/>
      <c r="AM4174" s="278"/>
      <c r="AN4174" s="278"/>
      <c r="AO4174" s="262"/>
      <c r="AP4174" s="262"/>
      <c r="AQ4174" s="262"/>
      <c r="AR4174" s="262"/>
      <c r="AS4174" s="262"/>
      <c r="AT4174" s="262"/>
      <c r="AU4174" s="262"/>
      <c r="AV4174" s="262"/>
      <c r="AW4174" s="262"/>
      <c r="AX4174" s="262"/>
      <c r="AY4174" s="262"/>
      <c r="AZ4174" s="278"/>
    </row>
    <row r="4175" spans="1:52" ht="27" hidden="1" customHeight="1">
      <c r="B4175" s="639">
        <v>4161</v>
      </c>
      <c r="C4175" s="639"/>
      <c r="D4175" s="640"/>
      <c r="E4175" s="640"/>
      <c r="F4175" s="640" t="str">
        <f>IFERROR(VLOOKUP(C4175,'Gebäude-Typen'!$A$7:$D$215,4,FALSE),"")</f>
        <v/>
      </c>
      <c r="G4175" s="641"/>
      <c r="H4175" s="640"/>
      <c r="I4175" s="639"/>
      <c r="J4175" s="640"/>
      <c r="K4175" s="642"/>
      <c r="L4175" s="639"/>
      <c r="M4175" s="639"/>
      <c r="N4175" s="639"/>
      <c r="O4175" s="639"/>
      <c r="P4175" s="734"/>
      <c r="Q4175" s="642"/>
      <c r="R4175" s="639"/>
      <c r="S4175" s="729" t="str">
        <f>IFERROR(ROUND(VLOOKUP(M4175,Reinigungstage,IF('Gebäude-Typen'!$C$6&lt;&gt;0,'Gebäude-Typen'!$C$6,VLOOKUP(C4175,Gebäude_Typen,2,FALSE)),FALSE),2)/2,"")</f>
        <v/>
      </c>
      <c r="T4175" s="729" t="str">
        <f>IFERROR(ROUND(VLOOKUP(N4175,Reinigungstage,IF('Gebäude-Typen'!$C$6&lt;&gt;0,'Gebäude-Typen'!$C$6,VLOOKUP(C4175,Gebäude_Typen,2,FALSE)),FALSE),2)/2,"")</f>
        <v/>
      </c>
      <c r="U4175" s="730">
        <f t="shared" ref="U4175:U4238" si="613">SVS</f>
        <v>17.98</v>
      </c>
      <c r="V4175" s="731" t="str">
        <f>IFERROR(INDEX('2. Raumgruppen'!$A$1:$Y$33,MATCH(IF(ISERROR(SEARCH(" ",M4175,1)),MID(M4175,1,3),MID(M4175,1,SEARCH(" ",M4175,1)-1)),'2. Raumgruppen'!$B:$B,0),IF(ISERROR(SEARCH(" ",M4175,1)),MATCH('2. Raumgruppen'!$L$8,'2. Raumgruppen'!$8:$8,0),MATCH(MID(M4175,SEARCH(" ",M4175,1)+1,3),'2. Raumgruppen'!$8:$8,0))),"")</f>
        <v/>
      </c>
      <c r="W4175" s="731" t="str">
        <f>IFERROR(INDEX('2. Raumgruppen'!$A$1:$Y$33,MATCH(IF(ISERROR(SEARCH(" ",N4175,1)),MID(N4175,1,3),MID(N4175,1,SEARCH(" ",N4175,1)-1)),'2. Raumgruppen'!$B:$B,0),IF(ISERROR(SEARCH(" ",N4175,1)),MATCH('2. Raumgruppen'!$L$8,'2. Raumgruppen'!$8:$8,0),MATCH(MID(N4175,SEARCH(" ",N4175,1)+1,3),'2. Raumgruppen'!$8:$8,0))),"")</f>
        <v/>
      </c>
      <c r="X4175" s="732" t="str">
        <f t="shared" ref="X4175:X4238" si="614">IFERROR(K4175*S4175,"")</f>
        <v/>
      </c>
      <c r="Y4175" s="732" t="str">
        <f t="shared" ref="Y4175:Y4238" si="615">IFERROR(K4175*T4175,"")</f>
        <v/>
      </c>
      <c r="Z4175" s="733" t="str">
        <f t="shared" ref="Z4175:Z4238" si="616">IFERROR(IF(V4175="","",(X4175/V4175)+(Y4175/W4175)),"")</f>
        <v/>
      </c>
      <c r="AA4175" s="732" t="str">
        <f t="shared" ref="AA4175:AA4238" si="617">IFERROR(Z4175*U4175,"")</f>
        <v/>
      </c>
      <c r="AB4175" s="643"/>
      <c r="AC4175" s="276"/>
      <c r="AD4175" s="277"/>
      <c r="AE4175" s="278"/>
      <c r="AF4175" s="278" t="str">
        <f t="shared" si="609"/>
        <v/>
      </c>
      <c r="AG4175" s="278"/>
      <c r="AH4175" s="279">
        <f t="shared" si="610"/>
        <v>17.98</v>
      </c>
      <c r="AI4175" s="279" t="str">
        <f t="shared" si="611"/>
        <v/>
      </c>
      <c r="AJ4175" s="279" t="str">
        <f t="shared" si="612"/>
        <v/>
      </c>
      <c r="AK4175" s="278"/>
      <c r="AL4175" s="278"/>
      <c r="AM4175" s="278"/>
      <c r="AN4175" s="278"/>
      <c r="AO4175" s="262"/>
      <c r="AP4175" s="262"/>
      <c r="AQ4175" s="262"/>
      <c r="AR4175" s="262"/>
      <c r="AS4175" s="262"/>
      <c r="AT4175" s="262"/>
      <c r="AU4175" s="262"/>
      <c r="AV4175" s="262"/>
      <c r="AW4175" s="264"/>
      <c r="AX4175" s="262"/>
      <c r="AY4175" s="262"/>
      <c r="AZ4175" s="264"/>
    </row>
    <row r="4176" spans="1:52" ht="27" hidden="1" customHeight="1">
      <c r="A4176" s="264"/>
      <c r="B4176" s="639">
        <v>4162</v>
      </c>
      <c r="C4176" s="639"/>
      <c r="D4176" s="640"/>
      <c r="E4176" s="640"/>
      <c r="F4176" s="640" t="str">
        <f>IFERROR(VLOOKUP(C4176,'Gebäude-Typen'!$A$7:$D$215,4,FALSE),"")</f>
        <v/>
      </c>
      <c r="G4176" s="641"/>
      <c r="H4176" s="640"/>
      <c r="I4176" s="639"/>
      <c r="J4176" s="640"/>
      <c r="K4176" s="642"/>
      <c r="L4176" s="639"/>
      <c r="M4176" s="639"/>
      <c r="N4176" s="639"/>
      <c r="O4176" s="639"/>
      <c r="P4176" s="734"/>
      <c r="Q4176" s="642"/>
      <c r="R4176" s="639"/>
      <c r="S4176" s="729" t="str">
        <f>IFERROR(ROUND(VLOOKUP(M4176,Reinigungstage,IF('Gebäude-Typen'!$C$6&lt;&gt;0,'Gebäude-Typen'!$C$6,VLOOKUP(C4176,Gebäude_Typen,2,FALSE)),FALSE),2)/2,"")</f>
        <v/>
      </c>
      <c r="T4176" s="729" t="str">
        <f>IFERROR(ROUND(VLOOKUP(N4176,Reinigungstage,IF('Gebäude-Typen'!$C$6&lt;&gt;0,'Gebäude-Typen'!$C$6,VLOOKUP(C4176,Gebäude_Typen,2,FALSE)),FALSE),2)/2,"")</f>
        <v/>
      </c>
      <c r="U4176" s="730">
        <f t="shared" si="613"/>
        <v>17.98</v>
      </c>
      <c r="V4176" s="731" t="str">
        <f>IFERROR(INDEX('2. Raumgruppen'!$A$1:$Y$33,MATCH(IF(ISERROR(SEARCH(" ",M4176,1)),MID(M4176,1,3),MID(M4176,1,SEARCH(" ",M4176,1)-1)),'2. Raumgruppen'!$B:$B,0),IF(ISERROR(SEARCH(" ",M4176,1)),MATCH('2. Raumgruppen'!$L$8,'2. Raumgruppen'!$8:$8,0),MATCH(MID(M4176,SEARCH(" ",M4176,1)+1,3),'2. Raumgruppen'!$8:$8,0))),"")</f>
        <v/>
      </c>
      <c r="W4176" s="731" t="str">
        <f>IFERROR(INDEX('2. Raumgruppen'!$A$1:$Y$33,MATCH(IF(ISERROR(SEARCH(" ",N4176,1)),MID(N4176,1,3),MID(N4176,1,SEARCH(" ",N4176,1)-1)),'2. Raumgruppen'!$B:$B,0),IF(ISERROR(SEARCH(" ",N4176,1)),MATCH('2. Raumgruppen'!$L$8,'2. Raumgruppen'!$8:$8,0),MATCH(MID(N4176,SEARCH(" ",N4176,1)+1,3),'2. Raumgruppen'!$8:$8,0))),"")</f>
        <v/>
      </c>
      <c r="X4176" s="732" t="str">
        <f t="shared" si="614"/>
        <v/>
      </c>
      <c r="Y4176" s="732" t="str">
        <f t="shared" si="615"/>
        <v/>
      </c>
      <c r="Z4176" s="733" t="str">
        <f t="shared" si="616"/>
        <v/>
      </c>
      <c r="AA4176" s="732" t="str">
        <f t="shared" si="617"/>
        <v/>
      </c>
      <c r="AB4176" s="643"/>
      <c r="AC4176" s="276"/>
      <c r="AD4176" s="277"/>
      <c r="AE4176" s="278"/>
      <c r="AF4176" s="278" t="str">
        <f t="shared" si="609"/>
        <v/>
      </c>
      <c r="AG4176" s="278"/>
      <c r="AH4176" s="279">
        <f t="shared" si="610"/>
        <v>17.98</v>
      </c>
      <c r="AI4176" s="279" t="str">
        <f t="shared" si="611"/>
        <v/>
      </c>
      <c r="AJ4176" s="279" t="str">
        <f t="shared" si="612"/>
        <v/>
      </c>
      <c r="AK4176" s="278"/>
      <c r="AL4176" s="278"/>
      <c r="AM4176" s="278"/>
      <c r="AN4176" s="278"/>
      <c r="AO4176" s="262"/>
      <c r="AP4176" s="262"/>
      <c r="AQ4176" s="262"/>
      <c r="AR4176" s="262"/>
      <c r="AS4176" s="262"/>
      <c r="AT4176" s="262"/>
      <c r="AU4176" s="262"/>
      <c r="AV4176" s="262"/>
      <c r="AW4176" s="278"/>
      <c r="AX4176" s="264"/>
      <c r="AY4176" s="264"/>
      <c r="AZ4176" s="262"/>
    </row>
    <row r="4177" spans="1:72" ht="27" hidden="1" customHeight="1">
      <c r="B4177" s="639">
        <v>4163</v>
      </c>
      <c r="C4177" s="639"/>
      <c r="D4177" s="640"/>
      <c r="E4177" s="640"/>
      <c r="F4177" s="640" t="str">
        <f>IFERROR(VLOOKUP(C4177,'Gebäude-Typen'!$A$7:$D$215,4,FALSE),"")</f>
        <v/>
      </c>
      <c r="G4177" s="641"/>
      <c r="H4177" s="640"/>
      <c r="I4177" s="639"/>
      <c r="J4177" s="640"/>
      <c r="K4177" s="642"/>
      <c r="L4177" s="639"/>
      <c r="M4177" s="639"/>
      <c r="N4177" s="639"/>
      <c r="O4177" s="639"/>
      <c r="P4177" s="734"/>
      <c r="Q4177" s="642"/>
      <c r="R4177" s="639"/>
      <c r="S4177" s="729" t="str">
        <f>IFERROR(ROUND(VLOOKUP(M4177,Reinigungstage,IF('Gebäude-Typen'!$C$6&lt;&gt;0,'Gebäude-Typen'!$C$6,VLOOKUP(C4177,Gebäude_Typen,2,FALSE)),FALSE),2)/2,"")</f>
        <v/>
      </c>
      <c r="T4177" s="729" t="str">
        <f>IFERROR(ROUND(VLOOKUP(N4177,Reinigungstage,IF('Gebäude-Typen'!$C$6&lt;&gt;0,'Gebäude-Typen'!$C$6,VLOOKUP(C4177,Gebäude_Typen,2,FALSE)),FALSE),2)/2,"")</f>
        <v/>
      </c>
      <c r="U4177" s="730">
        <f t="shared" si="613"/>
        <v>17.98</v>
      </c>
      <c r="V4177" s="731" t="str">
        <f>IFERROR(INDEX('2. Raumgruppen'!$A$1:$Y$33,MATCH(IF(ISERROR(SEARCH(" ",M4177,1)),MID(M4177,1,3),MID(M4177,1,SEARCH(" ",M4177,1)-1)),'2. Raumgruppen'!$B:$B,0),IF(ISERROR(SEARCH(" ",M4177,1)),MATCH('2. Raumgruppen'!$L$8,'2. Raumgruppen'!$8:$8,0),MATCH(MID(M4177,SEARCH(" ",M4177,1)+1,3),'2. Raumgruppen'!$8:$8,0))),"")</f>
        <v/>
      </c>
      <c r="W4177" s="731" t="str">
        <f>IFERROR(INDEX('2. Raumgruppen'!$A$1:$Y$33,MATCH(IF(ISERROR(SEARCH(" ",N4177,1)),MID(N4177,1,3),MID(N4177,1,SEARCH(" ",N4177,1)-1)),'2. Raumgruppen'!$B:$B,0),IF(ISERROR(SEARCH(" ",N4177,1)),MATCH('2. Raumgruppen'!$L$8,'2. Raumgruppen'!$8:$8,0),MATCH(MID(N4177,SEARCH(" ",N4177,1)+1,3),'2. Raumgruppen'!$8:$8,0))),"")</f>
        <v/>
      </c>
      <c r="X4177" s="732" t="str">
        <f t="shared" si="614"/>
        <v/>
      </c>
      <c r="Y4177" s="732" t="str">
        <f t="shared" si="615"/>
        <v/>
      </c>
      <c r="Z4177" s="733" t="str">
        <f t="shared" si="616"/>
        <v/>
      </c>
      <c r="AA4177" s="732" t="str">
        <f t="shared" si="617"/>
        <v/>
      </c>
      <c r="AB4177" s="643"/>
      <c r="AC4177" s="276"/>
      <c r="AD4177" s="277"/>
      <c r="AE4177" s="278"/>
      <c r="AF4177" s="278" t="str">
        <f t="shared" si="609"/>
        <v/>
      </c>
      <c r="AG4177" s="278"/>
      <c r="AH4177" s="279">
        <f t="shared" si="610"/>
        <v>17.98</v>
      </c>
      <c r="AI4177" s="279" t="str">
        <f t="shared" si="611"/>
        <v/>
      </c>
      <c r="AJ4177" s="279" t="str">
        <f t="shared" si="612"/>
        <v/>
      </c>
      <c r="AK4177" s="278"/>
      <c r="AL4177" s="278"/>
      <c r="AM4177" s="278"/>
      <c r="AN4177" s="278"/>
      <c r="AO4177" s="262"/>
      <c r="AP4177" s="262"/>
      <c r="AQ4177" s="262"/>
      <c r="AR4177" s="262"/>
      <c r="AS4177" s="262"/>
      <c r="AT4177" s="262"/>
      <c r="AU4177" s="262"/>
      <c r="AV4177" s="262"/>
      <c r="AW4177" s="262"/>
      <c r="AX4177" s="262"/>
      <c r="AY4177" s="262"/>
      <c r="AZ4177" s="264"/>
    </row>
    <row r="4178" spans="1:72" s="278" customFormat="1" ht="27" hidden="1" customHeight="1">
      <c r="B4178" s="639">
        <v>4164</v>
      </c>
      <c r="C4178" s="639"/>
      <c r="D4178" s="640"/>
      <c r="E4178" s="640"/>
      <c r="F4178" s="640" t="str">
        <f>IFERROR(VLOOKUP(C4178,'Gebäude-Typen'!$A$7:$D$215,4,FALSE),"")</f>
        <v/>
      </c>
      <c r="G4178" s="641"/>
      <c r="H4178" s="640"/>
      <c r="I4178" s="639"/>
      <c r="J4178" s="640"/>
      <c r="K4178" s="642"/>
      <c r="L4178" s="639"/>
      <c r="M4178" s="639"/>
      <c r="N4178" s="639"/>
      <c r="O4178" s="639"/>
      <c r="P4178" s="734"/>
      <c r="Q4178" s="642"/>
      <c r="R4178" s="639"/>
      <c r="S4178" s="729" t="str">
        <f>IFERROR(ROUND(VLOOKUP(M4178,Reinigungstage,IF('Gebäude-Typen'!$C$6&lt;&gt;0,'Gebäude-Typen'!$C$6,VLOOKUP(C4178,Gebäude_Typen,2,FALSE)),FALSE),2)/2,"")</f>
        <v/>
      </c>
      <c r="T4178" s="729" t="str">
        <f>IFERROR(ROUND(VLOOKUP(N4178,Reinigungstage,IF('Gebäude-Typen'!$C$6&lt;&gt;0,'Gebäude-Typen'!$C$6,VLOOKUP(C4178,Gebäude_Typen,2,FALSE)),FALSE),2)/2,"")</f>
        <v/>
      </c>
      <c r="U4178" s="730">
        <f t="shared" si="613"/>
        <v>17.98</v>
      </c>
      <c r="V4178" s="731" t="str">
        <f>IFERROR(INDEX('2. Raumgruppen'!$A$1:$Y$33,MATCH(IF(ISERROR(SEARCH(" ",M4178,1)),MID(M4178,1,3),MID(M4178,1,SEARCH(" ",M4178,1)-1)),'2. Raumgruppen'!$B:$B,0),IF(ISERROR(SEARCH(" ",M4178,1)),MATCH('2. Raumgruppen'!$L$8,'2. Raumgruppen'!$8:$8,0),MATCH(MID(M4178,SEARCH(" ",M4178,1)+1,3),'2. Raumgruppen'!$8:$8,0))),"")</f>
        <v/>
      </c>
      <c r="W4178" s="731" t="str">
        <f>IFERROR(INDEX('2. Raumgruppen'!$A$1:$Y$33,MATCH(IF(ISERROR(SEARCH(" ",N4178,1)),MID(N4178,1,3),MID(N4178,1,SEARCH(" ",N4178,1)-1)),'2. Raumgruppen'!$B:$B,0),IF(ISERROR(SEARCH(" ",N4178,1)),MATCH('2. Raumgruppen'!$L$8,'2. Raumgruppen'!$8:$8,0),MATCH(MID(N4178,SEARCH(" ",N4178,1)+1,3),'2. Raumgruppen'!$8:$8,0))),"")</f>
        <v/>
      </c>
      <c r="X4178" s="732" t="str">
        <f t="shared" si="614"/>
        <v/>
      </c>
      <c r="Y4178" s="732" t="str">
        <f t="shared" si="615"/>
        <v/>
      </c>
      <c r="Z4178" s="733" t="str">
        <f t="shared" si="616"/>
        <v/>
      </c>
      <c r="AA4178" s="732" t="str">
        <f t="shared" si="617"/>
        <v/>
      </c>
      <c r="AB4178" s="643"/>
      <c r="AC4178" s="276"/>
      <c r="AD4178" s="277"/>
      <c r="AF4178" s="278" t="str">
        <f t="shared" si="609"/>
        <v/>
      </c>
      <c r="AH4178" s="279">
        <f t="shared" si="610"/>
        <v>17.98</v>
      </c>
      <c r="AI4178" s="279" t="str">
        <f t="shared" si="611"/>
        <v/>
      </c>
      <c r="AJ4178" s="279" t="str">
        <f t="shared" si="612"/>
        <v/>
      </c>
      <c r="AO4178" s="262"/>
      <c r="AP4178" s="262"/>
      <c r="AQ4178" s="262"/>
      <c r="AR4178" s="262"/>
      <c r="AS4178" s="262"/>
      <c r="AT4178" s="262"/>
      <c r="AU4178" s="262"/>
      <c r="AV4178" s="262"/>
      <c r="AW4178" s="262"/>
      <c r="AX4178" s="262"/>
      <c r="AY4178" s="264"/>
      <c r="AZ4178" s="262"/>
      <c r="BA4178" s="280"/>
      <c r="BB4178" s="280"/>
      <c r="BC4178" s="280"/>
      <c r="BD4178" s="280"/>
      <c r="BE4178" s="280"/>
      <c r="BF4178" s="280"/>
      <c r="BG4178" s="280"/>
      <c r="BH4178" s="280"/>
      <c r="BI4178" s="280"/>
      <c r="BJ4178" s="280"/>
      <c r="BK4178" s="280"/>
      <c r="BL4178" s="263"/>
      <c r="BM4178" s="263"/>
      <c r="BN4178" s="263"/>
      <c r="BO4178" s="263"/>
      <c r="BP4178" s="263"/>
      <c r="BQ4178" s="263"/>
      <c r="BR4178" s="280"/>
      <c r="BS4178" s="280"/>
      <c r="BT4178" s="280"/>
    </row>
    <row r="4179" spans="1:72" ht="27" hidden="1" customHeight="1">
      <c r="A4179" s="264"/>
      <c r="B4179" s="639">
        <v>4165</v>
      </c>
      <c r="C4179" s="639"/>
      <c r="D4179" s="640"/>
      <c r="E4179" s="640"/>
      <c r="F4179" s="640" t="str">
        <f>IFERROR(VLOOKUP(C4179,'Gebäude-Typen'!$A$7:$D$215,4,FALSE),"")</f>
        <v/>
      </c>
      <c r="G4179" s="641"/>
      <c r="H4179" s="640"/>
      <c r="I4179" s="639"/>
      <c r="J4179" s="640"/>
      <c r="K4179" s="642"/>
      <c r="L4179" s="639"/>
      <c r="M4179" s="639"/>
      <c r="N4179" s="639"/>
      <c r="O4179" s="639"/>
      <c r="P4179" s="734"/>
      <c r="Q4179" s="642"/>
      <c r="R4179" s="639"/>
      <c r="S4179" s="729" t="str">
        <f>IFERROR(ROUND(VLOOKUP(M4179,Reinigungstage,IF('Gebäude-Typen'!$C$6&lt;&gt;0,'Gebäude-Typen'!$C$6,VLOOKUP(C4179,Gebäude_Typen,2,FALSE)),FALSE),2)/2,"")</f>
        <v/>
      </c>
      <c r="T4179" s="729" t="str">
        <f>IFERROR(ROUND(VLOOKUP(N4179,Reinigungstage,IF('Gebäude-Typen'!$C$6&lt;&gt;0,'Gebäude-Typen'!$C$6,VLOOKUP(C4179,Gebäude_Typen,2,FALSE)),FALSE),2)/2,"")</f>
        <v/>
      </c>
      <c r="U4179" s="730">
        <f t="shared" si="613"/>
        <v>17.98</v>
      </c>
      <c r="V4179" s="731" t="str">
        <f>IFERROR(INDEX('2. Raumgruppen'!$A$1:$Y$33,MATCH(IF(ISERROR(SEARCH(" ",M4179,1)),MID(M4179,1,3),MID(M4179,1,SEARCH(" ",M4179,1)-1)),'2. Raumgruppen'!$B:$B,0),IF(ISERROR(SEARCH(" ",M4179,1)),MATCH('2. Raumgruppen'!$L$8,'2. Raumgruppen'!$8:$8,0),MATCH(MID(M4179,SEARCH(" ",M4179,1)+1,3),'2. Raumgruppen'!$8:$8,0))),"")</f>
        <v/>
      </c>
      <c r="W4179" s="731" t="str">
        <f>IFERROR(INDEX('2. Raumgruppen'!$A$1:$Y$33,MATCH(IF(ISERROR(SEARCH(" ",N4179,1)),MID(N4179,1,3),MID(N4179,1,SEARCH(" ",N4179,1)-1)),'2. Raumgruppen'!$B:$B,0),IF(ISERROR(SEARCH(" ",N4179,1)),MATCH('2. Raumgruppen'!$L$8,'2. Raumgruppen'!$8:$8,0),MATCH(MID(N4179,SEARCH(" ",N4179,1)+1,3),'2. Raumgruppen'!$8:$8,0))),"")</f>
        <v/>
      </c>
      <c r="X4179" s="732" t="str">
        <f t="shared" si="614"/>
        <v/>
      </c>
      <c r="Y4179" s="732" t="str">
        <f t="shared" si="615"/>
        <v/>
      </c>
      <c r="Z4179" s="733" t="str">
        <f t="shared" si="616"/>
        <v/>
      </c>
      <c r="AA4179" s="732" t="str">
        <f t="shared" si="617"/>
        <v/>
      </c>
      <c r="AB4179" s="643"/>
      <c r="AC4179" s="276"/>
      <c r="AD4179" s="277"/>
      <c r="AE4179" s="278"/>
      <c r="AF4179" s="278" t="str">
        <f t="shared" si="609"/>
        <v/>
      </c>
      <c r="AG4179" s="278"/>
      <c r="AH4179" s="279">
        <f t="shared" si="610"/>
        <v>17.98</v>
      </c>
      <c r="AI4179" s="279" t="str">
        <f t="shared" si="611"/>
        <v/>
      </c>
      <c r="AJ4179" s="279" t="str">
        <f t="shared" si="612"/>
        <v/>
      </c>
      <c r="AK4179" s="278"/>
      <c r="AL4179" s="278"/>
      <c r="AM4179" s="278"/>
      <c r="AN4179" s="278"/>
      <c r="AO4179" s="262"/>
      <c r="AP4179" s="262"/>
      <c r="AQ4179" s="262"/>
      <c r="AR4179" s="262"/>
      <c r="AS4179" s="262"/>
      <c r="AT4179" s="262"/>
      <c r="AU4179" s="262"/>
      <c r="AV4179" s="262"/>
      <c r="AW4179" s="264"/>
      <c r="AX4179" s="264"/>
      <c r="AY4179" s="264"/>
      <c r="AZ4179" s="264"/>
    </row>
    <row r="4180" spans="1:72" ht="27" hidden="1" customHeight="1">
      <c r="B4180" s="639">
        <v>4166</v>
      </c>
      <c r="C4180" s="639"/>
      <c r="D4180" s="640"/>
      <c r="E4180" s="640"/>
      <c r="F4180" s="640" t="str">
        <f>IFERROR(VLOOKUP(C4180,'Gebäude-Typen'!$A$7:$D$215,4,FALSE),"")</f>
        <v/>
      </c>
      <c r="G4180" s="641"/>
      <c r="H4180" s="640"/>
      <c r="I4180" s="639"/>
      <c r="J4180" s="640"/>
      <c r="K4180" s="642"/>
      <c r="L4180" s="639"/>
      <c r="M4180" s="639"/>
      <c r="N4180" s="639"/>
      <c r="O4180" s="639"/>
      <c r="P4180" s="734"/>
      <c r="Q4180" s="642"/>
      <c r="R4180" s="639"/>
      <c r="S4180" s="729" t="str">
        <f>IFERROR(ROUND(VLOOKUP(M4180,Reinigungstage,IF('Gebäude-Typen'!$C$6&lt;&gt;0,'Gebäude-Typen'!$C$6,VLOOKUP(C4180,Gebäude_Typen,2,FALSE)),FALSE),2)/2,"")</f>
        <v/>
      </c>
      <c r="T4180" s="729" t="str">
        <f>IFERROR(ROUND(VLOOKUP(N4180,Reinigungstage,IF('Gebäude-Typen'!$C$6&lt;&gt;0,'Gebäude-Typen'!$C$6,VLOOKUP(C4180,Gebäude_Typen,2,FALSE)),FALSE),2)/2,"")</f>
        <v/>
      </c>
      <c r="U4180" s="730">
        <f t="shared" si="613"/>
        <v>17.98</v>
      </c>
      <c r="V4180" s="731" t="str">
        <f>IFERROR(INDEX('2. Raumgruppen'!$A$1:$Y$33,MATCH(IF(ISERROR(SEARCH(" ",M4180,1)),MID(M4180,1,3),MID(M4180,1,SEARCH(" ",M4180,1)-1)),'2. Raumgruppen'!$B:$B,0),IF(ISERROR(SEARCH(" ",M4180,1)),MATCH('2. Raumgruppen'!$L$8,'2. Raumgruppen'!$8:$8,0),MATCH(MID(M4180,SEARCH(" ",M4180,1)+1,3),'2. Raumgruppen'!$8:$8,0))),"")</f>
        <v/>
      </c>
      <c r="W4180" s="731" t="str">
        <f>IFERROR(INDEX('2. Raumgruppen'!$A$1:$Y$33,MATCH(IF(ISERROR(SEARCH(" ",N4180,1)),MID(N4180,1,3),MID(N4180,1,SEARCH(" ",N4180,1)-1)),'2. Raumgruppen'!$B:$B,0),IF(ISERROR(SEARCH(" ",N4180,1)),MATCH('2. Raumgruppen'!$L$8,'2. Raumgruppen'!$8:$8,0),MATCH(MID(N4180,SEARCH(" ",N4180,1)+1,3),'2. Raumgruppen'!$8:$8,0))),"")</f>
        <v/>
      </c>
      <c r="X4180" s="732" t="str">
        <f t="shared" si="614"/>
        <v/>
      </c>
      <c r="Y4180" s="732" t="str">
        <f t="shared" si="615"/>
        <v/>
      </c>
      <c r="Z4180" s="733" t="str">
        <f t="shared" si="616"/>
        <v/>
      </c>
      <c r="AA4180" s="732" t="str">
        <f t="shared" si="617"/>
        <v/>
      </c>
      <c r="AB4180" s="643"/>
      <c r="AC4180" s="276"/>
      <c r="AD4180" s="277"/>
      <c r="AE4180" s="278"/>
      <c r="AF4180" s="278" t="str">
        <f t="shared" si="609"/>
        <v/>
      </c>
      <c r="AG4180" s="278"/>
      <c r="AH4180" s="279">
        <f t="shared" si="610"/>
        <v>17.98</v>
      </c>
      <c r="AI4180" s="279" t="str">
        <f t="shared" si="611"/>
        <v/>
      </c>
      <c r="AJ4180" s="279" t="str">
        <f t="shared" si="612"/>
        <v/>
      </c>
      <c r="AK4180" s="278"/>
      <c r="AL4180" s="278"/>
      <c r="AM4180" s="278"/>
      <c r="AN4180" s="278"/>
      <c r="AO4180" s="262"/>
      <c r="AP4180" s="262"/>
      <c r="AQ4180" s="262"/>
      <c r="AR4180" s="262"/>
      <c r="AS4180" s="262"/>
      <c r="AT4180" s="262"/>
      <c r="AU4180" s="262"/>
      <c r="AV4180" s="262"/>
      <c r="AW4180" s="262"/>
      <c r="AX4180" s="264"/>
      <c r="AY4180" s="262"/>
      <c r="AZ4180" s="264"/>
    </row>
    <row r="4181" spans="1:72" ht="27" hidden="1" customHeight="1">
      <c r="B4181" s="639">
        <v>4167</v>
      </c>
      <c r="C4181" s="639"/>
      <c r="D4181" s="640"/>
      <c r="E4181" s="640"/>
      <c r="F4181" s="640" t="str">
        <f>IFERROR(VLOOKUP(C4181,'Gebäude-Typen'!$A$7:$D$215,4,FALSE),"")</f>
        <v/>
      </c>
      <c r="G4181" s="641"/>
      <c r="H4181" s="640"/>
      <c r="I4181" s="639"/>
      <c r="J4181" s="640"/>
      <c r="K4181" s="642"/>
      <c r="L4181" s="639"/>
      <c r="M4181" s="639"/>
      <c r="N4181" s="639"/>
      <c r="O4181" s="639"/>
      <c r="P4181" s="734"/>
      <c r="Q4181" s="642"/>
      <c r="R4181" s="639"/>
      <c r="S4181" s="729" t="str">
        <f>IFERROR(ROUND(VLOOKUP(M4181,Reinigungstage,IF('Gebäude-Typen'!$C$6&lt;&gt;0,'Gebäude-Typen'!$C$6,VLOOKUP(C4181,Gebäude_Typen,2,FALSE)),FALSE),2)/2,"")</f>
        <v/>
      </c>
      <c r="T4181" s="729" t="str">
        <f>IFERROR(ROUND(VLOOKUP(N4181,Reinigungstage,IF('Gebäude-Typen'!$C$6&lt;&gt;0,'Gebäude-Typen'!$C$6,VLOOKUP(C4181,Gebäude_Typen,2,FALSE)),FALSE),2)/2,"")</f>
        <v/>
      </c>
      <c r="U4181" s="730">
        <f t="shared" si="613"/>
        <v>17.98</v>
      </c>
      <c r="V4181" s="731" t="str">
        <f>IFERROR(INDEX('2. Raumgruppen'!$A$1:$Y$33,MATCH(IF(ISERROR(SEARCH(" ",M4181,1)),MID(M4181,1,3),MID(M4181,1,SEARCH(" ",M4181,1)-1)),'2. Raumgruppen'!$B:$B,0),IF(ISERROR(SEARCH(" ",M4181,1)),MATCH('2. Raumgruppen'!$L$8,'2. Raumgruppen'!$8:$8,0),MATCH(MID(M4181,SEARCH(" ",M4181,1)+1,3),'2. Raumgruppen'!$8:$8,0))),"")</f>
        <v/>
      </c>
      <c r="W4181" s="731" t="str">
        <f>IFERROR(INDEX('2. Raumgruppen'!$A$1:$Y$33,MATCH(IF(ISERROR(SEARCH(" ",N4181,1)),MID(N4181,1,3),MID(N4181,1,SEARCH(" ",N4181,1)-1)),'2. Raumgruppen'!$B:$B,0),IF(ISERROR(SEARCH(" ",N4181,1)),MATCH('2. Raumgruppen'!$L$8,'2. Raumgruppen'!$8:$8,0),MATCH(MID(N4181,SEARCH(" ",N4181,1)+1,3),'2. Raumgruppen'!$8:$8,0))),"")</f>
        <v/>
      </c>
      <c r="X4181" s="732" t="str">
        <f t="shared" si="614"/>
        <v/>
      </c>
      <c r="Y4181" s="732" t="str">
        <f t="shared" si="615"/>
        <v/>
      </c>
      <c r="Z4181" s="733" t="str">
        <f t="shared" si="616"/>
        <v/>
      </c>
      <c r="AA4181" s="732" t="str">
        <f t="shared" si="617"/>
        <v/>
      </c>
      <c r="AB4181" s="643"/>
      <c r="AC4181" s="276"/>
      <c r="AD4181" s="277"/>
      <c r="AE4181" s="278"/>
      <c r="AF4181" s="278" t="str">
        <f t="shared" si="609"/>
        <v/>
      </c>
      <c r="AG4181" s="278"/>
      <c r="AH4181" s="279">
        <f t="shared" si="610"/>
        <v>17.98</v>
      </c>
      <c r="AI4181" s="279" t="str">
        <f t="shared" si="611"/>
        <v/>
      </c>
      <c r="AJ4181" s="279" t="str">
        <f t="shared" si="612"/>
        <v/>
      </c>
      <c r="AK4181" s="278"/>
      <c r="AL4181" s="278"/>
      <c r="AM4181" s="278"/>
      <c r="AN4181" s="278"/>
      <c r="AO4181" s="262"/>
      <c r="AP4181" s="262"/>
      <c r="AQ4181" s="262"/>
      <c r="AR4181" s="262"/>
      <c r="AS4181" s="262"/>
      <c r="AT4181" s="262"/>
      <c r="AU4181" s="262"/>
      <c r="AV4181" s="262"/>
      <c r="AW4181" s="262"/>
      <c r="AX4181" s="262"/>
      <c r="AY4181" s="262"/>
      <c r="AZ4181" s="262"/>
    </row>
    <row r="4182" spans="1:72" ht="27" hidden="1" customHeight="1">
      <c r="B4182" s="639">
        <v>4168</v>
      </c>
      <c r="C4182" s="639"/>
      <c r="D4182" s="640"/>
      <c r="E4182" s="640"/>
      <c r="F4182" s="640" t="str">
        <f>IFERROR(VLOOKUP(C4182,'Gebäude-Typen'!$A$7:$D$215,4,FALSE),"")</f>
        <v/>
      </c>
      <c r="G4182" s="641"/>
      <c r="H4182" s="640"/>
      <c r="I4182" s="639"/>
      <c r="J4182" s="640"/>
      <c r="K4182" s="642"/>
      <c r="L4182" s="639"/>
      <c r="M4182" s="639"/>
      <c r="N4182" s="639"/>
      <c r="O4182" s="639"/>
      <c r="P4182" s="734"/>
      <c r="Q4182" s="642"/>
      <c r="R4182" s="639"/>
      <c r="S4182" s="729" t="str">
        <f>IFERROR(ROUND(VLOOKUP(M4182,Reinigungstage,IF('Gebäude-Typen'!$C$6&lt;&gt;0,'Gebäude-Typen'!$C$6,VLOOKUP(C4182,Gebäude_Typen,2,FALSE)),FALSE),2)/2,"")</f>
        <v/>
      </c>
      <c r="T4182" s="729" t="str">
        <f>IFERROR(ROUND(VLOOKUP(N4182,Reinigungstage,IF('Gebäude-Typen'!$C$6&lt;&gt;0,'Gebäude-Typen'!$C$6,VLOOKUP(C4182,Gebäude_Typen,2,FALSE)),FALSE),2)/2,"")</f>
        <v/>
      </c>
      <c r="U4182" s="730">
        <f t="shared" si="613"/>
        <v>17.98</v>
      </c>
      <c r="V4182" s="731" t="str">
        <f>IFERROR(INDEX('2. Raumgruppen'!$A$1:$Y$33,MATCH(IF(ISERROR(SEARCH(" ",M4182,1)),MID(M4182,1,3),MID(M4182,1,SEARCH(" ",M4182,1)-1)),'2. Raumgruppen'!$B:$B,0),IF(ISERROR(SEARCH(" ",M4182,1)),MATCH('2. Raumgruppen'!$L$8,'2. Raumgruppen'!$8:$8,0),MATCH(MID(M4182,SEARCH(" ",M4182,1)+1,3),'2. Raumgruppen'!$8:$8,0))),"")</f>
        <v/>
      </c>
      <c r="W4182" s="731" t="str">
        <f>IFERROR(INDEX('2. Raumgruppen'!$A$1:$Y$33,MATCH(IF(ISERROR(SEARCH(" ",N4182,1)),MID(N4182,1,3),MID(N4182,1,SEARCH(" ",N4182,1)-1)),'2. Raumgruppen'!$B:$B,0),IF(ISERROR(SEARCH(" ",N4182,1)),MATCH('2. Raumgruppen'!$L$8,'2. Raumgruppen'!$8:$8,0),MATCH(MID(N4182,SEARCH(" ",N4182,1)+1,3),'2. Raumgruppen'!$8:$8,0))),"")</f>
        <v/>
      </c>
      <c r="X4182" s="732" t="str">
        <f t="shared" si="614"/>
        <v/>
      </c>
      <c r="Y4182" s="732" t="str">
        <f t="shared" si="615"/>
        <v/>
      </c>
      <c r="Z4182" s="733" t="str">
        <f t="shared" si="616"/>
        <v/>
      </c>
      <c r="AA4182" s="732" t="str">
        <f t="shared" si="617"/>
        <v/>
      </c>
      <c r="AB4182" s="643"/>
      <c r="AC4182" s="276"/>
      <c r="AD4182" s="277"/>
      <c r="AE4182" s="278"/>
      <c r="AF4182" s="278" t="str">
        <f t="shared" si="609"/>
        <v/>
      </c>
      <c r="AG4182" s="278"/>
      <c r="AH4182" s="279">
        <f t="shared" si="610"/>
        <v>17.98</v>
      </c>
      <c r="AI4182" s="279" t="str">
        <f t="shared" si="611"/>
        <v/>
      </c>
      <c r="AJ4182" s="279" t="str">
        <f t="shared" si="612"/>
        <v/>
      </c>
      <c r="AK4182" s="278"/>
      <c r="AL4182" s="278"/>
      <c r="AM4182" s="278"/>
      <c r="AN4182" s="278"/>
      <c r="AO4182" s="262"/>
      <c r="AP4182" s="262"/>
      <c r="AQ4182" s="262"/>
      <c r="AR4182" s="262"/>
      <c r="AS4182" s="262"/>
      <c r="AT4182" s="262"/>
      <c r="AU4182" s="262"/>
      <c r="AV4182" s="262"/>
      <c r="AW4182" s="262"/>
      <c r="AX4182" s="262"/>
      <c r="AY4182" s="262"/>
      <c r="AZ4182" s="262"/>
    </row>
    <row r="4183" spans="1:72" ht="27" hidden="1" customHeight="1">
      <c r="B4183" s="639">
        <v>4169</v>
      </c>
      <c r="C4183" s="639"/>
      <c r="D4183" s="640"/>
      <c r="E4183" s="640"/>
      <c r="F4183" s="640" t="str">
        <f>IFERROR(VLOOKUP(C4183,'Gebäude-Typen'!$A$7:$D$215,4,FALSE),"")</f>
        <v/>
      </c>
      <c r="G4183" s="641"/>
      <c r="H4183" s="640"/>
      <c r="I4183" s="639"/>
      <c r="J4183" s="640"/>
      <c r="K4183" s="642"/>
      <c r="L4183" s="639"/>
      <c r="M4183" s="639"/>
      <c r="N4183" s="639"/>
      <c r="O4183" s="639"/>
      <c r="P4183" s="734"/>
      <c r="Q4183" s="642"/>
      <c r="R4183" s="639"/>
      <c r="S4183" s="729" t="str">
        <f>IFERROR(ROUND(VLOOKUP(M4183,Reinigungstage,IF('Gebäude-Typen'!$C$6&lt;&gt;0,'Gebäude-Typen'!$C$6,VLOOKUP(C4183,Gebäude_Typen,2,FALSE)),FALSE),2)/2,"")</f>
        <v/>
      </c>
      <c r="T4183" s="729" t="str">
        <f>IFERROR(ROUND(VLOOKUP(N4183,Reinigungstage,IF('Gebäude-Typen'!$C$6&lt;&gt;0,'Gebäude-Typen'!$C$6,VLOOKUP(C4183,Gebäude_Typen,2,FALSE)),FALSE),2)/2,"")</f>
        <v/>
      </c>
      <c r="U4183" s="730">
        <f t="shared" si="613"/>
        <v>17.98</v>
      </c>
      <c r="V4183" s="731" t="str">
        <f>IFERROR(INDEX('2. Raumgruppen'!$A$1:$Y$33,MATCH(IF(ISERROR(SEARCH(" ",M4183,1)),MID(M4183,1,3),MID(M4183,1,SEARCH(" ",M4183,1)-1)),'2. Raumgruppen'!$B:$B,0),IF(ISERROR(SEARCH(" ",M4183,1)),MATCH('2. Raumgruppen'!$L$8,'2. Raumgruppen'!$8:$8,0),MATCH(MID(M4183,SEARCH(" ",M4183,1)+1,3),'2. Raumgruppen'!$8:$8,0))),"")</f>
        <v/>
      </c>
      <c r="W4183" s="731" t="str">
        <f>IFERROR(INDEX('2. Raumgruppen'!$A$1:$Y$33,MATCH(IF(ISERROR(SEARCH(" ",N4183,1)),MID(N4183,1,3),MID(N4183,1,SEARCH(" ",N4183,1)-1)),'2. Raumgruppen'!$B:$B,0),IF(ISERROR(SEARCH(" ",N4183,1)),MATCH('2. Raumgruppen'!$L$8,'2. Raumgruppen'!$8:$8,0),MATCH(MID(N4183,SEARCH(" ",N4183,1)+1,3),'2. Raumgruppen'!$8:$8,0))),"")</f>
        <v/>
      </c>
      <c r="X4183" s="732" t="str">
        <f t="shared" si="614"/>
        <v/>
      </c>
      <c r="Y4183" s="732" t="str">
        <f t="shared" si="615"/>
        <v/>
      </c>
      <c r="Z4183" s="733" t="str">
        <f t="shared" si="616"/>
        <v/>
      </c>
      <c r="AA4183" s="732" t="str">
        <f t="shared" si="617"/>
        <v/>
      </c>
      <c r="AB4183" s="643"/>
      <c r="AC4183" s="276"/>
      <c r="AD4183" s="277"/>
      <c r="AE4183" s="278"/>
      <c r="AF4183" s="278" t="str">
        <f t="shared" si="609"/>
        <v/>
      </c>
      <c r="AG4183" s="278"/>
      <c r="AH4183" s="279">
        <f t="shared" si="610"/>
        <v>17.98</v>
      </c>
      <c r="AI4183" s="279" t="str">
        <f t="shared" si="611"/>
        <v/>
      </c>
      <c r="AJ4183" s="279" t="str">
        <f t="shared" si="612"/>
        <v/>
      </c>
      <c r="AK4183" s="278"/>
      <c r="AL4183" s="278"/>
      <c r="AM4183" s="278"/>
      <c r="AN4183" s="278"/>
      <c r="AO4183" s="262"/>
      <c r="AP4183" s="262"/>
      <c r="AQ4183" s="262"/>
      <c r="AR4183" s="262"/>
      <c r="AS4183" s="262"/>
      <c r="AT4183" s="262"/>
      <c r="AU4183" s="262"/>
      <c r="AV4183" s="262"/>
      <c r="AW4183" s="264"/>
      <c r="AX4183" s="264"/>
      <c r="AY4183" s="264"/>
      <c r="AZ4183" s="262"/>
    </row>
    <row r="4184" spans="1:72" ht="27" hidden="1" customHeight="1">
      <c r="A4184" s="264"/>
      <c r="B4184" s="639">
        <v>4170</v>
      </c>
      <c r="C4184" s="639"/>
      <c r="D4184" s="640"/>
      <c r="E4184" s="640"/>
      <c r="F4184" s="640" t="str">
        <f>IFERROR(VLOOKUP(C4184,'Gebäude-Typen'!$A$7:$D$215,4,FALSE),"")</f>
        <v/>
      </c>
      <c r="G4184" s="641"/>
      <c r="H4184" s="640"/>
      <c r="I4184" s="639"/>
      <c r="J4184" s="640"/>
      <c r="K4184" s="642"/>
      <c r="L4184" s="639"/>
      <c r="M4184" s="639"/>
      <c r="N4184" s="639"/>
      <c r="O4184" s="639"/>
      <c r="P4184" s="734"/>
      <c r="Q4184" s="642"/>
      <c r="R4184" s="639"/>
      <c r="S4184" s="729" t="str">
        <f>IFERROR(ROUND(VLOOKUP(M4184,Reinigungstage,IF('Gebäude-Typen'!$C$6&lt;&gt;0,'Gebäude-Typen'!$C$6,VLOOKUP(C4184,Gebäude_Typen,2,FALSE)),FALSE),2)/2,"")</f>
        <v/>
      </c>
      <c r="T4184" s="729" t="str">
        <f>IFERROR(ROUND(VLOOKUP(N4184,Reinigungstage,IF('Gebäude-Typen'!$C$6&lt;&gt;0,'Gebäude-Typen'!$C$6,VLOOKUP(C4184,Gebäude_Typen,2,FALSE)),FALSE),2)/2,"")</f>
        <v/>
      </c>
      <c r="U4184" s="730">
        <f t="shared" si="613"/>
        <v>17.98</v>
      </c>
      <c r="V4184" s="731" t="str">
        <f>IFERROR(INDEX('2. Raumgruppen'!$A$1:$Y$33,MATCH(IF(ISERROR(SEARCH(" ",M4184,1)),MID(M4184,1,3),MID(M4184,1,SEARCH(" ",M4184,1)-1)),'2. Raumgruppen'!$B:$B,0),IF(ISERROR(SEARCH(" ",M4184,1)),MATCH('2. Raumgruppen'!$L$8,'2. Raumgruppen'!$8:$8,0),MATCH(MID(M4184,SEARCH(" ",M4184,1)+1,3),'2. Raumgruppen'!$8:$8,0))),"")</f>
        <v/>
      </c>
      <c r="W4184" s="731" t="str">
        <f>IFERROR(INDEX('2. Raumgruppen'!$A$1:$Y$33,MATCH(IF(ISERROR(SEARCH(" ",N4184,1)),MID(N4184,1,3),MID(N4184,1,SEARCH(" ",N4184,1)-1)),'2. Raumgruppen'!$B:$B,0),IF(ISERROR(SEARCH(" ",N4184,1)),MATCH('2. Raumgruppen'!$L$8,'2. Raumgruppen'!$8:$8,0),MATCH(MID(N4184,SEARCH(" ",N4184,1)+1,3),'2. Raumgruppen'!$8:$8,0))),"")</f>
        <v/>
      </c>
      <c r="X4184" s="732" t="str">
        <f t="shared" si="614"/>
        <v/>
      </c>
      <c r="Y4184" s="732" t="str">
        <f t="shared" si="615"/>
        <v/>
      </c>
      <c r="Z4184" s="733" t="str">
        <f t="shared" si="616"/>
        <v/>
      </c>
      <c r="AA4184" s="732" t="str">
        <f t="shared" si="617"/>
        <v/>
      </c>
      <c r="AB4184" s="643"/>
      <c r="AC4184" s="276"/>
      <c r="AD4184" s="277"/>
      <c r="AE4184" s="278"/>
      <c r="AF4184" s="278" t="str">
        <f t="shared" si="609"/>
        <v/>
      </c>
      <c r="AG4184" s="278"/>
      <c r="AH4184" s="279">
        <f t="shared" si="610"/>
        <v>17.98</v>
      </c>
      <c r="AI4184" s="279" t="str">
        <f t="shared" si="611"/>
        <v/>
      </c>
      <c r="AJ4184" s="279" t="str">
        <f t="shared" si="612"/>
        <v/>
      </c>
      <c r="AK4184" s="278"/>
      <c r="AL4184" s="278"/>
      <c r="AM4184" s="278"/>
      <c r="AN4184" s="278"/>
      <c r="AO4184" s="262"/>
      <c r="AP4184" s="262"/>
      <c r="AQ4184" s="262"/>
      <c r="AR4184" s="262"/>
      <c r="AS4184" s="262"/>
      <c r="AT4184" s="262"/>
      <c r="AU4184" s="262"/>
      <c r="AV4184" s="262"/>
      <c r="AW4184" s="262"/>
      <c r="AX4184" s="262"/>
      <c r="AY4184" s="262"/>
      <c r="AZ4184" s="262"/>
    </row>
    <row r="4185" spans="1:72" ht="27" hidden="1" customHeight="1">
      <c r="B4185" s="639">
        <v>4171</v>
      </c>
      <c r="C4185" s="639"/>
      <c r="D4185" s="640"/>
      <c r="E4185" s="640"/>
      <c r="F4185" s="640" t="str">
        <f>IFERROR(VLOOKUP(C4185,'Gebäude-Typen'!$A$7:$D$215,4,FALSE),"")</f>
        <v/>
      </c>
      <c r="G4185" s="641"/>
      <c r="H4185" s="640"/>
      <c r="I4185" s="639"/>
      <c r="J4185" s="640"/>
      <c r="K4185" s="642"/>
      <c r="L4185" s="639"/>
      <c r="M4185" s="639"/>
      <c r="N4185" s="639"/>
      <c r="O4185" s="639"/>
      <c r="P4185" s="734"/>
      <c r="Q4185" s="642"/>
      <c r="R4185" s="639"/>
      <c r="S4185" s="729" t="str">
        <f>IFERROR(ROUND(VLOOKUP(M4185,Reinigungstage,IF('Gebäude-Typen'!$C$6&lt;&gt;0,'Gebäude-Typen'!$C$6,VLOOKUP(C4185,Gebäude_Typen,2,FALSE)),FALSE),2)/2,"")</f>
        <v/>
      </c>
      <c r="T4185" s="729" t="str">
        <f>IFERROR(ROUND(VLOOKUP(N4185,Reinigungstage,IF('Gebäude-Typen'!$C$6&lt;&gt;0,'Gebäude-Typen'!$C$6,VLOOKUP(C4185,Gebäude_Typen,2,FALSE)),FALSE),2)/2,"")</f>
        <v/>
      </c>
      <c r="U4185" s="730">
        <f t="shared" si="613"/>
        <v>17.98</v>
      </c>
      <c r="V4185" s="731" t="str">
        <f>IFERROR(INDEX('2. Raumgruppen'!$A$1:$Y$33,MATCH(IF(ISERROR(SEARCH(" ",M4185,1)),MID(M4185,1,3),MID(M4185,1,SEARCH(" ",M4185,1)-1)),'2. Raumgruppen'!$B:$B,0),IF(ISERROR(SEARCH(" ",M4185,1)),MATCH('2. Raumgruppen'!$L$8,'2. Raumgruppen'!$8:$8,0),MATCH(MID(M4185,SEARCH(" ",M4185,1)+1,3),'2. Raumgruppen'!$8:$8,0))),"")</f>
        <v/>
      </c>
      <c r="W4185" s="731" t="str">
        <f>IFERROR(INDEX('2. Raumgruppen'!$A$1:$Y$33,MATCH(IF(ISERROR(SEARCH(" ",N4185,1)),MID(N4185,1,3),MID(N4185,1,SEARCH(" ",N4185,1)-1)),'2. Raumgruppen'!$B:$B,0),IF(ISERROR(SEARCH(" ",N4185,1)),MATCH('2. Raumgruppen'!$L$8,'2. Raumgruppen'!$8:$8,0),MATCH(MID(N4185,SEARCH(" ",N4185,1)+1,3),'2. Raumgruppen'!$8:$8,0))),"")</f>
        <v/>
      </c>
      <c r="X4185" s="732" t="str">
        <f t="shared" si="614"/>
        <v/>
      </c>
      <c r="Y4185" s="732" t="str">
        <f t="shared" si="615"/>
        <v/>
      </c>
      <c r="Z4185" s="733" t="str">
        <f t="shared" si="616"/>
        <v/>
      </c>
      <c r="AA4185" s="732" t="str">
        <f t="shared" si="617"/>
        <v/>
      </c>
      <c r="AB4185" s="643"/>
      <c r="AC4185" s="276"/>
      <c r="AD4185" s="277"/>
      <c r="AE4185" s="278"/>
      <c r="AF4185" s="278" t="str">
        <f t="shared" si="609"/>
        <v/>
      </c>
      <c r="AG4185" s="278"/>
      <c r="AH4185" s="279">
        <f t="shared" si="610"/>
        <v>17.98</v>
      </c>
      <c r="AI4185" s="279" t="str">
        <f t="shared" si="611"/>
        <v/>
      </c>
      <c r="AJ4185" s="279" t="str">
        <f t="shared" si="612"/>
        <v/>
      </c>
      <c r="AK4185" s="278"/>
      <c r="AL4185" s="278"/>
      <c r="AM4185" s="278"/>
      <c r="AN4185" s="278"/>
      <c r="AO4185" s="262"/>
      <c r="AP4185" s="262"/>
      <c r="AQ4185" s="262"/>
      <c r="AR4185" s="262"/>
      <c r="AS4185" s="262"/>
      <c r="AT4185" s="262"/>
      <c r="AU4185" s="262"/>
      <c r="AV4185" s="262"/>
      <c r="AW4185" s="262"/>
      <c r="AX4185" s="264"/>
      <c r="AY4185" s="262"/>
      <c r="AZ4185" s="262"/>
    </row>
    <row r="4186" spans="1:72" ht="27" hidden="1" customHeight="1">
      <c r="B4186" s="639">
        <v>4172</v>
      </c>
      <c r="C4186" s="639"/>
      <c r="D4186" s="640"/>
      <c r="E4186" s="640"/>
      <c r="F4186" s="640" t="str">
        <f>IFERROR(VLOOKUP(C4186,'Gebäude-Typen'!$A$7:$D$215,4,FALSE),"")</f>
        <v/>
      </c>
      <c r="G4186" s="641"/>
      <c r="H4186" s="640"/>
      <c r="I4186" s="639"/>
      <c r="J4186" s="640"/>
      <c r="K4186" s="642"/>
      <c r="L4186" s="639"/>
      <c r="M4186" s="639"/>
      <c r="N4186" s="639"/>
      <c r="O4186" s="639"/>
      <c r="P4186" s="734"/>
      <c r="Q4186" s="642"/>
      <c r="R4186" s="639"/>
      <c r="S4186" s="729" t="str">
        <f>IFERROR(ROUND(VLOOKUP(M4186,Reinigungstage,IF('Gebäude-Typen'!$C$6&lt;&gt;0,'Gebäude-Typen'!$C$6,VLOOKUP(C4186,Gebäude_Typen,2,FALSE)),FALSE),2)/2,"")</f>
        <v/>
      </c>
      <c r="T4186" s="729" t="str">
        <f>IFERROR(ROUND(VLOOKUP(N4186,Reinigungstage,IF('Gebäude-Typen'!$C$6&lt;&gt;0,'Gebäude-Typen'!$C$6,VLOOKUP(C4186,Gebäude_Typen,2,FALSE)),FALSE),2)/2,"")</f>
        <v/>
      </c>
      <c r="U4186" s="730">
        <f t="shared" si="613"/>
        <v>17.98</v>
      </c>
      <c r="V4186" s="731" t="str">
        <f>IFERROR(INDEX('2. Raumgruppen'!$A$1:$Y$33,MATCH(IF(ISERROR(SEARCH(" ",M4186,1)),MID(M4186,1,3),MID(M4186,1,SEARCH(" ",M4186,1)-1)),'2. Raumgruppen'!$B:$B,0),IF(ISERROR(SEARCH(" ",M4186,1)),MATCH('2. Raumgruppen'!$L$8,'2. Raumgruppen'!$8:$8,0),MATCH(MID(M4186,SEARCH(" ",M4186,1)+1,3),'2. Raumgruppen'!$8:$8,0))),"")</f>
        <v/>
      </c>
      <c r="W4186" s="731" t="str">
        <f>IFERROR(INDEX('2. Raumgruppen'!$A$1:$Y$33,MATCH(IF(ISERROR(SEARCH(" ",N4186,1)),MID(N4186,1,3),MID(N4186,1,SEARCH(" ",N4186,1)-1)),'2. Raumgruppen'!$B:$B,0),IF(ISERROR(SEARCH(" ",N4186,1)),MATCH('2. Raumgruppen'!$L$8,'2. Raumgruppen'!$8:$8,0),MATCH(MID(N4186,SEARCH(" ",N4186,1)+1,3),'2. Raumgruppen'!$8:$8,0))),"")</f>
        <v/>
      </c>
      <c r="X4186" s="732" t="str">
        <f t="shared" si="614"/>
        <v/>
      </c>
      <c r="Y4186" s="732" t="str">
        <f t="shared" si="615"/>
        <v/>
      </c>
      <c r="Z4186" s="733" t="str">
        <f t="shared" si="616"/>
        <v/>
      </c>
      <c r="AA4186" s="732" t="str">
        <f t="shared" si="617"/>
        <v/>
      </c>
      <c r="AB4186" s="643"/>
      <c r="AC4186" s="276"/>
      <c r="AD4186" s="277"/>
      <c r="AE4186" s="278"/>
      <c r="AF4186" s="278" t="str">
        <f t="shared" si="609"/>
        <v/>
      </c>
      <c r="AG4186" s="278"/>
      <c r="AH4186" s="279">
        <f t="shared" si="610"/>
        <v>17.98</v>
      </c>
      <c r="AI4186" s="279" t="str">
        <f t="shared" si="611"/>
        <v/>
      </c>
      <c r="AJ4186" s="279" t="str">
        <f t="shared" si="612"/>
        <v/>
      </c>
      <c r="AK4186" s="278"/>
      <c r="AL4186" s="278"/>
      <c r="AM4186" s="278"/>
      <c r="AN4186" s="278"/>
      <c r="AO4186" s="262"/>
      <c r="AP4186" s="262"/>
      <c r="AQ4186" s="262"/>
      <c r="AR4186" s="262"/>
      <c r="AS4186" s="262"/>
      <c r="AT4186" s="262"/>
      <c r="AU4186" s="262"/>
      <c r="AV4186" s="262"/>
      <c r="AW4186" s="262"/>
      <c r="AX4186" s="264"/>
      <c r="AY4186" s="262"/>
      <c r="AZ4186" s="264"/>
    </row>
    <row r="4187" spans="1:72" ht="27" hidden="1" customHeight="1">
      <c r="B4187" s="639">
        <v>4173</v>
      </c>
      <c r="C4187" s="639"/>
      <c r="D4187" s="640"/>
      <c r="E4187" s="640"/>
      <c r="F4187" s="640" t="str">
        <f>IFERROR(VLOOKUP(C4187,'Gebäude-Typen'!$A$7:$D$215,4,FALSE),"")</f>
        <v/>
      </c>
      <c r="G4187" s="641"/>
      <c r="H4187" s="640"/>
      <c r="I4187" s="639"/>
      <c r="J4187" s="640"/>
      <c r="K4187" s="642"/>
      <c r="L4187" s="639"/>
      <c r="M4187" s="639"/>
      <c r="N4187" s="639"/>
      <c r="O4187" s="639"/>
      <c r="P4187" s="734"/>
      <c r="Q4187" s="642"/>
      <c r="R4187" s="639"/>
      <c r="S4187" s="729" t="str">
        <f>IFERROR(ROUND(VLOOKUP(M4187,Reinigungstage,IF('Gebäude-Typen'!$C$6&lt;&gt;0,'Gebäude-Typen'!$C$6,VLOOKUP(C4187,Gebäude_Typen,2,FALSE)),FALSE),2)/2,"")</f>
        <v/>
      </c>
      <c r="T4187" s="729" t="str">
        <f>IFERROR(ROUND(VLOOKUP(N4187,Reinigungstage,IF('Gebäude-Typen'!$C$6&lt;&gt;0,'Gebäude-Typen'!$C$6,VLOOKUP(C4187,Gebäude_Typen,2,FALSE)),FALSE),2)/2,"")</f>
        <v/>
      </c>
      <c r="U4187" s="730">
        <f t="shared" si="613"/>
        <v>17.98</v>
      </c>
      <c r="V4187" s="731" t="str">
        <f>IFERROR(INDEX('2. Raumgruppen'!$A$1:$Y$33,MATCH(IF(ISERROR(SEARCH(" ",M4187,1)),MID(M4187,1,3),MID(M4187,1,SEARCH(" ",M4187,1)-1)),'2. Raumgruppen'!$B:$B,0),IF(ISERROR(SEARCH(" ",M4187,1)),MATCH('2. Raumgruppen'!$L$8,'2. Raumgruppen'!$8:$8,0),MATCH(MID(M4187,SEARCH(" ",M4187,1)+1,3),'2. Raumgruppen'!$8:$8,0))),"")</f>
        <v/>
      </c>
      <c r="W4187" s="731" t="str">
        <f>IFERROR(INDEX('2. Raumgruppen'!$A$1:$Y$33,MATCH(IF(ISERROR(SEARCH(" ",N4187,1)),MID(N4187,1,3),MID(N4187,1,SEARCH(" ",N4187,1)-1)),'2. Raumgruppen'!$B:$B,0),IF(ISERROR(SEARCH(" ",N4187,1)),MATCH('2. Raumgruppen'!$L$8,'2. Raumgruppen'!$8:$8,0),MATCH(MID(N4187,SEARCH(" ",N4187,1)+1,3),'2. Raumgruppen'!$8:$8,0))),"")</f>
        <v/>
      </c>
      <c r="X4187" s="732" t="str">
        <f t="shared" si="614"/>
        <v/>
      </c>
      <c r="Y4187" s="732" t="str">
        <f t="shared" si="615"/>
        <v/>
      </c>
      <c r="Z4187" s="733" t="str">
        <f t="shared" si="616"/>
        <v/>
      </c>
      <c r="AA4187" s="732" t="str">
        <f t="shared" si="617"/>
        <v/>
      </c>
      <c r="AB4187" s="643"/>
      <c r="AC4187" s="276"/>
      <c r="AD4187" s="277"/>
      <c r="AE4187" s="278"/>
      <c r="AF4187" s="278" t="str">
        <f t="shared" si="609"/>
        <v/>
      </c>
      <c r="AG4187" s="278"/>
      <c r="AH4187" s="279">
        <f t="shared" si="610"/>
        <v>17.98</v>
      </c>
      <c r="AI4187" s="279" t="str">
        <f t="shared" si="611"/>
        <v/>
      </c>
      <c r="AJ4187" s="279" t="str">
        <f t="shared" si="612"/>
        <v/>
      </c>
      <c r="AK4187" s="278"/>
      <c r="AL4187" s="278"/>
      <c r="AM4187" s="278"/>
      <c r="AN4187" s="278"/>
      <c r="AO4187" s="262"/>
      <c r="AP4187" s="262"/>
      <c r="AQ4187" s="262"/>
      <c r="AR4187" s="262"/>
      <c r="AS4187" s="262"/>
      <c r="AT4187" s="262"/>
      <c r="AU4187" s="262"/>
      <c r="AV4187" s="262"/>
      <c r="AW4187" s="262"/>
      <c r="AX4187" s="278"/>
      <c r="AY4187" s="264"/>
      <c r="AZ4187" s="264"/>
    </row>
    <row r="4188" spans="1:72" ht="27" hidden="1" customHeight="1">
      <c r="B4188" s="639">
        <v>4174</v>
      </c>
      <c r="C4188" s="639"/>
      <c r="D4188" s="640"/>
      <c r="E4188" s="640"/>
      <c r="F4188" s="640" t="str">
        <f>IFERROR(VLOOKUP(C4188,'Gebäude-Typen'!$A$7:$D$215,4,FALSE),"")</f>
        <v/>
      </c>
      <c r="G4188" s="641"/>
      <c r="H4188" s="640"/>
      <c r="I4188" s="639"/>
      <c r="J4188" s="640"/>
      <c r="K4188" s="642"/>
      <c r="L4188" s="639"/>
      <c r="M4188" s="639"/>
      <c r="N4188" s="639"/>
      <c r="O4188" s="639"/>
      <c r="P4188" s="734"/>
      <c r="Q4188" s="642"/>
      <c r="R4188" s="639"/>
      <c r="S4188" s="729" t="str">
        <f>IFERROR(ROUND(VLOOKUP(M4188,Reinigungstage,IF('Gebäude-Typen'!$C$6&lt;&gt;0,'Gebäude-Typen'!$C$6,VLOOKUP(C4188,Gebäude_Typen,2,FALSE)),FALSE),2)/2,"")</f>
        <v/>
      </c>
      <c r="T4188" s="729" t="str">
        <f>IFERROR(ROUND(VLOOKUP(N4188,Reinigungstage,IF('Gebäude-Typen'!$C$6&lt;&gt;0,'Gebäude-Typen'!$C$6,VLOOKUP(C4188,Gebäude_Typen,2,FALSE)),FALSE),2)/2,"")</f>
        <v/>
      </c>
      <c r="U4188" s="730">
        <f t="shared" si="613"/>
        <v>17.98</v>
      </c>
      <c r="V4188" s="731" t="str">
        <f>IFERROR(INDEX('2. Raumgruppen'!$A$1:$Y$33,MATCH(IF(ISERROR(SEARCH(" ",M4188,1)),MID(M4188,1,3),MID(M4188,1,SEARCH(" ",M4188,1)-1)),'2. Raumgruppen'!$B:$B,0),IF(ISERROR(SEARCH(" ",M4188,1)),MATCH('2. Raumgruppen'!$L$8,'2. Raumgruppen'!$8:$8,0),MATCH(MID(M4188,SEARCH(" ",M4188,1)+1,3),'2. Raumgruppen'!$8:$8,0))),"")</f>
        <v/>
      </c>
      <c r="W4188" s="731" t="str">
        <f>IFERROR(INDEX('2. Raumgruppen'!$A$1:$Y$33,MATCH(IF(ISERROR(SEARCH(" ",N4188,1)),MID(N4188,1,3),MID(N4188,1,SEARCH(" ",N4188,1)-1)),'2. Raumgruppen'!$B:$B,0),IF(ISERROR(SEARCH(" ",N4188,1)),MATCH('2. Raumgruppen'!$L$8,'2. Raumgruppen'!$8:$8,0),MATCH(MID(N4188,SEARCH(" ",N4188,1)+1,3),'2. Raumgruppen'!$8:$8,0))),"")</f>
        <v/>
      </c>
      <c r="X4188" s="732" t="str">
        <f t="shared" si="614"/>
        <v/>
      </c>
      <c r="Y4188" s="732" t="str">
        <f t="shared" si="615"/>
        <v/>
      </c>
      <c r="Z4188" s="733" t="str">
        <f t="shared" si="616"/>
        <v/>
      </c>
      <c r="AA4188" s="732" t="str">
        <f t="shared" si="617"/>
        <v/>
      </c>
      <c r="AB4188" s="643"/>
      <c r="AC4188" s="276"/>
      <c r="AD4188" s="277"/>
      <c r="AE4188" s="278"/>
      <c r="AF4188" s="278" t="str">
        <f t="shared" si="609"/>
        <v/>
      </c>
      <c r="AG4188" s="278"/>
      <c r="AH4188" s="279">
        <f t="shared" si="610"/>
        <v>17.98</v>
      </c>
      <c r="AI4188" s="279" t="str">
        <f t="shared" si="611"/>
        <v/>
      </c>
      <c r="AJ4188" s="279" t="str">
        <f t="shared" si="612"/>
        <v/>
      </c>
      <c r="AK4188" s="278"/>
      <c r="AL4188" s="278"/>
      <c r="AM4188" s="278"/>
      <c r="AN4188" s="278"/>
      <c r="AO4188" s="262"/>
      <c r="AP4188" s="262"/>
      <c r="AQ4188" s="262"/>
      <c r="AR4188" s="262"/>
      <c r="AS4188" s="262"/>
      <c r="AT4188" s="262"/>
      <c r="AU4188" s="262"/>
      <c r="AV4188" s="262"/>
      <c r="AW4188" s="264"/>
      <c r="AX4188" s="264"/>
      <c r="AY4188" s="262"/>
      <c r="AZ4188" s="264"/>
    </row>
    <row r="4189" spans="1:72" ht="27" hidden="1" customHeight="1">
      <c r="B4189" s="639">
        <v>4175</v>
      </c>
      <c r="C4189" s="639"/>
      <c r="D4189" s="640"/>
      <c r="E4189" s="640"/>
      <c r="F4189" s="640" t="str">
        <f>IFERROR(VLOOKUP(C4189,'Gebäude-Typen'!$A$7:$D$215,4,FALSE),"")</f>
        <v/>
      </c>
      <c r="G4189" s="641"/>
      <c r="H4189" s="640"/>
      <c r="I4189" s="639"/>
      <c r="J4189" s="640"/>
      <c r="K4189" s="642"/>
      <c r="L4189" s="639"/>
      <c r="M4189" s="639"/>
      <c r="N4189" s="639"/>
      <c r="O4189" s="639"/>
      <c r="P4189" s="734"/>
      <c r="Q4189" s="642"/>
      <c r="R4189" s="639"/>
      <c r="S4189" s="729" t="str">
        <f>IFERROR(ROUND(VLOOKUP(M4189,Reinigungstage,IF('Gebäude-Typen'!$C$6&lt;&gt;0,'Gebäude-Typen'!$C$6,VLOOKUP(C4189,Gebäude_Typen,2,FALSE)),FALSE),2)/2,"")</f>
        <v/>
      </c>
      <c r="T4189" s="729" t="str">
        <f>IFERROR(ROUND(VLOOKUP(N4189,Reinigungstage,IF('Gebäude-Typen'!$C$6&lt;&gt;0,'Gebäude-Typen'!$C$6,VLOOKUP(C4189,Gebäude_Typen,2,FALSE)),FALSE),2)/2,"")</f>
        <v/>
      </c>
      <c r="U4189" s="730">
        <f t="shared" si="613"/>
        <v>17.98</v>
      </c>
      <c r="V4189" s="731" t="str">
        <f>IFERROR(INDEX('2. Raumgruppen'!$A$1:$Y$33,MATCH(IF(ISERROR(SEARCH(" ",M4189,1)),MID(M4189,1,3),MID(M4189,1,SEARCH(" ",M4189,1)-1)),'2. Raumgruppen'!$B:$B,0),IF(ISERROR(SEARCH(" ",M4189,1)),MATCH('2. Raumgruppen'!$L$8,'2. Raumgruppen'!$8:$8,0),MATCH(MID(M4189,SEARCH(" ",M4189,1)+1,3),'2. Raumgruppen'!$8:$8,0))),"")</f>
        <v/>
      </c>
      <c r="W4189" s="731" t="str">
        <f>IFERROR(INDEX('2. Raumgruppen'!$A$1:$Y$33,MATCH(IF(ISERROR(SEARCH(" ",N4189,1)),MID(N4189,1,3),MID(N4189,1,SEARCH(" ",N4189,1)-1)),'2. Raumgruppen'!$B:$B,0),IF(ISERROR(SEARCH(" ",N4189,1)),MATCH('2. Raumgruppen'!$L$8,'2. Raumgruppen'!$8:$8,0),MATCH(MID(N4189,SEARCH(" ",N4189,1)+1,3),'2. Raumgruppen'!$8:$8,0))),"")</f>
        <v/>
      </c>
      <c r="X4189" s="732" t="str">
        <f t="shared" si="614"/>
        <v/>
      </c>
      <c r="Y4189" s="732" t="str">
        <f t="shared" si="615"/>
        <v/>
      </c>
      <c r="Z4189" s="733" t="str">
        <f t="shared" si="616"/>
        <v/>
      </c>
      <c r="AA4189" s="732" t="str">
        <f t="shared" si="617"/>
        <v/>
      </c>
      <c r="AB4189" s="643"/>
      <c r="AC4189" s="276"/>
      <c r="AD4189" s="277"/>
      <c r="AE4189" s="278"/>
      <c r="AF4189" s="278" t="str">
        <f t="shared" si="609"/>
        <v/>
      </c>
      <c r="AG4189" s="278"/>
      <c r="AH4189" s="279">
        <f t="shared" si="610"/>
        <v>17.98</v>
      </c>
      <c r="AI4189" s="279" t="str">
        <f t="shared" si="611"/>
        <v/>
      </c>
      <c r="AJ4189" s="279" t="str">
        <f t="shared" si="612"/>
        <v/>
      </c>
      <c r="AK4189" s="278"/>
      <c r="AL4189" s="278"/>
      <c r="AM4189" s="278"/>
      <c r="AN4189" s="278"/>
      <c r="AO4189" s="262"/>
      <c r="AP4189" s="262"/>
      <c r="AQ4189" s="262"/>
      <c r="AR4189" s="262"/>
      <c r="AS4189" s="262"/>
      <c r="AT4189" s="262"/>
      <c r="AU4189" s="262"/>
      <c r="AV4189" s="262"/>
      <c r="AW4189" s="262"/>
      <c r="AX4189" s="262"/>
      <c r="AY4189" s="262"/>
      <c r="AZ4189" s="262"/>
    </row>
    <row r="4190" spans="1:72" ht="27" hidden="1" customHeight="1">
      <c r="B4190" s="639">
        <v>4176</v>
      </c>
      <c r="C4190" s="639"/>
      <c r="D4190" s="640"/>
      <c r="E4190" s="640"/>
      <c r="F4190" s="640" t="str">
        <f>IFERROR(VLOOKUP(C4190,'Gebäude-Typen'!$A$7:$D$215,4,FALSE),"")</f>
        <v/>
      </c>
      <c r="G4190" s="641"/>
      <c r="H4190" s="640"/>
      <c r="I4190" s="639"/>
      <c r="J4190" s="640"/>
      <c r="K4190" s="642"/>
      <c r="L4190" s="639"/>
      <c r="M4190" s="639"/>
      <c r="N4190" s="639"/>
      <c r="O4190" s="639"/>
      <c r="P4190" s="734"/>
      <c r="Q4190" s="642"/>
      <c r="R4190" s="639"/>
      <c r="S4190" s="729" t="str">
        <f>IFERROR(ROUND(VLOOKUP(M4190,Reinigungstage,IF('Gebäude-Typen'!$C$6&lt;&gt;0,'Gebäude-Typen'!$C$6,VLOOKUP(C4190,Gebäude_Typen,2,FALSE)),FALSE),2)/2,"")</f>
        <v/>
      </c>
      <c r="T4190" s="729" t="str">
        <f>IFERROR(ROUND(VLOOKUP(N4190,Reinigungstage,IF('Gebäude-Typen'!$C$6&lt;&gt;0,'Gebäude-Typen'!$C$6,VLOOKUP(C4190,Gebäude_Typen,2,FALSE)),FALSE),2)/2,"")</f>
        <v/>
      </c>
      <c r="U4190" s="730">
        <f t="shared" si="613"/>
        <v>17.98</v>
      </c>
      <c r="V4190" s="731" t="str">
        <f>IFERROR(INDEX('2. Raumgruppen'!$A$1:$Y$33,MATCH(IF(ISERROR(SEARCH(" ",M4190,1)),MID(M4190,1,3),MID(M4190,1,SEARCH(" ",M4190,1)-1)),'2. Raumgruppen'!$B:$B,0),IF(ISERROR(SEARCH(" ",M4190,1)),MATCH('2. Raumgruppen'!$L$8,'2. Raumgruppen'!$8:$8,0),MATCH(MID(M4190,SEARCH(" ",M4190,1)+1,3),'2. Raumgruppen'!$8:$8,0))),"")</f>
        <v/>
      </c>
      <c r="W4190" s="731" t="str">
        <f>IFERROR(INDEX('2. Raumgruppen'!$A$1:$Y$33,MATCH(IF(ISERROR(SEARCH(" ",N4190,1)),MID(N4190,1,3),MID(N4190,1,SEARCH(" ",N4190,1)-1)),'2. Raumgruppen'!$B:$B,0),IF(ISERROR(SEARCH(" ",N4190,1)),MATCH('2. Raumgruppen'!$L$8,'2. Raumgruppen'!$8:$8,0),MATCH(MID(N4190,SEARCH(" ",N4190,1)+1,3),'2. Raumgruppen'!$8:$8,0))),"")</f>
        <v/>
      </c>
      <c r="X4190" s="732" t="str">
        <f t="shared" si="614"/>
        <v/>
      </c>
      <c r="Y4190" s="732" t="str">
        <f t="shared" si="615"/>
        <v/>
      </c>
      <c r="Z4190" s="733" t="str">
        <f t="shared" si="616"/>
        <v/>
      </c>
      <c r="AA4190" s="732" t="str">
        <f t="shared" si="617"/>
        <v/>
      </c>
      <c r="AB4190" s="643"/>
      <c r="AC4190" s="276"/>
      <c r="AD4190" s="277"/>
      <c r="AE4190" s="278"/>
      <c r="AF4190" s="278" t="str">
        <f t="shared" si="609"/>
        <v/>
      </c>
      <c r="AG4190" s="278"/>
      <c r="AH4190" s="279">
        <f t="shared" si="610"/>
        <v>17.98</v>
      </c>
      <c r="AI4190" s="279" t="str">
        <f t="shared" si="611"/>
        <v/>
      </c>
      <c r="AJ4190" s="279" t="str">
        <f t="shared" si="612"/>
        <v/>
      </c>
      <c r="AK4190" s="278"/>
      <c r="AL4190" s="278"/>
      <c r="AM4190" s="278"/>
      <c r="AN4190" s="278"/>
      <c r="AO4190" s="262"/>
      <c r="AP4190" s="262"/>
      <c r="AQ4190" s="262"/>
      <c r="AR4190" s="262"/>
      <c r="AS4190" s="262"/>
      <c r="AT4190" s="262"/>
      <c r="AU4190" s="262"/>
      <c r="AV4190" s="262"/>
      <c r="AW4190" s="262"/>
      <c r="AX4190" s="264"/>
      <c r="AY4190" s="262"/>
      <c r="AZ4190" s="262"/>
      <c r="BL4190" s="281"/>
      <c r="BM4190" s="281"/>
      <c r="BN4190" s="281"/>
      <c r="BO4190" s="281"/>
      <c r="BP4190" s="281"/>
      <c r="BQ4190" s="281"/>
    </row>
    <row r="4191" spans="1:72" ht="27" hidden="1" customHeight="1">
      <c r="B4191" s="639">
        <v>4177</v>
      </c>
      <c r="C4191" s="639"/>
      <c r="D4191" s="640"/>
      <c r="E4191" s="640"/>
      <c r="F4191" s="640" t="str">
        <f>IFERROR(VLOOKUP(C4191,'Gebäude-Typen'!$A$7:$D$215,4,FALSE),"")</f>
        <v/>
      </c>
      <c r="G4191" s="641"/>
      <c r="H4191" s="640"/>
      <c r="I4191" s="639"/>
      <c r="J4191" s="640"/>
      <c r="K4191" s="642"/>
      <c r="L4191" s="639"/>
      <c r="M4191" s="639"/>
      <c r="N4191" s="639"/>
      <c r="O4191" s="639"/>
      <c r="P4191" s="734"/>
      <c r="Q4191" s="642"/>
      <c r="R4191" s="639"/>
      <c r="S4191" s="729" t="str">
        <f>IFERROR(ROUND(VLOOKUP(M4191,Reinigungstage,IF('Gebäude-Typen'!$C$6&lt;&gt;0,'Gebäude-Typen'!$C$6,VLOOKUP(C4191,Gebäude_Typen,2,FALSE)),FALSE),2)/2,"")</f>
        <v/>
      </c>
      <c r="T4191" s="729" t="str">
        <f>IFERROR(ROUND(VLOOKUP(N4191,Reinigungstage,IF('Gebäude-Typen'!$C$6&lt;&gt;0,'Gebäude-Typen'!$C$6,VLOOKUP(C4191,Gebäude_Typen,2,FALSE)),FALSE),2)/2,"")</f>
        <v/>
      </c>
      <c r="U4191" s="730">
        <f t="shared" si="613"/>
        <v>17.98</v>
      </c>
      <c r="V4191" s="731" t="str">
        <f>IFERROR(INDEX('2. Raumgruppen'!$A$1:$Y$33,MATCH(IF(ISERROR(SEARCH(" ",M4191,1)),MID(M4191,1,3),MID(M4191,1,SEARCH(" ",M4191,1)-1)),'2. Raumgruppen'!$B:$B,0),IF(ISERROR(SEARCH(" ",M4191,1)),MATCH('2. Raumgruppen'!$L$8,'2. Raumgruppen'!$8:$8,0),MATCH(MID(M4191,SEARCH(" ",M4191,1)+1,3),'2. Raumgruppen'!$8:$8,0))),"")</f>
        <v/>
      </c>
      <c r="W4191" s="731" t="str">
        <f>IFERROR(INDEX('2. Raumgruppen'!$A$1:$Y$33,MATCH(IF(ISERROR(SEARCH(" ",N4191,1)),MID(N4191,1,3),MID(N4191,1,SEARCH(" ",N4191,1)-1)),'2. Raumgruppen'!$B:$B,0),IF(ISERROR(SEARCH(" ",N4191,1)),MATCH('2. Raumgruppen'!$L$8,'2. Raumgruppen'!$8:$8,0),MATCH(MID(N4191,SEARCH(" ",N4191,1)+1,3),'2. Raumgruppen'!$8:$8,0))),"")</f>
        <v/>
      </c>
      <c r="X4191" s="732" t="str">
        <f t="shared" si="614"/>
        <v/>
      </c>
      <c r="Y4191" s="732" t="str">
        <f t="shared" si="615"/>
        <v/>
      </c>
      <c r="Z4191" s="733" t="str">
        <f t="shared" si="616"/>
        <v/>
      </c>
      <c r="AA4191" s="732" t="str">
        <f t="shared" si="617"/>
        <v/>
      </c>
      <c r="AB4191" s="643"/>
      <c r="AC4191" s="276"/>
      <c r="AD4191" s="277"/>
      <c r="AE4191" s="278"/>
      <c r="AF4191" s="278" t="str">
        <f t="shared" si="609"/>
        <v/>
      </c>
      <c r="AG4191" s="278"/>
      <c r="AH4191" s="279">
        <f t="shared" si="610"/>
        <v>17.98</v>
      </c>
      <c r="AI4191" s="279" t="str">
        <f t="shared" si="611"/>
        <v/>
      </c>
      <c r="AJ4191" s="279" t="str">
        <f t="shared" si="612"/>
        <v/>
      </c>
      <c r="AK4191" s="278"/>
      <c r="AL4191" s="278"/>
      <c r="AM4191" s="278"/>
      <c r="AN4191" s="278"/>
      <c r="AO4191" s="262"/>
      <c r="AP4191" s="262"/>
      <c r="AQ4191" s="262"/>
      <c r="AR4191" s="262"/>
      <c r="AS4191" s="262"/>
      <c r="AT4191" s="262"/>
      <c r="AU4191" s="262"/>
      <c r="AV4191" s="262"/>
      <c r="AW4191" s="278"/>
      <c r="AX4191" s="262"/>
      <c r="AY4191" s="262"/>
      <c r="AZ4191" s="262"/>
    </row>
    <row r="4192" spans="1:72" ht="27" hidden="1" customHeight="1">
      <c r="B4192" s="639">
        <v>4178</v>
      </c>
      <c r="C4192" s="639"/>
      <c r="D4192" s="640"/>
      <c r="E4192" s="640"/>
      <c r="F4192" s="640" t="str">
        <f>IFERROR(VLOOKUP(C4192,'Gebäude-Typen'!$A$7:$D$215,4,FALSE),"")</f>
        <v/>
      </c>
      <c r="G4192" s="641"/>
      <c r="H4192" s="640"/>
      <c r="I4192" s="639"/>
      <c r="J4192" s="640"/>
      <c r="K4192" s="642"/>
      <c r="L4192" s="639"/>
      <c r="M4192" s="639"/>
      <c r="N4192" s="639"/>
      <c r="O4192" s="639"/>
      <c r="P4192" s="734"/>
      <c r="Q4192" s="642"/>
      <c r="R4192" s="639"/>
      <c r="S4192" s="729" t="str">
        <f>IFERROR(ROUND(VLOOKUP(M4192,Reinigungstage,IF('Gebäude-Typen'!$C$6&lt;&gt;0,'Gebäude-Typen'!$C$6,VLOOKUP(C4192,Gebäude_Typen,2,FALSE)),FALSE),2)/2,"")</f>
        <v/>
      </c>
      <c r="T4192" s="729" t="str">
        <f>IFERROR(ROUND(VLOOKUP(N4192,Reinigungstage,IF('Gebäude-Typen'!$C$6&lt;&gt;0,'Gebäude-Typen'!$C$6,VLOOKUP(C4192,Gebäude_Typen,2,FALSE)),FALSE),2)/2,"")</f>
        <v/>
      </c>
      <c r="U4192" s="730">
        <f t="shared" si="613"/>
        <v>17.98</v>
      </c>
      <c r="V4192" s="731" t="str">
        <f>IFERROR(INDEX('2. Raumgruppen'!$A$1:$Y$33,MATCH(IF(ISERROR(SEARCH(" ",M4192,1)),MID(M4192,1,3),MID(M4192,1,SEARCH(" ",M4192,1)-1)),'2. Raumgruppen'!$B:$B,0),IF(ISERROR(SEARCH(" ",M4192,1)),MATCH('2. Raumgruppen'!$L$8,'2. Raumgruppen'!$8:$8,0),MATCH(MID(M4192,SEARCH(" ",M4192,1)+1,3),'2. Raumgruppen'!$8:$8,0))),"")</f>
        <v/>
      </c>
      <c r="W4192" s="731" t="str">
        <f>IFERROR(INDEX('2. Raumgruppen'!$A$1:$Y$33,MATCH(IF(ISERROR(SEARCH(" ",N4192,1)),MID(N4192,1,3),MID(N4192,1,SEARCH(" ",N4192,1)-1)),'2. Raumgruppen'!$B:$B,0),IF(ISERROR(SEARCH(" ",N4192,1)),MATCH('2. Raumgruppen'!$L$8,'2. Raumgruppen'!$8:$8,0),MATCH(MID(N4192,SEARCH(" ",N4192,1)+1,3),'2. Raumgruppen'!$8:$8,0))),"")</f>
        <v/>
      </c>
      <c r="X4192" s="732" t="str">
        <f t="shared" si="614"/>
        <v/>
      </c>
      <c r="Y4192" s="732" t="str">
        <f t="shared" si="615"/>
        <v/>
      </c>
      <c r="Z4192" s="733" t="str">
        <f t="shared" si="616"/>
        <v/>
      </c>
      <c r="AA4192" s="732" t="str">
        <f t="shared" si="617"/>
        <v/>
      </c>
      <c r="AB4192" s="643"/>
      <c r="AC4192" s="276"/>
      <c r="AD4192" s="277"/>
      <c r="AE4192" s="278"/>
      <c r="AF4192" s="278" t="str">
        <f t="shared" si="609"/>
        <v/>
      </c>
      <c r="AG4192" s="278"/>
      <c r="AH4192" s="279">
        <f t="shared" si="610"/>
        <v>17.98</v>
      </c>
      <c r="AI4192" s="279" t="str">
        <f t="shared" si="611"/>
        <v/>
      </c>
      <c r="AJ4192" s="279" t="str">
        <f t="shared" si="612"/>
        <v/>
      </c>
      <c r="AK4192" s="278"/>
      <c r="AL4192" s="278"/>
      <c r="AM4192" s="278"/>
      <c r="AN4192" s="278"/>
      <c r="AO4192" s="262"/>
      <c r="AP4192" s="262"/>
      <c r="AQ4192" s="262"/>
      <c r="AR4192" s="262"/>
      <c r="AS4192" s="262"/>
      <c r="AT4192" s="262"/>
      <c r="AU4192" s="262"/>
      <c r="AV4192" s="262"/>
      <c r="AW4192" s="262"/>
      <c r="AX4192" s="264"/>
      <c r="AY4192" s="264"/>
      <c r="AZ4192" s="264"/>
    </row>
    <row r="4193" spans="1:52" ht="27" hidden="1" customHeight="1">
      <c r="B4193" s="639">
        <v>4179</v>
      </c>
      <c r="C4193" s="639"/>
      <c r="D4193" s="640"/>
      <c r="E4193" s="640"/>
      <c r="F4193" s="640" t="str">
        <f>IFERROR(VLOOKUP(C4193,'Gebäude-Typen'!$A$7:$D$215,4,FALSE),"")</f>
        <v/>
      </c>
      <c r="G4193" s="641"/>
      <c r="H4193" s="640"/>
      <c r="I4193" s="639"/>
      <c r="J4193" s="640"/>
      <c r="K4193" s="642"/>
      <c r="L4193" s="639"/>
      <c r="M4193" s="639"/>
      <c r="N4193" s="639"/>
      <c r="O4193" s="639"/>
      <c r="P4193" s="734"/>
      <c r="Q4193" s="642"/>
      <c r="R4193" s="639"/>
      <c r="S4193" s="729" t="str">
        <f>IFERROR(ROUND(VLOOKUP(M4193,Reinigungstage,IF('Gebäude-Typen'!$C$6&lt;&gt;0,'Gebäude-Typen'!$C$6,VLOOKUP(C4193,Gebäude_Typen,2,FALSE)),FALSE),2)/2,"")</f>
        <v/>
      </c>
      <c r="T4193" s="729" t="str">
        <f>IFERROR(ROUND(VLOOKUP(N4193,Reinigungstage,IF('Gebäude-Typen'!$C$6&lt;&gt;0,'Gebäude-Typen'!$C$6,VLOOKUP(C4193,Gebäude_Typen,2,FALSE)),FALSE),2)/2,"")</f>
        <v/>
      </c>
      <c r="U4193" s="730">
        <f t="shared" si="613"/>
        <v>17.98</v>
      </c>
      <c r="V4193" s="731" t="str">
        <f>IFERROR(INDEX('2. Raumgruppen'!$A$1:$Y$33,MATCH(IF(ISERROR(SEARCH(" ",M4193,1)),MID(M4193,1,3),MID(M4193,1,SEARCH(" ",M4193,1)-1)),'2. Raumgruppen'!$B:$B,0),IF(ISERROR(SEARCH(" ",M4193,1)),MATCH('2. Raumgruppen'!$L$8,'2. Raumgruppen'!$8:$8,0),MATCH(MID(M4193,SEARCH(" ",M4193,1)+1,3),'2. Raumgruppen'!$8:$8,0))),"")</f>
        <v/>
      </c>
      <c r="W4193" s="731" t="str">
        <f>IFERROR(INDEX('2. Raumgruppen'!$A$1:$Y$33,MATCH(IF(ISERROR(SEARCH(" ",N4193,1)),MID(N4193,1,3),MID(N4193,1,SEARCH(" ",N4193,1)-1)),'2. Raumgruppen'!$B:$B,0),IF(ISERROR(SEARCH(" ",N4193,1)),MATCH('2. Raumgruppen'!$L$8,'2. Raumgruppen'!$8:$8,0),MATCH(MID(N4193,SEARCH(" ",N4193,1)+1,3),'2. Raumgruppen'!$8:$8,0))),"")</f>
        <v/>
      </c>
      <c r="X4193" s="732" t="str">
        <f t="shared" si="614"/>
        <v/>
      </c>
      <c r="Y4193" s="732" t="str">
        <f t="shared" si="615"/>
        <v/>
      </c>
      <c r="Z4193" s="733" t="str">
        <f t="shared" si="616"/>
        <v/>
      </c>
      <c r="AA4193" s="732" t="str">
        <f t="shared" si="617"/>
        <v/>
      </c>
      <c r="AB4193" s="643"/>
      <c r="AC4193" s="276"/>
      <c r="AD4193" s="277"/>
      <c r="AE4193" s="278"/>
      <c r="AF4193" s="278" t="str">
        <f t="shared" si="609"/>
        <v/>
      </c>
      <c r="AG4193" s="278"/>
      <c r="AH4193" s="279">
        <f t="shared" si="610"/>
        <v>17.98</v>
      </c>
      <c r="AI4193" s="279" t="str">
        <f t="shared" si="611"/>
        <v/>
      </c>
      <c r="AJ4193" s="279" t="str">
        <f t="shared" si="612"/>
        <v/>
      </c>
      <c r="AK4193" s="278"/>
      <c r="AL4193" s="278"/>
      <c r="AM4193" s="278"/>
      <c r="AN4193" s="278"/>
      <c r="AO4193" s="262"/>
      <c r="AP4193" s="262"/>
      <c r="AQ4193" s="262"/>
      <c r="AR4193" s="262"/>
      <c r="AS4193" s="262"/>
      <c r="AT4193" s="262"/>
      <c r="AU4193" s="262"/>
      <c r="AV4193" s="262"/>
      <c r="AW4193" s="278"/>
      <c r="AX4193" s="264"/>
      <c r="AY4193" s="262"/>
      <c r="AZ4193" s="264"/>
    </row>
    <row r="4194" spans="1:52" ht="27" hidden="1" customHeight="1">
      <c r="B4194" s="639">
        <v>4180</v>
      </c>
      <c r="C4194" s="639"/>
      <c r="D4194" s="640"/>
      <c r="E4194" s="640"/>
      <c r="F4194" s="640" t="str">
        <f>IFERROR(VLOOKUP(C4194,'Gebäude-Typen'!$A$7:$D$215,4,FALSE),"")</f>
        <v/>
      </c>
      <c r="G4194" s="641"/>
      <c r="H4194" s="640"/>
      <c r="I4194" s="639"/>
      <c r="J4194" s="640"/>
      <c r="K4194" s="642"/>
      <c r="L4194" s="639"/>
      <c r="M4194" s="639"/>
      <c r="N4194" s="639"/>
      <c r="O4194" s="639"/>
      <c r="P4194" s="734"/>
      <c r="Q4194" s="642"/>
      <c r="R4194" s="639"/>
      <c r="S4194" s="729" t="str">
        <f>IFERROR(ROUND(VLOOKUP(M4194,Reinigungstage,IF('Gebäude-Typen'!$C$6&lt;&gt;0,'Gebäude-Typen'!$C$6,VLOOKUP(C4194,Gebäude_Typen,2,FALSE)),FALSE),2)/2,"")</f>
        <v/>
      </c>
      <c r="T4194" s="729" t="str">
        <f>IFERROR(ROUND(VLOOKUP(N4194,Reinigungstage,IF('Gebäude-Typen'!$C$6&lt;&gt;0,'Gebäude-Typen'!$C$6,VLOOKUP(C4194,Gebäude_Typen,2,FALSE)),FALSE),2)/2,"")</f>
        <v/>
      </c>
      <c r="U4194" s="730">
        <f t="shared" si="613"/>
        <v>17.98</v>
      </c>
      <c r="V4194" s="731" t="str">
        <f>IFERROR(INDEX('2. Raumgruppen'!$A$1:$Y$33,MATCH(IF(ISERROR(SEARCH(" ",M4194,1)),MID(M4194,1,3),MID(M4194,1,SEARCH(" ",M4194,1)-1)),'2. Raumgruppen'!$B:$B,0),IF(ISERROR(SEARCH(" ",M4194,1)),MATCH('2. Raumgruppen'!$L$8,'2. Raumgruppen'!$8:$8,0),MATCH(MID(M4194,SEARCH(" ",M4194,1)+1,3),'2. Raumgruppen'!$8:$8,0))),"")</f>
        <v/>
      </c>
      <c r="W4194" s="731" t="str">
        <f>IFERROR(INDEX('2. Raumgruppen'!$A$1:$Y$33,MATCH(IF(ISERROR(SEARCH(" ",N4194,1)),MID(N4194,1,3),MID(N4194,1,SEARCH(" ",N4194,1)-1)),'2. Raumgruppen'!$B:$B,0),IF(ISERROR(SEARCH(" ",N4194,1)),MATCH('2. Raumgruppen'!$L$8,'2. Raumgruppen'!$8:$8,0),MATCH(MID(N4194,SEARCH(" ",N4194,1)+1,3),'2. Raumgruppen'!$8:$8,0))),"")</f>
        <v/>
      </c>
      <c r="X4194" s="732" t="str">
        <f t="shared" si="614"/>
        <v/>
      </c>
      <c r="Y4194" s="732" t="str">
        <f t="shared" si="615"/>
        <v/>
      </c>
      <c r="Z4194" s="733" t="str">
        <f t="shared" si="616"/>
        <v/>
      </c>
      <c r="AA4194" s="732" t="str">
        <f t="shared" si="617"/>
        <v/>
      </c>
      <c r="AB4194" s="643"/>
      <c r="AC4194" s="276"/>
      <c r="AD4194" s="277"/>
      <c r="AE4194" s="278"/>
      <c r="AF4194" s="278" t="str">
        <f t="shared" si="609"/>
        <v/>
      </c>
      <c r="AG4194" s="278"/>
      <c r="AH4194" s="279">
        <f t="shared" si="610"/>
        <v>17.98</v>
      </c>
      <c r="AI4194" s="279" t="str">
        <f t="shared" si="611"/>
        <v/>
      </c>
      <c r="AJ4194" s="279" t="str">
        <f t="shared" si="612"/>
        <v/>
      </c>
      <c r="AK4194" s="278"/>
      <c r="AL4194" s="278"/>
      <c r="AM4194" s="278"/>
      <c r="AN4194" s="278"/>
      <c r="AO4194" s="262"/>
      <c r="AP4194" s="262"/>
      <c r="AQ4194" s="262"/>
      <c r="AR4194" s="262"/>
      <c r="AS4194" s="262"/>
      <c r="AT4194" s="262"/>
      <c r="AU4194" s="262"/>
      <c r="AV4194" s="262"/>
      <c r="AW4194" s="262"/>
      <c r="AX4194" s="262"/>
      <c r="AY4194" s="262"/>
      <c r="AZ4194" s="278"/>
    </row>
    <row r="4195" spans="1:52" ht="27" hidden="1" customHeight="1">
      <c r="B4195" s="639">
        <v>4181</v>
      </c>
      <c r="C4195" s="639"/>
      <c r="D4195" s="640"/>
      <c r="E4195" s="640"/>
      <c r="F4195" s="640" t="str">
        <f>IFERROR(VLOOKUP(C4195,'Gebäude-Typen'!$A$7:$D$215,4,FALSE),"")</f>
        <v/>
      </c>
      <c r="G4195" s="641"/>
      <c r="H4195" s="640"/>
      <c r="I4195" s="639"/>
      <c r="J4195" s="640"/>
      <c r="K4195" s="642"/>
      <c r="L4195" s="639"/>
      <c r="M4195" s="639"/>
      <c r="N4195" s="639"/>
      <c r="O4195" s="639"/>
      <c r="P4195" s="734"/>
      <c r="Q4195" s="642"/>
      <c r="R4195" s="639"/>
      <c r="S4195" s="729" t="str">
        <f>IFERROR(ROUND(VLOOKUP(M4195,Reinigungstage,IF('Gebäude-Typen'!$C$6&lt;&gt;0,'Gebäude-Typen'!$C$6,VLOOKUP(C4195,Gebäude_Typen,2,FALSE)),FALSE),2)/2,"")</f>
        <v/>
      </c>
      <c r="T4195" s="729" t="str">
        <f>IFERROR(ROUND(VLOOKUP(N4195,Reinigungstage,IF('Gebäude-Typen'!$C$6&lt;&gt;0,'Gebäude-Typen'!$C$6,VLOOKUP(C4195,Gebäude_Typen,2,FALSE)),FALSE),2)/2,"")</f>
        <v/>
      </c>
      <c r="U4195" s="730">
        <f t="shared" si="613"/>
        <v>17.98</v>
      </c>
      <c r="V4195" s="731" t="str">
        <f>IFERROR(INDEX('2. Raumgruppen'!$A$1:$Y$33,MATCH(IF(ISERROR(SEARCH(" ",M4195,1)),MID(M4195,1,3),MID(M4195,1,SEARCH(" ",M4195,1)-1)),'2. Raumgruppen'!$B:$B,0),IF(ISERROR(SEARCH(" ",M4195,1)),MATCH('2. Raumgruppen'!$L$8,'2. Raumgruppen'!$8:$8,0),MATCH(MID(M4195,SEARCH(" ",M4195,1)+1,3),'2. Raumgruppen'!$8:$8,0))),"")</f>
        <v/>
      </c>
      <c r="W4195" s="731" t="str">
        <f>IFERROR(INDEX('2. Raumgruppen'!$A$1:$Y$33,MATCH(IF(ISERROR(SEARCH(" ",N4195,1)),MID(N4195,1,3),MID(N4195,1,SEARCH(" ",N4195,1)-1)),'2. Raumgruppen'!$B:$B,0),IF(ISERROR(SEARCH(" ",N4195,1)),MATCH('2. Raumgruppen'!$L$8,'2. Raumgruppen'!$8:$8,0),MATCH(MID(N4195,SEARCH(" ",N4195,1)+1,3),'2. Raumgruppen'!$8:$8,0))),"")</f>
        <v/>
      </c>
      <c r="X4195" s="732" t="str">
        <f t="shared" si="614"/>
        <v/>
      </c>
      <c r="Y4195" s="732" t="str">
        <f t="shared" si="615"/>
        <v/>
      </c>
      <c r="Z4195" s="733" t="str">
        <f t="shared" si="616"/>
        <v/>
      </c>
      <c r="AA4195" s="732" t="str">
        <f t="shared" si="617"/>
        <v/>
      </c>
      <c r="AB4195" s="643"/>
      <c r="AC4195" s="276"/>
      <c r="AD4195" s="277"/>
      <c r="AE4195" s="278"/>
      <c r="AF4195" s="278" t="str">
        <f t="shared" si="609"/>
        <v/>
      </c>
      <c r="AG4195" s="278"/>
      <c r="AH4195" s="279">
        <f t="shared" si="610"/>
        <v>17.98</v>
      </c>
      <c r="AI4195" s="279" t="str">
        <f t="shared" si="611"/>
        <v/>
      </c>
      <c r="AJ4195" s="279" t="str">
        <f t="shared" si="612"/>
        <v/>
      </c>
      <c r="AK4195" s="278"/>
      <c r="AL4195" s="278"/>
      <c r="AM4195" s="278"/>
      <c r="AN4195" s="278"/>
      <c r="AO4195" s="262"/>
      <c r="AP4195" s="262"/>
      <c r="AQ4195" s="262"/>
      <c r="AR4195" s="262"/>
      <c r="AS4195" s="262"/>
      <c r="AT4195" s="262"/>
      <c r="AU4195" s="262"/>
      <c r="AV4195" s="262"/>
      <c r="AW4195" s="264"/>
      <c r="AX4195" s="264"/>
      <c r="AY4195" s="262"/>
      <c r="AZ4195" s="262"/>
    </row>
    <row r="4196" spans="1:52" ht="27" hidden="1" customHeight="1">
      <c r="B4196" s="639">
        <v>4182</v>
      </c>
      <c r="C4196" s="639"/>
      <c r="D4196" s="640"/>
      <c r="E4196" s="640"/>
      <c r="F4196" s="640" t="str">
        <f>IFERROR(VLOOKUP(C4196,'Gebäude-Typen'!$A$7:$D$215,4,FALSE),"")</f>
        <v/>
      </c>
      <c r="G4196" s="641"/>
      <c r="H4196" s="640"/>
      <c r="I4196" s="639"/>
      <c r="J4196" s="640"/>
      <c r="K4196" s="642"/>
      <c r="L4196" s="639"/>
      <c r="M4196" s="639"/>
      <c r="N4196" s="639"/>
      <c r="O4196" s="639"/>
      <c r="P4196" s="734"/>
      <c r="Q4196" s="642"/>
      <c r="R4196" s="639"/>
      <c r="S4196" s="729" t="str">
        <f>IFERROR(ROUND(VLOOKUP(M4196,Reinigungstage,IF('Gebäude-Typen'!$C$6&lt;&gt;0,'Gebäude-Typen'!$C$6,VLOOKUP(C4196,Gebäude_Typen,2,FALSE)),FALSE),2)/2,"")</f>
        <v/>
      </c>
      <c r="T4196" s="729" t="str">
        <f>IFERROR(ROUND(VLOOKUP(N4196,Reinigungstage,IF('Gebäude-Typen'!$C$6&lt;&gt;0,'Gebäude-Typen'!$C$6,VLOOKUP(C4196,Gebäude_Typen,2,FALSE)),FALSE),2)/2,"")</f>
        <v/>
      </c>
      <c r="U4196" s="730">
        <f t="shared" si="613"/>
        <v>17.98</v>
      </c>
      <c r="V4196" s="731" t="str">
        <f>IFERROR(INDEX('2. Raumgruppen'!$A$1:$Y$33,MATCH(IF(ISERROR(SEARCH(" ",M4196,1)),MID(M4196,1,3),MID(M4196,1,SEARCH(" ",M4196,1)-1)),'2. Raumgruppen'!$B:$B,0),IF(ISERROR(SEARCH(" ",M4196,1)),MATCH('2. Raumgruppen'!$L$8,'2. Raumgruppen'!$8:$8,0),MATCH(MID(M4196,SEARCH(" ",M4196,1)+1,3),'2. Raumgruppen'!$8:$8,0))),"")</f>
        <v/>
      </c>
      <c r="W4196" s="731" t="str">
        <f>IFERROR(INDEX('2. Raumgruppen'!$A$1:$Y$33,MATCH(IF(ISERROR(SEARCH(" ",N4196,1)),MID(N4196,1,3),MID(N4196,1,SEARCH(" ",N4196,1)-1)),'2. Raumgruppen'!$B:$B,0),IF(ISERROR(SEARCH(" ",N4196,1)),MATCH('2. Raumgruppen'!$L$8,'2. Raumgruppen'!$8:$8,0),MATCH(MID(N4196,SEARCH(" ",N4196,1)+1,3),'2. Raumgruppen'!$8:$8,0))),"")</f>
        <v/>
      </c>
      <c r="X4196" s="732" t="str">
        <f t="shared" si="614"/>
        <v/>
      </c>
      <c r="Y4196" s="732" t="str">
        <f t="shared" si="615"/>
        <v/>
      </c>
      <c r="Z4196" s="733" t="str">
        <f t="shared" si="616"/>
        <v/>
      </c>
      <c r="AA4196" s="732" t="str">
        <f t="shared" si="617"/>
        <v/>
      </c>
      <c r="AB4196" s="643"/>
      <c r="AC4196" s="276"/>
      <c r="AD4196" s="277"/>
      <c r="AE4196" s="278"/>
      <c r="AF4196" s="278" t="str">
        <f t="shared" si="609"/>
        <v/>
      </c>
      <c r="AG4196" s="278"/>
      <c r="AH4196" s="279">
        <f t="shared" si="610"/>
        <v>17.98</v>
      </c>
      <c r="AI4196" s="279" t="str">
        <f t="shared" si="611"/>
        <v/>
      </c>
      <c r="AJ4196" s="279" t="str">
        <f t="shared" si="612"/>
        <v/>
      </c>
      <c r="AK4196" s="278"/>
      <c r="AL4196" s="278"/>
      <c r="AM4196" s="278"/>
      <c r="AN4196" s="278"/>
      <c r="AO4196" s="262"/>
      <c r="AP4196" s="262"/>
      <c r="AQ4196" s="262"/>
      <c r="AR4196" s="262"/>
      <c r="AS4196" s="262"/>
      <c r="AT4196" s="262"/>
      <c r="AU4196" s="262"/>
      <c r="AV4196" s="262"/>
      <c r="AW4196" s="262"/>
      <c r="AX4196" s="264"/>
      <c r="AY4196" s="264"/>
      <c r="AZ4196" s="264"/>
    </row>
    <row r="4197" spans="1:52" ht="27" hidden="1" customHeight="1">
      <c r="B4197" s="639">
        <v>4183</v>
      </c>
      <c r="C4197" s="639"/>
      <c r="D4197" s="640"/>
      <c r="E4197" s="640"/>
      <c r="F4197" s="640" t="str">
        <f>IFERROR(VLOOKUP(C4197,'Gebäude-Typen'!$A$7:$D$215,4,FALSE),"")</f>
        <v/>
      </c>
      <c r="G4197" s="641"/>
      <c r="H4197" s="640"/>
      <c r="I4197" s="639"/>
      <c r="J4197" s="640"/>
      <c r="K4197" s="642"/>
      <c r="L4197" s="639"/>
      <c r="M4197" s="639"/>
      <c r="N4197" s="639"/>
      <c r="O4197" s="639"/>
      <c r="P4197" s="734"/>
      <c r="Q4197" s="642"/>
      <c r="R4197" s="639"/>
      <c r="S4197" s="729" t="str">
        <f>IFERROR(ROUND(VLOOKUP(M4197,Reinigungstage,IF('Gebäude-Typen'!$C$6&lt;&gt;0,'Gebäude-Typen'!$C$6,VLOOKUP(C4197,Gebäude_Typen,2,FALSE)),FALSE),2)/2,"")</f>
        <v/>
      </c>
      <c r="T4197" s="729" t="str">
        <f>IFERROR(ROUND(VLOOKUP(N4197,Reinigungstage,IF('Gebäude-Typen'!$C$6&lt;&gt;0,'Gebäude-Typen'!$C$6,VLOOKUP(C4197,Gebäude_Typen,2,FALSE)),FALSE),2)/2,"")</f>
        <v/>
      </c>
      <c r="U4197" s="730">
        <f t="shared" si="613"/>
        <v>17.98</v>
      </c>
      <c r="V4197" s="731" t="str">
        <f>IFERROR(INDEX('2. Raumgruppen'!$A$1:$Y$33,MATCH(IF(ISERROR(SEARCH(" ",M4197,1)),MID(M4197,1,3),MID(M4197,1,SEARCH(" ",M4197,1)-1)),'2. Raumgruppen'!$B:$B,0),IF(ISERROR(SEARCH(" ",M4197,1)),MATCH('2. Raumgruppen'!$L$8,'2. Raumgruppen'!$8:$8,0),MATCH(MID(M4197,SEARCH(" ",M4197,1)+1,3),'2. Raumgruppen'!$8:$8,0))),"")</f>
        <v/>
      </c>
      <c r="W4197" s="731" t="str">
        <f>IFERROR(INDEX('2. Raumgruppen'!$A$1:$Y$33,MATCH(IF(ISERROR(SEARCH(" ",N4197,1)),MID(N4197,1,3),MID(N4197,1,SEARCH(" ",N4197,1)-1)),'2. Raumgruppen'!$B:$B,0),IF(ISERROR(SEARCH(" ",N4197,1)),MATCH('2. Raumgruppen'!$L$8,'2. Raumgruppen'!$8:$8,0),MATCH(MID(N4197,SEARCH(" ",N4197,1)+1,3),'2. Raumgruppen'!$8:$8,0))),"")</f>
        <v/>
      </c>
      <c r="X4197" s="732" t="str">
        <f t="shared" si="614"/>
        <v/>
      </c>
      <c r="Y4197" s="732" t="str">
        <f t="shared" si="615"/>
        <v/>
      </c>
      <c r="Z4197" s="733" t="str">
        <f t="shared" si="616"/>
        <v/>
      </c>
      <c r="AA4197" s="732" t="str">
        <f t="shared" si="617"/>
        <v/>
      </c>
      <c r="AB4197" s="643"/>
      <c r="AC4197" s="276"/>
      <c r="AD4197" s="277"/>
      <c r="AE4197" s="278"/>
      <c r="AF4197" s="278" t="str">
        <f t="shared" si="609"/>
        <v/>
      </c>
      <c r="AG4197" s="278"/>
      <c r="AH4197" s="279">
        <f t="shared" si="610"/>
        <v>17.98</v>
      </c>
      <c r="AI4197" s="279" t="str">
        <f t="shared" si="611"/>
        <v/>
      </c>
      <c r="AJ4197" s="279" t="str">
        <f t="shared" si="612"/>
        <v/>
      </c>
      <c r="AK4197" s="278"/>
      <c r="AL4197" s="278"/>
      <c r="AM4197" s="278"/>
      <c r="AN4197" s="278"/>
      <c r="AO4197" s="262"/>
      <c r="AP4197" s="262"/>
      <c r="AQ4197" s="262"/>
      <c r="AR4197" s="262"/>
      <c r="AS4197" s="262"/>
      <c r="AT4197" s="262"/>
      <c r="AU4197" s="262"/>
      <c r="AV4197" s="262"/>
      <c r="AW4197" s="262"/>
      <c r="AX4197" s="264"/>
      <c r="AY4197" s="262"/>
      <c r="AZ4197" s="264"/>
    </row>
    <row r="4198" spans="1:52" ht="27" hidden="1" customHeight="1">
      <c r="B4198" s="639">
        <v>4184</v>
      </c>
      <c r="C4198" s="639"/>
      <c r="D4198" s="640"/>
      <c r="E4198" s="640"/>
      <c r="F4198" s="640" t="str">
        <f>IFERROR(VLOOKUP(C4198,'Gebäude-Typen'!$A$7:$D$215,4,FALSE),"")</f>
        <v/>
      </c>
      <c r="G4198" s="641"/>
      <c r="H4198" s="640"/>
      <c r="I4198" s="639"/>
      <c r="J4198" s="640"/>
      <c r="K4198" s="642"/>
      <c r="L4198" s="639"/>
      <c r="M4198" s="639"/>
      <c r="N4198" s="639"/>
      <c r="O4198" s="639"/>
      <c r="P4198" s="734"/>
      <c r="Q4198" s="642"/>
      <c r="R4198" s="639"/>
      <c r="S4198" s="729" t="str">
        <f>IFERROR(ROUND(VLOOKUP(M4198,Reinigungstage,IF('Gebäude-Typen'!$C$6&lt;&gt;0,'Gebäude-Typen'!$C$6,VLOOKUP(C4198,Gebäude_Typen,2,FALSE)),FALSE),2)/2,"")</f>
        <v/>
      </c>
      <c r="T4198" s="729" t="str">
        <f>IFERROR(ROUND(VLOOKUP(N4198,Reinigungstage,IF('Gebäude-Typen'!$C$6&lt;&gt;0,'Gebäude-Typen'!$C$6,VLOOKUP(C4198,Gebäude_Typen,2,FALSE)),FALSE),2)/2,"")</f>
        <v/>
      </c>
      <c r="U4198" s="730">
        <f t="shared" si="613"/>
        <v>17.98</v>
      </c>
      <c r="V4198" s="731" t="str">
        <f>IFERROR(INDEX('2. Raumgruppen'!$A$1:$Y$33,MATCH(IF(ISERROR(SEARCH(" ",M4198,1)),MID(M4198,1,3),MID(M4198,1,SEARCH(" ",M4198,1)-1)),'2. Raumgruppen'!$B:$B,0),IF(ISERROR(SEARCH(" ",M4198,1)),MATCH('2. Raumgruppen'!$L$8,'2. Raumgruppen'!$8:$8,0),MATCH(MID(M4198,SEARCH(" ",M4198,1)+1,3),'2. Raumgruppen'!$8:$8,0))),"")</f>
        <v/>
      </c>
      <c r="W4198" s="731" t="str">
        <f>IFERROR(INDEX('2. Raumgruppen'!$A$1:$Y$33,MATCH(IF(ISERROR(SEARCH(" ",N4198,1)),MID(N4198,1,3),MID(N4198,1,SEARCH(" ",N4198,1)-1)),'2. Raumgruppen'!$B:$B,0),IF(ISERROR(SEARCH(" ",N4198,1)),MATCH('2. Raumgruppen'!$L$8,'2. Raumgruppen'!$8:$8,0),MATCH(MID(N4198,SEARCH(" ",N4198,1)+1,3),'2. Raumgruppen'!$8:$8,0))),"")</f>
        <v/>
      </c>
      <c r="X4198" s="732" t="str">
        <f t="shared" si="614"/>
        <v/>
      </c>
      <c r="Y4198" s="732" t="str">
        <f t="shared" si="615"/>
        <v/>
      </c>
      <c r="Z4198" s="733" t="str">
        <f t="shared" si="616"/>
        <v/>
      </c>
      <c r="AA4198" s="732" t="str">
        <f t="shared" si="617"/>
        <v/>
      </c>
      <c r="AB4198" s="643"/>
      <c r="AC4198" s="276"/>
      <c r="AD4198" s="277"/>
      <c r="AE4198" s="278"/>
      <c r="AF4198" s="278" t="str">
        <f t="shared" si="609"/>
        <v/>
      </c>
      <c r="AG4198" s="278"/>
      <c r="AH4198" s="279">
        <f t="shared" si="610"/>
        <v>17.98</v>
      </c>
      <c r="AI4198" s="279" t="str">
        <f t="shared" si="611"/>
        <v/>
      </c>
      <c r="AJ4198" s="279" t="str">
        <f t="shared" si="612"/>
        <v/>
      </c>
      <c r="AK4198" s="278"/>
      <c r="AL4198" s="278"/>
      <c r="AM4198" s="278"/>
      <c r="AN4198" s="278"/>
      <c r="AO4198" s="262"/>
      <c r="AP4198" s="262"/>
      <c r="AQ4198" s="262"/>
      <c r="AR4198" s="262"/>
      <c r="AS4198" s="262"/>
      <c r="AT4198" s="262"/>
      <c r="AU4198" s="262"/>
      <c r="AV4198" s="262"/>
      <c r="AW4198" s="262"/>
      <c r="AX4198" s="262"/>
      <c r="AY4198" s="262"/>
      <c r="AZ4198" s="262"/>
    </row>
    <row r="4199" spans="1:52" ht="27" hidden="1" customHeight="1">
      <c r="B4199" s="639">
        <v>4185</v>
      </c>
      <c r="C4199" s="639"/>
      <c r="D4199" s="640"/>
      <c r="E4199" s="640"/>
      <c r="F4199" s="640" t="str">
        <f>IFERROR(VLOOKUP(C4199,'Gebäude-Typen'!$A$7:$D$215,4,FALSE),"")</f>
        <v/>
      </c>
      <c r="G4199" s="641"/>
      <c r="H4199" s="640"/>
      <c r="I4199" s="639"/>
      <c r="J4199" s="640"/>
      <c r="K4199" s="642"/>
      <c r="L4199" s="639"/>
      <c r="M4199" s="639"/>
      <c r="N4199" s="639"/>
      <c r="O4199" s="639"/>
      <c r="P4199" s="734"/>
      <c r="Q4199" s="642"/>
      <c r="R4199" s="639"/>
      <c r="S4199" s="729" t="str">
        <f>IFERROR(ROUND(VLOOKUP(M4199,Reinigungstage,IF('Gebäude-Typen'!$C$6&lt;&gt;0,'Gebäude-Typen'!$C$6,VLOOKUP(C4199,Gebäude_Typen,2,FALSE)),FALSE),2)/2,"")</f>
        <v/>
      </c>
      <c r="T4199" s="729" t="str">
        <f>IFERROR(ROUND(VLOOKUP(N4199,Reinigungstage,IF('Gebäude-Typen'!$C$6&lt;&gt;0,'Gebäude-Typen'!$C$6,VLOOKUP(C4199,Gebäude_Typen,2,FALSE)),FALSE),2)/2,"")</f>
        <v/>
      </c>
      <c r="U4199" s="730">
        <f t="shared" si="613"/>
        <v>17.98</v>
      </c>
      <c r="V4199" s="731" t="str">
        <f>IFERROR(INDEX('2. Raumgruppen'!$A$1:$Y$33,MATCH(IF(ISERROR(SEARCH(" ",M4199,1)),MID(M4199,1,3),MID(M4199,1,SEARCH(" ",M4199,1)-1)),'2. Raumgruppen'!$B:$B,0),IF(ISERROR(SEARCH(" ",M4199,1)),MATCH('2. Raumgruppen'!$L$8,'2. Raumgruppen'!$8:$8,0),MATCH(MID(M4199,SEARCH(" ",M4199,1)+1,3),'2. Raumgruppen'!$8:$8,0))),"")</f>
        <v/>
      </c>
      <c r="W4199" s="731" t="str">
        <f>IFERROR(INDEX('2. Raumgruppen'!$A$1:$Y$33,MATCH(IF(ISERROR(SEARCH(" ",N4199,1)),MID(N4199,1,3),MID(N4199,1,SEARCH(" ",N4199,1)-1)),'2. Raumgruppen'!$B:$B,0),IF(ISERROR(SEARCH(" ",N4199,1)),MATCH('2. Raumgruppen'!$L$8,'2. Raumgruppen'!$8:$8,0),MATCH(MID(N4199,SEARCH(" ",N4199,1)+1,3),'2. Raumgruppen'!$8:$8,0))),"")</f>
        <v/>
      </c>
      <c r="X4199" s="732" t="str">
        <f t="shared" si="614"/>
        <v/>
      </c>
      <c r="Y4199" s="732" t="str">
        <f t="shared" si="615"/>
        <v/>
      </c>
      <c r="Z4199" s="733" t="str">
        <f t="shared" si="616"/>
        <v/>
      </c>
      <c r="AA4199" s="732" t="str">
        <f t="shared" si="617"/>
        <v/>
      </c>
      <c r="AB4199" s="643"/>
      <c r="AC4199" s="276"/>
      <c r="AD4199" s="277"/>
      <c r="AE4199" s="278"/>
      <c r="AF4199" s="278" t="str">
        <f t="shared" si="609"/>
        <v/>
      </c>
      <c r="AG4199" s="278"/>
      <c r="AH4199" s="279">
        <f t="shared" si="610"/>
        <v>17.98</v>
      </c>
      <c r="AI4199" s="279" t="str">
        <f t="shared" si="611"/>
        <v/>
      </c>
      <c r="AJ4199" s="279" t="str">
        <f t="shared" si="612"/>
        <v/>
      </c>
      <c r="AK4199" s="278"/>
      <c r="AL4199" s="278"/>
      <c r="AM4199" s="278"/>
      <c r="AN4199" s="278"/>
      <c r="AO4199" s="262"/>
      <c r="AP4199" s="262"/>
      <c r="AQ4199" s="262"/>
      <c r="AR4199" s="262"/>
      <c r="AS4199" s="262"/>
      <c r="AT4199" s="262"/>
      <c r="AU4199" s="262"/>
      <c r="AV4199" s="262"/>
      <c r="AW4199" s="264"/>
      <c r="AX4199" s="264"/>
      <c r="AY4199" s="262"/>
      <c r="AZ4199" s="262"/>
    </row>
    <row r="4200" spans="1:52" ht="27" hidden="1" customHeight="1">
      <c r="A4200" s="264"/>
      <c r="B4200" s="639">
        <v>4186</v>
      </c>
      <c r="C4200" s="639"/>
      <c r="D4200" s="640"/>
      <c r="E4200" s="640"/>
      <c r="F4200" s="640" t="str">
        <f>IFERROR(VLOOKUP(C4200,'Gebäude-Typen'!$A$7:$D$215,4,FALSE),"")</f>
        <v/>
      </c>
      <c r="G4200" s="641"/>
      <c r="H4200" s="640"/>
      <c r="I4200" s="639"/>
      <c r="J4200" s="640"/>
      <c r="K4200" s="642"/>
      <c r="L4200" s="639"/>
      <c r="M4200" s="639"/>
      <c r="N4200" s="639"/>
      <c r="O4200" s="639"/>
      <c r="P4200" s="734"/>
      <c r="Q4200" s="642"/>
      <c r="R4200" s="639"/>
      <c r="S4200" s="729" t="str">
        <f>IFERROR(ROUND(VLOOKUP(M4200,Reinigungstage,IF('Gebäude-Typen'!$C$6&lt;&gt;0,'Gebäude-Typen'!$C$6,VLOOKUP(C4200,Gebäude_Typen,2,FALSE)),FALSE),2)/2,"")</f>
        <v/>
      </c>
      <c r="T4200" s="729" t="str">
        <f>IFERROR(ROUND(VLOOKUP(N4200,Reinigungstage,IF('Gebäude-Typen'!$C$6&lt;&gt;0,'Gebäude-Typen'!$C$6,VLOOKUP(C4200,Gebäude_Typen,2,FALSE)),FALSE),2)/2,"")</f>
        <v/>
      </c>
      <c r="U4200" s="730">
        <f t="shared" si="613"/>
        <v>17.98</v>
      </c>
      <c r="V4200" s="731" t="str">
        <f>IFERROR(INDEX('2. Raumgruppen'!$A$1:$Y$33,MATCH(IF(ISERROR(SEARCH(" ",M4200,1)),MID(M4200,1,3),MID(M4200,1,SEARCH(" ",M4200,1)-1)),'2. Raumgruppen'!$B:$B,0),IF(ISERROR(SEARCH(" ",M4200,1)),MATCH('2. Raumgruppen'!$L$8,'2. Raumgruppen'!$8:$8,0),MATCH(MID(M4200,SEARCH(" ",M4200,1)+1,3),'2. Raumgruppen'!$8:$8,0))),"")</f>
        <v/>
      </c>
      <c r="W4200" s="731" t="str">
        <f>IFERROR(INDEX('2. Raumgruppen'!$A$1:$Y$33,MATCH(IF(ISERROR(SEARCH(" ",N4200,1)),MID(N4200,1,3),MID(N4200,1,SEARCH(" ",N4200,1)-1)),'2. Raumgruppen'!$B:$B,0),IF(ISERROR(SEARCH(" ",N4200,1)),MATCH('2. Raumgruppen'!$L$8,'2. Raumgruppen'!$8:$8,0),MATCH(MID(N4200,SEARCH(" ",N4200,1)+1,3),'2. Raumgruppen'!$8:$8,0))),"")</f>
        <v/>
      </c>
      <c r="X4200" s="732" t="str">
        <f t="shared" si="614"/>
        <v/>
      </c>
      <c r="Y4200" s="732" t="str">
        <f t="shared" si="615"/>
        <v/>
      </c>
      <c r="Z4200" s="733" t="str">
        <f t="shared" si="616"/>
        <v/>
      </c>
      <c r="AA4200" s="732" t="str">
        <f t="shared" si="617"/>
        <v/>
      </c>
      <c r="AB4200" s="643"/>
      <c r="AC4200" s="276"/>
      <c r="AD4200" s="277"/>
      <c r="AE4200" s="278"/>
      <c r="AF4200" s="278" t="str">
        <f t="shared" si="609"/>
        <v/>
      </c>
      <c r="AG4200" s="278"/>
      <c r="AH4200" s="279">
        <f t="shared" si="610"/>
        <v>17.98</v>
      </c>
      <c r="AI4200" s="279" t="str">
        <f t="shared" si="611"/>
        <v/>
      </c>
      <c r="AJ4200" s="279" t="str">
        <f t="shared" si="612"/>
        <v/>
      </c>
      <c r="AK4200" s="278"/>
      <c r="AL4200" s="278"/>
      <c r="AM4200" s="278"/>
      <c r="AN4200" s="278"/>
      <c r="AO4200" s="262"/>
      <c r="AP4200" s="262"/>
      <c r="AQ4200" s="262"/>
      <c r="AR4200" s="262"/>
      <c r="AS4200" s="262"/>
      <c r="AT4200" s="262"/>
      <c r="AU4200" s="262"/>
      <c r="AV4200" s="262"/>
      <c r="AW4200" s="264"/>
      <c r="AX4200" s="264"/>
      <c r="AY4200" s="262"/>
      <c r="AZ4200" s="262"/>
    </row>
    <row r="4201" spans="1:52" ht="27" hidden="1" customHeight="1">
      <c r="B4201" s="639">
        <v>4187</v>
      </c>
      <c r="C4201" s="639"/>
      <c r="D4201" s="640"/>
      <c r="E4201" s="640"/>
      <c r="F4201" s="640" t="str">
        <f>IFERROR(VLOOKUP(C4201,'Gebäude-Typen'!$A$7:$D$215,4,FALSE),"")</f>
        <v/>
      </c>
      <c r="G4201" s="641"/>
      <c r="H4201" s="640"/>
      <c r="I4201" s="639"/>
      <c r="J4201" s="640"/>
      <c r="K4201" s="642"/>
      <c r="L4201" s="639"/>
      <c r="M4201" s="639"/>
      <c r="N4201" s="639"/>
      <c r="O4201" s="639"/>
      <c r="P4201" s="734"/>
      <c r="Q4201" s="642"/>
      <c r="R4201" s="639"/>
      <c r="S4201" s="729" t="str">
        <f>IFERROR(ROUND(VLOOKUP(M4201,Reinigungstage,IF('Gebäude-Typen'!$C$6&lt;&gt;0,'Gebäude-Typen'!$C$6,VLOOKUP(C4201,Gebäude_Typen,2,FALSE)),FALSE),2)/2,"")</f>
        <v/>
      </c>
      <c r="T4201" s="729" t="str">
        <f>IFERROR(ROUND(VLOOKUP(N4201,Reinigungstage,IF('Gebäude-Typen'!$C$6&lt;&gt;0,'Gebäude-Typen'!$C$6,VLOOKUP(C4201,Gebäude_Typen,2,FALSE)),FALSE),2)/2,"")</f>
        <v/>
      </c>
      <c r="U4201" s="730">
        <f t="shared" si="613"/>
        <v>17.98</v>
      </c>
      <c r="V4201" s="731" t="str">
        <f>IFERROR(INDEX('2. Raumgruppen'!$A$1:$Y$33,MATCH(IF(ISERROR(SEARCH(" ",M4201,1)),MID(M4201,1,3),MID(M4201,1,SEARCH(" ",M4201,1)-1)),'2. Raumgruppen'!$B:$B,0),IF(ISERROR(SEARCH(" ",M4201,1)),MATCH('2. Raumgruppen'!$L$8,'2. Raumgruppen'!$8:$8,0),MATCH(MID(M4201,SEARCH(" ",M4201,1)+1,3),'2. Raumgruppen'!$8:$8,0))),"")</f>
        <v/>
      </c>
      <c r="W4201" s="731" t="str">
        <f>IFERROR(INDEX('2. Raumgruppen'!$A$1:$Y$33,MATCH(IF(ISERROR(SEARCH(" ",N4201,1)),MID(N4201,1,3),MID(N4201,1,SEARCH(" ",N4201,1)-1)),'2. Raumgruppen'!$B:$B,0),IF(ISERROR(SEARCH(" ",N4201,1)),MATCH('2. Raumgruppen'!$L$8,'2. Raumgruppen'!$8:$8,0),MATCH(MID(N4201,SEARCH(" ",N4201,1)+1,3),'2. Raumgruppen'!$8:$8,0))),"")</f>
        <v/>
      </c>
      <c r="X4201" s="732" t="str">
        <f t="shared" si="614"/>
        <v/>
      </c>
      <c r="Y4201" s="732" t="str">
        <f t="shared" si="615"/>
        <v/>
      </c>
      <c r="Z4201" s="733" t="str">
        <f t="shared" si="616"/>
        <v/>
      </c>
      <c r="AA4201" s="732" t="str">
        <f t="shared" si="617"/>
        <v/>
      </c>
      <c r="AB4201" s="643"/>
      <c r="AC4201" s="276"/>
      <c r="AD4201" s="277"/>
      <c r="AE4201" s="278"/>
      <c r="AF4201" s="278" t="str">
        <f t="shared" si="609"/>
        <v/>
      </c>
      <c r="AG4201" s="278"/>
      <c r="AH4201" s="279">
        <f t="shared" si="610"/>
        <v>17.98</v>
      </c>
      <c r="AI4201" s="279" t="str">
        <f t="shared" si="611"/>
        <v/>
      </c>
      <c r="AJ4201" s="279" t="str">
        <f t="shared" si="612"/>
        <v/>
      </c>
      <c r="AK4201" s="278"/>
      <c r="AL4201" s="278"/>
      <c r="AM4201" s="278"/>
      <c r="AN4201" s="278"/>
      <c r="AO4201" s="262"/>
      <c r="AP4201" s="262"/>
      <c r="AQ4201" s="262"/>
      <c r="AR4201" s="262"/>
      <c r="AS4201" s="262"/>
      <c r="AT4201" s="262"/>
      <c r="AU4201" s="262"/>
      <c r="AV4201" s="262"/>
      <c r="AW4201" s="264"/>
      <c r="AX4201" s="264"/>
      <c r="AY4201" s="262"/>
      <c r="AZ4201" s="278"/>
    </row>
    <row r="4202" spans="1:52" ht="27" hidden="1" customHeight="1">
      <c r="B4202" s="639">
        <v>4188</v>
      </c>
      <c r="C4202" s="639"/>
      <c r="D4202" s="640"/>
      <c r="E4202" s="640"/>
      <c r="F4202" s="640" t="str">
        <f>IFERROR(VLOOKUP(C4202,'Gebäude-Typen'!$A$7:$D$215,4,FALSE),"")</f>
        <v/>
      </c>
      <c r="G4202" s="641"/>
      <c r="H4202" s="640"/>
      <c r="I4202" s="639"/>
      <c r="J4202" s="640"/>
      <c r="K4202" s="642"/>
      <c r="L4202" s="639"/>
      <c r="M4202" s="639"/>
      <c r="N4202" s="639"/>
      <c r="O4202" s="639"/>
      <c r="P4202" s="734"/>
      <c r="Q4202" s="642"/>
      <c r="R4202" s="639"/>
      <c r="S4202" s="729" t="str">
        <f>IFERROR(ROUND(VLOOKUP(M4202,Reinigungstage,IF('Gebäude-Typen'!$C$6&lt;&gt;0,'Gebäude-Typen'!$C$6,VLOOKUP(C4202,Gebäude_Typen,2,FALSE)),FALSE),2)/2,"")</f>
        <v/>
      </c>
      <c r="T4202" s="729" t="str">
        <f>IFERROR(ROUND(VLOOKUP(N4202,Reinigungstage,IF('Gebäude-Typen'!$C$6&lt;&gt;0,'Gebäude-Typen'!$C$6,VLOOKUP(C4202,Gebäude_Typen,2,FALSE)),FALSE),2)/2,"")</f>
        <v/>
      </c>
      <c r="U4202" s="730">
        <f t="shared" si="613"/>
        <v>17.98</v>
      </c>
      <c r="V4202" s="731" t="str">
        <f>IFERROR(INDEX('2. Raumgruppen'!$A$1:$Y$33,MATCH(IF(ISERROR(SEARCH(" ",M4202,1)),MID(M4202,1,3),MID(M4202,1,SEARCH(" ",M4202,1)-1)),'2. Raumgruppen'!$B:$B,0),IF(ISERROR(SEARCH(" ",M4202,1)),MATCH('2. Raumgruppen'!$L$8,'2. Raumgruppen'!$8:$8,0),MATCH(MID(M4202,SEARCH(" ",M4202,1)+1,3),'2. Raumgruppen'!$8:$8,0))),"")</f>
        <v/>
      </c>
      <c r="W4202" s="731" t="str">
        <f>IFERROR(INDEX('2. Raumgruppen'!$A$1:$Y$33,MATCH(IF(ISERROR(SEARCH(" ",N4202,1)),MID(N4202,1,3),MID(N4202,1,SEARCH(" ",N4202,1)-1)),'2. Raumgruppen'!$B:$B,0),IF(ISERROR(SEARCH(" ",N4202,1)),MATCH('2. Raumgruppen'!$L$8,'2. Raumgruppen'!$8:$8,0),MATCH(MID(N4202,SEARCH(" ",N4202,1)+1,3),'2. Raumgruppen'!$8:$8,0))),"")</f>
        <v/>
      </c>
      <c r="X4202" s="732" t="str">
        <f t="shared" si="614"/>
        <v/>
      </c>
      <c r="Y4202" s="732" t="str">
        <f t="shared" si="615"/>
        <v/>
      </c>
      <c r="Z4202" s="733" t="str">
        <f t="shared" si="616"/>
        <v/>
      </c>
      <c r="AA4202" s="732" t="str">
        <f t="shared" si="617"/>
        <v/>
      </c>
      <c r="AB4202" s="643"/>
      <c r="AC4202" s="276"/>
      <c r="AD4202" s="277"/>
      <c r="AE4202" s="278"/>
      <c r="AF4202" s="278" t="str">
        <f t="shared" si="609"/>
        <v/>
      </c>
      <c r="AG4202" s="278"/>
      <c r="AH4202" s="279">
        <f t="shared" si="610"/>
        <v>17.98</v>
      </c>
      <c r="AI4202" s="279" t="str">
        <f t="shared" si="611"/>
        <v/>
      </c>
      <c r="AJ4202" s="279" t="str">
        <f t="shared" si="612"/>
        <v/>
      </c>
      <c r="AK4202" s="278"/>
      <c r="AL4202" s="278"/>
      <c r="AM4202" s="278"/>
      <c r="AN4202" s="278"/>
      <c r="AO4202" s="262"/>
      <c r="AP4202" s="262"/>
      <c r="AQ4202" s="262"/>
      <c r="AR4202" s="262"/>
      <c r="AS4202" s="262"/>
      <c r="AT4202" s="262"/>
      <c r="AU4202" s="262"/>
      <c r="AV4202" s="262"/>
      <c r="AW4202" s="262"/>
      <c r="AX4202" s="262"/>
      <c r="AY4202" s="264"/>
      <c r="AZ4202" s="264"/>
    </row>
    <row r="4203" spans="1:52" ht="27" hidden="1" customHeight="1">
      <c r="B4203" s="639">
        <v>4189</v>
      </c>
      <c r="C4203" s="639"/>
      <c r="D4203" s="640"/>
      <c r="E4203" s="640"/>
      <c r="F4203" s="640" t="str">
        <f>IFERROR(VLOOKUP(C4203,'Gebäude-Typen'!$A$7:$D$215,4,FALSE),"")</f>
        <v/>
      </c>
      <c r="G4203" s="641"/>
      <c r="H4203" s="640"/>
      <c r="I4203" s="639"/>
      <c r="J4203" s="640"/>
      <c r="K4203" s="642"/>
      <c r="L4203" s="639"/>
      <c r="M4203" s="639"/>
      <c r="N4203" s="639"/>
      <c r="O4203" s="639"/>
      <c r="P4203" s="734"/>
      <c r="Q4203" s="642"/>
      <c r="R4203" s="639"/>
      <c r="S4203" s="729" t="str">
        <f>IFERROR(ROUND(VLOOKUP(M4203,Reinigungstage,IF('Gebäude-Typen'!$C$6&lt;&gt;0,'Gebäude-Typen'!$C$6,VLOOKUP(C4203,Gebäude_Typen,2,FALSE)),FALSE),2)/2,"")</f>
        <v/>
      </c>
      <c r="T4203" s="729" t="str">
        <f>IFERROR(ROUND(VLOOKUP(N4203,Reinigungstage,IF('Gebäude-Typen'!$C$6&lt;&gt;0,'Gebäude-Typen'!$C$6,VLOOKUP(C4203,Gebäude_Typen,2,FALSE)),FALSE),2)/2,"")</f>
        <v/>
      </c>
      <c r="U4203" s="730">
        <f t="shared" si="613"/>
        <v>17.98</v>
      </c>
      <c r="V4203" s="731" t="str">
        <f>IFERROR(INDEX('2. Raumgruppen'!$A$1:$Y$33,MATCH(IF(ISERROR(SEARCH(" ",M4203,1)),MID(M4203,1,3),MID(M4203,1,SEARCH(" ",M4203,1)-1)),'2. Raumgruppen'!$B:$B,0),IF(ISERROR(SEARCH(" ",M4203,1)),MATCH('2. Raumgruppen'!$L$8,'2. Raumgruppen'!$8:$8,0),MATCH(MID(M4203,SEARCH(" ",M4203,1)+1,3),'2. Raumgruppen'!$8:$8,0))),"")</f>
        <v/>
      </c>
      <c r="W4203" s="731" t="str">
        <f>IFERROR(INDEX('2. Raumgruppen'!$A$1:$Y$33,MATCH(IF(ISERROR(SEARCH(" ",N4203,1)),MID(N4203,1,3),MID(N4203,1,SEARCH(" ",N4203,1)-1)),'2. Raumgruppen'!$B:$B,0),IF(ISERROR(SEARCH(" ",N4203,1)),MATCH('2. Raumgruppen'!$L$8,'2. Raumgruppen'!$8:$8,0),MATCH(MID(N4203,SEARCH(" ",N4203,1)+1,3),'2. Raumgruppen'!$8:$8,0))),"")</f>
        <v/>
      </c>
      <c r="X4203" s="732" t="str">
        <f t="shared" si="614"/>
        <v/>
      </c>
      <c r="Y4203" s="732" t="str">
        <f t="shared" si="615"/>
        <v/>
      </c>
      <c r="Z4203" s="733" t="str">
        <f t="shared" si="616"/>
        <v/>
      </c>
      <c r="AA4203" s="732" t="str">
        <f t="shared" si="617"/>
        <v/>
      </c>
      <c r="AB4203" s="643"/>
      <c r="AC4203" s="276"/>
      <c r="AD4203" s="277"/>
      <c r="AE4203" s="278"/>
      <c r="AF4203" s="278" t="str">
        <f t="shared" si="609"/>
        <v/>
      </c>
      <c r="AG4203" s="278"/>
      <c r="AH4203" s="279">
        <f t="shared" si="610"/>
        <v>17.98</v>
      </c>
      <c r="AI4203" s="279" t="str">
        <f t="shared" si="611"/>
        <v/>
      </c>
      <c r="AJ4203" s="279" t="str">
        <f t="shared" si="612"/>
        <v/>
      </c>
      <c r="AK4203" s="278"/>
      <c r="AL4203" s="278"/>
      <c r="AM4203" s="278"/>
      <c r="AN4203" s="278"/>
      <c r="AO4203" s="262"/>
      <c r="AP4203" s="262"/>
      <c r="AQ4203" s="262"/>
      <c r="AR4203" s="262"/>
      <c r="AS4203" s="262"/>
      <c r="AT4203" s="262"/>
      <c r="AU4203" s="262"/>
      <c r="AV4203" s="262"/>
      <c r="AW4203" s="278"/>
      <c r="AX4203" s="262"/>
      <c r="AY4203" s="262"/>
      <c r="AZ4203" s="264"/>
    </row>
    <row r="4204" spans="1:52" ht="27" hidden="1" customHeight="1">
      <c r="B4204" s="639">
        <v>4190</v>
      </c>
      <c r="C4204" s="639"/>
      <c r="D4204" s="640"/>
      <c r="E4204" s="640"/>
      <c r="F4204" s="640" t="str">
        <f>IFERROR(VLOOKUP(C4204,'Gebäude-Typen'!$A$7:$D$215,4,FALSE),"")</f>
        <v/>
      </c>
      <c r="G4204" s="641"/>
      <c r="H4204" s="640"/>
      <c r="I4204" s="639"/>
      <c r="J4204" s="640"/>
      <c r="K4204" s="642"/>
      <c r="L4204" s="639"/>
      <c r="M4204" s="639"/>
      <c r="N4204" s="639"/>
      <c r="O4204" s="639"/>
      <c r="P4204" s="734"/>
      <c r="Q4204" s="642"/>
      <c r="R4204" s="639"/>
      <c r="S4204" s="729" t="str">
        <f>IFERROR(ROUND(VLOOKUP(M4204,Reinigungstage,IF('Gebäude-Typen'!$C$6&lt;&gt;0,'Gebäude-Typen'!$C$6,VLOOKUP(C4204,Gebäude_Typen,2,FALSE)),FALSE),2)/2,"")</f>
        <v/>
      </c>
      <c r="T4204" s="729" t="str">
        <f>IFERROR(ROUND(VLOOKUP(N4204,Reinigungstage,IF('Gebäude-Typen'!$C$6&lt;&gt;0,'Gebäude-Typen'!$C$6,VLOOKUP(C4204,Gebäude_Typen,2,FALSE)),FALSE),2)/2,"")</f>
        <v/>
      </c>
      <c r="U4204" s="730">
        <f t="shared" si="613"/>
        <v>17.98</v>
      </c>
      <c r="V4204" s="731" t="str">
        <f>IFERROR(INDEX('2. Raumgruppen'!$A$1:$Y$33,MATCH(IF(ISERROR(SEARCH(" ",M4204,1)),MID(M4204,1,3),MID(M4204,1,SEARCH(" ",M4204,1)-1)),'2. Raumgruppen'!$B:$B,0),IF(ISERROR(SEARCH(" ",M4204,1)),MATCH('2. Raumgruppen'!$L$8,'2. Raumgruppen'!$8:$8,0),MATCH(MID(M4204,SEARCH(" ",M4204,1)+1,3),'2. Raumgruppen'!$8:$8,0))),"")</f>
        <v/>
      </c>
      <c r="W4204" s="731" t="str">
        <f>IFERROR(INDEX('2. Raumgruppen'!$A$1:$Y$33,MATCH(IF(ISERROR(SEARCH(" ",N4204,1)),MID(N4204,1,3),MID(N4204,1,SEARCH(" ",N4204,1)-1)),'2. Raumgruppen'!$B:$B,0),IF(ISERROR(SEARCH(" ",N4204,1)),MATCH('2. Raumgruppen'!$L$8,'2. Raumgruppen'!$8:$8,0),MATCH(MID(N4204,SEARCH(" ",N4204,1)+1,3),'2. Raumgruppen'!$8:$8,0))),"")</f>
        <v/>
      </c>
      <c r="X4204" s="732" t="str">
        <f t="shared" si="614"/>
        <v/>
      </c>
      <c r="Y4204" s="732" t="str">
        <f t="shared" si="615"/>
        <v/>
      </c>
      <c r="Z4204" s="733" t="str">
        <f t="shared" si="616"/>
        <v/>
      </c>
      <c r="AA4204" s="732" t="str">
        <f t="shared" si="617"/>
        <v/>
      </c>
      <c r="AB4204" s="643"/>
      <c r="AC4204" s="276"/>
      <c r="AD4204" s="277"/>
      <c r="AE4204" s="278"/>
      <c r="AF4204" s="278" t="str">
        <f t="shared" si="609"/>
        <v/>
      </c>
      <c r="AG4204" s="278"/>
      <c r="AH4204" s="279">
        <f t="shared" si="610"/>
        <v>17.98</v>
      </c>
      <c r="AI4204" s="279" t="str">
        <f t="shared" si="611"/>
        <v/>
      </c>
      <c r="AJ4204" s="279" t="str">
        <f t="shared" si="612"/>
        <v/>
      </c>
      <c r="AK4204" s="278"/>
      <c r="AL4204" s="278"/>
      <c r="AM4204" s="278"/>
      <c r="AN4204" s="278"/>
      <c r="AO4204" s="262"/>
      <c r="AP4204" s="262"/>
      <c r="AQ4204" s="262"/>
      <c r="AR4204" s="262"/>
      <c r="AS4204" s="262"/>
      <c r="AT4204" s="262"/>
      <c r="AU4204" s="262"/>
      <c r="AV4204" s="262"/>
      <c r="AW4204" s="262"/>
      <c r="AX4204" s="264"/>
      <c r="AY4204" s="262"/>
      <c r="AZ4204" s="262"/>
    </row>
    <row r="4205" spans="1:52" ht="27" hidden="1" customHeight="1">
      <c r="B4205" s="639">
        <v>4191</v>
      </c>
      <c r="C4205" s="639"/>
      <c r="D4205" s="640"/>
      <c r="E4205" s="640"/>
      <c r="F4205" s="640" t="str">
        <f>IFERROR(VLOOKUP(C4205,'Gebäude-Typen'!$A$7:$D$215,4,FALSE),"")</f>
        <v/>
      </c>
      <c r="G4205" s="641"/>
      <c r="H4205" s="640"/>
      <c r="I4205" s="639"/>
      <c r="J4205" s="640"/>
      <c r="K4205" s="642"/>
      <c r="L4205" s="639"/>
      <c r="M4205" s="639"/>
      <c r="N4205" s="639"/>
      <c r="O4205" s="639"/>
      <c r="P4205" s="734"/>
      <c r="Q4205" s="642"/>
      <c r="R4205" s="639"/>
      <c r="S4205" s="729" t="str">
        <f>IFERROR(ROUND(VLOOKUP(M4205,Reinigungstage,IF('Gebäude-Typen'!$C$6&lt;&gt;0,'Gebäude-Typen'!$C$6,VLOOKUP(C4205,Gebäude_Typen,2,FALSE)),FALSE),2)/2,"")</f>
        <v/>
      </c>
      <c r="T4205" s="729" t="str">
        <f>IFERROR(ROUND(VLOOKUP(N4205,Reinigungstage,IF('Gebäude-Typen'!$C$6&lt;&gt;0,'Gebäude-Typen'!$C$6,VLOOKUP(C4205,Gebäude_Typen,2,FALSE)),FALSE),2)/2,"")</f>
        <v/>
      </c>
      <c r="U4205" s="730">
        <f t="shared" si="613"/>
        <v>17.98</v>
      </c>
      <c r="V4205" s="731" t="str">
        <f>IFERROR(INDEX('2. Raumgruppen'!$A$1:$Y$33,MATCH(IF(ISERROR(SEARCH(" ",M4205,1)),MID(M4205,1,3),MID(M4205,1,SEARCH(" ",M4205,1)-1)),'2. Raumgruppen'!$B:$B,0),IF(ISERROR(SEARCH(" ",M4205,1)),MATCH('2. Raumgruppen'!$L$8,'2. Raumgruppen'!$8:$8,0),MATCH(MID(M4205,SEARCH(" ",M4205,1)+1,3),'2. Raumgruppen'!$8:$8,0))),"")</f>
        <v/>
      </c>
      <c r="W4205" s="731" t="str">
        <f>IFERROR(INDEX('2. Raumgruppen'!$A$1:$Y$33,MATCH(IF(ISERROR(SEARCH(" ",N4205,1)),MID(N4205,1,3),MID(N4205,1,SEARCH(" ",N4205,1)-1)),'2. Raumgruppen'!$B:$B,0),IF(ISERROR(SEARCH(" ",N4205,1)),MATCH('2. Raumgruppen'!$L$8,'2. Raumgruppen'!$8:$8,0),MATCH(MID(N4205,SEARCH(" ",N4205,1)+1,3),'2. Raumgruppen'!$8:$8,0))),"")</f>
        <v/>
      </c>
      <c r="X4205" s="732" t="str">
        <f t="shared" si="614"/>
        <v/>
      </c>
      <c r="Y4205" s="732" t="str">
        <f t="shared" si="615"/>
        <v/>
      </c>
      <c r="Z4205" s="733" t="str">
        <f t="shared" si="616"/>
        <v/>
      </c>
      <c r="AA4205" s="732" t="str">
        <f t="shared" si="617"/>
        <v/>
      </c>
      <c r="AB4205" s="643"/>
      <c r="AC4205" s="276"/>
      <c r="AD4205" s="277"/>
      <c r="AE4205" s="278"/>
      <c r="AF4205" s="278" t="str">
        <f t="shared" si="609"/>
        <v/>
      </c>
      <c r="AG4205" s="278"/>
      <c r="AH4205" s="279">
        <f t="shared" si="610"/>
        <v>17.98</v>
      </c>
      <c r="AI4205" s="279" t="str">
        <f t="shared" si="611"/>
        <v/>
      </c>
      <c r="AJ4205" s="279" t="str">
        <f t="shared" si="612"/>
        <v/>
      </c>
      <c r="AK4205" s="278"/>
      <c r="AL4205" s="278"/>
      <c r="AM4205" s="278"/>
      <c r="AN4205" s="278"/>
      <c r="AO4205" s="262"/>
      <c r="AP4205" s="262"/>
      <c r="AQ4205" s="262"/>
      <c r="AR4205" s="262"/>
      <c r="AS4205" s="262"/>
      <c r="AT4205" s="262"/>
      <c r="AU4205" s="262"/>
      <c r="AV4205" s="262"/>
      <c r="AW4205" s="262"/>
      <c r="AX4205" s="262"/>
      <c r="AY4205" s="262"/>
      <c r="AZ4205" s="264"/>
    </row>
    <row r="4206" spans="1:52" ht="27" hidden="1" customHeight="1">
      <c r="B4206" s="639">
        <v>4192</v>
      </c>
      <c r="C4206" s="639"/>
      <c r="D4206" s="640"/>
      <c r="E4206" s="640"/>
      <c r="F4206" s="640" t="str">
        <f>IFERROR(VLOOKUP(C4206,'Gebäude-Typen'!$A$7:$D$215,4,FALSE),"")</f>
        <v/>
      </c>
      <c r="G4206" s="641"/>
      <c r="H4206" s="640"/>
      <c r="I4206" s="639"/>
      <c r="J4206" s="640"/>
      <c r="K4206" s="642"/>
      <c r="L4206" s="639"/>
      <c r="M4206" s="639"/>
      <c r="N4206" s="639"/>
      <c r="O4206" s="639"/>
      <c r="P4206" s="734"/>
      <c r="Q4206" s="642"/>
      <c r="R4206" s="639"/>
      <c r="S4206" s="729" t="str">
        <f>IFERROR(ROUND(VLOOKUP(M4206,Reinigungstage,IF('Gebäude-Typen'!$C$6&lt;&gt;0,'Gebäude-Typen'!$C$6,VLOOKUP(C4206,Gebäude_Typen,2,FALSE)),FALSE),2)/2,"")</f>
        <v/>
      </c>
      <c r="T4206" s="729" t="str">
        <f>IFERROR(ROUND(VLOOKUP(N4206,Reinigungstage,IF('Gebäude-Typen'!$C$6&lt;&gt;0,'Gebäude-Typen'!$C$6,VLOOKUP(C4206,Gebäude_Typen,2,FALSE)),FALSE),2)/2,"")</f>
        <v/>
      </c>
      <c r="U4206" s="730">
        <f t="shared" si="613"/>
        <v>17.98</v>
      </c>
      <c r="V4206" s="731" t="str">
        <f>IFERROR(INDEX('2. Raumgruppen'!$A$1:$Y$33,MATCH(IF(ISERROR(SEARCH(" ",M4206,1)),MID(M4206,1,3),MID(M4206,1,SEARCH(" ",M4206,1)-1)),'2. Raumgruppen'!$B:$B,0),IF(ISERROR(SEARCH(" ",M4206,1)),MATCH('2. Raumgruppen'!$L$8,'2. Raumgruppen'!$8:$8,0),MATCH(MID(M4206,SEARCH(" ",M4206,1)+1,3),'2. Raumgruppen'!$8:$8,0))),"")</f>
        <v/>
      </c>
      <c r="W4206" s="731" t="str">
        <f>IFERROR(INDEX('2. Raumgruppen'!$A$1:$Y$33,MATCH(IF(ISERROR(SEARCH(" ",N4206,1)),MID(N4206,1,3),MID(N4206,1,SEARCH(" ",N4206,1)-1)),'2. Raumgruppen'!$B:$B,0),IF(ISERROR(SEARCH(" ",N4206,1)),MATCH('2. Raumgruppen'!$L$8,'2. Raumgruppen'!$8:$8,0),MATCH(MID(N4206,SEARCH(" ",N4206,1)+1,3),'2. Raumgruppen'!$8:$8,0))),"")</f>
        <v/>
      </c>
      <c r="X4206" s="732" t="str">
        <f t="shared" si="614"/>
        <v/>
      </c>
      <c r="Y4206" s="732" t="str">
        <f t="shared" si="615"/>
        <v/>
      </c>
      <c r="Z4206" s="733" t="str">
        <f t="shared" si="616"/>
        <v/>
      </c>
      <c r="AA4206" s="732" t="str">
        <f t="shared" si="617"/>
        <v/>
      </c>
      <c r="AB4206" s="643"/>
      <c r="AC4206" s="276"/>
      <c r="AD4206" s="277"/>
      <c r="AE4206" s="278"/>
      <c r="AF4206" s="278" t="str">
        <f t="shared" si="609"/>
        <v/>
      </c>
      <c r="AG4206" s="278"/>
      <c r="AH4206" s="279">
        <f t="shared" si="610"/>
        <v>17.98</v>
      </c>
      <c r="AI4206" s="279" t="str">
        <f t="shared" si="611"/>
        <v/>
      </c>
      <c r="AJ4206" s="279" t="str">
        <f t="shared" si="612"/>
        <v/>
      </c>
      <c r="AK4206" s="278"/>
      <c r="AL4206" s="278"/>
      <c r="AM4206" s="278"/>
      <c r="AN4206" s="278"/>
      <c r="AO4206" s="262"/>
      <c r="AP4206" s="262"/>
      <c r="AQ4206" s="262"/>
      <c r="AR4206" s="262"/>
      <c r="AS4206" s="262"/>
      <c r="AT4206" s="262"/>
      <c r="AU4206" s="262"/>
      <c r="AV4206" s="262"/>
      <c r="AW4206" s="264"/>
      <c r="AX4206" s="262"/>
      <c r="AY4206" s="264"/>
      <c r="AZ4206" s="264"/>
    </row>
    <row r="4207" spans="1:52" ht="27" hidden="1" customHeight="1">
      <c r="B4207" s="639">
        <v>4193</v>
      </c>
      <c r="C4207" s="639"/>
      <c r="D4207" s="640"/>
      <c r="E4207" s="640"/>
      <c r="F4207" s="640" t="str">
        <f>IFERROR(VLOOKUP(C4207,'Gebäude-Typen'!$A$7:$D$215,4,FALSE),"")</f>
        <v/>
      </c>
      <c r="G4207" s="641"/>
      <c r="H4207" s="640"/>
      <c r="I4207" s="639"/>
      <c r="J4207" s="640"/>
      <c r="K4207" s="642"/>
      <c r="L4207" s="639"/>
      <c r="M4207" s="639"/>
      <c r="N4207" s="639"/>
      <c r="O4207" s="639"/>
      <c r="P4207" s="734"/>
      <c r="Q4207" s="642"/>
      <c r="R4207" s="639"/>
      <c r="S4207" s="729" t="str">
        <f>IFERROR(ROUND(VLOOKUP(M4207,Reinigungstage,IF('Gebäude-Typen'!$C$6&lt;&gt;0,'Gebäude-Typen'!$C$6,VLOOKUP(C4207,Gebäude_Typen,2,FALSE)),FALSE),2)/2,"")</f>
        <v/>
      </c>
      <c r="T4207" s="729" t="str">
        <f>IFERROR(ROUND(VLOOKUP(N4207,Reinigungstage,IF('Gebäude-Typen'!$C$6&lt;&gt;0,'Gebäude-Typen'!$C$6,VLOOKUP(C4207,Gebäude_Typen,2,FALSE)),FALSE),2)/2,"")</f>
        <v/>
      </c>
      <c r="U4207" s="730">
        <f t="shared" si="613"/>
        <v>17.98</v>
      </c>
      <c r="V4207" s="731" t="str">
        <f>IFERROR(INDEX('2. Raumgruppen'!$A$1:$Y$33,MATCH(IF(ISERROR(SEARCH(" ",M4207,1)),MID(M4207,1,3),MID(M4207,1,SEARCH(" ",M4207,1)-1)),'2. Raumgruppen'!$B:$B,0),IF(ISERROR(SEARCH(" ",M4207,1)),MATCH('2. Raumgruppen'!$L$8,'2. Raumgruppen'!$8:$8,0),MATCH(MID(M4207,SEARCH(" ",M4207,1)+1,3),'2. Raumgruppen'!$8:$8,0))),"")</f>
        <v/>
      </c>
      <c r="W4207" s="731" t="str">
        <f>IFERROR(INDEX('2. Raumgruppen'!$A$1:$Y$33,MATCH(IF(ISERROR(SEARCH(" ",N4207,1)),MID(N4207,1,3),MID(N4207,1,SEARCH(" ",N4207,1)-1)),'2. Raumgruppen'!$B:$B,0),IF(ISERROR(SEARCH(" ",N4207,1)),MATCH('2. Raumgruppen'!$L$8,'2. Raumgruppen'!$8:$8,0),MATCH(MID(N4207,SEARCH(" ",N4207,1)+1,3),'2. Raumgruppen'!$8:$8,0))),"")</f>
        <v/>
      </c>
      <c r="X4207" s="732" t="str">
        <f t="shared" si="614"/>
        <v/>
      </c>
      <c r="Y4207" s="732" t="str">
        <f t="shared" si="615"/>
        <v/>
      </c>
      <c r="Z4207" s="733" t="str">
        <f t="shared" si="616"/>
        <v/>
      </c>
      <c r="AA4207" s="732" t="str">
        <f t="shared" si="617"/>
        <v/>
      </c>
      <c r="AB4207" s="643"/>
      <c r="AC4207" s="276"/>
      <c r="AD4207" s="277"/>
      <c r="AE4207" s="278"/>
      <c r="AF4207" s="278" t="str">
        <f t="shared" si="609"/>
        <v/>
      </c>
      <c r="AG4207" s="278"/>
      <c r="AH4207" s="279">
        <f t="shared" si="610"/>
        <v>17.98</v>
      </c>
      <c r="AI4207" s="279" t="str">
        <f t="shared" si="611"/>
        <v/>
      </c>
      <c r="AJ4207" s="279" t="str">
        <f t="shared" si="612"/>
        <v/>
      </c>
      <c r="AK4207" s="278"/>
      <c r="AL4207" s="278"/>
      <c r="AM4207" s="278"/>
      <c r="AN4207" s="278"/>
      <c r="AO4207" s="262"/>
      <c r="AP4207" s="262"/>
      <c r="AQ4207" s="262"/>
      <c r="AR4207" s="262"/>
      <c r="AS4207" s="262"/>
      <c r="AT4207" s="262"/>
      <c r="AU4207" s="262"/>
      <c r="AV4207" s="262"/>
      <c r="AW4207" s="264"/>
      <c r="AX4207" s="264"/>
      <c r="AY4207" s="262"/>
      <c r="AZ4207" s="264"/>
    </row>
    <row r="4208" spans="1:52" ht="27" hidden="1" customHeight="1">
      <c r="B4208" s="639">
        <v>4194</v>
      </c>
      <c r="C4208" s="639"/>
      <c r="D4208" s="640"/>
      <c r="E4208" s="640"/>
      <c r="F4208" s="640" t="str">
        <f>IFERROR(VLOOKUP(C4208,'Gebäude-Typen'!$A$7:$D$215,4,FALSE),"")</f>
        <v/>
      </c>
      <c r="G4208" s="641"/>
      <c r="H4208" s="640"/>
      <c r="I4208" s="639"/>
      <c r="J4208" s="640"/>
      <c r="K4208" s="642"/>
      <c r="L4208" s="639"/>
      <c r="M4208" s="639"/>
      <c r="N4208" s="639"/>
      <c r="O4208" s="639"/>
      <c r="P4208" s="734"/>
      <c r="Q4208" s="642"/>
      <c r="R4208" s="639"/>
      <c r="S4208" s="729" t="str">
        <f>IFERROR(ROUND(VLOOKUP(M4208,Reinigungstage,IF('Gebäude-Typen'!$C$6&lt;&gt;0,'Gebäude-Typen'!$C$6,VLOOKUP(C4208,Gebäude_Typen,2,FALSE)),FALSE),2)/2,"")</f>
        <v/>
      </c>
      <c r="T4208" s="729" t="str">
        <f>IFERROR(ROUND(VLOOKUP(N4208,Reinigungstage,IF('Gebäude-Typen'!$C$6&lt;&gt;0,'Gebäude-Typen'!$C$6,VLOOKUP(C4208,Gebäude_Typen,2,FALSE)),FALSE),2)/2,"")</f>
        <v/>
      </c>
      <c r="U4208" s="730">
        <f t="shared" si="613"/>
        <v>17.98</v>
      </c>
      <c r="V4208" s="731" t="str">
        <f>IFERROR(INDEX('2. Raumgruppen'!$A$1:$Y$33,MATCH(IF(ISERROR(SEARCH(" ",M4208,1)),MID(M4208,1,3),MID(M4208,1,SEARCH(" ",M4208,1)-1)),'2. Raumgruppen'!$B:$B,0),IF(ISERROR(SEARCH(" ",M4208,1)),MATCH('2. Raumgruppen'!$L$8,'2. Raumgruppen'!$8:$8,0),MATCH(MID(M4208,SEARCH(" ",M4208,1)+1,3),'2. Raumgruppen'!$8:$8,0))),"")</f>
        <v/>
      </c>
      <c r="W4208" s="731" t="str">
        <f>IFERROR(INDEX('2. Raumgruppen'!$A$1:$Y$33,MATCH(IF(ISERROR(SEARCH(" ",N4208,1)),MID(N4208,1,3),MID(N4208,1,SEARCH(" ",N4208,1)-1)),'2. Raumgruppen'!$B:$B,0),IF(ISERROR(SEARCH(" ",N4208,1)),MATCH('2. Raumgruppen'!$L$8,'2. Raumgruppen'!$8:$8,0),MATCH(MID(N4208,SEARCH(" ",N4208,1)+1,3),'2. Raumgruppen'!$8:$8,0))),"")</f>
        <v/>
      </c>
      <c r="X4208" s="732" t="str">
        <f t="shared" si="614"/>
        <v/>
      </c>
      <c r="Y4208" s="732" t="str">
        <f t="shared" si="615"/>
        <v/>
      </c>
      <c r="Z4208" s="733" t="str">
        <f t="shared" si="616"/>
        <v/>
      </c>
      <c r="AA4208" s="732" t="str">
        <f t="shared" si="617"/>
        <v/>
      </c>
      <c r="AB4208" s="643"/>
      <c r="AC4208" s="276"/>
      <c r="AD4208" s="277"/>
      <c r="AE4208" s="278"/>
      <c r="AF4208" s="278" t="str">
        <f t="shared" si="609"/>
        <v/>
      </c>
      <c r="AG4208" s="278"/>
      <c r="AH4208" s="279">
        <f t="shared" si="610"/>
        <v>17.98</v>
      </c>
      <c r="AI4208" s="279" t="str">
        <f t="shared" si="611"/>
        <v/>
      </c>
      <c r="AJ4208" s="279" t="str">
        <f t="shared" si="612"/>
        <v/>
      </c>
      <c r="AK4208" s="278"/>
      <c r="AL4208" s="278"/>
      <c r="AM4208" s="278"/>
      <c r="AN4208" s="278"/>
      <c r="AO4208" s="262"/>
      <c r="AP4208" s="262"/>
      <c r="AQ4208" s="262"/>
      <c r="AR4208" s="262"/>
      <c r="AS4208" s="262"/>
      <c r="AT4208" s="262"/>
      <c r="AU4208" s="262"/>
      <c r="AV4208" s="262"/>
      <c r="AW4208" s="264"/>
      <c r="AX4208" s="262"/>
      <c r="AY4208" s="262"/>
      <c r="AZ4208" s="262"/>
    </row>
    <row r="4209" spans="1:52" ht="27" hidden="1" customHeight="1">
      <c r="B4209" s="639">
        <v>4195</v>
      </c>
      <c r="C4209" s="639"/>
      <c r="D4209" s="640"/>
      <c r="E4209" s="640"/>
      <c r="F4209" s="640" t="str">
        <f>IFERROR(VLOOKUP(C4209,'Gebäude-Typen'!$A$7:$D$215,4,FALSE),"")</f>
        <v/>
      </c>
      <c r="G4209" s="641"/>
      <c r="H4209" s="640"/>
      <c r="I4209" s="639"/>
      <c r="J4209" s="640"/>
      <c r="K4209" s="642"/>
      <c r="L4209" s="639"/>
      <c r="M4209" s="639"/>
      <c r="N4209" s="639"/>
      <c r="O4209" s="639"/>
      <c r="P4209" s="734"/>
      <c r="Q4209" s="642"/>
      <c r="R4209" s="639"/>
      <c r="S4209" s="729" t="str">
        <f>IFERROR(ROUND(VLOOKUP(M4209,Reinigungstage,IF('Gebäude-Typen'!$C$6&lt;&gt;0,'Gebäude-Typen'!$C$6,VLOOKUP(C4209,Gebäude_Typen,2,FALSE)),FALSE),2)/2,"")</f>
        <v/>
      </c>
      <c r="T4209" s="729" t="str">
        <f>IFERROR(ROUND(VLOOKUP(N4209,Reinigungstage,IF('Gebäude-Typen'!$C$6&lt;&gt;0,'Gebäude-Typen'!$C$6,VLOOKUP(C4209,Gebäude_Typen,2,FALSE)),FALSE),2)/2,"")</f>
        <v/>
      </c>
      <c r="U4209" s="730">
        <f t="shared" si="613"/>
        <v>17.98</v>
      </c>
      <c r="V4209" s="731" t="str">
        <f>IFERROR(INDEX('2. Raumgruppen'!$A$1:$Y$33,MATCH(IF(ISERROR(SEARCH(" ",M4209,1)),MID(M4209,1,3),MID(M4209,1,SEARCH(" ",M4209,1)-1)),'2. Raumgruppen'!$B:$B,0),IF(ISERROR(SEARCH(" ",M4209,1)),MATCH('2. Raumgruppen'!$L$8,'2. Raumgruppen'!$8:$8,0),MATCH(MID(M4209,SEARCH(" ",M4209,1)+1,3),'2. Raumgruppen'!$8:$8,0))),"")</f>
        <v/>
      </c>
      <c r="W4209" s="731" t="str">
        <f>IFERROR(INDEX('2. Raumgruppen'!$A$1:$Y$33,MATCH(IF(ISERROR(SEARCH(" ",N4209,1)),MID(N4209,1,3),MID(N4209,1,SEARCH(" ",N4209,1)-1)),'2. Raumgruppen'!$B:$B,0),IF(ISERROR(SEARCH(" ",N4209,1)),MATCH('2. Raumgruppen'!$L$8,'2. Raumgruppen'!$8:$8,0),MATCH(MID(N4209,SEARCH(" ",N4209,1)+1,3),'2. Raumgruppen'!$8:$8,0))),"")</f>
        <v/>
      </c>
      <c r="X4209" s="732" t="str">
        <f t="shared" si="614"/>
        <v/>
      </c>
      <c r="Y4209" s="732" t="str">
        <f t="shared" si="615"/>
        <v/>
      </c>
      <c r="Z4209" s="733" t="str">
        <f t="shared" si="616"/>
        <v/>
      </c>
      <c r="AA4209" s="732" t="str">
        <f t="shared" si="617"/>
        <v/>
      </c>
      <c r="AB4209" s="643"/>
      <c r="AC4209" s="276"/>
      <c r="AD4209" s="277"/>
      <c r="AE4209" s="278"/>
      <c r="AF4209" s="278" t="str">
        <f t="shared" si="609"/>
        <v/>
      </c>
      <c r="AG4209" s="278"/>
      <c r="AH4209" s="279">
        <f t="shared" si="610"/>
        <v>17.98</v>
      </c>
      <c r="AI4209" s="279" t="str">
        <f t="shared" si="611"/>
        <v/>
      </c>
      <c r="AJ4209" s="279" t="str">
        <f t="shared" si="612"/>
        <v/>
      </c>
      <c r="AK4209" s="278"/>
      <c r="AL4209" s="278"/>
      <c r="AM4209" s="278"/>
      <c r="AN4209" s="278"/>
      <c r="AO4209" s="262"/>
      <c r="AP4209" s="262"/>
      <c r="AQ4209" s="262"/>
      <c r="AR4209" s="262"/>
      <c r="AS4209" s="262"/>
      <c r="AT4209" s="262"/>
      <c r="AU4209" s="262"/>
      <c r="AV4209" s="262"/>
      <c r="AW4209" s="262"/>
      <c r="AX4209" s="262"/>
      <c r="AY4209" s="278"/>
      <c r="AZ4209" s="262"/>
    </row>
    <row r="4210" spans="1:52" ht="27" hidden="1" customHeight="1">
      <c r="A4210" s="264"/>
      <c r="B4210" s="639">
        <v>4196</v>
      </c>
      <c r="C4210" s="639"/>
      <c r="D4210" s="640"/>
      <c r="E4210" s="640"/>
      <c r="F4210" s="640" t="str">
        <f>IFERROR(VLOOKUP(C4210,'Gebäude-Typen'!$A$7:$D$215,4,FALSE),"")</f>
        <v/>
      </c>
      <c r="G4210" s="641"/>
      <c r="H4210" s="640"/>
      <c r="I4210" s="639"/>
      <c r="J4210" s="640"/>
      <c r="K4210" s="642"/>
      <c r="L4210" s="639"/>
      <c r="M4210" s="639"/>
      <c r="N4210" s="639"/>
      <c r="O4210" s="639"/>
      <c r="P4210" s="734"/>
      <c r="Q4210" s="642"/>
      <c r="R4210" s="639"/>
      <c r="S4210" s="729" t="str">
        <f>IFERROR(ROUND(VLOOKUP(M4210,Reinigungstage,IF('Gebäude-Typen'!$C$6&lt;&gt;0,'Gebäude-Typen'!$C$6,VLOOKUP(C4210,Gebäude_Typen,2,FALSE)),FALSE),2)/2,"")</f>
        <v/>
      </c>
      <c r="T4210" s="729" t="str">
        <f>IFERROR(ROUND(VLOOKUP(N4210,Reinigungstage,IF('Gebäude-Typen'!$C$6&lt;&gt;0,'Gebäude-Typen'!$C$6,VLOOKUP(C4210,Gebäude_Typen,2,FALSE)),FALSE),2)/2,"")</f>
        <v/>
      </c>
      <c r="U4210" s="730">
        <f t="shared" si="613"/>
        <v>17.98</v>
      </c>
      <c r="V4210" s="731" t="str">
        <f>IFERROR(INDEX('2. Raumgruppen'!$A$1:$Y$33,MATCH(IF(ISERROR(SEARCH(" ",M4210,1)),MID(M4210,1,3),MID(M4210,1,SEARCH(" ",M4210,1)-1)),'2. Raumgruppen'!$B:$B,0),IF(ISERROR(SEARCH(" ",M4210,1)),MATCH('2. Raumgruppen'!$L$8,'2. Raumgruppen'!$8:$8,0),MATCH(MID(M4210,SEARCH(" ",M4210,1)+1,3),'2. Raumgruppen'!$8:$8,0))),"")</f>
        <v/>
      </c>
      <c r="W4210" s="731" t="str">
        <f>IFERROR(INDEX('2. Raumgruppen'!$A$1:$Y$33,MATCH(IF(ISERROR(SEARCH(" ",N4210,1)),MID(N4210,1,3),MID(N4210,1,SEARCH(" ",N4210,1)-1)),'2. Raumgruppen'!$B:$B,0),IF(ISERROR(SEARCH(" ",N4210,1)),MATCH('2. Raumgruppen'!$L$8,'2. Raumgruppen'!$8:$8,0),MATCH(MID(N4210,SEARCH(" ",N4210,1)+1,3),'2. Raumgruppen'!$8:$8,0))),"")</f>
        <v/>
      </c>
      <c r="X4210" s="732" t="str">
        <f t="shared" si="614"/>
        <v/>
      </c>
      <c r="Y4210" s="732" t="str">
        <f t="shared" si="615"/>
        <v/>
      </c>
      <c r="Z4210" s="733" t="str">
        <f t="shared" si="616"/>
        <v/>
      </c>
      <c r="AA4210" s="732" t="str">
        <f t="shared" si="617"/>
        <v/>
      </c>
      <c r="AB4210" s="643"/>
      <c r="AC4210" s="276"/>
      <c r="AD4210" s="277"/>
      <c r="AE4210" s="278"/>
      <c r="AF4210" s="278" t="str">
        <f t="shared" si="609"/>
        <v/>
      </c>
      <c r="AG4210" s="278"/>
      <c r="AH4210" s="279">
        <f t="shared" si="610"/>
        <v>17.98</v>
      </c>
      <c r="AI4210" s="279" t="str">
        <f t="shared" si="611"/>
        <v/>
      </c>
      <c r="AJ4210" s="279" t="str">
        <f t="shared" si="612"/>
        <v/>
      </c>
      <c r="AK4210" s="278"/>
      <c r="AL4210" s="278"/>
      <c r="AM4210" s="278"/>
      <c r="AN4210" s="278"/>
      <c r="AO4210" s="262"/>
      <c r="AP4210" s="262"/>
      <c r="AQ4210" s="262"/>
      <c r="AR4210" s="262"/>
      <c r="AS4210" s="262"/>
      <c r="AT4210" s="262"/>
      <c r="AU4210" s="262"/>
      <c r="AV4210" s="262"/>
      <c r="AW4210" s="264"/>
      <c r="AX4210" s="262"/>
      <c r="AY4210" s="264"/>
      <c r="AZ4210" s="262"/>
    </row>
    <row r="4211" spans="1:52" ht="27" hidden="1" customHeight="1">
      <c r="B4211" s="639">
        <v>4197</v>
      </c>
      <c r="C4211" s="639"/>
      <c r="D4211" s="640"/>
      <c r="E4211" s="640"/>
      <c r="F4211" s="640" t="str">
        <f>IFERROR(VLOOKUP(C4211,'Gebäude-Typen'!$A$7:$D$215,4,FALSE),"")</f>
        <v/>
      </c>
      <c r="G4211" s="641"/>
      <c r="H4211" s="640"/>
      <c r="I4211" s="639"/>
      <c r="J4211" s="640"/>
      <c r="K4211" s="642"/>
      <c r="L4211" s="639"/>
      <c r="M4211" s="639"/>
      <c r="N4211" s="639"/>
      <c r="O4211" s="639"/>
      <c r="P4211" s="734"/>
      <c r="Q4211" s="642"/>
      <c r="R4211" s="639"/>
      <c r="S4211" s="729" t="str">
        <f>IFERROR(ROUND(VLOOKUP(M4211,Reinigungstage,IF('Gebäude-Typen'!$C$6&lt;&gt;0,'Gebäude-Typen'!$C$6,VLOOKUP(C4211,Gebäude_Typen,2,FALSE)),FALSE),2)/2,"")</f>
        <v/>
      </c>
      <c r="T4211" s="729" t="str">
        <f>IFERROR(ROUND(VLOOKUP(N4211,Reinigungstage,IF('Gebäude-Typen'!$C$6&lt;&gt;0,'Gebäude-Typen'!$C$6,VLOOKUP(C4211,Gebäude_Typen,2,FALSE)),FALSE),2)/2,"")</f>
        <v/>
      </c>
      <c r="U4211" s="730">
        <f t="shared" si="613"/>
        <v>17.98</v>
      </c>
      <c r="V4211" s="731" t="str">
        <f>IFERROR(INDEX('2. Raumgruppen'!$A$1:$Y$33,MATCH(IF(ISERROR(SEARCH(" ",M4211,1)),MID(M4211,1,3),MID(M4211,1,SEARCH(" ",M4211,1)-1)),'2. Raumgruppen'!$B:$B,0),IF(ISERROR(SEARCH(" ",M4211,1)),MATCH('2. Raumgruppen'!$L$8,'2. Raumgruppen'!$8:$8,0),MATCH(MID(M4211,SEARCH(" ",M4211,1)+1,3),'2. Raumgruppen'!$8:$8,0))),"")</f>
        <v/>
      </c>
      <c r="W4211" s="731" t="str">
        <f>IFERROR(INDEX('2. Raumgruppen'!$A$1:$Y$33,MATCH(IF(ISERROR(SEARCH(" ",N4211,1)),MID(N4211,1,3),MID(N4211,1,SEARCH(" ",N4211,1)-1)),'2. Raumgruppen'!$B:$B,0),IF(ISERROR(SEARCH(" ",N4211,1)),MATCH('2. Raumgruppen'!$L$8,'2. Raumgruppen'!$8:$8,0),MATCH(MID(N4211,SEARCH(" ",N4211,1)+1,3),'2. Raumgruppen'!$8:$8,0))),"")</f>
        <v/>
      </c>
      <c r="X4211" s="732" t="str">
        <f t="shared" si="614"/>
        <v/>
      </c>
      <c r="Y4211" s="732" t="str">
        <f t="shared" si="615"/>
        <v/>
      </c>
      <c r="Z4211" s="733" t="str">
        <f t="shared" si="616"/>
        <v/>
      </c>
      <c r="AA4211" s="732" t="str">
        <f t="shared" si="617"/>
        <v/>
      </c>
      <c r="AB4211" s="643"/>
      <c r="AC4211" s="276"/>
      <c r="AD4211" s="277"/>
      <c r="AE4211" s="278"/>
      <c r="AF4211" s="278" t="str">
        <f t="shared" si="609"/>
        <v/>
      </c>
      <c r="AG4211" s="278"/>
      <c r="AH4211" s="279">
        <f t="shared" si="610"/>
        <v>17.98</v>
      </c>
      <c r="AI4211" s="279" t="str">
        <f t="shared" si="611"/>
        <v/>
      </c>
      <c r="AJ4211" s="279" t="str">
        <f t="shared" si="612"/>
        <v/>
      </c>
      <c r="AK4211" s="278"/>
      <c r="AL4211" s="278"/>
      <c r="AM4211" s="278"/>
      <c r="AN4211" s="278"/>
      <c r="AO4211" s="262"/>
      <c r="AP4211" s="262"/>
      <c r="AQ4211" s="262"/>
      <c r="AR4211" s="262"/>
      <c r="AS4211" s="262"/>
      <c r="AT4211" s="262"/>
      <c r="AU4211" s="262"/>
      <c r="AV4211" s="262"/>
      <c r="AW4211" s="262"/>
      <c r="AX4211" s="262"/>
      <c r="AY4211" s="262"/>
      <c r="AZ4211" s="264"/>
    </row>
    <row r="4212" spans="1:52" ht="27" hidden="1" customHeight="1">
      <c r="B4212" s="639">
        <v>4198</v>
      </c>
      <c r="C4212" s="639"/>
      <c r="D4212" s="640"/>
      <c r="E4212" s="640"/>
      <c r="F4212" s="640" t="str">
        <f>IFERROR(VLOOKUP(C4212,'Gebäude-Typen'!$A$7:$D$215,4,FALSE),"")</f>
        <v/>
      </c>
      <c r="G4212" s="641"/>
      <c r="H4212" s="640"/>
      <c r="I4212" s="639"/>
      <c r="J4212" s="640"/>
      <c r="K4212" s="642"/>
      <c r="L4212" s="639"/>
      <c r="M4212" s="639"/>
      <c r="N4212" s="639"/>
      <c r="O4212" s="639"/>
      <c r="P4212" s="734"/>
      <c r="Q4212" s="642"/>
      <c r="R4212" s="639"/>
      <c r="S4212" s="729" t="str">
        <f>IFERROR(ROUND(VLOOKUP(M4212,Reinigungstage,IF('Gebäude-Typen'!$C$6&lt;&gt;0,'Gebäude-Typen'!$C$6,VLOOKUP(C4212,Gebäude_Typen,2,FALSE)),FALSE),2)/2,"")</f>
        <v/>
      </c>
      <c r="T4212" s="729" t="str">
        <f>IFERROR(ROUND(VLOOKUP(N4212,Reinigungstage,IF('Gebäude-Typen'!$C$6&lt;&gt;0,'Gebäude-Typen'!$C$6,VLOOKUP(C4212,Gebäude_Typen,2,FALSE)),FALSE),2)/2,"")</f>
        <v/>
      </c>
      <c r="U4212" s="730">
        <f t="shared" si="613"/>
        <v>17.98</v>
      </c>
      <c r="V4212" s="731" t="str">
        <f>IFERROR(INDEX('2. Raumgruppen'!$A$1:$Y$33,MATCH(IF(ISERROR(SEARCH(" ",M4212,1)),MID(M4212,1,3),MID(M4212,1,SEARCH(" ",M4212,1)-1)),'2. Raumgruppen'!$B:$B,0),IF(ISERROR(SEARCH(" ",M4212,1)),MATCH('2. Raumgruppen'!$L$8,'2. Raumgruppen'!$8:$8,0),MATCH(MID(M4212,SEARCH(" ",M4212,1)+1,3),'2. Raumgruppen'!$8:$8,0))),"")</f>
        <v/>
      </c>
      <c r="W4212" s="731" t="str">
        <f>IFERROR(INDEX('2. Raumgruppen'!$A$1:$Y$33,MATCH(IF(ISERROR(SEARCH(" ",N4212,1)),MID(N4212,1,3),MID(N4212,1,SEARCH(" ",N4212,1)-1)),'2. Raumgruppen'!$B:$B,0),IF(ISERROR(SEARCH(" ",N4212,1)),MATCH('2. Raumgruppen'!$L$8,'2. Raumgruppen'!$8:$8,0),MATCH(MID(N4212,SEARCH(" ",N4212,1)+1,3),'2. Raumgruppen'!$8:$8,0))),"")</f>
        <v/>
      </c>
      <c r="X4212" s="732" t="str">
        <f t="shared" si="614"/>
        <v/>
      </c>
      <c r="Y4212" s="732" t="str">
        <f t="shared" si="615"/>
        <v/>
      </c>
      <c r="Z4212" s="733" t="str">
        <f t="shared" si="616"/>
        <v/>
      </c>
      <c r="AA4212" s="732" t="str">
        <f t="shared" si="617"/>
        <v/>
      </c>
      <c r="AB4212" s="643"/>
      <c r="AC4212" s="276"/>
      <c r="AD4212" s="277"/>
      <c r="AE4212" s="278"/>
      <c r="AF4212" s="278" t="str">
        <f t="shared" si="609"/>
        <v/>
      </c>
      <c r="AG4212" s="278"/>
      <c r="AH4212" s="279">
        <f t="shared" si="610"/>
        <v>17.98</v>
      </c>
      <c r="AI4212" s="279" t="str">
        <f t="shared" si="611"/>
        <v/>
      </c>
      <c r="AJ4212" s="279" t="str">
        <f t="shared" si="612"/>
        <v/>
      </c>
      <c r="AK4212" s="278"/>
      <c r="AL4212" s="278"/>
      <c r="AM4212" s="278"/>
      <c r="AN4212" s="278"/>
      <c r="AO4212" s="262"/>
      <c r="AP4212" s="262"/>
      <c r="AQ4212" s="262"/>
      <c r="AR4212" s="262"/>
      <c r="AS4212" s="262"/>
      <c r="AT4212" s="262"/>
      <c r="AU4212" s="262"/>
      <c r="AV4212" s="262"/>
      <c r="AW4212" s="264"/>
      <c r="AX4212" s="264"/>
      <c r="AY4212" s="264"/>
      <c r="AZ4212" s="264"/>
    </row>
    <row r="4213" spans="1:52" ht="27" hidden="1" customHeight="1">
      <c r="B4213" s="639">
        <v>4199</v>
      </c>
      <c r="C4213" s="639"/>
      <c r="D4213" s="640"/>
      <c r="E4213" s="640"/>
      <c r="F4213" s="640" t="str">
        <f>IFERROR(VLOOKUP(C4213,'Gebäude-Typen'!$A$7:$D$215,4,FALSE),"")</f>
        <v/>
      </c>
      <c r="G4213" s="641"/>
      <c r="H4213" s="640"/>
      <c r="I4213" s="639"/>
      <c r="J4213" s="640"/>
      <c r="K4213" s="642"/>
      <c r="L4213" s="639"/>
      <c r="M4213" s="639"/>
      <c r="N4213" s="639"/>
      <c r="O4213" s="639"/>
      <c r="P4213" s="734"/>
      <c r="Q4213" s="642"/>
      <c r="R4213" s="639"/>
      <c r="S4213" s="729" t="str">
        <f>IFERROR(ROUND(VLOOKUP(M4213,Reinigungstage,IF('Gebäude-Typen'!$C$6&lt;&gt;0,'Gebäude-Typen'!$C$6,VLOOKUP(C4213,Gebäude_Typen,2,FALSE)),FALSE),2)/2,"")</f>
        <v/>
      </c>
      <c r="T4213" s="729" t="str">
        <f>IFERROR(ROUND(VLOOKUP(N4213,Reinigungstage,IF('Gebäude-Typen'!$C$6&lt;&gt;0,'Gebäude-Typen'!$C$6,VLOOKUP(C4213,Gebäude_Typen,2,FALSE)),FALSE),2)/2,"")</f>
        <v/>
      </c>
      <c r="U4213" s="730">
        <f t="shared" si="613"/>
        <v>17.98</v>
      </c>
      <c r="V4213" s="731" t="str">
        <f>IFERROR(INDEX('2. Raumgruppen'!$A$1:$Y$33,MATCH(IF(ISERROR(SEARCH(" ",M4213,1)),MID(M4213,1,3),MID(M4213,1,SEARCH(" ",M4213,1)-1)),'2. Raumgruppen'!$B:$B,0),IF(ISERROR(SEARCH(" ",M4213,1)),MATCH('2. Raumgruppen'!$L$8,'2. Raumgruppen'!$8:$8,0),MATCH(MID(M4213,SEARCH(" ",M4213,1)+1,3),'2. Raumgruppen'!$8:$8,0))),"")</f>
        <v/>
      </c>
      <c r="W4213" s="731" t="str">
        <f>IFERROR(INDEX('2. Raumgruppen'!$A$1:$Y$33,MATCH(IF(ISERROR(SEARCH(" ",N4213,1)),MID(N4213,1,3),MID(N4213,1,SEARCH(" ",N4213,1)-1)),'2. Raumgruppen'!$B:$B,0),IF(ISERROR(SEARCH(" ",N4213,1)),MATCH('2. Raumgruppen'!$L$8,'2. Raumgruppen'!$8:$8,0),MATCH(MID(N4213,SEARCH(" ",N4213,1)+1,3),'2. Raumgruppen'!$8:$8,0))),"")</f>
        <v/>
      </c>
      <c r="X4213" s="732" t="str">
        <f t="shared" si="614"/>
        <v/>
      </c>
      <c r="Y4213" s="732" t="str">
        <f t="shared" si="615"/>
        <v/>
      </c>
      <c r="Z4213" s="733" t="str">
        <f t="shared" si="616"/>
        <v/>
      </c>
      <c r="AA4213" s="732" t="str">
        <f t="shared" si="617"/>
        <v/>
      </c>
      <c r="AB4213" s="643"/>
      <c r="AC4213" s="276"/>
      <c r="AD4213" s="277"/>
      <c r="AE4213" s="278"/>
      <c r="AF4213" s="278" t="str">
        <f t="shared" ref="AF4213:AF4276" si="618">LEFT(N4213,1)</f>
        <v/>
      </c>
      <c r="AG4213" s="278"/>
      <c r="AH4213" s="279">
        <f t="shared" ref="AH4213:AH4276" si="619">IF(U4213=SVS,U4213,"")</f>
        <v>17.98</v>
      </c>
      <c r="AI4213" s="279" t="str">
        <f t="shared" ref="AI4213:AI4276" si="620">IF(U4213=SVSg,U4213,"")</f>
        <v/>
      </c>
      <c r="AJ4213" s="279" t="str">
        <f t="shared" ref="AJ4213:AJ4276" si="621">IF(AND(U4213&lt;&gt;SVS,U4213&lt;&gt;SVSg,T4213&lt;&gt;0),U4213,"")</f>
        <v/>
      </c>
      <c r="AK4213" s="278"/>
      <c r="AL4213" s="278"/>
      <c r="AM4213" s="278"/>
      <c r="AN4213" s="278"/>
      <c r="AO4213" s="262"/>
      <c r="AP4213" s="262"/>
      <c r="AQ4213" s="262"/>
      <c r="AR4213" s="262"/>
      <c r="AS4213" s="262"/>
      <c r="AT4213" s="262"/>
      <c r="AU4213" s="262"/>
      <c r="AV4213" s="262"/>
      <c r="AW4213" s="262"/>
      <c r="AX4213" s="262"/>
      <c r="AY4213" s="262"/>
      <c r="AZ4213" s="262"/>
    </row>
    <row r="4214" spans="1:52" ht="27" hidden="1" customHeight="1">
      <c r="B4214" s="639">
        <v>4200</v>
      </c>
      <c r="C4214" s="639"/>
      <c r="D4214" s="640"/>
      <c r="E4214" s="640"/>
      <c r="F4214" s="640" t="str">
        <f>IFERROR(VLOOKUP(C4214,'Gebäude-Typen'!$A$7:$D$215,4,FALSE),"")</f>
        <v/>
      </c>
      <c r="G4214" s="641"/>
      <c r="H4214" s="640"/>
      <c r="I4214" s="639"/>
      <c r="J4214" s="640"/>
      <c r="K4214" s="642"/>
      <c r="L4214" s="639"/>
      <c r="M4214" s="639"/>
      <c r="N4214" s="639"/>
      <c r="O4214" s="639"/>
      <c r="P4214" s="734"/>
      <c r="Q4214" s="642"/>
      <c r="R4214" s="639"/>
      <c r="S4214" s="729" t="str">
        <f>IFERROR(ROUND(VLOOKUP(M4214,Reinigungstage,IF('Gebäude-Typen'!$C$6&lt;&gt;0,'Gebäude-Typen'!$C$6,VLOOKUP(C4214,Gebäude_Typen,2,FALSE)),FALSE),2)/2,"")</f>
        <v/>
      </c>
      <c r="T4214" s="729" t="str">
        <f>IFERROR(ROUND(VLOOKUP(N4214,Reinigungstage,IF('Gebäude-Typen'!$C$6&lt;&gt;0,'Gebäude-Typen'!$C$6,VLOOKUP(C4214,Gebäude_Typen,2,FALSE)),FALSE),2)/2,"")</f>
        <v/>
      </c>
      <c r="U4214" s="730">
        <f t="shared" si="613"/>
        <v>17.98</v>
      </c>
      <c r="V4214" s="731" t="str">
        <f>IFERROR(INDEX('2. Raumgruppen'!$A$1:$Y$33,MATCH(IF(ISERROR(SEARCH(" ",M4214,1)),MID(M4214,1,3),MID(M4214,1,SEARCH(" ",M4214,1)-1)),'2. Raumgruppen'!$B:$B,0),IF(ISERROR(SEARCH(" ",M4214,1)),MATCH('2. Raumgruppen'!$L$8,'2. Raumgruppen'!$8:$8,0),MATCH(MID(M4214,SEARCH(" ",M4214,1)+1,3),'2. Raumgruppen'!$8:$8,0))),"")</f>
        <v/>
      </c>
      <c r="W4214" s="731" t="str">
        <f>IFERROR(INDEX('2. Raumgruppen'!$A$1:$Y$33,MATCH(IF(ISERROR(SEARCH(" ",N4214,1)),MID(N4214,1,3),MID(N4214,1,SEARCH(" ",N4214,1)-1)),'2. Raumgruppen'!$B:$B,0),IF(ISERROR(SEARCH(" ",N4214,1)),MATCH('2. Raumgruppen'!$L$8,'2. Raumgruppen'!$8:$8,0),MATCH(MID(N4214,SEARCH(" ",N4214,1)+1,3),'2. Raumgruppen'!$8:$8,0))),"")</f>
        <v/>
      </c>
      <c r="X4214" s="732" t="str">
        <f t="shared" si="614"/>
        <v/>
      </c>
      <c r="Y4214" s="732" t="str">
        <f t="shared" si="615"/>
        <v/>
      </c>
      <c r="Z4214" s="733" t="str">
        <f t="shared" si="616"/>
        <v/>
      </c>
      <c r="AA4214" s="732" t="str">
        <f t="shared" si="617"/>
        <v/>
      </c>
      <c r="AB4214" s="643"/>
      <c r="AC4214" s="276"/>
      <c r="AD4214" s="277"/>
      <c r="AE4214" s="278"/>
      <c r="AF4214" s="278" t="str">
        <f t="shared" si="618"/>
        <v/>
      </c>
      <c r="AG4214" s="278"/>
      <c r="AH4214" s="279">
        <f t="shared" si="619"/>
        <v>17.98</v>
      </c>
      <c r="AI4214" s="279" t="str">
        <f t="shared" si="620"/>
        <v/>
      </c>
      <c r="AJ4214" s="279" t="str">
        <f t="shared" si="621"/>
        <v/>
      </c>
      <c r="AK4214" s="278"/>
      <c r="AL4214" s="278"/>
      <c r="AM4214" s="278"/>
      <c r="AN4214" s="278"/>
      <c r="AO4214" s="262"/>
      <c r="AP4214" s="262"/>
      <c r="AQ4214" s="262"/>
      <c r="AR4214" s="262"/>
      <c r="AS4214" s="262"/>
      <c r="AT4214" s="262"/>
      <c r="AU4214" s="262"/>
      <c r="AV4214" s="262"/>
      <c r="AW4214" s="262"/>
      <c r="AX4214" s="262"/>
      <c r="AY4214" s="262"/>
      <c r="AZ4214" s="262"/>
    </row>
    <row r="4215" spans="1:52" ht="27" hidden="1" customHeight="1">
      <c r="B4215" s="639">
        <v>4201</v>
      </c>
      <c r="C4215" s="639"/>
      <c r="D4215" s="640"/>
      <c r="E4215" s="640"/>
      <c r="F4215" s="640" t="str">
        <f>IFERROR(VLOOKUP(C4215,'Gebäude-Typen'!$A$7:$D$215,4,FALSE),"")</f>
        <v/>
      </c>
      <c r="G4215" s="641"/>
      <c r="H4215" s="640"/>
      <c r="I4215" s="639"/>
      <c r="J4215" s="640"/>
      <c r="K4215" s="642"/>
      <c r="L4215" s="639"/>
      <c r="M4215" s="639"/>
      <c r="N4215" s="639"/>
      <c r="O4215" s="639"/>
      <c r="P4215" s="734"/>
      <c r="Q4215" s="642"/>
      <c r="R4215" s="639"/>
      <c r="S4215" s="729" t="str">
        <f>IFERROR(ROUND(VLOOKUP(M4215,Reinigungstage,IF('Gebäude-Typen'!$C$6&lt;&gt;0,'Gebäude-Typen'!$C$6,VLOOKUP(C4215,Gebäude_Typen,2,FALSE)),FALSE),2)/2,"")</f>
        <v/>
      </c>
      <c r="T4215" s="729" t="str">
        <f>IFERROR(ROUND(VLOOKUP(N4215,Reinigungstage,IF('Gebäude-Typen'!$C$6&lt;&gt;0,'Gebäude-Typen'!$C$6,VLOOKUP(C4215,Gebäude_Typen,2,FALSE)),FALSE),2)/2,"")</f>
        <v/>
      </c>
      <c r="U4215" s="730">
        <f t="shared" si="613"/>
        <v>17.98</v>
      </c>
      <c r="V4215" s="731" t="str">
        <f>IFERROR(INDEX('2. Raumgruppen'!$A$1:$Y$33,MATCH(IF(ISERROR(SEARCH(" ",M4215,1)),MID(M4215,1,3),MID(M4215,1,SEARCH(" ",M4215,1)-1)),'2. Raumgruppen'!$B:$B,0),IF(ISERROR(SEARCH(" ",M4215,1)),MATCH('2. Raumgruppen'!$L$8,'2. Raumgruppen'!$8:$8,0),MATCH(MID(M4215,SEARCH(" ",M4215,1)+1,3),'2. Raumgruppen'!$8:$8,0))),"")</f>
        <v/>
      </c>
      <c r="W4215" s="731" t="str">
        <f>IFERROR(INDEX('2. Raumgruppen'!$A$1:$Y$33,MATCH(IF(ISERROR(SEARCH(" ",N4215,1)),MID(N4215,1,3),MID(N4215,1,SEARCH(" ",N4215,1)-1)),'2. Raumgruppen'!$B:$B,0),IF(ISERROR(SEARCH(" ",N4215,1)),MATCH('2. Raumgruppen'!$L$8,'2. Raumgruppen'!$8:$8,0),MATCH(MID(N4215,SEARCH(" ",N4215,1)+1,3),'2. Raumgruppen'!$8:$8,0))),"")</f>
        <v/>
      </c>
      <c r="X4215" s="732" t="str">
        <f t="shared" si="614"/>
        <v/>
      </c>
      <c r="Y4215" s="732" t="str">
        <f t="shared" si="615"/>
        <v/>
      </c>
      <c r="Z4215" s="733" t="str">
        <f t="shared" si="616"/>
        <v/>
      </c>
      <c r="AA4215" s="732" t="str">
        <f t="shared" si="617"/>
        <v/>
      </c>
      <c r="AB4215" s="643"/>
      <c r="AC4215" s="276"/>
      <c r="AD4215" s="277"/>
      <c r="AE4215" s="278"/>
      <c r="AF4215" s="278" t="str">
        <f t="shared" si="618"/>
        <v/>
      </c>
      <c r="AG4215" s="278"/>
      <c r="AH4215" s="279">
        <f t="shared" si="619"/>
        <v>17.98</v>
      </c>
      <c r="AI4215" s="279" t="str">
        <f t="shared" si="620"/>
        <v/>
      </c>
      <c r="AJ4215" s="279" t="str">
        <f t="shared" si="621"/>
        <v/>
      </c>
      <c r="AK4215" s="278"/>
      <c r="AL4215" s="278"/>
      <c r="AM4215" s="278"/>
      <c r="AN4215" s="278"/>
      <c r="AO4215" s="262"/>
      <c r="AP4215" s="262"/>
      <c r="AQ4215" s="262"/>
      <c r="AR4215" s="262"/>
      <c r="AS4215" s="262"/>
      <c r="AT4215" s="262"/>
      <c r="AU4215" s="262"/>
      <c r="AV4215" s="262"/>
      <c r="AW4215" s="264"/>
      <c r="AX4215" s="262"/>
      <c r="AY4215" s="262"/>
      <c r="AZ4215" s="262"/>
    </row>
    <row r="4216" spans="1:52" ht="27" hidden="1" customHeight="1">
      <c r="B4216" s="639">
        <v>4202</v>
      </c>
      <c r="C4216" s="639"/>
      <c r="D4216" s="640"/>
      <c r="E4216" s="640"/>
      <c r="F4216" s="640" t="str">
        <f>IFERROR(VLOOKUP(C4216,'Gebäude-Typen'!$A$7:$D$215,4,FALSE),"")</f>
        <v/>
      </c>
      <c r="G4216" s="641"/>
      <c r="H4216" s="640"/>
      <c r="I4216" s="639"/>
      <c r="J4216" s="640"/>
      <c r="K4216" s="642"/>
      <c r="L4216" s="639"/>
      <c r="M4216" s="639"/>
      <c r="N4216" s="639"/>
      <c r="O4216" s="639"/>
      <c r="P4216" s="734"/>
      <c r="Q4216" s="642"/>
      <c r="R4216" s="639"/>
      <c r="S4216" s="729" t="str">
        <f>IFERROR(ROUND(VLOOKUP(M4216,Reinigungstage,IF('Gebäude-Typen'!$C$6&lt;&gt;0,'Gebäude-Typen'!$C$6,VLOOKUP(C4216,Gebäude_Typen,2,FALSE)),FALSE),2)/2,"")</f>
        <v/>
      </c>
      <c r="T4216" s="729" t="str">
        <f>IFERROR(ROUND(VLOOKUP(N4216,Reinigungstage,IF('Gebäude-Typen'!$C$6&lt;&gt;0,'Gebäude-Typen'!$C$6,VLOOKUP(C4216,Gebäude_Typen,2,FALSE)),FALSE),2)/2,"")</f>
        <v/>
      </c>
      <c r="U4216" s="730">
        <f t="shared" si="613"/>
        <v>17.98</v>
      </c>
      <c r="V4216" s="731" t="str">
        <f>IFERROR(INDEX('2. Raumgruppen'!$A$1:$Y$33,MATCH(IF(ISERROR(SEARCH(" ",M4216,1)),MID(M4216,1,3),MID(M4216,1,SEARCH(" ",M4216,1)-1)),'2. Raumgruppen'!$B:$B,0),IF(ISERROR(SEARCH(" ",M4216,1)),MATCH('2. Raumgruppen'!$L$8,'2. Raumgruppen'!$8:$8,0),MATCH(MID(M4216,SEARCH(" ",M4216,1)+1,3),'2. Raumgruppen'!$8:$8,0))),"")</f>
        <v/>
      </c>
      <c r="W4216" s="731" t="str">
        <f>IFERROR(INDEX('2. Raumgruppen'!$A$1:$Y$33,MATCH(IF(ISERROR(SEARCH(" ",N4216,1)),MID(N4216,1,3),MID(N4216,1,SEARCH(" ",N4216,1)-1)),'2. Raumgruppen'!$B:$B,0),IF(ISERROR(SEARCH(" ",N4216,1)),MATCH('2. Raumgruppen'!$L$8,'2. Raumgruppen'!$8:$8,0),MATCH(MID(N4216,SEARCH(" ",N4216,1)+1,3),'2. Raumgruppen'!$8:$8,0))),"")</f>
        <v/>
      </c>
      <c r="X4216" s="732" t="str">
        <f t="shared" si="614"/>
        <v/>
      </c>
      <c r="Y4216" s="732" t="str">
        <f t="shared" si="615"/>
        <v/>
      </c>
      <c r="Z4216" s="733" t="str">
        <f t="shared" si="616"/>
        <v/>
      </c>
      <c r="AA4216" s="732" t="str">
        <f t="shared" si="617"/>
        <v/>
      </c>
      <c r="AB4216" s="643"/>
      <c r="AC4216" s="276"/>
      <c r="AD4216" s="277"/>
      <c r="AE4216" s="278"/>
      <c r="AF4216" s="278" t="str">
        <f t="shared" si="618"/>
        <v/>
      </c>
      <c r="AG4216" s="278"/>
      <c r="AH4216" s="279">
        <f t="shared" si="619"/>
        <v>17.98</v>
      </c>
      <c r="AI4216" s="279" t="str">
        <f t="shared" si="620"/>
        <v/>
      </c>
      <c r="AJ4216" s="279" t="str">
        <f t="shared" si="621"/>
        <v/>
      </c>
      <c r="AK4216" s="278"/>
      <c r="AL4216" s="278"/>
      <c r="AM4216" s="278"/>
      <c r="AN4216" s="278"/>
      <c r="AO4216" s="262"/>
      <c r="AP4216" s="262"/>
      <c r="AQ4216" s="262"/>
      <c r="AR4216" s="262"/>
      <c r="AS4216" s="262"/>
      <c r="AT4216" s="262"/>
      <c r="AU4216" s="262"/>
      <c r="AV4216" s="262"/>
      <c r="AW4216" s="262"/>
      <c r="AX4216" s="264"/>
      <c r="AY4216" s="264"/>
      <c r="AZ4216" s="262"/>
    </row>
    <row r="4217" spans="1:52" ht="27" hidden="1" customHeight="1">
      <c r="B4217" s="639">
        <v>4203</v>
      </c>
      <c r="C4217" s="639"/>
      <c r="D4217" s="640"/>
      <c r="E4217" s="640"/>
      <c r="F4217" s="640" t="str">
        <f>IFERROR(VLOOKUP(C4217,'Gebäude-Typen'!$A$7:$D$215,4,FALSE),"")</f>
        <v/>
      </c>
      <c r="G4217" s="641"/>
      <c r="H4217" s="640"/>
      <c r="I4217" s="639"/>
      <c r="J4217" s="640"/>
      <c r="K4217" s="642"/>
      <c r="L4217" s="639"/>
      <c r="M4217" s="639"/>
      <c r="N4217" s="639"/>
      <c r="O4217" s="639"/>
      <c r="P4217" s="734"/>
      <c r="Q4217" s="642"/>
      <c r="R4217" s="639"/>
      <c r="S4217" s="729" t="str">
        <f>IFERROR(ROUND(VLOOKUP(M4217,Reinigungstage,IF('Gebäude-Typen'!$C$6&lt;&gt;0,'Gebäude-Typen'!$C$6,VLOOKUP(C4217,Gebäude_Typen,2,FALSE)),FALSE),2)/2,"")</f>
        <v/>
      </c>
      <c r="T4217" s="729" t="str">
        <f>IFERROR(ROUND(VLOOKUP(N4217,Reinigungstage,IF('Gebäude-Typen'!$C$6&lt;&gt;0,'Gebäude-Typen'!$C$6,VLOOKUP(C4217,Gebäude_Typen,2,FALSE)),FALSE),2)/2,"")</f>
        <v/>
      </c>
      <c r="U4217" s="730">
        <f t="shared" si="613"/>
        <v>17.98</v>
      </c>
      <c r="V4217" s="731" t="str">
        <f>IFERROR(INDEX('2. Raumgruppen'!$A$1:$Y$33,MATCH(IF(ISERROR(SEARCH(" ",M4217,1)),MID(M4217,1,3),MID(M4217,1,SEARCH(" ",M4217,1)-1)),'2. Raumgruppen'!$B:$B,0),IF(ISERROR(SEARCH(" ",M4217,1)),MATCH('2. Raumgruppen'!$L$8,'2. Raumgruppen'!$8:$8,0),MATCH(MID(M4217,SEARCH(" ",M4217,1)+1,3),'2. Raumgruppen'!$8:$8,0))),"")</f>
        <v/>
      </c>
      <c r="W4217" s="731" t="str">
        <f>IFERROR(INDEX('2. Raumgruppen'!$A$1:$Y$33,MATCH(IF(ISERROR(SEARCH(" ",N4217,1)),MID(N4217,1,3),MID(N4217,1,SEARCH(" ",N4217,1)-1)),'2. Raumgruppen'!$B:$B,0),IF(ISERROR(SEARCH(" ",N4217,1)),MATCH('2. Raumgruppen'!$L$8,'2. Raumgruppen'!$8:$8,0),MATCH(MID(N4217,SEARCH(" ",N4217,1)+1,3),'2. Raumgruppen'!$8:$8,0))),"")</f>
        <v/>
      </c>
      <c r="X4217" s="732" t="str">
        <f t="shared" si="614"/>
        <v/>
      </c>
      <c r="Y4217" s="732" t="str">
        <f t="shared" si="615"/>
        <v/>
      </c>
      <c r="Z4217" s="733" t="str">
        <f t="shared" si="616"/>
        <v/>
      </c>
      <c r="AA4217" s="732" t="str">
        <f t="shared" si="617"/>
        <v/>
      </c>
      <c r="AB4217" s="643"/>
      <c r="AC4217" s="276"/>
      <c r="AD4217" s="277"/>
      <c r="AE4217" s="278"/>
      <c r="AF4217" s="278" t="str">
        <f t="shared" si="618"/>
        <v/>
      </c>
      <c r="AG4217" s="278"/>
      <c r="AH4217" s="279">
        <f t="shared" si="619"/>
        <v>17.98</v>
      </c>
      <c r="AI4217" s="279" t="str">
        <f t="shared" si="620"/>
        <v/>
      </c>
      <c r="AJ4217" s="279" t="str">
        <f t="shared" si="621"/>
        <v/>
      </c>
      <c r="AK4217" s="278"/>
      <c r="AL4217" s="278"/>
      <c r="AM4217" s="278"/>
      <c r="AN4217" s="278"/>
      <c r="AO4217" s="262"/>
      <c r="AP4217" s="262"/>
      <c r="AQ4217" s="262"/>
      <c r="AR4217" s="262"/>
      <c r="AS4217" s="262"/>
      <c r="AT4217" s="262"/>
      <c r="AU4217" s="262"/>
      <c r="AV4217" s="262"/>
      <c r="AW4217" s="264"/>
      <c r="AX4217" s="264"/>
      <c r="AY4217" s="264"/>
      <c r="AZ4217" s="264"/>
    </row>
    <row r="4218" spans="1:52" ht="27" hidden="1" customHeight="1">
      <c r="A4218" s="264"/>
      <c r="B4218" s="639">
        <v>4204</v>
      </c>
      <c r="C4218" s="639"/>
      <c r="D4218" s="640"/>
      <c r="E4218" s="640"/>
      <c r="F4218" s="640" t="str">
        <f>IFERROR(VLOOKUP(C4218,'Gebäude-Typen'!$A$7:$D$215,4,FALSE),"")</f>
        <v/>
      </c>
      <c r="G4218" s="641"/>
      <c r="H4218" s="640"/>
      <c r="I4218" s="639"/>
      <c r="J4218" s="640"/>
      <c r="K4218" s="642"/>
      <c r="L4218" s="639"/>
      <c r="M4218" s="639"/>
      <c r="N4218" s="639"/>
      <c r="O4218" s="639"/>
      <c r="P4218" s="734"/>
      <c r="Q4218" s="642"/>
      <c r="R4218" s="639"/>
      <c r="S4218" s="729" t="str">
        <f>IFERROR(ROUND(VLOOKUP(M4218,Reinigungstage,IF('Gebäude-Typen'!$C$6&lt;&gt;0,'Gebäude-Typen'!$C$6,VLOOKUP(C4218,Gebäude_Typen,2,FALSE)),FALSE),2)/2,"")</f>
        <v/>
      </c>
      <c r="T4218" s="729" t="str">
        <f>IFERROR(ROUND(VLOOKUP(N4218,Reinigungstage,IF('Gebäude-Typen'!$C$6&lt;&gt;0,'Gebäude-Typen'!$C$6,VLOOKUP(C4218,Gebäude_Typen,2,FALSE)),FALSE),2)/2,"")</f>
        <v/>
      </c>
      <c r="U4218" s="730">
        <f t="shared" si="613"/>
        <v>17.98</v>
      </c>
      <c r="V4218" s="731" t="str">
        <f>IFERROR(INDEX('2. Raumgruppen'!$A$1:$Y$33,MATCH(IF(ISERROR(SEARCH(" ",M4218,1)),MID(M4218,1,3),MID(M4218,1,SEARCH(" ",M4218,1)-1)),'2. Raumgruppen'!$B:$B,0),IF(ISERROR(SEARCH(" ",M4218,1)),MATCH('2. Raumgruppen'!$L$8,'2. Raumgruppen'!$8:$8,0),MATCH(MID(M4218,SEARCH(" ",M4218,1)+1,3),'2. Raumgruppen'!$8:$8,0))),"")</f>
        <v/>
      </c>
      <c r="W4218" s="731" t="str">
        <f>IFERROR(INDEX('2. Raumgruppen'!$A$1:$Y$33,MATCH(IF(ISERROR(SEARCH(" ",N4218,1)),MID(N4218,1,3),MID(N4218,1,SEARCH(" ",N4218,1)-1)),'2. Raumgruppen'!$B:$B,0),IF(ISERROR(SEARCH(" ",N4218,1)),MATCH('2. Raumgruppen'!$L$8,'2. Raumgruppen'!$8:$8,0),MATCH(MID(N4218,SEARCH(" ",N4218,1)+1,3),'2. Raumgruppen'!$8:$8,0))),"")</f>
        <v/>
      </c>
      <c r="X4218" s="732" t="str">
        <f t="shared" si="614"/>
        <v/>
      </c>
      <c r="Y4218" s="732" t="str">
        <f t="shared" si="615"/>
        <v/>
      </c>
      <c r="Z4218" s="733" t="str">
        <f t="shared" si="616"/>
        <v/>
      </c>
      <c r="AA4218" s="732" t="str">
        <f t="shared" si="617"/>
        <v/>
      </c>
      <c r="AB4218" s="643"/>
      <c r="AC4218" s="276"/>
      <c r="AD4218" s="277"/>
      <c r="AE4218" s="278"/>
      <c r="AF4218" s="278" t="str">
        <f t="shared" si="618"/>
        <v/>
      </c>
      <c r="AG4218" s="278"/>
      <c r="AH4218" s="279">
        <f t="shared" si="619"/>
        <v>17.98</v>
      </c>
      <c r="AI4218" s="279" t="str">
        <f t="shared" si="620"/>
        <v/>
      </c>
      <c r="AJ4218" s="279" t="str">
        <f t="shared" si="621"/>
        <v/>
      </c>
      <c r="AK4218" s="278"/>
      <c r="AL4218" s="278"/>
      <c r="AM4218" s="278"/>
      <c r="AN4218" s="278"/>
      <c r="AO4218" s="262"/>
      <c r="AP4218" s="262"/>
      <c r="AQ4218" s="262"/>
      <c r="AR4218" s="262"/>
      <c r="AS4218" s="262"/>
      <c r="AT4218" s="262"/>
      <c r="AU4218" s="262"/>
      <c r="AV4218" s="262"/>
      <c r="AW4218" s="262"/>
      <c r="AX4218" s="264"/>
      <c r="AY4218" s="278"/>
      <c r="AZ4218" s="264"/>
    </row>
    <row r="4219" spans="1:52" ht="27" hidden="1" customHeight="1">
      <c r="A4219" s="264"/>
      <c r="B4219" s="639">
        <v>4205</v>
      </c>
      <c r="C4219" s="639"/>
      <c r="D4219" s="640"/>
      <c r="E4219" s="640"/>
      <c r="F4219" s="640" t="str">
        <f>IFERROR(VLOOKUP(C4219,'Gebäude-Typen'!$A$7:$D$215,4,FALSE),"")</f>
        <v/>
      </c>
      <c r="G4219" s="641"/>
      <c r="H4219" s="640"/>
      <c r="I4219" s="639"/>
      <c r="J4219" s="640"/>
      <c r="K4219" s="642"/>
      <c r="L4219" s="639"/>
      <c r="M4219" s="639"/>
      <c r="N4219" s="639"/>
      <c r="O4219" s="639"/>
      <c r="P4219" s="734"/>
      <c r="Q4219" s="642"/>
      <c r="R4219" s="639"/>
      <c r="S4219" s="729" t="str">
        <f>IFERROR(ROUND(VLOOKUP(M4219,Reinigungstage,IF('Gebäude-Typen'!$C$6&lt;&gt;0,'Gebäude-Typen'!$C$6,VLOOKUP(C4219,Gebäude_Typen,2,FALSE)),FALSE),2)/2,"")</f>
        <v/>
      </c>
      <c r="T4219" s="729" t="str">
        <f>IFERROR(ROUND(VLOOKUP(N4219,Reinigungstage,IF('Gebäude-Typen'!$C$6&lt;&gt;0,'Gebäude-Typen'!$C$6,VLOOKUP(C4219,Gebäude_Typen,2,FALSE)),FALSE),2)/2,"")</f>
        <v/>
      </c>
      <c r="U4219" s="730">
        <f t="shared" si="613"/>
        <v>17.98</v>
      </c>
      <c r="V4219" s="731" t="str">
        <f>IFERROR(INDEX('2. Raumgruppen'!$A$1:$Y$33,MATCH(IF(ISERROR(SEARCH(" ",M4219,1)),MID(M4219,1,3),MID(M4219,1,SEARCH(" ",M4219,1)-1)),'2. Raumgruppen'!$B:$B,0),IF(ISERROR(SEARCH(" ",M4219,1)),MATCH('2. Raumgruppen'!$L$8,'2. Raumgruppen'!$8:$8,0),MATCH(MID(M4219,SEARCH(" ",M4219,1)+1,3),'2. Raumgruppen'!$8:$8,0))),"")</f>
        <v/>
      </c>
      <c r="W4219" s="731" t="str">
        <f>IFERROR(INDEX('2. Raumgruppen'!$A$1:$Y$33,MATCH(IF(ISERROR(SEARCH(" ",N4219,1)),MID(N4219,1,3),MID(N4219,1,SEARCH(" ",N4219,1)-1)),'2. Raumgruppen'!$B:$B,0),IF(ISERROR(SEARCH(" ",N4219,1)),MATCH('2. Raumgruppen'!$L$8,'2. Raumgruppen'!$8:$8,0),MATCH(MID(N4219,SEARCH(" ",N4219,1)+1,3),'2. Raumgruppen'!$8:$8,0))),"")</f>
        <v/>
      </c>
      <c r="X4219" s="732" t="str">
        <f t="shared" si="614"/>
        <v/>
      </c>
      <c r="Y4219" s="732" t="str">
        <f t="shared" si="615"/>
        <v/>
      </c>
      <c r="Z4219" s="733" t="str">
        <f t="shared" si="616"/>
        <v/>
      </c>
      <c r="AA4219" s="732" t="str">
        <f t="shared" si="617"/>
        <v/>
      </c>
      <c r="AB4219" s="643"/>
      <c r="AC4219" s="276"/>
      <c r="AD4219" s="277"/>
      <c r="AE4219" s="278"/>
      <c r="AF4219" s="278" t="str">
        <f t="shared" si="618"/>
        <v/>
      </c>
      <c r="AG4219" s="278"/>
      <c r="AH4219" s="279">
        <f t="shared" si="619"/>
        <v>17.98</v>
      </c>
      <c r="AI4219" s="279" t="str">
        <f t="shared" si="620"/>
        <v/>
      </c>
      <c r="AJ4219" s="279" t="str">
        <f t="shared" si="621"/>
        <v/>
      </c>
      <c r="AK4219" s="278"/>
      <c r="AL4219" s="278"/>
      <c r="AM4219" s="278"/>
      <c r="AN4219" s="278"/>
      <c r="AO4219" s="262"/>
      <c r="AP4219" s="262"/>
      <c r="AQ4219" s="262"/>
      <c r="AR4219" s="262"/>
      <c r="AS4219" s="262"/>
      <c r="AT4219" s="262"/>
      <c r="AU4219" s="262"/>
      <c r="AV4219" s="262"/>
      <c r="AW4219" s="264"/>
      <c r="AX4219" s="264"/>
      <c r="AY4219" s="264"/>
      <c r="AZ4219" s="262"/>
    </row>
    <row r="4220" spans="1:52" ht="27" hidden="1" customHeight="1">
      <c r="B4220" s="639">
        <v>4206</v>
      </c>
      <c r="C4220" s="639"/>
      <c r="D4220" s="640"/>
      <c r="E4220" s="640"/>
      <c r="F4220" s="640" t="str">
        <f>IFERROR(VLOOKUP(C4220,'Gebäude-Typen'!$A$7:$D$215,4,FALSE),"")</f>
        <v/>
      </c>
      <c r="G4220" s="641"/>
      <c r="H4220" s="640"/>
      <c r="I4220" s="639"/>
      <c r="J4220" s="640"/>
      <c r="K4220" s="642"/>
      <c r="L4220" s="639"/>
      <c r="M4220" s="639"/>
      <c r="N4220" s="639"/>
      <c r="O4220" s="639"/>
      <c r="P4220" s="734"/>
      <c r="Q4220" s="642"/>
      <c r="R4220" s="639"/>
      <c r="S4220" s="729" t="str">
        <f>IFERROR(ROUND(VLOOKUP(M4220,Reinigungstage,IF('Gebäude-Typen'!$C$6&lt;&gt;0,'Gebäude-Typen'!$C$6,VLOOKUP(C4220,Gebäude_Typen,2,FALSE)),FALSE),2)/2,"")</f>
        <v/>
      </c>
      <c r="T4220" s="729" t="str">
        <f>IFERROR(ROUND(VLOOKUP(N4220,Reinigungstage,IF('Gebäude-Typen'!$C$6&lt;&gt;0,'Gebäude-Typen'!$C$6,VLOOKUP(C4220,Gebäude_Typen,2,FALSE)),FALSE),2)/2,"")</f>
        <v/>
      </c>
      <c r="U4220" s="730">
        <f t="shared" si="613"/>
        <v>17.98</v>
      </c>
      <c r="V4220" s="731" t="str">
        <f>IFERROR(INDEX('2. Raumgruppen'!$A$1:$Y$33,MATCH(IF(ISERROR(SEARCH(" ",M4220,1)),MID(M4220,1,3),MID(M4220,1,SEARCH(" ",M4220,1)-1)),'2. Raumgruppen'!$B:$B,0),IF(ISERROR(SEARCH(" ",M4220,1)),MATCH('2. Raumgruppen'!$L$8,'2. Raumgruppen'!$8:$8,0),MATCH(MID(M4220,SEARCH(" ",M4220,1)+1,3),'2. Raumgruppen'!$8:$8,0))),"")</f>
        <v/>
      </c>
      <c r="W4220" s="731" t="str">
        <f>IFERROR(INDEX('2. Raumgruppen'!$A$1:$Y$33,MATCH(IF(ISERROR(SEARCH(" ",N4220,1)),MID(N4220,1,3),MID(N4220,1,SEARCH(" ",N4220,1)-1)),'2. Raumgruppen'!$B:$B,0),IF(ISERROR(SEARCH(" ",N4220,1)),MATCH('2. Raumgruppen'!$L$8,'2. Raumgruppen'!$8:$8,0),MATCH(MID(N4220,SEARCH(" ",N4220,1)+1,3),'2. Raumgruppen'!$8:$8,0))),"")</f>
        <v/>
      </c>
      <c r="X4220" s="732" t="str">
        <f t="shared" si="614"/>
        <v/>
      </c>
      <c r="Y4220" s="732" t="str">
        <f t="shared" si="615"/>
        <v/>
      </c>
      <c r="Z4220" s="733" t="str">
        <f t="shared" si="616"/>
        <v/>
      </c>
      <c r="AA4220" s="732" t="str">
        <f t="shared" si="617"/>
        <v/>
      </c>
      <c r="AB4220" s="643"/>
      <c r="AC4220" s="276"/>
      <c r="AD4220" s="277"/>
      <c r="AE4220" s="278"/>
      <c r="AF4220" s="278" t="str">
        <f t="shared" si="618"/>
        <v/>
      </c>
      <c r="AG4220" s="278"/>
      <c r="AH4220" s="279">
        <f t="shared" si="619"/>
        <v>17.98</v>
      </c>
      <c r="AI4220" s="279" t="str">
        <f t="shared" si="620"/>
        <v/>
      </c>
      <c r="AJ4220" s="279" t="str">
        <f t="shared" si="621"/>
        <v/>
      </c>
      <c r="AK4220" s="278"/>
      <c r="AL4220" s="278"/>
      <c r="AM4220" s="278"/>
      <c r="AN4220" s="278"/>
      <c r="AO4220" s="262"/>
      <c r="AP4220" s="262"/>
      <c r="AQ4220" s="262"/>
      <c r="AR4220" s="262"/>
      <c r="AS4220" s="262"/>
      <c r="AT4220" s="262"/>
      <c r="AU4220" s="262"/>
      <c r="AV4220" s="262"/>
      <c r="AW4220" s="264"/>
      <c r="AX4220" s="264"/>
      <c r="AY4220" s="262"/>
      <c r="AZ4220" s="264"/>
    </row>
    <row r="4221" spans="1:52" ht="27" hidden="1" customHeight="1">
      <c r="B4221" s="639">
        <v>4207</v>
      </c>
      <c r="C4221" s="639"/>
      <c r="D4221" s="640"/>
      <c r="E4221" s="640"/>
      <c r="F4221" s="640" t="str">
        <f>IFERROR(VLOOKUP(C4221,'Gebäude-Typen'!$A$7:$D$215,4,FALSE),"")</f>
        <v/>
      </c>
      <c r="G4221" s="641"/>
      <c r="H4221" s="640"/>
      <c r="I4221" s="639"/>
      <c r="J4221" s="640"/>
      <c r="K4221" s="642"/>
      <c r="L4221" s="639"/>
      <c r="M4221" s="639"/>
      <c r="N4221" s="639"/>
      <c r="O4221" s="639"/>
      <c r="P4221" s="734"/>
      <c r="Q4221" s="642"/>
      <c r="R4221" s="639"/>
      <c r="S4221" s="729" t="str">
        <f>IFERROR(ROUND(VLOOKUP(M4221,Reinigungstage,IF('Gebäude-Typen'!$C$6&lt;&gt;0,'Gebäude-Typen'!$C$6,VLOOKUP(C4221,Gebäude_Typen,2,FALSE)),FALSE),2)/2,"")</f>
        <v/>
      </c>
      <c r="T4221" s="729" t="str">
        <f>IFERROR(ROUND(VLOOKUP(N4221,Reinigungstage,IF('Gebäude-Typen'!$C$6&lt;&gt;0,'Gebäude-Typen'!$C$6,VLOOKUP(C4221,Gebäude_Typen,2,FALSE)),FALSE),2)/2,"")</f>
        <v/>
      </c>
      <c r="U4221" s="730">
        <f t="shared" si="613"/>
        <v>17.98</v>
      </c>
      <c r="V4221" s="731" t="str">
        <f>IFERROR(INDEX('2. Raumgruppen'!$A$1:$Y$33,MATCH(IF(ISERROR(SEARCH(" ",M4221,1)),MID(M4221,1,3),MID(M4221,1,SEARCH(" ",M4221,1)-1)),'2. Raumgruppen'!$B:$B,0),IF(ISERROR(SEARCH(" ",M4221,1)),MATCH('2. Raumgruppen'!$L$8,'2. Raumgruppen'!$8:$8,0),MATCH(MID(M4221,SEARCH(" ",M4221,1)+1,3),'2. Raumgruppen'!$8:$8,0))),"")</f>
        <v/>
      </c>
      <c r="W4221" s="731" t="str">
        <f>IFERROR(INDEX('2. Raumgruppen'!$A$1:$Y$33,MATCH(IF(ISERROR(SEARCH(" ",N4221,1)),MID(N4221,1,3),MID(N4221,1,SEARCH(" ",N4221,1)-1)),'2. Raumgruppen'!$B:$B,0),IF(ISERROR(SEARCH(" ",N4221,1)),MATCH('2. Raumgruppen'!$L$8,'2. Raumgruppen'!$8:$8,0),MATCH(MID(N4221,SEARCH(" ",N4221,1)+1,3),'2. Raumgruppen'!$8:$8,0))),"")</f>
        <v/>
      </c>
      <c r="X4221" s="732" t="str">
        <f t="shared" si="614"/>
        <v/>
      </c>
      <c r="Y4221" s="732" t="str">
        <f t="shared" si="615"/>
        <v/>
      </c>
      <c r="Z4221" s="733" t="str">
        <f t="shared" si="616"/>
        <v/>
      </c>
      <c r="AA4221" s="732" t="str">
        <f t="shared" si="617"/>
        <v/>
      </c>
      <c r="AB4221" s="643"/>
      <c r="AC4221" s="276"/>
      <c r="AD4221" s="277"/>
      <c r="AE4221" s="278"/>
      <c r="AF4221" s="278" t="str">
        <f t="shared" si="618"/>
        <v/>
      </c>
      <c r="AG4221" s="278"/>
      <c r="AH4221" s="279">
        <f t="shared" si="619"/>
        <v>17.98</v>
      </c>
      <c r="AI4221" s="279" t="str">
        <f t="shared" si="620"/>
        <v/>
      </c>
      <c r="AJ4221" s="279" t="str">
        <f t="shared" si="621"/>
        <v/>
      </c>
      <c r="AK4221" s="278"/>
      <c r="AL4221" s="278"/>
      <c r="AM4221" s="278"/>
      <c r="AN4221" s="278"/>
      <c r="AO4221" s="262"/>
      <c r="AP4221" s="262"/>
      <c r="AQ4221" s="262"/>
      <c r="AR4221" s="262"/>
      <c r="AS4221" s="262"/>
      <c r="AT4221" s="262"/>
      <c r="AU4221" s="262"/>
      <c r="AV4221" s="262"/>
      <c r="AW4221" s="264"/>
      <c r="AX4221" s="264"/>
      <c r="AY4221" s="262"/>
      <c r="AZ4221" s="262"/>
    </row>
    <row r="4222" spans="1:52" ht="27" hidden="1" customHeight="1">
      <c r="A4222" s="264"/>
      <c r="B4222" s="639">
        <v>4208</v>
      </c>
      <c r="C4222" s="639"/>
      <c r="D4222" s="640"/>
      <c r="E4222" s="640"/>
      <c r="F4222" s="640" t="str">
        <f>IFERROR(VLOOKUP(C4222,'Gebäude-Typen'!$A$7:$D$215,4,FALSE),"")</f>
        <v/>
      </c>
      <c r="G4222" s="641"/>
      <c r="H4222" s="640"/>
      <c r="I4222" s="639"/>
      <c r="J4222" s="640"/>
      <c r="K4222" s="642"/>
      <c r="L4222" s="639"/>
      <c r="M4222" s="639"/>
      <c r="N4222" s="639"/>
      <c r="O4222" s="639"/>
      <c r="P4222" s="734"/>
      <c r="Q4222" s="642"/>
      <c r="R4222" s="639"/>
      <c r="S4222" s="729" t="str">
        <f>IFERROR(ROUND(VLOOKUP(M4222,Reinigungstage,IF('Gebäude-Typen'!$C$6&lt;&gt;0,'Gebäude-Typen'!$C$6,VLOOKUP(C4222,Gebäude_Typen,2,FALSE)),FALSE),2)/2,"")</f>
        <v/>
      </c>
      <c r="T4222" s="729" t="str">
        <f>IFERROR(ROUND(VLOOKUP(N4222,Reinigungstage,IF('Gebäude-Typen'!$C$6&lt;&gt;0,'Gebäude-Typen'!$C$6,VLOOKUP(C4222,Gebäude_Typen,2,FALSE)),FALSE),2)/2,"")</f>
        <v/>
      </c>
      <c r="U4222" s="730">
        <f t="shared" si="613"/>
        <v>17.98</v>
      </c>
      <c r="V4222" s="731" t="str">
        <f>IFERROR(INDEX('2. Raumgruppen'!$A$1:$Y$33,MATCH(IF(ISERROR(SEARCH(" ",M4222,1)),MID(M4222,1,3),MID(M4222,1,SEARCH(" ",M4222,1)-1)),'2. Raumgruppen'!$B:$B,0),IF(ISERROR(SEARCH(" ",M4222,1)),MATCH('2. Raumgruppen'!$L$8,'2. Raumgruppen'!$8:$8,0),MATCH(MID(M4222,SEARCH(" ",M4222,1)+1,3),'2. Raumgruppen'!$8:$8,0))),"")</f>
        <v/>
      </c>
      <c r="W4222" s="731" t="str">
        <f>IFERROR(INDEX('2. Raumgruppen'!$A$1:$Y$33,MATCH(IF(ISERROR(SEARCH(" ",N4222,1)),MID(N4222,1,3),MID(N4222,1,SEARCH(" ",N4222,1)-1)),'2. Raumgruppen'!$B:$B,0),IF(ISERROR(SEARCH(" ",N4222,1)),MATCH('2. Raumgruppen'!$L$8,'2. Raumgruppen'!$8:$8,0),MATCH(MID(N4222,SEARCH(" ",N4222,1)+1,3),'2. Raumgruppen'!$8:$8,0))),"")</f>
        <v/>
      </c>
      <c r="X4222" s="732" t="str">
        <f t="shared" si="614"/>
        <v/>
      </c>
      <c r="Y4222" s="732" t="str">
        <f t="shared" si="615"/>
        <v/>
      </c>
      <c r="Z4222" s="733" t="str">
        <f t="shared" si="616"/>
        <v/>
      </c>
      <c r="AA4222" s="732" t="str">
        <f t="shared" si="617"/>
        <v/>
      </c>
      <c r="AB4222" s="643"/>
      <c r="AC4222" s="276"/>
      <c r="AD4222" s="277"/>
      <c r="AE4222" s="278"/>
      <c r="AF4222" s="278" t="str">
        <f t="shared" si="618"/>
        <v/>
      </c>
      <c r="AG4222" s="278"/>
      <c r="AH4222" s="279">
        <f t="shared" si="619"/>
        <v>17.98</v>
      </c>
      <c r="AI4222" s="279" t="str">
        <f t="shared" si="620"/>
        <v/>
      </c>
      <c r="AJ4222" s="279" t="str">
        <f t="shared" si="621"/>
        <v/>
      </c>
      <c r="AK4222" s="278"/>
      <c r="AL4222" s="278"/>
      <c r="AM4222" s="278"/>
      <c r="AN4222" s="278"/>
      <c r="AO4222" s="262"/>
      <c r="AP4222" s="262"/>
      <c r="AQ4222" s="262"/>
      <c r="AR4222" s="262"/>
      <c r="AS4222" s="262"/>
      <c r="AT4222" s="262"/>
      <c r="AU4222" s="262"/>
      <c r="AV4222" s="262"/>
      <c r="AW4222" s="262"/>
      <c r="AX4222" s="264"/>
      <c r="AY4222" s="262"/>
      <c r="AZ4222" s="262"/>
    </row>
    <row r="4223" spans="1:52" ht="27" hidden="1" customHeight="1">
      <c r="B4223" s="639">
        <v>4209</v>
      </c>
      <c r="C4223" s="639"/>
      <c r="D4223" s="640"/>
      <c r="E4223" s="640"/>
      <c r="F4223" s="640" t="str">
        <f>IFERROR(VLOOKUP(C4223,'Gebäude-Typen'!$A$7:$D$215,4,FALSE),"")</f>
        <v/>
      </c>
      <c r="G4223" s="641"/>
      <c r="H4223" s="640"/>
      <c r="I4223" s="639"/>
      <c r="J4223" s="640"/>
      <c r="K4223" s="642"/>
      <c r="L4223" s="639"/>
      <c r="M4223" s="639"/>
      <c r="N4223" s="639"/>
      <c r="O4223" s="639"/>
      <c r="P4223" s="734"/>
      <c r="Q4223" s="642"/>
      <c r="R4223" s="639"/>
      <c r="S4223" s="729" t="str">
        <f>IFERROR(ROUND(VLOOKUP(M4223,Reinigungstage,IF('Gebäude-Typen'!$C$6&lt;&gt;0,'Gebäude-Typen'!$C$6,VLOOKUP(C4223,Gebäude_Typen,2,FALSE)),FALSE),2)/2,"")</f>
        <v/>
      </c>
      <c r="T4223" s="729" t="str">
        <f>IFERROR(ROUND(VLOOKUP(N4223,Reinigungstage,IF('Gebäude-Typen'!$C$6&lt;&gt;0,'Gebäude-Typen'!$C$6,VLOOKUP(C4223,Gebäude_Typen,2,FALSE)),FALSE),2)/2,"")</f>
        <v/>
      </c>
      <c r="U4223" s="730">
        <f t="shared" si="613"/>
        <v>17.98</v>
      </c>
      <c r="V4223" s="731" t="str">
        <f>IFERROR(INDEX('2. Raumgruppen'!$A$1:$Y$33,MATCH(IF(ISERROR(SEARCH(" ",M4223,1)),MID(M4223,1,3),MID(M4223,1,SEARCH(" ",M4223,1)-1)),'2. Raumgruppen'!$B:$B,0),IF(ISERROR(SEARCH(" ",M4223,1)),MATCH('2. Raumgruppen'!$L$8,'2. Raumgruppen'!$8:$8,0),MATCH(MID(M4223,SEARCH(" ",M4223,1)+1,3),'2. Raumgruppen'!$8:$8,0))),"")</f>
        <v/>
      </c>
      <c r="W4223" s="731" t="str">
        <f>IFERROR(INDEX('2. Raumgruppen'!$A$1:$Y$33,MATCH(IF(ISERROR(SEARCH(" ",N4223,1)),MID(N4223,1,3),MID(N4223,1,SEARCH(" ",N4223,1)-1)),'2. Raumgruppen'!$B:$B,0),IF(ISERROR(SEARCH(" ",N4223,1)),MATCH('2. Raumgruppen'!$L$8,'2. Raumgruppen'!$8:$8,0),MATCH(MID(N4223,SEARCH(" ",N4223,1)+1,3),'2. Raumgruppen'!$8:$8,0))),"")</f>
        <v/>
      </c>
      <c r="X4223" s="732" t="str">
        <f t="shared" si="614"/>
        <v/>
      </c>
      <c r="Y4223" s="732" t="str">
        <f t="shared" si="615"/>
        <v/>
      </c>
      <c r="Z4223" s="733" t="str">
        <f t="shared" si="616"/>
        <v/>
      </c>
      <c r="AA4223" s="732" t="str">
        <f t="shared" si="617"/>
        <v/>
      </c>
      <c r="AB4223" s="643"/>
      <c r="AC4223" s="276"/>
      <c r="AD4223" s="277"/>
      <c r="AE4223" s="278"/>
      <c r="AF4223" s="278" t="str">
        <f t="shared" si="618"/>
        <v/>
      </c>
      <c r="AG4223" s="278"/>
      <c r="AH4223" s="279">
        <f t="shared" si="619"/>
        <v>17.98</v>
      </c>
      <c r="AI4223" s="279" t="str">
        <f t="shared" si="620"/>
        <v/>
      </c>
      <c r="AJ4223" s="279" t="str">
        <f t="shared" si="621"/>
        <v/>
      </c>
      <c r="AK4223" s="278"/>
      <c r="AL4223" s="278"/>
      <c r="AM4223" s="278"/>
      <c r="AN4223" s="278"/>
      <c r="AO4223" s="262"/>
      <c r="AP4223" s="262"/>
      <c r="AQ4223" s="262"/>
      <c r="AR4223" s="262"/>
      <c r="AS4223" s="262"/>
      <c r="AT4223" s="262"/>
      <c r="AU4223" s="262"/>
      <c r="AV4223" s="262"/>
      <c r="AW4223" s="262"/>
      <c r="AX4223" s="262"/>
      <c r="AY4223" s="262"/>
      <c r="AZ4223" s="262"/>
    </row>
    <row r="4224" spans="1:52" ht="27" hidden="1" customHeight="1">
      <c r="B4224" s="639">
        <v>4210</v>
      </c>
      <c r="C4224" s="639"/>
      <c r="D4224" s="640"/>
      <c r="E4224" s="640"/>
      <c r="F4224" s="640" t="str">
        <f>IFERROR(VLOOKUP(C4224,'Gebäude-Typen'!$A$7:$D$215,4,FALSE),"")</f>
        <v/>
      </c>
      <c r="G4224" s="641"/>
      <c r="H4224" s="640"/>
      <c r="I4224" s="639"/>
      <c r="J4224" s="640"/>
      <c r="K4224" s="642"/>
      <c r="L4224" s="639"/>
      <c r="M4224" s="639"/>
      <c r="N4224" s="639"/>
      <c r="O4224" s="639"/>
      <c r="P4224" s="734"/>
      <c r="Q4224" s="642"/>
      <c r="R4224" s="639"/>
      <c r="S4224" s="729" t="str">
        <f>IFERROR(ROUND(VLOOKUP(M4224,Reinigungstage,IF('Gebäude-Typen'!$C$6&lt;&gt;0,'Gebäude-Typen'!$C$6,VLOOKUP(C4224,Gebäude_Typen,2,FALSE)),FALSE),2)/2,"")</f>
        <v/>
      </c>
      <c r="T4224" s="729" t="str">
        <f>IFERROR(ROUND(VLOOKUP(N4224,Reinigungstage,IF('Gebäude-Typen'!$C$6&lt;&gt;0,'Gebäude-Typen'!$C$6,VLOOKUP(C4224,Gebäude_Typen,2,FALSE)),FALSE),2)/2,"")</f>
        <v/>
      </c>
      <c r="U4224" s="730">
        <f t="shared" si="613"/>
        <v>17.98</v>
      </c>
      <c r="V4224" s="731" t="str">
        <f>IFERROR(INDEX('2. Raumgruppen'!$A$1:$Y$33,MATCH(IF(ISERROR(SEARCH(" ",M4224,1)),MID(M4224,1,3),MID(M4224,1,SEARCH(" ",M4224,1)-1)),'2. Raumgruppen'!$B:$B,0),IF(ISERROR(SEARCH(" ",M4224,1)),MATCH('2. Raumgruppen'!$L$8,'2. Raumgruppen'!$8:$8,0),MATCH(MID(M4224,SEARCH(" ",M4224,1)+1,3),'2. Raumgruppen'!$8:$8,0))),"")</f>
        <v/>
      </c>
      <c r="W4224" s="731" t="str">
        <f>IFERROR(INDEX('2. Raumgruppen'!$A$1:$Y$33,MATCH(IF(ISERROR(SEARCH(" ",N4224,1)),MID(N4224,1,3),MID(N4224,1,SEARCH(" ",N4224,1)-1)),'2. Raumgruppen'!$B:$B,0),IF(ISERROR(SEARCH(" ",N4224,1)),MATCH('2. Raumgruppen'!$L$8,'2. Raumgruppen'!$8:$8,0),MATCH(MID(N4224,SEARCH(" ",N4224,1)+1,3),'2. Raumgruppen'!$8:$8,0))),"")</f>
        <v/>
      </c>
      <c r="X4224" s="732" t="str">
        <f t="shared" si="614"/>
        <v/>
      </c>
      <c r="Y4224" s="732" t="str">
        <f t="shared" si="615"/>
        <v/>
      </c>
      <c r="Z4224" s="733" t="str">
        <f t="shared" si="616"/>
        <v/>
      </c>
      <c r="AA4224" s="732" t="str">
        <f t="shared" si="617"/>
        <v/>
      </c>
      <c r="AB4224" s="643"/>
      <c r="AC4224" s="276"/>
      <c r="AD4224" s="277"/>
      <c r="AE4224" s="278"/>
      <c r="AF4224" s="278" t="str">
        <f t="shared" si="618"/>
        <v/>
      </c>
      <c r="AG4224" s="278"/>
      <c r="AH4224" s="279">
        <f t="shared" si="619"/>
        <v>17.98</v>
      </c>
      <c r="AI4224" s="279" t="str">
        <f t="shared" si="620"/>
        <v/>
      </c>
      <c r="AJ4224" s="279" t="str">
        <f t="shared" si="621"/>
        <v/>
      </c>
      <c r="AK4224" s="278"/>
      <c r="AL4224" s="278"/>
      <c r="AM4224" s="278"/>
      <c r="AN4224" s="278"/>
      <c r="AO4224" s="262"/>
      <c r="AP4224" s="262"/>
      <c r="AQ4224" s="262"/>
      <c r="AR4224" s="262"/>
      <c r="AS4224" s="262"/>
      <c r="AT4224" s="262"/>
      <c r="AU4224" s="262"/>
      <c r="AV4224" s="262"/>
      <c r="AW4224" s="264"/>
      <c r="AX4224" s="262"/>
      <c r="AY4224" s="262"/>
      <c r="AZ4224" s="262"/>
    </row>
    <row r="4225" spans="1:72" ht="27" hidden="1" customHeight="1">
      <c r="B4225" s="639">
        <v>4211</v>
      </c>
      <c r="C4225" s="639"/>
      <c r="D4225" s="640"/>
      <c r="E4225" s="640"/>
      <c r="F4225" s="640" t="str">
        <f>IFERROR(VLOOKUP(C4225,'Gebäude-Typen'!$A$7:$D$215,4,FALSE),"")</f>
        <v/>
      </c>
      <c r="G4225" s="641"/>
      <c r="H4225" s="640"/>
      <c r="I4225" s="639"/>
      <c r="J4225" s="640"/>
      <c r="K4225" s="642"/>
      <c r="L4225" s="639"/>
      <c r="M4225" s="639"/>
      <c r="N4225" s="639"/>
      <c r="O4225" s="639"/>
      <c r="P4225" s="734"/>
      <c r="Q4225" s="642"/>
      <c r="R4225" s="639"/>
      <c r="S4225" s="729" t="str">
        <f>IFERROR(ROUND(VLOOKUP(M4225,Reinigungstage,IF('Gebäude-Typen'!$C$6&lt;&gt;0,'Gebäude-Typen'!$C$6,VLOOKUP(C4225,Gebäude_Typen,2,FALSE)),FALSE),2)/2,"")</f>
        <v/>
      </c>
      <c r="T4225" s="729" t="str">
        <f>IFERROR(ROUND(VLOOKUP(N4225,Reinigungstage,IF('Gebäude-Typen'!$C$6&lt;&gt;0,'Gebäude-Typen'!$C$6,VLOOKUP(C4225,Gebäude_Typen,2,FALSE)),FALSE),2)/2,"")</f>
        <v/>
      </c>
      <c r="U4225" s="730">
        <f t="shared" si="613"/>
        <v>17.98</v>
      </c>
      <c r="V4225" s="731" t="str">
        <f>IFERROR(INDEX('2. Raumgruppen'!$A$1:$Y$33,MATCH(IF(ISERROR(SEARCH(" ",M4225,1)),MID(M4225,1,3),MID(M4225,1,SEARCH(" ",M4225,1)-1)),'2. Raumgruppen'!$B:$B,0),IF(ISERROR(SEARCH(" ",M4225,1)),MATCH('2. Raumgruppen'!$L$8,'2. Raumgruppen'!$8:$8,0),MATCH(MID(M4225,SEARCH(" ",M4225,1)+1,3),'2. Raumgruppen'!$8:$8,0))),"")</f>
        <v/>
      </c>
      <c r="W4225" s="731" t="str">
        <f>IFERROR(INDEX('2. Raumgruppen'!$A$1:$Y$33,MATCH(IF(ISERROR(SEARCH(" ",N4225,1)),MID(N4225,1,3),MID(N4225,1,SEARCH(" ",N4225,1)-1)),'2. Raumgruppen'!$B:$B,0),IF(ISERROR(SEARCH(" ",N4225,1)),MATCH('2. Raumgruppen'!$L$8,'2. Raumgruppen'!$8:$8,0),MATCH(MID(N4225,SEARCH(" ",N4225,1)+1,3),'2. Raumgruppen'!$8:$8,0))),"")</f>
        <v/>
      </c>
      <c r="X4225" s="732" t="str">
        <f t="shared" si="614"/>
        <v/>
      </c>
      <c r="Y4225" s="732" t="str">
        <f t="shared" si="615"/>
        <v/>
      </c>
      <c r="Z4225" s="733" t="str">
        <f t="shared" si="616"/>
        <v/>
      </c>
      <c r="AA4225" s="732" t="str">
        <f t="shared" si="617"/>
        <v/>
      </c>
      <c r="AB4225" s="643"/>
      <c r="AC4225" s="276"/>
      <c r="AD4225" s="277"/>
      <c r="AE4225" s="278"/>
      <c r="AF4225" s="278" t="str">
        <f t="shared" si="618"/>
        <v/>
      </c>
      <c r="AG4225" s="278"/>
      <c r="AH4225" s="279">
        <f t="shared" si="619"/>
        <v>17.98</v>
      </c>
      <c r="AI4225" s="279" t="str">
        <f t="shared" si="620"/>
        <v/>
      </c>
      <c r="AJ4225" s="279" t="str">
        <f t="shared" si="621"/>
        <v/>
      </c>
      <c r="AK4225" s="278"/>
      <c r="AL4225" s="278"/>
      <c r="AM4225" s="278"/>
      <c r="AN4225" s="278"/>
      <c r="AO4225" s="262"/>
      <c r="AP4225" s="262"/>
      <c r="AQ4225" s="262"/>
      <c r="AR4225" s="262"/>
      <c r="AS4225" s="262"/>
      <c r="AT4225" s="262"/>
      <c r="AU4225" s="262"/>
      <c r="AV4225" s="262"/>
      <c r="AW4225" s="262"/>
      <c r="AX4225" s="262"/>
      <c r="AY4225" s="264"/>
      <c r="AZ4225" s="264"/>
    </row>
    <row r="4226" spans="1:72" ht="27" hidden="1" customHeight="1">
      <c r="B4226" s="639">
        <v>4212</v>
      </c>
      <c r="C4226" s="639"/>
      <c r="D4226" s="640"/>
      <c r="E4226" s="640"/>
      <c r="F4226" s="640" t="str">
        <f>IFERROR(VLOOKUP(C4226,'Gebäude-Typen'!$A$7:$D$215,4,FALSE),"")</f>
        <v/>
      </c>
      <c r="G4226" s="641"/>
      <c r="H4226" s="640"/>
      <c r="I4226" s="639"/>
      <c r="J4226" s="640"/>
      <c r="K4226" s="642"/>
      <c r="L4226" s="639"/>
      <c r="M4226" s="639"/>
      <c r="N4226" s="639"/>
      <c r="O4226" s="639"/>
      <c r="P4226" s="734"/>
      <c r="Q4226" s="642"/>
      <c r="R4226" s="639"/>
      <c r="S4226" s="729" t="str">
        <f>IFERROR(ROUND(VLOOKUP(M4226,Reinigungstage,IF('Gebäude-Typen'!$C$6&lt;&gt;0,'Gebäude-Typen'!$C$6,VLOOKUP(C4226,Gebäude_Typen,2,FALSE)),FALSE),2)/2,"")</f>
        <v/>
      </c>
      <c r="T4226" s="729" t="str">
        <f>IFERROR(ROUND(VLOOKUP(N4226,Reinigungstage,IF('Gebäude-Typen'!$C$6&lt;&gt;0,'Gebäude-Typen'!$C$6,VLOOKUP(C4226,Gebäude_Typen,2,FALSE)),FALSE),2)/2,"")</f>
        <v/>
      </c>
      <c r="U4226" s="730">
        <f t="shared" si="613"/>
        <v>17.98</v>
      </c>
      <c r="V4226" s="731" t="str">
        <f>IFERROR(INDEX('2. Raumgruppen'!$A$1:$Y$33,MATCH(IF(ISERROR(SEARCH(" ",M4226,1)),MID(M4226,1,3),MID(M4226,1,SEARCH(" ",M4226,1)-1)),'2. Raumgruppen'!$B:$B,0),IF(ISERROR(SEARCH(" ",M4226,1)),MATCH('2. Raumgruppen'!$L$8,'2. Raumgruppen'!$8:$8,0),MATCH(MID(M4226,SEARCH(" ",M4226,1)+1,3),'2. Raumgruppen'!$8:$8,0))),"")</f>
        <v/>
      </c>
      <c r="W4226" s="731" t="str">
        <f>IFERROR(INDEX('2. Raumgruppen'!$A$1:$Y$33,MATCH(IF(ISERROR(SEARCH(" ",N4226,1)),MID(N4226,1,3),MID(N4226,1,SEARCH(" ",N4226,1)-1)),'2. Raumgruppen'!$B:$B,0),IF(ISERROR(SEARCH(" ",N4226,1)),MATCH('2. Raumgruppen'!$L$8,'2. Raumgruppen'!$8:$8,0),MATCH(MID(N4226,SEARCH(" ",N4226,1)+1,3),'2. Raumgruppen'!$8:$8,0))),"")</f>
        <v/>
      </c>
      <c r="X4226" s="732" t="str">
        <f t="shared" si="614"/>
        <v/>
      </c>
      <c r="Y4226" s="732" t="str">
        <f t="shared" si="615"/>
        <v/>
      </c>
      <c r="Z4226" s="733" t="str">
        <f t="shared" si="616"/>
        <v/>
      </c>
      <c r="AA4226" s="732" t="str">
        <f t="shared" si="617"/>
        <v/>
      </c>
      <c r="AB4226" s="643"/>
      <c r="AC4226" s="276"/>
      <c r="AD4226" s="277"/>
      <c r="AE4226" s="278"/>
      <c r="AF4226" s="278" t="str">
        <f t="shared" si="618"/>
        <v/>
      </c>
      <c r="AG4226" s="278"/>
      <c r="AH4226" s="279">
        <f t="shared" si="619"/>
        <v>17.98</v>
      </c>
      <c r="AI4226" s="279" t="str">
        <f t="shared" si="620"/>
        <v/>
      </c>
      <c r="AJ4226" s="279" t="str">
        <f t="shared" si="621"/>
        <v/>
      </c>
      <c r="AK4226" s="278"/>
      <c r="AL4226" s="278"/>
      <c r="AM4226" s="278"/>
      <c r="AN4226" s="278"/>
      <c r="AO4226" s="262"/>
      <c r="AP4226" s="262"/>
      <c r="AQ4226" s="262"/>
      <c r="AR4226" s="262"/>
      <c r="AS4226" s="262"/>
      <c r="AT4226" s="262"/>
      <c r="AU4226" s="262"/>
      <c r="AV4226" s="262"/>
      <c r="AW4226" s="262"/>
      <c r="AX4226" s="264"/>
      <c r="AY4226" s="262"/>
      <c r="AZ4226" s="262"/>
    </row>
    <row r="4227" spans="1:72" ht="27" hidden="1" customHeight="1">
      <c r="B4227" s="639">
        <v>4213</v>
      </c>
      <c r="C4227" s="639"/>
      <c r="D4227" s="640"/>
      <c r="E4227" s="640"/>
      <c r="F4227" s="640" t="str">
        <f>IFERROR(VLOOKUP(C4227,'Gebäude-Typen'!$A$7:$D$215,4,FALSE),"")</f>
        <v/>
      </c>
      <c r="G4227" s="641"/>
      <c r="H4227" s="640"/>
      <c r="I4227" s="639"/>
      <c r="J4227" s="640"/>
      <c r="K4227" s="642"/>
      <c r="L4227" s="639"/>
      <c r="M4227" s="639"/>
      <c r="N4227" s="639"/>
      <c r="O4227" s="639"/>
      <c r="P4227" s="734"/>
      <c r="Q4227" s="642"/>
      <c r="R4227" s="639"/>
      <c r="S4227" s="729" t="str">
        <f>IFERROR(ROUND(VLOOKUP(M4227,Reinigungstage,IF('Gebäude-Typen'!$C$6&lt;&gt;0,'Gebäude-Typen'!$C$6,VLOOKUP(C4227,Gebäude_Typen,2,FALSE)),FALSE),2)/2,"")</f>
        <v/>
      </c>
      <c r="T4227" s="729" t="str">
        <f>IFERROR(ROUND(VLOOKUP(N4227,Reinigungstage,IF('Gebäude-Typen'!$C$6&lt;&gt;0,'Gebäude-Typen'!$C$6,VLOOKUP(C4227,Gebäude_Typen,2,FALSE)),FALSE),2)/2,"")</f>
        <v/>
      </c>
      <c r="U4227" s="730">
        <f t="shared" si="613"/>
        <v>17.98</v>
      </c>
      <c r="V4227" s="731" t="str">
        <f>IFERROR(INDEX('2. Raumgruppen'!$A$1:$Y$33,MATCH(IF(ISERROR(SEARCH(" ",M4227,1)),MID(M4227,1,3),MID(M4227,1,SEARCH(" ",M4227,1)-1)),'2. Raumgruppen'!$B:$B,0),IF(ISERROR(SEARCH(" ",M4227,1)),MATCH('2. Raumgruppen'!$L$8,'2. Raumgruppen'!$8:$8,0),MATCH(MID(M4227,SEARCH(" ",M4227,1)+1,3),'2. Raumgruppen'!$8:$8,0))),"")</f>
        <v/>
      </c>
      <c r="W4227" s="731" t="str">
        <f>IFERROR(INDEX('2. Raumgruppen'!$A$1:$Y$33,MATCH(IF(ISERROR(SEARCH(" ",N4227,1)),MID(N4227,1,3),MID(N4227,1,SEARCH(" ",N4227,1)-1)),'2. Raumgruppen'!$B:$B,0),IF(ISERROR(SEARCH(" ",N4227,1)),MATCH('2. Raumgruppen'!$L$8,'2. Raumgruppen'!$8:$8,0),MATCH(MID(N4227,SEARCH(" ",N4227,1)+1,3),'2. Raumgruppen'!$8:$8,0))),"")</f>
        <v/>
      </c>
      <c r="X4227" s="732" t="str">
        <f t="shared" si="614"/>
        <v/>
      </c>
      <c r="Y4227" s="732" t="str">
        <f t="shared" si="615"/>
        <v/>
      </c>
      <c r="Z4227" s="733" t="str">
        <f t="shared" si="616"/>
        <v/>
      </c>
      <c r="AA4227" s="732" t="str">
        <f t="shared" si="617"/>
        <v/>
      </c>
      <c r="AB4227" s="643"/>
      <c r="AC4227" s="276"/>
      <c r="AD4227" s="277"/>
      <c r="AE4227" s="278"/>
      <c r="AF4227" s="278" t="str">
        <f t="shared" si="618"/>
        <v/>
      </c>
      <c r="AG4227" s="278"/>
      <c r="AH4227" s="279">
        <f t="shared" si="619"/>
        <v>17.98</v>
      </c>
      <c r="AI4227" s="279" t="str">
        <f t="shared" si="620"/>
        <v/>
      </c>
      <c r="AJ4227" s="279" t="str">
        <f t="shared" si="621"/>
        <v/>
      </c>
      <c r="AK4227" s="278"/>
      <c r="AL4227" s="278"/>
      <c r="AM4227" s="278"/>
      <c r="AN4227" s="278"/>
      <c r="AO4227" s="262"/>
      <c r="AP4227" s="262"/>
      <c r="AQ4227" s="262"/>
      <c r="AR4227" s="262"/>
      <c r="AS4227" s="262"/>
      <c r="AT4227" s="262"/>
      <c r="AU4227" s="262"/>
      <c r="AV4227" s="262"/>
      <c r="AW4227" s="262"/>
      <c r="AX4227" s="262"/>
      <c r="AY4227" s="264"/>
      <c r="AZ4227" s="278"/>
    </row>
    <row r="4228" spans="1:72" ht="27" hidden="1" customHeight="1">
      <c r="B4228" s="639">
        <v>4214</v>
      </c>
      <c r="C4228" s="639"/>
      <c r="D4228" s="640"/>
      <c r="E4228" s="640"/>
      <c r="F4228" s="640" t="str">
        <f>IFERROR(VLOOKUP(C4228,'Gebäude-Typen'!$A$7:$D$215,4,FALSE),"")</f>
        <v/>
      </c>
      <c r="G4228" s="641"/>
      <c r="H4228" s="640"/>
      <c r="I4228" s="639"/>
      <c r="J4228" s="640"/>
      <c r="K4228" s="642"/>
      <c r="L4228" s="639"/>
      <c r="M4228" s="639"/>
      <c r="N4228" s="639"/>
      <c r="O4228" s="639"/>
      <c r="P4228" s="734"/>
      <c r="Q4228" s="642"/>
      <c r="R4228" s="639"/>
      <c r="S4228" s="729" t="str">
        <f>IFERROR(ROUND(VLOOKUP(M4228,Reinigungstage,IF('Gebäude-Typen'!$C$6&lt;&gt;0,'Gebäude-Typen'!$C$6,VLOOKUP(C4228,Gebäude_Typen,2,FALSE)),FALSE),2)/2,"")</f>
        <v/>
      </c>
      <c r="T4228" s="729" t="str">
        <f>IFERROR(ROUND(VLOOKUP(N4228,Reinigungstage,IF('Gebäude-Typen'!$C$6&lt;&gt;0,'Gebäude-Typen'!$C$6,VLOOKUP(C4228,Gebäude_Typen,2,FALSE)),FALSE),2)/2,"")</f>
        <v/>
      </c>
      <c r="U4228" s="730">
        <f t="shared" si="613"/>
        <v>17.98</v>
      </c>
      <c r="V4228" s="731" t="str">
        <f>IFERROR(INDEX('2. Raumgruppen'!$A$1:$Y$33,MATCH(IF(ISERROR(SEARCH(" ",M4228,1)),MID(M4228,1,3),MID(M4228,1,SEARCH(" ",M4228,1)-1)),'2. Raumgruppen'!$B:$B,0),IF(ISERROR(SEARCH(" ",M4228,1)),MATCH('2. Raumgruppen'!$L$8,'2. Raumgruppen'!$8:$8,0),MATCH(MID(M4228,SEARCH(" ",M4228,1)+1,3),'2. Raumgruppen'!$8:$8,0))),"")</f>
        <v/>
      </c>
      <c r="W4228" s="731" t="str">
        <f>IFERROR(INDEX('2. Raumgruppen'!$A$1:$Y$33,MATCH(IF(ISERROR(SEARCH(" ",N4228,1)),MID(N4228,1,3),MID(N4228,1,SEARCH(" ",N4228,1)-1)),'2. Raumgruppen'!$B:$B,0),IF(ISERROR(SEARCH(" ",N4228,1)),MATCH('2. Raumgruppen'!$L$8,'2. Raumgruppen'!$8:$8,0),MATCH(MID(N4228,SEARCH(" ",N4228,1)+1,3),'2. Raumgruppen'!$8:$8,0))),"")</f>
        <v/>
      </c>
      <c r="X4228" s="732" t="str">
        <f t="shared" si="614"/>
        <v/>
      </c>
      <c r="Y4228" s="732" t="str">
        <f t="shared" si="615"/>
        <v/>
      </c>
      <c r="Z4228" s="733" t="str">
        <f t="shared" si="616"/>
        <v/>
      </c>
      <c r="AA4228" s="732" t="str">
        <f t="shared" si="617"/>
        <v/>
      </c>
      <c r="AB4228" s="643"/>
      <c r="AC4228" s="276"/>
      <c r="AD4228" s="277"/>
      <c r="AE4228" s="278"/>
      <c r="AF4228" s="278" t="str">
        <f t="shared" si="618"/>
        <v/>
      </c>
      <c r="AG4228" s="278"/>
      <c r="AH4228" s="279">
        <f t="shared" si="619"/>
        <v>17.98</v>
      </c>
      <c r="AI4228" s="279" t="str">
        <f t="shared" si="620"/>
        <v/>
      </c>
      <c r="AJ4228" s="279" t="str">
        <f t="shared" si="621"/>
        <v/>
      </c>
      <c r="AK4228" s="278"/>
      <c r="AL4228" s="278"/>
      <c r="AM4228" s="278"/>
      <c r="AN4228" s="278"/>
      <c r="AO4228" s="262"/>
      <c r="AP4228" s="262"/>
      <c r="AQ4228" s="262"/>
      <c r="AR4228" s="262"/>
      <c r="AS4228" s="262"/>
      <c r="AT4228" s="262"/>
      <c r="AU4228" s="262"/>
      <c r="AV4228" s="262"/>
      <c r="AW4228" s="278"/>
      <c r="AX4228" s="262"/>
      <c r="AY4228" s="262"/>
      <c r="AZ4228" s="262"/>
    </row>
    <row r="4229" spans="1:72" ht="27" hidden="1" customHeight="1">
      <c r="A4229" s="264"/>
      <c r="B4229" s="639">
        <v>4215</v>
      </c>
      <c r="C4229" s="639"/>
      <c r="D4229" s="640"/>
      <c r="E4229" s="640"/>
      <c r="F4229" s="640" t="str">
        <f>IFERROR(VLOOKUP(C4229,'Gebäude-Typen'!$A$7:$D$215,4,FALSE),"")</f>
        <v/>
      </c>
      <c r="G4229" s="641"/>
      <c r="H4229" s="640"/>
      <c r="I4229" s="639"/>
      <c r="J4229" s="640"/>
      <c r="K4229" s="642"/>
      <c r="L4229" s="639"/>
      <c r="M4229" s="639"/>
      <c r="N4229" s="639"/>
      <c r="O4229" s="639"/>
      <c r="P4229" s="734"/>
      <c r="Q4229" s="642"/>
      <c r="R4229" s="639"/>
      <c r="S4229" s="729" t="str">
        <f>IFERROR(ROUND(VLOOKUP(M4229,Reinigungstage,IF('Gebäude-Typen'!$C$6&lt;&gt;0,'Gebäude-Typen'!$C$6,VLOOKUP(C4229,Gebäude_Typen,2,FALSE)),FALSE),2)/2,"")</f>
        <v/>
      </c>
      <c r="T4229" s="729" t="str">
        <f>IFERROR(ROUND(VLOOKUP(N4229,Reinigungstage,IF('Gebäude-Typen'!$C$6&lt;&gt;0,'Gebäude-Typen'!$C$6,VLOOKUP(C4229,Gebäude_Typen,2,FALSE)),FALSE),2)/2,"")</f>
        <v/>
      </c>
      <c r="U4229" s="730">
        <f t="shared" si="613"/>
        <v>17.98</v>
      </c>
      <c r="V4229" s="731" t="str">
        <f>IFERROR(INDEX('2. Raumgruppen'!$A$1:$Y$33,MATCH(IF(ISERROR(SEARCH(" ",M4229,1)),MID(M4229,1,3),MID(M4229,1,SEARCH(" ",M4229,1)-1)),'2. Raumgruppen'!$B:$B,0),IF(ISERROR(SEARCH(" ",M4229,1)),MATCH('2. Raumgruppen'!$L$8,'2. Raumgruppen'!$8:$8,0),MATCH(MID(M4229,SEARCH(" ",M4229,1)+1,3),'2. Raumgruppen'!$8:$8,0))),"")</f>
        <v/>
      </c>
      <c r="W4229" s="731" t="str">
        <f>IFERROR(INDEX('2. Raumgruppen'!$A$1:$Y$33,MATCH(IF(ISERROR(SEARCH(" ",N4229,1)),MID(N4229,1,3),MID(N4229,1,SEARCH(" ",N4229,1)-1)),'2. Raumgruppen'!$B:$B,0),IF(ISERROR(SEARCH(" ",N4229,1)),MATCH('2. Raumgruppen'!$L$8,'2. Raumgruppen'!$8:$8,0),MATCH(MID(N4229,SEARCH(" ",N4229,1)+1,3),'2. Raumgruppen'!$8:$8,0))),"")</f>
        <v/>
      </c>
      <c r="X4229" s="732" t="str">
        <f t="shared" si="614"/>
        <v/>
      </c>
      <c r="Y4229" s="732" t="str">
        <f t="shared" si="615"/>
        <v/>
      </c>
      <c r="Z4229" s="733" t="str">
        <f t="shared" si="616"/>
        <v/>
      </c>
      <c r="AA4229" s="732" t="str">
        <f t="shared" si="617"/>
        <v/>
      </c>
      <c r="AB4229" s="643"/>
      <c r="AC4229" s="276"/>
      <c r="AD4229" s="277"/>
      <c r="AE4229" s="278"/>
      <c r="AF4229" s="278" t="str">
        <f t="shared" si="618"/>
        <v/>
      </c>
      <c r="AG4229" s="278"/>
      <c r="AH4229" s="279">
        <f t="shared" si="619"/>
        <v>17.98</v>
      </c>
      <c r="AI4229" s="279" t="str">
        <f t="shared" si="620"/>
        <v/>
      </c>
      <c r="AJ4229" s="279" t="str">
        <f t="shared" si="621"/>
        <v/>
      </c>
      <c r="AK4229" s="278"/>
      <c r="AL4229" s="278"/>
      <c r="AM4229" s="278"/>
      <c r="AN4229" s="278"/>
      <c r="AO4229" s="262"/>
      <c r="AP4229" s="262"/>
      <c r="AQ4229" s="262"/>
      <c r="AR4229" s="262"/>
      <c r="AS4229" s="262"/>
      <c r="AT4229" s="262"/>
      <c r="AU4229" s="262"/>
      <c r="AV4229" s="262"/>
      <c r="AW4229" s="264"/>
      <c r="AX4229" s="262"/>
      <c r="AY4229" s="262"/>
      <c r="AZ4229" s="262"/>
    </row>
    <row r="4230" spans="1:72" ht="27" hidden="1" customHeight="1">
      <c r="B4230" s="639">
        <v>4216</v>
      </c>
      <c r="C4230" s="639"/>
      <c r="D4230" s="640"/>
      <c r="E4230" s="640"/>
      <c r="F4230" s="640" t="str">
        <f>IFERROR(VLOOKUP(C4230,'Gebäude-Typen'!$A$7:$D$215,4,FALSE),"")</f>
        <v/>
      </c>
      <c r="G4230" s="641"/>
      <c r="H4230" s="640"/>
      <c r="I4230" s="639"/>
      <c r="J4230" s="640"/>
      <c r="K4230" s="642"/>
      <c r="L4230" s="639"/>
      <c r="M4230" s="639"/>
      <c r="N4230" s="639"/>
      <c r="O4230" s="639"/>
      <c r="P4230" s="734"/>
      <c r="Q4230" s="642"/>
      <c r="R4230" s="639"/>
      <c r="S4230" s="729" t="str">
        <f>IFERROR(ROUND(VLOOKUP(M4230,Reinigungstage,IF('Gebäude-Typen'!$C$6&lt;&gt;0,'Gebäude-Typen'!$C$6,VLOOKUP(C4230,Gebäude_Typen,2,FALSE)),FALSE),2)/2,"")</f>
        <v/>
      </c>
      <c r="T4230" s="729" t="str">
        <f>IFERROR(ROUND(VLOOKUP(N4230,Reinigungstage,IF('Gebäude-Typen'!$C$6&lt;&gt;0,'Gebäude-Typen'!$C$6,VLOOKUP(C4230,Gebäude_Typen,2,FALSE)),FALSE),2)/2,"")</f>
        <v/>
      </c>
      <c r="U4230" s="730">
        <f t="shared" si="613"/>
        <v>17.98</v>
      </c>
      <c r="V4230" s="731" t="str">
        <f>IFERROR(INDEX('2. Raumgruppen'!$A$1:$Y$33,MATCH(IF(ISERROR(SEARCH(" ",M4230,1)),MID(M4230,1,3),MID(M4230,1,SEARCH(" ",M4230,1)-1)),'2. Raumgruppen'!$B:$B,0),IF(ISERROR(SEARCH(" ",M4230,1)),MATCH('2. Raumgruppen'!$L$8,'2. Raumgruppen'!$8:$8,0),MATCH(MID(M4230,SEARCH(" ",M4230,1)+1,3),'2. Raumgruppen'!$8:$8,0))),"")</f>
        <v/>
      </c>
      <c r="W4230" s="731" t="str">
        <f>IFERROR(INDEX('2. Raumgruppen'!$A$1:$Y$33,MATCH(IF(ISERROR(SEARCH(" ",N4230,1)),MID(N4230,1,3),MID(N4230,1,SEARCH(" ",N4230,1)-1)),'2. Raumgruppen'!$B:$B,0),IF(ISERROR(SEARCH(" ",N4230,1)),MATCH('2. Raumgruppen'!$L$8,'2. Raumgruppen'!$8:$8,0),MATCH(MID(N4230,SEARCH(" ",N4230,1)+1,3),'2. Raumgruppen'!$8:$8,0))),"")</f>
        <v/>
      </c>
      <c r="X4230" s="732" t="str">
        <f t="shared" si="614"/>
        <v/>
      </c>
      <c r="Y4230" s="732" t="str">
        <f t="shared" si="615"/>
        <v/>
      </c>
      <c r="Z4230" s="733" t="str">
        <f t="shared" si="616"/>
        <v/>
      </c>
      <c r="AA4230" s="732" t="str">
        <f t="shared" si="617"/>
        <v/>
      </c>
      <c r="AB4230" s="644"/>
      <c r="AC4230" s="276"/>
      <c r="AD4230" s="277"/>
      <c r="AE4230" s="278"/>
      <c r="AF4230" s="278" t="str">
        <f t="shared" si="618"/>
        <v/>
      </c>
      <c r="AG4230" s="278"/>
      <c r="AH4230" s="279">
        <f t="shared" si="619"/>
        <v>17.98</v>
      </c>
      <c r="AI4230" s="279" t="str">
        <f t="shared" si="620"/>
        <v/>
      </c>
      <c r="AJ4230" s="279" t="str">
        <f t="shared" si="621"/>
        <v/>
      </c>
      <c r="AK4230" s="278"/>
      <c r="AL4230" s="278"/>
      <c r="AM4230" s="278"/>
      <c r="AN4230" s="278"/>
      <c r="AO4230" s="262"/>
      <c r="AP4230" s="262"/>
      <c r="AQ4230" s="262"/>
      <c r="AR4230" s="262"/>
      <c r="AS4230" s="262"/>
      <c r="AT4230" s="262"/>
      <c r="AU4230" s="262"/>
      <c r="AV4230" s="262"/>
      <c r="AW4230" s="278"/>
      <c r="AX4230" s="264"/>
      <c r="AY4230" s="262"/>
      <c r="AZ4230" s="264"/>
    </row>
    <row r="4231" spans="1:72" ht="27" hidden="1" customHeight="1">
      <c r="B4231" s="639">
        <v>4217</v>
      </c>
      <c r="C4231" s="639"/>
      <c r="D4231" s="640"/>
      <c r="E4231" s="640"/>
      <c r="F4231" s="640" t="str">
        <f>IFERROR(VLOOKUP(C4231,'Gebäude-Typen'!$A$7:$D$215,4,FALSE),"")</f>
        <v/>
      </c>
      <c r="G4231" s="641"/>
      <c r="H4231" s="640"/>
      <c r="I4231" s="639"/>
      <c r="J4231" s="640"/>
      <c r="K4231" s="642"/>
      <c r="L4231" s="639"/>
      <c r="M4231" s="639"/>
      <c r="N4231" s="639"/>
      <c r="O4231" s="639"/>
      <c r="P4231" s="734"/>
      <c r="Q4231" s="642"/>
      <c r="R4231" s="639"/>
      <c r="S4231" s="729" t="str">
        <f>IFERROR(ROUND(VLOOKUP(M4231,Reinigungstage,IF('Gebäude-Typen'!$C$6&lt;&gt;0,'Gebäude-Typen'!$C$6,VLOOKUP(C4231,Gebäude_Typen,2,FALSE)),FALSE),2)/2,"")</f>
        <v/>
      </c>
      <c r="T4231" s="729" t="str">
        <f>IFERROR(ROUND(VLOOKUP(N4231,Reinigungstage,IF('Gebäude-Typen'!$C$6&lt;&gt;0,'Gebäude-Typen'!$C$6,VLOOKUP(C4231,Gebäude_Typen,2,FALSE)),FALSE),2)/2,"")</f>
        <v/>
      </c>
      <c r="U4231" s="730">
        <f t="shared" si="613"/>
        <v>17.98</v>
      </c>
      <c r="V4231" s="731" t="str">
        <f>IFERROR(INDEX('2. Raumgruppen'!$A$1:$Y$33,MATCH(IF(ISERROR(SEARCH(" ",M4231,1)),MID(M4231,1,3),MID(M4231,1,SEARCH(" ",M4231,1)-1)),'2. Raumgruppen'!$B:$B,0),IF(ISERROR(SEARCH(" ",M4231,1)),MATCH('2. Raumgruppen'!$L$8,'2. Raumgruppen'!$8:$8,0),MATCH(MID(M4231,SEARCH(" ",M4231,1)+1,3),'2. Raumgruppen'!$8:$8,0))),"")</f>
        <v/>
      </c>
      <c r="W4231" s="731" t="str">
        <f>IFERROR(INDEX('2. Raumgruppen'!$A$1:$Y$33,MATCH(IF(ISERROR(SEARCH(" ",N4231,1)),MID(N4231,1,3),MID(N4231,1,SEARCH(" ",N4231,1)-1)),'2. Raumgruppen'!$B:$B,0),IF(ISERROR(SEARCH(" ",N4231,1)),MATCH('2. Raumgruppen'!$L$8,'2. Raumgruppen'!$8:$8,0),MATCH(MID(N4231,SEARCH(" ",N4231,1)+1,3),'2. Raumgruppen'!$8:$8,0))),"")</f>
        <v/>
      </c>
      <c r="X4231" s="732" t="str">
        <f t="shared" si="614"/>
        <v/>
      </c>
      <c r="Y4231" s="732" t="str">
        <f t="shared" si="615"/>
        <v/>
      </c>
      <c r="Z4231" s="733" t="str">
        <f t="shared" si="616"/>
        <v/>
      </c>
      <c r="AA4231" s="732" t="str">
        <f t="shared" si="617"/>
        <v/>
      </c>
      <c r="AB4231" s="643"/>
      <c r="AC4231" s="276"/>
      <c r="AD4231" s="277"/>
      <c r="AE4231" s="278"/>
      <c r="AF4231" s="278" t="str">
        <f t="shared" si="618"/>
        <v/>
      </c>
      <c r="AG4231" s="278"/>
      <c r="AH4231" s="279">
        <f t="shared" si="619"/>
        <v>17.98</v>
      </c>
      <c r="AI4231" s="279" t="str">
        <f t="shared" si="620"/>
        <v/>
      </c>
      <c r="AJ4231" s="279" t="str">
        <f t="shared" si="621"/>
        <v/>
      </c>
      <c r="AK4231" s="278"/>
      <c r="AL4231" s="278"/>
      <c r="AM4231" s="278"/>
      <c r="AN4231" s="278"/>
      <c r="AO4231" s="262"/>
      <c r="AP4231" s="262"/>
      <c r="AQ4231" s="262"/>
      <c r="AR4231" s="262"/>
      <c r="AS4231" s="262"/>
      <c r="AT4231" s="262"/>
      <c r="AU4231" s="262"/>
      <c r="AV4231" s="262"/>
      <c r="AW4231" s="262"/>
      <c r="AX4231" s="264"/>
      <c r="AY4231" s="262"/>
      <c r="AZ4231" s="262"/>
    </row>
    <row r="4232" spans="1:72" s="282" customFormat="1" ht="27" hidden="1" customHeight="1">
      <c r="B4232" s="639">
        <v>4218</v>
      </c>
      <c r="C4232" s="639"/>
      <c r="D4232" s="640"/>
      <c r="E4232" s="640"/>
      <c r="F4232" s="640" t="str">
        <f>IFERROR(VLOOKUP(C4232,'Gebäude-Typen'!$A$7:$D$215,4,FALSE),"")</f>
        <v/>
      </c>
      <c r="G4232" s="641"/>
      <c r="H4232" s="640"/>
      <c r="I4232" s="639"/>
      <c r="J4232" s="640"/>
      <c r="K4232" s="642"/>
      <c r="L4232" s="639"/>
      <c r="M4232" s="639"/>
      <c r="N4232" s="639"/>
      <c r="O4232" s="639"/>
      <c r="P4232" s="734"/>
      <c r="Q4232" s="642"/>
      <c r="R4232" s="639"/>
      <c r="S4232" s="729" t="str">
        <f>IFERROR(ROUND(VLOOKUP(M4232,Reinigungstage,IF('Gebäude-Typen'!$C$6&lt;&gt;0,'Gebäude-Typen'!$C$6,VLOOKUP(C4232,Gebäude_Typen,2,FALSE)),FALSE),2)/2,"")</f>
        <v/>
      </c>
      <c r="T4232" s="729" t="str">
        <f>IFERROR(ROUND(VLOOKUP(N4232,Reinigungstage,IF('Gebäude-Typen'!$C$6&lt;&gt;0,'Gebäude-Typen'!$C$6,VLOOKUP(C4232,Gebäude_Typen,2,FALSE)),FALSE),2)/2,"")</f>
        <v/>
      </c>
      <c r="U4232" s="730">
        <f t="shared" si="613"/>
        <v>17.98</v>
      </c>
      <c r="V4232" s="731" t="str">
        <f>IFERROR(INDEX('2. Raumgruppen'!$A$1:$Y$33,MATCH(IF(ISERROR(SEARCH(" ",M4232,1)),MID(M4232,1,3),MID(M4232,1,SEARCH(" ",M4232,1)-1)),'2. Raumgruppen'!$B:$B,0),IF(ISERROR(SEARCH(" ",M4232,1)),MATCH('2. Raumgruppen'!$L$8,'2. Raumgruppen'!$8:$8,0),MATCH(MID(M4232,SEARCH(" ",M4232,1)+1,3),'2. Raumgruppen'!$8:$8,0))),"")</f>
        <v/>
      </c>
      <c r="W4232" s="731" t="str">
        <f>IFERROR(INDEX('2. Raumgruppen'!$A$1:$Y$33,MATCH(IF(ISERROR(SEARCH(" ",N4232,1)),MID(N4232,1,3),MID(N4232,1,SEARCH(" ",N4232,1)-1)),'2. Raumgruppen'!$B:$B,0),IF(ISERROR(SEARCH(" ",N4232,1)),MATCH('2. Raumgruppen'!$L$8,'2. Raumgruppen'!$8:$8,0),MATCH(MID(N4232,SEARCH(" ",N4232,1)+1,3),'2. Raumgruppen'!$8:$8,0))),"")</f>
        <v/>
      </c>
      <c r="X4232" s="732" t="str">
        <f t="shared" si="614"/>
        <v/>
      </c>
      <c r="Y4232" s="732" t="str">
        <f t="shared" si="615"/>
        <v/>
      </c>
      <c r="Z4232" s="733" t="str">
        <f t="shared" si="616"/>
        <v/>
      </c>
      <c r="AA4232" s="732" t="str">
        <f t="shared" si="617"/>
        <v/>
      </c>
      <c r="AB4232" s="643"/>
      <c r="AC4232" s="283"/>
      <c r="AD4232" s="284"/>
      <c r="AE4232" s="285"/>
      <c r="AF4232" s="278" t="str">
        <f t="shared" si="618"/>
        <v/>
      </c>
      <c r="AG4232" s="278"/>
      <c r="AH4232" s="279">
        <f t="shared" si="619"/>
        <v>17.98</v>
      </c>
      <c r="AI4232" s="279" t="str">
        <f t="shared" si="620"/>
        <v/>
      </c>
      <c r="AJ4232" s="279" t="str">
        <f t="shared" si="621"/>
        <v/>
      </c>
      <c r="AK4232" s="285"/>
      <c r="AL4232" s="285"/>
      <c r="AM4232" s="285"/>
      <c r="AN4232" s="285"/>
      <c r="AZ4232" s="286"/>
      <c r="BA4232" s="287"/>
      <c r="BB4232" s="287"/>
      <c r="BC4232" s="287"/>
      <c r="BD4232" s="287"/>
      <c r="BE4232" s="287"/>
      <c r="BF4232" s="287"/>
      <c r="BG4232" s="287"/>
      <c r="BH4232" s="287"/>
      <c r="BI4232" s="287"/>
      <c r="BJ4232" s="287"/>
      <c r="BK4232" s="287"/>
      <c r="BL4232" s="288"/>
      <c r="BM4232" s="288"/>
      <c r="BN4232" s="288"/>
      <c r="BO4232" s="288"/>
      <c r="BP4232" s="288"/>
      <c r="BQ4232" s="288"/>
      <c r="BR4232" s="287"/>
      <c r="BS4232" s="287"/>
      <c r="BT4232" s="287"/>
    </row>
    <row r="4233" spans="1:72" ht="27" hidden="1" customHeight="1">
      <c r="B4233" s="639">
        <v>4219</v>
      </c>
      <c r="C4233" s="639"/>
      <c r="D4233" s="640"/>
      <c r="E4233" s="640"/>
      <c r="F4233" s="640" t="str">
        <f>IFERROR(VLOOKUP(C4233,'Gebäude-Typen'!$A$7:$D$215,4,FALSE),"")</f>
        <v/>
      </c>
      <c r="G4233" s="641"/>
      <c r="H4233" s="640"/>
      <c r="I4233" s="639"/>
      <c r="J4233" s="640"/>
      <c r="K4233" s="642"/>
      <c r="L4233" s="639"/>
      <c r="M4233" s="639"/>
      <c r="N4233" s="639"/>
      <c r="O4233" s="639"/>
      <c r="P4233" s="734"/>
      <c r="Q4233" s="642"/>
      <c r="R4233" s="639"/>
      <c r="S4233" s="729" t="str">
        <f>IFERROR(ROUND(VLOOKUP(M4233,Reinigungstage,IF('Gebäude-Typen'!$C$6&lt;&gt;0,'Gebäude-Typen'!$C$6,VLOOKUP(C4233,Gebäude_Typen,2,FALSE)),FALSE),2)/2,"")</f>
        <v/>
      </c>
      <c r="T4233" s="729" t="str">
        <f>IFERROR(ROUND(VLOOKUP(N4233,Reinigungstage,IF('Gebäude-Typen'!$C$6&lt;&gt;0,'Gebäude-Typen'!$C$6,VLOOKUP(C4233,Gebäude_Typen,2,FALSE)),FALSE),2)/2,"")</f>
        <v/>
      </c>
      <c r="U4233" s="730">
        <f t="shared" si="613"/>
        <v>17.98</v>
      </c>
      <c r="V4233" s="731" t="str">
        <f>IFERROR(INDEX('2. Raumgruppen'!$A$1:$Y$33,MATCH(IF(ISERROR(SEARCH(" ",M4233,1)),MID(M4233,1,3),MID(M4233,1,SEARCH(" ",M4233,1)-1)),'2. Raumgruppen'!$B:$B,0),IF(ISERROR(SEARCH(" ",M4233,1)),MATCH('2. Raumgruppen'!$L$8,'2. Raumgruppen'!$8:$8,0),MATCH(MID(M4233,SEARCH(" ",M4233,1)+1,3),'2. Raumgruppen'!$8:$8,0))),"")</f>
        <v/>
      </c>
      <c r="W4233" s="731" t="str">
        <f>IFERROR(INDEX('2. Raumgruppen'!$A$1:$Y$33,MATCH(IF(ISERROR(SEARCH(" ",N4233,1)),MID(N4233,1,3),MID(N4233,1,SEARCH(" ",N4233,1)-1)),'2. Raumgruppen'!$B:$B,0),IF(ISERROR(SEARCH(" ",N4233,1)),MATCH('2. Raumgruppen'!$L$8,'2. Raumgruppen'!$8:$8,0),MATCH(MID(N4233,SEARCH(" ",N4233,1)+1,3),'2. Raumgruppen'!$8:$8,0))),"")</f>
        <v/>
      </c>
      <c r="X4233" s="732" t="str">
        <f t="shared" si="614"/>
        <v/>
      </c>
      <c r="Y4233" s="732" t="str">
        <f t="shared" si="615"/>
        <v/>
      </c>
      <c r="Z4233" s="733" t="str">
        <f t="shared" si="616"/>
        <v/>
      </c>
      <c r="AA4233" s="732" t="str">
        <f t="shared" si="617"/>
        <v/>
      </c>
      <c r="AB4233" s="644"/>
      <c r="AC4233" s="276"/>
      <c r="AD4233" s="277"/>
      <c r="AE4233" s="278"/>
      <c r="AF4233" s="278" t="str">
        <f t="shared" si="618"/>
        <v/>
      </c>
      <c r="AG4233" s="278"/>
      <c r="AH4233" s="279">
        <f t="shared" si="619"/>
        <v>17.98</v>
      </c>
      <c r="AI4233" s="279" t="str">
        <f t="shared" si="620"/>
        <v/>
      </c>
      <c r="AJ4233" s="279" t="str">
        <f t="shared" si="621"/>
        <v/>
      </c>
      <c r="AK4233" s="278"/>
      <c r="AL4233" s="278"/>
      <c r="AM4233" s="278"/>
      <c r="AN4233" s="278"/>
      <c r="AO4233" s="262"/>
      <c r="AP4233" s="262"/>
      <c r="AQ4233" s="262"/>
      <c r="AR4233" s="262"/>
      <c r="AS4233" s="262"/>
      <c r="AT4233" s="262"/>
      <c r="AU4233" s="262"/>
      <c r="AV4233" s="262"/>
      <c r="AW4233" s="262"/>
      <c r="AX4233" s="264"/>
      <c r="AY4233" s="264"/>
      <c r="AZ4233" s="262"/>
    </row>
    <row r="4234" spans="1:72" ht="27" hidden="1" customHeight="1">
      <c r="A4234" s="264"/>
      <c r="B4234" s="639">
        <v>4220</v>
      </c>
      <c r="C4234" s="639"/>
      <c r="D4234" s="640"/>
      <c r="E4234" s="640"/>
      <c r="F4234" s="640" t="str">
        <f>IFERROR(VLOOKUP(C4234,'Gebäude-Typen'!$A$7:$D$215,4,FALSE),"")</f>
        <v/>
      </c>
      <c r="G4234" s="641"/>
      <c r="H4234" s="640"/>
      <c r="I4234" s="639"/>
      <c r="J4234" s="640"/>
      <c r="K4234" s="642"/>
      <c r="L4234" s="639"/>
      <c r="M4234" s="639"/>
      <c r="N4234" s="639"/>
      <c r="O4234" s="639"/>
      <c r="P4234" s="734"/>
      <c r="Q4234" s="642"/>
      <c r="R4234" s="639"/>
      <c r="S4234" s="729" t="str">
        <f>IFERROR(ROUND(VLOOKUP(M4234,Reinigungstage,IF('Gebäude-Typen'!$C$6&lt;&gt;0,'Gebäude-Typen'!$C$6,VLOOKUP(C4234,Gebäude_Typen,2,FALSE)),FALSE),2)/2,"")</f>
        <v/>
      </c>
      <c r="T4234" s="729" t="str">
        <f>IFERROR(ROUND(VLOOKUP(N4234,Reinigungstage,IF('Gebäude-Typen'!$C$6&lt;&gt;0,'Gebäude-Typen'!$C$6,VLOOKUP(C4234,Gebäude_Typen,2,FALSE)),FALSE),2)/2,"")</f>
        <v/>
      </c>
      <c r="U4234" s="730">
        <f t="shared" si="613"/>
        <v>17.98</v>
      </c>
      <c r="V4234" s="731" t="str">
        <f>IFERROR(INDEX('2. Raumgruppen'!$A$1:$Y$33,MATCH(IF(ISERROR(SEARCH(" ",M4234,1)),MID(M4234,1,3),MID(M4234,1,SEARCH(" ",M4234,1)-1)),'2. Raumgruppen'!$B:$B,0),IF(ISERROR(SEARCH(" ",M4234,1)),MATCH('2. Raumgruppen'!$L$8,'2. Raumgruppen'!$8:$8,0),MATCH(MID(M4234,SEARCH(" ",M4234,1)+1,3),'2. Raumgruppen'!$8:$8,0))),"")</f>
        <v/>
      </c>
      <c r="W4234" s="731" t="str">
        <f>IFERROR(INDEX('2. Raumgruppen'!$A$1:$Y$33,MATCH(IF(ISERROR(SEARCH(" ",N4234,1)),MID(N4234,1,3),MID(N4234,1,SEARCH(" ",N4234,1)-1)),'2. Raumgruppen'!$B:$B,0),IF(ISERROR(SEARCH(" ",N4234,1)),MATCH('2. Raumgruppen'!$L$8,'2. Raumgruppen'!$8:$8,0),MATCH(MID(N4234,SEARCH(" ",N4234,1)+1,3),'2. Raumgruppen'!$8:$8,0))),"")</f>
        <v/>
      </c>
      <c r="X4234" s="732" t="str">
        <f t="shared" si="614"/>
        <v/>
      </c>
      <c r="Y4234" s="732" t="str">
        <f t="shared" si="615"/>
        <v/>
      </c>
      <c r="Z4234" s="733" t="str">
        <f t="shared" si="616"/>
        <v/>
      </c>
      <c r="AA4234" s="732" t="str">
        <f t="shared" si="617"/>
        <v/>
      </c>
      <c r="AB4234" s="643"/>
      <c r="AC4234" s="276"/>
      <c r="AD4234" s="277"/>
      <c r="AE4234" s="278"/>
      <c r="AF4234" s="278" t="str">
        <f t="shared" si="618"/>
        <v/>
      </c>
      <c r="AG4234" s="278"/>
      <c r="AH4234" s="279">
        <f t="shared" si="619"/>
        <v>17.98</v>
      </c>
      <c r="AI4234" s="279" t="str">
        <f t="shared" si="620"/>
        <v/>
      </c>
      <c r="AJ4234" s="279" t="str">
        <f t="shared" si="621"/>
        <v/>
      </c>
      <c r="AK4234" s="278"/>
      <c r="AL4234" s="278"/>
      <c r="AM4234" s="278"/>
      <c r="AN4234" s="278"/>
      <c r="AO4234" s="262"/>
      <c r="AP4234" s="262"/>
      <c r="AQ4234" s="262"/>
      <c r="AR4234" s="262"/>
      <c r="AS4234" s="262"/>
      <c r="AT4234" s="262"/>
      <c r="AU4234" s="262"/>
      <c r="AV4234" s="262"/>
      <c r="AW4234" s="262"/>
      <c r="AX4234" s="262"/>
      <c r="AY4234" s="262"/>
      <c r="AZ4234" s="262"/>
    </row>
    <row r="4235" spans="1:72" s="282" customFormat="1" ht="27" hidden="1" customHeight="1">
      <c r="B4235" s="639">
        <v>4221</v>
      </c>
      <c r="C4235" s="639"/>
      <c r="D4235" s="640"/>
      <c r="E4235" s="640"/>
      <c r="F4235" s="640" t="str">
        <f>IFERROR(VLOOKUP(C4235,'Gebäude-Typen'!$A$7:$D$215,4,FALSE),"")</f>
        <v/>
      </c>
      <c r="G4235" s="641"/>
      <c r="H4235" s="640"/>
      <c r="I4235" s="639"/>
      <c r="J4235" s="640"/>
      <c r="K4235" s="642"/>
      <c r="L4235" s="639"/>
      <c r="M4235" s="639"/>
      <c r="N4235" s="639"/>
      <c r="O4235" s="639"/>
      <c r="P4235" s="734"/>
      <c r="Q4235" s="642"/>
      <c r="R4235" s="639"/>
      <c r="S4235" s="729" t="str">
        <f>IFERROR(ROUND(VLOOKUP(M4235,Reinigungstage,IF('Gebäude-Typen'!$C$6&lt;&gt;0,'Gebäude-Typen'!$C$6,VLOOKUP(C4235,Gebäude_Typen,2,FALSE)),FALSE),2)/2,"")</f>
        <v/>
      </c>
      <c r="T4235" s="729" t="str">
        <f>IFERROR(ROUND(VLOOKUP(N4235,Reinigungstage,IF('Gebäude-Typen'!$C$6&lt;&gt;0,'Gebäude-Typen'!$C$6,VLOOKUP(C4235,Gebäude_Typen,2,FALSE)),FALSE),2)/2,"")</f>
        <v/>
      </c>
      <c r="U4235" s="730">
        <f t="shared" si="613"/>
        <v>17.98</v>
      </c>
      <c r="V4235" s="731" t="str">
        <f>IFERROR(INDEX('2. Raumgruppen'!$A$1:$Y$33,MATCH(IF(ISERROR(SEARCH(" ",M4235,1)),MID(M4235,1,3),MID(M4235,1,SEARCH(" ",M4235,1)-1)),'2. Raumgruppen'!$B:$B,0),IF(ISERROR(SEARCH(" ",M4235,1)),MATCH('2. Raumgruppen'!$L$8,'2. Raumgruppen'!$8:$8,0),MATCH(MID(M4235,SEARCH(" ",M4235,1)+1,3),'2. Raumgruppen'!$8:$8,0))),"")</f>
        <v/>
      </c>
      <c r="W4235" s="731" t="str">
        <f>IFERROR(INDEX('2. Raumgruppen'!$A$1:$Y$33,MATCH(IF(ISERROR(SEARCH(" ",N4235,1)),MID(N4235,1,3),MID(N4235,1,SEARCH(" ",N4235,1)-1)),'2. Raumgruppen'!$B:$B,0),IF(ISERROR(SEARCH(" ",N4235,1)),MATCH('2. Raumgruppen'!$L$8,'2. Raumgruppen'!$8:$8,0),MATCH(MID(N4235,SEARCH(" ",N4235,1)+1,3),'2. Raumgruppen'!$8:$8,0))),"")</f>
        <v/>
      </c>
      <c r="X4235" s="732" t="str">
        <f t="shared" si="614"/>
        <v/>
      </c>
      <c r="Y4235" s="732" t="str">
        <f t="shared" si="615"/>
        <v/>
      </c>
      <c r="Z4235" s="733" t="str">
        <f t="shared" si="616"/>
        <v/>
      </c>
      <c r="AA4235" s="732" t="str">
        <f t="shared" si="617"/>
        <v/>
      </c>
      <c r="AB4235" s="643"/>
      <c r="AC4235" s="283"/>
      <c r="AD4235" s="284"/>
      <c r="AE4235" s="285"/>
      <c r="AF4235" s="278" t="str">
        <f t="shared" si="618"/>
        <v/>
      </c>
      <c r="AG4235" s="278"/>
      <c r="AH4235" s="279">
        <f t="shared" si="619"/>
        <v>17.98</v>
      </c>
      <c r="AI4235" s="279" t="str">
        <f t="shared" si="620"/>
        <v/>
      </c>
      <c r="AJ4235" s="279" t="str">
        <f t="shared" si="621"/>
        <v/>
      </c>
      <c r="AK4235" s="285"/>
      <c r="AL4235" s="285"/>
      <c r="AM4235" s="285"/>
      <c r="AN4235" s="285"/>
      <c r="AW4235" s="286"/>
      <c r="AY4235" s="286"/>
      <c r="BA4235" s="287"/>
      <c r="BB4235" s="287"/>
      <c r="BC4235" s="287"/>
      <c r="BD4235" s="287"/>
      <c r="BE4235" s="287"/>
      <c r="BF4235" s="287"/>
      <c r="BG4235" s="287"/>
      <c r="BH4235" s="287"/>
      <c r="BI4235" s="287"/>
      <c r="BJ4235" s="287"/>
      <c r="BK4235" s="287"/>
      <c r="BL4235" s="288"/>
      <c r="BM4235" s="288"/>
      <c r="BN4235" s="288"/>
      <c r="BO4235" s="288"/>
      <c r="BP4235" s="288"/>
      <c r="BQ4235" s="288"/>
      <c r="BR4235" s="287"/>
      <c r="BS4235" s="287"/>
      <c r="BT4235" s="287"/>
    </row>
    <row r="4236" spans="1:72" ht="27" hidden="1" customHeight="1">
      <c r="B4236" s="639">
        <v>4222</v>
      </c>
      <c r="C4236" s="639"/>
      <c r="D4236" s="640"/>
      <c r="E4236" s="640"/>
      <c r="F4236" s="640" t="str">
        <f>IFERROR(VLOOKUP(C4236,'Gebäude-Typen'!$A$7:$D$215,4,FALSE),"")</f>
        <v/>
      </c>
      <c r="G4236" s="641"/>
      <c r="H4236" s="640"/>
      <c r="I4236" s="639"/>
      <c r="J4236" s="640"/>
      <c r="K4236" s="642"/>
      <c r="L4236" s="639"/>
      <c r="M4236" s="639"/>
      <c r="N4236" s="639"/>
      <c r="O4236" s="639"/>
      <c r="P4236" s="734"/>
      <c r="Q4236" s="642"/>
      <c r="R4236" s="639"/>
      <c r="S4236" s="729" t="str">
        <f>IFERROR(ROUND(VLOOKUP(M4236,Reinigungstage,IF('Gebäude-Typen'!$C$6&lt;&gt;0,'Gebäude-Typen'!$C$6,VLOOKUP(C4236,Gebäude_Typen,2,FALSE)),FALSE),2)/2,"")</f>
        <v/>
      </c>
      <c r="T4236" s="729" t="str">
        <f>IFERROR(ROUND(VLOOKUP(N4236,Reinigungstage,IF('Gebäude-Typen'!$C$6&lt;&gt;0,'Gebäude-Typen'!$C$6,VLOOKUP(C4236,Gebäude_Typen,2,FALSE)),FALSE),2)/2,"")</f>
        <v/>
      </c>
      <c r="U4236" s="730">
        <f t="shared" si="613"/>
        <v>17.98</v>
      </c>
      <c r="V4236" s="731" t="str">
        <f>IFERROR(INDEX('2. Raumgruppen'!$A$1:$Y$33,MATCH(IF(ISERROR(SEARCH(" ",M4236,1)),MID(M4236,1,3),MID(M4236,1,SEARCH(" ",M4236,1)-1)),'2. Raumgruppen'!$B:$B,0),IF(ISERROR(SEARCH(" ",M4236,1)),MATCH('2. Raumgruppen'!$L$8,'2. Raumgruppen'!$8:$8,0),MATCH(MID(M4236,SEARCH(" ",M4236,1)+1,3),'2. Raumgruppen'!$8:$8,0))),"")</f>
        <v/>
      </c>
      <c r="W4236" s="731" t="str">
        <f>IFERROR(INDEX('2. Raumgruppen'!$A$1:$Y$33,MATCH(IF(ISERROR(SEARCH(" ",N4236,1)),MID(N4236,1,3),MID(N4236,1,SEARCH(" ",N4236,1)-1)),'2. Raumgruppen'!$B:$B,0),IF(ISERROR(SEARCH(" ",N4236,1)),MATCH('2. Raumgruppen'!$L$8,'2. Raumgruppen'!$8:$8,0),MATCH(MID(N4236,SEARCH(" ",N4236,1)+1,3),'2. Raumgruppen'!$8:$8,0))),"")</f>
        <v/>
      </c>
      <c r="X4236" s="732" t="str">
        <f t="shared" si="614"/>
        <v/>
      </c>
      <c r="Y4236" s="732" t="str">
        <f t="shared" si="615"/>
        <v/>
      </c>
      <c r="Z4236" s="733" t="str">
        <f t="shared" si="616"/>
        <v/>
      </c>
      <c r="AA4236" s="732" t="str">
        <f t="shared" si="617"/>
        <v/>
      </c>
      <c r="AB4236" s="643"/>
      <c r="AC4236" s="276"/>
      <c r="AD4236" s="277"/>
      <c r="AE4236" s="278"/>
      <c r="AF4236" s="278" t="str">
        <f t="shared" si="618"/>
        <v/>
      </c>
      <c r="AG4236" s="278"/>
      <c r="AH4236" s="279">
        <f t="shared" si="619"/>
        <v>17.98</v>
      </c>
      <c r="AI4236" s="279" t="str">
        <f t="shared" si="620"/>
        <v/>
      </c>
      <c r="AJ4236" s="279" t="str">
        <f t="shared" si="621"/>
        <v/>
      </c>
      <c r="AK4236" s="278"/>
      <c r="AL4236" s="278"/>
      <c r="AM4236" s="278"/>
      <c r="AN4236" s="278"/>
      <c r="AO4236" s="262"/>
      <c r="AP4236" s="262"/>
      <c r="AQ4236" s="262"/>
      <c r="AR4236" s="262"/>
      <c r="AS4236" s="262"/>
      <c r="AT4236" s="262"/>
      <c r="AU4236" s="262"/>
      <c r="AV4236" s="262"/>
      <c r="AW4236" s="264"/>
      <c r="AX4236" s="262"/>
      <c r="AY4236" s="264"/>
      <c r="AZ4236" s="264"/>
    </row>
    <row r="4237" spans="1:72" ht="27" hidden="1" customHeight="1">
      <c r="B4237" s="639">
        <v>4223</v>
      </c>
      <c r="C4237" s="639"/>
      <c r="D4237" s="640"/>
      <c r="E4237" s="640"/>
      <c r="F4237" s="640" t="str">
        <f>IFERROR(VLOOKUP(C4237,'Gebäude-Typen'!$A$7:$D$215,4,FALSE),"")</f>
        <v/>
      </c>
      <c r="G4237" s="641"/>
      <c r="H4237" s="640"/>
      <c r="I4237" s="639"/>
      <c r="J4237" s="640"/>
      <c r="K4237" s="642"/>
      <c r="L4237" s="639"/>
      <c r="M4237" s="639"/>
      <c r="N4237" s="639"/>
      <c r="O4237" s="639"/>
      <c r="P4237" s="734"/>
      <c r="Q4237" s="642"/>
      <c r="R4237" s="639"/>
      <c r="S4237" s="729" t="str">
        <f>IFERROR(ROUND(VLOOKUP(M4237,Reinigungstage,IF('Gebäude-Typen'!$C$6&lt;&gt;0,'Gebäude-Typen'!$C$6,VLOOKUP(C4237,Gebäude_Typen,2,FALSE)),FALSE),2)/2,"")</f>
        <v/>
      </c>
      <c r="T4237" s="729" t="str">
        <f>IFERROR(ROUND(VLOOKUP(N4237,Reinigungstage,IF('Gebäude-Typen'!$C$6&lt;&gt;0,'Gebäude-Typen'!$C$6,VLOOKUP(C4237,Gebäude_Typen,2,FALSE)),FALSE),2)/2,"")</f>
        <v/>
      </c>
      <c r="U4237" s="730">
        <f t="shared" si="613"/>
        <v>17.98</v>
      </c>
      <c r="V4237" s="731" t="str">
        <f>IFERROR(INDEX('2. Raumgruppen'!$A$1:$Y$33,MATCH(IF(ISERROR(SEARCH(" ",M4237,1)),MID(M4237,1,3),MID(M4237,1,SEARCH(" ",M4237,1)-1)),'2. Raumgruppen'!$B:$B,0),IF(ISERROR(SEARCH(" ",M4237,1)),MATCH('2. Raumgruppen'!$L$8,'2. Raumgruppen'!$8:$8,0),MATCH(MID(M4237,SEARCH(" ",M4237,1)+1,3),'2. Raumgruppen'!$8:$8,0))),"")</f>
        <v/>
      </c>
      <c r="W4237" s="731" t="str">
        <f>IFERROR(INDEX('2. Raumgruppen'!$A$1:$Y$33,MATCH(IF(ISERROR(SEARCH(" ",N4237,1)),MID(N4237,1,3),MID(N4237,1,SEARCH(" ",N4237,1)-1)),'2. Raumgruppen'!$B:$B,0),IF(ISERROR(SEARCH(" ",N4237,1)),MATCH('2. Raumgruppen'!$L$8,'2. Raumgruppen'!$8:$8,0),MATCH(MID(N4237,SEARCH(" ",N4237,1)+1,3),'2. Raumgruppen'!$8:$8,0))),"")</f>
        <v/>
      </c>
      <c r="X4237" s="732" t="str">
        <f t="shared" si="614"/>
        <v/>
      </c>
      <c r="Y4237" s="732" t="str">
        <f t="shared" si="615"/>
        <v/>
      </c>
      <c r="Z4237" s="733" t="str">
        <f t="shared" si="616"/>
        <v/>
      </c>
      <c r="AA4237" s="732" t="str">
        <f t="shared" si="617"/>
        <v/>
      </c>
      <c r="AB4237" s="643"/>
      <c r="AC4237" s="276"/>
      <c r="AD4237" s="277"/>
      <c r="AE4237" s="278"/>
      <c r="AF4237" s="278" t="str">
        <f t="shared" si="618"/>
        <v/>
      </c>
      <c r="AG4237" s="278"/>
      <c r="AH4237" s="279">
        <f t="shared" si="619"/>
        <v>17.98</v>
      </c>
      <c r="AI4237" s="279" t="str">
        <f t="shared" si="620"/>
        <v/>
      </c>
      <c r="AJ4237" s="279" t="str">
        <f t="shared" si="621"/>
        <v/>
      </c>
      <c r="AK4237" s="278"/>
      <c r="AL4237" s="278"/>
      <c r="AM4237" s="278"/>
      <c r="AN4237" s="278"/>
      <c r="AO4237" s="262"/>
      <c r="AP4237" s="262"/>
      <c r="AQ4237" s="262"/>
      <c r="AR4237" s="262"/>
      <c r="AS4237" s="262"/>
      <c r="AT4237" s="262"/>
      <c r="AU4237" s="262"/>
      <c r="AV4237" s="262"/>
      <c r="AW4237" s="262"/>
      <c r="AX4237" s="262"/>
      <c r="AY4237" s="262"/>
      <c r="AZ4237" s="264"/>
    </row>
    <row r="4238" spans="1:72" ht="27" hidden="1" customHeight="1">
      <c r="B4238" s="639">
        <v>4224</v>
      </c>
      <c r="C4238" s="639"/>
      <c r="D4238" s="640"/>
      <c r="E4238" s="640"/>
      <c r="F4238" s="640" t="str">
        <f>IFERROR(VLOOKUP(C4238,'Gebäude-Typen'!$A$7:$D$215,4,FALSE),"")</f>
        <v/>
      </c>
      <c r="G4238" s="641"/>
      <c r="H4238" s="640"/>
      <c r="I4238" s="639"/>
      <c r="J4238" s="640"/>
      <c r="K4238" s="642"/>
      <c r="L4238" s="639"/>
      <c r="M4238" s="639"/>
      <c r="N4238" s="639"/>
      <c r="O4238" s="639"/>
      <c r="P4238" s="734"/>
      <c r="Q4238" s="642"/>
      <c r="R4238" s="639"/>
      <c r="S4238" s="729" t="str">
        <f>IFERROR(ROUND(VLOOKUP(M4238,Reinigungstage,IF('Gebäude-Typen'!$C$6&lt;&gt;0,'Gebäude-Typen'!$C$6,VLOOKUP(C4238,Gebäude_Typen,2,FALSE)),FALSE),2)/2,"")</f>
        <v/>
      </c>
      <c r="T4238" s="729" t="str">
        <f>IFERROR(ROUND(VLOOKUP(N4238,Reinigungstage,IF('Gebäude-Typen'!$C$6&lt;&gt;0,'Gebäude-Typen'!$C$6,VLOOKUP(C4238,Gebäude_Typen,2,FALSE)),FALSE),2)/2,"")</f>
        <v/>
      </c>
      <c r="U4238" s="730">
        <f t="shared" si="613"/>
        <v>17.98</v>
      </c>
      <c r="V4238" s="731" t="str">
        <f>IFERROR(INDEX('2. Raumgruppen'!$A$1:$Y$33,MATCH(IF(ISERROR(SEARCH(" ",M4238,1)),MID(M4238,1,3),MID(M4238,1,SEARCH(" ",M4238,1)-1)),'2. Raumgruppen'!$B:$B,0),IF(ISERROR(SEARCH(" ",M4238,1)),MATCH('2. Raumgruppen'!$L$8,'2. Raumgruppen'!$8:$8,0),MATCH(MID(M4238,SEARCH(" ",M4238,1)+1,3),'2. Raumgruppen'!$8:$8,0))),"")</f>
        <v/>
      </c>
      <c r="W4238" s="731" t="str">
        <f>IFERROR(INDEX('2. Raumgruppen'!$A$1:$Y$33,MATCH(IF(ISERROR(SEARCH(" ",N4238,1)),MID(N4238,1,3),MID(N4238,1,SEARCH(" ",N4238,1)-1)),'2. Raumgruppen'!$B:$B,0),IF(ISERROR(SEARCH(" ",N4238,1)),MATCH('2. Raumgruppen'!$L$8,'2. Raumgruppen'!$8:$8,0),MATCH(MID(N4238,SEARCH(" ",N4238,1)+1,3),'2. Raumgruppen'!$8:$8,0))),"")</f>
        <v/>
      </c>
      <c r="X4238" s="732" t="str">
        <f t="shared" si="614"/>
        <v/>
      </c>
      <c r="Y4238" s="732" t="str">
        <f t="shared" si="615"/>
        <v/>
      </c>
      <c r="Z4238" s="733" t="str">
        <f t="shared" si="616"/>
        <v/>
      </c>
      <c r="AA4238" s="732" t="str">
        <f t="shared" si="617"/>
        <v/>
      </c>
      <c r="AB4238" s="643"/>
      <c r="AC4238" s="276"/>
      <c r="AD4238" s="277"/>
      <c r="AE4238" s="278"/>
      <c r="AF4238" s="278" t="str">
        <f t="shared" si="618"/>
        <v/>
      </c>
      <c r="AG4238" s="278"/>
      <c r="AH4238" s="279">
        <f t="shared" si="619"/>
        <v>17.98</v>
      </c>
      <c r="AI4238" s="279" t="str">
        <f t="shared" si="620"/>
        <v/>
      </c>
      <c r="AJ4238" s="279" t="str">
        <f t="shared" si="621"/>
        <v/>
      </c>
      <c r="AK4238" s="278"/>
      <c r="AL4238" s="278"/>
      <c r="AM4238" s="278"/>
      <c r="AN4238" s="278"/>
      <c r="AO4238" s="262"/>
      <c r="AP4238" s="262"/>
      <c r="AQ4238" s="262"/>
      <c r="AR4238" s="262"/>
      <c r="AS4238" s="262"/>
      <c r="AT4238" s="262"/>
      <c r="AU4238" s="262"/>
      <c r="AV4238" s="262"/>
      <c r="AW4238" s="262"/>
      <c r="AX4238" s="262"/>
      <c r="AY4238" s="262"/>
      <c r="AZ4238" s="262"/>
    </row>
    <row r="4239" spans="1:72" ht="27" hidden="1" customHeight="1">
      <c r="B4239" s="639">
        <v>4225</v>
      </c>
      <c r="C4239" s="639"/>
      <c r="D4239" s="640"/>
      <c r="E4239" s="640"/>
      <c r="F4239" s="640" t="str">
        <f>IFERROR(VLOOKUP(C4239,'Gebäude-Typen'!$A$7:$D$215,4,FALSE),"")</f>
        <v/>
      </c>
      <c r="G4239" s="641"/>
      <c r="H4239" s="640"/>
      <c r="I4239" s="639"/>
      <c r="J4239" s="640"/>
      <c r="K4239" s="642"/>
      <c r="L4239" s="639"/>
      <c r="M4239" s="639"/>
      <c r="N4239" s="639"/>
      <c r="O4239" s="639"/>
      <c r="P4239" s="734"/>
      <c r="Q4239" s="642"/>
      <c r="R4239" s="639"/>
      <c r="S4239" s="729" t="str">
        <f>IFERROR(ROUND(VLOOKUP(M4239,Reinigungstage,IF('Gebäude-Typen'!$C$6&lt;&gt;0,'Gebäude-Typen'!$C$6,VLOOKUP(C4239,Gebäude_Typen,2,FALSE)),FALSE),2)/2,"")</f>
        <v/>
      </c>
      <c r="T4239" s="729" t="str">
        <f>IFERROR(ROUND(VLOOKUP(N4239,Reinigungstage,IF('Gebäude-Typen'!$C$6&lt;&gt;0,'Gebäude-Typen'!$C$6,VLOOKUP(C4239,Gebäude_Typen,2,FALSE)),FALSE),2)/2,"")</f>
        <v/>
      </c>
      <c r="U4239" s="730">
        <f t="shared" ref="U4239:U4302" si="622">SVS</f>
        <v>17.98</v>
      </c>
      <c r="V4239" s="731" t="str">
        <f>IFERROR(INDEX('2. Raumgruppen'!$A$1:$Y$33,MATCH(IF(ISERROR(SEARCH(" ",M4239,1)),MID(M4239,1,3),MID(M4239,1,SEARCH(" ",M4239,1)-1)),'2. Raumgruppen'!$B:$B,0),IF(ISERROR(SEARCH(" ",M4239,1)),MATCH('2. Raumgruppen'!$L$8,'2. Raumgruppen'!$8:$8,0),MATCH(MID(M4239,SEARCH(" ",M4239,1)+1,3),'2. Raumgruppen'!$8:$8,0))),"")</f>
        <v/>
      </c>
      <c r="W4239" s="731" t="str">
        <f>IFERROR(INDEX('2. Raumgruppen'!$A$1:$Y$33,MATCH(IF(ISERROR(SEARCH(" ",N4239,1)),MID(N4239,1,3),MID(N4239,1,SEARCH(" ",N4239,1)-1)),'2. Raumgruppen'!$B:$B,0),IF(ISERROR(SEARCH(" ",N4239,1)),MATCH('2. Raumgruppen'!$L$8,'2. Raumgruppen'!$8:$8,0),MATCH(MID(N4239,SEARCH(" ",N4239,1)+1,3),'2. Raumgruppen'!$8:$8,0))),"")</f>
        <v/>
      </c>
      <c r="X4239" s="732" t="str">
        <f t="shared" ref="X4239:X4302" si="623">IFERROR(K4239*S4239,"")</f>
        <v/>
      </c>
      <c r="Y4239" s="732" t="str">
        <f t="shared" ref="Y4239:Y4302" si="624">IFERROR(K4239*T4239,"")</f>
        <v/>
      </c>
      <c r="Z4239" s="733" t="str">
        <f t="shared" ref="Z4239:Z4302" si="625">IFERROR(IF(V4239="","",(X4239/V4239)+(Y4239/W4239)),"")</f>
        <v/>
      </c>
      <c r="AA4239" s="732" t="str">
        <f t="shared" ref="AA4239:AA4302" si="626">IFERROR(Z4239*U4239,"")</f>
        <v/>
      </c>
      <c r="AB4239" s="643"/>
      <c r="AC4239" s="276"/>
      <c r="AD4239" s="277"/>
      <c r="AE4239" s="278"/>
      <c r="AF4239" s="278" t="str">
        <f t="shared" si="618"/>
        <v/>
      </c>
      <c r="AG4239" s="278"/>
      <c r="AH4239" s="279">
        <f t="shared" si="619"/>
        <v>17.98</v>
      </c>
      <c r="AI4239" s="279" t="str">
        <f t="shared" si="620"/>
        <v/>
      </c>
      <c r="AJ4239" s="279" t="str">
        <f t="shared" si="621"/>
        <v/>
      </c>
      <c r="AK4239" s="278"/>
      <c r="AL4239" s="278"/>
      <c r="AM4239" s="278"/>
      <c r="AN4239" s="278"/>
      <c r="AO4239" s="262"/>
      <c r="AP4239" s="262"/>
      <c r="AQ4239" s="262"/>
      <c r="AR4239" s="262"/>
      <c r="AS4239" s="262"/>
      <c r="AT4239" s="262"/>
      <c r="AU4239" s="262"/>
      <c r="AV4239" s="262"/>
      <c r="AW4239" s="262"/>
      <c r="AX4239" s="264"/>
      <c r="AY4239" s="264"/>
      <c r="AZ4239" s="262"/>
    </row>
    <row r="4240" spans="1:72" ht="27" hidden="1" customHeight="1">
      <c r="B4240" s="639">
        <v>4226</v>
      </c>
      <c r="C4240" s="639"/>
      <c r="D4240" s="640"/>
      <c r="E4240" s="640"/>
      <c r="F4240" s="640" t="str">
        <f>IFERROR(VLOOKUP(C4240,'Gebäude-Typen'!$A$7:$D$215,4,FALSE),"")</f>
        <v/>
      </c>
      <c r="G4240" s="641"/>
      <c r="H4240" s="640"/>
      <c r="I4240" s="639"/>
      <c r="J4240" s="640"/>
      <c r="K4240" s="642"/>
      <c r="L4240" s="639"/>
      <c r="M4240" s="639"/>
      <c r="N4240" s="639"/>
      <c r="O4240" s="639"/>
      <c r="P4240" s="734"/>
      <c r="Q4240" s="642"/>
      <c r="R4240" s="639"/>
      <c r="S4240" s="729" t="str">
        <f>IFERROR(ROUND(VLOOKUP(M4240,Reinigungstage,IF('Gebäude-Typen'!$C$6&lt;&gt;0,'Gebäude-Typen'!$C$6,VLOOKUP(C4240,Gebäude_Typen,2,FALSE)),FALSE),2)/2,"")</f>
        <v/>
      </c>
      <c r="T4240" s="729" t="str">
        <f>IFERROR(ROUND(VLOOKUP(N4240,Reinigungstage,IF('Gebäude-Typen'!$C$6&lt;&gt;0,'Gebäude-Typen'!$C$6,VLOOKUP(C4240,Gebäude_Typen,2,FALSE)),FALSE),2)/2,"")</f>
        <v/>
      </c>
      <c r="U4240" s="730">
        <f t="shared" si="622"/>
        <v>17.98</v>
      </c>
      <c r="V4240" s="731" t="str">
        <f>IFERROR(INDEX('2. Raumgruppen'!$A$1:$Y$33,MATCH(IF(ISERROR(SEARCH(" ",M4240,1)),MID(M4240,1,3),MID(M4240,1,SEARCH(" ",M4240,1)-1)),'2. Raumgruppen'!$B:$B,0),IF(ISERROR(SEARCH(" ",M4240,1)),MATCH('2. Raumgruppen'!$L$8,'2. Raumgruppen'!$8:$8,0),MATCH(MID(M4240,SEARCH(" ",M4240,1)+1,3),'2. Raumgruppen'!$8:$8,0))),"")</f>
        <v/>
      </c>
      <c r="W4240" s="731" t="str">
        <f>IFERROR(INDEX('2. Raumgruppen'!$A$1:$Y$33,MATCH(IF(ISERROR(SEARCH(" ",N4240,1)),MID(N4240,1,3),MID(N4240,1,SEARCH(" ",N4240,1)-1)),'2. Raumgruppen'!$B:$B,0),IF(ISERROR(SEARCH(" ",N4240,1)),MATCH('2. Raumgruppen'!$L$8,'2. Raumgruppen'!$8:$8,0),MATCH(MID(N4240,SEARCH(" ",N4240,1)+1,3),'2. Raumgruppen'!$8:$8,0))),"")</f>
        <v/>
      </c>
      <c r="X4240" s="732" t="str">
        <f t="shared" si="623"/>
        <v/>
      </c>
      <c r="Y4240" s="732" t="str">
        <f t="shared" si="624"/>
        <v/>
      </c>
      <c r="Z4240" s="733" t="str">
        <f t="shared" si="625"/>
        <v/>
      </c>
      <c r="AA4240" s="732" t="str">
        <f t="shared" si="626"/>
        <v/>
      </c>
      <c r="AB4240" s="643"/>
      <c r="AC4240" s="276"/>
      <c r="AD4240" s="277"/>
      <c r="AE4240" s="278"/>
      <c r="AF4240" s="278" t="str">
        <f t="shared" si="618"/>
        <v/>
      </c>
      <c r="AG4240" s="278"/>
      <c r="AH4240" s="279">
        <f t="shared" si="619"/>
        <v>17.98</v>
      </c>
      <c r="AI4240" s="279" t="str">
        <f t="shared" si="620"/>
        <v/>
      </c>
      <c r="AJ4240" s="279" t="str">
        <f t="shared" si="621"/>
        <v/>
      </c>
      <c r="AK4240" s="278"/>
      <c r="AL4240" s="278"/>
      <c r="AM4240" s="278"/>
      <c r="AN4240" s="278"/>
      <c r="AO4240" s="262"/>
      <c r="AP4240" s="262"/>
      <c r="AQ4240" s="262"/>
      <c r="AR4240" s="262"/>
      <c r="AS4240" s="262"/>
      <c r="AT4240" s="262"/>
      <c r="AU4240" s="262"/>
      <c r="AV4240" s="262"/>
      <c r="AW4240" s="264"/>
      <c r="AX4240" s="262"/>
      <c r="AY4240" s="262"/>
      <c r="AZ4240" s="262"/>
    </row>
    <row r="4241" spans="2:52" ht="27" hidden="1" customHeight="1">
      <c r="B4241" s="639">
        <v>4227</v>
      </c>
      <c r="C4241" s="639"/>
      <c r="D4241" s="640"/>
      <c r="E4241" s="640"/>
      <c r="F4241" s="640" t="str">
        <f>IFERROR(VLOOKUP(C4241,'Gebäude-Typen'!$A$7:$D$215,4,FALSE),"")</f>
        <v/>
      </c>
      <c r="G4241" s="641"/>
      <c r="H4241" s="640"/>
      <c r="I4241" s="639"/>
      <c r="J4241" s="640"/>
      <c r="K4241" s="642"/>
      <c r="L4241" s="639"/>
      <c r="M4241" s="639"/>
      <c r="N4241" s="639"/>
      <c r="O4241" s="639"/>
      <c r="P4241" s="734"/>
      <c r="Q4241" s="642"/>
      <c r="R4241" s="639"/>
      <c r="S4241" s="729" t="str">
        <f>IFERROR(ROUND(VLOOKUP(M4241,Reinigungstage,IF('Gebäude-Typen'!$C$6&lt;&gt;0,'Gebäude-Typen'!$C$6,VLOOKUP(C4241,Gebäude_Typen,2,FALSE)),FALSE),2)/2,"")</f>
        <v/>
      </c>
      <c r="T4241" s="729" t="str">
        <f>IFERROR(ROUND(VLOOKUP(N4241,Reinigungstage,IF('Gebäude-Typen'!$C$6&lt;&gt;0,'Gebäude-Typen'!$C$6,VLOOKUP(C4241,Gebäude_Typen,2,FALSE)),FALSE),2)/2,"")</f>
        <v/>
      </c>
      <c r="U4241" s="730">
        <f t="shared" si="622"/>
        <v>17.98</v>
      </c>
      <c r="V4241" s="731" t="str">
        <f>IFERROR(INDEX('2. Raumgruppen'!$A$1:$Y$33,MATCH(IF(ISERROR(SEARCH(" ",M4241,1)),MID(M4241,1,3),MID(M4241,1,SEARCH(" ",M4241,1)-1)),'2. Raumgruppen'!$B:$B,0),IF(ISERROR(SEARCH(" ",M4241,1)),MATCH('2. Raumgruppen'!$L$8,'2. Raumgruppen'!$8:$8,0),MATCH(MID(M4241,SEARCH(" ",M4241,1)+1,3),'2. Raumgruppen'!$8:$8,0))),"")</f>
        <v/>
      </c>
      <c r="W4241" s="731" t="str">
        <f>IFERROR(INDEX('2. Raumgruppen'!$A$1:$Y$33,MATCH(IF(ISERROR(SEARCH(" ",N4241,1)),MID(N4241,1,3),MID(N4241,1,SEARCH(" ",N4241,1)-1)),'2. Raumgruppen'!$B:$B,0),IF(ISERROR(SEARCH(" ",N4241,1)),MATCH('2. Raumgruppen'!$L$8,'2. Raumgruppen'!$8:$8,0),MATCH(MID(N4241,SEARCH(" ",N4241,1)+1,3),'2. Raumgruppen'!$8:$8,0))),"")</f>
        <v/>
      </c>
      <c r="X4241" s="732" t="str">
        <f t="shared" si="623"/>
        <v/>
      </c>
      <c r="Y4241" s="732" t="str">
        <f t="shared" si="624"/>
        <v/>
      </c>
      <c r="Z4241" s="733" t="str">
        <f t="shared" si="625"/>
        <v/>
      </c>
      <c r="AA4241" s="732" t="str">
        <f t="shared" si="626"/>
        <v/>
      </c>
      <c r="AB4241" s="643"/>
      <c r="AC4241" s="276"/>
      <c r="AD4241" s="277"/>
      <c r="AE4241" s="278"/>
      <c r="AF4241" s="278" t="str">
        <f t="shared" si="618"/>
        <v/>
      </c>
      <c r="AG4241" s="278"/>
      <c r="AH4241" s="279">
        <f t="shared" si="619"/>
        <v>17.98</v>
      </c>
      <c r="AI4241" s="279" t="str">
        <f t="shared" si="620"/>
        <v/>
      </c>
      <c r="AJ4241" s="279" t="str">
        <f t="shared" si="621"/>
        <v/>
      </c>
      <c r="AK4241" s="278"/>
      <c r="AL4241" s="278"/>
      <c r="AM4241" s="278"/>
      <c r="AN4241" s="278"/>
      <c r="AO4241" s="262"/>
      <c r="AP4241" s="262"/>
      <c r="AQ4241" s="262"/>
      <c r="AR4241" s="262"/>
      <c r="AS4241" s="262"/>
      <c r="AT4241" s="262"/>
      <c r="AU4241" s="262"/>
      <c r="AV4241" s="262"/>
      <c r="AW4241" s="262"/>
      <c r="AX4241" s="264"/>
      <c r="AY4241" s="262"/>
      <c r="AZ4241" s="264"/>
    </row>
    <row r="4242" spans="2:52" ht="27" hidden="1" customHeight="1">
      <c r="B4242" s="639">
        <v>4228</v>
      </c>
      <c r="C4242" s="639"/>
      <c r="D4242" s="640"/>
      <c r="E4242" s="640"/>
      <c r="F4242" s="640" t="str">
        <f>IFERROR(VLOOKUP(C4242,'Gebäude-Typen'!$A$7:$D$215,4,FALSE),"")</f>
        <v/>
      </c>
      <c r="G4242" s="641"/>
      <c r="H4242" s="640"/>
      <c r="I4242" s="639"/>
      <c r="J4242" s="640"/>
      <c r="K4242" s="642"/>
      <c r="L4242" s="639"/>
      <c r="M4242" s="639"/>
      <c r="N4242" s="639"/>
      <c r="O4242" s="639"/>
      <c r="P4242" s="734"/>
      <c r="Q4242" s="642"/>
      <c r="R4242" s="639"/>
      <c r="S4242" s="729" t="str">
        <f>IFERROR(ROUND(VLOOKUP(M4242,Reinigungstage,IF('Gebäude-Typen'!$C$6&lt;&gt;0,'Gebäude-Typen'!$C$6,VLOOKUP(C4242,Gebäude_Typen,2,FALSE)),FALSE),2)/2,"")</f>
        <v/>
      </c>
      <c r="T4242" s="729" t="str">
        <f>IFERROR(ROUND(VLOOKUP(N4242,Reinigungstage,IF('Gebäude-Typen'!$C$6&lt;&gt;0,'Gebäude-Typen'!$C$6,VLOOKUP(C4242,Gebäude_Typen,2,FALSE)),FALSE),2)/2,"")</f>
        <v/>
      </c>
      <c r="U4242" s="730">
        <f t="shared" si="622"/>
        <v>17.98</v>
      </c>
      <c r="V4242" s="731" t="str">
        <f>IFERROR(INDEX('2. Raumgruppen'!$A$1:$Y$33,MATCH(IF(ISERROR(SEARCH(" ",M4242,1)),MID(M4242,1,3),MID(M4242,1,SEARCH(" ",M4242,1)-1)),'2. Raumgruppen'!$B:$B,0),IF(ISERROR(SEARCH(" ",M4242,1)),MATCH('2. Raumgruppen'!$L$8,'2. Raumgruppen'!$8:$8,0),MATCH(MID(M4242,SEARCH(" ",M4242,1)+1,3),'2. Raumgruppen'!$8:$8,0))),"")</f>
        <v/>
      </c>
      <c r="W4242" s="731" t="str">
        <f>IFERROR(INDEX('2. Raumgruppen'!$A$1:$Y$33,MATCH(IF(ISERROR(SEARCH(" ",N4242,1)),MID(N4242,1,3),MID(N4242,1,SEARCH(" ",N4242,1)-1)),'2. Raumgruppen'!$B:$B,0),IF(ISERROR(SEARCH(" ",N4242,1)),MATCH('2. Raumgruppen'!$L$8,'2. Raumgruppen'!$8:$8,0),MATCH(MID(N4242,SEARCH(" ",N4242,1)+1,3),'2. Raumgruppen'!$8:$8,0))),"")</f>
        <v/>
      </c>
      <c r="X4242" s="732" t="str">
        <f t="shared" si="623"/>
        <v/>
      </c>
      <c r="Y4242" s="732" t="str">
        <f t="shared" si="624"/>
        <v/>
      </c>
      <c r="Z4242" s="733" t="str">
        <f t="shared" si="625"/>
        <v/>
      </c>
      <c r="AA4242" s="732" t="str">
        <f t="shared" si="626"/>
        <v/>
      </c>
      <c r="AB4242" s="643"/>
      <c r="AC4242" s="276"/>
      <c r="AD4242" s="277"/>
      <c r="AE4242" s="278"/>
      <c r="AF4242" s="278" t="str">
        <f t="shared" si="618"/>
        <v/>
      </c>
      <c r="AG4242" s="278"/>
      <c r="AH4242" s="279">
        <f t="shared" si="619"/>
        <v>17.98</v>
      </c>
      <c r="AI4242" s="279" t="str">
        <f t="shared" si="620"/>
        <v/>
      </c>
      <c r="AJ4242" s="279" t="str">
        <f t="shared" si="621"/>
        <v/>
      </c>
      <c r="AK4242" s="278"/>
      <c r="AL4242" s="278"/>
      <c r="AM4242" s="278"/>
      <c r="AN4242" s="278"/>
      <c r="AO4242" s="262"/>
      <c r="AP4242" s="262"/>
      <c r="AQ4242" s="262"/>
      <c r="AR4242" s="262"/>
      <c r="AS4242" s="262"/>
      <c r="AT4242" s="262"/>
      <c r="AU4242" s="262"/>
      <c r="AV4242" s="262"/>
      <c r="AW4242" s="264"/>
      <c r="AX4242" s="264"/>
      <c r="AY4242" s="262"/>
      <c r="AZ4242" s="262"/>
    </row>
    <row r="4243" spans="2:52" ht="27" hidden="1" customHeight="1">
      <c r="B4243" s="639">
        <v>4229</v>
      </c>
      <c r="C4243" s="639"/>
      <c r="D4243" s="640"/>
      <c r="E4243" s="640"/>
      <c r="F4243" s="640" t="str">
        <f>IFERROR(VLOOKUP(C4243,'Gebäude-Typen'!$A$7:$D$215,4,FALSE),"")</f>
        <v/>
      </c>
      <c r="G4243" s="641"/>
      <c r="H4243" s="640"/>
      <c r="I4243" s="639"/>
      <c r="J4243" s="640"/>
      <c r="K4243" s="642"/>
      <c r="L4243" s="639"/>
      <c r="M4243" s="639"/>
      <c r="N4243" s="639"/>
      <c r="O4243" s="639"/>
      <c r="P4243" s="734"/>
      <c r="Q4243" s="642"/>
      <c r="R4243" s="639"/>
      <c r="S4243" s="729" t="str">
        <f>IFERROR(ROUND(VLOOKUP(M4243,Reinigungstage,IF('Gebäude-Typen'!$C$6&lt;&gt;0,'Gebäude-Typen'!$C$6,VLOOKUP(C4243,Gebäude_Typen,2,FALSE)),FALSE),2)/2,"")</f>
        <v/>
      </c>
      <c r="T4243" s="729" t="str">
        <f>IFERROR(ROUND(VLOOKUP(N4243,Reinigungstage,IF('Gebäude-Typen'!$C$6&lt;&gt;0,'Gebäude-Typen'!$C$6,VLOOKUP(C4243,Gebäude_Typen,2,FALSE)),FALSE),2)/2,"")</f>
        <v/>
      </c>
      <c r="U4243" s="730">
        <f t="shared" si="622"/>
        <v>17.98</v>
      </c>
      <c r="V4243" s="731" t="str">
        <f>IFERROR(INDEX('2. Raumgruppen'!$A$1:$Y$33,MATCH(IF(ISERROR(SEARCH(" ",M4243,1)),MID(M4243,1,3),MID(M4243,1,SEARCH(" ",M4243,1)-1)),'2. Raumgruppen'!$B:$B,0),IF(ISERROR(SEARCH(" ",M4243,1)),MATCH('2. Raumgruppen'!$L$8,'2. Raumgruppen'!$8:$8,0),MATCH(MID(M4243,SEARCH(" ",M4243,1)+1,3),'2. Raumgruppen'!$8:$8,0))),"")</f>
        <v/>
      </c>
      <c r="W4243" s="731" t="str">
        <f>IFERROR(INDEX('2. Raumgruppen'!$A$1:$Y$33,MATCH(IF(ISERROR(SEARCH(" ",N4243,1)),MID(N4243,1,3),MID(N4243,1,SEARCH(" ",N4243,1)-1)),'2. Raumgruppen'!$B:$B,0),IF(ISERROR(SEARCH(" ",N4243,1)),MATCH('2. Raumgruppen'!$L$8,'2. Raumgruppen'!$8:$8,0),MATCH(MID(N4243,SEARCH(" ",N4243,1)+1,3),'2. Raumgruppen'!$8:$8,0))),"")</f>
        <v/>
      </c>
      <c r="X4243" s="732" t="str">
        <f t="shared" si="623"/>
        <v/>
      </c>
      <c r="Y4243" s="732" t="str">
        <f t="shared" si="624"/>
        <v/>
      </c>
      <c r="Z4243" s="733" t="str">
        <f t="shared" si="625"/>
        <v/>
      </c>
      <c r="AA4243" s="732" t="str">
        <f t="shared" si="626"/>
        <v/>
      </c>
      <c r="AB4243" s="643"/>
      <c r="AC4243" s="276"/>
      <c r="AD4243" s="277"/>
      <c r="AE4243" s="278"/>
      <c r="AF4243" s="278" t="str">
        <f t="shared" si="618"/>
        <v/>
      </c>
      <c r="AG4243" s="278"/>
      <c r="AH4243" s="279">
        <f t="shared" si="619"/>
        <v>17.98</v>
      </c>
      <c r="AI4243" s="279" t="str">
        <f t="shared" si="620"/>
        <v/>
      </c>
      <c r="AJ4243" s="279" t="str">
        <f t="shared" si="621"/>
        <v/>
      </c>
      <c r="AK4243" s="278"/>
      <c r="AL4243" s="278"/>
      <c r="AM4243" s="278"/>
      <c r="AN4243" s="278"/>
      <c r="AO4243" s="262"/>
      <c r="AP4243" s="262"/>
      <c r="AQ4243" s="262"/>
      <c r="AR4243" s="262"/>
      <c r="AS4243" s="262"/>
      <c r="AT4243" s="262"/>
      <c r="AU4243" s="262"/>
      <c r="AV4243" s="262"/>
      <c r="AW4243" s="278"/>
      <c r="AX4243" s="262"/>
      <c r="AY4243" s="262"/>
      <c r="AZ4243" s="264"/>
    </row>
    <row r="4244" spans="2:52" ht="27" hidden="1" customHeight="1">
      <c r="B4244" s="639">
        <v>4230</v>
      </c>
      <c r="C4244" s="639"/>
      <c r="D4244" s="640"/>
      <c r="E4244" s="640"/>
      <c r="F4244" s="640" t="str">
        <f>IFERROR(VLOOKUP(C4244,'Gebäude-Typen'!$A$7:$D$215,4,FALSE),"")</f>
        <v/>
      </c>
      <c r="G4244" s="641"/>
      <c r="H4244" s="640"/>
      <c r="I4244" s="639"/>
      <c r="J4244" s="640"/>
      <c r="K4244" s="642"/>
      <c r="L4244" s="639"/>
      <c r="M4244" s="639"/>
      <c r="N4244" s="639"/>
      <c r="O4244" s="639"/>
      <c r="P4244" s="734"/>
      <c r="Q4244" s="642"/>
      <c r="R4244" s="639"/>
      <c r="S4244" s="729" t="str">
        <f>IFERROR(ROUND(VLOOKUP(M4244,Reinigungstage,IF('Gebäude-Typen'!$C$6&lt;&gt;0,'Gebäude-Typen'!$C$6,VLOOKUP(C4244,Gebäude_Typen,2,FALSE)),FALSE),2)/2,"")</f>
        <v/>
      </c>
      <c r="T4244" s="729" t="str">
        <f>IFERROR(ROUND(VLOOKUP(N4244,Reinigungstage,IF('Gebäude-Typen'!$C$6&lt;&gt;0,'Gebäude-Typen'!$C$6,VLOOKUP(C4244,Gebäude_Typen,2,FALSE)),FALSE),2)/2,"")</f>
        <v/>
      </c>
      <c r="U4244" s="730">
        <f t="shared" si="622"/>
        <v>17.98</v>
      </c>
      <c r="V4244" s="731" t="str">
        <f>IFERROR(INDEX('2. Raumgruppen'!$A$1:$Y$33,MATCH(IF(ISERROR(SEARCH(" ",M4244,1)),MID(M4244,1,3),MID(M4244,1,SEARCH(" ",M4244,1)-1)),'2. Raumgruppen'!$B:$B,0),IF(ISERROR(SEARCH(" ",M4244,1)),MATCH('2. Raumgruppen'!$L$8,'2. Raumgruppen'!$8:$8,0),MATCH(MID(M4244,SEARCH(" ",M4244,1)+1,3),'2. Raumgruppen'!$8:$8,0))),"")</f>
        <v/>
      </c>
      <c r="W4244" s="731" t="str">
        <f>IFERROR(INDEX('2. Raumgruppen'!$A$1:$Y$33,MATCH(IF(ISERROR(SEARCH(" ",N4244,1)),MID(N4244,1,3),MID(N4244,1,SEARCH(" ",N4244,1)-1)),'2. Raumgruppen'!$B:$B,0),IF(ISERROR(SEARCH(" ",N4244,1)),MATCH('2. Raumgruppen'!$L$8,'2. Raumgruppen'!$8:$8,0),MATCH(MID(N4244,SEARCH(" ",N4244,1)+1,3),'2. Raumgruppen'!$8:$8,0))),"")</f>
        <v/>
      </c>
      <c r="X4244" s="732" t="str">
        <f t="shared" si="623"/>
        <v/>
      </c>
      <c r="Y4244" s="732" t="str">
        <f t="shared" si="624"/>
        <v/>
      </c>
      <c r="Z4244" s="733" t="str">
        <f t="shared" si="625"/>
        <v/>
      </c>
      <c r="AA4244" s="732" t="str">
        <f t="shared" si="626"/>
        <v/>
      </c>
      <c r="AB4244" s="643"/>
      <c r="AC4244" s="276"/>
      <c r="AD4244" s="277"/>
      <c r="AE4244" s="278"/>
      <c r="AF4244" s="278" t="str">
        <f t="shared" si="618"/>
        <v/>
      </c>
      <c r="AG4244" s="278"/>
      <c r="AH4244" s="279">
        <f t="shared" si="619"/>
        <v>17.98</v>
      </c>
      <c r="AI4244" s="279" t="str">
        <f t="shared" si="620"/>
        <v/>
      </c>
      <c r="AJ4244" s="279" t="str">
        <f t="shared" si="621"/>
        <v/>
      </c>
      <c r="AK4244" s="278"/>
      <c r="AL4244" s="278"/>
      <c r="AM4244" s="278"/>
      <c r="AN4244" s="278"/>
      <c r="AO4244" s="262"/>
      <c r="AP4244" s="262"/>
      <c r="AQ4244" s="262"/>
      <c r="AR4244" s="262"/>
      <c r="AS4244" s="262"/>
      <c r="AT4244" s="262"/>
      <c r="AU4244" s="262"/>
      <c r="AV4244" s="262"/>
      <c r="AW4244" s="264"/>
      <c r="AX4244" s="264"/>
      <c r="AY4244" s="262"/>
      <c r="AZ4244" s="262"/>
    </row>
    <row r="4245" spans="2:52" ht="27" hidden="1" customHeight="1">
      <c r="B4245" s="639">
        <v>4231</v>
      </c>
      <c r="C4245" s="639"/>
      <c r="D4245" s="640"/>
      <c r="E4245" s="640"/>
      <c r="F4245" s="640" t="str">
        <f>IFERROR(VLOOKUP(C4245,'Gebäude-Typen'!$A$7:$D$215,4,FALSE),"")</f>
        <v/>
      </c>
      <c r="G4245" s="641"/>
      <c r="H4245" s="640"/>
      <c r="I4245" s="639"/>
      <c r="J4245" s="640"/>
      <c r="K4245" s="642"/>
      <c r="L4245" s="639"/>
      <c r="M4245" s="639"/>
      <c r="N4245" s="639"/>
      <c r="O4245" s="639"/>
      <c r="P4245" s="734"/>
      <c r="Q4245" s="642"/>
      <c r="R4245" s="639"/>
      <c r="S4245" s="729" t="str">
        <f>IFERROR(ROUND(VLOOKUP(M4245,Reinigungstage,IF('Gebäude-Typen'!$C$6&lt;&gt;0,'Gebäude-Typen'!$C$6,VLOOKUP(C4245,Gebäude_Typen,2,FALSE)),FALSE),2)/2,"")</f>
        <v/>
      </c>
      <c r="T4245" s="729" t="str">
        <f>IFERROR(ROUND(VLOOKUP(N4245,Reinigungstage,IF('Gebäude-Typen'!$C$6&lt;&gt;0,'Gebäude-Typen'!$C$6,VLOOKUP(C4245,Gebäude_Typen,2,FALSE)),FALSE),2)/2,"")</f>
        <v/>
      </c>
      <c r="U4245" s="730">
        <f t="shared" si="622"/>
        <v>17.98</v>
      </c>
      <c r="V4245" s="731" t="str">
        <f>IFERROR(INDEX('2. Raumgruppen'!$A$1:$Y$33,MATCH(IF(ISERROR(SEARCH(" ",M4245,1)),MID(M4245,1,3),MID(M4245,1,SEARCH(" ",M4245,1)-1)),'2. Raumgruppen'!$B:$B,0),IF(ISERROR(SEARCH(" ",M4245,1)),MATCH('2. Raumgruppen'!$L$8,'2. Raumgruppen'!$8:$8,0),MATCH(MID(M4245,SEARCH(" ",M4245,1)+1,3),'2. Raumgruppen'!$8:$8,0))),"")</f>
        <v/>
      </c>
      <c r="W4245" s="731" t="str">
        <f>IFERROR(INDEX('2. Raumgruppen'!$A$1:$Y$33,MATCH(IF(ISERROR(SEARCH(" ",N4245,1)),MID(N4245,1,3),MID(N4245,1,SEARCH(" ",N4245,1)-1)),'2. Raumgruppen'!$B:$B,0),IF(ISERROR(SEARCH(" ",N4245,1)),MATCH('2. Raumgruppen'!$L$8,'2. Raumgruppen'!$8:$8,0),MATCH(MID(N4245,SEARCH(" ",N4245,1)+1,3),'2. Raumgruppen'!$8:$8,0))),"")</f>
        <v/>
      </c>
      <c r="X4245" s="732" t="str">
        <f t="shared" si="623"/>
        <v/>
      </c>
      <c r="Y4245" s="732" t="str">
        <f t="shared" si="624"/>
        <v/>
      </c>
      <c r="Z4245" s="733" t="str">
        <f t="shared" si="625"/>
        <v/>
      </c>
      <c r="AA4245" s="732" t="str">
        <f t="shared" si="626"/>
        <v/>
      </c>
      <c r="AB4245" s="643"/>
      <c r="AC4245" s="276"/>
      <c r="AD4245" s="277"/>
      <c r="AE4245" s="278"/>
      <c r="AF4245" s="278" t="str">
        <f t="shared" si="618"/>
        <v/>
      </c>
      <c r="AG4245" s="278"/>
      <c r="AH4245" s="279">
        <f t="shared" si="619"/>
        <v>17.98</v>
      </c>
      <c r="AI4245" s="279" t="str">
        <f t="shared" si="620"/>
        <v/>
      </c>
      <c r="AJ4245" s="279" t="str">
        <f t="shared" si="621"/>
        <v/>
      </c>
      <c r="AK4245" s="278"/>
      <c r="AL4245" s="278"/>
      <c r="AM4245" s="278"/>
      <c r="AN4245" s="278"/>
      <c r="AO4245" s="262"/>
      <c r="AP4245" s="262"/>
      <c r="AQ4245" s="262"/>
      <c r="AR4245" s="262"/>
      <c r="AS4245" s="262"/>
      <c r="AT4245" s="262"/>
      <c r="AU4245" s="262"/>
      <c r="AV4245" s="262"/>
      <c r="AW4245" s="262"/>
      <c r="AX4245" s="262"/>
      <c r="AY4245" s="262"/>
      <c r="AZ4245" s="264"/>
    </row>
    <row r="4246" spans="2:52" ht="27" hidden="1" customHeight="1">
      <c r="B4246" s="639">
        <v>4232</v>
      </c>
      <c r="C4246" s="639"/>
      <c r="D4246" s="640"/>
      <c r="E4246" s="640"/>
      <c r="F4246" s="640" t="str">
        <f>IFERROR(VLOOKUP(C4246,'Gebäude-Typen'!$A$7:$D$215,4,FALSE),"")</f>
        <v/>
      </c>
      <c r="G4246" s="641"/>
      <c r="H4246" s="640"/>
      <c r="I4246" s="639"/>
      <c r="J4246" s="640"/>
      <c r="K4246" s="642"/>
      <c r="L4246" s="639"/>
      <c r="M4246" s="639"/>
      <c r="N4246" s="639"/>
      <c r="O4246" s="639"/>
      <c r="P4246" s="734"/>
      <c r="Q4246" s="642"/>
      <c r="R4246" s="639"/>
      <c r="S4246" s="729" t="str">
        <f>IFERROR(ROUND(VLOOKUP(M4246,Reinigungstage,IF('Gebäude-Typen'!$C$6&lt;&gt;0,'Gebäude-Typen'!$C$6,VLOOKUP(C4246,Gebäude_Typen,2,FALSE)),FALSE),2)/2,"")</f>
        <v/>
      </c>
      <c r="T4246" s="729" t="str">
        <f>IFERROR(ROUND(VLOOKUP(N4246,Reinigungstage,IF('Gebäude-Typen'!$C$6&lt;&gt;0,'Gebäude-Typen'!$C$6,VLOOKUP(C4246,Gebäude_Typen,2,FALSE)),FALSE),2)/2,"")</f>
        <v/>
      </c>
      <c r="U4246" s="730">
        <f t="shared" si="622"/>
        <v>17.98</v>
      </c>
      <c r="V4246" s="731" t="str">
        <f>IFERROR(INDEX('2. Raumgruppen'!$A$1:$Y$33,MATCH(IF(ISERROR(SEARCH(" ",M4246,1)),MID(M4246,1,3),MID(M4246,1,SEARCH(" ",M4246,1)-1)),'2. Raumgruppen'!$B:$B,0),IF(ISERROR(SEARCH(" ",M4246,1)),MATCH('2. Raumgruppen'!$L$8,'2. Raumgruppen'!$8:$8,0),MATCH(MID(M4246,SEARCH(" ",M4246,1)+1,3),'2. Raumgruppen'!$8:$8,0))),"")</f>
        <v/>
      </c>
      <c r="W4246" s="731" t="str">
        <f>IFERROR(INDEX('2. Raumgruppen'!$A$1:$Y$33,MATCH(IF(ISERROR(SEARCH(" ",N4246,1)),MID(N4246,1,3),MID(N4246,1,SEARCH(" ",N4246,1)-1)),'2. Raumgruppen'!$B:$B,0),IF(ISERROR(SEARCH(" ",N4246,1)),MATCH('2. Raumgruppen'!$L$8,'2. Raumgruppen'!$8:$8,0),MATCH(MID(N4246,SEARCH(" ",N4246,1)+1,3),'2. Raumgruppen'!$8:$8,0))),"")</f>
        <v/>
      </c>
      <c r="X4246" s="732" t="str">
        <f t="shared" si="623"/>
        <v/>
      </c>
      <c r="Y4246" s="732" t="str">
        <f t="shared" si="624"/>
        <v/>
      </c>
      <c r="Z4246" s="733" t="str">
        <f t="shared" si="625"/>
        <v/>
      </c>
      <c r="AA4246" s="732" t="str">
        <f t="shared" si="626"/>
        <v/>
      </c>
      <c r="AB4246" s="643"/>
      <c r="AC4246" s="276"/>
      <c r="AD4246" s="277"/>
      <c r="AE4246" s="278"/>
      <c r="AF4246" s="278" t="str">
        <f t="shared" si="618"/>
        <v/>
      </c>
      <c r="AG4246" s="278"/>
      <c r="AH4246" s="279">
        <f t="shared" si="619"/>
        <v>17.98</v>
      </c>
      <c r="AI4246" s="279" t="str">
        <f t="shared" si="620"/>
        <v/>
      </c>
      <c r="AJ4246" s="279" t="str">
        <f t="shared" si="621"/>
        <v/>
      </c>
      <c r="AK4246" s="278"/>
      <c r="AL4246" s="278"/>
      <c r="AM4246" s="278"/>
      <c r="AN4246" s="278"/>
      <c r="AO4246" s="262"/>
      <c r="AP4246" s="262"/>
      <c r="AQ4246" s="262"/>
      <c r="AR4246" s="262"/>
      <c r="AS4246" s="262"/>
      <c r="AT4246" s="262"/>
      <c r="AU4246" s="262"/>
      <c r="AV4246" s="262"/>
      <c r="AW4246" s="262"/>
      <c r="AX4246" s="262"/>
      <c r="AY4246" s="262"/>
      <c r="AZ4246" s="262"/>
    </row>
    <row r="4247" spans="2:52" ht="27" hidden="1" customHeight="1">
      <c r="B4247" s="639">
        <v>4233</v>
      </c>
      <c r="C4247" s="639"/>
      <c r="D4247" s="640"/>
      <c r="E4247" s="640"/>
      <c r="F4247" s="640" t="str">
        <f>IFERROR(VLOOKUP(C4247,'Gebäude-Typen'!$A$7:$D$215,4,FALSE),"")</f>
        <v/>
      </c>
      <c r="G4247" s="641"/>
      <c r="H4247" s="640"/>
      <c r="I4247" s="639"/>
      <c r="J4247" s="640"/>
      <c r="K4247" s="642"/>
      <c r="L4247" s="639"/>
      <c r="M4247" s="639"/>
      <c r="N4247" s="639"/>
      <c r="O4247" s="639"/>
      <c r="P4247" s="734"/>
      <c r="Q4247" s="642"/>
      <c r="R4247" s="639"/>
      <c r="S4247" s="729" t="str">
        <f>IFERROR(ROUND(VLOOKUP(M4247,Reinigungstage,IF('Gebäude-Typen'!$C$6&lt;&gt;0,'Gebäude-Typen'!$C$6,VLOOKUP(C4247,Gebäude_Typen,2,FALSE)),FALSE),2)/2,"")</f>
        <v/>
      </c>
      <c r="T4247" s="729" t="str">
        <f>IFERROR(ROUND(VLOOKUP(N4247,Reinigungstage,IF('Gebäude-Typen'!$C$6&lt;&gt;0,'Gebäude-Typen'!$C$6,VLOOKUP(C4247,Gebäude_Typen,2,FALSE)),FALSE),2)/2,"")</f>
        <v/>
      </c>
      <c r="U4247" s="730">
        <f t="shared" si="622"/>
        <v>17.98</v>
      </c>
      <c r="V4247" s="731" t="str">
        <f>IFERROR(INDEX('2. Raumgruppen'!$A$1:$Y$33,MATCH(IF(ISERROR(SEARCH(" ",M4247,1)),MID(M4247,1,3),MID(M4247,1,SEARCH(" ",M4247,1)-1)),'2. Raumgruppen'!$B:$B,0),IF(ISERROR(SEARCH(" ",M4247,1)),MATCH('2. Raumgruppen'!$L$8,'2. Raumgruppen'!$8:$8,0),MATCH(MID(M4247,SEARCH(" ",M4247,1)+1,3),'2. Raumgruppen'!$8:$8,0))),"")</f>
        <v/>
      </c>
      <c r="W4247" s="731" t="str">
        <f>IFERROR(INDEX('2. Raumgruppen'!$A$1:$Y$33,MATCH(IF(ISERROR(SEARCH(" ",N4247,1)),MID(N4247,1,3),MID(N4247,1,SEARCH(" ",N4247,1)-1)),'2. Raumgruppen'!$B:$B,0),IF(ISERROR(SEARCH(" ",N4247,1)),MATCH('2. Raumgruppen'!$L$8,'2. Raumgruppen'!$8:$8,0),MATCH(MID(N4247,SEARCH(" ",N4247,1)+1,3),'2. Raumgruppen'!$8:$8,0))),"")</f>
        <v/>
      </c>
      <c r="X4247" s="732" t="str">
        <f t="shared" si="623"/>
        <v/>
      </c>
      <c r="Y4247" s="732" t="str">
        <f t="shared" si="624"/>
        <v/>
      </c>
      <c r="Z4247" s="733" t="str">
        <f t="shared" si="625"/>
        <v/>
      </c>
      <c r="AA4247" s="732" t="str">
        <f t="shared" si="626"/>
        <v/>
      </c>
      <c r="AB4247" s="643"/>
      <c r="AC4247" s="276"/>
      <c r="AD4247" s="277"/>
      <c r="AE4247" s="278"/>
      <c r="AF4247" s="278" t="str">
        <f t="shared" si="618"/>
        <v/>
      </c>
      <c r="AG4247" s="278"/>
      <c r="AH4247" s="279">
        <f t="shared" si="619"/>
        <v>17.98</v>
      </c>
      <c r="AI4247" s="279" t="str">
        <f t="shared" si="620"/>
        <v/>
      </c>
      <c r="AJ4247" s="279" t="str">
        <f t="shared" si="621"/>
        <v/>
      </c>
      <c r="AK4247" s="278"/>
      <c r="AL4247" s="278"/>
      <c r="AM4247" s="278"/>
      <c r="AN4247" s="278"/>
      <c r="AO4247" s="262"/>
      <c r="AP4247" s="262"/>
      <c r="AQ4247" s="262"/>
      <c r="AR4247" s="262"/>
      <c r="AS4247" s="262"/>
      <c r="AT4247" s="262"/>
      <c r="AU4247" s="262"/>
      <c r="AV4247" s="262"/>
      <c r="AW4247" s="264"/>
      <c r="AX4247" s="262"/>
      <c r="AY4247" s="262"/>
      <c r="AZ4247" s="262"/>
    </row>
    <row r="4248" spans="2:52" ht="27" hidden="1" customHeight="1">
      <c r="B4248" s="639">
        <v>4234</v>
      </c>
      <c r="C4248" s="639"/>
      <c r="D4248" s="640"/>
      <c r="E4248" s="640"/>
      <c r="F4248" s="640" t="str">
        <f>IFERROR(VLOOKUP(C4248,'Gebäude-Typen'!$A$7:$D$215,4,FALSE),"")</f>
        <v/>
      </c>
      <c r="G4248" s="641"/>
      <c r="H4248" s="640"/>
      <c r="I4248" s="639"/>
      <c r="J4248" s="640"/>
      <c r="K4248" s="642"/>
      <c r="L4248" s="639"/>
      <c r="M4248" s="639"/>
      <c r="N4248" s="639"/>
      <c r="O4248" s="639"/>
      <c r="P4248" s="734"/>
      <c r="Q4248" s="642"/>
      <c r="R4248" s="639"/>
      <c r="S4248" s="729" t="str">
        <f>IFERROR(ROUND(VLOOKUP(M4248,Reinigungstage,IF('Gebäude-Typen'!$C$6&lt;&gt;0,'Gebäude-Typen'!$C$6,VLOOKUP(C4248,Gebäude_Typen,2,FALSE)),FALSE),2)/2,"")</f>
        <v/>
      </c>
      <c r="T4248" s="729" t="str">
        <f>IFERROR(ROUND(VLOOKUP(N4248,Reinigungstage,IF('Gebäude-Typen'!$C$6&lt;&gt;0,'Gebäude-Typen'!$C$6,VLOOKUP(C4248,Gebäude_Typen,2,FALSE)),FALSE),2)/2,"")</f>
        <v/>
      </c>
      <c r="U4248" s="730">
        <f t="shared" si="622"/>
        <v>17.98</v>
      </c>
      <c r="V4248" s="731" t="str">
        <f>IFERROR(INDEX('2. Raumgruppen'!$A$1:$Y$33,MATCH(IF(ISERROR(SEARCH(" ",M4248,1)),MID(M4248,1,3),MID(M4248,1,SEARCH(" ",M4248,1)-1)),'2. Raumgruppen'!$B:$B,0),IF(ISERROR(SEARCH(" ",M4248,1)),MATCH('2. Raumgruppen'!$L$8,'2. Raumgruppen'!$8:$8,0),MATCH(MID(M4248,SEARCH(" ",M4248,1)+1,3),'2. Raumgruppen'!$8:$8,0))),"")</f>
        <v/>
      </c>
      <c r="W4248" s="731" t="str">
        <f>IFERROR(INDEX('2. Raumgruppen'!$A$1:$Y$33,MATCH(IF(ISERROR(SEARCH(" ",N4248,1)),MID(N4248,1,3),MID(N4248,1,SEARCH(" ",N4248,1)-1)),'2. Raumgruppen'!$B:$B,0),IF(ISERROR(SEARCH(" ",N4248,1)),MATCH('2. Raumgruppen'!$L$8,'2. Raumgruppen'!$8:$8,0),MATCH(MID(N4248,SEARCH(" ",N4248,1)+1,3),'2. Raumgruppen'!$8:$8,0))),"")</f>
        <v/>
      </c>
      <c r="X4248" s="732" t="str">
        <f t="shared" si="623"/>
        <v/>
      </c>
      <c r="Y4248" s="732" t="str">
        <f t="shared" si="624"/>
        <v/>
      </c>
      <c r="Z4248" s="733" t="str">
        <f t="shared" si="625"/>
        <v/>
      </c>
      <c r="AA4248" s="732" t="str">
        <f t="shared" si="626"/>
        <v/>
      </c>
      <c r="AB4248" s="643"/>
      <c r="AC4248" s="276"/>
      <c r="AD4248" s="277"/>
      <c r="AE4248" s="278"/>
      <c r="AF4248" s="278" t="str">
        <f t="shared" si="618"/>
        <v/>
      </c>
      <c r="AG4248" s="278"/>
      <c r="AH4248" s="279">
        <f t="shared" si="619"/>
        <v>17.98</v>
      </c>
      <c r="AI4248" s="279" t="str">
        <f t="shared" si="620"/>
        <v/>
      </c>
      <c r="AJ4248" s="279" t="str">
        <f t="shared" si="621"/>
        <v/>
      </c>
      <c r="AK4248" s="278"/>
      <c r="AL4248" s="278"/>
      <c r="AM4248" s="278"/>
      <c r="AN4248" s="278"/>
      <c r="AO4248" s="262"/>
      <c r="AP4248" s="262"/>
      <c r="AQ4248" s="262"/>
      <c r="AR4248" s="262"/>
      <c r="AS4248" s="262"/>
      <c r="AT4248" s="262"/>
      <c r="AU4248" s="262"/>
      <c r="AV4248" s="262"/>
      <c r="AW4248" s="262"/>
      <c r="AX4248" s="264"/>
      <c r="AY4248" s="264"/>
      <c r="AZ4248" s="262"/>
    </row>
    <row r="4249" spans="2:52" ht="27" hidden="1" customHeight="1">
      <c r="B4249" s="639">
        <v>4235</v>
      </c>
      <c r="C4249" s="639"/>
      <c r="D4249" s="640"/>
      <c r="E4249" s="640"/>
      <c r="F4249" s="640" t="str">
        <f>IFERROR(VLOOKUP(C4249,'Gebäude-Typen'!$A$7:$D$215,4,FALSE),"")</f>
        <v/>
      </c>
      <c r="G4249" s="641"/>
      <c r="H4249" s="640"/>
      <c r="I4249" s="639"/>
      <c r="J4249" s="640"/>
      <c r="K4249" s="642"/>
      <c r="L4249" s="639"/>
      <c r="M4249" s="639"/>
      <c r="N4249" s="639"/>
      <c r="O4249" s="639"/>
      <c r="P4249" s="734"/>
      <c r="Q4249" s="642"/>
      <c r="R4249" s="639"/>
      <c r="S4249" s="729" t="str">
        <f>IFERROR(ROUND(VLOOKUP(M4249,Reinigungstage,IF('Gebäude-Typen'!$C$6&lt;&gt;0,'Gebäude-Typen'!$C$6,VLOOKUP(C4249,Gebäude_Typen,2,FALSE)),FALSE),2)/2,"")</f>
        <v/>
      </c>
      <c r="T4249" s="729" t="str">
        <f>IFERROR(ROUND(VLOOKUP(N4249,Reinigungstage,IF('Gebäude-Typen'!$C$6&lt;&gt;0,'Gebäude-Typen'!$C$6,VLOOKUP(C4249,Gebäude_Typen,2,FALSE)),FALSE),2)/2,"")</f>
        <v/>
      </c>
      <c r="U4249" s="730">
        <f t="shared" si="622"/>
        <v>17.98</v>
      </c>
      <c r="V4249" s="731" t="str">
        <f>IFERROR(INDEX('2. Raumgruppen'!$A$1:$Y$33,MATCH(IF(ISERROR(SEARCH(" ",M4249,1)),MID(M4249,1,3),MID(M4249,1,SEARCH(" ",M4249,1)-1)),'2. Raumgruppen'!$B:$B,0),IF(ISERROR(SEARCH(" ",M4249,1)),MATCH('2. Raumgruppen'!$L$8,'2. Raumgruppen'!$8:$8,0),MATCH(MID(M4249,SEARCH(" ",M4249,1)+1,3),'2. Raumgruppen'!$8:$8,0))),"")</f>
        <v/>
      </c>
      <c r="W4249" s="731" t="str">
        <f>IFERROR(INDEX('2. Raumgruppen'!$A$1:$Y$33,MATCH(IF(ISERROR(SEARCH(" ",N4249,1)),MID(N4249,1,3),MID(N4249,1,SEARCH(" ",N4249,1)-1)),'2. Raumgruppen'!$B:$B,0),IF(ISERROR(SEARCH(" ",N4249,1)),MATCH('2. Raumgruppen'!$L$8,'2. Raumgruppen'!$8:$8,0),MATCH(MID(N4249,SEARCH(" ",N4249,1)+1,3),'2. Raumgruppen'!$8:$8,0))),"")</f>
        <v/>
      </c>
      <c r="X4249" s="732" t="str">
        <f t="shared" si="623"/>
        <v/>
      </c>
      <c r="Y4249" s="732" t="str">
        <f t="shared" si="624"/>
        <v/>
      </c>
      <c r="Z4249" s="733" t="str">
        <f t="shared" si="625"/>
        <v/>
      </c>
      <c r="AA4249" s="732" t="str">
        <f t="shared" si="626"/>
        <v/>
      </c>
      <c r="AB4249" s="643"/>
      <c r="AC4249" s="276"/>
      <c r="AD4249" s="277"/>
      <c r="AE4249" s="278"/>
      <c r="AF4249" s="278" t="str">
        <f t="shared" si="618"/>
        <v/>
      </c>
      <c r="AG4249" s="278"/>
      <c r="AH4249" s="279">
        <f t="shared" si="619"/>
        <v>17.98</v>
      </c>
      <c r="AI4249" s="279" t="str">
        <f t="shared" si="620"/>
        <v/>
      </c>
      <c r="AJ4249" s="279" t="str">
        <f t="shared" si="621"/>
        <v/>
      </c>
      <c r="AK4249" s="278"/>
      <c r="AL4249" s="278"/>
      <c r="AM4249" s="278"/>
      <c r="AN4249" s="278"/>
      <c r="AO4249" s="262"/>
      <c r="AP4249" s="262"/>
      <c r="AQ4249" s="262"/>
      <c r="AR4249" s="262"/>
      <c r="AS4249" s="262"/>
      <c r="AT4249" s="262"/>
      <c r="AU4249" s="262"/>
      <c r="AV4249" s="262"/>
      <c r="AW4249" s="264"/>
      <c r="AX4249" s="264"/>
      <c r="AY4249" s="262"/>
      <c r="AZ4249" s="264"/>
    </row>
    <row r="4250" spans="2:52" ht="27" hidden="1" customHeight="1">
      <c r="B4250" s="639">
        <v>4236</v>
      </c>
      <c r="C4250" s="639"/>
      <c r="D4250" s="640"/>
      <c r="E4250" s="640"/>
      <c r="F4250" s="640" t="str">
        <f>IFERROR(VLOOKUP(C4250,'Gebäude-Typen'!$A$7:$D$215,4,FALSE),"")</f>
        <v/>
      </c>
      <c r="G4250" s="641"/>
      <c r="H4250" s="640"/>
      <c r="I4250" s="639"/>
      <c r="J4250" s="640"/>
      <c r="K4250" s="642"/>
      <c r="L4250" s="639"/>
      <c r="M4250" s="639"/>
      <c r="N4250" s="639"/>
      <c r="O4250" s="639"/>
      <c r="P4250" s="734"/>
      <c r="Q4250" s="642"/>
      <c r="R4250" s="639"/>
      <c r="S4250" s="729" t="str">
        <f>IFERROR(ROUND(VLOOKUP(M4250,Reinigungstage,IF('Gebäude-Typen'!$C$6&lt;&gt;0,'Gebäude-Typen'!$C$6,VLOOKUP(C4250,Gebäude_Typen,2,FALSE)),FALSE),2)/2,"")</f>
        <v/>
      </c>
      <c r="T4250" s="729" t="str">
        <f>IFERROR(ROUND(VLOOKUP(N4250,Reinigungstage,IF('Gebäude-Typen'!$C$6&lt;&gt;0,'Gebäude-Typen'!$C$6,VLOOKUP(C4250,Gebäude_Typen,2,FALSE)),FALSE),2)/2,"")</f>
        <v/>
      </c>
      <c r="U4250" s="730">
        <f t="shared" si="622"/>
        <v>17.98</v>
      </c>
      <c r="V4250" s="731" t="str">
        <f>IFERROR(INDEX('2. Raumgruppen'!$A$1:$Y$33,MATCH(IF(ISERROR(SEARCH(" ",M4250,1)),MID(M4250,1,3),MID(M4250,1,SEARCH(" ",M4250,1)-1)),'2. Raumgruppen'!$B:$B,0),IF(ISERROR(SEARCH(" ",M4250,1)),MATCH('2. Raumgruppen'!$L$8,'2. Raumgruppen'!$8:$8,0),MATCH(MID(M4250,SEARCH(" ",M4250,1)+1,3),'2. Raumgruppen'!$8:$8,0))),"")</f>
        <v/>
      </c>
      <c r="W4250" s="731" t="str">
        <f>IFERROR(INDEX('2. Raumgruppen'!$A$1:$Y$33,MATCH(IF(ISERROR(SEARCH(" ",N4250,1)),MID(N4250,1,3),MID(N4250,1,SEARCH(" ",N4250,1)-1)),'2. Raumgruppen'!$B:$B,0),IF(ISERROR(SEARCH(" ",N4250,1)),MATCH('2. Raumgruppen'!$L$8,'2. Raumgruppen'!$8:$8,0),MATCH(MID(N4250,SEARCH(" ",N4250,1)+1,3),'2. Raumgruppen'!$8:$8,0))),"")</f>
        <v/>
      </c>
      <c r="X4250" s="732" t="str">
        <f t="shared" si="623"/>
        <v/>
      </c>
      <c r="Y4250" s="732" t="str">
        <f t="shared" si="624"/>
        <v/>
      </c>
      <c r="Z4250" s="733" t="str">
        <f t="shared" si="625"/>
        <v/>
      </c>
      <c r="AA4250" s="732" t="str">
        <f t="shared" si="626"/>
        <v/>
      </c>
      <c r="AB4250" s="643"/>
      <c r="AC4250" s="276"/>
      <c r="AD4250" s="277"/>
      <c r="AE4250" s="278"/>
      <c r="AF4250" s="278" t="str">
        <f t="shared" si="618"/>
        <v/>
      </c>
      <c r="AG4250" s="278"/>
      <c r="AH4250" s="279">
        <f t="shared" si="619"/>
        <v>17.98</v>
      </c>
      <c r="AI4250" s="279" t="str">
        <f t="shared" si="620"/>
        <v/>
      </c>
      <c r="AJ4250" s="279" t="str">
        <f t="shared" si="621"/>
        <v/>
      </c>
      <c r="AK4250" s="278"/>
      <c r="AL4250" s="278"/>
      <c r="AM4250" s="278"/>
      <c r="AN4250" s="278"/>
      <c r="AO4250" s="262"/>
      <c r="AP4250" s="262"/>
      <c r="AQ4250" s="262"/>
      <c r="AR4250" s="262"/>
      <c r="AS4250" s="262"/>
      <c r="AT4250" s="262"/>
      <c r="AU4250" s="262"/>
      <c r="AV4250" s="262"/>
      <c r="AW4250" s="264"/>
      <c r="AX4250" s="264"/>
      <c r="AY4250" s="264"/>
      <c r="AZ4250" s="264"/>
    </row>
    <row r="4251" spans="2:52" ht="27" hidden="1" customHeight="1">
      <c r="B4251" s="639">
        <v>4237</v>
      </c>
      <c r="C4251" s="639"/>
      <c r="D4251" s="640"/>
      <c r="E4251" s="640"/>
      <c r="F4251" s="640" t="str">
        <f>IFERROR(VLOOKUP(C4251,'Gebäude-Typen'!$A$7:$D$215,4,FALSE),"")</f>
        <v/>
      </c>
      <c r="G4251" s="641"/>
      <c r="H4251" s="640"/>
      <c r="I4251" s="639"/>
      <c r="J4251" s="640"/>
      <c r="K4251" s="642"/>
      <c r="L4251" s="639"/>
      <c r="M4251" s="639"/>
      <c r="N4251" s="639"/>
      <c r="O4251" s="639"/>
      <c r="P4251" s="734"/>
      <c r="Q4251" s="642"/>
      <c r="R4251" s="639"/>
      <c r="S4251" s="729" t="str">
        <f>IFERROR(ROUND(VLOOKUP(M4251,Reinigungstage,IF('Gebäude-Typen'!$C$6&lt;&gt;0,'Gebäude-Typen'!$C$6,VLOOKUP(C4251,Gebäude_Typen,2,FALSE)),FALSE),2)/2,"")</f>
        <v/>
      </c>
      <c r="T4251" s="729" t="str">
        <f>IFERROR(ROUND(VLOOKUP(N4251,Reinigungstage,IF('Gebäude-Typen'!$C$6&lt;&gt;0,'Gebäude-Typen'!$C$6,VLOOKUP(C4251,Gebäude_Typen,2,FALSE)),FALSE),2)/2,"")</f>
        <v/>
      </c>
      <c r="U4251" s="730">
        <f t="shared" si="622"/>
        <v>17.98</v>
      </c>
      <c r="V4251" s="731" t="str">
        <f>IFERROR(INDEX('2. Raumgruppen'!$A$1:$Y$33,MATCH(IF(ISERROR(SEARCH(" ",M4251,1)),MID(M4251,1,3),MID(M4251,1,SEARCH(" ",M4251,1)-1)),'2. Raumgruppen'!$B:$B,0),IF(ISERROR(SEARCH(" ",M4251,1)),MATCH('2. Raumgruppen'!$L$8,'2. Raumgruppen'!$8:$8,0),MATCH(MID(M4251,SEARCH(" ",M4251,1)+1,3),'2. Raumgruppen'!$8:$8,0))),"")</f>
        <v/>
      </c>
      <c r="W4251" s="731" t="str">
        <f>IFERROR(INDEX('2. Raumgruppen'!$A$1:$Y$33,MATCH(IF(ISERROR(SEARCH(" ",N4251,1)),MID(N4251,1,3),MID(N4251,1,SEARCH(" ",N4251,1)-1)),'2. Raumgruppen'!$B:$B,0),IF(ISERROR(SEARCH(" ",N4251,1)),MATCH('2. Raumgruppen'!$L$8,'2. Raumgruppen'!$8:$8,0),MATCH(MID(N4251,SEARCH(" ",N4251,1)+1,3),'2. Raumgruppen'!$8:$8,0))),"")</f>
        <v/>
      </c>
      <c r="X4251" s="732" t="str">
        <f t="shared" si="623"/>
        <v/>
      </c>
      <c r="Y4251" s="732" t="str">
        <f t="shared" si="624"/>
        <v/>
      </c>
      <c r="Z4251" s="733" t="str">
        <f t="shared" si="625"/>
        <v/>
      </c>
      <c r="AA4251" s="732" t="str">
        <f t="shared" si="626"/>
        <v/>
      </c>
      <c r="AB4251" s="643"/>
      <c r="AC4251" s="276"/>
      <c r="AD4251" s="277"/>
      <c r="AE4251" s="278"/>
      <c r="AF4251" s="278" t="str">
        <f t="shared" si="618"/>
        <v/>
      </c>
      <c r="AG4251" s="278"/>
      <c r="AH4251" s="279">
        <f t="shared" si="619"/>
        <v>17.98</v>
      </c>
      <c r="AI4251" s="279" t="str">
        <f t="shared" si="620"/>
        <v/>
      </c>
      <c r="AJ4251" s="279" t="str">
        <f t="shared" si="621"/>
        <v/>
      </c>
      <c r="AK4251" s="278"/>
      <c r="AL4251" s="278"/>
      <c r="AM4251" s="278"/>
      <c r="AN4251" s="278"/>
      <c r="AO4251" s="262"/>
      <c r="AP4251" s="262"/>
      <c r="AQ4251" s="262"/>
      <c r="AR4251" s="262"/>
      <c r="AS4251" s="262"/>
      <c r="AT4251" s="262"/>
      <c r="AU4251" s="262"/>
      <c r="AV4251" s="262"/>
      <c r="AW4251" s="264"/>
      <c r="AX4251" s="264"/>
      <c r="AY4251" s="262"/>
      <c r="AZ4251" s="262"/>
    </row>
    <row r="4252" spans="2:52" ht="27" hidden="1" customHeight="1">
      <c r="B4252" s="639">
        <v>4238</v>
      </c>
      <c r="C4252" s="639"/>
      <c r="D4252" s="640"/>
      <c r="E4252" s="640"/>
      <c r="F4252" s="640" t="str">
        <f>IFERROR(VLOOKUP(C4252,'Gebäude-Typen'!$A$7:$D$215,4,FALSE),"")</f>
        <v/>
      </c>
      <c r="G4252" s="641"/>
      <c r="H4252" s="640"/>
      <c r="I4252" s="639"/>
      <c r="J4252" s="640"/>
      <c r="K4252" s="642"/>
      <c r="L4252" s="639"/>
      <c r="M4252" s="639"/>
      <c r="N4252" s="639"/>
      <c r="O4252" s="639"/>
      <c r="P4252" s="734"/>
      <c r="Q4252" s="642"/>
      <c r="R4252" s="639"/>
      <c r="S4252" s="729" t="str">
        <f>IFERROR(ROUND(VLOOKUP(M4252,Reinigungstage,IF('Gebäude-Typen'!$C$6&lt;&gt;0,'Gebäude-Typen'!$C$6,VLOOKUP(C4252,Gebäude_Typen,2,FALSE)),FALSE),2)/2,"")</f>
        <v/>
      </c>
      <c r="T4252" s="729" t="str">
        <f>IFERROR(ROUND(VLOOKUP(N4252,Reinigungstage,IF('Gebäude-Typen'!$C$6&lt;&gt;0,'Gebäude-Typen'!$C$6,VLOOKUP(C4252,Gebäude_Typen,2,FALSE)),FALSE),2)/2,"")</f>
        <v/>
      </c>
      <c r="U4252" s="730">
        <f t="shared" si="622"/>
        <v>17.98</v>
      </c>
      <c r="V4252" s="731" t="str">
        <f>IFERROR(INDEX('2. Raumgruppen'!$A$1:$Y$33,MATCH(IF(ISERROR(SEARCH(" ",M4252,1)),MID(M4252,1,3),MID(M4252,1,SEARCH(" ",M4252,1)-1)),'2. Raumgruppen'!$B:$B,0),IF(ISERROR(SEARCH(" ",M4252,1)),MATCH('2. Raumgruppen'!$L$8,'2. Raumgruppen'!$8:$8,0),MATCH(MID(M4252,SEARCH(" ",M4252,1)+1,3),'2. Raumgruppen'!$8:$8,0))),"")</f>
        <v/>
      </c>
      <c r="W4252" s="731" t="str">
        <f>IFERROR(INDEX('2. Raumgruppen'!$A$1:$Y$33,MATCH(IF(ISERROR(SEARCH(" ",N4252,1)),MID(N4252,1,3),MID(N4252,1,SEARCH(" ",N4252,1)-1)),'2. Raumgruppen'!$B:$B,0),IF(ISERROR(SEARCH(" ",N4252,1)),MATCH('2. Raumgruppen'!$L$8,'2. Raumgruppen'!$8:$8,0),MATCH(MID(N4252,SEARCH(" ",N4252,1)+1,3),'2. Raumgruppen'!$8:$8,0))),"")</f>
        <v/>
      </c>
      <c r="X4252" s="732" t="str">
        <f t="shared" si="623"/>
        <v/>
      </c>
      <c r="Y4252" s="732" t="str">
        <f t="shared" si="624"/>
        <v/>
      </c>
      <c r="Z4252" s="733" t="str">
        <f t="shared" si="625"/>
        <v/>
      </c>
      <c r="AA4252" s="732" t="str">
        <f t="shared" si="626"/>
        <v/>
      </c>
      <c r="AB4252" s="643"/>
      <c r="AC4252" s="276"/>
      <c r="AD4252" s="277"/>
      <c r="AE4252" s="278"/>
      <c r="AF4252" s="278" t="str">
        <f t="shared" si="618"/>
        <v/>
      </c>
      <c r="AG4252" s="278"/>
      <c r="AH4252" s="279">
        <f t="shared" si="619"/>
        <v>17.98</v>
      </c>
      <c r="AI4252" s="279" t="str">
        <f t="shared" si="620"/>
        <v/>
      </c>
      <c r="AJ4252" s="279" t="str">
        <f t="shared" si="621"/>
        <v/>
      </c>
      <c r="AK4252" s="278"/>
      <c r="AL4252" s="278"/>
      <c r="AM4252" s="278"/>
      <c r="AN4252" s="278"/>
      <c r="AO4252" s="262"/>
      <c r="AP4252" s="262"/>
      <c r="AQ4252" s="262"/>
      <c r="AR4252" s="262"/>
      <c r="AS4252" s="262"/>
      <c r="AT4252" s="262"/>
      <c r="AU4252" s="262"/>
      <c r="AV4252" s="262"/>
      <c r="AW4252" s="264"/>
      <c r="AX4252" s="264"/>
      <c r="AY4252" s="278"/>
      <c r="AZ4252" s="264"/>
    </row>
    <row r="4253" spans="2:52" ht="27" hidden="1" customHeight="1">
      <c r="B4253" s="639">
        <v>4239</v>
      </c>
      <c r="C4253" s="639"/>
      <c r="D4253" s="640"/>
      <c r="E4253" s="640"/>
      <c r="F4253" s="640" t="str">
        <f>IFERROR(VLOOKUP(C4253,'Gebäude-Typen'!$A$7:$D$215,4,FALSE),"")</f>
        <v/>
      </c>
      <c r="G4253" s="641"/>
      <c r="H4253" s="640"/>
      <c r="I4253" s="639"/>
      <c r="J4253" s="640"/>
      <c r="K4253" s="642"/>
      <c r="L4253" s="639"/>
      <c r="M4253" s="639"/>
      <c r="N4253" s="639"/>
      <c r="O4253" s="639"/>
      <c r="P4253" s="734"/>
      <c r="Q4253" s="642"/>
      <c r="R4253" s="639"/>
      <c r="S4253" s="729" t="str">
        <f>IFERROR(ROUND(VLOOKUP(M4253,Reinigungstage,IF('Gebäude-Typen'!$C$6&lt;&gt;0,'Gebäude-Typen'!$C$6,VLOOKUP(C4253,Gebäude_Typen,2,FALSE)),FALSE),2)/2,"")</f>
        <v/>
      </c>
      <c r="T4253" s="729" t="str">
        <f>IFERROR(ROUND(VLOOKUP(N4253,Reinigungstage,IF('Gebäude-Typen'!$C$6&lt;&gt;0,'Gebäude-Typen'!$C$6,VLOOKUP(C4253,Gebäude_Typen,2,FALSE)),FALSE),2)/2,"")</f>
        <v/>
      </c>
      <c r="U4253" s="730">
        <f t="shared" si="622"/>
        <v>17.98</v>
      </c>
      <c r="V4253" s="731" t="str">
        <f>IFERROR(INDEX('2. Raumgruppen'!$A$1:$Y$33,MATCH(IF(ISERROR(SEARCH(" ",M4253,1)),MID(M4253,1,3),MID(M4253,1,SEARCH(" ",M4253,1)-1)),'2. Raumgruppen'!$B:$B,0),IF(ISERROR(SEARCH(" ",M4253,1)),MATCH('2. Raumgruppen'!$L$8,'2. Raumgruppen'!$8:$8,0),MATCH(MID(M4253,SEARCH(" ",M4253,1)+1,3),'2. Raumgruppen'!$8:$8,0))),"")</f>
        <v/>
      </c>
      <c r="W4253" s="731" t="str">
        <f>IFERROR(INDEX('2. Raumgruppen'!$A$1:$Y$33,MATCH(IF(ISERROR(SEARCH(" ",N4253,1)),MID(N4253,1,3),MID(N4253,1,SEARCH(" ",N4253,1)-1)),'2. Raumgruppen'!$B:$B,0),IF(ISERROR(SEARCH(" ",N4253,1)),MATCH('2. Raumgruppen'!$L$8,'2. Raumgruppen'!$8:$8,0),MATCH(MID(N4253,SEARCH(" ",N4253,1)+1,3),'2. Raumgruppen'!$8:$8,0))),"")</f>
        <v/>
      </c>
      <c r="X4253" s="732" t="str">
        <f t="shared" si="623"/>
        <v/>
      </c>
      <c r="Y4253" s="732" t="str">
        <f t="shared" si="624"/>
        <v/>
      </c>
      <c r="Z4253" s="733" t="str">
        <f t="shared" si="625"/>
        <v/>
      </c>
      <c r="AA4253" s="732" t="str">
        <f t="shared" si="626"/>
        <v/>
      </c>
      <c r="AB4253" s="643"/>
      <c r="AC4253" s="276"/>
      <c r="AD4253" s="277"/>
      <c r="AE4253" s="278"/>
      <c r="AF4253" s="278" t="str">
        <f t="shared" si="618"/>
        <v/>
      </c>
      <c r="AG4253" s="278"/>
      <c r="AH4253" s="279">
        <f t="shared" si="619"/>
        <v>17.98</v>
      </c>
      <c r="AI4253" s="279" t="str">
        <f t="shared" si="620"/>
        <v/>
      </c>
      <c r="AJ4253" s="279" t="str">
        <f t="shared" si="621"/>
        <v/>
      </c>
      <c r="AK4253" s="278"/>
      <c r="AL4253" s="278"/>
      <c r="AM4253" s="278"/>
      <c r="AN4253" s="278"/>
      <c r="AO4253" s="262"/>
      <c r="AP4253" s="262"/>
      <c r="AQ4253" s="262"/>
      <c r="AR4253" s="262"/>
      <c r="AS4253" s="262"/>
      <c r="AT4253" s="262"/>
      <c r="AU4253" s="262"/>
      <c r="AV4253" s="262"/>
      <c r="AW4253" s="264"/>
      <c r="AX4253" s="262"/>
      <c r="AY4253" s="264"/>
      <c r="AZ4253" s="262"/>
    </row>
    <row r="4254" spans="2:52" ht="27" hidden="1" customHeight="1">
      <c r="B4254" s="639">
        <v>4240</v>
      </c>
      <c r="C4254" s="639"/>
      <c r="D4254" s="640"/>
      <c r="E4254" s="640"/>
      <c r="F4254" s="640" t="str">
        <f>IFERROR(VLOOKUP(C4254,'Gebäude-Typen'!$A$7:$D$215,4,FALSE),"")</f>
        <v/>
      </c>
      <c r="G4254" s="641"/>
      <c r="H4254" s="640"/>
      <c r="I4254" s="639"/>
      <c r="J4254" s="640"/>
      <c r="K4254" s="642"/>
      <c r="L4254" s="639"/>
      <c r="M4254" s="639"/>
      <c r="N4254" s="639"/>
      <c r="O4254" s="639"/>
      <c r="P4254" s="734"/>
      <c r="Q4254" s="642"/>
      <c r="R4254" s="639"/>
      <c r="S4254" s="729" t="str">
        <f>IFERROR(ROUND(VLOOKUP(M4254,Reinigungstage,IF('Gebäude-Typen'!$C$6&lt;&gt;0,'Gebäude-Typen'!$C$6,VLOOKUP(C4254,Gebäude_Typen,2,FALSE)),FALSE),2)/2,"")</f>
        <v/>
      </c>
      <c r="T4254" s="729" t="str">
        <f>IFERROR(ROUND(VLOOKUP(N4254,Reinigungstage,IF('Gebäude-Typen'!$C$6&lt;&gt;0,'Gebäude-Typen'!$C$6,VLOOKUP(C4254,Gebäude_Typen,2,FALSE)),FALSE),2)/2,"")</f>
        <v/>
      </c>
      <c r="U4254" s="730">
        <f t="shared" si="622"/>
        <v>17.98</v>
      </c>
      <c r="V4254" s="731" t="str">
        <f>IFERROR(INDEX('2. Raumgruppen'!$A$1:$Y$33,MATCH(IF(ISERROR(SEARCH(" ",M4254,1)),MID(M4254,1,3),MID(M4254,1,SEARCH(" ",M4254,1)-1)),'2. Raumgruppen'!$B:$B,0),IF(ISERROR(SEARCH(" ",M4254,1)),MATCH('2. Raumgruppen'!$L$8,'2. Raumgruppen'!$8:$8,0),MATCH(MID(M4254,SEARCH(" ",M4254,1)+1,3),'2. Raumgruppen'!$8:$8,0))),"")</f>
        <v/>
      </c>
      <c r="W4254" s="731" t="str">
        <f>IFERROR(INDEX('2. Raumgruppen'!$A$1:$Y$33,MATCH(IF(ISERROR(SEARCH(" ",N4254,1)),MID(N4254,1,3),MID(N4254,1,SEARCH(" ",N4254,1)-1)),'2. Raumgruppen'!$B:$B,0),IF(ISERROR(SEARCH(" ",N4254,1)),MATCH('2. Raumgruppen'!$L$8,'2. Raumgruppen'!$8:$8,0),MATCH(MID(N4254,SEARCH(" ",N4254,1)+1,3),'2. Raumgruppen'!$8:$8,0))),"")</f>
        <v/>
      </c>
      <c r="X4254" s="732" t="str">
        <f t="shared" si="623"/>
        <v/>
      </c>
      <c r="Y4254" s="732" t="str">
        <f t="shared" si="624"/>
        <v/>
      </c>
      <c r="Z4254" s="733" t="str">
        <f t="shared" si="625"/>
        <v/>
      </c>
      <c r="AA4254" s="732" t="str">
        <f t="shared" si="626"/>
        <v/>
      </c>
      <c r="AB4254" s="643"/>
      <c r="AC4254" s="276"/>
      <c r="AD4254" s="277"/>
      <c r="AE4254" s="278"/>
      <c r="AF4254" s="278" t="str">
        <f t="shared" si="618"/>
        <v/>
      </c>
      <c r="AG4254" s="278"/>
      <c r="AH4254" s="279">
        <f t="shared" si="619"/>
        <v>17.98</v>
      </c>
      <c r="AI4254" s="279" t="str">
        <f t="shared" si="620"/>
        <v/>
      </c>
      <c r="AJ4254" s="279" t="str">
        <f t="shared" si="621"/>
        <v/>
      </c>
      <c r="AK4254" s="278"/>
      <c r="AL4254" s="278"/>
      <c r="AM4254" s="278"/>
      <c r="AN4254" s="278"/>
      <c r="AO4254" s="262"/>
      <c r="AP4254" s="262"/>
      <c r="AQ4254" s="262"/>
      <c r="AR4254" s="262"/>
      <c r="AS4254" s="262"/>
      <c r="AT4254" s="262"/>
      <c r="AU4254" s="262"/>
      <c r="AV4254" s="262"/>
      <c r="AW4254" s="264"/>
      <c r="AX4254" s="262"/>
      <c r="AY4254" s="262"/>
      <c r="AZ4254" s="264"/>
    </row>
    <row r="4255" spans="2:52" ht="27" hidden="1" customHeight="1">
      <c r="B4255" s="639">
        <v>4241</v>
      </c>
      <c r="C4255" s="639"/>
      <c r="D4255" s="640"/>
      <c r="E4255" s="640"/>
      <c r="F4255" s="640" t="str">
        <f>IFERROR(VLOOKUP(C4255,'Gebäude-Typen'!$A$7:$D$215,4,FALSE),"")</f>
        <v/>
      </c>
      <c r="G4255" s="641"/>
      <c r="H4255" s="640"/>
      <c r="I4255" s="639"/>
      <c r="J4255" s="640"/>
      <c r="K4255" s="642"/>
      <c r="L4255" s="639"/>
      <c r="M4255" s="639"/>
      <c r="N4255" s="639"/>
      <c r="O4255" s="639"/>
      <c r="P4255" s="734"/>
      <c r="Q4255" s="642"/>
      <c r="R4255" s="639"/>
      <c r="S4255" s="729" t="str">
        <f>IFERROR(ROUND(VLOOKUP(M4255,Reinigungstage,IF('Gebäude-Typen'!$C$6&lt;&gt;0,'Gebäude-Typen'!$C$6,VLOOKUP(C4255,Gebäude_Typen,2,FALSE)),FALSE),2)/2,"")</f>
        <v/>
      </c>
      <c r="T4255" s="729" t="str">
        <f>IFERROR(ROUND(VLOOKUP(N4255,Reinigungstage,IF('Gebäude-Typen'!$C$6&lt;&gt;0,'Gebäude-Typen'!$C$6,VLOOKUP(C4255,Gebäude_Typen,2,FALSE)),FALSE),2)/2,"")</f>
        <v/>
      </c>
      <c r="U4255" s="730">
        <f t="shared" si="622"/>
        <v>17.98</v>
      </c>
      <c r="V4255" s="731" t="str">
        <f>IFERROR(INDEX('2. Raumgruppen'!$A$1:$Y$33,MATCH(IF(ISERROR(SEARCH(" ",M4255,1)),MID(M4255,1,3),MID(M4255,1,SEARCH(" ",M4255,1)-1)),'2. Raumgruppen'!$B:$B,0),IF(ISERROR(SEARCH(" ",M4255,1)),MATCH('2. Raumgruppen'!$L$8,'2. Raumgruppen'!$8:$8,0),MATCH(MID(M4255,SEARCH(" ",M4255,1)+1,3),'2. Raumgruppen'!$8:$8,0))),"")</f>
        <v/>
      </c>
      <c r="W4255" s="731" t="str">
        <f>IFERROR(INDEX('2. Raumgruppen'!$A$1:$Y$33,MATCH(IF(ISERROR(SEARCH(" ",N4255,1)),MID(N4255,1,3),MID(N4255,1,SEARCH(" ",N4255,1)-1)),'2. Raumgruppen'!$B:$B,0),IF(ISERROR(SEARCH(" ",N4255,1)),MATCH('2. Raumgruppen'!$L$8,'2. Raumgruppen'!$8:$8,0),MATCH(MID(N4255,SEARCH(" ",N4255,1)+1,3),'2. Raumgruppen'!$8:$8,0))),"")</f>
        <v/>
      </c>
      <c r="X4255" s="732" t="str">
        <f t="shared" si="623"/>
        <v/>
      </c>
      <c r="Y4255" s="732" t="str">
        <f t="shared" si="624"/>
        <v/>
      </c>
      <c r="Z4255" s="733" t="str">
        <f t="shared" si="625"/>
        <v/>
      </c>
      <c r="AA4255" s="732" t="str">
        <f t="shared" si="626"/>
        <v/>
      </c>
      <c r="AB4255" s="643"/>
      <c r="AC4255" s="276"/>
      <c r="AD4255" s="277"/>
      <c r="AE4255" s="278"/>
      <c r="AF4255" s="278" t="str">
        <f t="shared" si="618"/>
        <v/>
      </c>
      <c r="AG4255" s="278"/>
      <c r="AH4255" s="279">
        <f t="shared" si="619"/>
        <v>17.98</v>
      </c>
      <c r="AI4255" s="279" t="str">
        <f t="shared" si="620"/>
        <v/>
      </c>
      <c r="AJ4255" s="279" t="str">
        <f t="shared" si="621"/>
        <v/>
      </c>
      <c r="AK4255" s="278"/>
      <c r="AL4255" s="278"/>
      <c r="AM4255" s="278"/>
      <c r="AN4255" s="278"/>
      <c r="AO4255" s="262"/>
      <c r="AP4255" s="262"/>
      <c r="AQ4255" s="262"/>
      <c r="AR4255" s="262"/>
      <c r="AS4255" s="262"/>
      <c r="AT4255" s="262"/>
      <c r="AU4255" s="262"/>
      <c r="AV4255" s="262"/>
      <c r="AW4255" s="264"/>
      <c r="AX4255" s="264"/>
      <c r="AY4255" s="262"/>
      <c r="AZ4255" s="264"/>
    </row>
    <row r="4256" spans="2:52" ht="27" hidden="1" customHeight="1">
      <c r="B4256" s="639">
        <v>4242</v>
      </c>
      <c r="C4256" s="639"/>
      <c r="D4256" s="640"/>
      <c r="E4256" s="640"/>
      <c r="F4256" s="640" t="str">
        <f>IFERROR(VLOOKUP(C4256,'Gebäude-Typen'!$A$7:$D$215,4,FALSE),"")</f>
        <v/>
      </c>
      <c r="G4256" s="641"/>
      <c r="H4256" s="640"/>
      <c r="I4256" s="639"/>
      <c r="J4256" s="640"/>
      <c r="K4256" s="642"/>
      <c r="L4256" s="639"/>
      <c r="M4256" s="639"/>
      <c r="N4256" s="639"/>
      <c r="O4256" s="639"/>
      <c r="P4256" s="734"/>
      <c r="Q4256" s="642"/>
      <c r="R4256" s="639"/>
      <c r="S4256" s="729" t="str">
        <f>IFERROR(ROUND(VLOOKUP(M4256,Reinigungstage,IF('Gebäude-Typen'!$C$6&lt;&gt;0,'Gebäude-Typen'!$C$6,VLOOKUP(C4256,Gebäude_Typen,2,FALSE)),FALSE),2)/2,"")</f>
        <v/>
      </c>
      <c r="T4256" s="729" t="str">
        <f>IFERROR(ROUND(VLOOKUP(N4256,Reinigungstage,IF('Gebäude-Typen'!$C$6&lt;&gt;0,'Gebäude-Typen'!$C$6,VLOOKUP(C4256,Gebäude_Typen,2,FALSE)),FALSE),2)/2,"")</f>
        <v/>
      </c>
      <c r="U4256" s="730">
        <f t="shared" si="622"/>
        <v>17.98</v>
      </c>
      <c r="V4256" s="731" t="str">
        <f>IFERROR(INDEX('2. Raumgruppen'!$A$1:$Y$33,MATCH(IF(ISERROR(SEARCH(" ",M4256,1)),MID(M4256,1,3),MID(M4256,1,SEARCH(" ",M4256,1)-1)),'2. Raumgruppen'!$B:$B,0),IF(ISERROR(SEARCH(" ",M4256,1)),MATCH('2. Raumgruppen'!$L$8,'2. Raumgruppen'!$8:$8,0),MATCH(MID(M4256,SEARCH(" ",M4256,1)+1,3),'2. Raumgruppen'!$8:$8,0))),"")</f>
        <v/>
      </c>
      <c r="W4256" s="731" t="str">
        <f>IFERROR(INDEX('2. Raumgruppen'!$A$1:$Y$33,MATCH(IF(ISERROR(SEARCH(" ",N4256,1)),MID(N4256,1,3),MID(N4256,1,SEARCH(" ",N4256,1)-1)),'2. Raumgruppen'!$B:$B,0),IF(ISERROR(SEARCH(" ",N4256,1)),MATCH('2. Raumgruppen'!$L$8,'2. Raumgruppen'!$8:$8,0),MATCH(MID(N4256,SEARCH(" ",N4256,1)+1,3),'2. Raumgruppen'!$8:$8,0))),"")</f>
        <v/>
      </c>
      <c r="X4256" s="732" t="str">
        <f t="shared" si="623"/>
        <v/>
      </c>
      <c r="Y4256" s="732" t="str">
        <f t="shared" si="624"/>
        <v/>
      </c>
      <c r="Z4256" s="733" t="str">
        <f t="shared" si="625"/>
        <v/>
      </c>
      <c r="AA4256" s="732" t="str">
        <f t="shared" si="626"/>
        <v/>
      </c>
      <c r="AB4256" s="643"/>
      <c r="AC4256" s="276"/>
      <c r="AD4256" s="277"/>
      <c r="AE4256" s="278"/>
      <c r="AF4256" s="278" t="str">
        <f t="shared" si="618"/>
        <v/>
      </c>
      <c r="AG4256" s="278"/>
      <c r="AH4256" s="279">
        <f t="shared" si="619"/>
        <v>17.98</v>
      </c>
      <c r="AI4256" s="279" t="str">
        <f t="shared" si="620"/>
        <v/>
      </c>
      <c r="AJ4256" s="279" t="str">
        <f t="shared" si="621"/>
        <v/>
      </c>
      <c r="AK4256" s="278"/>
      <c r="AL4256" s="278"/>
      <c r="AM4256" s="278"/>
      <c r="AN4256" s="278"/>
      <c r="AO4256" s="262"/>
      <c r="AP4256" s="262"/>
      <c r="AQ4256" s="262"/>
      <c r="AR4256" s="262"/>
      <c r="AS4256" s="262"/>
      <c r="AT4256" s="262"/>
      <c r="AU4256" s="262"/>
      <c r="AV4256" s="262"/>
      <c r="AW4256" s="278"/>
      <c r="AX4256" s="262"/>
      <c r="AY4256" s="262"/>
      <c r="AZ4256" s="262"/>
    </row>
    <row r="4257" spans="1:69" ht="27" hidden="1" customHeight="1">
      <c r="B4257" s="639">
        <v>4243</v>
      </c>
      <c r="C4257" s="639"/>
      <c r="D4257" s="640"/>
      <c r="E4257" s="640"/>
      <c r="F4257" s="640" t="str">
        <f>IFERROR(VLOOKUP(C4257,'Gebäude-Typen'!$A$7:$D$215,4,FALSE),"")</f>
        <v/>
      </c>
      <c r="G4257" s="641"/>
      <c r="H4257" s="640"/>
      <c r="I4257" s="639"/>
      <c r="J4257" s="640"/>
      <c r="K4257" s="642"/>
      <c r="L4257" s="639"/>
      <c r="M4257" s="639"/>
      <c r="N4257" s="639"/>
      <c r="O4257" s="639"/>
      <c r="P4257" s="734"/>
      <c r="Q4257" s="642"/>
      <c r="R4257" s="639"/>
      <c r="S4257" s="729" t="str">
        <f>IFERROR(ROUND(VLOOKUP(M4257,Reinigungstage,IF('Gebäude-Typen'!$C$6&lt;&gt;0,'Gebäude-Typen'!$C$6,VLOOKUP(C4257,Gebäude_Typen,2,FALSE)),FALSE),2)/2,"")</f>
        <v/>
      </c>
      <c r="T4257" s="729" t="str">
        <f>IFERROR(ROUND(VLOOKUP(N4257,Reinigungstage,IF('Gebäude-Typen'!$C$6&lt;&gt;0,'Gebäude-Typen'!$C$6,VLOOKUP(C4257,Gebäude_Typen,2,FALSE)),FALSE),2)/2,"")</f>
        <v/>
      </c>
      <c r="U4257" s="730">
        <f t="shared" si="622"/>
        <v>17.98</v>
      </c>
      <c r="V4257" s="731" t="str">
        <f>IFERROR(INDEX('2. Raumgruppen'!$A$1:$Y$33,MATCH(IF(ISERROR(SEARCH(" ",M4257,1)),MID(M4257,1,3),MID(M4257,1,SEARCH(" ",M4257,1)-1)),'2. Raumgruppen'!$B:$B,0),IF(ISERROR(SEARCH(" ",M4257,1)),MATCH('2. Raumgruppen'!$L$8,'2. Raumgruppen'!$8:$8,0),MATCH(MID(M4257,SEARCH(" ",M4257,1)+1,3),'2. Raumgruppen'!$8:$8,0))),"")</f>
        <v/>
      </c>
      <c r="W4257" s="731" t="str">
        <f>IFERROR(INDEX('2. Raumgruppen'!$A$1:$Y$33,MATCH(IF(ISERROR(SEARCH(" ",N4257,1)),MID(N4257,1,3),MID(N4257,1,SEARCH(" ",N4257,1)-1)),'2. Raumgruppen'!$B:$B,0),IF(ISERROR(SEARCH(" ",N4257,1)),MATCH('2. Raumgruppen'!$L$8,'2. Raumgruppen'!$8:$8,0),MATCH(MID(N4257,SEARCH(" ",N4257,1)+1,3),'2. Raumgruppen'!$8:$8,0))),"")</f>
        <v/>
      </c>
      <c r="X4257" s="732" t="str">
        <f t="shared" si="623"/>
        <v/>
      </c>
      <c r="Y4257" s="732" t="str">
        <f t="shared" si="624"/>
        <v/>
      </c>
      <c r="Z4257" s="733" t="str">
        <f t="shared" si="625"/>
        <v/>
      </c>
      <c r="AA4257" s="732" t="str">
        <f t="shared" si="626"/>
        <v/>
      </c>
      <c r="AB4257" s="643"/>
      <c r="AC4257" s="276"/>
      <c r="AD4257" s="277"/>
      <c r="AE4257" s="278"/>
      <c r="AF4257" s="278" t="str">
        <f t="shared" si="618"/>
        <v/>
      </c>
      <c r="AG4257" s="278"/>
      <c r="AH4257" s="279">
        <f t="shared" si="619"/>
        <v>17.98</v>
      </c>
      <c r="AI4257" s="279" t="str">
        <f t="shared" si="620"/>
        <v/>
      </c>
      <c r="AJ4257" s="279" t="str">
        <f t="shared" si="621"/>
        <v/>
      </c>
      <c r="AK4257" s="278"/>
      <c r="AL4257" s="278"/>
      <c r="AM4257" s="278"/>
      <c r="AN4257" s="278"/>
      <c r="AO4257" s="262"/>
      <c r="AP4257" s="262"/>
      <c r="AQ4257" s="262"/>
      <c r="AR4257" s="262"/>
      <c r="AS4257" s="262"/>
      <c r="AT4257" s="262"/>
      <c r="AU4257" s="262"/>
      <c r="AV4257" s="262"/>
      <c r="AW4257" s="264"/>
      <c r="AX4257" s="262"/>
      <c r="AY4257" s="262"/>
      <c r="AZ4257" s="264"/>
    </row>
    <row r="4258" spans="1:69" ht="27" hidden="1" customHeight="1">
      <c r="B4258" s="639">
        <v>4244</v>
      </c>
      <c r="C4258" s="639"/>
      <c r="D4258" s="640"/>
      <c r="E4258" s="640"/>
      <c r="F4258" s="640" t="str">
        <f>IFERROR(VLOOKUP(C4258,'Gebäude-Typen'!$A$7:$D$215,4,FALSE),"")</f>
        <v/>
      </c>
      <c r="G4258" s="641"/>
      <c r="H4258" s="640"/>
      <c r="I4258" s="639"/>
      <c r="J4258" s="640"/>
      <c r="K4258" s="642"/>
      <c r="L4258" s="639"/>
      <c r="M4258" s="639"/>
      <c r="N4258" s="639"/>
      <c r="O4258" s="639"/>
      <c r="P4258" s="734"/>
      <c r="Q4258" s="642"/>
      <c r="R4258" s="639"/>
      <c r="S4258" s="729" t="str">
        <f>IFERROR(ROUND(VLOOKUP(M4258,Reinigungstage,IF('Gebäude-Typen'!$C$6&lt;&gt;0,'Gebäude-Typen'!$C$6,VLOOKUP(C4258,Gebäude_Typen,2,FALSE)),FALSE),2)/2,"")</f>
        <v/>
      </c>
      <c r="T4258" s="729" t="str">
        <f>IFERROR(ROUND(VLOOKUP(N4258,Reinigungstage,IF('Gebäude-Typen'!$C$6&lt;&gt;0,'Gebäude-Typen'!$C$6,VLOOKUP(C4258,Gebäude_Typen,2,FALSE)),FALSE),2)/2,"")</f>
        <v/>
      </c>
      <c r="U4258" s="730">
        <f t="shared" si="622"/>
        <v>17.98</v>
      </c>
      <c r="V4258" s="731" t="str">
        <f>IFERROR(INDEX('2. Raumgruppen'!$A$1:$Y$33,MATCH(IF(ISERROR(SEARCH(" ",M4258,1)),MID(M4258,1,3),MID(M4258,1,SEARCH(" ",M4258,1)-1)),'2. Raumgruppen'!$B:$B,0),IF(ISERROR(SEARCH(" ",M4258,1)),MATCH('2. Raumgruppen'!$L$8,'2. Raumgruppen'!$8:$8,0),MATCH(MID(M4258,SEARCH(" ",M4258,1)+1,3),'2. Raumgruppen'!$8:$8,0))),"")</f>
        <v/>
      </c>
      <c r="W4258" s="731" t="str">
        <f>IFERROR(INDEX('2. Raumgruppen'!$A$1:$Y$33,MATCH(IF(ISERROR(SEARCH(" ",N4258,1)),MID(N4258,1,3),MID(N4258,1,SEARCH(" ",N4258,1)-1)),'2. Raumgruppen'!$B:$B,0),IF(ISERROR(SEARCH(" ",N4258,1)),MATCH('2. Raumgruppen'!$L$8,'2. Raumgruppen'!$8:$8,0),MATCH(MID(N4258,SEARCH(" ",N4258,1)+1,3),'2. Raumgruppen'!$8:$8,0))),"")</f>
        <v/>
      </c>
      <c r="X4258" s="732" t="str">
        <f t="shared" si="623"/>
        <v/>
      </c>
      <c r="Y4258" s="732" t="str">
        <f t="shared" si="624"/>
        <v/>
      </c>
      <c r="Z4258" s="733" t="str">
        <f t="shared" si="625"/>
        <v/>
      </c>
      <c r="AA4258" s="732" t="str">
        <f t="shared" si="626"/>
        <v/>
      </c>
      <c r="AB4258" s="643"/>
      <c r="AC4258" s="276"/>
      <c r="AD4258" s="277"/>
      <c r="AE4258" s="278"/>
      <c r="AF4258" s="278" t="str">
        <f t="shared" si="618"/>
        <v/>
      </c>
      <c r="AG4258" s="278"/>
      <c r="AH4258" s="279">
        <f t="shared" si="619"/>
        <v>17.98</v>
      </c>
      <c r="AI4258" s="279" t="str">
        <f t="shared" si="620"/>
        <v/>
      </c>
      <c r="AJ4258" s="279" t="str">
        <f t="shared" si="621"/>
        <v/>
      </c>
      <c r="AK4258" s="278"/>
      <c r="AL4258" s="278"/>
      <c r="AM4258" s="278"/>
      <c r="AN4258" s="278"/>
      <c r="AO4258" s="262"/>
      <c r="AP4258" s="262"/>
      <c r="AQ4258" s="262"/>
      <c r="AR4258" s="262"/>
      <c r="AS4258" s="262"/>
      <c r="AT4258" s="262"/>
      <c r="AU4258" s="262"/>
      <c r="AV4258" s="262"/>
      <c r="AW4258" s="264"/>
      <c r="AX4258" s="262"/>
      <c r="AY4258" s="264"/>
      <c r="AZ4258" s="264"/>
    </row>
    <row r="4259" spans="1:69" ht="27" hidden="1" customHeight="1">
      <c r="B4259" s="639">
        <v>4245</v>
      </c>
      <c r="C4259" s="639"/>
      <c r="D4259" s="640"/>
      <c r="E4259" s="640"/>
      <c r="F4259" s="640" t="str">
        <f>IFERROR(VLOOKUP(C4259,'Gebäude-Typen'!$A$7:$D$215,4,FALSE),"")</f>
        <v/>
      </c>
      <c r="G4259" s="641"/>
      <c r="H4259" s="640"/>
      <c r="I4259" s="639"/>
      <c r="J4259" s="640"/>
      <c r="K4259" s="642"/>
      <c r="L4259" s="639"/>
      <c r="M4259" s="639"/>
      <c r="N4259" s="639"/>
      <c r="O4259" s="639"/>
      <c r="P4259" s="734"/>
      <c r="Q4259" s="642"/>
      <c r="R4259" s="639"/>
      <c r="S4259" s="729" t="str">
        <f>IFERROR(ROUND(VLOOKUP(M4259,Reinigungstage,IF('Gebäude-Typen'!$C$6&lt;&gt;0,'Gebäude-Typen'!$C$6,VLOOKUP(C4259,Gebäude_Typen,2,FALSE)),FALSE),2)/2,"")</f>
        <v/>
      </c>
      <c r="T4259" s="729" t="str">
        <f>IFERROR(ROUND(VLOOKUP(N4259,Reinigungstage,IF('Gebäude-Typen'!$C$6&lt;&gt;0,'Gebäude-Typen'!$C$6,VLOOKUP(C4259,Gebäude_Typen,2,FALSE)),FALSE),2)/2,"")</f>
        <v/>
      </c>
      <c r="U4259" s="730">
        <f t="shared" si="622"/>
        <v>17.98</v>
      </c>
      <c r="V4259" s="731" t="str">
        <f>IFERROR(INDEX('2. Raumgruppen'!$A$1:$Y$33,MATCH(IF(ISERROR(SEARCH(" ",M4259,1)),MID(M4259,1,3),MID(M4259,1,SEARCH(" ",M4259,1)-1)),'2. Raumgruppen'!$B:$B,0),IF(ISERROR(SEARCH(" ",M4259,1)),MATCH('2. Raumgruppen'!$L$8,'2. Raumgruppen'!$8:$8,0),MATCH(MID(M4259,SEARCH(" ",M4259,1)+1,3),'2. Raumgruppen'!$8:$8,0))),"")</f>
        <v/>
      </c>
      <c r="W4259" s="731" t="str">
        <f>IFERROR(INDEX('2. Raumgruppen'!$A$1:$Y$33,MATCH(IF(ISERROR(SEARCH(" ",N4259,1)),MID(N4259,1,3),MID(N4259,1,SEARCH(" ",N4259,1)-1)),'2. Raumgruppen'!$B:$B,0),IF(ISERROR(SEARCH(" ",N4259,1)),MATCH('2. Raumgruppen'!$L$8,'2. Raumgruppen'!$8:$8,0),MATCH(MID(N4259,SEARCH(" ",N4259,1)+1,3),'2. Raumgruppen'!$8:$8,0))),"")</f>
        <v/>
      </c>
      <c r="X4259" s="732" t="str">
        <f t="shared" si="623"/>
        <v/>
      </c>
      <c r="Y4259" s="732" t="str">
        <f t="shared" si="624"/>
        <v/>
      </c>
      <c r="Z4259" s="733" t="str">
        <f t="shared" si="625"/>
        <v/>
      </c>
      <c r="AA4259" s="732" t="str">
        <f t="shared" si="626"/>
        <v/>
      </c>
      <c r="AB4259" s="643"/>
      <c r="AC4259" s="276"/>
      <c r="AD4259" s="277"/>
      <c r="AE4259" s="278"/>
      <c r="AF4259" s="278" t="str">
        <f t="shared" si="618"/>
        <v/>
      </c>
      <c r="AG4259" s="278"/>
      <c r="AH4259" s="279">
        <f t="shared" si="619"/>
        <v>17.98</v>
      </c>
      <c r="AI4259" s="279" t="str">
        <f t="shared" si="620"/>
        <v/>
      </c>
      <c r="AJ4259" s="279" t="str">
        <f t="shared" si="621"/>
        <v/>
      </c>
      <c r="AK4259" s="278"/>
      <c r="AL4259" s="278"/>
      <c r="AM4259" s="278"/>
      <c r="AN4259" s="278"/>
      <c r="AO4259" s="262"/>
      <c r="AP4259" s="262"/>
      <c r="AQ4259" s="262"/>
      <c r="AR4259" s="262"/>
      <c r="AS4259" s="262"/>
      <c r="AT4259" s="262"/>
      <c r="AU4259" s="262"/>
      <c r="AV4259" s="262"/>
      <c r="AW4259" s="264"/>
      <c r="AX4259" s="278"/>
      <c r="AY4259" s="264"/>
      <c r="AZ4259" s="262"/>
    </row>
    <row r="4260" spans="1:69" ht="27" hidden="1" customHeight="1">
      <c r="B4260" s="639">
        <v>4246</v>
      </c>
      <c r="C4260" s="639"/>
      <c r="D4260" s="640"/>
      <c r="E4260" s="640"/>
      <c r="F4260" s="640" t="str">
        <f>IFERROR(VLOOKUP(C4260,'Gebäude-Typen'!$A$7:$D$215,4,FALSE),"")</f>
        <v/>
      </c>
      <c r="G4260" s="641"/>
      <c r="H4260" s="640"/>
      <c r="I4260" s="639"/>
      <c r="J4260" s="640"/>
      <c r="K4260" s="642"/>
      <c r="L4260" s="639"/>
      <c r="M4260" s="639"/>
      <c r="N4260" s="639"/>
      <c r="O4260" s="639"/>
      <c r="P4260" s="734"/>
      <c r="Q4260" s="642"/>
      <c r="R4260" s="639"/>
      <c r="S4260" s="729" t="str">
        <f>IFERROR(ROUND(VLOOKUP(M4260,Reinigungstage,IF('Gebäude-Typen'!$C$6&lt;&gt;0,'Gebäude-Typen'!$C$6,VLOOKUP(C4260,Gebäude_Typen,2,FALSE)),FALSE),2)/2,"")</f>
        <v/>
      </c>
      <c r="T4260" s="729" t="str">
        <f>IFERROR(ROUND(VLOOKUP(N4260,Reinigungstage,IF('Gebäude-Typen'!$C$6&lt;&gt;0,'Gebäude-Typen'!$C$6,VLOOKUP(C4260,Gebäude_Typen,2,FALSE)),FALSE),2)/2,"")</f>
        <v/>
      </c>
      <c r="U4260" s="730">
        <f t="shared" si="622"/>
        <v>17.98</v>
      </c>
      <c r="V4260" s="731" t="str">
        <f>IFERROR(INDEX('2. Raumgruppen'!$A$1:$Y$33,MATCH(IF(ISERROR(SEARCH(" ",M4260,1)),MID(M4260,1,3),MID(M4260,1,SEARCH(" ",M4260,1)-1)),'2. Raumgruppen'!$B:$B,0),IF(ISERROR(SEARCH(" ",M4260,1)),MATCH('2. Raumgruppen'!$L$8,'2. Raumgruppen'!$8:$8,0),MATCH(MID(M4260,SEARCH(" ",M4260,1)+1,3),'2. Raumgruppen'!$8:$8,0))),"")</f>
        <v/>
      </c>
      <c r="W4260" s="731" t="str">
        <f>IFERROR(INDEX('2. Raumgruppen'!$A$1:$Y$33,MATCH(IF(ISERROR(SEARCH(" ",N4260,1)),MID(N4260,1,3),MID(N4260,1,SEARCH(" ",N4260,1)-1)),'2. Raumgruppen'!$B:$B,0),IF(ISERROR(SEARCH(" ",N4260,1)),MATCH('2. Raumgruppen'!$L$8,'2. Raumgruppen'!$8:$8,0),MATCH(MID(N4260,SEARCH(" ",N4260,1)+1,3),'2. Raumgruppen'!$8:$8,0))),"")</f>
        <v/>
      </c>
      <c r="X4260" s="732" t="str">
        <f t="shared" si="623"/>
        <v/>
      </c>
      <c r="Y4260" s="732" t="str">
        <f t="shared" si="624"/>
        <v/>
      </c>
      <c r="Z4260" s="733" t="str">
        <f t="shared" si="625"/>
        <v/>
      </c>
      <c r="AA4260" s="732" t="str">
        <f t="shared" si="626"/>
        <v/>
      </c>
      <c r="AB4260" s="643"/>
      <c r="AC4260" s="276"/>
      <c r="AD4260" s="277"/>
      <c r="AE4260" s="278"/>
      <c r="AF4260" s="278" t="str">
        <f t="shared" si="618"/>
        <v/>
      </c>
      <c r="AG4260" s="278"/>
      <c r="AH4260" s="279">
        <f t="shared" si="619"/>
        <v>17.98</v>
      </c>
      <c r="AI4260" s="279" t="str">
        <f t="shared" si="620"/>
        <v/>
      </c>
      <c r="AJ4260" s="279" t="str">
        <f t="shared" si="621"/>
        <v/>
      </c>
      <c r="AK4260" s="278"/>
      <c r="AL4260" s="278"/>
      <c r="AM4260" s="278"/>
      <c r="AN4260" s="278"/>
      <c r="AO4260" s="262"/>
      <c r="AP4260" s="262"/>
      <c r="AQ4260" s="262"/>
      <c r="AR4260" s="262"/>
      <c r="AS4260" s="262"/>
      <c r="AT4260" s="262"/>
      <c r="AU4260" s="262"/>
      <c r="AV4260" s="262"/>
      <c r="AW4260" s="262"/>
      <c r="AX4260" s="262"/>
      <c r="AY4260" s="262"/>
      <c r="AZ4260" s="262"/>
      <c r="BL4260" s="281"/>
      <c r="BM4260" s="281"/>
      <c r="BN4260" s="281"/>
      <c r="BO4260" s="281"/>
      <c r="BP4260" s="281"/>
      <c r="BQ4260" s="281"/>
    </row>
    <row r="4261" spans="1:69" ht="27" hidden="1" customHeight="1">
      <c r="B4261" s="639">
        <v>4247</v>
      </c>
      <c r="C4261" s="639"/>
      <c r="D4261" s="640"/>
      <c r="E4261" s="640"/>
      <c r="F4261" s="640" t="str">
        <f>IFERROR(VLOOKUP(C4261,'Gebäude-Typen'!$A$7:$D$215,4,FALSE),"")</f>
        <v/>
      </c>
      <c r="G4261" s="641"/>
      <c r="H4261" s="640"/>
      <c r="I4261" s="639"/>
      <c r="J4261" s="640"/>
      <c r="K4261" s="642"/>
      <c r="L4261" s="639"/>
      <c r="M4261" s="639"/>
      <c r="N4261" s="639"/>
      <c r="O4261" s="639"/>
      <c r="P4261" s="734"/>
      <c r="Q4261" s="642"/>
      <c r="R4261" s="639"/>
      <c r="S4261" s="729" t="str">
        <f>IFERROR(ROUND(VLOOKUP(M4261,Reinigungstage,IF('Gebäude-Typen'!$C$6&lt;&gt;0,'Gebäude-Typen'!$C$6,VLOOKUP(C4261,Gebäude_Typen,2,FALSE)),FALSE),2)/2,"")</f>
        <v/>
      </c>
      <c r="T4261" s="729" t="str">
        <f>IFERROR(ROUND(VLOOKUP(N4261,Reinigungstage,IF('Gebäude-Typen'!$C$6&lt;&gt;0,'Gebäude-Typen'!$C$6,VLOOKUP(C4261,Gebäude_Typen,2,FALSE)),FALSE),2)/2,"")</f>
        <v/>
      </c>
      <c r="U4261" s="730">
        <f t="shared" si="622"/>
        <v>17.98</v>
      </c>
      <c r="V4261" s="731" t="str">
        <f>IFERROR(INDEX('2. Raumgruppen'!$A$1:$Y$33,MATCH(IF(ISERROR(SEARCH(" ",M4261,1)),MID(M4261,1,3),MID(M4261,1,SEARCH(" ",M4261,1)-1)),'2. Raumgruppen'!$B:$B,0),IF(ISERROR(SEARCH(" ",M4261,1)),MATCH('2. Raumgruppen'!$L$8,'2. Raumgruppen'!$8:$8,0),MATCH(MID(M4261,SEARCH(" ",M4261,1)+1,3),'2. Raumgruppen'!$8:$8,0))),"")</f>
        <v/>
      </c>
      <c r="W4261" s="731" t="str">
        <f>IFERROR(INDEX('2. Raumgruppen'!$A$1:$Y$33,MATCH(IF(ISERROR(SEARCH(" ",N4261,1)),MID(N4261,1,3),MID(N4261,1,SEARCH(" ",N4261,1)-1)),'2. Raumgruppen'!$B:$B,0),IF(ISERROR(SEARCH(" ",N4261,1)),MATCH('2. Raumgruppen'!$L$8,'2. Raumgruppen'!$8:$8,0),MATCH(MID(N4261,SEARCH(" ",N4261,1)+1,3),'2. Raumgruppen'!$8:$8,0))),"")</f>
        <v/>
      </c>
      <c r="X4261" s="732" t="str">
        <f t="shared" si="623"/>
        <v/>
      </c>
      <c r="Y4261" s="732" t="str">
        <f t="shared" si="624"/>
        <v/>
      </c>
      <c r="Z4261" s="733" t="str">
        <f t="shared" si="625"/>
        <v/>
      </c>
      <c r="AA4261" s="732" t="str">
        <f t="shared" si="626"/>
        <v/>
      </c>
      <c r="AB4261" s="643"/>
      <c r="AC4261" s="276"/>
      <c r="AD4261" s="277"/>
      <c r="AE4261" s="278"/>
      <c r="AF4261" s="278" t="str">
        <f t="shared" si="618"/>
        <v/>
      </c>
      <c r="AG4261" s="278"/>
      <c r="AH4261" s="279">
        <f t="shared" si="619"/>
        <v>17.98</v>
      </c>
      <c r="AI4261" s="279" t="str">
        <f t="shared" si="620"/>
        <v/>
      </c>
      <c r="AJ4261" s="279" t="str">
        <f t="shared" si="621"/>
        <v/>
      </c>
      <c r="AK4261" s="278"/>
      <c r="AL4261" s="278"/>
      <c r="AM4261" s="278"/>
      <c r="AN4261" s="278"/>
      <c r="AO4261" s="262"/>
      <c r="AP4261" s="262"/>
      <c r="AQ4261" s="262"/>
      <c r="AR4261" s="262"/>
      <c r="AS4261" s="262"/>
      <c r="AT4261" s="262"/>
      <c r="AU4261" s="262"/>
      <c r="AV4261" s="262"/>
      <c r="AW4261" s="264"/>
      <c r="AX4261" s="262"/>
      <c r="AY4261" s="262"/>
      <c r="AZ4261" s="262"/>
    </row>
    <row r="4262" spans="1:69" ht="27" hidden="1" customHeight="1">
      <c r="B4262" s="639">
        <v>4248</v>
      </c>
      <c r="C4262" s="639"/>
      <c r="D4262" s="640"/>
      <c r="E4262" s="640"/>
      <c r="F4262" s="640" t="str">
        <f>IFERROR(VLOOKUP(C4262,'Gebäude-Typen'!$A$7:$D$215,4,FALSE),"")</f>
        <v/>
      </c>
      <c r="G4262" s="641"/>
      <c r="H4262" s="640"/>
      <c r="I4262" s="639"/>
      <c r="J4262" s="640"/>
      <c r="K4262" s="642"/>
      <c r="L4262" s="639"/>
      <c r="M4262" s="639"/>
      <c r="N4262" s="639"/>
      <c r="O4262" s="639"/>
      <c r="P4262" s="734"/>
      <c r="Q4262" s="642"/>
      <c r="R4262" s="639"/>
      <c r="S4262" s="729" t="str">
        <f>IFERROR(ROUND(VLOOKUP(M4262,Reinigungstage,IF('Gebäude-Typen'!$C$6&lt;&gt;0,'Gebäude-Typen'!$C$6,VLOOKUP(C4262,Gebäude_Typen,2,FALSE)),FALSE),2)/2,"")</f>
        <v/>
      </c>
      <c r="T4262" s="729" t="str">
        <f>IFERROR(ROUND(VLOOKUP(N4262,Reinigungstage,IF('Gebäude-Typen'!$C$6&lt;&gt;0,'Gebäude-Typen'!$C$6,VLOOKUP(C4262,Gebäude_Typen,2,FALSE)),FALSE),2)/2,"")</f>
        <v/>
      </c>
      <c r="U4262" s="730">
        <f t="shared" si="622"/>
        <v>17.98</v>
      </c>
      <c r="V4262" s="731" t="str">
        <f>IFERROR(INDEX('2. Raumgruppen'!$A$1:$Y$33,MATCH(IF(ISERROR(SEARCH(" ",M4262,1)),MID(M4262,1,3),MID(M4262,1,SEARCH(" ",M4262,1)-1)),'2. Raumgruppen'!$B:$B,0),IF(ISERROR(SEARCH(" ",M4262,1)),MATCH('2. Raumgruppen'!$L$8,'2. Raumgruppen'!$8:$8,0),MATCH(MID(M4262,SEARCH(" ",M4262,1)+1,3),'2. Raumgruppen'!$8:$8,0))),"")</f>
        <v/>
      </c>
      <c r="W4262" s="731" t="str">
        <f>IFERROR(INDEX('2. Raumgruppen'!$A$1:$Y$33,MATCH(IF(ISERROR(SEARCH(" ",N4262,1)),MID(N4262,1,3),MID(N4262,1,SEARCH(" ",N4262,1)-1)),'2. Raumgruppen'!$B:$B,0),IF(ISERROR(SEARCH(" ",N4262,1)),MATCH('2. Raumgruppen'!$L$8,'2. Raumgruppen'!$8:$8,0),MATCH(MID(N4262,SEARCH(" ",N4262,1)+1,3),'2. Raumgruppen'!$8:$8,0))),"")</f>
        <v/>
      </c>
      <c r="X4262" s="732" t="str">
        <f t="shared" si="623"/>
        <v/>
      </c>
      <c r="Y4262" s="732" t="str">
        <f t="shared" si="624"/>
        <v/>
      </c>
      <c r="Z4262" s="733" t="str">
        <f t="shared" si="625"/>
        <v/>
      </c>
      <c r="AA4262" s="732" t="str">
        <f t="shared" si="626"/>
        <v/>
      </c>
      <c r="AB4262" s="643"/>
      <c r="AC4262" s="276"/>
      <c r="AD4262" s="277"/>
      <c r="AE4262" s="278"/>
      <c r="AF4262" s="278" t="str">
        <f t="shared" si="618"/>
        <v/>
      </c>
      <c r="AG4262" s="278"/>
      <c r="AH4262" s="279">
        <f t="shared" si="619"/>
        <v>17.98</v>
      </c>
      <c r="AI4262" s="279" t="str">
        <f t="shared" si="620"/>
        <v/>
      </c>
      <c r="AJ4262" s="279" t="str">
        <f t="shared" si="621"/>
        <v/>
      </c>
      <c r="AK4262" s="278"/>
      <c r="AL4262" s="278"/>
      <c r="AM4262" s="278"/>
      <c r="AN4262" s="278"/>
      <c r="AO4262" s="262"/>
      <c r="AP4262" s="262"/>
      <c r="AQ4262" s="262"/>
      <c r="AR4262" s="262"/>
      <c r="AS4262" s="262"/>
      <c r="AT4262" s="262"/>
      <c r="AU4262" s="262"/>
      <c r="AV4262" s="262"/>
      <c r="AW4262" s="262"/>
      <c r="AX4262" s="264"/>
      <c r="AY4262" s="278"/>
      <c r="AZ4262" s="278"/>
    </row>
    <row r="4263" spans="1:69" ht="27" hidden="1" customHeight="1">
      <c r="B4263" s="639">
        <v>4249</v>
      </c>
      <c r="C4263" s="639"/>
      <c r="D4263" s="640"/>
      <c r="E4263" s="640"/>
      <c r="F4263" s="640" t="str">
        <f>IFERROR(VLOOKUP(C4263,'Gebäude-Typen'!$A$7:$D$215,4,FALSE),"")</f>
        <v/>
      </c>
      <c r="G4263" s="641"/>
      <c r="H4263" s="640"/>
      <c r="I4263" s="639"/>
      <c r="J4263" s="640"/>
      <c r="K4263" s="642"/>
      <c r="L4263" s="639"/>
      <c r="M4263" s="639"/>
      <c r="N4263" s="639"/>
      <c r="O4263" s="639"/>
      <c r="P4263" s="734"/>
      <c r="Q4263" s="642"/>
      <c r="R4263" s="639"/>
      <c r="S4263" s="729" t="str">
        <f>IFERROR(ROUND(VLOOKUP(M4263,Reinigungstage,IF('Gebäude-Typen'!$C$6&lt;&gt;0,'Gebäude-Typen'!$C$6,VLOOKUP(C4263,Gebäude_Typen,2,FALSE)),FALSE),2)/2,"")</f>
        <v/>
      </c>
      <c r="T4263" s="729" t="str">
        <f>IFERROR(ROUND(VLOOKUP(N4263,Reinigungstage,IF('Gebäude-Typen'!$C$6&lt;&gt;0,'Gebäude-Typen'!$C$6,VLOOKUP(C4263,Gebäude_Typen,2,FALSE)),FALSE),2)/2,"")</f>
        <v/>
      </c>
      <c r="U4263" s="730">
        <f t="shared" si="622"/>
        <v>17.98</v>
      </c>
      <c r="V4263" s="731" t="str">
        <f>IFERROR(INDEX('2. Raumgruppen'!$A$1:$Y$33,MATCH(IF(ISERROR(SEARCH(" ",M4263,1)),MID(M4263,1,3),MID(M4263,1,SEARCH(" ",M4263,1)-1)),'2. Raumgruppen'!$B:$B,0),IF(ISERROR(SEARCH(" ",M4263,1)),MATCH('2. Raumgruppen'!$L$8,'2. Raumgruppen'!$8:$8,0),MATCH(MID(M4263,SEARCH(" ",M4263,1)+1,3),'2. Raumgruppen'!$8:$8,0))),"")</f>
        <v/>
      </c>
      <c r="W4263" s="731" t="str">
        <f>IFERROR(INDEX('2. Raumgruppen'!$A$1:$Y$33,MATCH(IF(ISERROR(SEARCH(" ",N4263,1)),MID(N4263,1,3),MID(N4263,1,SEARCH(" ",N4263,1)-1)),'2. Raumgruppen'!$B:$B,0),IF(ISERROR(SEARCH(" ",N4263,1)),MATCH('2. Raumgruppen'!$L$8,'2. Raumgruppen'!$8:$8,0),MATCH(MID(N4263,SEARCH(" ",N4263,1)+1,3),'2. Raumgruppen'!$8:$8,0))),"")</f>
        <v/>
      </c>
      <c r="X4263" s="732" t="str">
        <f t="shared" si="623"/>
        <v/>
      </c>
      <c r="Y4263" s="732" t="str">
        <f t="shared" si="624"/>
        <v/>
      </c>
      <c r="Z4263" s="733" t="str">
        <f t="shared" si="625"/>
        <v/>
      </c>
      <c r="AA4263" s="732" t="str">
        <f t="shared" si="626"/>
        <v/>
      </c>
      <c r="AB4263" s="643"/>
      <c r="AC4263" s="276"/>
      <c r="AD4263" s="277"/>
      <c r="AE4263" s="278"/>
      <c r="AF4263" s="278" t="str">
        <f t="shared" si="618"/>
        <v/>
      </c>
      <c r="AG4263" s="278"/>
      <c r="AH4263" s="279">
        <f t="shared" si="619"/>
        <v>17.98</v>
      </c>
      <c r="AI4263" s="279" t="str">
        <f t="shared" si="620"/>
        <v/>
      </c>
      <c r="AJ4263" s="279" t="str">
        <f t="shared" si="621"/>
        <v/>
      </c>
      <c r="AK4263" s="278"/>
      <c r="AL4263" s="278"/>
      <c r="AM4263" s="278"/>
      <c r="AN4263" s="278"/>
      <c r="AO4263" s="262"/>
      <c r="AP4263" s="262"/>
      <c r="AQ4263" s="262"/>
      <c r="AR4263" s="262"/>
      <c r="AS4263" s="262"/>
      <c r="AT4263" s="262"/>
      <c r="AU4263" s="262"/>
      <c r="AV4263" s="262"/>
      <c r="AW4263" s="262"/>
      <c r="AX4263" s="262"/>
      <c r="AY4263" s="262"/>
      <c r="AZ4263" s="262"/>
    </row>
    <row r="4264" spans="1:69" ht="27" hidden="1" customHeight="1">
      <c r="B4264" s="639">
        <v>4250</v>
      </c>
      <c r="C4264" s="639"/>
      <c r="D4264" s="640"/>
      <c r="E4264" s="640"/>
      <c r="F4264" s="640" t="str">
        <f>IFERROR(VLOOKUP(C4264,'Gebäude-Typen'!$A$7:$D$215,4,FALSE),"")</f>
        <v/>
      </c>
      <c r="G4264" s="641"/>
      <c r="H4264" s="640"/>
      <c r="I4264" s="639"/>
      <c r="J4264" s="640"/>
      <c r="K4264" s="642"/>
      <c r="L4264" s="639"/>
      <c r="M4264" s="639"/>
      <c r="N4264" s="639"/>
      <c r="O4264" s="639"/>
      <c r="P4264" s="734"/>
      <c r="Q4264" s="642"/>
      <c r="R4264" s="639"/>
      <c r="S4264" s="729" t="str">
        <f>IFERROR(ROUND(VLOOKUP(M4264,Reinigungstage,IF('Gebäude-Typen'!$C$6&lt;&gt;0,'Gebäude-Typen'!$C$6,VLOOKUP(C4264,Gebäude_Typen,2,FALSE)),FALSE),2)/2,"")</f>
        <v/>
      </c>
      <c r="T4264" s="729" t="str">
        <f>IFERROR(ROUND(VLOOKUP(N4264,Reinigungstage,IF('Gebäude-Typen'!$C$6&lt;&gt;0,'Gebäude-Typen'!$C$6,VLOOKUP(C4264,Gebäude_Typen,2,FALSE)),FALSE),2)/2,"")</f>
        <v/>
      </c>
      <c r="U4264" s="730">
        <f t="shared" si="622"/>
        <v>17.98</v>
      </c>
      <c r="V4264" s="731" t="str">
        <f>IFERROR(INDEX('2. Raumgruppen'!$A$1:$Y$33,MATCH(IF(ISERROR(SEARCH(" ",M4264,1)),MID(M4264,1,3),MID(M4264,1,SEARCH(" ",M4264,1)-1)),'2. Raumgruppen'!$B:$B,0),IF(ISERROR(SEARCH(" ",M4264,1)),MATCH('2. Raumgruppen'!$L$8,'2. Raumgruppen'!$8:$8,0),MATCH(MID(M4264,SEARCH(" ",M4264,1)+1,3),'2. Raumgruppen'!$8:$8,0))),"")</f>
        <v/>
      </c>
      <c r="W4264" s="731" t="str">
        <f>IFERROR(INDEX('2. Raumgruppen'!$A$1:$Y$33,MATCH(IF(ISERROR(SEARCH(" ",N4264,1)),MID(N4264,1,3),MID(N4264,1,SEARCH(" ",N4264,1)-1)),'2. Raumgruppen'!$B:$B,0),IF(ISERROR(SEARCH(" ",N4264,1)),MATCH('2. Raumgruppen'!$L$8,'2. Raumgruppen'!$8:$8,0),MATCH(MID(N4264,SEARCH(" ",N4264,1)+1,3),'2. Raumgruppen'!$8:$8,0))),"")</f>
        <v/>
      </c>
      <c r="X4264" s="732" t="str">
        <f t="shared" si="623"/>
        <v/>
      </c>
      <c r="Y4264" s="732" t="str">
        <f t="shared" si="624"/>
        <v/>
      </c>
      <c r="Z4264" s="733" t="str">
        <f t="shared" si="625"/>
        <v/>
      </c>
      <c r="AA4264" s="732" t="str">
        <f t="shared" si="626"/>
        <v/>
      </c>
      <c r="AB4264" s="643"/>
      <c r="AC4264" s="276"/>
      <c r="AD4264" s="277"/>
      <c r="AE4264" s="278"/>
      <c r="AF4264" s="278" t="str">
        <f t="shared" si="618"/>
        <v/>
      </c>
      <c r="AG4264" s="278"/>
      <c r="AH4264" s="279">
        <f t="shared" si="619"/>
        <v>17.98</v>
      </c>
      <c r="AI4264" s="279" t="str">
        <f t="shared" si="620"/>
        <v/>
      </c>
      <c r="AJ4264" s="279" t="str">
        <f t="shared" si="621"/>
        <v/>
      </c>
      <c r="AK4264" s="278"/>
      <c r="AL4264" s="278"/>
      <c r="AM4264" s="278"/>
      <c r="AN4264" s="278"/>
      <c r="AO4264" s="262"/>
      <c r="AP4264" s="262"/>
      <c r="AQ4264" s="262"/>
      <c r="AR4264" s="262"/>
      <c r="AS4264" s="262"/>
      <c r="AT4264" s="262"/>
      <c r="AU4264" s="262"/>
      <c r="AV4264" s="262"/>
      <c r="AW4264" s="264"/>
      <c r="AX4264" s="262"/>
      <c r="AY4264" s="262"/>
      <c r="AZ4264" s="262"/>
    </row>
    <row r="4265" spans="1:69" ht="27" hidden="1" customHeight="1">
      <c r="B4265" s="639">
        <v>4251</v>
      </c>
      <c r="C4265" s="639"/>
      <c r="D4265" s="640"/>
      <c r="E4265" s="640"/>
      <c r="F4265" s="640" t="str">
        <f>IFERROR(VLOOKUP(C4265,'Gebäude-Typen'!$A$7:$D$215,4,FALSE),"")</f>
        <v/>
      </c>
      <c r="G4265" s="641"/>
      <c r="H4265" s="640"/>
      <c r="I4265" s="639"/>
      <c r="J4265" s="640"/>
      <c r="K4265" s="642"/>
      <c r="L4265" s="639"/>
      <c r="M4265" s="639"/>
      <c r="N4265" s="639"/>
      <c r="O4265" s="639"/>
      <c r="P4265" s="734"/>
      <c r="Q4265" s="642"/>
      <c r="R4265" s="639"/>
      <c r="S4265" s="729" t="str">
        <f>IFERROR(ROUND(VLOOKUP(M4265,Reinigungstage,IF('Gebäude-Typen'!$C$6&lt;&gt;0,'Gebäude-Typen'!$C$6,VLOOKUP(C4265,Gebäude_Typen,2,FALSE)),FALSE),2)/2,"")</f>
        <v/>
      </c>
      <c r="T4265" s="729" t="str">
        <f>IFERROR(ROUND(VLOOKUP(N4265,Reinigungstage,IF('Gebäude-Typen'!$C$6&lt;&gt;0,'Gebäude-Typen'!$C$6,VLOOKUP(C4265,Gebäude_Typen,2,FALSE)),FALSE),2)/2,"")</f>
        <v/>
      </c>
      <c r="U4265" s="730">
        <f t="shared" si="622"/>
        <v>17.98</v>
      </c>
      <c r="V4265" s="731" t="str">
        <f>IFERROR(INDEX('2. Raumgruppen'!$A$1:$Y$33,MATCH(IF(ISERROR(SEARCH(" ",M4265,1)),MID(M4265,1,3),MID(M4265,1,SEARCH(" ",M4265,1)-1)),'2. Raumgruppen'!$B:$B,0),IF(ISERROR(SEARCH(" ",M4265,1)),MATCH('2. Raumgruppen'!$L$8,'2. Raumgruppen'!$8:$8,0),MATCH(MID(M4265,SEARCH(" ",M4265,1)+1,3),'2. Raumgruppen'!$8:$8,0))),"")</f>
        <v/>
      </c>
      <c r="W4265" s="731" t="str">
        <f>IFERROR(INDEX('2. Raumgruppen'!$A$1:$Y$33,MATCH(IF(ISERROR(SEARCH(" ",N4265,1)),MID(N4265,1,3),MID(N4265,1,SEARCH(" ",N4265,1)-1)),'2. Raumgruppen'!$B:$B,0),IF(ISERROR(SEARCH(" ",N4265,1)),MATCH('2. Raumgruppen'!$L$8,'2. Raumgruppen'!$8:$8,0),MATCH(MID(N4265,SEARCH(" ",N4265,1)+1,3),'2. Raumgruppen'!$8:$8,0))),"")</f>
        <v/>
      </c>
      <c r="X4265" s="732" t="str">
        <f t="shared" si="623"/>
        <v/>
      </c>
      <c r="Y4265" s="732" t="str">
        <f t="shared" si="624"/>
        <v/>
      </c>
      <c r="Z4265" s="733" t="str">
        <f t="shared" si="625"/>
        <v/>
      </c>
      <c r="AA4265" s="732" t="str">
        <f t="shared" si="626"/>
        <v/>
      </c>
      <c r="AB4265" s="643"/>
      <c r="AC4265" s="276"/>
      <c r="AD4265" s="277"/>
      <c r="AE4265" s="278"/>
      <c r="AF4265" s="278" t="str">
        <f t="shared" si="618"/>
        <v/>
      </c>
      <c r="AG4265" s="278"/>
      <c r="AH4265" s="279">
        <f t="shared" si="619"/>
        <v>17.98</v>
      </c>
      <c r="AI4265" s="279" t="str">
        <f t="shared" si="620"/>
        <v/>
      </c>
      <c r="AJ4265" s="279" t="str">
        <f t="shared" si="621"/>
        <v/>
      </c>
      <c r="AK4265" s="278"/>
      <c r="AL4265" s="278"/>
      <c r="AM4265" s="278"/>
      <c r="AN4265" s="278"/>
      <c r="AO4265" s="262"/>
      <c r="AP4265" s="262"/>
      <c r="AQ4265" s="262"/>
      <c r="AR4265" s="262"/>
      <c r="AS4265" s="262"/>
      <c r="AT4265" s="262"/>
      <c r="AU4265" s="262"/>
      <c r="AV4265" s="262"/>
      <c r="AW4265" s="262"/>
      <c r="AX4265" s="264"/>
      <c r="AY4265" s="262"/>
      <c r="AZ4265" s="262"/>
    </row>
    <row r="4266" spans="1:69" ht="27" hidden="1" customHeight="1">
      <c r="B4266" s="639">
        <v>4252</v>
      </c>
      <c r="C4266" s="639"/>
      <c r="D4266" s="640"/>
      <c r="E4266" s="640"/>
      <c r="F4266" s="640" t="str">
        <f>IFERROR(VLOOKUP(C4266,'Gebäude-Typen'!$A$7:$D$215,4,FALSE),"")</f>
        <v/>
      </c>
      <c r="G4266" s="641"/>
      <c r="H4266" s="640"/>
      <c r="I4266" s="639"/>
      <c r="J4266" s="640"/>
      <c r="K4266" s="642"/>
      <c r="L4266" s="639"/>
      <c r="M4266" s="639"/>
      <c r="N4266" s="639"/>
      <c r="O4266" s="639"/>
      <c r="P4266" s="734"/>
      <c r="Q4266" s="642"/>
      <c r="R4266" s="639"/>
      <c r="S4266" s="729" t="str">
        <f>IFERROR(ROUND(VLOOKUP(M4266,Reinigungstage,IF('Gebäude-Typen'!$C$6&lt;&gt;0,'Gebäude-Typen'!$C$6,VLOOKUP(C4266,Gebäude_Typen,2,FALSE)),FALSE),2)/2,"")</f>
        <v/>
      </c>
      <c r="T4266" s="729" t="str">
        <f>IFERROR(ROUND(VLOOKUP(N4266,Reinigungstage,IF('Gebäude-Typen'!$C$6&lt;&gt;0,'Gebäude-Typen'!$C$6,VLOOKUP(C4266,Gebäude_Typen,2,FALSE)),FALSE),2)/2,"")</f>
        <v/>
      </c>
      <c r="U4266" s="730">
        <f t="shared" si="622"/>
        <v>17.98</v>
      </c>
      <c r="V4266" s="731" t="str">
        <f>IFERROR(INDEX('2. Raumgruppen'!$A$1:$Y$33,MATCH(IF(ISERROR(SEARCH(" ",M4266,1)),MID(M4266,1,3),MID(M4266,1,SEARCH(" ",M4266,1)-1)),'2. Raumgruppen'!$B:$B,0),IF(ISERROR(SEARCH(" ",M4266,1)),MATCH('2. Raumgruppen'!$L$8,'2. Raumgruppen'!$8:$8,0),MATCH(MID(M4266,SEARCH(" ",M4266,1)+1,3),'2. Raumgruppen'!$8:$8,0))),"")</f>
        <v/>
      </c>
      <c r="W4266" s="731" t="str">
        <f>IFERROR(INDEX('2. Raumgruppen'!$A$1:$Y$33,MATCH(IF(ISERROR(SEARCH(" ",N4266,1)),MID(N4266,1,3),MID(N4266,1,SEARCH(" ",N4266,1)-1)),'2. Raumgruppen'!$B:$B,0),IF(ISERROR(SEARCH(" ",N4266,1)),MATCH('2. Raumgruppen'!$L$8,'2. Raumgruppen'!$8:$8,0),MATCH(MID(N4266,SEARCH(" ",N4266,1)+1,3),'2. Raumgruppen'!$8:$8,0))),"")</f>
        <v/>
      </c>
      <c r="X4266" s="732" t="str">
        <f t="shared" si="623"/>
        <v/>
      </c>
      <c r="Y4266" s="732" t="str">
        <f t="shared" si="624"/>
        <v/>
      </c>
      <c r="Z4266" s="733" t="str">
        <f t="shared" si="625"/>
        <v/>
      </c>
      <c r="AA4266" s="732" t="str">
        <f t="shared" si="626"/>
        <v/>
      </c>
      <c r="AB4266" s="643"/>
      <c r="AC4266" s="276"/>
      <c r="AD4266" s="277"/>
      <c r="AE4266" s="278"/>
      <c r="AF4266" s="278" t="str">
        <f t="shared" si="618"/>
        <v/>
      </c>
      <c r="AG4266" s="278"/>
      <c r="AH4266" s="279">
        <f t="shared" si="619"/>
        <v>17.98</v>
      </c>
      <c r="AI4266" s="279" t="str">
        <f t="shared" si="620"/>
        <v/>
      </c>
      <c r="AJ4266" s="279" t="str">
        <f t="shared" si="621"/>
        <v/>
      </c>
      <c r="AK4266" s="278"/>
      <c r="AL4266" s="278"/>
      <c r="AM4266" s="278"/>
      <c r="AN4266" s="278"/>
      <c r="AO4266" s="262"/>
      <c r="AP4266" s="262"/>
      <c r="AQ4266" s="262"/>
      <c r="AR4266" s="262"/>
      <c r="AS4266" s="262"/>
      <c r="AT4266" s="262"/>
      <c r="AU4266" s="262"/>
      <c r="AV4266" s="262"/>
      <c r="AW4266" s="262"/>
      <c r="AX4266" s="262"/>
      <c r="AY4266" s="262"/>
      <c r="AZ4266" s="262"/>
    </row>
    <row r="4267" spans="1:69" ht="27" hidden="1" customHeight="1">
      <c r="B4267" s="639">
        <v>4253</v>
      </c>
      <c r="C4267" s="639"/>
      <c r="D4267" s="640"/>
      <c r="E4267" s="640"/>
      <c r="F4267" s="640" t="str">
        <f>IFERROR(VLOOKUP(C4267,'Gebäude-Typen'!$A$7:$D$215,4,FALSE),"")</f>
        <v/>
      </c>
      <c r="G4267" s="641"/>
      <c r="H4267" s="640"/>
      <c r="I4267" s="639"/>
      <c r="J4267" s="640"/>
      <c r="K4267" s="642"/>
      <c r="L4267" s="639"/>
      <c r="M4267" s="639"/>
      <c r="N4267" s="639"/>
      <c r="O4267" s="639"/>
      <c r="P4267" s="734"/>
      <c r="Q4267" s="642"/>
      <c r="R4267" s="639"/>
      <c r="S4267" s="729" t="str">
        <f>IFERROR(ROUND(VLOOKUP(M4267,Reinigungstage,IF('Gebäude-Typen'!$C$6&lt;&gt;0,'Gebäude-Typen'!$C$6,VLOOKUP(C4267,Gebäude_Typen,2,FALSE)),FALSE),2)/2,"")</f>
        <v/>
      </c>
      <c r="T4267" s="729" t="str">
        <f>IFERROR(ROUND(VLOOKUP(N4267,Reinigungstage,IF('Gebäude-Typen'!$C$6&lt;&gt;0,'Gebäude-Typen'!$C$6,VLOOKUP(C4267,Gebäude_Typen,2,FALSE)),FALSE),2)/2,"")</f>
        <v/>
      </c>
      <c r="U4267" s="730">
        <f t="shared" si="622"/>
        <v>17.98</v>
      </c>
      <c r="V4267" s="731" t="str">
        <f>IFERROR(INDEX('2. Raumgruppen'!$A$1:$Y$33,MATCH(IF(ISERROR(SEARCH(" ",M4267,1)),MID(M4267,1,3),MID(M4267,1,SEARCH(" ",M4267,1)-1)),'2. Raumgruppen'!$B:$B,0),IF(ISERROR(SEARCH(" ",M4267,1)),MATCH('2. Raumgruppen'!$L$8,'2. Raumgruppen'!$8:$8,0),MATCH(MID(M4267,SEARCH(" ",M4267,1)+1,3),'2. Raumgruppen'!$8:$8,0))),"")</f>
        <v/>
      </c>
      <c r="W4267" s="731" t="str">
        <f>IFERROR(INDEX('2. Raumgruppen'!$A$1:$Y$33,MATCH(IF(ISERROR(SEARCH(" ",N4267,1)),MID(N4267,1,3),MID(N4267,1,SEARCH(" ",N4267,1)-1)),'2. Raumgruppen'!$B:$B,0),IF(ISERROR(SEARCH(" ",N4267,1)),MATCH('2. Raumgruppen'!$L$8,'2. Raumgruppen'!$8:$8,0),MATCH(MID(N4267,SEARCH(" ",N4267,1)+1,3),'2. Raumgruppen'!$8:$8,0))),"")</f>
        <v/>
      </c>
      <c r="X4267" s="732" t="str">
        <f t="shared" si="623"/>
        <v/>
      </c>
      <c r="Y4267" s="732" t="str">
        <f t="shared" si="624"/>
        <v/>
      </c>
      <c r="Z4267" s="733" t="str">
        <f t="shared" si="625"/>
        <v/>
      </c>
      <c r="AA4267" s="732" t="str">
        <f t="shared" si="626"/>
        <v/>
      </c>
      <c r="AB4267" s="643"/>
      <c r="AC4267" s="276"/>
      <c r="AD4267" s="277"/>
      <c r="AE4267" s="278"/>
      <c r="AF4267" s="278" t="str">
        <f t="shared" si="618"/>
        <v/>
      </c>
      <c r="AG4267" s="278"/>
      <c r="AH4267" s="279">
        <f t="shared" si="619"/>
        <v>17.98</v>
      </c>
      <c r="AI4267" s="279" t="str">
        <f t="shared" si="620"/>
        <v/>
      </c>
      <c r="AJ4267" s="279" t="str">
        <f t="shared" si="621"/>
        <v/>
      </c>
      <c r="AK4267" s="278"/>
      <c r="AL4267" s="278"/>
      <c r="AM4267" s="278"/>
      <c r="AN4267" s="278"/>
      <c r="AO4267" s="262"/>
      <c r="AP4267" s="262"/>
      <c r="AQ4267" s="262"/>
      <c r="AR4267" s="262"/>
      <c r="AS4267" s="262"/>
      <c r="AT4267" s="262"/>
      <c r="AU4267" s="262"/>
      <c r="AV4267" s="262"/>
      <c r="AW4267" s="264"/>
      <c r="AX4267" s="262"/>
      <c r="AY4267" s="262"/>
      <c r="AZ4267" s="262"/>
    </row>
    <row r="4268" spans="1:69" ht="27" hidden="1" customHeight="1">
      <c r="B4268" s="639">
        <v>4254</v>
      </c>
      <c r="C4268" s="639"/>
      <c r="D4268" s="640"/>
      <c r="E4268" s="640"/>
      <c r="F4268" s="640" t="str">
        <f>IFERROR(VLOOKUP(C4268,'Gebäude-Typen'!$A$7:$D$215,4,FALSE),"")</f>
        <v/>
      </c>
      <c r="G4268" s="641"/>
      <c r="H4268" s="640"/>
      <c r="I4268" s="639"/>
      <c r="J4268" s="640"/>
      <c r="K4268" s="642"/>
      <c r="L4268" s="639"/>
      <c r="M4268" s="639"/>
      <c r="N4268" s="639"/>
      <c r="O4268" s="639"/>
      <c r="P4268" s="734"/>
      <c r="Q4268" s="642"/>
      <c r="R4268" s="639"/>
      <c r="S4268" s="729" t="str">
        <f>IFERROR(ROUND(VLOOKUP(M4268,Reinigungstage,IF('Gebäude-Typen'!$C$6&lt;&gt;0,'Gebäude-Typen'!$C$6,VLOOKUP(C4268,Gebäude_Typen,2,FALSE)),FALSE),2)/2,"")</f>
        <v/>
      </c>
      <c r="T4268" s="729" t="str">
        <f>IFERROR(ROUND(VLOOKUP(N4268,Reinigungstage,IF('Gebäude-Typen'!$C$6&lt;&gt;0,'Gebäude-Typen'!$C$6,VLOOKUP(C4268,Gebäude_Typen,2,FALSE)),FALSE),2)/2,"")</f>
        <v/>
      </c>
      <c r="U4268" s="730">
        <f t="shared" si="622"/>
        <v>17.98</v>
      </c>
      <c r="V4268" s="731" t="str">
        <f>IFERROR(INDEX('2. Raumgruppen'!$A$1:$Y$33,MATCH(IF(ISERROR(SEARCH(" ",M4268,1)),MID(M4268,1,3),MID(M4268,1,SEARCH(" ",M4268,1)-1)),'2. Raumgruppen'!$B:$B,0),IF(ISERROR(SEARCH(" ",M4268,1)),MATCH('2. Raumgruppen'!$L$8,'2. Raumgruppen'!$8:$8,0),MATCH(MID(M4268,SEARCH(" ",M4268,1)+1,3),'2. Raumgruppen'!$8:$8,0))),"")</f>
        <v/>
      </c>
      <c r="W4268" s="731" t="str">
        <f>IFERROR(INDEX('2. Raumgruppen'!$A$1:$Y$33,MATCH(IF(ISERROR(SEARCH(" ",N4268,1)),MID(N4268,1,3),MID(N4268,1,SEARCH(" ",N4268,1)-1)),'2. Raumgruppen'!$B:$B,0),IF(ISERROR(SEARCH(" ",N4268,1)),MATCH('2. Raumgruppen'!$L$8,'2. Raumgruppen'!$8:$8,0),MATCH(MID(N4268,SEARCH(" ",N4268,1)+1,3),'2. Raumgruppen'!$8:$8,0))),"")</f>
        <v/>
      </c>
      <c r="X4268" s="732" t="str">
        <f t="shared" si="623"/>
        <v/>
      </c>
      <c r="Y4268" s="732" t="str">
        <f t="shared" si="624"/>
        <v/>
      </c>
      <c r="Z4268" s="733" t="str">
        <f t="shared" si="625"/>
        <v/>
      </c>
      <c r="AA4268" s="732" t="str">
        <f t="shared" si="626"/>
        <v/>
      </c>
      <c r="AB4268" s="643"/>
      <c r="AC4268" s="276"/>
      <c r="AD4268" s="277"/>
      <c r="AE4268" s="278"/>
      <c r="AF4268" s="278" t="str">
        <f t="shared" si="618"/>
        <v/>
      </c>
      <c r="AG4268" s="278"/>
      <c r="AH4268" s="279">
        <f t="shared" si="619"/>
        <v>17.98</v>
      </c>
      <c r="AI4268" s="279" t="str">
        <f t="shared" si="620"/>
        <v/>
      </c>
      <c r="AJ4268" s="279" t="str">
        <f t="shared" si="621"/>
        <v/>
      </c>
      <c r="AK4268" s="278"/>
      <c r="AL4268" s="278"/>
      <c r="AM4268" s="278"/>
      <c r="AN4268" s="278"/>
      <c r="AO4268" s="262"/>
      <c r="AP4268" s="262"/>
      <c r="AQ4268" s="262"/>
      <c r="AR4268" s="262"/>
      <c r="AS4268" s="262"/>
      <c r="AT4268" s="262"/>
      <c r="AU4268" s="262"/>
      <c r="AV4268" s="262"/>
      <c r="AW4268" s="264"/>
      <c r="AX4268" s="262"/>
      <c r="AY4268" s="264"/>
      <c r="AZ4268" s="264"/>
    </row>
    <row r="4269" spans="1:69" ht="27" hidden="1" customHeight="1">
      <c r="B4269" s="639">
        <v>4255</v>
      </c>
      <c r="C4269" s="639"/>
      <c r="D4269" s="640"/>
      <c r="E4269" s="640"/>
      <c r="F4269" s="640" t="str">
        <f>IFERROR(VLOOKUP(C4269,'Gebäude-Typen'!$A$7:$D$215,4,FALSE),"")</f>
        <v/>
      </c>
      <c r="G4269" s="641"/>
      <c r="H4269" s="640"/>
      <c r="I4269" s="639"/>
      <c r="J4269" s="640"/>
      <c r="K4269" s="642"/>
      <c r="L4269" s="639"/>
      <c r="M4269" s="639"/>
      <c r="N4269" s="639"/>
      <c r="O4269" s="639"/>
      <c r="P4269" s="734"/>
      <c r="Q4269" s="642"/>
      <c r="R4269" s="639"/>
      <c r="S4269" s="729" t="str">
        <f>IFERROR(ROUND(VLOOKUP(M4269,Reinigungstage,IF('Gebäude-Typen'!$C$6&lt;&gt;0,'Gebäude-Typen'!$C$6,VLOOKUP(C4269,Gebäude_Typen,2,FALSE)),FALSE),2)/2,"")</f>
        <v/>
      </c>
      <c r="T4269" s="729" t="str">
        <f>IFERROR(ROUND(VLOOKUP(N4269,Reinigungstage,IF('Gebäude-Typen'!$C$6&lt;&gt;0,'Gebäude-Typen'!$C$6,VLOOKUP(C4269,Gebäude_Typen,2,FALSE)),FALSE),2)/2,"")</f>
        <v/>
      </c>
      <c r="U4269" s="730">
        <f t="shared" si="622"/>
        <v>17.98</v>
      </c>
      <c r="V4269" s="731" t="str">
        <f>IFERROR(INDEX('2. Raumgruppen'!$A$1:$Y$33,MATCH(IF(ISERROR(SEARCH(" ",M4269,1)),MID(M4269,1,3),MID(M4269,1,SEARCH(" ",M4269,1)-1)),'2. Raumgruppen'!$B:$B,0),IF(ISERROR(SEARCH(" ",M4269,1)),MATCH('2. Raumgruppen'!$L$8,'2. Raumgruppen'!$8:$8,0),MATCH(MID(M4269,SEARCH(" ",M4269,1)+1,3),'2. Raumgruppen'!$8:$8,0))),"")</f>
        <v/>
      </c>
      <c r="W4269" s="731" t="str">
        <f>IFERROR(INDEX('2. Raumgruppen'!$A$1:$Y$33,MATCH(IF(ISERROR(SEARCH(" ",N4269,1)),MID(N4269,1,3),MID(N4269,1,SEARCH(" ",N4269,1)-1)),'2. Raumgruppen'!$B:$B,0),IF(ISERROR(SEARCH(" ",N4269,1)),MATCH('2. Raumgruppen'!$L$8,'2. Raumgruppen'!$8:$8,0),MATCH(MID(N4269,SEARCH(" ",N4269,1)+1,3),'2. Raumgruppen'!$8:$8,0))),"")</f>
        <v/>
      </c>
      <c r="X4269" s="732" t="str">
        <f t="shared" si="623"/>
        <v/>
      </c>
      <c r="Y4269" s="732" t="str">
        <f t="shared" si="624"/>
        <v/>
      </c>
      <c r="Z4269" s="733" t="str">
        <f t="shared" si="625"/>
        <v/>
      </c>
      <c r="AA4269" s="732" t="str">
        <f t="shared" si="626"/>
        <v/>
      </c>
      <c r="AB4269" s="643"/>
      <c r="AC4269" s="276"/>
      <c r="AD4269" s="277"/>
      <c r="AE4269" s="278"/>
      <c r="AF4269" s="278" t="str">
        <f t="shared" si="618"/>
        <v/>
      </c>
      <c r="AG4269" s="278"/>
      <c r="AH4269" s="279">
        <f t="shared" si="619"/>
        <v>17.98</v>
      </c>
      <c r="AI4269" s="279" t="str">
        <f t="shared" si="620"/>
        <v/>
      </c>
      <c r="AJ4269" s="279" t="str">
        <f t="shared" si="621"/>
        <v/>
      </c>
      <c r="AK4269" s="278"/>
      <c r="AL4269" s="278"/>
      <c r="AM4269" s="278"/>
      <c r="AN4269" s="278"/>
      <c r="AO4269" s="262"/>
      <c r="AP4269" s="262"/>
      <c r="AQ4269" s="262"/>
      <c r="AR4269" s="262"/>
      <c r="AS4269" s="262"/>
      <c r="AT4269" s="262"/>
      <c r="AU4269" s="262"/>
      <c r="AV4269" s="262"/>
      <c r="AW4269" s="262"/>
      <c r="AX4269" s="262"/>
      <c r="AY4269" s="262"/>
      <c r="AZ4269" s="278"/>
    </row>
    <row r="4270" spans="1:69" ht="27" hidden="1" customHeight="1">
      <c r="A4270" s="264"/>
      <c r="B4270" s="639">
        <v>4256</v>
      </c>
      <c r="C4270" s="639"/>
      <c r="D4270" s="640"/>
      <c r="E4270" s="640"/>
      <c r="F4270" s="640" t="str">
        <f>IFERROR(VLOOKUP(C4270,'Gebäude-Typen'!$A$7:$D$215,4,FALSE),"")</f>
        <v/>
      </c>
      <c r="G4270" s="641"/>
      <c r="H4270" s="640"/>
      <c r="I4270" s="639"/>
      <c r="J4270" s="640"/>
      <c r="K4270" s="642"/>
      <c r="L4270" s="639"/>
      <c r="M4270" s="639"/>
      <c r="N4270" s="639"/>
      <c r="O4270" s="639"/>
      <c r="P4270" s="734"/>
      <c r="Q4270" s="642"/>
      <c r="R4270" s="639"/>
      <c r="S4270" s="729" t="str">
        <f>IFERROR(ROUND(VLOOKUP(M4270,Reinigungstage,IF('Gebäude-Typen'!$C$6&lt;&gt;0,'Gebäude-Typen'!$C$6,VLOOKUP(C4270,Gebäude_Typen,2,FALSE)),FALSE),2)/2,"")</f>
        <v/>
      </c>
      <c r="T4270" s="729" t="str">
        <f>IFERROR(ROUND(VLOOKUP(N4270,Reinigungstage,IF('Gebäude-Typen'!$C$6&lt;&gt;0,'Gebäude-Typen'!$C$6,VLOOKUP(C4270,Gebäude_Typen,2,FALSE)),FALSE),2)/2,"")</f>
        <v/>
      </c>
      <c r="U4270" s="730">
        <f t="shared" si="622"/>
        <v>17.98</v>
      </c>
      <c r="V4270" s="731" t="str">
        <f>IFERROR(INDEX('2. Raumgruppen'!$A$1:$Y$33,MATCH(IF(ISERROR(SEARCH(" ",M4270,1)),MID(M4270,1,3),MID(M4270,1,SEARCH(" ",M4270,1)-1)),'2. Raumgruppen'!$B:$B,0),IF(ISERROR(SEARCH(" ",M4270,1)),MATCH('2. Raumgruppen'!$L$8,'2. Raumgruppen'!$8:$8,0),MATCH(MID(M4270,SEARCH(" ",M4270,1)+1,3),'2. Raumgruppen'!$8:$8,0))),"")</f>
        <v/>
      </c>
      <c r="W4270" s="731" t="str">
        <f>IFERROR(INDEX('2. Raumgruppen'!$A$1:$Y$33,MATCH(IF(ISERROR(SEARCH(" ",N4270,1)),MID(N4270,1,3),MID(N4270,1,SEARCH(" ",N4270,1)-1)),'2. Raumgruppen'!$B:$B,0),IF(ISERROR(SEARCH(" ",N4270,1)),MATCH('2. Raumgruppen'!$L$8,'2. Raumgruppen'!$8:$8,0),MATCH(MID(N4270,SEARCH(" ",N4270,1)+1,3),'2. Raumgruppen'!$8:$8,0))),"")</f>
        <v/>
      </c>
      <c r="X4270" s="732" t="str">
        <f t="shared" si="623"/>
        <v/>
      </c>
      <c r="Y4270" s="732" t="str">
        <f t="shared" si="624"/>
        <v/>
      </c>
      <c r="Z4270" s="733" t="str">
        <f t="shared" si="625"/>
        <v/>
      </c>
      <c r="AA4270" s="732" t="str">
        <f t="shared" si="626"/>
        <v/>
      </c>
      <c r="AB4270" s="643"/>
      <c r="AC4270" s="276"/>
      <c r="AD4270" s="277"/>
      <c r="AE4270" s="278"/>
      <c r="AF4270" s="278" t="str">
        <f t="shared" si="618"/>
        <v/>
      </c>
      <c r="AG4270" s="278"/>
      <c r="AH4270" s="279">
        <f t="shared" si="619"/>
        <v>17.98</v>
      </c>
      <c r="AI4270" s="279" t="str">
        <f t="shared" si="620"/>
        <v/>
      </c>
      <c r="AJ4270" s="279" t="str">
        <f t="shared" si="621"/>
        <v/>
      </c>
      <c r="AK4270" s="278"/>
      <c r="AL4270" s="278"/>
      <c r="AM4270" s="278"/>
      <c r="AN4270" s="278"/>
      <c r="AO4270" s="262"/>
      <c r="AP4270" s="262"/>
      <c r="AQ4270" s="262"/>
      <c r="AR4270" s="262"/>
      <c r="AS4270" s="262"/>
      <c r="AT4270" s="262"/>
      <c r="AU4270" s="262"/>
      <c r="AV4270" s="262"/>
      <c r="AW4270" s="262"/>
      <c r="AX4270" s="262"/>
      <c r="AY4270" s="262"/>
      <c r="AZ4270" s="262"/>
    </row>
    <row r="4271" spans="1:69" ht="27" hidden="1" customHeight="1">
      <c r="B4271" s="639">
        <v>4257</v>
      </c>
      <c r="C4271" s="639"/>
      <c r="D4271" s="640"/>
      <c r="E4271" s="640"/>
      <c r="F4271" s="640" t="str">
        <f>IFERROR(VLOOKUP(C4271,'Gebäude-Typen'!$A$7:$D$215,4,FALSE),"")</f>
        <v/>
      </c>
      <c r="G4271" s="641"/>
      <c r="H4271" s="640"/>
      <c r="I4271" s="639"/>
      <c r="J4271" s="640"/>
      <c r="K4271" s="642"/>
      <c r="L4271" s="639"/>
      <c r="M4271" s="639"/>
      <c r="N4271" s="639"/>
      <c r="O4271" s="639"/>
      <c r="P4271" s="734"/>
      <c r="Q4271" s="642"/>
      <c r="R4271" s="639"/>
      <c r="S4271" s="729" t="str">
        <f>IFERROR(ROUND(VLOOKUP(M4271,Reinigungstage,IF('Gebäude-Typen'!$C$6&lt;&gt;0,'Gebäude-Typen'!$C$6,VLOOKUP(C4271,Gebäude_Typen,2,FALSE)),FALSE),2)/2,"")</f>
        <v/>
      </c>
      <c r="T4271" s="729" t="str">
        <f>IFERROR(ROUND(VLOOKUP(N4271,Reinigungstage,IF('Gebäude-Typen'!$C$6&lt;&gt;0,'Gebäude-Typen'!$C$6,VLOOKUP(C4271,Gebäude_Typen,2,FALSE)),FALSE),2)/2,"")</f>
        <v/>
      </c>
      <c r="U4271" s="730">
        <f t="shared" si="622"/>
        <v>17.98</v>
      </c>
      <c r="V4271" s="731" t="str">
        <f>IFERROR(INDEX('2. Raumgruppen'!$A$1:$Y$33,MATCH(IF(ISERROR(SEARCH(" ",M4271,1)),MID(M4271,1,3),MID(M4271,1,SEARCH(" ",M4271,1)-1)),'2. Raumgruppen'!$B:$B,0),IF(ISERROR(SEARCH(" ",M4271,1)),MATCH('2. Raumgruppen'!$L$8,'2. Raumgruppen'!$8:$8,0),MATCH(MID(M4271,SEARCH(" ",M4271,1)+1,3),'2. Raumgruppen'!$8:$8,0))),"")</f>
        <v/>
      </c>
      <c r="W4271" s="731" t="str">
        <f>IFERROR(INDEX('2. Raumgruppen'!$A$1:$Y$33,MATCH(IF(ISERROR(SEARCH(" ",N4271,1)),MID(N4271,1,3),MID(N4271,1,SEARCH(" ",N4271,1)-1)),'2. Raumgruppen'!$B:$B,0),IF(ISERROR(SEARCH(" ",N4271,1)),MATCH('2. Raumgruppen'!$L$8,'2. Raumgruppen'!$8:$8,0),MATCH(MID(N4271,SEARCH(" ",N4271,1)+1,3),'2. Raumgruppen'!$8:$8,0))),"")</f>
        <v/>
      </c>
      <c r="X4271" s="732" t="str">
        <f t="shared" si="623"/>
        <v/>
      </c>
      <c r="Y4271" s="732" t="str">
        <f t="shared" si="624"/>
        <v/>
      </c>
      <c r="Z4271" s="733" t="str">
        <f t="shared" si="625"/>
        <v/>
      </c>
      <c r="AA4271" s="732" t="str">
        <f t="shared" si="626"/>
        <v/>
      </c>
      <c r="AB4271" s="643"/>
      <c r="AC4271" s="276"/>
      <c r="AD4271" s="277"/>
      <c r="AE4271" s="278"/>
      <c r="AF4271" s="278" t="str">
        <f t="shared" si="618"/>
        <v/>
      </c>
      <c r="AG4271" s="278"/>
      <c r="AH4271" s="279">
        <f t="shared" si="619"/>
        <v>17.98</v>
      </c>
      <c r="AI4271" s="279" t="str">
        <f t="shared" si="620"/>
        <v/>
      </c>
      <c r="AJ4271" s="279" t="str">
        <f t="shared" si="621"/>
        <v/>
      </c>
      <c r="AK4271" s="278"/>
      <c r="AL4271" s="278"/>
      <c r="AM4271" s="278"/>
      <c r="AN4271" s="278"/>
      <c r="AO4271" s="262"/>
      <c r="AP4271" s="262"/>
      <c r="AQ4271" s="262"/>
      <c r="AR4271" s="262"/>
      <c r="AS4271" s="262"/>
      <c r="AT4271" s="262"/>
      <c r="AU4271" s="262"/>
      <c r="AV4271" s="262"/>
      <c r="AW4271" s="262"/>
      <c r="AX4271" s="262"/>
      <c r="AY4271" s="262"/>
      <c r="AZ4271" s="264"/>
    </row>
    <row r="4272" spans="1:69" ht="27" hidden="1" customHeight="1">
      <c r="B4272" s="639">
        <v>4258</v>
      </c>
      <c r="C4272" s="639"/>
      <c r="D4272" s="640"/>
      <c r="E4272" s="640"/>
      <c r="F4272" s="640" t="str">
        <f>IFERROR(VLOOKUP(C4272,'Gebäude-Typen'!$A$7:$D$215,4,FALSE),"")</f>
        <v/>
      </c>
      <c r="G4272" s="641"/>
      <c r="H4272" s="640"/>
      <c r="I4272" s="639"/>
      <c r="J4272" s="640"/>
      <c r="K4272" s="642"/>
      <c r="L4272" s="639"/>
      <c r="M4272" s="639"/>
      <c r="N4272" s="639"/>
      <c r="O4272" s="639"/>
      <c r="P4272" s="734"/>
      <c r="Q4272" s="642"/>
      <c r="R4272" s="639"/>
      <c r="S4272" s="729" t="str">
        <f>IFERROR(ROUND(VLOOKUP(M4272,Reinigungstage,IF('Gebäude-Typen'!$C$6&lt;&gt;0,'Gebäude-Typen'!$C$6,VLOOKUP(C4272,Gebäude_Typen,2,FALSE)),FALSE),2)/2,"")</f>
        <v/>
      </c>
      <c r="T4272" s="729" t="str">
        <f>IFERROR(ROUND(VLOOKUP(N4272,Reinigungstage,IF('Gebäude-Typen'!$C$6&lt;&gt;0,'Gebäude-Typen'!$C$6,VLOOKUP(C4272,Gebäude_Typen,2,FALSE)),FALSE),2)/2,"")</f>
        <v/>
      </c>
      <c r="U4272" s="730">
        <f t="shared" si="622"/>
        <v>17.98</v>
      </c>
      <c r="V4272" s="731" t="str">
        <f>IFERROR(INDEX('2. Raumgruppen'!$A$1:$Y$33,MATCH(IF(ISERROR(SEARCH(" ",M4272,1)),MID(M4272,1,3),MID(M4272,1,SEARCH(" ",M4272,1)-1)),'2. Raumgruppen'!$B:$B,0),IF(ISERROR(SEARCH(" ",M4272,1)),MATCH('2. Raumgruppen'!$L$8,'2. Raumgruppen'!$8:$8,0),MATCH(MID(M4272,SEARCH(" ",M4272,1)+1,3),'2. Raumgruppen'!$8:$8,0))),"")</f>
        <v/>
      </c>
      <c r="W4272" s="731" t="str">
        <f>IFERROR(INDEX('2. Raumgruppen'!$A$1:$Y$33,MATCH(IF(ISERROR(SEARCH(" ",N4272,1)),MID(N4272,1,3),MID(N4272,1,SEARCH(" ",N4272,1)-1)),'2. Raumgruppen'!$B:$B,0),IF(ISERROR(SEARCH(" ",N4272,1)),MATCH('2. Raumgruppen'!$L$8,'2. Raumgruppen'!$8:$8,0),MATCH(MID(N4272,SEARCH(" ",N4272,1)+1,3),'2. Raumgruppen'!$8:$8,0))),"")</f>
        <v/>
      </c>
      <c r="X4272" s="732" t="str">
        <f t="shared" si="623"/>
        <v/>
      </c>
      <c r="Y4272" s="732" t="str">
        <f t="shared" si="624"/>
        <v/>
      </c>
      <c r="Z4272" s="733" t="str">
        <f t="shared" si="625"/>
        <v/>
      </c>
      <c r="AA4272" s="732" t="str">
        <f t="shared" si="626"/>
        <v/>
      </c>
      <c r="AB4272" s="643"/>
      <c r="AC4272" s="276"/>
      <c r="AD4272" s="277"/>
      <c r="AE4272" s="278"/>
      <c r="AF4272" s="278" t="str">
        <f t="shared" si="618"/>
        <v/>
      </c>
      <c r="AG4272" s="278"/>
      <c r="AH4272" s="279">
        <f t="shared" si="619"/>
        <v>17.98</v>
      </c>
      <c r="AI4272" s="279" t="str">
        <f t="shared" si="620"/>
        <v/>
      </c>
      <c r="AJ4272" s="279" t="str">
        <f t="shared" si="621"/>
        <v/>
      </c>
      <c r="AK4272" s="278"/>
      <c r="AL4272" s="278"/>
      <c r="AM4272" s="278"/>
      <c r="AN4272" s="278"/>
      <c r="AO4272" s="262"/>
      <c r="AP4272" s="262"/>
      <c r="AQ4272" s="262"/>
      <c r="AR4272" s="262"/>
      <c r="AS4272" s="262"/>
      <c r="AT4272" s="262"/>
      <c r="AU4272" s="262"/>
      <c r="AV4272" s="262"/>
      <c r="AW4272" s="262"/>
      <c r="AX4272" s="278"/>
      <c r="AY4272" s="262"/>
      <c r="AZ4272" s="278"/>
    </row>
    <row r="4273" spans="1:52" ht="27" hidden="1" customHeight="1">
      <c r="B4273" s="639">
        <v>4259</v>
      </c>
      <c r="C4273" s="639"/>
      <c r="D4273" s="640"/>
      <c r="E4273" s="640"/>
      <c r="F4273" s="640" t="str">
        <f>IFERROR(VLOOKUP(C4273,'Gebäude-Typen'!$A$7:$D$215,4,FALSE),"")</f>
        <v/>
      </c>
      <c r="G4273" s="641"/>
      <c r="H4273" s="640"/>
      <c r="I4273" s="639"/>
      <c r="J4273" s="640"/>
      <c r="K4273" s="642"/>
      <c r="L4273" s="639"/>
      <c r="M4273" s="639"/>
      <c r="N4273" s="639"/>
      <c r="O4273" s="639"/>
      <c r="P4273" s="734"/>
      <c r="Q4273" s="642"/>
      <c r="R4273" s="639"/>
      <c r="S4273" s="729" t="str">
        <f>IFERROR(ROUND(VLOOKUP(M4273,Reinigungstage,IF('Gebäude-Typen'!$C$6&lt;&gt;0,'Gebäude-Typen'!$C$6,VLOOKUP(C4273,Gebäude_Typen,2,FALSE)),FALSE),2)/2,"")</f>
        <v/>
      </c>
      <c r="T4273" s="729" t="str">
        <f>IFERROR(ROUND(VLOOKUP(N4273,Reinigungstage,IF('Gebäude-Typen'!$C$6&lt;&gt;0,'Gebäude-Typen'!$C$6,VLOOKUP(C4273,Gebäude_Typen,2,FALSE)),FALSE),2)/2,"")</f>
        <v/>
      </c>
      <c r="U4273" s="730">
        <f t="shared" si="622"/>
        <v>17.98</v>
      </c>
      <c r="V4273" s="731" t="str">
        <f>IFERROR(INDEX('2. Raumgruppen'!$A$1:$Y$33,MATCH(IF(ISERROR(SEARCH(" ",M4273,1)),MID(M4273,1,3),MID(M4273,1,SEARCH(" ",M4273,1)-1)),'2. Raumgruppen'!$B:$B,0),IF(ISERROR(SEARCH(" ",M4273,1)),MATCH('2. Raumgruppen'!$L$8,'2. Raumgruppen'!$8:$8,0),MATCH(MID(M4273,SEARCH(" ",M4273,1)+1,3),'2. Raumgruppen'!$8:$8,0))),"")</f>
        <v/>
      </c>
      <c r="W4273" s="731" t="str">
        <f>IFERROR(INDEX('2. Raumgruppen'!$A$1:$Y$33,MATCH(IF(ISERROR(SEARCH(" ",N4273,1)),MID(N4273,1,3),MID(N4273,1,SEARCH(" ",N4273,1)-1)),'2. Raumgruppen'!$B:$B,0),IF(ISERROR(SEARCH(" ",N4273,1)),MATCH('2. Raumgruppen'!$L$8,'2. Raumgruppen'!$8:$8,0),MATCH(MID(N4273,SEARCH(" ",N4273,1)+1,3),'2. Raumgruppen'!$8:$8,0))),"")</f>
        <v/>
      </c>
      <c r="X4273" s="732" t="str">
        <f t="shared" si="623"/>
        <v/>
      </c>
      <c r="Y4273" s="732" t="str">
        <f t="shared" si="624"/>
        <v/>
      </c>
      <c r="Z4273" s="733" t="str">
        <f t="shared" si="625"/>
        <v/>
      </c>
      <c r="AA4273" s="732" t="str">
        <f t="shared" si="626"/>
        <v/>
      </c>
      <c r="AB4273" s="643"/>
      <c r="AC4273" s="276"/>
      <c r="AD4273" s="277"/>
      <c r="AE4273" s="278"/>
      <c r="AF4273" s="278" t="str">
        <f t="shared" si="618"/>
        <v/>
      </c>
      <c r="AG4273" s="278"/>
      <c r="AH4273" s="279">
        <f t="shared" si="619"/>
        <v>17.98</v>
      </c>
      <c r="AI4273" s="279" t="str">
        <f t="shared" si="620"/>
        <v/>
      </c>
      <c r="AJ4273" s="279" t="str">
        <f t="shared" si="621"/>
        <v/>
      </c>
      <c r="AK4273" s="278"/>
      <c r="AL4273" s="278"/>
      <c r="AM4273" s="278"/>
      <c r="AN4273" s="278"/>
      <c r="AO4273" s="262"/>
      <c r="AP4273" s="262"/>
      <c r="AQ4273" s="262"/>
      <c r="AR4273" s="262"/>
      <c r="AS4273" s="262"/>
      <c r="AT4273" s="262"/>
      <c r="AU4273" s="262"/>
      <c r="AV4273" s="262"/>
      <c r="AW4273" s="264"/>
      <c r="AX4273" s="264"/>
      <c r="AY4273" s="262"/>
      <c r="AZ4273" s="262"/>
    </row>
    <row r="4274" spans="1:52" ht="27" hidden="1" customHeight="1">
      <c r="B4274" s="639">
        <v>4260</v>
      </c>
      <c r="C4274" s="639"/>
      <c r="D4274" s="640"/>
      <c r="E4274" s="640"/>
      <c r="F4274" s="640" t="str">
        <f>IFERROR(VLOOKUP(C4274,'Gebäude-Typen'!$A$7:$D$215,4,FALSE),"")</f>
        <v/>
      </c>
      <c r="G4274" s="641"/>
      <c r="H4274" s="640"/>
      <c r="I4274" s="639"/>
      <c r="J4274" s="640"/>
      <c r="K4274" s="642"/>
      <c r="L4274" s="639"/>
      <c r="M4274" s="639"/>
      <c r="N4274" s="639"/>
      <c r="O4274" s="639"/>
      <c r="P4274" s="734"/>
      <c r="Q4274" s="642"/>
      <c r="R4274" s="639"/>
      <c r="S4274" s="729" t="str">
        <f>IFERROR(ROUND(VLOOKUP(M4274,Reinigungstage,IF('Gebäude-Typen'!$C$6&lt;&gt;0,'Gebäude-Typen'!$C$6,VLOOKUP(C4274,Gebäude_Typen,2,FALSE)),FALSE),2)/2,"")</f>
        <v/>
      </c>
      <c r="T4274" s="729" t="str">
        <f>IFERROR(ROUND(VLOOKUP(N4274,Reinigungstage,IF('Gebäude-Typen'!$C$6&lt;&gt;0,'Gebäude-Typen'!$C$6,VLOOKUP(C4274,Gebäude_Typen,2,FALSE)),FALSE),2)/2,"")</f>
        <v/>
      </c>
      <c r="U4274" s="730">
        <f t="shared" si="622"/>
        <v>17.98</v>
      </c>
      <c r="V4274" s="731" t="str">
        <f>IFERROR(INDEX('2. Raumgruppen'!$A$1:$Y$33,MATCH(IF(ISERROR(SEARCH(" ",M4274,1)),MID(M4274,1,3),MID(M4274,1,SEARCH(" ",M4274,1)-1)),'2. Raumgruppen'!$B:$B,0),IF(ISERROR(SEARCH(" ",M4274,1)),MATCH('2. Raumgruppen'!$L$8,'2. Raumgruppen'!$8:$8,0),MATCH(MID(M4274,SEARCH(" ",M4274,1)+1,3),'2. Raumgruppen'!$8:$8,0))),"")</f>
        <v/>
      </c>
      <c r="W4274" s="731" t="str">
        <f>IFERROR(INDEX('2. Raumgruppen'!$A$1:$Y$33,MATCH(IF(ISERROR(SEARCH(" ",N4274,1)),MID(N4274,1,3),MID(N4274,1,SEARCH(" ",N4274,1)-1)),'2. Raumgruppen'!$B:$B,0),IF(ISERROR(SEARCH(" ",N4274,1)),MATCH('2. Raumgruppen'!$L$8,'2. Raumgruppen'!$8:$8,0),MATCH(MID(N4274,SEARCH(" ",N4274,1)+1,3),'2. Raumgruppen'!$8:$8,0))),"")</f>
        <v/>
      </c>
      <c r="X4274" s="732" t="str">
        <f t="shared" si="623"/>
        <v/>
      </c>
      <c r="Y4274" s="732" t="str">
        <f t="shared" si="624"/>
        <v/>
      </c>
      <c r="Z4274" s="733" t="str">
        <f t="shared" si="625"/>
        <v/>
      </c>
      <c r="AA4274" s="732" t="str">
        <f t="shared" si="626"/>
        <v/>
      </c>
      <c r="AB4274" s="643"/>
      <c r="AC4274" s="276"/>
      <c r="AD4274" s="277"/>
      <c r="AE4274" s="278"/>
      <c r="AF4274" s="278" t="str">
        <f t="shared" si="618"/>
        <v/>
      </c>
      <c r="AG4274" s="278"/>
      <c r="AH4274" s="279">
        <f t="shared" si="619"/>
        <v>17.98</v>
      </c>
      <c r="AI4274" s="279" t="str">
        <f t="shared" si="620"/>
        <v/>
      </c>
      <c r="AJ4274" s="279" t="str">
        <f t="shared" si="621"/>
        <v/>
      </c>
      <c r="AK4274" s="278"/>
      <c r="AL4274" s="278"/>
      <c r="AM4274" s="278"/>
      <c r="AN4274" s="278"/>
      <c r="AO4274" s="262"/>
      <c r="AP4274" s="262"/>
      <c r="AQ4274" s="262"/>
      <c r="AR4274" s="262"/>
      <c r="AS4274" s="262"/>
      <c r="AT4274" s="262"/>
      <c r="AU4274" s="262"/>
      <c r="AV4274" s="262"/>
      <c r="AW4274" s="264"/>
      <c r="AX4274" s="262"/>
      <c r="AY4274" s="262"/>
      <c r="AZ4274" s="264"/>
    </row>
    <row r="4275" spans="1:52" ht="27" hidden="1" customHeight="1">
      <c r="B4275" s="639">
        <v>4261</v>
      </c>
      <c r="C4275" s="639"/>
      <c r="D4275" s="640"/>
      <c r="E4275" s="640"/>
      <c r="F4275" s="640" t="str">
        <f>IFERROR(VLOOKUP(C4275,'Gebäude-Typen'!$A$7:$D$215,4,FALSE),"")</f>
        <v/>
      </c>
      <c r="G4275" s="641"/>
      <c r="H4275" s="640"/>
      <c r="I4275" s="639"/>
      <c r="J4275" s="640"/>
      <c r="K4275" s="642"/>
      <c r="L4275" s="639"/>
      <c r="M4275" s="639"/>
      <c r="N4275" s="639"/>
      <c r="O4275" s="639"/>
      <c r="P4275" s="734"/>
      <c r="Q4275" s="642"/>
      <c r="R4275" s="639"/>
      <c r="S4275" s="729" t="str">
        <f>IFERROR(ROUND(VLOOKUP(M4275,Reinigungstage,IF('Gebäude-Typen'!$C$6&lt;&gt;0,'Gebäude-Typen'!$C$6,VLOOKUP(C4275,Gebäude_Typen,2,FALSE)),FALSE),2)/2,"")</f>
        <v/>
      </c>
      <c r="T4275" s="729" t="str">
        <f>IFERROR(ROUND(VLOOKUP(N4275,Reinigungstage,IF('Gebäude-Typen'!$C$6&lt;&gt;0,'Gebäude-Typen'!$C$6,VLOOKUP(C4275,Gebäude_Typen,2,FALSE)),FALSE),2)/2,"")</f>
        <v/>
      </c>
      <c r="U4275" s="730">
        <f t="shared" si="622"/>
        <v>17.98</v>
      </c>
      <c r="V4275" s="731" t="str">
        <f>IFERROR(INDEX('2. Raumgruppen'!$A$1:$Y$33,MATCH(IF(ISERROR(SEARCH(" ",M4275,1)),MID(M4275,1,3),MID(M4275,1,SEARCH(" ",M4275,1)-1)),'2. Raumgruppen'!$B:$B,0),IF(ISERROR(SEARCH(" ",M4275,1)),MATCH('2. Raumgruppen'!$L$8,'2. Raumgruppen'!$8:$8,0),MATCH(MID(M4275,SEARCH(" ",M4275,1)+1,3),'2. Raumgruppen'!$8:$8,0))),"")</f>
        <v/>
      </c>
      <c r="W4275" s="731" t="str">
        <f>IFERROR(INDEX('2. Raumgruppen'!$A$1:$Y$33,MATCH(IF(ISERROR(SEARCH(" ",N4275,1)),MID(N4275,1,3),MID(N4275,1,SEARCH(" ",N4275,1)-1)),'2. Raumgruppen'!$B:$B,0),IF(ISERROR(SEARCH(" ",N4275,1)),MATCH('2. Raumgruppen'!$L$8,'2. Raumgruppen'!$8:$8,0),MATCH(MID(N4275,SEARCH(" ",N4275,1)+1,3),'2. Raumgruppen'!$8:$8,0))),"")</f>
        <v/>
      </c>
      <c r="X4275" s="732" t="str">
        <f t="shared" si="623"/>
        <v/>
      </c>
      <c r="Y4275" s="732" t="str">
        <f t="shared" si="624"/>
        <v/>
      </c>
      <c r="Z4275" s="733" t="str">
        <f t="shared" si="625"/>
        <v/>
      </c>
      <c r="AA4275" s="732" t="str">
        <f t="shared" si="626"/>
        <v/>
      </c>
      <c r="AB4275" s="643"/>
      <c r="AC4275" s="276"/>
      <c r="AD4275" s="277"/>
      <c r="AE4275" s="278"/>
      <c r="AF4275" s="278" t="str">
        <f t="shared" si="618"/>
        <v/>
      </c>
      <c r="AG4275" s="278"/>
      <c r="AH4275" s="279">
        <f t="shared" si="619"/>
        <v>17.98</v>
      </c>
      <c r="AI4275" s="279" t="str">
        <f t="shared" si="620"/>
        <v/>
      </c>
      <c r="AJ4275" s="279" t="str">
        <f t="shared" si="621"/>
        <v/>
      </c>
      <c r="AK4275" s="278"/>
      <c r="AL4275" s="278"/>
      <c r="AM4275" s="278"/>
      <c r="AN4275" s="278"/>
      <c r="AO4275" s="262"/>
      <c r="AP4275" s="262"/>
      <c r="AQ4275" s="262"/>
      <c r="AR4275" s="262"/>
      <c r="AS4275" s="262"/>
      <c r="AT4275" s="262"/>
      <c r="AU4275" s="262"/>
      <c r="AV4275" s="262"/>
      <c r="AW4275" s="264"/>
      <c r="AX4275" s="262"/>
      <c r="AY4275" s="264"/>
      <c r="AZ4275" s="262"/>
    </row>
    <row r="4276" spans="1:52" ht="27" hidden="1" customHeight="1">
      <c r="B4276" s="639">
        <v>4262</v>
      </c>
      <c r="C4276" s="639"/>
      <c r="D4276" s="640"/>
      <c r="E4276" s="640"/>
      <c r="F4276" s="640" t="str">
        <f>IFERROR(VLOOKUP(C4276,'Gebäude-Typen'!$A$7:$D$215,4,FALSE),"")</f>
        <v/>
      </c>
      <c r="G4276" s="641"/>
      <c r="H4276" s="640"/>
      <c r="I4276" s="639"/>
      <c r="J4276" s="640"/>
      <c r="K4276" s="642"/>
      <c r="L4276" s="639"/>
      <c r="M4276" s="639"/>
      <c r="N4276" s="639"/>
      <c r="O4276" s="639"/>
      <c r="P4276" s="734"/>
      <c r="Q4276" s="642"/>
      <c r="R4276" s="639"/>
      <c r="S4276" s="729" t="str">
        <f>IFERROR(ROUND(VLOOKUP(M4276,Reinigungstage,IF('Gebäude-Typen'!$C$6&lt;&gt;0,'Gebäude-Typen'!$C$6,VLOOKUP(C4276,Gebäude_Typen,2,FALSE)),FALSE),2)/2,"")</f>
        <v/>
      </c>
      <c r="T4276" s="729" t="str">
        <f>IFERROR(ROUND(VLOOKUP(N4276,Reinigungstage,IF('Gebäude-Typen'!$C$6&lt;&gt;0,'Gebäude-Typen'!$C$6,VLOOKUP(C4276,Gebäude_Typen,2,FALSE)),FALSE),2)/2,"")</f>
        <v/>
      </c>
      <c r="U4276" s="730">
        <f t="shared" si="622"/>
        <v>17.98</v>
      </c>
      <c r="V4276" s="731" t="str">
        <f>IFERROR(INDEX('2. Raumgruppen'!$A$1:$Y$33,MATCH(IF(ISERROR(SEARCH(" ",M4276,1)),MID(M4276,1,3),MID(M4276,1,SEARCH(" ",M4276,1)-1)),'2. Raumgruppen'!$B:$B,0),IF(ISERROR(SEARCH(" ",M4276,1)),MATCH('2. Raumgruppen'!$L$8,'2. Raumgruppen'!$8:$8,0),MATCH(MID(M4276,SEARCH(" ",M4276,1)+1,3),'2. Raumgruppen'!$8:$8,0))),"")</f>
        <v/>
      </c>
      <c r="W4276" s="731" t="str">
        <f>IFERROR(INDEX('2. Raumgruppen'!$A$1:$Y$33,MATCH(IF(ISERROR(SEARCH(" ",N4276,1)),MID(N4276,1,3),MID(N4276,1,SEARCH(" ",N4276,1)-1)),'2. Raumgruppen'!$B:$B,0),IF(ISERROR(SEARCH(" ",N4276,1)),MATCH('2. Raumgruppen'!$L$8,'2. Raumgruppen'!$8:$8,0),MATCH(MID(N4276,SEARCH(" ",N4276,1)+1,3),'2. Raumgruppen'!$8:$8,0))),"")</f>
        <v/>
      </c>
      <c r="X4276" s="732" t="str">
        <f t="shared" si="623"/>
        <v/>
      </c>
      <c r="Y4276" s="732" t="str">
        <f t="shared" si="624"/>
        <v/>
      </c>
      <c r="Z4276" s="733" t="str">
        <f t="shared" si="625"/>
        <v/>
      </c>
      <c r="AA4276" s="732" t="str">
        <f t="shared" si="626"/>
        <v/>
      </c>
      <c r="AB4276" s="643"/>
      <c r="AC4276" s="276"/>
      <c r="AD4276" s="277"/>
      <c r="AE4276" s="278"/>
      <c r="AF4276" s="278" t="str">
        <f t="shared" si="618"/>
        <v/>
      </c>
      <c r="AG4276" s="278"/>
      <c r="AH4276" s="279">
        <f t="shared" si="619"/>
        <v>17.98</v>
      </c>
      <c r="AI4276" s="279" t="str">
        <f t="shared" si="620"/>
        <v/>
      </c>
      <c r="AJ4276" s="279" t="str">
        <f t="shared" si="621"/>
        <v/>
      </c>
      <c r="AK4276" s="278"/>
      <c r="AL4276" s="278"/>
      <c r="AM4276" s="278"/>
      <c r="AN4276" s="278"/>
      <c r="AO4276" s="262"/>
      <c r="AP4276" s="262"/>
      <c r="AQ4276" s="262"/>
      <c r="AR4276" s="262"/>
      <c r="AS4276" s="262"/>
      <c r="AT4276" s="262"/>
      <c r="AU4276" s="262"/>
      <c r="AV4276" s="262"/>
      <c r="AW4276" s="264"/>
      <c r="AX4276" s="262"/>
      <c r="AY4276" s="262"/>
      <c r="AZ4276" s="262"/>
    </row>
    <row r="4277" spans="1:52" ht="27" hidden="1" customHeight="1">
      <c r="A4277" s="264"/>
      <c r="B4277" s="639">
        <v>4263</v>
      </c>
      <c r="C4277" s="639"/>
      <c r="D4277" s="640"/>
      <c r="E4277" s="640"/>
      <c r="F4277" s="640" t="str">
        <f>IFERROR(VLOOKUP(C4277,'Gebäude-Typen'!$A$7:$D$215,4,FALSE),"")</f>
        <v/>
      </c>
      <c r="G4277" s="641"/>
      <c r="H4277" s="640"/>
      <c r="I4277" s="639"/>
      <c r="J4277" s="640"/>
      <c r="K4277" s="642"/>
      <c r="L4277" s="639"/>
      <c r="M4277" s="639"/>
      <c r="N4277" s="639"/>
      <c r="O4277" s="639"/>
      <c r="P4277" s="734"/>
      <c r="Q4277" s="642"/>
      <c r="R4277" s="639"/>
      <c r="S4277" s="729" t="str">
        <f>IFERROR(ROUND(VLOOKUP(M4277,Reinigungstage,IF('Gebäude-Typen'!$C$6&lt;&gt;0,'Gebäude-Typen'!$C$6,VLOOKUP(C4277,Gebäude_Typen,2,FALSE)),FALSE),2)/2,"")</f>
        <v/>
      </c>
      <c r="T4277" s="729" t="str">
        <f>IFERROR(ROUND(VLOOKUP(N4277,Reinigungstage,IF('Gebäude-Typen'!$C$6&lt;&gt;0,'Gebäude-Typen'!$C$6,VLOOKUP(C4277,Gebäude_Typen,2,FALSE)),FALSE),2)/2,"")</f>
        <v/>
      </c>
      <c r="U4277" s="730">
        <f t="shared" si="622"/>
        <v>17.98</v>
      </c>
      <c r="V4277" s="731" t="str">
        <f>IFERROR(INDEX('2. Raumgruppen'!$A$1:$Y$33,MATCH(IF(ISERROR(SEARCH(" ",M4277,1)),MID(M4277,1,3),MID(M4277,1,SEARCH(" ",M4277,1)-1)),'2. Raumgruppen'!$B:$B,0),IF(ISERROR(SEARCH(" ",M4277,1)),MATCH('2. Raumgruppen'!$L$8,'2. Raumgruppen'!$8:$8,0),MATCH(MID(M4277,SEARCH(" ",M4277,1)+1,3),'2. Raumgruppen'!$8:$8,0))),"")</f>
        <v/>
      </c>
      <c r="W4277" s="731" t="str">
        <f>IFERROR(INDEX('2. Raumgruppen'!$A$1:$Y$33,MATCH(IF(ISERROR(SEARCH(" ",N4277,1)),MID(N4277,1,3),MID(N4277,1,SEARCH(" ",N4277,1)-1)),'2. Raumgruppen'!$B:$B,0),IF(ISERROR(SEARCH(" ",N4277,1)),MATCH('2. Raumgruppen'!$L$8,'2. Raumgruppen'!$8:$8,0),MATCH(MID(N4277,SEARCH(" ",N4277,1)+1,3),'2. Raumgruppen'!$8:$8,0))),"")</f>
        <v/>
      </c>
      <c r="X4277" s="732" t="str">
        <f t="shared" si="623"/>
        <v/>
      </c>
      <c r="Y4277" s="732" t="str">
        <f t="shared" si="624"/>
        <v/>
      </c>
      <c r="Z4277" s="733" t="str">
        <f t="shared" si="625"/>
        <v/>
      </c>
      <c r="AA4277" s="732" t="str">
        <f t="shared" si="626"/>
        <v/>
      </c>
      <c r="AB4277" s="643"/>
      <c r="AC4277" s="276"/>
      <c r="AD4277" s="277"/>
      <c r="AE4277" s="278"/>
      <c r="AF4277" s="278" t="str">
        <f t="shared" ref="AF4277:AF4340" si="627">LEFT(N4277,1)</f>
        <v/>
      </c>
      <c r="AG4277" s="278"/>
      <c r="AH4277" s="279">
        <f t="shared" ref="AH4277:AH4340" si="628">IF(U4277=SVS,U4277,"")</f>
        <v>17.98</v>
      </c>
      <c r="AI4277" s="279" t="str">
        <f t="shared" ref="AI4277:AI4340" si="629">IF(U4277=SVSg,U4277,"")</f>
        <v/>
      </c>
      <c r="AJ4277" s="279" t="str">
        <f t="shared" ref="AJ4277:AJ4340" si="630">IF(AND(U4277&lt;&gt;SVS,U4277&lt;&gt;SVSg,T4277&lt;&gt;0),U4277,"")</f>
        <v/>
      </c>
      <c r="AK4277" s="278"/>
      <c r="AL4277" s="278"/>
      <c r="AM4277" s="278"/>
      <c r="AN4277" s="278"/>
      <c r="AO4277" s="262"/>
      <c r="AP4277" s="262"/>
      <c r="AQ4277" s="262"/>
      <c r="AR4277" s="262"/>
      <c r="AS4277" s="262"/>
      <c r="AT4277" s="262"/>
      <c r="AU4277" s="262"/>
      <c r="AV4277" s="262"/>
      <c r="AW4277" s="264"/>
      <c r="AX4277" s="264"/>
      <c r="AY4277" s="264"/>
      <c r="AZ4277" s="262"/>
    </row>
    <row r="4278" spans="1:52" ht="27" hidden="1" customHeight="1">
      <c r="B4278" s="639">
        <v>4264</v>
      </c>
      <c r="C4278" s="639"/>
      <c r="D4278" s="640"/>
      <c r="E4278" s="640"/>
      <c r="F4278" s="640" t="str">
        <f>IFERROR(VLOOKUP(C4278,'Gebäude-Typen'!$A$7:$D$215,4,FALSE),"")</f>
        <v/>
      </c>
      <c r="G4278" s="641"/>
      <c r="H4278" s="640"/>
      <c r="I4278" s="639"/>
      <c r="J4278" s="640"/>
      <c r="K4278" s="642"/>
      <c r="L4278" s="639"/>
      <c r="M4278" s="639"/>
      <c r="N4278" s="639"/>
      <c r="O4278" s="639"/>
      <c r="P4278" s="734"/>
      <c r="Q4278" s="642"/>
      <c r="R4278" s="639"/>
      <c r="S4278" s="729" t="str">
        <f>IFERROR(ROUND(VLOOKUP(M4278,Reinigungstage,IF('Gebäude-Typen'!$C$6&lt;&gt;0,'Gebäude-Typen'!$C$6,VLOOKUP(C4278,Gebäude_Typen,2,FALSE)),FALSE),2)/2,"")</f>
        <v/>
      </c>
      <c r="T4278" s="729" t="str">
        <f>IFERROR(ROUND(VLOOKUP(N4278,Reinigungstage,IF('Gebäude-Typen'!$C$6&lt;&gt;0,'Gebäude-Typen'!$C$6,VLOOKUP(C4278,Gebäude_Typen,2,FALSE)),FALSE),2)/2,"")</f>
        <v/>
      </c>
      <c r="U4278" s="730">
        <f t="shared" si="622"/>
        <v>17.98</v>
      </c>
      <c r="V4278" s="731" t="str">
        <f>IFERROR(INDEX('2. Raumgruppen'!$A$1:$Y$33,MATCH(IF(ISERROR(SEARCH(" ",M4278,1)),MID(M4278,1,3),MID(M4278,1,SEARCH(" ",M4278,1)-1)),'2. Raumgruppen'!$B:$B,0),IF(ISERROR(SEARCH(" ",M4278,1)),MATCH('2. Raumgruppen'!$L$8,'2. Raumgruppen'!$8:$8,0),MATCH(MID(M4278,SEARCH(" ",M4278,1)+1,3),'2. Raumgruppen'!$8:$8,0))),"")</f>
        <v/>
      </c>
      <c r="W4278" s="731" t="str">
        <f>IFERROR(INDEX('2. Raumgruppen'!$A$1:$Y$33,MATCH(IF(ISERROR(SEARCH(" ",N4278,1)),MID(N4278,1,3),MID(N4278,1,SEARCH(" ",N4278,1)-1)),'2. Raumgruppen'!$B:$B,0),IF(ISERROR(SEARCH(" ",N4278,1)),MATCH('2. Raumgruppen'!$L$8,'2. Raumgruppen'!$8:$8,0),MATCH(MID(N4278,SEARCH(" ",N4278,1)+1,3),'2. Raumgruppen'!$8:$8,0))),"")</f>
        <v/>
      </c>
      <c r="X4278" s="732" t="str">
        <f t="shared" si="623"/>
        <v/>
      </c>
      <c r="Y4278" s="732" t="str">
        <f t="shared" si="624"/>
        <v/>
      </c>
      <c r="Z4278" s="733" t="str">
        <f t="shared" si="625"/>
        <v/>
      </c>
      <c r="AA4278" s="732" t="str">
        <f t="shared" si="626"/>
        <v/>
      </c>
      <c r="AB4278" s="643"/>
      <c r="AC4278" s="276"/>
      <c r="AD4278" s="277"/>
      <c r="AE4278" s="278"/>
      <c r="AF4278" s="278" t="str">
        <f t="shared" si="627"/>
        <v/>
      </c>
      <c r="AG4278" s="278"/>
      <c r="AH4278" s="279">
        <f t="shared" si="628"/>
        <v>17.98</v>
      </c>
      <c r="AI4278" s="279" t="str">
        <f t="shared" si="629"/>
        <v/>
      </c>
      <c r="AJ4278" s="279" t="str">
        <f t="shared" si="630"/>
        <v/>
      </c>
      <c r="AK4278" s="278"/>
      <c r="AL4278" s="278"/>
      <c r="AM4278" s="278"/>
      <c r="AN4278" s="278"/>
      <c r="AO4278" s="262"/>
      <c r="AP4278" s="262"/>
      <c r="AQ4278" s="262"/>
      <c r="AR4278" s="262"/>
      <c r="AS4278" s="262"/>
      <c r="AT4278" s="262"/>
      <c r="AU4278" s="262"/>
      <c r="AV4278" s="262"/>
      <c r="AW4278" s="264"/>
      <c r="AX4278" s="262"/>
      <c r="AY4278" s="262"/>
      <c r="AZ4278" s="262"/>
    </row>
    <row r="4279" spans="1:52" ht="27" hidden="1" customHeight="1">
      <c r="A4279" s="264"/>
      <c r="B4279" s="639">
        <v>4265</v>
      </c>
      <c r="C4279" s="639"/>
      <c r="D4279" s="640"/>
      <c r="E4279" s="640"/>
      <c r="F4279" s="640" t="str">
        <f>IFERROR(VLOOKUP(C4279,'Gebäude-Typen'!$A$7:$D$215,4,FALSE),"")</f>
        <v/>
      </c>
      <c r="G4279" s="641"/>
      <c r="H4279" s="640"/>
      <c r="I4279" s="639"/>
      <c r="J4279" s="640"/>
      <c r="K4279" s="642"/>
      <c r="L4279" s="639"/>
      <c r="M4279" s="639"/>
      <c r="N4279" s="639"/>
      <c r="O4279" s="639"/>
      <c r="P4279" s="734"/>
      <c r="Q4279" s="642"/>
      <c r="R4279" s="639"/>
      <c r="S4279" s="729" t="str">
        <f>IFERROR(ROUND(VLOOKUP(M4279,Reinigungstage,IF('Gebäude-Typen'!$C$6&lt;&gt;0,'Gebäude-Typen'!$C$6,VLOOKUP(C4279,Gebäude_Typen,2,FALSE)),FALSE),2)/2,"")</f>
        <v/>
      </c>
      <c r="T4279" s="729" t="str">
        <f>IFERROR(ROUND(VLOOKUP(N4279,Reinigungstage,IF('Gebäude-Typen'!$C$6&lt;&gt;0,'Gebäude-Typen'!$C$6,VLOOKUP(C4279,Gebäude_Typen,2,FALSE)),FALSE),2)/2,"")</f>
        <v/>
      </c>
      <c r="U4279" s="730">
        <f t="shared" si="622"/>
        <v>17.98</v>
      </c>
      <c r="V4279" s="731" t="str">
        <f>IFERROR(INDEX('2. Raumgruppen'!$A$1:$Y$33,MATCH(IF(ISERROR(SEARCH(" ",M4279,1)),MID(M4279,1,3),MID(M4279,1,SEARCH(" ",M4279,1)-1)),'2. Raumgruppen'!$B:$B,0),IF(ISERROR(SEARCH(" ",M4279,1)),MATCH('2. Raumgruppen'!$L$8,'2. Raumgruppen'!$8:$8,0),MATCH(MID(M4279,SEARCH(" ",M4279,1)+1,3),'2. Raumgruppen'!$8:$8,0))),"")</f>
        <v/>
      </c>
      <c r="W4279" s="731" t="str">
        <f>IFERROR(INDEX('2. Raumgruppen'!$A$1:$Y$33,MATCH(IF(ISERROR(SEARCH(" ",N4279,1)),MID(N4279,1,3),MID(N4279,1,SEARCH(" ",N4279,1)-1)),'2. Raumgruppen'!$B:$B,0),IF(ISERROR(SEARCH(" ",N4279,1)),MATCH('2. Raumgruppen'!$L$8,'2. Raumgruppen'!$8:$8,0),MATCH(MID(N4279,SEARCH(" ",N4279,1)+1,3),'2. Raumgruppen'!$8:$8,0))),"")</f>
        <v/>
      </c>
      <c r="X4279" s="732" t="str">
        <f t="shared" si="623"/>
        <v/>
      </c>
      <c r="Y4279" s="732" t="str">
        <f t="shared" si="624"/>
        <v/>
      </c>
      <c r="Z4279" s="733" t="str">
        <f t="shared" si="625"/>
        <v/>
      </c>
      <c r="AA4279" s="732" t="str">
        <f t="shared" si="626"/>
        <v/>
      </c>
      <c r="AB4279" s="643"/>
      <c r="AC4279" s="276"/>
      <c r="AD4279" s="277"/>
      <c r="AE4279" s="278"/>
      <c r="AF4279" s="278" t="str">
        <f t="shared" si="627"/>
        <v/>
      </c>
      <c r="AG4279" s="278"/>
      <c r="AH4279" s="279">
        <f t="shared" si="628"/>
        <v>17.98</v>
      </c>
      <c r="AI4279" s="279" t="str">
        <f t="shared" si="629"/>
        <v/>
      </c>
      <c r="AJ4279" s="279" t="str">
        <f t="shared" si="630"/>
        <v/>
      </c>
      <c r="AK4279" s="278"/>
      <c r="AL4279" s="278"/>
      <c r="AM4279" s="278"/>
      <c r="AN4279" s="278"/>
      <c r="AO4279" s="262"/>
      <c r="AP4279" s="262"/>
      <c r="AQ4279" s="262"/>
      <c r="AR4279" s="262"/>
      <c r="AS4279" s="262"/>
      <c r="AT4279" s="262"/>
      <c r="AU4279" s="262"/>
      <c r="AV4279" s="262"/>
      <c r="AW4279" s="262"/>
      <c r="AX4279" s="262"/>
      <c r="AY4279" s="262"/>
      <c r="AZ4279" s="262"/>
    </row>
    <row r="4280" spans="1:52" ht="27" hidden="1" customHeight="1">
      <c r="B4280" s="639">
        <v>4266</v>
      </c>
      <c r="C4280" s="639"/>
      <c r="D4280" s="640"/>
      <c r="E4280" s="640"/>
      <c r="F4280" s="640" t="str">
        <f>IFERROR(VLOOKUP(C4280,'Gebäude-Typen'!$A$7:$D$215,4,FALSE),"")</f>
        <v/>
      </c>
      <c r="G4280" s="641"/>
      <c r="H4280" s="640"/>
      <c r="I4280" s="639"/>
      <c r="J4280" s="640"/>
      <c r="K4280" s="642"/>
      <c r="L4280" s="639"/>
      <c r="M4280" s="639"/>
      <c r="N4280" s="639"/>
      <c r="O4280" s="639"/>
      <c r="P4280" s="734"/>
      <c r="Q4280" s="642"/>
      <c r="R4280" s="639"/>
      <c r="S4280" s="729" t="str">
        <f>IFERROR(ROUND(VLOOKUP(M4280,Reinigungstage,IF('Gebäude-Typen'!$C$6&lt;&gt;0,'Gebäude-Typen'!$C$6,VLOOKUP(C4280,Gebäude_Typen,2,FALSE)),FALSE),2)/2,"")</f>
        <v/>
      </c>
      <c r="T4280" s="729" t="str">
        <f>IFERROR(ROUND(VLOOKUP(N4280,Reinigungstage,IF('Gebäude-Typen'!$C$6&lt;&gt;0,'Gebäude-Typen'!$C$6,VLOOKUP(C4280,Gebäude_Typen,2,FALSE)),FALSE),2)/2,"")</f>
        <v/>
      </c>
      <c r="U4280" s="730">
        <f t="shared" si="622"/>
        <v>17.98</v>
      </c>
      <c r="V4280" s="731" t="str">
        <f>IFERROR(INDEX('2. Raumgruppen'!$A$1:$Y$33,MATCH(IF(ISERROR(SEARCH(" ",M4280,1)),MID(M4280,1,3),MID(M4280,1,SEARCH(" ",M4280,1)-1)),'2. Raumgruppen'!$B:$B,0),IF(ISERROR(SEARCH(" ",M4280,1)),MATCH('2. Raumgruppen'!$L$8,'2. Raumgruppen'!$8:$8,0),MATCH(MID(M4280,SEARCH(" ",M4280,1)+1,3),'2. Raumgruppen'!$8:$8,0))),"")</f>
        <v/>
      </c>
      <c r="W4280" s="731" t="str">
        <f>IFERROR(INDEX('2. Raumgruppen'!$A$1:$Y$33,MATCH(IF(ISERROR(SEARCH(" ",N4280,1)),MID(N4280,1,3),MID(N4280,1,SEARCH(" ",N4280,1)-1)),'2. Raumgruppen'!$B:$B,0),IF(ISERROR(SEARCH(" ",N4280,1)),MATCH('2. Raumgruppen'!$L$8,'2. Raumgruppen'!$8:$8,0),MATCH(MID(N4280,SEARCH(" ",N4280,1)+1,3),'2. Raumgruppen'!$8:$8,0))),"")</f>
        <v/>
      </c>
      <c r="X4280" s="732" t="str">
        <f t="shared" si="623"/>
        <v/>
      </c>
      <c r="Y4280" s="732" t="str">
        <f t="shared" si="624"/>
        <v/>
      </c>
      <c r="Z4280" s="733" t="str">
        <f t="shared" si="625"/>
        <v/>
      </c>
      <c r="AA4280" s="732" t="str">
        <f t="shared" si="626"/>
        <v/>
      </c>
      <c r="AB4280" s="643"/>
      <c r="AC4280" s="276"/>
      <c r="AD4280" s="277"/>
      <c r="AE4280" s="278"/>
      <c r="AF4280" s="278" t="str">
        <f t="shared" si="627"/>
        <v/>
      </c>
      <c r="AG4280" s="278"/>
      <c r="AH4280" s="279">
        <f t="shared" si="628"/>
        <v>17.98</v>
      </c>
      <c r="AI4280" s="279" t="str">
        <f t="shared" si="629"/>
        <v/>
      </c>
      <c r="AJ4280" s="279" t="str">
        <f t="shared" si="630"/>
        <v/>
      </c>
      <c r="AK4280" s="278"/>
      <c r="AL4280" s="278"/>
      <c r="AM4280" s="278"/>
      <c r="AN4280" s="278"/>
      <c r="AO4280" s="262"/>
      <c r="AP4280" s="262"/>
      <c r="AQ4280" s="262"/>
      <c r="AR4280" s="262"/>
      <c r="AS4280" s="262"/>
      <c r="AT4280" s="262"/>
      <c r="AU4280" s="262"/>
      <c r="AV4280" s="262"/>
      <c r="AW4280" s="262"/>
      <c r="AX4280" s="262"/>
      <c r="AY4280" s="264"/>
      <c r="AZ4280" s="262"/>
    </row>
    <row r="4281" spans="1:52" ht="27" hidden="1" customHeight="1">
      <c r="B4281" s="639">
        <v>4267</v>
      </c>
      <c r="C4281" s="639"/>
      <c r="D4281" s="640"/>
      <c r="E4281" s="640"/>
      <c r="F4281" s="640" t="str">
        <f>IFERROR(VLOOKUP(C4281,'Gebäude-Typen'!$A$7:$D$215,4,FALSE),"")</f>
        <v/>
      </c>
      <c r="G4281" s="641"/>
      <c r="H4281" s="640"/>
      <c r="I4281" s="639"/>
      <c r="J4281" s="640"/>
      <c r="K4281" s="642"/>
      <c r="L4281" s="639"/>
      <c r="M4281" s="639"/>
      <c r="N4281" s="639"/>
      <c r="O4281" s="639"/>
      <c r="P4281" s="734"/>
      <c r="Q4281" s="642"/>
      <c r="R4281" s="639"/>
      <c r="S4281" s="729" t="str">
        <f>IFERROR(ROUND(VLOOKUP(M4281,Reinigungstage,IF('Gebäude-Typen'!$C$6&lt;&gt;0,'Gebäude-Typen'!$C$6,VLOOKUP(C4281,Gebäude_Typen,2,FALSE)),FALSE),2)/2,"")</f>
        <v/>
      </c>
      <c r="T4281" s="729" t="str">
        <f>IFERROR(ROUND(VLOOKUP(N4281,Reinigungstage,IF('Gebäude-Typen'!$C$6&lt;&gt;0,'Gebäude-Typen'!$C$6,VLOOKUP(C4281,Gebäude_Typen,2,FALSE)),FALSE),2)/2,"")</f>
        <v/>
      </c>
      <c r="U4281" s="730">
        <f t="shared" si="622"/>
        <v>17.98</v>
      </c>
      <c r="V4281" s="731" t="str">
        <f>IFERROR(INDEX('2. Raumgruppen'!$A$1:$Y$33,MATCH(IF(ISERROR(SEARCH(" ",M4281,1)),MID(M4281,1,3),MID(M4281,1,SEARCH(" ",M4281,1)-1)),'2. Raumgruppen'!$B:$B,0),IF(ISERROR(SEARCH(" ",M4281,1)),MATCH('2. Raumgruppen'!$L$8,'2. Raumgruppen'!$8:$8,0),MATCH(MID(M4281,SEARCH(" ",M4281,1)+1,3),'2. Raumgruppen'!$8:$8,0))),"")</f>
        <v/>
      </c>
      <c r="W4281" s="731" t="str">
        <f>IFERROR(INDEX('2. Raumgruppen'!$A$1:$Y$33,MATCH(IF(ISERROR(SEARCH(" ",N4281,1)),MID(N4281,1,3),MID(N4281,1,SEARCH(" ",N4281,1)-1)),'2. Raumgruppen'!$B:$B,0),IF(ISERROR(SEARCH(" ",N4281,1)),MATCH('2. Raumgruppen'!$L$8,'2. Raumgruppen'!$8:$8,0),MATCH(MID(N4281,SEARCH(" ",N4281,1)+1,3),'2. Raumgruppen'!$8:$8,0))),"")</f>
        <v/>
      </c>
      <c r="X4281" s="732" t="str">
        <f t="shared" si="623"/>
        <v/>
      </c>
      <c r="Y4281" s="732" t="str">
        <f t="shared" si="624"/>
        <v/>
      </c>
      <c r="Z4281" s="733" t="str">
        <f t="shared" si="625"/>
        <v/>
      </c>
      <c r="AA4281" s="732" t="str">
        <f t="shared" si="626"/>
        <v/>
      </c>
      <c r="AB4281" s="643"/>
      <c r="AC4281" s="276"/>
      <c r="AD4281" s="277"/>
      <c r="AE4281" s="278"/>
      <c r="AF4281" s="278" t="str">
        <f t="shared" si="627"/>
        <v/>
      </c>
      <c r="AG4281" s="278"/>
      <c r="AH4281" s="279">
        <f t="shared" si="628"/>
        <v>17.98</v>
      </c>
      <c r="AI4281" s="279" t="str">
        <f t="shared" si="629"/>
        <v/>
      </c>
      <c r="AJ4281" s="279" t="str">
        <f t="shared" si="630"/>
        <v/>
      </c>
      <c r="AK4281" s="278"/>
      <c r="AL4281" s="278"/>
      <c r="AM4281" s="278"/>
      <c r="AN4281" s="278"/>
      <c r="AO4281" s="262"/>
      <c r="AP4281" s="262"/>
      <c r="AQ4281" s="262"/>
      <c r="AR4281" s="262"/>
      <c r="AS4281" s="262"/>
      <c r="AT4281" s="262"/>
      <c r="AU4281" s="262"/>
      <c r="AV4281" s="262"/>
      <c r="AW4281" s="262"/>
      <c r="AX4281" s="262"/>
      <c r="AY4281" s="264"/>
      <c r="AZ4281" s="264"/>
    </row>
    <row r="4282" spans="1:52" ht="27" hidden="1" customHeight="1">
      <c r="B4282" s="639">
        <v>4268</v>
      </c>
      <c r="C4282" s="639"/>
      <c r="D4282" s="640"/>
      <c r="E4282" s="640"/>
      <c r="F4282" s="640" t="str">
        <f>IFERROR(VLOOKUP(C4282,'Gebäude-Typen'!$A$7:$D$215,4,FALSE),"")</f>
        <v/>
      </c>
      <c r="G4282" s="641"/>
      <c r="H4282" s="640"/>
      <c r="I4282" s="639"/>
      <c r="J4282" s="640"/>
      <c r="K4282" s="642"/>
      <c r="L4282" s="639"/>
      <c r="M4282" s="639"/>
      <c r="N4282" s="639"/>
      <c r="O4282" s="639"/>
      <c r="P4282" s="734"/>
      <c r="Q4282" s="642"/>
      <c r="R4282" s="639"/>
      <c r="S4282" s="729" t="str">
        <f>IFERROR(ROUND(VLOOKUP(M4282,Reinigungstage,IF('Gebäude-Typen'!$C$6&lt;&gt;0,'Gebäude-Typen'!$C$6,VLOOKUP(C4282,Gebäude_Typen,2,FALSE)),FALSE),2)/2,"")</f>
        <v/>
      </c>
      <c r="T4282" s="729" t="str">
        <f>IFERROR(ROUND(VLOOKUP(N4282,Reinigungstage,IF('Gebäude-Typen'!$C$6&lt;&gt;0,'Gebäude-Typen'!$C$6,VLOOKUP(C4282,Gebäude_Typen,2,FALSE)),FALSE),2)/2,"")</f>
        <v/>
      </c>
      <c r="U4282" s="730">
        <f t="shared" si="622"/>
        <v>17.98</v>
      </c>
      <c r="V4282" s="731" t="str">
        <f>IFERROR(INDEX('2. Raumgruppen'!$A$1:$Y$33,MATCH(IF(ISERROR(SEARCH(" ",M4282,1)),MID(M4282,1,3),MID(M4282,1,SEARCH(" ",M4282,1)-1)),'2. Raumgruppen'!$B:$B,0),IF(ISERROR(SEARCH(" ",M4282,1)),MATCH('2. Raumgruppen'!$L$8,'2. Raumgruppen'!$8:$8,0),MATCH(MID(M4282,SEARCH(" ",M4282,1)+1,3),'2. Raumgruppen'!$8:$8,0))),"")</f>
        <v/>
      </c>
      <c r="W4282" s="731" t="str">
        <f>IFERROR(INDEX('2. Raumgruppen'!$A$1:$Y$33,MATCH(IF(ISERROR(SEARCH(" ",N4282,1)),MID(N4282,1,3),MID(N4282,1,SEARCH(" ",N4282,1)-1)),'2. Raumgruppen'!$B:$B,0),IF(ISERROR(SEARCH(" ",N4282,1)),MATCH('2. Raumgruppen'!$L$8,'2. Raumgruppen'!$8:$8,0),MATCH(MID(N4282,SEARCH(" ",N4282,1)+1,3),'2. Raumgruppen'!$8:$8,0))),"")</f>
        <v/>
      </c>
      <c r="X4282" s="732" t="str">
        <f t="shared" si="623"/>
        <v/>
      </c>
      <c r="Y4282" s="732" t="str">
        <f t="shared" si="624"/>
        <v/>
      </c>
      <c r="Z4282" s="733" t="str">
        <f t="shared" si="625"/>
        <v/>
      </c>
      <c r="AA4282" s="732" t="str">
        <f t="shared" si="626"/>
        <v/>
      </c>
      <c r="AB4282" s="643"/>
      <c r="AC4282" s="276"/>
      <c r="AD4282" s="277"/>
      <c r="AE4282" s="278"/>
      <c r="AF4282" s="278" t="str">
        <f t="shared" si="627"/>
        <v/>
      </c>
      <c r="AG4282" s="278"/>
      <c r="AH4282" s="279">
        <f t="shared" si="628"/>
        <v>17.98</v>
      </c>
      <c r="AI4282" s="279" t="str">
        <f t="shared" si="629"/>
        <v/>
      </c>
      <c r="AJ4282" s="279" t="str">
        <f t="shared" si="630"/>
        <v/>
      </c>
      <c r="AK4282" s="278"/>
      <c r="AL4282" s="278"/>
      <c r="AM4282" s="278"/>
      <c r="AN4282" s="278"/>
      <c r="AO4282" s="262"/>
      <c r="AP4282" s="262"/>
      <c r="AQ4282" s="262"/>
      <c r="AR4282" s="262"/>
      <c r="AS4282" s="262"/>
      <c r="AT4282" s="262"/>
      <c r="AU4282" s="262"/>
      <c r="AV4282" s="262"/>
      <c r="AW4282" s="264"/>
      <c r="AX4282" s="262"/>
      <c r="AY4282" s="264"/>
      <c r="AZ4282" s="262"/>
    </row>
    <row r="4283" spans="1:52" ht="27" hidden="1" customHeight="1">
      <c r="B4283" s="639">
        <v>4269</v>
      </c>
      <c r="C4283" s="639"/>
      <c r="D4283" s="640"/>
      <c r="E4283" s="640"/>
      <c r="F4283" s="640" t="str">
        <f>IFERROR(VLOOKUP(C4283,'Gebäude-Typen'!$A$7:$D$215,4,FALSE),"")</f>
        <v/>
      </c>
      <c r="G4283" s="641"/>
      <c r="H4283" s="640"/>
      <c r="I4283" s="639"/>
      <c r="J4283" s="640"/>
      <c r="K4283" s="642"/>
      <c r="L4283" s="639"/>
      <c r="M4283" s="639"/>
      <c r="N4283" s="639"/>
      <c r="O4283" s="639"/>
      <c r="P4283" s="734"/>
      <c r="Q4283" s="642"/>
      <c r="R4283" s="639"/>
      <c r="S4283" s="729" t="str">
        <f>IFERROR(ROUND(VLOOKUP(M4283,Reinigungstage,IF('Gebäude-Typen'!$C$6&lt;&gt;0,'Gebäude-Typen'!$C$6,VLOOKUP(C4283,Gebäude_Typen,2,FALSE)),FALSE),2)/2,"")</f>
        <v/>
      </c>
      <c r="T4283" s="729" t="str">
        <f>IFERROR(ROUND(VLOOKUP(N4283,Reinigungstage,IF('Gebäude-Typen'!$C$6&lt;&gt;0,'Gebäude-Typen'!$C$6,VLOOKUP(C4283,Gebäude_Typen,2,FALSE)),FALSE),2)/2,"")</f>
        <v/>
      </c>
      <c r="U4283" s="730">
        <f t="shared" si="622"/>
        <v>17.98</v>
      </c>
      <c r="V4283" s="731" t="str">
        <f>IFERROR(INDEX('2. Raumgruppen'!$A$1:$Y$33,MATCH(IF(ISERROR(SEARCH(" ",M4283,1)),MID(M4283,1,3),MID(M4283,1,SEARCH(" ",M4283,1)-1)),'2. Raumgruppen'!$B:$B,0),IF(ISERROR(SEARCH(" ",M4283,1)),MATCH('2. Raumgruppen'!$L$8,'2. Raumgruppen'!$8:$8,0),MATCH(MID(M4283,SEARCH(" ",M4283,1)+1,3),'2. Raumgruppen'!$8:$8,0))),"")</f>
        <v/>
      </c>
      <c r="W4283" s="731" t="str">
        <f>IFERROR(INDEX('2. Raumgruppen'!$A$1:$Y$33,MATCH(IF(ISERROR(SEARCH(" ",N4283,1)),MID(N4283,1,3),MID(N4283,1,SEARCH(" ",N4283,1)-1)),'2. Raumgruppen'!$B:$B,0),IF(ISERROR(SEARCH(" ",N4283,1)),MATCH('2. Raumgruppen'!$L$8,'2. Raumgruppen'!$8:$8,0),MATCH(MID(N4283,SEARCH(" ",N4283,1)+1,3),'2. Raumgruppen'!$8:$8,0))),"")</f>
        <v/>
      </c>
      <c r="X4283" s="732" t="str">
        <f t="shared" si="623"/>
        <v/>
      </c>
      <c r="Y4283" s="732" t="str">
        <f t="shared" si="624"/>
        <v/>
      </c>
      <c r="Z4283" s="733" t="str">
        <f t="shared" si="625"/>
        <v/>
      </c>
      <c r="AA4283" s="732" t="str">
        <f t="shared" si="626"/>
        <v/>
      </c>
      <c r="AB4283" s="643"/>
      <c r="AC4283" s="276"/>
      <c r="AD4283" s="277"/>
      <c r="AE4283" s="278"/>
      <c r="AF4283" s="278" t="str">
        <f t="shared" si="627"/>
        <v/>
      </c>
      <c r="AG4283" s="278"/>
      <c r="AH4283" s="279">
        <f t="shared" si="628"/>
        <v>17.98</v>
      </c>
      <c r="AI4283" s="279" t="str">
        <f t="shared" si="629"/>
        <v/>
      </c>
      <c r="AJ4283" s="279" t="str">
        <f t="shared" si="630"/>
        <v/>
      </c>
      <c r="AK4283" s="278"/>
      <c r="AL4283" s="278"/>
      <c r="AM4283" s="278"/>
      <c r="AN4283" s="278"/>
      <c r="AO4283" s="262"/>
      <c r="AP4283" s="262"/>
      <c r="AQ4283" s="262"/>
      <c r="AR4283" s="262"/>
      <c r="AS4283" s="262"/>
      <c r="AT4283" s="262"/>
      <c r="AU4283" s="262"/>
      <c r="AV4283" s="262"/>
      <c r="AW4283" s="262"/>
      <c r="AX4283" s="262"/>
      <c r="AY4283" s="264"/>
      <c r="AZ4283" s="278"/>
    </row>
    <row r="4284" spans="1:52" ht="27" hidden="1" customHeight="1">
      <c r="A4284" s="264"/>
      <c r="B4284" s="639">
        <v>4270</v>
      </c>
      <c r="C4284" s="639"/>
      <c r="D4284" s="640"/>
      <c r="E4284" s="640"/>
      <c r="F4284" s="640" t="str">
        <f>IFERROR(VLOOKUP(C4284,'Gebäude-Typen'!$A$7:$D$215,4,FALSE),"")</f>
        <v/>
      </c>
      <c r="G4284" s="641"/>
      <c r="H4284" s="640"/>
      <c r="I4284" s="639"/>
      <c r="J4284" s="640"/>
      <c r="K4284" s="642"/>
      <c r="L4284" s="639"/>
      <c r="M4284" s="639"/>
      <c r="N4284" s="639"/>
      <c r="O4284" s="639"/>
      <c r="P4284" s="734"/>
      <c r="Q4284" s="642"/>
      <c r="R4284" s="639"/>
      <c r="S4284" s="729" t="str">
        <f>IFERROR(ROUND(VLOOKUP(M4284,Reinigungstage,IF('Gebäude-Typen'!$C$6&lt;&gt;0,'Gebäude-Typen'!$C$6,VLOOKUP(C4284,Gebäude_Typen,2,FALSE)),FALSE),2)/2,"")</f>
        <v/>
      </c>
      <c r="T4284" s="729" t="str">
        <f>IFERROR(ROUND(VLOOKUP(N4284,Reinigungstage,IF('Gebäude-Typen'!$C$6&lt;&gt;0,'Gebäude-Typen'!$C$6,VLOOKUP(C4284,Gebäude_Typen,2,FALSE)),FALSE),2)/2,"")</f>
        <v/>
      </c>
      <c r="U4284" s="730">
        <f t="shared" si="622"/>
        <v>17.98</v>
      </c>
      <c r="V4284" s="731" t="str">
        <f>IFERROR(INDEX('2. Raumgruppen'!$A$1:$Y$33,MATCH(IF(ISERROR(SEARCH(" ",M4284,1)),MID(M4284,1,3),MID(M4284,1,SEARCH(" ",M4284,1)-1)),'2. Raumgruppen'!$B:$B,0),IF(ISERROR(SEARCH(" ",M4284,1)),MATCH('2. Raumgruppen'!$L$8,'2. Raumgruppen'!$8:$8,0),MATCH(MID(M4284,SEARCH(" ",M4284,1)+1,3),'2. Raumgruppen'!$8:$8,0))),"")</f>
        <v/>
      </c>
      <c r="W4284" s="731" t="str">
        <f>IFERROR(INDEX('2. Raumgruppen'!$A$1:$Y$33,MATCH(IF(ISERROR(SEARCH(" ",N4284,1)),MID(N4284,1,3),MID(N4284,1,SEARCH(" ",N4284,1)-1)),'2. Raumgruppen'!$B:$B,0),IF(ISERROR(SEARCH(" ",N4284,1)),MATCH('2. Raumgruppen'!$L$8,'2. Raumgruppen'!$8:$8,0),MATCH(MID(N4284,SEARCH(" ",N4284,1)+1,3),'2. Raumgruppen'!$8:$8,0))),"")</f>
        <v/>
      </c>
      <c r="X4284" s="732" t="str">
        <f t="shared" si="623"/>
        <v/>
      </c>
      <c r="Y4284" s="732" t="str">
        <f t="shared" si="624"/>
        <v/>
      </c>
      <c r="Z4284" s="733" t="str">
        <f t="shared" si="625"/>
        <v/>
      </c>
      <c r="AA4284" s="732" t="str">
        <f t="shared" si="626"/>
        <v/>
      </c>
      <c r="AB4284" s="643"/>
      <c r="AC4284" s="276"/>
      <c r="AD4284" s="277"/>
      <c r="AE4284" s="278"/>
      <c r="AF4284" s="278" t="str">
        <f t="shared" si="627"/>
        <v/>
      </c>
      <c r="AG4284" s="278"/>
      <c r="AH4284" s="279">
        <f t="shared" si="628"/>
        <v>17.98</v>
      </c>
      <c r="AI4284" s="279" t="str">
        <f t="shared" si="629"/>
        <v/>
      </c>
      <c r="AJ4284" s="279" t="str">
        <f t="shared" si="630"/>
        <v/>
      </c>
      <c r="AK4284" s="278"/>
      <c r="AL4284" s="278"/>
      <c r="AM4284" s="278"/>
      <c r="AN4284" s="278"/>
      <c r="AO4284" s="262"/>
      <c r="AP4284" s="262"/>
      <c r="AQ4284" s="262"/>
      <c r="AR4284" s="262"/>
      <c r="AS4284" s="262"/>
      <c r="AT4284" s="262"/>
      <c r="AU4284" s="262"/>
      <c r="AV4284" s="262"/>
      <c r="AW4284" s="264"/>
      <c r="AX4284" s="262"/>
      <c r="AY4284" s="264"/>
      <c r="AZ4284" s="278"/>
    </row>
    <row r="4285" spans="1:52" ht="27" hidden="1" customHeight="1">
      <c r="A4285" s="264"/>
      <c r="B4285" s="639">
        <v>4271</v>
      </c>
      <c r="C4285" s="639"/>
      <c r="D4285" s="640"/>
      <c r="E4285" s="640"/>
      <c r="F4285" s="640" t="str">
        <f>IFERROR(VLOOKUP(C4285,'Gebäude-Typen'!$A$7:$D$215,4,FALSE),"")</f>
        <v/>
      </c>
      <c r="G4285" s="641"/>
      <c r="H4285" s="640"/>
      <c r="I4285" s="639"/>
      <c r="J4285" s="640"/>
      <c r="K4285" s="642"/>
      <c r="L4285" s="639"/>
      <c r="M4285" s="639"/>
      <c r="N4285" s="639"/>
      <c r="O4285" s="639"/>
      <c r="P4285" s="734"/>
      <c r="Q4285" s="642"/>
      <c r="R4285" s="639"/>
      <c r="S4285" s="729" t="str">
        <f>IFERROR(ROUND(VLOOKUP(M4285,Reinigungstage,IF('Gebäude-Typen'!$C$6&lt;&gt;0,'Gebäude-Typen'!$C$6,VLOOKUP(C4285,Gebäude_Typen,2,FALSE)),FALSE),2)/2,"")</f>
        <v/>
      </c>
      <c r="T4285" s="729" t="str">
        <f>IFERROR(ROUND(VLOOKUP(N4285,Reinigungstage,IF('Gebäude-Typen'!$C$6&lt;&gt;0,'Gebäude-Typen'!$C$6,VLOOKUP(C4285,Gebäude_Typen,2,FALSE)),FALSE),2)/2,"")</f>
        <v/>
      </c>
      <c r="U4285" s="730">
        <f t="shared" si="622"/>
        <v>17.98</v>
      </c>
      <c r="V4285" s="731" t="str">
        <f>IFERROR(INDEX('2. Raumgruppen'!$A$1:$Y$33,MATCH(IF(ISERROR(SEARCH(" ",M4285,1)),MID(M4285,1,3),MID(M4285,1,SEARCH(" ",M4285,1)-1)),'2. Raumgruppen'!$B:$B,0),IF(ISERROR(SEARCH(" ",M4285,1)),MATCH('2. Raumgruppen'!$L$8,'2. Raumgruppen'!$8:$8,0),MATCH(MID(M4285,SEARCH(" ",M4285,1)+1,3),'2. Raumgruppen'!$8:$8,0))),"")</f>
        <v/>
      </c>
      <c r="W4285" s="731" t="str">
        <f>IFERROR(INDEX('2. Raumgruppen'!$A$1:$Y$33,MATCH(IF(ISERROR(SEARCH(" ",N4285,1)),MID(N4285,1,3),MID(N4285,1,SEARCH(" ",N4285,1)-1)),'2. Raumgruppen'!$B:$B,0),IF(ISERROR(SEARCH(" ",N4285,1)),MATCH('2. Raumgruppen'!$L$8,'2. Raumgruppen'!$8:$8,0),MATCH(MID(N4285,SEARCH(" ",N4285,1)+1,3),'2. Raumgruppen'!$8:$8,0))),"")</f>
        <v/>
      </c>
      <c r="X4285" s="732" t="str">
        <f t="shared" si="623"/>
        <v/>
      </c>
      <c r="Y4285" s="732" t="str">
        <f t="shared" si="624"/>
        <v/>
      </c>
      <c r="Z4285" s="733" t="str">
        <f t="shared" si="625"/>
        <v/>
      </c>
      <c r="AA4285" s="732" t="str">
        <f t="shared" si="626"/>
        <v/>
      </c>
      <c r="AB4285" s="643"/>
      <c r="AC4285" s="276"/>
      <c r="AD4285" s="277"/>
      <c r="AE4285" s="278"/>
      <c r="AF4285" s="278" t="str">
        <f t="shared" si="627"/>
        <v/>
      </c>
      <c r="AG4285" s="278"/>
      <c r="AH4285" s="279">
        <f t="shared" si="628"/>
        <v>17.98</v>
      </c>
      <c r="AI4285" s="279" t="str">
        <f t="shared" si="629"/>
        <v/>
      </c>
      <c r="AJ4285" s="279" t="str">
        <f t="shared" si="630"/>
        <v/>
      </c>
      <c r="AK4285" s="278"/>
      <c r="AL4285" s="278"/>
      <c r="AM4285" s="278"/>
      <c r="AN4285" s="278"/>
      <c r="AO4285" s="262"/>
      <c r="AP4285" s="262"/>
      <c r="AQ4285" s="262"/>
      <c r="AR4285" s="262"/>
      <c r="AS4285" s="262"/>
      <c r="AT4285" s="262"/>
      <c r="AU4285" s="262"/>
      <c r="AV4285" s="262"/>
      <c r="AW4285" s="262"/>
      <c r="AX4285" s="262"/>
      <c r="AY4285" s="262"/>
      <c r="AZ4285" s="262"/>
    </row>
    <row r="4286" spans="1:52" ht="27" hidden="1" customHeight="1">
      <c r="B4286" s="639">
        <v>4272</v>
      </c>
      <c r="C4286" s="639"/>
      <c r="D4286" s="640"/>
      <c r="E4286" s="640"/>
      <c r="F4286" s="640" t="str">
        <f>IFERROR(VLOOKUP(C4286,'Gebäude-Typen'!$A$7:$D$215,4,FALSE),"")</f>
        <v/>
      </c>
      <c r="G4286" s="641"/>
      <c r="H4286" s="640"/>
      <c r="I4286" s="639"/>
      <c r="J4286" s="640"/>
      <c r="K4286" s="642"/>
      <c r="L4286" s="639"/>
      <c r="M4286" s="639"/>
      <c r="N4286" s="639"/>
      <c r="O4286" s="639"/>
      <c r="P4286" s="734"/>
      <c r="Q4286" s="642"/>
      <c r="R4286" s="639"/>
      <c r="S4286" s="729" t="str">
        <f>IFERROR(ROUND(VLOOKUP(M4286,Reinigungstage,IF('Gebäude-Typen'!$C$6&lt;&gt;0,'Gebäude-Typen'!$C$6,VLOOKUP(C4286,Gebäude_Typen,2,FALSE)),FALSE),2)/2,"")</f>
        <v/>
      </c>
      <c r="T4286" s="729" t="str">
        <f>IFERROR(ROUND(VLOOKUP(N4286,Reinigungstage,IF('Gebäude-Typen'!$C$6&lt;&gt;0,'Gebäude-Typen'!$C$6,VLOOKUP(C4286,Gebäude_Typen,2,FALSE)),FALSE),2)/2,"")</f>
        <v/>
      </c>
      <c r="U4286" s="730">
        <f t="shared" si="622"/>
        <v>17.98</v>
      </c>
      <c r="V4286" s="731" t="str">
        <f>IFERROR(INDEX('2. Raumgruppen'!$A$1:$Y$33,MATCH(IF(ISERROR(SEARCH(" ",M4286,1)),MID(M4286,1,3),MID(M4286,1,SEARCH(" ",M4286,1)-1)),'2. Raumgruppen'!$B:$B,0),IF(ISERROR(SEARCH(" ",M4286,1)),MATCH('2. Raumgruppen'!$L$8,'2. Raumgruppen'!$8:$8,0),MATCH(MID(M4286,SEARCH(" ",M4286,1)+1,3),'2. Raumgruppen'!$8:$8,0))),"")</f>
        <v/>
      </c>
      <c r="W4286" s="731" t="str">
        <f>IFERROR(INDEX('2. Raumgruppen'!$A$1:$Y$33,MATCH(IF(ISERROR(SEARCH(" ",N4286,1)),MID(N4286,1,3),MID(N4286,1,SEARCH(" ",N4286,1)-1)),'2. Raumgruppen'!$B:$B,0),IF(ISERROR(SEARCH(" ",N4286,1)),MATCH('2. Raumgruppen'!$L$8,'2. Raumgruppen'!$8:$8,0),MATCH(MID(N4286,SEARCH(" ",N4286,1)+1,3),'2. Raumgruppen'!$8:$8,0))),"")</f>
        <v/>
      </c>
      <c r="X4286" s="732" t="str">
        <f t="shared" si="623"/>
        <v/>
      </c>
      <c r="Y4286" s="732" t="str">
        <f t="shared" si="624"/>
        <v/>
      </c>
      <c r="Z4286" s="733" t="str">
        <f t="shared" si="625"/>
        <v/>
      </c>
      <c r="AA4286" s="732" t="str">
        <f t="shared" si="626"/>
        <v/>
      </c>
      <c r="AB4286" s="643"/>
      <c r="AC4286" s="276"/>
      <c r="AD4286" s="277"/>
      <c r="AE4286" s="278"/>
      <c r="AF4286" s="278" t="str">
        <f t="shared" si="627"/>
        <v/>
      </c>
      <c r="AG4286" s="278"/>
      <c r="AH4286" s="279">
        <f t="shared" si="628"/>
        <v>17.98</v>
      </c>
      <c r="AI4286" s="279" t="str">
        <f t="shared" si="629"/>
        <v/>
      </c>
      <c r="AJ4286" s="279" t="str">
        <f t="shared" si="630"/>
        <v/>
      </c>
      <c r="AK4286" s="278"/>
      <c r="AL4286" s="278"/>
      <c r="AM4286" s="278"/>
      <c r="AN4286" s="278"/>
      <c r="AO4286" s="262"/>
      <c r="AP4286" s="262"/>
      <c r="AQ4286" s="262"/>
      <c r="AR4286" s="262"/>
      <c r="AS4286" s="262"/>
      <c r="AT4286" s="262"/>
      <c r="AU4286" s="262"/>
      <c r="AV4286" s="262"/>
      <c r="AW4286" s="264"/>
      <c r="AX4286" s="262"/>
      <c r="AY4286" s="262"/>
      <c r="AZ4286" s="262"/>
    </row>
    <row r="4287" spans="1:52" ht="27" hidden="1" customHeight="1">
      <c r="A4287" s="264"/>
      <c r="B4287" s="639">
        <v>4273</v>
      </c>
      <c r="C4287" s="639"/>
      <c r="D4287" s="640"/>
      <c r="E4287" s="640"/>
      <c r="F4287" s="640" t="str">
        <f>IFERROR(VLOOKUP(C4287,'Gebäude-Typen'!$A$7:$D$215,4,FALSE),"")</f>
        <v/>
      </c>
      <c r="G4287" s="641"/>
      <c r="H4287" s="640"/>
      <c r="I4287" s="639"/>
      <c r="J4287" s="640"/>
      <c r="K4287" s="642"/>
      <c r="L4287" s="639"/>
      <c r="M4287" s="639"/>
      <c r="N4287" s="639"/>
      <c r="O4287" s="639"/>
      <c r="P4287" s="734"/>
      <c r="Q4287" s="642"/>
      <c r="R4287" s="639"/>
      <c r="S4287" s="729" t="str">
        <f>IFERROR(ROUND(VLOOKUP(M4287,Reinigungstage,IF('Gebäude-Typen'!$C$6&lt;&gt;0,'Gebäude-Typen'!$C$6,VLOOKUP(C4287,Gebäude_Typen,2,FALSE)),FALSE),2)/2,"")</f>
        <v/>
      </c>
      <c r="T4287" s="729" t="str">
        <f>IFERROR(ROUND(VLOOKUP(N4287,Reinigungstage,IF('Gebäude-Typen'!$C$6&lt;&gt;0,'Gebäude-Typen'!$C$6,VLOOKUP(C4287,Gebäude_Typen,2,FALSE)),FALSE),2)/2,"")</f>
        <v/>
      </c>
      <c r="U4287" s="730">
        <f t="shared" si="622"/>
        <v>17.98</v>
      </c>
      <c r="V4287" s="731" t="str">
        <f>IFERROR(INDEX('2. Raumgruppen'!$A$1:$Y$33,MATCH(IF(ISERROR(SEARCH(" ",M4287,1)),MID(M4287,1,3),MID(M4287,1,SEARCH(" ",M4287,1)-1)),'2. Raumgruppen'!$B:$B,0),IF(ISERROR(SEARCH(" ",M4287,1)),MATCH('2. Raumgruppen'!$L$8,'2. Raumgruppen'!$8:$8,0),MATCH(MID(M4287,SEARCH(" ",M4287,1)+1,3),'2. Raumgruppen'!$8:$8,0))),"")</f>
        <v/>
      </c>
      <c r="W4287" s="731" t="str">
        <f>IFERROR(INDEX('2. Raumgruppen'!$A$1:$Y$33,MATCH(IF(ISERROR(SEARCH(" ",N4287,1)),MID(N4287,1,3),MID(N4287,1,SEARCH(" ",N4287,1)-1)),'2. Raumgruppen'!$B:$B,0),IF(ISERROR(SEARCH(" ",N4287,1)),MATCH('2. Raumgruppen'!$L$8,'2. Raumgruppen'!$8:$8,0),MATCH(MID(N4287,SEARCH(" ",N4287,1)+1,3),'2. Raumgruppen'!$8:$8,0))),"")</f>
        <v/>
      </c>
      <c r="X4287" s="732" t="str">
        <f t="shared" si="623"/>
        <v/>
      </c>
      <c r="Y4287" s="732" t="str">
        <f t="shared" si="624"/>
        <v/>
      </c>
      <c r="Z4287" s="733" t="str">
        <f t="shared" si="625"/>
        <v/>
      </c>
      <c r="AA4287" s="732" t="str">
        <f t="shared" si="626"/>
        <v/>
      </c>
      <c r="AB4287" s="643"/>
      <c r="AC4287" s="276"/>
      <c r="AD4287" s="277"/>
      <c r="AE4287" s="278"/>
      <c r="AF4287" s="278" t="str">
        <f t="shared" si="627"/>
        <v/>
      </c>
      <c r="AG4287" s="278"/>
      <c r="AH4287" s="279">
        <f t="shared" si="628"/>
        <v>17.98</v>
      </c>
      <c r="AI4287" s="279" t="str">
        <f t="shared" si="629"/>
        <v/>
      </c>
      <c r="AJ4287" s="279" t="str">
        <f t="shared" si="630"/>
        <v/>
      </c>
      <c r="AK4287" s="278"/>
      <c r="AL4287" s="278"/>
      <c r="AM4287" s="278"/>
      <c r="AN4287" s="278"/>
      <c r="AO4287" s="262"/>
      <c r="AP4287" s="262"/>
      <c r="AQ4287" s="262"/>
      <c r="AR4287" s="262"/>
      <c r="AS4287" s="262"/>
      <c r="AT4287" s="262"/>
      <c r="AU4287" s="262"/>
      <c r="AV4287" s="262"/>
      <c r="AW4287" s="262"/>
      <c r="AX4287" s="262"/>
      <c r="AY4287" s="262"/>
      <c r="AZ4287" s="264"/>
    </row>
    <row r="4288" spans="1:52" ht="27" hidden="1" customHeight="1">
      <c r="B4288" s="639">
        <v>4274</v>
      </c>
      <c r="C4288" s="639"/>
      <c r="D4288" s="640"/>
      <c r="E4288" s="640"/>
      <c r="F4288" s="640" t="str">
        <f>IFERROR(VLOOKUP(C4288,'Gebäude-Typen'!$A$7:$D$215,4,FALSE),"")</f>
        <v/>
      </c>
      <c r="G4288" s="641"/>
      <c r="H4288" s="640"/>
      <c r="I4288" s="639"/>
      <c r="J4288" s="640"/>
      <c r="K4288" s="642"/>
      <c r="L4288" s="639"/>
      <c r="M4288" s="639"/>
      <c r="N4288" s="639"/>
      <c r="O4288" s="639"/>
      <c r="P4288" s="734"/>
      <c r="Q4288" s="642"/>
      <c r="R4288" s="639"/>
      <c r="S4288" s="729" t="str">
        <f>IFERROR(ROUND(VLOOKUP(M4288,Reinigungstage,IF('Gebäude-Typen'!$C$6&lt;&gt;0,'Gebäude-Typen'!$C$6,VLOOKUP(C4288,Gebäude_Typen,2,FALSE)),FALSE),2)/2,"")</f>
        <v/>
      </c>
      <c r="T4288" s="729" t="str">
        <f>IFERROR(ROUND(VLOOKUP(N4288,Reinigungstage,IF('Gebäude-Typen'!$C$6&lt;&gt;0,'Gebäude-Typen'!$C$6,VLOOKUP(C4288,Gebäude_Typen,2,FALSE)),FALSE),2)/2,"")</f>
        <v/>
      </c>
      <c r="U4288" s="730">
        <f t="shared" si="622"/>
        <v>17.98</v>
      </c>
      <c r="V4288" s="731" t="str">
        <f>IFERROR(INDEX('2. Raumgruppen'!$A$1:$Y$33,MATCH(IF(ISERROR(SEARCH(" ",M4288,1)),MID(M4288,1,3),MID(M4288,1,SEARCH(" ",M4288,1)-1)),'2. Raumgruppen'!$B:$B,0),IF(ISERROR(SEARCH(" ",M4288,1)),MATCH('2. Raumgruppen'!$L$8,'2. Raumgruppen'!$8:$8,0),MATCH(MID(M4288,SEARCH(" ",M4288,1)+1,3),'2. Raumgruppen'!$8:$8,0))),"")</f>
        <v/>
      </c>
      <c r="W4288" s="731" t="str">
        <f>IFERROR(INDEX('2. Raumgruppen'!$A$1:$Y$33,MATCH(IF(ISERROR(SEARCH(" ",N4288,1)),MID(N4288,1,3),MID(N4288,1,SEARCH(" ",N4288,1)-1)),'2. Raumgruppen'!$B:$B,0),IF(ISERROR(SEARCH(" ",N4288,1)),MATCH('2. Raumgruppen'!$L$8,'2. Raumgruppen'!$8:$8,0),MATCH(MID(N4288,SEARCH(" ",N4288,1)+1,3),'2. Raumgruppen'!$8:$8,0))),"")</f>
        <v/>
      </c>
      <c r="X4288" s="732" t="str">
        <f t="shared" si="623"/>
        <v/>
      </c>
      <c r="Y4288" s="732" t="str">
        <f t="shared" si="624"/>
        <v/>
      </c>
      <c r="Z4288" s="733" t="str">
        <f t="shared" si="625"/>
        <v/>
      </c>
      <c r="AA4288" s="732" t="str">
        <f t="shared" si="626"/>
        <v/>
      </c>
      <c r="AB4288" s="643"/>
      <c r="AC4288" s="276"/>
      <c r="AD4288" s="277"/>
      <c r="AE4288" s="278"/>
      <c r="AF4288" s="278" t="str">
        <f t="shared" si="627"/>
        <v/>
      </c>
      <c r="AG4288" s="278"/>
      <c r="AH4288" s="279">
        <f t="shared" si="628"/>
        <v>17.98</v>
      </c>
      <c r="AI4288" s="279" t="str">
        <f t="shared" si="629"/>
        <v/>
      </c>
      <c r="AJ4288" s="279" t="str">
        <f t="shared" si="630"/>
        <v/>
      </c>
      <c r="AK4288" s="278"/>
      <c r="AL4288" s="278"/>
      <c r="AM4288" s="278"/>
      <c r="AN4288" s="278"/>
      <c r="AO4288" s="262"/>
      <c r="AP4288" s="262"/>
      <c r="AQ4288" s="262"/>
      <c r="AR4288" s="262"/>
      <c r="AS4288" s="262"/>
      <c r="AT4288" s="262"/>
      <c r="AU4288" s="262"/>
      <c r="AV4288" s="262"/>
      <c r="AW4288" s="262"/>
      <c r="AX4288" s="262"/>
      <c r="AY4288" s="262"/>
      <c r="AZ4288" s="264"/>
    </row>
    <row r="4289" spans="1:69" ht="27" hidden="1" customHeight="1">
      <c r="B4289" s="639">
        <v>4275</v>
      </c>
      <c r="C4289" s="639"/>
      <c r="D4289" s="640"/>
      <c r="E4289" s="640"/>
      <c r="F4289" s="640" t="str">
        <f>IFERROR(VLOOKUP(C4289,'Gebäude-Typen'!$A$7:$D$215,4,FALSE),"")</f>
        <v/>
      </c>
      <c r="G4289" s="641"/>
      <c r="H4289" s="640"/>
      <c r="I4289" s="639"/>
      <c r="J4289" s="640"/>
      <c r="K4289" s="642"/>
      <c r="L4289" s="639"/>
      <c r="M4289" s="639"/>
      <c r="N4289" s="639"/>
      <c r="O4289" s="639"/>
      <c r="P4289" s="734"/>
      <c r="Q4289" s="642"/>
      <c r="R4289" s="639"/>
      <c r="S4289" s="729" t="str">
        <f>IFERROR(ROUND(VLOOKUP(M4289,Reinigungstage,IF('Gebäude-Typen'!$C$6&lt;&gt;0,'Gebäude-Typen'!$C$6,VLOOKUP(C4289,Gebäude_Typen,2,FALSE)),FALSE),2)/2,"")</f>
        <v/>
      </c>
      <c r="T4289" s="729" t="str">
        <f>IFERROR(ROUND(VLOOKUP(N4289,Reinigungstage,IF('Gebäude-Typen'!$C$6&lt;&gt;0,'Gebäude-Typen'!$C$6,VLOOKUP(C4289,Gebäude_Typen,2,FALSE)),FALSE),2)/2,"")</f>
        <v/>
      </c>
      <c r="U4289" s="730">
        <f t="shared" si="622"/>
        <v>17.98</v>
      </c>
      <c r="V4289" s="731" t="str">
        <f>IFERROR(INDEX('2. Raumgruppen'!$A$1:$Y$33,MATCH(IF(ISERROR(SEARCH(" ",M4289,1)),MID(M4289,1,3),MID(M4289,1,SEARCH(" ",M4289,1)-1)),'2. Raumgruppen'!$B:$B,0),IF(ISERROR(SEARCH(" ",M4289,1)),MATCH('2. Raumgruppen'!$L$8,'2. Raumgruppen'!$8:$8,0),MATCH(MID(M4289,SEARCH(" ",M4289,1)+1,3),'2. Raumgruppen'!$8:$8,0))),"")</f>
        <v/>
      </c>
      <c r="W4289" s="731" t="str">
        <f>IFERROR(INDEX('2. Raumgruppen'!$A$1:$Y$33,MATCH(IF(ISERROR(SEARCH(" ",N4289,1)),MID(N4289,1,3),MID(N4289,1,SEARCH(" ",N4289,1)-1)),'2. Raumgruppen'!$B:$B,0),IF(ISERROR(SEARCH(" ",N4289,1)),MATCH('2. Raumgruppen'!$L$8,'2. Raumgruppen'!$8:$8,0),MATCH(MID(N4289,SEARCH(" ",N4289,1)+1,3),'2. Raumgruppen'!$8:$8,0))),"")</f>
        <v/>
      </c>
      <c r="X4289" s="732" t="str">
        <f t="shared" si="623"/>
        <v/>
      </c>
      <c r="Y4289" s="732" t="str">
        <f t="shared" si="624"/>
        <v/>
      </c>
      <c r="Z4289" s="733" t="str">
        <f t="shared" si="625"/>
        <v/>
      </c>
      <c r="AA4289" s="732" t="str">
        <f t="shared" si="626"/>
        <v/>
      </c>
      <c r="AB4289" s="643"/>
      <c r="AC4289" s="276"/>
      <c r="AD4289" s="277"/>
      <c r="AE4289" s="278"/>
      <c r="AF4289" s="278" t="str">
        <f t="shared" si="627"/>
        <v/>
      </c>
      <c r="AG4289" s="278"/>
      <c r="AH4289" s="279">
        <f t="shared" si="628"/>
        <v>17.98</v>
      </c>
      <c r="AI4289" s="279" t="str">
        <f t="shared" si="629"/>
        <v/>
      </c>
      <c r="AJ4289" s="279" t="str">
        <f t="shared" si="630"/>
        <v/>
      </c>
      <c r="AK4289" s="278"/>
      <c r="AL4289" s="278"/>
      <c r="AM4289" s="278"/>
      <c r="AN4289" s="278"/>
      <c r="AO4289" s="262"/>
      <c r="AP4289" s="262"/>
      <c r="AQ4289" s="262"/>
      <c r="AR4289" s="262"/>
      <c r="AS4289" s="262"/>
      <c r="AT4289" s="262"/>
      <c r="AU4289" s="262"/>
      <c r="AV4289" s="262"/>
      <c r="AW4289" s="264"/>
      <c r="AX4289" s="262"/>
      <c r="AY4289" s="262"/>
      <c r="AZ4289" s="262"/>
    </row>
    <row r="4290" spans="1:69" ht="27" hidden="1" customHeight="1">
      <c r="A4290" s="264"/>
      <c r="B4290" s="639">
        <v>4276</v>
      </c>
      <c r="C4290" s="639"/>
      <c r="D4290" s="640"/>
      <c r="E4290" s="640"/>
      <c r="F4290" s="640" t="str">
        <f>IFERROR(VLOOKUP(C4290,'Gebäude-Typen'!$A$7:$D$215,4,FALSE),"")</f>
        <v/>
      </c>
      <c r="G4290" s="641"/>
      <c r="H4290" s="640"/>
      <c r="I4290" s="639"/>
      <c r="J4290" s="640"/>
      <c r="K4290" s="642"/>
      <c r="L4290" s="639"/>
      <c r="M4290" s="639"/>
      <c r="N4290" s="639"/>
      <c r="O4290" s="639"/>
      <c r="P4290" s="734"/>
      <c r="Q4290" s="642"/>
      <c r="R4290" s="639"/>
      <c r="S4290" s="729" t="str">
        <f>IFERROR(ROUND(VLOOKUP(M4290,Reinigungstage,IF('Gebäude-Typen'!$C$6&lt;&gt;0,'Gebäude-Typen'!$C$6,VLOOKUP(C4290,Gebäude_Typen,2,FALSE)),FALSE),2)/2,"")</f>
        <v/>
      </c>
      <c r="T4290" s="729" t="str">
        <f>IFERROR(ROUND(VLOOKUP(N4290,Reinigungstage,IF('Gebäude-Typen'!$C$6&lt;&gt;0,'Gebäude-Typen'!$C$6,VLOOKUP(C4290,Gebäude_Typen,2,FALSE)),FALSE),2)/2,"")</f>
        <v/>
      </c>
      <c r="U4290" s="730">
        <f t="shared" si="622"/>
        <v>17.98</v>
      </c>
      <c r="V4290" s="731" t="str">
        <f>IFERROR(INDEX('2. Raumgruppen'!$A$1:$Y$33,MATCH(IF(ISERROR(SEARCH(" ",M4290,1)),MID(M4290,1,3),MID(M4290,1,SEARCH(" ",M4290,1)-1)),'2. Raumgruppen'!$B:$B,0),IF(ISERROR(SEARCH(" ",M4290,1)),MATCH('2. Raumgruppen'!$L$8,'2. Raumgruppen'!$8:$8,0),MATCH(MID(M4290,SEARCH(" ",M4290,1)+1,3),'2. Raumgruppen'!$8:$8,0))),"")</f>
        <v/>
      </c>
      <c r="W4290" s="731" t="str">
        <f>IFERROR(INDEX('2. Raumgruppen'!$A$1:$Y$33,MATCH(IF(ISERROR(SEARCH(" ",N4290,1)),MID(N4290,1,3),MID(N4290,1,SEARCH(" ",N4290,1)-1)),'2. Raumgruppen'!$B:$B,0),IF(ISERROR(SEARCH(" ",N4290,1)),MATCH('2. Raumgruppen'!$L$8,'2. Raumgruppen'!$8:$8,0),MATCH(MID(N4290,SEARCH(" ",N4290,1)+1,3),'2. Raumgruppen'!$8:$8,0))),"")</f>
        <v/>
      </c>
      <c r="X4290" s="732" t="str">
        <f t="shared" si="623"/>
        <v/>
      </c>
      <c r="Y4290" s="732" t="str">
        <f t="shared" si="624"/>
        <v/>
      </c>
      <c r="Z4290" s="733" t="str">
        <f t="shared" si="625"/>
        <v/>
      </c>
      <c r="AA4290" s="732" t="str">
        <f t="shared" si="626"/>
        <v/>
      </c>
      <c r="AB4290" s="643"/>
      <c r="AC4290" s="276"/>
      <c r="AD4290" s="277"/>
      <c r="AE4290" s="278"/>
      <c r="AF4290" s="278" t="str">
        <f t="shared" si="627"/>
        <v/>
      </c>
      <c r="AG4290" s="278"/>
      <c r="AH4290" s="279">
        <f t="shared" si="628"/>
        <v>17.98</v>
      </c>
      <c r="AI4290" s="279" t="str">
        <f t="shared" si="629"/>
        <v/>
      </c>
      <c r="AJ4290" s="279" t="str">
        <f t="shared" si="630"/>
        <v/>
      </c>
      <c r="AK4290" s="278"/>
      <c r="AL4290" s="278"/>
      <c r="AM4290" s="278"/>
      <c r="AN4290" s="278"/>
      <c r="AO4290" s="262"/>
      <c r="AP4290" s="262"/>
      <c r="AQ4290" s="262"/>
      <c r="AR4290" s="262"/>
      <c r="AS4290" s="262"/>
      <c r="AT4290" s="262"/>
      <c r="AU4290" s="262"/>
      <c r="AV4290" s="262"/>
      <c r="AW4290" s="262"/>
      <c r="AX4290" s="262"/>
      <c r="AY4290" s="262"/>
      <c r="AZ4290" s="262"/>
    </row>
    <row r="4291" spans="1:69" ht="27" hidden="1" customHeight="1">
      <c r="B4291" s="639">
        <v>4277</v>
      </c>
      <c r="C4291" s="639"/>
      <c r="D4291" s="640"/>
      <c r="E4291" s="640"/>
      <c r="F4291" s="640" t="str">
        <f>IFERROR(VLOOKUP(C4291,'Gebäude-Typen'!$A$7:$D$215,4,FALSE),"")</f>
        <v/>
      </c>
      <c r="G4291" s="641"/>
      <c r="H4291" s="640"/>
      <c r="I4291" s="639"/>
      <c r="J4291" s="640"/>
      <c r="K4291" s="642"/>
      <c r="L4291" s="639"/>
      <c r="M4291" s="639"/>
      <c r="N4291" s="639"/>
      <c r="O4291" s="639"/>
      <c r="P4291" s="734"/>
      <c r="Q4291" s="642"/>
      <c r="R4291" s="639"/>
      <c r="S4291" s="729" t="str">
        <f>IFERROR(ROUND(VLOOKUP(M4291,Reinigungstage,IF('Gebäude-Typen'!$C$6&lt;&gt;0,'Gebäude-Typen'!$C$6,VLOOKUP(C4291,Gebäude_Typen,2,FALSE)),FALSE),2)/2,"")</f>
        <v/>
      </c>
      <c r="T4291" s="729" t="str">
        <f>IFERROR(ROUND(VLOOKUP(N4291,Reinigungstage,IF('Gebäude-Typen'!$C$6&lt;&gt;0,'Gebäude-Typen'!$C$6,VLOOKUP(C4291,Gebäude_Typen,2,FALSE)),FALSE),2)/2,"")</f>
        <v/>
      </c>
      <c r="U4291" s="730">
        <f t="shared" si="622"/>
        <v>17.98</v>
      </c>
      <c r="V4291" s="731" t="str">
        <f>IFERROR(INDEX('2. Raumgruppen'!$A$1:$Y$33,MATCH(IF(ISERROR(SEARCH(" ",M4291,1)),MID(M4291,1,3),MID(M4291,1,SEARCH(" ",M4291,1)-1)),'2. Raumgruppen'!$B:$B,0),IF(ISERROR(SEARCH(" ",M4291,1)),MATCH('2. Raumgruppen'!$L$8,'2. Raumgruppen'!$8:$8,0),MATCH(MID(M4291,SEARCH(" ",M4291,1)+1,3),'2. Raumgruppen'!$8:$8,0))),"")</f>
        <v/>
      </c>
      <c r="W4291" s="731" t="str">
        <f>IFERROR(INDEX('2. Raumgruppen'!$A$1:$Y$33,MATCH(IF(ISERROR(SEARCH(" ",N4291,1)),MID(N4291,1,3),MID(N4291,1,SEARCH(" ",N4291,1)-1)),'2. Raumgruppen'!$B:$B,0),IF(ISERROR(SEARCH(" ",N4291,1)),MATCH('2. Raumgruppen'!$L$8,'2. Raumgruppen'!$8:$8,0),MATCH(MID(N4291,SEARCH(" ",N4291,1)+1,3),'2. Raumgruppen'!$8:$8,0))),"")</f>
        <v/>
      </c>
      <c r="X4291" s="732" t="str">
        <f t="shared" si="623"/>
        <v/>
      </c>
      <c r="Y4291" s="732" t="str">
        <f t="shared" si="624"/>
        <v/>
      </c>
      <c r="Z4291" s="733" t="str">
        <f t="shared" si="625"/>
        <v/>
      </c>
      <c r="AA4291" s="732" t="str">
        <f t="shared" si="626"/>
        <v/>
      </c>
      <c r="AB4291" s="643"/>
      <c r="AC4291" s="276"/>
      <c r="AD4291" s="277"/>
      <c r="AE4291" s="278"/>
      <c r="AF4291" s="278" t="str">
        <f t="shared" si="627"/>
        <v/>
      </c>
      <c r="AG4291" s="278"/>
      <c r="AH4291" s="279">
        <f t="shared" si="628"/>
        <v>17.98</v>
      </c>
      <c r="AI4291" s="279" t="str">
        <f t="shared" si="629"/>
        <v/>
      </c>
      <c r="AJ4291" s="279" t="str">
        <f t="shared" si="630"/>
        <v/>
      </c>
      <c r="AK4291" s="278"/>
      <c r="AL4291" s="278"/>
      <c r="AM4291" s="278"/>
      <c r="AN4291" s="278"/>
      <c r="AO4291" s="262"/>
      <c r="AP4291" s="262"/>
      <c r="AQ4291" s="262"/>
      <c r="AR4291" s="262"/>
      <c r="AS4291" s="262"/>
      <c r="AT4291" s="262"/>
      <c r="AU4291" s="262"/>
      <c r="AV4291" s="262"/>
      <c r="AW4291" s="264"/>
      <c r="AX4291" s="262"/>
      <c r="AY4291" s="264"/>
      <c r="AZ4291" s="264"/>
    </row>
    <row r="4292" spans="1:69" ht="27" hidden="1" customHeight="1">
      <c r="B4292" s="639">
        <v>4278</v>
      </c>
      <c r="C4292" s="639"/>
      <c r="D4292" s="640"/>
      <c r="E4292" s="640"/>
      <c r="F4292" s="640" t="str">
        <f>IFERROR(VLOOKUP(C4292,'Gebäude-Typen'!$A$7:$D$215,4,FALSE),"")</f>
        <v/>
      </c>
      <c r="G4292" s="641"/>
      <c r="H4292" s="640"/>
      <c r="I4292" s="639"/>
      <c r="J4292" s="640"/>
      <c r="K4292" s="642"/>
      <c r="L4292" s="639"/>
      <c r="M4292" s="639"/>
      <c r="N4292" s="639"/>
      <c r="O4292" s="639"/>
      <c r="P4292" s="734"/>
      <c r="Q4292" s="642"/>
      <c r="R4292" s="639"/>
      <c r="S4292" s="729" t="str">
        <f>IFERROR(ROUND(VLOOKUP(M4292,Reinigungstage,IF('Gebäude-Typen'!$C$6&lt;&gt;0,'Gebäude-Typen'!$C$6,VLOOKUP(C4292,Gebäude_Typen,2,FALSE)),FALSE),2)/2,"")</f>
        <v/>
      </c>
      <c r="T4292" s="729" t="str">
        <f>IFERROR(ROUND(VLOOKUP(N4292,Reinigungstage,IF('Gebäude-Typen'!$C$6&lt;&gt;0,'Gebäude-Typen'!$C$6,VLOOKUP(C4292,Gebäude_Typen,2,FALSE)),FALSE),2)/2,"")</f>
        <v/>
      </c>
      <c r="U4292" s="730">
        <f t="shared" si="622"/>
        <v>17.98</v>
      </c>
      <c r="V4292" s="731" t="str">
        <f>IFERROR(INDEX('2. Raumgruppen'!$A$1:$Y$33,MATCH(IF(ISERROR(SEARCH(" ",M4292,1)),MID(M4292,1,3),MID(M4292,1,SEARCH(" ",M4292,1)-1)),'2. Raumgruppen'!$B:$B,0),IF(ISERROR(SEARCH(" ",M4292,1)),MATCH('2. Raumgruppen'!$L$8,'2. Raumgruppen'!$8:$8,0),MATCH(MID(M4292,SEARCH(" ",M4292,1)+1,3),'2. Raumgruppen'!$8:$8,0))),"")</f>
        <v/>
      </c>
      <c r="W4292" s="731" t="str">
        <f>IFERROR(INDEX('2. Raumgruppen'!$A$1:$Y$33,MATCH(IF(ISERROR(SEARCH(" ",N4292,1)),MID(N4292,1,3),MID(N4292,1,SEARCH(" ",N4292,1)-1)),'2. Raumgruppen'!$B:$B,0),IF(ISERROR(SEARCH(" ",N4292,1)),MATCH('2. Raumgruppen'!$L$8,'2. Raumgruppen'!$8:$8,0),MATCH(MID(N4292,SEARCH(" ",N4292,1)+1,3),'2. Raumgruppen'!$8:$8,0))),"")</f>
        <v/>
      </c>
      <c r="X4292" s="732" t="str">
        <f t="shared" si="623"/>
        <v/>
      </c>
      <c r="Y4292" s="732" t="str">
        <f t="shared" si="624"/>
        <v/>
      </c>
      <c r="Z4292" s="733" t="str">
        <f t="shared" si="625"/>
        <v/>
      </c>
      <c r="AA4292" s="732" t="str">
        <f t="shared" si="626"/>
        <v/>
      </c>
      <c r="AB4292" s="643"/>
      <c r="AC4292" s="276"/>
      <c r="AD4292" s="277"/>
      <c r="AE4292" s="278"/>
      <c r="AF4292" s="278" t="str">
        <f t="shared" si="627"/>
        <v/>
      </c>
      <c r="AG4292" s="278"/>
      <c r="AH4292" s="279">
        <f t="shared" si="628"/>
        <v>17.98</v>
      </c>
      <c r="AI4292" s="279" t="str">
        <f t="shared" si="629"/>
        <v/>
      </c>
      <c r="AJ4292" s="279" t="str">
        <f t="shared" si="630"/>
        <v/>
      </c>
      <c r="AK4292" s="278"/>
      <c r="AL4292" s="278"/>
      <c r="AM4292" s="278"/>
      <c r="AN4292" s="278"/>
      <c r="AO4292" s="262"/>
      <c r="AP4292" s="262"/>
      <c r="AQ4292" s="262"/>
      <c r="AR4292" s="262"/>
      <c r="AS4292" s="262"/>
      <c r="AT4292" s="262"/>
      <c r="AU4292" s="262"/>
      <c r="AV4292" s="262"/>
      <c r="AW4292" s="262"/>
      <c r="AX4292" s="264"/>
      <c r="AY4292" s="264"/>
      <c r="AZ4292" s="262"/>
    </row>
    <row r="4293" spans="1:69" ht="27" hidden="1" customHeight="1">
      <c r="B4293" s="639">
        <v>4279</v>
      </c>
      <c r="C4293" s="639"/>
      <c r="D4293" s="640"/>
      <c r="E4293" s="640"/>
      <c r="F4293" s="640" t="str">
        <f>IFERROR(VLOOKUP(C4293,'Gebäude-Typen'!$A$7:$D$215,4,FALSE),"")</f>
        <v/>
      </c>
      <c r="G4293" s="641"/>
      <c r="H4293" s="640"/>
      <c r="I4293" s="639"/>
      <c r="J4293" s="640"/>
      <c r="K4293" s="642"/>
      <c r="L4293" s="639"/>
      <c r="M4293" s="639"/>
      <c r="N4293" s="639"/>
      <c r="O4293" s="639"/>
      <c r="P4293" s="734"/>
      <c r="Q4293" s="642"/>
      <c r="R4293" s="639"/>
      <c r="S4293" s="729" t="str">
        <f>IFERROR(ROUND(VLOOKUP(M4293,Reinigungstage,IF('Gebäude-Typen'!$C$6&lt;&gt;0,'Gebäude-Typen'!$C$6,VLOOKUP(C4293,Gebäude_Typen,2,FALSE)),FALSE),2)/2,"")</f>
        <v/>
      </c>
      <c r="T4293" s="729" t="str">
        <f>IFERROR(ROUND(VLOOKUP(N4293,Reinigungstage,IF('Gebäude-Typen'!$C$6&lt;&gt;0,'Gebäude-Typen'!$C$6,VLOOKUP(C4293,Gebäude_Typen,2,FALSE)),FALSE),2)/2,"")</f>
        <v/>
      </c>
      <c r="U4293" s="730">
        <f t="shared" si="622"/>
        <v>17.98</v>
      </c>
      <c r="V4293" s="731" t="str">
        <f>IFERROR(INDEX('2. Raumgruppen'!$A$1:$Y$33,MATCH(IF(ISERROR(SEARCH(" ",M4293,1)),MID(M4293,1,3),MID(M4293,1,SEARCH(" ",M4293,1)-1)),'2. Raumgruppen'!$B:$B,0),IF(ISERROR(SEARCH(" ",M4293,1)),MATCH('2. Raumgruppen'!$L$8,'2. Raumgruppen'!$8:$8,0),MATCH(MID(M4293,SEARCH(" ",M4293,1)+1,3),'2. Raumgruppen'!$8:$8,0))),"")</f>
        <v/>
      </c>
      <c r="W4293" s="731" t="str">
        <f>IFERROR(INDEX('2. Raumgruppen'!$A$1:$Y$33,MATCH(IF(ISERROR(SEARCH(" ",N4293,1)),MID(N4293,1,3),MID(N4293,1,SEARCH(" ",N4293,1)-1)),'2. Raumgruppen'!$B:$B,0),IF(ISERROR(SEARCH(" ",N4293,1)),MATCH('2. Raumgruppen'!$L$8,'2. Raumgruppen'!$8:$8,0),MATCH(MID(N4293,SEARCH(" ",N4293,1)+1,3),'2. Raumgruppen'!$8:$8,0))),"")</f>
        <v/>
      </c>
      <c r="X4293" s="732" t="str">
        <f t="shared" si="623"/>
        <v/>
      </c>
      <c r="Y4293" s="732" t="str">
        <f t="shared" si="624"/>
        <v/>
      </c>
      <c r="Z4293" s="733" t="str">
        <f t="shared" si="625"/>
        <v/>
      </c>
      <c r="AA4293" s="732" t="str">
        <f t="shared" si="626"/>
        <v/>
      </c>
      <c r="AB4293" s="643"/>
      <c r="AC4293" s="276"/>
      <c r="AD4293" s="277"/>
      <c r="AE4293" s="278"/>
      <c r="AF4293" s="278" t="str">
        <f t="shared" si="627"/>
        <v/>
      </c>
      <c r="AG4293" s="278"/>
      <c r="AH4293" s="279">
        <f t="shared" si="628"/>
        <v>17.98</v>
      </c>
      <c r="AI4293" s="279" t="str">
        <f t="shared" si="629"/>
        <v/>
      </c>
      <c r="AJ4293" s="279" t="str">
        <f t="shared" si="630"/>
        <v/>
      </c>
      <c r="AK4293" s="278"/>
      <c r="AL4293" s="278"/>
      <c r="AM4293" s="278"/>
      <c r="AN4293" s="278"/>
      <c r="AO4293" s="262"/>
      <c r="AP4293" s="262"/>
      <c r="AQ4293" s="262"/>
      <c r="AR4293" s="262"/>
      <c r="AS4293" s="262"/>
      <c r="AT4293" s="262"/>
      <c r="AU4293" s="262"/>
      <c r="AV4293" s="262"/>
      <c r="AW4293" s="262"/>
      <c r="AX4293" s="264"/>
      <c r="AY4293" s="262"/>
      <c r="AZ4293" s="264"/>
    </row>
    <row r="4294" spans="1:69" ht="27" hidden="1" customHeight="1">
      <c r="B4294" s="639">
        <v>4280</v>
      </c>
      <c r="C4294" s="639"/>
      <c r="D4294" s="640"/>
      <c r="E4294" s="640"/>
      <c r="F4294" s="640" t="str">
        <f>IFERROR(VLOOKUP(C4294,'Gebäude-Typen'!$A$7:$D$215,4,FALSE),"")</f>
        <v/>
      </c>
      <c r="G4294" s="641"/>
      <c r="H4294" s="640"/>
      <c r="I4294" s="639"/>
      <c r="J4294" s="640"/>
      <c r="K4294" s="642"/>
      <c r="L4294" s="639"/>
      <c r="M4294" s="639"/>
      <c r="N4294" s="639"/>
      <c r="O4294" s="639"/>
      <c r="P4294" s="734"/>
      <c r="Q4294" s="642"/>
      <c r="R4294" s="639"/>
      <c r="S4294" s="729" t="str">
        <f>IFERROR(ROUND(VLOOKUP(M4294,Reinigungstage,IF('Gebäude-Typen'!$C$6&lt;&gt;0,'Gebäude-Typen'!$C$6,VLOOKUP(C4294,Gebäude_Typen,2,FALSE)),FALSE),2)/2,"")</f>
        <v/>
      </c>
      <c r="T4294" s="729" t="str">
        <f>IFERROR(ROUND(VLOOKUP(N4294,Reinigungstage,IF('Gebäude-Typen'!$C$6&lt;&gt;0,'Gebäude-Typen'!$C$6,VLOOKUP(C4294,Gebäude_Typen,2,FALSE)),FALSE),2)/2,"")</f>
        <v/>
      </c>
      <c r="U4294" s="730">
        <f t="shared" si="622"/>
        <v>17.98</v>
      </c>
      <c r="V4294" s="731" t="str">
        <f>IFERROR(INDEX('2. Raumgruppen'!$A$1:$Y$33,MATCH(IF(ISERROR(SEARCH(" ",M4294,1)),MID(M4294,1,3),MID(M4294,1,SEARCH(" ",M4294,1)-1)),'2. Raumgruppen'!$B:$B,0),IF(ISERROR(SEARCH(" ",M4294,1)),MATCH('2. Raumgruppen'!$L$8,'2. Raumgruppen'!$8:$8,0),MATCH(MID(M4294,SEARCH(" ",M4294,1)+1,3),'2. Raumgruppen'!$8:$8,0))),"")</f>
        <v/>
      </c>
      <c r="W4294" s="731" t="str">
        <f>IFERROR(INDEX('2. Raumgruppen'!$A$1:$Y$33,MATCH(IF(ISERROR(SEARCH(" ",N4294,1)),MID(N4294,1,3),MID(N4294,1,SEARCH(" ",N4294,1)-1)),'2. Raumgruppen'!$B:$B,0),IF(ISERROR(SEARCH(" ",N4294,1)),MATCH('2. Raumgruppen'!$L$8,'2. Raumgruppen'!$8:$8,0),MATCH(MID(N4294,SEARCH(" ",N4294,1)+1,3),'2. Raumgruppen'!$8:$8,0))),"")</f>
        <v/>
      </c>
      <c r="X4294" s="732" t="str">
        <f t="shared" si="623"/>
        <v/>
      </c>
      <c r="Y4294" s="732" t="str">
        <f t="shared" si="624"/>
        <v/>
      </c>
      <c r="Z4294" s="733" t="str">
        <f t="shared" si="625"/>
        <v/>
      </c>
      <c r="AA4294" s="732" t="str">
        <f t="shared" si="626"/>
        <v/>
      </c>
      <c r="AB4294" s="643"/>
      <c r="AC4294" s="276"/>
      <c r="AD4294" s="277"/>
      <c r="AE4294" s="278"/>
      <c r="AF4294" s="278" t="str">
        <f t="shared" si="627"/>
        <v/>
      </c>
      <c r="AG4294" s="278"/>
      <c r="AH4294" s="279">
        <f t="shared" si="628"/>
        <v>17.98</v>
      </c>
      <c r="AI4294" s="279" t="str">
        <f t="shared" si="629"/>
        <v/>
      </c>
      <c r="AJ4294" s="279" t="str">
        <f t="shared" si="630"/>
        <v/>
      </c>
      <c r="AK4294" s="278"/>
      <c r="AL4294" s="278"/>
      <c r="AM4294" s="278"/>
      <c r="AN4294" s="278"/>
      <c r="AO4294" s="262"/>
      <c r="AP4294" s="262"/>
      <c r="AQ4294" s="262"/>
      <c r="AR4294" s="262"/>
      <c r="AS4294" s="262"/>
      <c r="AT4294" s="262"/>
      <c r="AU4294" s="262"/>
      <c r="AV4294" s="262"/>
      <c r="AW4294" s="264"/>
      <c r="AX4294" s="262"/>
      <c r="AY4294" s="262"/>
      <c r="AZ4294" s="278"/>
    </row>
    <row r="4295" spans="1:69" ht="27" hidden="1" customHeight="1">
      <c r="B4295" s="639">
        <v>4281</v>
      </c>
      <c r="C4295" s="639"/>
      <c r="D4295" s="640"/>
      <c r="E4295" s="640"/>
      <c r="F4295" s="640" t="str">
        <f>IFERROR(VLOOKUP(C4295,'Gebäude-Typen'!$A$7:$D$215,4,FALSE),"")</f>
        <v/>
      </c>
      <c r="G4295" s="641"/>
      <c r="H4295" s="640"/>
      <c r="I4295" s="639"/>
      <c r="J4295" s="640"/>
      <c r="K4295" s="642"/>
      <c r="L4295" s="639"/>
      <c r="M4295" s="639"/>
      <c r="N4295" s="639"/>
      <c r="O4295" s="639"/>
      <c r="P4295" s="734"/>
      <c r="Q4295" s="642"/>
      <c r="R4295" s="639"/>
      <c r="S4295" s="729" t="str">
        <f>IFERROR(ROUND(VLOOKUP(M4295,Reinigungstage,IF('Gebäude-Typen'!$C$6&lt;&gt;0,'Gebäude-Typen'!$C$6,VLOOKUP(C4295,Gebäude_Typen,2,FALSE)),FALSE),2)/2,"")</f>
        <v/>
      </c>
      <c r="T4295" s="729" t="str">
        <f>IFERROR(ROUND(VLOOKUP(N4295,Reinigungstage,IF('Gebäude-Typen'!$C$6&lt;&gt;0,'Gebäude-Typen'!$C$6,VLOOKUP(C4295,Gebäude_Typen,2,FALSE)),FALSE),2)/2,"")</f>
        <v/>
      </c>
      <c r="U4295" s="730">
        <f t="shared" si="622"/>
        <v>17.98</v>
      </c>
      <c r="V4295" s="731" t="str">
        <f>IFERROR(INDEX('2. Raumgruppen'!$A$1:$Y$33,MATCH(IF(ISERROR(SEARCH(" ",M4295,1)),MID(M4295,1,3),MID(M4295,1,SEARCH(" ",M4295,1)-1)),'2. Raumgruppen'!$B:$B,0),IF(ISERROR(SEARCH(" ",M4295,1)),MATCH('2. Raumgruppen'!$L$8,'2. Raumgruppen'!$8:$8,0),MATCH(MID(M4295,SEARCH(" ",M4295,1)+1,3),'2. Raumgruppen'!$8:$8,0))),"")</f>
        <v/>
      </c>
      <c r="W4295" s="731" t="str">
        <f>IFERROR(INDEX('2. Raumgruppen'!$A$1:$Y$33,MATCH(IF(ISERROR(SEARCH(" ",N4295,1)),MID(N4295,1,3),MID(N4295,1,SEARCH(" ",N4295,1)-1)),'2. Raumgruppen'!$B:$B,0),IF(ISERROR(SEARCH(" ",N4295,1)),MATCH('2. Raumgruppen'!$L$8,'2. Raumgruppen'!$8:$8,0),MATCH(MID(N4295,SEARCH(" ",N4295,1)+1,3),'2. Raumgruppen'!$8:$8,0))),"")</f>
        <v/>
      </c>
      <c r="X4295" s="732" t="str">
        <f t="shared" si="623"/>
        <v/>
      </c>
      <c r="Y4295" s="732" t="str">
        <f t="shared" si="624"/>
        <v/>
      </c>
      <c r="Z4295" s="733" t="str">
        <f t="shared" si="625"/>
        <v/>
      </c>
      <c r="AA4295" s="732" t="str">
        <f t="shared" si="626"/>
        <v/>
      </c>
      <c r="AB4295" s="643"/>
      <c r="AC4295" s="276"/>
      <c r="AD4295" s="277"/>
      <c r="AE4295" s="278"/>
      <c r="AF4295" s="278" t="str">
        <f t="shared" si="627"/>
        <v/>
      </c>
      <c r="AG4295" s="278"/>
      <c r="AH4295" s="279">
        <f t="shared" si="628"/>
        <v>17.98</v>
      </c>
      <c r="AI4295" s="279" t="str">
        <f t="shared" si="629"/>
        <v/>
      </c>
      <c r="AJ4295" s="279" t="str">
        <f t="shared" si="630"/>
        <v/>
      </c>
      <c r="AK4295" s="278"/>
      <c r="AL4295" s="278"/>
      <c r="AM4295" s="278"/>
      <c r="AN4295" s="278"/>
      <c r="AO4295" s="262"/>
      <c r="AP4295" s="262"/>
      <c r="AQ4295" s="262"/>
      <c r="AR4295" s="262"/>
      <c r="AS4295" s="262"/>
      <c r="AT4295" s="262"/>
      <c r="AU4295" s="262"/>
      <c r="AV4295" s="262"/>
      <c r="AW4295" s="278"/>
      <c r="AX4295" s="262"/>
      <c r="AY4295" s="264"/>
      <c r="AZ4295" s="278"/>
    </row>
    <row r="4296" spans="1:69" ht="27" hidden="1" customHeight="1">
      <c r="B4296" s="639">
        <v>4282</v>
      </c>
      <c r="C4296" s="639"/>
      <c r="D4296" s="640"/>
      <c r="E4296" s="640"/>
      <c r="F4296" s="640" t="str">
        <f>IFERROR(VLOOKUP(C4296,'Gebäude-Typen'!$A$7:$D$215,4,FALSE),"")</f>
        <v/>
      </c>
      <c r="G4296" s="641"/>
      <c r="H4296" s="640"/>
      <c r="I4296" s="639"/>
      <c r="J4296" s="640"/>
      <c r="K4296" s="642"/>
      <c r="L4296" s="639"/>
      <c r="M4296" s="639"/>
      <c r="N4296" s="639"/>
      <c r="O4296" s="639"/>
      <c r="P4296" s="734"/>
      <c r="Q4296" s="642"/>
      <c r="R4296" s="639"/>
      <c r="S4296" s="729" t="str">
        <f>IFERROR(ROUND(VLOOKUP(M4296,Reinigungstage,IF('Gebäude-Typen'!$C$6&lt;&gt;0,'Gebäude-Typen'!$C$6,VLOOKUP(C4296,Gebäude_Typen,2,FALSE)),FALSE),2)/2,"")</f>
        <v/>
      </c>
      <c r="T4296" s="729" t="str">
        <f>IFERROR(ROUND(VLOOKUP(N4296,Reinigungstage,IF('Gebäude-Typen'!$C$6&lt;&gt;0,'Gebäude-Typen'!$C$6,VLOOKUP(C4296,Gebäude_Typen,2,FALSE)),FALSE),2)/2,"")</f>
        <v/>
      </c>
      <c r="U4296" s="730">
        <f t="shared" si="622"/>
        <v>17.98</v>
      </c>
      <c r="V4296" s="731" t="str">
        <f>IFERROR(INDEX('2. Raumgruppen'!$A$1:$Y$33,MATCH(IF(ISERROR(SEARCH(" ",M4296,1)),MID(M4296,1,3),MID(M4296,1,SEARCH(" ",M4296,1)-1)),'2. Raumgruppen'!$B:$B,0),IF(ISERROR(SEARCH(" ",M4296,1)),MATCH('2. Raumgruppen'!$L$8,'2. Raumgruppen'!$8:$8,0),MATCH(MID(M4296,SEARCH(" ",M4296,1)+1,3),'2. Raumgruppen'!$8:$8,0))),"")</f>
        <v/>
      </c>
      <c r="W4296" s="731" t="str">
        <f>IFERROR(INDEX('2. Raumgruppen'!$A$1:$Y$33,MATCH(IF(ISERROR(SEARCH(" ",N4296,1)),MID(N4296,1,3),MID(N4296,1,SEARCH(" ",N4296,1)-1)),'2. Raumgruppen'!$B:$B,0),IF(ISERROR(SEARCH(" ",N4296,1)),MATCH('2. Raumgruppen'!$L$8,'2. Raumgruppen'!$8:$8,0),MATCH(MID(N4296,SEARCH(" ",N4296,1)+1,3),'2. Raumgruppen'!$8:$8,0))),"")</f>
        <v/>
      </c>
      <c r="X4296" s="732" t="str">
        <f t="shared" si="623"/>
        <v/>
      </c>
      <c r="Y4296" s="732" t="str">
        <f t="shared" si="624"/>
        <v/>
      </c>
      <c r="Z4296" s="733" t="str">
        <f t="shared" si="625"/>
        <v/>
      </c>
      <c r="AA4296" s="732" t="str">
        <f t="shared" si="626"/>
        <v/>
      </c>
      <c r="AB4296" s="643"/>
      <c r="AC4296" s="276"/>
      <c r="AD4296" s="277"/>
      <c r="AE4296" s="278"/>
      <c r="AF4296" s="278" t="str">
        <f t="shared" si="627"/>
        <v/>
      </c>
      <c r="AG4296" s="278"/>
      <c r="AH4296" s="279">
        <f t="shared" si="628"/>
        <v>17.98</v>
      </c>
      <c r="AI4296" s="279" t="str">
        <f t="shared" si="629"/>
        <v/>
      </c>
      <c r="AJ4296" s="279" t="str">
        <f t="shared" si="630"/>
        <v/>
      </c>
      <c r="AK4296" s="278"/>
      <c r="AL4296" s="278"/>
      <c r="AM4296" s="278"/>
      <c r="AN4296" s="278"/>
      <c r="AO4296" s="262"/>
      <c r="AP4296" s="262"/>
      <c r="AQ4296" s="262"/>
      <c r="AR4296" s="262"/>
      <c r="AS4296" s="262"/>
      <c r="AT4296" s="262"/>
      <c r="AU4296" s="262"/>
      <c r="AV4296" s="262"/>
      <c r="AW4296" s="264"/>
      <c r="AX4296" s="262"/>
      <c r="AY4296" s="262"/>
      <c r="AZ4296" s="264"/>
    </row>
    <row r="4297" spans="1:69" ht="27" hidden="1" customHeight="1">
      <c r="B4297" s="639">
        <v>4283</v>
      </c>
      <c r="C4297" s="639"/>
      <c r="D4297" s="640"/>
      <c r="E4297" s="640"/>
      <c r="F4297" s="640" t="str">
        <f>IFERROR(VLOOKUP(C4297,'Gebäude-Typen'!$A$7:$D$215,4,FALSE),"")</f>
        <v/>
      </c>
      <c r="G4297" s="641"/>
      <c r="H4297" s="640"/>
      <c r="I4297" s="639"/>
      <c r="J4297" s="640"/>
      <c r="K4297" s="642"/>
      <c r="L4297" s="639"/>
      <c r="M4297" s="639"/>
      <c r="N4297" s="639"/>
      <c r="O4297" s="639"/>
      <c r="P4297" s="734"/>
      <c r="Q4297" s="642"/>
      <c r="R4297" s="639"/>
      <c r="S4297" s="729" t="str">
        <f>IFERROR(ROUND(VLOOKUP(M4297,Reinigungstage,IF('Gebäude-Typen'!$C$6&lt;&gt;0,'Gebäude-Typen'!$C$6,VLOOKUP(C4297,Gebäude_Typen,2,FALSE)),FALSE),2)/2,"")</f>
        <v/>
      </c>
      <c r="T4297" s="729" t="str">
        <f>IFERROR(ROUND(VLOOKUP(N4297,Reinigungstage,IF('Gebäude-Typen'!$C$6&lt;&gt;0,'Gebäude-Typen'!$C$6,VLOOKUP(C4297,Gebäude_Typen,2,FALSE)),FALSE),2)/2,"")</f>
        <v/>
      </c>
      <c r="U4297" s="730">
        <f t="shared" si="622"/>
        <v>17.98</v>
      </c>
      <c r="V4297" s="731" t="str">
        <f>IFERROR(INDEX('2. Raumgruppen'!$A$1:$Y$33,MATCH(IF(ISERROR(SEARCH(" ",M4297,1)),MID(M4297,1,3),MID(M4297,1,SEARCH(" ",M4297,1)-1)),'2. Raumgruppen'!$B:$B,0),IF(ISERROR(SEARCH(" ",M4297,1)),MATCH('2. Raumgruppen'!$L$8,'2. Raumgruppen'!$8:$8,0),MATCH(MID(M4297,SEARCH(" ",M4297,1)+1,3),'2. Raumgruppen'!$8:$8,0))),"")</f>
        <v/>
      </c>
      <c r="W4297" s="731" t="str">
        <f>IFERROR(INDEX('2. Raumgruppen'!$A$1:$Y$33,MATCH(IF(ISERROR(SEARCH(" ",N4297,1)),MID(N4297,1,3),MID(N4297,1,SEARCH(" ",N4297,1)-1)),'2. Raumgruppen'!$B:$B,0),IF(ISERROR(SEARCH(" ",N4297,1)),MATCH('2. Raumgruppen'!$L$8,'2. Raumgruppen'!$8:$8,0),MATCH(MID(N4297,SEARCH(" ",N4297,1)+1,3),'2. Raumgruppen'!$8:$8,0))),"")</f>
        <v/>
      </c>
      <c r="X4297" s="732" t="str">
        <f t="shared" si="623"/>
        <v/>
      </c>
      <c r="Y4297" s="732" t="str">
        <f t="shared" si="624"/>
        <v/>
      </c>
      <c r="Z4297" s="733" t="str">
        <f t="shared" si="625"/>
        <v/>
      </c>
      <c r="AA4297" s="732" t="str">
        <f t="shared" si="626"/>
        <v/>
      </c>
      <c r="AB4297" s="643"/>
      <c r="AC4297" s="276"/>
      <c r="AD4297" s="277"/>
      <c r="AE4297" s="278"/>
      <c r="AF4297" s="278" t="str">
        <f t="shared" si="627"/>
        <v/>
      </c>
      <c r="AG4297" s="278"/>
      <c r="AH4297" s="279">
        <f t="shared" si="628"/>
        <v>17.98</v>
      </c>
      <c r="AI4297" s="279" t="str">
        <f t="shared" si="629"/>
        <v/>
      </c>
      <c r="AJ4297" s="279" t="str">
        <f t="shared" si="630"/>
        <v/>
      </c>
      <c r="AK4297" s="278"/>
      <c r="AL4297" s="278"/>
      <c r="AM4297" s="278"/>
      <c r="AN4297" s="278"/>
      <c r="AO4297" s="262"/>
      <c r="AP4297" s="262"/>
      <c r="AQ4297" s="262"/>
      <c r="AR4297" s="262"/>
      <c r="AS4297" s="262"/>
      <c r="AT4297" s="262"/>
      <c r="AU4297" s="262"/>
      <c r="AV4297" s="262"/>
      <c r="AW4297" s="264"/>
      <c r="AX4297" s="264"/>
      <c r="AY4297" s="262"/>
      <c r="AZ4297" s="262"/>
    </row>
    <row r="4298" spans="1:69" ht="27" hidden="1" customHeight="1">
      <c r="B4298" s="639">
        <v>4284</v>
      </c>
      <c r="C4298" s="639"/>
      <c r="D4298" s="640"/>
      <c r="E4298" s="640"/>
      <c r="F4298" s="640" t="str">
        <f>IFERROR(VLOOKUP(C4298,'Gebäude-Typen'!$A$7:$D$215,4,FALSE),"")</f>
        <v/>
      </c>
      <c r="G4298" s="641"/>
      <c r="H4298" s="640"/>
      <c r="I4298" s="639"/>
      <c r="J4298" s="640"/>
      <c r="K4298" s="642"/>
      <c r="L4298" s="639"/>
      <c r="M4298" s="639"/>
      <c r="N4298" s="639"/>
      <c r="O4298" s="639"/>
      <c r="P4298" s="734"/>
      <c r="Q4298" s="642"/>
      <c r="R4298" s="639"/>
      <c r="S4298" s="729" t="str">
        <f>IFERROR(ROUND(VLOOKUP(M4298,Reinigungstage,IF('Gebäude-Typen'!$C$6&lt;&gt;0,'Gebäude-Typen'!$C$6,VLOOKUP(C4298,Gebäude_Typen,2,FALSE)),FALSE),2)/2,"")</f>
        <v/>
      </c>
      <c r="T4298" s="729" t="str">
        <f>IFERROR(ROUND(VLOOKUP(N4298,Reinigungstage,IF('Gebäude-Typen'!$C$6&lt;&gt;0,'Gebäude-Typen'!$C$6,VLOOKUP(C4298,Gebäude_Typen,2,FALSE)),FALSE),2)/2,"")</f>
        <v/>
      </c>
      <c r="U4298" s="730">
        <f t="shared" si="622"/>
        <v>17.98</v>
      </c>
      <c r="V4298" s="731" t="str">
        <f>IFERROR(INDEX('2. Raumgruppen'!$A$1:$Y$33,MATCH(IF(ISERROR(SEARCH(" ",M4298,1)),MID(M4298,1,3),MID(M4298,1,SEARCH(" ",M4298,1)-1)),'2. Raumgruppen'!$B:$B,0),IF(ISERROR(SEARCH(" ",M4298,1)),MATCH('2. Raumgruppen'!$L$8,'2. Raumgruppen'!$8:$8,0),MATCH(MID(M4298,SEARCH(" ",M4298,1)+1,3),'2. Raumgruppen'!$8:$8,0))),"")</f>
        <v/>
      </c>
      <c r="W4298" s="731" t="str">
        <f>IFERROR(INDEX('2. Raumgruppen'!$A$1:$Y$33,MATCH(IF(ISERROR(SEARCH(" ",N4298,1)),MID(N4298,1,3),MID(N4298,1,SEARCH(" ",N4298,1)-1)),'2. Raumgruppen'!$B:$B,0),IF(ISERROR(SEARCH(" ",N4298,1)),MATCH('2. Raumgruppen'!$L$8,'2. Raumgruppen'!$8:$8,0),MATCH(MID(N4298,SEARCH(" ",N4298,1)+1,3),'2. Raumgruppen'!$8:$8,0))),"")</f>
        <v/>
      </c>
      <c r="X4298" s="732" t="str">
        <f t="shared" si="623"/>
        <v/>
      </c>
      <c r="Y4298" s="732" t="str">
        <f t="shared" si="624"/>
        <v/>
      </c>
      <c r="Z4298" s="733" t="str">
        <f t="shared" si="625"/>
        <v/>
      </c>
      <c r="AA4298" s="732" t="str">
        <f t="shared" si="626"/>
        <v/>
      </c>
      <c r="AB4298" s="643"/>
      <c r="AC4298" s="276"/>
      <c r="AD4298" s="277"/>
      <c r="AE4298" s="278"/>
      <c r="AF4298" s="278" t="str">
        <f t="shared" si="627"/>
        <v/>
      </c>
      <c r="AG4298" s="278"/>
      <c r="AH4298" s="279">
        <f t="shared" si="628"/>
        <v>17.98</v>
      </c>
      <c r="AI4298" s="279" t="str">
        <f t="shared" si="629"/>
        <v/>
      </c>
      <c r="AJ4298" s="279" t="str">
        <f t="shared" si="630"/>
        <v/>
      </c>
      <c r="AK4298" s="278"/>
      <c r="AL4298" s="278"/>
      <c r="AM4298" s="278"/>
      <c r="AN4298" s="278"/>
      <c r="AO4298" s="262"/>
      <c r="AP4298" s="262"/>
      <c r="AQ4298" s="262"/>
      <c r="AR4298" s="262"/>
      <c r="AS4298" s="262"/>
      <c r="AT4298" s="262"/>
      <c r="AU4298" s="262"/>
      <c r="AV4298" s="262"/>
      <c r="AW4298" s="262"/>
      <c r="AX4298" s="262"/>
      <c r="AY4298" s="264"/>
      <c r="AZ4298" s="278"/>
    </row>
    <row r="4299" spans="1:69" ht="27" hidden="1" customHeight="1">
      <c r="B4299" s="639">
        <v>4285</v>
      </c>
      <c r="C4299" s="639"/>
      <c r="D4299" s="640"/>
      <c r="E4299" s="640"/>
      <c r="F4299" s="640" t="str">
        <f>IFERROR(VLOOKUP(C4299,'Gebäude-Typen'!$A$7:$D$215,4,FALSE),"")</f>
        <v/>
      </c>
      <c r="G4299" s="641"/>
      <c r="H4299" s="640"/>
      <c r="I4299" s="639"/>
      <c r="J4299" s="640"/>
      <c r="K4299" s="642"/>
      <c r="L4299" s="639"/>
      <c r="M4299" s="639"/>
      <c r="N4299" s="639"/>
      <c r="O4299" s="639"/>
      <c r="P4299" s="734"/>
      <c r="Q4299" s="642"/>
      <c r="R4299" s="639"/>
      <c r="S4299" s="729" t="str">
        <f>IFERROR(ROUND(VLOOKUP(M4299,Reinigungstage,IF('Gebäude-Typen'!$C$6&lt;&gt;0,'Gebäude-Typen'!$C$6,VLOOKUP(C4299,Gebäude_Typen,2,FALSE)),FALSE),2)/2,"")</f>
        <v/>
      </c>
      <c r="T4299" s="729" t="str">
        <f>IFERROR(ROUND(VLOOKUP(N4299,Reinigungstage,IF('Gebäude-Typen'!$C$6&lt;&gt;0,'Gebäude-Typen'!$C$6,VLOOKUP(C4299,Gebäude_Typen,2,FALSE)),FALSE),2)/2,"")</f>
        <v/>
      </c>
      <c r="U4299" s="730">
        <f t="shared" si="622"/>
        <v>17.98</v>
      </c>
      <c r="V4299" s="731" t="str">
        <f>IFERROR(INDEX('2. Raumgruppen'!$A$1:$Y$33,MATCH(IF(ISERROR(SEARCH(" ",M4299,1)),MID(M4299,1,3),MID(M4299,1,SEARCH(" ",M4299,1)-1)),'2. Raumgruppen'!$B:$B,0),IF(ISERROR(SEARCH(" ",M4299,1)),MATCH('2. Raumgruppen'!$L$8,'2. Raumgruppen'!$8:$8,0),MATCH(MID(M4299,SEARCH(" ",M4299,1)+1,3),'2. Raumgruppen'!$8:$8,0))),"")</f>
        <v/>
      </c>
      <c r="W4299" s="731" t="str">
        <f>IFERROR(INDEX('2. Raumgruppen'!$A$1:$Y$33,MATCH(IF(ISERROR(SEARCH(" ",N4299,1)),MID(N4299,1,3),MID(N4299,1,SEARCH(" ",N4299,1)-1)),'2. Raumgruppen'!$B:$B,0),IF(ISERROR(SEARCH(" ",N4299,1)),MATCH('2. Raumgruppen'!$L$8,'2. Raumgruppen'!$8:$8,0),MATCH(MID(N4299,SEARCH(" ",N4299,1)+1,3),'2. Raumgruppen'!$8:$8,0))),"")</f>
        <v/>
      </c>
      <c r="X4299" s="732" t="str">
        <f t="shared" si="623"/>
        <v/>
      </c>
      <c r="Y4299" s="732" t="str">
        <f t="shared" si="624"/>
        <v/>
      </c>
      <c r="Z4299" s="733" t="str">
        <f t="shared" si="625"/>
        <v/>
      </c>
      <c r="AA4299" s="732" t="str">
        <f t="shared" si="626"/>
        <v/>
      </c>
      <c r="AB4299" s="643"/>
      <c r="AC4299" s="276"/>
      <c r="AD4299" s="277"/>
      <c r="AE4299" s="278"/>
      <c r="AF4299" s="278" t="str">
        <f t="shared" si="627"/>
        <v/>
      </c>
      <c r="AG4299" s="278"/>
      <c r="AH4299" s="279">
        <f t="shared" si="628"/>
        <v>17.98</v>
      </c>
      <c r="AI4299" s="279" t="str">
        <f t="shared" si="629"/>
        <v/>
      </c>
      <c r="AJ4299" s="279" t="str">
        <f t="shared" si="630"/>
        <v/>
      </c>
      <c r="AK4299" s="278"/>
      <c r="AL4299" s="278"/>
      <c r="AM4299" s="278"/>
      <c r="AN4299" s="278"/>
      <c r="AO4299" s="262"/>
      <c r="AP4299" s="262"/>
      <c r="AQ4299" s="262"/>
      <c r="AR4299" s="262"/>
      <c r="AS4299" s="262"/>
      <c r="AT4299" s="262"/>
      <c r="AU4299" s="262"/>
      <c r="AV4299" s="262"/>
      <c r="AW4299" s="264"/>
      <c r="AX4299" s="264"/>
      <c r="AY4299" s="262"/>
      <c r="AZ4299" s="264"/>
    </row>
    <row r="4300" spans="1:69" ht="27" hidden="1" customHeight="1">
      <c r="B4300" s="639">
        <v>4286</v>
      </c>
      <c r="C4300" s="639"/>
      <c r="D4300" s="640"/>
      <c r="E4300" s="640"/>
      <c r="F4300" s="640" t="str">
        <f>IFERROR(VLOOKUP(C4300,'Gebäude-Typen'!$A$7:$D$215,4,FALSE),"")</f>
        <v/>
      </c>
      <c r="G4300" s="641"/>
      <c r="H4300" s="640"/>
      <c r="I4300" s="639"/>
      <c r="J4300" s="640"/>
      <c r="K4300" s="642"/>
      <c r="L4300" s="639"/>
      <c r="M4300" s="639"/>
      <c r="N4300" s="639"/>
      <c r="O4300" s="639"/>
      <c r="P4300" s="734"/>
      <c r="Q4300" s="642"/>
      <c r="R4300" s="639"/>
      <c r="S4300" s="729" t="str">
        <f>IFERROR(ROUND(VLOOKUP(M4300,Reinigungstage,IF('Gebäude-Typen'!$C$6&lt;&gt;0,'Gebäude-Typen'!$C$6,VLOOKUP(C4300,Gebäude_Typen,2,FALSE)),FALSE),2)/2,"")</f>
        <v/>
      </c>
      <c r="T4300" s="729" t="str">
        <f>IFERROR(ROUND(VLOOKUP(N4300,Reinigungstage,IF('Gebäude-Typen'!$C$6&lt;&gt;0,'Gebäude-Typen'!$C$6,VLOOKUP(C4300,Gebäude_Typen,2,FALSE)),FALSE),2)/2,"")</f>
        <v/>
      </c>
      <c r="U4300" s="730">
        <f t="shared" si="622"/>
        <v>17.98</v>
      </c>
      <c r="V4300" s="731" t="str">
        <f>IFERROR(INDEX('2. Raumgruppen'!$A$1:$Y$33,MATCH(IF(ISERROR(SEARCH(" ",M4300,1)),MID(M4300,1,3),MID(M4300,1,SEARCH(" ",M4300,1)-1)),'2. Raumgruppen'!$B:$B,0),IF(ISERROR(SEARCH(" ",M4300,1)),MATCH('2. Raumgruppen'!$L$8,'2. Raumgruppen'!$8:$8,0),MATCH(MID(M4300,SEARCH(" ",M4300,1)+1,3),'2. Raumgruppen'!$8:$8,0))),"")</f>
        <v/>
      </c>
      <c r="W4300" s="731" t="str">
        <f>IFERROR(INDEX('2. Raumgruppen'!$A$1:$Y$33,MATCH(IF(ISERROR(SEARCH(" ",N4300,1)),MID(N4300,1,3),MID(N4300,1,SEARCH(" ",N4300,1)-1)),'2. Raumgruppen'!$B:$B,0),IF(ISERROR(SEARCH(" ",N4300,1)),MATCH('2. Raumgruppen'!$L$8,'2. Raumgruppen'!$8:$8,0),MATCH(MID(N4300,SEARCH(" ",N4300,1)+1,3),'2. Raumgruppen'!$8:$8,0))),"")</f>
        <v/>
      </c>
      <c r="X4300" s="732" t="str">
        <f t="shared" si="623"/>
        <v/>
      </c>
      <c r="Y4300" s="732" t="str">
        <f t="shared" si="624"/>
        <v/>
      </c>
      <c r="Z4300" s="733" t="str">
        <f t="shared" si="625"/>
        <v/>
      </c>
      <c r="AA4300" s="732" t="str">
        <f t="shared" si="626"/>
        <v/>
      </c>
      <c r="AB4300" s="643"/>
      <c r="AC4300" s="276"/>
      <c r="AD4300" s="277"/>
      <c r="AE4300" s="278"/>
      <c r="AF4300" s="278" t="str">
        <f t="shared" si="627"/>
        <v/>
      </c>
      <c r="AG4300" s="278"/>
      <c r="AH4300" s="279">
        <f t="shared" si="628"/>
        <v>17.98</v>
      </c>
      <c r="AI4300" s="279" t="str">
        <f t="shared" si="629"/>
        <v/>
      </c>
      <c r="AJ4300" s="279" t="str">
        <f t="shared" si="630"/>
        <v/>
      </c>
      <c r="AK4300" s="278"/>
      <c r="AL4300" s="278"/>
      <c r="AM4300" s="278"/>
      <c r="AN4300" s="278"/>
      <c r="AO4300" s="262"/>
      <c r="AP4300" s="262"/>
      <c r="AQ4300" s="262"/>
      <c r="AR4300" s="262"/>
      <c r="AS4300" s="262"/>
      <c r="AT4300" s="262"/>
      <c r="AU4300" s="262"/>
      <c r="AV4300" s="262"/>
      <c r="AW4300" s="262"/>
      <c r="AX4300" s="264"/>
      <c r="AY4300" s="262"/>
      <c r="AZ4300" s="264"/>
    </row>
    <row r="4301" spans="1:69" ht="27" hidden="1" customHeight="1">
      <c r="B4301" s="639">
        <v>4287</v>
      </c>
      <c r="C4301" s="639"/>
      <c r="D4301" s="640"/>
      <c r="E4301" s="640"/>
      <c r="F4301" s="640" t="str">
        <f>IFERROR(VLOOKUP(C4301,'Gebäude-Typen'!$A$7:$D$215,4,FALSE),"")</f>
        <v/>
      </c>
      <c r="G4301" s="641"/>
      <c r="H4301" s="640"/>
      <c r="I4301" s="639"/>
      <c r="J4301" s="640"/>
      <c r="K4301" s="642"/>
      <c r="L4301" s="639"/>
      <c r="M4301" s="639"/>
      <c r="N4301" s="639"/>
      <c r="O4301" s="639"/>
      <c r="P4301" s="734"/>
      <c r="Q4301" s="642"/>
      <c r="R4301" s="639"/>
      <c r="S4301" s="729" t="str">
        <f>IFERROR(ROUND(VLOOKUP(M4301,Reinigungstage,IF('Gebäude-Typen'!$C$6&lt;&gt;0,'Gebäude-Typen'!$C$6,VLOOKUP(C4301,Gebäude_Typen,2,FALSE)),FALSE),2)/2,"")</f>
        <v/>
      </c>
      <c r="T4301" s="729" t="str">
        <f>IFERROR(ROUND(VLOOKUP(N4301,Reinigungstage,IF('Gebäude-Typen'!$C$6&lt;&gt;0,'Gebäude-Typen'!$C$6,VLOOKUP(C4301,Gebäude_Typen,2,FALSE)),FALSE),2)/2,"")</f>
        <v/>
      </c>
      <c r="U4301" s="730">
        <f t="shared" si="622"/>
        <v>17.98</v>
      </c>
      <c r="V4301" s="731" t="str">
        <f>IFERROR(INDEX('2. Raumgruppen'!$A$1:$Y$33,MATCH(IF(ISERROR(SEARCH(" ",M4301,1)),MID(M4301,1,3),MID(M4301,1,SEARCH(" ",M4301,1)-1)),'2. Raumgruppen'!$B:$B,0),IF(ISERROR(SEARCH(" ",M4301,1)),MATCH('2. Raumgruppen'!$L$8,'2. Raumgruppen'!$8:$8,0),MATCH(MID(M4301,SEARCH(" ",M4301,1)+1,3),'2. Raumgruppen'!$8:$8,0))),"")</f>
        <v/>
      </c>
      <c r="W4301" s="731" t="str">
        <f>IFERROR(INDEX('2. Raumgruppen'!$A$1:$Y$33,MATCH(IF(ISERROR(SEARCH(" ",N4301,1)),MID(N4301,1,3),MID(N4301,1,SEARCH(" ",N4301,1)-1)),'2. Raumgruppen'!$B:$B,0),IF(ISERROR(SEARCH(" ",N4301,1)),MATCH('2. Raumgruppen'!$L$8,'2. Raumgruppen'!$8:$8,0),MATCH(MID(N4301,SEARCH(" ",N4301,1)+1,3),'2. Raumgruppen'!$8:$8,0))),"")</f>
        <v/>
      </c>
      <c r="X4301" s="732" t="str">
        <f t="shared" si="623"/>
        <v/>
      </c>
      <c r="Y4301" s="732" t="str">
        <f t="shared" si="624"/>
        <v/>
      </c>
      <c r="Z4301" s="733" t="str">
        <f t="shared" si="625"/>
        <v/>
      </c>
      <c r="AA4301" s="732" t="str">
        <f t="shared" si="626"/>
        <v/>
      </c>
      <c r="AB4301" s="643"/>
      <c r="AC4301" s="276"/>
      <c r="AD4301" s="277"/>
      <c r="AE4301" s="278"/>
      <c r="AF4301" s="278" t="str">
        <f t="shared" si="627"/>
        <v/>
      </c>
      <c r="AG4301" s="278"/>
      <c r="AH4301" s="279">
        <f t="shared" si="628"/>
        <v>17.98</v>
      </c>
      <c r="AI4301" s="279" t="str">
        <f t="shared" si="629"/>
        <v/>
      </c>
      <c r="AJ4301" s="279" t="str">
        <f t="shared" si="630"/>
        <v/>
      </c>
      <c r="AK4301" s="278"/>
      <c r="AL4301" s="278"/>
      <c r="AM4301" s="278"/>
      <c r="AN4301" s="278"/>
      <c r="AO4301" s="262"/>
      <c r="AP4301" s="262"/>
      <c r="AQ4301" s="262"/>
      <c r="AR4301" s="262"/>
      <c r="AS4301" s="262"/>
      <c r="AT4301" s="262"/>
      <c r="AU4301" s="262"/>
      <c r="AV4301" s="262"/>
      <c r="AW4301" s="262"/>
      <c r="AX4301" s="262"/>
      <c r="AY4301" s="278"/>
      <c r="AZ4301" s="262"/>
    </row>
    <row r="4302" spans="1:69" ht="27" hidden="1" customHeight="1">
      <c r="B4302" s="639">
        <v>4288</v>
      </c>
      <c r="C4302" s="639"/>
      <c r="D4302" s="640"/>
      <c r="E4302" s="640"/>
      <c r="F4302" s="640" t="str">
        <f>IFERROR(VLOOKUP(C4302,'Gebäude-Typen'!$A$7:$D$215,4,FALSE),"")</f>
        <v/>
      </c>
      <c r="G4302" s="641"/>
      <c r="H4302" s="640"/>
      <c r="I4302" s="639"/>
      <c r="J4302" s="640"/>
      <c r="K4302" s="642"/>
      <c r="L4302" s="639"/>
      <c r="M4302" s="639"/>
      <c r="N4302" s="639"/>
      <c r="O4302" s="639"/>
      <c r="P4302" s="734"/>
      <c r="Q4302" s="642"/>
      <c r="R4302" s="639"/>
      <c r="S4302" s="729" t="str">
        <f>IFERROR(ROUND(VLOOKUP(M4302,Reinigungstage,IF('Gebäude-Typen'!$C$6&lt;&gt;0,'Gebäude-Typen'!$C$6,VLOOKUP(C4302,Gebäude_Typen,2,FALSE)),FALSE),2)/2,"")</f>
        <v/>
      </c>
      <c r="T4302" s="729" t="str">
        <f>IFERROR(ROUND(VLOOKUP(N4302,Reinigungstage,IF('Gebäude-Typen'!$C$6&lt;&gt;0,'Gebäude-Typen'!$C$6,VLOOKUP(C4302,Gebäude_Typen,2,FALSE)),FALSE),2)/2,"")</f>
        <v/>
      </c>
      <c r="U4302" s="730">
        <f t="shared" si="622"/>
        <v>17.98</v>
      </c>
      <c r="V4302" s="731" t="str">
        <f>IFERROR(INDEX('2. Raumgruppen'!$A$1:$Y$33,MATCH(IF(ISERROR(SEARCH(" ",M4302,1)),MID(M4302,1,3),MID(M4302,1,SEARCH(" ",M4302,1)-1)),'2. Raumgruppen'!$B:$B,0),IF(ISERROR(SEARCH(" ",M4302,1)),MATCH('2. Raumgruppen'!$L$8,'2. Raumgruppen'!$8:$8,0),MATCH(MID(M4302,SEARCH(" ",M4302,1)+1,3),'2. Raumgruppen'!$8:$8,0))),"")</f>
        <v/>
      </c>
      <c r="W4302" s="731" t="str">
        <f>IFERROR(INDEX('2. Raumgruppen'!$A$1:$Y$33,MATCH(IF(ISERROR(SEARCH(" ",N4302,1)),MID(N4302,1,3),MID(N4302,1,SEARCH(" ",N4302,1)-1)),'2. Raumgruppen'!$B:$B,0),IF(ISERROR(SEARCH(" ",N4302,1)),MATCH('2. Raumgruppen'!$L$8,'2. Raumgruppen'!$8:$8,0),MATCH(MID(N4302,SEARCH(" ",N4302,1)+1,3),'2. Raumgruppen'!$8:$8,0))),"")</f>
        <v/>
      </c>
      <c r="X4302" s="732" t="str">
        <f t="shared" si="623"/>
        <v/>
      </c>
      <c r="Y4302" s="732" t="str">
        <f t="shared" si="624"/>
        <v/>
      </c>
      <c r="Z4302" s="733" t="str">
        <f t="shared" si="625"/>
        <v/>
      </c>
      <c r="AA4302" s="732" t="str">
        <f t="shared" si="626"/>
        <v/>
      </c>
      <c r="AB4302" s="643"/>
      <c r="AC4302" s="276"/>
      <c r="AD4302" s="277"/>
      <c r="AE4302" s="278"/>
      <c r="AF4302" s="278" t="str">
        <f t="shared" si="627"/>
        <v/>
      </c>
      <c r="AG4302" s="278"/>
      <c r="AH4302" s="279">
        <f t="shared" si="628"/>
        <v>17.98</v>
      </c>
      <c r="AI4302" s="279" t="str">
        <f t="shared" si="629"/>
        <v/>
      </c>
      <c r="AJ4302" s="279" t="str">
        <f t="shared" si="630"/>
        <v/>
      </c>
      <c r="AK4302" s="278"/>
      <c r="AL4302" s="278"/>
      <c r="AM4302" s="278"/>
      <c r="AN4302" s="278"/>
      <c r="AO4302" s="262"/>
      <c r="AP4302" s="262"/>
      <c r="AQ4302" s="262"/>
      <c r="AR4302" s="262"/>
      <c r="AS4302" s="262"/>
      <c r="AT4302" s="262"/>
      <c r="AU4302" s="262"/>
      <c r="AV4302" s="262"/>
      <c r="AW4302" s="262"/>
      <c r="AX4302" s="264"/>
      <c r="AY4302" s="262"/>
      <c r="AZ4302" s="262"/>
    </row>
    <row r="4303" spans="1:69" ht="27" hidden="1" customHeight="1">
      <c r="B4303" s="639">
        <v>4289</v>
      </c>
      <c r="C4303" s="639"/>
      <c r="D4303" s="640"/>
      <c r="E4303" s="640"/>
      <c r="F4303" s="640" t="str">
        <f>IFERROR(VLOOKUP(C4303,'Gebäude-Typen'!$A$7:$D$215,4,FALSE),"")</f>
        <v/>
      </c>
      <c r="G4303" s="641"/>
      <c r="H4303" s="640"/>
      <c r="I4303" s="639"/>
      <c r="J4303" s="640"/>
      <c r="K4303" s="642"/>
      <c r="L4303" s="639"/>
      <c r="M4303" s="639"/>
      <c r="N4303" s="639"/>
      <c r="O4303" s="639"/>
      <c r="P4303" s="734"/>
      <c r="Q4303" s="642"/>
      <c r="R4303" s="639"/>
      <c r="S4303" s="729" t="str">
        <f>IFERROR(ROUND(VLOOKUP(M4303,Reinigungstage,IF('Gebäude-Typen'!$C$6&lt;&gt;0,'Gebäude-Typen'!$C$6,VLOOKUP(C4303,Gebäude_Typen,2,FALSE)),FALSE),2)/2,"")</f>
        <v/>
      </c>
      <c r="T4303" s="729" t="str">
        <f>IFERROR(ROUND(VLOOKUP(N4303,Reinigungstage,IF('Gebäude-Typen'!$C$6&lt;&gt;0,'Gebäude-Typen'!$C$6,VLOOKUP(C4303,Gebäude_Typen,2,FALSE)),FALSE),2)/2,"")</f>
        <v/>
      </c>
      <c r="U4303" s="730">
        <f t="shared" ref="U4303:U4366" si="631">SVS</f>
        <v>17.98</v>
      </c>
      <c r="V4303" s="731" t="str">
        <f>IFERROR(INDEX('2. Raumgruppen'!$A$1:$Y$33,MATCH(IF(ISERROR(SEARCH(" ",M4303,1)),MID(M4303,1,3),MID(M4303,1,SEARCH(" ",M4303,1)-1)),'2. Raumgruppen'!$B:$B,0),IF(ISERROR(SEARCH(" ",M4303,1)),MATCH('2. Raumgruppen'!$L$8,'2. Raumgruppen'!$8:$8,0),MATCH(MID(M4303,SEARCH(" ",M4303,1)+1,3),'2. Raumgruppen'!$8:$8,0))),"")</f>
        <v/>
      </c>
      <c r="W4303" s="731" t="str">
        <f>IFERROR(INDEX('2. Raumgruppen'!$A$1:$Y$33,MATCH(IF(ISERROR(SEARCH(" ",N4303,1)),MID(N4303,1,3),MID(N4303,1,SEARCH(" ",N4303,1)-1)),'2. Raumgruppen'!$B:$B,0),IF(ISERROR(SEARCH(" ",N4303,1)),MATCH('2. Raumgruppen'!$L$8,'2. Raumgruppen'!$8:$8,0),MATCH(MID(N4303,SEARCH(" ",N4303,1)+1,3),'2. Raumgruppen'!$8:$8,0))),"")</f>
        <v/>
      </c>
      <c r="X4303" s="732" t="str">
        <f t="shared" ref="X4303:X4366" si="632">IFERROR(K4303*S4303,"")</f>
        <v/>
      </c>
      <c r="Y4303" s="732" t="str">
        <f t="shared" ref="Y4303:Y4366" si="633">IFERROR(K4303*T4303,"")</f>
        <v/>
      </c>
      <c r="Z4303" s="733" t="str">
        <f t="shared" ref="Z4303:Z4366" si="634">IFERROR(IF(V4303="","",(X4303/V4303)+(Y4303/W4303)),"")</f>
        <v/>
      </c>
      <c r="AA4303" s="732" t="str">
        <f t="shared" ref="AA4303:AA4366" si="635">IFERROR(Z4303*U4303,"")</f>
        <v/>
      </c>
      <c r="AB4303" s="643"/>
      <c r="AC4303" s="276"/>
      <c r="AD4303" s="277"/>
      <c r="AE4303" s="278"/>
      <c r="AF4303" s="278" t="str">
        <f t="shared" si="627"/>
        <v/>
      </c>
      <c r="AG4303" s="278"/>
      <c r="AH4303" s="279">
        <f t="shared" si="628"/>
        <v>17.98</v>
      </c>
      <c r="AI4303" s="279" t="str">
        <f t="shared" si="629"/>
        <v/>
      </c>
      <c r="AJ4303" s="279" t="str">
        <f t="shared" si="630"/>
        <v/>
      </c>
      <c r="AK4303" s="278"/>
      <c r="AL4303" s="278"/>
      <c r="AM4303" s="278"/>
      <c r="AN4303" s="278"/>
      <c r="AO4303" s="262"/>
      <c r="AP4303" s="262"/>
      <c r="AQ4303" s="262"/>
      <c r="AR4303" s="262"/>
      <c r="AS4303" s="262"/>
      <c r="AT4303" s="262"/>
      <c r="AU4303" s="262"/>
      <c r="AV4303" s="262"/>
      <c r="AW4303" s="262"/>
      <c r="AX4303" s="262"/>
      <c r="AY4303" s="262"/>
      <c r="AZ4303" s="262"/>
      <c r="BL4303" s="281"/>
      <c r="BM4303" s="281"/>
      <c r="BN4303" s="281"/>
      <c r="BO4303" s="281"/>
      <c r="BP4303" s="281"/>
      <c r="BQ4303" s="281"/>
    </row>
    <row r="4304" spans="1:69" ht="27" hidden="1" customHeight="1">
      <c r="A4304" s="264"/>
      <c r="B4304" s="639">
        <v>4290</v>
      </c>
      <c r="C4304" s="639"/>
      <c r="D4304" s="640"/>
      <c r="E4304" s="640"/>
      <c r="F4304" s="640" t="str">
        <f>IFERROR(VLOOKUP(C4304,'Gebäude-Typen'!$A$7:$D$215,4,FALSE),"")</f>
        <v/>
      </c>
      <c r="G4304" s="641"/>
      <c r="H4304" s="640"/>
      <c r="I4304" s="639"/>
      <c r="J4304" s="640"/>
      <c r="K4304" s="642"/>
      <c r="L4304" s="639"/>
      <c r="M4304" s="639"/>
      <c r="N4304" s="639"/>
      <c r="O4304" s="639"/>
      <c r="P4304" s="734"/>
      <c r="Q4304" s="642"/>
      <c r="R4304" s="639"/>
      <c r="S4304" s="729" t="str">
        <f>IFERROR(ROUND(VLOOKUP(M4304,Reinigungstage,IF('Gebäude-Typen'!$C$6&lt;&gt;0,'Gebäude-Typen'!$C$6,VLOOKUP(C4304,Gebäude_Typen,2,FALSE)),FALSE),2)/2,"")</f>
        <v/>
      </c>
      <c r="T4304" s="729" t="str">
        <f>IFERROR(ROUND(VLOOKUP(N4304,Reinigungstage,IF('Gebäude-Typen'!$C$6&lt;&gt;0,'Gebäude-Typen'!$C$6,VLOOKUP(C4304,Gebäude_Typen,2,FALSE)),FALSE),2)/2,"")</f>
        <v/>
      </c>
      <c r="U4304" s="730">
        <f t="shared" si="631"/>
        <v>17.98</v>
      </c>
      <c r="V4304" s="731" t="str">
        <f>IFERROR(INDEX('2. Raumgruppen'!$A$1:$Y$33,MATCH(IF(ISERROR(SEARCH(" ",M4304,1)),MID(M4304,1,3),MID(M4304,1,SEARCH(" ",M4304,1)-1)),'2. Raumgruppen'!$B:$B,0),IF(ISERROR(SEARCH(" ",M4304,1)),MATCH('2. Raumgruppen'!$L$8,'2. Raumgruppen'!$8:$8,0),MATCH(MID(M4304,SEARCH(" ",M4304,1)+1,3),'2. Raumgruppen'!$8:$8,0))),"")</f>
        <v/>
      </c>
      <c r="W4304" s="731" t="str">
        <f>IFERROR(INDEX('2. Raumgruppen'!$A$1:$Y$33,MATCH(IF(ISERROR(SEARCH(" ",N4304,1)),MID(N4304,1,3),MID(N4304,1,SEARCH(" ",N4304,1)-1)),'2. Raumgruppen'!$B:$B,0),IF(ISERROR(SEARCH(" ",N4304,1)),MATCH('2. Raumgruppen'!$L$8,'2. Raumgruppen'!$8:$8,0),MATCH(MID(N4304,SEARCH(" ",N4304,1)+1,3),'2. Raumgruppen'!$8:$8,0))),"")</f>
        <v/>
      </c>
      <c r="X4304" s="732" t="str">
        <f t="shared" si="632"/>
        <v/>
      </c>
      <c r="Y4304" s="732" t="str">
        <f t="shared" si="633"/>
        <v/>
      </c>
      <c r="Z4304" s="733" t="str">
        <f t="shared" si="634"/>
        <v/>
      </c>
      <c r="AA4304" s="732" t="str">
        <f t="shared" si="635"/>
        <v/>
      </c>
      <c r="AB4304" s="643"/>
      <c r="AC4304" s="276"/>
      <c r="AD4304" s="277"/>
      <c r="AE4304" s="278"/>
      <c r="AF4304" s="278" t="str">
        <f t="shared" si="627"/>
        <v/>
      </c>
      <c r="AG4304" s="278"/>
      <c r="AH4304" s="279">
        <f t="shared" si="628"/>
        <v>17.98</v>
      </c>
      <c r="AI4304" s="279" t="str">
        <f t="shared" si="629"/>
        <v/>
      </c>
      <c r="AJ4304" s="279" t="str">
        <f t="shared" si="630"/>
        <v/>
      </c>
      <c r="AK4304" s="278"/>
      <c r="AL4304" s="278"/>
      <c r="AM4304" s="278"/>
      <c r="AN4304" s="278"/>
      <c r="AO4304" s="262"/>
      <c r="AP4304" s="262"/>
      <c r="AQ4304" s="262"/>
      <c r="AR4304" s="262"/>
      <c r="AS4304" s="262"/>
      <c r="AT4304" s="262"/>
      <c r="AU4304" s="262"/>
      <c r="AV4304" s="262"/>
      <c r="AW4304" s="264"/>
      <c r="AX4304" s="262"/>
      <c r="AY4304" s="262"/>
      <c r="AZ4304" s="262"/>
    </row>
    <row r="4305" spans="1:69" ht="27" hidden="1" customHeight="1">
      <c r="A4305" s="264"/>
      <c r="B4305" s="639">
        <v>4291</v>
      </c>
      <c r="C4305" s="639"/>
      <c r="D4305" s="640"/>
      <c r="E4305" s="640"/>
      <c r="F4305" s="640" t="str">
        <f>IFERROR(VLOOKUP(C4305,'Gebäude-Typen'!$A$7:$D$215,4,FALSE),"")</f>
        <v/>
      </c>
      <c r="G4305" s="641"/>
      <c r="H4305" s="640"/>
      <c r="I4305" s="639"/>
      <c r="J4305" s="640"/>
      <c r="K4305" s="642"/>
      <c r="L4305" s="639"/>
      <c r="M4305" s="639"/>
      <c r="N4305" s="639"/>
      <c r="O4305" s="639"/>
      <c r="P4305" s="734"/>
      <c r="Q4305" s="642"/>
      <c r="R4305" s="639"/>
      <c r="S4305" s="729" t="str">
        <f>IFERROR(ROUND(VLOOKUP(M4305,Reinigungstage,IF('Gebäude-Typen'!$C$6&lt;&gt;0,'Gebäude-Typen'!$C$6,VLOOKUP(C4305,Gebäude_Typen,2,FALSE)),FALSE),2)/2,"")</f>
        <v/>
      </c>
      <c r="T4305" s="729" t="str">
        <f>IFERROR(ROUND(VLOOKUP(N4305,Reinigungstage,IF('Gebäude-Typen'!$C$6&lt;&gt;0,'Gebäude-Typen'!$C$6,VLOOKUP(C4305,Gebäude_Typen,2,FALSE)),FALSE),2)/2,"")</f>
        <v/>
      </c>
      <c r="U4305" s="730">
        <f t="shared" si="631"/>
        <v>17.98</v>
      </c>
      <c r="V4305" s="731" t="str">
        <f>IFERROR(INDEX('2. Raumgruppen'!$A$1:$Y$33,MATCH(IF(ISERROR(SEARCH(" ",M4305,1)),MID(M4305,1,3),MID(M4305,1,SEARCH(" ",M4305,1)-1)),'2. Raumgruppen'!$B:$B,0),IF(ISERROR(SEARCH(" ",M4305,1)),MATCH('2. Raumgruppen'!$L$8,'2. Raumgruppen'!$8:$8,0),MATCH(MID(M4305,SEARCH(" ",M4305,1)+1,3),'2. Raumgruppen'!$8:$8,0))),"")</f>
        <v/>
      </c>
      <c r="W4305" s="731" t="str">
        <f>IFERROR(INDEX('2. Raumgruppen'!$A$1:$Y$33,MATCH(IF(ISERROR(SEARCH(" ",N4305,1)),MID(N4305,1,3),MID(N4305,1,SEARCH(" ",N4305,1)-1)),'2. Raumgruppen'!$B:$B,0),IF(ISERROR(SEARCH(" ",N4305,1)),MATCH('2. Raumgruppen'!$L$8,'2. Raumgruppen'!$8:$8,0),MATCH(MID(N4305,SEARCH(" ",N4305,1)+1,3),'2. Raumgruppen'!$8:$8,0))),"")</f>
        <v/>
      </c>
      <c r="X4305" s="732" t="str">
        <f t="shared" si="632"/>
        <v/>
      </c>
      <c r="Y4305" s="732" t="str">
        <f t="shared" si="633"/>
        <v/>
      </c>
      <c r="Z4305" s="733" t="str">
        <f t="shared" si="634"/>
        <v/>
      </c>
      <c r="AA4305" s="732" t="str">
        <f t="shared" si="635"/>
        <v/>
      </c>
      <c r="AB4305" s="643"/>
      <c r="AC4305" s="276"/>
      <c r="AD4305" s="277"/>
      <c r="AE4305" s="278"/>
      <c r="AF4305" s="278" t="str">
        <f t="shared" si="627"/>
        <v/>
      </c>
      <c r="AG4305" s="278"/>
      <c r="AH4305" s="279">
        <f t="shared" si="628"/>
        <v>17.98</v>
      </c>
      <c r="AI4305" s="279" t="str">
        <f t="shared" si="629"/>
        <v/>
      </c>
      <c r="AJ4305" s="279" t="str">
        <f t="shared" si="630"/>
        <v/>
      </c>
      <c r="AK4305" s="278"/>
      <c r="AL4305" s="278"/>
      <c r="AM4305" s="278"/>
      <c r="AN4305" s="278"/>
      <c r="AO4305" s="262"/>
      <c r="AP4305" s="262"/>
      <c r="AQ4305" s="262"/>
      <c r="AR4305" s="262"/>
      <c r="AS4305" s="262"/>
      <c r="AT4305" s="262"/>
      <c r="AU4305" s="262"/>
      <c r="AV4305" s="262"/>
      <c r="AW4305" s="264"/>
      <c r="AX4305" s="264"/>
      <c r="AY4305" s="264"/>
      <c r="AZ4305" s="264"/>
    </row>
    <row r="4306" spans="1:69" ht="27" hidden="1" customHeight="1">
      <c r="B4306" s="639">
        <v>4292</v>
      </c>
      <c r="C4306" s="639"/>
      <c r="D4306" s="640"/>
      <c r="E4306" s="640"/>
      <c r="F4306" s="640" t="str">
        <f>IFERROR(VLOOKUP(C4306,'Gebäude-Typen'!$A$7:$D$215,4,FALSE),"")</f>
        <v/>
      </c>
      <c r="G4306" s="641"/>
      <c r="H4306" s="640"/>
      <c r="I4306" s="639"/>
      <c r="J4306" s="640"/>
      <c r="K4306" s="642"/>
      <c r="L4306" s="639"/>
      <c r="M4306" s="639"/>
      <c r="N4306" s="639"/>
      <c r="O4306" s="639"/>
      <c r="P4306" s="734"/>
      <c r="Q4306" s="642"/>
      <c r="R4306" s="639"/>
      <c r="S4306" s="729" t="str">
        <f>IFERROR(ROUND(VLOOKUP(M4306,Reinigungstage,IF('Gebäude-Typen'!$C$6&lt;&gt;0,'Gebäude-Typen'!$C$6,VLOOKUP(C4306,Gebäude_Typen,2,FALSE)),FALSE),2)/2,"")</f>
        <v/>
      </c>
      <c r="T4306" s="729" t="str">
        <f>IFERROR(ROUND(VLOOKUP(N4306,Reinigungstage,IF('Gebäude-Typen'!$C$6&lt;&gt;0,'Gebäude-Typen'!$C$6,VLOOKUP(C4306,Gebäude_Typen,2,FALSE)),FALSE),2)/2,"")</f>
        <v/>
      </c>
      <c r="U4306" s="730">
        <f t="shared" si="631"/>
        <v>17.98</v>
      </c>
      <c r="V4306" s="731" t="str">
        <f>IFERROR(INDEX('2. Raumgruppen'!$A$1:$Y$33,MATCH(IF(ISERROR(SEARCH(" ",M4306,1)),MID(M4306,1,3),MID(M4306,1,SEARCH(" ",M4306,1)-1)),'2. Raumgruppen'!$B:$B,0),IF(ISERROR(SEARCH(" ",M4306,1)),MATCH('2. Raumgruppen'!$L$8,'2. Raumgruppen'!$8:$8,0),MATCH(MID(M4306,SEARCH(" ",M4306,1)+1,3),'2. Raumgruppen'!$8:$8,0))),"")</f>
        <v/>
      </c>
      <c r="W4306" s="731" t="str">
        <f>IFERROR(INDEX('2. Raumgruppen'!$A$1:$Y$33,MATCH(IF(ISERROR(SEARCH(" ",N4306,1)),MID(N4306,1,3),MID(N4306,1,SEARCH(" ",N4306,1)-1)),'2. Raumgruppen'!$B:$B,0),IF(ISERROR(SEARCH(" ",N4306,1)),MATCH('2. Raumgruppen'!$L$8,'2. Raumgruppen'!$8:$8,0),MATCH(MID(N4306,SEARCH(" ",N4306,1)+1,3),'2. Raumgruppen'!$8:$8,0))),"")</f>
        <v/>
      </c>
      <c r="X4306" s="732" t="str">
        <f t="shared" si="632"/>
        <v/>
      </c>
      <c r="Y4306" s="732" t="str">
        <f t="shared" si="633"/>
        <v/>
      </c>
      <c r="Z4306" s="733" t="str">
        <f t="shared" si="634"/>
        <v/>
      </c>
      <c r="AA4306" s="732" t="str">
        <f t="shared" si="635"/>
        <v/>
      </c>
      <c r="AB4306" s="643"/>
      <c r="AC4306" s="276"/>
      <c r="AD4306" s="277"/>
      <c r="AE4306" s="278"/>
      <c r="AF4306" s="278" t="str">
        <f t="shared" si="627"/>
        <v/>
      </c>
      <c r="AG4306" s="278"/>
      <c r="AH4306" s="279">
        <f t="shared" si="628"/>
        <v>17.98</v>
      </c>
      <c r="AI4306" s="279" t="str">
        <f t="shared" si="629"/>
        <v/>
      </c>
      <c r="AJ4306" s="279" t="str">
        <f t="shared" si="630"/>
        <v/>
      </c>
      <c r="AK4306" s="278"/>
      <c r="AL4306" s="278"/>
      <c r="AM4306" s="278"/>
      <c r="AN4306" s="278"/>
      <c r="AO4306" s="262"/>
      <c r="AP4306" s="262"/>
      <c r="AQ4306" s="262"/>
      <c r="AR4306" s="262"/>
      <c r="AS4306" s="262"/>
      <c r="AT4306" s="262"/>
      <c r="AU4306" s="262"/>
      <c r="AV4306" s="262"/>
      <c r="AW4306" s="262"/>
      <c r="AX4306" s="264"/>
      <c r="AY4306" s="262"/>
      <c r="AZ4306" s="264"/>
    </row>
    <row r="4307" spans="1:69" ht="27" hidden="1" customHeight="1">
      <c r="A4307" s="264"/>
      <c r="B4307" s="639">
        <v>4293</v>
      </c>
      <c r="C4307" s="639"/>
      <c r="D4307" s="640"/>
      <c r="E4307" s="640"/>
      <c r="F4307" s="640" t="str">
        <f>IFERROR(VLOOKUP(C4307,'Gebäude-Typen'!$A$7:$D$215,4,FALSE),"")</f>
        <v/>
      </c>
      <c r="G4307" s="641"/>
      <c r="H4307" s="640"/>
      <c r="I4307" s="639"/>
      <c r="J4307" s="640"/>
      <c r="K4307" s="642"/>
      <c r="L4307" s="639"/>
      <c r="M4307" s="639"/>
      <c r="N4307" s="639"/>
      <c r="O4307" s="639"/>
      <c r="P4307" s="734"/>
      <c r="Q4307" s="642"/>
      <c r="R4307" s="639"/>
      <c r="S4307" s="729" t="str">
        <f>IFERROR(ROUND(VLOOKUP(M4307,Reinigungstage,IF('Gebäude-Typen'!$C$6&lt;&gt;0,'Gebäude-Typen'!$C$6,VLOOKUP(C4307,Gebäude_Typen,2,FALSE)),FALSE),2)/2,"")</f>
        <v/>
      </c>
      <c r="T4307" s="729" t="str">
        <f>IFERROR(ROUND(VLOOKUP(N4307,Reinigungstage,IF('Gebäude-Typen'!$C$6&lt;&gt;0,'Gebäude-Typen'!$C$6,VLOOKUP(C4307,Gebäude_Typen,2,FALSE)),FALSE),2)/2,"")</f>
        <v/>
      </c>
      <c r="U4307" s="730">
        <f t="shared" si="631"/>
        <v>17.98</v>
      </c>
      <c r="V4307" s="731" t="str">
        <f>IFERROR(INDEX('2. Raumgruppen'!$A$1:$Y$33,MATCH(IF(ISERROR(SEARCH(" ",M4307,1)),MID(M4307,1,3),MID(M4307,1,SEARCH(" ",M4307,1)-1)),'2. Raumgruppen'!$B:$B,0),IF(ISERROR(SEARCH(" ",M4307,1)),MATCH('2. Raumgruppen'!$L$8,'2. Raumgruppen'!$8:$8,0),MATCH(MID(M4307,SEARCH(" ",M4307,1)+1,3),'2. Raumgruppen'!$8:$8,0))),"")</f>
        <v/>
      </c>
      <c r="W4307" s="731" t="str">
        <f>IFERROR(INDEX('2. Raumgruppen'!$A$1:$Y$33,MATCH(IF(ISERROR(SEARCH(" ",N4307,1)),MID(N4307,1,3),MID(N4307,1,SEARCH(" ",N4307,1)-1)),'2. Raumgruppen'!$B:$B,0),IF(ISERROR(SEARCH(" ",N4307,1)),MATCH('2. Raumgruppen'!$L$8,'2. Raumgruppen'!$8:$8,0),MATCH(MID(N4307,SEARCH(" ",N4307,1)+1,3),'2. Raumgruppen'!$8:$8,0))),"")</f>
        <v/>
      </c>
      <c r="X4307" s="732" t="str">
        <f t="shared" si="632"/>
        <v/>
      </c>
      <c r="Y4307" s="732" t="str">
        <f t="shared" si="633"/>
        <v/>
      </c>
      <c r="Z4307" s="733" t="str">
        <f t="shared" si="634"/>
        <v/>
      </c>
      <c r="AA4307" s="732" t="str">
        <f t="shared" si="635"/>
        <v/>
      </c>
      <c r="AB4307" s="643"/>
      <c r="AC4307" s="276"/>
      <c r="AD4307" s="277"/>
      <c r="AE4307" s="278"/>
      <c r="AF4307" s="278" t="str">
        <f t="shared" si="627"/>
        <v/>
      </c>
      <c r="AG4307" s="278"/>
      <c r="AH4307" s="279">
        <f t="shared" si="628"/>
        <v>17.98</v>
      </c>
      <c r="AI4307" s="279" t="str">
        <f t="shared" si="629"/>
        <v/>
      </c>
      <c r="AJ4307" s="279" t="str">
        <f t="shared" si="630"/>
        <v/>
      </c>
      <c r="AK4307" s="278"/>
      <c r="AL4307" s="278"/>
      <c r="AM4307" s="278"/>
      <c r="AN4307" s="278"/>
      <c r="AO4307" s="262"/>
      <c r="AP4307" s="262"/>
      <c r="AQ4307" s="262"/>
      <c r="AR4307" s="262"/>
      <c r="AS4307" s="262"/>
      <c r="AT4307" s="262"/>
      <c r="AU4307" s="262"/>
      <c r="AV4307" s="262"/>
      <c r="AW4307" s="262"/>
      <c r="AX4307" s="264"/>
      <c r="AY4307" s="262"/>
      <c r="AZ4307" s="264"/>
    </row>
    <row r="4308" spans="1:69" ht="27" hidden="1" customHeight="1">
      <c r="B4308" s="639">
        <v>4294</v>
      </c>
      <c r="C4308" s="639"/>
      <c r="D4308" s="640"/>
      <c r="E4308" s="640"/>
      <c r="F4308" s="640" t="str">
        <f>IFERROR(VLOOKUP(C4308,'Gebäude-Typen'!$A$7:$D$215,4,FALSE),"")</f>
        <v/>
      </c>
      <c r="G4308" s="641"/>
      <c r="H4308" s="640"/>
      <c r="I4308" s="639"/>
      <c r="J4308" s="640"/>
      <c r="K4308" s="642"/>
      <c r="L4308" s="639"/>
      <c r="M4308" s="639"/>
      <c r="N4308" s="639"/>
      <c r="O4308" s="639"/>
      <c r="P4308" s="734"/>
      <c r="Q4308" s="642"/>
      <c r="R4308" s="639"/>
      <c r="S4308" s="729" t="str">
        <f>IFERROR(ROUND(VLOOKUP(M4308,Reinigungstage,IF('Gebäude-Typen'!$C$6&lt;&gt;0,'Gebäude-Typen'!$C$6,VLOOKUP(C4308,Gebäude_Typen,2,FALSE)),FALSE),2)/2,"")</f>
        <v/>
      </c>
      <c r="T4308" s="729" t="str">
        <f>IFERROR(ROUND(VLOOKUP(N4308,Reinigungstage,IF('Gebäude-Typen'!$C$6&lt;&gt;0,'Gebäude-Typen'!$C$6,VLOOKUP(C4308,Gebäude_Typen,2,FALSE)),FALSE),2)/2,"")</f>
        <v/>
      </c>
      <c r="U4308" s="730">
        <f t="shared" si="631"/>
        <v>17.98</v>
      </c>
      <c r="V4308" s="731" t="str">
        <f>IFERROR(INDEX('2. Raumgruppen'!$A$1:$Y$33,MATCH(IF(ISERROR(SEARCH(" ",M4308,1)),MID(M4308,1,3),MID(M4308,1,SEARCH(" ",M4308,1)-1)),'2. Raumgruppen'!$B:$B,0),IF(ISERROR(SEARCH(" ",M4308,1)),MATCH('2. Raumgruppen'!$L$8,'2. Raumgruppen'!$8:$8,0),MATCH(MID(M4308,SEARCH(" ",M4308,1)+1,3),'2. Raumgruppen'!$8:$8,0))),"")</f>
        <v/>
      </c>
      <c r="W4308" s="731" t="str">
        <f>IFERROR(INDEX('2. Raumgruppen'!$A$1:$Y$33,MATCH(IF(ISERROR(SEARCH(" ",N4308,1)),MID(N4308,1,3),MID(N4308,1,SEARCH(" ",N4308,1)-1)),'2. Raumgruppen'!$B:$B,0),IF(ISERROR(SEARCH(" ",N4308,1)),MATCH('2. Raumgruppen'!$L$8,'2. Raumgruppen'!$8:$8,0),MATCH(MID(N4308,SEARCH(" ",N4308,1)+1,3),'2. Raumgruppen'!$8:$8,0))),"")</f>
        <v/>
      </c>
      <c r="X4308" s="732" t="str">
        <f t="shared" si="632"/>
        <v/>
      </c>
      <c r="Y4308" s="732" t="str">
        <f t="shared" si="633"/>
        <v/>
      </c>
      <c r="Z4308" s="733" t="str">
        <f t="shared" si="634"/>
        <v/>
      </c>
      <c r="AA4308" s="732" t="str">
        <f t="shared" si="635"/>
        <v/>
      </c>
      <c r="AB4308" s="643"/>
      <c r="AC4308" s="276"/>
      <c r="AD4308" s="277"/>
      <c r="AE4308" s="278"/>
      <c r="AF4308" s="278" t="str">
        <f t="shared" si="627"/>
        <v/>
      </c>
      <c r="AG4308" s="278"/>
      <c r="AH4308" s="279">
        <f t="shared" si="628"/>
        <v>17.98</v>
      </c>
      <c r="AI4308" s="279" t="str">
        <f t="shared" si="629"/>
        <v/>
      </c>
      <c r="AJ4308" s="279" t="str">
        <f t="shared" si="630"/>
        <v/>
      </c>
      <c r="AK4308" s="278"/>
      <c r="AL4308" s="278"/>
      <c r="AM4308" s="278"/>
      <c r="AN4308" s="278"/>
      <c r="AO4308" s="262"/>
      <c r="AP4308" s="262"/>
      <c r="AQ4308" s="262"/>
      <c r="AR4308" s="262"/>
      <c r="AS4308" s="262"/>
      <c r="AT4308" s="262"/>
      <c r="AU4308" s="262"/>
      <c r="AV4308" s="262"/>
      <c r="AW4308" s="262"/>
      <c r="AX4308" s="262"/>
      <c r="AY4308" s="264"/>
      <c r="AZ4308" s="262"/>
    </row>
    <row r="4309" spans="1:69" ht="27" hidden="1" customHeight="1">
      <c r="B4309" s="639">
        <v>4295</v>
      </c>
      <c r="C4309" s="639"/>
      <c r="D4309" s="640"/>
      <c r="E4309" s="640"/>
      <c r="F4309" s="640" t="str">
        <f>IFERROR(VLOOKUP(C4309,'Gebäude-Typen'!$A$7:$D$215,4,FALSE),"")</f>
        <v/>
      </c>
      <c r="G4309" s="641"/>
      <c r="H4309" s="640"/>
      <c r="I4309" s="639"/>
      <c r="J4309" s="640"/>
      <c r="K4309" s="642"/>
      <c r="L4309" s="639"/>
      <c r="M4309" s="639"/>
      <c r="N4309" s="639"/>
      <c r="O4309" s="639"/>
      <c r="P4309" s="734"/>
      <c r="Q4309" s="642"/>
      <c r="R4309" s="639"/>
      <c r="S4309" s="729" t="str">
        <f>IFERROR(ROUND(VLOOKUP(M4309,Reinigungstage,IF('Gebäude-Typen'!$C$6&lt;&gt;0,'Gebäude-Typen'!$C$6,VLOOKUP(C4309,Gebäude_Typen,2,FALSE)),FALSE),2)/2,"")</f>
        <v/>
      </c>
      <c r="T4309" s="729" t="str">
        <f>IFERROR(ROUND(VLOOKUP(N4309,Reinigungstage,IF('Gebäude-Typen'!$C$6&lt;&gt;0,'Gebäude-Typen'!$C$6,VLOOKUP(C4309,Gebäude_Typen,2,FALSE)),FALSE),2)/2,"")</f>
        <v/>
      </c>
      <c r="U4309" s="730">
        <f t="shared" si="631"/>
        <v>17.98</v>
      </c>
      <c r="V4309" s="731" t="str">
        <f>IFERROR(INDEX('2. Raumgruppen'!$A$1:$Y$33,MATCH(IF(ISERROR(SEARCH(" ",M4309,1)),MID(M4309,1,3),MID(M4309,1,SEARCH(" ",M4309,1)-1)),'2. Raumgruppen'!$B:$B,0),IF(ISERROR(SEARCH(" ",M4309,1)),MATCH('2. Raumgruppen'!$L$8,'2. Raumgruppen'!$8:$8,0),MATCH(MID(M4309,SEARCH(" ",M4309,1)+1,3),'2. Raumgruppen'!$8:$8,0))),"")</f>
        <v/>
      </c>
      <c r="W4309" s="731" t="str">
        <f>IFERROR(INDEX('2. Raumgruppen'!$A$1:$Y$33,MATCH(IF(ISERROR(SEARCH(" ",N4309,1)),MID(N4309,1,3),MID(N4309,1,SEARCH(" ",N4309,1)-1)),'2. Raumgruppen'!$B:$B,0),IF(ISERROR(SEARCH(" ",N4309,1)),MATCH('2. Raumgruppen'!$L$8,'2. Raumgruppen'!$8:$8,0),MATCH(MID(N4309,SEARCH(" ",N4309,1)+1,3),'2. Raumgruppen'!$8:$8,0))),"")</f>
        <v/>
      </c>
      <c r="X4309" s="732" t="str">
        <f t="shared" si="632"/>
        <v/>
      </c>
      <c r="Y4309" s="732" t="str">
        <f t="shared" si="633"/>
        <v/>
      </c>
      <c r="Z4309" s="733" t="str">
        <f t="shared" si="634"/>
        <v/>
      </c>
      <c r="AA4309" s="732" t="str">
        <f t="shared" si="635"/>
        <v/>
      </c>
      <c r="AB4309" s="643"/>
      <c r="AC4309" s="276"/>
      <c r="AD4309" s="277"/>
      <c r="AE4309" s="278"/>
      <c r="AF4309" s="278" t="str">
        <f t="shared" si="627"/>
        <v/>
      </c>
      <c r="AG4309" s="278"/>
      <c r="AH4309" s="279">
        <f t="shared" si="628"/>
        <v>17.98</v>
      </c>
      <c r="AI4309" s="279" t="str">
        <f t="shared" si="629"/>
        <v/>
      </c>
      <c r="AJ4309" s="279" t="str">
        <f t="shared" si="630"/>
        <v/>
      </c>
      <c r="AK4309" s="278"/>
      <c r="AL4309" s="278"/>
      <c r="AM4309" s="278"/>
      <c r="AN4309" s="278"/>
      <c r="AO4309" s="262"/>
      <c r="AP4309" s="262"/>
      <c r="AQ4309" s="262"/>
      <c r="AR4309" s="262"/>
      <c r="AS4309" s="262"/>
      <c r="AT4309" s="262"/>
      <c r="AU4309" s="262"/>
      <c r="AV4309" s="262"/>
      <c r="AW4309" s="264"/>
      <c r="AX4309" s="262"/>
      <c r="AY4309" s="262"/>
      <c r="AZ4309" s="264"/>
    </row>
    <row r="4310" spans="1:69" ht="27" hidden="1" customHeight="1">
      <c r="B4310" s="639">
        <v>4296</v>
      </c>
      <c r="C4310" s="639"/>
      <c r="D4310" s="640"/>
      <c r="E4310" s="640"/>
      <c r="F4310" s="640" t="str">
        <f>IFERROR(VLOOKUP(C4310,'Gebäude-Typen'!$A$7:$D$215,4,FALSE),"")</f>
        <v/>
      </c>
      <c r="G4310" s="641"/>
      <c r="H4310" s="640"/>
      <c r="I4310" s="639"/>
      <c r="J4310" s="640"/>
      <c r="K4310" s="642"/>
      <c r="L4310" s="639"/>
      <c r="M4310" s="639"/>
      <c r="N4310" s="639"/>
      <c r="O4310" s="639"/>
      <c r="P4310" s="734"/>
      <c r="Q4310" s="642"/>
      <c r="R4310" s="639"/>
      <c r="S4310" s="729" t="str">
        <f>IFERROR(ROUND(VLOOKUP(M4310,Reinigungstage,IF('Gebäude-Typen'!$C$6&lt;&gt;0,'Gebäude-Typen'!$C$6,VLOOKUP(C4310,Gebäude_Typen,2,FALSE)),FALSE),2)/2,"")</f>
        <v/>
      </c>
      <c r="T4310" s="729" t="str">
        <f>IFERROR(ROUND(VLOOKUP(N4310,Reinigungstage,IF('Gebäude-Typen'!$C$6&lt;&gt;0,'Gebäude-Typen'!$C$6,VLOOKUP(C4310,Gebäude_Typen,2,FALSE)),FALSE),2)/2,"")</f>
        <v/>
      </c>
      <c r="U4310" s="730">
        <f t="shared" si="631"/>
        <v>17.98</v>
      </c>
      <c r="V4310" s="731" t="str">
        <f>IFERROR(INDEX('2. Raumgruppen'!$A$1:$Y$33,MATCH(IF(ISERROR(SEARCH(" ",M4310,1)),MID(M4310,1,3),MID(M4310,1,SEARCH(" ",M4310,1)-1)),'2. Raumgruppen'!$B:$B,0),IF(ISERROR(SEARCH(" ",M4310,1)),MATCH('2. Raumgruppen'!$L$8,'2. Raumgruppen'!$8:$8,0),MATCH(MID(M4310,SEARCH(" ",M4310,1)+1,3),'2. Raumgruppen'!$8:$8,0))),"")</f>
        <v/>
      </c>
      <c r="W4310" s="731" t="str">
        <f>IFERROR(INDEX('2. Raumgruppen'!$A$1:$Y$33,MATCH(IF(ISERROR(SEARCH(" ",N4310,1)),MID(N4310,1,3),MID(N4310,1,SEARCH(" ",N4310,1)-1)),'2. Raumgruppen'!$B:$B,0),IF(ISERROR(SEARCH(" ",N4310,1)),MATCH('2. Raumgruppen'!$L$8,'2. Raumgruppen'!$8:$8,0),MATCH(MID(N4310,SEARCH(" ",N4310,1)+1,3),'2. Raumgruppen'!$8:$8,0))),"")</f>
        <v/>
      </c>
      <c r="X4310" s="732" t="str">
        <f t="shared" si="632"/>
        <v/>
      </c>
      <c r="Y4310" s="732" t="str">
        <f t="shared" si="633"/>
        <v/>
      </c>
      <c r="Z4310" s="733" t="str">
        <f t="shared" si="634"/>
        <v/>
      </c>
      <c r="AA4310" s="732" t="str">
        <f t="shared" si="635"/>
        <v/>
      </c>
      <c r="AB4310" s="643"/>
      <c r="AC4310" s="276"/>
      <c r="AD4310" s="277"/>
      <c r="AE4310" s="278"/>
      <c r="AF4310" s="278" t="str">
        <f t="shared" si="627"/>
        <v/>
      </c>
      <c r="AG4310" s="278"/>
      <c r="AH4310" s="279">
        <f t="shared" si="628"/>
        <v>17.98</v>
      </c>
      <c r="AI4310" s="279" t="str">
        <f t="shared" si="629"/>
        <v/>
      </c>
      <c r="AJ4310" s="279" t="str">
        <f t="shared" si="630"/>
        <v/>
      </c>
      <c r="AK4310" s="278"/>
      <c r="AL4310" s="278"/>
      <c r="AM4310" s="278"/>
      <c r="AN4310" s="278"/>
      <c r="AO4310" s="262"/>
      <c r="AP4310" s="262"/>
      <c r="AQ4310" s="262"/>
      <c r="AR4310" s="262"/>
      <c r="AS4310" s="262"/>
      <c r="AT4310" s="262"/>
      <c r="AU4310" s="262"/>
      <c r="AV4310" s="262"/>
      <c r="AW4310" s="262"/>
      <c r="AX4310" s="264"/>
      <c r="AY4310" s="262"/>
      <c r="AZ4310" s="264"/>
    </row>
    <row r="4311" spans="1:69" ht="27" hidden="1" customHeight="1">
      <c r="B4311" s="639">
        <v>4297</v>
      </c>
      <c r="C4311" s="639"/>
      <c r="D4311" s="640"/>
      <c r="E4311" s="640"/>
      <c r="F4311" s="640" t="str">
        <f>IFERROR(VLOOKUP(C4311,'Gebäude-Typen'!$A$7:$D$215,4,FALSE),"")</f>
        <v/>
      </c>
      <c r="G4311" s="641"/>
      <c r="H4311" s="640"/>
      <c r="I4311" s="639"/>
      <c r="J4311" s="640"/>
      <c r="K4311" s="642"/>
      <c r="L4311" s="639"/>
      <c r="M4311" s="639"/>
      <c r="N4311" s="639"/>
      <c r="O4311" s="639"/>
      <c r="P4311" s="734"/>
      <c r="Q4311" s="642"/>
      <c r="R4311" s="639"/>
      <c r="S4311" s="729" t="str">
        <f>IFERROR(ROUND(VLOOKUP(M4311,Reinigungstage,IF('Gebäude-Typen'!$C$6&lt;&gt;0,'Gebäude-Typen'!$C$6,VLOOKUP(C4311,Gebäude_Typen,2,FALSE)),FALSE),2)/2,"")</f>
        <v/>
      </c>
      <c r="T4311" s="729" t="str">
        <f>IFERROR(ROUND(VLOOKUP(N4311,Reinigungstage,IF('Gebäude-Typen'!$C$6&lt;&gt;0,'Gebäude-Typen'!$C$6,VLOOKUP(C4311,Gebäude_Typen,2,FALSE)),FALSE),2)/2,"")</f>
        <v/>
      </c>
      <c r="U4311" s="730">
        <f t="shared" si="631"/>
        <v>17.98</v>
      </c>
      <c r="V4311" s="731" t="str">
        <f>IFERROR(INDEX('2. Raumgruppen'!$A$1:$Y$33,MATCH(IF(ISERROR(SEARCH(" ",M4311,1)),MID(M4311,1,3),MID(M4311,1,SEARCH(" ",M4311,1)-1)),'2. Raumgruppen'!$B:$B,0),IF(ISERROR(SEARCH(" ",M4311,1)),MATCH('2. Raumgruppen'!$L$8,'2. Raumgruppen'!$8:$8,0),MATCH(MID(M4311,SEARCH(" ",M4311,1)+1,3),'2. Raumgruppen'!$8:$8,0))),"")</f>
        <v/>
      </c>
      <c r="W4311" s="731" t="str">
        <f>IFERROR(INDEX('2. Raumgruppen'!$A$1:$Y$33,MATCH(IF(ISERROR(SEARCH(" ",N4311,1)),MID(N4311,1,3),MID(N4311,1,SEARCH(" ",N4311,1)-1)),'2. Raumgruppen'!$B:$B,0),IF(ISERROR(SEARCH(" ",N4311,1)),MATCH('2. Raumgruppen'!$L$8,'2. Raumgruppen'!$8:$8,0),MATCH(MID(N4311,SEARCH(" ",N4311,1)+1,3),'2. Raumgruppen'!$8:$8,0))),"")</f>
        <v/>
      </c>
      <c r="X4311" s="732" t="str">
        <f t="shared" si="632"/>
        <v/>
      </c>
      <c r="Y4311" s="732" t="str">
        <f t="shared" si="633"/>
        <v/>
      </c>
      <c r="Z4311" s="733" t="str">
        <f t="shared" si="634"/>
        <v/>
      </c>
      <c r="AA4311" s="732" t="str">
        <f t="shared" si="635"/>
        <v/>
      </c>
      <c r="AB4311" s="643"/>
      <c r="AC4311" s="276"/>
      <c r="AD4311" s="277"/>
      <c r="AE4311" s="278"/>
      <c r="AF4311" s="278" t="str">
        <f t="shared" si="627"/>
        <v/>
      </c>
      <c r="AG4311" s="278"/>
      <c r="AH4311" s="279">
        <f t="shared" si="628"/>
        <v>17.98</v>
      </c>
      <c r="AI4311" s="279" t="str">
        <f t="shared" si="629"/>
        <v/>
      </c>
      <c r="AJ4311" s="279" t="str">
        <f t="shared" si="630"/>
        <v/>
      </c>
      <c r="AK4311" s="278"/>
      <c r="AL4311" s="278"/>
      <c r="AM4311" s="278"/>
      <c r="AN4311" s="278"/>
      <c r="AO4311" s="262"/>
      <c r="AP4311" s="262"/>
      <c r="AQ4311" s="262"/>
      <c r="AR4311" s="262"/>
      <c r="AS4311" s="262"/>
      <c r="AT4311" s="262"/>
      <c r="AU4311" s="262"/>
      <c r="AV4311" s="262"/>
      <c r="AW4311" s="264"/>
      <c r="AX4311" s="264"/>
      <c r="AY4311" s="262"/>
      <c r="AZ4311" s="264"/>
    </row>
    <row r="4312" spans="1:69" ht="27" hidden="1" customHeight="1">
      <c r="A4312" s="264"/>
      <c r="B4312" s="639">
        <v>4298</v>
      </c>
      <c r="C4312" s="639"/>
      <c r="D4312" s="640"/>
      <c r="E4312" s="640"/>
      <c r="F4312" s="640" t="str">
        <f>IFERROR(VLOOKUP(C4312,'Gebäude-Typen'!$A$7:$D$215,4,FALSE),"")</f>
        <v/>
      </c>
      <c r="G4312" s="641"/>
      <c r="H4312" s="640"/>
      <c r="I4312" s="639"/>
      <c r="J4312" s="640"/>
      <c r="K4312" s="642"/>
      <c r="L4312" s="639"/>
      <c r="M4312" s="639"/>
      <c r="N4312" s="639"/>
      <c r="O4312" s="639"/>
      <c r="P4312" s="734"/>
      <c r="Q4312" s="642"/>
      <c r="R4312" s="639"/>
      <c r="S4312" s="729" t="str">
        <f>IFERROR(ROUND(VLOOKUP(M4312,Reinigungstage,IF('Gebäude-Typen'!$C$6&lt;&gt;0,'Gebäude-Typen'!$C$6,VLOOKUP(C4312,Gebäude_Typen,2,FALSE)),FALSE),2)/2,"")</f>
        <v/>
      </c>
      <c r="T4312" s="729" t="str">
        <f>IFERROR(ROUND(VLOOKUP(N4312,Reinigungstage,IF('Gebäude-Typen'!$C$6&lt;&gt;0,'Gebäude-Typen'!$C$6,VLOOKUP(C4312,Gebäude_Typen,2,FALSE)),FALSE),2)/2,"")</f>
        <v/>
      </c>
      <c r="U4312" s="730">
        <f t="shared" si="631"/>
        <v>17.98</v>
      </c>
      <c r="V4312" s="731" t="str">
        <f>IFERROR(INDEX('2. Raumgruppen'!$A$1:$Y$33,MATCH(IF(ISERROR(SEARCH(" ",M4312,1)),MID(M4312,1,3),MID(M4312,1,SEARCH(" ",M4312,1)-1)),'2. Raumgruppen'!$B:$B,0),IF(ISERROR(SEARCH(" ",M4312,1)),MATCH('2. Raumgruppen'!$L$8,'2. Raumgruppen'!$8:$8,0),MATCH(MID(M4312,SEARCH(" ",M4312,1)+1,3),'2. Raumgruppen'!$8:$8,0))),"")</f>
        <v/>
      </c>
      <c r="W4312" s="731" t="str">
        <f>IFERROR(INDEX('2. Raumgruppen'!$A$1:$Y$33,MATCH(IF(ISERROR(SEARCH(" ",N4312,1)),MID(N4312,1,3),MID(N4312,1,SEARCH(" ",N4312,1)-1)),'2. Raumgruppen'!$B:$B,0),IF(ISERROR(SEARCH(" ",N4312,1)),MATCH('2. Raumgruppen'!$L$8,'2. Raumgruppen'!$8:$8,0),MATCH(MID(N4312,SEARCH(" ",N4312,1)+1,3),'2. Raumgruppen'!$8:$8,0))),"")</f>
        <v/>
      </c>
      <c r="X4312" s="732" t="str">
        <f t="shared" si="632"/>
        <v/>
      </c>
      <c r="Y4312" s="732" t="str">
        <f t="shared" si="633"/>
        <v/>
      </c>
      <c r="Z4312" s="733" t="str">
        <f t="shared" si="634"/>
        <v/>
      </c>
      <c r="AA4312" s="732" t="str">
        <f t="shared" si="635"/>
        <v/>
      </c>
      <c r="AB4312" s="643"/>
      <c r="AC4312" s="276"/>
      <c r="AD4312" s="277"/>
      <c r="AE4312" s="278"/>
      <c r="AF4312" s="278" t="str">
        <f t="shared" si="627"/>
        <v/>
      </c>
      <c r="AG4312" s="278"/>
      <c r="AH4312" s="279">
        <f t="shared" si="628"/>
        <v>17.98</v>
      </c>
      <c r="AI4312" s="279" t="str">
        <f t="shared" si="629"/>
        <v/>
      </c>
      <c r="AJ4312" s="279" t="str">
        <f t="shared" si="630"/>
        <v/>
      </c>
      <c r="AK4312" s="278"/>
      <c r="AL4312" s="278"/>
      <c r="AM4312" s="278"/>
      <c r="AN4312" s="278"/>
      <c r="AO4312" s="262"/>
      <c r="AP4312" s="262"/>
      <c r="AQ4312" s="262"/>
      <c r="AR4312" s="262"/>
      <c r="AS4312" s="262"/>
      <c r="AT4312" s="262"/>
      <c r="AU4312" s="262"/>
      <c r="AV4312" s="262"/>
      <c r="AW4312" s="264"/>
      <c r="AX4312" s="262"/>
      <c r="AY4312" s="264"/>
      <c r="AZ4312" s="264"/>
    </row>
    <row r="4313" spans="1:69" ht="27" hidden="1" customHeight="1">
      <c r="B4313" s="639">
        <v>4299</v>
      </c>
      <c r="C4313" s="639"/>
      <c r="D4313" s="640"/>
      <c r="E4313" s="640"/>
      <c r="F4313" s="640" t="str">
        <f>IFERROR(VLOOKUP(C4313,'Gebäude-Typen'!$A$7:$D$215,4,FALSE),"")</f>
        <v/>
      </c>
      <c r="G4313" s="641"/>
      <c r="H4313" s="640"/>
      <c r="I4313" s="639"/>
      <c r="J4313" s="640"/>
      <c r="K4313" s="642"/>
      <c r="L4313" s="639"/>
      <c r="M4313" s="639"/>
      <c r="N4313" s="639"/>
      <c r="O4313" s="639"/>
      <c r="P4313" s="734"/>
      <c r="Q4313" s="642"/>
      <c r="R4313" s="639"/>
      <c r="S4313" s="729" t="str">
        <f>IFERROR(ROUND(VLOOKUP(M4313,Reinigungstage,IF('Gebäude-Typen'!$C$6&lt;&gt;0,'Gebäude-Typen'!$C$6,VLOOKUP(C4313,Gebäude_Typen,2,FALSE)),FALSE),2)/2,"")</f>
        <v/>
      </c>
      <c r="T4313" s="729" t="str">
        <f>IFERROR(ROUND(VLOOKUP(N4313,Reinigungstage,IF('Gebäude-Typen'!$C$6&lt;&gt;0,'Gebäude-Typen'!$C$6,VLOOKUP(C4313,Gebäude_Typen,2,FALSE)),FALSE),2)/2,"")</f>
        <v/>
      </c>
      <c r="U4313" s="730">
        <f t="shared" si="631"/>
        <v>17.98</v>
      </c>
      <c r="V4313" s="731" t="str">
        <f>IFERROR(INDEX('2. Raumgruppen'!$A$1:$Y$33,MATCH(IF(ISERROR(SEARCH(" ",M4313,1)),MID(M4313,1,3),MID(M4313,1,SEARCH(" ",M4313,1)-1)),'2. Raumgruppen'!$B:$B,0),IF(ISERROR(SEARCH(" ",M4313,1)),MATCH('2. Raumgruppen'!$L$8,'2. Raumgruppen'!$8:$8,0),MATCH(MID(M4313,SEARCH(" ",M4313,1)+1,3),'2. Raumgruppen'!$8:$8,0))),"")</f>
        <v/>
      </c>
      <c r="W4313" s="731" t="str">
        <f>IFERROR(INDEX('2. Raumgruppen'!$A$1:$Y$33,MATCH(IF(ISERROR(SEARCH(" ",N4313,1)),MID(N4313,1,3),MID(N4313,1,SEARCH(" ",N4313,1)-1)),'2. Raumgruppen'!$B:$B,0),IF(ISERROR(SEARCH(" ",N4313,1)),MATCH('2. Raumgruppen'!$L$8,'2. Raumgruppen'!$8:$8,0),MATCH(MID(N4313,SEARCH(" ",N4313,1)+1,3),'2. Raumgruppen'!$8:$8,0))),"")</f>
        <v/>
      </c>
      <c r="X4313" s="732" t="str">
        <f t="shared" si="632"/>
        <v/>
      </c>
      <c r="Y4313" s="732" t="str">
        <f t="shared" si="633"/>
        <v/>
      </c>
      <c r="Z4313" s="733" t="str">
        <f t="shared" si="634"/>
        <v/>
      </c>
      <c r="AA4313" s="732" t="str">
        <f t="shared" si="635"/>
        <v/>
      </c>
      <c r="AB4313" s="643"/>
      <c r="AC4313" s="276"/>
      <c r="AD4313" s="277"/>
      <c r="AE4313" s="278"/>
      <c r="AF4313" s="278" t="str">
        <f t="shared" si="627"/>
        <v/>
      </c>
      <c r="AG4313" s="278"/>
      <c r="AH4313" s="279">
        <f t="shared" si="628"/>
        <v>17.98</v>
      </c>
      <c r="AI4313" s="279" t="str">
        <f t="shared" si="629"/>
        <v/>
      </c>
      <c r="AJ4313" s="279" t="str">
        <f t="shared" si="630"/>
        <v/>
      </c>
      <c r="AK4313" s="278"/>
      <c r="AL4313" s="278"/>
      <c r="AM4313" s="278"/>
      <c r="AN4313" s="278"/>
      <c r="AO4313" s="262"/>
      <c r="AP4313" s="262"/>
      <c r="AQ4313" s="262"/>
      <c r="AR4313" s="262"/>
      <c r="AS4313" s="262"/>
      <c r="AT4313" s="262"/>
      <c r="AU4313" s="262"/>
      <c r="AV4313" s="262"/>
      <c r="AW4313" s="264"/>
      <c r="AX4313" s="262"/>
      <c r="AY4313" s="262"/>
      <c r="AZ4313" s="262"/>
    </row>
    <row r="4314" spans="1:69" ht="27" hidden="1" customHeight="1">
      <c r="B4314" s="639">
        <v>4300</v>
      </c>
      <c r="C4314" s="639"/>
      <c r="D4314" s="640"/>
      <c r="E4314" s="640"/>
      <c r="F4314" s="640" t="str">
        <f>IFERROR(VLOOKUP(C4314,'Gebäude-Typen'!$A$7:$D$215,4,FALSE),"")</f>
        <v/>
      </c>
      <c r="G4314" s="641"/>
      <c r="H4314" s="640"/>
      <c r="I4314" s="639"/>
      <c r="J4314" s="640"/>
      <c r="K4314" s="642"/>
      <c r="L4314" s="639"/>
      <c r="M4314" s="639"/>
      <c r="N4314" s="639"/>
      <c r="O4314" s="639"/>
      <c r="P4314" s="734"/>
      <c r="Q4314" s="642"/>
      <c r="R4314" s="639"/>
      <c r="S4314" s="729" t="str">
        <f>IFERROR(ROUND(VLOOKUP(M4314,Reinigungstage,IF('Gebäude-Typen'!$C$6&lt;&gt;0,'Gebäude-Typen'!$C$6,VLOOKUP(C4314,Gebäude_Typen,2,FALSE)),FALSE),2)/2,"")</f>
        <v/>
      </c>
      <c r="T4314" s="729" t="str">
        <f>IFERROR(ROUND(VLOOKUP(N4314,Reinigungstage,IF('Gebäude-Typen'!$C$6&lt;&gt;0,'Gebäude-Typen'!$C$6,VLOOKUP(C4314,Gebäude_Typen,2,FALSE)),FALSE),2)/2,"")</f>
        <v/>
      </c>
      <c r="U4314" s="730">
        <f t="shared" si="631"/>
        <v>17.98</v>
      </c>
      <c r="V4314" s="731" t="str">
        <f>IFERROR(INDEX('2. Raumgruppen'!$A$1:$Y$33,MATCH(IF(ISERROR(SEARCH(" ",M4314,1)),MID(M4314,1,3),MID(M4314,1,SEARCH(" ",M4314,1)-1)),'2. Raumgruppen'!$B:$B,0),IF(ISERROR(SEARCH(" ",M4314,1)),MATCH('2. Raumgruppen'!$L$8,'2. Raumgruppen'!$8:$8,0),MATCH(MID(M4314,SEARCH(" ",M4314,1)+1,3),'2. Raumgruppen'!$8:$8,0))),"")</f>
        <v/>
      </c>
      <c r="W4314" s="731" t="str">
        <f>IFERROR(INDEX('2. Raumgruppen'!$A$1:$Y$33,MATCH(IF(ISERROR(SEARCH(" ",N4314,1)),MID(N4314,1,3),MID(N4314,1,SEARCH(" ",N4314,1)-1)),'2. Raumgruppen'!$B:$B,0),IF(ISERROR(SEARCH(" ",N4314,1)),MATCH('2. Raumgruppen'!$L$8,'2. Raumgruppen'!$8:$8,0),MATCH(MID(N4314,SEARCH(" ",N4314,1)+1,3),'2. Raumgruppen'!$8:$8,0))),"")</f>
        <v/>
      </c>
      <c r="X4314" s="732" t="str">
        <f t="shared" si="632"/>
        <v/>
      </c>
      <c r="Y4314" s="732" t="str">
        <f t="shared" si="633"/>
        <v/>
      </c>
      <c r="Z4314" s="733" t="str">
        <f t="shared" si="634"/>
        <v/>
      </c>
      <c r="AA4314" s="732" t="str">
        <f t="shared" si="635"/>
        <v/>
      </c>
      <c r="AB4314" s="643"/>
      <c r="AC4314" s="276"/>
      <c r="AD4314" s="277"/>
      <c r="AE4314" s="278"/>
      <c r="AF4314" s="278" t="str">
        <f t="shared" si="627"/>
        <v/>
      </c>
      <c r="AG4314" s="278"/>
      <c r="AH4314" s="279">
        <f t="shared" si="628"/>
        <v>17.98</v>
      </c>
      <c r="AI4314" s="279" t="str">
        <f t="shared" si="629"/>
        <v/>
      </c>
      <c r="AJ4314" s="279" t="str">
        <f t="shared" si="630"/>
        <v/>
      </c>
      <c r="AK4314" s="278"/>
      <c r="AL4314" s="278"/>
      <c r="AM4314" s="278"/>
      <c r="AN4314" s="278"/>
      <c r="AO4314" s="262"/>
      <c r="AP4314" s="262"/>
      <c r="AQ4314" s="262"/>
      <c r="AR4314" s="262"/>
      <c r="AS4314" s="262"/>
      <c r="AT4314" s="262"/>
      <c r="AU4314" s="262"/>
      <c r="AV4314" s="262"/>
      <c r="AW4314" s="264"/>
      <c r="AX4314" s="262"/>
      <c r="AY4314" s="262"/>
      <c r="AZ4314" s="262"/>
    </row>
    <row r="4315" spans="1:69" ht="27" hidden="1" customHeight="1">
      <c r="B4315" s="639">
        <v>4301</v>
      </c>
      <c r="C4315" s="639"/>
      <c r="D4315" s="640"/>
      <c r="E4315" s="640"/>
      <c r="F4315" s="640" t="str">
        <f>IFERROR(VLOOKUP(C4315,'Gebäude-Typen'!$A$7:$D$215,4,FALSE),"")</f>
        <v/>
      </c>
      <c r="G4315" s="641"/>
      <c r="H4315" s="640"/>
      <c r="I4315" s="639"/>
      <c r="J4315" s="640"/>
      <c r="K4315" s="642"/>
      <c r="L4315" s="639"/>
      <c r="M4315" s="639"/>
      <c r="N4315" s="639"/>
      <c r="O4315" s="639"/>
      <c r="P4315" s="734"/>
      <c r="Q4315" s="642"/>
      <c r="R4315" s="639"/>
      <c r="S4315" s="729" t="str">
        <f>IFERROR(ROUND(VLOOKUP(M4315,Reinigungstage,IF('Gebäude-Typen'!$C$6&lt;&gt;0,'Gebäude-Typen'!$C$6,VLOOKUP(C4315,Gebäude_Typen,2,FALSE)),FALSE),2)/2,"")</f>
        <v/>
      </c>
      <c r="T4315" s="729" t="str">
        <f>IFERROR(ROUND(VLOOKUP(N4315,Reinigungstage,IF('Gebäude-Typen'!$C$6&lt;&gt;0,'Gebäude-Typen'!$C$6,VLOOKUP(C4315,Gebäude_Typen,2,FALSE)),FALSE),2)/2,"")</f>
        <v/>
      </c>
      <c r="U4315" s="730">
        <f t="shared" si="631"/>
        <v>17.98</v>
      </c>
      <c r="V4315" s="731" t="str">
        <f>IFERROR(INDEX('2. Raumgruppen'!$A$1:$Y$33,MATCH(IF(ISERROR(SEARCH(" ",M4315,1)),MID(M4315,1,3),MID(M4315,1,SEARCH(" ",M4315,1)-1)),'2. Raumgruppen'!$B:$B,0),IF(ISERROR(SEARCH(" ",M4315,1)),MATCH('2. Raumgruppen'!$L$8,'2. Raumgruppen'!$8:$8,0),MATCH(MID(M4315,SEARCH(" ",M4315,1)+1,3),'2. Raumgruppen'!$8:$8,0))),"")</f>
        <v/>
      </c>
      <c r="W4315" s="731" t="str">
        <f>IFERROR(INDEX('2. Raumgruppen'!$A$1:$Y$33,MATCH(IF(ISERROR(SEARCH(" ",N4315,1)),MID(N4315,1,3),MID(N4315,1,SEARCH(" ",N4315,1)-1)),'2. Raumgruppen'!$B:$B,0),IF(ISERROR(SEARCH(" ",N4315,1)),MATCH('2. Raumgruppen'!$L$8,'2. Raumgruppen'!$8:$8,0),MATCH(MID(N4315,SEARCH(" ",N4315,1)+1,3),'2. Raumgruppen'!$8:$8,0))),"")</f>
        <v/>
      </c>
      <c r="X4315" s="732" t="str">
        <f t="shared" si="632"/>
        <v/>
      </c>
      <c r="Y4315" s="732" t="str">
        <f t="shared" si="633"/>
        <v/>
      </c>
      <c r="Z4315" s="733" t="str">
        <f t="shared" si="634"/>
        <v/>
      </c>
      <c r="AA4315" s="732" t="str">
        <f t="shared" si="635"/>
        <v/>
      </c>
      <c r="AB4315" s="643"/>
      <c r="AC4315" s="276"/>
      <c r="AD4315" s="277"/>
      <c r="AE4315" s="278"/>
      <c r="AF4315" s="278" t="str">
        <f t="shared" si="627"/>
        <v/>
      </c>
      <c r="AG4315" s="278"/>
      <c r="AH4315" s="279">
        <f t="shared" si="628"/>
        <v>17.98</v>
      </c>
      <c r="AI4315" s="279" t="str">
        <f t="shared" si="629"/>
        <v/>
      </c>
      <c r="AJ4315" s="279" t="str">
        <f t="shared" si="630"/>
        <v/>
      </c>
      <c r="AK4315" s="278"/>
      <c r="AL4315" s="278"/>
      <c r="AM4315" s="278"/>
      <c r="AN4315" s="278"/>
      <c r="AO4315" s="262"/>
      <c r="AP4315" s="262"/>
      <c r="AQ4315" s="262"/>
      <c r="AR4315" s="262"/>
      <c r="AS4315" s="262"/>
      <c r="AT4315" s="262"/>
      <c r="AU4315" s="262"/>
      <c r="AV4315" s="262"/>
      <c r="AW4315" s="262"/>
      <c r="AX4315" s="262"/>
      <c r="AY4315" s="262"/>
      <c r="AZ4315" s="264"/>
    </row>
    <row r="4316" spans="1:69" ht="27" hidden="1" customHeight="1">
      <c r="A4316" s="264"/>
      <c r="B4316" s="639">
        <v>4302</v>
      </c>
      <c r="C4316" s="639"/>
      <c r="D4316" s="640"/>
      <c r="E4316" s="640"/>
      <c r="F4316" s="640" t="str">
        <f>IFERROR(VLOOKUP(C4316,'Gebäude-Typen'!$A$7:$D$215,4,FALSE),"")</f>
        <v/>
      </c>
      <c r="G4316" s="641"/>
      <c r="H4316" s="640"/>
      <c r="I4316" s="639"/>
      <c r="J4316" s="640"/>
      <c r="K4316" s="642"/>
      <c r="L4316" s="639"/>
      <c r="M4316" s="639"/>
      <c r="N4316" s="639"/>
      <c r="O4316" s="639"/>
      <c r="P4316" s="734"/>
      <c r="Q4316" s="642"/>
      <c r="R4316" s="639"/>
      <c r="S4316" s="729" t="str">
        <f>IFERROR(ROUND(VLOOKUP(M4316,Reinigungstage,IF('Gebäude-Typen'!$C$6&lt;&gt;0,'Gebäude-Typen'!$C$6,VLOOKUP(C4316,Gebäude_Typen,2,FALSE)),FALSE),2)/2,"")</f>
        <v/>
      </c>
      <c r="T4316" s="729" t="str">
        <f>IFERROR(ROUND(VLOOKUP(N4316,Reinigungstage,IF('Gebäude-Typen'!$C$6&lt;&gt;0,'Gebäude-Typen'!$C$6,VLOOKUP(C4316,Gebäude_Typen,2,FALSE)),FALSE),2)/2,"")</f>
        <v/>
      </c>
      <c r="U4316" s="730">
        <f t="shared" si="631"/>
        <v>17.98</v>
      </c>
      <c r="V4316" s="731" t="str">
        <f>IFERROR(INDEX('2. Raumgruppen'!$A$1:$Y$33,MATCH(IF(ISERROR(SEARCH(" ",M4316,1)),MID(M4316,1,3),MID(M4316,1,SEARCH(" ",M4316,1)-1)),'2. Raumgruppen'!$B:$B,0),IF(ISERROR(SEARCH(" ",M4316,1)),MATCH('2. Raumgruppen'!$L$8,'2. Raumgruppen'!$8:$8,0),MATCH(MID(M4316,SEARCH(" ",M4316,1)+1,3),'2. Raumgruppen'!$8:$8,0))),"")</f>
        <v/>
      </c>
      <c r="W4316" s="731" t="str">
        <f>IFERROR(INDEX('2. Raumgruppen'!$A$1:$Y$33,MATCH(IF(ISERROR(SEARCH(" ",N4316,1)),MID(N4316,1,3),MID(N4316,1,SEARCH(" ",N4316,1)-1)),'2. Raumgruppen'!$B:$B,0),IF(ISERROR(SEARCH(" ",N4316,1)),MATCH('2. Raumgruppen'!$L$8,'2. Raumgruppen'!$8:$8,0),MATCH(MID(N4316,SEARCH(" ",N4316,1)+1,3),'2. Raumgruppen'!$8:$8,0))),"")</f>
        <v/>
      </c>
      <c r="X4316" s="732" t="str">
        <f t="shared" si="632"/>
        <v/>
      </c>
      <c r="Y4316" s="732" t="str">
        <f t="shared" si="633"/>
        <v/>
      </c>
      <c r="Z4316" s="733" t="str">
        <f t="shared" si="634"/>
        <v/>
      </c>
      <c r="AA4316" s="732" t="str">
        <f t="shared" si="635"/>
        <v/>
      </c>
      <c r="AB4316" s="643"/>
      <c r="AC4316" s="276"/>
      <c r="AD4316" s="277"/>
      <c r="AE4316" s="278"/>
      <c r="AF4316" s="278" t="str">
        <f t="shared" si="627"/>
        <v/>
      </c>
      <c r="AG4316" s="278"/>
      <c r="AH4316" s="279">
        <f t="shared" si="628"/>
        <v>17.98</v>
      </c>
      <c r="AI4316" s="279" t="str">
        <f t="shared" si="629"/>
        <v/>
      </c>
      <c r="AJ4316" s="279" t="str">
        <f t="shared" si="630"/>
        <v/>
      </c>
      <c r="AK4316" s="278"/>
      <c r="AL4316" s="278"/>
      <c r="AM4316" s="278"/>
      <c r="AN4316" s="278"/>
      <c r="AO4316" s="262"/>
      <c r="AP4316" s="262"/>
      <c r="AQ4316" s="262"/>
      <c r="AR4316" s="262"/>
      <c r="AS4316" s="262"/>
      <c r="AT4316" s="262"/>
      <c r="AU4316" s="262"/>
      <c r="AV4316" s="262"/>
      <c r="AW4316" s="262"/>
      <c r="AX4316" s="262"/>
      <c r="AY4316" s="264"/>
      <c r="AZ4316" s="262"/>
    </row>
    <row r="4317" spans="1:69" ht="27" hidden="1" customHeight="1">
      <c r="A4317" s="264"/>
      <c r="B4317" s="639">
        <v>4303</v>
      </c>
      <c r="C4317" s="639"/>
      <c r="D4317" s="640"/>
      <c r="E4317" s="640"/>
      <c r="F4317" s="640" t="str">
        <f>IFERROR(VLOOKUP(C4317,'Gebäude-Typen'!$A$7:$D$215,4,FALSE),"")</f>
        <v/>
      </c>
      <c r="G4317" s="641"/>
      <c r="H4317" s="640"/>
      <c r="I4317" s="639"/>
      <c r="J4317" s="640"/>
      <c r="K4317" s="642"/>
      <c r="L4317" s="639"/>
      <c r="M4317" s="639"/>
      <c r="N4317" s="639"/>
      <c r="O4317" s="639"/>
      <c r="P4317" s="734"/>
      <c r="Q4317" s="642"/>
      <c r="R4317" s="639"/>
      <c r="S4317" s="729" t="str">
        <f>IFERROR(ROUND(VLOOKUP(M4317,Reinigungstage,IF('Gebäude-Typen'!$C$6&lt;&gt;0,'Gebäude-Typen'!$C$6,VLOOKUP(C4317,Gebäude_Typen,2,FALSE)),FALSE),2)/2,"")</f>
        <v/>
      </c>
      <c r="T4317" s="729" t="str">
        <f>IFERROR(ROUND(VLOOKUP(N4317,Reinigungstage,IF('Gebäude-Typen'!$C$6&lt;&gt;0,'Gebäude-Typen'!$C$6,VLOOKUP(C4317,Gebäude_Typen,2,FALSE)),FALSE),2)/2,"")</f>
        <v/>
      </c>
      <c r="U4317" s="730">
        <f t="shared" si="631"/>
        <v>17.98</v>
      </c>
      <c r="V4317" s="731" t="str">
        <f>IFERROR(INDEX('2. Raumgruppen'!$A$1:$Y$33,MATCH(IF(ISERROR(SEARCH(" ",M4317,1)),MID(M4317,1,3),MID(M4317,1,SEARCH(" ",M4317,1)-1)),'2. Raumgruppen'!$B:$B,0),IF(ISERROR(SEARCH(" ",M4317,1)),MATCH('2. Raumgruppen'!$L$8,'2. Raumgruppen'!$8:$8,0),MATCH(MID(M4317,SEARCH(" ",M4317,1)+1,3),'2. Raumgruppen'!$8:$8,0))),"")</f>
        <v/>
      </c>
      <c r="W4317" s="731" t="str">
        <f>IFERROR(INDEX('2. Raumgruppen'!$A$1:$Y$33,MATCH(IF(ISERROR(SEARCH(" ",N4317,1)),MID(N4317,1,3),MID(N4317,1,SEARCH(" ",N4317,1)-1)),'2. Raumgruppen'!$B:$B,0),IF(ISERROR(SEARCH(" ",N4317,1)),MATCH('2. Raumgruppen'!$L$8,'2. Raumgruppen'!$8:$8,0),MATCH(MID(N4317,SEARCH(" ",N4317,1)+1,3),'2. Raumgruppen'!$8:$8,0))),"")</f>
        <v/>
      </c>
      <c r="X4317" s="732" t="str">
        <f t="shared" si="632"/>
        <v/>
      </c>
      <c r="Y4317" s="732" t="str">
        <f t="shared" si="633"/>
        <v/>
      </c>
      <c r="Z4317" s="733" t="str">
        <f t="shared" si="634"/>
        <v/>
      </c>
      <c r="AA4317" s="732" t="str">
        <f t="shared" si="635"/>
        <v/>
      </c>
      <c r="AB4317" s="643"/>
      <c r="AC4317" s="276"/>
      <c r="AD4317" s="277"/>
      <c r="AE4317" s="278"/>
      <c r="AF4317" s="278" t="str">
        <f t="shared" si="627"/>
        <v/>
      </c>
      <c r="AG4317" s="278"/>
      <c r="AH4317" s="279">
        <f t="shared" si="628"/>
        <v>17.98</v>
      </c>
      <c r="AI4317" s="279" t="str">
        <f t="shared" si="629"/>
        <v/>
      </c>
      <c r="AJ4317" s="279" t="str">
        <f t="shared" si="630"/>
        <v/>
      </c>
      <c r="AK4317" s="278"/>
      <c r="AL4317" s="278"/>
      <c r="AM4317" s="278"/>
      <c r="AN4317" s="278"/>
      <c r="AO4317" s="262"/>
      <c r="AP4317" s="262"/>
      <c r="AQ4317" s="262"/>
      <c r="AR4317" s="262"/>
      <c r="AS4317" s="262"/>
      <c r="AT4317" s="262"/>
      <c r="AU4317" s="262"/>
      <c r="AV4317" s="262"/>
      <c r="AW4317" s="262"/>
      <c r="AX4317" s="262"/>
      <c r="AY4317" s="264"/>
      <c r="AZ4317" s="262"/>
      <c r="BL4317" s="281"/>
      <c r="BM4317" s="281"/>
      <c r="BN4317" s="281"/>
      <c r="BO4317" s="281"/>
      <c r="BP4317" s="281"/>
      <c r="BQ4317" s="281"/>
    </row>
    <row r="4318" spans="1:69" ht="27" hidden="1" customHeight="1">
      <c r="B4318" s="639">
        <v>4304</v>
      </c>
      <c r="C4318" s="639"/>
      <c r="D4318" s="640"/>
      <c r="E4318" s="640"/>
      <c r="F4318" s="640" t="str">
        <f>IFERROR(VLOOKUP(C4318,'Gebäude-Typen'!$A$7:$D$215,4,FALSE),"")</f>
        <v/>
      </c>
      <c r="G4318" s="641"/>
      <c r="H4318" s="640"/>
      <c r="I4318" s="639"/>
      <c r="J4318" s="640"/>
      <c r="K4318" s="642"/>
      <c r="L4318" s="639"/>
      <c r="M4318" s="639"/>
      <c r="N4318" s="639"/>
      <c r="O4318" s="639"/>
      <c r="P4318" s="734"/>
      <c r="Q4318" s="642"/>
      <c r="R4318" s="639"/>
      <c r="S4318" s="729" t="str">
        <f>IFERROR(ROUND(VLOOKUP(M4318,Reinigungstage,IF('Gebäude-Typen'!$C$6&lt;&gt;0,'Gebäude-Typen'!$C$6,VLOOKUP(C4318,Gebäude_Typen,2,FALSE)),FALSE),2)/2,"")</f>
        <v/>
      </c>
      <c r="T4318" s="729" t="str">
        <f>IFERROR(ROUND(VLOOKUP(N4318,Reinigungstage,IF('Gebäude-Typen'!$C$6&lt;&gt;0,'Gebäude-Typen'!$C$6,VLOOKUP(C4318,Gebäude_Typen,2,FALSE)),FALSE),2)/2,"")</f>
        <v/>
      </c>
      <c r="U4318" s="730">
        <f t="shared" si="631"/>
        <v>17.98</v>
      </c>
      <c r="V4318" s="731" t="str">
        <f>IFERROR(INDEX('2. Raumgruppen'!$A$1:$Y$33,MATCH(IF(ISERROR(SEARCH(" ",M4318,1)),MID(M4318,1,3),MID(M4318,1,SEARCH(" ",M4318,1)-1)),'2. Raumgruppen'!$B:$B,0),IF(ISERROR(SEARCH(" ",M4318,1)),MATCH('2. Raumgruppen'!$L$8,'2. Raumgruppen'!$8:$8,0),MATCH(MID(M4318,SEARCH(" ",M4318,1)+1,3),'2. Raumgruppen'!$8:$8,0))),"")</f>
        <v/>
      </c>
      <c r="W4318" s="731" t="str">
        <f>IFERROR(INDEX('2. Raumgruppen'!$A$1:$Y$33,MATCH(IF(ISERROR(SEARCH(" ",N4318,1)),MID(N4318,1,3),MID(N4318,1,SEARCH(" ",N4318,1)-1)),'2. Raumgruppen'!$B:$B,0),IF(ISERROR(SEARCH(" ",N4318,1)),MATCH('2. Raumgruppen'!$L$8,'2. Raumgruppen'!$8:$8,0),MATCH(MID(N4318,SEARCH(" ",N4318,1)+1,3),'2. Raumgruppen'!$8:$8,0))),"")</f>
        <v/>
      </c>
      <c r="X4318" s="732" t="str">
        <f t="shared" si="632"/>
        <v/>
      </c>
      <c r="Y4318" s="732" t="str">
        <f t="shared" si="633"/>
        <v/>
      </c>
      <c r="Z4318" s="733" t="str">
        <f t="shared" si="634"/>
        <v/>
      </c>
      <c r="AA4318" s="732" t="str">
        <f t="shared" si="635"/>
        <v/>
      </c>
      <c r="AB4318" s="643"/>
      <c r="AC4318" s="276"/>
      <c r="AD4318" s="277"/>
      <c r="AE4318" s="278"/>
      <c r="AF4318" s="278" t="str">
        <f t="shared" si="627"/>
        <v/>
      </c>
      <c r="AG4318" s="278"/>
      <c r="AH4318" s="279">
        <f t="shared" si="628"/>
        <v>17.98</v>
      </c>
      <c r="AI4318" s="279" t="str">
        <f t="shared" si="629"/>
        <v/>
      </c>
      <c r="AJ4318" s="279" t="str">
        <f t="shared" si="630"/>
        <v/>
      </c>
      <c r="AK4318" s="278"/>
      <c r="AL4318" s="278"/>
      <c r="AM4318" s="278"/>
      <c r="AN4318" s="278"/>
      <c r="AO4318" s="262"/>
      <c r="AP4318" s="262"/>
      <c r="AQ4318" s="262"/>
      <c r="AR4318" s="262"/>
      <c r="AS4318" s="262"/>
      <c r="AT4318" s="262"/>
      <c r="AU4318" s="262"/>
      <c r="AV4318" s="262"/>
      <c r="AW4318" s="262"/>
      <c r="AX4318" s="262"/>
      <c r="AY4318" s="264"/>
      <c r="AZ4318" s="264"/>
    </row>
    <row r="4319" spans="1:69" ht="27" hidden="1" customHeight="1">
      <c r="B4319" s="639">
        <v>4305</v>
      </c>
      <c r="C4319" s="639"/>
      <c r="D4319" s="640"/>
      <c r="E4319" s="640"/>
      <c r="F4319" s="640" t="str">
        <f>IFERROR(VLOOKUP(C4319,'Gebäude-Typen'!$A$7:$D$215,4,FALSE),"")</f>
        <v/>
      </c>
      <c r="G4319" s="641"/>
      <c r="H4319" s="640"/>
      <c r="I4319" s="639"/>
      <c r="J4319" s="640"/>
      <c r="K4319" s="642"/>
      <c r="L4319" s="639"/>
      <c r="M4319" s="639"/>
      <c r="N4319" s="639"/>
      <c r="O4319" s="639"/>
      <c r="P4319" s="734"/>
      <c r="Q4319" s="642"/>
      <c r="R4319" s="639"/>
      <c r="S4319" s="729" t="str">
        <f>IFERROR(ROUND(VLOOKUP(M4319,Reinigungstage,IF('Gebäude-Typen'!$C$6&lt;&gt;0,'Gebäude-Typen'!$C$6,VLOOKUP(C4319,Gebäude_Typen,2,FALSE)),FALSE),2)/2,"")</f>
        <v/>
      </c>
      <c r="T4319" s="729" t="str">
        <f>IFERROR(ROUND(VLOOKUP(N4319,Reinigungstage,IF('Gebäude-Typen'!$C$6&lt;&gt;0,'Gebäude-Typen'!$C$6,VLOOKUP(C4319,Gebäude_Typen,2,FALSE)),FALSE),2)/2,"")</f>
        <v/>
      </c>
      <c r="U4319" s="730">
        <f t="shared" si="631"/>
        <v>17.98</v>
      </c>
      <c r="V4319" s="731" t="str">
        <f>IFERROR(INDEX('2. Raumgruppen'!$A$1:$Y$33,MATCH(IF(ISERROR(SEARCH(" ",M4319,1)),MID(M4319,1,3),MID(M4319,1,SEARCH(" ",M4319,1)-1)),'2. Raumgruppen'!$B:$B,0),IF(ISERROR(SEARCH(" ",M4319,1)),MATCH('2. Raumgruppen'!$L$8,'2. Raumgruppen'!$8:$8,0),MATCH(MID(M4319,SEARCH(" ",M4319,1)+1,3),'2. Raumgruppen'!$8:$8,0))),"")</f>
        <v/>
      </c>
      <c r="W4319" s="731" t="str">
        <f>IFERROR(INDEX('2. Raumgruppen'!$A$1:$Y$33,MATCH(IF(ISERROR(SEARCH(" ",N4319,1)),MID(N4319,1,3),MID(N4319,1,SEARCH(" ",N4319,1)-1)),'2. Raumgruppen'!$B:$B,0),IF(ISERROR(SEARCH(" ",N4319,1)),MATCH('2. Raumgruppen'!$L$8,'2. Raumgruppen'!$8:$8,0),MATCH(MID(N4319,SEARCH(" ",N4319,1)+1,3),'2. Raumgruppen'!$8:$8,0))),"")</f>
        <v/>
      </c>
      <c r="X4319" s="732" t="str">
        <f t="shared" si="632"/>
        <v/>
      </c>
      <c r="Y4319" s="732" t="str">
        <f t="shared" si="633"/>
        <v/>
      </c>
      <c r="Z4319" s="733" t="str">
        <f t="shared" si="634"/>
        <v/>
      </c>
      <c r="AA4319" s="732" t="str">
        <f t="shared" si="635"/>
        <v/>
      </c>
      <c r="AB4319" s="643"/>
      <c r="AC4319" s="276"/>
      <c r="AD4319" s="277"/>
      <c r="AE4319" s="278"/>
      <c r="AF4319" s="278" t="str">
        <f t="shared" si="627"/>
        <v/>
      </c>
      <c r="AG4319" s="278"/>
      <c r="AH4319" s="279">
        <f t="shared" si="628"/>
        <v>17.98</v>
      </c>
      <c r="AI4319" s="279" t="str">
        <f t="shared" si="629"/>
        <v/>
      </c>
      <c r="AJ4319" s="279" t="str">
        <f t="shared" si="630"/>
        <v/>
      </c>
      <c r="AK4319" s="278"/>
      <c r="AL4319" s="278"/>
      <c r="AM4319" s="278"/>
      <c r="AN4319" s="278"/>
      <c r="AO4319" s="262"/>
      <c r="AP4319" s="262"/>
      <c r="AQ4319" s="262"/>
      <c r="AR4319" s="262"/>
      <c r="AS4319" s="262"/>
      <c r="AT4319" s="262"/>
      <c r="AU4319" s="262"/>
      <c r="AV4319" s="262"/>
      <c r="AW4319" s="264"/>
      <c r="AX4319" s="262"/>
      <c r="AY4319" s="262"/>
      <c r="AZ4319" s="262"/>
    </row>
    <row r="4320" spans="1:69" ht="27" hidden="1" customHeight="1">
      <c r="B4320" s="639">
        <v>4306</v>
      </c>
      <c r="C4320" s="639"/>
      <c r="D4320" s="640"/>
      <c r="E4320" s="640"/>
      <c r="F4320" s="640" t="str">
        <f>IFERROR(VLOOKUP(C4320,'Gebäude-Typen'!$A$7:$D$215,4,FALSE),"")</f>
        <v/>
      </c>
      <c r="G4320" s="641"/>
      <c r="H4320" s="640"/>
      <c r="I4320" s="639"/>
      <c r="J4320" s="640"/>
      <c r="K4320" s="642"/>
      <c r="L4320" s="639"/>
      <c r="M4320" s="639"/>
      <c r="N4320" s="639"/>
      <c r="O4320" s="639"/>
      <c r="P4320" s="734"/>
      <c r="Q4320" s="642"/>
      <c r="R4320" s="639"/>
      <c r="S4320" s="729" t="str">
        <f>IFERROR(ROUND(VLOOKUP(M4320,Reinigungstage,IF('Gebäude-Typen'!$C$6&lt;&gt;0,'Gebäude-Typen'!$C$6,VLOOKUP(C4320,Gebäude_Typen,2,FALSE)),FALSE),2)/2,"")</f>
        <v/>
      </c>
      <c r="T4320" s="729" t="str">
        <f>IFERROR(ROUND(VLOOKUP(N4320,Reinigungstage,IF('Gebäude-Typen'!$C$6&lt;&gt;0,'Gebäude-Typen'!$C$6,VLOOKUP(C4320,Gebäude_Typen,2,FALSE)),FALSE),2)/2,"")</f>
        <v/>
      </c>
      <c r="U4320" s="730">
        <f t="shared" si="631"/>
        <v>17.98</v>
      </c>
      <c r="V4320" s="731" t="str">
        <f>IFERROR(INDEX('2. Raumgruppen'!$A$1:$Y$33,MATCH(IF(ISERROR(SEARCH(" ",M4320,1)),MID(M4320,1,3),MID(M4320,1,SEARCH(" ",M4320,1)-1)),'2. Raumgruppen'!$B:$B,0),IF(ISERROR(SEARCH(" ",M4320,1)),MATCH('2. Raumgruppen'!$L$8,'2. Raumgruppen'!$8:$8,0),MATCH(MID(M4320,SEARCH(" ",M4320,1)+1,3),'2. Raumgruppen'!$8:$8,0))),"")</f>
        <v/>
      </c>
      <c r="W4320" s="731" t="str">
        <f>IFERROR(INDEX('2. Raumgruppen'!$A$1:$Y$33,MATCH(IF(ISERROR(SEARCH(" ",N4320,1)),MID(N4320,1,3),MID(N4320,1,SEARCH(" ",N4320,1)-1)),'2. Raumgruppen'!$B:$B,0),IF(ISERROR(SEARCH(" ",N4320,1)),MATCH('2. Raumgruppen'!$L$8,'2. Raumgruppen'!$8:$8,0),MATCH(MID(N4320,SEARCH(" ",N4320,1)+1,3),'2. Raumgruppen'!$8:$8,0))),"")</f>
        <v/>
      </c>
      <c r="X4320" s="732" t="str">
        <f t="shared" si="632"/>
        <v/>
      </c>
      <c r="Y4320" s="732" t="str">
        <f t="shared" si="633"/>
        <v/>
      </c>
      <c r="Z4320" s="733" t="str">
        <f t="shared" si="634"/>
        <v/>
      </c>
      <c r="AA4320" s="732" t="str">
        <f t="shared" si="635"/>
        <v/>
      </c>
      <c r="AB4320" s="643"/>
      <c r="AC4320" s="276"/>
      <c r="AD4320" s="277"/>
      <c r="AE4320" s="278"/>
      <c r="AF4320" s="278" t="str">
        <f t="shared" si="627"/>
        <v/>
      </c>
      <c r="AG4320" s="278"/>
      <c r="AH4320" s="279">
        <f t="shared" si="628"/>
        <v>17.98</v>
      </c>
      <c r="AI4320" s="279" t="str">
        <f t="shared" si="629"/>
        <v/>
      </c>
      <c r="AJ4320" s="279" t="str">
        <f t="shared" si="630"/>
        <v/>
      </c>
      <c r="AK4320" s="278"/>
      <c r="AL4320" s="278"/>
      <c r="AM4320" s="278"/>
      <c r="AN4320" s="278"/>
      <c r="AO4320" s="262"/>
      <c r="AP4320" s="262"/>
      <c r="AQ4320" s="262"/>
      <c r="AR4320" s="262"/>
      <c r="AS4320" s="262"/>
      <c r="AT4320" s="262"/>
      <c r="AU4320" s="262"/>
      <c r="AV4320" s="262"/>
      <c r="AW4320" s="264"/>
      <c r="AX4320" s="262"/>
      <c r="AY4320" s="264"/>
      <c r="AZ4320" s="262"/>
    </row>
    <row r="4321" spans="1:69" ht="27" hidden="1" customHeight="1">
      <c r="B4321" s="639">
        <v>4307</v>
      </c>
      <c r="C4321" s="639"/>
      <c r="D4321" s="640"/>
      <c r="E4321" s="640"/>
      <c r="F4321" s="640" t="str">
        <f>IFERROR(VLOOKUP(C4321,'Gebäude-Typen'!$A$7:$D$215,4,FALSE),"")</f>
        <v/>
      </c>
      <c r="G4321" s="641"/>
      <c r="H4321" s="640"/>
      <c r="I4321" s="639"/>
      <c r="J4321" s="640"/>
      <c r="K4321" s="642"/>
      <c r="L4321" s="639"/>
      <c r="M4321" s="639"/>
      <c r="N4321" s="639"/>
      <c r="O4321" s="639"/>
      <c r="P4321" s="734"/>
      <c r="Q4321" s="642"/>
      <c r="R4321" s="639"/>
      <c r="S4321" s="729" t="str">
        <f>IFERROR(ROUND(VLOOKUP(M4321,Reinigungstage,IF('Gebäude-Typen'!$C$6&lt;&gt;0,'Gebäude-Typen'!$C$6,VLOOKUP(C4321,Gebäude_Typen,2,FALSE)),FALSE),2)/2,"")</f>
        <v/>
      </c>
      <c r="T4321" s="729" t="str">
        <f>IFERROR(ROUND(VLOOKUP(N4321,Reinigungstage,IF('Gebäude-Typen'!$C$6&lt;&gt;0,'Gebäude-Typen'!$C$6,VLOOKUP(C4321,Gebäude_Typen,2,FALSE)),FALSE),2)/2,"")</f>
        <v/>
      </c>
      <c r="U4321" s="730">
        <f t="shared" si="631"/>
        <v>17.98</v>
      </c>
      <c r="V4321" s="731" t="str">
        <f>IFERROR(INDEX('2. Raumgruppen'!$A$1:$Y$33,MATCH(IF(ISERROR(SEARCH(" ",M4321,1)),MID(M4321,1,3),MID(M4321,1,SEARCH(" ",M4321,1)-1)),'2. Raumgruppen'!$B:$B,0),IF(ISERROR(SEARCH(" ",M4321,1)),MATCH('2. Raumgruppen'!$L$8,'2. Raumgruppen'!$8:$8,0),MATCH(MID(M4321,SEARCH(" ",M4321,1)+1,3),'2. Raumgruppen'!$8:$8,0))),"")</f>
        <v/>
      </c>
      <c r="W4321" s="731" t="str">
        <f>IFERROR(INDEX('2. Raumgruppen'!$A$1:$Y$33,MATCH(IF(ISERROR(SEARCH(" ",N4321,1)),MID(N4321,1,3),MID(N4321,1,SEARCH(" ",N4321,1)-1)),'2. Raumgruppen'!$B:$B,0),IF(ISERROR(SEARCH(" ",N4321,1)),MATCH('2. Raumgruppen'!$L$8,'2. Raumgruppen'!$8:$8,0),MATCH(MID(N4321,SEARCH(" ",N4321,1)+1,3),'2. Raumgruppen'!$8:$8,0))),"")</f>
        <v/>
      </c>
      <c r="X4321" s="732" t="str">
        <f t="shared" si="632"/>
        <v/>
      </c>
      <c r="Y4321" s="732" t="str">
        <f t="shared" si="633"/>
        <v/>
      </c>
      <c r="Z4321" s="733" t="str">
        <f t="shared" si="634"/>
        <v/>
      </c>
      <c r="AA4321" s="732" t="str">
        <f t="shared" si="635"/>
        <v/>
      </c>
      <c r="AB4321" s="643"/>
      <c r="AC4321" s="276"/>
      <c r="AD4321" s="277"/>
      <c r="AE4321" s="278"/>
      <c r="AF4321" s="278" t="str">
        <f t="shared" si="627"/>
        <v/>
      </c>
      <c r="AG4321" s="278"/>
      <c r="AH4321" s="279">
        <f t="shared" si="628"/>
        <v>17.98</v>
      </c>
      <c r="AI4321" s="279" t="str">
        <f t="shared" si="629"/>
        <v/>
      </c>
      <c r="AJ4321" s="279" t="str">
        <f t="shared" si="630"/>
        <v/>
      </c>
      <c r="AK4321" s="278"/>
      <c r="AL4321" s="278"/>
      <c r="AM4321" s="278"/>
      <c r="AN4321" s="278"/>
      <c r="AO4321" s="262"/>
      <c r="AP4321" s="262"/>
      <c r="AQ4321" s="262"/>
      <c r="AR4321" s="262"/>
      <c r="AS4321" s="262"/>
      <c r="AT4321" s="262"/>
      <c r="AU4321" s="262"/>
      <c r="AV4321" s="262"/>
      <c r="AW4321" s="262"/>
      <c r="AX4321" s="264"/>
      <c r="AY4321" s="278"/>
      <c r="AZ4321" s="262"/>
    </row>
    <row r="4322" spans="1:69" ht="27" hidden="1" customHeight="1">
      <c r="B4322" s="639">
        <v>4308</v>
      </c>
      <c r="C4322" s="639"/>
      <c r="D4322" s="640"/>
      <c r="E4322" s="640"/>
      <c r="F4322" s="640" t="str">
        <f>IFERROR(VLOOKUP(C4322,'Gebäude-Typen'!$A$7:$D$215,4,FALSE),"")</f>
        <v/>
      </c>
      <c r="G4322" s="641"/>
      <c r="H4322" s="640"/>
      <c r="I4322" s="639"/>
      <c r="J4322" s="640"/>
      <c r="K4322" s="642"/>
      <c r="L4322" s="639"/>
      <c r="M4322" s="639"/>
      <c r="N4322" s="639"/>
      <c r="O4322" s="639"/>
      <c r="P4322" s="734"/>
      <c r="Q4322" s="642"/>
      <c r="R4322" s="639"/>
      <c r="S4322" s="729" t="str">
        <f>IFERROR(ROUND(VLOOKUP(M4322,Reinigungstage,IF('Gebäude-Typen'!$C$6&lt;&gt;0,'Gebäude-Typen'!$C$6,VLOOKUP(C4322,Gebäude_Typen,2,FALSE)),FALSE),2)/2,"")</f>
        <v/>
      </c>
      <c r="T4322" s="729" t="str">
        <f>IFERROR(ROUND(VLOOKUP(N4322,Reinigungstage,IF('Gebäude-Typen'!$C$6&lt;&gt;0,'Gebäude-Typen'!$C$6,VLOOKUP(C4322,Gebäude_Typen,2,FALSE)),FALSE),2)/2,"")</f>
        <v/>
      </c>
      <c r="U4322" s="730">
        <f t="shared" si="631"/>
        <v>17.98</v>
      </c>
      <c r="V4322" s="731" t="str">
        <f>IFERROR(INDEX('2. Raumgruppen'!$A$1:$Y$33,MATCH(IF(ISERROR(SEARCH(" ",M4322,1)),MID(M4322,1,3),MID(M4322,1,SEARCH(" ",M4322,1)-1)),'2. Raumgruppen'!$B:$B,0),IF(ISERROR(SEARCH(" ",M4322,1)),MATCH('2. Raumgruppen'!$L$8,'2. Raumgruppen'!$8:$8,0),MATCH(MID(M4322,SEARCH(" ",M4322,1)+1,3),'2. Raumgruppen'!$8:$8,0))),"")</f>
        <v/>
      </c>
      <c r="W4322" s="731" t="str">
        <f>IFERROR(INDEX('2. Raumgruppen'!$A$1:$Y$33,MATCH(IF(ISERROR(SEARCH(" ",N4322,1)),MID(N4322,1,3),MID(N4322,1,SEARCH(" ",N4322,1)-1)),'2. Raumgruppen'!$B:$B,0),IF(ISERROR(SEARCH(" ",N4322,1)),MATCH('2. Raumgruppen'!$L$8,'2. Raumgruppen'!$8:$8,0),MATCH(MID(N4322,SEARCH(" ",N4322,1)+1,3),'2. Raumgruppen'!$8:$8,0))),"")</f>
        <v/>
      </c>
      <c r="X4322" s="732" t="str">
        <f t="shared" si="632"/>
        <v/>
      </c>
      <c r="Y4322" s="732" t="str">
        <f t="shared" si="633"/>
        <v/>
      </c>
      <c r="Z4322" s="733" t="str">
        <f t="shared" si="634"/>
        <v/>
      </c>
      <c r="AA4322" s="732" t="str">
        <f t="shared" si="635"/>
        <v/>
      </c>
      <c r="AB4322" s="643"/>
      <c r="AC4322" s="276"/>
      <c r="AD4322" s="277"/>
      <c r="AE4322" s="278"/>
      <c r="AF4322" s="278" t="str">
        <f t="shared" si="627"/>
        <v/>
      </c>
      <c r="AG4322" s="278"/>
      <c r="AH4322" s="279">
        <f t="shared" si="628"/>
        <v>17.98</v>
      </c>
      <c r="AI4322" s="279" t="str">
        <f t="shared" si="629"/>
        <v/>
      </c>
      <c r="AJ4322" s="279" t="str">
        <f t="shared" si="630"/>
        <v/>
      </c>
      <c r="AK4322" s="278"/>
      <c r="AL4322" s="278"/>
      <c r="AM4322" s="278"/>
      <c r="AN4322" s="278"/>
      <c r="AO4322" s="262"/>
      <c r="AP4322" s="262"/>
      <c r="AQ4322" s="262"/>
      <c r="AR4322" s="262"/>
      <c r="AS4322" s="262"/>
      <c r="AT4322" s="262"/>
      <c r="AU4322" s="262"/>
      <c r="AV4322" s="262"/>
      <c r="AW4322" s="264"/>
      <c r="AX4322" s="262"/>
      <c r="AY4322" s="262"/>
      <c r="AZ4322" s="264"/>
    </row>
    <row r="4323" spans="1:69" ht="27" hidden="1" customHeight="1">
      <c r="B4323" s="639">
        <v>4309</v>
      </c>
      <c r="C4323" s="639"/>
      <c r="D4323" s="640"/>
      <c r="E4323" s="640"/>
      <c r="F4323" s="640" t="str">
        <f>IFERROR(VLOOKUP(C4323,'Gebäude-Typen'!$A$7:$D$215,4,FALSE),"")</f>
        <v/>
      </c>
      <c r="G4323" s="641"/>
      <c r="H4323" s="640"/>
      <c r="I4323" s="639"/>
      <c r="J4323" s="640"/>
      <c r="K4323" s="642"/>
      <c r="L4323" s="639"/>
      <c r="M4323" s="639"/>
      <c r="N4323" s="639"/>
      <c r="O4323" s="639"/>
      <c r="P4323" s="734"/>
      <c r="Q4323" s="642"/>
      <c r="R4323" s="639"/>
      <c r="S4323" s="729" t="str">
        <f>IFERROR(ROUND(VLOOKUP(M4323,Reinigungstage,IF('Gebäude-Typen'!$C$6&lt;&gt;0,'Gebäude-Typen'!$C$6,VLOOKUP(C4323,Gebäude_Typen,2,FALSE)),FALSE),2)/2,"")</f>
        <v/>
      </c>
      <c r="T4323" s="729" t="str">
        <f>IFERROR(ROUND(VLOOKUP(N4323,Reinigungstage,IF('Gebäude-Typen'!$C$6&lt;&gt;0,'Gebäude-Typen'!$C$6,VLOOKUP(C4323,Gebäude_Typen,2,FALSE)),FALSE),2)/2,"")</f>
        <v/>
      </c>
      <c r="U4323" s="730">
        <f t="shared" si="631"/>
        <v>17.98</v>
      </c>
      <c r="V4323" s="731" t="str">
        <f>IFERROR(INDEX('2. Raumgruppen'!$A$1:$Y$33,MATCH(IF(ISERROR(SEARCH(" ",M4323,1)),MID(M4323,1,3),MID(M4323,1,SEARCH(" ",M4323,1)-1)),'2. Raumgruppen'!$B:$B,0),IF(ISERROR(SEARCH(" ",M4323,1)),MATCH('2. Raumgruppen'!$L$8,'2. Raumgruppen'!$8:$8,0),MATCH(MID(M4323,SEARCH(" ",M4323,1)+1,3),'2. Raumgruppen'!$8:$8,0))),"")</f>
        <v/>
      </c>
      <c r="W4323" s="731" t="str">
        <f>IFERROR(INDEX('2. Raumgruppen'!$A$1:$Y$33,MATCH(IF(ISERROR(SEARCH(" ",N4323,1)),MID(N4323,1,3),MID(N4323,1,SEARCH(" ",N4323,1)-1)),'2. Raumgruppen'!$B:$B,0),IF(ISERROR(SEARCH(" ",N4323,1)),MATCH('2. Raumgruppen'!$L$8,'2. Raumgruppen'!$8:$8,0),MATCH(MID(N4323,SEARCH(" ",N4323,1)+1,3),'2. Raumgruppen'!$8:$8,0))),"")</f>
        <v/>
      </c>
      <c r="X4323" s="732" t="str">
        <f t="shared" si="632"/>
        <v/>
      </c>
      <c r="Y4323" s="732" t="str">
        <f t="shared" si="633"/>
        <v/>
      </c>
      <c r="Z4323" s="733" t="str">
        <f t="shared" si="634"/>
        <v/>
      </c>
      <c r="AA4323" s="732" t="str">
        <f t="shared" si="635"/>
        <v/>
      </c>
      <c r="AB4323" s="643"/>
      <c r="AC4323" s="276"/>
      <c r="AD4323" s="277"/>
      <c r="AE4323" s="278"/>
      <c r="AF4323" s="278" t="str">
        <f t="shared" si="627"/>
        <v/>
      </c>
      <c r="AG4323" s="278"/>
      <c r="AH4323" s="279">
        <f t="shared" si="628"/>
        <v>17.98</v>
      </c>
      <c r="AI4323" s="279" t="str">
        <f t="shared" si="629"/>
        <v/>
      </c>
      <c r="AJ4323" s="279" t="str">
        <f t="shared" si="630"/>
        <v/>
      </c>
      <c r="AK4323" s="278"/>
      <c r="AL4323" s="278"/>
      <c r="AM4323" s="278"/>
      <c r="AN4323" s="278"/>
      <c r="AO4323" s="262"/>
      <c r="AP4323" s="262"/>
      <c r="AQ4323" s="262"/>
      <c r="AR4323" s="262"/>
      <c r="AS4323" s="262"/>
      <c r="AT4323" s="262"/>
      <c r="AU4323" s="262"/>
      <c r="AV4323" s="262"/>
      <c r="AW4323" s="262"/>
      <c r="AX4323" s="262"/>
      <c r="AY4323" s="262"/>
      <c r="AZ4323" s="264"/>
    </row>
    <row r="4324" spans="1:69" ht="27" hidden="1" customHeight="1">
      <c r="B4324" s="639">
        <v>4310</v>
      </c>
      <c r="C4324" s="639"/>
      <c r="D4324" s="640"/>
      <c r="E4324" s="640"/>
      <c r="F4324" s="640" t="str">
        <f>IFERROR(VLOOKUP(C4324,'Gebäude-Typen'!$A$7:$D$215,4,FALSE),"")</f>
        <v/>
      </c>
      <c r="G4324" s="641"/>
      <c r="H4324" s="640"/>
      <c r="I4324" s="639"/>
      <c r="J4324" s="640"/>
      <c r="K4324" s="642"/>
      <c r="L4324" s="639"/>
      <c r="M4324" s="639"/>
      <c r="N4324" s="639"/>
      <c r="O4324" s="639"/>
      <c r="P4324" s="734"/>
      <c r="Q4324" s="642"/>
      <c r="R4324" s="639"/>
      <c r="S4324" s="729" t="str">
        <f>IFERROR(ROUND(VLOOKUP(M4324,Reinigungstage,IF('Gebäude-Typen'!$C$6&lt;&gt;0,'Gebäude-Typen'!$C$6,VLOOKUP(C4324,Gebäude_Typen,2,FALSE)),FALSE),2)/2,"")</f>
        <v/>
      </c>
      <c r="T4324" s="729" t="str">
        <f>IFERROR(ROUND(VLOOKUP(N4324,Reinigungstage,IF('Gebäude-Typen'!$C$6&lt;&gt;0,'Gebäude-Typen'!$C$6,VLOOKUP(C4324,Gebäude_Typen,2,FALSE)),FALSE),2)/2,"")</f>
        <v/>
      </c>
      <c r="U4324" s="730">
        <f t="shared" si="631"/>
        <v>17.98</v>
      </c>
      <c r="V4324" s="731" t="str">
        <f>IFERROR(INDEX('2. Raumgruppen'!$A$1:$Y$33,MATCH(IF(ISERROR(SEARCH(" ",M4324,1)),MID(M4324,1,3),MID(M4324,1,SEARCH(" ",M4324,1)-1)),'2. Raumgruppen'!$B:$B,0),IF(ISERROR(SEARCH(" ",M4324,1)),MATCH('2. Raumgruppen'!$L$8,'2. Raumgruppen'!$8:$8,0),MATCH(MID(M4324,SEARCH(" ",M4324,1)+1,3),'2. Raumgruppen'!$8:$8,0))),"")</f>
        <v/>
      </c>
      <c r="W4324" s="731" t="str">
        <f>IFERROR(INDEX('2. Raumgruppen'!$A$1:$Y$33,MATCH(IF(ISERROR(SEARCH(" ",N4324,1)),MID(N4324,1,3),MID(N4324,1,SEARCH(" ",N4324,1)-1)),'2. Raumgruppen'!$B:$B,0),IF(ISERROR(SEARCH(" ",N4324,1)),MATCH('2. Raumgruppen'!$L$8,'2. Raumgruppen'!$8:$8,0),MATCH(MID(N4324,SEARCH(" ",N4324,1)+1,3),'2. Raumgruppen'!$8:$8,0))),"")</f>
        <v/>
      </c>
      <c r="X4324" s="732" t="str">
        <f t="shared" si="632"/>
        <v/>
      </c>
      <c r="Y4324" s="732" t="str">
        <f t="shared" si="633"/>
        <v/>
      </c>
      <c r="Z4324" s="733" t="str">
        <f t="shared" si="634"/>
        <v/>
      </c>
      <c r="AA4324" s="732" t="str">
        <f t="shared" si="635"/>
        <v/>
      </c>
      <c r="AB4324" s="643"/>
      <c r="AC4324" s="276"/>
      <c r="AD4324" s="277"/>
      <c r="AE4324" s="278"/>
      <c r="AF4324" s="278" t="str">
        <f t="shared" si="627"/>
        <v/>
      </c>
      <c r="AG4324" s="278"/>
      <c r="AH4324" s="279">
        <f t="shared" si="628"/>
        <v>17.98</v>
      </c>
      <c r="AI4324" s="279" t="str">
        <f t="shared" si="629"/>
        <v/>
      </c>
      <c r="AJ4324" s="279" t="str">
        <f t="shared" si="630"/>
        <v/>
      </c>
      <c r="AK4324" s="278"/>
      <c r="AL4324" s="278"/>
      <c r="AM4324" s="278"/>
      <c r="AN4324" s="278"/>
      <c r="AO4324" s="262"/>
      <c r="AP4324" s="262"/>
      <c r="AQ4324" s="262"/>
      <c r="AR4324" s="262"/>
      <c r="AS4324" s="262"/>
      <c r="AT4324" s="262"/>
      <c r="AU4324" s="262"/>
      <c r="AV4324" s="262"/>
      <c r="AW4324" s="262"/>
      <c r="AX4324" s="262"/>
      <c r="AY4324" s="264"/>
      <c r="AZ4324" s="262"/>
    </row>
    <row r="4325" spans="1:69" ht="27" hidden="1" customHeight="1">
      <c r="A4325" s="264"/>
      <c r="B4325" s="639">
        <v>4311</v>
      </c>
      <c r="C4325" s="639"/>
      <c r="D4325" s="640"/>
      <c r="E4325" s="640"/>
      <c r="F4325" s="640" t="str">
        <f>IFERROR(VLOOKUP(C4325,'Gebäude-Typen'!$A$7:$D$215,4,FALSE),"")</f>
        <v/>
      </c>
      <c r="G4325" s="641"/>
      <c r="H4325" s="640"/>
      <c r="I4325" s="639"/>
      <c r="J4325" s="640"/>
      <c r="K4325" s="642"/>
      <c r="L4325" s="639"/>
      <c r="M4325" s="639"/>
      <c r="N4325" s="639"/>
      <c r="O4325" s="639"/>
      <c r="P4325" s="734"/>
      <c r="Q4325" s="642"/>
      <c r="R4325" s="639"/>
      <c r="S4325" s="729" t="str">
        <f>IFERROR(ROUND(VLOOKUP(M4325,Reinigungstage,IF('Gebäude-Typen'!$C$6&lt;&gt;0,'Gebäude-Typen'!$C$6,VLOOKUP(C4325,Gebäude_Typen,2,FALSE)),FALSE),2)/2,"")</f>
        <v/>
      </c>
      <c r="T4325" s="729" t="str">
        <f>IFERROR(ROUND(VLOOKUP(N4325,Reinigungstage,IF('Gebäude-Typen'!$C$6&lt;&gt;0,'Gebäude-Typen'!$C$6,VLOOKUP(C4325,Gebäude_Typen,2,FALSE)),FALSE),2)/2,"")</f>
        <v/>
      </c>
      <c r="U4325" s="730">
        <f t="shared" si="631"/>
        <v>17.98</v>
      </c>
      <c r="V4325" s="731" t="str">
        <f>IFERROR(INDEX('2. Raumgruppen'!$A$1:$Y$33,MATCH(IF(ISERROR(SEARCH(" ",M4325,1)),MID(M4325,1,3),MID(M4325,1,SEARCH(" ",M4325,1)-1)),'2. Raumgruppen'!$B:$B,0),IF(ISERROR(SEARCH(" ",M4325,1)),MATCH('2. Raumgruppen'!$L$8,'2. Raumgruppen'!$8:$8,0),MATCH(MID(M4325,SEARCH(" ",M4325,1)+1,3),'2. Raumgruppen'!$8:$8,0))),"")</f>
        <v/>
      </c>
      <c r="W4325" s="731" t="str">
        <f>IFERROR(INDEX('2. Raumgruppen'!$A$1:$Y$33,MATCH(IF(ISERROR(SEARCH(" ",N4325,1)),MID(N4325,1,3),MID(N4325,1,SEARCH(" ",N4325,1)-1)),'2. Raumgruppen'!$B:$B,0),IF(ISERROR(SEARCH(" ",N4325,1)),MATCH('2. Raumgruppen'!$L$8,'2. Raumgruppen'!$8:$8,0),MATCH(MID(N4325,SEARCH(" ",N4325,1)+1,3),'2. Raumgruppen'!$8:$8,0))),"")</f>
        <v/>
      </c>
      <c r="X4325" s="732" t="str">
        <f t="shared" si="632"/>
        <v/>
      </c>
      <c r="Y4325" s="732" t="str">
        <f t="shared" si="633"/>
        <v/>
      </c>
      <c r="Z4325" s="733" t="str">
        <f t="shared" si="634"/>
        <v/>
      </c>
      <c r="AA4325" s="732" t="str">
        <f t="shared" si="635"/>
        <v/>
      </c>
      <c r="AB4325" s="643"/>
      <c r="AC4325" s="276"/>
      <c r="AD4325" s="277"/>
      <c r="AE4325" s="278"/>
      <c r="AF4325" s="278" t="str">
        <f t="shared" si="627"/>
        <v/>
      </c>
      <c r="AG4325" s="278"/>
      <c r="AH4325" s="279">
        <f t="shared" si="628"/>
        <v>17.98</v>
      </c>
      <c r="AI4325" s="279" t="str">
        <f t="shared" si="629"/>
        <v/>
      </c>
      <c r="AJ4325" s="279" t="str">
        <f t="shared" si="630"/>
        <v/>
      </c>
      <c r="AK4325" s="278"/>
      <c r="AL4325" s="278"/>
      <c r="AM4325" s="278"/>
      <c r="AN4325" s="278"/>
      <c r="AO4325" s="262"/>
      <c r="AP4325" s="262"/>
      <c r="AQ4325" s="262"/>
      <c r="AR4325" s="262"/>
      <c r="AS4325" s="262"/>
      <c r="AT4325" s="262"/>
      <c r="AU4325" s="262"/>
      <c r="AV4325" s="262"/>
      <c r="AW4325" s="262"/>
      <c r="AX4325" s="264"/>
      <c r="AY4325" s="262"/>
      <c r="AZ4325" s="262"/>
    </row>
    <row r="4326" spans="1:69" ht="27" hidden="1" customHeight="1">
      <c r="B4326" s="639">
        <v>4312</v>
      </c>
      <c r="C4326" s="639"/>
      <c r="D4326" s="640"/>
      <c r="E4326" s="640"/>
      <c r="F4326" s="640" t="str">
        <f>IFERROR(VLOOKUP(C4326,'Gebäude-Typen'!$A$7:$D$215,4,FALSE),"")</f>
        <v/>
      </c>
      <c r="G4326" s="641"/>
      <c r="H4326" s="640"/>
      <c r="I4326" s="639"/>
      <c r="J4326" s="640"/>
      <c r="K4326" s="642"/>
      <c r="L4326" s="639"/>
      <c r="M4326" s="639"/>
      <c r="N4326" s="639"/>
      <c r="O4326" s="639"/>
      <c r="P4326" s="734"/>
      <c r="Q4326" s="642"/>
      <c r="R4326" s="639"/>
      <c r="S4326" s="729" t="str">
        <f>IFERROR(ROUND(VLOOKUP(M4326,Reinigungstage,IF('Gebäude-Typen'!$C$6&lt;&gt;0,'Gebäude-Typen'!$C$6,VLOOKUP(C4326,Gebäude_Typen,2,FALSE)),FALSE),2)/2,"")</f>
        <v/>
      </c>
      <c r="T4326" s="729" t="str">
        <f>IFERROR(ROUND(VLOOKUP(N4326,Reinigungstage,IF('Gebäude-Typen'!$C$6&lt;&gt;0,'Gebäude-Typen'!$C$6,VLOOKUP(C4326,Gebäude_Typen,2,FALSE)),FALSE),2)/2,"")</f>
        <v/>
      </c>
      <c r="U4326" s="730">
        <f t="shared" si="631"/>
        <v>17.98</v>
      </c>
      <c r="V4326" s="731" t="str">
        <f>IFERROR(INDEX('2. Raumgruppen'!$A$1:$Y$33,MATCH(IF(ISERROR(SEARCH(" ",M4326,1)),MID(M4326,1,3),MID(M4326,1,SEARCH(" ",M4326,1)-1)),'2. Raumgruppen'!$B:$B,0),IF(ISERROR(SEARCH(" ",M4326,1)),MATCH('2. Raumgruppen'!$L$8,'2. Raumgruppen'!$8:$8,0),MATCH(MID(M4326,SEARCH(" ",M4326,1)+1,3),'2. Raumgruppen'!$8:$8,0))),"")</f>
        <v/>
      </c>
      <c r="W4326" s="731" t="str">
        <f>IFERROR(INDEX('2. Raumgruppen'!$A$1:$Y$33,MATCH(IF(ISERROR(SEARCH(" ",N4326,1)),MID(N4326,1,3),MID(N4326,1,SEARCH(" ",N4326,1)-1)),'2. Raumgruppen'!$B:$B,0),IF(ISERROR(SEARCH(" ",N4326,1)),MATCH('2. Raumgruppen'!$L$8,'2. Raumgruppen'!$8:$8,0),MATCH(MID(N4326,SEARCH(" ",N4326,1)+1,3),'2. Raumgruppen'!$8:$8,0))),"")</f>
        <v/>
      </c>
      <c r="X4326" s="732" t="str">
        <f t="shared" si="632"/>
        <v/>
      </c>
      <c r="Y4326" s="732" t="str">
        <f t="shared" si="633"/>
        <v/>
      </c>
      <c r="Z4326" s="733" t="str">
        <f t="shared" si="634"/>
        <v/>
      </c>
      <c r="AA4326" s="732" t="str">
        <f t="shared" si="635"/>
        <v/>
      </c>
      <c r="AB4326" s="643"/>
      <c r="AC4326" s="276"/>
      <c r="AD4326" s="277"/>
      <c r="AE4326" s="278"/>
      <c r="AF4326" s="278" t="str">
        <f t="shared" si="627"/>
        <v/>
      </c>
      <c r="AG4326" s="278"/>
      <c r="AH4326" s="279">
        <f t="shared" si="628"/>
        <v>17.98</v>
      </c>
      <c r="AI4326" s="279" t="str">
        <f t="shared" si="629"/>
        <v/>
      </c>
      <c r="AJ4326" s="279" t="str">
        <f t="shared" si="630"/>
        <v/>
      </c>
      <c r="AK4326" s="278"/>
      <c r="AL4326" s="278"/>
      <c r="AM4326" s="278"/>
      <c r="AN4326" s="278"/>
      <c r="AO4326" s="262"/>
      <c r="AP4326" s="262"/>
      <c r="AQ4326" s="262"/>
      <c r="AR4326" s="262"/>
      <c r="AS4326" s="262"/>
      <c r="AT4326" s="262"/>
      <c r="AU4326" s="262"/>
      <c r="AV4326" s="262"/>
      <c r="AW4326" s="278"/>
      <c r="AX4326" s="278"/>
      <c r="AY4326" s="262"/>
      <c r="AZ4326" s="264"/>
    </row>
    <row r="4327" spans="1:69" ht="27" hidden="1" customHeight="1">
      <c r="B4327" s="639">
        <v>4313</v>
      </c>
      <c r="C4327" s="639"/>
      <c r="D4327" s="640"/>
      <c r="E4327" s="640"/>
      <c r="F4327" s="640" t="str">
        <f>IFERROR(VLOOKUP(C4327,'Gebäude-Typen'!$A$7:$D$215,4,FALSE),"")</f>
        <v/>
      </c>
      <c r="G4327" s="641"/>
      <c r="H4327" s="640"/>
      <c r="I4327" s="639"/>
      <c r="J4327" s="640"/>
      <c r="K4327" s="642"/>
      <c r="L4327" s="639"/>
      <c r="M4327" s="639"/>
      <c r="N4327" s="639"/>
      <c r="O4327" s="639"/>
      <c r="P4327" s="734"/>
      <c r="Q4327" s="642"/>
      <c r="R4327" s="639"/>
      <c r="S4327" s="729" t="str">
        <f>IFERROR(ROUND(VLOOKUP(M4327,Reinigungstage,IF('Gebäude-Typen'!$C$6&lt;&gt;0,'Gebäude-Typen'!$C$6,VLOOKUP(C4327,Gebäude_Typen,2,FALSE)),FALSE),2)/2,"")</f>
        <v/>
      </c>
      <c r="T4327" s="729" t="str">
        <f>IFERROR(ROUND(VLOOKUP(N4327,Reinigungstage,IF('Gebäude-Typen'!$C$6&lt;&gt;0,'Gebäude-Typen'!$C$6,VLOOKUP(C4327,Gebäude_Typen,2,FALSE)),FALSE),2)/2,"")</f>
        <v/>
      </c>
      <c r="U4327" s="730">
        <f t="shared" si="631"/>
        <v>17.98</v>
      </c>
      <c r="V4327" s="731" t="str">
        <f>IFERROR(INDEX('2. Raumgruppen'!$A$1:$Y$33,MATCH(IF(ISERROR(SEARCH(" ",M4327,1)),MID(M4327,1,3),MID(M4327,1,SEARCH(" ",M4327,1)-1)),'2. Raumgruppen'!$B:$B,0),IF(ISERROR(SEARCH(" ",M4327,1)),MATCH('2. Raumgruppen'!$L$8,'2. Raumgruppen'!$8:$8,0),MATCH(MID(M4327,SEARCH(" ",M4327,1)+1,3),'2. Raumgruppen'!$8:$8,0))),"")</f>
        <v/>
      </c>
      <c r="W4327" s="731" t="str">
        <f>IFERROR(INDEX('2. Raumgruppen'!$A$1:$Y$33,MATCH(IF(ISERROR(SEARCH(" ",N4327,1)),MID(N4327,1,3),MID(N4327,1,SEARCH(" ",N4327,1)-1)),'2. Raumgruppen'!$B:$B,0),IF(ISERROR(SEARCH(" ",N4327,1)),MATCH('2. Raumgruppen'!$L$8,'2. Raumgruppen'!$8:$8,0),MATCH(MID(N4327,SEARCH(" ",N4327,1)+1,3),'2. Raumgruppen'!$8:$8,0))),"")</f>
        <v/>
      </c>
      <c r="X4327" s="732" t="str">
        <f t="shared" si="632"/>
        <v/>
      </c>
      <c r="Y4327" s="732" t="str">
        <f t="shared" si="633"/>
        <v/>
      </c>
      <c r="Z4327" s="733" t="str">
        <f t="shared" si="634"/>
        <v/>
      </c>
      <c r="AA4327" s="732" t="str">
        <f t="shared" si="635"/>
        <v/>
      </c>
      <c r="AB4327" s="643"/>
      <c r="AC4327" s="276"/>
      <c r="AD4327" s="277"/>
      <c r="AE4327" s="278"/>
      <c r="AF4327" s="278" t="str">
        <f t="shared" si="627"/>
        <v/>
      </c>
      <c r="AG4327" s="278"/>
      <c r="AH4327" s="279">
        <f t="shared" si="628"/>
        <v>17.98</v>
      </c>
      <c r="AI4327" s="279" t="str">
        <f t="shared" si="629"/>
        <v/>
      </c>
      <c r="AJ4327" s="279" t="str">
        <f t="shared" si="630"/>
        <v/>
      </c>
      <c r="AK4327" s="278"/>
      <c r="AL4327" s="278"/>
      <c r="AM4327" s="278"/>
      <c r="AN4327" s="278"/>
      <c r="AO4327" s="262"/>
      <c r="AP4327" s="262"/>
      <c r="AQ4327" s="262"/>
      <c r="AR4327" s="262"/>
      <c r="AS4327" s="262"/>
      <c r="AT4327" s="262"/>
      <c r="AU4327" s="262"/>
      <c r="AV4327" s="262"/>
      <c r="AW4327" s="262"/>
      <c r="AX4327" s="262"/>
      <c r="AY4327" s="264"/>
      <c r="AZ4327" s="262"/>
    </row>
    <row r="4328" spans="1:69" ht="27" hidden="1" customHeight="1">
      <c r="B4328" s="639">
        <v>4314</v>
      </c>
      <c r="C4328" s="639"/>
      <c r="D4328" s="640"/>
      <c r="E4328" s="640"/>
      <c r="F4328" s="640" t="str">
        <f>IFERROR(VLOOKUP(C4328,'Gebäude-Typen'!$A$7:$D$215,4,FALSE),"")</f>
        <v/>
      </c>
      <c r="G4328" s="641"/>
      <c r="H4328" s="640"/>
      <c r="I4328" s="639"/>
      <c r="J4328" s="640"/>
      <c r="K4328" s="642"/>
      <c r="L4328" s="639"/>
      <c r="M4328" s="639"/>
      <c r="N4328" s="639"/>
      <c r="O4328" s="639"/>
      <c r="P4328" s="734"/>
      <c r="Q4328" s="642"/>
      <c r="R4328" s="639"/>
      <c r="S4328" s="729" t="str">
        <f>IFERROR(ROUND(VLOOKUP(M4328,Reinigungstage,IF('Gebäude-Typen'!$C$6&lt;&gt;0,'Gebäude-Typen'!$C$6,VLOOKUP(C4328,Gebäude_Typen,2,FALSE)),FALSE),2)/2,"")</f>
        <v/>
      </c>
      <c r="T4328" s="729" t="str">
        <f>IFERROR(ROUND(VLOOKUP(N4328,Reinigungstage,IF('Gebäude-Typen'!$C$6&lt;&gt;0,'Gebäude-Typen'!$C$6,VLOOKUP(C4328,Gebäude_Typen,2,FALSE)),FALSE),2)/2,"")</f>
        <v/>
      </c>
      <c r="U4328" s="730">
        <f t="shared" si="631"/>
        <v>17.98</v>
      </c>
      <c r="V4328" s="731" t="str">
        <f>IFERROR(INDEX('2. Raumgruppen'!$A$1:$Y$33,MATCH(IF(ISERROR(SEARCH(" ",M4328,1)),MID(M4328,1,3),MID(M4328,1,SEARCH(" ",M4328,1)-1)),'2. Raumgruppen'!$B:$B,0),IF(ISERROR(SEARCH(" ",M4328,1)),MATCH('2. Raumgruppen'!$L$8,'2. Raumgruppen'!$8:$8,0),MATCH(MID(M4328,SEARCH(" ",M4328,1)+1,3),'2. Raumgruppen'!$8:$8,0))),"")</f>
        <v/>
      </c>
      <c r="W4328" s="731" t="str">
        <f>IFERROR(INDEX('2. Raumgruppen'!$A$1:$Y$33,MATCH(IF(ISERROR(SEARCH(" ",N4328,1)),MID(N4328,1,3),MID(N4328,1,SEARCH(" ",N4328,1)-1)),'2. Raumgruppen'!$B:$B,0),IF(ISERROR(SEARCH(" ",N4328,1)),MATCH('2. Raumgruppen'!$L$8,'2. Raumgruppen'!$8:$8,0),MATCH(MID(N4328,SEARCH(" ",N4328,1)+1,3),'2. Raumgruppen'!$8:$8,0))),"")</f>
        <v/>
      </c>
      <c r="X4328" s="732" t="str">
        <f t="shared" si="632"/>
        <v/>
      </c>
      <c r="Y4328" s="732" t="str">
        <f t="shared" si="633"/>
        <v/>
      </c>
      <c r="Z4328" s="733" t="str">
        <f t="shared" si="634"/>
        <v/>
      </c>
      <c r="AA4328" s="732" t="str">
        <f t="shared" si="635"/>
        <v/>
      </c>
      <c r="AB4328" s="643"/>
      <c r="AC4328" s="276"/>
      <c r="AD4328" s="277"/>
      <c r="AE4328" s="278"/>
      <c r="AF4328" s="278" t="str">
        <f t="shared" si="627"/>
        <v/>
      </c>
      <c r="AG4328" s="278"/>
      <c r="AH4328" s="279">
        <f t="shared" si="628"/>
        <v>17.98</v>
      </c>
      <c r="AI4328" s="279" t="str">
        <f t="shared" si="629"/>
        <v/>
      </c>
      <c r="AJ4328" s="279" t="str">
        <f t="shared" si="630"/>
        <v/>
      </c>
      <c r="AK4328" s="278"/>
      <c r="AL4328" s="278"/>
      <c r="AM4328" s="278"/>
      <c r="AN4328" s="278"/>
      <c r="AO4328" s="262"/>
      <c r="AP4328" s="262"/>
      <c r="AQ4328" s="262"/>
      <c r="AR4328" s="262"/>
      <c r="AS4328" s="262"/>
      <c r="AT4328" s="262"/>
      <c r="AU4328" s="262"/>
      <c r="AV4328" s="262"/>
      <c r="AW4328" s="262"/>
      <c r="AX4328" s="264"/>
      <c r="AY4328" s="262"/>
      <c r="AZ4328" s="264"/>
    </row>
    <row r="4329" spans="1:69" ht="27" hidden="1" customHeight="1">
      <c r="B4329" s="639">
        <v>4315</v>
      </c>
      <c r="C4329" s="639"/>
      <c r="D4329" s="640"/>
      <c r="E4329" s="640"/>
      <c r="F4329" s="640" t="str">
        <f>IFERROR(VLOOKUP(C4329,'Gebäude-Typen'!$A$7:$D$215,4,FALSE),"")</f>
        <v/>
      </c>
      <c r="G4329" s="641"/>
      <c r="H4329" s="640"/>
      <c r="I4329" s="639"/>
      <c r="J4329" s="640"/>
      <c r="K4329" s="642"/>
      <c r="L4329" s="639"/>
      <c r="M4329" s="639"/>
      <c r="N4329" s="639"/>
      <c r="O4329" s="639"/>
      <c r="P4329" s="734"/>
      <c r="Q4329" s="642"/>
      <c r="R4329" s="639"/>
      <c r="S4329" s="729" t="str">
        <f>IFERROR(ROUND(VLOOKUP(M4329,Reinigungstage,IF('Gebäude-Typen'!$C$6&lt;&gt;0,'Gebäude-Typen'!$C$6,VLOOKUP(C4329,Gebäude_Typen,2,FALSE)),FALSE),2)/2,"")</f>
        <v/>
      </c>
      <c r="T4329" s="729" t="str">
        <f>IFERROR(ROUND(VLOOKUP(N4329,Reinigungstage,IF('Gebäude-Typen'!$C$6&lt;&gt;0,'Gebäude-Typen'!$C$6,VLOOKUP(C4329,Gebäude_Typen,2,FALSE)),FALSE),2)/2,"")</f>
        <v/>
      </c>
      <c r="U4329" s="730">
        <f t="shared" si="631"/>
        <v>17.98</v>
      </c>
      <c r="V4329" s="731" t="str">
        <f>IFERROR(INDEX('2. Raumgruppen'!$A$1:$Y$33,MATCH(IF(ISERROR(SEARCH(" ",M4329,1)),MID(M4329,1,3),MID(M4329,1,SEARCH(" ",M4329,1)-1)),'2. Raumgruppen'!$B:$B,0),IF(ISERROR(SEARCH(" ",M4329,1)),MATCH('2. Raumgruppen'!$L$8,'2. Raumgruppen'!$8:$8,0),MATCH(MID(M4329,SEARCH(" ",M4329,1)+1,3),'2. Raumgruppen'!$8:$8,0))),"")</f>
        <v/>
      </c>
      <c r="W4329" s="731" t="str">
        <f>IFERROR(INDEX('2. Raumgruppen'!$A$1:$Y$33,MATCH(IF(ISERROR(SEARCH(" ",N4329,1)),MID(N4329,1,3),MID(N4329,1,SEARCH(" ",N4329,1)-1)),'2. Raumgruppen'!$B:$B,0),IF(ISERROR(SEARCH(" ",N4329,1)),MATCH('2. Raumgruppen'!$L$8,'2. Raumgruppen'!$8:$8,0),MATCH(MID(N4329,SEARCH(" ",N4329,1)+1,3),'2. Raumgruppen'!$8:$8,0))),"")</f>
        <v/>
      </c>
      <c r="X4329" s="732" t="str">
        <f t="shared" si="632"/>
        <v/>
      </c>
      <c r="Y4329" s="732" t="str">
        <f t="shared" si="633"/>
        <v/>
      </c>
      <c r="Z4329" s="733" t="str">
        <f t="shared" si="634"/>
        <v/>
      </c>
      <c r="AA4329" s="732" t="str">
        <f t="shared" si="635"/>
        <v/>
      </c>
      <c r="AB4329" s="643"/>
      <c r="AC4329" s="276"/>
      <c r="AD4329" s="277"/>
      <c r="AE4329" s="278"/>
      <c r="AF4329" s="278" t="str">
        <f t="shared" si="627"/>
        <v/>
      </c>
      <c r="AG4329" s="278"/>
      <c r="AH4329" s="279">
        <f t="shared" si="628"/>
        <v>17.98</v>
      </c>
      <c r="AI4329" s="279" t="str">
        <f t="shared" si="629"/>
        <v/>
      </c>
      <c r="AJ4329" s="279" t="str">
        <f t="shared" si="630"/>
        <v/>
      </c>
      <c r="AK4329" s="278"/>
      <c r="AL4329" s="278"/>
      <c r="AM4329" s="278"/>
      <c r="AN4329" s="278"/>
      <c r="AO4329" s="262"/>
      <c r="AP4329" s="262"/>
      <c r="AQ4329" s="262"/>
      <c r="AR4329" s="262"/>
      <c r="AS4329" s="262"/>
      <c r="AT4329" s="262"/>
      <c r="AU4329" s="262"/>
      <c r="AV4329" s="262"/>
      <c r="AW4329" s="262"/>
      <c r="AX4329" s="262"/>
      <c r="AY4329" s="264"/>
      <c r="AZ4329" s="262"/>
    </row>
    <row r="4330" spans="1:69" ht="27" hidden="1" customHeight="1">
      <c r="B4330" s="639">
        <v>4316</v>
      </c>
      <c r="C4330" s="639"/>
      <c r="D4330" s="640"/>
      <c r="E4330" s="640"/>
      <c r="F4330" s="640" t="str">
        <f>IFERROR(VLOOKUP(C4330,'Gebäude-Typen'!$A$7:$D$215,4,FALSE),"")</f>
        <v/>
      </c>
      <c r="G4330" s="641"/>
      <c r="H4330" s="640"/>
      <c r="I4330" s="639"/>
      <c r="J4330" s="640"/>
      <c r="K4330" s="642"/>
      <c r="L4330" s="639"/>
      <c r="M4330" s="639"/>
      <c r="N4330" s="639"/>
      <c r="O4330" s="639"/>
      <c r="P4330" s="734"/>
      <c r="Q4330" s="642"/>
      <c r="R4330" s="639"/>
      <c r="S4330" s="729" t="str">
        <f>IFERROR(ROUND(VLOOKUP(M4330,Reinigungstage,IF('Gebäude-Typen'!$C$6&lt;&gt;0,'Gebäude-Typen'!$C$6,VLOOKUP(C4330,Gebäude_Typen,2,FALSE)),FALSE),2)/2,"")</f>
        <v/>
      </c>
      <c r="T4330" s="729" t="str">
        <f>IFERROR(ROUND(VLOOKUP(N4330,Reinigungstage,IF('Gebäude-Typen'!$C$6&lt;&gt;0,'Gebäude-Typen'!$C$6,VLOOKUP(C4330,Gebäude_Typen,2,FALSE)),FALSE),2)/2,"")</f>
        <v/>
      </c>
      <c r="U4330" s="730">
        <f t="shared" si="631"/>
        <v>17.98</v>
      </c>
      <c r="V4330" s="731" t="str">
        <f>IFERROR(INDEX('2. Raumgruppen'!$A$1:$Y$33,MATCH(IF(ISERROR(SEARCH(" ",M4330,1)),MID(M4330,1,3),MID(M4330,1,SEARCH(" ",M4330,1)-1)),'2. Raumgruppen'!$B:$B,0),IF(ISERROR(SEARCH(" ",M4330,1)),MATCH('2. Raumgruppen'!$L$8,'2. Raumgruppen'!$8:$8,0),MATCH(MID(M4330,SEARCH(" ",M4330,1)+1,3),'2. Raumgruppen'!$8:$8,0))),"")</f>
        <v/>
      </c>
      <c r="W4330" s="731" t="str">
        <f>IFERROR(INDEX('2. Raumgruppen'!$A$1:$Y$33,MATCH(IF(ISERROR(SEARCH(" ",N4330,1)),MID(N4330,1,3),MID(N4330,1,SEARCH(" ",N4330,1)-1)),'2. Raumgruppen'!$B:$B,0),IF(ISERROR(SEARCH(" ",N4330,1)),MATCH('2. Raumgruppen'!$L$8,'2. Raumgruppen'!$8:$8,0),MATCH(MID(N4330,SEARCH(" ",N4330,1)+1,3),'2. Raumgruppen'!$8:$8,0))),"")</f>
        <v/>
      </c>
      <c r="X4330" s="732" t="str">
        <f t="shared" si="632"/>
        <v/>
      </c>
      <c r="Y4330" s="732" t="str">
        <f t="shared" si="633"/>
        <v/>
      </c>
      <c r="Z4330" s="733" t="str">
        <f t="shared" si="634"/>
        <v/>
      </c>
      <c r="AA4330" s="732" t="str">
        <f t="shared" si="635"/>
        <v/>
      </c>
      <c r="AB4330" s="643"/>
      <c r="AC4330" s="276"/>
      <c r="AD4330" s="277"/>
      <c r="AE4330" s="278"/>
      <c r="AF4330" s="278" t="str">
        <f t="shared" si="627"/>
        <v/>
      </c>
      <c r="AG4330" s="278"/>
      <c r="AH4330" s="279">
        <f t="shared" si="628"/>
        <v>17.98</v>
      </c>
      <c r="AI4330" s="279" t="str">
        <f t="shared" si="629"/>
        <v/>
      </c>
      <c r="AJ4330" s="279" t="str">
        <f t="shared" si="630"/>
        <v/>
      </c>
      <c r="AK4330" s="278"/>
      <c r="AL4330" s="278"/>
      <c r="AM4330" s="278"/>
      <c r="AN4330" s="278"/>
      <c r="AO4330" s="262"/>
      <c r="AP4330" s="262"/>
      <c r="AQ4330" s="262"/>
      <c r="AR4330" s="262"/>
      <c r="AS4330" s="262"/>
      <c r="AT4330" s="262"/>
      <c r="AU4330" s="262"/>
      <c r="AV4330" s="262"/>
      <c r="AW4330" s="264"/>
      <c r="AX4330" s="264"/>
      <c r="AY4330" s="262"/>
      <c r="AZ4330" s="262"/>
    </row>
    <row r="4331" spans="1:69" ht="27" hidden="1" customHeight="1">
      <c r="B4331" s="639">
        <v>4317</v>
      </c>
      <c r="C4331" s="639"/>
      <c r="D4331" s="640"/>
      <c r="E4331" s="640"/>
      <c r="F4331" s="640" t="str">
        <f>IFERROR(VLOOKUP(C4331,'Gebäude-Typen'!$A$7:$D$215,4,FALSE),"")</f>
        <v/>
      </c>
      <c r="G4331" s="641"/>
      <c r="H4331" s="640"/>
      <c r="I4331" s="639"/>
      <c r="J4331" s="640"/>
      <c r="K4331" s="642"/>
      <c r="L4331" s="639"/>
      <c r="M4331" s="639"/>
      <c r="N4331" s="639"/>
      <c r="O4331" s="639"/>
      <c r="P4331" s="734"/>
      <c r="Q4331" s="642"/>
      <c r="R4331" s="639"/>
      <c r="S4331" s="729" t="str">
        <f>IFERROR(ROUND(VLOOKUP(M4331,Reinigungstage,IF('Gebäude-Typen'!$C$6&lt;&gt;0,'Gebäude-Typen'!$C$6,VLOOKUP(C4331,Gebäude_Typen,2,FALSE)),FALSE),2)/2,"")</f>
        <v/>
      </c>
      <c r="T4331" s="729" t="str">
        <f>IFERROR(ROUND(VLOOKUP(N4331,Reinigungstage,IF('Gebäude-Typen'!$C$6&lt;&gt;0,'Gebäude-Typen'!$C$6,VLOOKUP(C4331,Gebäude_Typen,2,FALSE)),FALSE),2)/2,"")</f>
        <v/>
      </c>
      <c r="U4331" s="730">
        <f t="shared" si="631"/>
        <v>17.98</v>
      </c>
      <c r="V4331" s="731" t="str">
        <f>IFERROR(INDEX('2. Raumgruppen'!$A$1:$Y$33,MATCH(IF(ISERROR(SEARCH(" ",M4331,1)),MID(M4331,1,3),MID(M4331,1,SEARCH(" ",M4331,1)-1)),'2. Raumgruppen'!$B:$B,0),IF(ISERROR(SEARCH(" ",M4331,1)),MATCH('2. Raumgruppen'!$L$8,'2. Raumgruppen'!$8:$8,0),MATCH(MID(M4331,SEARCH(" ",M4331,1)+1,3),'2. Raumgruppen'!$8:$8,0))),"")</f>
        <v/>
      </c>
      <c r="W4331" s="731" t="str">
        <f>IFERROR(INDEX('2. Raumgruppen'!$A$1:$Y$33,MATCH(IF(ISERROR(SEARCH(" ",N4331,1)),MID(N4331,1,3),MID(N4331,1,SEARCH(" ",N4331,1)-1)),'2. Raumgruppen'!$B:$B,0),IF(ISERROR(SEARCH(" ",N4331,1)),MATCH('2. Raumgruppen'!$L$8,'2. Raumgruppen'!$8:$8,0),MATCH(MID(N4331,SEARCH(" ",N4331,1)+1,3),'2. Raumgruppen'!$8:$8,0))),"")</f>
        <v/>
      </c>
      <c r="X4331" s="732" t="str">
        <f t="shared" si="632"/>
        <v/>
      </c>
      <c r="Y4331" s="732" t="str">
        <f t="shared" si="633"/>
        <v/>
      </c>
      <c r="Z4331" s="733" t="str">
        <f t="shared" si="634"/>
        <v/>
      </c>
      <c r="AA4331" s="732" t="str">
        <f t="shared" si="635"/>
        <v/>
      </c>
      <c r="AB4331" s="643"/>
      <c r="AC4331" s="276"/>
      <c r="AD4331" s="277"/>
      <c r="AE4331" s="278"/>
      <c r="AF4331" s="278" t="str">
        <f t="shared" si="627"/>
        <v/>
      </c>
      <c r="AG4331" s="278"/>
      <c r="AH4331" s="279">
        <f t="shared" si="628"/>
        <v>17.98</v>
      </c>
      <c r="AI4331" s="279" t="str">
        <f t="shared" si="629"/>
        <v/>
      </c>
      <c r="AJ4331" s="279" t="str">
        <f t="shared" si="630"/>
        <v/>
      </c>
      <c r="AK4331" s="278"/>
      <c r="AL4331" s="278"/>
      <c r="AM4331" s="278"/>
      <c r="AN4331" s="278"/>
      <c r="AO4331" s="262"/>
      <c r="AP4331" s="262"/>
      <c r="AQ4331" s="262"/>
      <c r="AR4331" s="262"/>
      <c r="AS4331" s="262"/>
      <c r="AT4331" s="262"/>
      <c r="AU4331" s="262"/>
      <c r="AV4331" s="262"/>
      <c r="AW4331" s="262"/>
      <c r="AX4331" s="262"/>
      <c r="AY4331" s="264"/>
      <c r="AZ4331" s="264"/>
    </row>
    <row r="4332" spans="1:69" ht="27" hidden="1" customHeight="1">
      <c r="B4332" s="639">
        <v>4318</v>
      </c>
      <c r="C4332" s="639"/>
      <c r="D4332" s="640"/>
      <c r="E4332" s="640"/>
      <c r="F4332" s="640" t="str">
        <f>IFERROR(VLOOKUP(C4332,'Gebäude-Typen'!$A$7:$D$215,4,FALSE),"")</f>
        <v/>
      </c>
      <c r="G4332" s="641"/>
      <c r="H4332" s="640"/>
      <c r="I4332" s="639"/>
      <c r="J4332" s="640"/>
      <c r="K4332" s="642"/>
      <c r="L4332" s="639"/>
      <c r="M4332" s="639"/>
      <c r="N4332" s="639"/>
      <c r="O4332" s="639"/>
      <c r="P4332" s="734"/>
      <c r="Q4332" s="642"/>
      <c r="R4332" s="639"/>
      <c r="S4332" s="729" t="str">
        <f>IFERROR(ROUND(VLOOKUP(M4332,Reinigungstage,IF('Gebäude-Typen'!$C$6&lt;&gt;0,'Gebäude-Typen'!$C$6,VLOOKUP(C4332,Gebäude_Typen,2,FALSE)),FALSE),2)/2,"")</f>
        <v/>
      </c>
      <c r="T4332" s="729" t="str">
        <f>IFERROR(ROUND(VLOOKUP(N4332,Reinigungstage,IF('Gebäude-Typen'!$C$6&lt;&gt;0,'Gebäude-Typen'!$C$6,VLOOKUP(C4332,Gebäude_Typen,2,FALSE)),FALSE),2)/2,"")</f>
        <v/>
      </c>
      <c r="U4332" s="730">
        <f t="shared" si="631"/>
        <v>17.98</v>
      </c>
      <c r="V4332" s="731" t="str">
        <f>IFERROR(INDEX('2. Raumgruppen'!$A$1:$Y$33,MATCH(IF(ISERROR(SEARCH(" ",M4332,1)),MID(M4332,1,3),MID(M4332,1,SEARCH(" ",M4332,1)-1)),'2. Raumgruppen'!$B:$B,0),IF(ISERROR(SEARCH(" ",M4332,1)),MATCH('2. Raumgruppen'!$L$8,'2. Raumgruppen'!$8:$8,0),MATCH(MID(M4332,SEARCH(" ",M4332,1)+1,3),'2. Raumgruppen'!$8:$8,0))),"")</f>
        <v/>
      </c>
      <c r="W4332" s="731" t="str">
        <f>IFERROR(INDEX('2. Raumgruppen'!$A$1:$Y$33,MATCH(IF(ISERROR(SEARCH(" ",N4332,1)),MID(N4332,1,3),MID(N4332,1,SEARCH(" ",N4332,1)-1)),'2. Raumgruppen'!$B:$B,0),IF(ISERROR(SEARCH(" ",N4332,1)),MATCH('2. Raumgruppen'!$L$8,'2. Raumgruppen'!$8:$8,0),MATCH(MID(N4332,SEARCH(" ",N4332,1)+1,3),'2. Raumgruppen'!$8:$8,0))),"")</f>
        <v/>
      </c>
      <c r="X4332" s="732" t="str">
        <f t="shared" si="632"/>
        <v/>
      </c>
      <c r="Y4332" s="732" t="str">
        <f t="shared" si="633"/>
        <v/>
      </c>
      <c r="Z4332" s="733" t="str">
        <f t="shared" si="634"/>
        <v/>
      </c>
      <c r="AA4332" s="732" t="str">
        <f t="shared" si="635"/>
        <v/>
      </c>
      <c r="AB4332" s="643"/>
      <c r="AC4332" s="276"/>
      <c r="AD4332" s="277"/>
      <c r="AE4332" s="278"/>
      <c r="AF4332" s="278" t="str">
        <f t="shared" si="627"/>
        <v/>
      </c>
      <c r="AG4332" s="278"/>
      <c r="AH4332" s="279">
        <f t="shared" si="628"/>
        <v>17.98</v>
      </c>
      <c r="AI4332" s="279" t="str">
        <f t="shared" si="629"/>
        <v/>
      </c>
      <c r="AJ4332" s="279" t="str">
        <f t="shared" si="630"/>
        <v/>
      </c>
      <c r="AK4332" s="278"/>
      <c r="AL4332" s="278"/>
      <c r="AM4332" s="278"/>
      <c r="AN4332" s="278"/>
      <c r="AO4332" s="262"/>
      <c r="AP4332" s="262"/>
      <c r="AQ4332" s="262"/>
      <c r="AR4332" s="262"/>
      <c r="AS4332" s="262"/>
      <c r="AT4332" s="262"/>
      <c r="AU4332" s="262"/>
      <c r="AV4332" s="262"/>
      <c r="AW4332" s="262"/>
      <c r="AX4332" s="264"/>
      <c r="AY4332" s="278"/>
      <c r="AZ4332" s="264"/>
    </row>
    <row r="4333" spans="1:69" ht="27" hidden="1" customHeight="1">
      <c r="B4333" s="639">
        <v>4319</v>
      </c>
      <c r="C4333" s="639"/>
      <c r="D4333" s="640"/>
      <c r="E4333" s="640"/>
      <c r="F4333" s="640" t="str">
        <f>IFERROR(VLOOKUP(C4333,'Gebäude-Typen'!$A$7:$D$215,4,FALSE),"")</f>
        <v/>
      </c>
      <c r="G4333" s="641"/>
      <c r="H4333" s="640"/>
      <c r="I4333" s="639"/>
      <c r="J4333" s="640"/>
      <c r="K4333" s="642"/>
      <c r="L4333" s="639"/>
      <c r="M4333" s="639"/>
      <c r="N4333" s="639"/>
      <c r="O4333" s="639"/>
      <c r="P4333" s="734"/>
      <c r="Q4333" s="642"/>
      <c r="R4333" s="639"/>
      <c r="S4333" s="729" t="str">
        <f>IFERROR(ROUND(VLOOKUP(M4333,Reinigungstage,IF('Gebäude-Typen'!$C$6&lt;&gt;0,'Gebäude-Typen'!$C$6,VLOOKUP(C4333,Gebäude_Typen,2,FALSE)),FALSE),2)/2,"")</f>
        <v/>
      </c>
      <c r="T4333" s="729" t="str">
        <f>IFERROR(ROUND(VLOOKUP(N4333,Reinigungstage,IF('Gebäude-Typen'!$C$6&lt;&gt;0,'Gebäude-Typen'!$C$6,VLOOKUP(C4333,Gebäude_Typen,2,FALSE)),FALSE),2)/2,"")</f>
        <v/>
      </c>
      <c r="U4333" s="730">
        <f t="shared" si="631"/>
        <v>17.98</v>
      </c>
      <c r="V4333" s="731" t="str">
        <f>IFERROR(INDEX('2. Raumgruppen'!$A$1:$Y$33,MATCH(IF(ISERROR(SEARCH(" ",M4333,1)),MID(M4333,1,3),MID(M4333,1,SEARCH(" ",M4333,1)-1)),'2. Raumgruppen'!$B:$B,0),IF(ISERROR(SEARCH(" ",M4333,1)),MATCH('2. Raumgruppen'!$L$8,'2. Raumgruppen'!$8:$8,0),MATCH(MID(M4333,SEARCH(" ",M4333,1)+1,3),'2. Raumgruppen'!$8:$8,0))),"")</f>
        <v/>
      </c>
      <c r="W4333" s="731" t="str">
        <f>IFERROR(INDEX('2. Raumgruppen'!$A$1:$Y$33,MATCH(IF(ISERROR(SEARCH(" ",N4333,1)),MID(N4333,1,3),MID(N4333,1,SEARCH(" ",N4333,1)-1)),'2. Raumgruppen'!$B:$B,0),IF(ISERROR(SEARCH(" ",N4333,1)),MATCH('2. Raumgruppen'!$L$8,'2. Raumgruppen'!$8:$8,0),MATCH(MID(N4333,SEARCH(" ",N4333,1)+1,3),'2. Raumgruppen'!$8:$8,0))),"")</f>
        <v/>
      </c>
      <c r="X4333" s="732" t="str">
        <f t="shared" si="632"/>
        <v/>
      </c>
      <c r="Y4333" s="732" t="str">
        <f t="shared" si="633"/>
        <v/>
      </c>
      <c r="Z4333" s="733" t="str">
        <f t="shared" si="634"/>
        <v/>
      </c>
      <c r="AA4333" s="732" t="str">
        <f t="shared" si="635"/>
        <v/>
      </c>
      <c r="AB4333" s="643"/>
      <c r="AC4333" s="276"/>
      <c r="AD4333" s="277"/>
      <c r="AE4333" s="278"/>
      <c r="AF4333" s="278" t="str">
        <f t="shared" si="627"/>
        <v/>
      </c>
      <c r="AG4333" s="278"/>
      <c r="AH4333" s="279">
        <f t="shared" si="628"/>
        <v>17.98</v>
      </c>
      <c r="AI4333" s="279" t="str">
        <f t="shared" si="629"/>
        <v/>
      </c>
      <c r="AJ4333" s="279" t="str">
        <f t="shared" si="630"/>
        <v/>
      </c>
      <c r="AK4333" s="278"/>
      <c r="AL4333" s="278"/>
      <c r="AM4333" s="278"/>
      <c r="AN4333" s="278"/>
      <c r="AO4333" s="262"/>
      <c r="AP4333" s="262"/>
      <c r="AQ4333" s="262"/>
      <c r="AR4333" s="262"/>
      <c r="AS4333" s="262"/>
      <c r="AT4333" s="262"/>
      <c r="AU4333" s="262"/>
      <c r="AV4333" s="262"/>
      <c r="AW4333" s="264"/>
      <c r="AX4333" s="262"/>
      <c r="AY4333" s="262"/>
      <c r="AZ4333" s="262"/>
      <c r="BL4333" s="280"/>
      <c r="BM4333" s="280"/>
      <c r="BN4333" s="280"/>
      <c r="BO4333" s="280"/>
      <c r="BP4333" s="280"/>
      <c r="BQ4333" s="280"/>
    </row>
    <row r="4334" spans="1:69" ht="27" hidden="1" customHeight="1">
      <c r="B4334" s="639">
        <v>4320</v>
      </c>
      <c r="C4334" s="639"/>
      <c r="D4334" s="640"/>
      <c r="E4334" s="640"/>
      <c r="F4334" s="640" t="str">
        <f>IFERROR(VLOOKUP(C4334,'Gebäude-Typen'!$A$7:$D$215,4,FALSE),"")</f>
        <v/>
      </c>
      <c r="G4334" s="641"/>
      <c r="H4334" s="640"/>
      <c r="I4334" s="639"/>
      <c r="J4334" s="640"/>
      <c r="K4334" s="642"/>
      <c r="L4334" s="639"/>
      <c r="M4334" s="639"/>
      <c r="N4334" s="639"/>
      <c r="O4334" s="639"/>
      <c r="P4334" s="734"/>
      <c r="Q4334" s="642"/>
      <c r="R4334" s="639"/>
      <c r="S4334" s="729" t="str">
        <f>IFERROR(ROUND(VLOOKUP(M4334,Reinigungstage,IF('Gebäude-Typen'!$C$6&lt;&gt;0,'Gebäude-Typen'!$C$6,VLOOKUP(C4334,Gebäude_Typen,2,FALSE)),FALSE),2)/2,"")</f>
        <v/>
      </c>
      <c r="T4334" s="729" t="str">
        <f>IFERROR(ROUND(VLOOKUP(N4334,Reinigungstage,IF('Gebäude-Typen'!$C$6&lt;&gt;0,'Gebäude-Typen'!$C$6,VLOOKUP(C4334,Gebäude_Typen,2,FALSE)),FALSE),2)/2,"")</f>
        <v/>
      </c>
      <c r="U4334" s="730">
        <f t="shared" si="631"/>
        <v>17.98</v>
      </c>
      <c r="V4334" s="731" t="str">
        <f>IFERROR(INDEX('2. Raumgruppen'!$A$1:$Y$33,MATCH(IF(ISERROR(SEARCH(" ",M4334,1)),MID(M4334,1,3),MID(M4334,1,SEARCH(" ",M4334,1)-1)),'2. Raumgruppen'!$B:$B,0),IF(ISERROR(SEARCH(" ",M4334,1)),MATCH('2. Raumgruppen'!$L$8,'2. Raumgruppen'!$8:$8,0),MATCH(MID(M4334,SEARCH(" ",M4334,1)+1,3),'2. Raumgruppen'!$8:$8,0))),"")</f>
        <v/>
      </c>
      <c r="W4334" s="731" t="str">
        <f>IFERROR(INDEX('2. Raumgruppen'!$A$1:$Y$33,MATCH(IF(ISERROR(SEARCH(" ",N4334,1)),MID(N4334,1,3),MID(N4334,1,SEARCH(" ",N4334,1)-1)),'2. Raumgruppen'!$B:$B,0),IF(ISERROR(SEARCH(" ",N4334,1)),MATCH('2. Raumgruppen'!$L$8,'2. Raumgruppen'!$8:$8,0),MATCH(MID(N4334,SEARCH(" ",N4334,1)+1,3),'2. Raumgruppen'!$8:$8,0))),"")</f>
        <v/>
      </c>
      <c r="X4334" s="732" t="str">
        <f t="shared" si="632"/>
        <v/>
      </c>
      <c r="Y4334" s="732" t="str">
        <f t="shared" si="633"/>
        <v/>
      </c>
      <c r="Z4334" s="733" t="str">
        <f t="shared" si="634"/>
        <v/>
      </c>
      <c r="AA4334" s="732" t="str">
        <f t="shared" si="635"/>
        <v/>
      </c>
      <c r="AB4334" s="643"/>
      <c r="AC4334" s="276"/>
      <c r="AD4334" s="277"/>
      <c r="AE4334" s="278"/>
      <c r="AF4334" s="278" t="str">
        <f t="shared" si="627"/>
        <v/>
      </c>
      <c r="AG4334" s="278"/>
      <c r="AH4334" s="279">
        <f t="shared" si="628"/>
        <v>17.98</v>
      </c>
      <c r="AI4334" s="279" t="str">
        <f t="shared" si="629"/>
        <v/>
      </c>
      <c r="AJ4334" s="279" t="str">
        <f t="shared" si="630"/>
        <v/>
      </c>
      <c r="AK4334" s="278"/>
      <c r="AL4334" s="278"/>
      <c r="AM4334" s="278"/>
      <c r="AN4334" s="278"/>
      <c r="AO4334" s="262"/>
      <c r="AP4334" s="262"/>
      <c r="AQ4334" s="262"/>
      <c r="AR4334" s="262"/>
      <c r="AS4334" s="262"/>
      <c r="AT4334" s="262"/>
      <c r="AU4334" s="262"/>
      <c r="AV4334" s="262"/>
      <c r="AW4334" s="262"/>
      <c r="AX4334" s="264"/>
      <c r="AY4334" s="264"/>
      <c r="AZ4334" s="278"/>
    </row>
    <row r="4335" spans="1:69" ht="27" hidden="1" customHeight="1">
      <c r="B4335" s="639">
        <v>4321</v>
      </c>
      <c r="C4335" s="639"/>
      <c r="D4335" s="640"/>
      <c r="E4335" s="640"/>
      <c r="F4335" s="640" t="str">
        <f>IFERROR(VLOOKUP(C4335,'Gebäude-Typen'!$A$7:$D$215,4,FALSE),"")</f>
        <v/>
      </c>
      <c r="G4335" s="641"/>
      <c r="H4335" s="640"/>
      <c r="I4335" s="639"/>
      <c r="J4335" s="640"/>
      <c r="K4335" s="642"/>
      <c r="L4335" s="639"/>
      <c r="M4335" s="639"/>
      <c r="N4335" s="639"/>
      <c r="O4335" s="639"/>
      <c r="P4335" s="734"/>
      <c r="Q4335" s="642"/>
      <c r="R4335" s="639"/>
      <c r="S4335" s="729" t="str">
        <f>IFERROR(ROUND(VLOOKUP(M4335,Reinigungstage,IF('Gebäude-Typen'!$C$6&lt;&gt;0,'Gebäude-Typen'!$C$6,VLOOKUP(C4335,Gebäude_Typen,2,FALSE)),FALSE),2)/2,"")</f>
        <v/>
      </c>
      <c r="T4335" s="729" t="str">
        <f>IFERROR(ROUND(VLOOKUP(N4335,Reinigungstage,IF('Gebäude-Typen'!$C$6&lt;&gt;0,'Gebäude-Typen'!$C$6,VLOOKUP(C4335,Gebäude_Typen,2,FALSE)),FALSE),2)/2,"")</f>
        <v/>
      </c>
      <c r="U4335" s="730">
        <f t="shared" si="631"/>
        <v>17.98</v>
      </c>
      <c r="V4335" s="731" t="str">
        <f>IFERROR(INDEX('2. Raumgruppen'!$A$1:$Y$33,MATCH(IF(ISERROR(SEARCH(" ",M4335,1)),MID(M4335,1,3),MID(M4335,1,SEARCH(" ",M4335,1)-1)),'2. Raumgruppen'!$B:$B,0),IF(ISERROR(SEARCH(" ",M4335,1)),MATCH('2. Raumgruppen'!$L$8,'2. Raumgruppen'!$8:$8,0),MATCH(MID(M4335,SEARCH(" ",M4335,1)+1,3),'2. Raumgruppen'!$8:$8,0))),"")</f>
        <v/>
      </c>
      <c r="W4335" s="731" t="str">
        <f>IFERROR(INDEX('2. Raumgruppen'!$A$1:$Y$33,MATCH(IF(ISERROR(SEARCH(" ",N4335,1)),MID(N4335,1,3),MID(N4335,1,SEARCH(" ",N4335,1)-1)),'2. Raumgruppen'!$B:$B,0),IF(ISERROR(SEARCH(" ",N4335,1)),MATCH('2. Raumgruppen'!$L$8,'2. Raumgruppen'!$8:$8,0),MATCH(MID(N4335,SEARCH(" ",N4335,1)+1,3),'2. Raumgruppen'!$8:$8,0))),"")</f>
        <v/>
      </c>
      <c r="X4335" s="732" t="str">
        <f t="shared" si="632"/>
        <v/>
      </c>
      <c r="Y4335" s="732" t="str">
        <f t="shared" si="633"/>
        <v/>
      </c>
      <c r="Z4335" s="733" t="str">
        <f t="shared" si="634"/>
        <v/>
      </c>
      <c r="AA4335" s="732" t="str">
        <f t="shared" si="635"/>
        <v/>
      </c>
      <c r="AB4335" s="643"/>
      <c r="AC4335" s="276"/>
      <c r="AD4335" s="277"/>
      <c r="AE4335" s="278"/>
      <c r="AF4335" s="278" t="str">
        <f t="shared" si="627"/>
        <v/>
      </c>
      <c r="AG4335" s="278"/>
      <c r="AH4335" s="279">
        <f t="shared" si="628"/>
        <v>17.98</v>
      </c>
      <c r="AI4335" s="279" t="str">
        <f t="shared" si="629"/>
        <v/>
      </c>
      <c r="AJ4335" s="279" t="str">
        <f t="shared" si="630"/>
        <v/>
      </c>
      <c r="AK4335" s="278"/>
      <c r="AL4335" s="278"/>
      <c r="AM4335" s="278"/>
      <c r="AN4335" s="278"/>
      <c r="AO4335" s="262"/>
      <c r="AP4335" s="262"/>
      <c r="AQ4335" s="262"/>
      <c r="AR4335" s="262"/>
      <c r="AS4335" s="262"/>
      <c r="AT4335" s="262"/>
      <c r="AU4335" s="262"/>
      <c r="AV4335" s="262"/>
      <c r="AW4335" s="264"/>
      <c r="AX4335" s="264"/>
      <c r="AY4335" s="262"/>
      <c r="AZ4335" s="262"/>
    </row>
    <row r="4336" spans="1:69" ht="27" hidden="1" customHeight="1">
      <c r="B4336" s="639">
        <v>4322</v>
      </c>
      <c r="C4336" s="639"/>
      <c r="D4336" s="640"/>
      <c r="E4336" s="640"/>
      <c r="F4336" s="640" t="str">
        <f>IFERROR(VLOOKUP(C4336,'Gebäude-Typen'!$A$7:$D$215,4,FALSE),"")</f>
        <v/>
      </c>
      <c r="G4336" s="641"/>
      <c r="H4336" s="640"/>
      <c r="I4336" s="639"/>
      <c r="J4336" s="640"/>
      <c r="K4336" s="642"/>
      <c r="L4336" s="639"/>
      <c r="M4336" s="639"/>
      <c r="N4336" s="639"/>
      <c r="O4336" s="639"/>
      <c r="P4336" s="734"/>
      <c r="Q4336" s="642"/>
      <c r="R4336" s="639"/>
      <c r="S4336" s="729" t="str">
        <f>IFERROR(ROUND(VLOOKUP(M4336,Reinigungstage,IF('Gebäude-Typen'!$C$6&lt;&gt;0,'Gebäude-Typen'!$C$6,VLOOKUP(C4336,Gebäude_Typen,2,FALSE)),FALSE),2)/2,"")</f>
        <v/>
      </c>
      <c r="T4336" s="729" t="str">
        <f>IFERROR(ROUND(VLOOKUP(N4336,Reinigungstage,IF('Gebäude-Typen'!$C$6&lt;&gt;0,'Gebäude-Typen'!$C$6,VLOOKUP(C4336,Gebäude_Typen,2,FALSE)),FALSE),2)/2,"")</f>
        <v/>
      </c>
      <c r="U4336" s="730">
        <f t="shared" si="631"/>
        <v>17.98</v>
      </c>
      <c r="V4336" s="731" t="str">
        <f>IFERROR(INDEX('2. Raumgruppen'!$A$1:$Y$33,MATCH(IF(ISERROR(SEARCH(" ",M4336,1)),MID(M4336,1,3),MID(M4336,1,SEARCH(" ",M4336,1)-1)),'2. Raumgruppen'!$B:$B,0),IF(ISERROR(SEARCH(" ",M4336,1)),MATCH('2. Raumgruppen'!$L$8,'2. Raumgruppen'!$8:$8,0),MATCH(MID(M4336,SEARCH(" ",M4336,1)+1,3),'2. Raumgruppen'!$8:$8,0))),"")</f>
        <v/>
      </c>
      <c r="W4336" s="731" t="str">
        <f>IFERROR(INDEX('2. Raumgruppen'!$A$1:$Y$33,MATCH(IF(ISERROR(SEARCH(" ",N4336,1)),MID(N4336,1,3),MID(N4336,1,SEARCH(" ",N4336,1)-1)),'2. Raumgruppen'!$B:$B,0),IF(ISERROR(SEARCH(" ",N4336,1)),MATCH('2. Raumgruppen'!$L$8,'2. Raumgruppen'!$8:$8,0),MATCH(MID(N4336,SEARCH(" ",N4336,1)+1,3),'2. Raumgruppen'!$8:$8,0))),"")</f>
        <v/>
      </c>
      <c r="X4336" s="732" t="str">
        <f t="shared" si="632"/>
        <v/>
      </c>
      <c r="Y4336" s="732" t="str">
        <f t="shared" si="633"/>
        <v/>
      </c>
      <c r="Z4336" s="733" t="str">
        <f t="shared" si="634"/>
        <v/>
      </c>
      <c r="AA4336" s="732" t="str">
        <f t="shared" si="635"/>
        <v/>
      </c>
      <c r="AB4336" s="643"/>
      <c r="AC4336" s="276"/>
      <c r="AD4336" s="277"/>
      <c r="AE4336" s="278"/>
      <c r="AF4336" s="278" t="str">
        <f t="shared" si="627"/>
        <v/>
      </c>
      <c r="AG4336" s="278"/>
      <c r="AH4336" s="279">
        <f t="shared" si="628"/>
        <v>17.98</v>
      </c>
      <c r="AI4336" s="279" t="str">
        <f t="shared" si="629"/>
        <v/>
      </c>
      <c r="AJ4336" s="279" t="str">
        <f t="shared" si="630"/>
        <v/>
      </c>
      <c r="AK4336" s="278"/>
      <c r="AL4336" s="278"/>
      <c r="AM4336" s="278"/>
      <c r="AN4336" s="278"/>
      <c r="AO4336" s="262"/>
      <c r="AP4336" s="262"/>
      <c r="AQ4336" s="262"/>
      <c r="AR4336" s="262"/>
      <c r="AS4336" s="262"/>
      <c r="AT4336" s="262"/>
      <c r="AU4336" s="262"/>
      <c r="AV4336" s="262"/>
      <c r="AW4336" s="264"/>
      <c r="AX4336" s="262"/>
      <c r="AY4336" s="262"/>
      <c r="AZ4336" s="264"/>
    </row>
    <row r="4337" spans="1:52" ht="27" hidden="1" customHeight="1">
      <c r="B4337" s="639">
        <v>4323</v>
      </c>
      <c r="C4337" s="639"/>
      <c r="D4337" s="640"/>
      <c r="E4337" s="640"/>
      <c r="F4337" s="640" t="str">
        <f>IFERROR(VLOOKUP(C4337,'Gebäude-Typen'!$A$7:$D$215,4,FALSE),"")</f>
        <v/>
      </c>
      <c r="G4337" s="641"/>
      <c r="H4337" s="640"/>
      <c r="I4337" s="639"/>
      <c r="J4337" s="640"/>
      <c r="K4337" s="642"/>
      <c r="L4337" s="639"/>
      <c r="M4337" s="639"/>
      <c r="N4337" s="639"/>
      <c r="O4337" s="639"/>
      <c r="P4337" s="734"/>
      <c r="Q4337" s="642"/>
      <c r="R4337" s="639"/>
      <c r="S4337" s="729" t="str">
        <f>IFERROR(ROUND(VLOOKUP(M4337,Reinigungstage,IF('Gebäude-Typen'!$C$6&lt;&gt;0,'Gebäude-Typen'!$C$6,VLOOKUP(C4337,Gebäude_Typen,2,FALSE)),FALSE),2)/2,"")</f>
        <v/>
      </c>
      <c r="T4337" s="729" t="str">
        <f>IFERROR(ROUND(VLOOKUP(N4337,Reinigungstage,IF('Gebäude-Typen'!$C$6&lt;&gt;0,'Gebäude-Typen'!$C$6,VLOOKUP(C4337,Gebäude_Typen,2,FALSE)),FALSE),2)/2,"")</f>
        <v/>
      </c>
      <c r="U4337" s="730">
        <f t="shared" si="631"/>
        <v>17.98</v>
      </c>
      <c r="V4337" s="731" t="str">
        <f>IFERROR(INDEX('2. Raumgruppen'!$A$1:$Y$33,MATCH(IF(ISERROR(SEARCH(" ",M4337,1)),MID(M4337,1,3),MID(M4337,1,SEARCH(" ",M4337,1)-1)),'2. Raumgruppen'!$B:$B,0),IF(ISERROR(SEARCH(" ",M4337,1)),MATCH('2. Raumgruppen'!$L$8,'2. Raumgruppen'!$8:$8,0),MATCH(MID(M4337,SEARCH(" ",M4337,1)+1,3),'2. Raumgruppen'!$8:$8,0))),"")</f>
        <v/>
      </c>
      <c r="W4337" s="731" t="str">
        <f>IFERROR(INDEX('2. Raumgruppen'!$A$1:$Y$33,MATCH(IF(ISERROR(SEARCH(" ",N4337,1)),MID(N4337,1,3),MID(N4337,1,SEARCH(" ",N4337,1)-1)),'2. Raumgruppen'!$B:$B,0),IF(ISERROR(SEARCH(" ",N4337,1)),MATCH('2. Raumgruppen'!$L$8,'2. Raumgruppen'!$8:$8,0),MATCH(MID(N4337,SEARCH(" ",N4337,1)+1,3),'2. Raumgruppen'!$8:$8,0))),"")</f>
        <v/>
      </c>
      <c r="X4337" s="732" t="str">
        <f t="shared" si="632"/>
        <v/>
      </c>
      <c r="Y4337" s="732" t="str">
        <f t="shared" si="633"/>
        <v/>
      </c>
      <c r="Z4337" s="733" t="str">
        <f t="shared" si="634"/>
        <v/>
      </c>
      <c r="AA4337" s="732" t="str">
        <f t="shared" si="635"/>
        <v/>
      </c>
      <c r="AB4337" s="643"/>
      <c r="AC4337" s="276"/>
      <c r="AD4337" s="277"/>
      <c r="AE4337" s="278"/>
      <c r="AF4337" s="278" t="str">
        <f t="shared" si="627"/>
        <v/>
      </c>
      <c r="AG4337" s="278"/>
      <c r="AH4337" s="279">
        <f t="shared" si="628"/>
        <v>17.98</v>
      </c>
      <c r="AI4337" s="279" t="str">
        <f t="shared" si="629"/>
        <v/>
      </c>
      <c r="AJ4337" s="279" t="str">
        <f t="shared" si="630"/>
        <v/>
      </c>
      <c r="AK4337" s="278"/>
      <c r="AL4337" s="278"/>
      <c r="AM4337" s="278"/>
      <c r="AN4337" s="278"/>
      <c r="AO4337" s="262"/>
      <c r="AP4337" s="262"/>
      <c r="AQ4337" s="262"/>
      <c r="AR4337" s="262"/>
      <c r="AS4337" s="262"/>
      <c r="AT4337" s="262"/>
      <c r="AU4337" s="262"/>
      <c r="AV4337" s="262"/>
      <c r="AW4337" s="262"/>
      <c r="AX4337" s="262"/>
      <c r="AY4337" s="262"/>
      <c r="AZ4337" s="264"/>
    </row>
    <row r="4338" spans="1:52" ht="27" hidden="1" customHeight="1">
      <c r="A4338" s="264"/>
      <c r="B4338" s="639">
        <v>4324</v>
      </c>
      <c r="C4338" s="639"/>
      <c r="D4338" s="640"/>
      <c r="E4338" s="640"/>
      <c r="F4338" s="640" t="str">
        <f>IFERROR(VLOOKUP(C4338,'Gebäude-Typen'!$A$7:$D$215,4,FALSE),"")</f>
        <v/>
      </c>
      <c r="G4338" s="641"/>
      <c r="H4338" s="640"/>
      <c r="I4338" s="639"/>
      <c r="J4338" s="640"/>
      <c r="K4338" s="642"/>
      <c r="L4338" s="639"/>
      <c r="M4338" s="639"/>
      <c r="N4338" s="639"/>
      <c r="O4338" s="639"/>
      <c r="P4338" s="734"/>
      <c r="Q4338" s="642"/>
      <c r="R4338" s="639"/>
      <c r="S4338" s="729" t="str">
        <f>IFERROR(ROUND(VLOOKUP(M4338,Reinigungstage,IF('Gebäude-Typen'!$C$6&lt;&gt;0,'Gebäude-Typen'!$C$6,VLOOKUP(C4338,Gebäude_Typen,2,FALSE)),FALSE),2)/2,"")</f>
        <v/>
      </c>
      <c r="T4338" s="729" t="str">
        <f>IFERROR(ROUND(VLOOKUP(N4338,Reinigungstage,IF('Gebäude-Typen'!$C$6&lt;&gt;0,'Gebäude-Typen'!$C$6,VLOOKUP(C4338,Gebäude_Typen,2,FALSE)),FALSE),2)/2,"")</f>
        <v/>
      </c>
      <c r="U4338" s="730">
        <f t="shared" si="631"/>
        <v>17.98</v>
      </c>
      <c r="V4338" s="731" t="str">
        <f>IFERROR(INDEX('2. Raumgruppen'!$A$1:$Y$33,MATCH(IF(ISERROR(SEARCH(" ",M4338,1)),MID(M4338,1,3),MID(M4338,1,SEARCH(" ",M4338,1)-1)),'2. Raumgruppen'!$B:$B,0),IF(ISERROR(SEARCH(" ",M4338,1)),MATCH('2. Raumgruppen'!$L$8,'2. Raumgruppen'!$8:$8,0),MATCH(MID(M4338,SEARCH(" ",M4338,1)+1,3),'2. Raumgruppen'!$8:$8,0))),"")</f>
        <v/>
      </c>
      <c r="W4338" s="731" t="str">
        <f>IFERROR(INDEX('2. Raumgruppen'!$A$1:$Y$33,MATCH(IF(ISERROR(SEARCH(" ",N4338,1)),MID(N4338,1,3),MID(N4338,1,SEARCH(" ",N4338,1)-1)),'2. Raumgruppen'!$B:$B,0),IF(ISERROR(SEARCH(" ",N4338,1)),MATCH('2. Raumgruppen'!$L$8,'2. Raumgruppen'!$8:$8,0),MATCH(MID(N4338,SEARCH(" ",N4338,1)+1,3),'2. Raumgruppen'!$8:$8,0))),"")</f>
        <v/>
      </c>
      <c r="X4338" s="732" t="str">
        <f t="shared" si="632"/>
        <v/>
      </c>
      <c r="Y4338" s="732" t="str">
        <f t="shared" si="633"/>
        <v/>
      </c>
      <c r="Z4338" s="733" t="str">
        <f t="shared" si="634"/>
        <v/>
      </c>
      <c r="AA4338" s="732" t="str">
        <f t="shared" si="635"/>
        <v/>
      </c>
      <c r="AB4338" s="643"/>
      <c r="AC4338" s="276"/>
      <c r="AD4338" s="277"/>
      <c r="AE4338" s="278"/>
      <c r="AF4338" s="278" t="str">
        <f t="shared" si="627"/>
        <v/>
      </c>
      <c r="AG4338" s="278"/>
      <c r="AH4338" s="279">
        <f t="shared" si="628"/>
        <v>17.98</v>
      </c>
      <c r="AI4338" s="279" t="str">
        <f t="shared" si="629"/>
        <v/>
      </c>
      <c r="AJ4338" s="279" t="str">
        <f t="shared" si="630"/>
        <v/>
      </c>
      <c r="AK4338" s="278"/>
      <c r="AL4338" s="278"/>
      <c r="AM4338" s="278"/>
      <c r="AN4338" s="278"/>
      <c r="AO4338" s="262"/>
      <c r="AP4338" s="262"/>
      <c r="AQ4338" s="262"/>
      <c r="AR4338" s="262"/>
      <c r="AS4338" s="262"/>
      <c r="AT4338" s="262"/>
      <c r="AU4338" s="262"/>
      <c r="AV4338" s="262"/>
      <c r="AW4338" s="264"/>
      <c r="AX4338" s="264"/>
      <c r="AY4338" s="264"/>
      <c r="AZ4338" s="264"/>
    </row>
    <row r="4339" spans="1:52" ht="27" hidden="1" customHeight="1">
      <c r="B4339" s="639">
        <v>4325</v>
      </c>
      <c r="C4339" s="639"/>
      <c r="D4339" s="640"/>
      <c r="E4339" s="640"/>
      <c r="F4339" s="640" t="str">
        <f>IFERROR(VLOOKUP(C4339,'Gebäude-Typen'!$A$7:$D$215,4,FALSE),"")</f>
        <v/>
      </c>
      <c r="G4339" s="641"/>
      <c r="H4339" s="640"/>
      <c r="I4339" s="639"/>
      <c r="J4339" s="640"/>
      <c r="K4339" s="642"/>
      <c r="L4339" s="639"/>
      <c r="M4339" s="639"/>
      <c r="N4339" s="639"/>
      <c r="O4339" s="639"/>
      <c r="P4339" s="734"/>
      <c r="Q4339" s="642"/>
      <c r="R4339" s="639"/>
      <c r="S4339" s="729" t="str">
        <f>IFERROR(ROUND(VLOOKUP(M4339,Reinigungstage,IF('Gebäude-Typen'!$C$6&lt;&gt;0,'Gebäude-Typen'!$C$6,VLOOKUP(C4339,Gebäude_Typen,2,FALSE)),FALSE),2)/2,"")</f>
        <v/>
      </c>
      <c r="T4339" s="729" t="str">
        <f>IFERROR(ROUND(VLOOKUP(N4339,Reinigungstage,IF('Gebäude-Typen'!$C$6&lt;&gt;0,'Gebäude-Typen'!$C$6,VLOOKUP(C4339,Gebäude_Typen,2,FALSE)),FALSE),2)/2,"")</f>
        <v/>
      </c>
      <c r="U4339" s="730">
        <f t="shared" si="631"/>
        <v>17.98</v>
      </c>
      <c r="V4339" s="731" t="str">
        <f>IFERROR(INDEX('2. Raumgruppen'!$A$1:$Y$33,MATCH(IF(ISERROR(SEARCH(" ",M4339,1)),MID(M4339,1,3),MID(M4339,1,SEARCH(" ",M4339,1)-1)),'2. Raumgruppen'!$B:$B,0),IF(ISERROR(SEARCH(" ",M4339,1)),MATCH('2. Raumgruppen'!$L$8,'2. Raumgruppen'!$8:$8,0),MATCH(MID(M4339,SEARCH(" ",M4339,1)+1,3),'2. Raumgruppen'!$8:$8,0))),"")</f>
        <v/>
      </c>
      <c r="W4339" s="731" t="str">
        <f>IFERROR(INDEX('2. Raumgruppen'!$A$1:$Y$33,MATCH(IF(ISERROR(SEARCH(" ",N4339,1)),MID(N4339,1,3),MID(N4339,1,SEARCH(" ",N4339,1)-1)),'2. Raumgruppen'!$B:$B,0),IF(ISERROR(SEARCH(" ",N4339,1)),MATCH('2. Raumgruppen'!$L$8,'2. Raumgruppen'!$8:$8,0),MATCH(MID(N4339,SEARCH(" ",N4339,1)+1,3),'2. Raumgruppen'!$8:$8,0))),"")</f>
        <v/>
      </c>
      <c r="X4339" s="732" t="str">
        <f t="shared" si="632"/>
        <v/>
      </c>
      <c r="Y4339" s="732" t="str">
        <f t="shared" si="633"/>
        <v/>
      </c>
      <c r="Z4339" s="733" t="str">
        <f t="shared" si="634"/>
        <v/>
      </c>
      <c r="AA4339" s="732" t="str">
        <f t="shared" si="635"/>
        <v/>
      </c>
      <c r="AB4339" s="643"/>
      <c r="AC4339" s="276"/>
      <c r="AD4339" s="277"/>
      <c r="AE4339" s="278"/>
      <c r="AF4339" s="278" t="str">
        <f t="shared" si="627"/>
        <v/>
      </c>
      <c r="AG4339" s="278"/>
      <c r="AH4339" s="279">
        <f t="shared" si="628"/>
        <v>17.98</v>
      </c>
      <c r="AI4339" s="279" t="str">
        <f t="shared" si="629"/>
        <v/>
      </c>
      <c r="AJ4339" s="279" t="str">
        <f t="shared" si="630"/>
        <v/>
      </c>
      <c r="AK4339" s="278"/>
      <c r="AL4339" s="278"/>
      <c r="AM4339" s="278"/>
      <c r="AN4339" s="278"/>
      <c r="AO4339" s="262"/>
      <c r="AP4339" s="262"/>
      <c r="AQ4339" s="262"/>
      <c r="AR4339" s="262"/>
      <c r="AS4339" s="262"/>
      <c r="AT4339" s="262"/>
      <c r="AU4339" s="262"/>
      <c r="AV4339" s="262"/>
      <c r="AW4339" s="262"/>
      <c r="AX4339" s="262"/>
      <c r="AY4339" s="264"/>
      <c r="AZ4339" s="262"/>
    </row>
    <row r="4340" spans="1:52" ht="27" hidden="1" customHeight="1">
      <c r="B4340" s="639">
        <v>4326</v>
      </c>
      <c r="C4340" s="639"/>
      <c r="D4340" s="640"/>
      <c r="E4340" s="640"/>
      <c r="F4340" s="640" t="str">
        <f>IFERROR(VLOOKUP(C4340,'Gebäude-Typen'!$A$7:$D$215,4,FALSE),"")</f>
        <v/>
      </c>
      <c r="G4340" s="641"/>
      <c r="H4340" s="640"/>
      <c r="I4340" s="639"/>
      <c r="J4340" s="640"/>
      <c r="K4340" s="642"/>
      <c r="L4340" s="639"/>
      <c r="M4340" s="639"/>
      <c r="N4340" s="639"/>
      <c r="O4340" s="639"/>
      <c r="P4340" s="734"/>
      <c r="Q4340" s="642"/>
      <c r="R4340" s="639"/>
      <c r="S4340" s="729" t="str">
        <f>IFERROR(ROUND(VLOOKUP(M4340,Reinigungstage,IF('Gebäude-Typen'!$C$6&lt;&gt;0,'Gebäude-Typen'!$C$6,VLOOKUP(C4340,Gebäude_Typen,2,FALSE)),FALSE),2)/2,"")</f>
        <v/>
      </c>
      <c r="T4340" s="729" t="str">
        <f>IFERROR(ROUND(VLOOKUP(N4340,Reinigungstage,IF('Gebäude-Typen'!$C$6&lt;&gt;0,'Gebäude-Typen'!$C$6,VLOOKUP(C4340,Gebäude_Typen,2,FALSE)),FALSE),2)/2,"")</f>
        <v/>
      </c>
      <c r="U4340" s="730">
        <f t="shared" si="631"/>
        <v>17.98</v>
      </c>
      <c r="V4340" s="731" t="str">
        <f>IFERROR(INDEX('2. Raumgruppen'!$A$1:$Y$33,MATCH(IF(ISERROR(SEARCH(" ",M4340,1)),MID(M4340,1,3),MID(M4340,1,SEARCH(" ",M4340,1)-1)),'2. Raumgruppen'!$B:$B,0),IF(ISERROR(SEARCH(" ",M4340,1)),MATCH('2. Raumgruppen'!$L$8,'2. Raumgruppen'!$8:$8,0),MATCH(MID(M4340,SEARCH(" ",M4340,1)+1,3),'2. Raumgruppen'!$8:$8,0))),"")</f>
        <v/>
      </c>
      <c r="W4340" s="731" t="str">
        <f>IFERROR(INDEX('2. Raumgruppen'!$A$1:$Y$33,MATCH(IF(ISERROR(SEARCH(" ",N4340,1)),MID(N4340,1,3),MID(N4340,1,SEARCH(" ",N4340,1)-1)),'2. Raumgruppen'!$B:$B,0),IF(ISERROR(SEARCH(" ",N4340,1)),MATCH('2. Raumgruppen'!$L$8,'2. Raumgruppen'!$8:$8,0),MATCH(MID(N4340,SEARCH(" ",N4340,1)+1,3),'2. Raumgruppen'!$8:$8,0))),"")</f>
        <v/>
      </c>
      <c r="X4340" s="732" t="str">
        <f t="shared" si="632"/>
        <v/>
      </c>
      <c r="Y4340" s="732" t="str">
        <f t="shared" si="633"/>
        <v/>
      </c>
      <c r="Z4340" s="733" t="str">
        <f t="shared" si="634"/>
        <v/>
      </c>
      <c r="AA4340" s="732" t="str">
        <f t="shared" si="635"/>
        <v/>
      </c>
      <c r="AB4340" s="643"/>
      <c r="AC4340" s="276"/>
      <c r="AD4340" s="277"/>
      <c r="AE4340" s="278"/>
      <c r="AF4340" s="278" t="str">
        <f t="shared" si="627"/>
        <v/>
      </c>
      <c r="AG4340" s="278"/>
      <c r="AH4340" s="279">
        <f t="shared" si="628"/>
        <v>17.98</v>
      </c>
      <c r="AI4340" s="279" t="str">
        <f t="shared" si="629"/>
        <v/>
      </c>
      <c r="AJ4340" s="279" t="str">
        <f t="shared" si="630"/>
        <v/>
      </c>
      <c r="AK4340" s="278"/>
      <c r="AL4340" s="278"/>
      <c r="AM4340" s="278"/>
      <c r="AN4340" s="278"/>
      <c r="AO4340" s="262"/>
      <c r="AP4340" s="262"/>
      <c r="AQ4340" s="262"/>
      <c r="AR4340" s="262"/>
      <c r="AS4340" s="262"/>
      <c r="AT4340" s="262"/>
      <c r="AU4340" s="262"/>
      <c r="AV4340" s="262"/>
      <c r="AW4340" s="264"/>
      <c r="AX4340" s="262"/>
      <c r="AY4340" s="262"/>
      <c r="AZ4340" s="262"/>
    </row>
    <row r="4341" spans="1:52" ht="27" hidden="1" customHeight="1">
      <c r="B4341" s="639">
        <v>4327</v>
      </c>
      <c r="C4341" s="639"/>
      <c r="D4341" s="640"/>
      <c r="E4341" s="640"/>
      <c r="F4341" s="640" t="str">
        <f>IFERROR(VLOOKUP(C4341,'Gebäude-Typen'!$A$7:$D$215,4,FALSE),"")</f>
        <v/>
      </c>
      <c r="G4341" s="641"/>
      <c r="H4341" s="640"/>
      <c r="I4341" s="639"/>
      <c r="J4341" s="640"/>
      <c r="K4341" s="642"/>
      <c r="L4341" s="639"/>
      <c r="M4341" s="639"/>
      <c r="N4341" s="639"/>
      <c r="O4341" s="639"/>
      <c r="P4341" s="734"/>
      <c r="Q4341" s="642"/>
      <c r="R4341" s="639"/>
      <c r="S4341" s="729" t="str">
        <f>IFERROR(ROUND(VLOOKUP(M4341,Reinigungstage,IF('Gebäude-Typen'!$C$6&lt;&gt;0,'Gebäude-Typen'!$C$6,VLOOKUP(C4341,Gebäude_Typen,2,FALSE)),FALSE),2)/2,"")</f>
        <v/>
      </c>
      <c r="T4341" s="729" t="str">
        <f>IFERROR(ROUND(VLOOKUP(N4341,Reinigungstage,IF('Gebäude-Typen'!$C$6&lt;&gt;0,'Gebäude-Typen'!$C$6,VLOOKUP(C4341,Gebäude_Typen,2,FALSE)),FALSE),2)/2,"")</f>
        <v/>
      </c>
      <c r="U4341" s="730">
        <f t="shared" si="631"/>
        <v>17.98</v>
      </c>
      <c r="V4341" s="731" t="str">
        <f>IFERROR(INDEX('2. Raumgruppen'!$A$1:$Y$33,MATCH(IF(ISERROR(SEARCH(" ",M4341,1)),MID(M4341,1,3),MID(M4341,1,SEARCH(" ",M4341,1)-1)),'2. Raumgruppen'!$B:$B,0),IF(ISERROR(SEARCH(" ",M4341,1)),MATCH('2. Raumgruppen'!$L$8,'2. Raumgruppen'!$8:$8,0),MATCH(MID(M4341,SEARCH(" ",M4341,1)+1,3),'2. Raumgruppen'!$8:$8,0))),"")</f>
        <v/>
      </c>
      <c r="W4341" s="731" t="str">
        <f>IFERROR(INDEX('2. Raumgruppen'!$A$1:$Y$33,MATCH(IF(ISERROR(SEARCH(" ",N4341,1)),MID(N4341,1,3),MID(N4341,1,SEARCH(" ",N4341,1)-1)),'2. Raumgruppen'!$B:$B,0),IF(ISERROR(SEARCH(" ",N4341,1)),MATCH('2. Raumgruppen'!$L$8,'2. Raumgruppen'!$8:$8,0),MATCH(MID(N4341,SEARCH(" ",N4341,1)+1,3),'2. Raumgruppen'!$8:$8,0))),"")</f>
        <v/>
      </c>
      <c r="X4341" s="732" t="str">
        <f t="shared" si="632"/>
        <v/>
      </c>
      <c r="Y4341" s="732" t="str">
        <f t="shared" si="633"/>
        <v/>
      </c>
      <c r="Z4341" s="733" t="str">
        <f t="shared" si="634"/>
        <v/>
      </c>
      <c r="AA4341" s="732" t="str">
        <f t="shared" si="635"/>
        <v/>
      </c>
      <c r="AB4341" s="643"/>
      <c r="AC4341" s="276"/>
      <c r="AD4341" s="277"/>
      <c r="AE4341" s="278"/>
      <c r="AF4341" s="278" t="str">
        <f t="shared" ref="AF4341:AF4404" si="636">LEFT(N4341,1)</f>
        <v/>
      </c>
      <c r="AG4341" s="278"/>
      <c r="AH4341" s="279">
        <f t="shared" ref="AH4341:AH4404" si="637">IF(U4341=SVS,U4341,"")</f>
        <v>17.98</v>
      </c>
      <c r="AI4341" s="279" t="str">
        <f t="shared" ref="AI4341:AI4404" si="638">IF(U4341=SVSg,U4341,"")</f>
        <v/>
      </c>
      <c r="AJ4341" s="279" t="str">
        <f t="shared" ref="AJ4341:AJ4404" si="639">IF(AND(U4341&lt;&gt;SVS,U4341&lt;&gt;SVSg,T4341&lt;&gt;0),U4341,"")</f>
        <v/>
      </c>
      <c r="AK4341" s="278"/>
      <c r="AL4341" s="278"/>
      <c r="AM4341" s="278"/>
      <c r="AN4341" s="278"/>
      <c r="AO4341" s="262"/>
      <c r="AP4341" s="262"/>
      <c r="AQ4341" s="262"/>
      <c r="AR4341" s="262"/>
      <c r="AS4341" s="262"/>
      <c r="AT4341" s="262"/>
      <c r="AU4341" s="262"/>
      <c r="AV4341" s="262"/>
      <c r="AW4341" s="264"/>
      <c r="AX4341" s="262"/>
      <c r="AY4341" s="262"/>
      <c r="AZ4341" s="262"/>
    </row>
    <row r="4342" spans="1:52" ht="27" hidden="1" customHeight="1">
      <c r="B4342" s="639">
        <v>4328</v>
      </c>
      <c r="C4342" s="639"/>
      <c r="D4342" s="640"/>
      <c r="E4342" s="640"/>
      <c r="F4342" s="640" t="str">
        <f>IFERROR(VLOOKUP(C4342,'Gebäude-Typen'!$A$7:$D$215,4,FALSE),"")</f>
        <v/>
      </c>
      <c r="G4342" s="641"/>
      <c r="H4342" s="640"/>
      <c r="I4342" s="639"/>
      <c r="J4342" s="640"/>
      <c r="K4342" s="642"/>
      <c r="L4342" s="639"/>
      <c r="M4342" s="639"/>
      <c r="N4342" s="639"/>
      <c r="O4342" s="639"/>
      <c r="P4342" s="734"/>
      <c r="Q4342" s="642"/>
      <c r="R4342" s="639"/>
      <c r="S4342" s="729" t="str">
        <f>IFERROR(ROUND(VLOOKUP(M4342,Reinigungstage,IF('Gebäude-Typen'!$C$6&lt;&gt;0,'Gebäude-Typen'!$C$6,VLOOKUP(C4342,Gebäude_Typen,2,FALSE)),FALSE),2)/2,"")</f>
        <v/>
      </c>
      <c r="T4342" s="729" t="str">
        <f>IFERROR(ROUND(VLOOKUP(N4342,Reinigungstage,IF('Gebäude-Typen'!$C$6&lt;&gt;0,'Gebäude-Typen'!$C$6,VLOOKUP(C4342,Gebäude_Typen,2,FALSE)),FALSE),2)/2,"")</f>
        <v/>
      </c>
      <c r="U4342" s="730">
        <f t="shared" si="631"/>
        <v>17.98</v>
      </c>
      <c r="V4342" s="731" t="str">
        <f>IFERROR(INDEX('2. Raumgruppen'!$A$1:$Y$33,MATCH(IF(ISERROR(SEARCH(" ",M4342,1)),MID(M4342,1,3),MID(M4342,1,SEARCH(" ",M4342,1)-1)),'2. Raumgruppen'!$B:$B,0),IF(ISERROR(SEARCH(" ",M4342,1)),MATCH('2. Raumgruppen'!$L$8,'2. Raumgruppen'!$8:$8,0),MATCH(MID(M4342,SEARCH(" ",M4342,1)+1,3),'2. Raumgruppen'!$8:$8,0))),"")</f>
        <v/>
      </c>
      <c r="W4342" s="731" t="str">
        <f>IFERROR(INDEX('2. Raumgruppen'!$A$1:$Y$33,MATCH(IF(ISERROR(SEARCH(" ",N4342,1)),MID(N4342,1,3),MID(N4342,1,SEARCH(" ",N4342,1)-1)),'2. Raumgruppen'!$B:$B,0),IF(ISERROR(SEARCH(" ",N4342,1)),MATCH('2. Raumgruppen'!$L$8,'2. Raumgruppen'!$8:$8,0),MATCH(MID(N4342,SEARCH(" ",N4342,1)+1,3),'2. Raumgruppen'!$8:$8,0))),"")</f>
        <v/>
      </c>
      <c r="X4342" s="732" t="str">
        <f t="shared" si="632"/>
        <v/>
      </c>
      <c r="Y4342" s="732" t="str">
        <f t="shared" si="633"/>
        <v/>
      </c>
      <c r="Z4342" s="733" t="str">
        <f t="shared" si="634"/>
        <v/>
      </c>
      <c r="AA4342" s="732" t="str">
        <f t="shared" si="635"/>
        <v/>
      </c>
      <c r="AB4342" s="643"/>
      <c r="AC4342" s="276"/>
      <c r="AD4342" s="277"/>
      <c r="AE4342" s="278"/>
      <c r="AF4342" s="278" t="str">
        <f t="shared" si="636"/>
        <v/>
      </c>
      <c r="AG4342" s="278"/>
      <c r="AH4342" s="279">
        <f t="shared" si="637"/>
        <v>17.98</v>
      </c>
      <c r="AI4342" s="279" t="str">
        <f t="shared" si="638"/>
        <v/>
      </c>
      <c r="AJ4342" s="279" t="str">
        <f t="shared" si="639"/>
        <v/>
      </c>
      <c r="AK4342" s="278"/>
      <c r="AL4342" s="278"/>
      <c r="AM4342" s="278"/>
      <c r="AN4342" s="278"/>
      <c r="AO4342" s="262"/>
      <c r="AP4342" s="262"/>
      <c r="AQ4342" s="262"/>
      <c r="AR4342" s="262"/>
      <c r="AS4342" s="262"/>
      <c r="AT4342" s="262"/>
      <c r="AU4342" s="262"/>
      <c r="AV4342" s="262"/>
      <c r="AW4342" s="262"/>
      <c r="AX4342" s="262"/>
      <c r="AY4342" s="262"/>
      <c r="AZ4342" s="264"/>
    </row>
    <row r="4343" spans="1:52" ht="27" hidden="1" customHeight="1">
      <c r="B4343" s="639">
        <v>4329</v>
      </c>
      <c r="C4343" s="639"/>
      <c r="D4343" s="640"/>
      <c r="E4343" s="640"/>
      <c r="F4343" s="640" t="str">
        <f>IFERROR(VLOOKUP(C4343,'Gebäude-Typen'!$A$7:$D$215,4,FALSE),"")</f>
        <v/>
      </c>
      <c r="G4343" s="641"/>
      <c r="H4343" s="640"/>
      <c r="I4343" s="639"/>
      <c r="J4343" s="640"/>
      <c r="K4343" s="642"/>
      <c r="L4343" s="639"/>
      <c r="M4343" s="639"/>
      <c r="N4343" s="639"/>
      <c r="O4343" s="639"/>
      <c r="P4343" s="734"/>
      <c r="Q4343" s="642"/>
      <c r="R4343" s="639"/>
      <c r="S4343" s="729" t="str">
        <f>IFERROR(ROUND(VLOOKUP(M4343,Reinigungstage,IF('Gebäude-Typen'!$C$6&lt;&gt;0,'Gebäude-Typen'!$C$6,VLOOKUP(C4343,Gebäude_Typen,2,FALSE)),FALSE),2)/2,"")</f>
        <v/>
      </c>
      <c r="T4343" s="729" t="str">
        <f>IFERROR(ROUND(VLOOKUP(N4343,Reinigungstage,IF('Gebäude-Typen'!$C$6&lt;&gt;0,'Gebäude-Typen'!$C$6,VLOOKUP(C4343,Gebäude_Typen,2,FALSE)),FALSE),2)/2,"")</f>
        <v/>
      </c>
      <c r="U4343" s="730">
        <f t="shared" si="631"/>
        <v>17.98</v>
      </c>
      <c r="V4343" s="731" t="str">
        <f>IFERROR(INDEX('2. Raumgruppen'!$A$1:$Y$33,MATCH(IF(ISERROR(SEARCH(" ",M4343,1)),MID(M4343,1,3),MID(M4343,1,SEARCH(" ",M4343,1)-1)),'2. Raumgruppen'!$B:$B,0),IF(ISERROR(SEARCH(" ",M4343,1)),MATCH('2. Raumgruppen'!$L$8,'2. Raumgruppen'!$8:$8,0),MATCH(MID(M4343,SEARCH(" ",M4343,1)+1,3),'2. Raumgruppen'!$8:$8,0))),"")</f>
        <v/>
      </c>
      <c r="W4343" s="731" t="str">
        <f>IFERROR(INDEX('2. Raumgruppen'!$A$1:$Y$33,MATCH(IF(ISERROR(SEARCH(" ",N4343,1)),MID(N4343,1,3),MID(N4343,1,SEARCH(" ",N4343,1)-1)),'2. Raumgruppen'!$B:$B,0),IF(ISERROR(SEARCH(" ",N4343,1)),MATCH('2. Raumgruppen'!$L$8,'2. Raumgruppen'!$8:$8,0),MATCH(MID(N4343,SEARCH(" ",N4343,1)+1,3),'2. Raumgruppen'!$8:$8,0))),"")</f>
        <v/>
      </c>
      <c r="X4343" s="732" t="str">
        <f t="shared" si="632"/>
        <v/>
      </c>
      <c r="Y4343" s="732" t="str">
        <f t="shared" si="633"/>
        <v/>
      </c>
      <c r="Z4343" s="733" t="str">
        <f t="shared" si="634"/>
        <v/>
      </c>
      <c r="AA4343" s="732" t="str">
        <f t="shared" si="635"/>
        <v/>
      </c>
      <c r="AB4343" s="643"/>
      <c r="AC4343" s="276"/>
      <c r="AD4343" s="277"/>
      <c r="AE4343" s="278"/>
      <c r="AF4343" s="278" t="str">
        <f t="shared" si="636"/>
        <v/>
      </c>
      <c r="AG4343" s="278"/>
      <c r="AH4343" s="279">
        <f t="shared" si="637"/>
        <v>17.98</v>
      </c>
      <c r="AI4343" s="279" t="str">
        <f t="shared" si="638"/>
        <v/>
      </c>
      <c r="AJ4343" s="279" t="str">
        <f t="shared" si="639"/>
        <v/>
      </c>
      <c r="AK4343" s="278"/>
      <c r="AL4343" s="278"/>
      <c r="AM4343" s="278"/>
      <c r="AN4343" s="278"/>
      <c r="AO4343" s="262"/>
      <c r="AP4343" s="262"/>
      <c r="AQ4343" s="262"/>
      <c r="AR4343" s="262"/>
      <c r="AS4343" s="262"/>
      <c r="AT4343" s="262"/>
      <c r="AU4343" s="262"/>
      <c r="AV4343" s="262"/>
      <c r="AW4343" s="262"/>
      <c r="AX4343" s="262"/>
      <c r="AY4343" s="262"/>
      <c r="AZ4343" s="262"/>
    </row>
    <row r="4344" spans="1:52" ht="27" hidden="1" customHeight="1">
      <c r="B4344" s="639">
        <v>4330</v>
      </c>
      <c r="C4344" s="639"/>
      <c r="D4344" s="640"/>
      <c r="E4344" s="640"/>
      <c r="F4344" s="640" t="str">
        <f>IFERROR(VLOOKUP(C4344,'Gebäude-Typen'!$A$7:$D$215,4,FALSE),"")</f>
        <v/>
      </c>
      <c r="G4344" s="641"/>
      <c r="H4344" s="640"/>
      <c r="I4344" s="639"/>
      <c r="J4344" s="640"/>
      <c r="K4344" s="642"/>
      <c r="L4344" s="639"/>
      <c r="M4344" s="639"/>
      <c r="N4344" s="639"/>
      <c r="O4344" s="639"/>
      <c r="P4344" s="734"/>
      <c r="Q4344" s="642"/>
      <c r="R4344" s="639"/>
      <c r="S4344" s="729" t="str">
        <f>IFERROR(ROUND(VLOOKUP(M4344,Reinigungstage,IF('Gebäude-Typen'!$C$6&lt;&gt;0,'Gebäude-Typen'!$C$6,VLOOKUP(C4344,Gebäude_Typen,2,FALSE)),FALSE),2)/2,"")</f>
        <v/>
      </c>
      <c r="T4344" s="729" t="str">
        <f>IFERROR(ROUND(VLOOKUP(N4344,Reinigungstage,IF('Gebäude-Typen'!$C$6&lt;&gt;0,'Gebäude-Typen'!$C$6,VLOOKUP(C4344,Gebäude_Typen,2,FALSE)),FALSE),2)/2,"")</f>
        <v/>
      </c>
      <c r="U4344" s="730">
        <f t="shared" si="631"/>
        <v>17.98</v>
      </c>
      <c r="V4344" s="731" t="str">
        <f>IFERROR(INDEX('2. Raumgruppen'!$A$1:$Y$33,MATCH(IF(ISERROR(SEARCH(" ",M4344,1)),MID(M4344,1,3),MID(M4344,1,SEARCH(" ",M4344,1)-1)),'2. Raumgruppen'!$B:$B,0),IF(ISERROR(SEARCH(" ",M4344,1)),MATCH('2. Raumgruppen'!$L$8,'2. Raumgruppen'!$8:$8,0),MATCH(MID(M4344,SEARCH(" ",M4344,1)+1,3),'2. Raumgruppen'!$8:$8,0))),"")</f>
        <v/>
      </c>
      <c r="W4344" s="731" t="str">
        <f>IFERROR(INDEX('2. Raumgruppen'!$A$1:$Y$33,MATCH(IF(ISERROR(SEARCH(" ",N4344,1)),MID(N4344,1,3),MID(N4344,1,SEARCH(" ",N4344,1)-1)),'2. Raumgruppen'!$B:$B,0),IF(ISERROR(SEARCH(" ",N4344,1)),MATCH('2. Raumgruppen'!$L$8,'2. Raumgruppen'!$8:$8,0),MATCH(MID(N4344,SEARCH(" ",N4344,1)+1,3),'2. Raumgruppen'!$8:$8,0))),"")</f>
        <v/>
      </c>
      <c r="X4344" s="732" t="str">
        <f t="shared" si="632"/>
        <v/>
      </c>
      <c r="Y4344" s="732" t="str">
        <f t="shared" si="633"/>
        <v/>
      </c>
      <c r="Z4344" s="733" t="str">
        <f t="shared" si="634"/>
        <v/>
      </c>
      <c r="AA4344" s="732" t="str">
        <f t="shared" si="635"/>
        <v/>
      </c>
      <c r="AB4344" s="643"/>
      <c r="AC4344" s="276"/>
      <c r="AD4344" s="277"/>
      <c r="AE4344" s="278"/>
      <c r="AF4344" s="278" t="str">
        <f t="shared" si="636"/>
        <v/>
      </c>
      <c r="AG4344" s="278"/>
      <c r="AH4344" s="279">
        <f t="shared" si="637"/>
        <v>17.98</v>
      </c>
      <c r="AI4344" s="279" t="str">
        <f t="shared" si="638"/>
        <v/>
      </c>
      <c r="AJ4344" s="279" t="str">
        <f t="shared" si="639"/>
        <v/>
      </c>
      <c r="AK4344" s="278"/>
      <c r="AL4344" s="278"/>
      <c r="AM4344" s="278"/>
      <c r="AN4344" s="278"/>
      <c r="AO4344" s="262"/>
      <c r="AP4344" s="262"/>
      <c r="AQ4344" s="262"/>
      <c r="AR4344" s="262"/>
      <c r="AS4344" s="262"/>
      <c r="AT4344" s="262"/>
      <c r="AU4344" s="262"/>
      <c r="AV4344" s="262"/>
      <c r="AW4344" s="262"/>
      <c r="AX4344" s="264"/>
      <c r="AY4344" s="264"/>
      <c r="AZ4344" s="264"/>
    </row>
    <row r="4345" spans="1:52" ht="27" hidden="1" customHeight="1">
      <c r="B4345" s="639">
        <v>4331</v>
      </c>
      <c r="C4345" s="639"/>
      <c r="D4345" s="640"/>
      <c r="E4345" s="640"/>
      <c r="F4345" s="640" t="str">
        <f>IFERROR(VLOOKUP(C4345,'Gebäude-Typen'!$A$7:$D$215,4,FALSE),"")</f>
        <v/>
      </c>
      <c r="G4345" s="641"/>
      <c r="H4345" s="640"/>
      <c r="I4345" s="639"/>
      <c r="J4345" s="640"/>
      <c r="K4345" s="642"/>
      <c r="L4345" s="639"/>
      <c r="M4345" s="639"/>
      <c r="N4345" s="639"/>
      <c r="O4345" s="639"/>
      <c r="P4345" s="734"/>
      <c r="Q4345" s="642"/>
      <c r="R4345" s="639"/>
      <c r="S4345" s="729" t="str">
        <f>IFERROR(ROUND(VLOOKUP(M4345,Reinigungstage,IF('Gebäude-Typen'!$C$6&lt;&gt;0,'Gebäude-Typen'!$C$6,VLOOKUP(C4345,Gebäude_Typen,2,FALSE)),FALSE),2)/2,"")</f>
        <v/>
      </c>
      <c r="T4345" s="729" t="str">
        <f>IFERROR(ROUND(VLOOKUP(N4345,Reinigungstage,IF('Gebäude-Typen'!$C$6&lt;&gt;0,'Gebäude-Typen'!$C$6,VLOOKUP(C4345,Gebäude_Typen,2,FALSE)),FALSE),2)/2,"")</f>
        <v/>
      </c>
      <c r="U4345" s="730">
        <f t="shared" si="631"/>
        <v>17.98</v>
      </c>
      <c r="V4345" s="731" t="str">
        <f>IFERROR(INDEX('2. Raumgruppen'!$A$1:$Y$33,MATCH(IF(ISERROR(SEARCH(" ",M4345,1)),MID(M4345,1,3),MID(M4345,1,SEARCH(" ",M4345,1)-1)),'2. Raumgruppen'!$B:$B,0),IF(ISERROR(SEARCH(" ",M4345,1)),MATCH('2. Raumgruppen'!$L$8,'2. Raumgruppen'!$8:$8,0),MATCH(MID(M4345,SEARCH(" ",M4345,1)+1,3),'2. Raumgruppen'!$8:$8,0))),"")</f>
        <v/>
      </c>
      <c r="W4345" s="731" t="str">
        <f>IFERROR(INDEX('2. Raumgruppen'!$A$1:$Y$33,MATCH(IF(ISERROR(SEARCH(" ",N4345,1)),MID(N4345,1,3),MID(N4345,1,SEARCH(" ",N4345,1)-1)),'2. Raumgruppen'!$B:$B,0),IF(ISERROR(SEARCH(" ",N4345,1)),MATCH('2. Raumgruppen'!$L$8,'2. Raumgruppen'!$8:$8,0),MATCH(MID(N4345,SEARCH(" ",N4345,1)+1,3),'2. Raumgruppen'!$8:$8,0))),"")</f>
        <v/>
      </c>
      <c r="X4345" s="732" t="str">
        <f t="shared" si="632"/>
        <v/>
      </c>
      <c r="Y4345" s="732" t="str">
        <f t="shared" si="633"/>
        <v/>
      </c>
      <c r="Z4345" s="733" t="str">
        <f t="shared" si="634"/>
        <v/>
      </c>
      <c r="AA4345" s="732" t="str">
        <f t="shared" si="635"/>
        <v/>
      </c>
      <c r="AB4345" s="643"/>
      <c r="AC4345" s="276"/>
      <c r="AD4345" s="277"/>
      <c r="AE4345" s="278"/>
      <c r="AF4345" s="278" t="str">
        <f t="shared" si="636"/>
        <v/>
      </c>
      <c r="AG4345" s="278"/>
      <c r="AH4345" s="279">
        <f t="shared" si="637"/>
        <v>17.98</v>
      </c>
      <c r="AI4345" s="279" t="str">
        <f t="shared" si="638"/>
        <v/>
      </c>
      <c r="AJ4345" s="279" t="str">
        <f t="shared" si="639"/>
        <v/>
      </c>
      <c r="AK4345" s="278"/>
      <c r="AL4345" s="278"/>
      <c r="AM4345" s="278"/>
      <c r="AN4345" s="278"/>
      <c r="AO4345" s="262"/>
      <c r="AP4345" s="262"/>
      <c r="AQ4345" s="262"/>
      <c r="AR4345" s="262"/>
      <c r="AS4345" s="262"/>
      <c r="AT4345" s="262"/>
      <c r="AU4345" s="262"/>
      <c r="AV4345" s="262"/>
      <c r="AW4345" s="264"/>
      <c r="AX4345" s="262"/>
      <c r="AY4345" s="262"/>
      <c r="AZ4345" s="264"/>
    </row>
    <row r="4346" spans="1:52" ht="27" hidden="1" customHeight="1">
      <c r="B4346" s="639">
        <v>4332</v>
      </c>
      <c r="C4346" s="639"/>
      <c r="D4346" s="640"/>
      <c r="E4346" s="640"/>
      <c r="F4346" s="640" t="str">
        <f>IFERROR(VLOOKUP(C4346,'Gebäude-Typen'!$A$7:$D$215,4,FALSE),"")</f>
        <v/>
      </c>
      <c r="G4346" s="641"/>
      <c r="H4346" s="640"/>
      <c r="I4346" s="639"/>
      <c r="J4346" s="640"/>
      <c r="K4346" s="642"/>
      <c r="L4346" s="639"/>
      <c r="M4346" s="639"/>
      <c r="N4346" s="639"/>
      <c r="O4346" s="639"/>
      <c r="P4346" s="734"/>
      <c r="Q4346" s="642"/>
      <c r="R4346" s="639"/>
      <c r="S4346" s="729" t="str">
        <f>IFERROR(ROUND(VLOOKUP(M4346,Reinigungstage,IF('Gebäude-Typen'!$C$6&lt;&gt;0,'Gebäude-Typen'!$C$6,VLOOKUP(C4346,Gebäude_Typen,2,FALSE)),FALSE),2)/2,"")</f>
        <v/>
      </c>
      <c r="T4346" s="729" t="str">
        <f>IFERROR(ROUND(VLOOKUP(N4346,Reinigungstage,IF('Gebäude-Typen'!$C$6&lt;&gt;0,'Gebäude-Typen'!$C$6,VLOOKUP(C4346,Gebäude_Typen,2,FALSE)),FALSE),2)/2,"")</f>
        <v/>
      </c>
      <c r="U4346" s="730">
        <f t="shared" si="631"/>
        <v>17.98</v>
      </c>
      <c r="V4346" s="731" t="str">
        <f>IFERROR(INDEX('2. Raumgruppen'!$A$1:$Y$33,MATCH(IF(ISERROR(SEARCH(" ",M4346,1)),MID(M4346,1,3),MID(M4346,1,SEARCH(" ",M4346,1)-1)),'2. Raumgruppen'!$B:$B,0),IF(ISERROR(SEARCH(" ",M4346,1)),MATCH('2. Raumgruppen'!$L$8,'2. Raumgruppen'!$8:$8,0),MATCH(MID(M4346,SEARCH(" ",M4346,1)+1,3),'2. Raumgruppen'!$8:$8,0))),"")</f>
        <v/>
      </c>
      <c r="W4346" s="731" t="str">
        <f>IFERROR(INDEX('2. Raumgruppen'!$A$1:$Y$33,MATCH(IF(ISERROR(SEARCH(" ",N4346,1)),MID(N4346,1,3),MID(N4346,1,SEARCH(" ",N4346,1)-1)),'2. Raumgruppen'!$B:$B,0),IF(ISERROR(SEARCH(" ",N4346,1)),MATCH('2. Raumgruppen'!$L$8,'2. Raumgruppen'!$8:$8,0),MATCH(MID(N4346,SEARCH(" ",N4346,1)+1,3),'2. Raumgruppen'!$8:$8,0))),"")</f>
        <v/>
      </c>
      <c r="X4346" s="732" t="str">
        <f t="shared" si="632"/>
        <v/>
      </c>
      <c r="Y4346" s="732" t="str">
        <f t="shared" si="633"/>
        <v/>
      </c>
      <c r="Z4346" s="733" t="str">
        <f t="shared" si="634"/>
        <v/>
      </c>
      <c r="AA4346" s="732" t="str">
        <f t="shared" si="635"/>
        <v/>
      </c>
      <c r="AB4346" s="643"/>
      <c r="AC4346" s="276"/>
      <c r="AD4346" s="277"/>
      <c r="AE4346" s="278"/>
      <c r="AF4346" s="278" t="str">
        <f t="shared" si="636"/>
        <v/>
      </c>
      <c r="AG4346" s="278"/>
      <c r="AH4346" s="279">
        <f t="shared" si="637"/>
        <v>17.98</v>
      </c>
      <c r="AI4346" s="279" t="str">
        <f t="shared" si="638"/>
        <v/>
      </c>
      <c r="AJ4346" s="279" t="str">
        <f t="shared" si="639"/>
        <v/>
      </c>
      <c r="AK4346" s="278"/>
      <c r="AL4346" s="278"/>
      <c r="AM4346" s="278"/>
      <c r="AN4346" s="278"/>
      <c r="AO4346" s="262"/>
      <c r="AP4346" s="262"/>
      <c r="AQ4346" s="262"/>
      <c r="AR4346" s="262"/>
      <c r="AS4346" s="262"/>
      <c r="AT4346" s="262"/>
      <c r="AU4346" s="262"/>
      <c r="AV4346" s="262"/>
      <c r="AW4346" s="262"/>
      <c r="AX4346" s="262"/>
      <c r="AY4346" s="278"/>
      <c r="AZ4346" s="262"/>
    </row>
    <row r="4347" spans="1:52" ht="27" hidden="1" customHeight="1">
      <c r="B4347" s="639">
        <v>4333</v>
      </c>
      <c r="C4347" s="639"/>
      <c r="D4347" s="640"/>
      <c r="E4347" s="640"/>
      <c r="F4347" s="640" t="str">
        <f>IFERROR(VLOOKUP(C4347,'Gebäude-Typen'!$A$7:$D$215,4,FALSE),"")</f>
        <v/>
      </c>
      <c r="G4347" s="641"/>
      <c r="H4347" s="640"/>
      <c r="I4347" s="639"/>
      <c r="J4347" s="640"/>
      <c r="K4347" s="642"/>
      <c r="L4347" s="639"/>
      <c r="M4347" s="639"/>
      <c r="N4347" s="639"/>
      <c r="O4347" s="639"/>
      <c r="P4347" s="734"/>
      <c r="Q4347" s="642"/>
      <c r="R4347" s="639"/>
      <c r="S4347" s="729" t="str">
        <f>IFERROR(ROUND(VLOOKUP(M4347,Reinigungstage,IF('Gebäude-Typen'!$C$6&lt;&gt;0,'Gebäude-Typen'!$C$6,VLOOKUP(C4347,Gebäude_Typen,2,FALSE)),FALSE),2)/2,"")</f>
        <v/>
      </c>
      <c r="T4347" s="729" t="str">
        <f>IFERROR(ROUND(VLOOKUP(N4347,Reinigungstage,IF('Gebäude-Typen'!$C$6&lt;&gt;0,'Gebäude-Typen'!$C$6,VLOOKUP(C4347,Gebäude_Typen,2,FALSE)),FALSE),2)/2,"")</f>
        <v/>
      </c>
      <c r="U4347" s="730">
        <f t="shared" si="631"/>
        <v>17.98</v>
      </c>
      <c r="V4347" s="731" t="str">
        <f>IFERROR(INDEX('2. Raumgruppen'!$A$1:$Y$33,MATCH(IF(ISERROR(SEARCH(" ",M4347,1)),MID(M4347,1,3),MID(M4347,1,SEARCH(" ",M4347,1)-1)),'2. Raumgruppen'!$B:$B,0),IF(ISERROR(SEARCH(" ",M4347,1)),MATCH('2. Raumgruppen'!$L$8,'2. Raumgruppen'!$8:$8,0),MATCH(MID(M4347,SEARCH(" ",M4347,1)+1,3),'2. Raumgruppen'!$8:$8,0))),"")</f>
        <v/>
      </c>
      <c r="W4347" s="731" t="str">
        <f>IFERROR(INDEX('2. Raumgruppen'!$A$1:$Y$33,MATCH(IF(ISERROR(SEARCH(" ",N4347,1)),MID(N4347,1,3),MID(N4347,1,SEARCH(" ",N4347,1)-1)),'2. Raumgruppen'!$B:$B,0),IF(ISERROR(SEARCH(" ",N4347,1)),MATCH('2. Raumgruppen'!$L$8,'2. Raumgruppen'!$8:$8,0),MATCH(MID(N4347,SEARCH(" ",N4347,1)+1,3),'2. Raumgruppen'!$8:$8,0))),"")</f>
        <v/>
      </c>
      <c r="X4347" s="732" t="str">
        <f t="shared" si="632"/>
        <v/>
      </c>
      <c r="Y4347" s="732" t="str">
        <f t="shared" si="633"/>
        <v/>
      </c>
      <c r="Z4347" s="733" t="str">
        <f t="shared" si="634"/>
        <v/>
      </c>
      <c r="AA4347" s="732" t="str">
        <f t="shared" si="635"/>
        <v/>
      </c>
      <c r="AB4347" s="643"/>
      <c r="AC4347" s="276"/>
      <c r="AD4347" s="277"/>
      <c r="AE4347" s="278"/>
      <c r="AF4347" s="278" t="str">
        <f t="shared" si="636"/>
        <v/>
      </c>
      <c r="AG4347" s="278"/>
      <c r="AH4347" s="279">
        <f t="shared" si="637"/>
        <v>17.98</v>
      </c>
      <c r="AI4347" s="279" t="str">
        <f t="shared" si="638"/>
        <v/>
      </c>
      <c r="AJ4347" s="279" t="str">
        <f t="shared" si="639"/>
        <v/>
      </c>
      <c r="AK4347" s="278"/>
      <c r="AL4347" s="278"/>
      <c r="AM4347" s="278"/>
      <c r="AN4347" s="278"/>
      <c r="AO4347" s="262"/>
      <c r="AP4347" s="262"/>
      <c r="AQ4347" s="262"/>
      <c r="AR4347" s="262"/>
      <c r="AS4347" s="262"/>
      <c r="AT4347" s="262"/>
      <c r="AU4347" s="262"/>
      <c r="AV4347" s="262"/>
      <c r="AW4347" s="262"/>
      <c r="AX4347" s="262"/>
      <c r="AY4347" s="264"/>
      <c r="AZ4347" s="264"/>
    </row>
    <row r="4348" spans="1:52" ht="27" hidden="1" customHeight="1">
      <c r="B4348" s="639">
        <v>4334</v>
      </c>
      <c r="C4348" s="639"/>
      <c r="D4348" s="640"/>
      <c r="E4348" s="640"/>
      <c r="F4348" s="640" t="str">
        <f>IFERROR(VLOOKUP(C4348,'Gebäude-Typen'!$A$7:$D$215,4,FALSE),"")</f>
        <v/>
      </c>
      <c r="G4348" s="641"/>
      <c r="H4348" s="640"/>
      <c r="I4348" s="639"/>
      <c r="J4348" s="640"/>
      <c r="K4348" s="642"/>
      <c r="L4348" s="639"/>
      <c r="M4348" s="639"/>
      <c r="N4348" s="639"/>
      <c r="O4348" s="639"/>
      <c r="P4348" s="734"/>
      <c r="Q4348" s="642"/>
      <c r="R4348" s="639"/>
      <c r="S4348" s="729" t="str">
        <f>IFERROR(ROUND(VLOOKUP(M4348,Reinigungstage,IF('Gebäude-Typen'!$C$6&lt;&gt;0,'Gebäude-Typen'!$C$6,VLOOKUP(C4348,Gebäude_Typen,2,FALSE)),FALSE),2)/2,"")</f>
        <v/>
      </c>
      <c r="T4348" s="729" t="str">
        <f>IFERROR(ROUND(VLOOKUP(N4348,Reinigungstage,IF('Gebäude-Typen'!$C$6&lt;&gt;0,'Gebäude-Typen'!$C$6,VLOOKUP(C4348,Gebäude_Typen,2,FALSE)),FALSE),2)/2,"")</f>
        <v/>
      </c>
      <c r="U4348" s="730">
        <f t="shared" si="631"/>
        <v>17.98</v>
      </c>
      <c r="V4348" s="731" t="str">
        <f>IFERROR(INDEX('2. Raumgruppen'!$A$1:$Y$33,MATCH(IF(ISERROR(SEARCH(" ",M4348,1)),MID(M4348,1,3),MID(M4348,1,SEARCH(" ",M4348,1)-1)),'2. Raumgruppen'!$B:$B,0),IF(ISERROR(SEARCH(" ",M4348,1)),MATCH('2. Raumgruppen'!$L$8,'2. Raumgruppen'!$8:$8,0),MATCH(MID(M4348,SEARCH(" ",M4348,1)+1,3),'2. Raumgruppen'!$8:$8,0))),"")</f>
        <v/>
      </c>
      <c r="W4348" s="731" t="str">
        <f>IFERROR(INDEX('2. Raumgruppen'!$A$1:$Y$33,MATCH(IF(ISERROR(SEARCH(" ",N4348,1)),MID(N4348,1,3),MID(N4348,1,SEARCH(" ",N4348,1)-1)),'2. Raumgruppen'!$B:$B,0),IF(ISERROR(SEARCH(" ",N4348,1)),MATCH('2. Raumgruppen'!$L$8,'2. Raumgruppen'!$8:$8,0),MATCH(MID(N4348,SEARCH(" ",N4348,1)+1,3),'2. Raumgruppen'!$8:$8,0))),"")</f>
        <v/>
      </c>
      <c r="X4348" s="732" t="str">
        <f t="shared" si="632"/>
        <v/>
      </c>
      <c r="Y4348" s="732" t="str">
        <f t="shared" si="633"/>
        <v/>
      </c>
      <c r="Z4348" s="733" t="str">
        <f t="shared" si="634"/>
        <v/>
      </c>
      <c r="AA4348" s="732" t="str">
        <f t="shared" si="635"/>
        <v/>
      </c>
      <c r="AB4348" s="643"/>
      <c r="AC4348" s="276"/>
      <c r="AD4348" s="277"/>
      <c r="AE4348" s="278"/>
      <c r="AF4348" s="278" t="str">
        <f t="shared" si="636"/>
        <v/>
      </c>
      <c r="AG4348" s="278"/>
      <c r="AH4348" s="279">
        <f t="shared" si="637"/>
        <v>17.98</v>
      </c>
      <c r="AI4348" s="279" t="str">
        <f t="shared" si="638"/>
        <v/>
      </c>
      <c r="AJ4348" s="279" t="str">
        <f t="shared" si="639"/>
        <v/>
      </c>
      <c r="AK4348" s="278"/>
      <c r="AL4348" s="278"/>
      <c r="AM4348" s="278"/>
      <c r="AN4348" s="278"/>
      <c r="AO4348" s="262"/>
      <c r="AP4348" s="262"/>
      <c r="AQ4348" s="262"/>
      <c r="AR4348" s="262"/>
      <c r="AS4348" s="262"/>
      <c r="AT4348" s="262"/>
      <c r="AU4348" s="262"/>
      <c r="AV4348" s="262"/>
      <c r="AW4348" s="264"/>
      <c r="AX4348" s="262"/>
      <c r="AY4348" s="264"/>
      <c r="AZ4348" s="278"/>
    </row>
    <row r="4349" spans="1:52" ht="27" hidden="1" customHeight="1">
      <c r="B4349" s="639">
        <v>4335</v>
      </c>
      <c r="C4349" s="639"/>
      <c r="D4349" s="640"/>
      <c r="E4349" s="640"/>
      <c r="F4349" s="640" t="str">
        <f>IFERROR(VLOOKUP(C4349,'Gebäude-Typen'!$A$7:$D$215,4,FALSE),"")</f>
        <v/>
      </c>
      <c r="G4349" s="641"/>
      <c r="H4349" s="640"/>
      <c r="I4349" s="639"/>
      <c r="J4349" s="640"/>
      <c r="K4349" s="642"/>
      <c r="L4349" s="639"/>
      <c r="M4349" s="639"/>
      <c r="N4349" s="639"/>
      <c r="O4349" s="639"/>
      <c r="P4349" s="734"/>
      <c r="Q4349" s="642"/>
      <c r="R4349" s="639"/>
      <c r="S4349" s="729" t="str">
        <f>IFERROR(ROUND(VLOOKUP(M4349,Reinigungstage,IF('Gebäude-Typen'!$C$6&lt;&gt;0,'Gebäude-Typen'!$C$6,VLOOKUP(C4349,Gebäude_Typen,2,FALSE)),FALSE),2)/2,"")</f>
        <v/>
      </c>
      <c r="T4349" s="729" t="str">
        <f>IFERROR(ROUND(VLOOKUP(N4349,Reinigungstage,IF('Gebäude-Typen'!$C$6&lt;&gt;0,'Gebäude-Typen'!$C$6,VLOOKUP(C4349,Gebäude_Typen,2,FALSE)),FALSE),2)/2,"")</f>
        <v/>
      </c>
      <c r="U4349" s="730">
        <f t="shared" si="631"/>
        <v>17.98</v>
      </c>
      <c r="V4349" s="731" t="str">
        <f>IFERROR(INDEX('2. Raumgruppen'!$A$1:$Y$33,MATCH(IF(ISERROR(SEARCH(" ",M4349,1)),MID(M4349,1,3),MID(M4349,1,SEARCH(" ",M4349,1)-1)),'2. Raumgruppen'!$B:$B,0),IF(ISERROR(SEARCH(" ",M4349,1)),MATCH('2. Raumgruppen'!$L$8,'2. Raumgruppen'!$8:$8,0),MATCH(MID(M4349,SEARCH(" ",M4349,1)+1,3),'2. Raumgruppen'!$8:$8,0))),"")</f>
        <v/>
      </c>
      <c r="W4349" s="731" t="str">
        <f>IFERROR(INDEX('2. Raumgruppen'!$A$1:$Y$33,MATCH(IF(ISERROR(SEARCH(" ",N4349,1)),MID(N4349,1,3),MID(N4349,1,SEARCH(" ",N4349,1)-1)),'2. Raumgruppen'!$B:$B,0),IF(ISERROR(SEARCH(" ",N4349,1)),MATCH('2. Raumgruppen'!$L$8,'2. Raumgruppen'!$8:$8,0),MATCH(MID(N4349,SEARCH(" ",N4349,1)+1,3),'2. Raumgruppen'!$8:$8,0))),"")</f>
        <v/>
      </c>
      <c r="X4349" s="732" t="str">
        <f t="shared" si="632"/>
        <v/>
      </c>
      <c r="Y4349" s="732" t="str">
        <f t="shared" si="633"/>
        <v/>
      </c>
      <c r="Z4349" s="733" t="str">
        <f t="shared" si="634"/>
        <v/>
      </c>
      <c r="AA4349" s="732" t="str">
        <f t="shared" si="635"/>
        <v/>
      </c>
      <c r="AB4349" s="643"/>
      <c r="AC4349" s="276"/>
      <c r="AD4349" s="277"/>
      <c r="AE4349" s="278"/>
      <c r="AF4349" s="278" t="str">
        <f t="shared" si="636"/>
        <v/>
      </c>
      <c r="AG4349" s="278"/>
      <c r="AH4349" s="279">
        <f t="shared" si="637"/>
        <v>17.98</v>
      </c>
      <c r="AI4349" s="279" t="str">
        <f t="shared" si="638"/>
        <v/>
      </c>
      <c r="AJ4349" s="279" t="str">
        <f t="shared" si="639"/>
        <v/>
      </c>
      <c r="AK4349" s="278"/>
      <c r="AL4349" s="278"/>
      <c r="AM4349" s="278"/>
      <c r="AN4349" s="278"/>
      <c r="AO4349" s="262"/>
      <c r="AP4349" s="262"/>
      <c r="AQ4349" s="262"/>
      <c r="AR4349" s="262"/>
      <c r="AS4349" s="262"/>
      <c r="AT4349" s="262"/>
      <c r="AU4349" s="262"/>
      <c r="AV4349" s="262"/>
      <c r="AW4349" s="264"/>
      <c r="AX4349" s="264"/>
      <c r="AY4349" s="264"/>
      <c r="AZ4349" s="262"/>
    </row>
    <row r="4350" spans="1:52" ht="27" hidden="1" customHeight="1">
      <c r="B4350" s="639">
        <v>4336</v>
      </c>
      <c r="C4350" s="639"/>
      <c r="D4350" s="640"/>
      <c r="E4350" s="640"/>
      <c r="F4350" s="640" t="str">
        <f>IFERROR(VLOOKUP(C4350,'Gebäude-Typen'!$A$7:$D$215,4,FALSE),"")</f>
        <v/>
      </c>
      <c r="G4350" s="641"/>
      <c r="H4350" s="640"/>
      <c r="I4350" s="639"/>
      <c r="J4350" s="640"/>
      <c r="K4350" s="642"/>
      <c r="L4350" s="639"/>
      <c r="M4350" s="639"/>
      <c r="N4350" s="639"/>
      <c r="O4350" s="639"/>
      <c r="P4350" s="734"/>
      <c r="Q4350" s="642"/>
      <c r="R4350" s="639"/>
      <c r="S4350" s="729" t="str">
        <f>IFERROR(ROUND(VLOOKUP(M4350,Reinigungstage,IF('Gebäude-Typen'!$C$6&lt;&gt;0,'Gebäude-Typen'!$C$6,VLOOKUP(C4350,Gebäude_Typen,2,FALSE)),FALSE),2)/2,"")</f>
        <v/>
      </c>
      <c r="T4350" s="729" t="str">
        <f>IFERROR(ROUND(VLOOKUP(N4350,Reinigungstage,IF('Gebäude-Typen'!$C$6&lt;&gt;0,'Gebäude-Typen'!$C$6,VLOOKUP(C4350,Gebäude_Typen,2,FALSE)),FALSE),2)/2,"")</f>
        <v/>
      </c>
      <c r="U4350" s="730">
        <f t="shared" si="631"/>
        <v>17.98</v>
      </c>
      <c r="V4350" s="731" t="str">
        <f>IFERROR(INDEX('2. Raumgruppen'!$A$1:$Y$33,MATCH(IF(ISERROR(SEARCH(" ",M4350,1)),MID(M4350,1,3),MID(M4350,1,SEARCH(" ",M4350,1)-1)),'2. Raumgruppen'!$B:$B,0),IF(ISERROR(SEARCH(" ",M4350,1)),MATCH('2. Raumgruppen'!$L$8,'2. Raumgruppen'!$8:$8,0),MATCH(MID(M4350,SEARCH(" ",M4350,1)+1,3),'2. Raumgruppen'!$8:$8,0))),"")</f>
        <v/>
      </c>
      <c r="W4350" s="731" t="str">
        <f>IFERROR(INDEX('2. Raumgruppen'!$A$1:$Y$33,MATCH(IF(ISERROR(SEARCH(" ",N4350,1)),MID(N4350,1,3),MID(N4350,1,SEARCH(" ",N4350,1)-1)),'2. Raumgruppen'!$B:$B,0),IF(ISERROR(SEARCH(" ",N4350,1)),MATCH('2. Raumgruppen'!$L$8,'2. Raumgruppen'!$8:$8,0),MATCH(MID(N4350,SEARCH(" ",N4350,1)+1,3),'2. Raumgruppen'!$8:$8,0))),"")</f>
        <v/>
      </c>
      <c r="X4350" s="732" t="str">
        <f t="shared" si="632"/>
        <v/>
      </c>
      <c r="Y4350" s="732" t="str">
        <f t="shared" si="633"/>
        <v/>
      </c>
      <c r="Z4350" s="733" t="str">
        <f t="shared" si="634"/>
        <v/>
      </c>
      <c r="AA4350" s="732" t="str">
        <f t="shared" si="635"/>
        <v/>
      </c>
      <c r="AB4350" s="643"/>
      <c r="AC4350" s="276"/>
      <c r="AD4350" s="277"/>
      <c r="AE4350" s="278"/>
      <c r="AF4350" s="278" t="str">
        <f t="shared" si="636"/>
        <v/>
      </c>
      <c r="AG4350" s="278"/>
      <c r="AH4350" s="279">
        <f t="shared" si="637"/>
        <v>17.98</v>
      </c>
      <c r="AI4350" s="279" t="str">
        <f t="shared" si="638"/>
        <v/>
      </c>
      <c r="AJ4350" s="279" t="str">
        <f t="shared" si="639"/>
        <v/>
      </c>
      <c r="AK4350" s="278"/>
      <c r="AL4350" s="278"/>
      <c r="AM4350" s="278"/>
      <c r="AN4350" s="278"/>
      <c r="AO4350" s="262"/>
      <c r="AP4350" s="262"/>
      <c r="AQ4350" s="262"/>
      <c r="AR4350" s="262"/>
      <c r="AS4350" s="262"/>
      <c r="AT4350" s="262"/>
      <c r="AU4350" s="262"/>
      <c r="AV4350" s="262"/>
      <c r="AW4350" s="264"/>
      <c r="AX4350" s="262"/>
      <c r="AY4350" s="262"/>
      <c r="AZ4350" s="262"/>
    </row>
    <row r="4351" spans="1:52" ht="27" hidden="1" customHeight="1">
      <c r="B4351" s="639">
        <v>4337</v>
      </c>
      <c r="C4351" s="639"/>
      <c r="D4351" s="640"/>
      <c r="E4351" s="640"/>
      <c r="F4351" s="640" t="str">
        <f>IFERROR(VLOOKUP(C4351,'Gebäude-Typen'!$A$7:$D$215,4,FALSE),"")</f>
        <v/>
      </c>
      <c r="G4351" s="641"/>
      <c r="H4351" s="640"/>
      <c r="I4351" s="639"/>
      <c r="J4351" s="640"/>
      <c r="K4351" s="642"/>
      <c r="L4351" s="639"/>
      <c r="M4351" s="639"/>
      <c r="N4351" s="639"/>
      <c r="O4351" s="639"/>
      <c r="P4351" s="734"/>
      <c r="Q4351" s="642"/>
      <c r="R4351" s="639"/>
      <c r="S4351" s="729" t="str">
        <f>IFERROR(ROUND(VLOOKUP(M4351,Reinigungstage,IF('Gebäude-Typen'!$C$6&lt;&gt;0,'Gebäude-Typen'!$C$6,VLOOKUP(C4351,Gebäude_Typen,2,FALSE)),FALSE),2)/2,"")</f>
        <v/>
      </c>
      <c r="T4351" s="729" t="str">
        <f>IFERROR(ROUND(VLOOKUP(N4351,Reinigungstage,IF('Gebäude-Typen'!$C$6&lt;&gt;0,'Gebäude-Typen'!$C$6,VLOOKUP(C4351,Gebäude_Typen,2,FALSE)),FALSE),2)/2,"")</f>
        <v/>
      </c>
      <c r="U4351" s="730">
        <f t="shared" si="631"/>
        <v>17.98</v>
      </c>
      <c r="V4351" s="731" t="str">
        <f>IFERROR(INDEX('2. Raumgruppen'!$A$1:$Y$33,MATCH(IF(ISERROR(SEARCH(" ",M4351,1)),MID(M4351,1,3),MID(M4351,1,SEARCH(" ",M4351,1)-1)),'2. Raumgruppen'!$B:$B,0),IF(ISERROR(SEARCH(" ",M4351,1)),MATCH('2. Raumgruppen'!$L$8,'2. Raumgruppen'!$8:$8,0),MATCH(MID(M4351,SEARCH(" ",M4351,1)+1,3),'2. Raumgruppen'!$8:$8,0))),"")</f>
        <v/>
      </c>
      <c r="W4351" s="731" t="str">
        <f>IFERROR(INDEX('2. Raumgruppen'!$A$1:$Y$33,MATCH(IF(ISERROR(SEARCH(" ",N4351,1)),MID(N4351,1,3),MID(N4351,1,SEARCH(" ",N4351,1)-1)),'2. Raumgruppen'!$B:$B,0),IF(ISERROR(SEARCH(" ",N4351,1)),MATCH('2. Raumgruppen'!$L$8,'2. Raumgruppen'!$8:$8,0),MATCH(MID(N4351,SEARCH(" ",N4351,1)+1,3),'2. Raumgruppen'!$8:$8,0))),"")</f>
        <v/>
      </c>
      <c r="X4351" s="732" t="str">
        <f t="shared" si="632"/>
        <v/>
      </c>
      <c r="Y4351" s="732" t="str">
        <f t="shared" si="633"/>
        <v/>
      </c>
      <c r="Z4351" s="733" t="str">
        <f t="shared" si="634"/>
        <v/>
      </c>
      <c r="AA4351" s="732" t="str">
        <f t="shared" si="635"/>
        <v/>
      </c>
      <c r="AB4351" s="643"/>
      <c r="AC4351" s="276"/>
      <c r="AD4351" s="277"/>
      <c r="AE4351" s="278"/>
      <c r="AF4351" s="278" t="str">
        <f t="shared" si="636"/>
        <v/>
      </c>
      <c r="AG4351" s="278"/>
      <c r="AH4351" s="279">
        <f t="shared" si="637"/>
        <v>17.98</v>
      </c>
      <c r="AI4351" s="279" t="str">
        <f t="shared" si="638"/>
        <v/>
      </c>
      <c r="AJ4351" s="279" t="str">
        <f t="shared" si="639"/>
        <v/>
      </c>
      <c r="AK4351" s="278"/>
      <c r="AL4351" s="278"/>
      <c r="AM4351" s="278"/>
      <c r="AN4351" s="278"/>
      <c r="AO4351" s="262"/>
      <c r="AP4351" s="262"/>
      <c r="AQ4351" s="262"/>
      <c r="AR4351" s="262"/>
      <c r="AS4351" s="262"/>
      <c r="AT4351" s="262"/>
      <c r="AU4351" s="262"/>
      <c r="AV4351" s="262"/>
      <c r="AW4351" s="264"/>
      <c r="AX4351" s="262"/>
      <c r="AY4351" s="264"/>
      <c r="AZ4351" s="262"/>
    </row>
    <row r="4352" spans="1:52" ht="27" hidden="1" customHeight="1">
      <c r="B4352" s="639">
        <v>4338</v>
      </c>
      <c r="C4352" s="639"/>
      <c r="D4352" s="640"/>
      <c r="E4352" s="640"/>
      <c r="F4352" s="640" t="str">
        <f>IFERROR(VLOOKUP(C4352,'Gebäude-Typen'!$A$7:$D$215,4,FALSE),"")</f>
        <v/>
      </c>
      <c r="G4352" s="641"/>
      <c r="H4352" s="640"/>
      <c r="I4352" s="639"/>
      <c r="J4352" s="640"/>
      <c r="K4352" s="642"/>
      <c r="L4352" s="639"/>
      <c r="M4352" s="639"/>
      <c r="N4352" s="639"/>
      <c r="O4352" s="639"/>
      <c r="P4352" s="734"/>
      <c r="Q4352" s="642"/>
      <c r="R4352" s="639"/>
      <c r="S4352" s="729" t="str">
        <f>IFERROR(ROUND(VLOOKUP(M4352,Reinigungstage,IF('Gebäude-Typen'!$C$6&lt;&gt;0,'Gebäude-Typen'!$C$6,VLOOKUP(C4352,Gebäude_Typen,2,FALSE)),FALSE),2)/2,"")</f>
        <v/>
      </c>
      <c r="T4352" s="729" t="str">
        <f>IFERROR(ROUND(VLOOKUP(N4352,Reinigungstage,IF('Gebäude-Typen'!$C$6&lt;&gt;0,'Gebäude-Typen'!$C$6,VLOOKUP(C4352,Gebäude_Typen,2,FALSE)),FALSE),2)/2,"")</f>
        <v/>
      </c>
      <c r="U4352" s="730">
        <f t="shared" si="631"/>
        <v>17.98</v>
      </c>
      <c r="V4352" s="731" t="str">
        <f>IFERROR(INDEX('2. Raumgruppen'!$A$1:$Y$33,MATCH(IF(ISERROR(SEARCH(" ",M4352,1)),MID(M4352,1,3),MID(M4352,1,SEARCH(" ",M4352,1)-1)),'2. Raumgruppen'!$B:$B,0),IF(ISERROR(SEARCH(" ",M4352,1)),MATCH('2. Raumgruppen'!$L$8,'2. Raumgruppen'!$8:$8,0),MATCH(MID(M4352,SEARCH(" ",M4352,1)+1,3),'2. Raumgruppen'!$8:$8,0))),"")</f>
        <v/>
      </c>
      <c r="W4352" s="731" t="str">
        <f>IFERROR(INDEX('2. Raumgruppen'!$A$1:$Y$33,MATCH(IF(ISERROR(SEARCH(" ",N4352,1)),MID(N4352,1,3),MID(N4352,1,SEARCH(" ",N4352,1)-1)),'2. Raumgruppen'!$B:$B,0),IF(ISERROR(SEARCH(" ",N4352,1)),MATCH('2. Raumgruppen'!$L$8,'2. Raumgruppen'!$8:$8,0),MATCH(MID(N4352,SEARCH(" ",N4352,1)+1,3),'2. Raumgruppen'!$8:$8,0))),"")</f>
        <v/>
      </c>
      <c r="X4352" s="732" t="str">
        <f t="shared" si="632"/>
        <v/>
      </c>
      <c r="Y4352" s="732" t="str">
        <f t="shared" si="633"/>
        <v/>
      </c>
      <c r="Z4352" s="733" t="str">
        <f t="shared" si="634"/>
        <v/>
      </c>
      <c r="AA4352" s="732" t="str">
        <f t="shared" si="635"/>
        <v/>
      </c>
      <c r="AB4352" s="643"/>
      <c r="AC4352" s="276"/>
      <c r="AD4352" s="277"/>
      <c r="AE4352" s="278"/>
      <c r="AF4352" s="278" t="str">
        <f t="shared" si="636"/>
        <v/>
      </c>
      <c r="AG4352" s="278"/>
      <c r="AH4352" s="279">
        <f t="shared" si="637"/>
        <v>17.98</v>
      </c>
      <c r="AI4352" s="279" t="str">
        <f t="shared" si="638"/>
        <v/>
      </c>
      <c r="AJ4352" s="279" t="str">
        <f t="shared" si="639"/>
        <v/>
      </c>
      <c r="AK4352" s="278"/>
      <c r="AL4352" s="278"/>
      <c r="AM4352" s="278"/>
      <c r="AN4352" s="278"/>
      <c r="AO4352" s="262"/>
      <c r="AP4352" s="262"/>
      <c r="AQ4352" s="262"/>
      <c r="AR4352" s="262"/>
      <c r="AS4352" s="262"/>
      <c r="AT4352" s="262"/>
      <c r="AU4352" s="262"/>
      <c r="AV4352" s="262"/>
      <c r="AW4352" s="262"/>
      <c r="AX4352" s="262"/>
      <c r="AY4352" s="264"/>
      <c r="AZ4352" s="264"/>
    </row>
    <row r="4353" spans="1:52" ht="27" hidden="1" customHeight="1">
      <c r="A4353" s="264"/>
      <c r="B4353" s="639">
        <v>4339</v>
      </c>
      <c r="C4353" s="639"/>
      <c r="D4353" s="640"/>
      <c r="E4353" s="640"/>
      <c r="F4353" s="640" t="str">
        <f>IFERROR(VLOOKUP(C4353,'Gebäude-Typen'!$A$7:$D$215,4,FALSE),"")</f>
        <v/>
      </c>
      <c r="G4353" s="641"/>
      <c r="H4353" s="640"/>
      <c r="I4353" s="639"/>
      <c r="J4353" s="640"/>
      <c r="K4353" s="642"/>
      <c r="L4353" s="639"/>
      <c r="M4353" s="639"/>
      <c r="N4353" s="639"/>
      <c r="O4353" s="639"/>
      <c r="P4353" s="734"/>
      <c r="Q4353" s="642"/>
      <c r="R4353" s="639"/>
      <c r="S4353" s="729" t="str">
        <f>IFERROR(ROUND(VLOOKUP(M4353,Reinigungstage,IF('Gebäude-Typen'!$C$6&lt;&gt;0,'Gebäude-Typen'!$C$6,VLOOKUP(C4353,Gebäude_Typen,2,FALSE)),FALSE),2)/2,"")</f>
        <v/>
      </c>
      <c r="T4353" s="729" t="str">
        <f>IFERROR(ROUND(VLOOKUP(N4353,Reinigungstage,IF('Gebäude-Typen'!$C$6&lt;&gt;0,'Gebäude-Typen'!$C$6,VLOOKUP(C4353,Gebäude_Typen,2,FALSE)),FALSE),2)/2,"")</f>
        <v/>
      </c>
      <c r="U4353" s="730">
        <f t="shared" si="631"/>
        <v>17.98</v>
      </c>
      <c r="V4353" s="731" t="str">
        <f>IFERROR(INDEX('2. Raumgruppen'!$A$1:$Y$33,MATCH(IF(ISERROR(SEARCH(" ",M4353,1)),MID(M4353,1,3),MID(M4353,1,SEARCH(" ",M4353,1)-1)),'2. Raumgruppen'!$B:$B,0),IF(ISERROR(SEARCH(" ",M4353,1)),MATCH('2. Raumgruppen'!$L$8,'2. Raumgruppen'!$8:$8,0),MATCH(MID(M4353,SEARCH(" ",M4353,1)+1,3),'2. Raumgruppen'!$8:$8,0))),"")</f>
        <v/>
      </c>
      <c r="W4353" s="731" t="str">
        <f>IFERROR(INDEX('2. Raumgruppen'!$A$1:$Y$33,MATCH(IF(ISERROR(SEARCH(" ",N4353,1)),MID(N4353,1,3),MID(N4353,1,SEARCH(" ",N4353,1)-1)),'2. Raumgruppen'!$B:$B,0),IF(ISERROR(SEARCH(" ",N4353,1)),MATCH('2. Raumgruppen'!$L$8,'2. Raumgruppen'!$8:$8,0),MATCH(MID(N4353,SEARCH(" ",N4353,1)+1,3),'2. Raumgruppen'!$8:$8,0))),"")</f>
        <v/>
      </c>
      <c r="X4353" s="732" t="str">
        <f t="shared" si="632"/>
        <v/>
      </c>
      <c r="Y4353" s="732" t="str">
        <f t="shared" si="633"/>
        <v/>
      </c>
      <c r="Z4353" s="733" t="str">
        <f t="shared" si="634"/>
        <v/>
      </c>
      <c r="AA4353" s="732" t="str">
        <f t="shared" si="635"/>
        <v/>
      </c>
      <c r="AB4353" s="643"/>
      <c r="AC4353" s="276"/>
      <c r="AD4353" s="277"/>
      <c r="AE4353" s="278"/>
      <c r="AF4353" s="278" t="str">
        <f t="shared" si="636"/>
        <v/>
      </c>
      <c r="AG4353" s="278"/>
      <c r="AH4353" s="279">
        <f t="shared" si="637"/>
        <v>17.98</v>
      </c>
      <c r="AI4353" s="279" t="str">
        <f t="shared" si="638"/>
        <v/>
      </c>
      <c r="AJ4353" s="279" t="str">
        <f t="shared" si="639"/>
        <v/>
      </c>
      <c r="AK4353" s="278"/>
      <c r="AL4353" s="278"/>
      <c r="AM4353" s="278"/>
      <c r="AN4353" s="278"/>
      <c r="AO4353" s="262"/>
      <c r="AP4353" s="262"/>
      <c r="AQ4353" s="262"/>
      <c r="AR4353" s="262"/>
      <c r="AS4353" s="262"/>
      <c r="AT4353" s="262"/>
      <c r="AU4353" s="262"/>
      <c r="AV4353" s="262"/>
      <c r="AW4353" s="262"/>
      <c r="AX4353" s="278"/>
      <c r="AY4353" s="278"/>
      <c r="AZ4353" s="264"/>
    </row>
    <row r="4354" spans="1:52" ht="27" hidden="1" customHeight="1">
      <c r="A4354" s="264"/>
      <c r="B4354" s="639">
        <v>4340</v>
      </c>
      <c r="C4354" s="639"/>
      <c r="D4354" s="640"/>
      <c r="E4354" s="640"/>
      <c r="F4354" s="640" t="str">
        <f>IFERROR(VLOOKUP(C4354,'Gebäude-Typen'!$A$7:$D$215,4,FALSE),"")</f>
        <v/>
      </c>
      <c r="G4354" s="641"/>
      <c r="H4354" s="640"/>
      <c r="I4354" s="639"/>
      <c r="J4354" s="640"/>
      <c r="K4354" s="642"/>
      <c r="L4354" s="639"/>
      <c r="M4354" s="639"/>
      <c r="N4354" s="639"/>
      <c r="O4354" s="639"/>
      <c r="P4354" s="734"/>
      <c r="Q4354" s="642"/>
      <c r="R4354" s="639"/>
      <c r="S4354" s="729" t="str">
        <f>IFERROR(ROUND(VLOOKUP(M4354,Reinigungstage,IF('Gebäude-Typen'!$C$6&lt;&gt;0,'Gebäude-Typen'!$C$6,VLOOKUP(C4354,Gebäude_Typen,2,FALSE)),FALSE),2)/2,"")</f>
        <v/>
      </c>
      <c r="T4354" s="729" t="str">
        <f>IFERROR(ROUND(VLOOKUP(N4354,Reinigungstage,IF('Gebäude-Typen'!$C$6&lt;&gt;0,'Gebäude-Typen'!$C$6,VLOOKUP(C4354,Gebäude_Typen,2,FALSE)),FALSE),2)/2,"")</f>
        <v/>
      </c>
      <c r="U4354" s="730">
        <f t="shared" si="631"/>
        <v>17.98</v>
      </c>
      <c r="V4354" s="731" t="str">
        <f>IFERROR(INDEX('2. Raumgruppen'!$A$1:$Y$33,MATCH(IF(ISERROR(SEARCH(" ",M4354,1)),MID(M4354,1,3),MID(M4354,1,SEARCH(" ",M4354,1)-1)),'2. Raumgruppen'!$B:$B,0),IF(ISERROR(SEARCH(" ",M4354,1)),MATCH('2. Raumgruppen'!$L$8,'2. Raumgruppen'!$8:$8,0),MATCH(MID(M4354,SEARCH(" ",M4354,1)+1,3),'2. Raumgruppen'!$8:$8,0))),"")</f>
        <v/>
      </c>
      <c r="W4354" s="731" t="str">
        <f>IFERROR(INDEX('2. Raumgruppen'!$A$1:$Y$33,MATCH(IF(ISERROR(SEARCH(" ",N4354,1)),MID(N4354,1,3),MID(N4354,1,SEARCH(" ",N4354,1)-1)),'2. Raumgruppen'!$B:$B,0),IF(ISERROR(SEARCH(" ",N4354,1)),MATCH('2. Raumgruppen'!$L$8,'2. Raumgruppen'!$8:$8,0),MATCH(MID(N4354,SEARCH(" ",N4354,1)+1,3),'2. Raumgruppen'!$8:$8,0))),"")</f>
        <v/>
      </c>
      <c r="X4354" s="732" t="str">
        <f t="shared" si="632"/>
        <v/>
      </c>
      <c r="Y4354" s="732" t="str">
        <f t="shared" si="633"/>
        <v/>
      </c>
      <c r="Z4354" s="733" t="str">
        <f t="shared" si="634"/>
        <v/>
      </c>
      <c r="AA4354" s="732" t="str">
        <f t="shared" si="635"/>
        <v/>
      </c>
      <c r="AB4354" s="643"/>
      <c r="AC4354" s="276"/>
      <c r="AD4354" s="277"/>
      <c r="AE4354" s="278"/>
      <c r="AF4354" s="278" t="str">
        <f t="shared" si="636"/>
        <v/>
      </c>
      <c r="AG4354" s="278"/>
      <c r="AH4354" s="279">
        <f t="shared" si="637"/>
        <v>17.98</v>
      </c>
      <c r="AI4354" s="279" t="str">
        <f t="shared" si="638"/>
        <v/>
      </c>
      <c r="AJ4354" s="279" t="str">
        <f t="shared" si="639"/>
        <v/>
      </c>
      <c r="AK4354" s="278"/>
      <c r="AL4354" s="278"/>
      <c r="AM4354" s="278"/>
      <c r="AN4354" s="278"/>
      <c r="AO4354" s="262"/>
      <c r="AP4354" s="262"/>
      <c r="AQ4354" s="262"/>
      <c r="AR4354" s="262"/>
      <c r="AS4354" s="262"/>
      <c r="AT4354" s="262"/>
      <c r="AU4354" s="262"/>
      <c r="AV4354" s="262"/>
      <c r="AW4354" s="262"/>
      <c r="AX4354" s="264"/>
      <c r="AY4354" s="262"/>
      <c r="AZ4354" s="278"/>
    </row>
    <row r="4355" spans="1:52" ht="27" hidden="1" customHeight="1">
      <c r="B4355" s="639">
        <v>4341</v>
      </c>
      <c r="C4355" s="639"/>
      <c r="D4355" s="640"/>
      <c r="E4355" s="640"/>
      <c r="F4355" s="640" t="str">
        <f>IFERROR(VLOOKUP(C4355,'Gebäude-Typen'!$A$7:$D$215,4,FALSE),"")</f>
        <v/>
      </c>
      <c r="G4355" s="641"/>
      <c r="H4355" s="640"/>
      <c r="I4355" s="639"/>
      <c r="J4355" s="640"/>
      <c r="K4355" s="642"/>
      <c r="L4355" s="639"/>
      <c r="M4355" s="639"/>
      <c r="N4355" s="639"/>
      <c r="O4355" s="639"/>
      <c r="P4355" s="734"/>
      <c r="Q4355" s="642"/>
      <c r="R4355" s="639"/>
      <c r="S4355" s="729" t="str">
        <f>IFERROR(ROUND(VLOOKUP(M4355,Reinigungstage,IF('Gebäude-Typen'!$C$6&lt;&gt;0,'Gebäude-Typen'!$C$6,VLOOKUP(C4355,Gebäude_Typen,2,FALSE)),FALSE),2)/2,"")</f>
        <v/>
      </c>
      <c r="T4355" s="729" t="str">
        <f>IFERROR(ROUND(VLOOKUP(N4355,Reinigungstage,IF('Gebäude-Typen'!$C$6&lt;&gt;0,'Gebäude-Typen'!$C$6,VLOOKUP(C4355,Gebäude_Typen,2,FALSE)),FALSE),2)/2,"")</f>
        <v/>
      </c>
      <c r="U4355" s="730">
        <f t="shared" si="631"/>
        <v>17.98</v>
      </c>
      <c r="V4355" s="731" t="str">
        <f>IFERROR(INDEX('2. Raumgruppen'!$A$1:$Y$33,MATCH(IF(ISERROR(SEARCH(" ",M4355,1)),MID(M4355,1,3),MID(M4355,1,SEARCH(" ",M4355,1)-1)),'2. Raumgruppen'!$B:$B,0),IF(ISERROR(SEARCH(" ",M4355,1)),MATCH('2. Raumgruppen'!$L$8,'2. Raumgruppen'!$8:$8,0),MATCH(MID(M4355,SEARCH(" ",M4355,1)+1,3),'2. Raumgruppen'!$8:$8,0))),"")</f>
        <v/>
      </c>
      <c r="W4355" s="731" t="str">
        <f>IFERROR(INDEX('2. Raumgruppen'!$A$1:$Y$33,MATCH(IF(ISERROR(SEARCH(" ",N4355,1)),MID(N4355,1,3),MID(N4355,1,SEARCH(" ",N4355,1)-1)),'2. Raumgruppen'!$B:$B,0),IF(ISERROR(SEARCH(" ",N4355,1)),MATCH('2. Raumgruppen'!$L$8,'2. Raumgruppen'!$8:$8,0),MATCH(MID(N4355,SEARCH(" ",N4355,1)+1,3),'2. Raumgruppen'!$8:$8,0))),"")</f>
        <v/>
      </c>
      <c r="X4355" s="732" t="str">
        <f t="shared" si="632"/>
        <v/>
      </c>
      <c r="Y4355" s="732" t="str">
        <f t="shared" si="633"/>
        <v/>
      </c>
      <c r="Z4355" s="733" t="str">
        <f t="shared" si="634"/>
        <v/>
      </c>
      <c r="AA4355" s="732" t="str">
        <f t="shared" si="635"/>
        <v/>
      </c>
      <c r="AB4355" s="643"/>
      <c r="AC4355" s="276"/>
      <c r="AD4355" s="277"/>
      <c r="AE4355" s="278"/>
      <c r="AF4355" s="278" t="str">
        <f t="shared" si="636"/>
        <v/>
      </c>
      <c r="AG4355" s="278"/>
      <c r="AH4355" s="279">
        <f t="shared" si="637"/>
        <v>17.98</v>
      </c>
      <c r="AI4355" s="279" t="str">
        <f t="shared" si="638"/>
        <v/>
      </c>
      <c r="AJ4355" s="279" t="str">
        <f t="shared" si="639"/>
        <v/>
      </c>
      <c r="AK4355" s="278"/>
      <c r="AL4355" s="278"/>
      <c r="AM4355" s="278"/>
      <c r="AN4355" s="278"/>
      <c r="AO4355" s="262"/>
      <c r="AP4355" s="262"/>
      <c r="AQ4355" s="262"/>
      <c r="AR4355" s="262"/>
      <c r="AS4355" s="262"/>
      <c r="AT4355" s="262"/>
      <c r="AU4355" s="262"/>
      <c r="AV4355" s="262"/>
      <c r="AW4355" s="262"/>
      <c r="AX4355" s="262"/>
      <c r="AY4355" s="262"/>
      <c r="AZ4355" s="262"/>
    </row>
    <row r="4356" spans="1:52" ht="27" hidden="1" customHeight="1">
      <c r="B4356" s="639">
        <v>4342</v>
      </c>
      <c r="C4356" s="639"/>
      <c r="D4356" s="640"/>
      <c r="E4356" s="640"/>
      <c r="F4356" s="640" t="str">
        <f>IFERROR(VLOOKUP(C4356,'Gebäude-Typen'!$A$7:$D$215,4,FALSE),"")</f>
        <v/>
      </c>
      <c r="G4356" s="641"/>
      <c r="H4356" s="640"/>
      <c r="I4356" s="639"/>
      <c r="J4356" s="640"/>
      <c r="K4356" s="642"/>
      <c r="L4356" s="639"/>
      <c r="M4356" s="639"/>
      <c r="N4356" s="639"/>
      <c r="O4356" s="639"/>
      <c r="P4356" s="734"/>
      <c r="Q4356" s="642"/>
      <c r="R4356" s="639"/>
      <c r="S4356" s="729" t="str">
        <f>IFERROR(ROUND(VLOOKUP(M4356,Reinigungstage,IF('Gebäude-Typen'!$C$6&lt;&gt;0,'Gebäude-Typen'!$C$6,VLOOKUP(C4356,Gebäude_Typen,2,FALSE)),FALSE),2)/2,"")</f>
        <v/>
      </c>
      <c r="T4356" s="729" t="str">
        <f>IFERROR(ROUND(VLOOKUP(N4356,Reinigungstage,IF('Gebäude-Typen'!$C$6&lt;&gt;0,'Gebäude-Typen'!$C$6,VLOOKUP(C4356,Gebäude_Typen,2,FALSE)),FALSE),2)/2,"")</f>
        <v/>
      </c>
      <c r="U4356" s="730">
        <f t="shared" si="631"/>
        <v>17.98</v>
      </c>
      <c r="V4356" s="731" t="str">
        <f>IFERROR(INDEX('2. Raumgruppen'!$A$1:$Y$33,MATCH(IF(ISERROR(SEARCH(" ",M4356,1)),MID(M4356,1,3),MID(M4356,1,SEARCH(" ",M4356,1)-1)),'2. Raumgruppen'!$B:$B,0),IF(ISERROR(SEARCH(" ",M4356,1)),MATCH('2. Raumgruppen'!$L$8,'2. Raumgruppen'!$8:$8,0),MATCH(MID(M4356,SEARCH(" ",M4356,1)+1,3),'2. Raumgruppen'!$8:$8,0))),"")</f>
        <v/>
      </c>
      <c r="W4356" s="731" t="str">
        <f>IFERROR(INDEX('2. Raumgruppen'!$A$1:$Y$33,MATCH(IF(ISERROR(SEARCH(" ",N4356,1)),MID(N4356,1,3),MID(N4356,1,SEARCH(" ",N4356,1)-1)),'2. Raumgruppen'!$B:$B,0),IF(ISERROR(SEARCH(" ",N4356,1)),MATCH('2. Raumgruppen'!$L$8,'2. Raumgruppen'!$8:$8,0),MATCH(MID(N4356,SEARCH(" ",N4356,1)+1,3),'2. Raumgruppen'!$8:$8,0))),"")</f>
        <v/>
      </c>
      <c r="X4356" s="732" t="str">
        <f t="shared" si="632"/>
        <v/>
      </c>
      <c r="Y4356" s="732" t="str">
        <f t="shared" si="633"/>
        <v/>
      </c>
      <c r="Z4356" s="733" t="str">
        <f t="shared" si="634"/>
        <v/>
      </c>
      <c r="AA4356" s="732" t="str">
        <f t="shared" si="635"/>
        <v/>
      </c>
      <c r="AB4356" s="643"/>
      <c r="AC4356" s="276"/>
      <c r="AD4356" s="277"/>
      <c r="AE4356" s="278"/>
      <c r="AF4356" s="278" t="str">
        <f t="shared" si="636"/>
        <v/>
      </c>
      <c r="AG4356" s="278"/>
      <c r="AH4356" s="279">
        <f t="shared" si="637"/>
        <v>17.98</v>
      </c>
      <c r="AI4356" s="279" t="str">
        <f t="shared" si="638"/>
        <v/>
      </c>
      <c r="AJ4356" s="279" t="str">
        <f t="shared" si="639"/>
        <v/>
      </c>
      <c r="AK4356" s="278"/>
      <c r="AL4356" s="278"/>
      <c r="AM4356" s="278"/>
      <c r="AN4356" s="278"/>
      <c r="AO4356" s="262"/>
      <c r="AP4356" s="262"/>
      <c r="AQ4356" s="262"/>
      <c r="AR4356" s="262"/>
      <c r="AS4356" s="262"/>
      <c r="AT4356" s="262"/>
      <c r="AU4356" s="262"/>
      <c r="AV4356" s="262"/>
      <c r="AW4356" s="264"/>
      <c r="AX4356" s="262"/>
      <c r="AY4356" s="264"/>
      <c r="AZ4356" s="262"/>
    </row>
    <row r="4357" spans="1:52" ht="27" hidden="1" customHeight="1">
      <c r="B4357" s="639">
        <v>4343</v>
      </c>
      <c r="C4357" s="639"/>
      <c r="D4357" s="640"/>
      <c r="E4357" s="640"/>
      <c r="F4357" s="640" t="str">
        <f>IFERROR(VLOOKUP(C4357,'Gebäude-Typen'!$A$7:$D$215,4,FALSE),"")</f>
        <v/>
      </c>
      <c r="G4357" s="641"/>
      <c r="H4357" s="640"/>
      <c r="I4357" s="639"/>
      <c r="J4357" s="640"/>
      <c r="K4357" s="642"/>
      <c r="L4357" s="639"/>
      <c r="M4357" s="639"/>
      <c r="N4357" s="639"/>
      <c r="O4357" s="639"/>
      <c r="P4357" s="734"/>
      <c r="Q4357" s="642"/>
      <c r="R4357" s="639"/>
      <c r="S4357" s="729" t="str">
        <f>IFERROR(ROUND(VLOOKUP(M4357,Reinigungstage,IF('Gebäude-Typen'!$C$6&lt;&gt;0,'Gebäude-Typen'!$C$6,VLOOKUP(C4357,Gebäude_Typen,2,FALSE)),FALSE),2)/2,"")</f>
        <v/>
      </c>
      <c r="T4357" s="729" t="str">
        <f>IFERROR(ROUND(VLOOKUP(N4357,Reinigungstage,IF('Gebäude-Typen'!$C$6&lt;&gt;0,'Gebäude-Typen'!$C$6,VLOOKUP(C4357,Gebäude_Typen,2,FALSE)),FALSE),2)/2,"")</f>
        <v/>
      </c>
      <c r="U4357" s="730">
        <f t="shared" si="631"/>
        <v>17.98</v>
      </c>
      <c r="V4357" s="731" t="str">
        <f>IFERROR(INDEX('2. Raumgruppen'!$A$1:$Y$33,MATCH(IF(ISERROR(SEARCH(" ",M4357,1)),MID(M4357,1,3),MID(M4357,1,SEARCH(" ",M4357,1)-1)),'2. Raumgruppen'!$B:$B,0),IF(ISERROR(SEARCH(" ",M4357,1)),MATCH('2. Raumgruppen'!$L$8,'2. Raumgruppen'!$8:$8,0),MATCH(MID(M4357,SEARCH(" ",M4357,1)+1,3),'2. Raumgruppen'!$8:$8,0))),"")</f>
        <v/>
      </c>
      <c r="W4357" s="731" t="str">
        <f>IFERROR(INDEX('2. Raumgruppen'!$A$1:$Y$33,MATCH(IF(ISERROR(SEARCH(" ",N4357,1)),MID(N4357,1,3),MID(N4357,1,SEARCH(" ",N4357,1)-1)),'2. Raumgruppen'!$B:$B,0),IF(ISERROR(SEARCH(" ",N4357,1)),MATCH('2. Raumgruppen'!$L$8,'2. Raumgruppen'!$8:$8,0),MATCH(MID(N4357,SEARCH(" ",N4357,1)+1,3),'2. Raumgruppen'!$8:$8,0))),"")</f>
        <v/>
      </c>
      <c r="X4357" s="732" t="str">
        <f t="shared" si="632"/>
        <v/>
      </c>
      <c r="Y4357" s="732" t="str">
        <f t="shared" si="633"/>
        <v/>
      </c>
      <c r="Z4357" s="733" t="str">
        <f t="shared" si="634"/>
        <v/>
      </c>
      <c r="AA4357" s="732" t="str">
        <f t="shared" si="635"/>
        <v/>
      </c>
      <c r="AB4357" s="643"/>
      <c r="AC4357" s="276"/>
      <c r="AD4357" s="277"/>
      <c r="AE4357" s="278"/>
      <c r="AF4357" s="278" t="str">
        <f t="shared" si="636"/>
        <v/>
      </c>
      <c r="AG4357" s="278"/>
      <c r="AH4357" s="279">
        <f t="shared" si="637"/>
        <v>17.98</v>
      </c>
      <c r="AI4357" s="279" t="str">
        <f t="shared" si="638"/>
        <v/>
      </c>
      <c r="AJ4357" s="279" t="str">
        <f t="shared" si="639"/>
        <v/>
      </c>
      <c r="AK4357" s="278"/>
      <c r="AL4357" s="278"/>
      <c r="AM4357" s="278"/>
      <c r="AN4357" s="278"/>
      <c r="AO4357" s="262"/>
      <c r="AP4357" s="262"/>
      <c r="AQ4357" s="262"/>
      <c r="AR4357" s="262"/>
      <c r="AS4357" s="262"/>
      <c r="AT4357" s="262"/>
      <c r="AU4357" s="262"/>
      <c r="AV4357" s="262"/>
      <c r="AW4357" s="264"/>
      <c r="AX4357" s="264"/>
      <c r="AY4357" s="264"/>
      <c r="AZ4357" s="262"/>
    </row>
    <row r="4358" spans="1:52" ht="27" hidden="1" customHeight="1">
      <c r="B4358" s="639">
        <v>4344</v>
      </c>
      <c r="C4358" s="639"/>
      <c r="D4358" s="640"/>
      <c r="E4358" s="640"/>
      <c r="F4358" s="640" t="str">
        <f>IFERROR(VLOOKUP(C4358,'Gebäude-Typen'!$A$7:$D$215,4,FALSE),"")</f>
        <v/>
      </c>
      <c r="G4358" s="641"/>
      <c r="H4358" s="640"/>
      <c r="I4358" s="639"/>
      <c r="J4358" s="640"/>
      <c r="K4358" s="642"/>
      <c r="L4358" s="639"/>
      <c r="M4358" s="639"/>
      <c r="N4358" s="639"/>
      <c r="O4358" s="639"/>
      <c r="P4358" s="734"/>
      <c r="Q4358" s="642"/>
      <c r="R4358" s="639"/>
      <c r="S4358" s="729" t="str">
        <f>IFERROR(ROUND(VLOOKUP(M4358,Reinigungstage,IF('Gebäude-Typen'!$C$6&lt;&gt;0,'Gebäude-Typen'!$C$6,VLOOKUP(C4358,Gebäude_Typen,2,FALSE)),FALSE),2)/2,"")</f>
        <v/>
      </c>
      <c r="T4358" s="729" t="str">
        <f>IFERROR(ROUND(VLOOKUP(N4358,Reinigungstage,IF('Gebäude-Typen'!$C$6&lt;&gt;0,'Gebäude-Typen'!$C$6,VLOOKUP(C4358,Gebäude_Typen,2,FALSE)),FALSE),2)/2,"")</f>
        <v/>
      </c>
      <c r="U4358" s="730">
        <f t="shared" si="631"/>
        <v>17.98</v>
      </c>
      <c r="V4358" s="731" t="str">
        <f>IFERROR(INDEX('2. Raumgruppen'!$A$1:$Y$33,MATCH(IF(ISERROR(SEARCH(" ",M4358,1)),MID(M4358,1,3),MID(M4358,1,SEARCH(" ",M4358,1)-1)),'2. Raumgruppen'!$B:$B,0),IF(ISERROR(SEARCH(" ",M4358,1)),MATCH('2. Raumgruppen'!$L$8,'2. Raumgruppen'!$8:$8,0),MATCH(MID(M4358,SEARCH(" ",M4358,1)+1,3),'2. Raumgruppen'!$8:$8,0))),"")</f>
        <v/>
      </c>
      <c r="W4358" s="731" t="str">
        <f>IFERROR(INDEX('2. Raumgruppen'!$A$1:$Y$33,MATCH(IF(ISERROR(SEARCH(" ",N4358,1)),MID(N4358,1,3),MID(N4358,1,SEARCH(" ",N4358,1)-1)),'2. Raumgruppen'!$B:$B,0),IF(ISERROR(SEARCH(" ",N4358,1)),MATCH('2. Raumgruppen'!$L$8,'2. Raumgruppen'!$8:$8,0),MATCH(MID(N4358,SEARCH(" ",N4358,1)+1,3),'2. Raumgruppen'!$8:$8,0))),"")</f>
        <v/>
      </c>
      <c r="X4358" s="732" t="str">
        <f t="shared" si="632"/>
        <v/>
      </c>
      <c r="Y4358" s="732" t="str">
        <f t="shared" si="633"/>
        <v/>
      </c>
      <c r="Z4358" s="733" t="str">
        <f t="shared" si="634"/>
        <v/>
      </c>
      <c r="AA4358" s="732" t="str">
        <f t="shared" si="635"/>
        <v/>
      </c>
      <c r="AB4358" s="643"/>
      <c r="AC4358" s="276"/>
      <c r="AD4358" s="277"/>
      <c r="AE4358" s="278"/>
      <c r="AF4358" s="278" t="str">
        <f t="shared" si="636"/>
        <v/>
      </c>
      <c r="AG4358" s="278"/>
      <c r="AH4358" s="279">
        <f t="shared" si="637"/>
        <v>17.98</v>
      </c>
      <c r="AI4358" s="279" t="str">
        <f t="shared" si="638"/>
        <v/>
      </c>
      <c r="AJ4358" s="279" t="str">
        <f t="shared" si="639"/>
        <v/>
      </c>
      <c r="AK4358" s="278"/>
      <c r="AL4358" s="278"/>
      <c r="AM4358" s="278"/>
      <c r="AN4358" s="278"/>
      <c r="AO4358" s="262"/>
      <c r="AP4358" s="262"/>
      <c r="AQ4358" s="262"/>
      <c r="AR4358" s="262"/>
      <c r="AS4358" s="262"/>
      <c r="AT4358" s="262"/>
      <c r="AU4358" s="262"/>
      <c r="AV4358" s="262"/>
      <c r="AW4358" s="264"/>
      <c r="AX4358" s="262"/>
      <c r="AY4358" s="262"/>
      <c r="AZ4358" s="262"/>
    </row>
    <row r="4359" spans="1:52" ht="27" hidden="1" customHeight="1">
      <c r="B4359" s="639">
        <v>4345</v>
      </c>
      <c r="C4359" s="639"/>
      <c r="D4359" s="640"/>
      <c r="E4359" s="640"/>
      <c r="F4359" s="640" t="str">
        <f>IFERROR(VLOOKUP(C4359,'Gebäude-Typen'!$A$7:$D$215,4,FALSE),"")</f>
        <v/>
      </c>
      <c r="G4359" s="641"/>
      <c r="H4359" s="640"/>
      <c r="I4359" s="639"/>
      <c r="J4359" s="640"/>
      <c r="K4359" s="642"/>
      <c r="L4359" s="639"/>
      <c r="M4359" s="639"/>
      <c r="N4359" s="639"/>
      <c r="O4359" s="639"/>
      <c r="P4359" s="734"/>
      <c r="Q4359" s="642"/>
      <c r="R4359" s="639"/>
      <c r="S4359" s="729" t="str">
        <f>IFERROR(ROUND(VLOOKUP(M4359,Reinigungstage,IF('Gebäude-Typen'!$C$6&lt;&gt;0,'Gebäude-Typen'!$C$6,VLOOKUP(C4359,Gebäude_Typen,2,FALSE)),FALSE),2)/2,"")</f>
        <v/>
      </c>
      <c r="T4359" s="729" t="str">
        <f>IFERROR(ROUND(VLOOKUP(N4359,Reinigungstage,IF('Gebäude-Typen'!$C$6&lt;&gt;0,'Gebäude-Typen'!$C$6,VLOOKUP(C4359,Gebäude_Typen,2,FALSE)),FALSE),2)/2,"")</f>
        <v/>
      </c>
      <c r="U4359" s="730">
        <f t="shared" si="631"/>
        <v>17.98</v>
      </c>
      <c r="V4359" s="731" t="str">
        <f>IFERROR(INDEX('2. Raumgruppen'!$A$1:$Y$33,MATCH(IF(ISERROR(SEARCH(" ",M4359,1)),MID(M4359,1,3),MID(M4359,1,SEARCH(" ",M4359,1)-1)),'2. Raumgruppen'!$B:$B,0),IF(ISERROR(SEARCH(" ",M4359,1)),MATCH('2. Raumgruppen'!$L$8,'2. Raumgruppen'!$8:$8,0),MATCH(MID(M4359,SEARCH(" ",M4359,1)+1,3),'2. Raumgruppen'!$8:$8,0))),"")</f>
        <v/>
      </c>
      <c r="W4359" s="731" t="str">
        <f>IFERROR(INDEX('2. Raumgruppen'!$A$1:$Y$33,MATCH(IF(ISERROR(SEARCH(" ",N4359,1)),MID(N4359,1,3),MID(N4359,1,SEARCH(" ",N4359,1)-1)),'2. Raumgruppen'!$B:$B,0),IF(ISERROR(SEARCH(" ",N4359,1)),MATCH('2. Raumgruppen'!$L$8,'2. Raumgruppen'!$8:$8,0),MATCH(MID(N4359,SEARCH(" ",N4359,1)+1,3),'2. Raumgruppen'!$8:$8,0))),"")</f>
        <v/>
      </c>
      <c r="X4359" s="732" t="str">
        <f t="shared" si="632"/>
        <v/>
      </c>
      <c r="Y4359" s="732" t="str">
        <f t="shared" si="633"/>
        <v/>
      </c>
      <c r="Z4359" s="733" t="str">
        <f t="shared" si="634"/>
        <v/>
      </c>
      <c r="AA4359" s="732" t="str">
        <f t="shared" si="635"/>
        <v/>
      </c>
      <c r="AB4359" s="643"/>
      <c r="AC4359" s="276"/>
      <c r="AD4359" s="277"/>
      <c r="AE4359" s="278"/>
      <c r="AF4359" s="278" t="str">
        <f t="shared" si="636"/>
        <v/>
      </c>
      <c r="AG4359" s="278"/>
      <c r="AH4359" s="279">
        <f t="shared" si="637"/>
        <v>17.98</v>
      </c>
      <c r="AI4359" s="279" t="str">
        <f t="shared" si="638"/>
        <v/>
      </c>
      <c r="AJ4359" s="279" t="str">
        <f t="shared" si="639"/>
        <v/>
      </c>
      <c r="AK4359" s="278"/>
      <c r="AL4359" s="278"/>
      <c r="AM4359" s="278"/>
      <c r="AN4359" s="278"/>
      <c r="AO4359" s="262"/>
      <c r="AP4359" s="262"/>
      <c r="AQ4359" s="262"/>
      <c r="AR4359" s="262"/>
      <c r="AS4359" s="262"/>
      <c r="AT4359" s="262"/>
      <c r="AU4359" s="262"/>
      <c r="AV4359" s="262"/>
      <c r="AW4359" s="264"/>
      <c r="AX4359" s="264"/>
      <c r="AY4359" s="262"/>
      <c r="AZ4359" s="262"/>
    </row>
    <row r="4360" spans="1:52" ht="27" hidden="1" customHeight="1">
      <c r="A4360" s="264"/>
      <c r="B4360" s="639">
        <v>4346</v>
      </c>
      <c r="C4360" s="639"/>
      <c r="D4360" s="640"/>
      <c r="E4360" s="640"/>
      <c r="F4360" s="640" t="str">
        <f>IFERROR(VLOOKUP(C4360,'Gebäude-Typen'!$A$7:$D$215,4,FALSE),"")</f>
        <v/>
      </c>
      <c r="G4360" s="641"/>
      <c r="H4360" s="640"/>
      <c r="I4360" s="639"/>
      <c r="J4360" s="640"/>
      <c r="K4360" s="642"/>
      <c r="L4360" s="639"/>
      <c r="M4360" s="639"/>
      <c r="N4360" s="639"/>
      <c r="O4360" s="639"/>
      <c r="P4360" s="734"/>
      <c r="Q4360" s="642"/>
      <c r="R4360" s="639"/>
      <c r="S4360" s="729" t="str">
        <f>IFERROR(ROUND(VLOOKUP(M4360,Reinigungstage,IF('Gebäude-Typen'!$C$6&lt;&gt;0,'Gebäude-Typen'!$C$6,VLOOKUP(C4360,Gebäude_Typen,2,FALSE)),FALSE),2)/2,"")</f>
        <v/>
      </c>
      <c r="T4360" s="729" t="str">
        <f>IFERROR(ROUND(VLOOKUP(N4360,Reinigungstage,IF('Gebäude-Typen'!$C$6&lt;&gt;0,'Gebäude-Typen'!$C$6,VLOOKUP(C4360,Gebäude_Typen,2,FALSE)),FALSE),2)/2,"")</f>
        <v/>
      </c>
      <c r="U4360" s="730">
        <f t="shared" si="631"/>
        <v>17.98</v>
      </c>
      <c r="V4360" s="731" t="str">
        <f>IFERROR(INDEX('2. Raumgruppen'!$A$1:$Y$33,MATCH(IF(ISERROR(SEARCH(" ",M4360,1)),MID(M4360,1,3),MID(M4360,1,SEARCH(" ",M4360,1)-1)),'2. Raumgruppen'!$B:$B,0),IF(ISERROR(SEARCH(" ",M4360,1)),MATCH('2. Raumgruppen'!$L$8,'2. Raumgruppen'!$8:$8,0),MATCH(MID(M4360,SEARCH(" ",M4360,1)+1,3),'2. Raumgruppen'!$8:$8,0))),"")</f>
        <v/>
      </c>
      <c r="W4360" s="731" t="str">
        <f>IFERROR(INDEX('2. Raumgruppen'!$A$1:$Y$33,MATCH(IF(ISERROR(SEARCH(" ",N4360,1)),MID(N4360,1,3),MID(N4360,1,SEARCH(" ",N4360,1)-1)),'2. Raumgruppen'!$B:$B,0),IF(ISERROR(SEARCH(" ",N4360,1)),MATCH('2. Raumgruppen'!$L$8,'2. Raumgruppen'!$8:$8,0),MATCH(MID(N4360,SEARCH(" ",N4360,1)+1,3),'2. Raumgruppen'!$8:$8,0))),"")</f>
        <v/>
      </c>
      <c r="X4360" s="732" t="str">
        <f t="shared" si="632"/>
        <v/>
      </c>
      <c r="Y4360" s="732" t="str">
        <f t="shared" si="633"/>
        <v/>
      </c>
      <c r="Z4360" s="733" t="str">
        <f t="shared" si="634"/>
        <v/>
      </c>
      <c r="AA4360" s="732" t="str">
        <f t="shared" si="635"/>
        <v/>
      </c>
      <c r="AB4360" s="643"/>
      <c r="AC4360" s="276"/>
      <c r="AD4360" s="277"/>
      <c r="AE4360" s="278"/>
      <c r="AF4360" s="278" t="str">
        <f t="shared" si="636"/>
        <v/>
      </c>
      <c r="AG4360" s="278"/>
      <c r="AH4360" s="279">
        <f t="shared" si="637"/>
        <v>17.98</v>
      </c>
      <c r="AI4360" s="279" t="str">
        <f t="shared" si="638"/>
        <v/>
      </c>
      <c r="AJ4360" s="279" t="str">
        <f t="shared" si="639"/>
        <v/>
      </c>
      <c r="AK4360" s="278"/>
      <c r="AL4360" s="278"/>
      <c r="AM4360" s="278"/>
      <c r="AN4360" s="278"/>
      <c r="AO4360" s="262"/>
      <c r="AP4360" s="262"/>
      <c r="AQ4360" s="262"/>
      <c r="AR4360" s="262"/>
      <c r="AS4360" s="262"/>
      <c r="AT4360" s="262"/>
      <c r="AU4360" s="262"/>
      <c r="AV4360" s="262"/>
      <c r="AW4360" s="264"/>
      <c r="AX4360" s="262"/>
      <c r="AY4360" s="262"/>
      <c r="AZ4360" s="262"/>
    </row>
    <row r="4361" spans="1:52" ht="27" hidden="1" customHeight="1">
      <c r="B4361" s="639">
        <v>4347</v>
      </c>
      <c r="C4361" s="639"/>
      <c r="D4361" s="640"/>
      <c r="E4361" s="640"/>
      <c r="F4361" s="640" t="str">
        <f>IFERROR(VLOOKUP(C4361,'Gebäude-Typen'!$A$7:$D$215,4,FALSE),"")</f>
        <v/>
      </c>
      <c r="G4361" s="641"/>
      <c r="H4361" s="640"/>
      <c r="I4361" s="639"/>
      <c r="J4361" s="640"/>
      <c r="K4361" s="642"/>
      <c r="L4361" s="639"/>
      <c r="M4361" s="639"/>
      <c r="N4361" s="639"/>
      <c r="O4361" s="639"/>
      <c r="P4361" s="734"/>
      <c r="Q4361" s="642"/>
      <c r="R4361" s="639"/>
      <c r="S4361" s="729" t="str">
        <f>IFERROR(ROUND(VLOOKUP(M4361,Reinigungstage,IF('Gebäude-Typen'!$C$6&lt;&gt;0,'Gebäude-Typen'!$C$6,VLOOKUP(C4361,Gebäude_Typen,2,FALSE)),FALSE),2)/2,"")</f>
        <v/>
      </c>
      <c r="T4361" s="729" t="str">
        <f>IFERROR(ROUND(VLOOKUP(N4361,Reinigungstage,IF('Gebäude-Typen'!$C$6&lt;&gt;0,'Gebäude-Typen'!$C$6,VLOOKUP(C4361,Gebäude_Typen,2,FALSE)),FALSE),2)/2,"")</f>
        <v/>
      </c>
      <c r="U4361" s="730">
        <f t="shared" si="631"/>
        <v>17.98</v>
      </c>
      <c r="V4361" s="731" t="str">
        <f>IFERROR(INDEX('2. Raumgruppen'!$A$1:$Y$33,MATCH(IF(ISERROR(SEARCH(" ",M4361,1)),MID(M4361,1,3),MID(M4361,1,SEARCH(" ",M4361,1)-1)),'2. Raumgruppen'!$B:$B,0),IF(ISERROR(SEARCH(" ",M4361,1)),MATCH('2. Raumgruppen'!$L$8,'2. Raumgruppen'!$8:$8,0),MATCH(MID(M4361,SEARCH(" ",M4361,1)+1,3),'2. Raumgruppen'!$8:$8,0))),"")</f>
        <v/>
      </c>
      <c r="W4361" s="731" t="str">
        <f>IFERROR(INDEX('2. Raumgruppen'!$A$1:$Y$33,MATCH(IF(ISERROR(SEARCH(" ",N4361,1)),MID(N4361,1,3),MID(N4361,1,SEARCH(" ",N4361,1)-1)),'2. Raumgruppen'!$B:$B,0),IF(ISERROR(SEARCH(" ",N4361,1)),MATCH('2. Raumgruppen'!$L$8,'2. Raumgruppen'!$8:$8,0),MATCH(MID(N4361,SEARCH(" ",N4361,1)+1,3),'2. Raumgruppen'!$8:$8,0))),"")</f>
        <v/>
      </c>
      <c r="X4361" s="732" t="str">
        <f t="shared" si="632"/>
        <v/>
      </c>
      <c r="Y4361" s="732" t="str">
        <f t="shared" si="633"/>
        <v/>
      </c>
      <c r="Z4361" s="733" t="str">
        <f t="shared" si="634"/>
        <v/>
      </c>
      <c r="AA4361" s="732" t="str">
        <f t="shared" si="635"/>
        <v/>
      </c>
      <c r="AB4361" s="643"/>
      <c r="AC4361" s="276"/>
      <c r="AD4361" s="277"/>
      <c r="AE4361" s="278"/>
      <c r="AF4361" s="278" t="str">
        <f t="shared" si="636"/>
        <v/>
      </c>
      <c r="AG4361" s="278"/>
      <c r="AH4361" s="279">
        <f t="shared" si="637"/>
        <v>17.98</v>
      </c>
      <c r="AI4361" s="279" t="str">
        <f t="shared" si="638"/>
        <v/>
      </c>
      <c r="AJ4361" s="279" t="str">
        <f t="shared" si="639"/>
        <v/>
      </c>
      <c r="AK4361" s="278"/>
      <c r="AL4361" s="278"/>
      <c r="AM4361" s="278"/>
      <c r="AN4361" s="278"/>
      <c r="AO4361" s="262"/>
      <c r="AP4361" s="262"/>
      <c r="AQ4361" s="262"/>
      <c r="AR4361" s="262"/>
      <c r="AS4361" s="262"/>
      <c r="AT4361" s="262"/>
      <c r="AU4361" s="262"/>
      <c r="AV4361" s="262"/>
      <c r="AW4361" s="264"/>
      <c r="AX4361" s="262"/>
      <c r="AY4361" s="262"/>
      <c r="AZ4361" s="262"/>
    </row>
    <row r="4362" spans="1:52" ht="27" hidden="1" customHeight="1">
      <c r="B4362" s="639">
        <v>4348</v>
      </c>
      <c r="C4362" s="639"/>
      <c r="D4362" s="640"/>
      <c r="E4362" s="640"/>
      <c r="F4362" s="640" t="str">
        <f>IFERROR(VLOOKUP(C4362,'Gebäude-Typen'!$A$7:$D$215,4,FALSE),"")</f>
        <v/>
      </c>
      <c r="G4362" s="641"/>
      <c r="H4362" s="640"/>
      <c r="I4362" s="639"/>
      <c r="J4362" s="640"/>
      <c r="K4362" s="642"/>
      <c r="L4362" s="639"/>
      <c r="M4362" s="639"/>
      <c r="N4362" s="639"/>
      <c r="O4362" s="639"/>
      <c r="P4362" s="734"/>
      <c r="Q4362" s="642"/>
      <c r="R4362" s="639"/>
      <c r="S4362" s="729" t="str">
        <f>IFERROR(ROUND(VLOOKUP(M4362,Reinigungstage,IF('Gebäude-Typen'!$C$6&lt;&gt;0,'Gebäude-Typen'!$C$6,VLOOKUP(C4362,Gebäude_Typen,2,FALSE)),FALSE),2)/2,"")</f>
        <v/>
      </c>
      <c r="T4362" s="729" t="str">
        <f>IFERROR(ROUND(VLOOKUP(N4362,Reinigungstage,IF('Gebäude-Typen'!$C$6&lt;&gt;0,'Gebäude-Typen'!$C$6,VLOOKUP(C4362,Gebäude_Typen,2,FALSE)),FALSE),2)/2,"")</f>
        <v/>
      </c>
      <c r="U4362" s="730">
        <f t="shared" si="631"/>
        <v>17.98</v>
      </c>
      <c r="V4362" s="731" t="str">
        <f>IFERROR(INDEX('2. Raumgruppen'!$A$1:$Y$33,MATCH(IF(ISERROR(SEARCH(" ",M4362,1)),MID(M4362,1,3),MID(M4362,1,SEARCH(" ",M4362,1)-1)),'2. Raumgruppen'!$B:$B,0),IF(ISERROR(SEARCH(" ",M4362,1)),MATCH('2. Raumgruppen'!$L$8,'2. Raumgruppen'!$8:$8,0),MATCH(MID(M4362,SEARCH(" ",M4362,1)+1,3),'2. Raumgruppen'!$8:$8,0))),"")</f>
        <v/>
      </c>
      <c r="W4362" s="731" t="str">
        <f>IFERROR(INDEX('2. Raumgruppen'!$A$1:$Y$33,MATCH(IF(ISERROR(SEARCH(" ",N4362,1)),MID(N4362,1,3),MID(N4362,1,SEARCH(" ",N4362,1)-1)),'2. Raumgruppen'!$B:$B,0),IF(ISERROR(SEARCH(" ",N4362,1)),MATCH('2. Raumgruppen'!$L$8,'2. Raumgruppen'!$8:$8,0),MATCH(MID(N4362,SEARCH(" ",N4362,1)+1,3),'2. Raumgruppen'!$8:$8,0))),"")</f>
        <v/>
      </c>
      <c r="X4362" s="732" t="str">
        <f t="shared" si="632"/>
        <v/>
      </c>
      <c r="Y4362" s="732" t="str">
        <f t="shared" si="633"/>
        <v/>
      </c>
      <c r="Z4362" s="733" t="str">
        <f t="shared" si="634"/>
        <v/>
      </c>
      <c r="AA4362" s="732" t="str">
        <f t="shared" si="635"/>
        <v/>
      </c>
      <c r="AB4362" s="643"/>
      <c r="AC4362" s="276"/>
      <c r="AD4362" s="277"/>
      <c r="AE4362" s="278"/>
      <c r="AF4362" s="278" t="str">
        <f t="shared" si="636"/>
        <v/>
      </c>
      <c r="AG4362" s="278"/>
      <c r="AH4362" s="279">
        <f t="shared" si="637"/>
        <v>17.98</v>
      </c>
      <c r="AI4362" s="279" t="str">
        <f t="shared" si="638"/>
        <v/>
      </c>
      <c r="AJ4362" s="279" t="str">
        <f t="shared" si="639"/>
        <v/>
      </c>
      <c r="AK4362" s="278"/>
      <c r="AL4362" s="278"/>
      <c r="AM4362" s="278"/>
      <c r="AN4362" s="278"/>
      <c r="AO4362" s="262"/>
      <c r="AP4362" s="262"/>
      <c r="AQ4362" s="262"/>
      <c r="AR4362" s="262"/>
      <c r="AS4362" s="262"/>
      <c r="AT4362" s="262"/>
      <c r="AU4362" s="262"/>
      <c r="AV4362" s="262"/>
      <c r="AW4362" s="262"/>
      <c r="AX4362" s="262"/>
      <c r="AY4362" s="264"/>
      <c r="AZ4362" s="262"/>
    </row>
    <row r="4363" spans="1:52" ht="27" hidden="1" customHeight="1">
      <c r="B4363" s="639">
        <v>4349</v>
      </c>
      <c r="C4363" s="639"/>
      <c r="D4363" s="640"/>
      <c r="E4363" s="640"/>
      <c r="F4363" s="640" t="str">
        <f>IFERROR(VLOOKUP(C4363,'Gebäude-Typen'!$A$7:$D$215,4,FALSE),"")</f>
        <v/>
      </c>
      <c r="G4363" s="641"/>
      <c r="H4363" s="640"/>
      <c r="I4363" s="639"/>
      <c r="J4363" s="640"/>
      <c r="K4363" s="642"/>
      <c r="L4363" s="639"/>
      <c r="M4363" s="639"/>
      <c r="N4363" s="639"/>
      <c r="O4363" s="639"/>
      <c r="P4363" s="734"/>
      <c r="Q4363" s="642"/>
      <c r="R4363" s="639"/>
      <c r="S4363" s="729" t="str">
        <f>IFERROR(ROUND(VLOOKUP(M4363,Reinigungstage,IF('Gebäude-Typen'!$C$6&lt;&gt;0,'Gebäude-Typen'!$C$6,VLOOKUP(C4363,Gebäude_Typen,2,FALSE)),FALSE),2)/2,"")</f>
        <v/>
      </c>
      <c r="T4363" s="729" t="str">
        <f>IFERROR(ROUND(VLOOKUP(N4363,Reinigungstage,IF('Gebäude-Typen'!$C$6&lt;&gt;0,'Gebäude-Typen'!$C$6,VLOOKUP(C4363,Gebäude_Typen,2,FALSE)),FALSE),2)/2,"")</f>
        <v/>
      </c>
      <c r="U4363" s="730">
        <f t="shared" si="631"/>
        <v>17.98</v>
      </c>
      <c r="V4363" s="731" t="str">
        <f>IFERROR(INDEX('2. Raumgruppen'!$A$1:$Y$33,MATCH(IF(ISERROR(SEARCH(" ",M4363,1)),MID(M4363,1,3),MID(M4363,1,SEARCH(" ",M4363,1)-1)),'2. Raumgruppen'!$B:$B,0),IF(ISERROR(SEARCH(" ",M4363,1)),MATCH('2. Raumgruppen'!$L$8,'2. Raumgruppen'!$8:$8,0),MATCH(MID(M4363,SEARCH(" ",M4363,1)+1,3),'2. Raumgruppen'!$8:$8,0))),"")</f>
        <v/>
      </c>
      <c r="W4363" s="731" t="str">
        <f>IFERROR(INDEX('2. Raumgruppen'!$A$1:$Y$33,MATCH(IF(ISERROR(SEARCH(" ",N4363,1)),MID(N4363,1,3),MID(N4363,1,SEARCH(" ",N4363,1)-1)),'2. Raumgruppen'!$B:$B,0),IF(ISERROR(SEARCH(" ",N4363,1)),MATCH('2. Raumgruppen'!$L$8,'2. Raumgruppen'!$8:$8,0),MATCH(MID(N4363,SEARCH(" ",N4363,1)+1,3),'2. Raumgruppen'!$8:$8,0))),"")</f>
        <v/>
      </c>
      <c r="X4363" s="732" t="str">
        <f t="shared" si="632"/>
        <v/>
      </c>
      <c r="Y4363" s="732" t="str">
        <f t="shared" si="633"/>
        <v/>
      </c>
      <c r="Z4363" s="733" t="str">
        <f t="shared" si="634"/>
        <v/>
      </c>
      <c r="AA4363" s="732" t="str">
        <f t="shared" si="635"/>
        <v/>
      </c>
      <c r="AB4363" s="643"/>
      <c r="AC4363" s="276"/>
      <c r="AD4363" s="277"/>
      <c r="AE4363" s="278"/>
      <c r="AF4363" s="278" t="str">
        <f t="shared" si="636"/>
        <v/>
      </c>
      <c r="AG4363" s="278"/>
      <c r="AH4363" s="279">
        <f t="shared" si="637"/>
        <v>17.98</v>
      </c>
      <c r="AI4363" s="279" t="str">
        <f t="shared" si="638"/>
        <v/>
      </c>
      <c r="AJ4363" s="279" t="str">
        <f t="shared" si="639"/>
        <v/>
      </c>
      <c r="AK4363" s="278"/>
      <c r="AL4363" s="278"/>
      <c r="AM4363" s="278"/>
      <c r="AN4363" s="278"/>
      <c r="AO4363" s="262"/>
      <c r="AP4363" s="262"/>
      <c r="AQ4363" s="262"/>
      <c r="AR4363" s="262"/>
      <c r="AS4363" s="262"/>
      <c r="AT4363" s="262"/>
      <c r="AU4363" s="262"/>
      <c r="AV4363" s="262"/>
      <c r="AW4363" s="262"/>
      <c r="AX4363" s="262"/>
      <c r="AY4363" s="262"/>
      <c r="AZ4363" s="278"/>
    </row>
    <row r="4364" spans="1:52" ht="27" hidden="1" customHeight="1">
      <c r="B4364" s="639">
        <v>4350</v>
      </c>
      <c r="C4364" s="639"/>
      <c r="D4364" s="640"/>
      <c r="E4364" s="640"/>
      <c r="F4364" s="640" t="str">
        <f>IFERROR(VLOOKUP(C4364,'Gebäude-Typen'!$A$7:$D$215,4,FALSE),"")</f>
        <v/>
      </c>
      <c r="G4364" s="641"/>
      <c r="H4364" s="640"/>
      <c r="I4364" s="639"/>
      <c r="J4364" s="640"/>
      <c r="K4364" s="642"/>
      <c r="L4364" s="639"/>
      <c r="M4364" s="639"/>
      <c r="N4364" s="639"/>
      <c r="O4364" s="639"/>
      <c r="P4364" s="734"/>
      <c r="Q4364" s="642"/>
      <c r="R4364" s="639"/>
      <c r="S4364" s="729" t="str">
        <f>IFERROR(ROUND(VLOOKUP(M4364,Reinigungstage,IF('Gebäude-Typen'!$C$6&lt;&gt;0,'Gebäude-Typen'!$C$6,VLOOKUP(C4364,Gebäude_Typen,2,FALSE)),FALSE),2)/2,"")</f>
        <v/>
      </c>
      <c r="T4364" s="729" t="str">
        <f>IFERROR(ROUND(VLOOKUP(N4364,Reinigungstage,IF('Gebäude-Typen'!$C$6&lt;&gt;0,'Gebäude-Typen'!$C$6,VLOOKUP(C4364,Gebäude_Typen,2,FALSE)),FALSE),2)/2,"")</f>
        <v/>
      </c>
      <c r="U4364" s="730">
        <f t="shared" si="631"/>
        <v>17.98</v>
      </c>
      <c r="V4364" s="731" t="str">
        <f>IFERROR(INDEX('2. Raumgruppen'!$A$1:$Y$33,MATCH(IF(ISERROR(SEARCH(" ",M4364,1)),MID(M4364,1,3),MID(M4364,1,SEARCH(" ",M4364,1)-1)),'2. Raumgruppen'!$B:$B,0),IF(ISERROR(SEARCH(" ",M4364,1)),MATCH('2. Raumgruppen'!$L$8,'2. Raumgruppen'!$8:$8,0),MATCH(MID(M4364,SEARCH(" ",M4364,1)+1,3),'2. Raumgruppen'!$8:$8,0))),"")</f>
        <v/>
      </c>
      <c r="W4364" s="731" t="str">
        <f>IFERROR(INDEX('2. Raumgruppen'!$A$1:$Y$33,MATCH(IF(ISERROR(SEARCH(" ",N4364,1)),MID(N4364,1,3),MID(N4364,1,SEARCH(" ",N4364,1)-1)),'2. Raumgruppen'!$B:$B,0),IF(ISERROR(SEARCH(" ",N4364,1)),MATCH('2. Raumgruppen'!$L$8,'2. Raumgruppen'!$8:$8,0),MATCH(MID(N4364,SEARCH(" ",N4364,1)+1,3),'2. Raumgruppen'!$8:$8,0))),"")</f>
        <v/>
      </c>
      <c r="X4364" s="732" t="str">
        <f t="shared" si="632"/>
        <v/>
      </c>
      <c r="Y4364" s="732" t="str">
        <f t="shared" si="633"/>
        <v/>
      </c>
      <c r="Z4364" s="733" t="str">
        <f t="shared" si="634"/>
        <v/>
      </c>
      <c r="AA4364" s="732" t="str">
        <f t="shared" si="635"/>
        <v/>
      </c>
      <c r="AB4364" s="643"/>
      <c r="AC4364" s="276"/>
      <c r="AD4364" s="277"/>
      <c r="AE4364" s="278"/>
      <c r="AF4364" s="278" t="str">
        <f t="shared" si="636"/>
        <v/>
      </c>
      <c r="AG4364" s="278"/>
      <c r="AH4364" s="279">
        <f t="shared" si="637"/>
        <v>17.98</v>
      </c>
      <c r="AI4364" s="279" t="str">
        <f t="shared" si="638"/>
        <v/>
      </c>
      <c r="AJ4364" s="279" t="str">
        <f t="shared" si="639"/>
        <v/>
      </c>
      <c r="AK4364" s="278"/>
      <c r="AL4364" s="278"/>
      <c r="AM4364" s="278"/>
      <c r="AN4364" s="278"/>
      <c r="AO4364" s="262"/>
      <c r="AP4364" s="262"/>
      <c r="AQ4364" s="262"/>
      <c r="AR4364" s="262"/>
      <c r="AS4364" s="262"/>
      <c r="AT4364" s="262"/>
      <c r="AU4364" s="262"/>
      <c r="AV4364" s="262"/>
      <c r="AW4364" s="262"/>
      <c r="AX4364" s="264"/>
      <c r="AY4364" s="264"/>
      <c r="AZ4364" s="278"/>
    </row>
    <row r="4365" spans="1:52" ht="27" hidden="1" customHeight="1">
      <c r="A4365" s="264"/>
      <c r="B4365" s="639">
        <v>4351</v>
      </c>
      <c r="C4365" s="639"/>
      <c r="D4365" s="640"/>
      <c r="E4365" s="640"/>
      <c r="F4365" s="640" t="str">
        <f>IFERROR(VLOOKUP(C4365,'Gebäude-Typen'!$A$7:$D$215,4,FALSE),"")</f>
        <v/>
      </c>
      <c r="G4365" s="641"/>
      <c r="H4365" s="640"/>
      <c r="I4365" s="639"/>
      <c r="J4365" s="640"/>
      <c r="K4365" s="642"/>
      <c r="L4365" s="639"/>
      <c r="M4365" s="639"/>
      <c r="N4365" s="639"/>
      <c r="O4365" s="639"/>
      <c r="P4365" s="734"/>
      <c r="Q4365" s="642"/>
      <c r="R4365" s="639"/>
      <c r="S4365" s="729" t="str">
        <f>IFERROR(ROUND(VLOOKUP(M4365,Reinigungstage,IF('Gebäude-Typen'!$C$6&lt;&gt;0,'Gebäude-Typen'!$C$6,VLOOKUP(C4365,Gebäude_Typen,2,FALSE)),FALSE),2)/2,"")</f>
        <v/>
      </c>
      <c r="T4365" s="729" t="str">
        <f>IFERROR(ROUND(VLOOKUP(N4365,Reinigungstage,IF('Gebäude-Typen'!$C$6&lt;&gt;0,'Gebäude-Typen'!$C$6,VLOOKUP(C4365,Gebäude_Typen,2,FALSE)),FALSE),2)/2,"")</f>
        <v/>
      </c>
      <c r="U4365" s="730">
        <f t="shared" si="631"/>
        <v>17.98</v>
      </c>
      <c r="V4365" s="731" t="str">
        <f>IFERROR(INDEX('2. Raumgruppen'!$A$1:$Y$33,MATCH(IF(ISERROR(SEARCH(" ",M4365,1)),MID(M4365,1,3),MID(M4365,1,SEARCH(" ",M4365,1)-1)),'2. Raumgruppen'!$B:$B,0),IF(ISERROR(SEARCH(" ",M4365,1)),MATCH('2. Raumgruppen'!$L$8,'2. Raumgruppen'!$8:$8,0),MATCH(MID(M4365,SEARCH(" ",M4365,1)+1,3),'2. Raumgruppen'!$8:$8,0))),"")</f>
        <v/>
      </c>
      <c r="W4365" s="731" t="str">
        <f>IFERROR(INDEX('2. Raumgruppen'!$A$1:$Y$33,MATCH(IF(ISERROR(SEARCH(" ",N4365,1)),MID(N4365,1,3),MID(N4365,1,SEARCH(" ",N4365,1)-1)),'2. Raumgruppen'!$B:$B,0),IF(ISERROR(SEARCH(" ",N4365,1)),MATCH('2. Raumgruppen'!$L$8,'2. Raumgruppen'!$8:$8,0),MATCH(MID(N4365,SEARCH(" ",N4365,1)+1,3),'2. Raumgruppen'!$8:$8,0))),"")</f>
        <v/>
      </c>
      <c r="X4365" s="732" t="str">
        <f t="shared" si="632"/>
        <v/>
      </c>
      <c r="Y4365" s="732" t="str">
        <f t="shared" si="633"/>
        <v/>
      </c>
      <c r="Z4365" s="733" t="str">
        <f t="shared" si="634"/>
        <v/>
      </c>
      <c r="AA4365" s="732" t="str">
        <f t="shared" si="635"/>
        <v/>
      </c>
      <c r="AB4365" s="643"/>
      <c r="AC4365" s="276"/>
      <c r="AD4365" s="277"/>
      <c r="AE4365" s="278"/>
      <c r="AF4365" s="278" t="str">
        <f t="shared" si="636"/>
        <v/>
      </c>
      <c r="AG4365" s="278"/>
      <c r="AH4365" s="279">
        <f t="shared" si="637"/>
        <v>17.98</v>
      </c>
      <c r="AI4365" s="279" t="str">
        <f t="shared" si="638"/>
        <v/>
      </c>
      <c r="AJ4365" s="279" t="str">
        <f t="shared" si="639"/>
        <v/>
      </c>
      <c r="AK4365" s="278"/>
      <c r="AL4365" s="278"/>
      <c r="AM4365" s="278"/>
      <c r="AN4365" s="278"/>
      <c r="AO4365" s="262"/>
      <c r="AP4365" s="262"/>
      <c r="AQ4365" s="262"/>
      <c r="AR4365" s="262"/>
      <c r="AS4365" s="262"/>
      <c r="AT4365" s="262"/>
      <c r="AU4365" s="262"/>
      <c r="AV4365" s="262"/>
      <c r="AW4365" s="262"/>
      <c r="AX4365" s="262"/>
      <c r="AY4365" s="262"/>
      <c r="AZ4365" s="264"/>
    </row>
    <row r="4366" spans="1:52" ht="27" hidden="1" customHeight="1">
      <c r="A4366" s="264"/>
      <c r="B4366" s="639">
        <v>4352</v>
      </c>
      <c r="C4366" s="639"/>
      <c r="D4366" s="640"/>
      <c r="E4366" s="640"/>
      <c r="F4366" s="640" t="str">
        <f>IFERROR(VLOOKUP(C4366,'Gebäude-Typen'!$A$7:$D$215,4,FALSE),"")</f>
        <v/>
      </c>
      <c r="G4366" s="641"/>
      <c r="H4366" s="640"/>
      <c r="I4366" s="639"/>
      <c r="J4366" s="640"/>
      <c r="K4366" s="642"/>
      <c r="L4366" s="639"/>
      <c r="M4366" s="639"/>
      <c r="N4366" s="639"/>
      <c r="O4366" s="639"/>
      <c r="P4366" s="734"/>
      <c r="Q4366" s="642"/>
      <c r="R4366" s="639"/>
      <c r="S4366" s="729" t="str">
        <f>IFERROR(ROUND(VLOOKUP(M4366,Reinigungstage,IF('Gebäude-Typen'!$C$6&lt;&gt;0,'Gebäude-Typen'!$C$6,VLOOKUP(C4366,Gebäude_Typen,2,FALSE)),FALSE),2)/2,"")</f>
        <v/>
      </c>
      <c r="T4366" s="729" t="str">
        <f>IFERROR(ROUND(VLOOKUP(N4366,Reinigungstage,IF('Gebäude-Typen'!$C$6&lt;&gt;0,'Gebäude-Typen'!$C$6,VLOOKUP(C4366,Gebäude_Typen,2,FALSE)),FALSE),2)/2,"")</f>
        <v/>
      </c>
      <c r="U4366" s="730">
        <f t="shared" si="631"/>
        <v>17.98</v>
      </c>
      <c r="V4366" s="731" t="str">
        <f>IFERROR(INDEX('2. Raumgruppen'!$A$1:$Y$33,MATCH(IF(ISERROR(SEARCH(" ",M4366,1)),MID(M4366,1,3),MID(M4366,1,SEARCH(" ",M4366,1)-1)),'2. Raumgruppen'!$B:$B,0),IF(ISERROR(SEARCH(" ",M4366,1)),MATCH('2. Raumgruppen'!$L$8,'2. Raumgruppen'!$8:$8,0),MATCH(MID(M4366,SEARCH(" ",M4366,1)+1,3),'2. Raumgruppen'!$8:$8,0))),"")</f>
        <v/>
      </c>
      <c r="W4366" s="731" t="str">
        <f>IFERROR(INDEX('2. Raumgruppen'!$A$1:$Y$33,MATCH(IF(ISERROR(SEARCH(" ",N4366,1)),MID(N4366,1,3),MID(N4366,1,SEARCH(" ",N4366,1)-1)),'2. Raumgruppen'!$B:$B,0),IF(ISERROR(SEARCH(" ",N4366,1)),MATCH('2. Raumgruppen'!$L$8,'2. Raumgruppen'!$8:$8,0),MATCH(MID(N4366,SEARCH(" ",N4366,1)+1,3),'2. Raumgruppen'!$8:$8,0))),"")</f>
        <v/>
      </c>
      <c r="X4366" s="732" t="str">
        <f t="shared" si="632"/>
        <v/>
      </c>
      <c r="Y4366" s="732" t="str">
        <f t="shared" si="633"/>
        <v/>
      </c>
      <c r="Z4366" s="733" t="str">
        <f t="shared" si="634"/>
        <v/>
      </c>
      <c r="AA4366" s="732" t="str">
        <f t="shared" si="635"/>
        <v/>
      </c>
      <c r="AB4366" s="643"/>
      <c r="AC4366" s="276"/>
      <c r="AD4366" s="277"/>
      <c r="AE4366" s="278"/>
      <c r="AF4366" s="278" t="str">
        <f t="shared" si="636"/>
        <v/>
      </c>
      <c r="AG4366" s="278"/>
      <c r="AH4366" s="279">
        <f t="shared" si="637"/>
        <v>17.98</v>
      </c>
      <c r="AI4366" s="279" t="str">
        <f t="shared" si="638"/>
        <v/>
      </c>
      <c r="AJ4366" s="279" t="str">
        <f t="shared" si="639"/>
        <v/>
      </c>
      <c r="AK4366" s="278"/>
      <c r="AL4366" s="278"/>
      <c r="AM4366" s="278"/>
      <c r="AN4366" s="278"/>
      <c r="AO4366" s="262"/>
      <c r="AP4366" s="262"/>
      <c r="AQ4366" s="262"/>
      <c r="AR4366" s="262"/>
      <c r="AS4366" s="262"/>
      <c r="AT4366" s="262"/>
      <c r="AU4366" s="262"/>
      <c r="AV4366" s="262"/>
      <c r="AW4366" s="262"/>
      <c r="AX4366" s="264"/>
      <c r="AY4366" s="262"/>
      <c r="AZ4366" s="264"/>
    </row>
    <row r="4367" spans="1:52" ht="27" hidden="1" customHeight="1">
      <c r="B4367" s="639">
        <v>4353</v>
      </c>
      <c r="C4367" s="639"/>
      <c r="D4367" s="640"/>
      <c r="E4367" s="640"/>
      <c r="F4367" s="640" t="str">
        <f>IFERROR(VLOOKUP(C4367,'Gebäude-Typen'!$A$7:$D$215,4,FALSE),"")</f>
        <v/>
      </c>
      <c r="G4367" s="641"/>
      <c r="H4367" s="640"/>
      <c r="I4367" s="639"/>
      <c r="J4367" s="640"/>
      <c r="K4367" s="642"/>
      <c r="L4367" s="639"/>
      <c r="M4367" s="639"/>
      <c r="N4367" s="639"/>
      <c r="O4367" s="639"/>
      <c r="P4367" s="734"/>
      <c r="Q4367" s="642"/>
      <c r="R4367" s="639"/>
      <c r="S4367" s="729" t="str">
        <f>IFERROR(ROUND(VLOOKUP(M4367,Reinigungstage,IF('Gebäude-Typen'!$C$6&lt;&gt;0,'Gebäude-Typen'!$C$6,VLOOKUP(C4367,Gebäude_Typen,2,FALSE)),FALSE),2)/2,"")</f>
        <v/>
      </c>
      <c r="T4367" s="729" t="str">
        <f>IFERROR(ROUND(VLOOKUP(N4367,Reinigungstage,IF('Gebäude-Typen'!$C$6&lt;&gt;0,'Gebäude-Typen'!$C$6,VLOOKUP(C4367,Gebäude_Typen,2,FALSE)),FALSE),2)/2,"")</f>
        <v/>
      </c>
      <c r="U4367" s="730">
        <f t="shared" ref="U4367:U4430" si="640">SVS</f>
        <v>17.98</v>
      </c>
      <c r="V4367" s="731" t="str">
        <f>IFERROR(INDEX('2. Raumgruppen'!$A$1:$Y$33,MATCH(IF(ISERROR(SEARCH(" ",M4367,1)),MID(M4367,1,3),MID(M4367,1,SEARCH(" ",M4367,1)-1)),'2. Raumgruppen'!$B:$B,0),IF(ISERROR(SEARCH(" ",M4367,1)),MATCH('2. Raumgruppen'!$L$8,'2. Raumgruppen'!$8:$8,0),MATCH(MID(M4367,SEARCH(" ",M4367,1)+1,3),'2. Raumgruppen'!$8:$8,0))),"")</f>
        <v/>
      </c>
      <c r="W4367" s="731" t="str">
        <f>IFERROR(INDEX('2. Raumgruppen'!$A$1:$Y$33,MATCH(IF(ISERROR(SEARCH(" ",N4367,1)),MID(N4367,1,3),MID(N4367,1,SEARCH(" ",N4367,1)-1)),'2. Raumgruppen'!$B:$B,0),IF(ISERROR(SEARCH(" ",N4367,1)),MATCH('2. Raumgruppen'!$L$8,'2. Raumgruppen'!$8:$8,0),MATCH(MID(N4367,SEARCH(" ",N4367,1)+1,3),'2. Raumgruppen'!$8:$8,0))),"")</f>
        <v/>
      </c>
      <c r="X4367" s="732" t="str">
        <f t="shared" ref="X4367:X4430" si="641">IFERROR(K4367*S4367,"")</f>
        <v/>
      </c>
      <c r="Y4367" s="732" t="str">
        <f t="shared" ref="Y4367:Y4430" si="642">IFERROR(K4367*T4367,"")</f>
        <v/>
      </c>
      <c r="Z4367" s="733" t="str">
        <f t="shared" ref="Z4367:Z4430" si="643">IFERROR(IF(V4367="","",(X4367/V4367)+(Y4367/W4367)),"")</f>
        <v/>
      </c>
      <c r="AA4367" s="732" t="str">
        <f t="shared" ref="AA4367:AA4430" si="644">IFERROR(Z4367*U4367,"")</f>
        <v/>
      </c>
      <c r="AB4367" s="643"/>
      <c r="AC4367" s="276"/>
      <c r="AD4367" s="277"/>
      <c r="AE4367" s="278"/>
      <c r="AF4367" s="278" t="str">
        <f t="shared" si="636"/>
        <v/>
      </c>
      <c r="AG4367" s="278"/>
      <c r="AH4367" s="279">
        <f t="shared" si="637"/>
        <v>17.98</v>
      </c>
      <c r="AI4367" s="279" t="str">
        <f t="shared" si="638"/>
        <v/>
      </c>
      <c r="AJ4367" s="279" t="str">
        <f t="shared" si="639"/>
        <v/>
      </c>
      <c r="AK4367" s="278"/>
      <c r="AL4367" s="278"/>
      <c r="AM4367" s="278"/>
      <c r="AN4367" s="278"/>
      <c r="AO4367" s="262"/>
      <c r="AP4367" s="262"/>
      <c r="AQ4367" s="262"/>
      <c r="AR4367" s="262"/>
      <c r="AS4367" s="262"/>
      <c r="AT4367" s="262"/>
      <c r="AU4367" s="262"/>
      <c r="AV4367" s="262"/>
      <c r="AW4367" s="264"/>
      <c r="AX4367" s="262"/>
      <c r="AY4367" s="264"/>
      <c r="AZ4367" s="264"/>
    </row>
    <row r="4368" spans="1:52" ht="27" hidden="1" customHeight="1">
      <c r="B4368" s="639">
        <v>4354</v>
      </c>
      <c r="C4368" s="639"/>
      <c r="D4368" s="640"/>
      <c r="E4368" s="640"/>
      <c r="F4368" s="640" t="str">
        <f>IFERROR(VLOOKUP(C4368,'Gebäude-Typen'!$A$7:$D$215,4,FALSE),"")</f>
        <v/>
      </c>
      <c r="G4368" s="641"/>
      <c r="H4368" s="640"/>
      <c r="I4368" s="639"/>
      <c r="J4368" s="640"/>
      <c r="K4368" s="642"/>
      <c r="L4368" s="639"/>
      <c r="M4368" s="639"/>
      <c r="N4368" s="639"/>
      <c r="O4368" s="639"/>
      <c r="P4368" s="734"/>
      <c r="Q4368" s="642"/>
      <c r="R4368" s="639"/>
      <c r="S4368" s="729" t="str">
        <f>IFERROR(ROUND(VLOOKUP(M4368,Reinigungstage,IF('Gebäude-Typen'!$C$6&lt;&gt;0,'Gebäude-Typen'!$C$6,VLOOKUP(C4368,Gebäude_Typen,2,FALSE)),FALSE),2)/2,"")</f>
        <v/>
      </c>
      <c r="T4368" s="729" t="str">
        <f>IFERROR(ROUND(VLOOKUP(N4368,Reinigungstage,IF('Gebäude-Typen'!$C$6&lt;&gt;0,'Gebäude-Typen'!$C$6,VLOOKUP(C4368,Gebäude_Typen,2,FALSE)),FALSE),2)/2,"")</f>
        <v/>
      </c>
      <c r="U4368" s="730">
        <f t="shared" si="640"/>
        <v>17.98</v>
      </c>
      <c r="V4368" s="731" t="str">
        <f>IFERROR(INDEX('2. Raumgruppen'!$A$1:$Y$33,MATCH(IF(ISERROR(SEARCH(" ",M4368,1)),MID(M4368,1,3),MID(M4368,1,SEARCH(" ",M4368,1)-1)),'2. Raumgruppen'!$B:$B,0),IF(ISERROR(SEARCH(" ",M4368,1)),MATCH('2. Raumgruppen'!$L$8,'2. Raumgruppen'!$8:$8,0),MATCH(MID(M4368,SEARCH(" ",M4368,1)+1,3),'2. Raumgruppen'!$8:$8,0))),"")</f>
        <v/>
      </c>
      <c r="W4368" s="731" t="str">
        <f>IFERROR(INDEX('2. Raumgruppen'!$A$1:$Y$33,MATCH(IF(ISERROR(SEARCH(" ",N4368,1)),MID(N4368,1,3),MID(N4368,1,SEARCH(" ",N4368,1)-1)),'2. Raumgruppen'!$B:$B,0),IF(ISERROR(SEARCH(" ",N4368,1)),MATCH('2. Raumgruppen'!$L$8,'2. Raumgruppen'!$8:$8,0),MATCH(MID(N4368,SEARCH(" ",N4368,1)+1,3),'2. Raumgruppen'!$8:$8,0))),"")</f>
        <v/>
      </c>
      <c r="X4368" s="732" t="str">
        <f t="shared" si="641"/>
        <v/>
      </c>
      <c r="Y4368" s="732" t="str">
        <f t="shared" si="642"/>
        <v/>
      </c>
      <c r="Z4368" s="733" t="str">
        <f t="shared" si="643"/>
        <v/>
      </c>
      <c r="AA4368" s="732" t="str">
        <f t="shared" si="644"/>
        <v/>
      </c>
      <c r="AB4368" s="643"/>
      <c r="AC4368" s="276"/>
      <c r="AD4368" s="277"/>
      <c r="AE4368" s="278"/>
      <c r="AF4368" s="278" t="str">
        <f t="shared" si="636"/>
        <v/>
      </c>
      <c r="AG4368" s="278"/>
      <c r="AH4368" s="279">
        <f t="shared" si="637"/>
        <v>17.98</v>
      </c>
      <c r="AI4368" s="279" t="str">
        <f t="shared" si="638"/>
        <v/>
      </c>
      <c r="AJ4368" s="279" t="str">
        <f t="shared" si="639"/>
        <v/>
      </c>
      <c r="AK4368" s="278"/>
      <c r="AL4368" s="278"/>
      <c r="AM4368" s="278"/>
      <c r="AN4368" s="278"/>
      <c r="AO4368" s="262"/>
      <c r="AP4368" s="262"/>
      <c r="AQ4368" s="262"/>
      <c r="AR4368" s="262"/>
      <c r="AS4368" s="262"/>
      <c r="AT4368" s="262"/>
      <c r="AU4368" s="262"/>
      <c r="AV4368" s="262"/>
      <c r="AW4368" s="262"/>
      <c r="AX4368" s="264"/>
      <c r="AY4368" s="264"/>
      <c r="AZ4368" s="264"/>
    </row>
    <row r="4369" spans="1:52" ht="27" hidden="1" customHeight="1">
      <c r="B4369" s="639">
        <v>4355</v>
      </c>
      <c r="C4369" s="639"/>
      <c r="D4369" s="640"/>
      <c r="E4369" s="640"/>
      <c r="F4369" s="640" t="str">
        <f>IFERROR(VLOOKUP(C4369,'Gebäude-Typen'!$A$7:$D$215,4,FALSE),"")</f>
        <v/>
      </c>
      <c r="G4369" s="641"/>
      <c r="H4369" s="640"/>
      <c r="I4369" s="639"/>
      <c r="J4369" s="640"/>
      <c r="K4369" s="642"/>
      <c r="L4369" s="639"/>
      <c r="M4369" s="639"/>
      <c r="N4369" s="639"/>
      <c r="O4369" s="639"/>
      <c r="P4369" s="734"/>
      <c r="Q4369" s="642"/>
      <c r="R4369" s="639"/>
      <c r="S4369" s="729" t="str">
        <f>IFERROR(ROUND(VLOOKUP(M4369,Reinigungstage,IF('Gebäude-Typen'!$C$6&lt;&gt;0,'Gebäude-Typen'!$C$6,VLOOKUP(C4369,Gebäude_Typen,2,FALSE)),FALSE),2)/2,"")</f>
        <v/>
      </c>
      <c r="T4369" s="729" t="str">
        <f>IFERROR(ROUND(VLOOKUP(N4369,Reinigungstage,IF('Gebäude-Typen'!$C$6&lt;&gt;0,'Gebäude-Typen'!$C$6,VLOOKUP(C4369,Gebäude_Typen,2,FALSE)),FALSE),2)/2,"")</f>
        <v/>
      </c>
      <c r="U4369" s="730">
        <f t="shared" si="640"/>
        <v>17.98</v>
      </c>
      <c r="V4369" s="731" t="str">
        <f>IFERROR(INDEX('2. Raumgruppen'!$A$1:$Y$33,MATCH(IF(ISERROR(SEARCH(" ",M4369,1)),MID(M4369,1,3),MID(M4369,1,SEARCH(" ",M4369,1)-1)),'2. Raumgruppen'!$B:$B,0),IF(ISERROR(SEARCH(" ",M4369,1)),MATCH('2. Raumgruppen'!$L$8,'2. Raumgruppen'!$8:$8,0),MATCH(MID(M4369,SEARCH(" ",M4369,1)+1,3),'2. Raumgruppen'!$8:$8,0))),"")</f>
        <v/>
      </c>
      <c r="W4369" s="731" t="str">
        <f>IFERROR(INDEX('2. Raumgruppen'!$A$1:$Y$33,MATCH(IF(ISERROR(SEARCH(" ",N4369,1)),MID(N4369,1,3),MID(N4369,1,SEARCH(" ",N4369,1)-1)),'2. Raumgruppen'!$B:$B,0),IF(ISERROR(SEARCH(" ",N4369,1)),MATCH('2. Raumgruppen'!$L$8,'2. Raumgruppen'!$8:$8,0),MATCH(MID(N4369,SEARCH(" ",N4369,1)+1,3),'2. Raumgruppen'!$8:$8,0))),"")</f>
        <v/>
      </c>
      <c r="X4369" s="732" t="str">
        <f t="shared" si="641"/>
        <v/>
      </c>
      <c r="Y4369" s="732" t="str">
        <f t="shared" si="642"/>
        <v/>
      </c>
      <c r="Z4369" s="733" t="str">
        <f t="shared" si="643"/>
        <v/>
      </c>
      <c r="AA4369" s="732" t="str">
        <f t="shared" si="644"/>
        <v/>
      </c>
      <c r="AB4369" s="643"/>
      <c r="AC4369" s="276"/>
      <c r="AD4369" s="277"/>
      <c r="AE4369" s="278"/>
      <c r="AF4369" s="278" t="str">
        <f t="shared" si="636"/>
        <v/>
      </c>
      <c r="AG4369" s="278"/>
      <c r="AH4369" s="279">
        <f t="shared" si="637"/>
        <v>17.98</v>
      </c>
      <c r="AI4369" s="279" t="str">
        <f t="shared" si="638"/>
        <v/>
      </c>
      <c r="AJ4369" s="279" t="str">
        <f t="shared" si="639"/>
        <v/>
      </c>
      <c r="AK4369" s="278"/>
      <c r="AL4369" s="278"/>
      <c r="AM4369" s="278"/>
      <c r="AN4369" s="278"/>
      <c r="AO4369" s="262"/>
      <c r="AP4369" s="262"/>
      <c r="AQ4369" s="262"/>
      <c r="AR4369" s="262"/>
      <c r="AS4369" s="262"/>
      <c r="AT4369" s="262"/>
      <c r="AU4369" s="262"/>
      <c r="AV4369" s="262"/>
      <c r="AW4369" s="262"/>
      <c r="AX4369" s="262"/>
      <c r="AY4369" s="262"/>
      <c r="AZ4369" s="278"/>
    </row>
    <row r="4370" spans="1:52" ht="27" hidden="1" customHeight="1">
      <c r="B4370" s="639">
        <v>4356</v>
      </c>
      <c r="C4370" s="639"/>
      <c r="D4370" s="640"/>
      <c r="E4370" s="640"/>
      <c r="F4370" s="640" t="str">
        <f>IFERROR(VLOOKUP(C4370,'Gebäude-Typen'!$A$7:$D$215,4,FALSE),"")</f>
        <v/>
      </c>
      <c r="G4370" s="641"/>
      <c r="H4370" s="640"/>
      <c r="I4370" s="639"/>
      <c r="J4370" s="640"/>
      <c r="K4370" s="642"/>
      <c r="L4370" s="639"/>
      <c r="M4370" s="639"/>
      <c r="N4370" s="639"/>
      <c r="O4370" s="639"/>
      <c r="P4370" s="734"/>
      <c r="Q4370" s="642"/>
      <c r="R4370" s="639"/>
      <c r="S4370" s="729" t="str">
        <f>IFERROR(ROUND(VLOOKUP(M4370,Reinigungstage,IF('Gebäude-Typen'!$C$6&lt;&gt;0,'Gebäude-Typen'!$C$6,VLOOKUP(C4370,Gebäude_Typen,2,FALSE)),FALSE),2)/2,"")</f>
        <v/>
      </c>
      <c r="T4370" s="729" t="str">
        <f>IFERROR(ROUND(VLOOKUP(N4370,Reinigungstage,IF('Gebäude-Typen'!$C$6&lt;&gt;0,'Gebäude-Typen'!$C$6,VLOOKUP(C4370,Gebäude_Typen,2,FALSE)),FALSE),2)/2,"")</f>
        <v/>
      </c>
      <c r="U4370" s="730">
        <f t="shared" si="640"/>
        <v>17.98</v>
      </c>
      <c r="V4370" s="731" t="str">
        <f>IFERROR(INDEX('2. Raumgruppen'!$A$1:$Y$33,MATCH(IF(ISERROR(SEARCH(" ",M4370,1)),MID(M4370,1,3),MID(M4370,1,SEARCH(" ",M4370,1)-1)),'2. Raumgruppen'!$B:$B,0),IF(ISERROR(SEARCH(" ",M4370,1)),MATCH('2. Raumgruppen'!$L$8,'2. Raumgruppen'!$8:$8,0),MATCH(MID(M4370,SEARCH(" ",M4370,1)+1,3),'2. Raumgruppen'!$8:$8,0))),"")</f>
        <v/>
      </c>
      <c r="W4370" s="731" t="str">
        <f>IFERROR(INDEX('2. Raumgruppen'!$A$1:$Y$33,MATCH(IF(ISERROR(SEARCH(" ",N4370,1)),MID(N4370,1,3),MID(N4370,1,SEARCH(" ",N4370,1)-1)),'2. Raumgruppen'!$B:$B,0),IF(ISERROR(SEARCH(" ",N4370,1)),MATCH('2. Raumgruppen'!$L$8,'2. Raumgruppen'!$8:$8,0),MATCH(MID(N4370,SEARCH(" ",N4370,1)+1,3),'2. Raumgruppen'!$8:$8,0))),"")</f>
        <v/>
      </c>
      <c r="X4370" s="732" t="str">
        <f t="shared" si="641"/>
        <v/>
      </c>
      <c r="Y4370" s="732" t="str">
        <f t="shared" si="642"/>
        <v/>
      </c>
      <c r="Z4370" s="733" t="str">
        <f t="shared" si="643"/>
        <v/>
      </c>
      <c r="AA4370" s="732" t="str">
        <f t="shared" si="644"/>
        <v/>
      </c>
      <c r="AB4370" s="643"/>
      <c r="AC4370" s="276"/>
      <c r="AD4370" s="277"/>
      <c r="AE4370" s="278"/>
      <c r="AF4370" s="278" t="str">
        <f t="shared" si="636"/>
        <v/>
      </c>
      <c r="AG4370" s="278"/>
      <c r="AH4370" s="279">
        <f t="shared" si="637"/>
        <v>17.98</v>
      </c>
      <c r="AI4370" s="279" t="str">
        <f t="shared" si="638"/>
        <v/>
      </c>
      <c r="AJ4370" s="279" t="str">
        <f t="shared" si="639"/>
        <v/>
      </c>
      <c r="AK4370" s="278"/>
      <c r="AL4370" s="278"/>
      <c r="AM4370" s="278"/>
      <c r="AN4370" s="278"/>
      <c r="AO4370" s="262"/>
      <c r="AP4370" s="262"/>
      <c r="AQ4370" s="262"/>
      <c r="AR4370" s="262"/>
      <c r="AS4370" s="262"/>
      <c r="AT4370" s="262"/>
      <c r="AU4370" s="262"/>
      <c r="AV4370" s="262"/>
      <c r="AW4370" s="262"/>
      <c r="AX4370" s="262"/>
      <c r="AY4370" s="262"/>
      <c r="AZ4370" s="262"/>
    </row>
    <row r="4371" spans="1:52" ht="27" hidden="1" customHeight="1">
      <c r="B4371" s="639">
        <v>4357</v>
      </c>
      <c r="C4371" s="639"/>
      <c r="D4371" s="640"/>
      <c r="E4371" s="640"/>
      <c r="F4371" s="640" t="str">
        <f>IFERROR(VLOOKUP(C4371,'Gebäude-Typen'!$A$7:$D$215,4,FALSE),"")</f>
        <v/>
      </c>
      <c r="G4371" s="641"/>
      <c r="H4371" s="640"/>
      <c r="I4371" s="639"/>
      <c r="J4371" s="640"/>
      <c r="K4371" s="642"/>
      <c r="L4371" s="639"/>
      <c r="M4371" s="639"/>
      <c r="N4371" s="639"/>
      <c r="O4371" s="639"/>
      <c r="P4371" s="734"/>
      <c r="Q4371" s="642"/>
      <c r="R4371" s="639"/>
      <c r="S4371" s="729" t="str">
        <f>IFERROR(ROUND(VLOOKUP(M4371,Reinigungstage,IF('Gebäude-Typen'!$C$6&lt;&gt;0,'Gebäude-Typen'!$C$6,VLOOKUP(C4371,Gebäude_Typen,2,FALSE)),FALSE),2)/2,"")</f>
        <v/>
      </c>
      <c r="T4371" s="729" t="str">
        <f>IFERROR(ROUND(VLOOKUP(N4371,Reinigungstage,IF('Gebäude-Typen'!$C$6&lt;&gt;0,'Gebäude-Typen'!$C$6,VLOOKUP(C4371,Gebäude_Typen,2,FALSE)),FALSE),2)/2,"")</f>
        <v/>
      </c>
      <c r="U4371" s="730">
        <f t="shared" si="640"/>
        <v>17.98</v>
      </c>
      <c r="V4371" s="731" t="str">
        <f>IFERROR(INDEX('2. Raumgruppen'!$A$1:$Y$33,MATCH(IF(ISERROR(SEARCH(" ",M4371,1)),MID(M4371,1,3),MID(M4371,1,SEARCH(" ",M4371,1)-1)),'2. Raumgruppen'!$B:$B,0),IF(ISERROR(SEARCH(" ",M4371,1)),MATCH('2. Raumgruppen'!$L$8,'2. Raumgruppen'!$8:$8,0),MATCH(MID(M4371,SEARCH(" ",M4371,1)+1,3),'2. Raumgruppen'!$8:$8,0))),"")</f>
        <v/>
      </c>
      <c r="W4371" s="731" t="str">
        <f>IFERROR(INDEX('2. Raumgruppen'!$A$1:$Y$33,MATCH(IF(ISERROR(SEARCH(" ",N4371,1)),MID(N4371,1,3),MID(N4371,1,SEARCH(" ",N4371,1)-1)),'2. Raumgruppen'!$B:$B,0),IF(ISERROR(SEARCH(" ",N4371,1)),MATCH('2. Raumgruppen'!$L$8,'2. Raumgruppen'!$8:$8,0),MATCH(MID(N4371,SEARCH(" ",N4371,1)+1,3),'2. Raumgruppen'!$8:$8,0))),"")</f>
        <v/>
      </c>
      <c r="X4371" s="732" t="str">
        <f t="shared" si="641"/>
        <v/>
      </c>
      <c r="Y4371" s="732" t="str">
        <f t="shared" si="642"/>
        <v/>
      </c>
      <c r="Z4371" s="733" t="str">
        <f t="shared" si="643"/>
        <v/>
      </c>
      <c r="AA4371" s="732" t="str">
        <f t="shared" si="644"/>
        <v/>
      </c>
      <c r="AB4371" s="643"/>
      <c r="AC4371" s="276"/>
      <c r="AD4371" s="277"/>
      <c r="AE4371" s="278"/>
      <c r="AF4371" s="278" t="str">
        <f t="shared" si="636"/>
        <v/>
      </c>
      <c r="AG4371" s="278"/>
      <c r="AH4371" s="279">
        <f t="shared" si="637"/>
        <v>17.98</v>
      </c>
      <c r="AI4371" s="279" t="str">
        <f t="shared" si="638"/>
        <v/>
      </c>
      <c r="AJ4371" s="279" t="str">
        <f t="shared" si="639"/>
        <v/>
      </c>
      <c r="AK4371" s="278"/>
      <c r="AL4371" s="278"/>
      <c r="AM4371" s="278"/>
      <c r="AN4371" s="278"/>
      <c r="AO4371" s="262"/>
      <c r="AP4371" s="262"/>
      <c r="AQ4371" s="262"/>
      <c r="AR4371" s="262"/>
      <c r="AS4371" s="262"/>
      <c r="AT4371" s="262"/>
      <c r="AU4371" s="262"/>
      <c r="AV4371" s="262"/>
      <c r="AW4371" s="262"/>
      <c r="AX4371" s="264"/>
      <c r="AY4371" s="262"/>
      <c r="AZ4371" s="262"/>
    </row>
    <row r="4372" spans="1:52" ht="27" hidden="1" customHeight="1">
      <c r="B4372" s="639">
        <v>4358</v>
      </c>
      <c r="C4372" s="639"/>
      <c r="D4372" s="640"/>
      <c r="E4372" s="640"/>
      <c r="F4372" s="640" t="str">
        <f>IFERROR(VLOOKUP(C4372,'Gebäude-Typen'!$A$7:$D$215,4,FALSE),"")</f>
        <v/>
      </c>
      <c r="G4372" s="641"/>
      <c r="H4372" s="640"/>
      <c r="I4372" s="639"/>
      <c r="J4372" s="640"/>
      <c r="K4372" s="642"/>
      <c r="L4372" s="639"/>
      <c r="M4372" s="639"/>
      <c r="N4372" s="639"/>
      <c r="O4372" s="639"/>
      <c r="P4372" s="734"/>
      <c r="Q4372" s="642"/>
      <c r="R4372" s="639"/>
      <c r="S4372" s="729" t="str">
        <f>IFERROR(ROUND(VLOOKUP(M4372,Reinigungstage,IF('Gebäude-Typen'!$C$6&lt;&gt;0,'Gebäude-Typen'!$C$6,VLOOKUP(C4372,Gebäude_Typen,2,FALSE)),FALSE),2)/2,"")</f>
        <v/>
      </c>
      <c r="T4372" s="729" t="str">
        <f>IFERROR(ROUND(VLOOKUP(N4372,Reinigungstage,IF('Gebäude-Typen'!$C$6&lt;&gt;0,'Gebäude-Typen'!$C$6,VLOOKUP(C4372,Gebäude_Typen,2,FALSE)),FALSE),2)/2,"")</f>
        <v/>
      </c>
      <c r="U4372" s="730">
        <f t="shared" si="640"/>
        <v>17.98</v>
      </c>
      <c r="V4372" s="731" t="str">
        <f>IFERROR(INDEX('2. Raumgruppen'!$A$1:$Y$33,MATCH(IF(ISERROR(SEARCH(" ",M4372,1)),MID(M4372,1,3),MID(M4372,1,SEARCH(" ",M4372,1)-1)),'2. Raumgruppen'!$B:$B,0),IF(ISERROR(SEARCH(" ",M4372,1)),MATCH('2. Raumgruppen'!$L$8,'2. Raumgruppen'!$8:$8,0),MATCH(MID(M4372,SEARCH(" ",M4372,1)+1,3),'2. Raumgruppen'!$8:$8,0))),"")</f>
        <v/>
      </c>
      <c r="W4372" s="731" t="str">
        <f>IFERROR(INDEX('2. Raumgruppen'!$A$1:$Y$33,MATCH(IF(ISERROR(SEARCH(" ",N4372,1)),MID(N4372,1,3),MID(N4372,1,SEARCH(" ",N4372,1)-1)),'2. Raumgruppen'!$B:$B,0),IF(ISERROR(SEARCH(" ",N4372,1)),MATCH('2. Raumgruppen'!$L$8,'2. Raumgruppen'!$8:$8,0),MATCH(MID(N4372,SEARCH(" ",N4372,1)+1,3),'2. Raumgruppen'!$8:$8,0))),"")</f>
        <v/>
      </c>
      <c r="X4372" s="732" t="str">
        <f t="shared" si="641"/>
        <v/>
      </c>
      <c r="Y4372" s="732" t="str">
        <f t="shared" si="642"/>
        <v/>
      </c>
      <c r="Z4372" s="733" t="str">
        <f t="shared" si="643"/>
        <v/>
      </c>
      <c r="AA4372" s="732" t="str">
        <f t="shared" si="644"/>
        <v/>
      </c>
      <c r="AB4372" s="643"/>
      <c r="AC4372" s="276"/>
      <c r="AD4372" s="277"/>
      <c r="AE4372" s="278"/>
      <c r="AF4372" s="278" t="str">
        <f t="shared" si="636"/>
        <v/>
      </c>
      <c r="AG4372" s="278"/>
      <c r="AH4372" s="279">
        <f t="shared" si="637"/>
        <v>17.98</v>
      </c>
      <c r="AI4372" s="279" t="str">
        <f t="shared" si="638"/>
        <v/>
      </c>
      <c r="AJ4372" s="279" t="str">
        <f t="shared" si="639"/>
        <v/>
      </c>
      <c r="AK4372" s="278"/>
      <c r="AL4372" s="278"/>
      <c r="AM4372" s="278"/>
      <c r="AN4372" s="278"/>
      <c r="AO4372" s="262"/>
      <c r="AP4372" s="262"/>
      <c r="AQ4372" s="262"/>
      <c r="AR4372" s="262"/>
      <c r="AS4372" s="262"/>
      <c r="AT4372" s="262"/>
      <c r="AU4372" s="262"/>
      <c r="AV4372" s="262"/>
      <c r="AW4372" s="262"/>
      <c r="AX4372" s="262"/>
      <c r="AY4372" s="264"/>
      <c r="AZ4372" s="262"/>
    </row>
    <row r="4373" spans="1:52" ht="27" hidden="1" customHeight="1">
      <c r="B4373" s="639">
        <v>4359</v>
      </c>
      <c r="C4373" s="639"/>
      <c r="D4373" s="640"/>
      <c r="E4373" s="640"/>
      <c r="F4373" s="640" t="str">
        <f>IFERROR(VLOOKUP(C4373,'Gebäude-Typen'!$A$7:$D$215,4,FALSE),"")</f>
        <v/>
      </c>
      <c r="G4373" s="641"/>
      <c r="H4373" s="640"/>
      <c r="I4373" s="639"/>
      <c r="J4373" s="640"/>
      <c r="K4373" s="642"/>
      <c r="L4373" s="639"/>
      <c r="M4373" s="639"/>
      <c r="N4373" s="639"/>
      <c r="O4373" s="639"/>
      <c r="P4373" s="734"/>
      <c r="Q4373" s="642"/>
      <c r="R4373" s="639"/>
      <c r="S4373" s="729" t="str">
        <f>IFERROR(ROUND(VLOOKUP(M4373,Reinigungstage,IF('Gebäude-Typen'!$C$6&lt;&gt;0,'Gebäude-Typen'!$C$6,VLOOKUP(C4373,Gebäude_Typen,2,FALSE)),FALSE),2)/2,"")</f>
        <v/>
      </c>
      <c r="T4373" s="729" t="str">
        <f>IFERROR(ROUND(VLOOKUP(N4373,Reinigungstage,IF('Gebäude-Typen'!$C$6&lt;&gt;0,'Gebäude-Typen'!$C$6,VLOOKUP(C4373,Gebäude_Typen,2,FALSE)),FALSE),2)/2,"")</f>
        <v/>
      </c>
      <c r="U4373" s="730">
        <f t="shared" si="640"/>
        <v>17.98</v>
      </c>
      <c r="V4373" s="731" t="str">
        <f>IFERROR(INDEX('2. Raumgruppen'!$A$1:$Y$33,MATCH(IF(ISERROR(SEARCH(" ",M4373,1)),MID(M4373,1,3),MID(M4373,1,SEARCH(" ",M4373,1)-1)),'2. Raumgruppen'!$B:$B,0),IF(ISERROR(SEARCH(" ",M4373,1)),MATCH('2. Raumgruppen'!$L$8,'2. Raumgruppen'!$8:$8,0),MATCH(MID(M4373,SEARCH(" ",M4373,1)+1,3),'2. Raumgruppen'!$8:$8,0))),"")</f>
        <v/>
      </c>
      <c r="W4373" s="731" t="str">
        <f>IFERROR(INDEX('2. Raumgruppen'!$A$1:$Y$33,MATCH(IF(ISERROR(SEARCH(" ",N4373,1)),MID(N4373,1,3),MID(N4373,1,SEARCH(" ",N4373,1)-1)),'2. Raumgruppen'!$B:$B,0),IF(ISERROR(SEARCH(" ",N4373,1)),MATCH('2. Raumgruppen'!$L$8,'2. Raumgruppen'!$8:$8,0),MATCH(MID(N4373,SEARCH(" ",N4373,1)+1,3),'2. Raumgruppen'!$8:$8,0))),"")</f>
        <v/>
      </c>
      <c r="X4373" s="732" t="str">
        <f t="shared" si="641"/>
        <v/>
      </c>
      <c r="Y4373" s="732" t="str">
        <f t="shared" si="642"/>
        <v/>
      </c>
      <c r="Z4373" s="733" t="str">
        <f t="shared" si="643"/>
        <v/>
      </c>
      <c r="AA4373" s="732" t="str">
        <f t="shared" si="644"/>
        <v/>
      </c>
      <c r="AB4373" s="643"/>
      <c r="AC4373" s="276"/>
      <c r="AD4373" s="277"/>
      <c r="AE4373" s="278"/>
      <c r="AF4373" s="278" t="str">
        <f t="shared" si="636"/>
        <v/>
      </c>
      <c r="AG4373" s="278"/>
      <c r="AH4373" s="279">
        <f t="shared" si="637"/>
        <v>17.98</v>
      </c>
      <c r="AI4373" s="279" t="str">
        <f t="shared" si="638"/>
        <v/>
      </c>
      <c r="AJ4373" s="279" t="str">
        <f t="shared" si="639"/>
        <v/>
      </c>
      <c r="AK4373" s="278"/>
      <c r="AL4373" s="278"/>
      <c r="AM4373" s="278"/>
      <c r="AN4373" s="278"/>
      <c r="AO4373" s="262"/>
      <c r="AP4373" s="262"/>
      <c r="AQ4373" s="262"/>
      <c r="AR4373" s="262"/>
      <c r="AS4373" s="262"/>
      <c r="AT4373" s="262"/>
      <c r="AU4373" s="262"/>
      <c r="AV4373" s="262"/>
      <c r="AW4373" s="264"/>
      <c r="AX4373" s="262"/>
      <c r="AY4373" s="264"/>
      <c r="AZ4373" s="262"/>
    </row>
    <row r="4374" spans="1:52" ht="27" hidden="1" customHeight="1">
      <c r="A4374" s="264"/>
      <c r="B4374" s="639">
        <v>4360</v>
      </c>
      <c r="C4374" s="639"/>
      <c r="D4374" s="640"/>
      <c r="E4374" s="640"/>
      <c r="F4374" s="640" t="str">
        <f>IFERROR(VLOOKUP(C4374,'Gebäude-Typen'!$A$7:$D$215,4,FALSE),"")</f>
        <v/>
      </c>
      <c r="G4374" s="641"/>
      <c r="H4374" s="640"/>
      <c r="I4374" s="639"/>
      <c r="J4374" s="640"/>
      <c r="K4374" s="642"/>
      <c r="L4374" s="639"/>
      <c r="M4374" s="639"/>
      <c r="N4374" s="639"/>
      <c r="O4374" s="639"/>
      <c r="P4374" s="734"/>
      <c r="Q4374" s="642"/>
      <c r="R4374" s="639"/>
      <c r="S4374" s="729" t="str">
        <f>IFERROR(ROUND(VLOOKUP(M4374,Reinigungstage,IF('Gebäude-Typen'!$C$6&lt;&gt;0,'Gebäude-Typen'!$C$6,VLOOKUP(C4374,Gebäude_Typen,2,FALSE)),FALSE),2)/2,"")</f>
        <v/>
      </c>
      <c r="T4374" s="729" t="str">
        <f>IFERROR(ROUND(VLOOKUP(N4374,Reinigungstage,IF('Gebäude-Typen'!$C$6&lt;&gt;0,'Gebäude-Typen'!$C$6,VLOOKUP(C4374,Gebäude_Typen,2,FALSE)),FALSE),2)/2,"")</f>
        <v/>
      </c>
      <c r="U4374" s="730">
        <f t="shared" si="640"/>
        <v>17.98</v>
      </c>
      <c r="V4374" s="731" t="str">
        <f>IFERROR(INDEX('2. Raumgruppen'!$A$1:$Y$33,MATCH(IF(ISERROR(SEARCH(" ",M4374,1)),MID(M4374,1,3),MID(M4374,1,SEARCH(" ",M4374,1)-1)),'2. Raumgruppen'!$B:$B,0),IF(ISERROR(SEARCH(" ",M4374,1)),MATCH('2. Raumgruppen'!$L$8,'2. Raumgruppen'!$8:$8,0),MATCH(MID(M4374,SEARCH(" ",M4374,1)+1,3),'2. Raumgruppen'!$8:$8,0))),"")</f>
        <v/>
      </c>
      <c r="W4374" s="731" t="str">
        <f>IFERROR(INDEX('2. Raumgruppen'!$A$1:$Y$33,MATCH(IF(ISERROR(SEARCH(" ",N4374,1)),MID(N4374,1,3),MID(N4374,1,SEARCH(" ",N4374,1)-1)),'2. Raumgruppen'!$B:$B,0),IF(ISERROR(SEARCH(" ",N4374,1)),MATCH('2. Raumgruppen'!$L$8,'2. Raumgruppen'!$8:$8,0),MATCH(MID(N4374,SEARCH(" ",N4374,1)+1,3),'2. Raumgruppen'!$8:$8,0))),"")</f>
        <v/>
      </c>
      <c r="X4374" s="732" t="str">
        <f t="shared" si="641"/>
        <v/>
      </c>
      <c r="Y4374" s="732" t="str">
        <f t="shared" si="642"/>
        <v/>
      </c>
      <c r="Z4374" s="733" t="str">
        <f t="shared" si="643"/>
        <v/>
      </c>
      <c r="AA4374" s="732" t="str">
        <f t="shared" si="644"/>
        <v/>
      </c>
      <c r="AB4374" s="643"/>
      <c r="AC4374" s="276"/>
      <c r="AD4374" s="277"/>
      <c r="AE4374" s="278"/>
      <c r="AF4374" s="278" t="str">
        <f t="shared" si="636"/>
        <v/>
      </c>
      <c r="AG4374" s="278"/>
      <c r="AH4374" s="279">
        <f t="shared" si="637"/>
        <v>17.98</v>
      </c>
      <c r="AI4374" s="279" t="str">
        <f t="shared" si="638"/>
        <v/>
      </c>
      <c r="AJ4374" s="279" t="str">
        <f t="shared" si="639"/>
        <v/>
      </c>
      <c r="AK4374" s="278"/>
      <c r="AL4374" s="278"/>
      <c r="AM4374" s="278"/>
      <c r="AN4374" s="278"/>
      <c r="AO4374" s="262"/>
      <c r="AP4374" s="262"/>
      <c r="AQ4374" s="262"/>
      <c r="AR4374" s="262"/>
      <c r="AS4374" s="262"/>
      <c r="AT4374" s="262"/>
      <c r="AU4374" s="262"/>
      <c r="AV4374" s="262"/>
      <c r="AW4374" s="262"/>
      <c r="AX4374" s="262"/>
      <c r="AY4374" s="262"/>
      <c r="AZ4374" s="264"/>
    </row>
    <row r="4375" spans="1:52" ht="27" hidden="1" customHeight="1">
      <c r="B4375" s="639">
        <v>4361</v>
      </c>
      <c r="C4375" s="639"/>
      <c r="D4375" s="640"/>
      <c r="E4375" s="640"/>
      <c r="F4375" s="640" t="str">
        <f>IFERROR(VLOOKUP(C4375,'Gebäude-Typen'!$A$7:$D$215,4,FALSE),"")</f>
        <v/>
      </c>
      <c r="G4375" s="641"/>
      <c r="H4375" s="640"/>
      <c r="I4375" s="639"/>
      <c r="J4375" s="640"/>
      <c r="K4375" s="642"/>
      <c r="L4375" s="639"/>
      <c r="M4375" s="639"/>
      <c r="N4375" s="639"/>
      <c r="O4375" s="639"/>
      <c r="P4375" s="734"/>
      <c r="Q4375" s="642"/>
      <c r="R4375" s="639"/>
      <c r="S4375" s="729" t="str">
        <f>IFERROR(ROUND(VLOOKUP(M4375,Reinigungstage,IF('Gebäude-Typen'!$C$6&lt;&gt;0,'Gebäude-Typen'!$C$6,VLOOKUP(C4375,Gebäude_Typen,2,FALSE)),FALSE),2)/2,"")</f>
        <v/>
      </c>
      <c r="T4375" s="729" t="str">
        <f>IFERROR(ROUND(VLOOKUP(N4375,Reinigungstage,IF('Gebäude-Typen'!$C$6&lt;&gt;0,'Gebäude-Typen'!$C$6,VLOOKUP(C4375,Gebäude_Typen,2,FALSE)),FALSE),2)/2,"")</f>
        <v/>
      </c>
      <c r="U4375" s="730">
        <f t="shared" si="640"/>
        <v>17.98</v>
      </c>
      <c r="V4375" s="731" t="str">
        <f>IFERROR(INDEX('2. Raumgruppen'!$A$1:$Y$33,MATCH(IF(ISERROR(SEARCH(" ",M4375,1)),MID(M4375,1,3),MID(M4375,1,SEARCH(" ",M4375,1)-1)),'2. Raumgruppen'!$B:$B,0),IF(ISERROR(SEARCH(" ",M4375,1)),MATCH('2. Raumgruppen'!$L$8,'2. Raumgruppen'!$8:$8,0),MATCH(MID(M4375,SEARCH(" ",M4375,1)+1,3),'2. Raumgruppen'!$8:$8,0))),"")</f>
        <v/>
      </c>
      <c r="W4375" s="731" t="str">
        <f>IFERROR(INDEX('2. Raumgruppen'!$A$1:$Y$33,MATCH(IF(ISERROR(SEARCH(" ",N4375,1)),MID(N4375,1,3),MID(N4375,1,SEARCH(" ",N4375,1)-1)),'2. Raumgruppen'!$B:$B,0),IF(ISERROR(SEARCH(" ",N4375,1)),MATCH('2. Raumgruppen'!$L$8,'2. Raumgruppen'!$8:$8,0),MATCH(MID(N4375,SEARCH(" ",N4375,1)+1,3),'2. Raumgruppen'!$8:$8,0))),"")</f>
        <v/>
      </c>
      <c r="X4375" s="732" t="str">
        <f t="shared" si="641"/>
        <v/>
      </c>
      <c r="Y4375" s="732" t="str">
        <f t="shared" si="642"/>
        <v/>
      </c>
      <c r="Z4375" s="733" t="str">
        <f t="shared" si="643"/>
        <v/>
      </c>
      <c r="AA4375" s="732" t="str">
        <f t="shared" si="644"/>
        <v/>
      </c>
      <c r="AB4375" s="643"/>
      <c r="AC4375" s="276"/>
      <c r="AD4375" s="277"/>
      <c r="AE4375" s="278"/>
      <c r="AF4375" s="278" t="str">
        <f t="shared" si="636"/>
        <v/>
      </c>
      <c r="AG4375" s="278"/>
      <c r="AH4375" s="279">
        <f t="shared" si="637"/>
        <v>17.98</v>
      </c>
      <c r="AI4375" s="279" t="str">
        <f t="shared" si="638"/>
        <v/>
      </c>
      <c r="AJ4375" s="279" t="str">
        <f t="shared" si="639"/>
        <v/>
      </c>
      <c r="AK4375" s="278"/>
      <c r="AL4375" s="278"/>
      <c r="AM4375" s="278"/>
      <c r="AN4375" s="278"/>
      <c r="AO4375" s="262"/>
      <c r="AP4375" s="262"/>
      <c r="AQ4375" s="262"/>
      <c r="AR4375" s="262"/>
      <c r="AS4375" s="262"/>
      <c r="AT4375" s="262"/>
      <c r="AU4375" s="262"/>
      <c r="AV4375" s="262"/>
      <c r="AW4375" s="262"/>
      <c r="AX4375" s="264"/>
      <c r="AY4375" s="264"/>
      <c r="AZ4375" s="264"/>
    </row>
    <row r="4376" spans="1:52" ht="27" hidden="1" customHeight="1">
      <c r="B4376" s="639">
        <v>4362</v>
      </c>
      <c r="C4376" s="639"/>
      <c r="D4376" s="640"/>
      <c r="E4376" s="640"/>
      <c r="F4376" s="640" t="str">
        <f>IFERROR(VLOOKUP(C4376,'Gebäude-Typen'!$A$7:$D$215,4,FALSE),"")</f>
        <v/>
      </c>
      <c r="G4376" s="641"/>
      <c r="H4376" s="640"/>
      <c r="I4376" s="639"/>
      <c r="J4376" s="640"/>
      <c r="K4376" s="642"/>
      <c r="L4376" s="639"/>
      <c r="M4376" s="639"/>
      <c r="N4376" s="639"/>
      <c r="O4376" s="639"/>
      <c r="P4376" s="734"/>
      <c r="Q4376" s="642"/>
      <c r="R4376" s="639"/>
      <c r="S4376" s="729" t="str">
        <f>IFERROR(ROUND(VLOOKUP(M4376,Reinigungstage,IF('Gebäude-Typen'!$C$6&lt;&gt;0,'Gebäude-Typen'!$C$6,VLOOKUP(C4376,Gebäude_Typen,2,FALSE)),FALSE),2)/2,"")</f>
        <v/>
      </c>
      <c r="T4376" s="729" t="str">
        <f>IFERROR(ROUND(VLOOKUP(N4376,Reinigungstage,IF('Gebäude-Typen'!$C$6&lt;&gt;0,'Gebäude-Typen'!$C$6,VLOOKUP(C4376,Gebäude_Typen,2,FALSE)),FALSE),2)/2,"")</f>
        <v/>
      </c>
      <c r="U4376" s="730">
        <f t="shared" si="640"/>
        <v>17.98</v>
      </c>
      <c r="V4376" s="731" t="str">
        <f>IFERROR(INDEX('2. Raumgruppen'!$A$1:$Y$33,MATCH(IF(ISERROR(SEARCH(" ",M4376,1)),MID(M4376,1,3),MID(M4376,1,SEARCH(" ",M4376,1)-1)),'2. Raumgruppen'!$B:$B,0),IF(ISERROR(SEARCH(" ",M4376,1)),MATCH('2. Raumgruppen'!$L$8,'2. Raumgruppen'!$8:$8,0),MATCH(MID(M4376,SEARCH(" ",M4376,1)+1,3),'2. Raumgruppen'!$8:$8,0))),"")</f>
        <v/>
      </c>
      <c r="W4376" s="731" t="str">
        <f>IFERROR(INDEX('2. Raumgruppen'!$A$1:$Y$33,MATCH(IF(ISERROR(SEARCH(" ",N4376,1)),MID(N4376,1,3),MID(N4376,1,SEARCH(" ",N4376,1)-1)),'2. Raumgruppen'!$B:$B,0),IF(ISERROR(SEARCH(" ",N4376,1)),MATCH('2. Raumgruppen'!$L$8,'2. Raumgruppen'!$8:$8,0),MATCH(MID(N4376,SEARCH(" ",N4376,1)+1,3),'2. Raumgruppen'!$8:$8,0))),"")</f>
        <v/>
      </c>
      <c r="X4376" s="732" t="str">
        <f t="shared" si="641"/>
        <v/>
      </c>
      <c r="Y4376" s="732" t="str">
        <f t="shared" si="642"/>
        <v/>
      </c>
      <c r="Z4376" s="733" t="str">
        <f t="shared" si="643"/>
        <v/>
      </c>
      <c r="AA4376" s="732" t="str">
        <f t="shared" si="644"/>
        <v/>
      </c>
      <c r="AB4376" s="643"/>
      <c r="AC4376" s="276"/>
      <c r="AD4376" s="277"/>
      <c r="AE4376" s="278"/>
      <c r="AF4376" s="278" t="str">
        <f t="shared" si="636"/>
        <v/>
      </c>
      <c r="AG4376" s="278"/>
      <c r="AH4376" s="279">
        <f t="shared" si="637"/>
        <v>17.98</v>
      </c>
      <c r="AI4376" s="279" t="str">
        <f t="shared" si="638"/>
        <v/>
      </c>
      <c r="AJ4376" s="279" t="str">
        <f t="shared" si="639"/>
        <v/>
      </c>
      <c r="AK4376" s="278"/>
      <c r="AL4376" s="278"/>
      <c r="AM4376" s="278"/>
      <c r="AN4376" s="278"/>
      <c r="AO4376" s="262"/>
      <c r="AP4376" s="262"/>
      <c r="AQ4376" s="262"/>
      <c r="AR4376" s="262"/>
      <c r="AS4376" s="262"/>
      <c r="AT4376" s="262"/>
      <c r="AU4376" s="262"/>
      <c r="AV4376" s="262"/>
      <c r="AW4376" s="262"/>
      <c r="AX4376" s="264"/>
      <c r="AY4376" s="264"/>
      <c r="AZ4376" s="278"/>
    </row>
    <row r="4377" spans="1:52" ht="27" hidden="1" customHeight="1">
      <c r="B4377" s="639">
        <v>4363</v>
      </c>
      <c r="C4377" s="639"/>
      <c r="D4377" s="640"/>
      <c r="E4377" s="640"/>
      <c r="F4377" s="640" t="str">
        <f>IFERROR(VLOOKUP(C4377,'Gebäude-Typen'!$A$7:$D$215,4,FALSE),"")</f>
        <v/>
      </c>
      <c r="G4377" s="641"/>
      <c r="H4377" s="640"/>
      <c r="I4377" s="639"/>
      <c r="J4377" s="640"/>
      <c r="K4377" s="642"/>
      <c r="L4377" s="639"/>
      <c r="M4377" s="639"/>
      <c r="N4377" s="639"/>
      <c r="O4377" s="639"/>
      <c r="P4377" s="734"/>
      <c r="Q4377" s="642"/>
      <c r="R4377" s="639"/>
      <c r="S4377" s="729" t="str">
        <f>IFERROR(ROUND(VLOOKUP(M4377,Reinigungstage,IF('Gebäude-Typen'!$C$6&lt;&gt;0,'Gebäude-Typen'!$C$6,VLOOKUP(C4377,Gebäude_Typen,2,FALSE)),FALSE),2)/2,"")</f>
        <v/>
      </c>
      <c r="T4377" s="729" t="str">
        <f>IFERROR(ROUND(VLOOKUP(N4377,Reinigungstage,IF('Gebäude-Typen'!$C$6&lt;&gt;0,'Gebäude-Typen'!$C$6,VLOOKUP(C4377,Gebäude_Typen,2,FALSE)),FALSE),2)/2,"")</f>
        <v/>
      </c>
      <c r="U4377" s="730">
        <f t="shared" si="640"/>
        <v>17.98</v>
      </c>
      <c r="V4377" s="731" t="str">
        <f>IFERROR(INDEX('2. Raumgruppen'!$A$1:$Y$33,MATCH(IF(ISERROR(SEARCH(" ",M4377,1)),MID(M4377,1,3),MID(M4377,1,SEARCH(" ",M4377,1)-1)),'2. Raumgruppen'!$B:$B,0),IF(ISERROR(SEARCH(" ",M4377,1)),MATCH('2. Raumgruppen'!$L$8,'2. Raumgruppen'!$8:$8,0),MATCH(MID(M4377,SEARCH(" ",M4377,1)+1,3),'2. Raumgruppen'!$8:$8,0))),"")</f>
        <v/>
      </c>
      <c r="W4377" s="731" t="str">
        <f>IFERROR(INDEX('2. Raumgruppen'!$A$1:$Y$33,MATCH(IF(ISERROR(SEARCH(" ",N4377,1)),MID(N4377,1,3),MID(N4377,1,SEARCH(" ",N4377,1)-1)),'2. Raumgruppen'!$B:$B,0),IF(ISERROR(SEARCH(" ",N4377,1)),MATCH('2. Raumgruppen'!$L$8,'2. Raumgruppen'!$8:$8,0),MATCH(MID(N4377,SEARCH(" ",N4377,1)+1,3),'2. Raumgruppen'!$8:$8,0))),"")</f>
        <v/>
      </c>
      <c r="X4377" s="732" t="str">
        <f t="shared" si="641"/>
        <v/>
      </c>
      <c r="Y4377" s="732" t="str">
        <f t="shared" si="642"/>
        <v/>
      </c>
      <c r="Z4377" s="733" t="str">
        <f t="shared" si="643"/>
        <v/>
      </c>
      <c r="AA4377" s="732" t="str">
        <f t="shared" si="644"/>
        <v/>
      </c>
      <c r="AB4377" s="643"/>
      <c r="AC4377" s="276"/>
      <c r="AD4377" s="277"/>
      <c r="AE4377" s="278"/>
      <c r="AF4377" s="278" t="str">
        <f t="shared" si="636"/>
        <v/>
      </c>
      <c r="AG4377" s="278"/>
      <c r="AH4377" s="279">
        <f t="shared" si="637"/>
        <v>17.98</v>
      </c>
      <c r="AI4377" s="279" t="str">
        <f t="shared" si="638"/>
        <v/>
      </c>
      <c r="AJ4377" s="279" t="str">
        <f t="shared" si="639"/>
        <v/>
      </c>
      <c r="AK4377" s="278"/>
      <c r="AL4377" s="278"/>
      <c r="AM4377" s="278"/>
      <c r="AN4377" s="278"/>
      <c r="AO4377" s="262"/>
      <c r="AP4377" s="262"/>
      <c r="AQ4377" s="262"/>
      <c r="AR4377" s="262"/>
      <c r="AS4377" s="262"/>
      <c r="AT4377" s="262"/>
      <c r="AU4377" s="262"/>
      <c r="AV4377" s="262"/>
      <c r="AW4377" s="262"/>
      <c r="AX4377" s="262"/>
      <c r="AY4377" s="262"/>
      <c r="AZ4377" s="264"/>
    </row>
    <row r="4378" spans="1:52" ht="27" hidden="1" customHeight="1">
      <c r="B4378" s="639">
        <v>4364</v>
      </c>
      <c r="C4378" s="639"/>
      <c r="D4378" s="640"/>
      <c r="E4378" s="640"/>
      <c r="F4378" s="640" t="str">
        <f>IFERROR(VLOOKUP(C4378,'Gebäude-Typen'!$A$7:$D$215,4,FALSE),"")</f>
        <v/>
      </c>
      <c r="G4378" s="641"/>
      <c r="H4378" s="640"/>
      <c r="I4378" s="639"/>
      <c r="J4378" s="640"/>
      <c r="K4378" s="642"/>
      <c r="L4378" s="639"/>
      <c r="M4378" s="639"/>
      <c r="N4378" s="639"/>
      <c r="O4378" s="639"/>
      <c r="P4378" s="734"/>
      <c r="Q4378" s="642"/>
      <c r="R4378" s="639"/>
      <c r="S4378" s="729" t="str">
        <f>IFERROR(ROUND(VLOOKUP(M4378,Reinigungstage,IF('Gebäude-Typen'!$C$6&lt;&gt;0,'Gebäude-Typen'!$C$6,VLOOKUP(C4378,Gebäude_Typen,2,FALSE)),FALSE),2)/2,"")</f>
        <v/>
      </c>
      <c r="T4378" s="729" t="str">
        <f>IFERROR(ROUND(VLOOKUP(N4378,Reinigungstage,IF('Gebäude-Typen'!$C$6&lt;&gt;0,'Gebäude-Typen'!$C$6,VLOOKUP(C4378,Gebäude_Typen,2,FALSE)),FALSE),2)/2,"")</f>
        <v/>
      </c>
      <c r="U4378" s="730">
        <f t="shared" si="640"/>
        <v>17.98</v>
      </c>
      <c r="V4378" s="731" t="str">
        <f>IFERROR(INDEX('2. Raumgruppen'!$A$1:$Y$33,MATCH(IF(ISERROR(SEARCH(" ",M4378,1)),MID(M4378,1,3),MID(M4378,1,SEARCH(" ",M4378,1)-1)),'2. Raumgruppen'!$B:$B,0),IF(ISERROR(SEARCH(" ",M4378,1)),MATCH('2. Raumgruppen'!$L$8,'2. Raumgruppen'!$8:$8,0),MATCH(MID(M4378,SEARCH(" ",M4378,1)+1,3),'2. Raumgruppen'!$8:$8,0))),"")</f>
        <v/>
      </c>
      <c r="W4378" s="731" t="str">
        <f>IFERROR(INDEX('2. Raumgruppen'!$A$1:$Y$33,MATCH(IF(ISERROR(SEARCH(" ",N4378,1)),MID(N4378,1,3),MID(N4378,1,SEARCH(" ",N4378,1)-1)),'2. Raumgruppen'!$B:$B,0),IF(ISERROR(SEARCH(" ",N4378,1)),MATCH('2. Raumgruppen'!$L$8,'2. Raumgruppen'!$8:$8,0),MATCH(MID(N4378,SEARCH(" ",N4378,1)+1,3),'2. Raumgruppen'!$8:$8,0))),"")</f>
        <v/>
      </c>
      <c r="X4378" s="732" t="str">
        <f t="shared" si="641"/>
        <v/>
      </c>
      <c r="Y4378" s="732" t="str">
        <f t="shared" si="642"/>
        <v/>
      </c>
      <c r="Z4378" s="733" t="str">
        <f t="shared" si="643"/>
        <v/>
      </c>
      <c r="AA4378" s="732" t="str">
        <f t="shared" si="644"/>
        <v/>
      </c>
      <c r="AB4378" s="643"/>
      <c r="AC4378" s="276"/>
      <c r="AD4378" s="277"/>
      <c r="AE4378" s="278"/>
      <c r="AF4378" s="278" t="str">
        <f t="shared" si="636"/>
        <v/>
      </c>
      <c r="AG4378" s="278"/>
      <c r="AH4378" s="279">
        <f t="shared" si="637"/>
        <v>17.98</v>
      </c>
      <c r="AI4378" s="279" t="str">
        <f t="shared" si="638"/>
        <v/>
      </c>
      <c r="AJ4378" s="279" t="str">
        <f t="shared" si="639"/>
        <v/>
      </c>
      <c r="AK4378" s="278"/>
      <c r="AL4378" s="278"/>
      <c r="AM4378" s="278"/>
      <c r="AN4378" s="278"/>
      <c r="AO4378" s="262"/>
      <c r="AP4378" s="262"/>
      <c r="AQ4378" s="262"/>
      <c r="AR4378" s="262"/>
      <c r="AS4378" s="262"/>
      <c r="AT4378" s="262"/>
      <c r="AU4378" s="262"/>
      <c r="AV4378" s="262"/>
      <c r="AW4378" s="262"/>
      <c r="AX4378" s="264"/>
      <c r="AY4378" s="264"/>
      <c r="AZ4378" s="264"/>
    </row>
    <row r="4379" spans="1:52" ht="27" hidden="1" customHeight="1">
      <c r="B4379" s="639">
        <v>4365</v>
      </c>
      <c r="C4379" s="639"/>
      <c r="D4379" s="640"/>
      <c r="E4379" s="640"/>
      <c r="F4379" s="640" t="str">
        <f>IFERROR(VLOOKUP(C4379,'Gebäude-Typen'!$A$7:$D$215,4,FALSE),"")</f>
        <v/>
      </c>
      <c r="G4379" s="641"/>
      <c r="H4379" s="640"/>
      <c r="I4379" s="639"/>
      <c r="J4379" s="640"/>
      <c r="K4379" s="642"/>
      <c r="L4379" s="639"/>
      <c r="M4379" s="639"/>
      <c r="N4379" s="639"/>
      <c r="O4379" s="639"/>
      <c r="P4379" s="734"/>
      <c r="Q4379" s="642"/>
      <c r="R4379" s="639"/>
      <c r="S4379" s="729" t="str">
        <f>IFERROR(ROUND(VLOOKUP(M4379,Reinigungstage,IF('Gebäude-Typen'!$C$6&lt;&gt;0,'Gebäude-Typen'!$C$6,VLOOKUP(C4379,Gebäude_Typen,2,FALSE)),FALSE),2)/2,"")</f>
        <v/>
      </c>
      <c r="T4379" s="729" t="str">
        <f>IFERROR(ROUND(VLOOKUP(N4379,Reinigungstage,IF('Gebäude-Typen'!$C$6&lt;&gt;0,'Gebäude-Typen'!$C$6,VLOOKUP(C4379,Gebäude_Typen,2,FALSE)),FALSE),2)/2,"")</f>
        <v/>
      </c>
      <c r="U4379" s="730">
        <f t="shared" si="640"/>
        <v>17.98</v>
      </c>
      <c r="V4379" s="731" t="str">
        <f>IFERROR(INDEX('2. Raumgruppen'!$A$1:$Y$33,MATCH(IF(ISERROR(SEARCH(" ",M4379,1)),MID(M4379,1,3),MID(M4379,1,SEARCH(" ",M4379,1)-1)),'2. Raumgruppen'!$B:$B,0),IF(ISERROR(SEARCH(" ",M4379,1)),MATCH('2. Raumgruppen'!$L$8,'2. Raumgruppen'!$8:$8,0),MATCH(MID(M4379,SEARCH(" ",M4379,1)+1,3),'2. Raumgruppen'!$8:$8,0))),"")</f>
        <v/>
      </c>
      <c r="W4379" s="731" t="str">
        <f>IFERROR(INDEX('2. Raumgruppen'!$A$1:$Y$33,MATCH(IF(ISERROR(SEARCH(" ",N4379,1)),MID(N4379,1,3),MID(N4379,1,SEARCH(" ",N4379,1)-1)),'2. Raumgruppen'!$B:$B,0),IF(ISERROR(SEARCH(" ",N4379,1)),MATCH('2. Raumgruppen'!$L$8,'2. Raumgruppen'!$8:$8,0),MATCH(MID(N4379,SEARCH(" ",N4379,1)+1,3),'2. Raumgruppen'!$8:$8,0))),"")</f>
        <v/>
      </c>
      <c r="X4379" s="732" t="str">
        <f t="shared" si="641"/>
        <v/>
      </c>
      <c r="Y4379" s="732" t="str">
        <f t="shared" si="642"/>
        <v/>
      </c>
      <c r="Z4379" s="733" t="str">
        <f t="shared" si="643"/>
        <v/>
      </c>
      <c r="AA4379" s="732" t="str">
        <f t="shared" si="644"/>
        <v/>
      </c>
      <c r="AB4379" s="643"/>
      <c r="AC4379" s="276"/>
      <c r="AD4379" s="277"/>
      <c r="AE4379" s="278"/>
      <c r="AF4379" s="278" t="str">
        <f t="shared" si="636"/>
        <v/>
      </c>
      <c r="AG4379" s="278"/>
      <c r="AH4379" s="279">
        <f t="shared" si="637"/>
        <v>17.98</v>
      </c>
      <c r="AI4379" s="279" t="str">
        <f t="shared" si="638"/>
        <v/>
      </c>
      <c r="AJ4379" s="279" t="str">
        <f t="shared" si="639"/>
        <v/>
      </c>
      <c r="AK4379" s="278"/>
      <c r="AL4379" s="278"/>
      <c r="AM4379" s="278"/>
      <c r="AN4379" s="278"/>
      <c r="AO4379" s="262"/>
      <c r="AP4379" s="262"/>
      <c r="AQ4379" s="262"/>
      <c r="AR4379" s="262"/>
      <c r="AS4379" s="262"/>
      <c r="AT4379" s="262"/>
      <c r="AU4379" s="262"/>
      <c r="AV4379" s="262"/>
      <c r="AW4379" s="262"/>
      <c r="AX4379" s="262"/>
      <c r="AY4379" s="264"/>
      <c r="AZ4379" s="264"/>
    </row>
    <row r="4380" spans="1:52" ht="27" hidden="1" customHeight="1">
      <c r="B4380" s="639">
        <v>4366</v>
      </c>
      <c r="C4380" s="639"/>
      <c r="D4380" s="640"/>
      <c r="E4380" s="640"/>
      <c r="F4380" s="640" t="str">
        <f>IFERROR(VLOOKUP(C4380,'Gebäude-Typen'!$A$7:$D$215,4,FALSE),"")</f>
        <v/>
      </c>
      <c r="G4380" s="641"/>
      <c r="H4380" s="640"/>
      <c r="I4380" s="639"/>
      <c r="J4380" s="640"/>
      <c r="K4380" s="642"/>
      <c r="L4380" s="639"/>
      <c r="M4380" s="639"/>
      <c r="N4380" s="639"/>
      <c r="O4380" s="639"/>
      <c r="P4380" s="734"/>
      <c r="Q4380" s="642"/>
      <c r="R4380" s="639"/>
      <c r="S4380" s="729" t="str">
        <f>IFERROR(ROUND(VLOOKUP(M4380,Reinigungstage,IF('Gebäude-Typen'!$C$6&lt;&gt;0,'Gebäude-Typen'!$C$6,VLOOKUP(C4380,Gebäude_Typen,2,FALSE)),FALSE),2)/2,"")</f>
        <v/>
      </c>
      <c r="T4380" s="729" t="str">
        <f>IFERROR(ROUND(VLOOKUP(N4380,Reinigungstage,IF('Gebäude-Typen'!$C$6&lt;&gt;0,'Gebäude-Typen'!$C$6,VLOOKUP(C4380,Gebäude_Typen,2,FALSE)),FALSE),2)/2,"")</f>
        <v/>
      </c>
      <c r="U4380" s="730">
        <f t="shared" si="640"/>
        <v>17.98</v>
      </c>
      <c r="V4380" s="731" t="str">
        <f>IFERROR(INDEX('2. Raumgruppen'!$A$1:$Y$33,MATCH(IF(ISERROR(SEARCH(" ",M4380,1)),MID(M4380,1,3),MID(M4380,1,SEARCH(" ",M4380,1)-1)),'2. Raumgruppen'!$B:$B,0),IF(ISERROR(SEARCH(" ",M4380,1)),MATCH('2. Raumgruppen'!$L$8,'2. Raumgruppen'!$8:$8,0),MATCH(MID(M4380,SEARCH(" ",M4380,1)+1,3),'2. Raumgruppen'!$8:$8,0))),"")</f>
        <v/>
      </c>
      <c r="W4380" s="731" t="str">
        <f>IFERROR(INDEX('2. Raumgruppen'!$A$1:$Y$33,MATCH(IF(ISERROR(SEARCH(" ",N4380,1)),MID(N4380,1,3),MID(N4380,1,SEARCH(" ",N4380,1)-1)),'2. Raumgruppen'!$B:$B,0),IF(ISERROR(SEARCH(" ",N4380,1)),MATCH('2. Raumgruppen'!$L$8,'2. Raumgruppen'!$8:$8,0),MATCH(MID(N4380,SEARCH(" ",N4380,1)+1,3),'2. Raumgruppen'!$8:$8,0))),"")</f>
        <v/>
      </c>
      <c r="X4380" s="732" t="str">
        <f t="shared" si="641"/>
        <v/>
      </c>
      <c r="Y4380" s="732" t="str">
        <f t="shared" si="642"/>
        <v/>
      </c>
      <c r="Z4380" s="733" t="str">
        <f t="shared" si="643"/>
        <v/>
      </c>
      <c r="AA4380" s="732" t="str">
        <f t="shared" si="644"/>
        <v/>
      </c>
      <c r="AB4380" s="643"/>
      <c r="AC4380" s="276"/>
      <c r="AD4380" s="277"/>
      <c r="AE4380" s="278"/>
      <c r="AF4380" s="278" t="str">
        <f t="shared" si="636"/>
        <v/>
      </c>
      <c r="AG4380" s="278"/>
      <c r="AH4380" s="279">
        <f t="shared" si="637"/>
        <v>17.98</v>
      </c>
      <c r="AI4380" s="279" t="str">
        <f t="shared" si="638"/>
        <v/>
      </c>
      <c r="AJ4380" s="279" t="str">
        <f t="shared" si="639"/>
        <v/>
      </c>
      <c r="AK4380" s="278"/>
      <c r="AL4380" s="278"/>
      <c r="AM4380" s="278"/>
      <c r="AN4380" s="278"/>
      <c r="AO4380" s="262"/>
      <c r="AP4380" s="262"/>
      <c r="AQ4380" s="262"/>
      <c r="AR4380" s="262"/>
      <c r="AS4380" s="262"/>
      <c r="AT4380" s="262"/>
      <c r="AU4380" s="262"/>
      <c r="AV4380" s="262"/>
      <c r="AW4380" s="264"/>
      <c r="AX4380" s="264"/>
      <c r="AY4380" s="262"/>
      <c r="AZ4380" s="264"/>
    </row>
    <row r="4381" spans="1:52" ht="27" hidden="1" customHeight="1">
      <c r="A4381" s="264"/>
      <c r="B4381" s="639">
        <v>4367</v>
      </c>
      <c r="C4381" s="639"/>
      <c r="D4381" s="640"/>
      <c r="E4381" s="640"/>
      <c r="F4381" s="640" t="str">
        <f>IFERROR(VLOOKUP(C4381,'Gebäude-Typen'!$A$7:$D$215,4,FALSE),"")</f>
        <v/>
      </c>
      <c r="G4381" s="641"/>
      <c r="H4381" s="640"/>
      <c r="I4381" s="639"/>
      <c r="J4381" s="640"/>
      <c r="K4381" s="642"/>
      <c r="L4381" s="639"/>
      <c r="M4381" s="639"/>
      <c r="N4381" s="639"/>
      <c r="O4381" s="639"/>
      <c r="P4381" s="734"/>
      <c r="Q4381" s="642"/>
      <c r="R4381" s="639"/>
      <c r="S4381" s="729" t="str">
        <f>IFERROR(ROUND(VLOOKUP(M4381,Reinigungstage,IF('Gebäude-Typen'!$C$6&lt;&gt;0,'Gebäude-Typen'!$C$6,VLOOKUP(C4381,Gebäude_Typen,2,FALSE)),FALSE),2)/2,"")</f>
        <v/>
      </c>
      <c r="T4381" s="729" t="str">
        <f>IFERROR(ROUND(VLOOKUP(N4381,Reinigungstage,IF('Gebäude-Typen'!$C$6&lt;&gt;0,'Gebäude-Typen'!$C$6,VLOOKUP(C4381,Gebäude_Typen,2,FALSE)),FALSE),2)/2,"")</f>
        <v/>
      </c>
      <c r="U4381" s="730">
        <f t="shared" si="640"/>
        <v>17.98</v>
      </c>
      <c r="V4381" s="731" t="str">
        <f>IFERROR(INDEX('2. Raumgruppen'!$A$1:$Y$33,MATCH(IF(ISERROR(SEARCH(" ",M4381,1)),MID(M4381,1,3),MID(M4381,1,SEARCH(" ",M4381,1)-1)),'2. Raumgruppen'!$B:$B,0),IF(ISERROR(SEARCH(" ",M4381,1)),MATCH('2. Raumgruppen'!$L$8,'2. Raumgruppen'!$8:$8,0),MATCH(MID(M4381,SEARCH(" ",M4381,1)+1,3),'2. Raumgruppen'!$8:$8,0))),"")</f>
        <v/>
      </c>
      <c r="W4381" s="731" t="str">
        <f>IFERROR(INDEX('2. Raumgruppen'!$A$1:$Y$33,MATCH(IF(ISERROR(SEARCH(" ",N4381,1)),MID(N4381,1,3),MID(N4381,1,SEARCH(" ",N4381,1)-1)),'2. Raumgruppen'!$B:$B,0),IF(ISERROR(SEARCH(" ",N4381,1)),MATCH('2. Raumgruppen'!$L$8,'2. Raumgruppen'!$8:$8,0),MATCH(MID(N4381,SEARCH(" ",N4381,1)+1,3),'2. Raumgruppen'!$8:$8,0))),"")</f>
        <v/>
      </c>
      <c r="X4381" s="732" t="str">
        <f t="shared" si="641"/>
        <v/>
      </c>
      <c r="Y4381" s="732" t="str">
        <f t="shared" si="642"/>
        <v/>
      </c>
      <c r="Z4381" s="733" t="str">
        <f t="shared" si="643"/>
        <v/>
      </c>
      <c r="AA4381" s="732" t="str">
        <f t="shared" si="644"/>
        <v/>
      </c>
      <c r="AB4381" s="643"/>
      <c r="AC4381" s="276"/>
      <c r="AD4381" s="277"/>
      <c r="AE4381" s="278"/>
      <c r="AF4381" s="278" t="str">
        <f t="shared" si="636"/>
        <v/>
      </c>
      <c r="AG4381" s="278"/>
      <c r="AH4381" s="279">
        <f t="shared" si="637"/>
        <v>17.98</v>
      </c>
      <c r="AI4381" s="279" t="str">
        <f t="shared" si="638"/>
        <v/>
      </c>
      <c r="AJ4381" s="279" t="str">
        <f t="shared" si="639"/>
        <v/>
      </c>
      <c r="AK4381" s="278"/>
      <c r="AL4381" s="278"/>
      <c r="AM4381" s="278"/>
      <c r="AN4381" s="278"/>
      <c r="AO4381" s="262"/>
      <c r="AP4381" s="262"/>
      <c r="AQ4381" s="262"/>
      <c r="AR4381" s="262"/>
      <c r="AS4381" s="262"/>
      <c r="AT4381" s="262"/>
      <c r="AU4381" s="262"/>
      <c r="AV4381" s="262"/>
      <c r="AW4381" s="262"/>
      <c r="AX4381" s="278"/>
      <c r="AY4381" s="262"/>
      <c r="AZ4381" s="262"/>
    </row>
    <row r="4382" spans="1:52" ht="27" hidden="1" customHeight="1">
      <c r="B4382" s="639">
        <v>4368</v>
      </c>
      <c r="C4382" s="639"/>
      <c r="D4382" s="640"/>
      <c r="E4382" s="640"/>
      <c r="F4382" s="640" t="str">
        <f>IFERROR(VLOOKUP(C4382,'Gebäude-Typen'!$A$7:$D$215,4,FALSE),"")</f>
        <v/>
      </c>
      <c r="G4382" s="641"/>
      <c r="H4382" s="640"/>
      <c r="I4382" s="639"/>
      <c r="J4382" s="640"/>
      <c r="K4382" s="642"/>
      <c r="L4382" s="639"/>
      <c r="M4382" s="639"/>
      <c r="N4382" s="639"/>
      <c r="O4382" s="639"/>
      <c r="P4382" s="734"/>
      <c r="Q4382" s="642"/>
      <c r="R4382" s="639"/>
      <c r="S4382" s="729" t="str">
        <f>IFERROR(ROUND(VLOOKUP(M4382,Reinigungstage,IF('Gebäude-Typen'!$C$6&lt;&gt;0,'Gebäude-Typen'!$C$6,VLOOKUP(C4382,Gebäude_Typen,2,FALSE)),FALSE),2)/2,"")</f>
        <v/>
      </c>
      <c r="T4382" s="729" t="str">
        <f>IFERROR(ROUND(VLOOKUP(N4382,Reinigungstage,IF('Gebäude-Typen'!$C$6&lt;&gt;0,'Gebäude-Typen'!$C$6,VLOOKUP(C4382,Gebäude_Typen,2,FALSE)),FALSE),2)/2,"")</f>
        <v/>
      </c>
      <c r="U4382" s="730">
        <f t="shared" si="640"/>
        <v>17.98</v>
      </c>
      <c r="V4382" s="731" t="str">
        <f>IFERROR(INDEX('2. Raumgruppen'!$A$1:$Y$33,MATCH(IF(ISERROR(SEARCH(" ",M4382,1)),MID(M4382,1,3),MID(M4382,1,SEARCH(" ",M4382,1)-1)),'2. Raumgruppen'!$B:$B,0),IF(ISERROR(SEARCH(" ",M4382,1)),MATCH('2. Raumgruppen'!$L$8,'2. Raumgruppen'!$8:$8,0),MATCH(MID(M4382,SEARCH(" ",M4382,1)+1,3),'2. Raumgruppen'!$8:$8,0))),"")</f>
        <v/>
      </c>
      <c r="W4382" s="731" t="str">
        <f>IFERROR(INDEX('2. Raumgruppen'!$A$1:$Y$33,MATCH(IF(ISERROR(SEARCH(" ",N4382,1)),MID(N4382,1,3),MID(N4382,1,SEARCH(" ",N4382,1)-1)),'2. Raumgruppen'!$B:$B,0),IF(ISERROR(SEARCH(" ",N4382,1)),MATCH('2. Raumgruppen'!$L$8,'2. Raumgruppen'!$8:$8,0),MATCH(MID(N4382,SEARCH(" ",N4382,1)+1,3),'2. Raumgruppen'!$8:$8,0))),"")</f>
        <v/>
      </c>
      <c r="X4382" s="732" t="str">
        <f t="shared" si="641"/>
        <v/>
      </c>
      <c r="Y4382" s="732" t="str">
        <f t="shared" si="642"/>
        <v/>
      </c>
      <c r="Z4382" s="733" t="str">
        <f t="shared" si="643"/>
        <v/>
      </c>
      <c r="AA4382" s="732" t="str">
        <f t="shared" si="644"/>
        <v/>
      </c>
      <c r="AB4382" s="643"/>
      <c r="AC4382" s="276"/>
      <c r="AD4382" s="277"/>
      <c r="AE4382" s="278"/>
      <c r="AF4382" s="278" t="str">
        <f t="shared" si="636"/>
        <v/>
      </c>
      <c r="AG4382" s="278"/>
      <c r="AH4382" s="279">
        <f t="shared" si="637"/>
        <v>17.98</v>
      </c>
      <c r="AI4382" s="279" t="str">
        <f t="shared" si="638"/>
        <v/>
      </c>
      <c r="AJ4382" s="279" t="str">
        <f t="shared" si="639"/>
        <v/>
      </c>
      <c r="AK4382" s="278"/>
      <c r="AL4382" s="278"/>
      <c r="AM4382" s="278"/>
      <c r="AN4382" s="278"/>
      <c r="AO4382" s="262"/>
      <c r="AP4382" s="262"/>
      <c r="AQ4382" s="262"/>
      <c r="AR4382" s="262"/>
      <c r="AS4382" s="262"/>
      <c r="AT4382" s="262"/>
      <c r="AU4382" s="262"/>
      <c r="AV4382" s="262"/>
      <c r="AW4382" s="262"/>
      <c r="AX4382" s="264"/>
      <c r="AY4382" s="264"/>
      <c r="AZ4382" s="262"/>
    </row>
    <row r="4383" spans="1:52" ht="27" hidden="1" customHeight="1">
      <c r="B4383" s="639">
        <v>4369</v>
      </c>
      <c r="C4383" s="639"/>
      <c r="D4383" s="640"/>
      <c r="E4383" s="640"/>
      <c r="F4383" s="640" t="str">
        <f>IFERROR(VLOOKUP(C4383,'Gebäude-Typen'!$A$7:$D$215,4,FALSE),"")</f>
        <v/>
      </c>
      <c r="G4383" s="641"/>
      <c r="H4383" s="640"/>
      <c r="I4383" s="639"/>
      <c r="J4383" s="640"/>
      <c r="K4383" s="642"/>
      <c r="L4383" s="639"/>
      <c r="M4383" s="639"/>
      <c r="N4383" s="639"/>
      <c r="O4383" s="639"/>
      <c r="P4383" s="734"/>
      <c r="Q4383" s="642"/>
      <c r="R4383" s="639"/>
      <c r="S4383" s="729" t="str">
        <f>IFERROR(ROUND(VLOOKUP(M4383,Reinigungstage,IF('Gebäude-Typen'!$C$6&lt;&gt;0,'Gebäude-Typen'!$C$6,VLOOKUP(C4383,Gebäude_Typen,2,FALSE)),FALSE),2)/2,"")</f>
        <v/>
      </c>
      <c r="T4383" s="729" t="str">
        <f>IFERROR(ROUND(VLOOKUP(N4383,Reinigungstage,IF('Gebäude-Typen'!$C$6&lt;&gt;0,'Gebäude-Typen'!$C$6,VLOOKUP(C4383,Gebäude_Typen,2,FALSE)),FALSE),2)/2,"")</f>
        <v/>
      </c>
      <c r="U4383" s="730">
        <f t="shared" si="640"/>
        <v>17.98</v>
      </c>
      <c r="V4383" s="731" t="str">
        <f>IFERROR(INDEX('2. Raumgruppen'!$A$1:$Y$33,MATCH(IF(ISERROR(SEARCH(" ",M4383,1)),MID(M4383,1,3),MID(M4383,1,SEARCH(" ",M4383,1)-1)),'2. Raumgruppen'!$B:$B,0),IF(ISERROR(SEARCH(" ",M4383,1)),MATCH('2. Raumgruppen'!$L$8,'2. Raumgruppen'!$8:$8,0),MATCH(MID(M4383,SEARCH(" ",M4383,1)+1,3),'2. Raumgruppen'!$8:$8,0))),"")</f>
        <v/>
      </c>
      <c r="W4383" s="731" t="str">
        <f>IFERROR(INDEX('2. Raumgruppen'!$A$1:$Y$33,MATCH(IF(ISERROR(SEARCH(" ",N4383,1)),MID(N4383,1,3),MID(N4383,1,SEARCH(" ",N4383,1)-1)),'2. Raumgruppen'!$B:$B,0),IF(ISERROR(SEARCH(" ",N4383,1)),MATCH('2. Raumgruppen'!$L$8,'2. Raumgruppen'!$8:$8,0),MATCH(MID(N4383,SEARCH(" ",N4383,1)+1,3),'2. Raumgruppen'!$8:$8,0))),"")</f>
        <v/>
      </c>
      <c r="X4383" s="732" t="str">
        <f t="shared" si="641"/>
        <v/>
      </c>
      <c r="Y4383" s="732" t="str">
        <f t="shared" si="642"/>
        <v/>
      </c>
      <c r="Z4383" s="733" t="str">
        <f t="shared" si="643"/>
        <v/>
      </c>
      <c r="AA4383" s="732" t="str">
        <f t="shared" si="644"/>
        <v/>
      </c>
      <c r="AB4383" s="643"/>
      <c r="AC4383" s="276"/>
      <c r="AD4383" s="277"/>
      <c r="AE4383" s="278"/>
      <c r="AF4383" s="278" t="str">
        <f t="shared" si="636"/>
        <v/>
      </c>
      <c r="AG4383" s="278"/>
      <c r="AH4383" s="279">
        <f t="shared" si="637"/>
        <v>17.98</v>
      </c>
      <c r="AI4383" s="279" t="str">
        <f t="shared" si="638"/>
        <v/>
      </c>
      <c r="AJ4383" s="279" t="str">
        <f t="shared" si="639"/>
        <v/>
      </c>
      <c r="AK4383" s="278"/>
      <c r="AL4383" s="278"/>
      <c r="AM4383" s="278"/>
      <c r="AN4383" s="278"/>
      <c r="AO4383" s="262"/>
      <c r="AP4383" s="262"/>
      <c r="AQ4383" s="262"/>
      <c r="AR4383" s="262"/>
      <c r="AS4383" s="262"/>
      <c r="AT4383" s="262"/>
      <c r="AU4383" s="262"/>
      <c r="AV4383" s="262"/>
      <c r="AW4383" s="262"/>
      <c r="AX4383" s="264"/>
      <c r="AY4383" s="262"/>
      <c r="AZ4383" s="262"/>
    </row>
    <row r="4384" spans="1:52" ht="27" hidden="1" customHeight="1">
      <c r="B4384" s="639">
        <v>4370</v>
      </c>
      <c r="C4384" s="639"/>
      <c r="D4384" s="640"/>
      <c r="E4384" s="640"/>
      <c r="F4384" s="640" t="str">
        <f>IFERROR(VLOOKUP(C4384,'Gebäude-Typen'!$A$7:$D$215,4,FALSE),"")</f>
        <v/>
      </c>
      <c r="G4384" s="641"/>
      <c r="H4384" s="640"/>
      <c r="I4384" s="639"/>
      <c r="J4384" s="640"/>
      <c r="K4384" s="642"/>
      <c r="L4384" s="639"/>
      <c r="M4384" s="639"/>
      <c r="N4384" s="639"/>
      <c r="O4384" s="639"/>
      <c r="P4384" s="734"/>
      <c r="Q4384" s="642"/>
      <c r="R4384" s="639"/>
      <c r="S4384" s="729" t="str">
        <f>IFERROR(ROUND(VLOOKUP(M4384,Reinigungstage,IF('Gebäude-Typen'!$C$6&lt;&gt;0,'Gebäude-Typen'!$C$6,VLOOKUP(C4384,Gebäude_Typen,2,FALSE)),FALSE),2)/2,"")</f>
        <v/>
      </c>
      <c r="T4384" s="729" t="str">
        <f>IFERROR(ROUND(VLOOKUP(N4384,Reinigungstage,IF('Gebäude-Typen'!$C$6&lt;&gt;0,'Gebäude-Typen'!$C$6,VLOOKUP(C4384,Gebäude_Typen,2,FALSE)),FALSE),2)/2,"")</f>
        <v/>
      </c>
      <c r="U4384" s="730">
        <f t="shared" si="640"/>
        <v>17.98</v>
      </c>
      <c r="V4384" s="731" t="str">
        <f>IFERROR(INDEX('2. Raumgruppen'!$A$1:$Y$33,MATCH(IF(ISERROR(SEARCH(" ",M4384,1)),MID(M4384,1,3),MID(M4384,1,SEARCH(" ",M4384,1)-1)),'2. Raumgruppen'!$B:$B,0),IF(ISERROR(SEARCH(" ",M4384,1)),MATCH('2. Raumgruppen'!$L$8,'2. Raumgruppen'!$8:$8,0),MATCH(MID(M4384,SEARCH(" ",M4384,1)+1,3),'2. Raumgruppen'!$8:$8,0))),"")</f>
        <v/>
      </c>
      <c r="W4384" s="731" t="str">
        <f>IFERROR(INDEX('2. Raumgruppen'!$A$1:$Y$33,MATCH(IF(ISERROR(SEARCH(" ",N4384,1)),MID(N4384,1,3),MID(N4384,1,SEARCH(" ",N4384,1)-1)),'2. Raumgruppen'!$B:$B,0),IF(ISERROR(SEARCH(" ",N4384,1)),MATCH('2. Raumgruppen'!$L$8,'2. Raumgruppen'!$8:$8,0),MATCH(MID(N4384,SEARCH(" ",N4384,1)+1,3),'2. Raumgruppen'!$8:$8,0))),"")</f>
        <v/>
      </c>
      <c r="X4384" s="732" t="str">
        <f t="shared" si="641"/>
        <v/>
      </c>
      <c r="Y4384" s="732" t="str">
        <f t="shared" si="642"/>
        <v/>
      </c>
      <c r="Z4384" s="733" t="str">
        <f t="shared" si="643"/>
        <v/>
      </c>
      <c r="AA4384" s="732" t="str">
        <f t="shared" si="644"/>
        <v/>
      </c>
      <c r="AB4384" s="643"/>
      <c r="AC4384" s="276"/>
      <c r="AD4384" s="277"/>
      <c r="AE4384" s="278"/>
      <c r="AF4384" s="278" t="str">
        <f t="shared" si="636"/>
        <v/>
      </c>
      <c r="AG4384" s="278"/>
      <c r="AH4384" s="279">
        <f t="shared" si="637"/>
        <v>17.98</v>
      </c>
      <c r="AI4384" s="279" t="str">
        <f t="shared" si="638"/>
        <v/>
      </c>
      <c r="AJ4384" s="279" t="str">
        <f t="shared" si="639"/>
        <v/>
      </c>
      <c r="AK4384" s="278"/>
      <c r="AL4384" s="278"/>
      <c r="AM4384" s="278"/>
      <c r="AN4384" s="278"/>
      <c r="AO4384" s="262"/>
      <c r="AP4384" s="262"/>
      <c r="AQ4384" s="262"/>
      <c r="AR4384" s="262"/>
      <c r="AS4384" s="262"/>
      <c r="AT4384" s="262"/>
      <c r="AU4384" s="262"/>
      <c r="AV4384" s="262"/>
      <c r="AW4384" s="262"/>
      <c r="AX4384" s="262"/>
      <c r="AY4384" s="262"/>
      <c r="AZ4384" s="264"/>
    </row>
    <row r="4385" spans="1:52" ht="27" hidden="1" customHeight="1">
      <c r="A4385" s="264"/>
      <c r="B4385" s="639">
        <v>4371</v>
      </c>
      <c r="C4385" s="639"/>
      <c r="D4385" s="640"/>
      <c r="E4385" s="640"/>
      <c r="F4385" s="640" t="str">
        <f>IFERROR(VLOOKUP(C4385,'Gebäude-Typen'!$A$7:$D$215,4,FALSE),"")</f>
        <v/>
      </c>
      <c r="G4385" s="641"/>
      <c r="H4385" s="640"/>
      <c r="I4385" s="639"/>
      <c r="J4385" s="640"/>
      <c r="K4385" s="642"/>
      <c r="L4385" s="639"/>
      <c r="M4385" s="639"/>
      <c r="N4385" s="639"/>
      <c r="O4385" s="639"/>
      <c r="P4385" s="734"/>
      <c r="Q4385" s="642"/>
      <c r="R4385" s="639"/>
      <c r="S4385" s="729" t="str">
        <f>IFERROR(ROUND(VLOOKUP(M4385,Reinigungstage,IF('Gebäude-Typen'!$C$6&lt;&gt;0,'Gebäude-Typen'!$C$6,VLOOKUP(C4385,Gebäude_Typen,2,FALSE)),FALSE),2)/2,"")</f>
        <v/>
      </c>
      <c r="T4385" s="729" t="str">
        <f>IFERROR(ROUND(VLOOKUP(N4385,Reinigungstage,IF('Gebäude-Typen'!$C$6&lt;&gt;0,'Gebäude-Typen'!$C$6,VLOOKUP(C4385,Gebäude_Typen,2,FALSE)),FALSE),2)/2,"")</f>
        <v/>
      </c>
      <c r="U4385" s="730">
        <f t="shared" si="640"/>
        <v>17.98</v>
      </c>
      <c r="V4385" s="731" t="str">
        <f>IFERROR(INDEX('2. Raumgruppen'!$A$1:$Y$33,MATCH(IF(ISERROR(SEARCH(" ",M4385,1)),MID(M4385,1,3),MID(M4385,1,SEARCH(" ",M4385,1)-1)),'2. Raumgruppen'!$B:$B,0),IF(ISERROR(SEARCH(" ",M4385,1)),MATCH('2. Raumgruppen'!$L$8,'2. Raumgruppen'!$8:$8,0),MATCH(MID(M4385,SEARCH(" ",M4385,1)+1,3),'2. Raumgruppen'!$8:$8,0))),"")</f>
        <v/>
      </c>
      <c r="W4385" s="731" t="str">
        <f>IFERROR(INDEX('2. Raumgruppen'!$A$1:$Y$33,MATCH(IF(ISERROR(SEARCH(" ",N4385,1)),MID(N4385,1,3),MID(N4385,1,SEARCH(" ",N4385,1)-1)),'2. Raumgruppen'!$B:$B,0),IF(ISERROR(SEARCH(" ",N4385,1)),MATCH('2. Raumgruppen'!$L$8,'2. Raumgruppen'!$8:$8,0),MATCH(MID(N4385,SEARCH(" ",N4385,1)+1,3),'2. Raumgruppen'!$8:$8,0))),"")</f>
        <v/>
      </c>
      <c r="X4385" s="732" t="str">
        <f t="shared" si="641"/>
        <v/>
      </c>
      <c r="Y4385" s="732" t="str">
        <f t="shared" si="642"/>
        <v/>
      </c>
      <c r="Z4385" s="733" t="str">
        <f t="shared" si="643"/>
        <v/>
      </c>
      <c r="AA4385" s="732" t="str">
        <f t="shared" si="644"/>
        <v/>
      </c>
      <c r="AB4385" s="643"/>
      <c r="AC4385" s="276"/>
      <c r="AD4385" s="277"/>
      <c r="AE4385" s="278"/>
      <c r="AF4385" s="278" t="str">
        <f t="shared" si="636"/>
        <v/>
      </c>
      <c r="AG4385" s="278"/>
      <c r="AH4385" s="279">
        <f t="shared" si="637"/>
        <v>17.98</v>
      </c>
      <c r="AI4385" s="279" t="str">
        <f t="shared" si="638"/>
        <v/>
      </c>
      <c r="AJ4385" s="279" t="str">
        <f t="shared" si="639"/>
        <v/>
      </c>
      <c r="AK4385" s="278"/>
      <c r="AL4385" s="278"/>
      <c r="AM4385" s="278"/>
      <c r="AN4385" s="278"/>
      <c r="AO4385" s="262"/>
      <c r="AP4385" s="262"/>
      <c r="AQ4385" s="262"/>
      <c r="AR4385" s="262"/>
      <c r="AS4385" s="262"/>
      <c r="AT4385" s="262"/>
      <c r="AU4385" s="262"/>
      <c r="AV4385" s="262"/>
      <c r="AW4385" s="262"/>
      <c r="AX4385" s="262"/>
      <c r="AY4385" s="262"/>
      <c r="AZ4385" s="264"/>
    </row>
    <row r="4386" spans="1:52" ht="27" hidden="1" customHeight="1">
      <c r="B4386" s="639">
        <v>4372</v>
      </c>
      <c r="C4386" s="639"/>
      <c r="D4386" s="640"/>
      <c r="E4386" s="640"/>
      <c r="F4386" s="640" t="str">
        <f>IFERROR(VLOOKUP(C4386,'Gebäude-Typen'!$A$7:$D$215,4,FALSE),"")</f>
        <v/>
      </c>
      <c r="G4386" s="641"/>
      <c r="H4386" s="640"/>
      <c r="I4386" s="639"/>
      <c r="J4386" s="640"/>
      <c r="K4386" s="642"/>
      <c r="L4386" s="639"/>
      <c r="M4386" s="639"/>
      <c r="N4386" s="639"/>
      <c r="O4386" s="639"/>
      <c r="P4386" s="734"/>
      <c r="Q4386" s="642"/>
      <c r="R4386" s="639"/>
      <c r="S4386" s="729" t="str">
        <f>IFERROR(ROUND(VLOOKUP(M4386,Reinigungstage,IF('Gebäude-Typen'!$C$6&lt;&gt;0,'Gebäude-Typen'!$C$6,VLOOKUP(C4386,Gebäude_Typen,2,FALSE)),FALSE),2)/2,"")</f>
        <v/>
      </c>
      <c r="T4386" s="729" t="str">
        <f>IFERROR(ROUND(VLOOKUP(N4386,Reinigungstage,IF('Gebäude-Typen'!$C$6&lt;&gt;0,'Gebäude-Typen'!$C$6,VLOOKUP(C4386,Gebäude_Typen,2,FALSE)),FALSE),2)/2,"")</f>
        <v/>
      </c>
      <c r="U4386" s="730">
        <f t="shared" si="640"/>
        <v>17.98</v>
      </c>
      <c r="V4386" s="731" t="str">
        <f>IFERROR(INDEX('2. Raumgruppen'!$A$1:$Y$33,MATCH(IF(ISERROR(SEARCH(" ",M4386,1)),MID(M4386,1,3),MID(M4386,1,SEARCH(" ",M4386,1)-1)),'2. Raumgruppen'!$B:$B,0),IF(ISERROR(SEARCH(" ",M4386,1)),MATCH('2. Raumgruppen'!$L$8,'2. Raumgruppen'!$8:$8,0),MATCH(MID(M4386,SEARCH(" ",M4386,1)+1,3),'2. Raumgruppen'!$8:$8,0))),"")</f>
        <v/>
      </c>
      <c r="W4386" s="731" t="str">
        <f>IFERROR(INDEX('2. Raumgruppen'!$A$1:$Y$33,MATCH(IF(ISERROR(SEARCH(" ",N4386,1)),MID(N4386,1,3),MID(N4386,1,SEARCH(" ",N4386,1)-1)),'2. Raumgruppen'!$B:$B,0),IF(ISERROR(SEARCH(" ",N4386,1)),MATCH('2. Raumgruppen'!$L$8,'2. Raumgruppen'!$8:$8,0),MATCH(MID(N4386,SEARCH(" ",N4386,1)+1,3),'2. Raumgruppen'!$8:$8,0))),"")</f>
        <v/>
      </c>
      <c r="X4386" s="732" t="str">
        <f t="shared" si="641"/>
        <v/>
      </c>
      <c r="Y4386" s="732" t="str">
        <f t="shared" si="642"/>
        <v/>
      </c>
      <c r="Z4386" s="733" t="str">
        <f t="shared" si="643"/>
        <v/>
      </c>
      <c r="AA4386" s="732" t="str">
        <f t="shared" si="644"/>
        <v/>
      </c>
      <c r="AB4386" s="643"/>
      <c r="AC4386" s="276"/>
      <c r="AD4386" s="277"/>
      <c r="AE4386" s="278"/>
      <c r="AF4386" s="278" t="str">
        <f t="shared" si="636"/>
        <v/>
      </c>
      <c r="AG4386" s="278"/>
      <c r="AH4386" s="279">
        <f t="shared" si="637"/>
        <v>17.98</v>
      </c>
      <c r="AI4386" s="279" t="str">
        <f t="shared" si="638"/>
        <v/>
      </c>
      <c r="AJ4386" s="279" t="str">
        <f t="shared" si="639"/>
        <v/>
      </c>
      <c r="AK4386" s="278"/>
      <c r="AL4386" s="278"/>
      <c r="AM4386" s="278"/>
      <c r="AN4386" s="278"/>
      <c r="AO4386" s="262"/>
      <c r="AP4386" s="262"/>
      <c r="AQ4386" s="262"/>
      <c r="AR4386" s="262"/>
      <c r="AS4386" s="262"/>
      <c r="AT4386" s="262"/>
      <c r="AU4386" s="262"/>
      <c r="AV4386" s="262"/>
      <c r="AW4386" s="264"/>
      <c r="AX4386" s="262"/>
      <c r="AY4386" s="262"/>
      <c r="AZ4386" s="262"/>
    </row>
    <row r="4387" spans="1:52" ht="27" hidden="1" customHeight="1">
      <c r="B4387" s="639">
        <v>4373</v>
      </c>
      <c r="C4387" s="639"/>
      <c r="D4387" s="640"/>
      <c r="E4387" s="640"/>
      <c r="F4387" s="640" t="str">
        <f>IFERROR(VLOOKUP(C4387,'Gebäude-Typen'!$A$7:$D$215,4,FALSE),"")</f>
        <v/>
      </c>
      <c r="G4387" s="641"/>
      <c r="H4387" s="640"/>
      <c r="I4387" s="639"/>
      <c r="J4387" s="640"/>
      <c r="K4387" s="642"/>
      <c r="L4387" s="639"/>
      <c r="M4387" s="639"/>
      <c r="N4387" s="639"/>
      <c r="O4387" s="639"/>
      <c r="P4387" s="734"/>
      <c r="Q4387" s="642"/>
      <c r="R4387" s="639"/>
      <c r="S4387" s="729" t="str">
        <f>IFERROR(ROUND(VLOOKUP(M4387,Reinigungstage,IF('Gebäude-Typen'!$C$6&lt;&gt;0,'Gebäude-Typen'!$C$6,VLOOKUP(C4387,Gebäude_Typen,2,FALSE)),FALSE),2)/2,"")</f>
        <v/>
      </c>
      <c r="T4387" s="729" t="str">
        <f>IFERROR(ROUND(VLOOKUP(N4387,Reinigungstage,IF('Gebäude-Typen'!$C$6&lt;&gt;0,'Gebäude-Typen'!$C$6,VLOOKUP(C4387,Gebäude_Typen,2,FALSE)),FALSE),2)/2,"")</f>
        <v/>
      </c>
      <c r="U4387" s="730">
        <f t="shared" si="640"/>
        <v>17.98</v>
      </c>
      <c r="V4387" s="731" t="str">
        <f>IFERROR(INDEX('2. Raumgruppen'!$A$1:$Y$33,MATCH(IF(ISERROR(SEARCH(" ",M4387,1)),MID(M4387,1,3),MID(M4387,1,SEARCH(" ",M4387,1)-1)),'2. Raumgruppen'!$B:$B,0),IF(ISERROR(SEARCH(" ",M4387,1)),MATCH('2. Raumgruppen'!$L$8,'2. Raumgruppen'!$8:$8,0),MATCH(MID(M4387,SEARCH(" ",M4387,1)+1,3),'2. Raumgruppen'!$8:$8,0))),"")</f>
        <v/>
      </c>
      <c r="W4387" s="731" t="str">
        <f>IFERROR(INDEX('2. Raumgruppen'!$A$1:$Y$33,MATCH(IF(ISERROR(SEARCH(" ",N4387,1)),MID(N4387,1,3),MID(N4387,1,SEARCH(" ",N4387,1)-1)),'2. Raumgruppen'!$B:$B,0),IF(ISERROR(SEARCH(" ",N4387,1)),MATCH('2. Raumgruppen'!$L$8,'2. Raumgruppen'!$8:$8,0),MATCH(MID(N4387,SEARCH(" ",N4387,1)+1,3),'2. Raumgruppen'!$8:$8,0))),"")</f>
        <v/>
      </c>
      <c r="X4387" s="732" t="str">
        <f t="shared" si="641"/>
        <v/>
      </c>
      <c r="Y4387" s="732" t="str">
        <f t="shared" si="642"/>
        <v/>
      </c>
      <c r="Z4387" s="733" t="str">
        <f t="shared" si="643"/>
        <v/>
      </c>
      <c r="AA4387" s="732" t="str">
        <f t="shared" si="644"/>
        <v/>
      </c>
      <c r="AB4387" s="643"/>
      <c r="AC4387" s="276"/>
      <c r="AD4387" s="277"/>
      <c r="AE4387" s="278"/>
      <c r="AF4387" s="278" t="str">
        <f t="shared" si="636"/>
        <v/>
      </c>
      <c r="AG4387" s="278"/>
      <c r="AH4387" s="279">
        <f t="shared" si="637"/>
        <v>17.98</v>
      </c>
      <c r="AI4387" s="279" t="str">
        <f t="shared" si="638"/>
        <v/>
      </c>
      <c r="AJ4387" s="279" t="str">
        <f t="shared" si="639"/>
        <v/>
      </c>
      <c r="AK4387" s="278"/>
      <c r="AL4387" s="278"/>
      <c r="AM4387" s="278"/>
      <c r="AN4387" s="278"/>
      <c r="AO4387" s="262"/>
      <c r="AP4387" s="262"/>
      <c r="AQ4387" s="262"/>
      <c r="AR4387" s="262"/>
      <c r="AS4387" s="262"/>
      <c r="AT4387" s="262"/>
      <c r="AU4387" s="262"/>
      <c r="AV4387" s="262"/>
      <c r="AW4387" s="278"/>
      <c r="AX4387" s="264"/>
      <c r="AY4387" s="262"/>
      <c r="AZ4387" s="264"/>
    </row>
    <row r="4388" spans="1:52" ht="27" hidden="1" customHeight="1">
      <c r="B4388" s="639">
        <v>4374</v>
      </c>
      <c r="C4388" s="639"/>
      <c r="D4388" s="640"/>
      <c r="E4388" s="640"/>
      <c r="F4388" s="640" t="str">
        <f>IFERROR(VLOOKUP(C4388,'Gebäude-Typen'!$A$7:$D$215,4,FALSE),"")</f>
        <v/>
      </c>
      <c r="G4388" s="641"/>
      <c r="H4388" s="640"/>
      <c r="I4388" s="639"/>
      <c r="J4388" s="640"/>
      <c r="K4388" s="642"/>
      <c r="L4388" s="639"/>
      <c r="M4388" s="639"/>
      <c r="N4388" s="639"/>
      <c r="O4388" s="639"/>
      <c r="P4388" s="734"/>
      <c r="Q4388" s="642"/>
      <c r="R4388" s="639"/>
      <c r="S4388" s="729" t="str">
        <f>IFERROR(ROUND(VLOOKUP(M4388,Reinigungstage,IF('Gebäude-Typen'!$C$6&lt;&gt;0,'Gebäude-Typen'!$C$6,VLOOKUP(C4388,Gebäude_Typen,2,FALSE)),FALSE),2)/2,"")</f>
        <v/>
      </c>
      <c r="T4388" s="729" t="str">
        <f>IFERROR(ROUND(VLOOKUP(N4388,Reinigungstage,IF('Gebäude-Typen'!$C$6&lt;&gt;0,'Gebäude-Typen'!$C$6,VLOOKUP(C4388,Gebäude_Typen,2,FALSE)),FALSE),2)/2,"")</f>
        <v/>
      </c>
      <c r="U4388" s="730">
        <f t="shared" si="640"/>
        <v>17.98</v>
      </c>
      <c r="V4388" s="731" t="str">
        <f>IFERROR(INDEX('2. Raumgruppen'!$A$1:$Y$33,MATCH(IF(ISERROR(SEARCH(" ",M4388,1)),MID(M4388,1,3),MID(M4388,1,SEARCH(" ",M4388,1)-1)),'2. Raumgruppen'!$B:$B,0),IF(ISERROR(SEARCH(" ",M4388,1)),MATCH('2. Raumgruppen'!$L$8,'2. Raumgruppen'!$8:$8,0),MATCH(MID(M4388,SEARCH(" ",M4388,1)+1,3),'2. Raumgruppen'!$8:$8,0))),"")</f>
        <v/>
      </c>
      <c r="W4388" s="731" t="str">
        <f>IFERROR(INDEX('2. Raumgruppen'!$A$1:$Y$33,MATCH(IF(ISERROR(SEARCH(" ",N4388,1)),MID(N4388,1,3),MID(N4388,1,SEARCH(" ",N4388,1)-1)),'2. Raumgruppen'!$B:$B,0),IF(ISERROR(SEARCH(" ",N4388,1)),MATCH('2. Raumgruppen'!$L$8,'2. Raumgruppen'!$8:$8,0),MATCH(MID(N4388,SEARCH(" ",N4388,1)+1,3),'2. Raumgruppen'!$8:$8,0))),"")</f>
        <v/>
      </c>
      <c r="X4388" s="732" t="str">
        <f t="shared" si="641"/>
        <v/>
      </c>
      <c r="Y4388" s="732" t="str">
        <f t="shared" si="642"/>
        <v/>
      </c>
      <c r="Z4388" s="733" t="str">
        <f t="shared" si="643"/>
        <v/>
      </c>
      <c r="AA4388" s="732" t="str">
        <f t="shared" si="644"/>
        <v/>
      </c>
      <c r="AB4388" s="643"/>
      <c r="AC4388" s="276"/>
      <c r="AD4388" s="277"/>
      <c r="AE4388" s="278"/>
      <c r="AF4388" s="278" t="str">
        <f t="shared" si="636"/>
        <v/>
      </c>
      <c r="AG4388" s="278"/>
      <c r="AH4388" s="279">
        <f t="shared" si="637"/>
        <v>17.98</v>
      </c>
      <c r="AI4388" s="279" t="str">
        <f t="shared" si="638"/>
        <v/>
      </c>
      <c r="AJ4388" s="279" t="str">
        <f t="shared" si="639"/>
        <v/>
      </c>
      <c r="AK4388" s="278"/>
      <c r="AL4388" s="278"/>
      <c r="AM4388" s="278"/>
      <c r="AN4388" s="278"/>
      <c r="AO4388" s="262"/>
      <c r="AP4388" s="262"/>
      <c r="AQ4388" s="262"/>
      <c r="AR4388" s="262"/>
      <c r="AS4388" s="262"/>
      <c r="AT4388" s="262"/>
      <c r="AU4388" s="262"/>
      <c r="AV4388" s="262"/>
      <c r="AW4388" s="264"/>
      <c r="AX4388" s="264"/>
      <c r="AY4388" s="264"/>
      <c r="AZ4388" s="262"/>
    </row>
    <row r="4389" spans="1:52" ht="27" hidden="1" customHeight="1">
      <c r="A4389" s="264"/>
      <c r="B4389" s="639">
        <v>4375</v>
      </c>
      <c r="C4389" s="639"/>
      <c r="D4389" s="640"/>
      <c r="E4389" s="640"/>
      <c r="F4389" s="640" t="str">
        <f>IFERROR(VLOOKUP(C4389,'Gebäude-Typen'!$A$7:$D$215,4,FALSE),"")</f>
        <v/>
      </c>
      <c r="G4389" s="641"/>
      <c r="H4389" s="640"/>
      <c r="I4389" s="639"/>
      <c r="J4389" s="640"/>
      <c r="K4389" s="642"/>
      <c r="L4389" s="639"/>
      <c r="M4389" s="639"/>
      <c r="N4389" s="639"/>
      <c r="O4389" s="639"/>
      <c r="P4389" s="734"/>
      <c r="Q4389" s="642"/>
      <c r="R4389" s="639"/>
      <c r="S4389" s="729" t="str">
        <f>IFERROR(ROUND(VLOOKUP(M4389,Reinigungstage,IF('Gebäude-Typen'!$C$6&lt;&gt;0,'Gebäude-Typen'!$C$6,VLOOKUP(C4389,Gebäude_Typen,2,FALSE)),FALSE),2)/2,"")</f>
        <v/>
      </c>
      <c r="T4389" s="729" t="str">
        <f>IFERROR(ROUND(VLOOKUP(N4389,Reinigungstage,IF('Gebäude-Typen'!$C$6&lt;&gt;0,'Gebäude-Typen'!$C$6,VLOOKUP(C4389,Gebäude_Typen,2,FALSE)),FALSE),2)/2,"")</f>
        <v/>
      </c>
      <c r="U4389" s="730">
        <f t="shared" si="640"/>
        <v>17.98</v>
      </c>
      <c r="V4389" s="731" t="str">
        <f>IFERROR(INDEX('2. Raumgruppen'!$A$1:$Y$33,MATCH(IF(ISERROR(SEARCH(" ",M4389,1)),MID(M4389,1,3),MID(M4389,1,SEARCH(" ",M4389,1)-1)),'2. Raumgruppen'!$B:$B,0),IF(ISERROR(SEARCH(" ",M4389,1)),MATCH('2. Raumgruppen'!$L$8,'2. Raumgruppen'!$8:$8,0),MATCH(MID(M4389,SEARCH(" ",M4389,1)+1,3),'2. Raumgruppen'!$8:$8,0))),"")</f>
        <v/>
      </c>
      <c r="W4389" s="731" t="str">
        <f>IFERROR(INDEX('2. Raumgruppen'!$A$1:$Y$33,MATCH(IF(ISERROR(SEARCH(" ",N4389,1)),MID(N4389,1,3),MID(N4389,1,SEARCH(" ",N4389,1)-1)),'2. Raumgruppen'!$B:$B,0),IF(ISERROR(SEARCH(" ",N4389,1)),MATCH('2. Raumgruppen'!$L$8,'2. Raumgruppen'!$8:$8,0),MATCH(MID(N4389,SEARCH(" ",N4389,1)+1,3),'2. Raumgruppen'!$8:$8,0))),"")</f>
        <v/>
      </c>
      <c r="X4389" s="732" t="str">
        <f t="shared" si="641"/>
        <v/>
      </c>
      <c r="Y4389" s="732" t="str">
        <f t="shared" si="642"/>
        <v/>
      </c>
      <c r="Z4389" s="733" t="str">
        <f t="shared" si="643"/>
        <v/>
      </c>
      <c r="AA4389" s="732" t="str">
        <f t="shared" si="644"/>
        <v/>
      </c>
      <c r="AB4389" s="643"/>
      <c r="AC4389" s="276"/>
      <c r="AD4389" s="277"/>
      <c r="AE4389" s="278"/>
      <c r="AF4389" s="278" t="str">
        <f t="shared" si="636"/>
        <v/>
      </c>
      <c r="AG4389" s="278"/>
      <c r="AH4389" s="279">
        <f t="shared" si="637"/>
        <v>17.98</v>
      </c>
      <c r="AI4389" s="279" t="str">
        <f t="shared" si="638"/>
        <v/>
      </c>
      <c r="AJ4389" s="279" t="str">
        <f t="shared" si="639"/>
        <v/>
      </c>
      <c r="AK4389" s="278"/>
      <c r="AL4389" s="278"/>
      <c r="AM4389" s="278"/>
      <c r="AN4389" s="278"/>
      <c r="AO4389" s="262"/>
      <c r="AP4389" s="262"/>
      <c r="AQ4389" s="262"/>
      <c r="AR4389" s="262"/>
      <c r="AS4389" s="262"/>
      <c r="AT4389" s="262"/>
      <c r="AU4389" s="262"/>
      <c r="AV4389" s="262"/>
      <c r="AW4389" s="262"/>
      <c r="AX4389" s="262"/>
      <c r="AY4389" s="262"/>
      <c r="AZ4389" s="262"/>
    </row>
    <row r="4390" spans="1:52" ht="27" hidden="1" customHeight="1">
      <c r="B4390" s="639">
        <v>4376</v>
      </c>
      <c r="C4390" s="639"/>
      <c r="D4390" s="640"/>
      <c r="E4390" s="640"/>
      <c r="F4390" s="640" t="str">
        <f>IFERROR(VLOOKUP(C4390,'Gebäude-Typen'!$A$7:$D$215,4,FALSE),"")</f>
        <v/>
      </c>
      <c r="G4390" s="641"/>
      <c r="H4390" s="640"/>
      <c r="I4390" s="639"/>
      <c r="J4390" s="640"/>
      <c r="K4390" s="642"/>
      <c r="L4390" s="639"/>
      <c r="M4390" s="639"/>
      <c r="N4390" s="639"/>
      <c r="O4390" s="639"/>
      <c r="P4390" s="734"/>
      <c r="Q4390" s="642"/>
      <c r="R4390" s="639"/>
      <c r="S4390" s="729" t="str">
        <f>IFERROR(ROUND(VLOOKUP(M4390,Reinigungstage,IF('Gebäude-Typen'!$C$6&lt;&gt;0,'Gebäude-Typen'!$C$6,VLOOKUP(C4390,Gebäude_Typen,2,FALSE)),FALSE),2)/2,"")</f>
        <v/>
      </c>
      <c r="T4390" s="729" t="str">
        <f>IFERROR(ROUND(VLOOKUP(N4390,Reinigungstage,IF('Gebäude-Typen'!$C$6&lt;&gt;0,'Gebäude-Typen'!$C$6,VLOOKUP(C4390,Gebäude_Typen,2,FALSE)),FALSE),2)/2,"")</f>
        <v/>
      </c>
      <c r="U4390" s="730">
        <f t="shared" si="640"/>
        <v>17.98</v>
      </c>
      <c r="V4390" s="731" t="str">
        <f>IFERROR(INDEX('2. Raumgruppen'!$A$1:$Y$33,MATCH(IF(ISERROR(SEARCH(" ",M4390,1)),MID(M4390,1,3),MID(M4390,1,SEARCH(" ",M4390,1)-1)),'2. Raumgruppen'!$B:$B,0),IF(ISERROR(SEARCH(" ",M4390,1)),MATCH('2. Raumgruppen'!$L$8,'2. Raumgruppen'!$8:$8,0),MATCH(MID(M4390,SEARCH(" ",M4390,1)+1,3),'2. Raumgruppen'!$8:$8,0))),"")</f>
        <v/>
      </c>
      <c r="W4390" s="731" t="str">
        <f>IFERROR(INDEX('2. Raumgruppen'!$A$1:$Y$33,MATCH(IF(ISERROR(SEARCH(" ",N4390,1)),MID(N4390,1,3),MID(N4390,1,SEARCH(" ",N4390,1)-1)),'2. Raumgruppen'!$B:$B,0),IF(ISERROR(SEARCH(" ",N4390,1)),MATCH('2. Raumgruppen'!$L$8,'2. Raumgruppen'!$8:$8,0),MATCH(MID(N4390,SEARCH(" ",N4390,1)+1,3),'2. Raumgruppen'!$8:$8,0))),"")</f>
        <v/>
      </c>
      <c r="X4390" s="732" t="str">
        <f t="shared" si="641"/>
        <v/>
      </c>
      <c r="Y4390" s="732" t="str">
        <f t="shared" si="642"/>
        <v/>
      </c>
      <c r="Z4390" s="733" t="str">
        <f t="shared" si="643"/>
        <v/>
      </c>
      <c r="AA4390" s="732" t="str">
        <f t="shared" si="644"/>
        <v/>
      </c>
      <c r="AB4390" s="643"/>
      <c r="AC4390" s="276"/>
      <c r="AD4390" s="277"/>
      <c r="AE4390" s="278"/>
      <c r="AF4390" s="278" t="str">
        <f t="shared" si="636"/>
        <v/>
      </c>
      <c r="AG4390" s="278"/>
      <c r="AH4390" s="279">
        <f t="shared" si="637"/>
        <v>17.98</v>
      </c>
      <c r="AI4390" s="279" t="str">
        <f t="shared" si="638"/>
        <v/>
      </c>
      <c r="AJ4390" s="279" t="str">
        <f t="shared" si="639"/>
        <v/>
      </c>
      <c r="AK4390" s="278"/>
      <c r="AL4390" s="278"/>
      <c r="AM4390" s="278"/>
      <c r="AN4390" s="278"/>
      <c r="AO4390" s="262"/>
      <c r="AP4390" s="262"/>
      <c r="AQ4390" s="262"/>
      <c r="AR4390" s="262"/>
      <c r="AS4390" s="262"/>
      <c r="AT4390" s="262"/>
      <c r="AU4390" s="262"/>
      <c r="AV4390" s="262"/>
      <c r="AW4390" s="264"/>
      <c r="AX4390" s="278"/>
      <c r="AY4390" s="262"/>
      <c r="AZ4390" s="264"/>
    </row>
    <row r="4391" spans="1:52" ht="27" hidden="1" customHeight="1">
      <c r="A4391" s="264"/>
      <c r="B4391" s="639">
        <v>4377</v>
      </c>
      <c r="C4391" s="639"/>
      <c r="D4391" s="640"/>
      <c r="E4391" s="640"/>
      <c r="F4391" s="640" t="str">
        <f>IFERROR(VLOOKUP(C4391,'Gebäude-Typen'!$A$7:$D$215,4,FALSE),"")</f>
        <v/>
      </c>
      <c r="G4391" s="641"/>
      <c r="H4391" s="640"/>
      <c r="I4391" s="639"/>
      <c r="J4391" s="640"/>
      <c r="K4391" s="642"/>
      <c r="L4391" s="639"/>
      <c r="M4391" s="639"/>
      <c r="N4391" s="639"/>
      <c r="O4391" s="639"/>
      <c r="P4391" s="734"/>
      <c r="Q4391" s="642"/>
      <c r="R4391" s="639"/>
      <c r="S4391" s="729" t="str">
        <f>IFERROR(ROUND(VLOOKUP(M4391,Reinigungstage,IF('Gebäude-Typen'!$C$6&lt;&gt;0,'Gebäude-Typen'!$C$6,VLOOKUP(C4391,Gebäude_Typen,2,FALSE)),FALSE),2)/2,"")</f>
        <v/>
      </c>
      <c r="T4391" s="729" t="str">
        <f>IFERROR(ROUND(VLOOKUP(N4391,Reinigungstage,IF('Gebäude-Typen'!$C$6&lt;&gt;0,'Gebäude-Typen'!$C$6,VLOOKUP(C4391,Gebäude_Typen,2,FALSE)),FALSE),2)/2,"")</f>
        <v/>
      </c>
      <c r="U4391" s="730">
        <f t="shared" si="640"/>
        <v>17.98</v>
      </c>
      <c r="V4391" s="731" t="str">
        <f>IFERROR(INDEX('2. Raumgruppen'!$A$1:$Y$33,MATCH(IF(ISERROR(SEARCH(" ",M4391,1)),MID(M4391,1,3),MID(M4391,1,SEARCH(" ",M4391,1)-1)),'2. Raumgruppen'!$B:$B,0),IF(ISERROR(SEARCH(" ",M4391,1)),MATCH('2. Raumgruppen'!$L$8,'2. Raumgruppen'!$8:$8,0),MATCH(MID(M4391,SEARCH(" ",M4391,1)+1,3),'2. Raumgruppen'!$8:$8,0))),"")</f>
        <v/>
      </c>
      <c r="W4391" s="731" t="str">
        <f>IFERROR(INDEX('2. Raumgruppen'!$A$1:$Y$33,MATCH(IF(ISERROR(SEARCH(" ",N4391,1)),MID(N4391,1,3),MID(N4391,1,SEARCH(" ",N4391,1)-1)),'2. Raumgruppen'!$B:$B,0),IF(ISERROR(SEARCH(" ",N4391,1)),MATCH('2. Raumgruppen'!$L$8,'2. Raumgruppen'!$8:$8,0),MATCH(MID(N4391,SEARCH(" ",N4391,1)+1,3),'2. Raumgruppen'!$8:$8,0))),"")</f>
        <v/>
      </c>
      <c r="X4391" s="732" t="str">
        <f t="shared" si="641"/>
        <v/>
      </c>
      <c r="Y4391" s="732" t="str">
        <f t="shared" si="642"/>
        <v/>
      </c>
      <c r="Z4391" s="733" t="str">
        <f t="shared" si="643"/>
        <v/>
      </c>
      <c r="AA4391" s="732" t="str">
        <f t="shared" si="644"/>
        <v/>
      </c>
      <c r="AB4391" s="643"/>
      <c r="AC4391" s="276"/>
      <c r="AD4391" s="277"/>
      <c r="AE4391" s="278"/>
      <c r="AF4391" s="278" t="str">
        <f t="shared" si="636"/>
        <v/>
      </c>
      <c r="AG4391" s="278"/>
      <c r="AH4391" s="279">
        <f t="shared" si="637"/>
        <v>17.98</v>
      </c>
      <c r="AI4391" s="279" t="str">
        <f t="shared" si="638"/>
        <v/>
      </c>
      <c r="AJ4391" s="279" t="str">
        <f t="shared" si="639"/>
        <v/>
      </c>
      <c r="AK4391" s="278"/>
      <c r="AL4391" s="278"/>
      <c r="AM4391" s="278"/>
      <c r="AN4391" s="278"/>
      <c r="AO4391" s="262"/>
      <c r="AP4391" s="262"/>
      <c r="AQ4391" s="262"/>
      <c r="AR4391" s="262"/>
      <c r="AS4391" s="262"/>
      <c r="AT4391" s="262"/>
      <c r="AU4391" s="262"/>
      <c r="AV4391" s="262"/>
      <c r="AW4391" s="262"/>
      <c r="AX4391" s="262"/>
      <c r="AY4391" s="262"/>
      <c r="AZ4391" s="262"/>
    </row>
    <row r="4392" spans="1:52" ht="27" hidden="1" customHeight="1">
      <c r="B4392" s="639">
        <v>4378</v>
      </c>
      <c r="C4392" s="639"/>
      <c r="D4392" s="640"/>
      <c r="E4392" s="640"/>
      <c r="F4392" s="640" t="str">
        <f>IFERROR(VLOOKUP(C4392,'Gebäude-Typen'!$A$7:$D$215,4,FALSE),"")</f>
        <v/>
      </c>
      <c r="G4392" s="641"/>
      <c r="H4392" s="640"/>
      <c r="I4392" s="639"/>
      <c r="J4392" s="640"/>
      <c r="K4392" s="642"/>
      <c r="L4392" s="639"/>
      <c r="M4392" s="639"/>
      <c r="N4392" s="639"/>
      <c r="O4392" s="639"/>
      <c r="P4392" s="734"/>
      <c r="Q4392" s="642"/>
      <c r="R4392" s="639"/>
      <c r="S4392" s="729" t="str">
        <f>IFERROR(ROUND(VLOOKUP(M4392,Reinigungstage,IF('Gebäude-Typen'!$C$6&lt;&gt;0,'Gebäude-Typen'!$C$6,VLOOKUP(C4392,Gebäude_Typen,2,FALSE)),FALSE),2)/2,"")</f>
        <v/>
      </c>
      <c r="T4392" s="729" t="str">
        <f>IFERROR(ROUND(VLOOKUP(N4392,Reinigungstage,IF('Gebäude-Typen'!$C$6&lt;&gt;0,'Gebäude-Typen'!$C$6,VLOOKUP(C4392,Gebäude_Typen,2,FALSE)),FALSE),2)/2,"")</f>
        <v/>
      </c>
      <c r="U4392" s="730">
        <f t="shared" si="640"/>
        <v>17.98</v>
      </c>
      <c r="V4392" s="731" t="str">
        <f>IFERROR(INDEX('2. Raumgruppen'!$A$1:$Y$33,MATCH(IF(ISERROR(SEARCH(" ",M4392,1)),MID(M4392,1,3),MID(M4392,1,SEARCH(" ",M4392,1)-1)),'2. Raumgruppen'!$B:$B,0),IF(ISERROR(SEARCH(" ",M4392,1)),MATCH('2. Raumgruppen'!$L$8,'2. Raumgruppen'!$8:$8,0),MATCH(MID(M4392,SEARCH(" ",M4392,1)+1,3),'2. Raumgruppen'!$8:$8,0))),"")</f>
        <v/>
      </c>
      <c r="W4392" s="731" t="str">
        <f>IFERROR(INDEX('2. Raumgruppen'!$A$1:$Y$33,MATCH(IF(ISERROR(SEARCH(" ",N4392,1)),MID(N4392,1,3),MID(N4392,1,SEARCH(" ",N4392,1)-1)),'2. Raumgruppen'!$B:$B,0),IF(ISERROR(SEARCH(" ",N4392,1)),MATCH('2. Raumgruppen'!$L$8,'2. Raumgruppen'!$8:$8,0),MATCH(MID(N4392,SEARCH(" ",N4392,1)+1,3),'2. Raumgruppen'!$8:$8,0))),"")</f>
        <v/>
      </c>
      <c r="X4392" s="732" t="str">
        <f t="shared" si="641"/>
        <v/>
      </c>
      <c r="Y4392" s="732" t="str">
        <f t="shared" si="642"/>
        <v/>
      </c>
      <c r="Z4392" s="733" t="str">
        <f t="shared" si="643"/>
        <v/>
      </c>
      <c r="AA4392" s="732" t="str">
        <f t="shared" si="644"/>
        <v/>
      </c>
      <c r="AB4392" s="643"/>
      <c r="AC4392" s="276"/>
      <c r="AD4392" s="277"/>
      <c r="AE4392" s="278"/>
      <c r="AF4392" s="278" t="str">
        <f t="shared" si="636"/>
        <v/>
      </c>
      <c r="AG4392" s="278"/>
      <c r="AH4392" s="279">
        <f t="shared" si="637"/>
        <v>17.98</v>
      </c>
      <c r="AI4392" s="279" t="str">
        <f t="shared" si="638"/>
        <v/>
      </c>
      <c r="AJ4392" s="279" t="str">
        <f t="shared" si="639"/>
        <v/>
      </c>
      <c r="AK4392" s="278"/>
      <c r="AL4392" s="278"/>
      <c r="AM4392" s="278"/>
      <c r="AN4392" s="278"/>
      <c r="AO4392" s="262"/>
      <c r="AP4392" s="262"/>
      <c r="AQ4392" s="262"/>
      <c r="AR4392" s="262"/>
      <c r="AS4392" s="262"/>
      <c r="AT4392" s="262"/>
      <c r="AU4392" s="262"/>
      <c r="AV4392" s="262"/>
      <c r="AW4392" s="264"/>
      <c r="AX4392" s="264"/>
      <c r="AY4392" s="262"/>
      <c r="AZ4392" s="264"/>
    </row>
    <row r="4393" spans="1:52" ht="27" hidden="1" customHeight="1">
      <c r="A4393" s="264"/>
      <c r="B4393" s="639">
        <v>4379</v>
      </c>
      <c r="C4393" s="639"/>
      <c r="D4393" s="640"/>
      <c r="E4393" s="640"/>
      <c r="F4393" s="640" t="str">
        <f>IFERROR(VLOOKUP(C4393,'Gebäude-Typen'!$A$7:$D$215,4,FALSE),"")</f>
        <v/>
      </c>
      <c r="G4393" s="641"/>
      <c r="H4393" s="640"/>
      <c r="I4393" s="639"/>
      <c r="J4393" s="640"/>
      <c r="K4393" s="642"/>
      <c r="L4393" s="639"/>
      <c r="M4393" s="639"/>
      <c r="N4393" s="639"/>
      <c r="O4393" s="639"/>
      <c r="P4393" s="734"/>
      <c r="Q4393" s="642"/>
      <c r="R4393" s="639"/>
      <c r="S4393" s="729" t="str">
        <f>IFERROR(ROUND(VLOOKUP(M4393,Reinigungstage,IF('Gebäude-Typen'!$C$6&lt;&gt;0,'Gebäude-Typen'!$C$6,VLOOKUP(C4393,Gebäude_Typen,2,FALSE)),FALSE),2)/2,"")</f>
        <v/>
      </c>
      <c r="T4393" s="729" t="str">
        <f>IFERROR(ROUND(VLOOKUP(N4393,Reinigungstage,IF('Gebäude-Typen'!$C$6&lt;&gt;0,'Gebäude-Typen'!$C$6,VLOOKUP(C4393,Gebäude_Typen,2,FALSE)),FALSE),2)/2,"")</f>
        <v/>
      </c>
      <c r="U4393" s="730">
        <f t="shared" si="640"/>
        <v>17.98</v>
      </c>
      <c r="V4393" s="731" t="str">
        <f>IFERROR(INDEX('2. Raumgruppen'!$A$1:$Y$33,MATCH(IF(ISERROR(SEARCH(" ",M4393,1)),MID(M4393,1,3),MID(M4393,1,SEARCH(" ",M4393,1)-1)),'2. Raumgruppen'!$B:$B,0),IF(ISERROR(SEARCH(" ",M4393,1)),MATCH('2. Raumgruppen'!$L$8,'2. Raumgruppen'!$8:$8,0),MATCH(MID(M4393,SEARCH(" ",M4393,1)+1,3),'2. Raumgruppen'!$8:$8,0))),"")</f>
        <v/>
      </c>
      <c r="W4393" s="731" t="str">
        <f>IFERROR(INDEX('2. Raumgruppen'!$A$1:$Y$33,MATCH(IF(ISERROR(SEARCH(" ",N4393,1)),MID(N4393,1,3),MID(N4393,1,SEARCH(" ",N4393,1)-1)),'2. Raumgruppen'!$B:$B,0),IF(ISERROR(SEARCH(" ",N4393,1)),MATCH('2. Raumgruppen'!$L$8,'2. Raumgruppen'!$8:$8,0),MATCH(MID(N4393,SEARCH(" ",N4393,1)+1,3),'2. Raumgruppen'!$8:$8,0))),"")</f>
        <v/>
      </c>
      <c r="X4393" s="732" t="str">
        <f t="shared" si="641"/>
        <v/>
      </c>
      <c r="Y4393" s="732" t="str">
        <f t="shared" si="642"/>
        <v/>
      </c>
      <c r="Z4393" s="733" t="str">
        <f t="shared" si="643"/>
        <v/>
      </c>
      <c r="AA4393" s="732" t="str">
        <f t="shared" si="644"/>
        <v/>
      </c>
      <c r="AB4393" s="643"/>
      <c r="AC4393" s="276"/>
      <c r="AD4393" s="277"/>
      <c r="AE4393" s="278"/>
      <c r="AF4393" s="278" t="str">
        <f t="shared" si="636"/>
        <v/>
      </c>
      <c r="AG4393" s="278"/>
      <c r="AH4393" s="279">
        <f t="shared" si="637"/>
        <v>17.98</v>
      </c>
      <c r="AI4393" s="279" t="str">
        <f t="shared" si="638"/>
        <v/>
      </c>
      <c r="AJ4393" s="279" t="str">
        <f t="shared" si="639"/>
        <v/>
      </c>
      <c r="AK4393" s="278"/>
      <c r="AL4393" s="278"/>
      <c r="AM4393" s="278"/>
      <c r="AN4393" s="278"/>
      <c r="AO4393" s="262"/>
      <c r="AP4393" s="262"/>
      <c r="AQ4393" s="262"/>
      <c r="AR4393" s="262"/>
      <c r="AS4393" s="262"/>
      <c r="AT4393" s="262"/>
      <c r="AU4393" s="262"/>
      <c r="AV4393" s="262"/>
      <c r="AW4393" s="264"/>
      <c r="AX4393" s="264"/>
      <c r="AY4393" s="262"/>
      <c r="AZ4393" s="262"/>
    </row>
    <row r="4394" spans="1:52" ht="27" hidden="1" customHeight="1">
      <c r="B4394" s="639">
        <v>4380</v>
      </c>
      <c r="C4394" s="639"/>
      <c r="D4394" s="640"/>
      <c r="E4394" s="640"/>
      <c r="F4394" s="640" t="str">
        <f>IFERROR(VLOOKUP(C4394,'Gebäude-Typen'!$A$7:$D$215,4,FALSE),"")</f>
        <v/>
      </c>
      <c r="G4394" s="641"/>
      <c r="H4394" s="640"/>
      <c r="I4394" s="639"/>
      <c r="J4394" s="640"/>
      <c r="K4394" s="642"/>
      <c r="L4394" s="639"/>
      <c r="M4394" s="639"/>
      <c r="N4394" s="639"/>
      <c r="O4394" s="639"/>
      <c r="P4394" s="734"/>
      <c r="Q4394" s="642"/>
      <c r="R4394" s="639"/>
      <c r="S4394" s="729" t="str">
        <f>IFERROR(ROUND(VLOOKUP(M4394,Reinigungstage,IF('Gebäude-Typen'!$C$6&lt;&gt;0,'Gebäude-Typen'!$C$6,VLOOKUP(C4394,Gebäude_Typen,2,FALSE)),FALSE),2)/2,"")</f>
        <v/>
      </c>
      <c r="T4394" s="729" t="str">
        <f>IFERROR(ROUND(VLOOKUP(N4394,Reinigungstage,IF('Gebäude-Typen'!$C$6&lt;&gt;0,'Gebäude-Typen'!$C$6,VLOOKUP(C4394,Gebäude_Typen,2,FALSE)),FALSE),2)/2,"")</f>
        <v/>
      </c>
      <c r="U4394" s="730">
        <f t="shared" si="640"/>
        <v>17.98</v>
      </c>
      <c r="V4394" s="731" t="str">
        <f>IFERROR(INDEX('2. Raumgruppen'!$A$1:$Y$33,MATCH(IF(ISERROR(SEARCH(" ",M4394,1)),MID(M4394,1,3),MID(M4394,1,SEARCH(" ",M4394,1)-1)),'2. Raumgruppen'!$B:$B,0),IF(ISERROR(SEARCH(" ",M4394,1)),MATCH('2. Raumgruppen'!$L$8,'2. Raumgruppen'!$8:$8,0),MATCH(MID(M4394,SEARCH(" ",M4394,1)+1,3),'2. Raumgruppen'!$8:$8,0))),"")</f>
        <v/>
      </c>
      <c r="W4394" s="731" t="str">
        <f>IFERROR(INDEX('2. Raumgruppen'!$A$1:$Y$33,MATCH(IF(ISERROR(SEARCH(" ",N4394,1)),MID(N4394,1,3),MID(N4394,1,SEARCH(" ",N4394,1)-1)),'2. Raumgruppen'!$B:$B,0),IF(ISERROR(SEARCH(" ",N4394,1)),MATCH('2. Raumgruppen'!$L$8,'2. Raumgruppen'!$8:$8,0),MATCH(MID(N4394,SEARCH(" ",N4394,1)+1,3),'2. Raumgruppen'!$8:$8,0))),"")</f>
        <v/>
      </c>
      <c r="X4394" s="732" t="str">
        <f t="shared" si="641"/>
        <v/>
      </c>
      <c r="Y4394" s="732" t="str">
        <f t="shared" si="642"/>
        <v/>
      </c>
      <c r="Z4394" s="733" t="str">
        <f t="shared" si="643"/>
        <v/>
      </c>
      <c r="AA4394" s="732" t="str">
        <f t="shared" si="644"/>
        <v/>
      </c>
      <c r="AB4394" s="643"/>
      <c r="AC4394" s="276"/>
      <c r="AD4394" s="277"/>
      <c r="AE4394" s="278"/>
      <c r="AF4394" s="278" t="str">
        <f t="shared" si="636"/>
        <v/>
      </c>
      <c r="AG4394" s="278"/>
      <c r="AH4394" s="279">
        <f t="shared" si="637"/>
        <v>17.98</v>
      </c>
      <c r="AI4394" s="279" t="str">
        <f t="shared" si="638"/>
        <v/>
      </c>
      <c r="AJ4394" s="279" t="str">
        <f t="shared" si="639"/>
        <v/>
      </c>
      <c r="AK4394" s="278"/>
      <c r="AL4394" s="278"/>
      <c r="AM4394" s="278"/>
      <c r="AN4394" s="278"/>
      <c r="AO4394" s="262"/>
      <c r="AP4394" s="262"/>
      <c r="AQ4394" s="262"/>
      <c r="AR4394" s="262"/>
      <c r="AS4394" s="262"/>
      <c r="AT4394" s="262"/>
      <c r="AU4394" s="262"/>
      <c r="AV4394" s="262"/>
      <c r="AW4394" s="262"/>
      <c r="AX4394" s="264"/>
      <c r="AY4394" s="262"/>
      <c r="AZ4394" s="262"/>
    </row>
    <row r="4395" spans="1:52" ht="27" hidden="1" customHeight="1">
      <c r="B4395" s="639">
        <v>4381</v>
      </c>
      <c r="C4395" s="639"/>
      <c r="D4395" s="640"/>
      <c r="E4395" s="640"/>
      <c r="F4395" s="640" t="str">
        <f>IFERROR(VLOOKUP(C4395,'Gebäude-Typen'!$A$7:$D$215,4,FALSE),"")</f>
        <v/>
      </c>
      <c r="G4395" s="641"/>
      <c r="H4395" s="640"/>
      <c r="I4395" s="639"/>
      <c r="J4395" s="640"/>
      <c r="K4395" s="642"/>
      <c r="L4395" s="639"/>
      <c r="M4395" s="639"/>
      <c r="N4395" s="639"/>
      <c r="O4395" s="639"/>
      <c r="P4395" s="734"/>
      <c r="Q4395" s="642"/>
      <c r="R4395" s="639"/>
      <c r="S4395" s="729" t="str">
        <f>IFERROR(ROUND(VLOOKUP(M4395,Reinigungstage,IF('Gebäude-Typen'!$C$6&lt;&gt;0,'Gebäude-Typen'!$C$6,VLOOKUP(C4395,Gebäude_Typen,2,FALSE)),FALSE),2)/2,"")</f>
        <v/>
      </c>
      <c r="T4395" s="729" t="str">
        <f>IFERROR(ROUND(VLOOKUP(N4395,Reinigungstage,IF('Gebäude-Typen'!$C$6&lt;&gt;0,'Gebäude-Typen'!$C$6,VLOOKUP(C4395,Gebäude_Typen,2,FALSE)),FALSE),2)/2,"")</f>
        <v/>
      </c>
      <c r="U4395" s="730">
        <f t="shared" si="640"/>
        <v>17.98</v>
      </c>
      <c r="V4395" s="731" t="str">
        <f>IFERROR(INDEX('2. Raumgruppen'!$A$1:$Y$33,MATCH(IF(ISERROR(SEARCH(" ",M4395,1)),MID(M4395,1,3),MID(M4395,1,SEARCH(" ",M4395,1)-1)),'2. Raumgruppen'!$B:$B,0),IF(ISERROR(SEARCH(" ",M4395,1)),MATCH('2. Raumgruppen'!$L$8,'2. Raumgruppen'!$8:$8,0),MATCH(MID(M4395,SEARCH(" ",M4395,1)+1,3),'2. Raumgruppen'!$8:$8,0))),"")</f>
        <v/>
      </c>
      <c r="W4395" s="731" t="str">
        <f>IFERROR(INDEX('2. Raumgruppen'!$A$1:$Y$33,MATCH(IF(ISERROR(SEARCH(" ",N4395,1)),MID(N4395,1,3),MID(N4395,1,SEARCH(" ",N4395,1)-1)),'2. Raumgruppen'!$B:$B,0),IF(ISERROR(SEARCH(" ",N4395,1)),MATCH('2. Raumgruppen'!$L$8,'2. Raumgruppen'!$8:$8,0),MATCH(MID(N4395,SEARCH(" ",N4395,1)+1,3),'2. Raumgruppen'!$8:$8,0))),"")</f>
        <v/>
      </c>
      <c r="X4395" s="732" t="str">
        <f t="shared" si="641"/>
        <v/>
      </c>
      <c r="Y4395" s="732" t="str">
        <f t="shared" si="642"/>
        <v/>
      </c>
      <c r="Z4395" s="733" t="str">
        <f t="shared" si="643"/>
        <v/>
      </c>
      <c r="AA4395" s="732" t="str">
        <f t="shared" si="644"/>
        <v/>
      </c>
      <c r="AB4395" s="643"/>
      <c r="AC4395" s="276"/>
      <c r="AD4395" s="277"/>
      <c r="AE4395" s="278"/>
      <c r="AF4395" s="278" t="str">
        <f t="shared" si="636"/>
        <v/>
      </c>
      <c r="AG4395" s="278"/>
      <c r="AH4395" s="279">
        <f t="shared" si="637"/>
        <v>17.98</v>
      </c>
      <c r="AI4395" s="279" t="str">
        <f t="shared" si="638"/>
        <v/>
      </c>
      <c r="AJ4395" s="279" t="str">
        <f t="shared" si="639"/>
        <v/>
      </c>
      <c r="AK4395" s="278"/>
      <c r="AL4395" s="278"/>
      <c r="AM4395" s="278"/>
      <c r="AN4395" s="278"/>
      <c r="AO4395" s="262"/>
      <c r="AP4395" s="262"/>
      <c r="AQ4395" s="262"/>
      <c r="AR4395" s="262"/>
      <c r="AS4395" s="262"/>
      <c r="AT4395" s="262"/>
      <c r="AU4395" s="262"/>
      <c r="AV4395" s="262"/>
      <c r="AW4395" s="264"/>
      <c r="AX4395" s="264"/>
      <c r="AY4395" s="262"/>
      <c r="AZ4395" s="264"/>
    </row>
    <row r="4396" spans="1:52" ht="27" hidden="1" customHeight="1">
      <c r="B4396" s="639">
        <v>4382</v>
      </c>
      <c r="C4396" s="639"/>
      <c r="D4396" s="640"/>
      <c r="E4396" s="640"/>
      <c r="F4396" s="640" t="str">
        <f>IFERROR(VLOOKUP(C4396,'Gebäude-Typen'!$A$7:$D$215,4,FALSE),"")</f>
        <v/>
      </c>
      <c r="G4396" s="641"/>
      <c r="H4396" s="640"/>
      <c r="I4396" s="639"/>
      <c r="J4396" s="640"/>
      <c r="K4396" s="642"/>
      <c r="L4396" s="639"/>
      <c r="M4396" s="639"/>
      <c r="N4396" s="639"/>
      <c r="O4396" s="639"/>
      <c r="P4396" s="734"/>
      <c r="Q4396" s="642"/>
      <c r="R4396" s="639"/>
      <c r="S4396" s="729" t="str">
        <f>IFERROR(ROUND(VLOOKUP(M4396,Reinigungstage,IF('Gebäude-Typen'!$C$6&lt;&gt;0,'Gebäude-Typen'!$C$6,VLOOKUP(C4396,Gebäude_Typen,2,FALSE)),FALSE),2)/2,"")</f>
        <v/>
      </c>
      <c r="T4396" s="729" t="str">
        <f>IFERROR(ROUND(VLOOKUP(N4396,Reinigungstage,IF('Gebäude-Typen'!$C$6&lt;&gt;0,'Gebäude-Typen'!$C$6,VLOOKUP(C4396,Gebäude_Typen,2,FALSE)),FALSE),2)/2,"")</f>
        <v/>
      </c>
      <c r="U4396" s="730">
        <f t="shared" si="640"/>
        <v>17.98</v>
      </c>
      <c r="V4396" s="731" t="str">
        <f>IFERROR(INDEX('2. Raumgruppen'!$A$1:$Y$33,MATCH(IF(ISERROR(SEARCH(" ",M4396,1)),MID(M4396,1,3),MID(M4396,1,SEARCH(" ",M4396,1)-1)),'2. Raumgruppen'!$B:$B,0),IF(ISERROR(SEARCH(" ",M4396,1)),MATCH('2. Raumgruppen'!$L$8,'2. Raumgruppen'!$8:$8,0),MATCH(MID(M4396,SEARCH(" ",M4396,1)+1,3),'2. Raumgruppen'!$8:$8,0))),"")</f>
        <v/>
      </c>
      <c r="W4396" s="731" t="str">
        <f>IFERROR(INDEX('2. Raumgruppen'!$A$1:$Y$33,MATCH(IF(ISERROR(SEARCH(" ",N4396,1)),MID(N4396,1,3),MID(N4396,1,SEARCH(" ",N4396,1)-1)),'2. Raumgruppen'!$B:$B,0),IF(ISERROR(SEARCH(" ",N4396,1)),MATCH('2. Raumgruppen'!$L$8,'2. Raumgruppen'!$8:$8,0),MATCH(MID(N4396,SEARCH(" ",N4396,1)+1,3),'2. Raumgruppen'!$8:$8,0))),"")</f>
        <v/>
      </c>
      <c r="X4396" s="732" t="str">
        <f t="shared" si="641"/>
        <v/>
      </c>
      <c r="Y4396" s="732" t="str">
        <f t="shared" si="642"/>
        <v/>
      </c>
      <c r="Z4396" s="733" t="str">
        <f t="shared" si="643"/>
        <v/>
      </c>
      <c r="AA4396" s="732" t="str">
        <f t="shared" si="644"/>
        <v/>
      </c>
      <c r="AB4396" s="643"/>
      <c r="AC4396" s="276"/>
      <c r="AD4396" s="277"/>
      <c r="AE4396" s="278"/>
      <c r="AF4396" s="278" t="str">
        <f t="shared" si="636"/>
        <v/>
      </c>
      <c r="AG4396" s="278"/>
      <c r="AH4396" s="279">
        <f t="shared" si="637"/>
        <v>17.98</v>
      </c>
      <c r="AI4396" s="279" t="str">
        <f t="shared" si="638"/>
        <v/>
      </c>
      <c r="AJ4396" s="279" t="str">
        <f t="shared" si="639"/>
        <v/>
      </c>
      <c r="AK4396" s="278"/>
      <c r="AL4396" s="278"/>
      <c r="AM4396" s="278"/>
      <c r="AN4396" s="278"/>
      <c r="AO4396" s="262"/>
      <c r="AP4396" s="262"/>
      <c r="AQ4396" s="262"/>
      <c r="AR4396" s="262"/>
      <c r="AS4396" s="262"/>
      <c r="AT4396" s="262"/>
      <c r="AU4396" s="262"/>
      <c r="AV4396" s="262"/>
      <c r="AW4396" s="262"/>
      <c r="AX4396" s="278"/>
      <c r="AY4396" s="264"/>
      <c r="AZ4396" s="264"/>
    </row>
    <row r="4397" spans="1:52" ht="27" hidden="1" customHeight="1">
      <c r="B4397" s="639">
        <v>4383</v>
      </c>
      <c r="C4397" s="639"/>
      <c r="D4397" s="640"/>
      <c r="E4397" s="640"/>
      <c r="F4397" s="640" t="str">
        <f>IFERROR(VLOOKUP(C4397,'Gebäude-Typen'!$A$7:$D$215,4,FALSE),"")</f>
        <v/>
      </c>
      <c r="G4397" s="641"/>
      <c r="H4397" s="640"/>
      <c r="I4397" s="639"/>
      <c r="J4397" s="640"/>
      <c r="K4397" s="642"/>
      <c r="L4397" s="639"/>
      <c r="M4397" s="639"/>
      <c r="N4397" s="639"/>
      <c r="O4397" s="639"/>
      <c r="P4397" s="734"/>
      <c r="Q4397" s="642"/>
      <c r="R4397" s="639"/>
      <c r="S4397" s="729" t="str">
        <f>IFERROR(ROUND(VLOOKUP(M4397,Reinigungstage,IF('Gebäude-Typen'!$C$6&lt;&gt;0,'Gebäude-Typen'!$C$6,VLOOKUP(C4397,Gebäude_Typen,2,FALSE)),FALSE),2)/2,"")</f>
        <v/>
      </c>
      <c r="T4397" s="729" t="str">
        <f>IFERROR(ROUND(VLOOKUP(N4397,Reinigungstage,IF('Gebäude-Typen'!$C$6&lt;&gt;0,'Gebäude-Typen'!$C$6,VLOOKUP(C4397,Gebäude_Typen,2,FALSE)),FALSE),2)/2,"")</f>
        <v/>
      </c>
      <c r="U4397" s="730">
        <f t="shared" si="640"/>
        <v>17.98</v>
      </c>
      <c r="V4397" s="731" t="str">
        <f>IFERROR(INDEX('2. Raumgruppen'!$A$1:$Y$33,MATCH(IF(ISERROR(SEARCH(" ",M4397,1)),MID(M4397,1,3),MID(M4397,1,SEARCH(" ",M4397,1)-1)),'2. Raumgruppen'!$B:$B,0),IF(ISERROR(SEARCH(" ",M4397,1)),MATCH('2. Raumgruppen'!$L$8,'2. Raumgruppen'!$8:$8,0),MATCH(MID(M4397,SEARCH(" ",M4397,1)+1,3),'2. Raumgruppen'!$8:$8,0))),"")</f>
        <v/>
      </c>
      <c r="W4397" s="731" t="str">
        <f>IFERROR(INDEX('2. Raumgruppen'!$A$1:$Y$33,MATCH(IF(ISERROR(SEARCH(" ",N4397,1)),MID(N4397,1,3),MID(N4397,1,SEARCH(" ",N4397,1)-1)),'2. Raumgruppen'!$B:$B,0),IF(ISERROR(SEARCH(" ",N4397,1)),MATCH('2. Raumgruppen'!$L$8,'2. Raumgruppen'!$8:$8,0),MATCH(MID(N4397,SEARCH(" ",N4397,1)+1,3),'2. Raumgruppen'!$8:$8,0))),"")</f>
        <v/>
      </c>
      <c r="X4397" s="732" t="str">
        <f t="shared" si="641"/>
        <v/>
      </c>
      <c r="Y4397" s="732" t="str">
        <f t="shared" si="642"/>
        <v/>
      </c>
      <c r="Z4397" s="733" t="str">
        <f t="shared" si="643"/>
        <v/>
      </c>
      <c r="AA4397" s="732" t="str">
        <f t="shared" si="644"/>
        <v/>
      </c>
      <c r="AB4397" s="643"/>
      <c r="AC4397" s="276"/>
      <c r="AD4397" s="277"/>
      <c r="AE4397" s="278"/>
      <c r="AF4397" s="278" t="str">
        <f t="shared" si="636"/>
        <v/>
      </c>
      <c r="AG4397" s="278"/>
      <c r="AH4397" s="279">
        <f t="shared" si="637"/>
        <v>17.98</v>
      </c>
      <c r="AI4397" s="279" t="str">
        <f t="shared" si="638"/>
        <v/>
      </c>
      <c r="AJ4397" s="279" t="str">
        <f t="shared" si="639"/>
        <v/>
      </c>
      <c r="AK4397" s="278"/>
      <c r="AL4397" s="278"/>
      <c r="AM4397" s="278"/>
      <c r="AN4397" s="278"/>
      <c r="AO4397" s="262"/>
      <c r="AP4397" s="262"/>
      <c r="AQ4397" s="262"/>
      <c r="AR4397" s="262"/>
      <c r="AS4397" s="262"/>
      <c r="AT4397" s="262"/>
      <c r="AU4397" s="262"/>
      <c r="AV4397" s="262"/>
      <c r="AW4397" s="262"/>
      <c r="AX4397" s="262"/>
      <c r="AY4397" s="264"/>
      <c r="AZ4397" s="262"/>
    </row>
    <row r="4398" spans="1:52" ht="27" hidden="1" customHeight="1">
      <c r="B4398" s="639">
        <v>4384</v>
      </c>
      <c r="C4398" s="639"/>
      <c r="D4398" s="640"/>
      <c r="E4398" s="640"/>
      <c r="F4398" s="640" t="str">
        <f>IFERROR(VLOOKUP(C4398,'Gebäude-Typen'!$A$7:$D$215,4,FALSE),"")</f>
        <v/>
      </c>
      <c r="G4398" s="641"/>
      <c r="H4398" s="640"/>
      <c r="I4398" s="639"/>
      <c r="J4398" s="640"/>
      <c r="K4398" s="642"/>
      <c r="L4398" s="639"/>
      <c r="M4398" s="639"/>
      <c r="N4398" s="639"/>
      <c r="O4398" s="639"/>
      <c r="P4398" s="734"/>
      <c r="Q4398" s="642"/>
      <c r="R4398" s="639"/>
      <c r="S4398" s="729" t="str">
        <f>IFERROR(ROUND(VLOOKUP(M4398,Reinigungstage,IF('Gebäude-Typen'!$C$6&lt;&gt;0,'Gebäude-Typen'!$C$6,VLOOKUP(C4398,Gebäude_Typen,2,FALSE)),FALSE),2)/2,"")</f>
        <v/>
      </c>
      <c r="T4398" s="729" t="str">
        <f>IFERROR(ROUND(VLOOKUP(N4398,Reinigungstage,IF('Gebäude-Typen'!$C$6&lt;&gt;0,'Gebäude-Typen'!$C$6,VLOOKUP(C4398,Gebäude_Typen,2,FALSE)),FALSE),2)/2,"")</f>
        <v/>
      </c>
      <c r="U4398" s="730">
        <f t="shared" si="640"/>
        <v>17.98</v>
      </c>
      <c r="V4398" s="731" t="str">
        <f>IFERROR(INDEX('2. Raumgruppen'!$A$1:$Y$33,MATCH(IF(ISERROR(SEARCH(" ",M4398,1)),MID(M4398,1,3),MID(M4398,1,SEARCH(" ",M4398,1)-1)),'2. Raumgruppen'!$B:$B,0),IF(ISERROR(SEARCH(" ",M4398,1)),MATCH('2. Raumgruppen'!$L$8,'2. Raumgruppen'!$8:$8,0),MATCH(MID(M4398,SEARCH(" ",M4398,1)+1,3),'2. Raumgruppen'!$8:$8,0))),"")</f>
        <v/>
      </c>
      <c r="W4398" s="731" t="str">
        <f>IFERROR(INDEX('2. Raumgruppen'!$A$1:$Y$33,MATCH(IF(ISERROR(SEARCH(" ",N4398,1)),MID(N4398,1,3),MID(N4398,1,SEARCH(" ",N4398,1)-1)),'2. Raumgruppen'!$B:$B,0),IF(ISERROR(SEARCH(" ",N4398,1)),MATCH('2. Raumgruppen'!$L$8,'2. Raumgruppen'!$8:$8,0),MATCH(MID(N4398,SEARCH(" ",N4398,1)+1,3),'2. Raumgruppen'!$8:$8,0))),"")</f>
        <v/>
      </c>
      <c r="X4398" s="732" t="str">
        <f t="shared" si="641"/>
        <v/>
      </c>
      <c r="Y4398" s="732" t="str">
        <f t="shared" si="642"/>
        <v/>
      </c>
      <c r="Z4398" s="733" t="str">
        <f t="shared" si="643"/>
        <v/>
      </c>
      <c r="AA4398" s="732" t="str">
        <f t="shared" si="644"/>
        <v/>
      </c>
      <c r="AB4398" s="643"/>
      <c r="AC4398" s="276"/>
      <c r="AD4398" s="277"/>
      <c r="AE4398" s="278"/>
      <c r="AF4398" s="278" t="str">
        <f t="shared" si="636"/>
        <v/>
      </c>
      <c r="AG4398" s="278"/>
      <c r="AH4398" s="279">
        <f t="shared" si="637"/>
        <v>17.98</v>
      </c>
      <c r="AI4398" s="279" t="str">
        <f t="shared" si="638"/>
        <v/>
      </c>
      <c r="AJ4398" s="279" t="str">
        <f t="shared" si="639"/>
        <v/>
      </c>
      <c r="AK4398" s="278"/>
      <c r="AL4398" s="278"/>
      <c r="AM4398" s="278"/>
      <c r="AN4398" s="278"/>
      <c r="AO4398" s="262"/>
      <c r="AP4398" s="262"/>
      <c r="AQ4398" s="262"/>
      <c r="AR4398" s="262"/>
      <c r="AS4398" s="262"/>
      <c r="AT4398" s="262"/>
      <c r="AU4398" s="262"/>
      <c r="AV4398" s="262"/>
      <c r="AW4398" s="262"/>
      <c r="AX4398" s="262"/>
      <c r="AY4398" s="262"/>
      <c r="AZ4398" s="262"/>
    </row>
    <row r="4399" spans="1:52" ht="27" hidden="1" customHeight="1">
      <c r="B4399" s="639">
        <v>4385</v>
      </c>
      <c r="C4399" s="639"/>
      <c r="D4399" s="640"/>
      <c r="E4399" s="640"/>
      <c r="F4399" s="640" t="str">
        <f>IFERROR(VLOOKUP(C4399,'Gebäude-Typen'!$A$7:$D$215,4,FALSE),"")</f>
        <v/>
      </c>
      <c r="G4399" s="641"/>
      <c r="H4399" s="640"/>
      <c r="I4399" s="639"/>
      <c r="J4399" s="640"/>
      <c r="K4399" s="642"/>
      <c r="L4399" s="639"/>
      <c r="M4399" s="639"/>
      <c r="N4399" s="639"/>
      <c r="O4399" s="639"/>
      <c r="P4399" s="734"/>
      <c r="Q4399" s="642"/>
      <c r="R4399" s="639"/>
      <c r="S4399" s="729" t="str">
        <f>IFERROR(ROUND(VLOOKUP(M4399,Reinigungstage,IF('Gebäude-Typen'!$C$6&lt;&gt;0,'Gebäude-Typen'!$C$6,VLOOKUP(C4399,Gebäude_Typen,2,FALSE)),FALSE),2)/2,"")</f>
        <v/>
      </c>
      <c r="T4399" s="729" t="str">
        <f>IFERROR(ROUND(VLOOKUP(N4399,Reinigungstage,IF('Gebäude-Typen'!$C$6&lt;&gt;0,'Gebäude-Typen'!$C$6,VLOOKUP(C4399,Gebäude_Typen,2,FALSE)),FALSE),2)/2,"")</f>
        <v/>
      </c>
      <c r="U4399" s="730">
        <f t="shared" si="640"/>
        <v>17.98</v>
      </c>
      <c r="V4399" s="731" t="str">
        <f>IFERROR(INDEX('2. Raumgruppen'!$A$1:$Y$33,MATCH(IF(ISERROR(SEARCH(" ",M4399,1)),MID(M4399,1,3),MID(M4399,1,SEARCH(" ",M4399,1)-1)),'2. Raumgruppen'!$B:$B,0),IF(ISERROR(SEARCH(" ",M4399,1)),MATCH('2. Raumgruppen'!$L$8,'2. Raumgruppen'!$8:$8,0),MATCH(MID(M4399,SEARCH(" ",M4399,1)+1,3),'2. Raumgruppen'!$8:$8,0))),"")</f>
        <v/>
      </c>
      <c r="W4399" s="731" t="str">
        <f>IFERROR(INDEX('2. Raumgruppen'!$A$1:$Y$33,MATCH(IF(ISERROR(SEARCH(" ",N4399,1)),MID(N4399,1,3),MID(N4399,1,SEARCH(" ",N4399,1)-1)),'2. Raumgruppen'!$B:$B,0),IF(ISERROR(SEARCH(" ",N4399,1)),MATCH('2. Raumgruppen'!$L$8,'2. Raumgruppen'!$8:$8,0),MATCH(MID(N4399,SEARCH(" ",N4399,1)+1,3),'2. Raumgruppen'!$8:$8,0))),"")</f>
        <v/>
      </c>
      <c r="X4399" s="732" t="str">
        <f t="shared" si="641"/>
        <v/>
      </c>
      <c r="Y4399" s="732" t="str">
        <f t="shared" si="642"/>
        <v/>
      </c>
      <c r="Z4399" s="733" t="str">
        <f t="shared" si="643"/>
        <v/>
      </c>
      <c r="AA4399" s="732" t="str">
        <f t="shared" si="644"/>
        <v/>
      </c>
      <c r="AB4399" s="643"/>
      <c r="AC4399" s="276"/>
      <c r="AD4399" s="277"/>
      <c r="AE4399" s="278"/>
      <c r="AF4399" s="278" t="str">
        <f t="shared" si="636"/>
        <v/>
      </c>
      <c r="AG4399" s="278"/>
      <c r="AH4399" s="279">
        <f t="shared" si="637"/>
        <v>17.98</v>
      </c>
      <c r="AI4399" s="279" t="str">
        <f t="shared" si="638"/>
        <v/>
      </c>
      <c r="AJ4399" s="279" t="str">
        <f t="shared" si="639"/>
        <v/>
      </c>
      <c r="AK4399" s="278"/>
      <c r="AL4399" s="278"/>
      <c r="AM4399" s="278"/>
      <c r="AN4399" s="278"/>
      <c r="AO4399" s="262"/>
      <c r="AP4399" s="262"/>
      <c r="AQ4399" s="262"/>
      <c r="AR4399" s="262"/>
      <c r="AS4399" s="262"/>
      <c r="AT4399" s="262"/>
      <c r="AU4399" s="262"/>
      <c r="AV4399" s="262"/>
      <c r="AW4399" s="264"/>
      <c r="AX4399" s="262"/>
      <c r="AY4399" s="262"/>
      <c r="AZ4399" s="264"/>
    </row>
    <row r="4400" spans="1:52" ht="27" hidden="1" customHeight="1">
      <c r="A4400" s="264"/>
      <c r="B4400" s="639">
        <v>4386</v>
      </c>
      <c r="C4400" s="639"/>
      <c r="D4400" s="640"/>
      <c r="E4400" s="640"/>
      <c r="F4400" s="640" t="str">
        <f>IFERROR(VLOOKUP(C4400,'Gebäude-Typen'!$A$7:$D$215,4,FALSE),"")</f>
        <v/>
      </c>
      <c r="G4400" s="641"/>
      <c r="H4400" s="640"/>
      <c r="I4400" s="639"/>
      <c r="J4400" s="640"/>
      <c r="K4400" s="642"/>
      <c r="L4400" s="639"/>
      <c r="M4400" s="639"/>
      <c r="N4400" s="639"/>
      <c r="O4400" s="639"/>
      <c r="P4400" s="734"/>
      <c r="Q4400" s="642"/>
      <c r="R4400" s="639"/>
      <c r="S4400" s="729" t="str">
        <f>IFERROR(ROUND(VLOOKUP(M4400,Reinigungstage,IF('Gebäude-Typen'!$C$6&lt;&gt;0,'Gebäude-Typen'!$C$6,VLOOKUP(C4400,Gebäude_Typen,2,FALSE)),FALSE),2)/2,"")</f>
        <v/>
      </c>
      <c r="T4400" s="729" t="str">
        <f>IFERROR(ROUND(VLOOKUP(N4400,Reinigungstage,IF('Gebäude-Typen'!$C$6&lt;&gt;0,'Gebäude-Typen'!$C$6,VLOOKUP(C4400,Gebäude_Typen,2,FALSE)),FALSE),2)/2,"")</f>
        <v/>
      </c>
      <c r="U4400" s="730">
        <f t="shared" si="640"/>
        <v>17.98</v>
      </c>
      <c r="V4400" s="731" t="str">
        <f>IFERROR(INDEX('2. Raumgruppen'!$A$1:$Y$33,MATCH(IF(ISERROR(SEARCH(" ",M4400,1)),MID(M4400,1,3),MID(M4400,1,SEARCH(" ",M4400,1)-1)),'2. Raumgruppen'!$B:$B,0),IF(ISERROR(SEARCH(" ",M4400,1)),MATCH('2. Raumgruppen'!$L$8,'2. Raumgruppen'!$8:$8,0),MATCH(MID(M4400,SEARCH(" ",M4400,1)+1,3),'2. Raumgruppen'!$8:$8,0))),"")</f>
        <v/>
      </c>
      <c r="W4400" s="731" t="str">
        <f>IFERROR(INDEX('2. Raumgruppen'!$A$1:$Y$33,MATCH(IF(ISERROR(SEARCH(" ",N4400,1)),MID(N4400,1,3),MID(N4400,1,SEARCH(" ",N4400,1)-1)),'2. Raumgruppen'!$B:$B,0),IF(ISERROR(SEARCH(" ",N4400,1)),MATCH('2. Raumgruppen'!$L$8,'2. Raumgruppen'!$8:$8,0),MATCH(MID(N4400,SEARCH(" ",N4400,1)+1,3),'2. Raumgruppen'!$8:$8,0))),"")</f>
        <v/>
      </c>
      <c r="X4400" s="732" t="str">
        <f t="shared" si="641"/>
        <v/>
      </c>
      <c r="Y4400" s="732" t="str">
        <f t="shared" si="642"/>
        <v/>
      </c>
      <c r="Z4400" s="733" t="str">
        <f t="shared" si="643"/>
        <v/>
      </c>
      <c r="AA4400" s="732" t="str">
        <f t="shared" si="644"/>
        <v/>
      </c>
      <c r="AB4400" s="643"/>
      <c r="AC4400" s="276"/>
      <c r="AD4400" s="277"/>
      <c r="AE4400" s="278"/>
      <c r="AF4400" s="278" t="str">
        <f t="shared" si="636"/>
        <v/>
      </c>
      <c r="AG4400" s="278"/>
      <c r="AH4400" s="279">
        <f t="shared" si="637"/>
        <v>17.98</v>
      </c>
      <c r="AI4400" s="279" t="str">
        <f t="shared" si="638"/>
        <v/>
      </c>
      <c r="AJ4400" s="279" t="str">
        <f t="shared" si="639"/>
        <v/>
      </c>
      <c r="AK4400" s="278"/>
      <c r="AL4400" s="278"/>
      <c r="AM4400" s="278"/>
      <c r="AN4400" s="278"/>
      <c r="AO4400" s="262"/>
      <c r="AP4400" s="262"/>
      <c r="AQ4400" s="262"/>
      <c r="AR4400" s="262"/>
      <c r="AS4400" s="262"/>
      <c r="AT4400" s="262"/>
      <c r="AU4400" s="262"/>
      <c r="AV4400" s="262"/>
      <c r="AW4400" s="262"/>
      <c r="AX4400" s="262"/>
      <c r="AY4400" s="264"/>
      <c r="AZ4400" s="262"/>
    </row>
    <row r="4401" spans="1:52" ht="27" hidden="1" customHeight="1">
      <c r="B4401" s="639">
        <v>4387</v>
      </c>
      <c r="C4401" s="639"/>
      <c r="D4401" s="640"/>
      <c r="E4401" s="640"/>
      <c r="F4401" s="640" t="str">
        <f>IFERROR(VLOOKUP(C4401,'Gebäude-Typen'!$A$7:$D$215,4,FALSE),"")</f>
        <v/>
      </c>
      <c r="G4401" s="641"/>
      <c r="H4401" s="640"/>
      <c r="I4401" s="639"/>
      <c r="J4401" s="640"/>
      <c r="K4401" s="642"/>
      <c r="L4401" s="639"/>
      <c r="M4401" s="639"/>
      <c r="N4401" s="639"/>
      <c r="O4401" s="639"/>
      <c r="P4401" s="734"/>
      <c r="Q4401" s="642"/>
      <c r="R4401" s="639"/>
      <c r="S4401" s="729" t="str">
        <f>IFERROR(ROUND(VLOOKUP(M4401,Reinigungstage,IF('Gebäude-Typen'!$C$6&lt;&gt;0,'Gebäude-Typen'!$C$6,VLOOKUP(C4401,Gebäude_Typen,2,FALSE)),FALSE),2)/2,"")</f>
        <v/>
      </c>
      <c r="T4401" s="729" t="str">
        <f>IFERROR(ROUND(VLOOKUP(N4401,Reinigungstage,IF('Gebäude-Typen'!$C$6&lt;&gt;0,'Gebäude-Typen'!$C$6,VLOOKUP(C4401,Gebäude_Typen,2,FALSE)),FALSE),2)/2,"")</f>
        <v/>
      </c>
      <c r="U4401" s="730">
        <f t="shared" si="640"/>
        <v>17.98</v>
      </c>
      <c r="V4401" s="731" t="str">
        <f>IFERROR(INDEX('2. Raumgruppen'!$A$1:$Y$33,MATCH(IF(ISERROR(SEARCH(" ",M4401,1)),MID(M4401,1,3),MID(M4401,1,SEARCH(" ",M4401,1)-1)),'2. Raumgruppen'!$B:$B,0),IF(ISERROR(SEARCH(" ",M4401,1)),MATCH('2. Raumgruppen'!$L$8,'2. Raumgruppen'!$8:$8,0),MATCH(MID(M4401,SEARCH(" ",M4401,1)+1,3),'2. Raumgruppen'!$8:$8,0))),"")</f>
        <v/>
      </c>
      <c r="W4401" s="731" t="str">
        <f>IFERROR(INDEX('2. Raumgruppen'!$A$1:$Y$33,MATCH(IF(ISERROR(SEARCH(" ",N4401,1)),MID(N4401,1,3),MID(N4401,1,SEARCH(" ",N4401,1)-1)),'2. Raumgruppen'!$B:$B,0),IF(ISERROR(SEARCH(" ",N4401,1)),MATCH('2. Raumgruppen'!$L$8,'2. Raumgruppen'!$8:$8,0),MATCH(MID(N4401,SEARCH(" ",N4401,1)+1,3),'2. Raumgruppen'!$8:$8,0))),"")</f>
        <v/>
      </c>
      <c r="X4401" s="732" t="str">
        <f t="shared" si="641"/>
        <v/>
      </c>
      <c r="Y4401" s="732" t="str">
        <f t="shared" si="642"/>
        <v/>
      </c>
      <c r="Z4401" s="733" t="str">
        <f t="shared" si="643"/>
        <v/>
      </c>
      <c r="AA4401" s="732" t="str">
        <f t="shared" si="644"/>
        <v/>
      </c>
      <c r="AB4401" s="643"/>
      <c r="AC4401" s="276"/>
      <c r="AD4401" s="277"/>
      <c r="AE4401" s="278"/>
      <c r="AF4401" s="278" t="str">
        <f t="shared" si="636"/>
        <v/>
      </c>
      <c r="AG4401" s="278"/>
      <c r="AH4401" s="279">
        <f t="shared" si="637"/>
        <v>17.98</v>
      </c>
      <c r="AI4401" s="279" t="str">
        <f t="shared" si="638"/>
        <v/>
      </c>
      <c r="AJ4401" s="279" t="str">
        <f t="shared" si="639"/>
        <v/>
      </c>
      <c r="AK4401" s="278"/>
      <c r="AL4401" s="278"/>
      <c r="AM4401" s="278"/>
      <c r="AN4401" s="278"/>
      <c r="AO4401" s="262"/>
      <c r="AP4401" s="262"/>
      <c r="AQ4401" s="262"/>
      <c r="AR4401" s="262"/>
      <c r="AS4401" s="262"/>
      <c r="AT4401" s="262"/>
      <c r="AU4401" s="262"/>
      <c r="AV4401" s="262"/>
      <c r="AW4401" s="262"/>
      <c r="AX4401" s="264"/>
      <c r="AY4401" s="264"/>
      <c r="AZ4401" s="262"/>
    </row>
    <row r="4402" spans="1:52" ht="27" hidden="1" customHeight="1">
      <c r="B4402" s="639">
        <v>4388</v>
      </c>
      <c r="C4402" s="639"/>
      <c r="D4402" s="640"/>
      <c r="E4402" s="640"/>
      <c r="F4402" s="640" t="str">
        <f>IFERROR(VLOOKUP(C4402,'Gebäude-Typen'!$A$7:$D$215,4,FALSE),"")</f>
        <v/>
      </c>
      <c r="G4402" s="641"/>
      <c r="H4402" s="640"/>
      <c r="I4402" s="639"/>
      <c r="J4402" s="640"/>
      <c r="K4402" s="642"/>
      <c r="L4402" s="639"/>
      <c r="M4402" s="639"/>
      <c r="N4402" s="639"/>
      <c r="O4402" s="639"/>
      <c r="P4402" s="734"/>
      <c r="Q4402" s="642"/>
      <c r="R4402" s="639"/>
      <c r="S4402" s="729" t="str">
        <f>IFERROR(ROUND(VLOOKUP(M4402,Reinigungstage,IF('Gebäude-Typen'!$C$6&lt;&gt;0,'Gebäude-Typen'!$C$6,VLOOKUP(C4402,Gebäude_Typen,2,FALSE)),FALSE),2)/2,"")</f>
        <v/>
      </c>
      <c r="T4402" s="729" t="str">
        <f>IFERROR(ROUND(VLOOKUP(N4402,Reinigungstage,IF('Gebäude-Typen'!$C$6&lt;&gt;0,'Gebäude-Typen'!$C$6,VLOOKUP(C4402,Gebäude_Typen,2,FALSE)),FALSE),2)/2,"")</f>
        <v/>
      </c>
      <c r="U4402" s="730">
        <f t="shared" si="640"/>
        <v>17.98</v>
      </c>
      <c r="V4402" s="731" t="str">
        <f>IFERROR(INDEX('2. Raumgruppen'!$A$1:$Y$33,MATCH(IF(ISERROR(SEARCH(" ",M4402,1)),MID(M4402,1,3),MID(M4402,1,SEARCH(" ",M4402,1)-1)),'2. Raumgruppen'!$B:$B,0),IF(ISERROR(SEARCH(" ",M4402,1)),MATCH('2. Raumgruppen'!$L$8,'2. Raumgruppen'!$8:$8,0),MATCH(MID(M4402,SEARCH(" ",M4402,1)+1,3),'2. Raumgruppen'!$8:$8,0))),"")</f>
        <v/>
      </c>
      <c r="W4402" s="731" t="str">
        <f>IFERROR(INDEX('2. Raumgruppen'!$A$1:$Y$33,MATCH(IF(ISERROR(SEARCH(" ",N4402,1)),MID(N4402,1,3),MID(N4402,1,SEARCH(" ",N4402,1)-1)),'2. Raumgruppen'!$B:$B,0),IF(ISERROR(SEARCH(" ",N4402,1)),MATCH('2. Raumgruppen'!$L$8,'2. Raumgruppen'!$8:$8,0),MATCH(MID(N4402,SEARCH(" ",N4402,1)+1,3),'2. Raumgruppen'!$8:$8,0))),"")</f>
        <v/>
      </c>
      <c r="X4402" s="732" t="str">
        <f t="shared" si="641"/>
        <v/>
      </c>
      <c r="Y4402" s="732" t="str">
        <f t="shared" si="642"/>
        <v/>
      </c>
      <c r="Z4402" s="733" t="str">
        <f t="shared" si="643"/>
        <v/>
      </c>
      <c r="AA4402" s="732" t="str">
        <f t="shared" si="644"/>
        <v/>
      </c>
      <c r="AB4402" s="643"/>
      <c r="AC4402" s="276"/>
      <c r="AD4402" s="277"/>
      <c r="AE4402" s="278"/>
      <c r="AF4402" s="278" t="str">
        <f t="shared" si="636"/>
        <v/>
      </c>
      <c r="AG4402" s="278"/>
      <c r="AH4402" s="279">
        <f t="shared" si="637"/>
        <v>17.98</v>
      </c>
      <c r="AI4402" s="279" t="str">
        <f t="shared" si="638"/>
        <v/>
      </c>
      <c r="AJ4402" s="279" t="str">
        <f t="shared" si="639"/>
        <v/>
      </c>
      <c r="AK4402" s="278"/>
      <c r="AL4402" s="278"/>
      <c r="AM4402" s="278"/>
      <c r="AN4402" s="278"/>
      <c r="AO4402" s="262"/>
      <c r="AP4402" s="262"/>
      <c r="AQ4402" s="262"/>
      <c r="AR4402" s="262"/>
      <c r="AS4402" s="262"/>
      <c r="AT4402" s="262"/>
      <c r="AU4402" s="262"/>
      <c r="AV4402" s="262"/>
      <c r="AW4402" s="264"/>
      <c r="AX4402" s="262"/>
      <c r="AY4402" s="278"/>
      <c r="AZ4402" s="262"/>
    </row>
    <row r="4403" spans="1:52" ht="27" hidden="1" customHeight="1">
      <c r="B4403" s="639">
        <v>4389</v>
      </c>
      <c r="C4403" s="639"/>
      <c r="D4403" s="640"/>
      <c r="E4403" s="640"/>
      <c r="F4403" s="640" t="str">
        <f>IFERROR(VLOOKUP(C4403,'Gebäude-Typen'!$A$7:$D$215,4,FALSE),"")</f>
        <v/>
      </c>
      <c r="G4403" s="641"/>
      <c r="H4403" s="640"/>
      <c r="I4403" s="639"/>
      <c r="J4403" s="640"/>
      <c r="K4403" s="642"/>
      <c r="L4403" s="639"/>
      <c r="M4403" s="639"/>
      <c r="N4403" s="639"/>
      <c r="O4403" s="639"/>
      <c r="P4403" s="734"/>
      <c r="Q4403" s="642"/>
      <c r="R4403" s="639"/>
      <c r="S4403" s="729" t="str">
        <f>IFERROR(ROUND(VLOOKUP(M4403,Reinigungstage,IF('Gebäude-Typen'!$C$6&lt;&gt;0,'Gebäude-Typen'!$C$6,VLOOKUP(C4403,Gebäude_Typen,2,FALSE)),FALSE),2)/2,"")</f>
        <v/>
      </c>
      <c r="T4403" s="729" t="str">
        <f>IFERROR(ROUND(VLOOKUP(N4403,Reinigungstage,IF('Gebäude-Typen'!$C$6&lt;&gt;0,'Gebäude-Typen'!$C$6,VLOOKUP(C4403,Gebäude_Typen,2,FALSE)),FALSE),2)/2,"")</f>
        <v/>
      </c>
      <c r="U4403" s="730">
        <f t="shared" si="640"/>
        <v>17.98</v>
      </c>
      <c r="V4403" s="731" t="str">
        <f>IFERROR(INDEX('2. Raumgruppen'!$A$1:$Y$33,MATCH(IF(ISERROR(SEARCH(" ",M4403,1)),MID(M4403,1,3),MID(M4403,1,SEARCH(" ",M4403,1)-1)),'2. Raumgruppen'!$B:$B,0),IF(ISERROR(SEARCH(" ",M4403,1)),MATCH('2. Raumgruppen'!$L$8,'2. Raumgruppen'!$8:$8,0),MATCH(MID(M4403,SEARCH(" ",M4403,1)+1,3),'2. Raumgruppen'!$8:$8,0))),"")</f>
        <v/>
      </c>
      <c r="W4403" s="731" t="str">
        <f>IFERROR(INDEX('2. Raumgruppen'!$A$1:$Y$33,MATCH(IF(ISERROR(SEARCH(" ",N4403,1)),MID(N4403,1,3),MID(N4403,1,SEARCH(" ",N4403,1)-1)),'2. Raumgruppen'!$B:$B,0),IF(ISERROR(SEARCH(" ",N4403,1)),MATCH('2. Raumgruppen'!$L$8,'2. Raumgruppen'!$8:$8,0),MATCH(MID(N4403,SEARCH(" ",N4403,1)+1,3),'2. Raumgruppen'!$8:$8,0))),"")</f>
        <v/>
      </c>
      <c r="X4403" s="732" t="str">
        <f t="shared" si="641"/>
        <v/>
      </c>
      <c r="Y4403" s="732" t="str">
        <f t="shared" si="642"/>
        <v/>
      </c>
      <c r="Z4403" s="733" t="str">
        <f t="shared" si="643"/>
        <v/>
      </c>
      <c r="AA4403" s="732" t="str">
        <f t="shared" si="644"/>
        <v/>
      </c>
      <c r="AB4403" s="643"/>
      <c r="AC4403" s="276"/>
      <c r="AD4403" s="277"/>
      <c r="AE4403" s="278"/>
      <c r="AF4403" s="278" t="str">
        <f t="shared" si="636"/>
        <v/>
      </c>
      <c r="AG4403" s="278"/>
      <c r="AH4403" s="279">
        <f t="shared" si="637"/>
        <v>17.98</v>
      </c>
      <c r="AI4403" s="279" t="str">
        <f t="shared" si="638"/>
        <v/>
      </c>
      <c r="AJ4403" s="279" t="str">
        <f t="shared" si="639"/>
        <v/>
      </c>
      <c r="AK4403" s="278"/>
      <c r="AL4403" s="278"/>
      <c r="AM4403" s="278"/>
      <c r="AN4403" s="278"/>
      <c r="AO4403" s="262"/>
      <c r="AP4403" s="262"/>
      <c r="AQ4403" s="262"/>
      <c r="AR4403" s="262"/>
      <c r="AS4403" s="262"/>
      <c r="AT4403" s="262"/>
      <c r="AU4403" s="262"/>
      <c r="AV4403" s="262"/>
      <c r="AW4403" s="264"/>
      <c r="AX4403" s="264"/>
      <c r="AY4403" s="262"/>
      <c r="AZ4403" s="262"/>
    </row>
    <row r="4404" spans="1:52" ht="27" hidden="1" customHeight="1">
      <c r="B4404" s="639">
        <v>4390</v>
      </c>
      <c r="C4404" s="639"/>
      <c r="D4404" s="640"/>
      <c r="E4404" s="640"/>
      <c r="F4404" s="640" t="str">
        <f>IFERROR(VLOOKUP(C4404,'Gebäude-Typen'!$A$7:$D$215,4,FALSE),"")</f>
        <v/>
      </c>
      <c r="G4404" s="641"/>
      <c r="H4404" s="640"/>
      <c r="I4404" s="639"/>
      <c r="J4404" s="640"/>
      <c r="K4404" s="642"/>
      <c r="L4404" s="639"/>
      <c r="M4404" s="639"/>
      <c r="N4404" s="639"/>
      <c r="O4404" s="639"/>
      <c r="P4404" s="734"/>
      <c r="Q4404" s="642"/>
      <c r="R4404" s="639"/>
      <c r="S4404" s="729" t="str">
        <f>IFERROR(ROUND(VLOOKUP(M4404,Reinigungstage,IF('Gebäude-Typen'!$C$6&lt;&gt;0,'Gebäude-Typen'!$C$6,VLOOKUP(C4404,Gebäude_Typen,2,FALSE)),FALSE),2)/2,"")</f>
        <v/>
      </c>
      <c r="T4404" s="729" t="str">
        <f>IFERROR(ROUND(VLOOKUP(N4404,Reinigungstage,IF('Gebäude-Typen'!$C$6&lt;&gt;0,'Gebäude-Typen'!$C$6,VLOOKUP(C4404,Gebäude_Typen,2,FALSE)),FALSE),2)/2,"")</f>
        <v/>
      </c>
      <c r="U4404" s="730">
        <f t="shared" si="640"/>
        <v>17.98</v>
      </c>
      <c r="V4404" s="731" t="str">
        <f>IFERROR(INDEX('2. Raumgruppen'!$A$1:$Y$33,MATCH(IF(ISERROR(SEARCH(" ",M4404,1)),MID(M4404,1,3),MID(M4404,1,SEARCH(" ",M4404,1)-1)),'2. Raumgruppen'!$B:$B,0),IF(ISERROR(SEARCH(" ",M4404,1)),MATCH('2. Raumgruppen'!$L$8,'2. Raumgruppen'!$8:$8,0),MATCH(MID(M4404,SEARCH(" ",M4404,1)+1,3),'2. Raumgruppen'!$8:$8,0))),"")</f>
        <v/>
      </c>
      <c r="W4404" s="731" t="str">
        <f>IFERROR(INDEX('2. Raumgruppen'!$A$1:$Y$33,MATCH(IF(ISERROR(SEARCH(" ",N4404,1)),MID(N4404,1,3),MID(N4404,1,SEARCH(" ",N4404,1)-1)),'2. Raumgruppen'!$B:$B,0),IF(ISERROR(SEARCH(" ",N4404,1)),MATCH('2. Raumgruppen'!$L$8,'2. Raumgruppen'!$8:$8,0),MATCH(MID(N4404,SEARCH(" ",N4404,1)+1,3),'2. Raumgruppen'!$8:$8,0))),"")</f>
        <v/>
      </c>
      <c r="X4404" s="732" t="str">
        <f t="shared" si="641"/>
        <v/>
      </c>
      <c r="Y4404" s="732" t="str">
        <f t="shared" si="642"/>
        <v/>
      </c>
      <c r="Z4404" s="733" t="str">
        <f t="shared" si="643"/>
        <v/>
      </c>
      <c r="AA4404" s="732" t="str">
        <f t="shared" si="644"/>
        <v/>
      </c>
      <c r="AB4404" s="643"/>
      <c r="AC4404" s="276"/>
      <c r="AD4404" s="277"/>
      <c r="AE4404" s="278"/>
      <c r="AF4404" s="278" t="str">
        <f t="shared" si="636"/>
        <v/>
      </c>
      <c r="AG4404" s="278"/>
      <c r="AH4404" s="279">
        <f t="shared" si="637"/>
        <v>17.98</v>
      </c>
      <c r="AI4404" s="279" t="str">
        <f t="shared" si="638"/>
        <v/>
      </c>
      <c r="AJ4404" s="279" t="str">
        <f t="shared" si="639"/>
        <v/>
      </c>
      <c r="AK4404" s="278"/>
      <c r="AL4404" s="278"/>
      <c r="AM4404" s="278"/>
      <c r="AN4404" s="278"/>
      <c r="AO4404" s="262"/>
      <c r="AP4404" s="262"/>
      <c r="AQ4404" s="262"/>
      <c r="AR4404" s="262"/>
      <c r="AS4404" s="262"/>
      <c r="AT4404" s="262"/>
      <c r="AU4404" s="262"/>
      <c r="AV4404" s="262"/>
      <c r="AW4404" s="262"/>
      <c r="AX4404" s="262"/>
      <c r="AY4404" s="262"/>
      <c r="AZ4404" s="264"/>
    </row>
    <row r="4405" spans="1:52" ht="27" hidden="1" customHeight="1">
      <c r="B4405" s="639">
        <v>4391</v>
      </c>
      <c r="C4405" s="639"/>
      <c r="D4405" s="640"/>
      <c r="E4405" s="640"/>
      <c r="F4405" s="640" t="str">
        <f>IFERROR(VLOOKUP(C4405,'Gebäude-Typen'!$A$7:$D$215,4,FALSE),"")</f>
        <v/>
      </c>
      <c r="G4405" s="641"/>
      <c r="H4405" s="640"/>
      <c r="I4405" s="639"/>
      <c r="J4405" s="640"/>
      <c r="K4405" s="642"/>
      <c r="L4405" s="639"/>
      <c r="M4405" s="639"/>
      <c r="N4405" s="639"/>
      <c r="O4405" s="639"/>
      <c r="P4405" s="734"/>
      <c r="Q4405" s="642"/>
      <c r="R4405" s="639"/>
      <c r="S4405" s="729" t="str">
        <f>IFERROR(ROUND(VLOOKUP(M4405,Reinigungstage,IF('Gebäude-Typen'!$C$6&lt;&gt;0,'Gebäude-Typen'!$C$6,VLOOKUP(C4405,Gebäude_Typen,2,FALSE)),FALSE),2)/2,"")</f>
        <v/>
      </c>
      <c r="T4405" s="729" t="str">
        <f>IFERROR(ROUND(VLOOKUP(N4405,Reinigungstage,IF('Gebäude-Typen'!$C$6&lt;&gt;0,'Gebäude-Typen'!$C$6,VLOOKUP(C4405,Gebäude_Typen,2,FALSE)),FALSE),2)/2,"")</f>
        <v/>
      </c>
      <c r="U4405" s="730">
        <f t="shared" si="640"/>
        <v>17.98</v>
      </c>
      <c r="V4405" s="731" t="str">
        <f>IFERROR(INDEX('2. Raumgruppen'!$A$1:$Y$33,MATCH(IF(ISERROR(SEARCH(" ",M4405,1)),MID(M4405,1,3),MID(M4405,1,SEARCH(" ",M4405,1)-1)),'2. Raumgruppen'!$B:$B,0),IF(ISERROR(SEARCH(" ",M4405,1)),MATCH('2. Raumgruppen'!$L$8,'2. Raumgruppen'!$8:$8,0),MATCH(MID(M4405,SEARCH(" ",M4405,1)+1,3),'2. Raumgruppen'!$8:$8,0))),"")</f>
        <v/>
      </c>
      <c r="W4405" s="731" t="str">
        <f>IFERROR(INDEX('2. Raumgruppen'!$A$1:$Y$33,MATCH(IF(ISERROR(SEARCH(" ",N4405,1)),MID(N4405,1,3),MID(N4405,1,SEARCH(" ",N4405,1)-1)),'2. Raumgruppen'!$B:$B,0),IF(ISERROR(SEARCH(" ",N4405,1)),MATCH('2. Raumgruppen'!$L$8,'2. Raumgruppen'!$8:$8,0),MATCH(MID(N4405,SEARCH(" ",N4405,1)+1,3),'2. Raumgruppen'!$8:$8,0))),"")</f>
        <v/>
      </c>
      <c r="X4405" s="732" t="str">
        <f t="shared" si="641"/>
        <v/>
      </c>
      <c r="Y4405" s="732" t="str">
        <f t="shared" si="642"/>
        <v/>
      </c>
      <c r="Z4405" s="733" t="str">
        <f t="shared" si="643"/>
        <v/>
      </c>
      <c r="AA4405" s="732" t="str">
        <f t="shared" si="644"/>
        <v/>
      </c>
      <c r="AB4405" s="643"/>
      <c r="AC4405" s="276"/>
      <c r="AD4405" s="277"/>
      <c r="AE4405" s="278"/>
      <c r="AF4405" s="278" t="str">
        <f t="shared" ref="AF4405:AF4468" si="645">LEFT(N4405,1)</f>
        <v/>
      </c>
      <c r="AG4405" s="278"/>
      <c r="AH4405" s="279">
        <f t="shared" ref="AH4405:AH4468" si="646">IF(U4405=SVS,U4405,"")</f>
        <v>17.98</v>
      </c>
      <c r="AI4405" s="279" t="str">
        <f t="shared" ref="AI4405:AI4468" si="647">IF(U4405=SVSg,U4405,"")</f>
        <v/>
      </c>
      <c r="AJ4405" s="279" t="str">
        <f t="shared" ref="AJ4405:AJ4468" si="648">IF(AND(U4405&lt;&gt;SVS,U4405&lt;&gt;SVSg,T4405&lt;&gt;0),U4405,"")</f>
        <v/>
      </c>
      <c r="AK4405" s="278"/>
      <c r="AL4405" s="278"/>
      <c r="AM4405" s="278"/>
      <c r="AN4405" s="278"/>
      <c r="AO4405" s="262"/>
      <c r="AP4405" s="262"/>
      <c r="AQ4405" s="262"/>
      <c r="AR4405" s="262"/>
      <c r="AS4405" s="262"/>
      <c r="AT4405" s="262"/>
      <c r="AU4405" s="262"/>
      <c r="AV4405" s="262"/>
      <c r="AW4405" s="264"/>
      <c r="AX4405" s="264"/>
      <c r="AY4405" s="262"/>
      <c r="AZ4405" s="262"/>
    </row>
    <row r="4406" spans="1:52" ht="27" hidden="1" customHeight="1">
      <c r="B4406" s="639">
        <v>4392</v>
      </c>
      <c r="C4406" s="639"/>
      <c r="D4406" s="640"/>
      <c r="E4406" s="640"/>
      <c r="F4406" s="640" t="str">
        <f>IFERROR(VLOOKUP(C4406,'Gebäude-Typen'!$A$7:$D$215,4,FALSE),"")</f>
        <v/>
      </c>
      <c r="G4406" s="641"/>
      <c r="H4406" s="640"/>
      <c r="I4406" s="639"/>
      <c r="J4406" s="640"/>
      <c r="K4406" s="642"/>
      <c r="L4406" s="639"/>
      <c r="M4406" s="639"/>
      <c r="N4406" s="639"/>
      <c r="O4406" s="639"/>
      <c r="P4406" s="734"/>
      <c r="Q4406" s="642"/>
      <c r="R4406" s="639"/>
      <c r="S4406" s="729" t="str">
        <f>IFERROR(ROUND(VLOOKUP(M4406,Reinigungstage,IF('Gebäude-Typen'!$C$6&lt;&gt;0,'Gebäude-Typen'!$C$6,VLOOKUP(C4406,Gebäude_Typen,2,FALSE)),FALSE),2)/2,"")</f>
        <v/>
      </c>
      <c r="T4406" s="729" t="str">
        <f>IFERROR(ROUND(VLOOKUP(N4406,Reinigungstage,IF('Gebäude-Typen'!$C$6&lt;&gt;0,'Gebäude-Typen'!$C$6,VLOOKUP(C4406,Gebäude_Typen,2,FALSE)),FALSE),2)/2,"")</f>
        <v/>
      </c>
      <c r="U4406" s="730">
        <f t="shared" si="640"/>
        <v>17.98</v>
      </c>
      <c r="V4406" s="731" t="str">
        <f>IFERROR(INDEX('2. Raumgruppen'!$A$1:$Y$33,MATCH(IF(ISERROR(SEARCH(" ",M4406,1)),MID(M4406,1,3),MID(M4406,1,SEARCH(" ",M4406,1)-1)),'2. Raumgruppen'!$B:$B,0),IF(ISERROR(SEARCH(" ",M4406,1)),MATCH('2. Raumgruppen'!$L$8,'2. Raumgruppen'!$8:$8,0),MATCH(MID(M4406,SEARCH(" ",M4406,1)+1,3),'2. Raumgruppen'!$8:$8,0))),"")</f>
        <v/>
      </c>
      <c r="W4406" s="731" t="str">
        <f>IFERROR(INDEX('2. Raumgruppen'!$A$1:$Y$33,MATCH(IF(ISERROR(SEARCH(" ",N4406,1)),MID(N4406,1,3),MID(N4406,1,SEARCH(" ",N4406,1)-1)),'2. Raumgruppen'!$B:$B,0),IF(ISERROR(SEARCH(" ",N4406,1)),MATCH('2. Raumgruppen'!$L$8,'2. Raumgruppen'!$8:$8,0),MATCH(MID(N4406,SEARCH(" ",N4406,1)+1,3),'2. Raumgruppen'!$8:$8,0))),"")</f>
        <v/>
      </c>
      <c r="X4406" s="732" t="str">
        <f t="shared" si="641"/>
        <v/>
      </c>
      <c r="Y4406" s="732" t="str">
        <f t="shared" si="642"/>
        <v/>
      </c>
      <c r="Z4406" s="733" t="str">
        <f t="shared" si="643"/>
        <v/>
      </c>
      <c r="AA4406" s="732" t="str">
        <f t="shared" si="644"/>
        <v/>
      </c>
      <c r="AB4406" s="643"/>
      <c r="AC4406" s="276"/>
      <c r="AD4406" s="277"/>
      <c r="AE4406" s="278"/>
      <c r="AF4406" s="278" t="str">
        <f t="shared" si="645"/>
        <v/>
      </c>
      <c r="AG4406" s="278"/>
      <c r="AH4406" s="279">
        <f t="shared" si="646"/>
        <v>17.98</v>
      </c>
      <c r="AI4406" s="279" t="str">
        <f t="shared" si="647"/>
        <v/>
      </c>
      <c r="AJ4406" s="279" t="str">
        <f t="shared" si="648"/>
        <v/>
      </c>
      <c r="AK4406" s="278"/>
      <c r="AL4406" s="278"/>
      <c r="AM4406" s="278"/>
      <c r="AN4406" s="278"/>
      <c r="AO4406" s="262"/>
      <c r="AP4406" s="262"/>
      <c r="AQ4406" s="262"/>
      <c r="AR4406" s="262"/>
      <c r="AS4406" s="262"/>
      <c r="AT4406" s="262"/>
      <c r="AU4406" s="262"/>
      <c r="AV4406" s="262"/>
      <c r="AW4406" s="262"/>
      <c r="AX4406" s="262"/>
      <c r="AY4406" s="262"/>
      <c r="AZ4406" s="264"/>
    </row>
    <row r="4407" spans="1:52" ht="27" hidden="1" customHeight="1">
      <c r="B4407" s="639">
        <v>4393</v>
      </c>
      <c r="C4407" s="639"/>
      <c r="D4407" s="640"/>
      <c r="E4407" s="640"/>
      <c r="F4407" s="640" t="str">
        <f>IFERROR(VLOOKUP(C4407,'Gebäude-Typen'!$A$7:$D$215,4,FALSE),"")</f>
        <v/>
      </c>
      <c r="G4407" s="641"/>
      <c r="H4407" s="640"/>
      <c r="I4407" s="639"/>
      <c r="J4407" s="640"/>
      <c r="K4407" s="642"/>
      <c r="L4407" s="639"/>
      <c r="M4407" s="639"/>
      <c r="N4407" s="639"/>
      <c r="O4407" s="639"/>
      <c r="P4407" s="734"/>
      <c r="Q4407" s="642"/>
      <c r="R4407" s="639"/>
      <c r="S4407" s="729" t="str">
        <f>IFERROR(ROUND(VLOOKUP(M4407,Reinigungstage,IF('Gebäude-Typen'!$C$6&lt;&gt;0,'Gebäude-Typen'!$C$6,VLOOKUP(C4407,Gebäude_Typen,2,FALSE)),FALSE),2)/2,"")</f>
        <v/>
      </c>
      <c r="T4407" s="729" t="str">
        <f>IFERROR(ROUND(VLOOKUP(N4407,Reinigungstage,IF('Gebäude-Typen'!$C$6&lt;&gt;0,'Gebäude-Typen'!$C$6,VLOOKUP(C4407,Gebäude_Typen,2,FALSE)),FALSE),2)/2,"")</f>
        <v/>
      </c>
      <c r="U4407" s="730">
        <f t="shared" si="640"/>
        <v>17.98</v>
      </c>
      <c r="V4407" s="731" t="str">
        <f>IFERROR(INDEX('2. Raumgruppen'!$A$1:$Y$33,MATCH(IF(ISERROR(SEARCH(" ",M4407,1)),MID(M4407,1,3),MID(M4407,1,SEARCH(" ",M4407,1)-1)),'2. Raumgruppen'!$B:$B,0),IF(ISERROR(SEARCH(" ",M4407,1)),MATCH('2. Raumgruppen'!$L$8,'2. Raumgruppen'!$8:$8,0),MATCH(MID(M4407,SEARCH(" ",M4407,1)+1,3),'2. Raumgruppen'!$8:$8,0))),"")</f>
        <v/>
      </c>
      <c r="W4407" s="731" t="str">
        <f>IFERROR(INDEX('2. Raumgruppen'!$A$1:$Y$33,MATCH(IF(ISERROR(SEARCH(" ",N4407,1)),MID(N4407,1,3),MID(N4407,1,SEARCH(" ",N4407,1)-1)),'2. Raumgruppen'!$B:$B,0),IF(ISERROR(SEARCH(" ",N4407,1)),MATCH('2. Raumgruppen'!$L$8,'2. Raumgruppen'!$8:$8,0),MATCH(MID(N4407,SEARCH(" ",N4407,1)+1,3),'2. Raumgruppen'!$8:$8,0))),"")</f>
        <v/>
      </c>
      <c r="X4407" s="732" t="str">
        <f t="shared" si="641"/>
        <v/>
      </c>
      <c r="Y4407" s="732" t="str">
        <f t="shared" si="642"/>
        <v/>
      </c>
      <c r="Z4407" s="733" t="str">
        <f t="shared" si="643"/>
        <v/>
      </c>
      <c r="AA4407" s="732" t="str">
        <f t="shared" si="644"/>
        <v/>
      </c>
      <c r="AB4407" s="643"/>
      <c r="AC4407" s="276"/>
      <c r="AD4407" s="277"/>
      <c r="AE4407" s="278"/>
      <c r="AF4407" s="278" t="str">
        <f t="shared" si="645"/>
        <v/>
      </c>
      <c r="AG4407" s="278"/>
      <c r="AH4407" s="279">
        <f t="shared" si="646"/>
        <v>17.98</v>
      </c>
      <c r="AI4407" s="279" t="str">
        <f t="shared" si="647"/>
        <v/>
      </c>
      <c r="AJ4407" s="279" t="str">
        <f t="shared" si="648"/>
        <v/>
      </c>
      <c r="AK4407" s="278"/>
      <c r="AL4407" s="278"/>
      <c r="AM4407" s="278"/>
      <c r="AN4407" s="278"/>
      <c r="AO4407" s="262"/>
      <c r="AP4407" s="262"/>
      <c r="AQ4407" s="262"/>
      <c r="AR4407" s="262"/>
      <c r="AS4407" s="262"/>
      <c r="AT4407" s="262"/>
      <c r="AU4407" s="262"/>
      <c r="AV4407" s="262"/>
      <c r="AW4407" s="262"/>
      <c r="AX4407" s="262"/>
      <c r="AY4407" s="264"/>
      <c r="AZ4407" s="262"/>
    </row>
    <row r="4408" spans="1:52" ht="27" hidden="1" customHeight="1">
      <c r="B4408" s="639">
        <v>4394</v>
      </c>
      <c r="C4408" s="639"/>
      <c r="D4408" s="640"/>
      <c r="E4408" s="640"/>
      <c r="F4408" s="640" t="str">
        <f>IFERROR(VLOOKUP(C4408,'Gebäude-Typen'!$A$7:$D$215,4,FALSE),"")</f>
        <v/>
      </c>
      <c r="G4408" s="641"/>
      <c r="H4408" s="640"/>
      <c r="I4408" s="639"/>
      <c r="J4408" s="640"/>
      <c r="K4408" s="642"/>
      <c r="L4408" s="639"/>
      <c r="M4408" s="639"/>
      <c r="N4408" s="639"/>
      <c r="O4408" s="639"/>
      <c r="P4408" s="734"/>
      <c r="Q4408" s="642"/>
      <c r="R4408" s="639"/>
      <c r="S4408" s="729" t="str">
        <f>IFERROR(ROUND(VLOOKUP(M4408,Reinigungstage,IF('Gebäude-Typen'!$C$6&lt;&gt;0,'Gebäude-Typen'!$C$6,VLOOKUP(C4408,Gebäude_Typen,2,FALSE)),FALSE),2)/2,"")</f>
        <v/>
      </c>
      <c r="T4408" s="729" t="str">
        <f>IFERROR(ROUND(VLOOKUP(N4408,Reinigungstage,IF('Gebäude-Typen'!$C$6&lt;&gt;0,'Gebäude-Typen'!$C$6,VLOOKUP(C4408,Gebäude_Typen,2,FALSE)),FALSE),2)/2,"")</f>
        <v/>
      </c>
      <c r="U4408" s="730">
        <f t="shared" si="640"/>
        <v>17.98</v>
      </c>
      <c r="V4408" s="731" t="str">
        <f>IFERROR(INDEX('2. Raumgruppen'!$A$1:$Y$33,MATCH(IF(ISERROR(SEARCH(" ",M4408,1)),MID(M4408,1,3),MID(M4408,1,SEARCH(" ",M4408,1)-1)),'2. Raumgruppen'!$B:$B,0),IF(ISERROR(SEARCH(" ",M4408,1)),MATCH('2. Raumgruppen'!$L$8,'2. Raumgruppen'!$8:$8,0),MATCH(MID(M4408,SEARCH(" ",M4408,1)+1,3),'2. Raumgruppen'!$8:$8,0))),"")</f>
        <v/>
      </c>
      <c r="W4408" s="731" t="str">
        <f>IFERROR(INDEX('2. Raumgruppen'!$A$1:$Y$33,MATCH(IF(ISERROR(SEARCH(" ",N4408,1)),MID(N4408,1,3),MID(N4408,1,SEARCH(" ",N4408,1)-1)),'2. Raumgruppen'!$B:$B,0),IF(ISERROR(SEARCH(" ",N4408,1)),MATCH('2. Raumgruppen'!$L$8,'2. Raumgruppen'!$8:$8,0),MATCH(MID(N4408,SEARCH(" ",N4408,1)+1,3),'2. Raumgruppen'!$8:$8,0))),"")</f>
        <v/>
      </c>
      <c r="X4408" s="732" t="str">
        <f t="shared" si="641"/>
        <v/>
      </c>
      <c r="Y4408" s="732" t="str">
        <f t="shared" si="642"/>
        <v/>
      </c>
      <c r="Z4408" s="733" t="str">
        <f t="shared" si="643"/>
        <v/>
      </c>
      <c r="AA4408" s="732" t="str">
        <f t="shared" si="644"/>
        <v/>
      </c>
      <c r="AB4408" s="643"/>
      <c r="AC4408" s="276"/>
      <c r="AD4408" s="277"/>
      <c r="AE4408" s="278"/>
      <c r="AF4408" s="278" t="str">
        <f t="shared" si="645"/>
        <v/>
      </c>
      <c r="AG4408" s="278"/>
      <c r="AH4408" s="279">
        <f t="shared" si="646"/>
        <v>17.98</v>
      </c>
      <c r="AI4408" s="279" t="str">
        <f t="shared" si="647"/>
        <v/>
      </c>
      <c r="AJ4408" s="279" t="str">
        <f t="shared" si="648"/>
        <v/>
      </c>
      <c r="AK4408" s="278"/>
      <c r="AL4408" s="278"/>
      <c r="AM4408" s="278"/>
      <c r="AN4408" s="278"/>
      <c r="AO4408" s="262"/>
      <c r="AP4408" s="262"/>
      <c r="AQ4408" s="262"/>
      <c r="AR4408" s="262"/>
      <c r="AS4408" s="262"/>
      <c r="AT4408" s="262"/>
      <c r="AU4408" s="262"/>
      <c r="AV4408" s="262"/>
      <c r="AW4408" s="262"/>
      <c r="AX4408" s="262"/>
      <c r="AY4408" s="262"/>
      <c r="AZ4408" s="262"/>
    </row>
    <row r="4409" spans="1:52" ht="27" hidden="1" customHeight="1">
      <c r="B4409" s="639">
        <v>4395</v>
      </c>
      <c r="C4409" s="639"/>
      <c r="D4409" s="640"/>
      <c r="E4409" s="640"/>
      <c r="F4409" s="640" t="str">
        <f>IFERROR(VLOOKUP(C4409,'Gebäude-Typen'!$A$7:$D$215,4,FALSE),"")</f>
        <v/>
      </c>
      <c r="G4409" s="641"/>
      <c r="H4409" s="640"/>
      <c r="I4409" s="639"/>
      <c r="J4409" s="640"/>
      <c r="K4409" s="642"/>
      <c r="L4409" s="639"/>
      <c r="M4409" s="639"/>
      <c r="N4409" s="639"/>
      <c r="O4409" s="639"/>
      <c r="P4409" s="734"/>
      <c r="Q4409" s="642"/>
      <c r="R4409" s="639"/>
      <c r="S4409" s="729" t="str">
        <f>IFERROR(ROUND(VLOOKUP(M4409,Reinigungstage,IF('Gebäude-Typen'!$C$6&lt;&gt;0,'Gebäude-Typen'!$C$6,VLOOKUP(C4409,Gebäude_Typen,2,FALSE)),FALSE),2)/2,"")</f>
        <v/>
      </c>
      <c r="T4409" s="729" t="str">
        <f>IFERROR(ROUND(VLOOKUP(N4409,Reinigungstage,IF('Gebäude-Typen'!$C$6&lt;&gt;0,'Gebäude-Typen'!$C$6,VLOOKUP(C4409,Gebäude_Typen,2,FALSE)),FALSE),2)/2,"")</f>
        <v/>
      </c>
      <c r="U4409" s="730">
        <f t="shared" si="640"/>
        <v>17.98</v>
      </c>
      <c r="V4409" s="731" t="str">
        <f>IFERROR(INDEX('2. Raumgruppen'!$A$1:$Y$33,MATCH(IF(ISERROR(SEARCH(" ",M4409,1)),MID(M4409,1,3),MID(M4409,1,SEARCH(" ",M4409,1)-1)),'2. Raumgruppen'!$B:$B,0),IF(ISERROR(SEARCH(" ",M4409,1)),MATCH('2. Raumgruppen'!$L$8,'2. Raumgruppen'!$8:$8,0),MATCH(MID(M4409,SEARCH(" ",M4409,1)+1,3),'2. Raumgruppen'!$8:$8,0))),"")</f>
        <v/>
      </c>
      <c r="W4409" s="731" t="str">
        <f>IFERROR(INDEX('2. Raumgruppen'!$A$1:$Y$33,MATCH(IF(ISERROR(SEARCH(" ",N4409,1)),MID(N4409,1,3),MID(N4409,1,SEARCH(" ",N4409,1)-1)),'2. Raumgruppen'!$B:$B,0),IF(ISERROR(SEARCH(" ",N4409,1)),MATCH('2. Raumgruppen'!$L$8,'2. Raumgruppen'!$8:$8,0),MATCH(MID(N4409,SEARCH(" ",N4409,1)+1,3),'2. Raumgruppen'!$8:$8,0))),"")</f>
        <v/>
      </c>
      <c r="X4409" s="732" t="str">
        <f t="shared" si="641"/>
        <v/>
      </c>
      <c r="Y4409" s="732" t="str">
        <f t="shared" si="642"/>
        <v/>
      </c>
      <c r="Z4409" s="733" t="str">
        <f t="shared" si="643"/>
        <v/>
      </c>
      <c r="AA4409" s="732" t="str">
        <f t="shared" si="644"/>
        <v/>
      </c>
      <c r="AB4409" s="643"/>
      <c r="AC4409" s="276"/>
      <c r="AD4409" s="277"/>
      <c r="AE4409" s="278"/>
      <c r="AF4409" s="278" t="str">
        <f t="shared" si="645"/>
        <v/>
      </c>
      <c r="AG4409" s="278"/>
      <c r="AH4409" s="279">
        <f t="shared" si="646"/>
        <v>17.98</v>
      </c>
      <c r="AI4409" s="279" t="str">
        <f t="shared" si="647"/>
        <v/>
      </c>
      <c r="AJ4409" s="279" t="str">
        <f t="shared" si="648"/>
        <v/>
      </c>
      <c r="AK4409" s="278"/>
      <c r="AL4409" s="278"/>
      <c r="AM4409" s="278"/>
      <c r="AN4409" s="278"/>
      <c r="AO4409" s="262"/>
      <c r="AP4409" s="262"/>
      <c r="AQ4409" s="262"/>
      <c r="AR4409" s="262"/>
      <c r="AS4409" s="262"/>
      <c r="AT4409" s="262"/>
      <c r="AU4409" s="262"/>
      <c r="AV4409" s="262"/>
      <c r="AW4409" s="262"/>
      <c r="AX4409" s="264"/>
      <c r="AY4409" s="262"/>
      <c r="AZ4409" s="264"/>
    </row>
    <row r="4410" spans="1:52" ht="27" hidden="1" customHeight="1">
      <c r="B4410" s="639">
        <v>4396</v>
      </c>
      <c r="C4410" s="639"/>
      <c r="D4410" s="640"/>
      <c r="E4410" s="640"/>
      <c r="F4410" s="640" t="str">
        <f>IFERROR(VLOOKUP(C4410,'Gebäude-Typen'!$A$7:$D$215,4,FALSE),"")</f>
        <v/>
      </c>
      <c r="G4410" s="641"/>
      <c r="H4410" s="640"/>
      <c r="I4410" s="639"/>
      <c r="J4410" s="640"/>
      <c r="K4410" s="642"/>
      <c r="L4410" s="639"/>
      <c r="M4410" s="639"/>
      <c r="N4410" s="639"/>
      <c r="O4410" s="639"/>
      <c r="P4410" s="734"/>
      <c r="Q4410" s="642"/>
      <c r="R4410" s="639"/>
      <c r="S4410" s="729" t="str">
        <f>IFERROR(ROUND(VLOOKUP(M4410,Reinigungstage,IF('Gebäude-Typen'!$C$6&lt;&gt;0,'Gebäude-Typen'!$C$6,VLOOKUP(C4410,Gebäude_Typen,2,FALSE)),FALSE),2)/2,"")</f>
        <v/>
      </c>
      <c r="T4410" s="729" t="str">
        <f>IFERROR(ROUND(VLOOKUP(N4410,Reinigungstage,IF('Gebäude-Typen'!$C$6&lt;&gt;0,'Gebäude-Typen'!$C$6,VLOOKUP(C4410,Gebäude_Typen,2,FALSE)),FALSE),2)/2,"")</f>
        <v/>
      </c>
      <c r="U4410" s="730">
        <f t="shared" si="640"/>
        <v>17.98</v>
      </c>
      <c r="V4410" s="731" t="str">
        <f>IFERROR(INDEX('2. Raumgruppen'!$A$1:$Y$33,MATCH(IF(ISERROR(SEARCH(" ",M4410,1)),MID(M4410,1,3),MID(M4410,1,SEARCH(" ",M4410,1)-1)),'2. Raumgruppen'!$B:$B,0),IF(ISERROR(SEARCH(" ",M4410,1)),MATCH('2. Raumgruppen'!$L$8,'2. Raumgruppen'!$8:$8,0),MATCH(MID(M4410,SEARCH(" ",M4410,1)+1,3),'2. Raumgruppen'!$8:$8,0))),"")</f>
        <v/>
      </c>
      <c r="W4410" s="731" t="str">
        <f>IFERROR(INDEX('2. Raumgruppen'!$A$1:$Y$33,MATCH(IF(ISERROR(SEARCH(" ",N4410,1)),MID(N4410,1,3),MID(N4410,1,SEARCH(" ",N4410,1)-1)),'2. Raumgruppen'!$B:$B,0),IF(ISERROR(SEARCH(" ",N4410,1)),MATCH('2. Raumgruppen'!$L$8,'2. Raumgruppen'!$8:$8,0),MATCH(MID(N4410,SEARCH(" ",N4410,1)+1,3),'2. Raumgruppen'!$8:$8,0))),"")</f>
        <v/>
      </c>
      <c r="X4410" s="732" t="str">
        <f t="shared" si="641"/>
        <v/>
      </c>
      <c r="Y4410" s="732" t="str">
        <f t="shared" si="642"/>
        <v/>
      </c>
      <c r="Z4410" s="733" t="str">
        <f t="shared" si="643"/>
        <v/>
      </c>
      <c r="AA4410" s="732" t="str">
        <f t="shared" si="644"/>
        <v/>
      </c>
      <c r="AB4410" s="643"/>
      <c r="AC4410" s="276"/>
      <c r="AD4410" s="277"/>
      <c r="AE4410" s="278"/>
      <c r="AF4410" s="278" t="str">
        <f t="shared" si="645"/>
        <v/>
      </c>
      <c r="AG4410" s="278"/>
      <c r="AH4410" s="279">
        <f t="shared" si="646"/>
        <v>17.98</v>
      </c>
      <c r="AI4410" s="279" t="str">
        <f t="shared" si="647"/>
        <v/>
      </c>
      <c r="AJ4410" s="279" t="str">
        <f t="shared" si="648"/>
        <v/>
      </c>
      <c r="AK4410" s="278"/>
      <c r="AL4410" s="278"/>
      <c r="AM4410" s="278"/>
      <c r="AN4410" s="278"/>
      <c r="AO4410" s="262"/>
      <c r="AP4410" s="262"/>
      <c r="AQ4410" s="262"/>
      <c r="AR4410" s="262"/>
      <c r="AS4410" s="262"/>
      <c r="AT4410" s="262"/>
      <c r="AU4410" s="262"/>
      <c r="AV4410" s="262"/>
      <c r="AW4410" s="262"/>
      <c r="AX4410" s="264"/>
      <c r="AY4410" s="262"/>
      <c r="AZ4410" s="264"/>
    </row>
    <row r="4411" spans="1:52" ht="27" hidden="1" customHeight="1">
      <c r="A4411" s="264"/>
      <c r="B4411" s="639">
        <v>4397</v>
      </c>
      <c r="C4411" s="639"/>
      <c r="D4411" s="640"/>
      <c r="E4411" s="640"/>
      <c r="F4411" s="640" t="str">
        <f>IFERROR(VLOOKUP(C4411,'Gebäude-Typen'!$A$7:$D$215,4,FALSE),"")</f>
        <v/>
      </c>
      <c r="G4411" s="641"/>
      <c r="H4411" s="640"/>
      <c r="I4411" s="639"/>
      <c r="J4411" s="640"/>
      <c r="K4411" s="642"/>
      <c r="L4411" s="639"/>
      <c r="M4411" s="639"/>
      <c r="N4411" s="639"/>
      <c r="O4411" s="639"/>
      <c r="P4411" s="734"/>
      <c r="Q4411" s="642"/>
      <c r="R4411" s="639"/>
      <c r="S4411" s="729" t="str">
        <f>IFERROR(ROUND(VLOOKUP(M4411,Reinigungstage,IF('Gebäude-Typen'!$C$6&lt;&gt;0,'Gebäude-Typen'!$C$6,VLOOKUP(C4411,Gebäude_Typen,2,FALSE)),FALSE),2)/2,"")</f>
        <v/>
      </c>
      <c r="T4411" s="729" t="str">
        <f>IFERROR(ROUND(VLOOKUP(N4411,Reinigungstage,IF('Gebäude-Typen'!$C$6&lt;&gt;0,'Gebäude-Typen'!$C$6,VLOOKUP(C4411,Gebäude_Typen,2,FALSE)),FALSE),2)/2,"")</f>
        <v/>
      </c>
      <c r="U4411" s="730">
        <f t="shared" si="640"/>
        <v>17.98</v>
      </c>
      <c r="V4411" s="731" t="str">
        <f>IFERROR(INDEX('2. Raumgruppen'!$A$1:$Y$33,MATCH(IF(ISERROR(SEARCH(" ",M4411,1)),MID(M4411,1,3),MID(M4411,1,SEARCH(" ",M4411,1)-1)),'2. Raumgruppen'!$B:$B,0),IF(ISERROR(SEARCH(" ",M4411,1)),MATCH('2. Raumgruppen'!$L$8,'2. Raumgruppen'!$8:$8,0),MATCH(MID(M4411,SEARCH(" ",M4411,1)+1,3),'2. Raumgruppen'!$8:$8,0))),"")</f>
        <v/>
      </c>
      <c r="W4411" s="731" t="str">
        <f>IFERROR(INDEX('2. Raumgruppen'!$A$1:$Y$33,MATCH(IF(ISERROR(SEARCH(" ",N4411,1)),MID(N4411,1,3),MID(N4411,1,SEARCH(" ",N4411,1)-1)),'2. Raumgruppen'!$B:$B,0),IF(ISERROR(SEARCH(" ",N4411,1)),MATCH('2. Raumgruppen'!$L$8,'2. Raumgruppen'!$8:$8,0),MATCH(MID(N4411,SEARCH(" ",N4411,1)+1,3),'2. Raumgruppen'!$8:$8,0))),"")</f>
        <v/>
      </c>
      <c r="X4411" s="732" t="str">
        <f t="shared" si="641"/>
        <v/>
      </c>
      <c r="Y4411" s="732" t="str">
        <f t="shared" si="642"/>
        <v/>
      </c>
      <c r="Z4411" s="733" t="str">
        <f t="shared" si="643"/>
        <v/>
      </c>
      <c r="AA4411" s="732" t="str">
        <f t="shared" si="644"/>
        <v/>
      </c>
      <c r="AB4411" s="643"/>
      <c r="AC4411" s="276"/>
      <c r="AD4411" s="277"/>
      <c r="AE4411" s="278"/>
      <c r="AF4411" s="278" t="str">
        <f t="shared" si="645"/>
        <v/>
      </c>
      <c r="AG4411" s="278"/>
      <c r="AH4411" s="279">
        <f t="shared" si="646"/>
        <v>17.98</v>
      </c>
      <c r="AI4411" s="279" t="str">
        <f t="shared" si="647"/>
        <v/>
      </c>
      <c r="AJ4411" s="279" t="str">
        <f t="shared" si="648"/>
        <v/>
      </c>
      <c r="AK4411" s="278"/>
      <c r="AL4411" s="278"/>
      <c r="AM4411" s="278"/>
      <c r="AN4411" s="278"/>
      <c r="AO4411" s="262"/>
      <c r="AP4411" s="262"/>
      <c r="AQ4411" s="262"/>
      <c r="AR4411" s="262"/>
      <c r="AS4411" s="262"/>
      <c r="AT4411" s="262"/>
      <c r="AU4411" s="262"/>
      <c r="AV4411" s="262"/>
      <c r="AW4411" s="264"/>
      <c r="AX4411" s="262"/>
      <c r="AY4411" s="262"/>
      <c r="AZ4411" s="262"/>
    </row>
    <row r="4412" spans="1:52" ht="27" hidden="1" customHeight="1">
      <c r="B4412" s="639">
        <v>4398</v>
      </c>
      <c r="C4412" s="639"/>
      <c r="D4412" s="640"/>
      <c r="E4412" s="640"/>
      <c r="F4412" s="640" t="str">
        <f>IFERROR(VLOOKUP(C4412,'Gebäude-Typen'!$A$7:$D$215,4,FALSE),"")</f>
        <v/>
      </c>
      <c r="G4412" s="641"/>
      <c r="H4412" s="640"/>
      <c r="I4412" s="639"/>
      <c r="J4412" s="640"/>
      <c r="K4412" s="642"/>
      <c r="L4412" s="639"/>
      <c r="M4412" s="639"/>
      <c r="N4412" s="639"/>
      <c r="O4412" s="639"/>
      <c r="P4412" s="734"/>
      <c r="Q4412" s="642"/>
      <c r="R4412" s="639"/>
      <c r="S4412" s="729" t="str">
        <f>IFERROR(ROUND(VLOOKUP(M4412,Reinigungstage,IF('Gebäude-Typen'!$C$6&lt;&gt;0,'Gebäude-Typen'!$C$6,VLOOKUP(C4412,Gebäude_Typen,2,FALSE)),FALSE),2)/2,"")</f>
        <v/>
      </c>
      <c r="T4412" s="729" t="str">
        <f>IFERROR(ROUND(VLOOKUP(N4412,Reinigungstage,IF('Gebäude-Typen'!$C$6&lt;&gt;0,'Gebäude-Typen'!$C$6,VLOOKUP(C4412,Gebäude_Typen,2,FALSE)),FALSE),2)/2,"")</f>
        <v/>
      </c>
      <c r="U4412" s="730">
        <f t="shared" si="640"/>
        <v>17.98</v>
      </c>
      <c r="V4412" s="731" t="str">
        <f>IFERROR(INDEX('2. Raumgruppen'!$A$1:$Y$33,MATCH(IF(ISERROR(SEARCH(" ",M4412,1)),MID(M4412,1,3),MID(M4412,1,SEARCH(" ",M4412,1)-1)),'2. Raumgruppen'!$B:$B,0),IF(ISERROR(SEARCH(" ",M4412,1)),MATCH('2. Raumgruppen'!$L$8,'2. Raumgruppen'!$8:$8,0),MATCH(MID(M4412,SEARCH(" ",M4412,1)+1,3),'2. Raumgruppen'!$8:$8,0))),"")</f>
        <v/>
      </c>
      <c r="W4412" s="731" t="str">
        <f>IFERROR(INDEX('2. Raumgruppen'!$A$1:$Y$33,MATCH(IF(ISERROR(SEARCH(" ",N4412,1)),MID(N4412,1,3),MID(N4412,1,SEARCH(" ",N4412,1)-1)),'2. Raumgruppen'!$B:$B,0),IF(ISERROR(SEARCH(" ",N4412,1)),MATCH('2. Raumgruppen'!$L$8,'2. Raumgruppen'!$8:$8,0),MATCH(MID(N4412,SEARCH(" ",N4412,1)+1,3),'2. Raumgruppen'!$8:$8,0))),"")</f>
        <v/>
      </c>
      <c r="X4412" s="732" t="str">
        <f t="shared" si="641"/>
        <v/>
      </c>
      <c r="Y4412" s="732" t="str">
        <f t="shared" si="642"/>
        <v/>
      </c>
      <c r="Z4412" s="733" t="str">
        <f t="shared" si="643"/>
        <v/>
      </c>
      <c r="AA4412" s="732" t="str">
        <f t="shared" si="644"/>
        <v/>
      </c>
      <c r="AB4412" s="643"/>
      <c r="AC4412" s="276"/>
      <c r="AD4412" s="277"/>
      <c r="AE4412" s="278"/>
      <c r="AF4412" s="278" t="str">
        <f t="shared" si="645"/>
        <v/>
      </c>
      <c r="AG4412" s="278"/>
      <c r="AH4412" s="279">
        <f t="shared" si="646"/>
        <v>17.98</v>
      </c>
      <c r="AI4412" s="279" t="str">
        <f t="shared" si="647"/>
        <v/>
      </c>
      <c r="AJ4412" s="279" t="str">
        <f t="shared" si="648"/>
        <v/>
      </c>
      <c r="AK4412" s="278"/>
      <c r="AL4412" s="278"/>
      <c r="AM4412" s="278"/>
      <c r="AN4412" s="278"/>
      <c r="AO4412" s="262"/>
      <c r="AP4412" s="262"/>
      <c r="AQ4412" s="262"/>
      <c r="AR4412" s="262"/>
      <c r="AS4412" s="262"/>
      <c r="AT4412" s="262"/>
      <c r="AU4412" s="262"/>
      <c r="AV4412" s="262"/>
      <c r="AW4412" s="262"/>
      <c r="AX4412" s="262"/>
      <c r="AY4412" s="262"/>
      <c r="AZ4412" s="262"/>
    </row>
    <row r="4413" spans="1:52" ht="27" hidden="1" customHeight="1">
      <c r="B4413" s="639">
        <v>4399</v>
      </c>
      <c r="C4413" s="639"/>
      <c r="D4413" s="640"/>
      <c r="E4413" s="640"/>
      <c r="F4413" s="640" t="str">
        <f>IFERROR(VLOOKUP(C4413,'Gebäude-Typen'!$A$7:$D$215,4,FALSE),"")</f>
        <v/>
      </c>
      <c r="G4413" s="641"/>
      <c r="H4413" s="640"/>
      <c r="I4413" s="639"/>
      <c r="J4413" s="640"/>
      <c r="K4413" s="642"/>
      <c r="L4413" s="639"/>
      <c r="M4413" s="639"/>
      <c r="N4413" s="639"/>
      <c r="O4413" s="639"/>
      <c r="P4413" s="734"/>
      <c r="Q4413" s="642"/>
      <c r="R4413" s="639"/>
      <c r="S4413" s="729" t="str">
        <f>IFERROR(ROUND(VLOOKUP(M4413,Reinigungstage,IF('Gebäude-Typen'!$C$6&lt;&gt;0,'Gebäude-Typen'!$C$6,VLOOKUP(C4413,Gebäude_Typen,2,FALSE)),FALSE),2)/2,"")</f>
        <v/>
      </c>
      <c r="T4413" s="729" t="str">
        <f>IFERROR(ROUND(VLOOKUP(N4413,Reinigungstage,IF('Gebäude-Typen'!$C$6&lt;&gt;0,'Gebäude-Typen'!$C$6,VLOOKUP(C4413,Gebäude_Typen,2,FALSE)),FALSE),2)/2,"")</f>
        <v/>
      </c>
      <c r="U4413" s="730">
        <f t="shared" si="640"/>
        <v>17.98</v>
      </c>
      <c r="V4413" s="731" t="str">
        <f>IFERROR(INDEX('2. Raumgruppen'!$A$1:$Y$33,MATCH(IF(ISERROR(SEARCH(" ",M4413,1)),MID(M4413,1,3),MID(M4413,1,SEARCH(" ",M4413,1)-1)),'2. Raumgruppen'!$B:$B,0),IF(ISERROR(SEARCH(" ",M4413,1)),MATCH('2. Raumgruppen'!$L$8,'2. Raumgruppen'!$8:$8,0),MATCH(MID(M4413,SEARCH(" ",M4413,1)+1,3),'2. Raumgruppen'!$8:$8,0))),"")</f>
        <v/>
      </c>
      <c r="W4413" s="731" t="str">
        <f>IFERROR(INDEX('2. Raumgruppen'!$A$1:$Y$33,MATCH(IF(ISERROR(SEARCH(" ",N4413,1)),MID(N4413,1,3),MID(N4413,1,SEARCH(" ",N4413,1)-1)),'2. Raumgruppen'!$B:$B,0),IF(ISERROR(SEARCH(" ",N4413,1)),MATCH('2. Raumgruppen'!$L$8,'2. Raumgruppen'!$8:$8,0),MATCH(MID(N4413,SEARCH(" ",N4413,1)+1,3),'2. Raumgruppen'!$8:$8,0))),"")</f>
        <v/>
      </c>
      <c r="X4413" s="732" t="str">
        <f t="shared" si="641"/>
        <v/>
      </c>
      <c r="Y4413" s="732" t="str">
        <f t="shared" si="642"/>
        <v/>
      </c>
      <c r="Z4413" s="733" t="str">
        <f t="shared" si="643"/>
        <v/>
      </c>
      <c r="AA4413" s="732" t="str">
        <f t="shared" si="644"/>
        <v/>
      </c>
      <c r="AB4413" s="643"/>
      <c r="AC4413" s="276"/>
      <c r="AD4413" s="277"/>
      <c r="AE4413" s="278"/>
      <c r="AF4413" s="278" t="str">
        <f t="shared" si="645"/>
        <v/>
      </c>
      <c r="AG4413" s="278"/>
      <c r="AH4413" s="279">
        <f t="shared" si="646"/>
        <v>17.98</v>
      </c>
      <c r="AI4413" s="279" t="str">
        <f t="shared" si="647"/>
        <v/>
      </c>
      <c r="AJ4413" s="279" t="str">
        <f t="shared" si="648"/>
        <v/>
      </c>
      <c r="AK4413" s="278"/>
      <c r="AL4413" s="278"/>
      <c r="AM4413" s="278"/>
      <c r="AN4413" s="278"/>
      <c r="AO4413" s="262"/>
      <c r="AP4413" s="262"/>
      <c r="AQ4413" s="262"/>
      <c r="AR4413" s="262"/>
      <c r="AS4413" s="262"/>
      <c r="AT4413" s="262"/>
      <c r="AU4413" s="262"/>
      <c r="AV4413" s="262"/>
      <c r="AW4413" s="262"/>
      <c r="AX4413" s="278"/>
      <c r="AY4413" s="262"/>
      <c r="AZ4413" s="264"/>
    </row>
    <row r="4414" spans="1:52" ht="27" hidden="1" customHeight="1">
      <c r="B4414" s="639">
        <v>4400</v>
      </c>
      <c r="C4414" s="639"/>
      <c r="D4414" s="640"/>
      <c r="E4414" s="640"/>
      <c r="F4414" s="640" t="str">
        <f>IFERROR(VLOOKUP(C4414,'Gebäude-Typen'!$A$7:$D$215,4,FALSE),"")</f>
        <v/>
      </c>
      <c r="G4414" s="641"/>
      <c r="H4414" s="640"/>
      <c r="I4414" s="639"/>
      <c r="J4414" s="640"/>
      <c r="K4414" s="642"/>
      <c r="L4414" s="639"/>
      <c r="M4414" s="639"/>
      <c r="N4414" s="639"/>
      <c r="O4414" s="639"/>
      <c r="P4414" s="734"/>
      <c r="Q4414" s="642"/>
      <c r="R4414" s="639"/>
      <c r="S4414" s="729" t="str">
        <f>IFERROR(ROUND(VLOOKUP(M4414,Reinigungstage,IF('Gebäude-Typen'!$C$6&lt;&gt;0,'Gebäude-Typen'!$C$6,VLOOKUP(C4414,Gebäude_Typen,2,FALSE)),FALSE),2)/2,"")</f>
        <v/>
      </c>
      <c r="T4414" s="729" t="str">
        <f>IFERROR(ROUND(VLOOKUP(N4414,Reinigungstage,IF('Gebäude-Typen'!$C$6&lt;&gt;0,'Gebäude-Typen'!$C$6,VLOOKUP(C4414,Gebäude_Typen,2,FALSE)),FALSE),2)/2,"")</f>
        <v/>
      </c>
      <c r="U4414" s="730">
        <f t="shared" si="640"/>
        <v>17.98</v>
      </c>
      <c r="V4414" s="731" t="str">
        <f>IFERROR(INDEX('2. Raumgruppen'!$A$1:$Y$33,MATCH(IF(ISERROR(SEARCH(" ",M4414,1)),MID(M4414,1,3),MID(M4414,1,SEARCH(" ",M4414,1)-1)),'2. Raumgruppen'!$B:$B,0),IF(ISERROR(SEARCH(" ",M4414,1)),MATCH('2. Raumgruppen'!$L$8,'2. Raumgruppen'!$8:$8,0),MATCH(MID(M4414,SEARCH(" ",M4414,1)+1,3),'2. Raumgruppen'!$8:$8,0))),"")</f>
        <v/>
      </c>
      <c r="W4414" s="731" t="str">
        <f>IFERROR(INDEX('2. Raumgruppen'!$A$1:$Y$33,MATCH(IF(ISERROR(SEARCH(" ",N4414,1)),MID(N4414,1,3),MID(N4414,1,SEARCH(" ",N4414,1)-1)),'2. Raumgruppen'!$B:$B,0),IF(ISERROR(SEARCH(" ",N4414,1)),MATCH('2. Raumgruppen'!$L$8,'2. Raumgruppen'!$8:$8,0),MATCH(MID(N4414,SEARCH(" ",N4414,1)+1,3),'2. Raumgruppen'!$8:$8,0))),"")</f>
        <v/>
      </c>
      <c r="X4414" s="732" t="str">
        <f t="shared" si="641"/>
        <v/>
      </c>
      <c r="Y4414" s="732" t="str">
        <f t="shared" si="642"/>
        <v/>
      </c>
      <c r="Z4414" s="733" t="str">
        <f t="shared" si="643"/>
        <v/>
      </c>
      <c r="AA4414" s="732" t="str">
        <f t="shared" si="644"/>
        <v/>
      </c>
      <c r="AB4414" s="643"/>
      <c r="AC4414" s="276"/>
      <c r="AD4414" s="277"/>
      <c r="AE4414" s="278"/>
      <c r="AF4414" s="278" t="str">
        <f t="shared" si="645"/>
        <v/>
      </c>
      <c r="AG4414" s="278"/>
      <c r="AH4414" s="279">
        <f t="shared" si="646"/>
        <v>17.98</v>
      </c>
      <c r="AI4414" s="279" t="str">
        <f t="shared" si="647"/>
        <v/>
      </c>
      <c r="AJ4414" s="279" t="str">
        <f t="shared" si="648"/>
        <v/>
      </c>
      <c r="AK4414" s="278"/>
      <c r="AL4414" s="278"/>
      <c r="AM4414" s="278"/>
      <c r="AN4414" s="278"/>
      <c r="AO4414" s="262"/>
      <c r="AP4414" s="262"/>
      <c r="AQ4414" s="262"/>
      <c r="AR4414" s="262"/>
      <c r="AS4414" s="262"/>
      <c r="AT4414" s="262"/>
      <c r="AU4414" s="262"/>
      <c r="AV4414" s="262"/>
      <c r="AW4414" s="262"/>
      <c r="AX4414" s="264"/>
      <c r="AY4414" s="262"/>
      <c r="AZ4414" s="264"/>
    </row>
    <row r="4415" spans="1:52" ht="27" hidden="1" customHeight="1">
      <c r="B4415" s="639">
        <v>4401</v>
      </c>
      <c r="C4415" s="639"/>
      <c r="D4415" s="640"/>
      <c r="E4415" s="640"/>
      <c r="F4415" s="640" t="str">
        <f>IFERROR(VLOOKUP(C4415,'Gebäude-Typen'!$A$7:$D$215,4,FALSE),"")</f>
        <v/>
      </c>
      <c r="G4415" s="641"/>
      <c r="H4415" s="640"/>
      <c r="I4415" s="639"/>
      <c r="J4415" s="640"/>
      <c r="K4415" s="642"/>
      <c r="L4415" s="639"/>
      <c r="M4415" s="639"/>
      <c r="N4415" s="639"/>
      <c r="O4415" s="639"/>
      <c r="P4415" s="734"/>
      <c r="Q4415" s="642"/>
      <c r="R4415" s="639"/>
      <c r="S4415" s="729" t="str">
        <f>IFERROR(ROUND(VLOOKUP(M4415,Reinigungstage,IF('Gebäude-Typen'!$C$6&lt;&gt;0,'Gebäude-Typen'!$C$6,VLOOKUP(C4415,Gebäude_Typen,2,FALSE)),FALSE),2)/2,"")</f>
        <v/>
      </c>
      <c r="T4415" s="729" t="str">
        <f>IFERROR(ROUND(VLOOKUP(N4415,Reinigungstage,IF('Gebäude-Typen'!$C$6&lt;&gt;0,'Gebäude-Typen'!$C$6,VLOOKUP(C4415,Gebäude_Typen,2,FALSE)),FALSE),2)/2,"")</f>
        <v/>
      </c>
      <c r="U4415" s="730">
        <f t="shared" si="640"/>
        <v>17.98</v>
      </c>
      <c r="V4415" s="731" t="str">
        <f>IFERROR(INDEX('2. Raumgruppen'!$A$1:$Y$33,MATCH(IF(ISERROR(SEARCH(" ",M4415,1)),MID(M4415,1,3),MID(M4415,1,SEARCH(" ",M4415,1)-1)),'2. Raumgruppen'!$B:$B,0),IF(ISERROR(SEARCH(" ",M4415,1)),MATCH('2. Raumgruppen'!$L$8,'2. Raumgruppen'!$8:$8,0),MATCH(MID(M4415,SEARCH(" ",M4415,1)+1,3),'2. Raumgruppen'!$8:$8,0))),"")</f>
        <v/>
      </c>
      <c r="W4415" s="731" t="str">
        <f>IFERROR(INDEX('2. Raumgruppen'!$A$1:$Y$33,MATCH(IF(ISERROR(SEARCH(" ",N4415,1)),MID(N4415,1,3),MID(N4415,1,SEARCH(" ",N4415,1)-1)),'2. Raumgruppen'!$B:$B,0),IF(ISERROR(SEARCH(" ",N4415,1)),MATCH('2. Raumgruppen'!$L$8,'2. Raumgruppen'!$8:$8,0),MATCH(MID(N4415,SEARCH(" ",N4415,1)+1,3),'2. Raumgruppen'!$8:$8,0))),"")</f>
        <v/>
      </c>
      <c r="X4415" s="732" t="str">
        <f t="shared" si="641"/>
        <v/>
      </c>
      <c r="Y4415" s="732" t="str">
        <f t="shared" si="642"/>
        <v/>
      </c>
      <c r="Z4415" s="733" t="str">
        <f t="shared" si="643"/>
        <v/>
      </c>
      <c r="AA4415" s="732" t="str">
        <f t="shared" si="644"/>
        <v/>
      </c>
      <c r="AB4415" s="643"/>
      <c r="AC4415" s="276"/>
      <c r="AD4415" s="277"/>
      <c r="AE4415" s="278"/>
      <c r="AF4415" s="278" t="str">
        <f t="shared" si="645"/>
        <v/>
      </c>
      <c r="AG4415" s="278"/>
      <c r="AH4415" s="279">
        <f t="shared" si="646"/>
        <v>17.98</v>
      </c>
      <c r="AI4415" s="279" t="str">
        <f t="shared" si="647"/>
        <v/>
      </c>
      <c r="AJ4415" s="279" t="str">
        <f t="shared" si="648"/>
        <v/>
      </c>
      <c r="AK4415" s="278"/>
      <c r="AL4415" s="278"/>
      <c r="AM4415" s="278"/>
      <c r="AN4415" s="278"/>
      <c r="AO4415" s="262"/>
      <c r="AP4415" s="262"/>
      <c r="AQ4415" s="262"/>
      <c r="AR4415" s="262"/>
      <c r="AS4415" s="262"/>
      <c r="AT4415" s="262"/>
      <c r="AU4415" s="262"/>
      <c r="AV4415" s="262"/>
      <c r="AW4415" s="262"/>
      <c r="AX4415" s="264"/>
      <c r="AY4415" s="262"/>
      <c r="AZ4415" s="264"/>
    </row>
    <row r="4416" spans="1:52" ht="27" hidden="1" customHeight="1">
      <c r="B4416" s="639">
        <v>4402</v>
      </c>
      <c r="C4416" s="639"/>
      <c r="D4416" s="640"/>
      <c r="E4416" s="640"/>
      <c r="F4416" s="640" t="str">
        <f>IFERROR(VLOOKUP(C4416,'Gebäude-Typen'!$A$7:$D$215,4,FALSE),"")</f>
        <v/>
      </c>
      <c r="G4416" s="641"/>
      <c r="H4416" s="640"/>
      <c r="I4416" s="639"/>
      <c r="J4416" s="640"/>
      <c r="K4416" s="642"/>
      <c r="L4416" s="639"/>
      <c r="M4416" s="639"/>
      <c r="N4416" s="639"/>
      <c r="O4416" s="639"/>
      <c r="P4416" s="734"/>
      <c r="Q4416" s="642"/>
      <c r="R4416" s="639"/>
      <c r="S4416" s="729" t="str">
        <f>IFERROR(ROUND(VLOOKUP(M4416,Reinigungstage,IF('Gebäude-Typen'!$C$6&lt;&gt;0,'Gebäude-Typen'!$C$6,VLOOKUP(C4416,Gebäude_Typen,2,FALSE)),FALSE),2)/2,"")</f>
        <v/>
      </c>
      <c r="T4416" s="729" t="str">
        <f>IFERROR(ROUND(VLOOKUP(N4416,Reinigungstage,IF('Gebäude-Typen'!$C$6&lt;&gt;0,'Gebäude-Typen'!$C$6,VLOOKUP(C4416,Gebäude_Typen,2,FALSE)),FALSE),2)/2,"")</f>
        <v/>
      </c>
      <c r="U4416" s="730">
        <f t="shared" si="640"/>
        <v>17.98</v>
      </c>
      <c r="V4416" s="731" t="str">
        <f>IFERROR(INDEX('2. Raumgruppen'!$A$1:$Y$33,MATCH(IF(ISERROR(SEARCH(" ",M4416,1)),MID(M4416,1,3),MID(M4416,1,SEARCH(" ",M4416,1)-1)),'2. Raumgruppen'!$B:$B,0),IF(ISERROR(SEARCH(" ",M4416,1)),MATCH('2. Raumgruppen'!$L$8,'2. Raumgruppen'!$8:$8,0),MATCH(MID(M4416,SEARCH(" ",M4416,1)+1,3),'2. Raumgruppen'!$8:$8,0))),"")</f>
        <v/>
      </c>
      <c r="W4416" s="731" t="str">
        <f>IFERROR(INDEX('2. Raumgruppen'!$A$1:$Y$33,MATCH(IF(ISERROR(SEARCH(" ",N4416,1)),MID(N4416,1,3),MID(N4416,1,SEARCH(" ",N4416,1)-1)),'2. Raumgruppen'!$B:$B,0),IF(ISERROR(SEARCH(" ",N4416,1)),MATCH('2. Raumgruppen'!$L$8,'2. Raumgruppen'!$8:$8,0),MATCH(MID(N4416,SEARCH(" ",N4416,1)+1,3),'2. Raumgruppen'!$8:$8,0))),"")</f>
        <v/>
      </c>
      <c r="X4416" s="732" t="str">
        <f t="shared" si="641"/>
        <v/>
      </c>
      <c r="Y4416" s="732" t="str">
        <f t="shared" si="642"/>
        <v/>
      </c>
      <c r="Z4416" s="733" t="str">
        <f t="shared" si="643"/>
        <v/>
      </c>
      <c r="AA4416" s="732" t="str">
        <f t="shared" si="644"/>
        <v/>
      </c>
      <c r="AB4416" s="643"/>
      <c r="AC4416" s="276"/>
      <c r="AD4416" s="277"/>
      <c r="AE4416" s="278"/>
      <c r="AF4416" s="278" t="str">
        <f t="shared" si="645"/>
        <v/>
      </c>
      <c r="AG4416" s="278"/>
      <c r="AH4416" s="279">
        <f t="shared" si="646"/>
        <v>17.98</v>
      </c>
      <c r="AI4416" s="279" t="str">
        <f t="shared" si="647"/>
        <v/>
      </c>
      <c r="AJ4416" s="279" t="str">
        <f t="shared" si="648"/>
        <v/>
      </c>
      <c r="AK4416" s="278"/>
      <c r="AL4416" s="278"/>
      <c r="AM4416" s="278"/>
      <c r="AN4416" s="278"/>
      <c r="AO4416" s="262"/>
      <c r="AP4416" s="262"/>
      <c r="AQ4416" s="262"/>
      <c r="AR4416" s="262"/>
      <c r="AS4416" s="262"/>
      <c r="AT4416" s="262"/>
      <c r="AU4416" s="262"/>
      <c r="AV4416" s="262"/>
      <c r="AW4416" s="264"/>
      <c r="AX4416" s="262"/>
      <c r="AY4416" s="262"/>
      <c r="AZ4416" s="262"/>
    </row>
    <row r="4417" spans="2:69" ht="27" hidden="1" customHeight="1">
      <c r="B4417" s="639">
        <v>4403</v>
      </c>
      <c r="C4417" s="639"/>
      <c r="D4417" s="640"/>
      <c r="E4417" s="640"/>
      <c r="F4417" s="640" t="str">
        <f>IFERROR(VLOOKUP(C4417,'Gebäude-Typen'!$A$7:$D$215,4,FALSE),"")</f>
        <v/>
      </c>
      <c r="G4417" s="641"/>
      <c r="H4417" s="640"/>
      <c r="I4417" s="639"/>
      <c r="J4417" s="640"/>
      <c r="K4417" s="642"/>
      <c r="L4417" s="639"/>
      <c r="M4417" s="639"/>
      <c r="N4417" s="639"/>
      <c r="O4417" s="639"/>
      <c r="P4417" s="734"/>
      <c r="Q4417" s="642"/>
      <c r="R4417" s="639"/>
      <c r="S4417" s="729" t="str">
        <f>IFERROR(ROUND(VLOOKUP(M4417,Reinigungstage,IF('Gebäude-Typen'!$C$6&lt;&gt;0,'Gebäude-Typen'!$C$6,VLOOKUP(C4417,Gebäude_Typen,2,FALSE)),FALSE),2)/2,"")</f>
        <v/>
      </c>
      <c r="T4417" s="729" t="str">
        <f>IFERROR(ROUND(VLOOKUP(N4417,Reinigungstage,IF('Gebäude-Typen'!$C$6&lt;&gt;0,'Gebäude-Typen'!$C$6,VLOOKUP(C4417,Gebäude_Typen,2,FALSE)),FALSE),2)/2,"")</f>
        <v/>
      </c>
      <c r="U4417" s="730">
        <f t="shared" si="640"/>
        <v>17.98</v>
      </c>
      <c r="V4417" s="731" t="str">
        <f>IFERROR(INDEX('2. Raumgruppen'!$A$1:$Y$33,MATCH(IF(ISERROR(SEARCH(" ",M4417,1)),MID(M4417,1,3),MID(M4417,1,SEARCH(" ",M4417,1)-1)),'2. Raumgruppen'!$B:$B,0),IF(ISERROR(SEARCH(" ",M4417,1)),MATCH('2. Raumgruppen'!$L$8,'2. Raumgruppen'!$8:$8,0),MATCH(MID(M4417,SEARCH(" ",M4417,1)+1,3),'2. Raumgruppen'!$8:$8,0))),"")</f>
        <v/>
      </c>
      <c r="W4417" s="731" t="str">
        <f>IFERROR(INDEX('2. Raumgruppen'!$A$1:$Y$33,MATCH(IF(ISERROR(SEARCH(" ",N4417,1)),MID(N4417,1,3),MID(N4417,1,SEARCH(" ",N4417,1)-1)),'2. Raumgruppen'!$B:$B,0),IF(ISERROR(SEARCH(" ",N4417,1)),MATCH('2. Raumgruppen'!$L$8,'2. Raumgruppen'!$8:$8,0),MATCH(MID(N4417,SEARCH(" ",N4417,1)+1,3),'2. Raumgruppen'!$8:$8,0))),"")</f>
        <v/>
      </c>
      <c r="X4417" s="732" t="str">
        <f t="shared" si="641"/>
        <v/>
      </c>
      <c r="Y4417" s="732" t="str">
        <f t="shared" si="642"/>
        <v/>
      </c>
      <c r="Z4417" s="733" t="str">
        <f t="shared" si="643"/>
        <v/>
      </c>
      <c r="AA4417" s="732" t="str">
        <f t="shared" si="644"/>
        <v/>
      </c>
      <c r="AB4417" s="643"/>
      <c r="AC4417" s="276"/>
      <c r="AD4417" s="277"/>
      <c r="AE4417" s="278"/>
      <c r="AF4417" s="278" t="str">
        <f t="shared" si="645"/>
        <v/>
      </c>
      <c r="AG4417" s="278"/>
      <c r="AH4417" s="279">
        <f t="shared" si="646"/>
        <v>17.98</v>
      </c>
      <c r="AI4417" s="279" t="str">
        <f t="shared" si="647"/>
        <v/>
      </c>
      <c r="AJ4417" s="279" t="str">
        <f t="shared" si="648"/>
        <v/>
      </c>
      <c r="AK4417" s="278"/>
      <c r="AL4417" s="278"/>
      <c r="AM4417" s="278"/>
      <c r="AN4417" s="278"/>
      <c r="AO4417" s="262"/>
      <c r="AP4417" s="262"/>
      <c r="AQ4417" s="262"/>
      <c r="AR4417" s="262"/>
      <c r="AS4417" s="262"/>
      <c r="AT4417" s="262"/>
      <c r="AU4417" s="262"/>
      <c r="AV4417" s="262"/>
      <c r="AW4417" s="262"/>
      <c r="AX4417" s="264"/>
      <c r="AY4417" s="278"/>
      <c r="AZ4417" s="278"/>
    </row>
    <row r="4418" spans="2:69" ht="27" hidden="1" customHeight="1">
      <c r="B4418" s="639">
        <v>4404</v>
      </c>
      <c r="C4418" s="639"/>
      <c r="D4418" s="640"/>
      <c r="E4418" s="640"/>
      <c r="F4418" s="640" t="str">
        <f>IFERROR(VLOOKUP(C4418,'Gebäude-Typen'!$A$7:$D$215,4,FALSE),"")</f>
        <v/>
      </c>
      <c r="G4418" s="641"/>
      <c r="H4418" s="640"/>
      <c r="I4418" s="639"/>
      <c r="J4418" s="640"/>
      <c r="K4418" s="642"/>
      <c r="L4418" s="639"/>
      <c r="M4418" s="639"/>
      <c r="N4418" s="639"/>
      <c r="O4418" s="639"/>
      <c r="P4418" s="734"/>
      <c r="Q4418" s="642"/>
      <c r="R4418" s="639"/>
      <c r="S4418" s="729" t="str">
        <f>IFERROR(ROUND(VLOOKUP(M4418,Reinigungstage,IF('Gebäude-Typen'!$C$6&lt;&gt;0,'Gebäude-Typen'!$C$6,VLOOKUP(C4418,Gebäude_Typen,2,FALSE)),FALSE),2)/2,"")</f>
        <v/>
      </c>
      <c r="T4418" s="729" t="str">
        <f>IFERROR(ROUND(VLOOKUP(N4418,Reinigungstage,IF('Gebäude-Typen'!$C$6&lt;&gt;0,'Gebäude-Typen'!$C$6,VLOOKUP(C4418,Gebäude_Typen,2,FALSE)),FALSE),2)/2,"")</f>
        <v/>
      </c>
      <c r="U4418" s="730">
        <f t="shared" si="640"/>
        <v>17.98</v>
      </c>
      <c r="V4418" s="731" t="str">
        <f>IFERROR(INDEX('2. Raumgruppen'!$A$1:$Y$33,MATCH(IF(ISERROR(SEARCH(" ",M4418,1)),MID(M4418,1,3),MID(M4418,1,SEARCH(" ",M4418,1)-1)),'2. Raumgruppen'!$B:$B,0),IF(ISERROR(SEARCH(" ",M4418,1)),MATCH('2. Raumgruppen'!$L$8,'2. Raumgruppen'!$8:$8,0),MATCH(MID(M4418,SEARCH(" ",M4418,1)+1,3),'2. Raumgruppen'!$8:$8,0))),"")</f>
        <v/>
      </c>
      <c r="W4418" s="731" t="str">
        <f>IFERROR(INDEX('2. Raumgruppen'!$A$1:$Y$33,MATCH(IF(ISERROR(SEARCH(" ",N4418,1)),MID(N4418,1,3),MID(N4418,1,SEARCH(" ",N4418,1)-1)),'2. Raumgruppen'!$B:$B,0),IF(ISERROR(SEARCH(" ",N4418,1)),MATCH('2. Raumgruppen'!$L$8,'2. Raumgruppen'!$8:$8,0),MATCH(MID(N4418,SEARCH(" ",N4418,1)+1,3),'2. Raumgruppen'!$8:$8,0))),"")</f>
        <v/>
      </c>
      <c r="X4418" s="732" t="str">
        <f t="shared" si="641"/>
        <v/>
      </c>
      <c r="Y4418" s="732" t="str">
        <f t="shared" si="642"/>
        <v/>
      </c>
      <c r="Z4418" s="733" t="str">
        <f t="shared" si="643"/>
        <v/>
      </c>
      <c r="AA4418" s="732" t="str">
        <f t="shared" si="644"/>
        <v/>
      </c>
      <c r="AB4418" s="643"/>
      <c r="AC4418" s="276"/>
      <c r="AD4418" s="277"/>
      <c r="AE4418" s="278"/>
      <c r="AF4418" s="278" t="str">
        <f t="shared" si="645"/>
        <v/>
      </c>
      <c r="AG4418" s="278"/>
      <c r="AH4418" s="279">
        <f t="shared" si="646"/>
        <v>17.98</v>
      </c>
      <c r="AI4418" s="279" t="str">
        <f t="shared" si="647"/>
        <v/>
      </c>
      <c r="AJ4418" s="279" t="str">
        <f t="shared" si="648"/>
        <v/>
      </c>
      <c r="AK4418" s="278"/>
      <c r="AL4418" s="278"/>
      <c r="AM4418" s="278"/>
      <c r="AN4418" s="278"/>
      <c r="AO4418" s="262"/>
      <c r="AP4418" s="262"/>
      <c r="AQ4418" s="262"/>
      <c r="AR4418" s="262"/>
      <c r="AS4418" s="262"/>
      <c r="AT4418" s="262"/>
      <c r="AU4418" s="262"/>
      <c r="AV4418" s="262"/>
      <c r="AW4418" s="262"/>
      <c r="AX4418" s="262"/>
      <c r="AY4418" s="262"/>
      <c r="AZ4418" s="264"/>
    </row>
    <row r="4419" spans="2:69" ht="27" hidden="1" customHeight="1">
      <c r="B4419" s="639">
        <v>4405</v>
      </c>
      <c r="C4419" s="639"/>
      <c r="D4419" s="640"/>
      <c r="E4419" s="640"/>
      <c r="F4419" s="640" t="str">
        <f>IFERROR(VLOOKUP(C4419,'Gebäude-Typen'!$A$7:$D$215,4,FALSE),"")</f>
        <v/>
      </c>
      <c r="G4419" s="641"/>
      <c r="H4419" s="640"/>
      <c r="I4419" s="639"/>
      <c r="J4419" s="640"/>
      <c r="K4419" s="642"/>
      <c r="L4419" s="639"/>
      <c r="M4419" s="639"/>
      <c r="N4419" s="639"/>
      <c r="O4419" s="639"/>
      <c r="P4419" s="734"/>
      <c r="Q4419" s="642"/>
      <c r="R4419" s="639"/>
      <c r="S4419" s="729" t="str">
        <f>IFERROR(ROUND(VLOOKUP(M4419,Reinigungstage,IF('Gebäude-Typen'!$C$6&lt;&gt;0,'Gebäude-Typen'!$C$6,VLOOKUP(C4419,Gebäude_Typen,2,FALSE)),FALSE),2)/2,"")</f>
        <v/>
      </c>
      <c r="T4419" s="729" t="str">
        <f>IFERROR(ROUND(VLOOKUP(N4419,Reinigungstage,IF('Gebäude-Typen'!$C$6&lt;&gt;0,'Gebäude-Typen'!$C$6,VLOOKUP(C4419,Gebäude_Typen,2,FALSE)),FALSE),2)/2,"")</f>
        <v/>
      </c>
      <c r="U4419" s="730">
        <f t="shared" si="640"/>
        <v>17.98</v>
      </c>
      <c r="V4419" s="731" t="str">
        <f>IFERROR(INDEX('2. Raumgruppen'!$A$1:$Y$33,MATCH(IF(ISERROR(SEARCH(" ",M4419,1)),MID(M4419,1,3),MID(M4419,1,SEARCH(" ",M4419,1)-1)),'2. Raumgruppen'!$B:$B,0),IF(ISERROR(SEARCH(" ",M4419,1)),MATCH('2. Raumgruppen'!$L$8,'2. Raumgruppen'!$8:$8,0),MATCH(MID(M4419,SEARCH(" ",M4419,1)+1,3),'2. Raumgruppen'!$8:$8,0))),"")</f>
        <v/>
      </c>
      <c r="W4419" s="731" t="str">
        <f>IFERROR(INDEX('2. Raumgruppen'!$A$1:$Y$33,MATCH(IF(ISERROR(SEARCH(" ",N4419,1)),MID(N4419,1,3),MID(N4419,1,SEARCH(" ",N4419,1)-1)),'2. Raumgruppen'!$B:$B,0),IF(ISERROR(SEARCH(" ",N4419,1)),MATCH('2. Raumgruppen'!$L$8,'2. Raumgruppen'!$8:$8,0),MATCH(MID(N4419,SEARCH(" ",N4419,1)+1,3),'2. Raumgruppen'!$8:$8,0))),"")</f>
        <v/>
      </c>
      <c r="X4419" s="732" t="str">
        <f t="shared" si="641"/>
        <v/>
      </c>
      <c r="Y4419" s="732" t="str">
        <f t="shared" si="642"/>
        <v/>
      </c>
      <c r="Z4419" s="733" t="str">
        <f t="shared" si="643"/>
        <v/>
      </c>
      <c r="AA4419" s="732" t="str">
        <f t="shared" si="644"/>
        <v/>
      </c>
      <c r="AB4419" s="643"/>
      <c r="AC4419" s="276"/>
      <c r="AD4419" s="277"/>
      <c r="AE4419" s="278"/>
      <c r="AF4419" s="278" t="str">
        <f t="shared" si="645"/>
        <v/>
      </c>
      <c r="AG4419" s="278"/>
      <c r="AH4419" s="279">
        <f t="shared" si="646"/>
        <v>17.98</v>
      </c>
      <c r="AI4419" s="279" t="str">
        <f t="shared" si="647"/>
        <v/>
      </c>
      <c r="AJ4419" s="279" t="str">
        <f t="shared" si="648"/>
        <v/>
      </c>
      <c r="AK4419" s="278"/>
      <c r="AL4419" s="278"/>
      <c r="AM4419" s="278"/>
      <c r="AN4419" s="278"/>
      <c r="AO4419" s="262"/>
      <c r="AP4419" s="262"/>
      <c r="AQ4419" s="262"/>
      <c r="AR4419" s="262"/>
      <c r="AS4419" s="262"/>
      <c r="AT4419" s="262"/>
      <c r="AU4419" s="262"/>
      <c r="AV4419" s="262"/>
      <c r="AW4419" s="264"/>
      <c r="AX4419" s="262"/>
      <c r="AY4419" s="264"/>
      <c r="AZ4419" s="262"/>
    </row>
    <row r="4420" spans="2:69" ht="27" hidden="1" customHeight="1">
      <c r="B4420" s="639">
        <v>4406</v>
      </c>
      <c r="C4420" s="639"/>
      <c r="D4420" s="640"/>
      <c r="E4420" s="640"/>
      <c r="F4420" s="640" t="str">
        <f>IFERROR(VLOOKUP(C4420,'Gebäude-Typen'!$A$7:$D$215,4,FALSE),"")</f>
        <v/>
      </c>
      <c r="G4420" s="641"/>
      <c r="H4420" s="640"/>
      <c r="I4420" s="639"/>
      <c r="J4420" s="640"/>
      <c r="K4420" s="642"/>
      <c r="L4420" s="639"/>
      <c r="M4420" s="639"/>
      <c r="N4420" s="639"/>
      <c r="O4420" s="639"/>
      <c r="P4420" s="734"/>
      <c r="Q4420" s="642"/>
      <c r="R4420" s="639"/>
      <c r="S4420" s="729" t="str">
        <f>IFERROR(ROUND(VLOOKUP(M4420,Reinigungstage,IF('Gebäude-Typen'!$C$6&lt;&gt;0,'Gebäude-Typen'!$C$6,VLOOKUP(C4420,Gebäude_Typen,2,FALSE)),FALSE),2)/2,"")</f>
        <v/>
      </c>
      <c r="T4420" s="729" t="str">
        <f>IFERROR(ROUND(VLOOKUP(N4420,Reinigungstage,IF('Gebäude-Typen'!$C$6&lt;&gt;0,'Gebäude-Typen'!$C$6,VLOOKUP(C4420,Gebäude_Typen,2,FALSE)),FALSE),2)/2,"")</f>
        <v/>
      </c>
      <c r="U4420" s="730">
        <f t="shared" si="640"/>
        <v>17.98</v>
      </c>
      <c r="V4420" s="731" t="str">
        <f>IFERROR(INDEX('2. Raumgruppen'!$A$1:$Y$33,MATCH(IF(ISERROR(SEARCH(" ",M4420,1)),MID(M4420,1,3),MID(M4420,1,SEARCH(" ",M4420,1)-1)),'2. Raumgruppen'!$B:$B,0),IF(ISERROR(SEARCH(" ",M4420,1)),MATCH('2. Raumgruppen'!$L$8,'2. Raumgruppen'!$8:$8,0),MATCH(MID(M4420,SEARCH(" ",M4420,1)+1,3),'2. Raumgruppen'!$8:$8,0))),"")</f>
        <v/>
      </c>
      <c r="W4420" s="731" t="str">
        <f>IFERROR(INDEX('2. Raumgruppen'!$A$1:$Y$33,MATCH(IF(ISERROR(SEARCH(" ",N4420,1)),MID(N4420,1,3),MID(N4420,1,SEARCH(" ",N4420,1)-1)),'2. Raumgruppen'!$B:$B,0),IF(ISERROR(SEARCH(" ",N4420,1)),MATCH('2. Raumgruppen'!$L$8,'2. Raumgruppen'!$8:$8,0),MATCH(MID(N4420,SEARCH(" ",N4420,1)+1,3),'2. Raumgruppen'!$8:$8,0))),"")</f>
        <v/>
      </c>
      <c r="X4420" s="732" t="str">
        <f t="shared" si="641"/>
        <v/>
      </c>
      <c r="Y4420" s="732" t="str">
        <f t="shared" si="642"/>
        <v/>
      </c>
      <c r="Z4420" s="733" t="str">
        <f t="shared" si="643"/>
        <v/>
      </c>
      <c r="AA4420" s="732" t="str">
        <f t="shared" si="644"/>
        <v/>
      </c>
      <c r="AB4420" s="643"/>
      <c r="AC4420" s="276"/>
      <c r="AD4420" s="277"/>
      <c r="AE4420" s="278"/>
      <c r="AF4420" s="278" t="str">
        <f t="shared" si="645"/>
        <v/>
      </c>
      <c r="AG4420" s="278"/>
      <c r="AH4420" s="279">
        <f t="shared" si="646"/>
        <v>17.98</v>
      </c>
      <c r="AI4420" s="279" t="str">
        <f t="shared" si="647"/>
        <v/>
      </c>
      <c r="AJ4420" s="279" t="str">
        <f t="shared" si="648"/>
        <v/>
      </c>
      <c r="AK4420" s="278"/>
      <c r="AL4420" s="278"/>
      <c r="AM4420" s="278"/>
      <c r="AN4420" s="278"/>
      <c r="AO4420" s="262"/>
      <c r="AP4420" s="262"/>
      <c r="AQ4420" s="262"/>
      <c r="AR4420" s="262"/>
      <c r="AS4420" s="262"/>
      <c r="AT4420" s="262"/>
      <c r="AU4420" s="262"/>
      <c r="AV4420" s="262"/>
      <c r="AW4420" s="262"/>
      <c r="AX4420" s="262"/>
      <c r="AY4420" s="262"/>
      <c r="AZ4420" s="262"/>
    </row>
    <row r="4421" spans="2:69" ht="27" hidden="1" customHeight="1">
      <c r="B4421" s="639">
        <v>4407</v>
      </c>
      <c r="C4421" s="639"/>
      <c r="D4421" s="640"/>
      <c r="E4421" s="640"/>
      <c r="F4421" s="640" t="str">
        <f>IFERROR(VLOOKUP(C4421,'Gebäude-Typen'!$A$7:$D$215,4,FALSE),"")</f>
        <v/>
      </c>
      <c r="G4421" s="641"/>
      <c r="H4421" s="640"/>
      <c r="I4421" s="639"/>
      <c r="J4421" s="640"/>
      <c r="K4421" s="642"/>
      <c r="L4421" s="639"/>
      <c r="M4421" s="639"/>
      <c r="N4421" s="639"/>
      <c r="O4421" s="639"/>
      <c r="P4421" s="734"/>
      <c r="Q4421" s="642"/>
      <c r="R4421" s="639"/>
      <c r="S4421" s="729" t="str">
        <f>IFERROR(ROUND(VLOOKUP(M4421,Reinigungstage,IF('Gebäude-Typen'!$C$6&lt;&gt;0,'Gebäude-Typen'!$C$6,VLOOKUP(C4421,Gebäude_Typen,2,FALSE)),FALSE),2)/2,"")</f>
        <v/>
      </c>
      <c r="T4421" s="729" t="str">
        <f>IFERROR(ROUND(VLOOKUP(N4421,Reinigungstage,IF('Gebäude-Typen'!$C$6&lt;&gt;0,'Gebäude-Typen'!$C$6,VLOOKUP(C4421,Gebäude_Typen,2,FALSE)),FALSE),2)/2,"")</f>
        <v/>
      </c>
      <c r="U4421" s="730">
        <f t="shared" si="640"/>
        <v>17.98</v>
      </c>
      <c r="V4421" s="731" t="str">
        <f>IFERROR(INDEX('2. Raumgruppen'!$A$1:$Y$33,MATCH(IF(ISERROR(SEARCH(" ",M4421,1)),MID(M4421,1,3),MID(M4421,1,SEARCH(" ",M4421,1)-1)),'2. Raumgruppen'!$B:$B,0),IF(ISERROR(SEARCH(" ",M4421,1)),MATCH('2. Raumgruppen'!$L$8,'2. Raumgruppen'!$8:$8,0),MATCH(MID(M4421,SEARCH(" ",M4421,1)+1,3),'2. Raumgruppen'!$8:$8,0))),"")</f>
        <v/>
      </c>
      <c r="W4421" s="731" t="str">
        <f>IFERROR(INDEX('2. Raumgruppen'!$A$1:$Y$33,MATCH(IF(ISERROR(SEARCH(" ",N4421,1)),MID(N4421,1,3),MID(N4421,1,SEARCH(" ",N4421,1)-1)),'2. Raumgruppen'!$B:$B,0),IF(ISERROR(SEARCH(" ",N4421,1)),MATCH('2. Raumgruppen'!$L$8,'2. Raumgruppen'!$8:$8,0),MATCH(MID(N4421,SEARCH(" ",N4421,1)+1,3),'2. Raumgruppen'!$8:$8,0))),"")</f>
        <v/>
      </c>
      <c r="X4421" s="732" t="str">
        <f t="shared" si="641"/>
        <v/>
      </c>
      <c r="Y4421" s="732" t="str">
        <f t="shared" si="642"/>
        <v/>
      </c>
      <c r="Z4421" s="733" t="str">
        <f t="shared" si="643"/>
        <v/>
      </c>
      <c r="AA4421" s="732" t="str">
        <f t="shared" si="644"/>
        <v/>
      </c>
      <c r="AB4421" s="643"/>
      <c r="AC4421" s="276"/>
      <c r="AD4421" s="277"/>
      <c r="AE4421" s="278"/>
      <c r="AF4421" s="278" t="str">
        <f t="shared" si="645"/>
        <v/>
      </c>
      <c r="AG4421" s="278"/>
      <c r="AH4421" s="279">
        <f t="shared" si="646"/>
        <v>17.98</v>
      </c>
      <c r="AI4421" s="279" t="str">
        <f t="shared" si="647"/>
        <v/>
      </c>
      <c r="AJ4421" s="279" t="str">
        <f t="shared" si="648"/>
        <v/>
      </c>
      <c r="AK4421" s="278"/>
      <c r="AL4421" s="278"/>
      <c r="AM4421" s="278"/>
      <c r="AN4421" s="278"/>
      <c r="AO4421" s="262"/>
      <c r="AP4421" s="262"/>
      <c r="AQ4421" s="262"/>
      <c r="AR4421" s="262"/>
      <c r="AS4421" s="262"/>
      <c r="AT4421" s="262"/>
      <c r="AU4421" s="262"/>
      <c r="AV4421" s="262"/>
      <c r="AW4421" s="262"/>
      <c r="AX4421" s="262"/>
      <c r="AY4421" s="262"/>
      <c r="AZ4421" s="264"/>
    </row>
    <row r="4422" spans="2:69" ht="27" hidden="1" customHeight="1">
      <c r="B4422" s="639">
        <v>4408</v>
      </c>
      <c r="C4422" s="639"/>
      <c r="D4422" s="640"/>
      <c r="E4422" s="640"/>
      <c r="F4422" s="640" t="str">
        <f>IFERROR(VLOOKUP(C4422,'Gebäude-Typen'!$A$7:$D$215,4,FALSE),"")</f>
        <v/>
      </c>
      <c r="G4422" s="641"/>
      <c r="H4422" s="640"/>
      <c r="I4422" s="639"/>
      <c r="J4422" s="640"/>
      <c r="K4422" s="642"/>
      <c r="L4422" s="639"/>
      <c r="M4422" s="639"/>
      <c r="N4422" s="639"/>
      <c r="O4422" s="639"/>
      <c r="P4422" s="734"/>
      <c r="Q4422" s="642"/>
      <c r="R4422" s="639"/>
      <c r="S4422" s="729" t="str">
        <f>IFERROR(ROUND(VLOOKUP(M4422,Reinigungstage,IF('Gebäude-Typen'!$C$6&lt;&gt;0,'Gebäude-Typen'!$C$6,VLOOKUP(C4422,Gebäude_Typen,2,FALSE)),FALSE),2)/2,"")</f>
        <v/>
      </c>
      <c r="T4422" s="729" t="str">
        <f>IFERROR(ROUND(VLOOKUP(N4422,Reinigungstage,IF('Gebäude-Typen'!$C$6&lt;&gt;0,'Gebäude-Typen'!$C$6,VLOOKUP(C4422,Gebäude_Typen,2,FALSE)),FALSE),2)/2,"")</f>
        <v/>
      </c>
      <c r="U4422" s="730">
        <f t="shared" si="640"/>
        <v>17.98</v>
      </c>
      <c r="V4422" s="731" t="str">
        <f>IFERROR(INDEX('2. Raumgruppen'!$A$1:$Y$33,MATCH(IF(ISERROR(SEARCH(" ",M4422,1)),MID(M4422,1,3),MID(M4422,1,SEARCH(" ",M4422,1)-1)),'2. Raumgruppen'!$B:$B,0),IF(ISERROR(SEARCH(" ",M4422,1)),MATCH('2. Raumgruppen'!$L$8,'2. Raumgruppen'!$8:$8,0),MATCH(MID(M4422,SEARCH(" ",M4422,1)+1,3),'2. Raumgruppen'!$8:$8,0))),"")</f>
        <v/>
      </c>
      <c r="W4422" s="731" t="str">
        <f>IFERROR(INDEX('2. Raumgruppen'!$A$1:$Y$33,MATCH(IF(ISERROR(SEARCH(" ",N4422,1)),MID(N4422,1,3),MID(N4422,1,SEARCH(" ",N4422,1)-1)),'2. Raumgruppen'!$B:$B,0),IF(ISERROR(SEARCH(" ",N4422,1)),MATCH('2. Raumgruppen'!$L$8,'2. Raumgruppen'!$8:$8,0),MATCH(MID(N4422,SEARCH(" ",N4422,1)+1,3),'2. Raumgruppen'!$8:$8,0))),"")</f>
        <v/>
      </c>
      <c r="X4422" s="732" t="str">
        <f t="shared" si="641"/>
        <v/>
      </c>
      <c r="Y4422" s="732" t="str">
        <f t="shared" si="642"/>
        <v/>
      </c>
      <c r="Z4422" s="733" t="str">
        <f t="shared" si="643"/>
        <v/>
      </c>
      <c r="AA4422" s="732" t="str">
        <f t="shared" si="644"/>
        <v/>
      </c>
      <c r="AB4422" s="643"/>
      <c r="AC4422" s="276"/>
      <c r="AD4422" s="277"/>
      <c r="AE4422" s="278"/>
      <c r="AF4422" s="278" t="str">
        <f t="shared" si="645"/>
        <v/>
      </c>
      <c r="AG4422" s="278"/>
      <c r="AH4422" s="279">
        <f t="shared" si="646"/>
        <v>17.98</v>
      </c>
      <c r="AI4422" s="279" t="str">
        <f t="shared" si="647"/>
        <v/>
      </c>
      <c r="AJ4422" s="279" t="str">
        <f t="shared" si="648"/>
        <v/>
      </c>
      <c r="AK4422" s="278"/>
      <c r="AL4422" s="278"/>
      <c r="AM4422" s="278"/>
      <c r="AN4422" s="278"/>
      <c r="AO4422" s="262"/>
      <c r="AP4422" s="262"/>
      <c r="AQ4422" s="262"/>
      <c r="AR4422" s="262"/>
      <c r="AS4422" s="262"/>
      <c r="AT4422" s="262"/>
      <c r="AU4422" s="262"/>
      <c r="AV4422" s="262"/>
      <c r="AW4422" s="262"/>
      <c r="AX4422" s="264"/>
      <c r="AY4422" s="262"/>
      <c r="AZ4422" s="262"/>
    </row>
    <row r="4423" spans="2:69" ht="27" hidden="1" customHeight="1">
      <c r="B4423" s="639">
        <v>4409</v>
      </c>
      <c r="C4423" s="639"/>
      <c r="D4423" s="640"/>
      <c r="E4423" s="640"/>
      <c r="F4423" s="640" t="str">
        <f>IFERROR(VLOOKUP(C4423,'Gebäude-Typen'!$A$7:$D$215,4,FALSE),"")</f>
        <v/>
      </c>
      <c r="G4423" s="641"/>
      <c r="H4423" s="640"/>
      <c r="I4423" s="639"/>
      <c r="J4423" s="640"/>
      <c r="K4423" s="642"/>
      <c r="L4423" s="639"/>
      <c r="M4423" s="639"/>
      <c r="N4423" s="639"/>
      <c r="O4423" s="639"/>
      <c r="P4423" s="734"/>
      <c r="Q4423" s="642"/>
      <c r="R4423" s="639"/>
      <c r="S4423" s="729" t="str">
        <f>IFERROR(ROUND(VLOOKUP(M4423,Reinigungstage,IF('Gebäude-Typen'!$C$6&lt;&gt;0,'Gebäude-Typen'!$C$6,VLOOKUP(C4423,Gebäude_Typen,2,FALSE)),FALSE),2)/2,"")</f>
        <v/>
      </c>
      <c r="T4423" s="729" t="str">
        <f>IFERROR(ROUND(VLOOKUP(N4423,Reinigungstage,IF('Gebäude-Typen'!$C$6&lt;&gt;0,'Gebäude-Typen'!$C$6,VLOOKUP(C4423,Gebäude_Typen,2,FALSE)),FALSE),2)/2,"")</f>
        <v/>
      </c>
      <c r="U4423" s="730">
        <f t="shared" si="640"/>
        <v>17.98</v>
      </c>
      <c r="V4423" s="731" t="str">
        <f>IFERROR(INDEX('2. Raumgruppen'!$A$1:$Y$33,MATCH(IF(ISERROR(SEARCH(" ",M4423,1)),MID(M4423,1,3),MID(M4423,1,SEARCH(" ",M4423,1)-1)),'2. Raumgruppen'!$B:$B,0),IF(ISERROR(SEARCH(" ",M4423,1)),MATCH('2. Raumgruppen'!$L$8,'2. Raumgruppen'!$8:$8,0),MATCH(MID(M4423,SEARCH(" ",M4423,1)+1,3),'2. Raumgruppen'!$8:$8,0))),"")</f>
        <v/>
      </c>
      <c r="W4423" s="731" t="str">
        <f>IFERROR(INDEX('2. Raumgruppen'!$A$1:$Y$33,MATCH(IF(ISERROR(SEARCH(" ",N4423,1)),MID(N4423,1,3),MID(N4423,1,SEARCH(" ",N4423,1)-1)),'2. Raumgruppen'!$B:$B,0),IF(ISERROR(SEARCH(" ",N4423,1)),MATCH('2. Raumgruppen'!$L$8,'2. Raumgruppen'!$8:$8,0),MATCH(MID(N4423,SEARCH(" ",N4423,1)+1,3),'2. Raumgruppen'!$8:$8,0))),"")</f>
        <v/>
      </c>
      <c r="X4423" s="732" t="str">
        <f t="shared" si="641"/>
        <v/>
      </c>
      <c r="Y4423" s="732" t="str">
        <f t="shared" si="642"/>
        <v/>
      </c>
      <c r="Z4423" s="733" t="str">
        <f t="shared" si="643"/>
        <v/>
      </c>
      <c r="AA4423" s="732" t="str">
        <f t="shared" si="644"/>
        <v/>
      </c>
      <c r="AB4423" s="643"/>
      <c r="AC4423" s="276"/>
      <c r="AD4423" s="277"/>
      <c r="AE4423" s="278"/>
      <c r="AF4423" s="278" t="str">
        <f t="shared" si="645"/>
        <v/>
      </c>
      <c r="AG4423" s="278"/>
      <c r="AH4423" s="279">
        <f t="shared" si="646"/>
        <v>17.98</v>
      </c>
      <c r="AI4423" s="279" t="str">
        <f t="shared" si="647"/>
        <v/>
      </c>
      <c r="AJ4423" s="279" t="str">
        <f t="shared" si="648"/>
        <v/>
      </c>
      <c r="AK4423" s="278"/>
      <c r="AL4423" s="278"/>
      <c r="AM4423" s="278"/>
      <c r="AN4423" s="278"/>
      <c r="AO4423" s="262"/>
      <c r="AP4423" s="262"/>
      <c r="AQ4423" s="262"/>
      <c r="AR4423" s="262"/>
      <c r="AS4423" s="262"/>
      <c r="AT4423" s="262"/>
      <c r="AU4423" s="262"/>
      <c r="AV4423" s="262"/>
      <c r="AW4423" s="264"/>
      <c r="AX4423" s="262"/>
      <c r="AY4423" s="262"/>
      <c r="AZ4423" s="262"/>
    </row>
    <row r="4424" spans="2:69" ht="27" hidden="1" customHeight="1">
      <c r="B4424" s="639">
        <v>4410</v>
      </c>
      <c r="C4424" s="639"/>
      <c r="D4424" s="640"/>
      <c r="E4424" s="640"/>
      <c r="F4424" s="640" t="str">
        <f>IFERROR(VLOOKUP(C4424,'Gebäude-Typen'!$A$7:$D$215,4,FALSE),"")</f>
        <v/>
      </c>
      <c r="G4424" s="641"/>
      <c r="H4424" s="640"/>
      <c r="I4424" s="639"/>
      <c r="J4424" s="640"/>
      <c r="K4424" s="642"/>
      <c r="L4424" s="639"/>
      <c r="M4424" s="639"/>
      <c r="N4424" s="639"/>
      <c r="O4424" s="639"/>
      <c r="P4424" s="734"/>
      <c r="Q4424" s="642"/>
      <c r="R4424" s="639"/>
      <c r="S4424" s="729" t="str">
        <f>IFERROR(ROUND(VLOOKUP(M4424,Reinigungstage,IF('Gebäude-Typen'!$C$6&lt;&gt;0,'Gebäude-Typen'!$C$6,VLOOKUP(C4424,Gebäude_Typen,2,FALSE)),FALSE),2)/2,"")</f>
        <v/>
      </c>
      <c r="T4424" s="729" t="str">
        <f>IFERROR(ROUND(VLOOKUP(N4424,Reinigungstage,IF('Gebäude-Typen'!$C$6&lt;&gt;0,'Gebäude-Typen'!$C$6,VLOOKUP(C4424,Gebäude_Typen,2,FALSE)),FALSE),2)/2,"")</f>
        <v/>
      </c>
      <c r="U4424" s="730">
        <f t="shared" si="640"/>
        <v>17.98</v>
      </c>
      <c r="V4424" s="731" t="str">
        <f>IFERROR(INDEX('2. Raumgruppen'!$A$1:$Y$33,MATCH(IF(ISERROR(SEARCH(" ",M4424,1)),MID(M4424,1,3),MID(M4424,1,SEARCH(" ",M4424,1)-1)),'2. Raumgruppen'!$B:$B,0),IF(ISERROR(SEARCH(" ",M4424,1)),MATCH('2. Raumgruppen'!$L$8,'2. Raumgruppen'!$8:$8,0),MATCH(MID(M4424,SEARCH(" ",M4424,1)+1,3),'2. Raumgruppen'!$8:$8,0))),"")</f>
        <v/>
      </c>
      <c r="W4424" s="731" t="str">
        <f>IFERROR(INDEX('2. Raumgruppen'!$A$1:$Y$33,MATCH(IF(ISERROR(SEARCH(" ",N4424,1)),MID(N4424,1,3),MID(N4424,1,SEARCH(" ",N4424,1)-1)),'2. Raumgruppen'!$B:$B,0),IF(ISERROR(SEARCH(" ",N4424,1)),MATCH('2. Raumgruppen'!$L$8,'2. Raumgruppen'!$8:$8,0),MATCH(MID(N4424,SEARCH(" ",N4424,1)+1,3),'2. Raumgruppen'!$8:$8,0))),"")</f>
        <v/>
      </c>
      <c r="X4424" s="732" t="str">
        <f t="shared" si="641"/>
        <v/>
      </c>
      <c r="Y4424" s="732" t="str">
        <f t="shared" si="642"/>
        <v/>
      </c>
      <c r="Z4424" s="733" t="str">
        <f t="shared" si="643"/>
        <v/>
      </c>
      <c r="AA4424" s="732" t="str">
        <f t="shared" si="644"/>
        <v/>
      </c>
      <c r="AB4424" s="643"/>
      <c r="AC4424" s="276"/>
      <c r="AD4424" s="277"/>
      <c r="AE4424" s="278"/>
      <c r="AF4424" s="278" t="str">
        <f t="shared" si="645"/>
        <v/>
      </c>
      <c r="AG4424" s="278"/>
      <c r="AH4424" s="279">
        <f t="shared" si="646"/>
        <v>17.98</v>
      </c>
      <c r="AI4424" s="279" t="str">
        <f t="shared" si="647"/>
        <v/>
      </c>
      <c r="AJ4424" s="279" t="str">
        <f t="shared" si="648"/>
        <v/>
      </c>
      <c r="AK4424" s="278"/>
      <c r="AL4424" s="278"/>
      <c r="AM4424" s="278"/>
      <c r="AN4424" s="278"/>
      <c r="AO4424" s="262"/>
      <c r="AP4424" s="262"/>
      <c r="AQ4424" s="262"/>
      <c r="AR4424" s="262"/>
      <c r="AS4424" s="262"/>
      <c r="AT4424" s="262"/>
      <c r="AU4424" s="262"/>
      <c r="AV4424" s="262"/>
      <c r="AW4424" s="264"/>
      <c r="AX4424" s="262"/>
      <c r="AY4424" s="264"/>
      <c r="AZ4424" s="262"/>
    </row>
    <row r="4425" spans="2:69" ht="27" hidden="1" customHeight="1">
      <c r="B4425" s="639">
        <v>4411</v>
      </c>
      <c r="C4425" s="639"/>
      <c r="D4425" s="640"/>
      <c r="E4425" s="640"/>
      <c r="F4425" s="640" t="str">
        <f>IFERROR(VLOOKUP(C4425,'Gebäude-Typen'!$A$7:$D$215,4,FALSE),"")</f>
        <v/>
      </c>
      <c r="G4425" s="641"/>
      <c r="H4425" s="640"/>
      <c r="I4425" s="639"/>
      <c r="J4425" s="640"/>
      <c r="K4425" s="642"/>
      <c r="L4425" s="639"/>
      <c r="M4425" s="639"/>
      <c r="N4425" s="639"/>
      <c r="O4425" s="639"/>
      <c r="P4425" s="734"/>
      <c r="Q4425" s="642"/>
      <c r="R4425" s="639"/>
      <c r="S4425" s="729" t="str">
        <f>IFERROR(ROUND(VLOOKUP(M4425,Reinigungstage,IF('Gebäude-Typen'!$C$6&lt;&gt;0,'Gebäude-Typen'!$C$6,VLOOKUP(C4425,Gebäude_Typen,2,FALSE)),FALSE),2)/2,"")</f>
        <v/>
      </c>
      <c r="T4425" s="729" t="str">
        <f>IFERROR(ROUND(VLOOKUP(N4425,Reinigungstage,IF('Gebäude-Typen'!$C$6&lt;&gt;0,'Gebäude-Typen'!$C$6,VLOOKUP(C4425,Gebäude_Typen,2,FALSE)),FALSE),2)/2,"")</f>
        <v/>
      </c>
      <c r="U4425" s="730">
        <f t="shared" si="640"/>
        <v>17.98</v>
      </c>
      <c r="V4425" s="731" t="str">
        <f>IFERROR(INDEX('2. Raumgruppen'!$A$1:$Y$33,MATCH(IF(ISERROR(SEARCH(" ",M4425,1)),MID(M4425,1,3),MID(M4425,1,SEARCH(" ",M4425,1)-1)),'2. Raumgruppen'!$B:$B,0),IF(ISERROR(SEARCH(" ",M4425,1)),MATCH('2. Raumgruppen'!$L$8,'2. Raumgruppen'!$8:$8,0),MATCH(MID(M4425,SEARCH(" ",M4425,1)+1,3),'2. Raumgruppen'!$8:$8,0))),"")</f>
        <v/>
      </c>
      <c r="W4425" s="731" t="str">
        <f>IFERROR(INDEX('2. Raumgruppen'!$A$1:$Y$33,MATCH(IF(ISERROR(SEARCH(" ",N4425,1)),MID(N4425,1,3),MID(N4425,1,SEARCH(" ",N4425,1)-1)),'2. Raumgruppen'!$B:$B,0),IF(ISERROR(SEARCH(" ",N4425,1)),MATCH('2. Raumgruppen'!$L$8,'2. Raumgruppen'!$8:$8,0),MATCH(MID(N4425,SEARCH(" ",N4425,1)+1,3),'2. Raumgruppen'!$8:$8,0))),"")</f>
        <v/>
      </c>
      <c r="X4425" s="732" t="str">
        <f t="shared" si="641"/>
        <v/>
      </c>
      <c r="Y4425" s="732" t="str">
        <f t="shared" si="642"/>
        <v/>
      </c>
      <c r="Z4425" s="733" t="str">
        <f t="shared" si="643"/>
        <v/>
      </c>
      <c r="AA4425" s="732" t="str">
        <f t="shared" si="644"/>
        <v/>
      </c>
      <c r="AB4425" s="643"/>
      <c r="AC4425" s="276"/>
      <c r="AD4425" s="277"/>
      <c r="AE4425" s="278"/>
      <c r="AF4425" s="278" t="str">
        <f t="shared" si="645"/>
        <v/>
      </c>
      <c r="AG4425" s="278"/>
      <c r="AH4425" s="279">
        <f t="shared" si="646"/>
        <v>17.98</v>
      </c>
      <c r="AI4425" s="279" t="str">
        <f t="shared" si="647"/>
        <v/>
      </c>
      <c r="AJ4425" s="279" t="str">
        <f t="shared" si="648"/>
        <v/>
      </c>
      <c r="AK4425" s="278"/>
      <c r="AL4425" s="278"/>
      <c r="AM4425" s="278"/>
      <c r="AN4425" s="278"/>
      <c r="AO4425" s="262"/>
      <c r="AP4425" s="262"/>
      <c r="AQ4425" s="262"/>
      <c r="AR4425" s="262"/>
      <c r="AS4425" s="262"/>
      <c r="AT4425" s="262"/>
      <c r="AU4425" s="262"/>
      <c r="AV4425" s="262"/>
      <c r="AW4425" s="264"/>
      <c r="AX4425" s="264"/>
      <c r="AY4425" s="262"/>
      <c r="AZ4425" s="262"/>
    </row>
    <row r="4426" spans="2:69" ht="27" hidden="1" customHeight="1">
      <c r="B4426" s="639">
        <v>4412</v>
      </c>
      <c r="C4426" s="639"/>
      <c r="D4426" s="640"/>
      <c r="E4426" s="640"/>
      <c r="F4426" s="640" t="str">
        <f>IFERROR(VLOOKUP(C4426,'Gebäude-Typen'!$A$7:$D$215,4,FALSE),"")</f>
        <v/>
      </c>
      <c r="G4426" s="641"/>
      <c r="H4426" s="640"/>
      <c r="I4426" s="639"/>
      <c r="J4426" s="640"/>
      <c r="K4426" s="642"/>
      <c r="L4426" s="639"/>
      <c r="M4426" s="639"/>
      <c r="N4426" s="639"/>
      <c r="O4426" s="639"/>
      <c r="P4426" s="734"/>
      <c r="Q4426" s="642"/>
      <c r="R4426" s="639"/>
      <c r="S4426" s="729" t="str">
        <f>IFERROR(ROUND(VLOOKUP(M4426,Reinigungstage,IF('Gebäude-Typen'!$C$6&lt;&gt;0,'Gebäude-Typen'!$C$6,VLOOKUP(C4426,Gebäude_Typen,2,FALSE)),FALSE),2)/2,"")</f>
        <v/>
      </c>
      <c r="T4426" s="729" t="str">
        <f>IFERROR(ROUND(VLOOKUP(N4426,Reinigungstage,IF('Gebäude-Typen'!$C$6&lt;&gt;0,'Gebäude-Typen'!$C$6,VLOOKUP(C4426,Gebäude_Typen,2,FALSE)),FALSE),2)/2,"")</f>
        <v/>
      </c>
      <c r="U4426" s="730">
        <f t="shared" si="640"/>
        <v>17.98</v>
      </c>
      <c r="V4426" s="731" t="str">
        <f>IFERROR(INDEX('2. Raumgruppen'!$A$1:$Y$33,MATCH(IF(ISERROR(SEARCH(" ",M4426,1)),MID(M4426,1,3),MID(M4426,1,SEARCH(" ",M4426,1)-1)),'2. Raumgruppen'!$B:$B,0),IF(ISERROR(SEARCH(" ",M4426,1)),MATCH('2. Raumgruppen'!$L$8,'2. Raumgruppen'!$8:$8,0),MATCH(MID(M4426,SEARCH(" ",M4426,1)+1,3),'2. Raumgruppen'!$8:$8,0))),"")</f>
        <v/>
      </c>
      <c r="W4426" s="731" t="str">
        <f>IFERROR(INDEX('2. Raumgruppen'!$A$1:$Y$33,MATCH(IF(ISERROR(SEARCH(" ",N4426,1)),MID(N4426,1,3),MID(N4426,1,SEARCH(" ",N4426,1)-1)),'2. Raumgruppen'!$B:$B,0),IF(ISERROR(SEARCH(" ",N4426,1)),MATCH('2. Raumgruppen'!$L$8,'2. Raumgruppen'!$8:$8,0),MATCH(MID(N4426,SEARCH(" ",N4426,1)+1,3),'2. Raumgruppen'!$8:$8,0))),"")</f>
        <v/>
      </c>
      <c r="X4426" s="732" t="str">
        <f t="shared" si="641"/>
        <v/>
      </c>
      <c r="Y4426" s="732" t="str">
        <f t="shared" si="642"/>
        <v/>
      </c>
      <c r="Z4426" s="733" t="str">
        <f t="shared" si="643"/>
        <v/>
      </c>
      <c r="AA4426" s="732" t="str">
        <f t="shared" si="644"/>
        <v/>
      </c>
      <c r="AB4426" s="643"/>
      <c r="AC4426" s="276"/>
      <c r="AD4426" s="277"/>
      <c r="AE4426" s="278"/>
      <c r="AF4426" s="278" t="str">
        <f t="shared" si="645"/>
        <v/>
      </c>
      <c r="AG4426" s="278"/>
      <c r="AH4426" s="279">
        <f t="shared" si="646"/>
        <v>17.98</v>
      </c>
      <c r="AI4426" s="279" t="str">
        <f t="shared" si="647"/>
        <v/>
      </c>
      <c r="AJ4426" s="279" t="str">
        <f t="shared" si="648"/>
        <v/>
      </c>
      <c r="AK4426" s="278"/>
      <c r="AL4426" s="278"/>
      <c r="AM4426" s="278"/>
      <c r="AN4426" s="278"/>
      <c r="AO4426" s="262"/>
      <c r="AP4426" s="262"/>
      <c r="AQ4426" s="262"/>
      <c r="AR4426" s="262"/>
      <c r="AS4426" s="262"/>
      <c r="AT4426" s="262"/>
      <c r="AU4426" s="262"/>
      <c r="AV4426" s="262"/>
      <c r="AW4426" s="264"/>
      <c r="AX4426" s="262"/>
      <c r="AY4426" s="278"/>
      <c r="AZ4426" s="262"/>
    </row>
    <row r="4427" spans="2:69" ht="27" hidden="1" customHeight="1">
      <c r="B4427" s="639">
        <v>4413</v>
      </c>
      <c r="C4427" s="639"/>
      <c r="D4427" s="640"/>
      <c r="E4427" s="640"/>
      <c r="F4427" s="640" t="str">
        <f>IFERROR(VLOOKUP(C4427,'Gebäude-Typen'!$A$7:$D$215,4,FALSE),"")</f>
        <v/>
      </c>
      <c r="G4427" s="641"/>
      <c r="H4427" s="640"/>
      <c r="I4427" s="639"/>
      <c r="J4427" s="640"/>
      <c r="K4427" s="642"/>
      <c r="L4427" s="639"/>
      <c r="M4427" s="639"/>
      <c r="N4427" s="639"/>
      <c r="O4427" s="639"/>
      <c r="P4427" s="734"/>
      <c r="Q4427" s="642"/>
      <c r="R4427" s="639"/>
      <c r="S4427" s="729" t="str">
        <f>IFERROR(ROUND(VLOOKUP(M4427,Reinigungstage,IF('Gebäude-Typen'!$C$6&lt;&gt;0,'Gebäude-Typen'!$C$6,VLOOKUP(C4427,Gebäude_Typen,2,FALSE)),FALSE),2)/2,"")</f>
        <v/>
      </c>
      <c r="T4427" s="729" t="str">
        <f>IFERROR(ROUND(VLOOKUP(N4427,Reinigungstage,IF('Gebäude-Typen'!$C$6&lt;&gt;0,'Gebäude-Typen'!$C$6,VLOOKUP(C4427,Gebäude_Typen,2,FALSE)),FALSE),2)/2,"")</f>
        <v/>
      </c>
      <c r="U4427" s="730">
        <f t="shared" si="640"/>
        <v>17.98</v>
      </c>
      <c r="V4427" s="731" t="str">
        <f>IFERROR(INDEX('2. Raumgruppen'!$A$1:$Y$33,MATCH(IF(ISERROR(SEARCH(" ",M4427,1)),MID(M4427,1,3),MID(M4427,1,SEARCH(" ",M4427,1)-1)),'2. Raumgruppen'!$B:$B,0),IF(ISERROR(SEARCH(" ",M4427,1)),MATCH('2. Raumgruppen'!$L$8,'2. Raumgruppen'!$8:$8,0),MATCH(MID(M4427,SEARCH(" ",M4427,1)+1,3),'2. Raumgruppen'!$8:$8,0))),"")</f>
        <v/>
      </c>
      <c r="W4427" s="731" t="str">
        <f>IFERROR(INDEX('2. Raumgruppen'!$A$1:$Y$33,MATCH(IF(ISERROR(SEARCH(" ",N4427,1)),MID(N4427,1,3),MID(N4427,1,SEARCH(" ",N4427,1)-1)),'2. Raumgruppen'!$B:$B,0),IF(ISERROR(SEARCH(" ",N4427,1)),MATCH('2. Raumgruppen'!$L$8,'2. Raumgruppen'!$8:$8,0),MATCH(MID(N4427,SEARCH(" ",N4427,1)+1,3),'2. Raumgruppen'!$8:$8,0))),"")</f>
        <v/>
      </c>
      <c r="X4427" s="732" t="str">
        <f t="shared" si="641"/>
        <v/>
      </c>
      <c r="Y4427" s="732" t="str">
        <f t="shared" si="642"/>
        <v/>
      </c>
      <c r="Z4427" s="733" t="str">
        <f t="shared" si="643"/>
        <v/>
      </c>
      <c r="AA4427" s="732" t="str">
        <f t="shared" si="644"/>
        <v/>
      </c>
      <c r="AB4427" s="643"/>
      <c r="AC4427" s="276"/>
      <c r="AD4427" s="277"/>
      <c r="AE4427" s="278"/>
      <c r="AF4427" s="278" t="str">
        <f t="shared" si="645"/>
        <v/>
      </c>
      <c r="AG4427" s="278"/>
      <c r="AH4427" s="279">
        <f t="shared" si="646"/>
        <v>17.98</v>
      </c>
      <c r="AI4427" s="279" t="str">
        <f t="shared" si="647"/>
        <v/>
      </c>
      <c r="AJ4427" s="279" t="str">
        <f t="shared" si="648"/>
        <v/>
      </c>
      <c r="AK4427" s="278"/>
      <c r="AL4427" s="278"/>
      <c r="AM4427" s="278"/>
      <c r="AN4427" s="278"/>
      <c r="AO4427" s="262"/>
      <c r="AP4427" s="262"/>
      <c r="AQ4427" s="262"/>
      <c r="AR4427" s="262"/>
      <c r="AS4427" s="262"/>
      <c r="AT4427" s="262"/>
      <c r="AU4427" s="262"/>
      <c r="AV4427" s="262"/>
      <c r="AW4427" s="262"/>
      <c r="AX4427" s="264"/>
      <c r="AY4427" s="264"/>
      <c r="AZ4427" s="262"/>
    </row>
    <row r="4428" spans="2:69" ht="27" hidden="1" customHeight="1">
      <c r="B4428" s="639">
        <v>4414</v>
      </c>
      <c r="C4428" s="639"/>
      <c r="D4428" s="640"/>
      <c r="E4428" s="640"/>
      <c r="F4428" s="640" t="str">
        <f>IFERROR(VLOOKUP(C4428,'Gebäude-Typen'!$A$7:$D$215,4,FALSE),"")</f>
        <v/>
      </c>
      <c r="G4428" s="641"/>
      <c r="H4428" s="640"/>
      <c r="I4428" s="639"/>
      <c r="J4428" s="640"/>
      <c r="K4428" s="642"/>
      <c r="L4428" s="639"/>
      <c r="M4428" s="639"/>
      <c r="N4428" s="639"/>
      <c r="O4428" s="639"/>
      <c r="P4428" s="734"/>
      <c r="Q4428" s="642"/>
      <c r="R4428" s="639"/>
      <c r="S4428" s="729" t="str">
        <f>IFERROR(ROUND(VLOOKUP(M4428,Reinigungstage,IF('Gebäude-Typen'!$C$6&lt;&gt;0,'Gebäude-Typen'!$C$6,VLOOKUP(C4428,Gebäude_Typen,2,FALSE)),FALSE),2)/2,"")</f>
        <v/>
      </c>
      <c r="T4428" s="729" t="str">
        <f>IFERROR(ROUND(VLOOKUP(N4428,Reinigungstage,IF('Gebäude-Typen'!$C$6&lt;&gt;0,'Gebäude-Typen'!$C$6,VLOOKUP(C4428,Gebäude_Typen,2,FALSE)),FALSE),2)/2,"")</f>
        <v/>
      </c>
      <c r="U4428" s="730">
        <f t="shared" si="640"/>
        <v>17.98</v>
      </c>
      <c r="V4428" s="731" t="str">
        <f>IFERROR(INDEX('2. Raumgruppen'!$A$1:$Y$33,MATCH(IF(ISERROR(SEARCH(" ",M4428,1)),MID(M4428,1,3),MID(M4428,1,SEARCH(" ",M4428,1)-1)),'2. Raumgruppen'!$B:$B,0),IF(ISERROR(SEARCH(" ",M4428,1)),MATCH('2. Raumgruppen'!$L$8,'2. Raumgruppen'!$8:$8,0),MATCH(MID(M4428,SEARCH(" ",M4428,1)+1,3),'2. Raumgruppen'!$8:$8,0))),"")</f>
        <v/>
      </c>
      <c r="W4428" s="731" t="str">
        <f>IFERROR(INDEX('2. Raumgruppen'!$A$1:$Y$33,MATCH(IF(ISERROR(SEARCH(" ",N4428,1)),MID(N4428,1,3),MID(N4428,1,SEARCH(" ",N4428,1)-1)),'2. Raumgruppen'!$B:$B,0),IF(ISERROR(SEARCH(" ",N4428,1)),MATCH('2. Raumgruppen'!$L$8,'2. Raumgruppen'!$8:$8,0),MATCH(MID(N4428,SEARCH(" ",N4428,1)+1,3),'2. Raumgruppen'!$8:$8,0))),"")</f>
        <v/>
      </c>
      <c r="X4428" s="732" t="str">
        <f t="shared" si="641"/>
        <v/>
      </c>
      <c r="Y4428" s="732" t="str">
        <f t="shared" si="642"/>
        <v/>
      </c>
      <c r="Z4428" s="733" t="str">
        <f t="shared" si="643"/>
        <v/>
      </c>
      <c r="AA4428" s="732" t="str">
        <f t="shared" si="644"/>
        <v/>
      </c>
      <c r="AB4428" s="643"/>
      <c r="AC4428" s="276"/>
      <c r="AD4428" s="277"/>
      <c r="AE4428" s="278"/>
      <c r="AF4428" s="278" t="str">
        <f t="shared" si="645"/>
        <v/>
      </c>
      <c r="AG4428" s="278"/>
      <c r="AH4428" s="279">
        <f t="shared" si="646"/>
        <v>17.98</v>
      </c>
      <c r="AI4428" s="279" t="str">
        <f t="shared" si="647"/>
        <v/>
      </c>
      <c r="AJ4428" s="279" t="str">
        <f t="shared" si="648"/>
        <v/>
      </c>
      <c r="AK4428" s="278"/>
      <c r="AL4428" s="278"/>
      <c r="AM4428" s="278"/>
      <c r="AN4428" s="278"/>
      <c r="AO4428" s="262"/>
      <c r="AP4428" s="262"/>
      <c r="AQ4428" s="262"/>
      <c r="AR4428" s="262"/>
      <c r="AS4428" s="262"/>
      <c r="AT4428" s="262"/>
      <c r="AU4428" s="262"/>
      <c r="AV4428" s="262"/>
      <c r="AW4428" s="262"/>
      <c r="AX4428" s="262"/>
      <c r="AY4428" s="262"/>
      <c r="AZ4428" s="264"/>
    </row>
    <row r="4429" spans="2:69" ht="27" hidden="1" customHeight="1">
      <c r="B4429" s="639">
        <v>4415</v>
      </c>
      <c r="C4429" s="639"/>
      <c r="D4429" s="640"/>
      <c r="E4429" s="640"/>
      <c r="F4429" s="640" t="str">
        <f>IFERROR(VLOOKUP(C4429,'Gebäude-Typen'!$A$7:$D$215,4,FALSE),"")</f>
        <v/>
      </c>
      <c r="G4429" s="641"/>
      <c r="H4429" s="640"/>
      <c r="I4429" s="639"/>
      <c r="J4429" s="640"/>
      <c r="K4429" s="642"/>
      <c r="L4429" s="639"/>
      <c r="M4429" s="639"/>
      <c r="N4429" s="639"/>
      <c r="O4429" s="639"/>
      <c r="P4429" s="734"/>
      <c r="Q4429" s="642"/>
      <c r="R4429" s="639"/>
      <c r="S4429" s="729" t="str">
        <f>IFERROR(ROUND(VLOOKUP(M4429,Reinigungstage,IF('Gebäude-Typen'!$C$6&lt;&gt;0,'Gebäude-Typen'!$C$6,VLOOKUP(C4429,Gebäude_Typen,2,FALSE)),FALSE),2)/2,"")</f>
        <v/>
      </c>
      <c r="T4429" s="729" t="str">
        <f>IFERROR(ROUND(VLOOKUP(N4429,Reinigungstage,IF('Gebäude-Typen'!$C$6&lt;&gt;0,'Gebäude-Typen'!$C$6,VLOOKUP(C4429,Gebäude_Typen,2,FALSE)),FALSE),2)/2,"")</f>
        <v/>
      </c>
      <c r="U4429" s="730">
        <f t="shared" si="640"/>
        <v>17.98</v>
      </c>
      <c r="V4429" s="731" t="str">
        <f>IFERROR(INDEX('2. Raumgruppen'!$A$1:$Y$33,MATCH(IF(ISERROR(SEARCH(" ",M4429,1)),MID(M4429,1,3),MID(M4429,1,SEARCH(" ",M4429,1)-1)),'2. Raumgruppen'!$B:$B,0),IF(ISERROR(SEARCH(" ",M4429,1)),MATCH('2. Raumgruppen'!$L$8,'2. Raumgruppen'!$8:$8,0),MATCH(MID(M4429,SEARCH(" ",M4429,1)+1,3),'2. Raumgruppen'!$8:$8,0))),"")</f>
        <v/>
      </c>
      <c r="W4429" s="731" t="str">
        <f>IFERROR(INDEX('2. Raumgruppen'!$A$1:$Y$33,MATCH(IF(ISERROR(SEARCH(" ",N4429,1)),MID(N4429,1,3),MID(N4429,1,SEARCH(" ",N4429,1)-1)),'2. Raumgruppen'!$B:$B,0),IF(ISERROR(SEARCH(" ",N4429,1)),MATCH('2. Raumgruppen'!$L$8,'2. Raumgruppen'!$8:$8,0),MATCH(MID(N4429,SEARCH(" ",N4429,1)+1,3),'2. Raumgruppen'!$8:$8,0))),"")</f>
        <v/>
      </c>
      <c r="X4429" s="732" t="str">
        <f t="shared" si="641"/>
        <v/>
      </c>
      <c r="Y4429" s="732" t="str">
        <f t="shared" si="642"/>
        <v/>
      </c>
      <c r="Z4429" s="733" t="str">
        <f t="shared" si="643"/>
        <v/>
      </c>
      <c r="AA4429" s="732" t="str">
        <f t="shared" si="644"/>
        <v/>
      </c>
      <c r="AB4429" s="643"/>
      <c r="AC4429" s="276"/>
      <c r="AD4429" s="277"/>
      <c r="AE4429" s="278"/>
      <c r="AF4429" s="278" t="str">
        <f t="shared" si="645"/>
        <v/>
      </c>
      <c r="AG4429" s="278"/>
      <c r="AH4429" s="279">
        <f t="shared" si="646"/>
        <v>17.98</v>
      </c>
      <c r="AI4429" s="279" t="str">
        <f t="shared" si="647"/>
        <v/>
      </c>
      <c r="AJ4429" s="279" t="str">
        <f t="shared" si="648"/>
        <v/>
      </c>
      <c r="AK4429" s="278"/>
      <c r="AL4429" s="278"/>
      <c r="AM4429" s="278"/>
      <c r="AN4429" s="278"/>
      <c r="AO4429" s="262"/>
      <c r="AP4429" s="262"/>
      <c r="AQ4429" s="262"/>
      <c r="AR4429" s="262"/>
      <c r="AS4429" s="262"/>
      <c r="AT4429" s="262"/>
      <c r="AU4429" s="262"/>
      <c r="AV4429" s="262"/>
      <c r="AW4429" s="278"/>
      <c r="AX4429" s="262"/>
      <c r="AY4429" s="262"/>
      <c r="AZ4429" s="262"/>
      <c r="BL4429" s="281"/>
      <c r="BM4429" s="281"/>
      <c r="BN4429" s="281"/>
      <c r="BO4429" s="281"/>
      <c r="BP4429" s="281"/>
      <c r="BQ4429" s="281"/>
    </row>
    <row r="4430" spans="2:69" ht="27" hidden="1" customHeight="1">
      <c r="B4430" s="639">
        <v>4416</v>
      </c>
      <c r="C4430" s="639"/>
      <c r="D4430" s="640"/>
      <c r="E4430" s="640"/>
      <c r="F4430" s="640" t="str">
        <f>IFERROR(VLOOKUP(C4430,'Gebäude-Typen'!$A$7:$D$215,4,FALSE),"")</f>
        <v/>
      </c>
      <c r="G4430" s="641"/>
      <c r="H4430" s="640"/>
      <c r="I4430" s="639"/>
      <c r="J4430" s="640"/>
      <c r="K4430" s="642"/>
      <c r="L4430" s="639"/>
      <c r="M4430" s="639"/>
      <c r="N4430" s="639"/>
      <c r="O4430" s="639"/>
      <c r="P4430" s="734"/>
      <c r="Q4430" s="642"/>
      <c r="R4430" s="639"/>
      <c r="S4430" s="729" t="str">
        <f>IFERROR(ROUND(VLOOKUP(M4430,Reinigungstage,IF('Gebäude-Typen'!$C$6&lt;&gt;0,'Gebäude-Typen'!$C$6,VLOOKUP(C4430,Gebäude_Typen,2,FALSE)),FALSE),2)/2,"")</f>
        <v/>
      </c>
      <c r="T4430" s="729" t="str">
        <f>IFERROR(ROUND(VLOOKUP(N4430,Reinigungstage,IF('Gebäude-Typen'!$C$6&lt;&gt;0,'Gebäude-Typen'!$C$6,VLOOKUP(C4430,Gebäude_Typen,2,FALSE)),FALSE),2)/2,"")</f>
        <v/>
      </c>
      <c r="U4430" s="730">
        <f t="shared" si="640"/>
        <v>17.98</v>
      </c>
      <c r="V4430" s="731" t="str">
        <f>IFERROR(INDEX('2. Raumgruppen'!$A$1:$Y$33,MATCH(IF(ISERROR(SEARCH(" ",M4430,1)),MID(M4430,1,3),MID(M4430,1,SEARCH(" ",M4430,1)-1)),'2. Raumgruppen'!$B:$B,0),IF(ISERROR(SEARCH(" ",M4430,1)),MATCH('2. Raumgruppen'!$L$8,'2. Raumgruppen'!$8:$8,0),MATCH(MID(M4430,SEARCH(" ",M4430,1)+1,3),'2. Raumgruppen'!$8:$8,0))),"")</f>
        <v/>
      </c>
      <c r="W4430" s="731" t="str">
        <f>IFERROR(INDEX('2. Raumgruppen'!$A$1:$Y$33,MATCH(IF(ISERROR(SEARCH(" ",N4430,1)),MID(N4430,1,3),MID(N4430,1,SEARCH(" ",N4430,1)-1)),'2. Raumgruppen'!$B:$B,0),IF(ISERROR(SEARCH(" ",N4430,1)),MATCH('2. Raumgruppen'!$L$8,'2. Raumgruppen'!$8:$8,0),MATCH(MID(N4430,SEARCH(" ",N4430,1)+1,3),'2. Raumgruppen'!$8:$8,0))),"")</f>
        <v/>
      </c>
      <c r="X4430" s="732" t="str">
        <f t="shared" si="641"/>
        <v/>
      </c>
      <c r="Y4430" s="732" t="str">
        <f t="shared" si="642"/>
        <v/>
      </c>
      <c r="Z4430" s="733" t="str">
        <f t="shared" si="643"/>
        <v/>
      </c>
      <c r="AA4430" s="732" t="str">
        <f t="shared" si="644"/>
        <v/>
      </c>
      <c r="AB4430" s="643"/>
      <c r="AC4430" s="276"/>
      <c r="AD4430" s="277"/>
      <c r="AE4430" s="278"/>
      <c r="AF4430" s="278" t="str">
        <f t="shared" si="645"/>
        <v/>
      </c>
      <c r="AG4430" s="278"/>
      <c r="AH4430" s="279">
        <f t="shared" si="646"/>
        <v>17.98</v>
      </c>
      <c r="AI4430" s="279" t="str">
        <f t="shared" si="647"/>
        <v/>
      </c>
      <c r="AJ4430" s="279" t="str">
        <f t="shared" si="648"/>
        <v/>
      </c>
      <c r="AK4430" s="278"/>
      <c r="AL4430" s="278"/>
      <c r="AM4430" s="278"/>
      <c r="AN4430" s="278"/>
      <c r="AO4430" s="262"/>
      <c r="AP4430" s="262"/>
      <c r="AQ4430" s="262"/>
      <c r="AR4430" s="262"/>
      <c r="AS4430" s="262"/>
      <c r="AT4430" s="262"/>
      <c r="AU4430" s="262"/>
      <c r="AV4430" s="262"/>
      <c r="AW4430" s="262"/>
      <c r="AX4430" s="264"/>
      <c r="AY4430" s="264"/>
      <c r="AZ4430" s="262"/>
    </row>
    <row r="4431" spans="2:69" ht="27" hidden="1" customHeight="1">
      <c r="B4431" s="639">
        <v>4417</v>
      </c>
      <c r="C4431" s="639"/>
      <c r="D4431" s="640"/>
      <c r="E4431" s="640"/>
      <c r="F4431" s="640" t="str">
        <f>IFERROR(VLOOKUP(C4431,'Gebäude-Typen'!$A$7:$D$215,4,FALSE),"")</f>
        <v/>
      </c>
      <c r="G4431" s="641"/>
      <c r="H4431" s="640"/>
      <c r="I4431" s="639"/>
      <c r="J4431" s="640"/>
      <c r="K4431" s="642"/>
      <c r="L4431" s="639"/>
      <c r="M4431" s="639"/>
      <c r="N4431" s="639"/>
      <c r="O4431" s="639"/>
      <c r="P4431" s="734"/>
      <c r="Q4431" s="642"/>
      <c r="R4431" s="639"/>
      <c r="S4431" s="729" t="str">
        <f>IFERROR(ROUND(VLOOKUP(M4431,Reinigungstage,IF('Gebäude-Typen'!$C$6&lt;&gt;0,'Gebäude-Typen'!$C$6,VLOOKUP(C4431,Gebäude_Typen,2,FALSE)),FALSE),2)/2,"")</f>
        <v/>
      </c>
      <c r="T4431" s="729" t="str">
        <f>IFERROR(ROUND(VLOOKUP(N4431,Reinigungstage,IF('Gebäude-Typen'!$C$6&lt;&gt;0,'Gebäude-Typen'!$C$6,VLOOKUP(C4431,Gebäude_Typen,2,FALSE)),FALSE),2)/2,"")</f>
        <v/>
      </c>
      <c r="U4431" s="730">
        <f t="shared" ref="U4431:U4494" si="649">SVS</f>
        <v>17.98</v>
      </c>
      <c r="V4431" s="731" t="str">
        <f>IFERROR(INDEX('2. Raumgruppen'!$A$1:$Y$33,MATCH(IF(ISERROR(SEARCH(" ",M4431,1)),MID(M4431,1,3),MID(M4431,1,SEARCH(" ",M4431,1)-1)),'2. Raumgruppen'!$B:$B,0),IF(ISERROR(SEARCH(" ",M4431,1)),MATCH('2. Raumgruppen'!$L$8,'2. Raumgruppen'!$8:$8,0),MATCH(MID(M4431,SEARCH(" ",M4431,1)+1,3),'2. Raumgruppen'!$8:$8,0))),"")</f>
        <v/>
      </c>
      <c r="W4431" s="731" t="str">
        <f>IFERROR(INDEX('2. Raumgruppen'!$A$1:$Y$33,MATCH(IF(ISERROR(SEARCH(" ",N4431,1)),MID(N4431,1,3),MID(N4431,1,SEARCH(" ",N4431,1)-1)),'2. Raumgruppen'!$B:$B,0),IF(ISERROR(SEARCH(" ",N4431,1)),MATCH('2. Raumgruppen'!$L$8,'2. Raumgruppen'!$8:$8,0),MATCH(MID(N4431,SEARCH(" ",N4431,1)+1,3),'2. Raumgruppen'!$8:$8,0))),"")</f>
        <v/>
      </c>
      <c r="X4431" s="732" t="str">
        <f t="shared" ref="X4431:X4494" si="650">IFERROR(K4431*S4431,"")</f>
        <v/>
      </c>
      <c r="Y4431" s="732" t="str">
        <f t="shared" ref="Y4431:Y4494" si="651">IFERROR(K4431*T4431,"")</f>
        <v/>
      </c>
      <c r="Z4431" s="733" t="str">
        <f t="shared" ref="Z4431:Z4494" si="652">IFERROR(IF(V4431="","",(X4431/V4431)+(Y4431/W4431)),"")</f>
        <v/>
      </c>
      <c r="AA4431" s="732" t="str">
        <f t="shared" ref="AA4431:AA4494" si="653">IFERROR(Z4431*U4431,"")</f>
        <v/>
      </c>
      <c r="AB4431" s="643"/>
      <c r="AC4431" s="276"/>
      <c r="AD4431" s="277"/>
      <c r="AE4431" s="278"/>
      <c r="AF4431" s="278" t="str">
        <f t="shared" si="645"/>
        <v/>
      </c>
      <c r="AG4431" s="278"/>
      <c r="AH4431" s="279">
        <f t="shared" si="646"/>
        <v>17.98</v>
      </c>
      <c r="AI4431" s="279" t="str">
        <f t="shared" si="647"/>
        <v/>
      </c>
      <c r="AJ4431" s="279" t="str">
        <f t="shared" si="648"/>
        <v/>
      </c>
      <c r="AK4431" s="278"/>
      <c r="AL4431" s="278"/>
      <c r="AM4431" s="278"/>
      <c r="AN4431" s="278"/>
      <c r="AO4431" s="262"/>
      <c r="AP4431" s="262"/>
      <c r="AQ4431" s="262"/>
      <c r="AR4431" s="262"/>
      <c r="AS4431" s="262"/>
      <c r="AT4431" s="262"/>
      <c r="AU4431" s="262"/>
      <c r="AV4431" s="262"/>
      <c r="AW4431" s="262"/>
      <c r="AX4431" s="262"/>
      <c r="AY4431" s="262"/>
      <c r="AZ4431" s="278"/>
    </row>
    <row r="4432" spans="2:69" ht="27" hidden="1" customHeight="1">
      <c r="B4432" s="639">
        <v>4418</v>
      </c>
      <c r="C4432" s="639"/>
      <c r="D4432" s="640"/>
      <c r="E4432" s="640"/>
      <c r="F4432" s="640" t="str">
        <f>IFERROR(VLOOKUP(C4432,'Gebäude-Typen'!$A$7:$D$215,4,FALSE),"")</f>
        <v/>
      </c>
      <c r="G4432" s="641"/>
      <c r="H4432" s="640"/>
      <c r="I4432" s="639"/>
      <c r="J4432" s="640"/>
      <c r="K4432" s="642"/>
      <c r="L4432" s="639"/>
      <c r="M4432" s="639"/>
      <c r="N4432" s="639"/>
      <c r="O4432" s="639"/>
      <c r="P4432" s="734"/>
      <c r="Q4432" s="642"/>
      <c r="R4432" s="639"/>
      <c r="S4432" s="729" t="str">
        <f>IFERROR(ROUND(VLOOKUP(M4432,Reinigungstage,IF('Gebäude-Typen'!$C$6&lt;&gt;0,'Gebäude-Typen'!$C$6,VLOOKUP(C4432,Gebäude_Typen,2,FALSE)),FALSE),2)/2,"")</f>
        <v/>
      </c>
      <c r="T4432" s="729" t="str">
        <f>IFERROR(ROUND(VLOOKUP(N4432,Reinigungstage,IF('Gebäude-Typen'!$C$6&lt;&gt;0,'Gebäude-Typen'!$C$6,VLOOKUP(C4432,Gebäude_Typen,2,FALSE)),FALSE),2)/2,"")</f>
        <v/>
      </c>
      <c r="U4432" s="730">
        <f t="shared" si="649"/>
        <v>17.98</v>
      </c>
      <c r="V4432" s="731" t="str">
        <f>IFERROR(INDEX('2. Raumgruppen'!$A$1:$Y$33,MATCH(IF(ISERROR(SEARCH(" ",M4432,1)),MID(M4432,1,3),MID(M4432,1,SEARCH(" ",M4432,1)-1)),'2. Raumgruppen'!$B:$B,0),IF(ISERROR(SEARCH(" ",M4432,1)),MATCH('2. Raumgruppen'!$L$8,'2. Raumgruppen'!$8:$8,0),MATCH(MID(M4432,SEARCH(" ",M4432,1)+1,3),'2. Raumgruppen'!$8:$8,0))),"")</f>
        <v/>
      </c>
      <c r="W4432" s="731" t="str">
        <f>IFERROR(INDEX('2. Raumgruppen'!$A$1:$Y$33,MATCH(IF(ISERROR(SEARCH(" ",N4432,1)),MID(N4432,1,3),MID(N4432,1,SEARCH(" ",N4432,1)-1)),'2. Raumgruppen'!$B:$B,0),IF(ISERROR(SEARCH(" ",N4432,1)),MATCH('2. Raumgruppen'!$L$8,'2. Raumgruppen'!$8:$8,0),MATCH(MID(N4432,SEARCH(" ",N4432,1)+1,3),'2. Raumgruppen'!$8:$8,0))),"")</f>
        <v/>
      </c>
      <c r="X4432" s="732" t="str">
        <f t="shared" si="650"/>
        <v/>
      </c>
      <c r="Y4432" s="732" t="str">
        <f t="shared" si="651"/>
        <v/>
      </c>
      <c r="Z4432" s="733" t="str">
        <f t="shared" si="652"/>
        <v/>
      </c>
      <c r="AA4432" s="732" t="str">
        <f t="shared" si="653"/>
        <v/>
      </c>
      <c r="AB4432" s="643"/>
      <c r="AC4432" s="276"/>
      <c r="AD4432" s="277"/>
      <c r="AE4432" s="278"/>
      <c r="AF4432" s="278" t="str">
        <f t="shared" si="645"/>
        <v/>
      </c>
      <c r="AG4432" s="278"/>
      <c r="AH4432" s="279">
        <f t="shared" si="646"/>
        <v>17.98</v>
      </c>
      <c r="AI4432" s="279" t="str">
        <f t="shared" si="647"/>
        <v/>
      </c>
      <c r="AJ4432" s="279" t="str">
        <f t="shared" si="648"/>
        <v/>
      </c>
      <c r="AK4432" s="278"/>
      <c r="AL4432" s="278"/>
      <c r="AM4432" s="278"/>
      <c r="AN4432" s="278"/>
      <c r="AO4432" s="262"/>
      <c r="AP4432" s="262"/>
      <c r="AQ4432" s="262"/>
      <c r="AR4432" s="262"/>
      <c r="AS4432" s="262"/>
      <c r="AT4432" s="262"/>
      <c r="AU4432" s="262"/>
      <c r="AV4432" s="262"/>
      <c r="AW4432" s="262"/>
      <c r="AX4432" s="264"/>
      <c r="AY4432" s="262"/>
      <c r="AZ4432" s="262"/>
    </row>
    <row r="4433" spans="1:52" ht="27" hidden="1" customHeight="1">
      <c r="B4433" s="639">
        <v>4419</v>
      </c>
      <c r="C4433" s="639"/>
      <c r="D4433" s="640"/>
      <c r="E4433" s="640"/>
      <c r="F4433" s="640" t="str">
        <f>IFERROR(VLOOKUP(C4433,'Gebäude-Typen'!$A$7:$D$215,4,FALSE),"")</f>
        <v/>
      </c>
      <c r="G4433" s="641"/>
      <c r="H4433" s="640"/>
      <c r="I4433" s="639"/>
      <c r="J4433" s="640"/>
      <c r="K4433" s="642"/>
      <c r="L4433" s="639"/>
      <c r="M4433" s="639"/>
      <c r="N4433" s="639"/>
      <c r="O4433" s="639"/>
      <c r="P4433" s="734"/>
      <c r="Q4433" s="642"/>
      <c r="R4433" s="639"/>
      <c r="S4433" s="729" t="str">
        <f>IFERROR(ROUND(VLOOKUP(M4433,Reinigungstage,IF('Gebäude-Typen'!$C$6&lt;&gt;0,'Gebäude-Typen'!$C$6,VLOOKUP(C4433,Gebäude_Typen,2,FALSE)),FALSE),2)/2,"")</f>
        <v/>
      </c>
      <c r="T4433" s="729" t="str">
        <f>IFERROR(ROUND(VLOOKUP(N4433,Reinigungstage,IF('Gebäude-Typen'!$C$6&lt;&gt;0,'Gebäude-Typen'!$C$6,VLOOKUP(C4433,Gebäude_Typen,2,FALSE)),FALSE),2)/2,"")</f>
        <v/>
      </c>
      <c r="U4433" s="730">
        <f t="shared" si="649"/>
        <v>17.98</v>
      </c>
      <c r="V4433" s="731" t="str">
        <f>IFERROR(INDEX('2. Raumgruppen'!$A$1:$Y$33,MATCH(IF(ISERROR(SEARCH(" ",M4433,1)),MID(M4433,1,3),MID(M4433,1,SEARCH(" ",M4433,1)-1)),'2. Raumgruppen'!$B:$B,0),IF(ISERROR(SEARCH(" ",M4433,1)),MATCH('2. Raumgruppen'!$L$8,'2. Raumgruppen'!$8:$8,0),MATCH(MID(M4433,SEARCH(" ",M4433,1)+1,3),'2. Raumgruppen'!$8:$8,0))),"")</f>
        <v/>
      </c>
      <c r="W4433" s="731" t="str">
        <f>IFERROR(INDEX('2. Raumgruppen'!$A$1:$Y$33,MATCH(IF(ISERROR(SEARCH(" ",N4433,1)),MID(N4433,1,3),MID(N4433,1,SEARCH(" ",N4433,1)-1)),'2. Raumgruppen'!$B:$B,0),IF(ISERROR(SEARCH(" ",N4433,1)),MATCH('2. Raumgruppen'!$L$8,'2. Raumgruppen'!$8:$8,0),MATCH(MID(N4433,SEARCH(" ",N4433,1)+1,3),'2. Raumgruppen'!$8:$8,0))),"")</f>
        <v/>
      </c>
      <c r="X4433" s="732" t="str">
        <f t="shared" si="650"/>
        <v/>
      </c>
      <c r="Y4433" s="732" t="str">
        <f t="shared" si="651"/>
        <v/>
      </c>
      <c r="Z4433" s="733" t="str">
        <f t="shared" si="652"/>
        <v/>
      </c>
      <c r="AA4433" s="732" t="str">
        <f t="shared" si="653"/>
        <v/>
      </c>
      <c r="AB4433" s="643"/>
      <c r="AC4433" s="276"/>
      <c r="AD4433" s="277"/>
      <c r="AE4433" s="278"/>
      <c r="AF4433" s="278" t="str">
        <f t="shared" si="645"/>
        <v/>
      </c>
      <c r="AG4433" s="278"/>
      <c r="AH4433" s="279">
        <f t="shared" si="646"/>
        <v>17.98</v>
      </c>
      <c r="AI4433" s="279" t="str">
        <f t="shared" si="647"/>
        <v/>
      </c>
      <c r="AJ4433" s="279" t="str">
        <f t="shared" si="648"/>
        <v/>
      </c>
      <c r="AK4433" s="278"/>
      <c r="AL4433" s="278"/>
      <c r="AM4433" s="278"/>
      <c r="AN4433" s="278"/>
      <c r="AO4433" s="262"/>
      <c r="AP4433" s="262"/>
      <c r="AQ4433" s="262"/>
      <c r="AR4433" s="262"/>
      <c r="AS4433" s="262"/>
      <c r="AT4433" s="262"/>
      <c r="AU4433" s="262"/>
      <c r="AV4433" s="262"/>
      <c r="AW4433" s="262"/>
      <c r="AX4433" s="264"/>
      <c r="AY4433" s="264"/>
      <c r="AZ4433" s="262"/>
    </row>
    <row r="4434" spans="1:52" ht="27" hidden="1" customHeight="1">
      <c r="B4434" s="639">
        <v>4420</v>
      </c>
      <c r="C4434" s="639"/>
      <c r="D4434" s="640"/>
      <c r="E4434" s="640"/>
      <c r="F4434" s="640" t="str">
        <f>IFERROR(VLOOKUP(C4434,'Gebäude-Typen'!$A$7:$D$215,4,FALSE),"")</f>
        <v/>
      </c>
      <c r="G4434" s="641"/>
      <c r="H4434" s="640"/>
      <c r="I4434" s="639"/>
      <c r="J4434" s="640"/>
      <c r="K4434" s="642"/>
      <c r="L4434" s="639"/>
      <c r="M4434" s="639"/>
      <c r="N4434" s="639"/>
      <c r="O4434" s="639"/>
      <c r="P4434" s="734"/>
      <c r="Q4434" s="642"/>
      <c r="R4434" s="639"/>
      <c r="S4434" s="729" t="str">
        <f>IFERROR(ROUND(VLOOKUP(M4434,Reinigungstage,IF('Gebäude-Typen'!$C$6&lt;&gt;0,'Gebäude-Typen'!$C$6,VLOOKUP(C4434,Gebäude_Typen,2,FALSE)),FALSE),2)/2,"")</f>
        <v/>
      </c>
      <c r="T4434" s="729" t="str">
        <f>IFERROR(ROUND(VLOOKUP(N4434,Reinigungstage,IF('Gebäude-Typen'!$C$6&lt;&gt;0,'Gebäude-Typen'!$C$6,VLOOKUP(C4434,Gebäude_Typen,2,FALSE)),FALSE),2)/2,"")</f>
        <v/>
      </c>
      <c r="U4434" s="730">
        <f t="shared" si="649"/>
        <v>17.98</v>
      </c>
      <c r="V4434" s="731" t="str">
        <f>IFERROR(INDEX('2. Raumgruppen'!$A$1:$Y$33,MATCH(IF(ISERROR(SEARCH(" ",M4434,1)),MID(M4434,1,3),MID(M4434,1,SEARCH(" ",M4434,1)-1)),'2. Raumgruppen'!$B:$B,0),IF(ISERROR(SEARCH(" ",M4434,1)),MATCH('2. Raumgruppen'!$L$8,'2. Raumgruppen'!$8:$8,0),MATCH(MID(M4434,SEARCH(" ",M4434,1)+1,3),'2. Raumgruppen'!$8:$8,0))),"")</f>
        <v/>
      </c>
      <c r="W4434" s="731" t="str">
        <f>IFERROR(INDEX('2. Raumgruppen'!$A$1:$Y$33,MATCH(IF(ISERROR(SEARCH(" ",N4434,1)),MID(N4434,1,3),MID(N4434,1,SEARCH(" ",N4434,1)-1)),'2. Raumgruppen'!$B:$B,0),IF(ISERROR(SEARCH(" ",N4434,1)),MATCH('2. Raumgruppen'!$L$8,'2. Raumgruppen'!$8:$8,0),MATCH(MID(N4434,SEARCH(" ",N4434,1)+1,3),'2. Raumgruppen'!$8:$8,0))),"")</f>
        <v/>
      </c>
      <c r="X4434" s="732" t="str">
        <f t="shared" si="650"/>
        <v/>
      </c>
      <c r="Y4434" s="732" t="str">
        <f t="shared" si="651"/>
        <v/>
      </c>
      <c r="Z4434" s="733" t="str">
        <f t="shared" si="652"/>
        <v/>
      </c>
      <c r="AA4434" s="732" t="str">
        <f t="shared" si="653"/>
        <v/>
      </c>
      <c r="AB4434" s="643"/>
      <c r="AC4434" s="276"/>
      <c r="AD4434" s="277"/>
      <c r="AE4434" s="278"/>
      <c r="AF4434" s="278" t="str">
        <f t="shared" si="645"/>
        <v/>
      </c>
      <c r="AG4434" s="278"/>
      <c r="AH4434" s="279">
        <f t="shared" si="646"/>
        <v>17.98</v>
      </c>
      <c r="AI4434" s="279" t="str">
        <f t="shared" si="647"/>
        <v/>
      </c>
      <c r="AJ4434" s="279" t="str">
        <f t="shared" si="648"/>
        <v/>
      </c>
      <c r="AK4434" s="278"/>
      <c r="AL4434" s="278"/>
      <c r="AM4434" s="278"/>
      <c r="AN4434" s="278"/>
      <c r="AO4434" s="262"/>
      <c r="AP4434" s="262"/>
      <c r="AQ4434" s="262"/>
      <c r="AR4434" s="262"/>
      <c r="AS4434" s="262"/>
      <c r="AT4434" s="262"/>
      <c r="AU4434" s="262"/>
      <c r="AV4434" s="262"/>
      <c r="AW4434" s="262"/>
      <c r="AX4434" s="262"/>
      <c r="AY4434" s="264"/>
      <c r="AZ4434" s="262"/>
    </row>
    <row r="4435" spans="1:52" ht="27" hidden="1" customHeight="1">
      <c r="B4435" s="639">
        <v>4421</v>
      </c>
      <c r="C4435" s="639"/>
      <c r="D4435" s="640"/>
      <c r="E4435" s="640"/>
      <c r="F4435" s="640" t="str">
        <f>IFERROR(VLOOKUP(C4435,'Gebäude-Typen'!$A$7:$D$215,4,FALSE),"")</f>
        <v/>
      </c>
      <c r="G4435" s="641"/>
      <c r="H4435" s="640"/>
      <c r="I4435" s="639"/>
      <c r="J4435" s="640"/>
      <c r="K4435" s="642"/>
      <c r="L4435" s="639"/>
      <c r="M4435" s="639"/>
      <c r="N4435" s="639"/>
      <c r="O4435" s="639"/>
      <c r="P4435" s="734"/>
      <c r="Q4435" s="642"/>
      <c r="R4435" s="639"/>
      <c r="S4435" s="729" t="str">
        <f>IFERROR(ROUND(VLOOKUP(M4435,Reinigungstage,IF('Gebäude-Typen'!$C$6&lt;&gt;0,'Gebäude-Typen'!$C$6,VLOOKUP(C4435,Gebäude_Typen,2,FALSE)),FALSE),2)/2,"")</f>
        <v/>
      </c>
      <c r="T4435" s="729" t="str">
        <f>IFERROR(ROUND(VLOOKUP(N4435,Reinigungstage,IF('Gebäude-Typen'!$C$6&lt;&gt;0,'Gebäude-Typen'!$C$6,VLOOKUP(C4435,Gebäude_Typen,2,FALSE)),FALSE),2)/2,"")</f>
        <v/>
      </c>
      <c r="U4435" s="730">
        <f t="shared" si="649"/>
        <v>17.98</v>
      </c>
      <c r="V4435" s="731" t="str">
        <f>IFERROR(INDEX('2. Raumgruppen'!$A$1:$Y$33,MATCH(IF(ISERROR(SEARCH(" ",M4435,1)),MID(M4435,1,3),MID(M4435,1,SEARCH(" ",M4435,1)-1)),'2. Raumgruppen'!$B:$B,0),IF(ISERROR(SEARCH(" ",M4435,1)),MATCH('2. Raumgruppen'!$L$8,'2. Raumgruppen'!$8:$8,0),MATCH(MID(M4435,SEARCH(" ",M4435,1)+1,3),'2. Raumgruppen'!$8:$8,0))),"")</f>
        <v/>
      </c>
      <c r="W4435" s="731" t="str">
        <f>IFERROR(INDEX('2. Raumgruppen'!$A$1:$Y$33,MATCH(IF(ISERROR(SEARCH(" ",N4435,1)),MID(N4435,1,3),MID(N4435,1,SEARCH(" ",N4435,1)-1)),'2. Raumgruppen'!$B:$B,0),IF(ISERROR(SEARCH(" ",N4435,1)),MATCH('2. Raumgruppen'!$L$8,'2. Raumgruppen'!$8:$8,0),MATCH(MID(N4435,SEARCH(" ",N4435,1)+1,3),'2. Raumgruppen'!$8:$8,0))),"")</f>
        <v/>
      </c>
      <c r="X4435" s="732" t="str">
        <f t="shared" si="650"/>
        <v/>
      </c>
      <c r="Y4435" s="732" t="str">
        <f t="shared" si="651"/>
        <v/>
      </c>
      <c r="Z4435" s="733" t="str">
        <f t="shared" si="652"/>
        <v/>
      </c>
      <c r="AA4435" s="732" t="str">
        <f t="shared" si="653"/>
        <v/>
      </c>
      <c r="AB4435" s="643"/>
      <c r="AC4435" s="276"/>
      <c r="AD4435" s="277"/>
      <c r="AE4435" s="278"/>
      <c r="AF4435" s="278" t="str">
        <f t="shared" si="645"/>
        <v/>
      </c>
      <c r="AG4435" s="278"/>
      <c r="AH4435" s="279">
        <f t="shared" si="646"/>
        <v>17.98</v>
      </c>
      <c r="AI4435" s="279" t="str">
        <f t="shared" si="647"/>
        <v/>
      </c>
      <c r="AJ4435" s="279" t="str">
        <f t="shared" si="648"/>
        <v/>
      </c>
      <c r="AK4435" s="278"/>
      <c r="AL4435" s="278"/>
      <c r="AM4435" s="278"/>
      <c r="AN4435" s="278"/>
      <c r="AO4435" s="262"/>
      <c r="AP4435" s="262"/>
      <c r="AQ4435" s="262"/>
      <c r="AR4435" s="262"/>
      <c r="AS4435" s="262"/>
      <c r="AT4435" s="262"/>
      <c r="AU4435" s="262"/>
      <c r="AV4435" s="262"/>
      <c r="AW4435" s="262"/>
      <c r="AX4435" s="262"/>
      <c r="AY4435" s="262"/>
      <c r="AZ4435" s="262"/>
    </row>
    <row r="4436" spans="1:52" ht="27" hidden="1" customHeight="1">
      <c r="B4436" s="639">
        <v>4422</v>
      </c>
      <c r="C4436" s="639"/>
      <c r="D4436" s="640"/>
      <c r="E4436" s="640"/>
      <c r="F4436" s="640" t="str">
        <f>IFERROR(VLOOKUP(C4436,'Gebäude-Typen'!$A$7:$D$215,4,FALSE),"")</f>
        <v/>
      </c>
      <c r="G4436" s="641"/>
      <c r="H4436" s="640"/>
      <c r="I4436" s="639"/>
      <c r="J4436" s="640"/>
      <c r="K4436" s="642"/>
      <c r="L4436" s="639"/>
      <c r="M4436" s="639"/>
      <c r="N4436" s="639"/>
      <c r="O4436" s="639"/>
      <c r="P4436" s="734"/>
      <c r="Q4436" s="642"/>
      <c r="R4436" s="639"/>
      <c r="S4436" s="729" t="str">
        <f>IFERROR(ROUND(VLOOKUP(M4436,Reinigungstage,IF('Gebäude-Typen'!$C$6&lt;&gt;0,'Gebäude-Typen'!$C$6,VLOOKUP(C4436,Gebäude_Typen,2,FALSE)),FALSE),2)/2,"")</f>
        <v/>
      </c>
      <c r="T4436" s="729" t="str">
        <f>IFERROR(ROUND(VLOOKUP(N4436,Reinigungstage,IF('Gebäude-Typen'!$C$6&lt;&gt;0,'Gebäude-Typen'!$C$6,VLOOKUP(C4436,Gebäude_Typen,2,FALSE)),FALSE),2)/2,"")</f>
        <v/>
      </c>
      <c r="U4436" s="730">
        <f t="shared" si="649"/>
        <v>17.98</v>
      </c>
      <c r="V4436" s="731" t="str">
        <f>IFERROR(INDEX('2. Raumgruppen'!$A$1:$Y$33,MATCH(IF(ISERROR(SEARCH(" ",M4436,1)),MID(M4436,1,3),MID(M4436,1,SEARCH(" ",M4436,1)-1)),'2. Raumgruppen'!$B:$B,0),IF(ISERROR(SEARCH(" ",M4436,1)),MATCH('2. Raumgruppen'!$L$8,'2. Raumgruppen'!$8:$8,0),MATCH(MID(M4436,SEARCH(" ",M4436,1)+1,3),'2. Raumgruppen'!$8:$8,0))),"")</f>
        <v/>
      </c>
      <c r="W4436" s="731" t="str">
        <f>IFERROR(INDEX('2. Raumgruppen'!$A$1:$Y$33,MATCH(IF(ISERROR(SEARCH(" ",N4436,1)),MID(N4436,1,3),MID(N4436,1,SEARCH(" ",N4436,1)-1)),'2. Raumgruppen'!$B:$B,0),IF(ISERROR(SEARCH(" ",N4436,1)),MATCH('2. Raumgruppen'!$L$8,'2. Raumgruppen'!$8:$8,0),MATCH(MID(N4436,SEARCH(" ",N4436,1)+1,3),'2. Raumgruppen'!$8:$8,0))),"")</f>
        <v/>
      </c>
      <c r="X4436" s="732" t="str">
        <f t="shared" si="650"/>
        <v/>
      </c>
      <c r="Y4436" s="732" t="str">
        <f t="shared" si="651"/>
        <v/>
      </c>
      <c r="Z4436" s="733" t="str">
        <f t="shared" si="652"/>
        <v/>
      </c>
      <c r="AA4436" s="732" t="str">
        <f t="shared" si="653"/>
        <v/>
      </c>
      <c r="AB4436" s="643"/>
      <c r="AC4436" s="276"/>
      <c r="AD4436" s="277"/>
      <c r="AE4436" s="278"/>
      <c r="AF4436" s="278" t="str">
        <f t="shared" si="645"/>
        <v/>
      </c>
      <c r="AG4436" s="278"/>
      <c r="AH4436" s="279">
        <f t="shared" si="646"/>
        <v>17.98</v>
      </c>
      <c r="AI4436" s="279" t="str">
        <f t="shared" si="647"/>
        <v/>
      </c>
      <c r="AJ4436" s="279" t="str">
        <f t="shared" si="648"/>
        <v/>
      </c>
      <c r="AK4436" s="278"/>
      <c r="AL4436" s="278"/>
      <c r="AM4436" s="278"/>
      <c r="AN4436" s="278"/>
      <c r="AO4436" s="262"/>
      <c r="AP4436" s="262"/>
      <c r="AQ4436" s="262"/>
      <c r="AR4436" s="262"/>
      <c r="AS4436" s="262"/>
      <c r="AT4436" s="262"/>
      <c r="AU4436" s="262"/>
      <c r="AV4436" s="262"/>
      <c r="AW4436" s="262"/>
      <c r="AX4436" s="262"/>
      <c r="AY4436" s="262"/>
      <c r="AZ4436" s="262"/>
    </row>
    <row r="4437" spans="1:52" ht="27" hidden="1" customHeight="1">
      <c r="B4437" s="639">
        <v>4423</v>
      </c>
      <c r="C4437" s="639"/>
      <c r="D4437" s="640"/>
      <c r="E4437" s="640"/>
      <c r="F4437" s="640" t="str">
        <f>IFERROR(VLOOKUP(C4437,'Gebäude-Typen'!$A$7:$D$215,4,FALSE),"")</f>
        <v/>
      </c>
      <c r="G4437" s="641"/>
      <c r="H4437" s="640"/>
      <c r="I4437" s="639"/>
      <c r="J4437" s="640"/>
      <c r="K4437" s="642"/>
      <c r="L4437" s="639"/>
      <c r="M4437" s="639"/>
      <c r="N4437" s="639"/>
      <c r="O4437" s="639"/>
      <c r="P4437" s="734"/>
      <c r="Q4437" s="642"/>
      <c r="R4437" s="639"/>
      <c r="S4437" s="729" t="str">
        <f>IFERROR(ROUND(VLOOKUP(M4437,Reinigungstage,IF('Gebäude-Typen'!$C$6&lt;&gt;0,'Gebäude-Typen'!$C$6,VLOOKUP(C4437,Gebäude_Typen,2,FALSE)),FALSE),2)/2,"")</f>
        <v/>
      </c>
      <c r="T4437" s="729" t="str">
        <f>IFERROR(ROUND(VLOOKUP(N4437,Reinigungstage,IF('Gebäude-Typen'!$C$6&lt;&gt;0,'Gebäude-Typen'!$C$6,VLOOKUP(C4437,Gebäude_Typen,2,FALSE)),FALSE),2)/2,"")</f>
        <v/>
      </c>
      <c r="U4437" s="730">
        <f t="shared" si="649"/>
        <v>17.98</v>
      </c>
      <c r="V4437" s="731" t="str">
        <f>IFERROR(INDEX('2. Raumgruppen'!$A$1:$Y$33,MATCH(IF(ISERROR(SEARCH(" ",M4437,1)),MID(M4437,1,3),MID(M4437,1,SEARCH(" ",M4437,1)-1)),'2. Raumgruppen'!$B:$B,0),IF(ISERROR(SEARCH(" ",M4437,1)),MATCH('2. Raumgruppen'!$L$8,'2. Raumgruppen'!$8:$8,0),MATCH(MID(M4437,SEARCH(" ",M4437,1)+1,3),'2. Raumgruppen'!$8:$8,0))),"")</f>
        <v/>
      </c>
      <c r="W4437" s="731" t="str">
        <f>IFERROR(INDEX('2. Raumgruppen'!$A$1:$Y$33,MATCH(IF(ISERROR(SEARCH(" ",N4437,1)),MID(N4437,1,3),MID(N4437,1,SEARCH(" ",N4437,1)-1)),'2. Raumgruppen'!$B:$B,0),IF(ISERROR(SEARCH(" ",N4437,1)),MATCH('2. Raumgruppen'!$L$8,'2. Raumgruppen'!$8:$8,0),MATCH(MID(N4437,SEARCH(" ",N4437,1)+1,3),'2. Raumgruppen'!$8:$8,0))),"")</f>
        <v/>
      </c>
      <c r="X4437" s="732" t="str">
        <f t="shared" si="650"/>
        <v/>
      </c>
      <c r="Y4437" s="732" t="str">
        <f t="shared" si="651"/>
        <v/>
      </c>
      <c r="Z4437" s="733" t="str">
        <f t="shared" si="652"/>
        <v/>
      </c>
      <c r="AA4437" s="732" t="str">
        <f t="shared" si="653"/>
        <v/>
      </c>
      <c r="AB4437" s="643"/>
      <c r="AC4437" s="276"/>
      <c r="AD4437" s="277"/>
      <c r="AE4437" s="278"/>
      <c r="AF4437" s="278" t="str">
        <f t="shared" si="645"/>
        <v/>
      </c>
      <c r="AG4437" s="278"/>
      <c r="AH4437" s="279">
        <f t="shared" si="646"/>
        <v>17.98</v>
      </c>
      <c r="AI4437" s="279" t="str">
        <f t="shared" si="647"/>
        <v/>
      </c>
      <c r="AJ4437" s="279" t="str">
        <f t="shared" si="648"/>
        <v/>
      </c>
      <c r="AK4437" s="278"/>
      <c r="AL4437" s="278"/>
      <c r="AM4437" s="278"/>
      <c r="AN4437" s="278"/>
      <c r="AO4437" s="262"/>
      <c r="AP4437" s="262"/>
      <c r="AQ4437" s="262"/>
      <c r="AR4437" s="262"/>
      <c r="AS4437" s="262"/>
      <c r="AT4437" s="262"/>
      <c r="AU4437" s="262"/>
      <c r="AV4437" s="262"/>
      <c r="AW4437" s="262"/>
      <c r="AX4437" s="262"/>
      <c r="AY4437" s="262"/>
      <c r="AZ4437" s="264"/>
    </row>
    <row r="4438" spans="1:52" ht="27" hidden="1" customHeight="1">
      <c r="B4438" s="639">
        <v>4424</v>
      </c>
      <c r="C4438" s="639"/>
      <c r="D4438" s="640"/>
      <c r="E4438" s="640"/>
      <c r="F4438" s="640" t="str">
        <f>IFERROR(VLOOKUP(C4438,'Gebäude-Typen'!$A$7:$D$215,4,FALSE),"")</f>
        <v/>
      </c>
      <c r="G4438" s="641"/>
      <c r="H4438" s="640"/>
      <c r="I4438" s="639"/>
      <c r="J4438" s="640"/>
      <c r="K4438" s="642"/>
      <c r="L4438" s="639"/>
      <c r="M4438" s="639"/>
      <c r="N4438" s="639"/>
      <c r="O4438" s="639"/>
      <c r="P4438" s="734"/>
      <c r="Q4438" s="642"/>
      <c r="R4438" s="639"/>
      <c r="S4438" s="729" t="str">
        <f>IFERROR(ROUND(VLOOKUP(M4438,Reinigungstage,IF('Gebäude-Typen'!$C$6&lt;&gt;0,'Gebäude-Typen'!$C$6,VLOOKUP(C4438,Gebäude_Typen,2,FALSE)),FALSE),2)/2,"")</f>
        <v/>
      </c>
      <c r="T4438" s="729" t="str">
        <f>IFERROR(ROUND(VLOOKUP(N4438,Reinigungstage,IF('Gebäude-Typen'!$C$6&lt;&gt;0,'Gebäude-Typen'!$C$6,VLOOKUP(C4438,Gebäude_Typen,2,FALSE)),FALSE),2)/2,"")</f>
        <v/>
      </c>
      <c r="U4438" s="730">
        <f t="shared" si="649"/>
        <v>17.98</v>
      </c>
      <c r="V4438" s="731" t="str">
        <f>IFERROR(INDEX('2. Raumgruppen'!$A$1:$Y$33,MATCH(IF(ISERROR(SEARCH(" ",M4438,1)),MID(M4438,1,3),MID(M4438,1,SEARCH(" ",M4438,1)-1)),'2. Raumgruppen'!$B:$B,0),IF(ISERROR(SEARCH(" ",M4438,1)),MATCH('2. Raumgruppen'!$L$8,'2. Raumgruppen'!$8:$8,0),MATCH(MID(M4438,SEARCH(" ",M4438,1)+1,3),'2. Raumgruppen'!$8:$8,0))),"")</f>
        <v/>
      </c>
      <c r="W4438" s="731" t="str">
        <f>IFERROR(INDEX('2. Raumgruppen'!$A$1:$Y$33,MATCH(IF(ISERROR(SEARCH(" ",N4438,1)),MID(N4438,1,3),MID(N4438,1,SEARCH(" ",N4438,1)-1)),'2. Raumgruppen'!$B:$B,0),IF(ISERROR(SEARCH(" ",N4438,1)),MATCH('2. Raumgruppen'!$L$8,'2. Raumgruppen'!$8:$8,0),MATCH(MID(N4438,SEARCH(" ",N4438,1)+1,3),'2. Raumgruppen'!$8:$8,0))),"")</f>
        <v/>
      </c>
      <c r="X4438" s="732" t="str">
        <f t="shared" si="650"/>
        <v/>
      </c>
      <c r="Y4438" s="732" t="str">
        <f t="shared" si="651"/>
        <v/>
      </c>
      <c r="Z4438" s="733" t="str">
        <f t="shared" si="652"/>
        <v/>
      </c>
      <c r="AA4438" s="732" t="str">
        <f t="shared" si="653"/>
        <v/>
      </c>
      <c r="AB4438" s="643"/>
      <c r="AC4438" s="276"/>
      <c r="AD4438" s="277"/>
      <c r="AE4438" s="278"/>
      <c r="AF4438" s="278" t="str">
        <f t="shared" si="645"/>
        <v/>
      </c>
      <c r="AG4438" s="278"/>
      <c r="AH4438" s="279">
        <f t="shared" si="646"/>
        <v>17.98</v>
      </c>
      <c r="AI4438" s="279" t="str">
        <f t="shared" si="647"/>
        <v/>
      </c>
      <c r="AJ4438" s="279" t="str">
        <f t="shared" si="648"/>
        <v/>
      </c>
      <c r="AK4438" s="278"/>
      <c r="AL4438" s="278"/>
      <c r="AM4438" s="278"/>
      <c r="AN4438" s="278"/>
      <c r="AO4438" s="262"/>
      <c r="AP4438" s="262"/>
      <c r="AQ4438" s="262"/>
      <c r="AR4438" s="262"/>
      <c r="AS4438" s="262"/>
      <c r="AT4438" s="262"/>
      <c r="AU4438" s="262"/>
      <c r="AV4438" s="262"/>
      <c r="AW4438" s="262"/>
      <c r="AX4438" s="262"/>
      <c r="AY4438" s="262"/>
      <c r="AZ4438" s="262"/>
    </row>
    <row r="4439" spans="1:52" ht="27" hidden="1" customHeight="1">
      <c r="B4439" s="639">
        <v>4425</v>
      </c>
      <c r="C4439" s="639"/>
      <c r="D4439" s="640"/>
      <c r="E4439" s="640"/>
      <c r="F4439" s="640" t="str">
        <f>IFERROR(VLOOKUP(C4439,'Gebäude-Typen'!$A$7:$D$215,4,FALSE),"")</f>
        <v/>
      </c>
      <c r="G4439" s="641"/>
      <c r="H4439" s="640"/>
      <c r="I4439" s="639"/>
      <c r="J4439" s="640"/>
      <c r="K4439" s="642"/>
      <c r="L4439" s="639"/>
      <c r="M4439" s="639"/>
      <c r="N4439" s="639"/>
      <c r="O4439" s="639"/>
      <c r="P4439" s="734"/>
      <c r="Q4439" s="642"/>
      <c r="R4439" s="639"/>
      <c r="S4439" s="729" t="str">
        <f>IFERROR(ROUND(VLOOKUP(M4439,Reinigungstage,IF('Gebäude-Typen'!$C$6&lt;&gt;0,'Gebäude-Typen'!$C$6,VLOOKUP(C4439,Gebäude_Typen,2,FALSE)),FALSE),2)/2,"")</f>
        <v/>
      </c>
      <c r="T4439" s="729" t="str">
        <f>IFERROR(ROUND(VLOOKUP(N4439,Reinigungstage,IF('Gebäude-Typen'!$C$6&lt;&gt;0,'Gebäude-Typen'!$C$6,VLOOKUP(C4439,Gebäude_Typen,2,FALSE)),FALSE),2)/2,"")</f>
        <v/>
      </c>
      <c r="U4439" s="730">
        <f t="shared" si="649"/>
        <v>17.98</v>
      </c>
      <c r="V4439" s="731" t="str">
        <f>IFERROR(INDEX('2. Raumgruppen'!$A$1:$Y$33,MATCH(IF(ISERROR(SEARCH(" ",M4439,1)),MID(M4439,1,3),MID(M4439,1,SEARCH(" ",M4439,1)-1)),'2. Raumgruppen'!$B:$B,0),IF(ISERROR(SEARCH(" ",M4439,1)),MATCH('2. Raumgruppen'!$L$8,'2. Raumgruppen'!$8:$8,0),MATCH(MID(M4439,SEARCH(" ",M4439,1)+1,3),'2. Raumgruppen'!$8:$8,0))),"")</f>
        <v/>
      </c>
      <c r="W4439" s="731" t="str">
        <f>IFERROR(INDEX('2. Raumgruppen'!$A$1:$Y$33,MATCH(IF(ISERROR(SEARCH(" ",N4439,1)),MID(N4439,1,3),MID(N4439,1,SEARCH(" ",N4439,1)-1)),'2. Raumgruppen'!$B:$B,0),IF(ISERROR(SEARCH(" ",N4439,1)),MATCH('2. Raumgruppen'!$L$8,'2. Raumgruppen'!$8:$8,0),MATCH(MID(N4439,SEARCH(" ",N4439,1)+1,3),'2. Raumgruppen'!$8:$8,0))),"")</f>
        <v/>
      </c>
      <c r="X4439" s="732" t="str">
        <f t="shared" si="650"/>
        <v/>
      </c>
      <c r="Y4439" s="732" t="str">
        <f t="shared" si="651"/>
        <v/>
      </c>
      <c r="Z4439" s="733" t="str">
        <f t="shared" si="652"/>
        <v/>
      </c>
      <c r="AA4439" s="732" t="str">
        <f t="shared" si="653"/>
        <v/>
      </c>
      <c r="AB4439" s="643"/>
      <c r="AC4439" s="276"/>
      <c r="AD4439" s="277"/>
      <c r="AE4439" s="278"/>
      <c r="AF4439" s="278" t="str">
        <f t="shared" si="645"/>
        <v/>
      </c>
      <c r="AG4439" s="278"/>
      <c r="AH4439" s="279">
        <f t="shared" si="646"/>
        <v>17.98</v>
      </c>
      <c r="AI4439" s="279" t="str">
        <f t="shared" si="647"/>
        <v/>
      </c>
      <c r="AJ4439" s="279" t="str">
        <f t="shared" si="648"/>
        <v/>
      </c>
      <c r="AK4439" s="278"/>
      <c r="AL4439" s="278"/>
      <c r="AM4439" s="278"/>
      <c r="AN4439" s="278"/>
      <c r="AO4439" s="262"/>
      <c r="AP4439" s="262"/>
      <c r="AQ4439" s="262"/>
      <c r="AR4439" s="262"/>
      <c r="AS4439" s="262"/>
      <c r="AT4439" s="262"/>
      <c r="AU4439" s="262"/>
      <c r="AV4439" s="262"/>
      <c r="AW4439" s="264"/>
      <c r="AX4439" s="262"/>
      <c r="AY4439" s="262"/>
      <c r="AZ4439" s="278"/>
    </row>
    <row r="4440" spans="1:52" ht="27" hidden="1" customHeight="1">
      <c r="A4440" s="264"/>
      <c r="B4440" s="639">
        <v>4426</v>
      </c>
      <c r="C4440" s="639"/>
      <c r="D4440" s="640"/>
      <c r="E4440" s="640"/>
      <c r="F4440" s="640" t="str">
        <f>IFERROR(VLOOKUP(C4440,'Gebäude-Typen'!$A$7:$D$215,4,FALSE),"")</f>
        <v/>
      </c>
      <c r="G4440" s="641"/>
      <c r="H4440" s="640"/>
      <c r="I4440" s="639"/>
      <c r="J4440" s="640"/>
      <c r="K4440" s="642"/>
      <c r="L4440" s="639"/>
      <c r="M4440" s="639"/>
      <c r="N4440" s="639"/>
      <c r="O4440" s="639"/>
      <c r="P4440" s="734"/>
      <c r="Q4440" s="642"/>
      <c r="R4440" s="639"/>
      <c r="S4440" s="729" t="str">
        <f>IFERROR(ROUND(VLOOKUP(M4440,Reinigungstage,IF('Gebäude-Typen'!$C$6&lt;&gt;0,'Gebäude-Typen'!$C$6,VLOOKUP(C4440,Gebäude_Typen,2,FALSE)),FALSE),2)/2,"")</f>
        <v/>
      </c>
      <c r="T4440" s="729" t="str">
        <f>IFERROR(ROUND(VLOOKUP(N4440,Reinigungstage,IF('Gebäude-Typen'!$C$6&lt;&gt;0,'Gebäude-Typen'!$C$6,VLOOKUP(C4440,Gebäude_Typen,2,FALSE)),FALSE),2)/2,"")</f>
        <v/>
      </c>
      <c r="U4440" s="730">
        <f t="shared" si="649"/>
        <v>17.98</v>
      </c>
      <c r="V4440" s="731" t="str">
        <f>IFERROR(INDEX('2. Raumgruppen'!$A$1:$Y$33,MATCH(IF(ISERROR(SEARCH(" ",M4440,1)),MID(M4440,1,3),MID(M4440,1,SEARCH(" ",M4440,1)-1)),'2. Raumgruppen'!$B:$B,0),IF(ISERROR(SEARCH(" ",M4440,1)),MATCH('2. Raumgruppen'!$L$8,'2. Raumgruppen'!$8:$8,0),MATCH(MID(M4440,SEARCH(" ",M4440,1)+1,3),'2. Raumgruppen'!$8:$8,0))),"")</f>
        <v/>
      </c>
      <c r="W4440" s="731" t="str">
        <f>IFERROR(INDEX('2. Raumgruppen'!$A$1:$Y$33,MATCH(IF(ISERROR(SEARCH(" ",N4440,1)),MID(N4440,1,3),MID(N4440,1,SEARCH(" ",N4440,1)-1)),'2. Raumgruppen'!$B:$B,0),IF(ISERROR(SEARCH(" ",N4440,1)),MATCH('2. Raumgruppen'!$L$8,'2. Raumgruppen'!$8:$8,0),MATCH(MID(N4440,SEARCH(" ",N4440,1)+1,3),'2. Raumgruppen'!$8:$8,0))),"")</f>
        <v/>
      </c>
      <c r="X4440" s="732" t="str">
        <f t="shared" si="650"/>
        <v/>
      </c>
      <c r="Y4440" s="732" t="str">
        <f t="shared" si="651"/>
        <v/>
      </c>
      <c r="Z4440" s="733" t="str">
        <f t="shared" si="652"/>
        <v/>
      </c>
      <c r="AA4440" s="732" t="str">
        <f t="shared" si="653"/>
        <v/>
      </c>
      <c r="AB4440" s="643"/>
      <c r="AC4440" s="276"/>
      <c r="AD4440" s="277"/>
      <c r="AE4440" s="278"/>
      <c r="AF4440" s="278" t="str">
        <f t="shared" si="645"/>
        <v/>
      </c>
      <c r="AG4440" s="278"/>
      <c r="AH4440" s="279">
        <f t="shared" si="646"/>
        <v>17.98</v>
      </c>
      <c r="AI4440" s="279" t="str">
        <f t="shared" si="647"/>
        <v/>
      </c>
      <c r="AJ4440" s="279" t="str">
        <f t="shared" si="648"/>
        <v/>
      </c>
      <c r="AK4440" s="278"/>
      <c r="AL4440" s="278"/>
      <c r="AM4440" s="278"/>
      <c r="AN4440" s="278"/>
      <c r="AO4440" s="262"/>
      <c r="AP4440" s="262"/>
      <c r="AQ4440" s="262"/>
      <c r="AR4440" s="262"/>
      <c r="AS4440" s="262"/>
      <c r="AT4440" s="262"/>
      <c r="AU4440" s="262"/>
      <c r="AV4440" s="262"/>
      <c r="AW4440" s="262"/>
      <c r="AX4440" s="262"/>
      <c r="AY4440" s="262"/>
      <c r="AZ4440" s="262"/>
    </row>
    <row r="4441" spans="1:52" ht="27" hidden="1" customHeight="1">
      <c r="B4441" s="639">
        <v>4427</v>
      </c>
      <c r="C4441" s="639"/>
      <c r="D4441" s="640"/>
      <c r="E4441" s="640"/>
      <c r="F4441" s="640" t="str">
        <f>IFERROR(VLOOKUP(C4441,'Gebäude-Typen'!$A$7:$D$215,4,FALSE),"")</f>
        <v/>
      </c>
      <c r="G4441" s="641"/>
      <c r="H4441" s="640"/>
      <c r="I4441" s="639"/>
      <c r="J4441" s="640"/>
      <c r="K4441" s="642"/>
      <c r="L4441" s="639"/>
      <c r="M4441" s="639"/>
      <c r="N4441" s="639"/>
      <c r="O4441" s="639"/>
      <c r="P4441" s="734"/>
      <c r="Q4441" s="642"/>
      <c r="R4441" s="639"/>
      <c r="S4441" s="729" t="str">
        <f>IFERROR(ROUND(VLOOKUP(M4441,Reinigungstage,IF('Gebäude-Typen'!$C$6&lt;&gt;0,'Gebäude-Typen'!$C$6,VLOOKUP(C4441,Gebäude_Typen,2,FALSE)),FALSE),2)/2,"")</f>
        <v/>
      </c>
      <c r="T4441" s="729" t="str">
        <f>IFERROR(ROUND(VLOOKUP(N4441,Reinigungstage,IF('Gebäude-Typen'!$C$6&lt;&gt;0,'Gebäude-Typen'!$C$6,VLOOKUP(C4441,Gebäude_Typen,2,FALSE)),FALSE),2)/2,"")</f>
        <v/>
      </c>
      <c r="U4441" s="730">
        <f t="shared" si="649"/>
        <v>17.98</v>
      </c>
      <c r="V4441" s="731" t="str">
        <f>IFERROR(INDEX('2. Raumgruppen'!$A$1:$Y$33,MATCH(IF(ISERROR(SEARCH(" ",M4441,1)),MID(M4441,1,3),MID(M4441,1,SEARCH(" ",M4441,1)-1)),'2. Raumgruppen'!$B:$B,0),IF(ISERROR(SEARCH(" ",M4441,1)),MATCH('2. Raumgruppen'!$L$8,'2. Raumgruppen'!$8:$8,0),MATCH(MID(M4441,SEARCH(" ",M4441,1)+1,3),'2. Raumgruppen'!$8:$8,0))),"")</f>
        <v/>
      </c>
      <c r="W4441" s="731" t="str">
        <f>IFERROR(INDEX('2. Raumgruppen'!$A$1:$Y$33,MATCH(IF(ISERROR(SEARCH(" ",N4441,1)),MID(N4441,1,3),MID(N4441,1,SEARCH(" ",N4441,1)-1)),'2. Raumgruppen'!$B:$B,0),IF(ISERROR(SEARCH(" ",N4441,1)),MATCH('2. Raumgruppen'!$L$8,'2. Raumgruppen'!$8:$8,0),MATCH(MID(N4441,SEARCH(" ",N4441,1)+1,3),'2. Raumgruppen'!$8:$8,0))),"")</f>
        <v/>
      </c>
      <c r="X4441" s="732" t="str">
        <f t="shared" si="650"/>
        <v/>
      </c>
      <c r="Y4441" s="732" t="str">
        <f t="shared" si="651"/>
        <v/>
      </c>
      <c r="Z4441" s="733" t="str">
        <f t="shared" si="652"/>
        <v/>
      </c>
      <c r="AA4441" s="732" t="str">
        <f t="shared" si="653"/>
        <v/>
      </c>
      <c r="AB4441" s="643"/>
      <c r="AC4441" s="276"/>
      <c r="AD4441" s="277"/>
      <c r="AE4441" s="278"/>
      <c r="AF4441" s="278" t="str">
        <f t="shared" si="645"/>
        <v/>
      </c>
      <c r="AG4441" s="278"/>
      <c r="AH4441" s="279">
        <f t="shared" si="646"/>
        <v>17.98</v>
      </c>
      <c r="AI4441" s="279" t="str">
        <f t="shared" si="647"/>
        <v/>
      </c>
      <c r="AJ4441" s="279" t="str">
        <f t="shared" si="648"/>
        <v/>
      </c>
      <c r="AK4441" s="278"/>
      <c r="AL4441" s="278"/>
      <c r="AM4441" s="278"/>
      <c r="AN4441" s="278"/>
      <c r="AO4441" s="262"/>
      <c r="AP4441" s="262"/>
      <c r="AQ4441" s="262"/>
      <c r="AR4441" s="262"/>
      <c r="AS4441" s="262"/>
      <c r="AT4441" s="262"/>
      <c r="AU4441" s="262"/>
      <c r="AV4441" s="262"/>
      <c r="AW4441" s="264"/>
      <c r="AX4441" s="264"/>
      <c r="AY4441" s="264"/>
      <c r="AZ4441" s="262"/>
    </row>
    <row r="4442" spans="1:52" ht="27" hidden="1" customHeight="1">
      <c r="B4442" s="639">
        <v>4428</v>
      </c>
      <c r="C4442" s="639"/>
      <c r="D4442" s="640"/>
      <c r="E4442" s="640"/>
      <c r="F4442" s="640" t="str">
        <f>IFERROR(VLOOKUP(C4442,'Gebäude-Typen'!$A$7:$D$215,4,FALSE),"")</f>
        <v/>
      </c>
      <c r="G4442" s="641"/>
      <c r="H4442" s="640"/>
      <c r="I4442" s="639"/>
      <c r="J4442" s="640"/>
      <c r="K4442" s="642"/>
      <c r="L4442" s="639"/>
      <c r="M4442" s="639"/>
      <c r="N4442" s="639"/>
      <c r="O4442" s="639"/>
      <c r="P4442" s="734"/>
      <c r="Q4442" s="642"/>
      <c r="R4442" s="639"/>
      <c r="S4442" s="729" t="str">
        <f>IFERROR(ROUND(VLOOKUP(M4442,Reinigungstage,IF('Gebäude-Typen'!$C$6&lt;&gt;0,'Gebäude-Typen'!$C$6,VLOOKUP(C4442,Gebäude_Typen,2,FALSE)),FALSE),2)/2,"")</f>
        <v/>
      </c>
      <c r="T4442" s="729" t="str">
        <f>IFERROR(ROUND(VLOOKUP(N4442,Reinigungstage,IF('Gebäude-Typen'!$C$6&lt;&gt;0,'Gebäude-Typen'!$C$6,VLOOKUP(C4442,Gebäude_Typen,2,FALSE)),FALSE),2)/2,"")</f>
        <v/>
      </c>
      <c r="U4442" s="730">
        <f t="shared" si="649"/>
        <v>17.98</v>
      </c>
      <c r="V4442" s="731" t="str">
        <f>IFERROR(INDEX('2. Raumgruppen'!$A$1:$Y$33,MATCH(IF(ISERROR(SEARCH(" ",M4442,1)),MID(M4442,1,3),MID(M4442,1,SEARCH(" ",M4442,1)-1)),'2. Raumgruppen'!$B:$B,0),IF(ISERROR(SEARCH(" ",M4442,1)),MATCH('2. Raumgruppen'!$L$8,'2. Raumgruppen'!$8:$8,0),MATCH(MID(M4442,SEARCH(" ",M4442,1)+1,3),'2. Raumgruppen'!$8:$8,0))),"")</f>
        <v/>
      </c>
      <c r="W4442" s="731" t="str">
        <f>IFERROR(INDEX('2. Raumgruppen'!$A$1:$Y$33,MATCH(IF(ISERROR(SEARCH(" ",N4442,1)),MID(N4442,1,3),MID(N4442,1,SEARCH(" ",N4442,1)-1)),'2. Raumgruppen'!$B:$B,0),IF(ISERROR(SEARCH(" ",N4442,1)),MATCH('2. Raumgruppen'!$L$8,'2. Raumgruppen'!$8:$8,0),MATCH(MID(N4442,SEARCH(" ",N4442,1)+1,3),'2. Raumgruppen'!$8:$8,0))),"")</f>
        <v/>
      </c>
      <c r="X4442" s="732" t="str">
        <f t="shared" si="650"/>
        <v/>
      </c>
      <c r="Y4442" s="732" t="str">
        <f t="shared" si="651"/>
        <v/>
      </c>
      <c r="Z4442" s="733" t="str">
        <f t="shared" si="652"/>
        <v/>
      </c>
      <c r="AA4442" s="732" t="str">
        <f t="shared" si="653"/>
        <v/>
      </c>
      <c r="AB4442" s="643"/>
      <c r="AC4442" s="276"/>
      <c r="AD4442" s="277"/>
      <c r="AE4442" s="278"/>
      <c r="AF4442" s="278" t="str">
        <f t="shared" si="645"/>
        <v/>
      </c>
      <c r="AG4442" s="278"/>
      <c r="AH4442" s="279">
        <f t="shared" si="646"/>
        <v>17.98</v>
      </c>
      <c r="AI4442" s="279" t="str">
        <f t="shared" si="647"/>
        <v/>
      </c>
      <c r="AJ4442" s="279" t="str">
        <f t="shared" si="648"/>
        <v/>
      </c>
      <c r="AK4442" s="278"/>
      <c r="AL4442" s="278"/>
      <c r="AM4442" s="278"/>
      <c r="AN4442" s="278"/>
      <c r="AO4442" s="262"/>
      <c r="AP4442" s="262"/>
      <c r="AQ4442" s="262"/>
      <c r="AR4442" s="262"/>
      <c r="AS4442" s="262"/>
      <c r="AT4442" s="262"/>
      <c r="AU4442" s="262"/>
      <c r="AV4442" s="262"/>
      <c r="AW4442" s="262"/>
      <c r="AX4442" s="262"/>
      <c r="AY4442" s="262"/>
      <c r="AZ4442" s="262"/>
    </row>
    <row r="4443" spans="1:52" ht="27" hidden="1" customHeight="1">
      <c r="B4443" s="639">
        <v>4429</v>
      </c>
      <c r="C4443" s="639"/>
      <c r="D4443" s="640"/>
      <c r="E4443" s="640"/>
      <c r="F4443" s="640" t="str">
        <f>IFERROR(VLOOKUP(C4443,'Gebäude-Typen'!$A$7:$D$215,4,FALSE),"")</f>
        <v/>
      </c>
      <c r="G4443" s="641"/>
      <c r="H4443" s="640"/>
      <c r="I4443" s="639"/>
      <c r="J4443" s="640"/>
      <c r="K4443" s="642"/>
      <c r="L4443" s="639"/>
      <c r="M4443" s="639"/>
      <c r="N4443" s="639"/>
      <c r="O4443" s="639"/>
      <c r="P4443" s="734"/>
      <c r="Q4443" s="642"/>
      <c r="R4443" s="639"/>
      <c r="S4443" s="729" t="str">
        <f>IFERROR(ROUND(VLOOKUP(M4443,Reinigungstage,IF('Gebäude-Typen'!$C$6&lt;&gt;0,'Gebäude-Typen'!$C$6,VLOOKUP(C4443,Gebäude_Typen,2,FALSE)),FALSE),2)/2,"")</f>
        <v/>
      </c>
      <c r="T4443" s="729" t="str">
        <f>IFERROR(ROUND(VLOOKUP(N4443,Reinigungstage,IF('Gebäude-Typen'!$C$6&lt;&gt;0,'Gebäude-Typen'!$C$6,VLOOKUP(C4443,Gebäude_Typen,2,FALSE)),FALSE),2)/2,"")</f>
        <v/>
      </c>
      <c r="U4443" s="730">
        <f t="shared" si="649"/>
        <v>17.98</v>
      </c>
      <c r="V4443" s="731" t="str">
        <f>IFERROR(INDEX('2. Raumgruppen'!$A$1:$Y$33,MATCH(IF(ISERROR(SEARCH(" ",M4443,1)),MID(M4443,1,3),MID(M4443,1,SEARCH(" ",M4443,1)-1)),'2. Raumgruppen'!$B:$B,0),IF(ISERROR(SEARCH(" ",M4443,1)),MATCH('2. Raumgruppen'!$L$8,'2. Raumgruppen'!$8:$8,0),MATCH(MID(M4443,SEARCH(" ",M4443,1)+1,3),'2. Raumgruppen'!$8:$8,0))),"")</f>
        <v/>
      </c>
      <c r="W4443" s="731" t="str">
        <f>IFERROR(INDEX('2. Raumgruppen'!$A$1:$Y$33,MATCH(IF(ISERROR(SEARCH(" ",N4443,1)),MID(N4443,1,3),MID(N4443,1,SEARCH(" ",N4443,1)-1)),'2. Raumgruppen'!$B:$B,0),IF(ISERROR(SEARCH(" ",N4443,1)),MATCH('2. Raumgruppen'!$L$8,'2. Raumgruppen'!$8:$8,0),MATCH(MID(N4443,SEARCH(" ",N4443,1)+1,3),'2. Raumgruppen'!$8:$8,0))),"")</f>
        <v/>
      </c>
      <c r="X4443" s="732" t="str">
        <f t="shared" si="650"/>
        <v/>
      </c>
      <c r="Y4443" s="732" t="str">
        <f t="shared" si="651"/>
        <v/>
      </c>
      <c r="Z4443" s="733" t="str">
        <f t="shared" si="652"/>
        <v/>
      </c>
      <c r="AA4443" s="732" t="str">
        <f t="shared" si="653"/>
        <v/>
      </c>
      <c r="AB4443" s="643"/>
      <c r="AC4443" s="276"/>
      <c r="AD4443" s="277"/>
      <c r="AE4443" s="278"/>
      <c r="AF4443" s="278" t="str">
        <f t="shared" si="645"/>
        <v/>
      </c>
      <c r="AG4443" s="278"/>
      <c r="AH4443" s="279">
        <f t="shared" si="646"/>
        <v>17.98</v>
      </c>
      <c r="AI4443" s="279" t="str">
        <f t="shared" si="647"/>
        <v/>
      </c>
      <c r="AJ4443" s="279" t="str">
        <f t="shared" si="648"/>
        <v/>
      </c>
      <c r="AK4443" s="278"/>
      <c r="AL4443" s="278"/>
      <c r="AM4443" s="278"/>
      <c r="AN4443" s="278"/>
      <c r="AO4443" s="262"/>
      <c r="AP4443" s="262"/>
      <c r="AQ4443" s="262"/>
      <c r="AR4443" s="262"/>
      <c r="AS4443" s="262"/>
      <c r="AT4443" s="262"/>
      <c r="AU4443" s="262"/>
      <c r="AV4443" s="262"/>
      <c r="AW4443" s="262"/>
      <c r="AX4443" s="264"/>
      <c r="AY4443" s="262"/>
      <c r="AZ4443" s="264"/>
    </row>
    <row r="4444" spans="1:52" ht="27" hidden="1" customHeight="1">
      <c r="B4444" s="639">
        <v>4430</v>
      </c>
      <c r="C4444" s="639"/>
      <c r="D4444" s="640"/>
      <c r="E4444" s="640"/>
      <c r="F4444" s="640" t="str">
        <f>IFERROR(VLOOKUP(C4444,'Gebäude-Typen'!$A$7:$D$215,4,FALSE),"")</f>
        <v/>
      </c>
      <c r="G4444" s="641"/>
      <c r="H4444" s="640"/>
      <c r="I4444" s="639"/>
      <c r="J4444" s="640"/>
      <c r="K4444" s="642"/>
      <c r="L4444" s="639"/>
      <c r="M4444" s="639"/>
      <c r="N4444" s="639"/>
      <c r="O4444" s="639"/>
      <c r="P4444" s="734"/>
      <c r="Q4444" s="642"/>
      <c r="R4444" s="639"/>
      <c r="S4444" s="729" t="str">
        <f>IFERROR(ROUND(VLOOKUP(M4444,Reinigungstage,IF('Gebäude-Typen'!$C$6&lt;&gt;0,'Gebäude-Typen'!$C$6,VLOOKUP(C4444,Gebäude_Typen,2,FALSE)),FALSE),2)/2,"")</f>
        <v/>
      </c>
      <c r="T4444" s="729" t="str">
        <f>IFERROR(ROUND(VLOOKUP(N4444,Reinigungstage,IF('Gebäude-Typen'!$C$6&lt;&gt;0,'Gebäude-Typen'!$C$6,VLOOKUP(C4444,Gebäude_Typen,2,FALSE)),FALSE),2)/2,"")</f>
        <v/>
      </c>
      <c r="U4444" s="730">
        <f t="shared" si="649"/>
        <v>17.98</v>
      </c>
      <c r="V4444" s="731" t="str">
        <f>IFERROR(INDEX('2. Raumgruppen'!$A$1:$Y$33,MATCH(IF(ISERROR(SEARCH(" ",M4444,1)),MID(M4444,1,3),MID(M4444,1,SEARCH(" ",M4444,1)-1)),'2. Raumgruppen'!$B:$B,0),IF(ISERROR(SEARCH(" ",M4444,1)),MATCH('2. Raumgruppen'!$L$8,'2. Raumgruppen'!$8:$8,0),MATCH(MID(M4444,SEARCH(" ",M4444,1)+1,3),'2. Raumgruppen'!$8:$8,0))),"")</f>
        <v/>
      </c>
      <c r="W4444" s="731" t="str">
        <f>IFERROR(INDEX('2. Raumgruppen'!$A$1:$Y$33,MATCH(IF(ISERROR(SEARCH(" ",N4444,1)),MID(N4444,1,3),MID(N4444,1,SEARCH(" ",N4444,1)-1)),'2. Raumgruppen'!$B:$B,0),IF(ISERROR(SEARCH(" ",N4444,1)),MATCH('2. Raumgruppen'!$L$8,'2. Raumgruppen'!$8:$8,0),MATCH(MID(N4444,SEARCH(" ",N4444,1)+1,3),'2. Raumgruppen'!$8:$8,0))),"")</f>
        <v/>
      </c>
      <c r="X4444" s="732" t="str">
        <f t="shared" si="650"/>
        <v/>
      </c>
      <c r="Y4444" s="732" t="str">
        <f t="shared" si="651"/>
        <v/>
      </c>
      <c r="Z4444" s="733" t="str">
        <f t="shared" si="652"/>
        <v/>
      </c>
      <c r="AA4444" s="732" t="str">
        <f t="shared" si="653"/>
        <v/>
      </c>
      <c r="AB4444" s="643"/>
      <c r="AC4444" s="276"/>
      <c r="AD4444" s="277"/>
      <c r="AE4444" s="278"/>
      <c r="AF4444" s="278" t="str">
        <f t="shared" si="645"/>
        <v/>
      </c>
      <c r="AG4444" s="278"/>
      <c r="AH4444" s="279">
        <f t="shared" si="646"/>
        <v>17.98</v>
      </c>
      <c r="AI4444" s="279" t="str">
        <f t="shared" si="647"/>
        <v/>
      </c>
      <c r="AJ4444" s="279" t="str">
        <f t="shared" si="648"/>
        <v/>
      </c>
      <c r="AK4444" s="278"/>
      <c r="AL4444" s="278"/>
      <c r="AM4444" s="278"/>
      <c r="AN4444" s="278"/>
      <c r="AO4444" s="262"/>
      <c r="AP4444" s="262"/>
      <c r="AQ4444" s="262"/>
      <c r="AR4444" s="262"/>
      <c r="AS4444" s="262"/>
      <c r="AT4444" s="262"/>
      <c r="AU4444" s="262"/>
      <c r="AV4444" s="262"/>
      <c r="AW4444" s="262"/>
      <c r="AX4444" s="264"/>
      <c r="AY4444" s="262"/>
      <c r="AZ4444" s="264"/>
    </row>
    <row r="4445" spans="1:52" ht="27" hidden="1" customHeight="1">
      <c r="A4445" s="264"/>
      <c r="B4445" s="639">
        <v>4431</v>
      </c>
      <c r="C4445" s="639"/>
      <c r="D4445" s="640"/>
      <c r="E4445" s="640"/>
      <c r="F4445" s="640" t="str">
        <f>IFERROR(VLOOKUP(C4445,'Gebäude-Typen'!$A$7:$D$215,4,FALSE),"")</f>
        <v/>
      </c>
      <c r="G4445" s="641"/>
      <c r="H4445" s="640"/>
      <c r="I4445" s="639"/>
      <c r="J4445" s="640"/>
      <c r="K4445" s="642"/>
      <c r="L4445" s="639"/>
      <c r="M4445" s="639"/>
      <c r="N4445" s="639"/>
      <c r="O4445" s="639"/>
      <c r="P4445" s="734"/>
      <c r="Q4445" s="642"/>
      <c r="R4445" s="639"/>
      <c r="S4445" s="729" t="str">
        <f>IFERROR(ROUND(VLOOKUP(M4445,Reinigungstage,IF('Gebäude-Typen'!$C$6&lt;&gt;0,'Gebäude-Typen'!$C$6,VLOOKUP(C4445,Gebäude_Typen,2,FALSE)),FALSE),2)/2,"")</f>
        <v/>
      </c>
      <c r="T4445" s="729" t="str">
        <f>IFERROR(ROUND(VLOOKUP(N4445,Reinigungstage,IF('Gebäude-Typen'!$C$6&lt;&gt;0,'Gebäude-Typen'!$C$6,VLOOKUP(C4445,Gebäude_Typen,2,FALSE)),FALSE),2)/2,"")</f>
        <v/>
      </c>
      <c r="U4445" s="730">
        <f t="shared" si="649"/>
        <v>17.98</v>
      </c>
      <c r="V4445" s="731" t="str">
        <f>IFERROR(INDEX('2. Raumgruppen'!$A$1:$Y$33,MATCH(IF(ISERROR(SEARCH(" ",M4445,1)),MID(M4445,1,3),MID(M4445,1,SEARCH(" ",M4445,1)-1)),'2. Raumgruppen'!$B:$B,0),IF(ISERROR(SEARCH(" ",M4445,1)),MATCH('2. Raumgruppen'!$L$8,'2. Raumgruppen'!$8:$8,0),MATCH(MID(M4445,SEARCH(" ",M4445,1)+1,3),'2. Raumgruppen'!$8:$8,0))),"")</f>
        <v/>
      </c>
      <c r="W4445" s="731" t="str">
        <f>IFERROR(INDEX('2. Raumgruppen'!$A$1:$Y$33,MATCH(IF(ISERROR(SEARCH(" ",N4445,1)),MID(N4445,1,3),MID(N4445,1,SEARCH(" ",N4445,1)-1)),'2. Raumgruppen'!$B:$B,0),IF(ISERROR(SEARCH(" ",N4445,1)),MATCH('2. Raumgruppen'!$L$8,'2. Raumgruppen'!$8:$8,0),MATCH(MID(N4445,SEARCH(" ",N4445,1)+1,3),'2. Raumgruppen'!$8:$8,0))),"")</f>
        <v/>
      </c>
      <c r="X4445" s="732" t="str">
        <f t="shared" si="650"/>
        <v/>
      </c>
      <c r="Y4445" s="732" t="str">
        <f t="shared" si="651"/>
        <v/>
      </c>
      <c r="Z4445" s="733" t="str">
        <f t="shared" si="652"/>
        <v/>
      </c>
      <c r="AA4445" s="732" t="str">
        <f t="shared" si="653"/>
        <v/>
      </c>
      <c r="AB4445" s="643"/>
      <c r="AC4445" s="276"/>
      <c r="AD4445" s="277"/>
      <c r="AE4445" s="278"/>
      <c r="AF4445" s="278" t="str">
        <f t="shared" si="645"/>
        <v/>
      </c>
      <c r="AG4445" s="278"/>
      <c r="AH4445" s="279">
        <f t="shared" si="646"/>
        <v>17.98</v>
      </c>
      <c r="AI4445" s="279" t="str">
        <f t="shared" si="647"/>
        <v/>
      </c>
      <c r="AJ4445" s="279" t="str">
        <f t="shared" si="648"/>
        <v/>
      </c>
      <c r="AK4445" s="278"/>
      <c r="AL4445" s="278"/>
      <c r="AM4445" s="278"/>
      <c r="AN4445" s="278"/>
      <c r="AO4445" s="262"/>
      <c r="AP4445" s="262"/>
      <c r="AQ4445" s="262"/>
      <c r="AR4445" s="262"/>
      <c r="AS4445" s="262"/>
      <c r="AT4445" s="262"/>
      <c r="AU4445" s="262"/>
      <c r="AV4445" s="262"/>
      <c r="AW4445" s="264"/>
      <c r="AX4445" s="264"/>
      <c r="AY4445" s="264"/>
      <c r="AZ4445" s="278"/>
    </row>
    <row r="4446" spans="1:52" ht="27" hidden="1" customHeight="1">
      <c r="A4446" s="264"/>
      <c r="B4446" s="639">
        <v>4432</v>
      </c>
      <c r="C4446" s="639"/>
      <c r="D4446" s="640"/>
      <c r="E4446" s="640"/>
      <c r="F4446" s="640" t="str">
        <f>IFERROR(VLOOKUP(C4446,'Gebäude-Typen'!$A$7:$D$215,4,FALSE),"")</f>
        <v/>
      </c>
      <c r="G4446" s="641"/>
      <c r="H4446" s="640"/>
      <c r="I4446" s="639"/>
      <c r="J4446" s="640"/>
      <c r="K4446" s="642"/>
      <c r="L4446" s="639"/>
      <c r="M4446" s="639"/>
      <c r="N4446" s="639"/>
      <c r="O4446" s="639"/>
      <c r="P4446" s="734"/>
      <c r="Q4446" s="642"/>
      <c r="R4446" s="639"/>
      <c r="S4446" s="729" t="str">
        <f>IFERROR(ROUND(VLOOKUP(M4446,Reinigungstage,IF('Gebäude-Typen'!$C$6&lt;&gt;0,'Gebäude-Typen'!$C$6,VLOOKUP(C4446,Gebäude_Typen,2,FALSE)),FALSE),2)/2,"")</f>
        <v/>
      </c>
      <c r="T4446" s="729" t="str">
        <f>IFERROR(ROUND(VLOOKUP(N4446,Reinigungstage,IF('Gebäude-Typen'!$C$6&lt;&gt;0,'Gebäude-Typen'!$C$6,VLOOKUP(C4446,Gebäude_Typen,2,FALSE)),FALSE),2)/2,"")</f>
        <v/>
      </c>
      <c r="U4446" s="730">
        <f t="shared" si="649"/>
        <v>17.98</v>
      </c>
      <c r="V4446" s="731" t="str">
        <f>IFERROR(INDEX('2. Raumgruppen'!$A$1:$Y$33,MATCH(IF(ISERROR(SEARCH(" ",M4446,1)),MID(M4446,1,3),MID(M4446,1,SEARCH(" ",M4446,1)-1)),'2. Raumgruppen'!$B:$B,0),IF(ISERROR(SEARCH(" ",M4446,1)),MATCH('2. Raumgruppen'!$L$8,'2. Raumgruppen'!$8:$8,0),MATCH(MID(M4446,SEARCH(" ",M4446,1)+1,3),'2. Raumgruppen'!$8:$8,0))),"")</f>
        <v/>
      </c>
      <c r="W4446" s="731" t="str">
        <f>IFERROR(INDEX('2. Raumgruppen'!$A$1:$Y$33,MATCH(IF(ISERROR(SEARCH(" ",N4446,1)),MID(N4446,1,3),MID(N4446,1,SEARCH(" ",N4446,1)-1)),'2. Raumgruppen'!$B:$B,0),IF(ISERROR(SEARCH(" ",N4446,1)),MATCH('2. Raumgruppen'!$L$8,'2. Raumgruppen'!$8:$8,0),MATCH(MID(N4446,SEARCH(" ",N4446,1)+1,3),'2. Raumgruppen'!$8:$8,0))),"")</f>
        <v/>
      </c>
      <c r="X4446" s="732" t="str">
        <f t="shared" si="650"/>
        <v/>
      </c>
      <c r="Y4446" s="732" t="str">
        <f t="shared" si="651"/>
        <v/>
      </c>
      <c r="Z4446" s="733" t="str">
        <f t="shared" si="652"/>
        <v/>
      </c>
      <c r="AA4446" s="732" t="str">
        <f t="shared" si="653"/>
        <v/>
      </c>
      <c r="AB4446" s="643"/>
      <c r="AC4446" s="276"/>
      <c r="AD4446" s="277"/>
      <c r="AE4446" s="278"/>
      <c r="AF4446" s="278" t="str">
        <f t="shared" si="645"/>
        <v/>
      </c>
      <c r="AG4446" s="278"/>
      <c r="AH4446" s="279">
        <f t="shared" si="646"/>
        <v>17.98</v>
      </c>
      <c r="AI4446" s="279" t="str">
        <f t="shared" si="647"/>
        <v/>
      </c>
      <c r="AJ4446" s="279" t="str">
        <f t="shared" si="648"/>
        <v/>
      </c>
      <c r="AK4446" s="278"/>
      <c r="AL4446" s="278"/>
      <c r="AM4446" s="278"/>
      <c r="AN4446" s="278"/>
      <c r="AO4446" s="262"/>
      <c r="AP4446" s="262"/>
      <c r="AQ4446" s="262"/>
      <c r="AR4446" s="262"/>
      <c r="AS4446" s="262"/>
      <c r="AT4446" s="262"/>
      <c r="AU4446" s="262"/>
      <c r="AV4446" s="262"/>
      <c r="AW4446" s="262"/>
      <c r="AX4446" s="262"/>
      <c r="AY4446" s="262"/>
      <c r="AZ4446" s="278"/>
    </row>
    <row r="4447" spans="1:52" ht="27" hidden="1" customHeight="1">
      <c r="B4447" s="639">
        <v>4433</v>
      </c>
      <c r="C4447" s="639"/>
      <c r="D4447" s="640"/>
      <c r="E4447" s="640"/>
      <c r="F4447" s="640" t="str">
        <f>IFERROR(VLOOKUP(C4447,'Gebäude-Typen'!$A$7:$D$215,4,FALSE),"")</f>
        <v/>
      </c>
      <c r="G4447" s="641"/>
      <c r="H4447" s="640"/>
      <c r="I4447" s="639"/>
      <c r="J4447" s="640"/>
      <c r="K4447" s="642"/>
      <c r="L4447" s="639"/>
      <c r="M4447" s="639"/>
      <c r="N4447" s="639"/>
      <c r="O4447" s="639"/>
      <c r="P4447" s="734"/>
      <c r="Q4447" s="642"/>
      <c r="R4447" s="639"/>
      <c r="S4447" s="729" t="str">
        <f>IFERROR(ROUND(VLOOKUP(M4447,Reinigungstage,IF('Gebäude-Typen'!$C$6&lt;&gt;0,'Gebäude-Typen'!$C$6,VLOOKUP(C4447,Gebäude_Typen,2,FALSE)),FALSE),2)/2,"")</f>
        <v/>
      </c>
      <c r="T4447" s="729" t="str">
        <f>IFERROR(ROUND(VLOOKUP(N4447,Reinigungstage,IF('Gebäude-Typen'!$C$6&lt;&gt;0,'Gebäude-Typen'!$C$6,VLOOKUP(C4447,Gebäude_Typen,2,FALSE)),FALSE),2)/2,"")</f>
        <v/>
      </c>
      <c r="U4447" s="730">
        <f t="shared" si="649"/>
        <v>17.98</v>
      </c>
      <c r="V4447" s="731" t="str">
        <f>IFERROR(INDEX('2. Raumgruppen'!$A$1:$Y$33,MATCH(IF(ISERROR(SEARCH(" ",M4447,1)),MID(M4447,1,3),MID(M4447,1,SEARCH(" ",M4447,1)-1)),'2. Raumgruppen'!$B:$B,0),IF(ISERROR(SEARCH(" ",M4447,1)),MATCH('2. Raumgruppen'!$L$8,'2. Raumgruppen'!$8:$8,0),MATCH(MID(M4447,SEARCH(" ",M4447,1)+1,3),'2. Raumgruppen'!$8:$8,0))),"")</f>
        <v/>
      </c>
      <c r="W4447" s="731" t="str">
        <f>IFERROR(INDEX('2. Raumgruppen'!$A$1:$Y$33,MATCH(IF(ISERROR(SEARCH(" ",N4447,1)),MID(N4447,1,3),MID(N4447,1,SEARCH(" ",N4447,1)-1)),'2. Raumgruppen'!$B:$B,0),IF(ISERROR(SEARCH(" ",N4447,1)),MATCH('2. Raumgruppen'!$L$8,'2. Raumgruppen'!$8:$8,0),MATCH(MID(N4447,SEARCH(" ",N4447,1)+1,3),'2. Raumgruppen'!$8:$8,0))),"")</f>
        <v/>
      </c>
      <c r="X4447" s="732" t="str">
        <f t="shared" si="650"/>
        <v/>
      </c>
      <c r="Y4447" s="732" t="str">
        <f t="shared" si="651"/>
        <v/>
      </c>
      <c r="Z4447" s="733" t="str">
        <f t="shared" si="652"/>
        <v/>
      </c>
      <c r="AA4447" s="732" t="str">
        <f t="shared" si="653"/>
        <v/>
      </c>
      <c r="AB4447" s="643"/>
      <c r="AC4447" s="276"/>
      <c r="AD4447" s="277"/>
      <c r="AE4447" s="278"/>
      <c r="AF4447" s="278" t="str">
        <f t="shared" si="645"/>
        <v/>
      </c>
      <c r="AG4447" s="278"/>
      <c r="AH4447" s="279">
        <f t="shared" si="646"/>
        <v>17.98</v>
      </c>
      <c r="AI4447" s="279" t="str">
        <f t="shared" si="647"/>
        <v/>
      </c>
      <c r="AJ4447" s="279" t="str">
        <f t="shared" si="648"/>
        <v/>
      </c>
      <c r="AK4447" s="278"/>
      <c r="AL4447" s="278"/>
      <c r="AM4447" s="278"/>
      <c r="AN4447" s="278"/>
      <c r="AO4447" s="262"/>
      <c r="AP4447" s="262"/>
      <c r="AQ4447" s="262"/>
      <c r="AR4447" s="262"/>
      <c r="AS4447" s="262"/>
      <c r="AT4447" s="262"/>
      <c r="AU4447" s="262"/>
      <c r="AV4447" s="262"/>
      <c r="AW4447" s="264"/>
      <c r="AX4447" s="262"/>
      <c r="AY4447" s="262"/>
      <c r="AZ4447" s="264"/>
    </row>
    <row r="4448" spans="1:52" ht="27" hidden="1" customHeight="1">
      <c r="A4448" s="264"/>
      <c r="B4448" s="639">
        <v>4434</v>
      </c>
      <c r="C4448" s="639"/>
      <c r="D4448" s="640"/>
      <c r="E4448" s="640"/>
      <c r="F4448" s="640" t="str">
        <f>IFERROR(VLOOKUP(C4448,'Gebäude-Typen'!$A$7:$D$215,4,FALSE),"")</f>
        <v/>
      </c>
      <c r="G4448" s="641"/>
      <c r="H4448" s="640"/>
      <c r="I4448" s="639"/>
      <c r="J4448" s="640"/>
      <c r="K4448" s="642"/>
      <c r="L4448" s="639"/>
      <c r="M4448" s="639"/>
      <c r="N4448" s="639"/>
      <c r="O4448" s="639"/>
      <c r="P4448" s="734"/>
      <c r="Q4448" s="642"/>
      <c r="R4448" s="639"/>
      <c r="S4448" s="729" t="str">
        <f>IFERROR(ROUND(VLOOKUP(M4448,Reinigungstage,IF('Gebäude-Typen'!$C$6&lt;&gt;0,'Gebäude-Typen'!$C$6,VLOOKUP(C4448,Gebäude_Typen,2,FALSE)),FALSE),2)/2,"")</f>
        <v/>
      </c>
      <c r="T4448" s="729" t="str">
        <f>IFERROR(ROUND(VLOOKUP(N4448,Reinigungstage,IF('Gebäude-Typen'!$C$6&lt;&gt;0,'Gebäude-Typen'!$C$6,VLOOKUP(C4448,Gebäude_Typen,2,FALSE)),FALSE),2)/2,"")</f>
        <v/>
      </c>
      <c r="U4448" s="730">
        <f t="shared" si="649"/>
        <v>17.98</v>
      </c>
      <c r="V4448" s="731" t="str">
        <f>IFERROR(INDEX('2. Raumgruppen'!$A$1:$Y$33,MATCH(IF(ISERROR(SEARCH(" ",M4448,1)),MID(M4448,1,3),MID(M4448,1,SEARCH(" ",M4448,1)-1)),'2. Raumgruppen'!$B:$B,0),IF(ISERROR(SEARCH(" ",M4448,1)),MATCH('2. Raumgruppen'!$L$8,'2. Raumgruppen'!$8:$8,0),MATCH(MID(M4448,SEARCH(" ",M4448,1)+1,3),'2. Raumgruppen'!$8:$8,0))),"")</f>
        <v/>
      </c>
      <c r="W4448" s="731" t="str">
        <f>IFERROR(INDEX('2. Raumgruppen'!$A$1:$Y$33,MATCH(IF(ISERROR(SEARCH(" ",N4448,1)),MID(N4448,1,3),MID(N4448,1,SEARCH(" ",N4448,1)-1)),'2. Raumgruppen'!$B:$B,0),IF(ISERROR(SEARCH(" ",N4448,1)),MATCH('2. Raumgruppen'!$L$8,'2. Raumgruppen'!$8:$8,0),MATCH(MID(N4448,SEARCH(" ",N4448,1)+1,3),'2. Raumgruppen'!$8:$8,0))),"")</f>
        <v/>
      </c>
      <c r="X4448" s="732" t="str">
        <f t="shared" si="650"/>
        <v/>
      </c>
      <c r="Y4448" s="732" t="str">
        <f t="shared" si="651"/>
        <v/>
      </c>
      <c r="Z4448" s="733" t="str">
        <f t="shared" si="652"/>
        <v/>
      </c>
      <c r="AA4448" s="732" t="str">
        <f t="shared" si="653"/>
        <v/>
      </c>
      <c r="AB4448" s="643"/>
      <c r="AC4448" s="276"/>
      <c r="AD4448" s="277"/>
      <c r="AE4448" s="278"/>
      <c r="AF4448" s="278" t="str">
        <f t="shared" si="645"/>
        <v/>
      </c>
      <c r="AG4448" s="278"/>
      <c r="AH4448" s="279">
        <f t="shared" si="646"/>
        <v>17.98</v>
      </c>
      <c r="AI4448" s="279" t="str">
        <f t="shared" si="647"/>
        <v/>
      </c>
      <c r="AJ4448" s="279" t="str">
        <f t="shared" si="648"/>
        <v/>
      </c>
      <c r="AK4448" s="278"/>
      <c r="AL4448" s="278"/>
      <c r="AM4448" s="278"/>
      <c r="AN4448" s="278"/>
      <c r="AO4448" s="262"/>
      <c r="AP4448" s="262"/>
      <c r="AQ4448" s="262"/>
      <c r="AR4448" s="262"/>
      <c r="AS4448" s="262"/>
      <c r="AT4448" s="262"/>
      <c r="AU4448" s="262"/>
      <c r="AV4448" s="262"/>
      <c r="AW4448" s="278"/>
      <c r="AX4448" s="264"/>
      <c r="AY4448" s="264"/>
      <c r="AZ4448" s="262"/>
    </row>
    <row r="4449" spans="1:72" ht="27" hidden="1" customHeight="1">
      <c r="B4449" s="639">
        <v>4435</v>
      </c>
      <c r="C4449" s="639"/>
      <c r="D4449" s="640"/>
      <c r="E4449" s="640"/>
      <c r="F4449" s="640" t="str">
        <f>IFERROR(VLOOKUP(C4449,'Gebäude-Typen'!$A$7:$D$215,4,FALSE),"")</f>
        <v/>
      </c>
      <c r="G4449" s="641"/>
      <c r="H4449" s="640"/>
      <c r="I4449" s="639"/>
      <c r="J4449" s="640"/>
      <c r="K4449" s="642"/>
      <c r="L4449" s="639"/>
      <c r="M4449" s="639"/>
      <c r="N4449" s="639"/>
      <c r="O4449" s="639"/>
      <c r="P4449" s="734"/>
      <c r="Q4449" s="642"/>
      <c r="R4449" s="639"/>
      <c r="S4449" s="729" t="str">
        <f>IFERROR(ROUND(VLOOKUP(M4449,Reinigungstage,IF('Gebäude-Typen'!$C$6&lt;&gt;0,'Gebäude-Typen'!$C$6,VLOOKUP(C4449,Gebäude_Typen,2,FALSE)),FALSE),2)/2,"")</f>
        <v/>
      </c>
      <c r="T4449" s="729" t="str">
        <f>IFERROR(ROUND(VLOOKUP(N4449,Reinigungstage,IF('Gebäude-Typen'!$C$6&lt;&gt;0,'Gebäude-Typen'!$C$6,VLOOKUP(C4449,Gebäude_Typen,2,FALSE)),FALSE),2)/2,"")</f>
        <v/>
      </c>
      <c r="U4449" s="730">
        <f t="shared" si="649"/>
        <v>17.98</v>
      </c>
      <c r="V4449" s="731" t="str">
        <f>IFERROR(INDEX('2. Raumgruppen'!$A$1:$Y$33,MATCH(IF(ISERROR(SEARCH(" ",M4449,1)),MID(M4449,1,3),MID(M4449,1,SEARCH(" ",M4449,1)-1)),'2. Raumgruppen'!$B:$B,0),IF(ISERROR(SEARCH(" ",M4449,1)),MATCH('2. Raumgruppen'!$L$8,'2. Raumgruppen'!$8:$8,0),MATCH(MID(M4449,SEARCH(" ",M4449,1)+1,3),'2. Raumgruppen'!$8:$8,0))),"")</f>
        <v/>
      </c>
      <c r="W4449" s="731" t="str">
        <f>IFERROR(INDEX('2. Raumgruppen'!$A$1:$Y$33,MATCH(IF(ISERROR(SEARCH(" ",N4449,1)),MID(N4449,1,3),MID(N4449,1,SEARCH(" ",N4449,1)-1)),'2. Raumgruppen'!$B:$B,0),IF(ISERROR(SEARCH(" ",N4449,1)),MATCH('2. Raumgruppen'!$L$8,'2. Raumgruppen'!$8:$8,0),MATCH(MID(N4449,SEARCH(" ",N4449,1)+1,3),'2. Raumgruppen'!$8:$8,0))),"")</f>
        <v/>
      </c>
      <c r="X4449" s="732" t="str">
        <f t="shared" si="650"/>
        <v/>
      </c>
      <c r="Y4449" s="732" t="str">
        <f t="shared" si="651"/>
        <v/>
      </c>
      <c r="Z4449" s="733" t="str">
        <f t="shared" si="652"/>
        <v/>
      </c>
      <c r="AA4449" s="732" t="str">
        <f t="shared" si="653"/>
        <v/>
      </c>
      <c r="AB4449" s="643"/>
      <c r="AC4449" s="276"/>
      <c r="AD4449" s="277"/>
      <c r="AE4449" s="278"/>
      <c r="AF4449" s="278" t="str">
        <f t="shared" si="645"/>
        <v/>
      </c>
      <c r="AG4449" s="278"/>
      <c r="AH4449" s="279">
        <f t="shared" si="646"/>
        <v>17.98</v>
      </c>
      <c r="AI4449" s="279" t="str">
        <f t="shared" si="647"/>
        <v/>
      </c>
      <c r="AJ4449" s="279" t="str">
        <f t="shared" si="648"/>
        <v/>
      </c>
      <c r="AK4449" s="278"/>
      <c r="AL4449" s="278"/>
      <c r="AM4449" s="278"/>
      <c r="AN4449" s="278"/>
      <c r="AO4449" s="262"/>
      <c r="AP4449" s="262"/>
      <c r="AQ4449" s="262"/>
      <c r="AR4449" s="262"/>
      <c r="AS4449" s="262"/>
      <c r="AT4449" s="262"/>
      <c r="AU4449" s="262"/>
      <c r="AV4449" s="262"/>
      <c r="AW4449" s="262"/>
      <c r="AX4449" s="262"/>
      <c r="AY4449" s="262"/>
      <c r="AZ4449" s="264"/>
    </row>
    <row r="4450" spans="1:72" s="278" customFormat="1" ht="27" hidden="1" customHeight="1">
      <c r="B4450" s="639">
        <v>4436</v>
      </c>
      <c r="C4450" s="639"/>
      <c r="D4450" s="640"/>
      <c r="E4450" s="640"/>
      <c r="F4450" s="640" t="str">
        <f>IFERROR(VLOOKUP(C4450,'Gebäude-Typen'!$A$7:$D$215,4,FALSE),"")</f>
        <v/>
      </c>
      <c r="G4450" s="641"/>
      <c r="H4450" s="640"/>
      <c r="I4450" s="639"/>
      <c r="J4450" s="640"/>
      <c r="K4450" s="642"/>
      <c r="L4450" s="639"/>
      <c r="M4450" s="639"/>
      <c r="N4450" s="639"/>
      <c r="O4450" s="639"/>
      <c r="P4450" s="734"/>
      <c r="Q4450" s="642"/>
      <c r="R4450" s="639"/>
      <c r="S4450" s="729" t="str">
        <f>IFERROR(ROUND(VLOOKUP(M4450,Reinigungstage,IF('Gebäude-Typen'!$C$6&lt;&gt;0,'Gebäude-Typen'!$C$6,VLOOKUP(C4450,Gebäude_Typen,2,FALSE)),FALSE),2)/2,"")</f>
        <v/>
      </c>
      <c r="T4450" s="729" t="str">
        <f>IFERROR(ROUND(VLOOKUP(N4450,Reinigungstage,IF('Gebäude-Typen'!$C$6&lt;&gt;0,'Gebäude-Typen'!$C$6,VLOOKUP(C4450,Gebäude_Typen,2,FALSE)),FALSE),2)/2,"")</f>
        <v/>
      </c>
      <c r="U4450" s="730">
        <f t="shared" si="649"/>
        <v>17.98</v>
      </c>
      <c r="V4450" s="731" t="str">
        <f>IFERROR(INDEX('2. Raumgruppen'!$A$1:$Y$33,MATCH(IF(ISERROR(SEARCH(" ",M4450,1)),MID(M4450,1,3),MID(M4450,1,SEARCH(" ",M4450,1)-1)),'2. Raumgruppen'!$B:$B,0),IF(ISERROR(SEARCH(" ",M4450,1)),MATCH('2. Raumgruppen'!$L$8,'2. Raumgruppen'!$8:$8,0),MATCH(MID(M4450,SEARCH(" ",M4450,1)+1,3),'2. Raumgruppen'!$8:$8,0))),"")</f>
        <v/>
      </c>
      <c r="W4450" s="731" t="str">
        <f>IFERROR(INDEX('2. Raumgruppen'!$A$1:$Y$33,MATCH(IF(ISERROR(SEARCH(" ",N4450,1)),MID(N4450,1,3),MID(N4450,1,SEARCH(" ",N4450,1)-1)),'2. Raumgruppen'!$B:$B,0),IF(ISERROR(SEARCH(" ",N4450,1)),MATCH('2. Raumgruppen'!$L$8,'2. Raumgruppen'!$8:$8,0),MATCH(MID(N4450,SEARCH(" ",N4450,1)+1,3),'2. Raumgruppen'!$8:$8,0))),"")</f>
        <v/>
      </c>
      <c r="X4450" s="732" t="str">
        <f t="shared" si="650"/>
        <v/>
      </c>
      <c r="Y4450" s="732" t="str">
        <f t="shared" si="651"/>
        <v/>
      </c>
      <c r="Z4450" s="733" t="str">
        <f t="shared" si="652"/>
        <v/>
      </c>
      <c r="AA4450" s="732" t="str">
        <f t="shared" si="653"/>
        <v/>
      </c>
      <c r="AB4450" s="643"/>
      <c r="AC4450" s="276"/>
      <c r="AD4450" s="277"/>
      <c r="AF4450" s="278" t="str">
        <f t="shared" si="645"/>
        <v/>
      </c>
      <c r="AH4450" s="279">
        <f t="shared" si="646"/>
        <v>17.98</v>
      </c>
      <c r="AI4450" s="279" t="str">
        <f t="shared" si="647"/>
        <v/>
      </c>
      <c r="AJ4450" s="279" t="str">
        <f t="shared" si="648"/>
        <v/>
      </c>
      <c r="AO4450" s="262"/>
      <c r="AP4450" s="262"/>
      <c r="AQ4450" s="262"/>
      <c r="AR4450" s="262"/>
      <c r="AS4450" s="262"/>
      <c r="AT4450" s="262"/>
      <c r="AU4450" s="262"/>
      <c r="AV4450" s="262"/>
      <c r="AW4450" s="262"/>
      <c r="AX4450" s="262"/>
      <c r="AY4450" s="264"/>
      <c r="AZ4450" s="262"/>
      <c r="BA4450" s="280"/>
      <c r="BB4450" s="280"/>
      <c r="BC4450" s="280"/>
      <c r="BD4450" s="280"/>
      <c r="BE4450" s="280"/>
      <c r="BF4450" s="280"/>
      <c r="BG4450" s="280"/>
      <c r="BH4450" s="280"/>
      <c r="BI4450" s="280"/>
      <c r="BJ4450" s="280"/>
      <c r="BK4450" s="280"/>
      <c r="BL4450" s="263"/>
      <c r="BM4450" s="263"/>
      <c r="BN4450" s="263"/>
      <c r="BO4450" s="263"/>
      <c r="BP4450" s="263"/>
      <c r="BQ4450" s="263"/>
      <c r="BR4450" s="280"/>
      <c r="BS4450" s="280"/>
      <c r="BT4450" s="280"/>
    </row>
    <row r="4451" spans="1:72" ht="27" hidden="1" customHeight="1">
      <c r="A4451" s="264"/>
      <c r="B4451" s="639">
        <v>4437</v>
      </c>
      <c r="C4451" s="639"/>
      <c r="D4451" s="640"/>
      <c r="E4451" s="640"/>
      <c r="F4451" s="640" t="str">
        <f>IFERROR(VLOOKUP(C4451,'Gebäude-Typen'!$A$7:$D$215,4,FALSE),"")</f>
        <v/>
      </c>
      <c r="G4451" s="641"/>
      <c r="H4451" s="640"/>
      <c r="I4451" s="639"/>
      <c r="J4451" s="640"/>
      <c r="K4451" s="642"/>
      <c r="L4451" s="639"/>
      <c r="M4451" s="639"/>
      <c r="N4451" s="639"/>
      <c r="O4451" s="639"/>
      <c r="P4451" s="734"/>
      <c r="Q4451" s="642"/>
      <c r="R4451" s="639"/>
      <c r="S4451" s="729" t="str">
        <f>IFERROR(ROUND(VLOOKUP(M4451,Reinigungstage,IF('Gebäude-Typen'!$C$6&lt;&gt;0,'Gebäude-Typen'!$C$6,VLOOKUP(C4451,Gebäude_Typen,2,FALSE)),FALSE),2)/2,"")</f>
        <v/>
      </c>
      <c r="T4451" s="729" t="str">
        <f>IFERROR(ROUND(VLOOKUP(N4451,Reinigungstage,IF('Gebäude-Typen'!$C$6&lt;&gt;0,'Gebäude-Typen'!$C$6,VLOOKUP(C4451,Gebäude_Typen,2,FALSE)),FALSE),2)/2,"")</f>
        <v/>
      </c>
      <c r="U4451" s="730">
        <f t="shared" si="649"/>
        <v>17.98</v>
      </c>
      <c r="V4451" s="731" t="str">
        <f>IFERROR(INDEX('2. Raumgruppen'!$A$1:$Y$33,MATCH(IF(ISERROR(SEARCH(" ",M4451,1)),MID(M4451,1,3),MID(M4451,1,SEARCH(" ",M4451,1)-1)),'2. Raumgruppen'!$B:$B,0),IF(ISERROR(SEARCH(" ",M4451,1)),MATCH('2. Raumgruppen'!$L$8,'2. Raumgruppen'!$8:$8,0),MATCH(MID(M4451,SEARCH(" ",M4451,1)+1,3),'2. Raumgruppen'!$8:$8,0))),"")</f>
        <v/>
      </c>
      <c r="W4451" s="731" t="str">
        <f>IFERROR(INDEX('2. Raumgruppen'!$A$1:$Y$33,MATCH(IF(ISERROR(SEARCH(" ",N4451,1)),MID(N4451,1,3),MID(N4451,1,SEARCH(" ",N4451,1)-1)),'2. Raumgruppen'!$B:$B,0),IF(ISERROR(SEARCH(" ",N4451,1)),MATCH('2. Raumgruppen'!$L$8,'2. Raumgruppen'!$8:$8,0),MATCH(MID(N4451,SEARCH(" ",N4451,1)+1,3),'2. Raumgruppen'!$8:$8,0))),"")</f>
        <v/>
      </c>
      <c r="X4451" s="732" t="str">
        <f t="shared" si="650"/>
        <v/>
      </c>
      <c r="Y4451" s="732" t="str">
        <f t="shared" si="651"/>
        <v/>
      </c>
      <c r="Z4451" s="733" t="str">
        <f t="shared" si="652"/>
        <v/>
      </c>
      <c r="AA4451" s="732" t="str">
        <f t="shared" si="653"/>
        <v/>
      </c>
      <c r="AB4451" s="643"/>
      <c r="AC4451" s="276"/>
      <c r="AD4451" s="277"/>
      <c r="AE4451" s="278"/>
      <c r="AF4451" s="278" t="str">
        <f t="shared" si="645"/>
        <v/>
      </c>
      <c r="AG4451" s="278"/>
      <c r="AH4451" s="279">
        <f t="shared" si="646"/>
        <v>17.98</v>
      </c>
      <c r="AI4451" s="279" t="str">
        <f t="shared" si="647"/>
        <v/>
      </c>
      <c r="AJ4451" s="279" t="str">
        <f t="shared" si="648"/>
        <v/>
      </c>
      <c r="AK4451" s="278"/>
      <c r="AL4451" s="278"/>
      <c r="AM4451" s="278"/>
      <c r="AN4451" s="278"/>
      <c r="AO4451" s="262"/>
      <c r="AP4451" s="262"/>
      <c r="AQ4451" s="262"/>
      <c r="AR4451" s="262"/>
      <c r="AS4451" s="262"/>
      <c r="AT4451" s="262"/>
      <c r="AU4451" s="262"/>
      <c r="AV4451" s="262"/>
      <c r="AW4451" s="264"/>
      <c r="AX4451" s="264"/>
      <c r="AY4451" s="264"/>
      <c r="AZ4451" s="264"/>
    </row>
    <row r="4452" spans="1:72" ht="27" hidden="1" customHeight="1">
      <c r="B4452" s="639">
        <v>4438</v>
      </c>
      <c r="C4452" s="639"/>
      <c r="D4452" s="640"/>
      <c r="E4452" s="640"/>
      <c r="F4452" s="640" t="str">
        <f>IFERROR(VLOOKUP(C4452,'Gebäude-Typen'!$A$7:$D$215,4,FALSE),"")</f>
        <v/>
      </c>
      <c r="G4452" s="641"/>
      <c r="H4452" s="640"/>
      <c r="I4452" s="639"/>
      <c r="J4452" s="640"/>
      <c r="K4452" s="642"/>
      <c r="L4452" s="639"/>
      <c r="M4452" s="639"/>
      <c r="N4452" s="639"/>
      <c r="O4452" s="639"/>
      <c r="P4452" s="734"/>
      <c r="Q4452" s="642"/>
      <c r="R4452" s="639"/>
      <c r="S4452" s="729" t="str">
        <f>IFERROR(ROUND(VLOOKUP(M4452,Reinigungstage,IF('Gebäude-Typen'!$C$6&lt;&gt;0,'Gebäude-Typen'!$C$6,VLOOKUP(C4452,Gebäude_Typen,2,FALSE)),FALSE),2)/2,"")</f>
        <v/>
      </c>
      <c r="T4452" s="729" t="str">
        <f>IFERROR(ROUND(VLOOKUP(N4452,Reinigungstage,IF('Gebäude-Typen'!$C$6&lt;&gt;0,'Gebäude-Typen'!$C$6,VLOOKUP(C4452,Gebäude_Typen,2,FALSE)),FALSE),2)/2,"")</f>
        <v/>
      </c>
      <c r="U4452" s="730">
        <f t="shared" si="649"/>
        <v>17.98</v>
      </c>
      <c r="V4452" s="731" t="str">
        <f>IFERROR(INDEX('2. Raumgruppen'!$A$1:$Y$33,MATCH(IF(ISERROR(SEARCH(" ",M4452,1)),MID(M4452,1,3),MID(M4452,1,SEARCH(" ",M4452,1)-1)),'2. Raumgruppen'!$B:$B,0),IF(ISERROR(SEARCH(" ",M4452,1)),MATCH('2. Raumgruppen'!$L$8,'2. Raumgruppen'!$8:$8,0),MATCH(MID(M4452,SEARCH(" ",M4452,1)+1,3),'2. Raumgruppen'!$8:$8,0))),"")</f>
        <v/>
      </c>
      <c r="W4452" s="731" t="str">
        <f>IFERROR(INDEX('2. Raumgruppen'!$A$1:$Y$33,MATCH(IF(ISERROR(SEARCH(" ",N4452,1)),MID(N4452,1,3),MID(N4452,1,SEARCH(" ",N4452,1)-1)),'2. Raumgruppen'!$B:$B,0),IF(ISERROR(SEARCH(" ",N4452,1)),MATCH('2. Raumgruppen'!$L$8,'2. Raumgruppen'!$8:$8,0),MATCH(MID(N4452,SEARCH(" ",N4452,1)+1,3),'2. Raumgruppen'!$8:$8,0))),"")</f>
        <v/>
      </c>
      <c r="X4452" s="732" t="str">
        <f t="shared" si="650"/>
        <v/>
      </c>
      <c r="Y4452" s="732" t="str">
        <f t="shared" si="651"/>
        <v/>
      </c>
      <c r="Z4452" s="733" t="str">
        <f t="shared" si="652"/>
        <v/>
      </c>
      <c r="AA4452" s="732" t="str">
        <f t="shared" si="653"/>
        <v/>
      </c>
      <c r="AB4452" s="643"/>
      <c r="AC4452" s="276"/>
      <c r="AD4452" s="277"/>
      <c r="AE4452" s="278"/>
      <c r="AF4452" s="278" t="str">
        <f t="shared" si="645"/>
        <v/>
      </c>
      <c r="AG4452" s="278"/>
      <c r="AH4452" s="279">
        <f t="shared" si="646"/>
        <v>17.98</v>
      </c>
      <c r="AI4452" s="279" t="str">
        <f t="shared" si="647"/>
        <v/>
      </c>
      <c r="AJ4452" s="279" t="str">
        <f t="shared" si="648"/>
        <v/>
      </c>
      <c r="AK4452" s="278"/>
      <c r="AL4452" s="278"/>
      <c r="AM4452" s="278"/>
      <c r="AN4452" s="278"/>
      <c r="AO4452" s="262"/>
      <c r="AP4452" s="262"/>
      <c r="AQ4452" s="262"/>
      <c r="AR4452" s="262"/>
      <c r="AS4452" s="262"/>
      <c r="AT4452" s="262"/>
      <c r="AU4452" s="262"/>
      <c r="AV4452" s="262"/>
      <c r="AW4452" s="262"/>
      <c r="AX4452" s="264"/>
      <c r="AY4452" s="262"/>
      <c r="AZ4452" s="264"/>
    </row>
    <row r="4453" spans="1:72" ht="27" hidden="1" customHeight="1">
      <c r="B4453" s="639">
        <v>4439</v>
      </c>
      <c r="C4453" s="639"/>
      <c r="D4453" s="640"/>
      <c r="E4453" s="640"/>
      <c r="F4453" s="640" t="str">
        <f>IFERROR(VLOOKUP(C4453,'Gebäude-Typen'!$A$7:$D$215,4,FALSE),"")</f>
        <v/>
      </c>
      <c r="G4453" s="641"/>
      <c r="H4453" s="640"/>
      <c r="I4453" s="639"/>
      <c r="J4453" s="640"/>
      <c r="K4453" s="642"/>
      <c r="L4453" s="639"/>
      <c r="M4453" s="639"/>
      <c r="N4453" s="639"/>
      <c r="O4453" s="639"/>
      <c r="P4453" s="734"/>
      <c r="Q4453" s="642"/>
      <c r="R4453" s="639"/>
      <c r="S4453" s="729" t="str">
        <f>IFERROR(ROUND(VLOOKUP(M4453,Reinigungstage,IF('Gebäude-Typen'!$C$6&lt;&gt;0,'Gebäude-Typen'!$C$6,VLOOKUP(C4453,Gebäude_Typen,2,FALSE)),FALSE),2)/2,"")</f>
        <v/>
      </c>
      <c r="T4453" s="729" t="str">
        <f>IFERROR(ROUND(VLOOKUP(N4453,Reinigungstage,IF('Gebäude-Typen'!$C$6&lt;&gt;0,'Gebäude-Typen'!$C$6,VLOOKUP(C4453,Gebäude_Typen,2,FALSE)),FALSE),2)/2,"")</f>
        <v/>
      </c>
      <c r="U4453" s="730">
        <f t="shared" si="649"/>
        <v>17.98</v>
      </c>
      <c r="V4453" s="731" t="str">
        <f>IFERROR(INDEX('2. Raumgruppen'!$A$1:$Y$33,MATCH(IF(ISERROR(SEARCH(" ",M4453,1)),MID(M4453,1,3),MID(M4453,1,SEARCH(" ",M4453,1)-1)),'2. Raumgruppen'!$B:$B,0),IF(ISERROR(SEARCH(" ",M4453,1)),MATCH('2. Raumgruppen'!$L$8,'2. Raumgruppen'!$8:$8,0),MATCH(MID(M4453,SEARCH(" ",M4453,1)+1,3),'2. Raumgruppen'!$8:$8,0))),"")</f>
        <v/>
      </c>
      <c r="W4453" s="731" t="str">
        <f>IFERROR(INDEX('2. Raumgruppen'!$A$1:$Y$33,MATCH(IF(ISERROR(SEARCH(" ",N4453,1)),MID(N4453,1,3),MID(N4453,1,SEARCH(" ",N4453,1)-1)),'2. Raumgruppen'!$B:$B,0),IF(ISERROR(SEARCH(" ",N4453,1)),MATCH('2. Raumgruppen'!$L$8,'2. Raumgruppen'!$8:$8,0),MATCH(MID(N4453,SEARCH(" ",N4453,1)+1,3),'2. Raumgruppen'!$8:$8,0))),"")</f>
        <v/>
      </c>
      <c r="X4453" s="732" t="str">
        <f t="shared" si="650"/>
        <v/>
      </c>
      <c r="Y4453" s="732" t="str">
        <f t="shared" si="651"/>
        <v/>
      </c>
      <c r="Z4453" s="733" t="str">
        <f t="shared" si="652"/>
        <v/>
      </c>
      <c r="AA4453" s="732" t="str">
        <f t="shared" si="653"/>
        <v/>
      </c>
      <c r="AB4453" s="643"/>
      <c r="AC4453" s="276"/>
      <c r="AD4453" s="277"/>
      <c r="AE4453" s="278"/>
      <c r="AF4453" s="278" t="str">
        <f t="shared" si="645"/>
        <v/>
      </c>
      <c r="AG4453" s="278"/>
      <c r="AH4453" s="279">
        <f t="shared" si="646"/>
        <v>17.98</v>
      </c>
      <c r="AI4453" s="279" t="str">
        <f t="shared" si="647"/>
        <v/>
      </c>
      <c r="AJ4453" s="279" t="str">
        <f t="shared" si="648"/>
        <v/>
      </c>
      <c r="AK4453" s="278"/>
      <c r="AL4453" s="278"/>
      <c r="AM4453" s="278"/>
      <c r="AN4453" s="278"/>
      <c r="AO4453" s="262"/>
      <c r="AP4453" s="262"/>
      <c r="AQ4453" s="262"/>
      <c r="AR4453" s="262"/>
      <c r="AS4453" s="262"/>
      <c r="AT4453" s="262"/>
      <c r="AU4453" s="262"/>
      <c r="AV4453" s="262"/>
      <c r="AW4453" s="262"/>
      <c r="AX4453" s="262"/>
      <c r="AY4453" s="262"/>
      <c r="AZ4453" s="262"/>
    </row>
    <row r="4454" spans="1:72" ht="27" hidden="1" customHeight="1">
      <c r="B4454" s="639">
        <v>4440</v>
      </c>
      <c r="C4454" s="639"/>
      <c r="D4454" s="640"/>
      <c r="E4454" s="640"/>
      <c r="F4454" s="640" t="str">
        <f>IFERROR(VLOOKUP(C4454,'Gebäude-Typen'!$A$7:$D$215,4,FALSE),"")</f>
        <v/>
      </c>
      <c r="G4454" s="641"/>
      <c r="H4454" s="640"/>
      <c r="I4454" s="639"/>
      <c r="J4454" s="640"/>
      <c r="K4454" s="642"/>
      <c r="L4454" s="639"/>
      <c r="M4454" s="639"/>
      <c r="N4454" s="639"/>
      <c r="O4454" s="639"/>
      <c r="P4454" s="734"/>
      <c r="Q4454" s="642"/>
      <c r="R4454" s="639"/>
      <c r="S4454" s="729" t="str">
        <f>IFERROR(ROUND(VLOOKUP(M4454,Reinigungstage,IF('Gebäude-Typen'!$C$6&lt;&gt;0,'Gebäude-Typen'!$C$6,VLOOKUP(C4454,Gebäude_Typen,2,FALSE)),FALSE),2)/2,"")</f>
        <v/>
      </c>
      <c r="T4454" s="729" t="str">
        <f>IFERROR(ROUND(VLOOKUP(N4454,Reinigungstage,IF('Gebäude-Typen'!$C$6&lt;&gt;0,'Gebäude-Typen'!$C$6,VLOOKUP(C4454,Gebäude_Typen,2,FALSE)),FALSE),2)/2,"")</f>
        <v/>
      </c>
      <c r="U4454" s="730">
        <f t="shared" si="649"/>
        <v>17.98</v>
      </c>
      <c r="V4454" s="731" t="str">
        <f>IFERROR(INDEX('2. Raumgruppen'!$A$1:$Y$33,MATCH(IF(ISERROR(SEARCH(" ",M4454,1)),MID(M4454,1,3),MID(M4454,1,SEARCH(" ",M4454,1)-1)),'2. Raumgruppen'!$B:$B,0),IF(ISERROR(SEARCH(" ",M4454,1)),MATCH('2. Raumgruppen'!$L$8,'2. Raumgruppen'!$8:$8,0),MATCH(MID(M4454,SEARCH(" ",M4454,1)+1,3),'2. Raumgruppen'!$8:$8,0))),"")</f>
        <v/>
      </c>
      <c r="W4454" s="731" t="str">
        <f>IFERROR(INDEX('2. Raumgruppen'!$A$1:$Y$33,MATCH(IF(ISERROR(SEARCH(" ",N4454,1)),MID(N4454,1,3),MID(N4454,1,SEARCH(" ",N4454,1)-1)),'2. Raumgruppen'!$B:$B,0),IF(ISERROR(SEARCH(" ",N4454,1)),MATCH('2. Raumgruppen'!$L$8,'2. Raumgruppen'!$8:$8,0),MATCH(MID(N4454,SEARCH(" ",N4454,1)+1,3),'2. Raumgruppen'!$8:$8,0))),"")</f>
        <v/>
      </c>
      <c r="X4454" s="732" t="str">
        <f t="shared" si="650"/>
        <v/>
      </c>
      <c r="Y4454" s="732" t="str">
        <f t="shared" si="651"/>
        <v/>
      </c>
      <c r="Z4454" s="733" t="str">
        <f t="shared" si="652"/>
        <v/>
      </c>
      <c r="AA4454" s="732" t="str">
        <f t="shared" si="653"/>
        <v/>
      </c>
      <c r="AB4454" s="643"/>
      <c r="AC4454" s="276"/>
      <c r="AD4454" s="277"/>
      <c r="AE4454" s="278"/>
      <c r="AF4454" s="278" t="str">
        <f t="shared" si="645"/>
        <v/>
      </c>
      <c r="AG4454" s="278"/>
      <c r="AH4454" s="279">
        <f t="shared" si="646"/>
        <v>17.98</v>
      </c>
      <c r="AI4454" s="279" t="str">
        <f t="shared" si="647"/>
        <v/>
      </c>
      <c r="AJ4454" s="279" t="str">
        <f t="shared" si="648"/>
        <v/>
      </c>
      <c r="AK4454" s="278"/>
      <c r="AL4454" s="278"/>
      <c r="AM4454" s="278"/>
      <c r="AN4454" s="278"/>
      <c r="AO4454" s="262"/>
      <c r="AP4454" s="262"/>
      <c r="AQ4454" s="262"/>
      <c r="AR4454" s="262"/>
      <c r="AS4454" s="262"/>
      <c r="AT4454" s="262"/>
      <c r="AU4454" s="262"/>
      <c r="AV4454" s="262"/>
      <c r="AW4454" s="262"/>
      <c r="AX4454" s="262"/>
      <c r="AY4454" s="262"/>
      <c r="AZ4454" s="262"/>
    </row>
    <row r="4455" spans="1:72" ht="27" hidden="1" customHeight="1">
      <c r="B4455" s="639">
        <v>4441</v>
      </c>
      <c r="C4455" s="639"/>
      <c r="D4455" s="640"/>
      <c r="E4455" s="640"/>
      <c r="F4455" s="640" t="str">
        <f>IFERROR(VLOOKUP(C4455,'Gebäude-Typen'!$A$7:$D$215,4,FALSE),"")</f>
        <v/>
      </c>
      <c r="G4455" s="641"/>
      <c r="H4455" s="640"/>
      <c r="I4455" s="639"/>
      <c r="J4455" s="640"/>
      <c r="K4455" s="642"/>
      <c r="L4455" s="639"/>
      <c r="M4455" s="639"/>
      <c r="N4455" s="639"/>
      <c r="O4455" s="639"/>
      <c r="P4455" s="734"/>
      <c r="Q4455" s="642"/>
      <c r="R4455" s="639"/>
      <c r="S4455" s="729" t="str">
        <f>IFERROR(ROUND(VLOOKUP(M4455,Reinigungstage,IF('Gebäude-Typen'!$C$6&lt;&gt;0,'Gebäude-Typen'!$C$6,VLOOKUP(C4455,Gebäude_Typen,2,FALSE)),FALSE),2)/2,"")</f>
        <v/>
      </c>
      <c r="T4455" s="729" t="str">
        <f>IFERROR(ROUND(VLOOKUP(N4455,Reinigungstage,IF('Gebäude-Typen'!$C$6&lt;&gt;0,'Gebäude-Typen'!$C$6,VLOOKUP(C4455,Gebäude_Typen,2,FALSE)),FALSE),2)/2,"")</f>
        <v/>
      </c>
      <c r="U4455" s="730">
        <f t="shared" si="649"/>
        <v>17.98</v>
      </c>
      <c r="V4455" s="731" t="str">
        <f>IFERROR(INDEX('2. Raumgruppen'!$A$1:$Y$33,MATCH(IF(ISERROR(SEARCH(" ",M4455,1)),MID(M4455,1,3),MID(M4455,1,SEARCH(" ",M4455,1)-1)),'2. Raumgruppen'!$B:$B,0),IF(ISERROR(SEARCH(" ",M4455,1)),MATCH('2. Raumgruppen'!$L$8,'2. Raumgruppen'!$8:$8,0),MATCH(MID(M4455,SEARCH(" ",M4455,1)+1,3),'2. Raumgruppen'!$8:$8,0))),"")</f>
        <v/>
      </c>
      <c r="W4455" s="731" t="str">
        <f>IFERROR(INDEX('2. Raumgruppen'!$A$1:$Y$33,MATCH(IF(ISERROR(SEARCH(" ",N4455,1)),MID(N4455,1,3),MID(N4455,1,SEARCH(" ",N4455,1)-1)),'2. Raumgruppen'!$B:$B,0),IF(ISERROR(SEARCH(" ",N4455,1)),MATCH('2. Raumgruppen'!$L$8,'2. Raumgruppen'!$8:$8,0),MATCH(MID(N4455,SEARCH(" ",N4455,1)+1,3),'2. Raumgruppen'!$8:$8,0))),"")</f>
        <v/>
      </c>
      <c r="X4455" s="732" t="str">
        <f t="shared" si="650"/>
        <v/>
      </c>
      <c r="Y4455" s="732" t="str">
        <f t="shared" si="651"/>
        <v/>
      </c>
      <c r="Z4455" s="733" t="str">
        <f t="shared" si="652"/>
        <v/>
      </c>
      <c r="AA4455" s="732" t="str">
        <f t="shared" si="653"/>
        <v/>
      </c>
      <c r="AB4455" s="643"/>
      <c r="AC4455" s="276"/>
      <c r="AD4455" s="277"/>
      <c r="AE4455" s="278"/>
      <c r="AF4455" s="278" t="str">
        <f t="shared" si="645"/>
        <v/>
      </c>
      <c r="AG4455" s="278"/>
      <c r="AH4455" s="279">
        <f t="shared" si="646"/>
        <v>17.98</v>
      </c>
      <c r="AI4455" s="279" t="str">
        <f t="shared" si="647"/>
        <v/>
      </c>
      <c r="AJ4455" s="279" t="str">
        <f t="shared" si="648"/>
        <v/>
      </c>
      <c r="AK4455" s="278"/>
      <c r="AL4455" s="278"/>
      <c r="AM4455" s="278"/>
      <c r="AN4455" s="278"/>
      <c r="AO4455" s="262"/>
      <c r="AP4455" s="262"/>
      <c r="AQ4455" s="262"/>
      <c r="AR4455" s="262"/>
      <c r="AS4455" s="262"/>
      <c r="AT4455" s="262"/>
      <c r="AU4455" s="262"/>
      <c r="AV4455" s="262"/>
      <c r="AW4455" s="264"/>
      <c r="AX4455" s="264"/>
      <c r="AY4455" s="264"/>
      <c r="AZ4455" s="262"/>
    </row>
    <row r="4456" spans="1:72" ht="27" hidden="1" customHeight="1">
      <c r="A4456" s="264"/>
      <c r="B4456" s="639">
        <v>4442</v>
      </c>
      <c r="C4456" s="639"/>
      <c r="D4456" s="640"/>
      <c r="E4456" s="640"/>
      <c r="F4456" s="640" t="str">
        <f>IFERROR(VLOOKUP(C4456,'Gebäude-Typen'!$A$7:$D$215,4,FALSE),"")</f>
        <v/>
      </c>
      <c r="G4456" s="641"/>
      <c r="H4456" s="640"/>
      <c r="I4456" s="639"/>
      <c r="J4456" s="640"/>
      <c r="K4456" s="642"/>
      <c r="L4456" s="639"/>
      <c r="M4456" s="639"/>
      <c r="N4456" s="639"/>
      <c r="O4456" s="639"/>
      <c r="P4456" s="734"/>
      <c r="Q4456" s="642"/>
      <c r="R4456" s="639"/>
      <c r="S4456" s="729" t="str">
        <f>IFERROR(ROUND(VLOOKUP(M4456,Reinigungstage,IF('Gebäude-Typen'!$C$6&lt;&gt;0,'Gebäude-Typen'!$C$6,VLOOKUP(C4456,Gebäude_Typen,2,FALSE)),FALSE),2)/2,"")</f>
        <v/>
      </c>
      <c r="T4456" s="729" t="str">
        <f>IFERROR(ROUND(VLOOKUP(N4456,Reinigungstage,IF('Gebäude-Typen'!$C$6&lt;&gt;0,'Gebäude-Typen'!$C$6,VLOOKUP(C4456,Gebäude_Typen,2,FALSE)),FALSE),2)/2,"")</f>
        <v/>
      </c>
      <c r="U4456" s="730">
        <f t="shared" si="649"/>
        <v>17.98</v>
      </c>
      <c r="V4456" s="731" t="str">
        <f>IFERROR(INDEX('2. Raumgruppen'!$A$1:$Y$33,MATCH(IF(ISERROR(SEARCH(" ",M4456,1)),MID(M4456,1,3),MID(M4456,1,SEARCH(" ",M4456,1)-1)),'2. Raumgruppen'!$B:$B,0),IF(ISERROR(SEARCH(" ",M4456,1)),MATCH('2. Raumgruppen'!$L$8,'2. Raumgruppen'!$8:$8,0),MATCH(MID(M4456,SEARCH(" ",M4456,1)+1,3),'2. Raumgruppen'!$8:$8,0))),"")</f>
        <v/>
      </c>
      <c r="W4456" s="731" t="str">
        <f>IFERROR(INDEX('2. Raumgruppen'!$A$1:$Y$33,MATCH(IF(ISERROR(SEARCH(" ",N4456,1)),MID(N4456,1,3),MID(N4456,1,SEARCH(" ",N4456,1)-1)),'2. Raumgruppen'!$B:$B,0),IF(ISERROR(SEARCH(" ",N4456,1)),MATCH('2. Raumgruppen'!$L$8,'2. Raumgruppen'!$8:$8,0),MATCH(MID(N4456,SEARCH(" ",N4456,1)+1,3),'2. Raumgruppen'!$8:$8,0))),"")</f>
        <v/>
      </c>
      <c r="X4456" s="732" t="str">
        <f t="shared" si="650"/>
        <v/>
      </c>
      <c r="Y4456" s="732" t="str">
        <f t="shared" si="651"/>
        <v/>
      </c>
      <c r="Z4456" s="733" t="str">
        <f t="shared" si="652"/>
        <v/>
      </c>
      <c r="AA4456" s="732" t="str">
        <f t="shared" si="653"/>
        <v/>
      </c>
      <c r="AB4456" s="643"/>
      <c r="AC4456" s="276"/>
      <c r="AD4456" s="277"/>
      <c r="AE4456" s="278"/>
      <c r="AF4456" s="278" t="str">
        <f t="shared" si="645"/>
        <v/>
      </c>
      <c r="AG4456" s="278"/>
      <c r="AH4456" s="279">
        <f t="shared" si="646"/>
        <v>17.98</v>
      </c>
      <c r="AI4456" s="279" t="str">
        <f t="shared" si="647"/>
        <v/>
      </c>
      <c r="AJ4456" s="279" t="str">
        <f t="shared" si="648"/>
        <v/>
      </c>
      <c r="AK4456" s="278"/>
      <c r="AL4456" s="278"/>
      <c r="AM4456" s="278"/>
      <c r="AN4456" s="278"/>
      <c r="AO4456" s="262"/>
      <c r="AP4456" s="262"/>
      <c r="AQ4456" s="262"/>
      <c r="AR4456" s="262"/>
      <c r="AS4456" s="262"/>
      <c r="AT4456" s="262"/>
      <c r="AU4456" s="262"/>
      <c r="AV4456" s="262"/>
      <c r="AW4456" s="262"/>
      <c r="AX4456" s="262"/>
      <c r="AY4456" s="262"/>
      <c r="AZ4456" s="262"/>
    </row>
    <row r="4457" spans="1:72" ht="27" hidden="1" customHeight="1">
      <c r="B4457" s="639">
        <v>4443</v>
      </c>
      <c r="C4457" s="639"/>
      <c r="D4457" s="640"/>
      <c r="E4457" s="640"/>
      <c r="F4457" s="640" t="str">
        <f>IFERROR(VLOOKUP(C4457,'Gebäude-Typen'!$A$7:$D$215,4,FALSE),"")</f>
        <v/>
      </c>
      <c r="G4457" s="641"/>
      <c r="H4457" s="640"/>
      <c r="I4457" s="639"/>
      <c r="J4457" s="640"/>
      <c r="K4457" s="642"/>
      <c r="L4457" s="639"/>
      <c r="M4457" s="639"/>
      <c r="N4457" s="639"/>
      <c r="O4457" s="639"/>
      <c r="P4457" s="734"/>
      <c r="Q4457" s="642"/>
      <c r="R4457" s="639"/>
      <c r="S4457" s="729" t="str">
        <f>IFERROR(ROUND(VLOOKUP(M4457,Reinigungstage,IF('Gebäude-Typen'!$C$6&lt;&gt;0,'Gebäude-Typen'!$C$6,VLOOKUP(C4457,Gebäude_Typen,2,FALSE)),FALSE),2)/2,"")</f>
        <v/>
      </c>
      <c r="T4457" s="729" t="str">
        <f>IFERROR(ROUND(VLOOKUP(N4457,Reinigungstage,IF('Gebäude-Typen'!$C$6&lt;&gt;0,'Gebäude-Typen'!$C$6,VLOOKUP(C4457,Gebäude_Typen,2,FALSE)),FALSE),2)/2,"")</f>
        <v/>
      </c>
      <c r="U4457" s="730">
        <f t="shared" si="649"/>
        <v>17.98</v>
      </c>
      <c r="V4457" s="731" t="str">
        <f>IFERROR(INDEX('2. Raumgruppen'!$A$1:$Y$33,MATCH(IF(ISERROR(SEARCH(" ",M4457,1)),MID(M4457,1,3),MID(M4457,1,SEARCH(" ",M4457,1)-1)),'2. Raumgruppen'!$B:$B,0),IF(ISERROR(SEARCH(" ",M4457,1)),MATCH('2. Raumgruppen'!$L$8,'2. Raumgruppen'!$8:$8,0),MATCH(MID(M4457,SEARCH(" ",M4457,1)+1,3),'2. Raumgruppen'!$8:$8,0))),"")</f>
        <v/>
      </c>
      <c r="W4457" s="731" t="str">
        <f>IFERROR(INDEX('2. Raumgruppen'!$A$1:$Y$33,MATCH(IF(ISERROR(SEARCH(" ",N4457,1)),MID(N4457,1,3),MID(N4457,1,SEARCH(" ",N4457,1)-1)),'2. Raumgruppen'!$B:$B,0),IF(ISERROR(SEARCH(" ",N4457,1)),MATCH('2. Raumgruppen'!$L$8,'2. Raumgruppen'!$8:$8,0),MATCH(MID(N4457,SEARCH(" ",N4457,1)+1,3),'2. Raumgruppen'!$8:$8,0))),"")</f>
        <v/>
      </c>
      <c r="X4457" s="732" t="str">
        <f t="shared" si="650"/>
        <v/>
      </c>
      <c r="Y4457" s="732" t="str">
        <f t="shared" si="651"/>
        <v/>
      </c>
      <c r="Z4457" s="733" t="str">
        <f t="shared" si="652"/>
        <v/>
      </c>
      <c r="AA4457" s="732" t="str">
        <f t="shared" si="653"/>
        <v/>
      </c>
      <c r="AB4457" s="643"/>
      <c r="AC4457" s="276"/>
      <c r="AD4457" s="277"/>
      <c r="AE4457" s="278"/>
      <c r="AF4457" s="278" t="str">
        <f t="shared" si="645"/>
        <v/>
      </c>
      <c r="AG4457" s="278"/>
      <c r="AH4457" s="279">
        <f t="shared" si="646"/>
        <v>17.98</v>
      </c>
      <c r="AI4457" s="279" t="str">
        <f t="shared" si="647"/>
        <v/>
      </c>
      <c r="AJ4457" s="279" t="str">
        <f t="shared" si="648"/>
        <v/>
      </c>
      <c r="AK4457" s="278"/>
      <c r="AL4457" s="278"/>
      <c r="AM4457" s="278"/>
      <c r="AN4457" s="278"/>
      <c r="AO4457" s="262"/>
      <c r="AP4457" s="262"/>
      <c r="AQ4457" s="262"/>
      <c r="AR4457" s="262"/>
      <c r="AS4457" s="262"/>
      <c r="AT4457" s="262"/>
      <c r="AU4457" s="262"/>
      <c r="AV4457" s="262"/>
      <c r="AW4457" s="262"/>
      <c r="AX4457" s="264"/>
      <c r="AY4457" s="262"/>
      <c r="AZ4457" s="262"/>
    </row>
    <row r="4458" spans="1:72" ht="27" hidden="1" customHeight="1">
      <c r="B4458" s="639">
        <v>4444</v>
      </c>
      <c r="C4458" s="639"/>
      <c r="D4458" s="640"/>
      <c r="E4458" s="640"/>
      <c r="F4458" s="640" t="str">
        <f>IFERROR(VLOOKUP(C4458,'Gebäude-Typen'!$A$7:$D$215,4,FALSE),"")</f>
        <v/>
      </c>
      <c r="G4458" s="641"/>
      <c r="H4458" s="640"/>
      <c r="I4458" s="639"/>
      <c r="J4458" s="640"/>
      <c r="K4458" s="642"/>
      <c r="L4458" s="639"/>
      <c r="M4458" s="639"/>
      <c r="N4458" s="639"/>
      <c r="O4458" s="639"/>
      <c r="P4458" s="734"/>
      <c r="Q4458" s="642"/>
      <c r="R4458" s="639"/>
      <c r="S4458" s="729" t="str">
        <f>IFERROR(ROUND(VLOOKUP(M4458,Reinigungstage,IF('Gebäude-Typen'!$C$6&lt;&gt;0,'Gebäude-Typen'!$C$6,VLOOKUP(C4458,Gebäude_Typen,2,FALSE)),FALSE),2)/2,"")</f>
        <v/>
      </c>
      <c r="T4458" s="729" t="str">
        <f>IFERROR(ROUND(VLOOKUP(N4458,Reinigungstage,IF('Gebäude-Typen'!$C$6&lt;&gt;0,'Gebäude-Typen'!$C$6,VLOOKUP(C4458,Gebäude_Typen,2,FALSE)),FALSE),2)/2,"")</f>
        <v/>
      </c>
      <c r="U4458" s="730">
        <f t="shared" si="649"/>
        <v>17.98</v>
      </c>
      <c r="V4458" s="731" t="str">
        <f>IFERROR(INDEX('2. Raumgruppen'!$A$1:$Y$33,MATCH(IF(ISERROR(SEARCH(" ",M4458,1)),MID(M4458,1,3),MID(M4458,1,SEARCH(" ",M4458,1)-1)),'2. Raumgruppen'!$B:$B,0),IF(ISERROR(SEARCH(" ",M4458,1)),MATCH('2. Raumgruppen'!$L$8,'2. Raumgruppen'!$8:$8,0),MATCH(MID(M4458,SEARCH(" ",M4458,1)+1,3),'2. Raumgruppen'!$8:$8,0))),"")</f>
        <v/>
      </c>
      <c r="W4458" s="731" t="str">
        <f>IFERROR(INDEX('2. Raumgruppen'!$A$1:$Y$33,MATCH(IF(ISERROR(SEARCH(" ",N4458,1)),MID(N4458,1,3),MID(N4458,1,SEARCH(" ",N4458,1)-1)),'2. Raumgruppen'!$B:$B,0),IF(ISERROR(SEARCH(" ",N4458,1)),MATCH('2. Raumgruppen'!$L$8,'2. Raumgruppen'!$8:$8,0),MATCH(MID(N4458,SEARCH(" ",N4458,1)+1,3),'2. Raumgruppen'!$8:$8,0))),"")</f>
        <v/>
      </c>
      <c r="X4458" s="732" t="str">
        <f t="shared" si="650"/>
        <v/>
      </c>
      <c r="Y4458" s="732" t="str">
        <f t="shared" si="651"/>
        <v/>
      </c>
      <c r="Z4458" s="733" t="str">
        <f t="shared" si="652"/>
        <v/>
      </c>
      <c r="AA4458" s="732" t="str">
        <f t="shared" si="653"/>
        <v/>
      </c>
      <c r="AB4458" s="643"/>
      <c r="AC4458" s="276"/>
      <c r="AD4458" s="277"/>
      <c r="AE4458" s="278"/>
      <c r="AF4458" s="278" t="str">
        <f t="shared" si="645"/>
        <v/>
      </c>
      <c r="AG4458" s="278"/>
      <c r="AH4458" s="279">
        <f t="shared" si="646"/>
        <v>17.98</v>
      </c>
      <c r="AI4458" s="279" t="str">
        <f t="shared" si="647"/>
        <v/>
      </c>
      <c r="AJ4458" s="279" t="str">
        <f t="shared" si="648"/>
        <v/>
      </c>
      <c r="AK4458" s="278"/>
      <c r="AL4458" s="278"/>
      <c r="AM4458" s="278"/>
      <c r="AN4458" s="278"/>
      <c r="AO4458" s="262"/>
      <c r="AP4458" s="262"/>
      <c r="AQ4458" s="262"/>
      <c r="AR4458" s="262"/>
      <c r="AS4458" s="262"/>
      <c r="AT4458" s="262"/>
      <c r="AU4458" s="262"/>
      <c r="AV4458" s="262"/>
      <c r="AW4458" s="262"/>
      <c r="AX4458" s="264"/>
      <c r="AY4458" s="262"/>
      <c r="AZ4458" s="264"/>
    </row>
    <row r="4459" spans="1:72" ht="27" hidden="1" customHeight="1">
      <c r="B4459" s="639">
        <v>4445</v>
      </c>
      <c r="C4459" s="639"/>
      <c r="D4459" s="640"/>
      <c r="E4459" s="640"/>
      <c r="F4459" s="640" t="str">
        <f>IFERROR(VLOOKUP(C4459,'Gebäude-Typen'!$A$7:$D$215,4,FALSE),"")</f>
        <v/>
      </c>
      <c r="G4459" s="641"/>
      <c r="H4459" s="640"/>
      <c r="I4459" s="639"/>
      <c r="J4459" s="640"/>
      <c r="K4459" s="642"/>
      <c r="L4459" s="639"/>
      <c r="M4459" s="639"/>
      <c r="N4459" s="639"/>
      <c r="O4459" s="639"/>
      <c r="P4459" s="734"/>
      <c r="Q4459" s="642"/>
      <c r="R4459" s="639"/>
      <c r="S4459" s="729" t="str">
        <f>IFERROR(ROUND(VLOOKUP(M4459,Reinigungstage,IF('Gebäude-Typen'!$C$6&lt;&gt;0,'Gebäude-Typen'!$C$6,VLOOKUP(C4459,Gebäude_Typen,2,FALSE)),FALSE),2)/2,"")</f>
        <v/>
      </c>
      <c r="T4459" s="729" t="str">
        <f>IFERROR(ROUND(VLOOKUP(N4459,Reinigungstage,IF('Gebäude-Typen'!$C$6&lt;&gt;0,'Gebäude-Typen'!$C$6,VLOOKUP(C4459,Gebäude_Typen,2,FALSE)),FALSE),2)/2,"")</f>
        <v/>
      </c>
      <c r="U4459" s="730">
        <f t="shared" si="649"/>
        <v>17.98</v>
      </c>
      <c r="V4459" s="731" t="str">
        <f>IFERROR(INDEX('2. Raumgruppen'!$A$1:$Y$33,MATCH(IF(ISERROR(SEARCH(" ",M4459,1)),MID(M4459,1,3),MID(M4459,1,SEARCH(" ",M4459,1)-1)),'2. Raumgruppen'!$B:$B,0),IF(ISERROR(SEARCH(" ",M4459,1)),MATCH('2. Raumgruppen'!$L$8,'2. Raumgruppen'!$8:$8,0),MATCH(MID(M4459,SEARCH(" ",M4459,1)+1,3),'2. Raumgruppen'!$8:$8,0))),"")</f>
        <v/>
      </c>
      <c r="W4459" s="731" t="str">
        <f>IFERROR(INDEX('2. Raumgruppen'!$A$1:$Y$33,MATCH(IF(ISERROR(SEARCH(" ",N4459,1)),MID(N4459,1,3),MID(N4459,1,SEARCH(" ",N4459,1)-1)),'2. Raumgruppen'!$B:$B,0),IF(ISERROR(SEARCH(" ",N4459,1)),MATCH('2. Raumgruppen'!$L$8,'2. Raumgruppen'!$8:$8,0),MATCH(MID(N4459,SEARCH(" ",N4459,1)+1,3),'2. Raumgruppen'!$8:$8,0))),"")</f>
        <v/>
      </c>
      <c r="X4459" s="732" t="str">
        <f t="shared" si="650"/>
        <v/>
      </c>
      <c r="Y4459" s="732" t="str">
        <f t="shared" si="651"/>
        <v/>
      </c>
      <c r="Z4459" s="733" t="str">
        <f t="shared" si="652"/>
        <v/>
      </c>
      <c r="AA4459" s="732" t="str">
        <f t="shared" si="653"/>
        <v/>
      </c>
      <c r="AB4459" s="643"/>
      <c r="AC4459" s="276"/>
      <c r="AD4459" s="277"/>
      <c r="AE4459" s="278"/>
      <c r="AF4459" s="278" t="str">
        <f t="shared" si="645"/>
        <v/>
      </c>
      <c r="AG4459" s="278"/>
      <c r="AH4459" s="279">
        <f t="shared" si="646"/>
        <v>17.98</v>
      </c>
      <c r="AI4459" s="279" t="str">
        <f t="shared" si="647"/>
        <v/>
      </c>
      <c r="AJ4459" s="279" t="str">
        <f t="shared" si="648"/>
        <v/>
      </c>
      <c r="AK4459" s="278"/>
      <c r="AL4459" s="278"/>
      <c r="AM4459" s="278"/>
      <c r="AN4459" s="278"/>
      <c r="AO4459" s="262"/>
      <c r="AP4459" s="262"/>
      <c r="AQ4459" s="262"/>
      <c r="AR4459" s="262"/>
      <c r="AS4459" s="262"/>
      <c r="AT4459" s="262"/>
      <c r="AU4459" s="262"/>
      <c r="AV4459" s="262"/>
      <c r="AW4459" s="262"/>
      <c r="AX4459" s="278"/>
      <c r="AY4459" s="264"/>
      <c r="AZ4459" s="264"/>
    </row>
    <row r="4460" spans="1:72" ht="27" hidden="1" customHeight="1">
      <c r="B4460" s="639">
        <v>4446</v>
      </c>
      <c r="C4460" s="639"/>
      <c r="D4460" s="640"/>
      <c r="E4460" s="640"/>
      <c r="F4460" s="640" t="str">
        <f>IFERROR(VLOOKUP(C4460,'Gebäude-Typen'!$A$7:$D$215,4,FALSE),"")</f>
        <v/>
      </c>
      <c r="G4460" s="641"/>
      <c r="H4460" s="640"/>
      <c r="I4460" s="639"/>
      <c r="J4460" s="640"/>
      <c r="K4460" s="642"/>
      <c r="L4460" s="639"/>
      <c r="M4460" s="639"/>
      <c r="N4460" s="639"/>
      <c r="O4460" s="639"/>
      <c r="P4460" s="734"/>
      <c r="Q4460" s="642"/>
      <c r="R4460" s="639"/>
      <c r="S4460" s="729" t="str">
        <f>IFERROR(ROUND(VLOOKUP(M4460,Reinigungstage,IF('Gebäude-Typen'!$C$6&lt;&gt;0,'Gebäude-Typen'!$C$6,VLOOKUP(C4460,Gebäude_Typen,2,FALSE)),FALSE),2)/2,"")</f>
        <v/>
      </c>
      <c r="T4460" s="729" t="str">
        <f>IFERROR(ROUND(VLOOKUP(N4460,Reinigungstage,IF('Gebäude-Typen'!$C$6&lt;&gt;0,'Gebäude-Typen'!$C$6,VLOOKUP(C4460,Gebäude_Typen,2,FALSE)),FALSE),2)/2,"")</f>
        <v/>
      </c>
      <c r="U4460" s="730">
        <f t="shared" si="649"/>
        <v>17.98</v>
      </c>
      <c r="V4460" s="731" t="str">
        <f>IFERROR(INDEX('2. Raumgruppen'!$A$1:$Y$33,MATCH(IF(ISERROR(SEARCH(" ",M4460,1)),MID(M4460,1,3),MID(M4460,1,SEARCH(" ",M4460,1)-1)),'2. Raumgruppen'!$B:$B,0),IF(ISERROR(SEARCH(" ",M4460,1)),MATCH('2. Raumgruppen'!$L$8,'2. Raumgruppen'!$8:$8,0),MATCH(MID(M4460,SEARCH(" ",M4460,1)+1,3),'2. Raumgruppen'!$8:$8,0))),"")</f>
        <v/>
      </c>
      <c r="W4460" s="731" t="str">
        <f>IFERROR(INDEX('2. Raumgruppen'!$A$1:$Y$33,MATCH(IF(ISERROR(SEARCH(" ",N4460,1)),MID(N4460,1,3),MID(N4460,1,SEARCH(" ",N4460,1)-1)),'2. Raumgruppen'!$B:$B,0),IF(ISERROR(SEARCH(" ",N4460,1)),MATCH('2. Raumgruppen'!$L$8,'2. Raumgruppen'!$8:$8,0),MATCH(MID(N4460,SEARCH(" ",N4460,1)+1,3),'2. Raumgruppen'!$8:$8,0))),"")</f>
        <v/>
      </c>
      <c r="X4460" s="732" t="str">
        <f t="shared" si="650"/>
        <v/>
      </c>
      <c r="Y4460" s="732" t="str">
        <f t="shared" si="651"/>
        <v/>
      </c>
      <c r="Z4460" s="733" t="str">
        <f t="shared" si="652"/>
        <v/>
      </c>
      <c r="AA4460" s="732" t="str">
        <f t="shared" si="653"/>
        <v/>
      </c>
      <c r="AB4460" s="643"/>
      <c r="AC4460" s="276"/>
      <c r="AD4460" s="277"/>
      <c r="AE4460" s="278"/>
      <c r="AF4460" s="278" t="str">
        <f t="shared" si="645"/>
        <v/>
      </c>
      <c r="AG4460" s="278"/>
      <c r="AH4460" s="279">
        <f t="shared" si="646"/>
        <v>17.98</v>
      </c>
      <c r="AI4460" s="279" t="str">
        <f t="shared" si="647"/>
        <v/>
      </c>
      <c r="AJ4460" s="279" t="str">
        <f t="shared" si="648"/>
        <v/>
      </c>
      <c r="AK4460" s="278"/>
      <c r="AL4460" s="278"/>
      <c r="AM4460" s="278"/>
      <c r="AN4460" s="278"/>
      <c r="AO4460" s="262"/>
      <c r="AP4460" s="262"/>
      <c r="AQ4460" s="262"/>
      <c r="AR4460" s="262"/>
      <c r="AS4460" s="262"/>
      <c r="AT4460" s="262"/>
      <c r="AU4460" s="262"/>
      <c r="AV4460" s="262"/>
      <c r="AW4460" s="264"/>
      <c r="AX4460" s="264"/>
      <c r="AY4460" s="262"/>
      <c r="AZ4460" s="264"/>
    </row>
    <row r="4461" spans="1:72" ht="27" hidden="1" customHeight="1">
      <c r="B4461" s="639">
        <v>4447</v>
      </c>
      <c r="C4461" s="639"/>
      <c r="D4461" s="640"/>
      <c r="E4461" s="640"/>
      <c r="F4461" s="640" t="str">
        <f>IFERROR(VLOOKUP(C4461,'Gebäude-Typen'!$A$7:$D$215,4,FALSE),"")</f>
        <v/>
      </c>
      <c r="G4461" s="641"/>
      <c r="H4461" s="640"/>
      <c r="I4461" s="639"/>
      <c r="J4461" s="640"/>
      <c r="K4461" s="642"/>
      <c r="L4461" s="639"/>
      <c r="M4461" s="639"/>
      <c r="N4461" s="639"/>
      <c r="O4461" s="639"/>
      <c r="P4461" s="734"/>
      <c r="Q4461" s="642"/>
      <c r="R4461" s="639"/>
      <c r="S4461" s="729" t="str">
        <f>IFERROR(ROUND(VLOOKUP(M4461,Reinigungstage,IF('Gebäude-Typen'!$C$6&lt;&gt;0,'Gebäude-Typen'!$C$6,VLOOKUP(C4461,Gebäude_Typen,2,FALSE)),FALSE),2)/2,"")</f>
        <v/>
      </c>
      <c r="T4461" s="729" t="str">
        <f>IFERROR(ROUND(VLOOKUP(N4461,Reinigungstage,IF('Gebäude-Typen'!$C$6&lt;&gt;0,'Gebäude-Typen'!$C$6,VLOOKUP(C4461,Gebäude_Typen,2,FALSE)),FALSE),2)/2,"")</f>
        <v/>
      </c>
      <c r="U4461" s="730">
        <f t="shared" si="649"/>
        <v>17.98</v>
      </c>
      <c r="V4461" s="731" t="str">
        <f>IFERROR(INDEX('2. Raumgruppen'!$A$1:$Y$33,MATCH(IF(ISERROR(SEARCH(" ",M4461,1)),MID(M4461,1,3),MID(M4461,1,SEARCH(" ",M4461,1)-1)),'2. Raumgruppen'!$B:$B,0),IF(ISERROR(SEARCH(" ",M4461,1)),MATCH('2. Raumgruppen'!$L$8,'2. Raumgruppen'!$8:$8,0),MATCH(MID(M4461,SEARCH(" ",M4461,1)+1,3),'2. Raumgruppen'!$8:$8,0))),"")</f>
        <v/>
      </c>
      <c r="W4461" s="731" t="str">
        <f>IFERROR(INDEX('2. Raumgruppen'!$A$1:$Y$33,MATCH(IF(ISERROR(SEARCH(" ",N4461,1)),MID(N4461,1,3),MID(N4461,1,SEARCH(" ",N4461,1)-1)),'2. Raumgruppen'!$B:$B,0),IF(ISERROR(SEARCH(" ",N4461,1)),MATCH('2. Raumgruppen'!$L$8,'2. Raumgruppen'!$8:$8,0),MATCH(MID(N4461,SEARCH(" ",N4461,1)+1,3),'2. Raumgruppen'!$8:$8,0))),"")</f>
        <v/>
      </c>
      <c r="X4461" s="732" t="str">
        <f t="shared" si="650"/>
        <v/>
      </c>
      <c r="Y4461" s="732" t="str">
        <f t="shared" si="651"/>
        <v/>
      </c>
      <c r="Z4461" s="733" t="str">
        <f t="shared" si="652"/>
        <v/>
      </c>
      <c r="AA4461" s="732" t="str">
        <f t="shared" si="653"/>
        <v/>
      </c>
      <c r="AB4461" s="643"/>
      <c r="AC4461" s="276"/>
      <c r="AD4461" s="277"/>
      <c r="AE4461" s="278"/>
      <c r="AF4461" s="278" t="str">
        <f t="shared" si="645"/>
        <v/>
      </c>
      <c r="AG4461" s="278"/>
      <c r="AH4461" s="279">
        <f t="shared" si="646"/>
        <v>17.98</v>
      </c>
      <c r="AI4461" s="279" t="str">
        <f t="shared" si="647"/>
        <v/>
      </c>
      <c r="AJ4461" s="279" t="str">
        <f t="shared" si="648"/>
        <v/>
      </c>
      <c r="AK4461" s="278"/>
      <c r="AL4461" s="278"/>
      <c r="AM4461" s="278"/>
      <c r="AN4461" s="278"/>
      <c r="AO4461" s="262"/>
      <c r="AP4461" s="262"/>
      <c r="AQ4461" s="262"/>
      <c r="AR4461" s="262"/>
      <c r="AS4461" s="262"/>
      <c r="AT4461" s="262"/>
      <c r="AU4461" s="262"/>
      <c r="AV4461" s="262"/>
      <c r="AW4461" s="262"/>
      <c r="AX4461" s="262"/>
      <c r="AY4461" s="262"/>
      <c r="AZ4461" s="262"/>
    </row>
    <row r="4462" spans="1:72" ht="27" hidden="1" customHeight="1">
      <c r="B4462" s="639">
        <v>4448</v>
      </c>
      <c r="C4462" s="639"/>
      <c r="D4462" s="640"/>
      <c r="E4462" s="640"/>
      <c r="F4462" s="640" t="str">
        <f>IFERROR(VLOOKUP(C4462,'Gebäude-Typen'!$A$7:$D$215,4,FALSE),"")</f>
        <v/>
      </c>
      <c r="G4462" s="641"/>
      <c r="H4462" s="640"/>
      <c r="I4462" s="639"/>
      <c r="J4462" s="640"/>
      <c r="K4462" s="642"/>
      <c r="L4462" s="639"/>
      <c r="M4462" s="639"/>
      <c r="N4462" s="639"/>
      <c r="O4462" s="639"/>
      <c r="P4462" s="734"/>
      <c r="Q4462" s="642"/>
      <c r="R4462" s="639"/>
      <c r="S4462" s="729" t="str">
        <f>IFERROR(ROUND(VLOOKUP(M4462,Reinigungstage,IF('Gebäude-Typen'!$C$6&lt;&gt;0,'Gebäude-Typen'!$C$6,VLOOKUP(C4462,Gebäude_Typen,2,FALSE)),FALSE),2)/2,"")</f>
        <v/>
      </c>
      <c r="T4462" s="729" t="str">
        <f>IFERROR(ROUND(VLOOKUP(N4462,Reinigungstage,IF('Gebäude-Typen'!$C$6&lt;&gt;0,'Gebäude-Typen'!$C$6,VLOOKUP(C4462,Gebäude_Typen,2,FALSE)),FALSE),2)/2,"")</f>
        <v/>
      </c>
      <c r="U4462" s="730">
        <f t="shared" si="649"/>
        <v>17.98</v>
      </c>
      <c r="V4462" s="731" t="str">
        <f>IFERROR(INDEX('2. Raumgruppen'!$A$1:$Y$33,MATCH(IF(ISERROR(SEARCH(" ",M4462,1)),MID(M4462,1,3),MID(M4462,1,SEARCH(" ",M4462,1)-1)),'2. Raumgruppen'!$B:$B,0),IF(ISERROR(SEARCH(" ",M4462,1)),MATCH('2. Raumgruppen'!$L$8,'2. Raumgruppen'!$8:$8,0),MATCH(MID(M4462,SEARCH(" ",M4462,1)+1,3),'2. Raumgruppen'!$8:$8,0))),"")</f>
        <v/>
      </c>
      <c r="W4462" s="731" t="str">
        <f>IFERROR(INDEX('2. Raumgruppen'!$A$1:$Y$33,MATCH(IF(ISERROR(SEARCH(" ",N4462,1)),MID(N4462,1,3),MID(N4462,1,SEARCH(" ",N4462,1)-1)),'2. Raumgruppen'!$B:$B,0),IF(ISERROR(SEARCH(" ",N4462,1)),MATCH('2. Raumgruppen'!$L$8,'2. Raumgruppen'!$8:$8,0),MATCH(MID(N4462,SEARCH(" ",N4462,1)+1,3),'2. Raumgruppen'!$8:$8,0))),"")</f>
        <v/>
      </c>
      <c r="X4462" s="732" t="str">
        <f t="shared" si="650"/>
        <v/>
      </c>
      <c r="Y4462" s="732" t="str">
        <f t="shared" si="651"/>
        <v/>
      </c>
      <c r="Z4462" s="733" t="str">
        <f t="shared" si="652"/>
        <v/>
      </c>
      <c r="AA4462" s="732" t="str">
        <f t="shared" si="653"/>
        <v/>
      </c>
      <c r="AB4462" s="643"/>
      <c r="AC4462" s="276"/>
      <c r="AD4462" s="277"/>
      <c r="AE4462" s="278"/>
      <c r="AF4462" s="278" t="str">
        <f t="shared" si="645"/>
        <v/>
      </c>
      <c r="AG4462" s="278"/>
      <c r="AH4462" s="279">
        <f t="shared" si="646"/>
        <v>17.98</v>
      </c>
      <c r="AI4462" s="279" t="str">
        <f t="shared" si="647"/>
        <v/>
      </c>
      <c r="AJ4462" s="279" t="str">
        <f t="shared" si="648"/>
        <v/>
      </c>
      <c r="AK4462" s="278"/>
      <c r="AL4462" s="278"/>
      <c r="AM4462" s="278"/>
      <c r="AN4462" s="278"/>
      <c r="AO4462" s="262"/>
      <c r="AP4462" s="262"/>
      <c r="AQ4462" s="262"/>
      <c r="AR4462" s="262"/>
      <c r="AS4462" s="262"/>
      <c r="AT4462" s="262"/>
      <c r="AU4462" s="262"/>
      <c r="AV4462" s="262"/>
      <c r="AW4462" s="262"/>
      <c r="AX4462" s="264"/>
      <c r="AY4462" s="262"/>
      <c r="AZ4462" s="262"/>
      <c r="BL4462" s="281"/>
      <c r="BM4462" s="281"/>
      <c r="BN4462" s="281"/>
      <c r="BO4462" s="281"/>
      <c r="BP4462" s="281"/>
      <c r="BQ4462" s="281"/>
    </row>
    <row r="4463" spans="1:72" ht="27" hidden="1" customHeight="1">
      <c r="B4463" s="639">
        <v>4449</v>
      </c>
      <c r="C4463" s="639"/>
      <c r="D4463" s="640"/>
      <c r="E4463" s="640"/>
      <c r="F4463" s="640" t="str">
        <f>IFERROR(VLOOKUP(C4463,'Gebäude-Typen'!$A$7:$D$215,4,FALSE),"")</f>
        <v/>
      </c>
      <c r="G4463" s="641"/>
      <c r="H4463" s="640"/>
      <c r="I4463" s="639"/>
      <c r="J4463" s="640"/>
      <c r="K4463" s="642"/>
      <c r="L4463" s="639"/>
      <c r="M4463" s="639"/>
      <c r="N4463" s="639"/>
      <c r="O4463" s="639"/>
      <c r="P4463" s="734"/>
      <c r="Q4463" s="642"/>
      <c r="R4463" s="639"/>
      <c r="S4463" s="729" t="str">
        <f>IFERROR(ROUND(VLOOKUP(M4463,Reinigungstage,IF('Gebäude-Typen'!$C$6&lt;&gt;0,'Gebäude-Typen'!$C$6,VLOOKUP(C4463,Gebäude_Typen,2,FALSE)),FALSE),2)/2,"")</f>
        <v/>
      </c>
      <c r="T4463" s="729" t="str">
        <f>IFERROR(ROUND(VLOOKUP(N4463,Reinigungstage,IF('Gebäude-Typen'!$C$6&lt;&gt;0,'Gebäude-Typen'!$C$6,VLOOKUP(C4463,Gebäude_Typen,2,FALSE)),FALSE),2)/2,"")</f>
        <v/>
      </c>
      <c r="U4463" s="730">
        <f t="shared" si="649"/>
        <v>17.98</v>
      </c>
      <c r="V4463" s="731" t="str">
        <f>IFERROR(INDEX('2. Raumgruppen'!$A$1:$Y$33,MATCH(IF(ISERROR(SEARCH(" ",M4463,1)),MID(M4463,1,3),MID(M4463,1,SEARCH(" ",M4463,1)-1)),'2. Raumgruppen'!$B:$B,0),IF(ISERROR(SEARCH(" ",M4463,1)),MATCH('2. Raumgruppen'!$L$8,'2. Raumgruppen'!$8:$8,0),MATCH(MID(M4463,SEARCH(" ",M4463,1)+1,3),'2. Raumgruppen'!$8:$8,0))),"")</f>
        <v/>
      </c>
      <c r="W4463" s="731" t="str">
        <f>IFERROR(INDEX('2. Raumgruppen'!$A$1:$Y$33,MATCH(IF(ISERROR(SEARCH(" ",N4463,1)),MID(N4463,1,3),MID(N4463,1,SEARCH(" ",N4463,1)-1)),'2. Raumgruppen'!$B:$B,0),IF(ISERROR(SEARCH(" ",N4463,1)),MATCH('2. Raumgruppen'!$L$8,'2. Raumgruppen'!$8:$8,0),MATCH(MID(N4463,SEARCH(" ",N4463,1)+1,3),'2. Raumgruppen'!$8:$8,0))),"")</f>
        <v/>
      </c>
      <c r="X4463" s="732" t="str">
        <f t="shared" si="650"/>
        <v/>
      </c>
      <c r="Y4463" s="732" t="str">
        <f t="shared" si="651"/>
        <v/>
      </c>
      <c r="Z4463" s="733" t="str">
        <f t="shared" si="652"/>
        <v/>
      </c>
      <c r="AA4463" s="732" t="str">
        <f t="shared" si="653"/>
        <v/>
      </c>
      <c r="AB4463" s="643"/>
      <c r="AC4463" s="276"/>
      <c r="AD4463" s="277"/>
      <c r="AE4463" s="278"/>
      <c r="AF4463" s="278" t="str">
        <f t="shared" si="645"/>
        <v/>
      </c>
      <c r="AG4463" s="278"/>
      <c r="AH4463" s="279">
        <f t="shared" si="646"/>
        <v>17.98</v>
      </c>
      <c r="AI4463" s="279" t="str">
        <f t="shared" si="647"/>
        <v/>
      </c>
      <c r="AJ4463" s="279" t="str">
        <f t="shared" si="648"/>
        <v/>
      </c>
      <c r="AK4463" s="278"/>
      <c r="AL4463" s="278"/>
      <c r="AM4463" s="278"/>
      <c r="AN4463" s="278"/>
      <c r="AO4463" s="262"/>
      <c r="AP4463" s="262"/>
      <c r="AQ4463" s="262"/>
      <c r="AR4463" s="262"/>
      <c r="AS4463" s="262"/>
      <c r="AT4463" s="262"/>
      <c r="AU4463" s="262"/>
      <c r="AV4463" s="262"/>
      <c r="AW4463" s="278"/>
      <c r="AX4463" s="262"/>
      <c r="AY4463" s="262"/>
      <c r="AZ4463" s="262"/>
    </row>
    <row r="4464" spans="1:72" ht="27" hidden="1" customHeight="1">
      <c r="B4464" s="639">
        <v>4450</v>
      </c>
      <c r="C4464" s="639"/>
      <c r="D4464" s="640"/>
      <c r="E4464" s="640"/>
      <c r="F4464" s="640" t="str">
        <f>IFERROR(VLOOKUP(C4464,'Gebäude-Typen'!$A$7:$D$215,4,FALSE),"")</f>
        <v/>
      </c>
      <c r="G4464" s="641"/>
      <c r="H4464" s="640"/>
      <c r="I4464" s="639"/>
      <c r="J4464" s="640"/>
      <c r="K4464" s="642"/>
      <c r="L4464" s="639"/>
      <c r="M4464" s="639"/>
      <c r="N4464" s="639"/>
      <c r="O4464" s="639"/>
      <c r="P4464" s="734"/>
      <c r="Q4464" s="642"/>
      <c r="R4464" s="639"/>
      <c r="S4464" s="729" t="str">
        <f>IFERROR(ROUND(VLOOKUP(M4464,Reinigungstage,IF('Gebäude-Typen'!$C$6&lt;&gt;0,'Gebäude-Typen'!$C$6,VLOOKUP(C4464,Gebäude_Typen,2,FALSE)),FALSE),2)/2,"")</f>
        <v/>
      </c>
      <c r="T4464" s="729" t="str">
        <f>IFERROR(ROUND(VLOOKUP(N4464,Reinigungstage,IF('Gebäude-Typen'!$C$6&lt;&gt;0,'Gebäude-Typen'!$C$6,VLOOKUP(C4464,Gebäude_Typen,2,FALSE)),FALSE),2)/2,"")</f>
        <v/>
      </c>
      <c r="U4464" s="730">
        <f t="shared" si="649"/>
        <v>17.98</v>
      </c>
      <c r="V4464" s="731" t="str">
        <f>IFERROR(INDEX('2. Raumgruppen'!$A$1:$Y$33,MATCH(IF(ISERROR(SEARCH(" ",M4464,1)),MID(M4464,1,3),MID(M4464,1,SEARCH(" ",M4464,1)-1)),'2. Raumgruppen'!$B:$B,0),IF(ISERROR(SEARCH(" ",M4464,1)),MATCH('2. Raumgruppen'!$L$8,'2. Raumgruppen'!$8:$8,0),MATCH(MID(M4464,SEARCH(" ",M4464,1)+1,3),'2. Raumgruppen'!$8:$8,0))),"")</f>
        <v/>
      </c>
      <c r="W4464" s="731" t="str">
        <f>IFERROR(INDEX('2. Raumgruppen'!$A$1:$Y$33,MATCH(IF(ISERROR(SEARCH(" ",N4464,1)),MID(N4464,1,3),MID(N4464,1,SEARCH(" ",N4464,1)-1)),'2. Raumgruppen'!$B:$B,0),IF(ISERROR(SEARCH(" ",N4464,1)),MATCH('2. Raumgruppen'!$L$8,'2. Raumgruppen'!$8:$8,0),MATCH(MID(N4464,SEARCH(" ",N4464,1)+1,3),'2. Raumgruppen'!$8:$8,0))),"")</f>
        <v/>
      </c>
      <c r="X4464" s="732" t="str">
        <f t="shared" si="650"/>
        <v/>
      </c>
      <c r="Y4464" s="732" t="str">
        <f t="shared" si="651"/>
        <v/>
      </c>
      <c r="Z4464" s="733" t="str">
        <f t="shared" si="652"/>
        <v/>
      </c>
      <c r="AA4464" s="732" t="str">
        <f t="shared" si="653"/>
        <v/>
      </c>
      <c r="AB4464" s="643"/>
      <c r="AC4464" s="276"/>
      <c r="AD4464" s="277"/>
      <c r="AE4464" s="278"/>
      <c r="AF4464" s="278" t="str">
        <f t="shared" si="645"/>
        <v/>
      </c>
      <c r="AG4464" s="278"/>
      <c r="AH4464" s="279">
        <f t="shared" si="646"/>
        <v>17.98</v>
      </c>
      <c r="AI4464" s="279" t="str">
        <f t="shared" si="647"/>
        <v/>
      </c>
      <c r="AJ4464" s="279" t="str">
        <f t="shared" si="648"/>
        <v/>
      </c>
      <c r="AK4464" s="278"/>
      <c r="AL4464" s="278"/>
      <c r="AM4464" s="278"/>
      <c r="AN4464" s="278"/>
      <c r="AO4464" s="262"/>
      <c r="AP4464" s="262"/>
      <c r="AQ4464" s="262"/>
      <c r="AR4464" s="262"/>
      <c r="AS4464" s="262"/>
      <c r="AT4464" s="262"/>
      <c r="AU4464" s="262"/>
      <c r="AV4464" s="262"/>
      <c r="AW4464" s="262"/>
      <c r="AX4464" s="264"/>
      <c r="AY4464" s="264"/>
      <c r="AZ4464" s="264"/>
    </row>
    <row r="4465" spans="1:52" ht="27" hidden="1" customHeight="1">
      <c r="B4465" s="639">
        <v>4451</v>
      </c>
      <c r="C4465" s="639"/>
      <c r="D4465" s="640"/>
      <c r="E4465" s="640"/>
      <c r="F4465" s="640" t="str">
        <f>IFERROR(VLOOKUP(C4465,'Gebäude-Typen'!$A$7:$D$215,4,FALSE),"")</f>
        <v/>
      </c>
      <c r="G4465" s="641"/>
      <c r="H4465" s="640"/>
      <c r="I4465" s="639"/>
      <c r="J4465" s="640"/>
      <c r="K4465" s="642"/>
      <c r="L4465" s="639"/>
      <c r="M4465" s="639"/>
      <c r="N4465" s="639"/>
      <c r="O4465" s="639"/>
      <c r="P4465" s="734"/>
      <c r="Q4465" s="642"/>
      <c r="R4465" s="639"/>
      <c r="S4465" s="729" t="str">
        <f>IFERROR(ROUND(VLOOKUP(M4465,Reinigungstage,IF('Gebäude-Typen'!$C$6&lt;&gt;0,'Gebäude-Typen'!$C$6,VLOOKUP(C4465,Gebäude_Typen,2,FALSE)),FALSE),2)/2,"")</f>
        <v/>
      </c>
      <c r="T4465" s="729" t="str">
        <f>IFERROR(ROUND(VLOOKUP(N4465,Reinigungstage,IF('Gebäude-Typen'!$C$6&lt;&gt;0,'Gebäude-Typen'!$C$6,VLOOKUP(C4465,Gebäude_Typen,2,FALSE)),FALSE),2)/2,"")</f>
        <v/>
      </c>
      <c r="U4465" s="730">
        <f t="shared" si="649"/>
        <v>17.98</v>
      </c>
      <c r="V4465" s="731" t="str">
        <f>IFERROR(INDEX('2. Raumgruppen'!$A$1:$Y$33,MATCH(IF(ISERROR(SEARCH(" ",M4465,1)),MID(M4465,1,3),MID(M4465,1,SEARCH(" ",M4465,1)-1)),'2. Raumgruppen'!$B:$B,0),IF(ISERROR(SEARCH(" ",M4465,1)),MATCH('2. Raumgruppen'!$L$8,'2. Raumgruppen'!$8:$8,0),MATCH(MID(M4465,SEARCH(" ",M4465,1)+1,3),'2. Raumgruppen'!$8:$8,0))),"")</f>
        <v/>
      </c>
      <c r="W4465" s="731" t="str">
        <f>IFERROR(INDEX('2. Raumgruppen'!$A$1:$Y$33,MATCH(IF(ISERROR(SEARCH(" ",N4465,1)),MID(N4465,1,3),MID(N4465,1,SEARCH(" ",N4465,1)-1)),'2. Raumgruppen'!$B:$B,0),IF(ISERROR(SEARCH(" ",N4465,1)),MATCH('2. Raumgruppen'!$L$8,'2. Raumgruppen'!$8:$8,0),MATCH(MID(N4465,SEARCH(" ",N4465,1)+1,3),'2. Raumgruppen'!$8:$8,0))),"")</f>
        <v/>
      </c>
      <c r="X4465" s="732" t="str">
        <f t="shared" si="650"/>
        <v/>
      </c>
      <c r="Y4465" s="732" t="str">
        <f t="shared" si="651"/>
        <v/>
      </c>
      <c r="Z4465" s="733" t="str">
        <f t="shared" si="652"/>
        <v/>
      </c>
      <c r="AA4465" s="732" t="str">
        <f t="shared" si="653"/>
        <v/>
      </c>
      <c r="AB4465" s="643"/>
      <c r="AC4465" s="276"/>
      <c r="AD4465" s="277"/>
      <c r="AE4465" s="278"/>
      <c r="AF4465" s="278" t="str">
        <f t="shared" si="645"/>
        <v/>
      </c>
      <c r="AG4465" s="278"/>
      <c r="AH4465" s="279">
        <f t="shared" si="646"/>
        <v>17.98</v>
      </c>
      <c r="AI4465" s="279" t="str">
        <f t="shared" si="647"/>
        <v/>
      </c>
      <c r="AJ4465" s="279" t="str">
        <f t="shared" si="648"/>
        <v/>
      </c>
      <c r="AK4465" s="278"/>
      <c r="AL4465" s="278"/>
      <c r="AM4465" s="278"/>
      <c r="AN4465" s="278"/>
      <c r="AO4465" s="262"/>
      <c r="AP4465" s="262"/>
      <c r="AQ4465" s="262"/>
      <c r="AR4465" s="262"/>
      <c r="AS4465" s="262"/>
      <c r="AT4465" s="262"/>
      <c r="AU4465" s="262"/>
      <c r="AV4465" s="262"/>
      <c r="AW4465" s="278"/>
      <c r="AX4465" s="264"/>
      <c r="AY4465" s="262"/>
      <c r="AZ4465" s="264"/>
    </row>
    <row r="4466" spans="1:52" ht="27" hidden="1" customHeight="1">
      <c r="B4466" s="639">
        <v>4452</v>
      </c>
      <c r="C4466" s="639"/>
      <c r="D4466" s="640"/>
      <c r="E4466" s="640"/>
      <c r="F4466" s="640" t="str">
        <f>IFERROR(VLOOKUP(C4466,'Gebäude-Typen'!$A$7:$D$215,4,FALSE),"")</f>
        <v/>
      </c>
      <c r="G4466" s="641"/>
      <c r="H4466" s="640"/>
      <c r="I4466" s="639"/>
      <c r="J4466" s="640"/>
      <c r="K4466" s="642"/>
      <c r="L4466" s="639"/>
      <c r="M4466" s="639"/>
      <c r="N4466" s="639"/>
      <c r="O4466" s="639"/>
      <c r="P4466" s="734"/>
      <c r="Q4466" s="642"/>
      <c r="R4466" s="639"/>
      <c r="S4466" s="729" t="str">
        <f>IFERROR(ROUND(VLOOKUP(M4466,Reinigungstage,IF('Gebäude-Typen'!$C$6&lt;&gt;0,'Gebäude-Typen'!$C$6,VLOOKUP(C4466,Gebäude_Typen,2,FALSE)),FALSE),2)/2,"")</f>
        <v/>
      </c>
      <c r="T4466" s="729" t="str">
        <f>IFERROR(ROUND(VLOOKUP(N4466,Reinigungstage,IF('Gebäude-Typen'!$C$6&lt;&gt;0,'Gebäude-Typen'!$C$6,VLOOKUP(C4466,Gebäude_Typen,2,FALSE)),FALSE),2)/2,"")</f>
        <v/>
      </c>
      <c r="U4466" s="730">
        <f t="shared" si="649"/>
        <v>17.98</v>
      </c>
      <c r="V4466" s="731" t="str">
        <f>IFERROR(INDEX('2. Raumgruppen'!$A$1:$Y$33,MATCH(IF(ISERROR(SEARCH(" ",M4466,1)),MID(M4466,1,3),MID(M4466,1,SEARCH(" ",M4466,1)-1)),'2. Raumgruppen'!$B:$B,0),IF(ISERROR(SEARCH(" ",M4466,1)),MATCH('2. Raumgruppen'!$L$8,'2. Raumgruppen'!$8:$8,0),MATCH(MID(M4466,SEARCH(" ",M4466,1)+1,3),'2. Raumgruppen'!$8:$8,0))),"")</f>
        <v/>
      </c>
      <c r="W4466" s="731" t="str">
        <f>IFERROR(INDEX('2. Raumgruppen'!$A$1:$Y$33,MATCH(IF(ISERROR(SEARCH(" ",N4466,1)),MID(N4466,1,3),MID(N4466,1,SEARCH(" ",N4466,1)-1)),'2. Raumgruppen'!$B:$B,0),IF(ISERROR(SEARCH(" ",N4466,1)),MATCH('2. Raumgruppen'!$L$8,'2. Raumgruppen'!$8:$8,0),MATCH(MID(N4466,SEARCH(" ",N4466,1)+1,3),'2. Raumgruppen'!$8:$8,0))),"")</f>
        <v/>
      </c>
      <c r="X4466" s="732" t="str">
        <f t="shared" si="650"/>
        <v/>
      </c>
      <c r="Y4466" s="732" t="str">
        <f t="shared" si="651"/>
        <v/>
      </c>
      <c r="Z4466" s="733" t="str">
        <f t="shared" si="652"/>
        <v/>
      </c>
      <c r="AA4466" s="732" t="str">
        <f t="shared" si="653"/>
        <v/>
      </c>
      <c r="AB4466" s="643"/>
      <c r="AC4466" s="276"/>
      <c r="AD4466" s="277"/>
      <c r="AE4466" s="278"/>
      <c r="AF4466" s="278" t="str">
        <f t="shared" si="645"/>
        <v/>
      </c>
      <c r="AG4466" s="278"/>
      <c r="AH4466" s="279">
        <f t="shared" si="646"/>
        <v>17.98</v>
      </c>
      <c r="AI4466" s="279" t="str">
        <f t="shared" si="647"/>
        <v/>
      </c>
      <c r="AJ4466" s="279" t="str">
        <f t="shared" si="648"/>
        <v/>
      </c>
      <c r="AK4466" s="278"/>
      <c r="AL4466" s="278"/>
      <c r="AM4466" s="278"/>
      <c r="AN4466" s="278"/>
      <c r="AO4466" s="262"/>
      <c r="AP4466" s="262"/>
      <c r="AQ4466" s="262"/>
      <c r="AR4466" s="262"/>
      <c r="AS4466" s="262"/>
      <c r="AT4466" s="262"/>
      <c r="AU4466" s="262"/>
      <c r="AV4466" s="262"/>
      <c r="AW4466" s="262"/>
      <c r="AX4466" s="262"/>
      <c r="AY4466" s="262"/>
      <c r="AZ4466" s="278"/>
    </row>
    <row r="4467" spans="1:52" ht="27" hidden="1" customHeight="1">
      <c r="B4467" s="639">
        <v>4453</v>
      </c>
      <c r="C4467" s="639"/>
      <c r="D4467" s="640"/>
      <c r="E4467" s="640"/>
      <c r="F4467" s="640" t="str">
        <f>IFERROR(VLOOKUP(C4467,'Gebäude-Typen'!$A$7:$D$215,4,FALSE),"")</f>
        <v/>
      </c>
      <c r="G4467" s="641"/>
      <c r="H4467" s="640"/>
      <c r="I4467" s="639"/>
      <c r="J4467" s="640"/>
      <c r="K4467" s="642"/>
      <c r="L4467" s="639"/>
      <c r="M4467" s="639"/>
      <c r="N4467" s="639"/>
      <c r="O4467" s="639"/>
      <c r="P4467" s="734"/>
      <c r="Q4467" s="642"/>
      <c r="R4467" s="639"/>
      <c r="S4467" s="729" t="str">
        <f>IFERROR(ROUND(VLOOKUP(M4467,Reinigungstage,IF('Gebäude-Typen'!$C$6&lt;&gt;0,'Gebäude-Typen'!$C$6,VLOOKUP(C4467,Gebäude_Typen,2,FALSE)),FALSE),2)/2,"")</f>
        <v/>
      </c>
      <c r="T4467" s="729" t="str">
        <f>IFERROR(ROUND(VLOOKUP(N4467,Reinigungstage,IF('Gebäude-Typen'!$C$6&lt;&gt;0,'Gebäude-Typen'!$C$6,VLOOKUP(C4467,Gebäude_Typen,2,FALSE)),FALSE),2)/2,"")</f>
        <v/>
      </c>
      <c r="U4467" s="730">
        <f t="shared" si="649"/>
        <v>17.98</v>
      </c>
      <c r="V4467" s="731" t="str">
        <f>IFERROR(INDEX('2. Raumgruppen'!$A$1:$Y$33,MATCH(IF(ISERROR(SEARCH(" ",M4467,1)),MID(M4467,1,3),MID(M4467,1,SEARCH(" ",M4467,1)-1)),'2. Raumgruppen'!$B:$B,0),IF(ISERROR(SEARCH(" ",M4467,1)),MATCH('2. Raumgruppen'!$L$8,'2. Raumgruppen'!$8:$8,0),MATCH(MID(M4467,SEARCH(" ",M4467,1)+1,3),'2. Raumgruppen'!$8:$8,0))),"")</f>
        <v/>
      </c>
      <c r="W4467" s="731" t="str">
        <f>IFERROR(INDEX('2. Raumgruppen'!$A$1:$Y$33,MATCH(IF(ISERROR(SEARCH(" ",N4467,1)),MID(N4467,1,3),MID(N4467,1,SEARCH(" ",N4467,1)-1)),'2. Raumgruppen'!$B:$B,0),IF(ISERROR(SEARCH(" ",N4467,1)),MATCH('2. Raumgruppen'!$L$8,'2. Raumgruppen'!$8:$8,0),MATCH(MID(N4467,SEARCH(" ",N4467,1)+1,3),'2. Raumgruppen'!$8:$8,0))),"")</f>
        <v/>
      </c>
      <c r="X4467" s="732" t="str">
        <f t="shared" si="650"/>
        <v/>
      </c>
      <c r="Y4467" s="732" t="str">
        <f t="shared" si="651"/>
        <v/>
      </c>
      <c r="Z4467" s="733" t="str">
        <f t="shared" si="652"/>
        <v/>
      </c>
      <c r="AA4467" s="732" t="str">
        <f t="shared" si="653"/>
        <v/>
      </c>
      <c r="AB4467" s="643"/>
      <c r="AC4467" s="276"/>
      <c r="AD4467" s="277"/>
      <c r="AE4467" s="278"/>
      <c r="AF4467" s="278" t="str">
        <f t="shared" si="645"/>
        <v/>
      </c>
      <c r="AG4467" s="278"/>
      <c r="AH4467" s="279">
        <f t="shared" si="646"/>
        <v>17.98</v>
      </c>
      <c r="AI4467" s="279" t="str">
        <f t="shared" si="647"/>
        <v/>
      </c>
      <c r="AJ4467" s="279" t="str">
        <f t="shared" si="648"/>
        <v/>
      </c>
      <c r="AK4467" s="278"/>
      <c r="AL4467" s="278"/>
      <c r="AM4467" s="278"/>
      <c r="AN4467" s="278"/>
      <c r="AO4467" s="262"/>
      <c r="AP4467" s="262"/>
      <c r="AQ4467" s="262"/>
      <c r="AR4467" s="262"/>
      <c r="AS4467" s="262"/>
      <c r="AT4467" s="262"/>
      <c r="AU4467" s="262"/>
      <c r="AV4467" s="262"/>
      <c r="AW4467" s="264"/>
      <c r="AX4467" s="264"/>
      <c r="AY4467" s="262"/>
      <c r="AZ4467" s="262"/>
    </row>
    <row r="4468" spans="1:52" ht="27" hidden="1" customHeight="1">
      <c r="B4468" s="639">
        <v>4454</v>
      </c>
      <c r="C4468" s="639"/>
      <c r="D4468" s="640"/>
      <c r="E4468" s="640"/>
      <c r="F4468" s="640" t="str">
        <f>IFERROR(VLOOKUP(C4468,'Gebäude-Typen'!$A$7:$D$215,4,FALSE),"")</f>
        <v/>
      </c>
      <c r="G4468" s="641"/>
      <c r="H4468" s="640"/>
      <c r="I4468" s="639"/>
      <c r="J4468" s="640"/>
      <c r="K4468" s="642"/>
      <c r="L4468" s="639"/>
      <c r="M4468" s="639"/>
      <c r="N4468" s="639"/>
      <c r="O4468" s="639"/>
      <c r="P4468" s="734"/>
      <c r="Q4468" s="642"/>
      <c r="R4468" s="639"/>
      <c r="S4468" s="729" t="str">
        <f>IFERROR(ROUND(VLOOKUP(M4468,Reinigungstage,IF('Gebäude-Typen'!$C$6&lt;&gt;0,'Gebäude-Typen'!$C$6,VLOOKUP(C4468,Gebäude_Typen,2,FALSE)),FALSE),2)/2,"")</f>
        <v/>
      </c>
      <c r="T4468" s="729" t="str">
        <f>IFERROR(ROUND(VLOOKUP(N4468,Reinigungstage,IF('Gebäude-Typen'!$C$6&lt;&gt;0,'Gebäude-Typen'!$C$6,VLOOKUP(C4468,Gebäude_Typen,2,FALSE)),FALSE),2)/2,"")</f>
        <v/>
      </c>
      <c r="U4468" s="730">
        <f t="shared" si="649"/>
        <v>17.98</v>
      </c>
      <c r="V4468" s="731" t="str">
        <f>IFERROR(INDEX('2. Raumgruppen'!$A$1:$Y$33,MATCH(IF(ISERROR(SEARCH(" ",M4468,1)),MID(M4468,1,3),MID(M4468,1,SEARCH(" ",M4468,1)-1)),'2. Raumgruppen'!$B:$B,0),IF(ISERROR(SEARCH(" ",M4468,1)),MATCH('2. Raumgruppen'!$L$8,'2. Raumgruppen'!$8:$8,0),MATCH(MID(M4468,SEARCH(" ",M4468,1)+1,3),'2. Raumgruppen'!$8:$8,0))),"")</f>
        <v/>
      </c>
      <c r="W4468" s="731" t="str">
        <f>IFERROR(INDEX('2. Raumgruppen'!$A$1:$Y$33,MATCH(IF(ISERROR(SEARCH(" ",N4468,1)),MID(N4468,1,3),MID(N4468,1,SEARCH(" ",N4468,1)-1)),'2. Raumgruppen'!$B:$B,0),IF(ISERROR(SEARCH(" ",N4468,1)),MATCH('2. Raumgruppen'!$L$8,'2. Raumgruppen'!$8:$8,0),MATCH(MID(N4468,SEARCH(" ",N4468,1)+1,3),'2. Raumgruppen'!$8:$8,0))),"")</f>
        <v/>
      </c>
      <c r="X4468" s="732" t="str">
        <f t="shared" si="650"/>
        <v/>
      </c>
      <c r="Y4468" s="732" t="str">
        <f t="shared" si="651"/>
        <v/>
      </c>
      <c r="Z4468" s="733" t="str">
        <f t="shared" si="652"/>
        <v/>
      </c>
      <c r="AA4468" s="732" t="str">
        <f t="shared" si="653"/>
        <v/>
      </c>
      <c r="AB4468" s="643"/>
      <c r="AC4468" s="276"/>
      <c r="AD4468" s="277"/>
      <c r="AE4468" s="278"/>
      <c r="AF4468" s="278" t="str">
        <f t="shared" si="645"/>
        <v/>
      </c>
      <c r="AG4468" s="278"/>
      <c r="AH4468" s="279">
        <f t="shared" si="646"/>
        <v>17.98</v>
      </c>
      <c r="AI4468" s="279" t="str">
        <f t="shared" si="647"/>
        <v/>
      </c>
      <c r="AJ4468" s="279" t="str">
        <f t="shared" si="648"/>
        <v/>
      </c>
      <c r="AK4468" s="278"/>
      <c r="AL4468" s="278"/>
      <c r="AM4468" s="278"/>
      <c r="AN4468" s="278"/>
      <c r="AO4468" s="262"/>
      <c r="AP4468" s="262"/>
      <c r="AQ4468" s="262"/>
      <c r="AR4468" s="262"/>
      <c r="AS4468" s="262"/>
      <c r="AT4468" s="262"/>
      <c r="AU4468" s="262"/>
      <c r="AV4468" s="262"/>
      <c r="AW4468" s="262"/>
      <c r="AX4468" s="264"/>
      <c r="AY4468" s="264"/>
      <c r="AZ4468" s="264"/>
    </row>
    <row r="4469" spans="1:52" ht="27" hidden="1" customHeight="1">
      <c r="B4469" s="639">
        <v>4455</v>
      </c>
      <c r="C4469" s="639"/>
      <c r="D4469" s="640"/>
      <c r="E4469" s="640"/>
      <c r="F4469" s="640" t="str">
        <f>IFERROR(VLOOKUP(C4469,'Gebäude-Typen'!$A$7:$D$215,4,FALSE),"")</f>
        <v/>
      </c>
      <c r="G4469" s="641"/>
      <c r="H4469" s="640"/>
      <c r="I4469" s="639"/>
      <c r="J4469" s="640"/>
      <c r="K4469" s="642"/>
      <c r="L4469" s="639"/>
      <c r="M4469" s="639"/>
      <c r="N4469" s="639"/>
      <c r="O4469" s="639"/>
      <c r="P4469" s="734"/>
      <c r="Q4469" s="642"/>
      <c r="R4469" s="639"/>
      <c r="S4469" s="729" t="str">
        <f>IFERROR(ROUND(VLOOKUP(M4469,Reinigungstage,IF('Gebäude-Typen'!$C$6&lt;&gt;0,'Gebäude-Typen'!$C$6,VLOOKUP(C4469,Gebäude_Typen,2,FALSE)),FALSE),2)/2,"")</f>
        <v/>
      </c>
      <c r="T4469" s="729" t="str">
        <f>IFERROR(ROUND(VLOOKUP(N4469,Reinigungstage,IF('Gebäude-Typen'!$C$6&lt;&gt;0,'Gebäude-Typen'!$C$6,VLOOKUP(C4469,Gebäude_Typen,2,FALSE)),FALSE),2)/2,"")</f>
        <v/>
      </c>
      <c r="U4469" s="730">
        <f t="shared" si="649"/>
        <v>17.98</v>
      </c>
      <c r="V4469" s="731" t="str">
        <f>IFERROR(INDEX('2. Raumgruppen'!$A$1:$Y$33,MATCH(IF(ISERROR(SEARCH(" ",M4469,1)),MID(M4469,1,3),MID(M4469,1,SEARCH(" ",M4469,1)-1)),'2. Raumgruppen'!$B:$B,0),IF(ISERROR(SEARCH(" ",M4469,1)),MATCH('2. Raumgruppen'!$L$8,'2. Raumgruppen'!$8:$8,0),MATCH(MID(M4469,SEARCH(" ",M4469,1)+1,3),'2. Raumgruppen'!$8:$8,0))),"")</f>
        <v/>
      </c>
      <c r="W4469" s="731" t="str">
        <f>IFERROR(INDEX('2. Raumgruppen'!$A$1:$Y$33,MATCH(IF(ISERROR(SEARCH(" ",N4469,1)),MID(N4469,1,3),MID(N4469,1,SEARCH(" ",N4469,1)-1)),'2. Raumgruppen'!$B:$B,0),IF(ISERROR(SEARCH(" ",N4469,1)),MATCH('2. Raumgruppen'!$L$8,'2. Raumgruppen'!$8:$8,0),MATCH(MID(N4469,SEARCH(" ",N4469,1)+1,3),'2. Raumgruppen'!$8:$8,0))),"")</f>
        <v/>
      </c>
      <c r="X4469" s="732" t="str">
        <f t="shared" si="650"/>
        <v/>
      </c>
      <c r="Y4469" s="732" t="str">
        <f t="shared" si="651"/>
        <v/>
      </c>
      <c r="Z4469" s="733" t="str">
        <f t="shared" si="652"/>
        <v/>
      </c>
      <c r="AA4469" s="732" t="str">
        <f t="shared" si="653"/>
        <v/>
      </c>
      <c r="AB4469" s="643"/>
      <c r="AC4469" s="276"/>
      <c r="AD4469" s="277"/>
      <c r="AE4469" s="278"/>
      <c r="AF4469" s="278" t="str">
        <f t="shared" ref="AF4469:AF4532" si="654">LEFT(N4469,1)</f>
        <v/>
      </c>
      <c r="AG4469" s="278"/>
      <c r="AH4469" s="279">
        <f t="shared" ref="AH4469:AH4532" si="655">IF(U4469=SVS,U4469,"")</f>
        <v>17.98</v>
      </c>
      <c r="AI4469" s="279" t="str">
        <f t="shared" ref="AI4469:AI4532" si="656">IF(U4469=SVSg,U4469,"")</f>
        <v/>
      </c>
      <c r="AJ4469" s="279" t="str">
        <f t="shared" ref="AJ4469:AJ4532" si="657">IF(AND(U4469&lt;&gt;SVS,U4469&lt;&gt;SVSg,T4469&lt;&gt;0),U4469,"")</f>
        <v/>
      </c>
      <c r="AK4469" s="278"/>
      <c r="AL4469" s="278"/>
      <c r="AM4469" s="278"/>
      <c r="AN4469" s="278"/>
      <c r="AO4469" s="262"/>
      <c r="AP4469" s="262"/>
      <c r="AQ4469" s="262"/>
      <c r="AR4469" s="262"/>
      <c r="AS4469" s="262"/>
      <c r="AT4469" s="262"/>
      <c r="AU4469" s="262"/>
      <c r="AV4469" s="262"/>
      <c r="AW4469" s="262"/>
      <c r="AX4469" s="264"/>
      <c r="AY4469" s="262"/>
      <c r="AZ4469" s="264"/>
    </row>
    <row r="4470" spans="1:52" ht="27" hidden="1" customHeight="1">
      <c r="B4470" s="639">
        <v>4456</v>
      </c>
      <c r="C4470" s="639"/>
      <c r="D4470" s="640"/>
      <c r="E4470" s="640"/>
      <c r="F4470" s="640" t="str">
        <f>IFERROR(VLOOKUP(C4470,'Gebäude-Typen'!$A$7:$D$215,4,FALSE),"")</f>
        <v/>
      </c>
      <c r="G4470" s="641"/>
      <c r="H4470" s="640"/>
      <c r="I4470" s="639"/>
      <c r="J4470" s="640"/>
      <c r="K4470" s="642"/>
      <c r="L4470" s="639"/>
      <c r="M4470" s="639"/>
      <c r="N4470" s="639"/>
      <c r="O4470" s="639"/>
      <c r="P4470" s="734"/>
      <c r="Q4470" s="642"/>
      <c r="R4470" s="639"/>
      <c r="S4470" s="729" t="str">
        <f>IFERROR(ROUND(VLOOKUP(M4470,Reinigungstage,IF('Gebäude-Typen'!$C$6&lt;&gt;0,'Gebäude-Typen'!$C$6,VLOOKUP(C4470,Gebäude_Typen,2,FALSE)),FALSE),2)/2,"")</f>
        <v/>
      </c>
      <c r="T4470" s="729" t="str">
        <f>IFERROR(ROUND(VLOOKUP(N4470,Reinigungstage,IF('Gebäude-Typen'!$C$6&lt;&gt;0,'Gebäude-Typen'!$C$6,VLOOKUP(C4470,Gebäude_Typen,2,FALSE)),FALSE),2)/2,"")</f>
        <v/>
      </c>
      <c r="U4470" s="730">
        <f t="shared" si="649"/>
        <v>17.98</v>
      </c>
      <c r="V4470" s="731" t="str">
        <f>IFERROR(INDEX('2. Raumgruppen'!$A$1:$Y$33,MATCH(IF(ISERROR(SEARCH(" ",M4470,1)),MID(M4470,1,3),MID(M4470,1,SEARCH(" ",M4470,1)-1)),'2. Raumgruppen'!$B:$B,0),IF(ISERROR(SEARCH(" ",M4470,1)),MATCH('2. Raumgruppen'!$L$8,'2. Raumgruppen'!$8:$8,0),MATCH(MID(M4470,SEARCH(" ",M4470,1)+1,3),'2. Raumgruppen'!$8:$8,0))),"")</f>
        <v/>
      </c>
      <c r="W4470" s="731" t="str">
        <f>IFERROR(INDEX('2. Raumgruppen'!$A$1:$Y$33,MATCH(IF(ISERROR(SEARCH(" ",N4470,1)),MID(N4470,1,3),MID(N4470,1,SEARCH(" ",N4470,1)-1)),'2. Raumgruppen'!$B:$B,0),IF(ISERROR(SEARCH(" ",N4470,1)),MATCH('2. Raumgruppen'!$L$8,'2. Raumgruppen'!$8:$8,0),MATCH(MID(N4470,SEARCH(" ",N4470,1)+1,3),'2. Raumgruppen'!$8:$8,0))),"")</f>
        <v/>
      </c>
      <c r="X4470" s="732" t="str">
        <f t="shared" si="650"/>
        <v/>
      </c>
      <c r="Y4470" s="732" t="str">
        <f t="shared" si="651"/>
        <v/>
      </c>
      <c r="Z4470" s="733" t="str">
        <f t="shared" si="652"/>
        <v/>
      </c>
      <c r="AA4470" s="732" t="str">
        <f t="shared" si="653"/>
        <v/>
      </c>
      <c r="AB4470" s="643"/>
      <c r="AC4470" s="276"/>
      <c r="AD4470" s="277"/>
      <c r="AE4470" s="278"/>
      <c r="AF4470" s="278" t="str">
        <f t="shared" si="654"/>
        <v/>
      </c>
      <c r="AG4470" s="278"/>
      <c r="AH4470" s="279">
        <f t="shared" si="655"/>
        <v>17.98</v>
      </c>
      <c r="AI4470" s="279" t="str">
        <f t="shared" si="656"/>
        <v/>
      </c>
      <c r="AJ4470" s="279" t="str">
        <f t="shared" si="657"/>
        <v/>
      </c>
      <c r="AK4470" s="278"/>
      <c r="AL4470" s="278"/>
      <c r="AM4470" s="278"/>
      <c r="AN4470" s="278"/>
      <c r="AO4470" s="262"/>
      <c r="AP4470" s="262"/>
      <c r="AQ4470" s="262"/>
      <c r="AR4470" s="262"/>
      <c r="AS4470" s="262"/>
      <c r="AT4470" s="262"/>
      <c r="AU4470" s="262"/>
      <c r="AV4470" s="262"/>
      <c r="AW4470" s="262"/>
      <c r="AX4470" s="262"/>
      <c r="AY4470" s="262"/>
      <c r="AZ4470" s="262"/>
    </row>
    <row r="4471" spans="1:52" ht="27" hidden="1" customHeight="1">
      <c r="B4471" s="639">
        <v>4457</v>
      </c>
      <c r="C4471" s="639"/>
      <c r="D4471" s="640"/>
      <c r="E4471" s="640"/>
      <c r="F4471" s="640" t="str">
        <f>IFERROR(VLOOKUP(C4471,'Gebäude-Typen'!$A$7:$D$215,4,FALSE),"")</f>
        <v/>
      </c>
      <c r="G4471" s="641"/>
      <c r="H4471" s="640"/>
      <c r="I4471" s="639"/>
      <c r="J4471" s="640"/>
      <c r="K4471" s="642"/>
      <c r="L4471" s="639"/>
      <c r="M4471" s="639"/>
      <c r="N4471" s="639"/>
      <c r="O4471" s="639"/>
      <c r="P4471" s="734"/>
      <c r="Q4471" s="642"/>
      <c r="R4471" s="639"/>
      <c r="S4471" s="729" t="str">
        <f>IFERROR(ROUND(VLOOKUP(M4471,Reinigungstage,IF('Gebäude-Typen'!$C$6&lt;&gt;0,'Gebäude-Typen'!$C$6,VLOOKUP(C4471,Gebäude_Typen,2,FALSE)),FALSE),2)/2,"")</f>
        <v/>
      </c>
      <c r="T4471" s="729" t="str">
        <f>IFERROR(ROUND(VLOOKUP(N4471,Reinigungstage,IF('Gebäude-Typen'!$C$6&lt;&gt;0,'Gebäude-Typen'!$C$6,VLOOKUP(C4471,Gebäude_Typen,2,FALSE)),FALSE),2)/2,"")</f>
        <v/>
      </c>
      <c r="U4471" s="730">
        <f t="shared" si="649"/>
        <v>17.98</v>
      </c>
      <c r="V4471" s="731" t="str">
        <f>IFERROR(INDEX('2. Raumgruppen'!$A$1:$Y$33,MATCH(IF(ISERROR(SEARCH(" ",M4471,1)),MID(M4471,1,3),MID(M4471,1,SEARCH(" ",M4471,1)-1)),'2. Raumgruppen'!$B:$B,0),IF(ISERROR(SEARCH(" ",M4471,1)),MATCH('2. Raumgruppen'!$L$8,'2. Raumgruppen'!$8:$8,0),MATCH(MID(M4471,SEARCH(" ",M4471,1)+1,3),'2. Raumgruppen'!$8:$8,0))),"")</f>
        <v/>
      </c>
      <c r="W4471" s="731" t="str">
        <f>IFERROR(INDEX('2. Raumgruppen'!$A$1:$Y$33,MATCH(IF(ISERROR(SEARCH(" ",N4471,1)),MID(N4471,1,3),MID(N4471,1,SEARCH(" ",N4471,1)-1)),'2. Raumgruppen'!$B:$B,0),IF(ISERROR(SEARCH(" ",N4471,1)),MATCH('2. Raumgruppen'!$L$8,'2. Raumgruppen'!$8:$8,0),MATCH(MID(N4471,SEARCH(" ",N4471,1)+1,3),'2. Raumgruppen'!$8:$8,0))),"")</f>
        <v/>
      </c>
      <c r="X4471" s="732" t="str">
        <f t="shared" si="650"/>
        <v/>
      </c>
      <c r="Y4471" s="732" t="str">
        <f t="shared" si="651"/>
        <v/>
      </c>
      <c r="Z4471" s="733" t="str">
        <f t="shared" si="652"/>
        <v/>
      </c>
      <c r="AA4471" s="732" t="str">
        <f t="shared" si="653"/>
        <v/>
      </c>
      <c r="AB4471" s="643"/>
      <c r="AC4471" s="276"/>
      <c r="AD4471" s="277"/>
      <c r="AE4471" s="278"/>
      <c r="AF4471" s="278" t="str">
        <f t="shared" si="654"/>
        <v/>
      </c>
      <c r="AG4471" s="278"/>
      <c r="AH4471" s="279">
        <f t="shared" si="655"/>
        <v>17.98</v>
      </c>
      <c r="AI4471" s="279" t="str">
        <f t="shared" si="656"/>
        <v/>
      </c>
      <c r="AJ4471" s="279" t="str">
        <f t="shared" si="657"/>
        <v/>
      </c>
      <c r="AK4471" s="278"/>
      <c r="AL4471" s="278"/>
      <c r="AM4471" s="278"/>
      <c r="AN4471" s="278"/>
      <c r="AO4471" s="262"/>
      <c r="AP4471" s="262"/>
      <c r="AQ4471" s="262"/>
      <c r="AR4471" s="262"/>
      <c r="AS4471" s="262"/>
      <c r="AT4471" s="262"/>
      <c r="AU4471" s="262"/>
      <c r="AV4471" s="262"/>
      <c r="AW4471" s="264"/>
      <c r="AX4471" s="264"/>
      <c r="AY4471" s="262"/>
      <c r="AZ4471" s="262"/>
    </row>
    <row r="4472" spans="1:52" ht="27" hidden="1" customHeight="1">
      <c r="A4472" s="264"/>
      <c r="B4472" s="639">
        <v>4458</v>
      </c>
      <c r="C4472" s="639"/>
      <c r="D4472" s="640"/>
      <c r="E4472" s="640"/>
      <c r="F4472" s="640" t="str">
        <f>IFERROR(VLOOKUP(C4472,'Gebäude-Typen'!$A$7:$D$215,4,FALSE),"")</f>
        <v/>
      </c>
      <c r="G4472" s="641"/>
      <c r="H4472" s="640"/>
      <c r="I4472" s="639"/>
      <c r="J4472" s="640"/>
      <c r="K4472" s="642"/>
      <c r="L4472" s="639"/>
      <c r="M4472" s="639"/>
      <c r="N4472" s="639"/>
      <c r="O4472" s="639"/>
      <c r="P4472" s="734"/>
      <c r="Q4472" s="642"/>
      <c r="R4472" s="639"/>
      <c r="S4472" s="729" t="str">
        <f>IFERROR(ROUND(VLOOKUP(M4472,Reinigungstage,IF('Gebäude-Typen'!$C$6&lt;&gt;0,'Gebäude-Typen'!$C$6,VLOOKUP(C4472,Gebäude_Typen,2,FALSE)),FALSE),2)/2,"")</f>
        <v/>
      </c>
      <c r="T4472" s="729" t="str">
        <f>IFERROR(ROUND(VLOOKUP(N4472,Reinigungstage,IF('Gebäude-Typen'!$C$6&lt;&gt;0,'Gebäude-Typen'!$C$6,VLOOKUP(C4472,Gebäude_Typen,2,FALSE)),FALSE),2)/2,"")</f>
        <v/>
      </c>
      <c r="U4472" s="730">
        <f t="shared" si="649"/>
        <v>17.98</v>
      </c>
      <c r="V4472" s="731" t="str">
        <f>IFERROR(INDEX('2. Raumgruppen'!$A$1:$Y$33,MATCH(IF(ISERROR(SEARCH(" ",M4472,1)),MID(M4472,1,3),MID(M4472,1,SEARCH(" ",M4472,1)-1)),'2. Raumgruppen'!$B:$B,0),IF(ISERROR(SEARCH(" ",M4472,1)),MATCH('2. Raumgruppen'!$L$8,'2. Raumgruppen'!$8:$8,0),MATCH(MID(M4472,SEARCH(" ",M4472,1)+1,3),'2. Raumgruppen'!$8:$8,0))),"")</f>
        <v/>
      </c>
      <c r="W4472" s="731" t="str">
        <f>IFERROR(INDEX('2. Raumgruppen'!$A$1:$Y$33,MATCH(IF(ISERROR(SEARCH(" ",N4472,1)),MID(N4472,1,3),MID(N4472,1,SEARCH(" ",N4472,1)-1)),'2. Raumgruppen'!$B:$B,0),IF(ISERROR(SEARCH(" ",N4472,1)),MATCH('2. Raumgruppen'!$L$8,'2. Raumgruppen'!$8:$8,0),MATCH(MID(N4472,SEARCH(" ",N4472,1)+1,3),'2. Raumgruppen'!$8:$8,0))),"")</f>
        <v/>
      </c>
      <c r="X4472" s="732" t="str">
        <f t="shared" si="650"/>
        <v/>
      </c>
      <c r="Y4472" s="732" t="str">
        <f t="shared" si="651"/>
        <v/>
      </c>
      <c r="Z4472" s="733" t="str">
        <f t="shared" si="652"/>
        <v/>
      </c>
      <c r="AA4472" s="732" t="str">
        <f t="shared" si="653"/>
        <v/>
      </c>
      <c r="AB4472" s="643"/>
      <c r="AC4472" s="276"/>
      <c r="AD4472" s="277"/>
      <c r="AE4472" s="278"/>
      <c r="AF4472" s="278" t="str">
        <f t="shared" si="654"/>
        <v/>
      </c>
      <c r="AG4472" s="278"/>
      <c r="AH4472" s="279">
        <f t="shared" si="655"/>
        <v>17.98</v>
      </c>
      <c r="AI4472" s="279" t="str">
        <f t="shared" si="656"/>
        <v/>
      </c>
      <c r="AJ4472" s="279" t="str">
        <f t="shared" si="657"/>
        <v/>
      </c>
      <c r="AK4472" s="278"/>
      <c r="AL4472" s="278"/>
      <c r="AM4472" s="278"/>
      <c r="AN4472" s="278"/>
      <c r="AO4472" s="262"/>
      <c r="AP4472" s="262"/>
      <c r="AQ4472" s="262"/>
      <c r="AR4472" s="262"/>
      <c r="AS4472" s="262"/>
      <c r="AT4472" s="262"/>
      <c r="AU4472" s="262"/>
      <c r="AV4472" s="262"/>
      <c r="AW4472" s="264"/>
      <c r="AX4472" s="264"/>
      <c r="AY4472" s="262"/>
      <c r="AZ4472" s="262"/>
    </row>
    <row r="4473" spans="1:52" ht="27" hidden="1" customHeight="1">
      <c r="B4473" s="639">
        <v>4459</v>
      </c>
      <c r="C4473" s="639"/>
      <c r="D4473" s="640"/>
      <c r="E4473" s="640"/>
      <c r="F4473" s="640" t="str">
        <f>IFERROR(VLOOKUP(C4473,'Gebäude-Typen'!$A$7:$D$215,4,FALSE),"")</f>
        <v/>
      </c>
      <c r="G4473" s="641"/>
      <c r="H4473" s="640"/>
      <c r="I4473" s="639"/>
      <c r="J4473" s="640"/>
      <c r="K4473" s="642"/>
      <c r="L4473" s="639"/>
      <c r="M4473" s="639"/>
      <c r="N4473" s="639"/>
      <c r="O4473" s="639"/>
      <c r="P4473" s="734"/>
      <c r="Q4473" s="642"/>
      <c r="R4473" s="639"/>
      <c r="S4473" s="729" t="str">
        <f>IFERROR(ROUND(VLOOKUP(M4473,Reinigungstage,IF('Gebäude-Typen'!$C$6&lt;&gt;0,'Gebäude-Typen'!$C$6,VLOOKUP(C4473,Gebäude_Typen,2,FALSE)),FALSE),2)/2,"")</f>
        <v/>
      </c>
      <c r="T4473" s="729" t="str">
        <f>IFERROR(ROUND(VLOOKUP(N4473,Reinigungstage,IF('Gebäude-Typen'!$C$6&lt;&gt;0,'Gebäude-Typen'!$C$6,VLOOKUP(C4473,Gebäude_Typen,2,FALSE)),FALSE),2)/2,"")</f>
        <v/>
      </c>
      <c r="U4473" s="730">
        <f t="shared" si="649"/>
        <v>17.98</v>
      </c>
      <c r="V4473" s="731" t="str">
        <f>IFERROR(INDEX('2. Raumgruppen'!$A$1:$Y$33,MATCH(IF(ISERROR(SEARCH(" ",M4473,1)),MID(M4473,1,3),MID(M4473,1,SEARCH(" ",M4473,1)-1)),'2. Raumgruppen'!$B:$B,0),IF(ISERROR(SEARCH(" ",M4473,1)),MATCH('2. Raumgruppen'!$L$8,'2. Raumgruppen'!$8:$8,0),MATCH(MID(M4473,SEARCH(" ",M4473,1)+1,3),'2. Raumgruppen'!$8:$8,0))),"")</f>
        <v/>
      </c>
      <c r="W4473" s="731" t="str">
        <f>IFERROR(INDEX('2. Raumgruppen'!$A$1:$Y$33,MATCH(IF(ISERROR(SEARCH(" ",N4473,1)),MID(N4473,1,3),MID(N4473,1,SEARCH(" ",N4473,1)-1)),'2. Raumgruppen'!$B:$B,0),IF(ISERROR(SEARCH(" ",N4473,1)),MATCH('2. Raumgruppen'!$L$8,'2. Raumgruppen'!$8:$8,0),MATCH(MID(N4473,SEARCH(" ",N4473,1)+1,3),'2. Raumgruppen'!$8:$8,0))),"")</f>
        <v/>
      </c>
      <c r="X4473" s="732" t="str">
        <f t="shared" si="650"/>
        <v/>
      </c>
      <c r="Y4473" s="732" t="str">
        <f t="shared" si="651"/>
        <v/>
      </c>
      <c r="Z4473" s="733" t="str">
        <f t="shared" si="652"/>
        <v/>
      </c>
      <c r="AA4473" s="732" t="str">
        <f t="shared" si="653"/>
        <v/>
      </c>
      <c r="AB4473" s="643"/>
      <c r="AC4473" s="276"/>
      <c r="AD4473" s="277"/>
      <c r="AE4473" s="278"/>
      <c r="AF4473" s="278" t="str">
        <f t="shared" si="654"/>
        <v/>
      </c>
      <c r="AG4473" s="278"/>
      <c r="AH4473" s="279">
        <f t="shared" si="655"/>
        <v>17.98</v>
      </c>
      <c r="AI4473" s="279" t="str">
        <f t="shared" si="656"/>
        <v/>
      </c>
      <c r="AJ4473" s="279" t="str">
        <f t="shared" si="657"/>
        <v/>
      </c>
      <c r="AK4473" s="278"/>
      <c r="AL4473" s="278"/>
      <c r="AM4473" s="278"/>
      <c r="AN4473" s="278"/>
      <c r="AO4473" s="262"/>
      <c r="AP4473" s="262"/>
      <c r="AQ4473" s="262"/>
      <c r="AR4473" s="262"/>
      <c r="AS4473" s="262"/>
      <c r="AT4473" s="262"/>
      <c r="AU4473" s="262"/>
      <c r="AV4473" s="262"/>
      <c r="AW4473" s="264"/>
      <c r="AX4473" s="264"/>
      <c r="AY4473" s="262"/>
      <c r="AZ4473" s="278"/>
    </row>
    <row r="4474" spans="1:52" ht="27" hidden="1" customHeight="1">
      <c r="B4474" s="639">
        <v>4460</v>
      </c>
      <c r="C4474" s="639"/>
      <c r="D4474" s="640"/>
      <c r="E4474" s="640"/>
      <c r="F4474" s="640" t="str">
        <f>IFERROR(VLOOKUP(C4474,'Gebäude-Typen'!$A$7:$D$215,4,FALSE),"")</f>
        <v/>
      </c>
      <c r="G4474" s="641"/>
      <c r="H4474" s="640"/>
      <c r="I4474" s="639"/>
      <c r="J4474" s="640"/>
      <c r="K4474" s="642"/>
      <c r="L4474" s="639"/>
      <c r="M4474" s="639"/>
      <c r="N4474" s="639"/>
      <c r="O4474" s="639"/>
      <c r="P4474" s="734"/>
      <c r="Q4474" s="642"/>
      <c r="R4474" s="639"/>
      <c r="S4474" s="729" t="str">
        <f>IFERROR(ROUND(VLOOKUP(M4474,Reinigungstage,IF('Gebäude-Typen'!$C$6&lt;&gt;0,'Gebäude-Typen'!$C$6,VLOOKUP(C4474,Gebäude_Typen,2,FALSE)),FALSE),2)/2,"")</f>
        <v/>
      </c>
      <c r="T4474" s="729" t="str">
        <f>IFERROR(ROUND(VLOOKUP(N4474,Reinigungstage,IF('Gebäude-Typen'!$C$6&lt;&gt;0,'Gebäude-Typen'!$C$6,VLOOKUP(C4474,Gebäude_Typen,2,FALSE)),FALSE),2)/2,"")</f>
        <v/>
      </c>
      <c r="U4474" s="730">
        <f t="shared" si="649"/>
        <v>17.98</v>
      </c>
      <c r="V4474" s="731" t="str">
        <f>IFERROR(INDEX('2. Raumgruppen'!$A$1:$Y$33,MATCH(IF(ISERROR(SEARCH(" ",M4474,1)),MID(M4474,1,3),MID(M4474,1,SEARCH(" ",M4474,1)-1)),'2. Raumgruppen'!$B:$B,0),IF(ISERROR(SEARCH(" ",M4474,1)),MATCH('2. Raumgruppen'!$L$8,'2. Raumgruppen'!$8:$8,0),MATCH(MID(M4474,SEARCH(" ",M4474,1)+1,3),'2. Raumgruppen'!$8:$8,0))),"")</f>
        <v/>
      </c>
      <c r="W4474" s="731" t="str">
        <f>IFERROR(INDEX('2. Raumgruppen'!$A$1:$Y$33,MATCH(IF(ISERROR(SEARCH(" ",N4474,1)),MID(N4474,1,3),MID(N4474,1,SEARCH(" ",N4474,1)-1)),'2. Raumgruppen'!$B:$B,0),IF(ISERROR(SEARCH(" ",N4474,1)),MATCH('2. Raumgruppen'!$L$8,'2. Raumgruppen'!$8:$8,0),MATCH(MID(N4474,SEARCH(" ",N4474,1)+1,3),'2. Raumgruppen'!$8:$8,0))),"")</f>
        <v/>
      </c>
      <c r="X4474" s="732" t="str">
        <f t="shared" si="650"/>
        <v/>
      </c>
      <c r="Y4474" s="732" t="str">
        <f t="shared" si="651"/>
        <v/>
      </c>
      <c r="Z4474" s="733" t="str">
        <f t="shared" si="652"/>
        <v/>
      </c>
      <c r="AA4474" s="732" t="str">
        <f t="shared" si="653"/>
        <v/>
      </c>
      <c r="AB4474" s="643"/>
      <c r="AC4474" s="276"/>
      <c r="AD4474" s="277"/>
      <c r="AE4474" s="278"/>
      <c r="AF4474" s="278" t="str">
        <f t="shared" si="654"/>
        <v/>
      </c>
      <c r="AG4474" s="278"/>
      <c r="AH4474" s="279">
        <f t="shared" si="655"/>
        <v>17.98</v>
      </c>
      <c r="AI4474" s="279" t="str">
        <f t="shared" si="656"/>
        <v/>
      </c>
      <c r="AJ4474" s="279" t="str">
        <f t="shared" si="657"/>
        <v/>
      </c>
      <c r="AK4474" s="278"/>
      <c r="AL4474" s="278"/>
      <c r="AM4474" s="278"/>
      <c r="AN4474" s="278"/>
      <c r="AO4474" s="262"/>
      <c r="AP4474" s="262"/>
      <c r="AQ4474" s="262"/>
      <c r="AR4474" s="262"/>
      <c r="AS4474" s="262"/>
      <c r="AT4474" s="262"/>
      <c r="AU4474" s="262"/>
      <c r="AV4474" s="262"/>
      <c r="AW4474" s="262"/>
      <c r="AX4474" s="262"/>
      <c r="AY4474" s="264"/>
      <c r="AZ4474" s="264"/>
    </row>
    <row r="4475" spans="1:52" ht="27" hidden="1" customHeight="1">
      <c r="B4475" s="639">
        <v>4461</v>
      </c>
      <c r="C4475" s="639"/>
      <c r="D4475" s="640"/>
      <c r="E4475" s="640"/>
      <c r="F4475" s="640" t="str">
        <f>IFERROR(VLOOKUP(C4475,'Gebäude-Typen'!$A$7:$D$215,4,FALSE),"")</f>
        <v/>
      </c>
      <c r="G4475" s="641"/>
      <c r="H4475" s="640"/>
      <c r="I4475" s="639"/>
      <c r="J4475" s="640"/>
      <c r="K4475" s="642"/>
      <c r="L4475" s="639"/>
      <c r="M4475" s="639"/>
      <c r="N4475" s="639"/>
      <c r="O4475" s="639"/>
      <c r="P4475" s="734"/>
      <c r="Q4475" s="642"/>
      <c r="R4475" s="639"/>
      <c r="S4475" s="729" t="str">
        <f>IFERROR(ROUND(VLOOKUP(M4475,Reinigungstage,IF('Gebäude-Typen'!$C$6&lt;&gt;0,'Gebäude-Typen'!$C$6,VLOOKUP(C4475,Gebäude_Typen,2,FALSE)),FALSE),2)/2,"")</f>
        <v/>
      </c>
      <c r="T4475" s="729" t="str">
        <f>IFERROR(ROUND(VLOOKUP(N4475,Reinigungstage,IF('Gebäude-Typen'!$C$6&lt;&gt;0,'Gebäude-Typen'!$C$6,VLOOKUP(C4475,Gebäude_Typen,2,FALSE)),FALSE),2)/2,"")</f>
        <v/>
      </c>
      <c r="U4475" s="730">
        <f t="shared" si="649"/>
        <v>17.98</v>
      </c>
      <c r="V4475" s="731" t="str">
        <f>IFERROR(INDEX('2. Raumgruppen'!$A$1:$Y$33,MATCH(IF(ISERROR(SEARCH(" ",M4475,1)),MID(M4475,1,3),MID(M4475,1,SEARCH(" ",M4475,1)-1)),'2. Raumgruppen'!$B:$B,0),IF(ISERROR(SEARCH(" ",M4475,1)),MATCH('2. Raumgruppen'!$L$8,'2. Raumgruppen'!$8:$8,0),MATCH(MID(M4475,SEARCH(" ",M4475,1)+1,3),'2. Raumgruppen'!$8:$8,0))),"")</f>
        <v/>
      </c>
      <c r="W4475" s="731" t="str">
        <f>IFERROR(INDEX('2. Raumgruppen'!$A$1:$Y$33,MATCH(IF(ISERROR(SEARCH(" ",N4475,1)),MID(N4475,1,3),MID(N4475,1,SEARCH(" ",N4475,1)-1)),'2. Raumgruppen'!$B:$B,0),IF(ISERROR(SEARCH(" ",N4475,1)),MATCH('2. Raumgruppen'!$L$8,'2. Raumgruppen'!$8:$8,0),MATCH(MID(N4475,SEARCH(" ",N4475,1)+1,3),'2. Raumgruppen'!$8:$8,0))),"")</f>
        <v/>
      </c>
      <c r="X4475" s="732" t="str">
        <f t="shared" si="650"/>
        <v/>
      </c>
      <c r="Y4475" s="732" t="str">
        <f t="shared" si="651"/>
        <v/>
      </c>
      <c r="Z4475" s="733" t="str">
        <f t="shared" si="652"/>
        <v/>
      </c>
      <c r="AA4475" s="732" t="str">
        <f t="shared" si="653"/>
        <v/>
      </c>
      <c r="AB4475" s="643"/>
      <c r="AC4475" s="276"/>
      <c r="AD4475" s="277"/>
      <c r="AE4475" s="278"/>
      <c r="AF4475" s="278" t="str">
        <f t="shared" si="654"/>
        <v/>
      </c>
      <c r="AG4475" s="278"/>
      <c r="AH4475" s="279">
        <f t="shared" si="655"/>
        <v>17.98</v>
      </c>
      <c r="AI4475" s="279" t="str">
        <f t="shared" si="656"/>
        <v/>
      </c>
      <c r="AJ4475" s="279" t="str">
        <f t="shared" si="657"/>
        <v/>
      </c>
      <c r="AK4475" s="278"/>
      <c r="AL4475" s="278"/>
      <c r="AM4475" s="278"/>
      <c r="AN4475" s="278"/>
      <c r="AO4475" s="262"/>
      <c r="AP4475" s="262"/>
      <c r="AQ4475" s="262"/>
      <c r="AR4475" s="262"/>
      <c r="AS4475" s="262"/>
      <c r="AT4475" s="262"/>
      <c r="AU4475" s="262"/>
      <c r="AV4475" s="262"/>
      <c r="AW4475" s="278"/>
      <c r="AX4475" s="262"/>
      <c r="AY4475" s="262"/>
      <c r="AZ4475" s="264"/>
    </row>
    <row r="4476" spans="1:52" ht="27" hidden="1" customHeight="1">
      <c r="B4476" s="639">
        <v>4462</v>
      </c>
      <c r="C4476" s="639"/>
      <c r="D4476" s="640"/>
      <c r="E4476" s="640"/>
      <c r="F4476" s="640" t="str">
        <f>IFERROR(VLOOKUP(C4476,'Gebäude-Typen'!$A$7:$D$215,4,FALSE),"")</f>
        <v/>
      </c>
      <c r="G4476" s="641"/>
      <c r="H4476" s="640"/>
      <c r="I4476" s="639"/>
      <c r="J4476" s="640"/>
      <c r="K4476" s="642"/>
      <c r="L4476" s="639"/>
      <c r="M4476" s="639"/>
      <c r="N4476" s="639"/>
      <c r="O4476" s="639"/>
      <c r="P4476" s="734"/>
      <c r="Q4476" s="642"/>
      <c r="R4476" s="639"/>
      <c r="S4476" s="729" t="str">
        <f>IFERROR(ROUND(VLOOKUP(M4476,Reinigungstage,IF('Gebäude-Typen'!$C$6&lt;&gt;0,'Gebäude-Typen'!$C$6,VLOOKUP(C4476,Gebäude_Typen,2,FALSE)),FALSE),2)/2,"")</f>
        <v/>
      </c>
      <c r="T4476" s="729" t="str">
        <f>IFERROR(ROUND(VLOOKUP(N4476,Reinigungstage,IF('Gebäude-Typen'!$C$6&lt;&gt;0,'Gebäude-Typen'!$C$6,VLOOKUP(C4476,Gebäude_Typen,2,FALSE)),FALSE),2)/2,"")</f>
        <v/>
      </c>
      <c r="U4476" s="730">
        <f t="shared" si="649"/>
        <v>17.98</v>
      </c>
      <c r="V4476" s="731" t="str">
        <f>IFERROR(INDEX('2. Raumgruppen'!$A$1:$Y$33,MATCH(IF(ISERROR(SEARCH(" ",M4476,1)),MID(M4476,1,3),MID(M4476,1,SEARCH(" ",M4476,1)-1)),'2. Raumgruppen'!$B:$B,0),IF(ISERROR(SEARCH(" ",M4476,1)),MATCH('2. Raumgruppen'!$L$8,'2. Raumgruppen'!$8:$8,0),MATCH(MID(M4476,SEARCH(" ",M4476,1)+1,3),'2. Raumgruppen'!$8:$8,0))),"")</f>
        <v/>
      </c>
      <c r="W4476" s="731" t="str">
        <f>IFERROR(INDEX('2. Raumgruppen'!$A$1:$Y$33,MATCH(IF(ISERROR(SEARCH(" ",N4476,1)),MID(N4476,1,3),MID(N4476,1,SEARCH(" ",N4476,1)-1)),'2. Raumgruppen'!$B:$B,0),IF(ISERROR(SEARCH(" ",N4476,1)),MATCH('2. Raumgruppen'!$L$8,'2. Raumgruppen'!$8:$8,0),MATCH(MID(N4476,SEARCH(" ",N4476,1)+1,3),'2. Raumgruppen'!$8:$8,0))),"")</f>
        <v/>
      </c>
      <c r="X4476" s="732" t="str">
        <f t="shared" si="650"/>
        <v/>
      </c>
      <c r="Y4476" s="732" t="str">
        <f t="shared" si="651"/>
        <v/>
      </c>
      <c r="Z4476" s="733" t="str">
        <f t="shared" si="652"/>
        <v/>
      </c>
      <c r="AA4476" s="732" t="str">
        <f t="shared" si="653"/>
        <v/>
      </c>
      <c r="AB4476" s="643"/>
      <c r="AC4476" s="276"/>
      <c r="AD4476" s="277"/>
      <c r="AE4476" s="278"/>
      <c r="AF4476" s="278" t="str">
        <f t="shared" si="654"/>
        <v/>
      </c>
      <c r="AG4476" s="278"/>
      <c r="AH4476" s="279">
        <f t="shared" si="655"/>
        <v>17.98</v>
      </c>
      <c r="AI4476" s="279" t="str">
        <f t="shared" si="656"/>
        <v/>
      </c>
      <c r="AJ4476" s="279" t="str">
        <f t="shared" si="657"/>
        <v/>
      </c>
      <c r="AK4476" s="278"/>
      <c r="AL4476" s="278"/>
      <c r="AM4476" s="278"/>
      <c r="AN4476" s="278"/>
      <c r="AO4476" s="262"/>
      <c r="AP4476" s="262"/>
      <c r="AQ4476" s="262"/>
      <c r="AR4476" s="262"/>
      <c r="AS4476" s="262"/>
      <c r="AT4476" s="262"/>
      <c r="AU4476" s="262"/>
      <c r="AV4476" s="262"/>
      <c r="AW4476" s="262"/>
      <c r="AX4476" s="264"/>
      <c r="AY4476" s="262"/>
      <c r="AZ4476" s="262"/>
    </row>
    <row r="4477" spans="1:52" ht="27" hidden="1" customHeight="1">
      <c r="B4477" s="639">
        <v>4463</v>
      </c>
      <c r="C4477" s="639"/>
      <c r="D4477" s="640"/>
      <c r="E4477" s="640"/>
      <c r="F4477" s="640" t="str">
        <f>IFERROR(VLOOKUP(C4477,'Gebäude-Typen'!$A$7:$D$215,4,FALSE),"")</f>
        <v/>
      </c>
      <c r="G4477" s="641"/>
      <c r="H4477" s="640"/>
      <c r="I4477" s="639"/>
      <c r="J4477" s="640"/>
      <c r="K4477" s="642"/>
      <c r="L4477" s="639"/>
      <c r="M4477" s="639"/>
      <c r="N4477" s="639"/>
      <c r="O4477" s="639"/>
      <c r="P4477" s="734"/>
      <c r="Q4477" s="642"/>
      <c r="R4477" s="639"/>
      <c r="S4477" s="729" t="str">
        <f>IFERROR(ROUND(VLOOKUP(M4477,Reinigungstage,IF('Gebäude-Typen'!$C$6&lt;&gt;0,'Gebäude-Typen'!$C$6,VLOOKUP(C4477,Gebäude_Typen,2,FALSE)),FALSE),2)/2,"")</f>
        <v/>
      </c>
      <c r="T4477" s="729" t="str">
        <f>IFERROR(ROUND(VLOOKUP(N4477,Reinigungstage,IF('Gebäude-Typen'!$C$6&lt;&gt;0,'Gebäude-Typen'!$C$6,VLOOKUP(C4477,Gebäude_Typen,2,FALSE)),FALSE),2)/2,"")</f>
        <v/>
      </c>
      <c r="U4477" s="730">
        <f t="shared" si="649"/>
        <v>17.98</v>
      </c>
      <c r="V4477" s="731" t="str">
        <f>IFERROR(INDEX('2. Raumgruppen'!$A$1:$Y$33,MATCH(IF(ISERROR(SEARCH(" ",M4477,1)),MID(M4477,1,3),MID(M4477,1,SEARCH(" ",M4477,1)-1)),'2. Raumgruppen'!$B:$B,0),IF(ISERROR(SEARCH(" ",M4477,1)),MATCH('2. Raumgruppen'!$L$8,'2. Raumgruppen'!$8:$8,0),MATCH(MID(M4477,SEARCH(" ",M4477,1)+1,3),'2. Raumgruppen'!$8:$8,0))),"")</f>
        <v/>
      </c>
      <c r="W4477" s="731" t="str">
        <f>IFERROR(INDEX('2. Raumgruppen'!$A$1:$Y$33,MATCH(IF(ISERROR(SEARCH(" ",N4477,1)),MID(N4477,1,3),MID(N4477,1,SEARCH(" ",N4477,1)-1)),'2. Raumgruppen'!$B:$B,0),IF(ISERROR(SEARCH(" ",N4477,1)),MATCH('2. Raumgruppen'!$L$8,'2. Raumgruppen'!$8:$8,0),MATCH(MID(N4477,SEARCH(" ",N4477,1)+1,3),'2. Raumgruppen'!$8:$8,0))),"")</f>
        <v/>
      </c>
      <c r="X4477" s="732" t="str">
        <f t="shared" si="650"/>
        <v/>
      </c>
      <c r="Y4477" s="732" t="str">
        <f t="shared" si="651"/>
        <v/>
      </c>
      <c r="Z4477" s="733" t="str">
        <f t="shared" si="652"/>
        <v/>
      </c>
      <c r="AA4477" s="732" t="str">
        <f t="shared" si="653"/>
        <v/>
      </c>
      <c r="AB4477" s="643"/>
      <c r="AC4477" s="276"/>
      <c r="AD4477" s="277"/>
      <c r="AE4477" s="278"/>
      <c r="AF4477" s="278" t="str">
        <f t="shared" si="654"/>
        <v/>
      </c>
      <c r="AG4477" s="278"/>
      <c r="AH4477" s="279">
        <f t="shared" si="655"/>
        <v>17.98</v>
      </c>
      <c r="AI4477" s="279" t="str">
        <f t="shared" si="656"/>
        <v/>
      </c>
      <c r="AJ4477" s="279" t="str">
        <f t="shared" si="657"/>
        <v/>
      </c>
      <c r="AK4477" s="278"/>
      <c r="AL4477" s="278"/>
      <c r="AM4477" s="278"/>
      <c r="AN4477" s="278"/>
      <c r="AO4477" s="262"/>
      <c r="AP4477" s="262"/>
      <c r="AQ4477" s="262"/>
      <c r="AR4477" s="262"/>
      <c r="AS4477" s="262"/>
      <c r="AT4477" s="262"/>
      <c r="AU4477" s="262"/>
      <c r="AV4477" s="262"/>
      <c r="AW4477" s="262"/>
      <c r="AX4477" s="262"/>
      <c r="AY4477" s="262"/>
      <c r="AZ4477" s="264"/>
    </row>
    <row r="4478" spans="1:52" ht="27" hidden="1" customHeight="1">
      <c r="B4478" s="639">
        <v>4464</v>
      </c>
      <c r="C4478" s="639"/>
      <c r="D4478" s="640"/>
      <c r="E4478" s="640"/>
      <c r="F4478" s="640" t="str">
        <f>IFERROR(VLOOKUP(C4478,'Gebäude-Typen'!$A$7:$D$215,4,FALSE),"")</f>
        <v/>
      </c>
      <c r="G4478" s="641"/>
      <c r="H4478" s="640"/>
      <c r="I4478" s="639"/>
      <c r="J4478" s="640"/>
      <c r="K4478" s="642"/>
      <c r="L4478" s="639"/>
      <c r="M4478" s="639"/>
      <c r="N4478" s="639"/>
      <c r="O4478" s="639"/>
      <c r="P4478" s="734"/>
      <c r="Q4478" s="642"/>
      <c r="R4478" s="639"/>
      <c r="S4478" s="729" t="str">
        <f>IFERROR(ROUND(VLOOKUP(M4478,Reinigungstage,IF('Gebäude-Typen'!$C$6&lt;&gt;0,'Gebäude-Typen'!$C$6,VLOOKUP(C4478,Gebäude_Typen,2,FALSE)),FALSE),2)/2,"")</f>
        <v/>
      </c>
      <c r="T4478" s="729" t="str">
        <f>IFERROR(ROUND(VLOOKUP(N4478,Reinigungstage,IF('Gebäude-Typen'!$C$6&lt;&gt;0,'Gebäude-Typen'!$C$6,VLOOKUP(C4478,Gebäude_Typen,2,FALSE)),FALSE),2)/2,"")</f>
        <v/>
      </c>
      <c r="U4478" s="730">
        <f t="shared" si="649"/>
        <v>17.98</v>
      </c>
      <c r="V4478" s="731" t="str">
        <f>IFERROR(INDEX('2. Raumgruppen'!$A$1:$Y$33,MATCH(IF(ISERROR(SEARCH(" ",M4478,1)),MID(M4478,1,3),MID(M4478,1,SEARCH(" ",M4478,1)-1)),'2. Raumgruppen'!$B:$B,0),IF(ISERROR(SEARCH(" ",M4478,1)),MATCH('2. Raumgruppen'!$L$8,'2. Raumgruppen'!$8:$8,0),MATCH(MID(M4478,SEARCH(" ",M4478,1)+1,3),'2. Raumgruppen'!$8:$8,0))),"")</f>
        <v/>
      </c>
      <c r="W4478" s="731" t="str">
        <f>IFERROR(INDEX('2. Raumgruppen'!$A$1:$Y$33,MATCH(IF(ISERROR(SEARCH(" ",N4478,1)),MID(N4478,1,3),MID(N4478,1,SEARCH(" ",N4478,1)-1)),'2. Raumgruppen'!$B:$B,0),IF(ISERROR(SEARCH(" ",N4478,1)),MATCH('2. Raumgruppen'!$L$8,'2. Raumgruppen'!$8:$8,0),MATCH(MID(N4478,SEARCH(" ",N4478,1)+1,3),'2. Raumgruppen'!$8:$8,0))),"")</f>
        <v/>
      </c>
      <c r="X4478" s="732" t="str">
        <f t="shared" si="650"/>
        <v/>
      </c>
      <c r="Y4478" s="732" t="str">
        <f t="shared" si="651"/>
        <v/>
      </c>
      <c r="Z4478" s="733" t="str">
        <f t="shared" si="652"/>
        <v/>
      </c>
      <c r="AA4478" s="732" t="str">
        <f t="shared" si="653"/>
        <v/>
      </c>
      <c r="AB4478" s="643"/>
      <c r="AC4478" s="276"/>
      <c r="AD4478" s="277"/>
      <c r="AE4478" s="278"/>
      <c r="AF4478" s="278" t="str">
        <f t="shared" si="654"/>
        <v/>
      </c>
      <c r="AG4478" s="278"/>
      <c r="AH4478" s="279">
        <f t="shared" si="655"/>
        <v>17.98</v>
      </c>
      <c r="AI4478" s="279" t="str">
        <f t="shared" si="656"/>
        <v/>
      </c>
      <c r="AJ4478" s="279" t="str">
        <f t="shared" si="657"/>
        <v/>
      </c>
      <c r="AK4478" s="278"/>
      <c r="AL4478" s="278"/>
      <c r="AM4478" s="278"/>
      <c r="AN4478" s="278"/>
      <c r="AO4478" s="262"/>
      <c r="AP4478" s="262"/>
      <c r="AQ4478" s="262"/>
      <c r="AR4478" s="262"/>
      <c r="AS4478" s="262"/>
      <c r="AT4478" s="262"/>
      <c r="AU4478" s="262"/>
      <c r="AV4478" s="262"/>
      <c r="AW4478" s="264"/>
      <c r="AX4478" s="262"/>
      <c r="AY4478" s="264"/>
      <c r="AZ4478" s="264"/>
    </row>
    <row r="4479" spans="1:52" ht="27" hidden="1" customHeight="1">
      <c r="B4479" s="639">
        <v>4465</v>
      </c>
      <c r="C4479" s="639"/>
      <c r="D4479" s="640"/>
      <c r="E4479" s="640"/>
      <c r="F4479" s="640" t="str">
        <f>IFERROR(VLOOKUP(C4479,'Gebäude-Typen'!$A$7:$D$215,4,FALSE),"")</f>
        <v/>
      </c>
      <c r="G4479" s="641"/>
      <c r="H4479" s="640"/>
      <c r="I4479" s="639"/>
      <c r="J4479" s="640"/>
      <c r="K4479" s="642"/>
      <c r="L4479" s="639"/>
      <c r="M4479" s="639"/>
      <c r="N4479" s="639"/>
      <c r="O4479" s="639"/>
      <c r="P4479" s="734"/>
      <c r="Q4479" s="642"/>
      <c r="R4479" s="639"/>
      <c r="S4479" s="729" t="str">
        <f>IFERROR(ROUND(VLOOKUP(M4479,Reinigungstage,IF('Gebäude-Typen'!$C$6&lt;&gt;0,'Gebäude-Typen'!$C$6,VLOOKUP(C4479,Gebäude_Typen,2,FALSE)),FALSE),2)/2,"")</f>
        <v/>
      </c>
      <c r="T4479" s="729" t="str">
        <f>IFERROR(ROUND(VLOOKUP(N4479,Reinigungstage,IF('Gebäude-Typen'!$C$6&lt;&gt;0,'Gebäude-Typen'!$C$6,VLOOKUP(C4479,Gebäude_Typen,2,FALSE)),FALSE),2)/2,"")</f>
        <v/>
      </c>
      <c r="U4479" s="730">
        <f t="shared" si="649"/>
        <v>17.98</v>
      </c>
      <c r="V4479" s="731" t="str">
        <f>IFERROR(INDEX('2. Raumgruppen'!$A$1:$Y$33,MATCH(IF(ISERROR(SEARCH(" ",M4479,1)),MID(M4479,1,3),MID(M4479,1,SEARCH(" ",M4479,1)-1)),'2. Raumgruppen'!$B:$B,0),IF(ISERROR(SEARCH(" ",M4479,1)),MATCH('2. Raumgruppen'!$L$8,'2. Raumgruppen'!$8:$8,0),MATCH(MID(M4479,SEARCH(" ",M4479,1)+1,3),'2. Raumgruppen'!$8:$8,0))),"")</f>
        <v/>
      </c>
      <c r="W4479" s="731" t="str">
        <f>IFERROR(INDEX('2. Raumgruppen'!$A$1:$Y$33,MATCH(IF(ISERROR(SEARCH(" ",N4479,1)),MID(N4479,1,3),MID(N4479,1,SEARCH(" ",N4479,1)-1)),'2. Raumgruppen'!$B:$B,0),IF(ISERROR(SEARCH(" ",N4479,1)),MATCH('2. Raumgruppen'!$L$8,'2. Raumgruppen'!$8:$8,0),MATCH(MID(N4479,SEARCH(" ",N4479,1)+1,3),'2. Raumgruppen'!$8:$8,0))),"")</f>
        <v/>
      </c>
      <c r="X4479" s="732" t="str">
        <f t="shared" si="650"/>
        <v/>
      </c>
      <c r="Y4479" s="732" t="str">
        <f t="shared" si="651"/>
        <v/>
      </c>
      <c r="Z4479" s="733" t="str">
        <f t="shared" si="652"/>
        <v/>
      </c>
      <c r="AA4479" s="732" t="str">
        <f t="shared" si="653"/>
        <v/>
      </c>
      <c r="AB4479" s="643"/>
      <c r="AC4479" s="276"/>
      <c r="AD4479" s="277"/>
      <c r="AE4479" s="278"/>
      <c r="AF4479" s="278" t="str">
        <f t="shared" si="654"/>
        <v/>
      </c>
      <c r="AG4479" s="278"/>
      <c r="AH4479" s="279">
        <f t="shared" si="655"/>
        <v>17.98</v>
      </c>
      <c r="AI4479" s="279" t="str">
        <f t="shared" si="656"/>
        <v/>
      </c>
      <c r="AJ4479" s="279" t="str">
        <f t="shared" si="657"/>
        <v/>
      </c>
      <c r="AK4479" s="278"/>
      <c r="AL4479" s="278"/>
      <c r="AM4479" s="278"/>
      <c r="AN4479" s="278"/>
      <c r="AO4479" s="262"/>
      <c r="AP4479" s="262"/>
      <c r="AQ4479" s="262"/>
      <c r="AR4479" s="262"/>
      <c r="AS4479" s="262"/>
      <c r="AT4479" s="262"/>
      <c r="AU4479" s="262"/>
      <c r="AV4479" s="262"/>
      <c r="AW4479" s="264"/>
      <c r="AX4479" s="264"/>
      <c r="AY4479" s="262"/>
      <c r="AZ4479" s="264"/>
    </row>
    <row r="4480" spans="1:52" ht="27" hidden="1" customHeight="1">
      <c r="B4480" s="639">
        <v>4466</v>
      </c>
      <c r="C4480" s="639"/>
      <c r="D4480" s="640"/>
      <c r="E4480" s="640"/>
      <c r="F4480" s="640" t="str">
        <f>IFERROR(VLOOKUP(C4480,'Gebäude-Typen'!$A$7:$D$215,4,FALSE),"")</f>
        <v/>
      </c>
      <c r="G4480" s="641"/>
      <c r="H4480" s="640"/>
      <c r="I4480" s="639"/>
      <c r="J4480" s="640"/>
      <c r="K4480" s="642"/>
      <c r="L4480" s="639"/>
      <c r="M4480" s="639"/>
      <c r="N4480" s="639"/>
      <c r="O4480" s="639"/>
      <c r="P4480" s="734"/>
      <c r="Q4480" s="642"/>
      <c r="R4480" s="639"/>
      <c r="S4480" s="729" t="str">
        <f>IFERROR(ROUND(VLOOKUP(M4480,Reinigungstage,IF('Gebäude-Typen'!$C$6&lt;&gt;0,'Gebäude-Typen'!$C$6,VLOOKUP(C4480,Gebäude_Typen,2,FALSE)),FALSE),2)/2,"")</f>
        <v/>
      </c>
      <c r="T4480" s="729" t="str">
        <f>IFERROR(ROUND(VLOOKUP(N4480,Reinigungstage,IF('Gebäude-Typen'!$C$6&lt;&gt;0,'Gebäude-Typen'!$C$6,VLOOKUP(C4480,Gebäude_Typen,2,FALSE)),FALSE),2)/2,"")</f>
        <v/>
      </c>
      <c r="U4480" s="730">
        <f t="shared" si="649"/>
        <v>17.98</v>
      </c>
      <c r="V4480" s="731" t="str">
        <f>IFERROR(INDEX('2. Raumgruppen'!$A$1:$Y$33,MATCH(IF(ISERROR(SEARCH(" ",M4480,1)),MID(M4480,1,3),MID(M4480,1,SEARCH(" ",M4480,1)-1)),'2. Raumgruppen'!$B:$B,0),IF(ISERROR(SEARCH(" ",M4480,1)),MATCH('2. Raumgruppen'!$L$8,'2. Raumgruppen'!$8:$8,0),MATCH(MID(M4480,SEARCH(" ",M4480,1)+1,3),'2. Raumgruppen'!$8:$8,0))),"")</f>
        <v/>
      </c>
      <c r="W4480" s="731" t="str">
        <f>IFERROR(INDEX('2. Raumgruppen'!$A$1:$Y$33,MATCH(IF(ISERROR(SEARCH(" ",N4480,1)),MID(N4480,1,3),MID(N4480,1,SEARCH(" ",N4480,1)-1)),'2. Raumgruppen'!$B:$B,0),IF(ISERROR(SEARCH(" ",N4480,1)),MATCH('2. Raumgruppen'!$L$8,'2. Raumgruppen'!$8:$8,0),MATCH(MID(N4480,SEARCH(" ",N4480,1)+1,3),'2. Raumgruppen'!$8:$8,0))),"")</f>
        <v/>
      </c>
      <c r="X4480" s="732" t="str">
        <f t="shared" si="650"/>
        <v/>
      </c>
      <c r="Y4480" s="732" t="str">
        <f t="shared" si="651"/>
        <v/>
      </c>
      <c r="Z4480" s="733" t="str">
        <f t="shared" si="652"/>
        <v/>
      </c>
      <c r="AA4480" s="732" t="str">
        <f t="shared" si="653"/>
        <v/>
      </c>
      <c r="AB4480" s="643"/>
      <c r="AC4480" s="276"/>
      <c r="AD4480" s="277"/>
      <c r="AE4480" s="278"/>
      <c r="AF4480" s="278" t="str">
        <f t="shared" si="654"/>
        <v/>
      </c>
      <c r="AG4480" s="278"/>
      <c r="AH4480" s="279">
        <f t="shared" si="655"/>
        <v>17.98</v>
      </c>
      <c r="AI4480" s="279" t="str">
        <f t="shared" si="656"/>
        <v/>
      </c>
      <c r="AJ4480" s="279" t="str">
        <f t="shared" si="657"/>
        <v/>
      </c>
      <c r="AK4480" s="278"/>
      <c r="AL4480" s="278"/>
      <c r="AM4480" s="278"/>
      <c r="AN4480" s="278"/>
      <c r="AO4480" s="262"/>
      <c r="AP4480" s="262"/>
      <c r="AQ4480" s="262"/>
      <c r="AR4480" s="262"/>
      <c r="AS4480" s="262"/>
      <c r="AT4480" s="262"/>
      <c r="AU4480" s="262"/>
      <c r="AV4480" s="262"/>
      <c r="AW4480" s="264"/>
      <c r="AX4480" s="262"/>
      <c r="AY4480" s="262"/>
      <c r="AZ4480" s="262"/>
    </row>
    <row r="4481" spans="1:52" ht="27" hidden="1" customHeight="1">
      <c r="B4481" s="639">
        <v>4467</v>
      </c>
      <c r="C4481" s="639"/>
      <c r="D4481" s="640"/>
      <c r="E4481" s="640"/>
      <c r="F4481" s="640" t="str">
        <f>IFERROR(VLOOKUP(C4481,'Gebäude-Typen'!$A$7:$D$215,4,FALSE),"")</f>
        <v/>
      </c>
      <c r="G4481" s="641"/>
      <c r="H4481" s="640"/>
      <c r="I4481" s="639"/>
      <c r="J4481" s="640"/>
      <c r="K4481" s="642"/>
      <c r="L4481" s="639"/>
      <c r="M4481" s="639"/>
      <c r="N4481" s="639"/>
      <c r="O4481" s="639"/>
      <c r="P4481" s="734"/>
      <c r="Q4481" s="642"/>
      <c r="R4481" s="639"/>
      <c r="S4481" s="729" t="str">
        <f>IFERROR(ROUND(VLOOKUP(M4481,Reinigungstage,IF('Gebäude-Typen'!$C$6&lt;&gt;0,'Gebäude-Typen'!$C$6,VLOOKUP(C4481,Gebäude_Typen,2,FALSE)),FALSE),2)/2,"")</f>
        <v/>
      </c>
      <c r="T4481" s="729" t="str">
        <f>IFERROR(ROUND(VLOOKUP(N4481,Reinigungstage,IF('Gebäude-Typen'!$C$6&lt;&gt;0,'Gebäude-Typen'!$C$6,VLOOKUP(C4481,Gebäude_Typen,2,FALSE)),FALSE),2)/2,"")</f>
        <v/>
      </c>
      <c r="U4481" s="730">
        <f t="shared" si="649"/>
        <v>17.98</v>
      </c>
      <c r="V4481" s="731" t="str">
        <f>IFERROR(INDEX('2. Raumgruppen'!$A$1:$Y$33,MATCH(IF(ISERROR(SEARCH(" ",M4481,1)),MID(M4481,1,3),MID(M4481,1,SEARCH(" ",M4481,1)-1)),'2. Raumgruppen'!$B:$B,0),IF(ISERROR(SEARCH(" ",M4481,1)),MATCH('2. Raumgruppen'!$L$8,'2. Raumgruppen'!$8:$8,0),MATCH(MID(M4481,SEARCH(" ",M4481,1)+1,3),'2. Raumgruppen'!$8:$8,0))),"")</f>
        <v/>
      </c>
      <c r="W4481" s="731" t="str">
        <f>IFERROR(INDEX('2. Raumgruppen'!$A$1:$Y$33,MATCH(IF(ISERROR(SEARCH(" ",N4481,1)),MID(N4481,1,3),MID(N4481,1,SEARCH(" ",N4481,1)-1)),'2. Raumgruppen'!$B:$B,0),IF(ISERROR(SEARCH(" ",N4481,1)),MATCH('2. Raumgruppen'!$L$8,'2. Raumgruppen'!$8:$8,0),MATCH(MID(N4481,SEARCH(" ",N4481,1)+1,3),'2. Raumgruppen'!$8:$8,0))),"")</f>
        <v/>
      </c>
      <c r="X4481" s="732" t="str">
        <f t="shared" si="650"/>
        <v/>
      </c>
      <c r="Y4481" s="732" t="str">
        <f t="shared" si="651"/>
        <v/>
      </c>
      <c r="Z4481" s="733" t="str">
        <f t="shared" si="652"/>
        <v/>
      </c>
      <c r="AA4481" s="732" t="str">
        <f t="shared" si="653"/>
        <v/>
      </c>
      <c r="AB4481" s="643"/>
      <c r="AC4481" s="276"/>
      <c r="AD4481" s="277"/>
      <c r="AE4481" s="278"/>
      <c r="AF4481" s="278" t="str">
        <f t="shared" si="654"/>
        <v/>
      </c>
      <c r="AG4481" s="278"/>
      <c r="AH4481" s="279">
        <f t="shared" si="655"/>
        <v>17.98</v>
      </c>
      <c r="AI4481" s="279" t="str">
        <f t="shared" si="656"/>
        <v/>
      </c>
      <c r="AJ4481" s="279" t="str">
        <f t="shared" si="657"/>
        <v/>
      </c>
      <c r="AK4481" s="278"/>
      <c r="AL4481" s="278"/>
      <c r="AM4481" s="278"/>
      <c r="AN4481" s="278"/>
      <c r="AO4481" s="262"/>
      <c r="AP4481" s="262"/>
      <c r="AQ4481" s="262"/>
      <c r="AR4481" s="262"/>
      <c r="AS4481" s="262"/>
      <c r="AT4481" s="262"/>
      <c r="AU4481" s="262"/>
      <c r="AV4481" s="262"/>
      <c r="AW4481" s="262"/>
      <c r="AX4481" s="262"/>
      <c r="AY4481" s="278"/>
      <c r="AZ4481" s="262"/>
    </row>
    <row r="4482" spans="1:52" ht="27" hidden="1" customHeight="1">
      <c r="A4482" s="264"/>
      <c r="B4482" s="639">
        <v>4468</v>
      </c>
      <c r="C4482" s="639"/>
      <c r="D4482" s="640"/>
      <c r="E4482" s="640"/>
      <c r="F4482" s="640" t="str">
        <f>IFERROR(VLOOKUP(C4482,'Gebäude-Typen'!$A$7:$D$215,4,FALSE),"")</f>
        <v/>
      </c>
      <c r="G4482" s="641"/>
      <c r="H4482" s="640"/>
      <c r="I4482" s="639"/>
      <c r="J4482" s="640"/>
      <c r="K4482" s="642"/>
      <c r="L4482" s="639"/>
      <c r="M4482" s="639"/>
      <c r="N4482" s="639"/>
      <c r="O4482" s="639"/>
      <c r="P4482" s="734"/>
      <c r="Q4482" s="642"/>
      <c r="R4482" s="639"/>
      <c r="S4482" s="729" t="str">
        <f>IFERROR(ROUND(VLOOKUP(M4482,Reinigungstage,IF('Gebäude-Typen'!$C$6&lt;&gt;0,'Gebäude-Typen'!$C$6,VLOOKUP(C4482,Gebäude_Typen,2,FALSE)),FALSE),2)/2,"")</f>
        <v/>
      </c>
      <c r="T4482" s="729" t="str">
        <f>IFERROR(ROUND(VLOOKUP(N4482,Reinigungstage,IF('Gebäude-Typen'!$C$6&lt;&gt;0,'Gebäude-Typen'!$C$6,VLOOKUP(C4482,Gebäude_Typen,2,FALSE)),FALSE),2)/2,"")</f>
        <v/>
      </c>
      <c r="U4482" s="730">
        <f t="shared" si="649"/>
        <v>17.98</v>
      </c>
      <c r="V4482" s="731" t="str">
        <f>IFERROR(INDEX('2. Raumgruppen'!$A$1:$Y$33,MATCH(IF(ISERROR(SEARCH(" ",M4482,1)),MID(M4482,1,3),MID(M4482,1,SEARCH(" ",M4482,1)-1)),'2. Raumgruppen'!$B:$B,0),IF(ISERROR(SEARCH(" ",M4482,1)),MATCH('2. Raumgruppen'!$L$8,'2. Raumgruppen'!$8:$8,0),MATCH(MID(M4482,SEARCH(" ",M4482,1)+1,3),'2. Raumgruppen'!$8:$8,0))),"")</f>
        <v/>
      </c>
      <c r="W4482" s="731" t="str">
        <f>IFERROR(INDEX('2. Raumgruppen'!$A$1:$Y$33,MATCH(IF(ISERROR(SEARCH(" ",N4482,1)),MID(N4482,1,3),MID(N4482,1,SEARCH(" ",N4482,1)-1)),'2. Raumgruppen'!$B:$B,0),IF(ISERROR(SEARCH(" ",N4482,1)),MATCH('2. Raumgruppen'!$L$8,'2. Raumgruppen'!$8:$8,0),MATCH(MID(N4482,SEARCH(" ",N4482,1)+1,3),'2. Raumgruppen'!$8:$8,0))),"")</f>
        <v/>
      </c>
      <c r="X4482" s="732" t="str">
        <f t="shared" si="650"/>
        <v/>
      </c>
      <c r="Y4482" s="732" t="str">
        <f t="shared" si="651"/>
        <v/>
      </c>
      <c r="Z4482" s="733" t="str">
        <f t="shared" si="652"/>
        <v/>
      </c>
      <c r="AA4482" s="732" t="str">
        <f t="shared" si="653"/>
        <v/>
      </c>
      <c r="AB4482" s="643"/>
      <c r="AC4482" s="276"/>
      <c r="AD4482" s="277"/>
      <c r="AE4482" s="278"/>
      <c r="AF4482" s="278" t="str">
        <f t="shared" si="654"/>
        <v/>
      </c>
      <c r="AG4482" s="278"/>
      <c r="AH4482" s="279">
        <f t="shared" si="655"/>
        <v>17.98</v>
      </c>
      <c r="AI4482" s="279" t="str">
        <f t="shared" si="656"/>
        <v/>
      </c>
      <c r="AJ4482" s="279" t="str">
        <f t="shared" si="657"/>
        <v/>
      </c>
      <c r="AK4482" s="278"/>
      <c r="AL4482" s="278"/>
      <c r="AM4482" s="278"/>
      <c r="AN4482" s="278"/>
      <c r="AO4482" s="262"/>
      <c r="AP4482" s="262"/>
      <c r="AQ4482" s="262"/>
      <c r="AR4482" s="262"/>
      <c r="AS4482" s="262"/>
      <c r="AT4482" s="262"/>
      <c r="AU4482" s="262"/>
      <c r="AV4482" s="262"/>
      <c r="AW4482" s="264"/>
      <c r="AX4482" s="262"/>
      <c r="AY4482" s="264"/>
      <c r="AZ4482" s="262"/>
    </row>
    <row r="4483" spans="1:52" ht="27" hidden="1" customHeight="1">
      <c r="B4483" s="639">
        <v>4469</v>
      </c>
      <c r="C4483" s="639"/>
      <c r="D4483" s="640"/>
      <c r="E4483" s="640"/>
      <c r="F4483" s="640" t="str">
        <f>IFERROR(VLOOKUP(C4483,'Gebäude-Typen'!$A$7:$D$215,4,FALSE),"")</f>
        <v/>
      </c>
      <c r="G4483" s="641"/>
      <c r="H4483" s="640"/>
      <c r="I4483" s="639"/>
      <c r="J4483" s="640"/>
      <c r="K4483" s="642"/>
      <c r="L4483" s="639"/>
      <c r="M4483" s="639"/>
      <c r="N4483" s="639"/>
      <c r="O4483" s="639"/>
      <c r="P4483" s="734"/>
      <c r="Q4483" s="642"/>
      <c r="R4483" s="639"/>
      <c r="S4483" s="729" t="str">
        <f>IFERROR(ROUND(VLOOKUP(M4483,Reinigungstage,IF('Gebäude-Typen'!$C$6&lt;&gt;0,'Gebäude-Typen'!$C$6,VLOOKUP(C4483,Gebäude_Typen,2,FALSE)),FALSE),2)/2,"")</f>
        <v/>
      </c>
      <c r="T4483" s="729" t="str">
        <f>IFERROR(ROUND(VLOOKUP(N4483,Reinigungstage,IF('Gebäude-Typen'!$C$6&lt;&gt;0,'Gebäude-Typen'!$C$6,VLOOKUP(C4483,Gebäude_Typen,2,FALSE)),FALSE),2)/2,"")</f>
        <v/>
      </c>
      <c r="U4483" s="730">
        <f t="shared" si="649"/>
        <v>17.98</v>
      </c>
      <c r="V4483" s="731" t="str">
        <f>IFERROR(INDEX('2. Raumgruppen'!$A$1:$Y$33,MATCH(IF(ISERROR(SEARCH(" ",M4483,1)),MID(M4483,1,3),MID(M4483,1,SEARCH(" ",M4483,1)-1)),'2. Raumgruppen'!$B:$B,0),IF(ISERROR(SEARCH(" ",M4483,1)),MATCH('2. Raumgruppen'!$L$8,'2. Raumgruppen'!$8:$8,0),MATCH(MID(M4483,SEARCH(" ",M4483,1)+1,3),'2. Raumgruppen'!$8:$8,0))),"")</f>
        <v/>
      </c>
      <c r="W4483" s="731" t="str">
        <f>IFERROR(INDEX('2. Raumgruppen'!$A$1:$Y$33,MATCH(IF(ISERROR(SEARCH(" ",N4483,1)),MID(N4483,1,3),MID(N4483,1,SEARCH(" ",N4483,1)-1)),'2. Raumgruppen'!$B:$B,0),IF(ISERROR(SEARCH(" ",N4483,1)),MATCH('2. Raumgruppen'!$L$8,'2. Raumgruppen'!$8:$8,0),MATCH(MID(N4483,SEARCH(" ",N4483,1)+1,3),'2. Raumgruppen'!$8:$8,0))),"")</f>
        <v/>
      </c>
      <c r="X4483" s="732" t="str">
        <f t="shared" si="650"/>
        <v/>
      </c>
      <c r="Y4483" s="732" t="str">
        <f t="shared" si="651"/>
        <v/>
      </c>
      <c r="Z4483" s="733" t="str">
        <f t="shared" si="652"/>
        <v/>
      </c>
      <c r="AA4483" s="732" t="str">
        <f t="shared" si="653"/>
        <v/>
      </c>
      <c r="AB4483" s="643"/>
      <c r="AC4483" s="276"/>
      <c r="AD4483" s="277"/>
      <c r="AE4483" s="278"/>
      <c r="AF4483" s="278" t="str">
        <f t="shared" si="654"/>
        <v/>
      </c>
      <c r="AG4483" s="278"/>
      <c r="AH4483" s="279">
        <f t="shared" si="655"/>
        <v>17.98</v>
      </c>
      <c r="AI4483" s="279" t="str">
        <f t="shared" si="656"/>
        <v/>
      </c>
      <c r="AJ4483" s="279" t="str">
        <f t="shared" si="657"/>
        <v/>
      </c>
      <c r="AK4483" s="278"/>
      <c r="AL4483" s="278"/>
      <c r="AM4483" s="278"/>
      <c r="AN4483" s="278"/>
      <c r="AO4483" s="262"/>
      <c r="AP4483" s="262"/>
      <c r="AQ4483" s="262"/>
      <c r="AR4483" s="262"/>
      <c r="AS4483" s="262"/>
      <c r="AT4483" s="262"/>
      <c r="AU4483" s="262"/>
      <c r="AV4483" s="262"/>
      <c r="AW4483" s="262"/>
      <c r="AX4483" s="262"/>
      <c r="AY4483" s="262"/>
      <c r="AZ4483" s="264"/>
    </row>
    <row r="4484" spans="1:52" ht="27" hidden="1" customHeight="1">
      <c r="B4484" s="639">
        <v>4470</v>
      </c>
      <c r="C4484" s="639"/>
      <c r="D4484" s="640"/>
      <c r="E4484" s="640"/>
      <c r="F4484" s="640" t="str">
        <f>IFERROR(VLOOKUP(C4484,'Gebäude-Typen'!$A$7:$D$215,4,FALSE),"")</f>
        <v/>
      </c>
      <c r="G4484" s="641"/>
      <c r="H4484" s="640"/>
      <c r="I4484" s="639"/>
      <c r="J4484" s="640"/>
      <c r="K4484" s="642"/>
      <c r="L4484" s="639"/>
      <c r="M4484" s="639"/>
      <c r="N4484" s="639"/>
      <c r="O4484" s="639"/>
      <c r="P4484" s="734"/>
      <c r="Q4484" s="642"/>
      <c r="R4484" s="639"/>
      <c r="S4484" s="729" t="str">
        <f>IFERROR(ROUND(VLOOKUP(M4484,Reinigungstage,IF('Gebäude-Typen'!$C$6&lt;&gt;0,'Gebäude-Typen'!$C$6,VLOOKUP(C4484,Gebäude_Typen,2,FALSE)),FALSE),2)/2,"")</f>
        <v/>
      </c>
      <c r="T4484" s="729" t="str">
        <f>IFERROR(ROUND(VLOOKUP(N4484,Reinigungstage,IF('Gebäude-Typen'!$C$6&lt;&gt;0,'Gebäude-Typen'!$C$6,VLOOKUP(C4484,Gebäude_Typen,2,FALSE)),FALSE),2)/2,"")</f>
        <v/>
      </c>
      <c r="U4484" s="730">
        <f t="shared" si="649"/>
        <v>17.98</v>
      </c>
      <c r="V4484" s="731" t="str">
        <f>IFERROR(INDEX('2. Raumgruppen'!$A$1:$Y$33,MATCH(IF(ISERROR(SEARCH(" ",M4484,1)),MID(M4484,1,3),MID(M4484,1,SEARCH(" ",M4484,1)-1)),'2. Raumgruppen'!$B:$B,0),IF(ISERROR(SEARCH(" ",M4484,1)),MATCH('2. Raumgruppen'!$L$8,'2. Raumgruppen'!$8:$8,0),MATCH(MID(M4484,SEARCH(" ",M4484,1)+1,3),'2. Raumgruppen'!$8:$8,0))),"")</f>
        <v/>
      </c>
      <c r="W4484" s="731" t="str">
        <f>IFERROR(INDEX('2. Raumgruppen'!$A$1:$Y$33,MATCH(IF(ISERROR(SEARCH(" ",N4484,1)),MID(N4484,1,3),MID(N4484,1,SEARCH(" ",N4484,1)-1)),'2. Raumgruppen'!$B:$B,0),IF(ISERROR(SEARCH(" ",N4484,1)),MATCH('2. Raumgruppen'!$L$8,'2. Raumgruppen'!$8:$8,0),MATCH(MID(N4484,SEARCH(" ",N4484,1)+1,3),'2. Raumgruppen'!$8:$8,0))),"")</f>
        <v/>
      </c>
      <c r="X4484" s="732" t="str">
        <f t="shared" si="650"/>
        <v/>
      </c>
      <c r="Y4484" s="732" t="str">
        <f t="shared" si="651"/>
        <v/>
      </c>
      <c r="Z4484" s="733" t="str">
        <f t="shared" si="652"/>
        <v/>
      </c>
      <c r="AA4484" s="732" t="str">
        <f t="shared" si="653"/>
        <v/>
      </c>
      <c r="AB4484" s="643"/>
      <c r="AC4484" s="276"/>
      <c r="AD4484" s="277"/>
      <c r="AE4484" s="278"/>
      <c r="AF4484" s="278" t="str">
        <f t="shared" si="654"/>
        <v/>
      </c>
      <c r="AG4484" s="278"/>
      <c r="AH4484" s="279">
        <f t="shared" si="655"/>
        <v>17.98</v>
      </c>
      <c r="AI4484" s="279" t="str">
        <f t="shared" si="656"/>
        <v/>
      </c>
      <c r="AJ4484" s="279" t="str">
        <f t="shared" si="657"/>
        <v/>
      </c>
      <c r="AK4484" s="278"/>
      <c r="AL4484" s="278"/>
      <c r="AM4484" s="278"/>
      <c r="AN4484" s="278"/>
      <c r="AO4484" s="262"/>
      <c r="AP4484" s="262"/>
      <c r="AQ4484" s="262"/>
      <c r="AR4484" s="262"/>
      <c r="AS4484" s="262"/>
      <c r="AT4484" s="262"/>
      <c r="AU4484" s="262"/>
      <c r="AV4484" s="262"/>
      <c r="AW4484" s="264"/>
      <c r="AX4484" s="264"/>
      <c r="AY4484" s="264"/>
      <c r="AZ4484" s="264"/>
    </row>
    <row r="4485" spans="1:52" ht="27" hidden="1" customHeight="1">
      <c r="B4485" s="639">
        <v>4471</v>
      </c>
      <c r="C4485" s="639"/>
      <c r="D4485" s="640"/>
      <c r="E4485" s="640"/>
      <c r="F4485" s="640" t="str">
        <f>IFERROR(VLOOKUP(C4485,'Gebäude-Typen'!$A$7:$D$215,4,FALSE),"")</f>
        <v/>
      </c>
      <c r="G4485" s="641"/>
      <c r="H4485" s="640"/>
      <c r="I4485" s="639"/>
      <c r="J4485" s="640"/>
      <c r="K4485" s="642"/>
      <c r="L4485" s="639"/>
      <c r="M4485" s="639"/>
      <c r="N4485" s="639"/>
      <c r="O4485" s="639"/>
      <c r="P4485" s="734"/>
      <c r="Q4485" s="642"/>
      <c r="R4485" s="639"/>
      <c r="S4485" s="729" t="str">
        <f>IFERROR(ROUND(VLOOKUP(M4485,Reinigungstage,IF('Gebäude-Typen'!$C$6&lt;&gt;0,'Gebäude-Typen'!$C$6,VLOOKUP(C4485,Gebäude_Typen,2,FALSE)),FALSE),2)/2,"")</f>
        <v/>
      </c>
      <c r="T4485" s="729" t="str">
        <f>IFERROR(ROUND(VLOOKUP(N4485,Reinigungstage,IF('Gebäude-Typen'!$C$6&lt;&gt;0,'Gebäude-Typen'!$C$6,VLOOKUP(C4485,Gebäude_Typen,2,FALSE)),FALSE),2)/2,"")</f>
        <v/>
      </c>
      <c r="U4485" s="730">
        <f t="shared" si="649"/>
        <v>17.98</v>
      </c>
      <c r="V4485" s="731" t="str">
        <f>IFERROR(INDEX('2. Raumgruppen'!$A$1:$Y$33,MATCH(IF(ISERROR(SEARCH(" ",M4485,1)),MID(M4485,1,3),MID(M4485,1,SEARCH(" ",M4485,1)-1)),'2. Raumgruppen'!$B:$B,0),IF(ISERROR(SEARCH(" ",M4485,1)),MATCH('2. Raumgruppen'!$L$8,'2. Raumgruppen'!$8:$8,0),MATCH(MID(M4485,SEARCH(" ",M4485,1)+1,3),'2. Raumgruppen'!$8:$8,0))),"")</f>
        <v/>
      </c>
      <c r="W4485" s="731" t="str">
        <f>IFERROR(INDEX('2. Raumgruppen'!$A$1:$Y$33,MATCH(IF(ISERROR(SEARCH(" ",N4485,1)),MID(N4485,1,3),MID(N4485,1,SEARCH(" ",N4485,1)-1)),'2. Raumgruppen'!$B:$B,0),IF(ISERROR(SEARCH(" ",N4485,1)),MATCH('2. Raumgruppen'!$L$8,'2. Raumgruppen'!$8:$8,0),MATCH(MID(N4485,SEARCH(" ",N4485,1)+1,3),'2. Raumgruppen'!$8:$8,0))),"")</f>
        <v/>
      </c>
      <c r="X4485" s="732" t="str">
        <f t="shared" si="650"/>
        <v/>
      </c>
      <c r="Y4485" s="732" t="str">
        <f t="shared" si="651"/>
        <v/>
      </c>
      <c r="Z4485" s="733" t="str">
        <f t="shared" si="652"/>
        <v/>
      </c>
      <c r="AA4485" s="732" t="str">
        <f t="shared" si="653"/>
        <v/>
      </c>
      <c r="AB4485" s="643"/>
      <c r="AC4485" s="276"/>
      <c r="AD4485" s="277"/>
      <c r="AE4485" s="278"/>
      <c r="AF4485" s="278" t="str">
        <f t="shared" si="654"/>
        <v/>
      </c>
      <c r="AG4485" s="278"/>
      <c r="AH4485" s="279">
        <f t="shared" si="655"/>
        <v>17.98</v>
      </c>
      <c r="AI4485" s="279" t="str">
        <f t="shared" si="656"/>
        <v/>
      </c>
      <c r="AJ4485" s="279" t="str">
        <f t="shared" si="657"/>
        <v/>
      </c>
      <c r="AK4485" s="278"/>
      <c r="AL4485" s="278"/>
      <c r="AM4485" s="278"/>
      <c r="AN4485" s="278"/>
      <c r="AO4485" s="262"/>
      <c r="AP4485" s="262"/>
      <c r="AQ4485" s="262"/>
      <c r="AR4485" s="262"/>
      <c r="AS4485" s="262"/>
      <c r="AT4485" s="262"/>
      <c r="AU4485" s="262"/>
      <c r="AV4485" s="262"/>
      <c r="AW4485" s="262"/>
      <c r="AX4485" s="262"/>
      <c r="AY4485" s="262"/>
      <c r="AZ4485" s="262"/>
    </row>
    <row r="4486" spans="1:52" ht="27" hidden="1" customHeight="1">
      <c r="B4486" s="639">
        <v>4472</v>
      </c>
      <c r="C4486" s="639"/>
      <c r="D4486" s="640"/>
      <c r="E4486" s="640"/>
      <c r="F4486" s="640" t="str">
        <f>IFERROR(VLOOKUP(C4486,'Gebäude-Typen'!$A$7:$D$215,4,FALSE),"")</f>
        <v/>
      </c>
      <c r="G4486" s="641"/>
      <c r="H4486" s="640"/>
      <c r="I4486" s="639"/>
      <c r="J4486" s="640"/>
      <c r="K4486" s="642"/>
      <c r="L4486" s="639"/>
      <c r="M4486" s="639"/>
      <c r="N4486" s="639"/>
      <c r="O4486" s="639"/>
      <c r="P4486" s="734"/>
      <c r="Q4486" s="642"/>
      <c r="R4486" s="639"/>
      <c r="S4486" s="729" t="str">
        <f>IFERROR(ROUND(VLOOKUP(M4486,Reinigungstage,IF('Gebäude-Typen'!$C$6&lt;&gt;0,'Gebäude-Typen'!$C$6,VLOOKUP(C4486,Gebäude_Typen,2,FALSE)),FALSE),2)/2,"")</f>
        <v/>
      </c>
      <c r="T4486" s="729" t="str">
        <f>IFERROR(ROUND(VLOOKUP(N4486,Reinigungstage,IF('Gebäude-Typen'!$C$6&lt;&gt;0,'Gebäude-Typen'!$C$6,VLOOKUP(C4486,Gebäude_Typen,2,FALSE)),FALSE),2)/2,"")</f>
        <v/>
      </c>
      <c r="U4486" s="730">
        <f t="shared" si="649"/>
        <v>17.98</v>
      </c>
      <c r="V4486" s="731" t="str">
        <f>IFERROR(INDEX('2. Raumgruppen'!$A$1:$Y$33,MATCH(IF(ISERROR(SEARCH(" ",M4486,1)),MID(M4486,1,3),MID(M4486,1,SEARCH(" ",M4486,1)-1)),'2. Raumgruppen'!$B:$B,0),IF(ISERROR(SEARCH(" ",M4486,1)),MATCH('2. Raumgruppen'!$L$8,'2. Raumgruppen'!$8:$8,0),MATCH(MID(M4486,SEARCH(" ",M4486,1)+1,3),'2. Raumgruppen'!$8:$8,0))),"")</f>
        <v/>
      </c>
      <c r="W4486" s="731" t="str">
        <f>IFERROR(INDEX('2. Raumgruppen'!$A$1:$Y$33,MATCH(IF(ISERROR(SEARCH(" ",N4486,1)),MID(N4486,1,3),MID(N4486,1,SEARCH(" ",N4486,1)-1)),'2. Raumgruppen'!$B:$B,0),IF(ISERROR(SEARCH(" ",N4486,1)),MATCH('2. Raumgruppen'!$L$8,'2. Raumgruppen'!$8:$8,0),MATCH(MID(N4486,SEARCH(" ",N4486,1)+1,3),'2. Raumgruppen'!$8:$8,0))),"")</f>
        <v/>
      </c>
      <c r="X4486" s="732" t="str">
        <f t="shared" si="650"/>
        <v/>
      </c>
      <c r="Y4486" s="732" t="str">
        <f t="shared" si="651"/>
        <v/>
      </c>
      <c r="Z4486" s="733" t="str">
        <f t="shared" si="652"/>
        <v/>
      </c>
      <c r="AA4486" s="732" t="str">
        <f t="shared" si="653"/>
        <v/>
      </c>
      <c r="AB4486" s="643"/>
      <c r="AC4486" s="276"/>
      <c r="AD4486" s="277"/>
      <c r="AE4486" s="278"/>
      <c r="AF4486" s="278" t="str">
        <f t="shared" si="654"/>
        <v/>
      </c>
      <c r="AG4486" s="278"/>
      <c r="AH4486" s="279">
        <f t="shared" si="655"/>
        <v>17.98</v>
      </c>
      <c r="AI4486" s="279" t="str">
        <f t="shared" si="656"/>
        <v/>
      </c>
      <c r="AJ4486" s="279" t="str">
        <f t="shared" si="657"/>
        <v/>
      </c>
      <c r="AK4486" s="278"/>
      <c r="AL4486" s="278"/>
      <c r="AM4486" s="278"/>
      <c r="AN4486" s="278"/>
      <c r="AO4486" s="262"/>
      <c r="AP4486" s="262"/>
      <c r="AQ4486" s="262"/>
      <c r="AR4486" s="262"/>
      <c r="AS4486" s="262"/>
      <c r="AT4486" s="262"/>
      <c r="AU4486" s="262"/>
      <c r="AV4486" s="262"/>
      <c r="AW4486" s="262"/>
      <c r="AX4486" s="262"/>
      <c r="AY4486" s="262"/>
      <c r="AZ4486" s="262"/>
    </row>
    <row r="4487" spans="1:52" ht="27" hidden="1" customHeight="1">
      <c r="B4487" s="639">
        <v>4473</v>
      </c>
      <c r="C4487" s="639"/>
      <c r="D4487" s="640"/>
      <c r="E4487" s="640"/>
      <c r="F4487" s="640" t="str">
        <f>IFERROR(VLOOKUP(C4487,'Gebäude-Typen'!$A$7:$D$215,4,FALSE),"")</f>
        <v/>
      </c>
      <c r="G4487" s="641"/>
      <c r="H4487" s="640"/>
      <c r="I4487" s="639"/>
      <c r="J4487" s="640"/>
      <c r="K4487" s="642"/>
      <c r="L4487" s="639"/>
      <c r="M4487" s="639"/>
      <c r="N4487" s="639"/>
      <c r="O4487" s="639"/>
      <c r="P4487" s="734"/>
      <c r="Q4487" s="642"/>
      <c r="R4487" s="639"/>
      <c r="S4487" s="729" t="str">
        <f>IFERROR(ROUND(VLOOKUP(M4487,Reinigungstage,IF('Gebäude-Typen'!$C$6&lt;&gt;0,'Gebäude-Typen'!$C$6,VLOOKUP(C4487,Gebäude_Typen,2,FALSE)),FALSE),2)/2,"")</f>
        <v/>
      </c>
      <c r="T4487" s="729" t="str">
        <f>IFERROR(ROUND(VLOOKUP(N4487,Reinigungstage,IF('Gebäude-Typen'!$C$6&lt;&gt;0,'Gebäude-Typen'!$C$6,VLOOKUP(C4487,Gebäude_Typen,2,FALSE)),FALSE),2)/2,"")</f>
        <v/>
      </c>
      <c r="U4487" s="730">
        <f t="shared" si="649"/>
        <v>17.98</v>
      </c>
      <c r="V4487" s="731" t="str">
        <f>IFERROR(INDEX('2. Raumgruppen'!$A$1:$Y$33,MATCH(IF(ISERROR(SEARCH(" ",M4487,1)),MID(M4487,1,3),MID(M4487,1,SEARCH(" ",M4487,1)-1)),'2. Raumgruppen'!$B:$B,0),IF(ISERROR(SEARCH(" ",M4487,1)),MATCH('2. Raumgruppen'!$L$8,'2. Raumgruppen'!$8:$8,0),MATCH(MID(M4487,SEARCH(" ",M4487,1)+1,3),'2. Raumgruppen'!$8:$8,0))),"")</f>
        <v/>
      </c>
      <c r="W4487" s="731" t="str">
        <f>IFERROR(INDEX('2. Raumgruppen'!$A$1:$Y$33,MATCH(IF(ISERROR(SEARCH(" ",N4487,1)),MID(N4487,1,3),MID(N4487,1,SEARCH(" ",N4487,1)-1)),'2. Raumgruppen'!$B:$B,0),IF(ISERROR(SEARCH(" ",N4487,1)),MATCH('2. Raumgruppen'!$L$8,'2. Raumgruppen'!$8:$8,0),MATCH(MID(N4487,SEARCH(" ",N4487,1)+1,3),'2. Raumgruppen'!$8:$8,0))),"")</f>
        <v/>
      </c>
      <c r="X4487" s="732" t="str">
        <f t="shared" si="650"/>
        <v/>
      </c>
      <c r="Y4487" s="732" t="str">
        <f t="shared" si="651"/>
        <v/>
      </c>
      <c r="Z4487" s="733" t="str">
        <f t="shared" si="652"/>
        <v/>
      </c>
      <c r="AA4487" s="732" t="str">
        <f t="shared" si="653"/>
        <v/>
      </c>
      <c r="AB4487" s="643"/>
      <c r="AC4487" s="276"/>
      <c r="AD4487" s="277"/>
      <c r="AE4487" s="278"/>
      <c r="AF4487" s="278" t="str">
        <f t="shared" si="654"/>
        <v/>
      </c>
      <c r="AG4487" s="278"/>
      <c r="AH4487" s="279">
        <f t="shared" si="655"/>
        <v>17.98</v>
      </c>
      <c r="AI4487" s="279" t="str">
        <f t="shared" si="656"/>
        <v/>
      </c>
      <c r="AJ4487" s="279" t="str">
        <f t="shared" si="657"/>
        <v/>
      </c>
      <c r="AK4487" s="278"/>
      <c r="AL4487" s="278"/>
      <c r="AM4487" s="278"/>
      <c r="AN4487" s="278"/>
      <c r="AO4487" s="262"/>
      <c r="AP4487" s="262"/>
      <c r="AQ4487" s="262"/>
      <c r="AR4487" s="262"/>
      <c r="AS4487" s="262"/>
      <c r="AT4487" s="262"/>
      <c r="AU4487" s="262"/>
      <c r="AV4487" s="262"/>
      <c r="AW4487" s="264"/>
      <c r="AX4487" s="262"/>
      <c r="AY4487" s="262"/>
      <c r="AZ4487" s="262"/>
    </row>
    <row r="4488" spans="1:52" ht="27" hidden="1" customHeight="1">
      <c r="B4488" s="639">
        <v>4474</v>
      </c>
      <c r="C4488" s="639"/>
      <c r="D4488" s="640"/>
      <c r="E4488" s="640"/>
      <c r="F4488" s="640" t="str">
        <f>IFERROR(VLOOKUP(C4488,'Gebäude-Typen'!$A$7:$D$215,4,FALSE),"")</f>
        <v/>
      </c>
      <c r="G4488" s="641"/>
      <c r="H4488" s="640"/>
      <c r="I4488" s="639"/>
      <c r="J4488" s="640"/>
      <c r="K4488" s="642"/>
      <c r="L4488" s="639"/>
      <c r="M4488" s="639"/>
      <c r="N4488" s="639"/>
      <c r="O4488" s="639"/>
      <c r="P4488" s="734"/>
      <c r="Q4488" s="642"/>
      <c r="R4488" s="639"/>
      <c r="S4488" s="729" t="str">
        <f>IFERROR(ROUND(VLOOKUP(M4488,Reinigungstage,IF('Gebäude-Typen'!$C$6&lt;&gt;0,'Gebäude-Typen'!$C$6,VLOOKUP(C4488,Gebäude_Typen,2,FALSE)),FALSE),2)/2,"")</f>
        <v/>
      </c>
      <c r="T4488" s="729" t="str">
        <f>IFERROR(ROUND(VLOOKUP(N4488,Reinigungstage,IF('Gebäude-Typen'!$C$6&lt;&gt;0,'Gebäude-Typen'!$C$6,VLOOKUP(C4488,Gebäude_Typen,2,FALSE)),FALSE),2)/2,"")</f>
        <v/>
      </c>
      <c r="U4488" s="730">
        <f t="shared" si="649"/>
        <v>17.98</v>
      </c>
      <c r="V4488" s="731" t="str">
        <f>IFERROR(INDEX('2. Raumgruppen'!$A$1:$Y$33,MATCH(IF(ISERROR(SEARCH(" ",M4488,1)),MID(M4488,1,3),MID(M4488,1,SEARCH(" ",M4488,1)-1)),'2. Raumgruppen'!$B:$B,0),IF(ISERROR(SEARCH(" ",M4488,1)),MATCH('2. Raumgruppen'!$L$8,'2. Raumgruppen'!$8:$8,0),MATCH(MID(M4488,SEARCH(" ",M4488,1)+1,3),'2. Raumgruppen'!$8:$8,0))),"")</f>
        <v/>
      </c>
      <c r="W4488" s="731" t="str">
        <f>IFERROR(INDEX('2. Raumgruppen'!$A$1:$Y$33,MATCH(IF(ISERROR(SEARCH(" ",N4488,1)),MID(N4488,1,3),MID(N4488,1,SEARCH(" ",N4488,1)-1)),'2. Raumgruppen'!$B:$B,0),IF(ISERROR(SEARCH(" ",N4488,1)),MATCH('2. Raumgruppen'!$L$8,'2. Raumgruppen'!$8:$8,0),MATCH(MID(N4488,SEARCH(" ",N4488,1)+1,3),'2. Raumgruppen'!$8:$8,0))),"")</f>
        <v/>
      </c>
      <c r="X4488" s="732" t="str">
        <f t="shared" si="650"/>
        <v/>
      </c>
      <c r="Y4488" s="732" t="str">
        <f t="shared" si="651"/>
        <v/>
      </c>
      <c r="Z4488" s="733" t="str">
        <f t="shared" si="652"/>
        <v/>
      </c>
      <c r="AA4488" s="732" t="str">
        <f t="shared" si="653"/>
        <v/>
      </c>
      <c r="AB4488" s="643"/>
      <c r="AC4488" s="276"/>
      <c r="AD4488" s="277"/>
      <c r="AE4488" s="278"/>
      <c r="AF4488" s="278" t="str">
        <f t="shared" si="654"/>
        <v/>
      </c>
      <c r="AG4488" s="278"/>
      <c r="AH4488" s="279">
        <f t="shared" si="655"/>
        <v>17.98</v>
      </c>
      <c r="AI4488" s="279" t="str">
        <f t="shared" si="656"/>
        <v/>
      </c>
      <c r="AJ4488" s="279" t="str">
        <f t="shared" si="657"/>
        <v/>
      </c>
      <c r="AK4488" s="278"/>
      <c r="AL4488" s="278"/>
      <c r="AM4488" s="278"/>
      <c r="AN4488" s="278"/>
      <c r="AO4488" s="262"/>
      <c r="AP4488" s="262"/>
      <c r="AQ4488" s="262"/>
      <c r="AR4488" s="262"/>
      <c r="AS4488" s="262"/>
      <c r="AT4488" s="262"/>
      <c r="AU4488" s="262"/>
      <c r="AV4488" s="262"/>
      <c r="AW4488" s="262"/>
      <c r="AX4488" s="264"/>
      <c r="AY4488" s="264"/>
      <c r="AZ4488" s="262"/>
    </row>
    <row r="4489" spans="1:52" ht="27" hidden="1" customHeight="1">
      <c r="B4489" s="639">
        <v>4475</v>
      </c>
      <c r="C4489" s="639"/>
      <c r="D4489" s="640"/>
      <c r="E4489" s="640"/>
      <c r="F4489" s="640" t="str">
        <f>IFERROR(VLOOKUP(C4489,'Gebäude-Typen'!$A$7:$D$215,4,FALSE),"")</f>
        <v/>
      </c>
      <c r="G4489" s="641"/>
      <c r="H4489" s="640"/>
      <c r="I4489" s="639"/>
      <c r="J4489" s="640"/>
      <c r="K4489" s="642"/>
      <c r="L4489" s="639"/>
      <c r="M4489" s="639"/>
      <c r="N4489" s="639"/>
      <c r="O4489" s="639"/>
      <c r="P4489" s="734"/>
      <c r="Q4489" s="642"/>
      <c r="R4489" s="639"/>
      <c r="S4489" s="729" t="str">
        <f>IFERROR(ROUND(VLOOKUP(M4489,Reinigungstage,IF('Gebäude-Typen'!$C$6&lt;&gt;0,'Gebäude-Typen'!$C$6,VLOOKUP(C4489,Gebäude_Typen,2,FALSE)),FALSE),2)/2,"")</f>
        <v/>
      </c>
      <c r="T4489" s="729" t="str">
        <f>IFERROR(ROUND(VLOOKUP(N4489,Reinigungstage,IF('Gebäude-Typen'!$C$6&lt;&gt;0,'Gebäude-Typen'!$C$6,VLOOKUP(C4489,Gebäude_Typen,2,FALSE)),FALSE),2)/2,"")</f>
        <v/>
      </c>
      <c r="U4489" s="730">
        <f t="shared" si="649"/>
        <v>17.98</v>
      </c>
      <c r="V4489" s="731" t="str">
        <f>IFERROR(INDEX('2. Raumgruppen'!$A$1:$Y$33,MATCH(IF(ISERROR(SEARCH(" ",M4489,1)),MID(M4489,1,3),MID(M4489,1,SEARCH(" ",M4489,1)-1)),'2. Raumgruppen'!$B:$B,0),IF(ISERROR(SEARCH(" ",M4489,1)),MATCH('2. Raumgruppen'!$L$8,'2. Raumgruppen'!$8:$8,0),MATCH(MID(M4489,SEARCH(" ",M4489,1)+1,3),'2. Raumgruppen'!$8:$8,0))),"")</f>
        <v/>
      </c>
      <c r="W4489" s="731" t="str">
        <f>IFERROR(INDEX('2. Raumgruppen'!$A$1:$Y$33,MATCH(IF(ISERROR(SEARCH(" ",N4489,1)),MID(N4489,1,3),MID(N4489,1,SEARCH(" ",N4489,1)-1)),'2. Raumgruppen'!$B:$B,0),IF(ISERROR(SEARCH(" ",N4489,1)),MATCH('2. Raumgruppen'!$L$8,'2. Raumgruppen'!$8:$8,0),MATCH(MID(N4489,SEARCH(" ",N4489,1)+1,3),'2. Raumgruppen'!$8:$8,0))),"")</f>
        <v/>
      </c>
      <c r="X4489" s="732" t="str">
        <f t="shared" si="650"/>
        <v/>
      </c>
      <c r="Y4489" s="732" t="str">
        <f t="shared" si="651"/>
        <v/>
      </c>
      <c r="Z4489" s="733" t="str">
        <f t="shared" si="652"/>
        <v/>
      </c>
      <c r="AA4489" s="732" t="str">
        <f t="shared" si="653"/>
        <v/>
      </c>
      <c r="AB4489" s="643"/>
      <c r="AC4489" s="276"/>
      <c r="AD4489" s="277"/>
      <c r="AE4489" s="278"/>
      <c r="AF4489" s="278" t="str">
        <f t="shared" si="654"/>
        <v/>
      </c>
      <c r="AG4489" s="278"/>
      <c r="AH4489" s="279">
        <f t="shared" si="655"/>
        <v>17.98</v>
      </c>
      <c r="AI4489" s="279" t="str">
        <f t="shared" si="656"/>
        <v/>
      </c>
      <c r="AJ4489" s="279" t="str">
        <f t="shared" si="657"/>
        <v/>
      </c>
      <c r="AK4489" s="278"/>
      <c r="AL4489" s="278"/>
      <c r="AM4489" s="278"/>
      <c r="AN4489" s="278"/>
      <c r="AO4489" s="262"/>
      <c r="AP4489" s="262"/>
      <c r="AQ4489" s="262"/>
      <c r="AR4489" s="262"/>
      <c r="AS4489" s="262"/>
      <c r="AT4489" s="262"/>
      <c r="AU4489" s="262"/>
      <c r="AV4489" s="262"/>
      <c r="AW4489" s="264"/>
      <c r="AX4489" s="264"/>
      <c r="AY4489" s="264"/>
      <c r="AZ4489" s="264"/>
    </row>
    <row r="4490" spans="1:52" ht="27" hidden="1" customHeight="1">
      <c r="A4490" s="264"/>
      <c r="B4490" s="639">
        <v>4476</v>
      </c>
      <c r="C4490" s="639"/>
      <c r="D4490" s="640"/>
      <c r="E4490" s="640"/>
      <c r="F4490" s="640" t="str">
        <f>IFERROR(VLOOKUP(C4490,'Gebäude-Typen'!$A$7:$D$215,4,FALSE),"")</f>
        <v/>
      </c>
      <c r="G4490" s="641"/>
      <c r="H4490" s="640"/>
      <c r="I4490" s="639"/>
      <c r="J4490" s="640"/>
      <c r="K4490" s="642"/>
      <c r="L4490" s="639"/>
      <c r="M4490" s="639"/>
      <c r="N4490" s="639"/>
      <c r="O4490" s="639"/>
      <c r="P4490" s="734"/>
      <c r="Q4490" s="642"/>
      <c r="R4490" s="639"/>
      <c r="S4490" s="729" t="str">
        <f>IFERROR(ROUND(VLOOKUP(M4490,Reinigungstage,IF('Gebäude-Typen'!$C$6&lt;&gt;0,'Gebäude-Typen'!$C$6,VLOOKUP(C4490,Gebäude_Typen,2,FALSE)),FALSE),2)/2,"")</f>
        <v/>
      </c>
      <c r="T4490" s="729" t="str">
        <f>IFERROR(ROUND(VLOOKUP(N4490,Reinigungstage,IF('Gebäude-Typen'!$C$6&lt;&gt;0,'Gebäude-Typen'!$C$6,VLOOKUP(C4490,Gebäude_Typen,2,FALSE)),FALSE),2)/2,"")</f>
        <v/>
      </c>
      <c r="U4490" s="730">
        <f t="shared" si="649"/>
        <v>17.98</v>
      </c>
      <c r="V4490" s="731" t="str">
        <f>IFERROR(INDEX('2. Raumgruppen'!$A$1:$Y$33,MATCH(IF(ISERROR(SEARCH(" ",M4490,1)),MID(M4490,1,3),MID(M4490,1,SEARCH(" ",M4490,1)-1)),'2. Raumgruppen'!$B:$B,0),IF(ISERROR(SEARCH(" ",M4490,1)),MATCH('2. Raumgruppen'!$L$8,'2. Raumgruppen'!$8:$8,0),MATCH(MID(M4490,SEARCH(" ",M4490,1)+1,3),'2. Raumgruppen'!$8:$8,0))),"")</f>
        <v/>
      </c>
      <c r="W4490" s="731" t="str">
        <f>IFERROR(INDEX('2. Raumgruppen'!$A$1:$Y$33,MATCH(IF(ISERROR(SEARCH(" ",N4490,1)),MID(N4490,1,3),MID(N4490,1,SEARCH(" ",N4490,1)-1)),'2. Raumgruppen'!$B:$B,0),IF(ISERROR(SEARCH(" ",N4490,1)),MATCH('2. Raumgruppen'!$L$8,'2. Raumgruppen'!$8:$8,0),MATCH(MID(N4490,SEARCH(" ",N4490,1)+1,3),'2. Raumgruppen'!$8:$8,0))),"")</f>
        <v/>
      </c>
      <c r="X4490" s="732" t="str">
        <f t="shared" si="650"/>
        <v/>
      </c>
      <c r="Y4490" s="732" t="str">
        <f t="shared" si="651"/>
        <v/>
      </c>
      <c r="Z4490" s="733" t="str">
        <f t="shared" si="652"/>
        <v/>
      </c>
      <c r="AA4490" s="732" t="str">
        <f t="shared" si="653"/>
        <v/>
      </c>
      <c r="AB4490" s="643"/>
      <c r="AC4490" s="276"/>
      <c r="AD4490" s="277"/>
      <c r="AE4490" s="278"/>
      <c r="AF4490" s="278" t="str">
        <f t="shared" si="654"/>
        <v/>
      </c>
      <c r="AG4490" s="278"/>
      <c r="AH4490" s="279">
        <f t="shared" si="655"/>
        <v>17.98</v>
      </c>
      <c r="AI4490" s="279" t="str">
        <f t="shared" si="656"/>
        <v/>
      </c>
      <c r="AJ4490" s="279" t="str">
        <f t="shared" si="657"/>
        <v/>
      </c>
      <c r="AK4490" s="278"/>
      <c r="AL4490" s="278"/>
      <c r="AM4490" s="278"/>
      <c r="AN4490" s="278"/>
      <c r="AO4490" s="262"/>
      <c r="AP4490" s="262"/>
      <c r="AQ4490" s="262"/>
      <c r="AR4490" s="262"/>
      <c r="AS4490" s="262"/>
      <c r="AT4490" s="262"/>
      <c r="AU4490" s="262"/>
      <c r="AV4490" s="262"/>
      <c r="AW4490" s="262"/>
      <c r="AX4490" s="264"/>
      <c r="AY4490" s="278"/>
      <c r="AZ4490" s="264"/>
    </row>
    <row r="4491" spans="1:52" ht="27" hidden="1" customHeight="1">
      <c r="A4491" s="264"/>
      <c r="B4491" s="639">
        <v>4477</v>
      </c>
      <c r="C4491" s="639"/>
      <c r="D4491" s="640"/>
      <c r="E4491" s="640"/>
      <c r="F4491" s="640" t="str">
        <f>IFERROR(VLOOKUP(C4491,'Gebäude-Typen'!$A$7:$D$215,4,FALSE),"")</f>
        <v/>
      </c>
      <c r="G4491" s="641"/>
      <c r="H4491" s="640"/>
      <c r="I4491" s="639"/>
      <c r="J4491" s="640"/>
      <c r="K4491" s="642"/>
      <c r="L4491" s="639"/>
      <c r="M4491" s="639"/>
      <c r="N4491" s="639"/>
      <c r="O4491" s="639"/>
      <c r="P4491" s="734"/>
      <c r="Q4491" s="642"/>
      <c r="R4491" s="639"/>
      <c r="S4491" s="729" t="str">
        <f>IFERROR(ROUND(VLOOKUP(M4491,Reinigungstage,IF('Gebäude-Typen'!$C$6&lt;&gt;0,'Gebäude-Typen'!$C$6,VLOOKUP(C4491,Gebäude_Typen,2,FALSE)),FALSE),2)/2,"")</f>
        <v/>
      </c>
      <c r="T4491" s="729" t="str">
        <f>IFERROR(ROUND(VLOOKUP(N4491,Reinigungstage,IF('Gebäude-Typen'!$C$6&lt;&gt;0,'Gebäude-Typen'!$C$6,VLOOKUP(C4491,Gebäude_Typen,2,FALSE)),FALSE),2)/2,"")</f>
        <v/>
      </c>
      <c r="U4491" s="730">
        <f t="shared" si="649"/>
        <v>17.98</v>
      </c>
      <c r="V4491" s="731" t="str">
        <f>IFERROR(INDEX('2. Raumgruppen'!$A$1:$Y$33,MATCH(IF(ISERROR(SEARCH(" ",M4491,1)),MID(M4491,1,3),MID(M4491,1,SEARCH(" ",M4491,1)-1)),'2. Raumgruppen'!$B:$B,0),IF(ISERROR(SEARCH(" ",M4491,1)),MATCH('2. Raumgruppen'!$L$8,'2. Raumgruppen'!$8:$8,0),MATCH(MID(M4491,SEARCH(" ",M4491,1)+1,3),'2. Raumgruppen'!$8:$8,0))),"")</f>
        <v/>
      </c>
      <c r="W4491" s="731" t="str">
        <f>IFERROR(INDEX('2. Raumgruppen'!$A$1:$Y$33,MATCH(IF(ISERROR(SEARCH(" ",N4491,1)),MID(N4491,1,3),MID(N4491,1,SEARCH(" ",N4491,1)-1)),'2. Raumgruppen'!$B:$B,0),IF(ISERROR(SEARCH(" ",N4491,1)),MATCH('2. Raumgruppen'!$L$8,'2. Raumgruppen'!$8:$8,0),MATCH(MID(N4491,SEARCH(" ",N4491,1)+1,3),'2. Raumgruppen'!$8:$8,0))),"")</f>
        <v/>
      </c>
      <c r="X4491" s="732" t="str">
        <f t="shared" si="650"/>
        <v/>
      </c>
      <c r="Y4491" s="732" t="str">
        <f t="shared" si="651"/>
        <v/>
      </c>
      <c r="Z4491" s="733" t="str">
        <f t="shared" si="652"/>
        <v/>
      </c>
      <c r="AA4491" s="732" t="str">
        <f t="shared" si="653"/>
        <v/>
      </c>
      <c r="AB4491" s="643"/>
      <c r="AC4491" s="276"/>
      <c r="AD4491" s="277"/>
      <c r="AE4491" s="278"/>
      <c r="AF4491" s="278" t="str">
        <f t="shared" si="654"/>
        <v/>
      </c>
      <c r="AG4491" s="278"/>
      <c r="AH4491" s="279">
        <f t="shared" si="655"/>
        <v>17.98</v>
      </c>
      <c r="AI4491" s="279" t="str">
        <f t="shared" si="656"/>
        <v/>
      </c>
      <c r="AJ4491" s="279" t="str">
        <f t="shared" si="657"/>
        <v/>
      </c>
      <c r="AK4491" s="278"/>
      <c r="AL4491" s="278"/>
      <c r="AM4491" s="278"/>
      <c r="AN4491" s="278"/>
      <c r="AO4491" s="262"/>
      <c r="AP4491" s="262"/>
      <c r="AQ4491" s="262"/>
      <c r="AR4491" s="262"/>
      <c r="AS4491" s="262"/>
      <c r="AT4491" s="262"/>
      <c r="AU4491" s="262"/>
      <c r="AV4491" s="262"/>
      <c r="AW4491" s="264"/>
      <c r="AX4491" s="264"/>
      <c r="AY4491" s="264"/>
      <c r="AZ4491" s="262"/>
    </row>
    <row r="4492" spans="1:52" ht="27" hidden="1" customHeight="1">
      <c r="B4492" s="639">
        <v>4478</v>
      </c>
      <c r="C4492" s="639"/>
      <c r="D4492" s="640"/>
      <c r="E4492" s="640"/>
      <c r="F4492" s="640" t="str">
        <f>IFERROR(VLOOKUP(C4492,'Gebäude-Typen'!$A$7:$D$215,4,FALSE),"")</f>
        <v/>
      </c>
      <c r="G4492" s="641"/>
      <c r="H4492" s="640"/>
      <c r="I4492" s="639"/>
      <c r="J4492" s="640"/>
      <c r="K4492" s="642"/>
      <c r="L4492" s="639"/>
      <c r="M4492" s="639"/>
      <c r="N4492" s="639"/>
      <c r="O4492" s="639"/>
      <c r="P4492" s="734"/>
      <c r="Q4492" s="642"/>
      <c r="R4492" s="639"/>
      <c r="S4492" s="729" t="str">
        <f>IFERROR(ROUND(VLOOKUP(M4492,Reinigungstage,IF('Gebäude-Typen'!$C$6&lt;&gt;0,'Gebäude-Typen'!$C$6,VLOOKUP(C4492,Gebäude_Typen,2,FALSE)),FALSE),2)/2,"")</f>
        <v/>
      </c>
      <c r="T4492" s="729" t="str">
        <f>IFERROR(ROUND(VLOOKUP(N4492,Reinigungstage,IF('Gebäude-Typen'!$C$6&lt;&gt;0,'Gebäude-Typen'!$C$6,VLOOKUP(C4492,Gebäude_Typen,2,FALSE)),FALSE),2)/2,"")</f>
        <v/>
      </c>
      <c r="U4492" s="730">
        <f t="shared" si="649"/>
        <v>17.98</v>
      </c>
      <c r="V4492" s="731" t="str">
        <f>IFERROR(INDEX('2. Raumgruppen'!$A$1:$Y$33,MATCH(IF(ISERROR(SEARCH(" ",M4492,1)),MID(M4492,1,3),MID(M4492,1,SEARCH(" ",M4492,1)-1)),'2. Raumgruppen'!$B:$B,0),IF(ISERROR(SEARCH(" ",M4492,1)),MATCH('2. Raumgruppen'!$L$8,'2. Raumgruppen'!$8:$8,0),MATCH(MID(M4492,SEARCH(" ",M4492,1)+1,3),'2. Raumgruppen'!$8:$8,0))),"")</f>
        <v/>
      </c>
      <c r="W4492" s="731" t="str">
        <f>IFERROR(INDEX('2. Raumgruppen'!$A$1:$Y$33,MATCH(IF(ISERROR(SEARCH(" ",N4492,1)),MID(N4492,1,3),MID(N4492,1,SEARCH(" ",N4492,1)-1)),'2. Raumgruppen'!$B:$B,0),IF(ISERROR(SEARCH(" ",N4492,1)),MATCH('2. Raumgruppen'!$L$8,'2. Raumgruppen'!$8:$8,0),MATCH(MID(N4492,SEARCH(" ",N4492,1)+1,3),'2. Raumgruppen'!$8:$8,0))),"")</f>
        <v/>
      </c>
      <c r="X4492" s="732" t="str">
        <f t="shared" si="650"/>
        <v/>
      </c>
      <c r="Y4492" s="732" t="str">
        <f t="shared" si="651"/>
        <v/>
      </c>
      <c r="Z4492" s="733" t="str">
        <f t="shared" si="652"/>
        <v/>
      </c>
      <c r="AA4492" s="732" t="str">
        <f t="shared" si="653"/>
        <v/>
      </c>
      <c r="AB4492" s="643"/>
      <c r="AC4492" s="276"/>
      <c r="AD4492" s="277"/>
      <c r="AE4492" s="278"/>
      <c r="AF4492" s="278" t="str">
        <f t="shared" si="654"/>
        <v/>
      </c>
      <c r="AG4492" s="278"/>
      <c r="AH4492" s="279">
        <f t="shared" si="655"/>
        <v>17.98</v>
      </c>
      <c r="AI4492" s="279" t="str">
        <f t="shared" si="656"/>
        <v/>
      </c>
      <c r="AJ4492" s="279" t="str">
        <f t="shared" si="657"/>
        <v/>
      </c>
      <c r="AK4492" s="278"/>
      <c r="AL4492" s="278"/>
      <c r="AM4492" s="278"/>
      <c r="AN4492" s="278"/>
      <c r="AO4492" s="262"/>
      <c r="AP4492" s="262"/>
      <c r="AQ4492" s="262"/>
      <c r="AR4492" s="262"/>
      <c r="AS4492" s="262"/>
      <c r="AT4492" s="262"/>
      <c r="AU4492" s="262"/>
      <c r="AV4492" s="262"/>
      <c r="AW4492" s="264"/>
      <c r="AX4492" s="264"/>
      <c r="AY4492" s="262"/>
      <c r="AZ4492" s="264"/>
    </row>
    <row r="4493" spans="1:52" ht="27" hidden="1" customHeight="1">
      <c r="B4493" s="639">
        <v>4479</v>
      </c>
      <c r="C4493" s="639"/>
      <c r="D4493" s="640"/>
      <c r="E4493" s="640"/>
      <c r="F4493" s="640" t="str">
        <f>IFERROR(VLOOKUP(C4493,'Gebäude-Typen'!$A$7:$D$215,4,FALSE),"")</f>
        <v/>
      </c>
      <c r="G4493" s="641"/>
      <c r="H4493" s="640"/>
      <c r="I4493" s="639"/>
      <c r="J4493" s="640"/>
      <c r="K4493" s="642"/>
      <c r="L4493" s="639"/>
      <c r="M4493" s="639"/>
      <c r="N4493" s="639"/>
      <c r="O4493" s="639"/>
      <c r="P4493" s="734"/>
      <c r="Q4493" s="642"/>
      <c r="R4493" s="639"/>
      <c r="S4493" s="729" t="str">
        <f>IFERROR(ROUND(VLOOKUP(M4493,Reinigungstage,IF('Gebäude-Typen'!$C$6&lt;&gt;0,'Gebäude-Typen'!$C$6,VLOOKUP(C4493,Gebäude_Typen,2,FALSE)),FALSE),2)/2,"")</f>
        <v/>
      </c>
      <c r="T4493" s="729" t="str">
        <f>IFERROR(ROUND(VLOOKUP(N4493,Reinigungstage,IF('Gebäude-Typen'!$C$6&lt;&gt;0,'Gebäude-Typen'!$C$6,VLOOKUP(C4493,Gebäude_Typen,2,FALSE)),FALSE),2)/2,"")</f>
        <v/>
      </c>
      <c r="U4493" s="730">
        <f t="shared" si="649"/>
        <v>17.98</v>
      </c>
      <c r="V4493" s="731" t="str">
        <f>IFERROR(INDEX('2. Raumgruppen'!$A$1:$Y$33,MATCH(IF(ISERROR(SEARCH(" ",M4493,1)),MID(M4493,1,3),MID(M4493,1,SEARCH(" ",M4493,1)-1)),'2. Raumgruppen'!$B:$B,0),IF(ISERROR(SEARCH(" ",M4493,1)),MATCH('2. Raumgruppen'!$L$8,'2. Raumgruppen'!$8:$8,0),MATCH(MID(M4493,SEARCH(" ",M4493,1)+1,3),'2. Raumgruppen'!$8:$8,0))),"")</f>
        <v/>
      </c>
      <c r="W4493" s="731" t="str">
        <f>IFERROR(INDEX('2. Raumgruppen'!$A$1:$Y$33,MATCH(IF(ISERROR(SEARCH(" ",N4493,1)),MID(N4493,1,3),MID(N4493,1,SEARCH(" ",N4493,1)-1)),'2. Raumgruppen'!$B:$B,0),IF(ISERROR(SEARCH(" ",N4493,1)),MATCH('2. Raumgruppen'!$L$8,'2. Raumgruppen'!$8:$8,0),MATCH(MID(N4493,SEARCH(" ",N4493,1)+1,3),'2. Raumgruppen'!$8:$8,0))),"")</f>
        <v/>
      </c>
      <c r="X4493" s="732" t="str">
        <f t="shared" si="650"/>
        <v/>
      </c>
      <c r="Y4493" s="732" t="str">
        <f t="shared" si="651"/>
        <v/>
      </c>
      <c r="Z4493" s="733" t="str">
        <f t="shared" si="652"/>
        <v/>
      </c>
      <c r="AA4493" s="732" t="str">
        <f t="shared" si="653"/>
        <v/>
      </c>
      <c r="AB4493" s="643"/>
      <c r="AC4493" s="276"/>
      <c r="AD4493" s="277"/>
      <c r="AE4493" s="278"/>
      <c r="AF4493" s="278" t="str">
        <f t="shared" si="654"/>
        <v/>
      </c>
      <c r="AG4493" s="278"/>
      <c r="AH4493" s="279">
        <f t="shared" si="655"/>
        <v>17.98</v>
      </c>
      <c r="AI4493" s="279" t="str">
        <f t="shared" si="656"/>
        <v/>
      </c>
      <c r="AJ4493" s="279" t="str">
        <f t="shared" si="657"/>
        <v/>
      </c>
      <c r="AK4493" s="278"/>
      <c r="AL4493" s="278"/>
      <c r="AM4493" s="278"/>
      <c r="AN4493" s="278"/>
      <c r="AO4493" s="262"/>
      <c r="AP4493" s="262"/>
      <c r="AQ4493" s="262"/>
      <c r="AR4493" s="262"/>
      <c r="AS4493" s="262"/>
      <c r="AT4493" s="262"/>
      <c r="AU4493" s="262"/>
      <c r="AV4493" s="262"/>
      <c r="AW4493" s="264"/>
      <c r="AX4493" s="264"/>
      <c r="AY4493" s="262"/>
      <c r="AZ4493" s="262"/>
    </row>
    <row r="4494" spans="1:52" ht="27" hidden="1" customHeight="1">
      <c r="A4494" s="264"/>
      <c r="B4494" s="639">
        <v>4480</v>
      </c>
      <c r="C4494" s="639"/>
      <c r="D4494" s="640"/>
      <c r="E4494" s="640"/>
      <c r="F4494" s="640" t="str">
        <f>IFERROR(VLOOKUP(C4494,'Gebäude-Typen'!$A$7:$D$215,4,FALSE),"")</f>
        <v/>
      </c>
      <c r="G4494" s="641"/>
      <c r="H4494" s="640"/>
      <c r="I4494" s="639"/>
      <c r="J4494" s="640"/>
      <c r="K4494" s="642"/>
      <c r="L4494" s="639"/>
      <c r="M4494" s="639"/>
      <c r="N4494" s="639"/>
      <c r="O4494" s="639"/>
      <c r="P4494" s="734"/>
      <c r="Q4494" s="642"/>
      <c r="R4494" s="639"/>
      <c r="S4494" s="729" t="str">
        <f>IFERROR(ROUND(VLOOKUP(M4494,Reinigungstage,IF('Gebäude-Typen'!$C$6&lt;&gt;0,'Gebäude-Typen'!$C$6,VLOOKUP(C4494,Gebäude_Typen,2,FALSE)),FALSE),2)/2,"")</f>
        <v/>
      </c>
      <c r="T4494" s="729" t="str">
        <f>IFERROR(ROUND(VLOOKUP(N4494,Reinigungstage,IF('Gebäude-Typen'!$C$6&lt;&gt;0,'Gebäude-Typen'!$C$6,VLOOKUP(C4494,Gebäude_Typen,2,FALSE)),FALSE),2)/2,"")</f>
        <v/>
      </c>
      <c r="U4494" s="730">
        <f t="shared" si="649"/>
        <v>17.98</v>
      </c>
      <c r="V4494" s="731" t="str">
        <f>IFERROR(INDEX('2. Raumgruppen'!$A$1:$Y$33,MATCH(IF(ISERROR(SEARCH(" ",M4494,1)),MID(M4494,1,3),MID(M4494,1,SEARCH(" ",M4494,1)-1)),'2. Raumgruppen'!$B:$B,0),IF(ISERROR(SEARCH(" ",M4494,1)),MATCH('2. Raumgruppen'!$L$8,'2. Raumgruppen'!$8:$8,0),MATCH(MID(M4494,SEARCH(" ",M4494,1)+1,3),'2. Raumgruppen'!$8:$8,0))),"")</f>
        <v/>
      </c>
      <c r="W4494" s="731" t="str">
        <f>IFERROR(INDEX('2. Raumgruppen'!$A$1:$Y$33,MATCH(IF(ISERROR(SEARCH(" ",N4494,1)),MID(N4494,1,3),MID(N4494,1,SEARCH(" ",N4494,1)-1)),'2. Raumgruppen'!$B:$B,0),IF(ISERROR(SEARCH(" ",N4494,1)),MATCH('2. Raumgruppen'!$L$8,'2. Raumgruppen'!$8:$8,0),MATCH(MID(N4494,SEARCH(" ",N4494,1)+1,3),'2. Raumgruppen'!$8:$8,0))),"")</f>
        <v/>
      </c>
      <c r="X4494" s="732" t="str">
        <f t="shared" si="650"/>
        <v/>
      </c>
      <c r="Y4494" s="732" t="str">
        <f t="shared" si="651"/>
        <v/>
      </c>
      <c r="Z4494" s="733" t="str">
        <f t="shared" si="652"/>
        <v/>
      </c>
      <c r="AA4494" s="732" t="str">
        <f t="shared" si="653"/>
        <v/>
      </c>
      <c r="AB4494" s="643"/>
      <c r="AC4494" s="276"/>
      <c r="AD4494" s="277"/>
      <c r="AE4494" s="278"/>
      <c r="AF4494" s="278" t="str">
        <f t="shared" si="654"/>
        <v/>
      </c>
      <c r="AG4494" s="278"/>
      <c r="AH4494" s="279">
        <f t="shared" si="655"/>
        <v>17.98</v>
      </c>
      <c r="AI4494" s="279" t="str">
        <f t="shared" si="656"/>
        <v/>
      </c>
      <c r="AJ4494" s="279" t="str">
        <f t="shared" si="657"/>
        <v/>
      </c>
      <c r="AK4494" s="278"/>
      <c r="AL4494" s="278"/>
      <c r="AM4494" s="278"/>
      <c r="AN4494" s="278"/>
      <c r="AO4494" s="262"/>
      <c r="AP4494" s="262"/>
      <c r="AQ4494" s="262"/>
      <c r="AR4494" s="262"/>
      <c r="AS4494" s="262"/>
      <c r="AT4494" s="262"/>
      <c r="AU4494" s="262"/>
      <c r="AV4494" s="262"/>
      <c r="AW4494" s="262"/>
      <c r="AX4494" s="264"/>
      <c r="AY4494" s="262"/>
      <c r="AZ4494" s="262"/>
    </row>
    <row r="4495" spans="1:52" ht="27" hidden="1" customHeight="1">
      <c r="B4495" s="639">
        <v>4481</v>
      </c>
      <c r="C4495" s="639"/>
      <c r="D4495" s="640"/>
      <c r="E4495" s="640"/>
      <c r="F4495" s="640" t="str">
        <f>IFERROR(VLOOKUP(C4495,'Gebäude-Typen'!$A$7:$D$215,4,FALSE),"")</f>
        <v/>
      </c>
      <c r="G4495" s="641"/>
      <c r="H4495" s="640"/>
      <c r="I4495" s="639"/>
      <c r="J4495" s="640"/>
      <c r="K4495" s="642"/>
      <c r="L4495" s="639"/>
      <c r="M4495" s="639"/>
      <c r="N4495" s="639"/>
      <c r="O4495" s="639"/>
      <c r="P4495" s="734"/>
      <c r="Q4495" s="642"/>
      <c r="R4495" s="639"/>
      <c r="S4495" s="729" t="str">
        <f>IFERROR(ROUND(VLOOKUP(M4495,Reinigungstage,IF('Gebäude-Typen'!$C$6&lt;&gt;0,'Gebäude-Typen'!$C$6,VLOOKUP(C4495,Gebäude_Typen,2,FALSE)),FALSE),2)/2,"")</f>
        <v/>
      </c>
      <c r="T4495" s="729" t="str">
        <f>IFERROR(ROUND(VLOOKUP(N4495,Reinigungstage,IF('Gebäude-Typen'!$C$6&lt;&gt;0,'Gebäude-Typen'!$C$6,VLOOKUP(C4495,Gebäude_Typen,2,FALSE)),FALSE),2)/2,"")</f>
        <v/>
      </c>
      <c r="U4495" s="730">
        <f t="shared" ref="U4495:U4558" si="658">SVS</f>
        <v>17.98</v>
      </c>
      <c r="V4495" s="731" t="str">
        <f>IFERROR(INDEX('2. Raumgruppen'!$A$1:$Y$33,MATCH(IF(ISERROR(SEARCH(" ",M4495,1)),MID(M4495,1,3),MID(M4495,1,SEARCH(" ",M4495,1)-1)),'2. Raumgruppen'!$B:$B,0),IF(ISERROR(SEARCH(" ",M4495,1)),MATCH('2. Raumgruppen'!$L$8,'2. Raumgruppen'!$8:$8,0),MATCH(MID(M4495,SEARCH(" ",M4495,1)+1,3),'2. Raumgruppen'!$8:$8,0))),"")</f>
        <v/>
      </c>
      <c r="W4495" s="731" t="str">
        <f>IFERROR(INDEX('2. Raumgruppen'!$A$1:$Y$33,MATCH(IF(ISERROR(SEARCH(" ",N4495,1)),MID(N4495,1,3),MID(N4495,1,SEARCH(" ",N4495,1)-1)),'2. Raumgruppen'!$B:$B,0),IF(ISERROR(SEARCH(" ",N4495,1)),MATCH('2. Raumgruppen'!$L$8,'2. Raumgruppen'!$8:$8,0),MATCH(MID(N4495,SEARCH(" ",N4495,1)+1,3),'2. Raumgruppen'!$8:$8,0))),"")</f>
        <v/>
      </c>
      <c r="X4495" s="732" t="str">
        <f t="shared" ref="X4495:X4558" si="659">IFERROR(K4495*S4495,"")</f>
        <v/>
      </c>
      <c r="Y4495" s="732" t="str">
        <f t="shared" ref="Y4495:Y4558" si="660">IFERROR(K4495*T4495,"")</f>
        <v/>
      </c>
      <c r="Z4495" s="733" t="str">
        <f t="shared" ref="Z4495:Z4558" si="661">IFERROR(IF(V4495="","",(X4495/V4495)+(Y4495/W4495)),"")</f>
        <v/>
      </c>
      <c r="AA4495" s="732" t="str">
        <f t="shared" ref="AA4495:AA4558" si="662">IFERROR(Z4495*U4495,"")</f>
        <v/>
      </c>
      <c r="AB4495" s="643"/>
      <c r="AC4495" s="276"/>
      <c r="AD4495" s="277"/>
      <c r="AE4495" s="278"/>
      <c r="AF4495" s="278" t="str">
        <f t="shared" si="654"/>
        <v/>
      </c>
      <c r="AG4495" s="278"/>
      <c r="AH4495" s="279">
        <f t="shared" si="655"/>
        <v>17.98</v>
      </c>
      <c r="AI4495" s="279" t="str">
        <f t="shared" si="656"/>
        <v/>
      </c>
      <c r="AJ4495" s="279" t="str">
        <f t="shared" si="657"/>
        <v/>
      </c>
      <c r="AK4495" s="278"/>
      <c r="AL4495" s="278"/>
      <c r="AM4495" s="278"/>
      <c r="AN4495" s="278"/>
      <c r="AO4495" s="262"/>
      <c r="AP4495" s="262"/>
      <c r="AQ4495" s="262"/>
      <c r="AR4495" s="262"/>
      <c r="AS4495" s="262"/>
      <c r="AT4495" s="262"/>
      <c r="AU4495" s="262"/>
      <c r="AV4495" s="262"/>
      <c r="AW4495" s="262"/>
      <c r="AX4495" s="262"/>
      <c r="AY4495" s="262"/>
      <c r="AZ4495" s="262"/>
    </row>
    <row r="4496" spans="1:52" ht="27" hidden="1" customHeight="1">
      <c r="B4496" s="639">
        <v>4482</v>
      </c>
      <c r="C4496" s="639"/>
      <c r="D4496" s="640"/>
      <c r="E4496" s="640"/>
      <c r="F4496" s="640" t="str">
        <f>IFERROR(VLOOKUP(C4496,'Gebäude-Typen'!$A$7:$D$215,4,FALSE),"")</f>
        <v/>
      </c>
      <c r="G4496" s="641"/>
      <c r="H4496" s="640"/>
      <c r="I4496" s="639"/>
      <c r="J4496" s="640"/>
      <c r="K4496" s="642"/>
      <c r="L4496" s="639"/>
      <c r="M4496" s="639"/>
      <c r="N4496" s="639"/>
      <c r="O4496" s="639"/>
      <c r="P4496" s="734"/>
      <c r="Q4496" s="642"/>
      <c r="R4496" s="639"/>
      <c r="S4496" s="729" t="str">
        <f>IFERROR(ROUND(VLOOKUP(M4496,Reinigungstage,IF('Gebäude-Typen'!$C$6&lt;&gt;0,'Gebäude-Typen'!$C$6,VLOOKUP(C4496,Gebäude_Typen,2,FALSE)),FALSE),2)/2,"")</f>
        <v/>
      </c>
      <c r="T4496" s="729" t="str">
        <f>IFERROR(ROUND(VLOOKUP(N4496,Reinigungstage,IF('Gebäude-Typen'!$C$6&lt;&gt;0,'Gebäude-Typen'!$C$6,VLOOKUP(C4496,Gebäude_Typen,2,FALSE)),FALSE),2)/2,"")</f>
        <v/>
      </c>
      <c r="U4496" s="730">
        <f t="shared" si="658"/>
        <v>17.98</v>
      </c>
      <c r="V4496" s="731" t="str">
        <f>IFERROR(INDEX('2. Raumgruppen'!$A$1:$Y$33,MATCH(IF(ISERROR(SEARCH(" ",M4496,1)),MID(M4496,1,3),MID(M4496,1,SEARCH(" ",M4496,1)-1)),'2. Raumgruppen'!$B:$B,0),IF(ISERROR(SEARCH(" ",M4496,1)),MATCH('2. Raumgruppen'!$L$8,'2. Raumgruppen'!$8:$8,0),MATCH(MID(M4496,SEARCH(" ",M4496,1)+1,3),'2. Raumgruppen'!$8:$8,0))),"")</f>
        <v/>
      </c>
      <c r="W4496" s="731" t="str">
        <f>IFERROR(INDEX('2. Raumgruppen'!$A$1:$Y$33,MATCH(IF(ISERROR(SEARCH(" ",N4496,1)),MID(N4496,1,3),MID(N4496,1,SEARCH(" ",N4496,1)-1)),'2. Raumgruppen'!$B:$B,0),IF(ISERROR(SEARCH(" ",N4496,1)),MATCH('2. Raumgruppen'!$L$8,'2. Raumgruppen'!$8:$8,0),MATCH(MID(N4496,SEARCH(" ",N4496,1)+1,3),'2. Raumgruppen'!$8:$8,0))),"")</f>
        <v/>
      </c>
      <c r="X4496" s="732" t="str">
        <f t="shared" si="659"/>
        <v/>
      </c>
      <c r="Y4496" s="732" t="str">
        <f t="shared" si="660"/>
        <v/>
      </c>
      <c r="Z4496" s="733" t="str">
        <f t="shared" si="661"/>
        <v/>
      </c>
      <c r="AA4496" s="732" t="str">
        <f t="shared" si="662"/>
        <v/>
      </c>
      <c r="AB4496" s="643"/>
      <c r="AC4496" s="276"/>
      <c r="AD4496" s="277"/>
      <c r="AE4496" s="278"/>
      <c r="AF4496" s="278" t="str">
        <f t="shared" si="654"/>
        <v/>
      </c>
      <c r="AG4496" s="278"/>
      <c r="AH4496" s="279">
        <f t="shared" si="655"/>
        <v>17.98</v>
      </c>
      <c r="AI4496" s="279" t="str">
        <f t="shared" si="656"/>
        <v/>
      </c>
      <c r="AJ4496" s="279" t="str">
        <f t="shared" si="657"/>
        <v/>
      </c>
      <c r="AK4496" s="278"/>
      <c r="AL4496" s="278"/>
      <c r="AM4496" s="278"/>
      <c r="AN4496" s="278"/>
      <c r="AO4496" s="262"/>
      <c r="AP4496" s="262"/>
      <c r="AQ4496" s="262"/>
      <c r="AR4496" s="262"/>
      <c r="AS4496" s="262"/>
      <c r="AT4496" s="262"/>
      <c r="AU4496" s="262"/>
      <c r="AV4496" s="262"/>
      <c r="AW4496" s="264"/>
      <c r="AX4496" s="262"/>
      <c r="AY4496" s="262"/>
      <c r="AZ4496" s="262"/>
    </row>
    <row r="4497" spans="1:72" ht="27" hidden="1" customHeight="1">
      <c r="B4497" s="639">
        <v>4483</v>
      </c>
      <c r="C4497" s="639"/>
      <c r="D4497" s="640"/>
      <c r="E4497" s="640"/>
      <c r="F4497" s="640" t="str">
        <f>IFERROR(VLOOKUP(C4497,'Gebäude-Typen'!$A$7:$D$215,4,FALSE),"")</f>
        <v/>
      </c>
      <c r="G4497" s="641"/>
      <c r="H4497" s="640"/>
      <c r="I4497" s="639"/>
      <c r="J4497" s="640"/>
      <c r="K4497" s="642"/>
      <c r="L4497" s="639"/>
      <c r="M4497" s="639"/>
      <c r="N4497" s="639"/>
      <c r="O4497" s="639"/>
      <c r="P4497" s="734"/>
      <c r="Q4497" s="642"/>
      <c r="R4497" s="639"/>
      <c r="S4497" s="729" t="str">
        <f>IFERROR(ROUND(VLOOKUP(M4497,Reinigungstage,IF('Gebäude-Typen'!$C$6&lt;&gt;0,'Gebäude-Typen'!$C$6,VLOOKUP(C4497,Gebäude_Typen,2,FALSE)),FALSE),2)/2,"")</f>
        <v/>
      </c>
      <c r="T4497" s="729" t="str">
        <f>IFERROR(ROUND(VLOOKUP(N4497,Reinigungstage,IF('Gebäude-Typen'!$C$6&lt;&gt;0,'Gebäude-Typen'!$C$6,VLOOKUP(C4497,Gebäude_Typen,2,FALSE)),FALSE),2)/2,"")</f>
        <v/>
      </c>
      <c r="U4497" s="730">
        <f t="shared" si="658"/>
        <v>17.98</v>
      </c>
      <c r="V4497" s="731" t="str">
        <f>IFERROR(INDEX('2. Raumgruppen'!$A$1:$Y$33,MATCH(IF(ISERROR(SEARCH(" ",M4497,1)),MID(M4497,1,3),MID(M4497,1,SEARCH(" ",M4497,1)-1)),'2. Raumgruppen'!$B:$B,0),IF(ISERROR(SEARCH(" ",M4497,1)),MATCH('2. Raumgruppen'!$L$8,'2. Raumgruppen'!$8:$8,0),MATCH(MID(M4497,SEARCH(" ",M4497,1)+1,3),'2. Raumgruppen'!$8:$8,0))),"")</f>
        <v/>
      </c>
      <c r="W4497" s="731" t="str">
        <f>IFERROR(INDEX('2. Raumgruppen'!$A$1:$Y$33,MATCH(IF(ISERROR(SEARCH(" ",N4497,1)),MID(N4497,1,3),MID(N4497,1,SEARCH(" ",N4497,1)-1)),'2. Raumgruppen'!$B:$B,0),IF(ISERROR(SEARCH(" ",N4497,1)),MATCH('2. Raumgruppen'!$L$8,'2. Raumgruppen'!$8:$8,0),MATCH(MID(N4497,SEARCH(" ",N4497,1)+1,3),'2. Raumgruppen'!$8:$8,0))),"")</f>
        <v/>
      </c>
      <c r="X4497" s="732" t="str">
        <f t="shared" si="659"/>
        <v/>
      </c>
      <c r="Y4497" s="732" t="str">
        <f t="shared" si="660"/>
        <v/>
      </c>
      <c r="Z4497" s="733" t="str">
        <f t="shared" si="661"/>
        <v/>
      </c>
      <c r="AA4497" s="732" t="str">
        <f t="shared" si="662"/>
        <v/>
      </c>
      <c r="AB4497" s="643"/>
      <c r="AC4497" s="276"/>
      <c r="AD4497" s="277"/>
      <c r="AE4497" s="278"/>
      <c r="AF4497" s="278" t="str">
        <f t="shared" si="654"/>
        <v/>
      </c>
      <c r="AG4497" s="278"/>
      <c r="AH4497" s="279">
        <f t="shared" si="655"/>
        <v>17.98</v>
      </c>
      <c r="AI4497" s="279" t="str">
        <f t="shared" si="656"/>
        <v/>
      </c>
      <c r="AJ4497" s="279" t="str">
        <f t="shared" si="657"/>
        <v/>
      </c>
      <c r="AK4497" s="278"/>
      <c r="AL4497" s="278"/>
      <c r="AM4497" s="278"/>
      <c r="AN4497" s="278"/>
      <c r="AO4497" s="262"/>
      <c r="AP4497" s="262"/>
      <c r="AQ4497" s="262"/>
      <c r="AR4497" s="262"/>
      <c r="AS4497" s="262"/>
      <c r="AT4497" s="262"/>
      <c r="AU4497" s="262"/>
      <c r="AV4497" s="262"/>
      <c r="AW4497" s="262"/>
      <c r="AX4497" s="262"/>
      <c r="AY4497" s="264"/>
      <c r="AZ4497" s="264"/>
    </row>
    <row r="4498" spans="1:72" ht="27" hidden="1" customHeight="1">
      <c r="B4498" s="639">
        <v>4484</v>
      </c>
      <c r="C4498" s="639"/>
      <c r="D4498" s="640"/>
      <c r="E4498" s="640"/>
      <c r="F4498" s="640" t="str">
        <f>IFERROR(VLOOKUP(C4498,'Gebäude-Typen'!$A$7:$D$215,4,FALSE),"")</f>
        <v/>
      </c>
      <c r="G4498" s="641"/>
      <c r="H4498" s="640"/>
      <c r="I4498" s="639"/>
      <c r="J4498" s="640"/>
      <c r="K4498" s="642"/>
      <c r="L4498" s="639"/>
      <c r="M4498" s="639"/>
      <c r="N4498" s="639"/>
      <c r="O4498" s="639"/>
      <c r="P4498" s="734"/>
      <c r="Q4498" s="642"/>
      <c r="R4498" s="639"/>
      <c r="S4498" s="729" t="str">
        <f>IFERROR(ROUND(VLOOKUP(M4498,Reinigungstage,IF('Gebäude-Typen'!$C$6&lt;&gt;0,'Gebäude-Typen'!$C$6,VLOOKUP(C4498,Gebäude_Typen,2,FALSE)),FALSE),2)/2,"")</f>
        <v/>
      </c>
      <c r="T4498" s="729" t="str">
        <f>IFERROR(ROUND(VLOOKUP(N4498,Reinigungstage,IF('Gebäude-Typen'!$C$6&lt;&gt;0,'Gebäude-Typen'!$C$6,VLOOKUP(C4498,Gebäude_Typen,2,FALSE)),FALSE),2)/2,"")</f>
        <v/>
      </c>
      <c r="U4498" s="730">
        <f t="shared" si="658"/>
        <v>17.98</v>
      </c>
      <c r="V4498" s="731" t="str">
        <f>IFERROR(INDEX('2. Raumgruppen'!$A$1:$Y$33,MATCH(IF(ISERROR(SEARCH(" ",M4498,1)),MID(M4498,1,3),MID(M4498,1,SEARCH(" ",M4498,1)-1)),'2. Raumgruppen'!$B:$B,0),IF(ISERROR(SEARCH(" ",M4498,1)),MATCH('2. Raumgruppen'!$L$8,'2. Raumgruppen'!$8:$8,0),MATCH(MID(M4498,SEARCH(" ",M4498,1)+1,3),'2. Raumgruppen'!$8:$8,0))),"")</f>
        <v/>
      </c>
      <c r="W4498" s="731" t="str">
        <f>IFERROR(INDEX('2. Raumgruppen'!$A$1:$Y$33,MATCH(IF(ISERROR(SEARCH(" ",N4498,1)),MID(N4498,1,3),MID(N4498,1,SEARCH(" ",N4498,1)-1)),'2. Raumgruppen'!$B:$B,0),IF(ISERROR(SEARCH(" ",N4498,1)),MATCH('2. Raumgruppen'!$L$8,'2. Raumgruppen'!$8:$8,0),MATCH(MID(N4498,SEARCH(" ",N4498,1)+1,3),'2. Raumgruppen'!$8:$8,0))),"")</f>
        <v/>
      </c>
      <c r="X4498" s="732" t="str">
        <f t="shared" si="659"/>
        <v/>
      </c>
      <c r="Y4498" s="732" t="str">
        <f t="shared" si="660"/>
        <v/>
      </c>
      <c r="Z4498" s="733" t="str">
        <f t="shared" si="661"/>
        <v/>
      </c>
      <c r="AA4498" s="732" t="str">
        <f t="shared" si="662"/>
        <v/>
      </c>
      <c r="AB4498" s="643"/>
      <c r="AC4498" s="276"/>
      <c r="AD4498" s="277"/>
      <c r="AE4498" s="278"/>
      <c r="AF4498" s="278" t="str">
        <f t="shared" si="654"/>
        <v/>
      </c>
      <c r="AG4498" s="278"/>
      <c r="AH4498" s="279">
        <f t="shared" si="655"/>
        <v>17.98</v>
      </c>
      <c r="AI4498" s="279" t="str">
        <f t="shared" si="656"/>
        <v/>
      </c>
      <c r="AJ4498" s="279" t="str">
        <f t="shared" si="657"/>
        <v/>
      </c>
      <c r="AK4498" s="278"/>
      <c r="AL4498" s="278"/>
      <c r="AM4498" s="278"/>
      <c r="AN4498" s="278"/>
      <c r="AO4498" s="262"/>
      <c r="AP4498" s="262"/>
      <c r="AQ4498" s="262"/>
      <c r="AR4498" s="262"/>
      <c r="AS4498" s="262"/>
      <c r="AT4498" s="262"/>
      <c r="AU4498" s="262"/>
      <c r="AV4498" s="262"/>
      <c r="AW4498" s="262"/>
      <c r="AX4498" s="264"/>
      <c r="AY4498" s="262"/>
      <c r="AZ4498" s="262"/>
    </row>
    <row r="4499" spans="1:72" ht="27" hidden="1" customHeight="1">
      <c r="B4499" s="639">
        <v>4485</v>
      </c>
      <c r="C4499" s="639"/>
      <c r="D4499" s="640"/>
      <c r="E4499" s="640"/>
      <c r="F4499" s="640" t="str">
        <f>IFERROR(VLOOKUP(C4499,'Gebäude-Typen'!$A$7:$D$215,4,FALSE),"")</f>
        <v/>
      </c>
      <c r="G4499" s="641"/>
      <c r="H4499" s="640"/>
      <c r="I4499" s="639"/>
      <c r="J4499" s="640"/>
      <c r="K4499" s="642"/>
      <c r="L4499" s="639"/>
      <c r="M4499" s="639"/>
      <c r="N4499" s="639"/>
      <c r="O4499" s="639"/>
      <c r="P4499" s="734"/>
      <c r="Q4499" s="642"/>
      <c r="R4499" s="639"/>
      <c r="S4499" s="729" t="str">
        <f>IFERROR(ROUND(VLOOKUP(M4499,Reinigungstage,IF('Gebäude-Typen'!$C$6&lt;&gt;0,'Gebäude-Typen'!$C$6,VLOOKUP(C4499,Gebäude_Typen,2,FALSE)),FALSE),2)/2,"")</f>
        <v/>
      </c>
      <c r="T4499" s="729" t="str">
        <f>IFERROR(ROUND(VLOOKUP(N4499,Reinigungstage,IF('Gebäude-Typen'!$C$6&lt;&gt;0,'Gebäude-Typen'!$C$6,VLOOKUP(C4499,Gebäude_Typen,2,FALSE)),FALSE),2)/2,"")</f>
        <v/>
      </c>
      <c r="U4499" s="730">
        <f t="shared" si="658"/>
        <v>17.98</v>
      </c>
      <c r="V4499" s="731" t="str">
        <f>IFERROR(INDEX('2. Raumgruppen'!$A$1:$Y$33,MATCH(IF(ISERROR(SEARCH(" ",M4499,1)),MID(M4499,1,3),MID(M4499,1,SEARCH(" ",M4499,1)-1)),'2. Raumgruppen'!$B:$B,0),IF(ISERROR(SEARCH(" ",M4499,1)),MATCH('2. Raumgruppen'!$L$8,'2. Raumgruppen'!$8:$8,0),MATCH(MID(M4499,SEARCH(" ",M4499,1)+1,3),'2. Raumgruppen'!$8:$8,0))),"")</f>
        <v/>
      </c>
      <c r="W4499" s="731" t="str">
        <f>IFERROR(INDEX('2. Raumgruppen'!$A$1:$Y$33,MATCH(IF(ISERROR(SEARCH(" ",N4499,1)),MID(N4499,1,3),MID(N4499,1,SEARCH(" ",N4499,1)-1)),'2. Raumgruppen'!$B:$B,0),IF(ISERROR(SEARCH(" ",N4499,1)),MATCH('2. Raumgruppen'!$L$8,'2. Raumgruppen'!$8:$8,0),MATCH(MID(N4499,SEARCH(" ",N4499,1)+1,3),'2. Raumgruppen'!$8:$8,0))),"")</f>
        <v/>
      </c>
      <c r="X4499" s="732" t="str">
        <f t="shared" si="659"/>
        <v/>
      </c>
      <c r="Y4499" s="732" t="str">
        <f t="shared" si="660"/>
        <v/>
      </c>
      <c r="Z4499" s="733" t="str">
        <f t="shared" si="661"/>
        <v/>
      </c>
      <c r="AA4499" s="732" t="str">
        <f t="shared" si="662"/>
        <v/>
      </c>
      <c r="AB4499" s="643"/>
      <c r="AC4499" s="276"/>
      <c r="AD4499" s="277"/>
      <c r="AE4499" s="278"/>
      <c r="AF4499" s="278" t="str">
        <f t="shared" si="654"/>
        <v/>
      </c>
      <c r="AG4499" s="278"/>
      <c r="AH4499" s="279">
        <f t="shared" si="655"/>
        <v>17.98</v>
      </c>
      <c r="AI4499" s="279" t="str">
        <f t="shared" si="656"/>
        <v/>
      </c>
      <c r="AJ4499" s="279" t="str">
        <f t="shared" si="657"/>
        <v/>
      </c>
      <c r="AK4499" s="278"/>
      <c r="AL4499" s="278"/>
      <c r="AM4499" s="278"/>
      <c r="AN4499" s="278"/>
      <c r="AO4499" s="262"/>
      <c r="AP4499" s="262"/>
      <c r="AQ4499" s="262"/>
      <c r="AR4499" s="262"/>
      <c r="AS4499" s="262"/>
      <c r="AT4499" s="262"/>
      <c r="AU4499" s="262"/>
      <c r="AV4499" s="262"/>
      <c r="AW4499" s="262"/>
      <c r="AX4499" s="262"/>
      <c r="AY4499" s="264"/>
      <c r="AZ4499" s="278"/>
    </row>
    <row r="4500" spans="1:72" ht="27" hidden="1" customHeight="1">
      <c r="B4500" s="639">
        <v>4486</v>
      </c>
      <c r="C4500" s="639"/>
      <c r="D4500" s="640"/>
      <c r="E4500" s="640"/>
      <c r="F4500" s="640" t="str">
        <f>IFERROR(VLOOKUP(C4500,'Gebäude-Typen'!$A$7:$D$215,4,FALSE),"")</f>
        <v/>
      </c>
      <c r="G4500" s="641"/>
      <c r="H4500" s="640"/>
      <c r="I4500" s="639"/>
      <c r="J4500" s="640"/>
      <c r="K4500" s="642"/>
      <c r="L4500" s="639"/>
      <c r="M4500" s="639"/>
      <c r="N4500" s="639"/>
      <c r="O4500" s="639"/>
      <c r="P4500" s="734"/>
      <c r="Q4500" s="642"/>
      <c r="R4500" s="639"/>
      <c r="S4500" s="729" t="str">
        <f>IFERROR(ROUND(VLOOKUP(M4500,Reinigungstage,IF('Gebäude-Typen'!$C$6&lt;&gt;0,'Gebäude-Typen'!$C$6,VLOOKUP(C4500,Gebäude_Typen,2,FALSE)),FALSE),2)/2,"")</f>
        <v/>
      </c>
      <c r="T4500" s="729" t="str">
        <f>IFERROR(ROUND(VLOOKUP(N4500,Reinigungstage,IF('Gebäude-Typen'!$C$6&lt;&gt;0,'Gebäude-Typen'!$C$6,VLOOKUP(C4500,Gebäude_Typen,2,FALSE)),FALSE),2)/2,"")</f>
        <v/>
      </c>
      <c r="U4500" s="730">
        <f t="shared" si="658"/>
        <v>17.98</v>
      </c>
      <c r="V4500" s="731" t="str">
        <f>IFERROR(INDEX('2. Raumgruppen'!$A$1:$Y$33,MATCH(IF(ISERROR(SEARCH(" ",M4500,1)),MID(M4500,1,3),MID(M4500,1,SEARCH(" ",M4500,1)-1)),'2. Raumgruppen'!$B:$B,0),IF(ISERROR(SEARCH(" ",M4500,1)),MATCH('2. Raumgruppen'!$L$8,'2. Raumgruppen'!$8:$8,0),MATCH(MID(M4500,SEARCH(" ",M4500,1)+1,3),'2. Raumgruppen'!$8:$8,0))),"")</f>
        <v/>
      </c>
      <c r="W4500" s="731" t="str">
        <f>IFERROR(INDEX('2. Raumgruppen'!$A$1:$Y$33,MATCH(IF(ISERROR(SEARCH(" ",N4500,1)),MID(N4500,1,3),MID(N4500,1,SEARCH(" ",N4500,1)-1)),'2. Raumgruppen'!$B:$B,0),IF(ISERROR(SEARCH(" ",N4500,1)),MATCH('2. Raumgruppen'!$L$8,'2. Raumgruppen'!$8:$8,0),MATCH(MID(N4500,SEARCH(" ",N4500,1)+1,3),'2. Raumgruppen'!$8:$8,0))),"")</f>
        <v/>
      </c>
      <c r="X4500" s="732" t="str">
        <f t="shared" si="659"/>
        <v/>
      </c>
      <c r="Y4500" s="732" t="str">
        <f t="shared" si="660"/>
        <v/>
      </c>
      <c r="Z4500" s="733" t="str">
        <f t="shared" si="661"/>
        <v/>
      </c>
      <c r="AA4500" s="732" t="str">
        <f t="shared" si="662"/>
        <v/>
      </c>
      <c r="AB4500" s="643"/>
      <c r="AC4500" s="276"/>
      <c r="AD4500" s="277"/>
      <c r="AE4500" s="278"/>
      <c r="AF4500" s="278" t="str">
        <f t="shared" si="654"/>
        <v/>
      </c>
      <c r="AG4500" s="278"/>
      <c r="AH4500" s="279">
        <f t="shared" si="655"/>
        <v>17.98</v>
      </c>
      <c r="AI4500" s="279" t="str">
        <f t="shared" si="656"/>
        <v/>
      </c>
      <c r="AJ4500" s="279" t="str">
        <f t="shared" si="657"/>
        <v/>
      </c>
      <c r="AK4500" s="278"/>
      <c r="AL4500" s="278"/>
      <c r="AM4500" s="278"/>
      <c r="AN4500" s="278"/>
      <c r="AO4500" s="262"/>
      <c r="AP4500" s="262"/>
      <c r="AQ4500" s="262"/>
      <c r="AR4500" s="262"/>
      <c r="AS4500" s="262"/>
      <c r="AT4500" s="262"/>
      <c r="AU4500" s="262"/>
      <c r="AV4500" s="262"/>
      <c r="AW4500" s="278"/>
      <c r="AX4500" s="262"/>
      <c r="AY4500" s="262"/>
      <c r="AZ4500" s="262"/>
    </row>
    <row r="4501" spans="1:72" ht="27" hidden="1" customHeight="1">
      <c r="A4501" s="264"/>
      <c r="B4501" s="639">
        <v>4487</v>
      </c>
      <c r="C4501" s="639"/>
      <c r="D4501" s="640"/>
      <c r="E4501" s="640"/>
      <c r="F4501" s="640" t="str">
        <f>IFERROR(VLOOKUP(C4501,'Gebäude-Typen'!$A$7:$D$215,4,FALSE),"")</f>
        <v/>
      </c>
      <c r="G4501" s="641"/>
      <c r="H4501" s="640"/>
      <c r="I4501" s="639"/>
      <c r="J4501" s="640"/>
      <c r="K4501" s="642"/>
      <c r="L4501" s="639"/>
      <c r="M4501" s="639"/>
      <c r="N4501" s="639"/>
      <c r="O4501" s="639"/>
      <c r="P4501" s="734"/>
      <c r="Q4501" s="642"/>
      <c r="R4501" s="639"/>
      <c r="S4501" s="729" t="str">
        <f>IFERROR(ROUND(VLOOKUP(M4501,Reinigungstage,IF('Gebäude-Typen'!$C$6&lt;&gt;0,'Gebäude-Typen'!$C$6,VLOOKUP(C4501,Gebäude_Typen,2,FALSE)),FALSE),2)/2,"")</f>
        <v/>
      </c>
      <c r="T4501" s="729" t="str">
        <f>IFERROR(ROUND(VLOOKUP(N4501,Reinigungstage,IF('Gebäude-Typen'!$C$6&lt;&gt;0,'Gebäude-Typen'!$C$6,VLOOKUP(C4501,Gebäude_Typen,2,FALSE)),FALSE),2)/2,"")</f>
        <v/>
      </c>
      <c r="U4501" s="730">
        <f t="shared" si="658"/>
        <v>17.98</v>
      </c>
      <c r="V4501" s="731" t="str">
        <f>IFERROR(INDEX('2. Raumgruppen'!$A$1:$Y$33,MATCH(IF(ISERROR(SEARCH(" ",M4501,1)),MID(M4501,1,3),MID(M4501,1,SEARCH(" ",M4501,1)-1)),'2. Raumgruppen'!$B:$B,0),IF(ISERROR(SEARCH(" ",M4501,1)),MATCH('2. Raumgruppen'!$L$8,'2. Raumgruppen'!$8:$8,0),MATCH(MID(M4501,SEARCH(" ",M4501,1)+1,3),'2. Raumgruppen'!$8:$8,0))),"")</f>
        <v/>
      </c>
      <c r="W4501" s="731" t="str">
        <f>IFERROR(INDEX('2. Raumgruppen'!$A$1:$Y$33,MATCH(IF(ISERROR(SEARCH(" ",N4501,1)),MID(N4501,1,3),MID(N4501,1,SEARCH(" ",N4501,1)-1)),'2. Raumgruppen'!$B:$B,0),IF(ISERROR(SEARCH(" ",N4501,1)),MATCH('2. Raumgruppen'!$L$8,'2. Raumgruppen'!$8:$8,0),MATCH(MID(N4501,SEARCH(" ",N4501,1)+1,3),'2. Raumgruppen'!$8:$8,0))),"")</f>
        <v/>
      </c>
      <c r="X4501" s="732" t="str">
        <f t="shared" si="659"/>
        <v/>
      </c>
      <c r="Y4501" s="732" t="str">
        <f t="shared" si="660"/>
        <v/>
      </c>
      <c r="Z4501" s="733" t="str">
        <f t="shared" si="661"/>
        <v/>
      </c>
      <c r="AA4501" s="732" t="str">
        <f t="shared" si="662"/>
        <v/>
      </c>
      <c r="AB4501" s="643"/>
      <c r="AC4501" s="276"/>
      <c r="AD4501" s="277"/>
      <c r="AE4501" s="278"/>
      <c r="AF4501" s="278" t="str">
        <f t="shared" si="654"/>
        <v/>
      </c>
      <c r="AG4501" s="278"/>
      <c r="AH4501" s="279">
        <f t="shared" si="655"/>
        <v>17.98</v>
      </c>
      <c r="AI4501" s="279" t="str">
        <f t="shared" si="656"/>
        <v/>
      </c>
      <c r="AJ4501" s="279" t="str">
        <f t="shared" si="657"/>
        <v/>
      </c>
      <c r="AK4501" s="278"/>
      <c r="AL4501" s="278"/>
      <c r="AM4501" s="278"/>
      <c r="AN4501" s="278"/>
      <c r="AO4501" s="262"/>
      <c r="AP4501" s="262"/>
      <c r="AQ4501" s="262"/>
      <c r="AR4501" s="262"/>
      <c r="AS4501" s="262"/>
      <c r="AT4501" s="262"/>
      <c r="AU4501" s="262"/>
      <c r="AV4501" s="262"/>
      <c r="AW4501" s="264"/>
      <c r="AX4501" s="262"/>
      <c r="AY4501" s="262"/>
      <c r="AZ4501" s="262"/>
    </row>
    <row r="4502" spans="1:72" ht="27" hidden="1" customHeight="1">
      <c r="B4502" s="639">
        <v>4488</v>
      </c>
      <c r="C4502" s="639"/>
      <c r="D4502" s="640"/>
      <c r="E4502" s="640"/>
      <c r="F4502" s="640" t="str">
        <f>IFERROR(VLOOKUP(C4502,'Gebäude-Typen'!$A$7:$D$215,4,FALSE),"")</f>
        <v/>
      </c>
      <c r="G4502" s="641"/>
      <c r="H4502" s="640"/>
      <c r="I4502" s="639"/>
      <c r="J4502" s="640"/>
      <c r="K4502" s="642"/>
      <c r="L4502" s="639"/>
      <c r="M4502" s="639"/>
      <c r="N4502" s="639"/>
      <c r="O4502" s="639"/>
      <c r="P4502" s="734"/>
      <c r="Q4502" s="642"/>
      <c r="R4502" s="639"/>
      <c r="S4502" s="729" t="str">
        <f>IFERROR(ROUND(VLOOKUP(M4502,Reinigungstage,IF('Gebäude-Typen'!$C$6&lt;&gt;0,'Gebäude-Typen'!$C$6,VLOOKUP(C4502,Gebäude_Typen,2,FALSE)),FALSE),2)/2,"")</f>
        <v/>
      </c>
      <c r="T4502" s="729" t="str">
        <f>IFERROR(ROUND(VLOOKUP(N4502,Reinigungstage,IF('Gebäude-Typen'!$C$6&lt;&gt;0,'Gebäude-Typen'!$C$6,VLOOKUP(C4502,Gebäude_Typen,2,FALSE)),FALSE),2)/2,"")</f>
        <v/>
      </c>
      <c r="U4502" s="730">
        <f t="shared" si="658"/>
        <v>17.98</v>
      </c>
      <c r="V4502" s="731" t="str">
        <f>IFERROR(INDEX('2. Raumgruppen'!$A$1:$Y$33,MATCH(IF(ISERROR(SEARCH(" ",M4502,1)),MID(M4502,1,3),MID(M4502,1,SEARCH(" ",M4502,1)-1)),'2. Raumgruppen'!$B:$B,0),IF(ISERROR(SEARCH(" ",M4502,1)),MATCH('2. Raumgruppen'!$L$8,'2. Raumgruppen'!$8:$8,0),MATCH(MID(M4502,SEARCH(" ",M4502,1)+1,3),'2. Raumgruppen'!$8:$8,0))),"")</f>
        <v/>
      </c>
      <c r="W4502" s="731" t="str">
        <f>IFERROR(INDEX('2. Raumgruppen'!$A$1:$Y$33,MATCH(IF(ISERROR(SEARCH(" ",N4502,1)),MID(N4502,1,3),MID(N4502,1,SEARCH(" ",N4502,1)-1)),'2. Raumgruppen'!$B:$B,0),IF(ISERROR(SEARCH(" ",N4502,1)),MATCH('2. Raumgruppen'!$L$8,'2. Raumgruppen'!$8:$8,0),MATCH(MID(N4502,SEARCH(" ",N4502,1)+1,3),'2. Raumgruppen'!$8:$8,0))),"")</f>
        <v/>
      </c>
      <c r="X4502" s="732" t="str">
        <f t="shared" si="659"/>
        <v/>
      </c>
      <c r="Y4502" s="732" t="str">
        <f t="shared" si="660"/>
        <v/>
      </c>
      <c r="Z4502" s="733" t="str">
        <f t="shared" si="661"/>
        <v/>
      </c>
      <c r="AA4502" s="732" t="str">
        <f t="shared" si="662"/>
        <v/>
      </c>
      <c r="AB4502" s="644"/>
      <c r="AC4502" s="276"/>
      <c r="AD4502" s="277"/>
      <c r="AE4502" s="278"/>
      <c r="AF4502" s="278" t="str">
        <f t="shared" si="654"/>
        <v/>
      </c>
      <c r="AG4502" s="278"/>
      <c r="AH4502" s="279">
        <f t="shared" si="655"/>
        <v>17.98</v>
      </c>
      <c r="AI4502" s="279" t="str">
        <f t="shared" si="656"/>
        <v/>
      </c>
      <c r="AJ4502" s="279" t="str">
        <f t="shared" si="657"/>
        <v/>
      </c>
      <c r="AK4502" s="278"/>
      <c r="AL4502" s="278"/>
      <c r="AM4502" s="278"/>
      <c r="AN4502" s="278"/>
      <c r="AO4502" s="262"/>
      <c r="AP4502" s="262"/>
      <c r="AQ4502" s="262"/>
      <c r="AR4502" s="262"/>
      <c r="AS4502" s="262"/>
      <c r="AT4502" s="262"/>
      <c r="AU4502" s="262"/>
      <c r="AV4502" s="262"/>
      <c r="AW4502" s="278"/>
      <c r="AX4502" s="264"/>
      <c r="AY4502" s="262"/>
      <c r="AZ4502" s="264"/>
    </row>
    <row r="4503" spans="1:72" ht="27" hidden="1" customHeight="1">
      <c r="B4503" s="639">
        <v>4489</v>
      </c>
      <c r="C4503" s="639"/>
      <c r="D4503" s="640"/>
      <c r="E4503" s="640"/>
      <c r="F4503" s="640" t="str">
        <f>IFERROR(VLOOKUP(C4503,'Gebäude-Typen'!$A$7:$D$215,4,FALSE),"")</f>
        <v/>
      </c>
      <c r="G4503" s="641"/>
      <c r="H4503" s="640"/>
      <c r="I4503" s="639"/>
      <c r="J4503" s="640"/>
      <c r="K4503" s="642"/>
      <c r="L4503" s="639"/>
      <c r="M4503" s="639"/>
      <c r="N4503" s="639"/>
      <c r="O4503" s="639"/>
      <c r="P4503" s="734"/>
      <c r="Q4503" s="642"/>
      <c r="R4503" s="639"/>
      <c r="S4503" s="729" t="str">
        <f>IFERROR(ROUND(VLOOKUP(M4503,Reinigungstage,IF('Gebäude-Typen'!$C$6&lt;&gt;0,'Gebäude-Typen'!$C$6,VLOOKUP(C4503,Gebäude_Typen,2,FALSE)),FALSE),2)/2,"")</f>
        <v/>
      </c>
      <c r="T4503" s="729" t="str">
        <f>IFERROR(ROUND(VLOOKUP(N4503,Reinigungstage,IF('Gebäude-Typen'!$C$6&lt;&gt;0,'Gebäude-Typen'!$C$6,VLOOKUP(C4503,Gebäude_Typen,2,FALSE)),FALSE),2)/2,"")</f>
        <v/>
      </c>
      <c r="U4503" s="730">
        <f t="shared" si="658"/>
        <v>17.98</v>
      </c>
      <c r="V4503" s="731" t="str">
        <f>IFERROR(INDEX('2. Raumgruppen'!$A$1:$Y$33,MATCH(IF(ISERROR(SEARCH(" ",M4503,1)),MID(M4503,1,3),MID(M4503,1,SEARCH(" ",M4503,1)-1)),'2. Raumgruppen'!$B:$B,0),IF(ISERROR(SEARCH(" ",M4503,1)),MATCH('2. Raumgruppen'!$L$8,'2. Raumgruppen'!$8:$8,0),MATCH(MID(M4503,SEARCH(" ",M4503,1)+1,3),'2. Raumgruppen'!$8:$8,0))),"")</f>
        <v/>
      </c>
      <c r="W4503" s="731" t="str">
        <f>IFERROR(INDEX('2. Raumgruppen'!$A$1:$Y$33,MATCH(IF(ISERROR(SEARCH(" ",N4503,1)),MID(N4503,1,3),MID(N4503,1,SEARCH(" ",N4503,1)-1)),'2. Raumgruppen'!$B:$B,0),IF(ISERROR(SEARCH(" ",N4503,1)),MATCH('2. Raumgruppen'!$L$8,'2. Raumgruppen'!$8:$8,0),MATCH(MID(N4503,SEARCH(" ",N4503,1)+1,3),'2. Raumgruppen'!$8:$8,0))),"")</f>
        <v/>
      </c>
      <c r="X4503" s="732" t="str">
        <f t="shared" si="659"/>
        <v/>
      </c>
      <c r="Y4503" s="732" t="str">
        <f t="shared" si="660"/>
        <v/>
      </c>
      <c r="Z4503" s="733" t="str">
        <f t="shared" si="661"/>
        <v/>
      </c>
      <c r="AA4503" s="732" t="str">
        <f t="shared" si="662"/>
        <v/>
      </c>
      <c r="AB4503" s="643"/>
      <c r="AC4503" s="276"/>
      <c r="AD4503" s="277"/>
      <c r="AE4503" s="278"/>
      <c r="AF4503" s="278" t="str">
        <f t="shared" si="654"/>
        <v/>
      </c>
      <c r="AG4503" s="278"/>
      <c r="AH4503" s="279">
        <f t="shared" si="655"/>
        <v>17.98</v>
      </c>
      <c r="AI4503" s="279" t="str">
        <f t="shared" si="656"/>
        <v/>
      </c>
      <c r="AJ4503" s="279" t="str">
        <f t="shared" si="657"/>
        <v/>
      </c>
      <c r="AK4503" s="278"/>
      <c r="AL4503" s="278"/>
      <c r="AM4503" s="278"/>
      <c r="AN4503" s="278"/>
      <c r="AO4503" s="262"/>
      <c r="AP4503" s="262"/>
      <c r="AQ4503" s="262"/>
      <c r="AR4503" s="262"/>
      <c r="AS4503" s="262"/>
      <c r="AT4503" s="262"/>
      <c r="AU4503" s="262"/>
      <c r="AV4503" s="262"/>
      <c r="AW4503" s="262"/>
      <c r="AX4503" s="264"/>
      <c r="AY4503" s="262"/>
      <c r="AZ4503" s="262"/>
    </row>
    <row r="4504" spans="1:72" s="282" customFormat="1" ht="27" hidden="1" customHeight="1">
      <c r="B4504" s="639">
        <v>4490</v>
      </c>
      <c r="C4504" s="639"/>
      <c r="D4504" s="640"/>
      <c r="E4504" s="640"/>
      <c r="F4504" s="640" t="str">
        <f>IFERROR(VLOOKUP(C4504,'Gebäude-Typen'!$A$7:$D$215,4,FALSE),"")</f>
        <v/>
      </c>
      <c r="G4504" s="641"/>
      <c r="H4504" s="640"/>
      <c r="I4504" s="639"/>
      <c r="J4504" s="640"/>
      <c r="K4504" s="642"/>
      <c r="L4504" s="639"/>
      <c r="M4504" s="639"/>
      <c r="N4504" s="639"/>
      <c r="O4504" s="639"/>
      <c r="P4504" s="734"/>
      <c r="Q4504" s="642"/>
      <c r="R4504" s="639"/>
      <c r="S4504" s="729" t="str">
        <f>IFERROR(ROUND(VLOOKUP(M4504,Reinigungstage,IF('Gebäude-Typen'!$C$6&lt;&gt;0,'Gebäude-Typen'!$C$6,VLOOKUP(C4504,Gebäude_Typen,2,FALSE)),FALSE),2)/2,"")</f>
        <v/>
      </c>
      <c r="T4504" s="729" t="str">
        <f>IFERROR(ROUND(VLOOKUP(N4504,Reinigungstage,IF('Gebäude-Typen'!$C$6&lt;&gt;0,'Gebäude-Typen'!$C$6,VLOOKUP(C4504,Gebäude_Typen,2,FALSE)),FALSE),2)/2,"")</f>
        <v/>
      </c>
      <c r="U4504" s="730">
        <f t="shared" si="658"/>
        <v>17.98</v>
      </c>
      <c r="V4504" s="731" t="str">
        <f>IFERROR(INDEX('2. Raumgruppen'!$A$1:$Y$33,MATCH(IF(ISERROR(SEARCH(" ",M4504,1)),MID(M4504,1,3),MID(M4504,1,SEARCH(" ",M4504,1)-1)),'2. Raumgruppen'!$B:$B,0),IF(ISERROR(SEARCH(" ",M4504,1)),MATCH('2. Raumgruppen'!$L$8,'2. Raumgruppen'!$8:$8,0),MATCH(MID(M4504,SEARCH(" ",M4504,1)+1,3),'2. Raumgruppen'!$8:$8,0))),"")</f>
        <v/>
      </c>
      <c r="W4504" s="731" t="str">
        <f>IFERROR(INDEX('2. Raumgruppen'!$A$1:$Y$33,MATCH(IF(ISERROR(SEARCH(" ",N4504,1)),MID(N4504,1,3),MID(N4504,1,SEARCH(" ",N4504,1)-1)),'2. Raumgruppen'!$B:$B,0),IF(ISERROR(SEARCH(" ",N4504,1)),MATCH('2. Raumgruppen'!$L$8,'2. Raumgruppen'!$8:$8,0),MATCH(MID(N4504,SEARCH(" ",N4504,1)+1,3),'2. Raumgruppen'!$8:$8,0))),"")</f>
        <v/>
      </c>
      <c r="X4504" s="732" t="str">
        <f t="shared" si="659"/>
        <v/>
      </c>
      <c r="Y4504" s="732" t="str">
        <f t="shared" si="660"/>
        <v/>
      </c>
      <c r="Z4504" s="733" t="str">
        <f t="shared" si="661"/>
        <v/>
      </c>
      <c r="AA4504" s="732" t="str">
        <f t="shared" si="662"/>
        <v/>
      </c>
      <c r="AB4504" s="643"/>
      <c r="AC4504" s="283"/>
      <c r="AD4504" s="284"/>
      <c r="AE4504" s="285"/>
      <c r="AF4504" s="278" t="str">
        <f t="shared" si="654"/>
        <v/>
      </c>
      <c r="AG4504" s="278"/>
      <c r="AH4504" s="279">
        <f t="shared" si="655"/>
        <v>17.98</v>
      </c>
      <c r="AI4504" s="279" t="str">
        <f t="shared" si="656"/>
        <v/>
      </c>
      <c r="AJ4504" s="279" t="str">
        <f t="shared" si="657"/>
        <v/>
      </c>
      <c r="AK4504" s="285"/>
      <c r="AL4504" s="285"/>
      <c r="AM4504" s="285"/>
      <c r="AN4504" s="285"/>
      <c r="AZ4504" s="286"/>
      <c r="BA4504" s="287"/>
      <c r="BB4504" s="287"/>
      <c r="BC4504" s="287"/>
      <c r="BD4504" s="287"/>
      <c r="BE4504" s="287"/>
      <c r="BF4504" s="287"/>
      <c r="BG4504" s="287"/>
      <c r="BH4504" s="287"/>
      <c r="BI4504" s="287"/>
      <c r="BJ4504" s="287"/>
      <c r="BK4504" s="287"/>
      <c r="BL4504" s="288"/>
      <c r="BM4504" s="288"/>
      <c r="BN4504" s="288"/>
      <c r="BO4504" s="288"/>
      <c r="BP4504" s="288"/>
      <c r="BQ4504" s="288"/>
      <c r="BR4504" s="287"/>
      <c r="BS4504" s="287"/>
      <c r="BT4504" s="287"/>
    </row>
    <row r="4505" spans="1:72" ht="27" hidden="1" customHeight="1">
      <c r="B4505" s="639">
        <v>4491</v>
      </c>
      <c r="C4505" s="639"/>
      <c r="D4505" s="640"/>
      <c r="E4505" s="640"/>
      <c r="F4505" s="640" t="str">
        <f>IFERROR(VLOOKUP(C4505,'Gebäude-Typen'!$A$7:$D$215,4,FALSE),"")</f>
        <v/>
      </c>
      <c r="G4505" s="641"/>
      <c r="H4505" s="640"/>
      <c r="I4505" s="639"/>
      <c r="J4505" s="640"/>
      <c r="K4505" s="642"/>
      <c r="L4505" s="639"/>
      <c r="M4505" s="639"/>
      <c r="N4505" s="639"/>
      <c r="O4505" s="639"/>
      <c r="P4505" s="734"/>
      <c r="Q4505" s="642"/>
      <c r="R4505" s="639"/>
      <c r="S4505" s="729" t="str">
        <f>IFERROR(ROUND(VLOOKUP(M4505,Reinigungstage,IF('Gebäude-Typen'!$C$6&lt;&gt;0,'Gebäude-Typen'!$C$6,VLOOKUP(C4505,Gebäude_Typen,2,FALSE)),FALSE),2)/2,"")</f>
        <v/>
      </c>
      <c r="T4505" s="729" t="str">
        <f>IFERROR(ROUND(VLOOKUP(N4505,Reinigungstage,IF('Gebäude-Typen'!$C$6&lt;&gt;0,'Gebäude-Typen'!$C$6,VLOOKUP(C4505,Gebäude_Typen,2,FALSE)),FALSE),2)/2,"")</f>
        <v/>
      </c>
      <c r="U4505" s="730">
        <f t="shared" si="658"/>
        <v>17.98</v>
      </c>
      <c r="V4505" s="731" t="str">
        <f>IFERROR(INDEX('2. Raumgruppen'!$A$1:$Y$33,MATCH(IF(ISERROR(SEARCH(" ",M4505,1)),MID(M4505,1,3),MID(M4505,1,SEARCH(" ",M4505,1)-1)),'2. Raumgruppen'!$B:$B,0),IF(ISERROR(SEARCH(" ",M4505,1)),MATCH('2. Raumgruppen'!$L$8,'2. Raumgruppen'!$8:$8,0),MATCH(MID(M4505,SEARCH(" ",M4505,1)+1,3),'2. Raumgruppen'!$8:$8,0))),"")</f>
        <v/>
      </c>
      <c r="W4505" s="731" t="str">
        <f>IFERROR(INDEX('2. Raumgruppen'!$A$1:$Y$33,MATCH(IF(ISERROR(SEARCH(" ",N4505,1)),MID(N4505,1,3),MID(N4505,1,SEARCH(" ",N4505,1)-1)),'2. Raumgruppen'!$B:$B,0),IF(ISERROR(SEARCH(" ",N4505,1)),MATCH('2. Raumgruppen'!$L$8,'2. Raumgruppen'!$8:$8,0),MATCH(MID(N4505,SEARCH(" ",N4505,1)+1,3),'2. Raumgruppen'!$8:$8,0))),"")</f>
        <v/>
      </c>
      <c r="X4505" s="732" t="str">
        <f t="shared" si="659"/>
        <v/>
      </c>
      <c r="Y4505" s="732" t="str">
        <f t="shared" si="660"/>
        <v/>
      </c>
      <c r="Z4505" s="733" t="str">
        <f t="shared" si="661"/>
        <v/>
      </c>
      <c r="AA4505" s="732" t="str">
        <f t="shared" si="662"/>
        <v/>
      </c>
      <c r="AB4505" s="644"/>
      <c r="AC4505" s="276"/>
      <c r="AD4505" s="277"/>
      <c r="AE4505" s="278"/>
      <c r="AF4505" s="278" t="str">
        <f t="shared" si="654"/>
        <v/>
      </c>
      <c r="AG4505" s="278"/>
      <c r="AH4505" s="279">
        <f t="shared" si="655"/>
        <v>17.98</v>
      </c>
      <c r="AI4505" s="279" t="str">
        <f t="shared" si="656"/>
        <v/>
      </c>
      <c r="AJ4505" s="279" t="str">
        <f t="shared" si="657"/>
        <v/>
      </c>
      <c r="AK4505" s="278"/>
      <c r="AL4505" s="278"/>
      <c r="AM4505" s="278"/>
      <c r="AN4505" s="278"/>
      <c r="AO4505" s="262"/>
      <c r="AP4505" s="262"/>
      <c r="AQ4505" s="262"/>
      <c r="AR4505" s="262"/>
      <c r="AS4505" s="262"/>
      <c r="AT4505" s="262"/>
      <c r="AU4505" s="262"/>
      <c r="AV4505" s="262"/>
      <c r="AW4505" s="262"/>
      <c r="AX4505" s="264"/>
      <c r="AY4505" s="264"/>
      <c r="AZ4505" s="262"/>
    </row>
    <row r="4506" spans="1:72" ht="27" hidden="1" customHeight="1">
      <c r="A4506" s="264"/>
      <c r="B4506" s="639">
        <v>4492</v>
      </c>
      <c r="C4506" s="639"/>
      <c r="D4506" s="640"/>
      <c r="E4506" s="640"/>
      <c r="F4506" s="640" t="str">
        <f>IFERROR(VLOOKUP(C4506,'Gebäude-Typen'!$A$7:$D$215,4,FALSE),"")</f>
        <v/>
      </c>
      <c r="G4506" s="641"/>
      <c r="H4506" s="640"/>
      <c r="I4506" s="639"/>
      <c r="J4506" s="640"/>
      <c r="K4506" s="642"/>
      <c r="L4506" s="639"/>
      <c r="M4506" s="639"/>
      <c r="N4506" s="639"/>
      <c r="O4506" s="639"/>
      <c r="P4506" s="734"/>
      <c r="Q4506" s="642"/>
      <c r="R4506" s="639"/>
      <c r="S4506" s="729" t="str">
        <f>IFERROR(ROUND(VLOOKUP(M4506,Reinigungstage,IF('Gebäude-Typen'!$C$6&lt;&gt;0,'Gebäude-Typen'!$C$6,VLOOKUP(C4506,Gebäude_Typen,2,FALSE)),FALSE),2)/2,"")</f>
        <v/>
      </c>
      <c r="T4506" s="729" t="str">
        <f>IFERROR(ROUND(VLOOKUP(N4506,Reinigungstage,IF('Gebäude-Typen'!$C$6&lt;&gt;0,'Gebäude-Typen'!$C$6,VLOOKUP(C4506,Gebäude_Typen,2,FALSE)),FALSE),2)/2,"")</f>
        <v/>
      </c>
      <c r="U4506" s="730">
        <f t="shared" si="658"/>
        <v>17.98</v>
      </c>
      <c r="V4506" s="731" t="str">
        <f>IFERROR(INDEX('2. Raumgruppen'!$A$1:$Y$33,MATCH(IF(ISERROR(SEARCH(" ",M4506,1)),MID(M4506,1,3),MID(M4506,1,SEARCH(" ",M4506,1)-1)),'2. Raumgruppen'!$B:$B,0),IF(ISERROR(SEARCH(" ",M4506,1)),MATCH('2. Raumgruppen'!$L$8,'2. Raumgruppen'!$8:$8,0),MATCH(MID(M4506,SEARCH(" ",M4506,1)+1,3),'2. Raumgruppen'!$8:$8,0))),"")</f>
        <v/>
      </c>
      <c r="W4506" s="731" t="str">
        <f>IFERROR(INDEX('2. Raumgruppen'!$A$1:$Y$33,MATCH(IF(ISERROR(SEARCH(" ",N4506,1)),MID(N4506,1,3),MID(N4506,1,SEARCH(" ",N4506,1)-1)),'2. Raumgruppen'!$B:$B,0),IF(ISERROR(SEARCH(" ",N4506,1)),MATCH('2. Raumgruppen'!$L$8,'2. Raumgruppen'!$8:$8,0),MATCH(MID(N4506,SEARCH(" ",N4506,1)+1,3),'2. Raumgruppen'!$8:$8,0))),"")</f>
        <v/>
      </c>
      <c r="X4506" s="732" t="str">
        <f t="shared" si="659"/>
        <v/>
      </c>
      <c r="Y4506" s="732" t="str">
        <f t="shared" si="660"/>
        <v/>
      </c>
      <c r="Z4506" s="733" t="str">
        <f t="shared" si="661"/>
        <v/>
      </c>
      <c r="AA4506" s="732" t="str">
        <f t="shared" si="662"/>
        <v/>
      </c>
      <c r="AB4506" s="643"/>
      <c r="AC4506" s="276"/>
      <c r="AD4506" s="277"/>
      <c r="AE4506" s="278"/>
      <c r="AF4506" s="278" t="str">
        <f t="shared" si="654"/>
        <v/>
      </c>
      <c r="AG4506" s="278"/>
      <c r="AH4506" s="279">
        <f t="shared" si="655"/>
        <v>17.98</v>
      </c>
      <c r="AI4506" s="279" t="str">
        <f t="shared" si="656"/>
        <v/>
      </c>
      <c r="AJ4506" s="279" t="str">
        <f t="shared" si="657"/>
        <v/>
      </c>
      <c r="AK4506" s="278"/>
      <c r="AL4506" s="278"/>
      <c r="AM4506" s="278"/>
      <c r="AN4506" s="278"/>
      <c r="AO4506" s="262"/>
      <c r="AP4506" s="262"/>
      <c r="AQ4506" s="262"/>
      <c r="AR4506" s="262"/>
      <c r="AS4506" s="262"/>
      <c r="AT4506" s="262"/>
      <c r="AU4506" s="262"/>
      <c r="AV4506" s="262"/>
      <c r="AW4506" s="262"/>
      <c r="AX4506" s="262"/>
      <c r="AY4506" s="262"/>
      <c r="AZ4506" s="262"/>
    </row>
    <row r="4507" spans="1:72" s="282" customFormat="1" ht="27" hidden="1" customHeight="1">
      <c r="B4507" s="639">
        <v>4493</v>
      </c>
      <c r="C4507" s="639"/>
      <c r="D4507" s="640"/>
      <c r="E4507" s="640"/>
      <c r="F4507" s="640" t="str">
        <f>IFERROR(VLOOKUP(C4507,'Gebäude-Typen'!$A$7:$D$215,4,FALSE),"")</f>
        <v/>
      </c>
      <c r="G4507" s="641"/>
      <c r="H4507" s="640"/>
      <c r="I4507" s="639"/>
      <c r="J4507" s="640"/>
      <c r="K4507" s="642"/>
      <c r="L4507" s="639"/>
      <c r="M4507" s="639"/>
      <c r="N4507" s="639"/>
      <c r="O4507" s="639"/>
      <c r="P4507" s="734"/>
      <c r="Q4507" s="642"/>
      <c r="R4507" s="639"/>
      <c r="S4507" s="729" t="str">
        <f>IFERROR(ROUND(VLOOKUP(M4507,Reinigungstage,IF('Gebäude-Typen'!$C$6&lt;&gt;0,'Gebäude-Typen'!$C$6,VLOOKUP(C4507,Gebäude_Typen,2,FALSE)),FALSE),2)/2,"")</f>
        <v/>
      </c>
      <c r="T4507" s="729" t="str">
        <f>IFERROR(ROUND(VLOOKUP(N4507,Reinigungstage,IF('Gebäude-Typen'!$C$6&lt;&gt;0,'Gebäude-Typen'!$C$6,VLOOKUP(C4507,Gebäude_Typen,2,FALSE)),FALSE),2)/2,"")</f>
        <v/>
      </c>
      <c r="U4507" s="730">
        <f t="shared" si="658"/>
        <v>17.98</v>
      </c>
      <c r="V4507" s="731" t="str">
        <f>IFERROR(INDEX('2. Raumgruppen'!$A$1:$Y$33,MATCH(IF(ISERROR(SEARCH(" ",M4507,1)),MID(M4507,1,3),MID(M4507,1,SEARCH(" ",M4507,1)-1)),'2. Raumgruppen'!$B:$B,0),IF(ISERROR(SEARCH(" ",M4507,1)),MATCH('2. Raumgruppen'!$L$8,'2. Raumgruppen'!$8:$8,0),MATCH(MID(M4507,SEARCH(" ",M4507,1)+1,3),'2. Raumgruppen'!$8:$8,0))),"")</f>
        <v/>
      </c>
      <c r="W4507" s="731" t="str">
        <f>IFERROR(INDEX('2. Raumgruppen'!$A$1:$Y$33,MATCH(IF(ISERROR(SEARCH(" ",N4507,1)),MID(N4507,1,3),MID(N4507,1,SEARCH(" ",N4507,1)-1)),'2. Raumgruppen'!$B:$B,0),IF(ISERROR(SEARCH(" ",N4507,1)),MATCH('2. Raumgruppen'!$L$8,'2. Raumgruppen'!$8:$8,0),MATCH(MID(N4507,SEARCH(" ",N4507,1)+1,3),'2. Raumgruppen'!$8:$8,0))),"")</f>
        <v/>
      </c>
      <c r="X4507" s="732" t="str">
        <f t="shared" si="659"/>
        <v/>
      </c>
      <c r="Y4507" s="732" t="str">
        <f t="shared" si="660"/>
        <v/>
      </c>
      <c r="Z4507" s="733" t="str">
        <f t="shared" si="661"/>
        <v/>
      </c>
      <c r="AA4507" s="732" t="str">
        <f t="shared" si="662"/>
        <v/>
      </c>
      <c r="AB4507" s="643"/>
      <c r="AC4507" s="283"/>
      <c r="AD4507" s="284"/>
      <c r="AE4507" s="285"/>
      <c r="AF4507" s="278" t="str">
        <f t="shared" si="654"/>
        <v/>
      </c>
      <c r="AG4507" s="278"/>
      <c r="AH4507" s="279">
        <f t="shared" si="655"/>
        <v>17.98</v>
      </c>
      <c r="AI4507" s="279" t="str">
        <f t="shared" si="656"/>
        <v/>
      </c>
      <c r="AJ4507" s="279" t="str">
        <f t="shared" si="657"/>
        <v/>
      </c>
      <c r="AK4507" s="285"/>
      <c r="AL4507" s="285"/>
      <c r="AM4507" s="285"/>
      <c r="AN4507" s="285"/>
      <c r="AW4507" s="286"/>
      <c r="AY4507" s="286"/>
      <c r="BA4507" s="287"/>
      <c r="BB4507" s="287"/>
      <c r="BC4507" s="287"/>
      <c r="BD4507" s="287"/>
      <c r="BE4507" s="287"/>
      <c r="BF4507" s="287"/>
      <c r="BG4507" s="287"/>
      <c r="BH4507" s="287"/>
      <c r="BI4507" s="287"/>
      <c r="BJ4507" s="287"/>
      <c r="BK4507" s="287"/>
      <c r="BL4507" s="288"/>
      <c r="BM4507" s="288"/>
      <c r="BN4507" s="288"/>
      <c r="BO4507" s="288"/>
      <c r="BP4507" s="288"/>
      <c r="BQ4507" s="288"/>
      <c r="BR4507" s="287"/>
      <c r="BS4507" s="287"/>
      <c r="BT4507" s="287"/>
    </row>
    <row r="4508" spans="1:72" ht="27" hidden="1" customHeight="1">
      <c r="B4508" s="639">
        <v>4494</v>
      </c>
      <c r="C4508" s="639"/>
      <c r="D4508" s="640"/>
      <c r="E4508" s="640"/>
      <c r="F4508" s="640" t="str">
        <f>IFERROR(VLOOKUP(C4508,'Gebäude-Typen'!$A$7:$D$215,4,FALSE),"")</f>
        <v/>
      </c>
      <c r="G4508" s="641"/>
      <c r="H4508" s="640"/>
      <c r="I4508" s="639"/>
      <c r="J4508" s="640"/>
      <c r="K4508" s="642"/>
      <c r="L4508" s="639"/>
      <c r="M4508" s="639"/>
      <c r="N4508" s="639"/>
      <c r="O4508" s="639"/>
      <c r="P4508" s="734"/>
      <c r="Q4508" s="642"/>
      <c r="R4508" s="639"/>
      <c r="S4508" s="729" t="str">
        <f>IFERROR(ROUND(VLOOKUP(M4508,Reinigungstage,IF('Gebäude-Typen'!$C$6&lt;&gt;0,'Gebäude-Typen'!$C$6,VLOOKUP(C4508,Gebäude_Typen,2,FALSE)),FALSE),2)/2,"")</f>
        <v/>
      </c>
      <c r="T4508" s="729" t="str">
        <f>IFERROR(ROUND(VLOOKUP(N4508,Reinigungstage,IF('Gebäude-Typen'!$C$6&lt;&gt;0,'Gebäude-Typen'!$C$6,VLOOKUP(C4508,Gebäude_Typen,2,FALSE)),FALSE),2)/2,"")</f>
        <v/>
      </c>
      <c r="U4508" s="730">
        <f t="shared" si="658"/>
        <v>17.98</v>
      </c>
      <c r="V4508" s="731" t="str">
        <f>IFERROR(INDEX('2. Raumgruppen'!$A$1:$Y$33,MATCH(IF(ISERROR(SEARCH(" ",M4508,1)),MID(M4508,1,3),MID(M4508,1,SEARCH(" ",M4508,1)-1)),'2. Raumgruppen'!$B:$B,0),IF(ISERROR(SEARCH(" ",M4508,1)),MATCH('2. Raumgruppen'!$L$8,'2. Raumgruppen'!$8:$8,0),MATCH(MID(M4508,SEARCH(" ",M4508,1)+1,3),'2. Raumgruppen'!$8:$8,0))),"")</f>
        <v/>
      </c>
      <c r="W4508" s="731" t="str">
        <f>IFERROR(INDEX('2. Raumgruppen'!$A$1:$Y$33,MATCH(IF(ISERROR(SEARCH(" ",N4508,1)),MID(N4508,1,3),MID(N4508,1,SEARCH(" ",N4508,1)-1)),'2. Raumgruppen'!$B:$B,0),IF(ISERROR(SEARCH(" ",N4508,1)),MATCH('2. Raumgruppen'!$L$8,'2. Raumgruppen'!$8:$8,0),MATCH(MID(N4508,SEARCH(" ",N4508,1)+1,3),'2. Raumgruppen'!$8:$8,0))),"")</f>
        <v/>
      </c>
      <c r="X4508" s="732" t="str">
        <f t="shared" si="659"/>
        <v/>
      </c>
      <c r="Y4508" s="732" t="str">
        <f t="shared" si="660"/>
        <v/>
      </c>
      <c r="Z4508" s="733" t="str">
        <f t="shared" si="661"/>
        <v/>
      </c>
      <c r="AA4508" s="732" t="str">
        <f t="shared" si="662"/>
        <v/>
      </c>
      <c r="AB4508" s="643"/>
      <c r="AC4508" s="276"/>
      <c r="AD4508" s="277"/>
      <c r="AE4508" s="278"/>
      <c r="AF4508" s="278" t="str">
        <f t="shared" si="654"/>
        <v/>
      </c>
      <c r="AG4508" s="278"/>
      <c r="AH4508" s="279">
        <f t="shared" si="655"/>
        <v>17.98</v>
      </c>
      <c r="AI4508" s="279" t="str">
        <f t="shared" si="656"/>
        <v/>
      </c>
      <c r="AJ4508" s="279" t="str">
        <f t="shared" si="657"/>
        <v/>
      </c>
      <c r="AK4508" s="278"/>
      <c r="AL4508" s="278"/>
      <c r="AM4508" s="278"/>
      <c r="AN4508" s="278"/>
      <c r="AO4508" s="262"/>
      <c r="AP4508" s="262"/>
      <c r="AQ4508" s="262"/>
      <c r="AR4508" s="262"/>
      <c r="AS4508" s="262"/>
      <c r="AT4508" s="262"/>
      <c r="AU4508" s="262"/>
      <c r="AV4508" s="262"/>
      <c r="AW4508" s="264"/>
      <c r="AX4508" s="262"/>
      <c r="AY4508" s="264"/>
      <c r="AZ4508" s="264"/>
    </row>
    <row r="4509" spans="1:72" ht="27" hidden="1" customHeight="1">
      <c r="B4509" s="639">
        <v>4495</v>
      </c>
      <c r="C4509" s="639"/>
      <c r="D4509" s="640"/>
      <c r="E4509" s="640"/>
      <c r="F4509" s="640" t="str">
        <f>IFERROR(VLOOKUP(C4509,'Gebäude-Typen'!$A$7:$D$215,4,FALSE),"")</f>
        <v/>
      </c>
      <c r="G4509" s="641"/>
      <c r="H4509" s="640"/>
      <c r="I4509" s="639"/>
      <c r="J4509" s="640"/>
      <c r="K4509" s="642"/>
      <c r="L4509" s="639"/>
      <c r="M4509" s="639"/>
      <c r="N4509" s="639"/>
      <c r="O4509" s="639"/>
      <c r="P4509" s="734"/>
      <c r="Q4509" s="642"/>
      <c r="R4509" s="639"/>
      <c r="S4509" s="729" t="str">
        <f>IFERROR(ROUND(VLOOKUP(M4509,Reinigungstage,IF('Gebäude-Typen'!$C$6&lt;&gt;0,'Gebäude-Typen'!$C$6,VLOOKUP(C4509,Gebäude_Typen,2,FALSE)),FALSE),2)/2,"")</f>
        <v/>
      </c>
      <c r="T4509" s="729" t="str">
        <f>IFERROR(ROUND(VLOOKUP(N4509,Reinigungstage,IF('Gebäude-Typen'!$C$6&lt;&gt;0,'Gebäude-Typen'!$C$6,VLOOKUP(C4509,Gebäude_Typen,2,FALSE)),FALSE),2)/2,"")</f>
        <v/>
      </c>
      <c r="U4509" s="730">
        <f t="shared" si="658"/>
        <v>17.98</v>
      </c>
      <c r="V4509" s="731" t="str">
        <f>IFERROR(INDEX('2. Raumgruppen'!$A$1:$Y$33,MATCH(IF(ISERROR(SEARCH(" ",M4509,1)),MID(M4509,1,3),MID(M4509,1,SEARCH(" ",M4509,1)-1)),'2. Raumgruppen'!$B:$B,0),IF(ISERROR(SEARCH(" ",M4509,1)),MATCH('2. Raumgruppen'!$L$8,'2. Raumgruppen'!$8:$8,0),MATCH(MID(M4509,SEARCH(" ",M4509,1)+1,3),'2. Raumgruppen'!$8:$8,0))),"")</f>
        <v/>
      </c>
      <c r="W4509" s="731" t="str">
        <f>IFERROR(INDEX('2. Raumgruppen'!$A$1:$Y$33,MATCH(IF(ISERROR(SEARCH(" ",N4509,1)),MID(N4509,1,3),MID(N4509,1,SEARCH(" ",N4509,1)-1)),'2. Raumgruppen'!$B:$B,0),IF(ISERROR(SEARCH(" ",N4509,1)),MATCH('2. Raumgruppen'!$L$8,'2. Raumgruppen'!$8:$8,0),MATCH(MID(N4509,SEARCH(" ",N4509,1)+1,3),'2. Raumgruppen'!$8:$8,0))),"")</f>
        <v/>
      </c>
      <c r="X4509" s="732" t="str">
        <f t="shared" si="659"/>
        <v/>
      </c>
      <c r="Y4509" s="732" t="str">
        <f t="shared" si="660"/>
        <v/>
      </c>
      <c r="Z4509" s="733" t="str">
        <f t="shared" si="661"/>
        <v/>
      </c>
      <c r="AA4509" s="732" t="str">
        <f t="shared" si="662"/>
        <v/>
      </c>
      <c r="AB4509" s="643"/>
      <c r="AC4509" s="276"/>
      <c r="AD4509" s="277"/>
      <c r="AE4509" s="278"/>
      <c r="AF4509" s="278" t="str">
        <f t="shared" si="654"/>
        <v/>
      </c>
      <c r="AG4509" s="278"/>
      <c r="AH4509" s="279">
        <f t="shared" si="655"/>
        <v>17.98</v>
      </c>
      <c r="AI4509" s="279" t="str">
        <f t="shared" si="656"/>
        <v/>
      </c>
      <c r="AJ4509" s="279" t="str">
        <f t="shared" si="657"/>
        <v/>
      </c>
      <c r="AK4509" s="278"/>
      <c r="AL4509" s="278"/>
      <c r="AM4509" s="278"/>
      <c r="AN4509" s="278"/>
      <c r="AO4509" s="262"/>
      <c r="AP4509" s="262"/>
      <c r="AQ4509" s="262"/>
      <c r="AR4509" s="262"/>
      <c r="AS4509" s="262"/>
      <c r="AT4509" s="262"/>
      <c r="AU4509" s="262"/>
      <c r="AV4509" s="262"/>
      <c r="AW4509" s="262"/>
      <c r="AX4509" s="262"/>
      <c r="AY4509" s="262"/>
      <c r="AZ4509" s="264"/>
    </row>
    <row r="4510" spans="1:72" ht="27" hidden="1" customHeight="1">
      <c r="B4510" s="639">
        <v>4496</v>
      </c>
      <c r="C4510" s="639"/>
      <c r="D4510" s="640"/>
      <c r="E4510" s="640"/>
      <c r="F4510" s="640" t="str">
        <f>IFERROR(VLOOKUP(C4510,'Gebäude-Typen'!$A$7:$D$215,4,FALSE),"")</f>
        <v/>
      </c>
      <c r="G4510" s="641"/>
      <c r="H4510" s="640"/>
      <c r="I4510" s="639"/>
      <c r="J4510" s="640"/>
      <c r="K4510" s="642"/>
      <c r="L4510" s="639"/>
      <c r="M4510" s="639"/>
      <c r="N4510" s="639"/>
      <c r="O4510" s="639"/>
      <c r="P4510" s="734"/>
      <c r="Q4510" s="642"/>
      <c r="R4510" s="639"/>
      <c r="S4510" s="729" t="str">
        <f>IFERROR(ROUND(VLOOKUP(M4510,Reinigungstage,IF('Gebäude-Typen'!$C$6&lt;&gt;0,'Gebäude-Typen'!$C$6,VLOOKUP(C4510,Gebäude_Typen,2,FALSE)),FALSE),2)/2,"")</f>
        <v/>
      </c>
      <c r="T4510" s="729" t="str">
        <f>IFERROR(ROUND(VLOOKUP(N4510,Reinigungstage,IF('Gebäude-Typen'!$C$6&lt;&gt;0,'Gebäude-Typen'!$C$6,VLOOKUP(C4510,Gebäude_Typen,2,FALSE)),FALSE),2)/2,"")</f>
        <v/>
      </c>
      <c r="U4510" s="730">
        <f t="shared" si="658"/>
        <v>17.98</v>
      </c>
      <c r="V4510" s="731" t="str">
        <f>IFERROR(INDEX('2. Raumgruppen'!$A$1:$Y$33,MATCH(IF(ISERROR(SEARCH(" ",M4510,1)),MID(M4510,1,3),MID(M4510,1,SEARCH(" ",M4510,1)-1)),'2. Raumgruppen'!$B:$B,0),IF(ISERROR(SEARCH(" ",M4510,1)),MATCH('2. Raumgruppen'!$L$8,'2. Raumgruppen'!$8:$8,0),MATCH(MID(M4510,SEARCH(" ",M4510,1)+1,3),'2. Raumgruppen'!$8:$8,0))),"")</f>
        <v/>
      </c>
      <c r="W4510" s="731" t="str">
        <f>IFERROR(INDEX('2. Raumgruppen'!$A$1:$Y$33,MATCH(IF(ISERROR(SEARCH(" ",N4510,1)),MID(N4510,1,3),MID(N4510,1,SEARCH(" ",N4510,1)-1)),'2. Raumgruppen'!$B:$B,0),IF(ISERROR(SEARCH(" ",N4510,1)),MATCH('2. Raumgruppen'!$L$8,'2. Raumgruppen'!$8:$8,0),MATCH(MID(N4510,SEARCH(" ",N4510,1)+1,3),'2. Raumgruppen'!$8:$8,0))),"")</f>
        <v/>
      </c>
      <c r="X4510" s="732" t="str">
        <f t="shared" si="659"/>
        <v/>
      </c>
      <c r="Y4510" s="732" t="str">
        <f t="shared" si="660"/>
        <v/>
      </c>
      <c r="Z4510" s="733" t="str">
        <f t="shared" si="661"/>
        <v/>
      </c>
      <c r="AA4510" s="732" t="str">
        <f t="shared" si="662"/>
        <v/>
      </c>
      <c r="AB4510" s="643"/>
      <c r="AC4510" s="276"/>
      <c r="AD4510" s="277"/>
      <c r="AE4510" s="278"/>
      <c r="AF4510" s="278" t="str">
        <f t="shared" si="654"/>
        <v/>
      </c>
      <c r="AG4510" s="278"/>
      <c r="AH4510" s="279">
        <f t="shared" si="655"/>
        <v>17.98</v>
      </c>
      <c r="AI4510" s="279" t="str">
        <f t="shared" si="656"/>
        <v/>
      </c>
      <c r="AJ4510" s="279" t="str">
        <f t="shared" si="657"/>
        <v/>
      </c>
      <c r="AK4510" s="278"/>
      <c r="AL4510" s="278"/>
      <c r="AM4510" s="278"/>
      <c r="AN4510" s="278"/>
      <c r="AO4510" s="262"/>
      <c r="AP4510" s="262"/>
      <c r="AQ4510" s="262"/>
      <c r="AR4510" s="262"/>
      <c r="AS4510" s="262"/>
      <c r="AT4510" s="262"/>
      <c r="AU4510" s="262"/>
      <c r="AV4510" s="262"/>
      <c r="AW4510" s="262"/>
      <c r="AX4510" s="262"/>
      <c r="AY4510" s="262"/>
      <c r="AZ4510" s="262"/>
    </row>
    <row r="4511" spans="1:72" ht="27" hidden="1" customHeight="1">
      <c r="B4511" s="639">
        <v>4497</v>
      </c>
      <c r="C4511" s="639"/>
      <c r="D4511" s="640"/>
      <c r="E4511" s="640"/>
      <c r="F4511" s="640" t="str">
        <f>IFERROR(VLOOKUP(C4511,'Gebäude-Typen'!$A$7:$D$215,4,FALSE),"")</f>
        <v/>
      </c>
      <c r="G4511" s="641"/>
      <c r="H4511" s="640"/>
      <c r="I4511" s="639"/>
      <c r="J4511" s="640"/>
      <c r="K4511" s="642"/>
      <c r="L4511" s="639"/>
      <c r="M4511" s="639"/>
      <c r="N4511" s="639"/>
      <c r="O4511" s="639"/>
      <c r="P4511" s="734"/>
      <c r="Q4511" s="642"/>
      <c r="R4511" s="639"/>
      <c r="S4511" s="729" t="str">
        <f>IFERROR(ROUND(VLOOKUP(M4511,Reinigungstage,IF('Gebäude-Typen'!$C$6&lt;&gt;0,'Gebäude-Typen'!$C$6,VLOOKUP(C4511,Gebäude_Typen,2,FALSE)),FALSE),2)/2,"")</f>
        <v/>
      </c>
      <c r="T4511" s="729" t="str">
        <f>IFERROR(ROUND(VLOOKUP(N4511,Reinigungstage,IF('Gebäude-Typen'!$C$6&lt;&gt;0,'Gebäude-Typen'!$C$6,VLOOKUP(C4511,Gebäude_Typen,2,FALSE)),FALSE),2)/2,"")</f>
        <v/>
      </c>
      <c r="U4511" s="730">
        <f t="shared" si="658"/>
        <v>17.98</v>
      </c>
      <c r="V4511" s="731" t="str">
        <f>IFERROR(INDEX('2. Raumgruppen'!$A$1:$Y$33,MATCH(IF(ISERROR(SEARCH(" ",M4511,1)),MID(M4511,1,3),MID(M4511,1,SEARCH(" ",M4511,1)-1)),'2. Raumgruppen'!$B:$B,0),IF(ISERROR(SEARCH(" ",M4511,1)),MATCH('2. Raumgruppen'!$L$8,'2. Raumgruppen'!$8:$8,0),MATCH(MID(M4511,SEARCH(" ",M4511,1)+1,3),'2. Raumgruppen'!$8:$8,0))),"")</f>
        <v/>
      </c>
      <c r="W4511" s="731" t="str">
        <f>IFERROR(INDEX('2. Raumgruppen'!$A$1:$Y$33,MATCH(IF(ISERROR(SEARCH(" ",N4511,1)),MID(N4511,1,3),MID(N4511,1,SEARCH(" ",N4511,1)-1)),'2. Raumgruppen'!$B:$B,0),IF(ISERROR(SEARCH(" ",N4511,1)),MATCH('2. Raumgruppen'!$L$8,'2. Raumgruppen'!$8:$8,0),MATCH(MID(N4511,SEARCH(" ",N4511,1)+1,3),'2. Raumgruppen'!$8:$8,0))),"")</f>
        <v/>
      </c>
      <c r="X4511" s="732" t="str">
        <f t="shared" si="659"/>
        <v/>
      </c>
      <c r="Y4511" s="732" t="str">
        <f t="shared" si="660"/>
        <v/>
      </c>
      <c r="Z4511" s="733" t="str">
        <f t="shared" si="661"/>
        <v/>
      </c>
      <c r="AA4511" s="732" t="str">
        <f t="shared" si="662"/>
        <v/>
      </c>
      <c r="AB4511" s="643"/>
      <c r="AC4511" s="276"/>
      <c r="AD4511" s="277"/>
      <c r="AE4511" s="278"/>
      <c r="AF4511" s="278" t="str">
        <f t="shared" si="654"/>
        <v/>
      </c>
      <c r="AG4511" s="278"/>
      <c r="AH4511" s="279">
        <f t="shared" si="655"/>
        <v>17.98</v>
      </c>
      <c r="AI4511" s="279" t="str">
        <f t="shared" si="656"/>
        <v/>
      </c>
      <c r="AJ4511" s="279" t="str">
        <f t="shared" si="657"/>
        <v/>
      </c>
      <c r="AK4511" s="278"/>
      <c r="AL4511" s="278"/>
      <c r="AM4511" s="278"/>
      <c r="AN4511" s="278"/>
      <c r="AO4511" s="262"/>
      <c r="AP4511" s="262"/>
      <c r="AQ4511" s="262"/>
      <c r="AR4511" s="262"/>
      <c r="AS4511" s="262"/>
      <c r="AT4511" s="262"/>
      <c r="AU4511" s="262"/>
      <c r="AV4511" s="262"/>
      <c r="AW4511" s="262"/>
      <c r="AX4511" s="264"/>
      <c r="AY4511" s="264"/>
      <c r="AZ4511" s="262"/>
    </row>
    <row r="4512" spans="1:72" ht="27" hidden="1" customHeight="1">
      <c r="B4512" s="639">
        <v>4498</v>
      </c>
      <c r="C4512" s="639"/>
      <c r="D4512" s="640"/>
      <c r="E4512" s="640"/>
      <c r="F4512" s="640" t="str">
        <f>IFERROR(VLOOKUP(C4512,'Gebäude-Typen'!$A$7:$D$215,4,FALSE),"")</f>
        <v/>
      </c>
      <c r="G4512" s="641"/>
      <c r="H4512" s="640"/>
      <c r="I4512" s="639"/>
      <c r="J4512" s="640"/>
      <c r="K4512" s="642"/>
      <c r="L4512" s="639"/>
      <c r="M4512" s="639"/>
      <c r="N4512" s="639"/>
      <c r="O4512" s="639"/>
      <c r="P4512" s="734"/>
      <c r="Q4512" s="642"/>
      <c r="R4512" s="639"/>
      <c r="S4512" s="729" t="str">
        <f>IFERROR(ROUND(VLOOKUP(M4512,Reinigungstage,IF('Gebäude-Typen'!$C$6&lt;&gt;0,'Gebäude-Typen'!$C$6,VLOOKUP(C4512,Gebäude_Typen,2,FALSE)),FALSE),2)/2,"")</f>
        <v/>
      </c>
      <c r="T4512" s="729" t="str">
        <f>IFERROR(ROUND(VLOOKUP(N4512,Reinigungstage,IF('Gebäude-Typen'!$C$6&lt;&gt;0,'Gebäude-Typen'!$C$6,VLOOKUP(C4512,Gebäude_Typen,2,FALSE)),FALSE),2)/2,"")</f>
        <v/>
      </c>
      <c r="U4512" s="730">
        <f t="shared" si="658"/>
        <v>17.98</v>
      </c>
      <c r="V4512" s="731" t="str">
        <f>IFERROR(INDEX('2. Raumgruppen'!$A$1:$Y$33,MATCH(IF(ISERROR(SEARCH(" ",M4512,1)),MID(M4512,1,3),MID(M4512,1,SEARCH(" ",M4512,1)-1)),'2. Raumgruppen'!$B:$B,0),IF(ISERROR(SEARCH(" ",M4512,1)),MATCH('2. Raumgruppen'!$L$8,'2. Raumgruppen'!$8:$8,0),MATCH(MID(M4512,SEARCH(" ",M4512,1)+1,3),'2. Raumgruppen'!$8:$8,0))),"")</f>
        <v/>
      </c>
      <c r="W4512" s="731" t="str">
        <f>IFERROR(INDEX('2. Raumgruppen'!$A$1:$Y$33,MATCH(IF(ISERROR(SEARCH(" ",N4512,1)),MID(N4512,1,3),MID(N4512,1,SEARCH(" ",N4512,1)-1)),'2. Raumgruppen'!$B:$B,0),IF(ISERROR(SEARCH(" ",N4512,1)),MATCH('2. Raumgruppen'!$L$8,'2. Raumgruppen'!$8:$8,0),MATCH(MID(N4512,SEARCH(" ",N4512,1)+1,3),'2. Raumgruppen'!$8:$8,0))),"")</f>
        <v/>
      </c>
      <c r="X4512" s="732" t="str">
        <f t="shared" si="659"/>
        <v/>
      </c>
      <c r="Y4512" s="732" t="str">
        <f t="shared" si="660"/>
        <v/>
      </c>
      <c r="Z4512" s="733" t="str">
        <f t="shared" si="661"/>
        <v/>
      </c>
      <c r="AA4512" s="732" t="str">
        <f t="shared" si="662"/>
        <v/>
      </c>
      <c r="AB4512" s="643"/>
      <c r="AC4512" s="276"/>
      <c r="AD4512" s="277"/>
      <c r="AE4512" s="278"/>
      <c r="AF4512" s="278" t="str">
        <f t="shared" si="654"/>
        <v/>
      </c>
      <c r="AG4512" s="278"/>
      <c r="AH4512" s="279">
        <f t="shared" si="655"/>
        <v>17.98</v>
      </c>
      <c r="AI4512" s="279" t="str">
        <f t="shared" si="656"/>
        <v/>
      </c>
      <c r="AJ4512" s="279" t="str">
        <f t="shared" si="657"/>
        <v/>
      </c>
      <c r="AK4512" s="278"/>
      <c r="AL4512" s="278"/>
      <c r="AM4512" s="278"/>
      <c r="AN4512" s="278"/>
      <c r="AO4512" s="262"/>
      <c r="AP4512" s="262"/>
      <c r="AQ4512" s="262"/>
      <c r="AR4512" s="262"/>
      <c r="AS4512" s="262"/>
      <c r="AT4512" s="262"/>
      <c r="AU4512" s="262"/>
      <c r="AV4512" s="262"/>
      <c r="AW4512" s="264"/>
      <c r="AX4512" s="262"/>
      <c r="AY4512" s="262"/>
      <c r="AZ4512" s="262"/>
    </row>
    <row r="4513" spans="2:52" ht="27" hidden="1" customHeight="1">
      <c r="B4513" s="639">
        <v>4499</v>
      </c>
      <c r="C4513" s="639"/>
      <c r="D4513" s="640"/>
      <c r="E4513" s="640"/>
      <c r="F4513" s="640" t="str">
        <f>IFERROR(VLOOKUP(C4513,'Gebäude-Typen'!$A$7:$D$215,4,FALSE),"")</f>
        <v/>
      </c>
      <c r="G4513" s="641"/>
      <c r="H4513" s="640"/>
      <c r="I4513" s="639"/>
      <c r="J4513" s="640"/>
      <c r="K4513" s="642"/>
      <c r="L4513" s="639"/>
      <c r="M4513" s="639"/>
      <c r="N4513" s="639"/>
      <c r="O4513" s="639"/>
      <c r="P4513" s="734"/>
      <c r="Q4513" s="642"/>
      <c r="R4513" s="639"/>
      <c r="S4513" s="729" t="str">
        <f>IFERROR(ROUND(VLOOKUP(M4513,Reinigungstage,IF('Gebäude-Typen'!$C$6&lt;&gt;0,'Gebäude-Typen'!$C$6,VLOOKUP(C4513,Gebäude_Typen,2,FALSE)),FALSE),2)/2,"")</f>
        <v/>
      </c>
      <c r="T4513" s="729" t="str">
        <f>IFERROR(ROUND(VLOOKUP(N4513,Reinigungstage,IF('Gebäude-Typen'!$C$6&lt;&gt;0,'Gebäude-Typen'!$C$6,VLOOKUP(C4513,Gebäude_Typen,2,FALSE)),FALSE),2)/2,"")</f>
        <v/>
      </c>
      <c r="U4513" s="730">
        <f t="shared" si="658"/>
        <v>17.98</v>
      </c>
      <c r="V4513" s="731" t="str">
        <f>IFERROR(INDEX('2. Raumgruppen'!$A$1:$Y$33,MATCH(IF(ISERROR(SEARCH(" ",M4513,1)),MID(M4513,1,3),MID(M4513,1,SEARCH(" ",M4513,1)-1)),'2. Raumgruppen'!$B:$B,0),IF(ISERROR(SEARCH(" ",M4513,1)),MATCH('2. Raumgruppen'!$L$8,'2. Raumgruppen'!$8:$8,0),MATCH(MID(M4513,SEARCH(" ",M4513,1)+1,3),'2. Raumgruppen'!$8:$8,0))),"")</f>
        <v/>
      </c>
      <c r="W4513" s="731" t="str">
        <f>IFERROR(INDEX('2. Raumgruppen'!$A$1:$Y$33,MATCH(IF(ISERROR(SEARCH(" ",N4513,1)),MID(N4513,1,3),MID(N4513,1,SEARCH(" ",N4513,1)-1)),'2. Raumgruppen'!$B:$B,0),IF(ISERROR(SEARCH(" ",N4513,1)),MATCH('2. Raumgruppen'!$L$8,'2. Raumgruppen'!$8:$8,0),MATCH(MID(N4513,SEARCH(" ",N4513,1)+1,3),'2. Raumgruppen'!$8:$8,0))),"")</f>
        <v/>
      </c>
      <c r="X4513" s="732" t="str">
        <f t="shared" si="659"/>
        <v/>
      </c>
      <c r="Y4513" s="732" t="str">
        <f t="shared" si="660"/>
        <v/>
      </c>
      <c r="Z4513" s="733" t="str">
        <f t="shared" si="661"/>
        <v/>
      </c>
      <c r="AA4513" s="732" t="str">
        <f t="shared" si="662"/>
        <v/>
      </c>
      <c r="AB4513" s="643"/>
      <c r="AC4513" s="276"/>
      <c r="AD4513" s="277"/>
      <c r="AE4513" s="278"/>
      <c r="AF4513" s="278" t="str">
        <f t="shared" si="654"/>
        <v/>
      </c>
      <c r="AG4513" s="278"/>
      <c r="AH4513" s="279">
        <f t="shared" si="655"/>
        <v>17.98</v>
      </c>
      <c r="AI4513" s="279" t="str">
        <f t="shared" si="656"/>
        <v/>
      </c>
      <c r="AJ4513" s="279" t="str">
        <f t="shared" si="657"/>
        <v/>
      </c>
      <c r="AK4513" s="278"/>
      <c r="AL4513" s="278"/>
      <c r="AM4513" s="278"/>
      <c r="AN4513" s="278"/>
      <c r="AO4513" s="262"/>
      <c r="AP4513" s="262"/>
      <c r="AQ4513" s="262"/>
      <c r="AR4513" s="262"/>
      <c r="AS4513" s="262"/>
      <c r="AT4513" s="262"/>
      <c r="AU4513" s="262"/>
      <c r="AV4513" s="262"/>
      <c r="AW4513" s="262"/>
      <c r="AX4513" s="264"/>
      <c r="AY4513" s="262"/>
      <c r="AZ4513" s="264"/>
    </row>
    <row r="4514" spans="2:52" ht="27" hidden="1" customHeight="1">
      <c r="B4514" s="639">
        <v>4500</v>
      </c>
      <c r="C4514" s="639"/>
      <c r="D4514" s="640"/>
      <c r="E4514" s="640"/>
      <c r="F4514" s="640" t="str">
        <f>IFERROR(VLOOKUP(C4514,'Gebäude-Typen'!$A$7:$D$215,4,FALSE),"")</f>
        <v/>
      </c>
      <c r="G4514" s="641"/>
      <c r="H4514" s="640"/>
      <c r="I4514" s="639"/>
      <c r="J4514" s="640"/>
      <c r="K4514" s="642"/>
      <c r="L4514" s="639"/>
      <c r="M4514" s="639"/>
      <c r="N4514" s="639"/>
      <c r="O4514" s="639"/>
      <c r="P4514" s="734"/>
      <c r="Q4514" s="642"/>
      <c r="R4514" s="639"/>
      <c r="S4514" s="729" t="str">
        <f>IFERROR(ROUND(VLOOKUP(M4514,Reinigungstage,IF('Gebäude-Typen'!$C$6&lt;&gt;0,'Gebäude-Typen'!$C$6,VLOOKUP(C4514,Gebäude_Typen,2,FALSE)),FALSE),2)/2,"")</f>
        <v/>
      </c>
      <c r="T4514" s="729" t="str">
        <f>IFERROR(ROUND(VLOOKUP(N4514,Reinigungstage,IF('Gebäude-Typen'!$C$6&lt;&gt;0,'Gebäude-Typen'!$C$6,VLOOKUP(C4514,Gebäude_Typen,2,FALSE)),FALSE),2)/2,"")</f>
        <v/>
      </c>
      <c r="U4514" s="730">
        <f t="shared" si="658"/>
        <v>17.98</v>
      </c>
      <c r="V4514" s="731" t="str">
        <f>IFERROR(INDEX('2. Raumgruppen'!$A$1:$Y$33,MATCH(IF(ISERROR(SEARCH(" ",M4514,1)),MID(M4514,1,3),MID(M4514,1,SEARCH(" ",M4514,1)-1)),'2. Raumgruppen'!$B:$B,0),IF(ISERROR(SEARCH(" ",M4514,1)),MATCH('2. Raumgruppen'!$L$8,'2. Raumgruppen'!$8:$8,0),MATCH(MID(M4514,SEARCH(" ",M4514,1)+1,3),'2. Raumgruppen'!$8:$8,0))),"")</f>
        <v/>
      </c>
      <c r="W4514" s="731" t="str">
        <f>IFERROR(INDEX('2. Raumgruppen'!$A$1:$Y$33,MATCH(IF(ISERROR(SEARCH(" ",N4514,1)),MID(N4514,1,3),MID(N4514,1,SEARCH(" ",N4514,1)-1)),'2. Raumgruppen'!$B:$B,0),IF(ISERROR(SEARCH(" ",N4514,1)),MATCH('2. Raumgruppen'!$L$8,'2. Raumgruppen'!$8:$8,0),MATCH(MID(N4514,SEARCH(" ",N4514,1)+1,3),'2. Raumgruppen'!$8:$8,0))),"")</f>
        <v/>
      </c>
      <c r="X4514" s="732" t="str">
        <f t="shared" si="659"/>
        <v/>
      </c>
      <c r="Y4514" s="732" t="str">
        <f t="shared" si="660"/>
        <v/>
      </c>
      <c r="Z4514" s="733" t="str">
        <f t="shared" si="661"/>
        <v/>
      </c>
      <c r="AA4514" s="732" t="str">
        <f t="shared" si="662"/>
        <v/>
      </c>
      <c r="AB4514" s="643"/>
      <c r="AC4514" s="276"/>
      <c r="AD4514" s="277"/>
      <c r="AE4514" s="278"/>
      <c r="AF4514" s="278" t="str">
        <f t="shared" si="654"/>
        <v/>
      </c>
      <c r="AG4514" s="278"/>
      <c r="AH4514" s="279">
        <f t="shared" si="655"/>
        <v>17.98</v>
      </c>
      <c r="AI4514" s="279" t="str">
        <f t="shared" si="656"/>
        <v/>
      </c>
      <c r="AJ4514" s="279" t="str">
        <f t="shared" si="657"/>
        <v/>
      </c>
      <c r="AK4514" s="278"/>
      <c r="AL4514" s="278"/>
      <c r="AM4514" s="278"/>
      <c r="AN4514" s="278"/>
      <c r="AO4514" s="262"/>
      <c r="AP4514" s="262"/>
      <c r="AQ4514" s="262"/>
      <c r="AR4514" s="262"/>
      <c r="AS4514" s="262"/>
      <c r="AT4514" s="262"/>
      <c r="AU4514" s="262"/>
      <c r="AV4514" s="262"/>
      <c r="AW4514" s="264"/>
      <c r="AX4514" s="264"/>
      <c r="AY4514" s="262"/>
      <c r="AZ4514" s="262"/>
    </row>
    <row r="4515" spans="2:52" ht="27" hidden="1" customHeight="1">
      <c r="B4515" s="639">
        <v>4501</v>
      </c>
      <c r="C4515" s="639"/>
      <c r="D4515" s="640"/>
      <c r="E4515" s="640"/>
      <c r="F4515" s="640" t="str">
        <f>IFERROR(VLOOKUP(C4515,'Gebäude-Typen'!$A$7:$D$215,4,FALSE),"")</f>
        <v/>
      </c>
      <c r="G4515" s="641"/>
      <c r="H4515" s="640"/>
      <c r="I4515" s="639"/>
      <c r="J4515" s="640"/>
      <c r="K4515" s="642"/>
      <c r="L4515" s="639"/>
      <c r="M4515" s="639"/>
      <c r="N4515" s="639"/>
      <c r="O4515" s="639"/>
      <c r="P4515" s="734"/>
      <c r="Q4515" s="642"/>
      <c r="R4515" s="639"/>
      <c r="S4515" s="729" t="str">
        <f>IFERROR(ROUND(VLOOKUP(M4515,Reinigungstage,IF('Gebäude-Typen'!$C$6&lt;&gt;0,'Gebäude-Typen'!$C$6,VLOOKUP(C4515,Gebäude_Typen,2,FALSE)),FALSE),2)/2,"")</f>
        <v/>
      </c>
      <c r="T4515" s="729" t="str">
        <f>IFERROR(ROUND(VLOOKUP(N4515,Reinigungstage,IF('Gebäude-Typen'!$C$6&lt;&gt;0,'Gebäude-Typen'!$C$6,VLOOKUP(C4515,Gebäude_Typen,2,FALSE)),FALSE),2)/2,"")</f>
        <v/>
      </c>
      <c r="U4515" s="730">
        <f t="shared" si="658"/>
        <v>17.98</v>
      </c>
      <c r="V4515" s="731" t="str">
        <f>IFERROR(INDEX('2. Raumgruppen'!$A$1:$Y$33,MATCH(IF(ISERROR(SEARCH(" ",M4515,1)),MID(M4515,1,3),MID(M4515,1,SEARCH(" ",M4515,1)-1)),'2. Raumgruppen'!$B:$B,0),IF(ISERROR(SEARCH(" ",M4515,1)),MATCH('2. Raumgruppen'!$L$8,'2. Raumgruppen'!$8:$8,0),MATCH(MID(M4515,SEARCH(" ",M4515,1)+1,3),'2. Raumgruppen'!$8:$8,0))),"")</f>
        <v/>
      </c>
      <c r="W4515" s="731" t="str">
        <f>IFERROR(INDEX('2. Raumgruppen'!$A$1:$Y$33,MATCH(IF(ISERROR(SEARCH(" ",N4515,1)),MID(N4515,1,3),MID(N4515,1,SEARCH(" ",N4515,1)-1)),'2. Raumgruppen'!$B:$B,0),IF(ISERROR(SEARCH(" ",N4515,1)),MATCH('2. Raumgruppen'!$L$8,'2. Raumgruppen'!$8:$8,0),MATCH(MID(N4515,SEARCH(" ",N4515,1)+1,3),'2. Raumgruppen'!$8:$8,0))),"")</f>
        <v/>
      </c>
      <c r="X4515" s="732" t="str">
        <f t="shared" si="659"/>
        <v/>
      </c>
      <c r="Y4515" s="732" t="str">
        <f t="shared" si="660"/>
        <v/>
      </c>
      <c r="Z4515" s="733" t="str">
        <f t="shared" si="661"/>
        <v/>
      </c>
      <c r="AA4515" s="732" t="str">
        <f t="shared" si="662"/>
        <v/>
      </c>
      <c r="AB4515" s="643"/>
      <c r="AC4515" s="276"/>
      <c r="AD4515" s="277"/>
      <c r="AE4515" s="278"/>
      <c r="AF4515" s="278" t="str">
        <f t="shared" si="654"/>
        <v/>
      </c>
      <c r="AG4515" s="278"/>
      <c r="AH4515" s="279">
        <f t="shared" si="655"/>
        <v>17.98</v>
      </c>
      <c r="AI4515" s="279" t="str">
        <f t="shared" si="656"/>
        <v/>
      </c>
      <c r="AJ4515" s="279" t="str">
        <f t="shared" si="657"/>
        <v/>
      </c>
      <c r="AK4515" s="278"/>
      <c r="AL4515" s="278"/>
      <c r="AM4515" s="278"/>
      <c r="AN4515" s="278"/>
      <c r="AO4515" s="262"/>
      <c r="AP4515" s="262"/>
      <c r="AQ4515" s="262"/>
      <c r="AR4515" s="262"/>
      <c r="AS4515" s="262"/>
      <c r="AT4515" s="262"/>
      <c r="AU4515" s="262"/>
      <c r="AV4515" s="262"/>
      <c r="AW4515" s="278"/>
      <c r="AX4515" s="262"/>
      <c r="AY4515" s="262"/>
      <c r="AZ4515" s="264"/>
    </row>
    <row r="4516" spans="2:52" ht="27" hidden="1" customHeight="1">
      <c r="B4516" s="639">
        <v>4502</v>
      </c>
      <c r="C4516" s="639"/>
      <c r="D4516" s="640"/>
      <c r="E4516" s="640"/>
      <c r="F4516" s="640" t="str">
        <f>IFERROR(VLOOKUP(C4516,'Gebäude-Typen'!$A$7:$D$215,4,FALSE),"")</f>
        <v/>
      </c>
      <c r="G4516" s="641"/>
      <c r="H4516" s="640"/>
      <c r="I4516" s="639"/>
      <c r="J4516" s="640"/>
      <c r="K4516" s="642"/>
      <c r="L4516" s="639"/>
      <c r="M4516" s="639"/>
      <c r="N4516" s="639"/>
      <c r="O4516" s="639"/>
      <c r="P4516" s="734"/>
      <c r="Q4516" s="642"/>
      <c r="R4516" s="639"/>
      <c r="S4516" s="729" t="str">
        <f>IFERROR(ROUND(VLOOKUP(M4516,Reinigungstage,IF('Gebäude-Typen'!$C$6&lt;&gt;0,'Gebäude-Typen'!$C$6,VLOOKUP(C4516,Gebäude_Typen,2,FALSE)),FALSE),2)/2,"")</f>
        <v/>
      </c>
      <c r="T4516" s="729" t="str">
        <f>IFERROR(ROUND(VLOOKUP(N4516,Reinigungstage,IF('Gebäude-Typen'!$C$6&lt;&gt;0,'Gebäude-Typen'!$C$6,VLOOKUP(C4516,Gebäude_Typen,2,FALSE)),FALSE),2)/2,"")</f>
        <v/>
      </c>
      <c r="U4516" s="730">
        <f t="shared" si="658"/>
        <v>17.98</v>
      </c>
      <c r="V4516" s="731" t="str">
        <f>IFERROR(INDEX('2. Raumgruppen'!$A$1:$Y$33,MATCH(IF(ISERROR(SEARCH(" ",M4516,1)),MID(M4516,1,3),MID(M4516,1,SEARCH(" ",M4516,1)-1)),'2. Raumgruppen'!$B:$B,0),IF(ISERROR(SEARCH(" ",M4516,1)),MATCH('2. Raumgruppen'!$L$8,'2. Raumgruppen'!$8:$8,0),MATCH(MID(M4516,SEARCH(" ",M4516,1)+1,3),'2. Raumgruppen'!$8:$8,0))),"")</f>
        <v/>
      </c>
      <c r="W4516" s="731" t="str">
        <f>IFERROR(INDEX('2. Raumgruppen'!$A$1:$Y$33,MATCH(IF(ISERROR(SEARCH(" ",N4516,1)),MID(N4516,1,3),MID(N4516,1,SEARCH(" ",N4516,1)-1)),'2. Raumgruppen'!$B:$B,0),IF(ISERROR(SEARCH(" ",N4516,1)),MATCH('2. Raumgruppen'!$L$8,'2. Raumgruppen'!$8:$8,0),MATCH(MID(N4516,SEARCH(" ",N4516,1)+1,3),'2. Raumgruppen'!$8:$8,0))),"")</f>
        <v/>
      </c>
      <c r="X4516" s="732" t="str">
        <f t="shared" si="659"/>
        <v/>
      </c>
      <c r="Y4516" s="732" t="str">
        <f t="shared" si="660"/>
        <v/>
      </c>
      <c r="Z4516" s="733" t="str">
        <f t="shared" si="661"/>
        <v/>
      </c>
      <c r="AA4516" s="732" t="str">
        <f t="shared" si="662"/>
        <v/>
      </c>
      <c r="AB4516" s="643"/>
      <c r="AC4516" s="276"/>
      <c r="AD4516" s="277"/>
      <c r="AE4516" s="278"/>
      <c r="AF4516" s="278" t="str">
        <f t="shared" si="654"/>
        <v/>
      </c>
      <c r="AG4516" s="278"/>
      <c r="AH4516" s="279">
        <f t="shared" si="655"/>
        <v>17.98</v>
      </c>
      <c r="AI4516" s="279" t="str">
        <f t="shared" si="656"/>
        <v/>
      </c>
      <c r="AJ4516" s="279" t="str">
        <f t="shared" si="657"/>
        <v/>
      </c>
      <c r="AK4516" s="278"/>
      <c r="AL4516" s="278"/>
      <c r="AM4516" s="278"/>
      <c r="AN4516" s="278"/>
      <c r="AO4516" s="262"/>
      <c r="AP4516" s="262"/>
      <c r="AQ4516" s="262"/>
      <c r="AR4516" s="262"/>
      <c r="AS4516" s="262"/>
      <c r="AT4516" s="262"/>
      <c r="AU4516" s="262"/>
      <c r="AV4516" s="262"/>
      <c r="AW4516" s="264"/>
      <c r="AX4516" s="264"/>
      <c r="AY4516" s="262"/>
      <c r="AZ4516" s="262"/>
    </row>
    <row r="4517" spans="2:52" ht="27" hidden="1" customHeight="1">
      <c r="B4517" s="639">
        <v>4503</v>
      </c>
      <c r="C4517" s="639"/>
      <c r="D4517" s="640"/>
      <c r="E4517" s="640"/>
      <c r="F4517" s="640" t="str">
        <f>IFERROR(VLOOKUP(C4517,'Gebäude-Typen'!$A$7:$D$215,4,FALSE),"")</f>
        <v/>
      </c>
      <c r="G4517" s="641"/>
      <c r="H4517" s="640"/>
      <c r="I4517" s="639"/>
      <c r="J4517" s="640"/>
      <c r="K4517" s="642"/>
      <c r="L4517" s="639"/>
      <c r="M4517" s="639"/>
      <c r="N4517" s="639"/>
      <c r="O4517" s="639"/>
      <c r="P4517" s="734"/>
      <c r="Q4517" s="642"/>
      <c r="R4517" s="639"/>
      <c r="S4517" s="729" t="str">
        <f>IFERROR(ROUND(VLOOKUP(M4517,Reinigungstage,IF('Gebäude-Typen'!$C$6&lt;&gt;0,'Gebäude-Typen'!$C$6,VLOOKUP(C4517,Gebäude_Typen,2,FALSE)),FALSE),2)/2,"")</f>
        <v/>
      </c>
      <c r="T4517" s="729" t="str">
        <f>IFERROR(ROUND(VLOOKUP(N4517,Reinigungstage,IF('Gebäude-Typen'!$C$6&lt;&gt;0,'Gebäude-Typen'!$C$6,VLOOKUP(C4517,Gebäude_Typen,2,FALSE)),FALSE),2)/2,"")</f>
        <v/>
      </c>
      <c r="U4517" s="730">
        <f t="shared" si="658"/>
        <v>17.98</v>
      </c>
      <c r="V4517" s="731" t="str">
        <f>IFERROR(INDEX('2. Raumgruppen'!$A$1:$Y$33,MATCH(IF(ISERROR(SEARCH(" ",M4517,1)),MID(M4517,1,3),MID(M4517,1,SEARCH(" ",M4517,1)-1)),'2. Raumgruppen'!$B:$B,0),IF(ISERROR(SEARCH(" ",M4517,1)),MATCH('2. Raumgruppen'!$L$8,'2. Raumgruppen'!$8:$8,0),MATCH(MID(M4517,SEARCH(" ",M4517,1)+1,3),'2. Raumgruppen'!$8:$8,0))),"")</f>
        <v/>
      </c>
      <c r="W4517" s="731" t="str">
        <f>IFERROR(INDEX('2. Raumgruppen'!$A$1:$Y$33,MATCH(IF(ISERROR(SEARCH(" ",N4517,1)),MID(N4517,1,3),MID(N4517,1,SEARCH(" ",N4517,1)-1)),'2. Raumgruppen'!$B:$B,0),IF(ISERROR(SEARCH(" ",N4517,1)),MATCH('2. Raumgruppen'!$L$8,'2. Raumgruppen'!$8:$8,0),MATCH(MID(N4517,SEARCH(" ",N4517,1)+1,3),'2. Raumgruppen'!$8:$8,0))),"")</f>
        <v/>
      </c>
      <c r="X4517" s="732" t="str">
        <f t="shared" si="659"/>
        <v/>
      </c>
      <c r="Y4517" s="732" t="str">
        <f t="shared" si="660"/>
        <v/>
      </c>
      <c r="Z4517" s="733" t="str">
        <f t="shared" si="661"/>
        <v/>
      </c>
      <c r="AA4517" s="732" t="str">
        <f t="shared" si="662"/>
        <v/>
      </c>
      <c r="AB4517" s="643"/>
      <c r="AC4517" s="276"/>
      <c r="AD4517" s="277"/>
      <c r="AE4517" s="278"/>
      <c r="AF4517" s="278" t="str">
        <f t="shared" si="654"/>
        <v/>
      </c>
      <c r="AG4517" s="278"/>
      <c r="AH4517" s="279">
        <f t="shared" si="655"/>
        <v>17.98</v>
      </c>
      <c r="AI4517" s="279" t="str">
        <f t="shared" si="656"/>
        <v/>
      </c>
      <c r="AJ4517" s="279" t="str">
        <f t="shared" si="657"/>
        <v/>
      </c>
      <c r="AK4517" s="278"/>
      <c r="AL4517" s="278"/>
      <c r="AM4517" s="278"/>
      <c r="AN4517" s="278"/>
      <c r="AO4517" s="262"/>
      <c r="AP4517" s="262"/>
      <c r="AQ4517" s="262"/>
      <c r="AR4517" s="262"/>
      <c r="AS4517" s="262"/>
      <c r="AT4517" s="262"/>
      <c r="AU4517" s="262"/>
      <c r="AV4517" s="262"/>
      <c r="AW4517" s="262"/>
      <c r="AX4517" s="262"/>
      <c r="AY4517" s="262"/>
      <c r="AZ4517" s="264"/>
    </row>
    <row r="4518" spans="2:52" ht="27" hidden="1" customHeight="1">
      <c r="B4518" s="639">
        <v>4504</v>
      </c>
      <c r="C4518" s="639"/>
      <c r="D4518" s="640"/>
      <c r="E4518" s="640"/>
      <c r="F4518" s="640" t="str">
        <f>IFERROR(VLOOKUP(C4518,'Gebäude-Typen'!$A$7:$D$215,4,FALSE),"")</f>
        <v/>
      </c>
      <c r="G4518" s="641"/>
      <c r="H4518" s="640"/>
      <c r="I4518" s="639"/>
      <c r="J4518" s="640"/>
      <c r="K4518" s="642"/>
      <c r="L4518" s="639"/>
      <c r="M4518" s="639"/>
      <c r="N4518" s="639"/>
      <c r="O4518" s="639"/>
      <c r="P4518" s="734"/>
      <c r="Q4518" s="642"/>
      <c r="R4518" s="639"/>
      <c r="S4518" s="729" t="str">
        <f>IFERROR(ROUND(VLOOKUP(M4518,Reinigungstage,IF('Gebäude-Typen'!$C$6&lt;&gt;0,'Gebäude-Typen'!$C$6,VLOOKUP(C4518,Gebäude_Typen,2,FALSE)),FALSE),2)/2,"")</f>
        <v/>
      </c>
      <c r="T4518" s="729" t="str">
        <f>IFERROR(ROUND(VLOOKUP(N4518,Reinigungstage,IF('Gebäude-Typen'!$C$6&lt;&gt;0,'Gebäude-Typen'!$C$6,VLOOKUP(C4518,Gebäude_Typen,2,FALSE)),FALSE),2)/2,"")</f>
        <v/>
      </c>
      <c r="U4518" s="730">
        <f t="shared" si="658"/>
        <v>17.98</v>
      </c>
      <c r="V4518" s="731" t="str">
        <f>IFERROR(INDEX('2. Raumgruppen'!$A$1:$Y$33,MATCH(IF(ISERROR(SEARCH(" ",M4518,1)),MID(M4518,1,3),MID(M4518,1,SEARCH(" ",M4518,1)-1)),'2. Raumgruppen'!$B:$B,0),IF(ISERROR(SEARCH(" ",M4518,1)),MATCH('2. Raumgruppen'!$L$8,'2. Raumgruppen'!$8:$8,0),MATCH(MID(M4518,SEARCH(" ",M4518,1)+1,3),'2. Raumgruppen'!$8:$8,0))),"")</f>
        <v/>
      </c>
      <c r="W4518" s="731" t="str">
        <f>IFERROR(INDEX('2. Raumgruppen'!$A$1:$Y$33,MATCH(IF(ISERROR(SEARCH(" ",N4518,1)),MID(N4518,1,3),MID(N4518,1,SEARCH(" ",N4518,1)-1)),'2. Raumgruppen'!$B:$B,0),IF(ISERROR(SEARCH(" ",N4518,1)),MATCH('2. Raumgruppen'!$L$8,'2. Raumgruppen'!$8:$8,0),MATCH(MID(N4518,SEARCH(" ",N4518,1)+1,3),'2. Raumgruppen'!$8:$8,0))),"")</f>
        <v/>
      </c>
      <c r="X4518" s="732" t="str">
        <f t="shared" si="659"/>
        <v/>
      </c>
      <c r="Y4518" s="732" t="str">
        <f t="shared" si="660"/>
        <v/>
      </c>
      <c r="Z4518" s="733" t="str">
        <f t="shared" si="661"/>
        <v/>
      </c>
      <c r="AA4518" s="732" t="str">
        <f t="shared" si="662"/>
        <v/>
      </c>
      <c r="AB4518" s="643"/>
      <c r="AC4518" s="276"/>
      <c r="AD4518" s="277"/>
      <c r="AE4518" s="278"/>
      <c r="AF4518" s="278" t="str">
        <f t="shared" si="654"/>
        <v/>
      </c>
      <c r="AG4518" s="278"/>
      <c r="AH4518" s="279">
        <f t="shared" si="655"/>
        <v>17.98</v>
      </c>
      <c r="AI4518" s="279" t="str">
        <f t="shared" si="656"/>
        <v/>
      </c>
      <c r="AJ4518" s="279" t="str">
        <f t="shared" si="657"/>
        <v/>
      </c>
      <c r="AK4518" s="278"/>
      <c r="AL4518" s="278"/>
      <c r="AM4518" s="278"/>
      <c r="AN4518" s="278"/>
      <c r="AO4518" s="262"/>
      <c r="AP4518" s="262"/>
      <c r="AQ4518" s="262"/>
      <c r="AR4518" s="262"/>
      <c r="AS4518" s="262"/>
      <c r="AT4518" s="262"/>
      <c r="AU4518" s="262"/>
      <c r="AV4518" s="262"/>
      <c r="AW4518" s="262"/>
      <c r="AX4518" s="262"/>
      <c r="AY4518" s="262"/>
      <c r="AZ4518" s="262"/>
    </row>
    <row r="4519" spans="2:52" ht="27" hidden="1" customHeight="1">
      <c r="B4519" s="639">
        <v>4505</v>
      </c>
      <c r="C4519" s="639"/>
      <c r="D4519" s="640"/>
      <c r="E4519" s="640"/>
      <c r="F4519" s="640" t="str">
        <f>IFERROR(VLOOKUP(C4519,'Gebäude-Typen'!$A$7:$D$215,4,FALSE),"")</f>
        <v/>
      </c>
      <c r="G4519" s="641"/>
      <c r="H4519" s="640"/>
      <c r="I4519" s="639"/>
      <c r="J4519" s="640"/>
      <c r="K4519" s="642"/>
      <c r="L4519" s="639"/>
      <c r="M4519" s="639"/>
      <c r="N4519" s="639"/>
      <c r="O4519" s="639"/>
      <c r="P4519" s="734"/>
      <c r="Q4519" s="642"/>
      <c r="R4519" s="639"/>
      <c r="S4519" s="729" t="str">
        <f>IFERROR(ROUND(VLOOKUP(M4519,Reinigungstage,IF('Gebäude-Typen'!$C$6&lt;&gt;0,'Gebäude-Typen'!$C$6,VLOOKUP(C4519,Gebäude_Typen,2,FALSE)),FALSE),2)/2,"")</f>
        <v/>
      </c>
      <c r="T4519" s="729" t="str">
        <f>IFERROR(ROUND(VLOOKUP(N4519,Reinigungstage,IF('Gebäude-Typen'!$C$6&lt;&gt;0,'Gebäude-Typen'!$C$6,VLOOKUP(C4519,Gebäude_Typen,2,FALSE)),FALSE),2)/2,"")</f>
        <v/>
      </c>
      <c r="U4519" s="730">
        <f t="shared" si="658"/>
        <v>17.98</v>
      </c>
      <c r="V4519" s="731" t="str">
        <f>IFERROR(INDEX('2. Raumgruppen'!$A$1:$Y$33,MATCH(IF(ISERROR(SEARCH(" ",M4519,1)),MID(M4519,1,3),MID(M4519,1,SEARCH(" ",M4519,1)-1)),'2. Raumgruppen'!$B:$B,0),IF(ISERROR(SEARCH(" ",M4519,1)),MATCH('2. Raumgruppen'!$L$8,'2. Raumgruppen'!$8:$8,0),MATCH(MID(M4519,SEARCH(" ",M4519,1)+1,3),'2. Raumgruppen'!$8:$8,0))),"")</f>
        <v/>
      </c>
      <c r="W4519" s="731" t="str">
        <f>IFERROR(INDEX('2. Raumgruppen'!$A$1:$Y$33,MATCH(IF(ISERROR(SEARCH(" ",N4519,1)),MID(N4519,1,3),MID(N4519,1,SEARCH(" ",N4519,1)-1)),'2. Raumgruppen'!$B:$B,0),IF(ISERROR(SEARCH(" ",N4519,1)),MATCH('2. Raumgruppen'!$L$8,'2. Raumgruppen'!$8:$8,0),MATCH(MID(N4519,SEARCH(" ",N4519,1)+1,3),'2. Raumgruppen'!$8:$8,0))),"")</f>
        <v/>
      </c>
      <c r="X4519" s="732" t="str">
        <f t="shared" si="659"/>
        <v/>
      </c>
      <c r="Y4519" s="732" t="str">
        <f t="shared" si="660"/>
        <v/>
      </c>
      <c r="Z4519" s="733" t="str">
        <f t="shared" si="661"/>
        <v/>
      </c>
      <c r="AA4519" s="732" t="str">
        <f t="shared" si="662"/>
        <v/>
      </c>
      <c r="AB4519" s="643"/>
      <c r="AC4519" s="276"/>
      <c r="AD4519" s="277"/>
      <c r="AE4519" s="278"/>
      <c r="AF4519" s="278" t="str">
        <f t="shared" si="654"/>
        <v/>
      </c>
      <c r="AG4519" s="278"/>
      <c r="AH4519" s="279">
        <f t="shared" si="655"/>
        <v>17.98</v>
      </c>
      <c r="AI4519" s="279" t="str">
        <f t="shared" si="656"/>
        <v/>
      </c>
      <c r="AJ4519" s="279" t="str">
        <f t="shared" si="657"/>
        <v/>
      </c>
      <c r="AK4519" s="278"/>
      <c r="AL4519" s="278"/>
      <c r="AM4519" s="278"/>
      <c r="AN4519" s="278"/>
      <c r="AO4519" s="262"/>
      <c r="AP4519" s="262"/>
      <c r="AQ4519" s="262"/>
      <c r="AR4519" s="262"/>
      <c r="AS4519" s="262"/>
      <c r="AT4519" s="262"/>
      <c r="AU4519" s="262"/>
      <c r="AV4519" s="262"/>
      <c r="AW4519" s="264"/>
      <c r="AX4519" s="262"/>
      <c r="AY4519" s="262"/>
      <c r="AZ4519" s="262"/>
    </row>
    <row r="4520" spans="2:52" ht="27" hidden="1" customHeight="1">
      <c r="B4520" s="639">
        <v>4506</v>
      </c>
      <c r="C4520" s="639"/>
      <c r="D4520" s="640"/>
      <c r="E4520" s="640"/>
      <c r="F4520" s="640" t="str">
        <f>IFERROR(VLOOKUP(C4520,'Gebäude-Typen'!$A$7:$D$215,4,FALSE),"")</f>
        <v/>
      </c>
      <c r="G4520" s="641"/>
      <c r="H4520" s="640"/>
      <c r="I4520" s="639"/>
      <c r="J4520" s="640"/>
      <c r="K4520" s="642"/>
      <c r="L4520" s="639"/>
      <c r="M4520" s="639"/>
      <c r="N4520" s="639"/>
      <c r="O4520" s="639"/>
      <c r="P4520" s="734"/>
      <c r="Q4520" s="642"/>
      <c r="R4520" s="639"/>
      <c r="S4520" s="729" t="str">
        <f>IFERROR(ROUND(VLOOKUP(M4520,Reinigungstage,IF('Gebäude-Typen'!$C$6&lt;&gt;0,'Gebäude-Typen'!$C$6,VLOOKUP(C4520,Gebäude_Typen,2,FALSE)),FALSE),2)/2,"")</f>
        <v/>
      </c>
      <c r="T4520" s="729" t="str">
        <f>IFERROR(ROUND(VLOOKUP(N4520,Reinigungstage,IF('Gebäude-Typen'!$C$6&lt;&gt;0,'Gebäude-Typen'!$C$6,VLOOKUP(C4520,Gebäude_Typen,2,FALSE)),FALSE),2)/2,"")</f>
        <v/>
      </c>
      <c r="U4520" s="730">
        <f t="shared" si="658"/>
        <v>17.98</v>
      </c>
      <c r="V4520" s="731" t="str">
        <f>IFERROR(INDEX('2. Raumgruppen'!$A$1:$Y$33,MATCH(IF(ISERROR(SEARCH(" ",M4520,1)),MID(M4520,1,3),MID(M4520,1,SEARCH(" ",M4520,1)-1)),'2. Raumgruppen'!$B:$B,0),IF(ISERROR(SEARCH(" ",M4520,1)),MATCH('2. Raumgruppen'!$L$8,'2. Raumgruppen'!$8:$8,0),MATCH(MID(M4520,SEARCH(" ",M4520,1)+1,3),'2. Raumgruppen'!$8:$8,0))),"")</f>
        <v/>
      </c>
      <c r="W4520" s="731" t="str">
        <f>IFERROR(INDEX('2. Raumgruppen'!$A$1:$Y$33,MATCH(IF(ISERROR(SEARCH(" ",N4520,1)),MID(N4520,1,3),MID(N4520,1,SEARCH(" ",N4520,1)-1)),'2. Raumgruppen'!$B:$B,0),IF(ISERROR(SEARCH(" ",N4520,1)),MATCH('2. Raumgruppen'!$L$8,'2. Raumgruppen'!$8:$8,0),MATCH(MID(N4520,SEARCH(" ",N4520,1)+1,3),'2. Raumgruppen'!$8:$8,0))),"")</f>
        <v/>
      </c>
      <c r="X4520" s="732" t="str">
        <f t="shared" si="659"/>
        <v/>
      </c>
      <c r="Y4520" s="732" t="str">
        <f t="shared" si="660"/>
        <v/>
      </c>
      <c r="Z4520" s="733" t="str">
        <f t="shared" si="661"/>
        <v/>
      </c>
      <c r="AA4520" s="732" t="str">
        <f t="shared" si="662"/>
        <v/>
      </c>
      <c r="AB4520" s="643"/>
      <c r="AC4520" s="276"/>
      <c r="AD4520" s="277"/>
      <c r="AE4520" s="278"/>
      <c r="AF4520" s="278" t="str">
        <f t="shared" si="654"/>
        <v/>
      </c>
      <c r="AG4520" s="278"/>
      <c r="AH4520" s="279">
        <f t="shared" si="655"/>
        <v>17.98</v>
      </c>
      <c r="AI4520" s="279" t="str">
        <f t="shared" si="656"/>
        <v/>
      </c>
      <c r="AJ4520" s="279" t="str">
        <f t="shared" si="657"/>
        <v/>
      </c>
      <c r="AK4520" s="278"/>
      <c r="AL4520" s="278"/>
      <c r="AM4520" s="278"/>
      <c r="AN4520" s="278"/>
      <c r="AO4520" s="262"/>
      <c r="AP4520" s="262"/>
      <c r="AQ4520" s="262"/>
      <c r="AR4520" s="262"/>
      <c r="AS4520" s="262"/>
      <c r="AT4520" s="262"/>
      <c r="AU4520" s="262"/>
      <c r="AV4520" s="262"/>
      <c r="AW4520" s="262"/>
      <c r="AX4520" s="264"/>
      <c r="AY4520" s="264"/>
      <c r="AZ4520" s="262"/>
    </row>
    <row r="4521" spans="2:52" ht="27" hidden="1" customHeight="1">
      <c r="B4521" s="639">
        <v>4507</v>
      </c>
      <c r="C4521" s="639"/>
      <c r="D4521" s="640"/>
      <c r="E4521" s="640"/>
      <c r="F4521" s="640" t="str">
        <f>IFERROR(VLOOKUP(C4521,'Gebäude-Typen'!$A$7:$D$215,4,FALSE),"")</f>
        <v/>
      </c>
      <c r="G4521" s="641"/>
      <c r="H4521" s="640"/>
      <c r="I4521" s="639"/>
      <c r="J4521" s="640"/>
      <c r="K4521" s="642"/>
      <c r="L4521" s="639"/>
      <c r="M4521" s="639"/>
      <c r="N4521" s="639"/>
      <c r="O4521" s="639"/>
      <c r="P4521" s="734"/>
      <c r="Q4521" s="642"/>
      <c r="R4521" s="639"/>
      <c r="S4521" s="729" t="str">
        <f>IFERROR(ROUND(VLOOKUP(M4521,Reinigungstage,IF('Gebäude-Typen'!$C$6&lt;&gt;0,'Gebäude-Typen'!$C$6,VLOOKUP(C4521,Gebäude_Typen,2,FALSE)),FALSE),2)/2,"")</f>
        <v/>
      </c>
      <c r="T4521" s="729" t="str">
        <f>IFERROR(ROUND(VLOOKUP(N4521,Reinigungstage,IF('Gebäude-Typen'!$C$6&lt;&gt;0,'Gebäude-Typen'!$C$6,VLOOKUP(C4521,Gebäude_Typen,2,FALSE)),FALSE),2)/2,"")</f>
        <v/>
      </c>
      <c r="U4521" s="730">
        <f t="shared" si="658"/>
        <v>17.98</v>
      </c>
      <c r="V4521" s="731" t="str">
        <f>IFERROR(INDEX('2. Raumgruppen'!$A$1:$Y$33,MATCH(IF(ISERROR(SEARCH(" ",M4521,1)),MID(M4521,1,3),MID(M4521,1,SEARCH(" ",M4521,1)-1)),'2. Raumgruppen'!$B:$B,0),IF(ISERROR(SEARCH(" ",M4521,1)),MATCH('2. Raumgruppen'!$L$8,'2. Raumgruppen'!$8:$8,0),MATCH(MID(M4521,SEARCH(" ",M4521,1)+1,3),'2. Raumgruppen'!$8:$8,0))),"")</f>
        <v/>
      </c>
      <c r="W4521" s="731" t="str">
        <f>IFERROR(INDEX('2. Raumgruppen'!$A$1:$Y$33,MATCH(IF(ISERROR(SEARCH(" ",N4521,1)),MID(N4521,1,3),MID(N4521,1,SEARCH(" ",N4521,1)-1)),'2. Raumgruppen'!$B:$B,0),IF(ISERROR(SEARCH(" ",N4521,1)),MATCH('2. Raumgruppen'!$L$8,'2. Raumgruppen'!$8:$8,0),MATCH(MID(N4521,SEARCH(" ",N4521,1)+1,3),'2. Raumgruppen'!$8:$8,0))),"")</f>
        <v/>
      </c>
      <c r="X4521" s="732" t="str">
        <f t="shared" si="659"/>
        <v/>
      </c>
      <c r="Y4521" s="732" t="str">
        <f t="shared" si="660"/>
        <v/>
      </c>
      <c r="Z4521" s="733" t="str">
        <f t="shared" si="661"/>
        <v/>
      </c>
      <c r="AA4521" s="732" t="str">
        <f t="shared" si="662"/>
        <v/>
      </c>
      <c r="AB4521" s="643"/>
      <c r="AC4521" s="276"/>
      <c r="AD4521" s="277"/>
      <c r="AE4521" s="278"/>
      <c r="AF4521" s="278" t="str">
        <f t="shared" si="654"/>
        <v/>
      </c>
      <c r="AG4521" s="278"/>
      <c r="AH4521" s="279">
        <f t="shared" si="655"/>
        <v>17.98</v>
      </c>
      <c r="AI4521" s="279" t="str">
        <f t="shared" si="656"/>
        <v/>
      </c>
      <c r="AJ4521" s="279" t="str">
        <f t="shared" si="657"/>
        <v/>
      </c>
      <c r="AK4521" s="278"/>
      <c r="AL4521" s="278"/>
      <c r="AM4521" s="278"/>
      <c r="AN4521" s="278"/>
      <c r="AO4521" s="262"/>
      <c r="AP4521" s="262"/>
      <c r="AQ4521" s="262"/>
      <c r="AR4521" s="262"/>
      <c r="AS4521" s="262"/>
      <c r="AT4521" s="262"/>
      <c r="AU4521" s="262"/>
      <c r="AV4521" s="262"/>
      <c r="AW4521" s="264"/>
      <c r="AX4521" s="264"/>
      <c r="AY4521" s="262"/>
      <c r="AZ4521" s="264"/>
    </row>
    <row r="4522" spans="2:52" ht="27" hidden="1" customHeight="1">
      <c r="B4522" s="639">
        <v>4508</v>
      </c>
      <c r="C4522" s="639"/>
      <c r="D4522" s="640"/>
      <c r="E4522" s="640"/>
      <c r="F4522" s="640" t="str">
        <f>IFERROR(VLOOKUP(C4522,'Gebäude-Typen'!$A$7:$D$215,4,FALSE),"")</f>
        <v/>
      </c>
      <c r="G4522" s="641"/>
      <c r="H4522" s="640"/>
      <c r="I4522" s="639"/>
      <c r="J4522" s="640"/>
      <c r="K4522" s="642"/>
      <c r="L4522" s="639"/>
      <c r="M4522" s="639"/>
      <c r="N4522" s="639"/>
      <c r="O4522" s="639"/>
      <c r="P4522" s="734"/>
      <c r="Q4522" s="642"/>
      <c r="R4522" s="639"/>
      <c r="S4522" s="729" t="str">
        <f>IFERROR(ROUND(VLOOKUP(M4522,Reinigungstage,IF('Gebäude-Typen'!$C$6&lt;&gt;0,'Gebäude-Typen'!$C$6,VLOOKUP(C4522,Gebäude_Typen,2,FALSE)),FALSE),2)/2,"")</f>
        <v/>
      </c>
      <c r="T4522" s="729" t="str">
        <f>IFERROR(ROUND(VLOOKUP(N4522,Reinigungstage,IF('Gebäude-Typen'!$C$6&lt;&gt;0,'Gebäude-Typen'!$C$6,VLOOKUP(C4522,Gebäude_Typen,2,FALSE)),FALSE),2)/2,"")</f>
        <v/>
      </c>
      <c r="U4522" s="730">
        <f t="shared" si="658"/>
        <v>17.98</v>
      </c>
      <c r="V4522" s="731" t="str">
        <f>IFERROR(INDEX('2. Raumgruppen'!$A$1:$Y$33,MATCH(IF(ISERROR(SEARCH(" ",M4522,1)),MID(M4522,1,3),MID(M4522,1,SEARCH(" ",M4522,1)-1)),'2. Raumgruppen'!$B:$B,0),IF(ISERROR(SEARCH(" ",M4522,1)),MATCH('2. Raumgruppen'!$L$8,'2. Raumgruppen'!$8:$8,0),MATCH(MID(M4522,SEARCH(" ",M4522,1)+1,3),'2. Raumgruppen'!$8:$8,0))),"")</f>
        <v/>
      </c>
      <c r="W4522" s="731" t="str">
        <f>IFERROR(INDEX('2. Raumgruppen'!$A$1:$Y$33,MATCH(IF(ISERROR(SEARCH(" ",N4522,1)),MID(N4522,1,3),MID(N4522,1,SEARCH(" ",N4522,1)-1)),'2. Raumgruppen'!$B:$B,0),IF(ISERROR(SEARCH(" ",N4522,1)),MATCH('2. Raumgruppen'!$L$8,'2. Raumgruppen'!$8:$8,0),MATCH(MID(N4522,SEARCH(" ",N4522,1)+1,3),'2. Raumgruppen'!$8:$8,0))),"")</f>
        <v/>
      </c>
      <c r="X4522" s="732" t="str">
        <f t="shared" si="659"/>
        <v/>
      </c>
      <c r="Y4522" s="732" t="str">
        <f t="shared" si="660"/>
        <v/>
      </c>
      <c r="Z4522" s="733" t="str">
        <f t="shared" si="661"/>
        <v/>
      </c>
      <c r="AA4522" s="732" t="str">
        <f t="shared" si="662"/>
        <v/>
      </c>
      <c r="AB4522" s="643"/>
      <c r="AC4522" s="276"/>
      <c r="AD4522" s="277"/>
      <c r="AE4522" s="278"/>
      <c r="AF4522" s="278" t="str">
        <f t="shared" si="654"/>
        <v/>
      </c>
      <c r="AG4522" s="278"/>
      <c r="AH4522" s="279">
        <f t="shared" si="655"/>
        <v>17.98</v>
      </c>
      <c r="AI4522" s="279" t="str">
        <f t="shared" si="656"/>
        <v/>
      </c>
      <c r="AJ4522" s="279" t="str">
        <f t="shared" si="657"/>
        <v/>
      </c>
      <c r="AK4522" s="278"/>
      <c r="AL4522" s="278"/>
      <c r="AM4522" s="278"/>
      <c r="AN4522" s="278"/>
      <c r="AO4522" s="262"/>
      <c r="AP4522" s="262"/>
      <c r="AQ4522" s="262"/>
      <c r="AR4522" s="262"/>
      <c r="AS4522" s="262"/>
      <c r="AT4522" s="262"/>
      <c r="AU4522" s="262"/>
      <c r="AV4522" s="262"/>
      <c r="AW4522" s="264"/>
      <c r="AX4522" s="264"/>
      <c r="AY4522" s="264"/>
      <c r="AZ4522" s="264"/>
    </row>
    <row r="4523" spans="2:52" ht="27" hidden="1" customHeight="1">
      <c r="B4523" s="639">
        <v>4509</v>
      </c>
      <c r="C4523" s="639"/>
      <c r="D4523" s="640"/>
      <c r="E4523" s="640"/>
      <c r="F4523" s="640" t="str">
        <f>IFERROR(VLOOKUP(C4523,'Gebäude-Typen'!$A$7:$D$215,4,FALSE),"")</f>
        <v/>
      </c>
      <c r="G4523" s="641"/>
      <c r="H4523" s="640"/>
      <c r="I4523" s="639"/>
      <c r="J4523" s="640"/>
      <c r="K4523" s="642"/>
      <c r="L4523" s="639"/>
      <c r="M4523" s="639"/>
      <c r="N4523" s="639"/>
      <c r="O4523" s="639"/>
      <c r="P4523" s="734"/>
      <c r="Q4523" s="642"/>
      <c r="R4523" s="639"/>
      <c r="S4523" s="729" t="str">
        <f>IFERROR(ROUND(VLOOKUP(M4523,Reinigungstage,IF('Gebäude-Typen'!$C$6&lt;&gt;0,'Gebäude-Typen'!$C$6,VLOOKUP(C4523,Gebäude_Typen,2,FALSE)),FALSE),2)/2,"")</f>
        <v/>
      </c>
      <c r="T4523" s="729" t="str">
        <f>IFERROR(ROUND(VLOOKUP(N4523,Reinigungstage,IF('Gebäude-Typen'!$C$6&lt;&gt;0,'Gebäude-Typen'!$C$6,VLOOKUP(C4523,Gebäude_Typen,2,FALSE)),FALSE),2)/2,"")</f>
        <v/>
      </c>
      <c r="U4523" s="730">
        <f t="shared" si="658"/>
        <v>17.98</v>
      </c>
      <c r="V4523" s="731" t="str">
        <f>IFERROR(INDEX('2. Raumgruppen'!$A$1:$Y$33,MATCH(IF(ISERROR(SEARCH(" ",M4523,1)),MID(M4523,1,3),MID(M4523,1,SEARCH(" ",M4523,1)-1)),'2. Raumgruppen'!$B:$B,0),IF(ISERROR(SEARCH(" ",M4523,1)),MATCH('2. Raumgruppen'!$L$8,'2. Raumgruppen'!$8:$8,0),MATCH(MID(M4523,SEARCH(" ",M4523,1)+1,3),'2. Raumgruppen'!$8:$8,0))),"")</f>
        <v/>
      </c>
      <c r="W4523" s="731" t="str">
        <f>IFERROR(INDEX('2. Raumgruppen'!$A$1:$Y$33,MATCH(IF(ISERROR(SEARCH(" ",N4523,1)),MID(N4523,1,3),MID(N4523,1,SEARCH(" ",N4523,1)-1)),'2. Raumgruppen'!$B:$B,0),IF(ISERROR(SEARCH(" ",N4523,1)),MATCH('2. Raumgruppen'!$L$8,'2. Raumgruppen'!$8:$8,0),MATCH(MID(N4523,SEARCH(" ",N4523,1)+1,3),'2. Raumgruppen'!$8:$8,0))),"")</f>
        <v/>
      </c>
      <c r="X4523" s="732" t="str">
        <f t="shared" si="659"/>
        <v/>
      </c>
      <c r="Y4523" s="732" t="str">
        <f t="shared" si="660"/>
        <v/>
      </c>
      <c r="Z4523" s="733" t="str">
        <f t="shared" si="661"/>
        <v/>
      </c>
      <c r="AA4523" s="732" t="str">
        <f t="shared" si="662"/>
        <v/>
      </c>
      <c r="AB4523" s="643"/>
      <c r="AC4523" s="276"/>
      <c r="AD4523" s="277"/>
      <c r="AE4523" s="278"/>
      <c r="AF4523" s="278" t="str">
        <f t="shared" si="654"/>
        <v/>
      </c>
      <c r="AG4523" s="278"/>
      <c r="AH4523" s="279">
        <f t="shared" si="655"/>
        <v>17.98</v>
      </c>
      <c r="AI4523" s="279" t="str">
        <f t="shared" si="656"/>
        <v/>
      </c>
      <c r="AJ4523" s="279" t="str">
        <f t="shared" si="657"/>
        <v/>
      </c>
      <c r="AK4523" s="278"/>
      <c r="AL4523" s="278"/>
      <c r="AM4523" s="278"/>
      <c r="AN4523" s="278"/>
      <c r="AO4523" s="262"/>
      <c r="AP4523" s="262"/>
      <c r="AQ4523" s="262"/>
      <c r="AR4523" s="262"/>
      <c r="AS4523" s="262"/>
      <c r="AT4523" s="262"/>
      <c r="AU4523" s="262"/>
      <c r="AV4523" s="262"/>
      <c r="AW4523" s="264"/>
      <c r="AX4523" s="264"/>
      <c r="AY4523" s="262"/>
      <c r="AZ4523" s="262"/>
    </row>
    <row r="4524" spans="2:52" ht="27" hidden="1" customHeight="1">
      <c r="B4524" s="639">
        <v>4510</v>
      </c>
      <c r="C4524" s="639"/>
      <c r="D4524" s="640"/>
      <c r="E4524" s="640"/>
      <c r="F4524" s="640" t="str">
        <f>IFERROR(VLOOKUP(C4524,'Gebäude-Typen'!$A$7:$D$215,4,FALSE),"")</f>
        <v/>
      </c>
      <c r="G4524" s="641"/>
      <c r="H4524" s="640"/>
      <c r="I4524" s="639"/>
      <c r="J4524" s="640"/>
      <c r="K4524" s="642"/>
      <c r="L4524" s="639"/>
      <c r="M4524" s="639"/>
      <c r="N4524" s="639"/>
      <c r="O4524" s="639"/>
      <c r="P4524" s="734"/>
      <c r="Q4524" s="642"/>
      <c r="R4524" s="639"/>
      <c r="S4524" s="729" t="str">
        <f>IFERROR(ROUND(VLOOKUP(M4524,Reinigungstage,IF('Gebäude-Typen'!$C$6&lt;&gt;0,'Gebäude-Typen'!$C$6,VLOOKUP(C4524,Gebäude_Typen,2,FALSE)),FALSE),2)/2,"")</f>
        <v/>
      </c>
      <c r="T4524" s="729" t="str">
        <f>IFERROR(ROUND(VLOOKUP(N4524,Reinigungstage,IF('Gebäude-Typen'!$C$6&lt;&gt;0,'Gebäude-Typen'!$C$6,VLOOKUP(C4524,Gebäude_Typen,2,FALSE)),FALSE),2)/2,"")</f>
        <v/>
      </c>
      <c r="U4524" s="730">
        <f t="shared" si="658"/>
        <v>17.98</v>
      </c>
      <c r="V4524" s="731" t="str">
        <f>IFERROR(INDEX('2. Raumgruppen'!$A$1:$Y$33,MATCH(IF(ISERROR(SEARCH(" ",M4524,1)),MID(M4524,1,3),MID(M4524,1,SEARCH(" ",M4524,1)-1)),'2. Raumgruppen'!$B:$B,0),IF(ISERROR(SEARCH(" ",M4524,1)),MATCH('2. Raumgruppen'!$L$8,'2. Raumgruppen'!$8:$8,0),MATCH(MID(M4524,SEARCH(" ",M4524,1)+1,3),'2. Raumgruppen'!$8:$8,0))),"")</f>
        <v/>
      </c>
      <c r="W4524" s="731" t="str">
        <f>IFERROR(INDEX('2. Raumgruppen'!$A$1:$Y$33,MATCH(IF(ISERROR(SEARCH(" ",N4524,1)),MID(N4524,1,3),MID(N4524,1,SEARCH(" ",N4524,1)-1)),'2. Raumgruppen'!$B:$B,0),IF(ISERROR(SEARCH(" ",N4524,1)),MATCH('2. Raumgruppen'!$L$8,'2. Raumgruppen'!$8:$8,0),MATCH(MID(N4524,SEARCH(" ",N4524,1)+1,3),'2. Raumgruppen'!$8:$8,0))),"")</f>
        <v/>
      </c>
      <c r="X4524" s="732" t="str">
        <f t="shared" si="659"/>
        <v/>
      </c>
      <c r="Y4524" s="732" t="str">
        <f t="shared" si="660"/>
        <v/>
      </c>
      <c r="Z4524" s="733" t="str">
        <f t="shared" si="661"/>
        <v/>
      </c>
      <c r="AA4524" s="732" t="str">
        <f t="shared" si="662"/>
        <v/>
      </c>
      <c r="AB4524" s="643"/>
      <c r="AC4524" s="276"/>
      <c r="AD4524" s="277"/>
      <c r="AE4524" s="278"/>
      <c r="AF4524" s="278" t="str">
        <f t="shared" si="654"/>
        <v/>
      </c>
      <c r="AG4524" s="278"/>
      <c r="AH4524" s="279">
        <f t="shared" si="655"/>
        <v>17.98</v>
      </c>
      <c r="AI4524" s="279" t="str">
        <f t="shared" si="656"/>
        <v/>
      </c>
      <c r="AJ4524" s="279" t="str">
        <f t="shared" si="657"/>
        <v/>
      </c>
      <c r="AK4524" s="278"/>
      <c r="AL4524" s="278"/>
      <c r="AM4524" s="278"/>
      <c r="AN4524" s="278"/>
      <c r="AO4524" s="262"/>
      <c r="AP4524" s="262"/>
      <c r="AQ4524" s="262"/>
      <c r="AR4524" s="262"/>
      <c r="AS4524" s="262"/>
      <c r="AT4524" s="262"/>
      <c r="AU4524" s="262"/>
      <c r="AV4524" s="262"/>
      <c r="AW4524" s="264"/>
      <c r="AX4524" s="264"/>
      <c r="AY4524" s="278"/>
      <c r="AZ4524" s="264"/>
    </row>
    <row r="4525" spans="2:52" ht="27" hidden="1" customHeight="1">
      <c r="B4525" s="639">
        <v>4511</v>
      </c>
      <c r="C4525" s="639"/>
      <c r="D4525" s="640"/>
      <c r="E4525" s="640"/>
      <c r="F4525" s="640" t="str">
        <f>IFERROR(VLOOKUP(C4525,'Gebäude-Typen'!$A$7:$D$215,4,FALSE),"")</f>
        <v/>
      </c>
      <c r="G4525" s="641"/>
      <c r="H4525" s="640"/>
      <c r="I4525" s="639"/>
      <c r="J4525" s="640"/>
      <c r="K4525" s="642"/>
      <c r="L4525" s="639"/>
      <c r="M4525" s="639"/>
      <c r="N4525" s="639"/>
      <c r="O4525" s="639"/>
      <c r="P4525" s="734"/>
      <c r="Q4525" s="642"/>
      <c r="R4525" s="639"/>
      <c r="S4525" s="729" t="str">
        <f>IFERROR(ROUND(VLOOKUP(M4525,Reinigungstage,IF('Gebäude-Typen'!$C$6&lt;&gt;0,'Gebäude-Typen'!$C$6,VLOOKUP(C4525,Gebäude_Typen,2,FALSE)),FALSE),2)/2,"")</f>
        <v/>
      </c>
      <c r="T4525" s="729" t="str">
        <f>IFERROR(ROUND(VLOOKUP(N4525,Reinigungstage,IF('Gebäude-Typen'!$C$6&lt;&gt;0,'Gebäude-Typen'!$C$6,VLOOKUP(C4525,Gebäude_Typen,2,FALSE)),FALSE),2)/2,"")</f>
        <v/>
      </c>
      <c r="U4525" s="730">
        <f t="shared" si="658"/>
        <v>17.98</v>
      </c>
      <c r="V4525" s="731" t="str">
        <f>IFERROR(INDEX('2. Raumgruppen'!$A$1:$Y$33,MATCH(IF(ISERROR(SEARCH(" ",M4525,1)),MID(M4525,1,3),MID(M4525,1,SEARCH(" ",M4525,1)-1)),'2. Raumgruppen'!$B:$B,0),IF(ISERROR(SEARCH(" ",M4525,1)),MATCH('2. Raumgruppen'!$L$8,'2. Raumgruppen'!$8:$8,0),MATCH(MID(M4525,SEARCH(" ",M4525,1)+1,3),'2. Raumgruppen'!$8:$8,0))),"")</f>
        <v/>
      </c>
      <c r="W4525" s="731" t="str">
        <f>IFERROR(INDEX('2. Raumgruppen'!$A$1:$Y$33,MATCH(IF(ISERROR(SEARCH(" ",N4525,1)),MID(N4525,1,3),MID(N4525,1,SEARCH(" ",N4525,1)-1)),'2. Raumgruppen'!$B:$B,0),IF(ISERROR(SEARCH(" ",N4525,1)),MATCH('2. Raumgruppen'!$L$8,'2. Raumgruppen'!$8:$8,0),MATCH(MID(N4525,SEARCH(" ",N4525,1)+1,3),'2. Raumgruppen'!$8:$8,0))),"")</f>
        <v/>
      </c>
      <c r="X4525" s="732" t="str">
        <f t="shared" si="659"/>
        <v/>
      </c>
      <c r="Y4525" s="732" t="str">
        <f t="shared" si="660"/>
        <v/>
      </c>
      <c r="Z4525" s="733" t="str">
        <f t="shared" si="661"/>
        <v/>
      </c>
      <c r="AA4525" s="732" t="str">
        <f t="shared" si="662"/>
        <v/>
      </c>
      <c r="AB4525" s="643"/>
      <c r="AC4525" s="276"/>
      <c r="AD4525" s="277"/>
      <c r="AE4525" s="278"/>
      <c r="AF4525" s="278" t="str">
        <f t="shared" si="654"/>
        <v/>
      </c>
      <c r="AG4525" s="278"/>
      <c r="AH4525" s="279">
        <f t="shared" si="655"/>
        <v>17.98</v>
      </c>
      <c r="AI4525" s="279" t="str">
        <f t="shared" si="656"/>
        <v/>
      </c>
      <c r="AJ4525" s="279" t="str">
        <f t="shared" si="657"/>
        <v/>
      </c>
      <c r="AK4525" s="278"/>
      <c r="AL4525" s="278"/>
      <c r="AM4525" s="278"/>
      <c r="AN4525" s="278"/>
      <c r="AO4525" s="262"/>
      <c r="AP4525" s="262"/>
      <c r="AQ4525" s="262"/>
      <c r="AR4525" s="262"/>
      <c r="AS4525" s="262"/>
      <c r="AT4525" s="262"/>
      <c r="AU4525" s="262"/>
      <c r="AV4525" s="262"/>
      <c r="AW4525" s="264"/>
      <c r="AX4525" s="262"/>
      <c r="AY4525" s="264"/>
      <c r="AZ4525" s="262"/>
    </row>
    <row r="4526" spans="2:52" ht="27" hidden="1" customHeight="1">
      <c r="B4526" s="639">
        <v>4512</v>
      </c>
      <c r="C4526" s="639"/>
      <c r="D4526" s="640"/>
      <c r="E4526" s="640"/>
      <c r="F4526" s="640" t="str">
        <f>IFERROR(VLOOKUP(C4526,'Gebäude-Typen'!$A$7:$D$215,4,FALSE),"")</f>
        <v/>
      </c>
      <c r="G4526" s="641"/>
      <c r="H4526" s="640"/>
      <c r="I4526" s="639"/>
      <c r="J4526" s="640"/>
      <c r="K4526" s="642"/>
      <c r="L4526" s="639"/>
      <c r="M4526" s="639"/>
      <c r="N4526" s="639"/>
      <c r="O4526" s="639"/>
      <c r="P4526" s="734"/>
      <c r="Q4526" s="642"/>
      <c r="R4526" s="639"/>
      <c r="S4526" s="729" t="str">
        <f>IFERROR(ROUND(VLOOKUP(M4526,Reinigungstage,IF('Gebäude-Typen'!$C$6&lt;&gt;0,'Gebäude-Typen'!$C$6,VLOOKUP(C4526,Gebäude_Typen,2,FALSE)),FALSE),2)/2,"")</f>
        <v/>
      </c>
      <c r="T4526" s="729" t="str">
        <f>IFERROR(ROUND(VLOOKUP(N4526,Reinigungstage,IF('Gebäude-Typen'!$C$6&lt;&gt;0,'Gebäude-Typen'!$C$6,VLOOKUP(C4526,Gebäude_Typen,2,FALSE)),FALSE),2)/2,"")</f>
        <v/>
      </c>
      <c r="U4526" s="730">
        <f t="shared" si="658"/>
        <v>17.98</v>
      </c>
      <c r="V4526" s="731" t="str">
        <f>IFERROR(INDEX('2. Raumgruppen'!$A$1:$Y$33,MATCH(IF(ISERROR(SEARCH(" ",M4526,1)),MID(M4526,1,3),MID(M4526,1,SEARCH(" ",M4526,1)-1)),'2. Raumgruppen'!$B:$B,0),IF(ISERROR(SEARCH(" ",M4526,1)),MATCH('2. Raumgruppen'!$L$8,'2. Raumgruppen'!$8:$8,0),MATCH(MID(M4526,SEARCH(" ",M4526,1)+1,3),'2. Raumgruppen'!$8:$8,0))),"")</f>
        <v/>
      </c>
      <c r="W4526" s="731" t="str">
        <f>IFERROR(INDEX('2. Raumgruppen'!$A$1:$Y$33,MATCH(IF(ISERROR(SEARCH(" ",N4526,1)),MID(N4526,1,3),MID(N4526,1,SEARCH(" ",N4526,1)-1)),'2. Raumgruppen'!$B:$B,0),IF(ISERROR(SEARCH(" ",N4526,1)),MATCH('2. Raumgruppen'!$L$8,'2. Raumgruppen'!$8:$8,0),MATCH(MID(N4526,SEARCH(" ",N4526,1)+1,3),'2. Raumgruppen'!$8:$8,0))),"")</f>
        <v/>
      </c>
      <c r="X4526" s="732" t="str">
        <f t="shared" si="659"/>
        <v/>
      </c>
      <c r="Y4526" s="732" t="str">
        <f t="shared" si="660"/>
        <v/>
      </c>
      <c r="Z4526" s="733" t="str">
        <f t="shared" si="661"/>
        <v/>
      </c>
      <c r="AA4526" s="732" t="str">
        <f t="shared" si="662"/>
        <v/>
      </c>
      <c r="AB4526" s="643"/>
      <c r="AC4526" s="276"/>
      <c r="AD4526" s="277"/>
      <c r="AE4526" s="278"/>
      <c r="AF4526" s="278" t="str">
        <f t="shared" si="654"/>
        <v/>
      </c>
      <c r="AG4526" s="278"/>
      <c r="AH4526" s="279">
        <f t="shared" si="655"/>
        <v>17.98</v>
      </c>
      <c r="AI4526" s="279" t="str">
        <f t="shared" si="656"/>
        <v/>
      </c>
      <c r="AJ4526" s="279" t="str">
        <f t="shared" si="657"/>
        <v/>
      </c>
      <c r="AK4526" s="278"/>
      <c r="AL4526" s="278"/>
      <c r="AM4526" s="278"/>
      <c r="AN4526" s="278"/>
      <c r="AO4526" s="262"/>
      <c r="AP4526" s="262"/>
      <c r="AQ4526" s="262"/>
      <c r="AR4526" s="262"/>
      <c r="AS4526" s="262"/>
      <c r="AT4526" s="262"/>
      <c r="AU4526" s="262"/>
      <c r="AV4526" s="262"/>
      <c r="AW4526" s="264"/>
      <c r="AX4526" s="262"/>
      <c r="AY4526" s="262"/>
      <c r="AZ4526" s="264"/>
    </row>
    <row r="4527" spans="2:52" ht="27" hidden="1" customHeight="1">
      <c r="B4527" s="639">
        <v>4513</v>
      </c>
      <c r="C4527" s="639"/>
      <c r="D4527" s="640"/>
      <c r="E4527" s="640"/>
      <c r="F4527" s="640" t="str">
        <f>IFERROR(VLOOKUP(C4527,'Gebäude-Typen'!$A$7:$D$215,4,FALSE),"")</f>
        <v/>
      </c>
      <c r="G4527" s="641"/>
      <c r="H4527" s="640"/>
      <c r="I4527" s="639"/>
      <c r="J4527" s="640"/>
      <c r="K4527" s="642"/>
      <c r="L4527" s="639"/>
      <c r="M4527" s="639"/>
      <c r="N4527" s="639"/>
      <c r="O4527" s="639"/>
      <c r="P4527" s="734"/>
      <c r="Q4527" s="642"/>
      <c r="R4527" s="639"/>
      <c r="S4527" s="729" t="str">
        <f>IFERROR(ROUND(VLOOKUP(M4527,Reinigungstage,IF('Gebäude-Typen'!$C$6&lt;&gt;0,'Gebäude-Typen'!$C$6,VLOOKUP(C4527,Gebäude_Typen,2,FALSE)),FALSE),2)/2,"")</f>
        <v/>
      </c>
      <c r="T4527" s="729" t="str">
        <f>IFERROR(ROUND(VLOOKUP(N4527,Reinigungstage,IF('Gebäude-Typen'!$C$6&lt;&gt;0,'Gebäude-Typen'!$C$6,VLOOKUP(C4527,Gebäude_Typen,2,FALSE)),FALSE),2)/2,"")</f>
        <v/>
      </c>
      <c r="U4527" s="730">
        <f t="shared" si="658"/>
        <v>17.98</v>
      </c>
      <c r="V4527" s="731" t="str">
        <f>IFERROR(INDEX('2. Raumgruppen'!$A$1:$Y$33,MATCH(IF(ISERROR(SEARCH(" ",M4527,1)),MID(M4527,1,3),MID(M4527,1,SEARCH(" ",M4527,1)-1)),'2. Raumgruppen'!$B:$B,0),IF(ISERROR(SEARCH(" ",M4527,1)),MATCH('2. Raumgruppen'!$L$8,'2. Raumgruppen'!$8:$8,0),MATCH(MID(M4527,SEARCH(" ",M4527,1)+1,3),'2. Raumgruppen'!$8:$8,0))),"")</f>
        <v/>
      </c>
      <c r="W4527" s="731" t="str">
        <f>IFERROR(INDEX('2. Raumgruppen'!$A$1:$Y$33,MATCH(IF(ISERROR(SEARCH(" ",N4527,1)),MID(N4527,1,3),MID(N4527,1,SEARCH(" ",N4527,1)-1)),'2. Raumgruppen'!$B:$B,0),IF(ISERROR(SEARCH(" ",N4527,1)),MATCH('2. Raumgruppen'!$L$8,'2. Raumgruppen'!$8:$8,0),MATCH(MID(N4527,SEARCH(" ",N4527,1)+1,3),'2. Raumgruppen'!$8:$8,0))),"")</f>
        <v/>
      </c>
      <c r="X4527" s="732" t="str">
        <f t="shared" si="659"/>
        <v/>
      </c>
      <c r="Y4527" s="732" t="str">
        <f t="shared" si="660"/>
        <v/>
      </c>
      <c r="Z4527" s="733" t="str">
        <f t="shared" si="661"/>
        <v/>
      </c>
      <c r="AA4527" s="732" t="str">
        <f t="shared" si="662"/>
        <v/>
      </c>
      <c r="AB4527" s="643"/>
      <c r="AC4527" s="276"/>
      <c r="AD4527" s="277"/>
      <c r="AE4527" s="278"/>
      <c r="AF4527" s="278" t="str">
        <f t="shared" si="654"/>
        <v/>
      </c>
      <c r="AG4527" s="278"/>
      <c r="AH4527" s="279">
        <f t="shared" si="655"/>
        <v>17.98</v>
      </c>
      <c r="AI4527" s="279" t="str">
        <f t="shared" si="656"/>
        <v/>
      </c>
      <c r="AJ4527" s="279" t="str">
        <f t="shared" si="657"/>
        <v/>
      </c>
      <c r="AK4527" s="278"/>
      <c r="AL4527" s="278"/>
      <c r="AM4527" s="278"/>
      <c r="AN4527" s="278"/>
      <c r="AO4527" s="262"/>
      <c r="AP4527" s="262"/>
      <c r="AQ4527" s="262"/>
      <c r="AR4527" s="262"/>
      <c r="AS4527" s="262"/>
      <c r="AT4527" s="262"/>
      <c r="AU4527" s="262"/>
      <c r="AV4527" s="262"/>
      <c r="AW4527" s="264"/>
      <c r="AX4527" s="264"/>
      <c r="AY4527" s="262"/>
      <c r="AZ4527" s="264"/>
    </row>
    <row r="4528" spans="2:52" ht="27" hidden="1" customHeight="1">
      <c r="B4528" s="639">
        <v>4514</v>
      </c>
      <c r="C4528" s="639"/>
      <c r="D4528" s="640"/>
      <c r="E4528" s="640"/>
      <c r="F4528" s="640" t="str">
        <f>IFERROR(VLOOKUP(C4528,'Gebäude-Typen'!$A$7:$D$215,4,FALSE),"")</f>
        <v/>
      </c>
      <c r="G4528" s="641"/>
      <c r="H4528" s="640"/>
      <c r="I4528" s="639"/>
      <c r="J4528" s="640"/>
      <c r="K4528" s="642"/>
      <c r="L4528" s="639"/>
      <c r="M4528" s="639"/>
      <c r="N4528" s="639"/>
      <c r="O4528" s="639"/>
      <c r="P4528" s="734"/>
      <c r="Q4528" s="642"/>
      <c r="R4528" s="639"/>
      <c r="S4528" s="729" t="str">
        <f>IFERROR(ROUND(VLOOKUP(M4528,Reinigungstage,IF('Gebäude-Typen'!$C$6&lt;&gt;0,'Gebäude-Typen'!$C$6,VLOOKUP(C4528,Gebäude_Typen,2,FALSE)),FALSE),2)/2,"")</f>
        <v/>
      </c>
      <c r="T4528" s="729" t="str">
        <f>IFERROR(ROUND(VLOOKUP(N4528,Reinigungstage,IF('Gebäude-Typen'!$C$6&lt;&gt;0,'Gebäude-Typen'!$C$6,VLOOKUP(C4528,Gebäude_Typen,2,FALSE)),FALSE),2)/2,"")</f>
        <v/>
      </c>
      <c r="U4528" s="730">
        <f t="shared" si="658"/>
        <v>17.98</v>
      </c>
      <c r="V4528" s="731" t="str">
        <f>IFERROR(INDEX('2. Raumgruppen'!$A$1:$Y$33,MATCH(IF(ISERROR(SEARCH(" ",M4528,1)),MID(M4528,1,3),MID(M4528,1,SEARCH(" ",M4528,1)-1)),'2. Raumgruppen'!$B:$B,0),IF(ISERROR(SEARCH(" ",M4528,1)),MATCH('2. Raumgruppen'!$L$8,'2. Raumgruppen'!$8:$8,0),MATCH(MID(M4528,SEARCH(" ",M4528,1)+1,3),'2. Raumgruppen'!$8:$8,0))),"")</f>
        <v/>
      </c>
      <c r="W4528" s="731" t="str">
        <f>IFERROR(INDEX('2. Raumgruppen'!$A$1:$Y$33,MATCH(IF(ISERROR(SEARCH(" ",N4528,1)),MID(N4528,1,3),MID(N4528,1,SEARCH(" ",N4528,1)-1)),'2. Raumgruppen'!$B:$B,0),IF(ISERROR(SEARCH(" ",N4528,1)),MATCH('2. Raumgruppen'!$L$8,'2. Raumgruppen'!$8:$8,0),MATCH(MID(N4528,SEARCH(" ",N4528,1)+1,3),'2. Raumgruppen'!$8:$8,0))),"")</f>
        <v/>
      </c>
      <c r="X4528" s="732" t="str">
        <f t="shared" si="659"/>
        <v/>
      </c>
      <c r="Y4528" s="732" t="str">
        <f t="shared" si="660"/>
        <v/>
      </c>
      <c r="Z4528" s="733" t="str">
        <f t="shared" si="661"/>
        <v/>
      </c>
      <c r="AA4528" s="732" t="str">
        <f t="shared" si="662"/>
        <v/>
      </c>
      <c r="AB4528" s="643"/>
      <c r="AC4528" s="276"/>
      <c r="AD4528" s="277"/>
      <c r="AE4528" s="278"/>
      <c r="AF4528" s="278" t="str">
        <f t="shared" si="654"/>
        <v/>
      </c>
      <c r="AG4528" s="278"/>
      <c r="AH4528" s="279">
        <f t="shared" si="655"/>
        <v>17.98</v>
      </c>
      <c r="AI4528" s="279" t="str">
        <f t="shared" si="656"/>
        <v/>
      </c>
      <c r="AJ4528" s="279" t="str">
        <f t="shared" si="657"/>
        <v/>
      </c>
      <c r="AK4528" s="278"/>
      <c r="AL4528" s="278"/>
      <c r="AM4528" s="278"/>
      <c r="AN4528" s="278"/>
      <c r="AO4528" s="262"/>
      <c r="AP4528" s="262"/>
      <c r="AQ4528" s="262"/>
      <c r="AR4528" s="262"/>
      <c r="AS4528" s="262"/>
      <c r="AT4528" s="262"/>
      <c r="AU4528" s="262"/>
      <c r="AV4528" s="262"/>
      <c r="AW4528" s="278"/>
      <c r="AX4528" s="262"/>
      <c r="AY4528" s="262"/>
      <c r="AZ4528" s="262"/>
    </row>
    <row r="4529" spans="1:69" ht="27" hidden="1" customHeight="1">
      <c r="B4529" s="639">
        <v>4515</v>
      </c>
      <c r="C4529" s="639"/>
      <c r="D4529" s="640"/>
      <c r="E4529" s="640"/>
      <c r="F4529" s="640" t="str">
        <f>IFERROR(VLOOKUP(C4529,'Gebäude-Typen'!$A$7:$D$215,4,FALSE),"")</f>
        <v/>
      </c>
      <c r="G4529" s="641"/>
      <c r="H4529" s="640"/>
      <c r="I4529" s="639"/>
      <c r="J4529" s="640"/>
      <c r="K4529" s="642"/>
      <c r="L4529" s="639"/>
      <c r="M4529" s="639"/>
      <c r="N4529" s="639"/>
      <c r="O4529" s="639"/>
      <c r="P4529" s="734"/>
      <c r="Q4529" s="642"/>
      <c r="R4529" s="639"/>
      <c r="S4529" s="729" t="str">
        <f>IFERROR(ROUND(VLOOKUP(M4529,Reinigungstage,IF('Gebäude-Typen'!$C$6&lt;&gt;0,'Gebäude-Typen'!$C$6,VLOOKUP(C4529,Gebäude_Typen,2,FALSE)),FALSE),2)/2,"")</f>
        <v/>
      </c>
      <c r="T4529" s="729" t="str">
        <f>IFERROR(ROUND(VLOOKUP(N4529,Reinigungstage,IF('Gebäude-Typen'!$C$6&lt;&gt;0,'Gebäude-Typen'!$C$6,VLOOKUP(C4529,Gebäude_Typen,2,FALSE)),FALSE),2)/2,"")</f>
        <v/>
      </c>
      <c r="U4529" s="730">
        <f t="shared" si="658"/>
        <v>17.98</v>
      </c>
      <c r="V4529" s="731" t="str">
        <f>IFERROR(INDEX('2. Raumgruppen'!$A$1:$Y$33,MATCH(IF(ISERROR(SEARCH(" ",M4529,1)),MID(M4529,1,3),MID(M4529,1,SEARCH(" ",M4529,1)-1)),'2. Raumgruppen'!$B:$B,0),IF(ISERROR(SEARCH(" ",M4529,1)),MATCH('2. Raumgruppen'!$L$8,'2. Raumgruppen'!$8:$8,0),MATCH(MID(M4529,SEARCH(" ",M4529,1)+1,3),'2. Raumgruppen'!$8:$8,0))),"")</f>
        <v/>
      </c>
      <c r="W4529" s="731" t="str">
        <f>IFERROR(INDEX('2. Raumgruppen'!$A$1:$Y$33,MATCH(IF(ISERROR(SEARCH(" ",N4529,1)),MID(N4529,1,3),MID(N4529,1,SEARCH(" ",N4529,1)-1)),'2. Raumgruppen'!$B:$B,0),IF(ISERROR(SEARCH(" ",N4529,1)),MATCH('2. Raumgruppen'!$L$8,'2. Raumgruppen'!$8:$8,0),MATCH(MID(N4529,SEARCH(" ",N4529,1)+1,3),'2. Raumgruppen'!$8:$8,0))),"")</f>
        <v/>
      </c>
      <c r="X4529" s="732" t="str">
        <f t="shared" si="659"/>
        <v/>
      </c>
      <c r="Y4529" s="732" t="str">
        <f t="shared" si="660"/>
        <v/>
      </c>
      <c r="Z4529" s="733" t="str">
        <f t="shared" si="661"/>
        <v/>
      </c>
      <c r="AA4529" s="732" t="str">
        <f t="shared" si="662"/>
        <v/>
      </c>
      <c r="AB4529" s="643"/>
      <c r="AC4529" s="276"/>
      <c r="AD4529" s="277"/>
      <c r="AE4529" s="278"/>
      <c r="AF4529" s="278" t="str">
        <f t="shared" si="654"/>
        <v/>
      </c>
      <c r="AG4529" s="278"/>
      <c r="AH4529" s="279">
        <f t="shared" si="655"/>
        <v>17.98</v>
      </c>
      <c r="AI4529" s="279" t="str">
        <f t="shared" si="656"/>
        <v/>
      </c>
      <c r="AJ4529" s="279" t="str">
        <f t="shared" si="657"/>
        <v/>
      </c>
      <c r="AK4529" s="278"/>
      <c r="AL4529" s="278"/>
      <c r="AM4529" s="278"/>
      <c r="AN4529" s="278"/>
      <c r="AO4529" s="262"/>
      <c r="AP4529" s="262"/>
      <c r="AQ4529" s="262"/>
      <c r="AR4529" s="262"/>
      <c r="AS4529" s="262"/>
      <c r="AT4529" s="262"/>
      <c r="AU4529" s="262"/>
      <c r="AV4529" s="262"/>
      <c r="AW4529" s="264"/>
      <c r="AX4529" s="262"/>
      <c r="AY4529" s="262"/>
      <c r="AZ4529" s="264"/>
    </row>
    <row r="4530" spans="1:69" ht="27" hidden="1" customHeight="1">
      <c r="B4530" s="639">
        <v>4516</v>
      </c>
      <c r="C4530" s="639"/>
      <c r="D4530" s="640"/>
      <c r="E4530" s="640"/>
      <c r="F4530" s="640" t="str">
        <f>IFERROR(VLOOKUP(C4530,'Gebäude-Typen'!$A$7:$D$215,4,FALSE),"")</f>
        <v/>
      </c>
      <c r="G4530" s="641"/>
      <c r="H4530" s="640"/>
      <c r="I4530" s="639"/>
      <c r="J4530" s="640"/>
      <c r="K4530" s="642"/>
      <c r="L4530" s="639"/>
      <c r="M4530" s="639"/>
      <c r="N4530" s="639"/>
      <c r="O4530" s="639"/>
      <c r="P4530" s="734"/>
      <c r="Q4530" s="642"/>
      <c r="R4530" s="639"/>
      <c r="S4530" s="729" t="str">
        <f>IFERROR(ROUND(VLOOKUP(M4530,Reinigungstage,IF('Gebäude-Typen'!$C$6&lt;&gt;0,'Gebäude-Typen'!$C$6,VLOOKUP(C4530,Gebäude_Typen,2,FALSE)),FALSE),2)/2,"")</f>
        <v/>
      </c>
      <c r="T4530" s="729" t="str">
        <f>IFERROR(ROUND(VLOOKUP(N4530,Reinigungstage,IF('Gebäude-Typen'!$C$6&lt;&gt;0,'Gebäude-Typen'!$C$6,VLOOKUP(C4530,Gebäude_Typen,2,FALSE)),FALSE),2)/2,"")</f>
        <v/>
      </c>
      <c r="U4530" s="730">
        <f t="shared" si="658"/>
        <v>17.98</v>
      </c>
      <c r="V4530" s="731" t="str">
        <f>IFERROR(INDEX('2. Raumgruppen'!$A$1:$Y$33,MATCH(IF(ISERROR(SEARCH(" ",M4530,1)),MID(M4530,1,3),MID(M4530,1,SEARCH(" ",M4530,1)-1)),'2. Raumgruppen'!$B:$B,0),IF(ISERROR(SEARCH(" ",M4530,1)),MATCH('2. Raumgruppen'!$L$8,'2. Raumgruppen'!$8:$8,0),MATCH(MID(M4530,SEARCH(" ",M4530,1)+1,3),'2. Raumgruppen'!$8:$8,0))),"")</f>
        <v/>
      </c>
      <c r="W4530" s="731" t="str">
        <f>IFERROR(INDEX('2. Raumgruppen'!$A$1:$Y$33,MATCH(IF(ISERROR(SEARCH(" ",N4530,1)),MID(N4530,1,3),MID(N4530,1,SEARCH(" ",N4530,1)-1)),'2. Raumgruppen'!$B:$B,0),IF(ISERROR(SEARCH(" ",N4530,1)),MATCH('2. Raumgruppen'!$L$8,'2. Raumgruppen'!$8:$8,0),MATCH(MID(N4530,SEARCH(" ",N4530,1)+1,3),'2. Raumgruppen'!$8:$8,0))),"")</f>
        <v/>
      </c>
      <c r="X4530" s="732" t="str">
        <f t="shared" si="659"/>
        <v/>
      </c>
      <c r="Y4530" s="732" t="str">
        <f t="shared" si="660"/>
        <v/>
      </c>
      <c r="Z4530" s="733" t="str">
        <f t="shared" si="661"/>
        <v/>
      </c>
      <c r="AA4530" s="732" t="str">
        <f t="shared" si="662"/>
        <v/>
      </c>
      <c r="AB4530" s="643"/>
      <c r="AC4530" s="276"/>
      <c r="AD4530" s="277"/>
      <c r="AE4530" s="278"/>
      <c r="AF4530" s="278" t="str">
        <f t="shared" si="654"/>
        <v/>
      </c>
      <c r="AG4530" s="278"/>
      <c r="AH4530" s="279">
        <f t="shared" si="655"/>
        <v>17.98</v>
      </c>
      <c r="AI4530" s="279" t="str">
        <f t="shared" si="656"/>
        <v/>
      </c>
      <c r="AJ4530" s="279" t="str">
        <f t="shared" si="657"/>
        <v/>
      </c>
      <c r="AK4530" s="278"/>
      <c r="AL4530" s="278"/>
      <c r="AM4530" s="278"/>
      <c r="AN4530" s="278"/>
      <c r="AO4530" s="262"/>
      <c r="AP4530" s="262"/>
      <c r="AQ4530" s="262"/>
      <c r="AR4530" s="262"/>
      <c r="AS4530" s="262"/>
      <c r="AT4530" s="262"/>
      <c r="AU4530" s="262"/>
      <c r="AV4530" s="262"/>
      <c r="AW4530" s="264"/>
      <c r="AX4530" s="262"/>
      <c r="AY4530" s="264"/>
      <c r="AZ4530" s="264"/>
    </row>
    <row r="4531" spans="1:69" ht="27" hidden="1" customHeight="1">
      <c r="B4531" s="639">
        <v>4517</v>
      </c>
      <c r="C4531" s="639"/>
      <c r="D4531" s="640"/>
      <c r="E4531" s="640"/>
      <c r="F4531" s="640" t="str">
        <f>IFERROR(VLOOKUP(C4531,'Gebäude-Typen'!$A$7:$D$215,4,FALSE),"")</f>
        <v/>
      </c>
      <c r="G4531" s="641"/>
      <c r="H4531" s="640"/>
      <c r="I4531" s="639"/>
      <c r="J4531" s="640"/>
      <c r="K4531" s="642"/>
      <c r="L4531" s="639"/>
      <c r="M4531" s="639"/>
      <c r="N4531" s="639"/>
      <c r="O4531" s="639"/>
      <c r="P4531" s="734"/>
      <c r="Q4531" s="642"/>
      <c r="R4531" s="639"/>
      <c r="S4531" s="729" t="str">
        <f>IFERROR(ROUND(VLOOKUP(M4531,Reinigungstage,IF('Gebäude-Typen'!$C$6&lt;&gt;0,'Gebäude-Typen'!$C$6,VLOOKUP(C4531,Gebäude_Typen,2,FALSE)),FALSE),2)/2,"")</f>
        <v/>
      </c>
      <c r="T4531" s="729" t="str">
        <f>IFERROR(ROUND(VLOOKUP(N4531,Reinigungstage,IF('Gebäude-Typen'!$C$6&lt;&gt;0,'Gebäude-Typen'!$C$6,VLOOKUP(C4531,Gebäude_Typen,2,FALSE)),FALSE),2)/2,"")</f>
        <v/>
      </c>
      <c r="U4531" s="730">
        <f t="shared" si="658"/>
        <v>17.98</v>
      </c>
      <c r="V4531" s="731" t="str">
        <f>IFERROR(INDEX('2. Raumgruppen'!$A$1:$Y$33,MATCH(IF(ISERROR(SEARCH(" ",M4531,1)),MID(M4531,1,3),MID(M4531,1,SEARCH(" ",M4531,1)-1)),'2. Raumgruppen'!$B:$B,0),IF(ISERROR(SEARCH(" ",M4531,1)),MATCH('2. Raumgruppen'!$L$8,'2. Raumgruppen'!$8:$8,0),MATCH(MID(M4531,SEARCH(" ",M4531,1)+1,3),'2. Raumgruppen'!$8:$8,0))),"")</f>
        <v/>
      </c>
      <c r="W4531" s="731" t="str">
        <f>IFERROR(INDEX('2. Raumgruppen'!$A$1:$Y$33,MATCH(IF(ISERROR(SEARCH(" ",N4531,1)),MID(N4531,1,3),MID(N4531,1,SEARCH(" ",N4531,1)-1)),'2. Raumgruppen'!$B:$B,0),IF(ISERROR(SEARCH(" ",N4531,1)),MATCH('2. Raumgruppen'!$L$8,'2. Raumgruppen'!$8:$8,0),MATCH(MID(N4531,SEARCH(" ",N4531,1)+1,3),'2. Raumgruppen'!$8:$8,0))),"")</f>
        <v/>
      </c>
      <c r="X4531" s="732" t="str">
        <f t="shared" si="659"/>
        <v/>
      </c>
      <c r="Y4531" s="732" t="str">
        <f t="shared" si="660"/>
        <v/>
      </c>
      <c r="Z4531" s="733" t="str">
        <f t="shared" si="661"/>
        <v/>
      </c>
      <c r="AA4531" s="732" t="str">
        <f t="shared" si="662"/>
        <v/>
      </c>
      <c r="AB4531" s="643"/>
      <c r="AC4531" s="276"/>
      <c r="AD4531" s="277"/>
      <c r="AE4531" s="278"/>
      <c r="AF4531" s="278" t="str">
        <f t="shared" si="654"/>
        <v/>
      </c>
      <c r="AG4531" s="278"/>
      <c r="AH4531" s="279">
        <f t="shared" si="655"/>
        <v>17.98</v>
      </c>
      <c r="AI4531" s="279" t="str">
        <f t="shared" si="656"/>
        <v/>
      </c>
      <c r="AJ4531" s="279" t="str">
        <f t="shared" si="657"/>
        <v/>
      </c>
      <c r="AK4531" s="278"/>
      <c r="AL4531" s="278"/>
      <c r="AM4531" s="278"/>
      <c r="AN4531" s="278"/>
      <c r="AO4531" s="262"/>
      <c r="AP4531" s="262"/>
      <c r="AQ4531" s="262"/>
      <c r="AR4531" s="262"/>
      <c r="AS4531" s="262"/>
      <c r="AT4531" s="262"/>
      <c r="AU4531" s="262"/>
      <c r="AV4531" s="262"/>
      <c r="AW4531" s="264"/>
      <c r="AX4531" s="278"/>
      <c r="AY4531" s="264"/>
      <c r="AZ4531" s="262"/>
    </row>
    <row r="4532" spans="1:69" ht="27" hidden="1" customHeight="1">
      <c r="B4532" s="639">
        <v>4518</v>
      </c>
      <c r="C4532" s="639"/>
      <c r="D4532" s="640"/>
      <c r="E4532" s="640"/>
      <c r="F4532" s="640" t="str">
        <f>IFERROR(VLOOKUP(C4532,'Gebäude-Typen'!$A$7:$D$215,4,FALSE),"")</f>
        <v/>
      </c>
      <c r="G4532" s="641"/>
      <c r="H4532" s="640"/>
      <c r="I4532" s="639"/>
      <c r="J4532" s="640"/>
      <c r="K4532" s="642"/>
      <c r="L4532" s="639"/>
      <c r="M4532" s="639"/>
      <c r="N4532" s="639"/>
      <c r="O4532" s="639"/>
      <c r="P4532" s="734"/>
      <c r="Q4532" s="642"/>
      <c r="R4532" s="639"/>
      <c r="S4532" s="729" t="str">
        <f>IFERROR(ROUND(VLOOKUP(M4532,Reinigungstage,IF('Gebäude-Typen'!$C$6&lt;&gt;0,'Gebäude-Typen'!$C$6,VLOOKUP(C4532,Gebäude_Typen,2,FALSE)),FALSE),2)/2,"")</f>
        <v/>
      </c>
      <c r="T4532" s="729" t="str">
        <f>IFERROR(ROUND(VLOOKUP(N4532,Reinigungstage,IF('Gebäude-Typen'!$C$6&lt;&gt;0,'Gebäude-Typen'!$C$6,VLOOKUP(C4532,Gebäude_Typen,2,FALSE)),FALSE),2)/2,"")</f>
        <v/>
      </c>
      <c r="U4532" s="730">
        <f t="shared" si="658"/>
        <v>17.98</v>
      </c>
      <c r="V4532" s="731" t="str">
        <f>IFERROR(INDEX('2. Raumgruppen'!$A$1:$Y$33,MATCH(IF(ISERROR(SEARCH(" ",M4532,1)),MID(M4532,1,3),MID(M4532,1,SEARCH(" ",M4532,1)-1)),'2. Raumgruppen'!$B:$B,0),IF(ISERROR(SEARCH(" ",M4532,1)),MATCH('2. Raumgruppen'!$L$8,'2. Raumgruppen'!$8:$8,0),MATCH(MID(M4532,SEARCH(" ",M4532,1)+1,3),'2. Raumgruppen'!$8:$8,0))),"")</f>
        <v/>
      </c>
      <c r="W4532" s="731" t="str">
        <f>IFERROR(INDEX('2. Raumgruppen'!$A$1:$Y$33,MATCH(IF(ISERROR(SEARCH(" ",N4532,1)),MID(N4532,1,3),MID(N4532,1,SEARCH(" ",N4532,1)-1)),'2. Raumgruppen'!$B:$B,0),IF(ISERROR(SEARCH(" ",N4532,1)),MATCH('2. Raumgruppen'!$L$8,'2. Raumgruppen'!$8:$8,0),MATCH(MID(N4532,SEARCH(" ",N4532,1)+1,3),'2. Raumgruppen'!$8:$8,0))),"")</f>
        <v/>
      </c>
      <c r="X4532" s="732" t="str">
        <f t="shared" si="659"/>
        <v/>
      </c>
      <c r="Y4532" s="732" t="str">
        <f t="shared" si="660"/>
        <v/>
      </c>
      <c r="Z4532" s="733" t="str">
        <f t="shared" si="661"/>
        <v/>
      </c>
      <c r="AA4532" s="732" t="str">
        <f t="shared" si="662"/>
        <v/>
      </c>
      <c r="AB4532" s="643"/>
      <c r="AC4532" s="276"/>
      <c r="AD4532" s="277"/>
      <c r="AE4532" s="278"/>
      <c r="AF4532" s="278" t="str">
        <f t="shared" si="654"/>
        <v/>
      </c>
      <c r="AG4532" s="278"/>
      <c r="AH4532" s="279">
        <f t="shared" si="655"/>
        <v>17.98</v>
      </c>
      <c r="AI4532" s="279" t="str">
        <f t="shared" si="656"/>
        <v/>
      </c>
      <c r="AJ4532" s="279" t="str">
        <f t="shared" si="657"/>
        <v/>
      </c>
      <c r="AK4532" s="278"/>
      <c r="AL4532" s="278"/>
      <c r="AM4532" s="278"/>
      <c r="AN4532" s="278"/>
      <c r="AO4532" s="262"/>
      <c r="AP4532" s="262"/>
      <c r="AQ4532" s="262"/>
      <c r="AR4532" s="262"/>
      <c r="AS4532" s="262"/>
      <c r="AT4532" s="262"/>
      <c r="AU4532" s="262"/>
      <c r="AV4532" s="262"/>
      <c r="AW4532" s="262"/>
      <c r="AX4532" s="262"/>
      <c r="AY4532" s="262"/>
      <c r="AZ4532" s="262"/>
      <c r="BL4532" s="281"/>
      <c r="BM4532" s="281"/>
      <c r="BN4532" s="281"/>
      <c r="BO4532" s="281"/>
      <c r="BP4532" s="281"/>
      <c r="BQ4532" s="281"/>
    </row>
    <row r="4533" spans="1:69" ht="27" hidden="1" customHeight="1">
      <c r="B4533" s="639">
        <v>4519</v>
      </c>
      <c r="C4533" s="639"/>
      <c r="D4533" s="640"/>
      <c r="E4533" s="640"/>
      <c r="F4533" s="640" t="str">
        <f>IFERROR(VLOOKUP(C4533,'Gebäude-Typen'!$A$7:$D$215,4,FALSE),"")</f>
        <v/>
      </c>
      <c r="G4533" s="641"/>
      <c r="H4533" s="640"/>
      <c r="I4533" s="639"/>
      <c r="J4533" s="640"/>
      <c r="K4533" s="642"/>
      <c r="L4533" s="639"/>
      <c r="M4533" s="639"/>
      <c r="N4533" s="639"/>
      <c r="O4533" s="639"/>
      <c r="P4533" s="734"/>
      <c r="Q4533" s="642"/>
      <c r="R4533" s="639"/>
      <c r="S4533" s="729" t="str">
        <f>IFERROR(ROUND(VLOOKUP(M4533,Reinigungstage,IF('Gebäude-Typen'!$C$6&lt;&gt;0,'Gebäude-Typen'!$C$6,VLOOKUP(C4533,Gebäude_Typen,2,FALSE)),FALSE),2)/2,"")</f>
        <v/>
      </c>
      <c r="T4533" s="729" t="str">
        <f>IFERROR(ROUND(VLOOKUP(N4533,Reinigungstage,IF('Gebäude-Typen'!$C$6&lt;&gt;0,'Gebäude-Typen'!$C$6,VLOOKUP(C4533,Gebäude_Typen,2,FALSE)),FALSE),2)/2,"")</f>
        <v/>
      </c>
      <c r="U4533" s="730">
        <f t="shared" si="658"/>
        <v>17.98</v>
      </c>
      <c r="V4533" s="731" t="str">
        <f>IFERROR(INDEX('2. Raumgruppen'!$A$1:$Y$33,MATCH(IF(ISERROR(SEARCH(" ",M4533,1)),MID(M4533,1,3),MID(M4533,1,SEARCH(" ",M4533,1)-1)),'2. Raumgruppen'!$B:$B,0),IF(ISERROR(SEARCH(" ",M4533,1)),MATCH('2. Raumgruppen'!$L$8,'2. Raumgruppen'!$8:$8,0),MATCH(MID(M4533,SEARCH(" ",M4533,1)+1,3),'2. Raumgruppen'!$8:$8,0))),"")</f>
        <v/>
      </c>
      <c r="W4533" s="731" t="str">
        <f>IFERROR(INDEX('2. Raumgruppen'!$A$1:$Y$33,MATCH(IF(ISERROR(SEARCH(" ",N4533,1)),MID(N4533,1,3),MID(N4533,1,SEARCH(" ",N4533,1)-1)),'2. Raumgruppen'!$B:$B,0),IF(ISERROR(SEARCH(" ",N4533,1)),MATCH('2. Raumgruppen'!$L$8,'2. Raumgruppen'!$8:$8,0),MATCH(MID(N4533,SEARCH(" ",N4533,1)+1,3),'2. Raumgruppen'!$8:$8,0))),"")</f>
        <v/>
      </c>
      <c r="X4533" s="732" t="str">
        <f t="shared" si="659"/>
        <v/>
      </c>
      <c r="Y4533" s="732" t="str">
        <f t="shared" si="660"/>
        <v/>
      </c>
      <c r="Z4533" s="733" t="str">
        <f t="shared" si="661"/>
        <v/>
      </c>
      <c r="AA4533" s="732" t="str">
        <f t="shared" si="662"/>
        <v/>
      </c>
      <c r="AB4533" s="643"/>
      <c r="AC4533" s="276"/>
      <c r="AD4533" s="277"/>
      <c r="AE4533" s="278"/>
      <c r="AF4533" s="278" t="str">
        <f t="shared" ref="AF4533:AF4596" si="663">LEFT(N4533,1)</f>
        <v/>
      </c>
      <c r="AG4533" s="278"/>
      <c r="AH4533" s="279">
        <f t="shared" ref="AH4533:AH4596" si="664">IF(U4533=SVS,U4533,"")</f>
        <v>17.98</v>
      </c>
      <c r="AI4533" s="279" t="str">
        <f t="shared" ref="AI4533:AI4596" si="665">IF(U4533=SVSg,U4533,"")</f>
        <v/>
      </c>
      <c r="AJ4533" s="279" t="str">
        <f t="shared" ref="AJ4533:AJ4596" si="666">IF(AND(U4533&lt;&gt;SVS,U4533&lt;&gt;SVSg,T4533&lt;&gt;0),U4533,"")</f>
        <v/>
      </c>
      <c r="AK4533" s="278"/>
      <c r="AL4533" s="278"/>
      <c r="AM4533" s="278"/>
      <c r="AN4533" s="278"/>
      <c r="AO4533" s="262"/>
      <c r="AP4533" s="262"/>
      <c r="AQ4533" s="262"/>
      <c r="AR4533" s="262"/>
      <c r="AS4533" s="262"/>
      <c r="AT4533" s="262"/>
      <c r="AU4533" s="262"/>
      <c r="AV4533" s="262"/>
      <c r="AW4533" s="264"/>
      <c r="AX4533" s="262"/>
      <c r="AY4533" s="262"/>
      <c r="AZ4533" s="262"/>
    </row>
    <row r="4534" spans="1:69" ht="27" hidden="1" customHeight="1">
      <c r="B4534" s="639">
        <v>4520</v>
      </c>
      <c r="C4534" s="639"/>
      <c r="D4534" s="640"/>
      <c r="E4534" s="640"/>
      <c r="F4534" s="640" t="str">
        <f>IFERROR(VLOOKUP(C4534,'Gebäude-Typen'!$A$7:$D$215,4,FALSE),"")</f>
        <v/>
      </c>
      <c r="G4534" s="641"/>
      <c r="H4534" s="640"/>
      <c r="I4534" s="639"/>
      <c r="J4534" s="640"/>
      <c r="K4534" s="642"/>
      <c r="L4534" s="639"/>
      <c r="M4534" s="639"/>
      <c r="N4534" s="639"/>
      <c r="O4534" s="639"/>
      <c r="P4534" s="734"/>
      <c r="Q4534" s="642"/>
      <c r="R4534" s="639"/>
      <c r="S4534" s="729" t="str">
        <f>IFERROR(ROUND(VLOOKUP(M4534,Reinigungstage,IF('Gebäude-Typen'!$C$6&lt;&gt;0,'Gebäude-Typen'!$C$6,VLOOKUP(C4534,Gebäude_Typen,2,FALSE)),FALSE),2)/2,"")</f>
        <v/>
      </c>
      <c r="T4534" s="729" t="str">
        <f>IFERROR(ROUND(VLOOKUP(N4534,Reinigungstage,IF('Gebäude-Typen'!$C$6&lt;&gt;0,'Gebäude-Typen'!$C$6,VLOOKUP(C4534,Gebäude_Typen,2,FALSE)),FALSE),2)/2,"")</f>
        <v/>
      </c>
      <c r="U4534" s="730">
        <f t="shared" si="658"/>
        <v>17.98</v>
      </c>
      <c r="V4534" s="731" t="str">
        <f>IFERROR(INDEX('2. Raumgruppen'!$A$1:$Y$33,MATCH(IF(ISERROR(SEARCH(" ",M4534,1)),MID(M4534,1,3),MID(M4534,1,SEARCH(" ",M4534,1)-1)),'2. Raumgruppen'!$B:$B,0),IF(ISERROR(SEARCH(" ",M4534,1)),MATCH('2. Raumgruppen'!$L$8,'2. Raumgruppen'!$8:$8,0),MATCH(MID(M4534,SEARCH(" ",M4534,1)+1,3),'2. Raumgruppen'!$8:$8,0))),"")</f>
        <v/>
      </c>
      <c r="W4534" s="731" t="str">
        <f>IFERROR(INDEX('2. Raumgruppen'!$A$1:$Y$33,MATCH(IF(ISERROR(SEARCH(" ",N4534,1)),MID(N4534,1,3),MID(N4534,1,SEARCH(" ",N4534,1)-1)),'2. Raumgruppen'!$B:$B,0),IF(ISERROR(SEARCH(" ",N4534,1)),MATCH('2. Raumgruppen'!$L$8,'2. Raumgruppen'!$8:$8,0),MATCH(MID(N4534,SEARCH(" ",N4534,1)+1,3),'2. Raumgruppen'!$8:$8,0))),"")</f>
        <v/>
      </c>
      <c r="X4534" s="732" t="str">
        <f t="shared" si="659"/>
        <v/>
      </c>
      <c r="Y4534" s="732" t="str">
        <f t="shared" si="660"/>
        <v/>
      </c>
      <c r="Z4534" s="733" t="str">
        <f t="shared" si="661"/>
        <v/>
      </c>
      <c r="AA4534" s="732" t="str">
        <f t="shared" si="662"/>
        <v/>
      </c>
      <c r="AB4534" s="643"/>
      <c r="AC4534" s="276"/>
      <c r="AD4534" s="277"/>
      <c r="AE4534" s="278"/>
      <c r="AF4534" s="278" t="str">
        <f t="shared" si="663"/>
        <v/>
      </c>
      <c r="AG4534" s="278"/>
      <c r="AH4534" s="279">
        <f t="shared" si="664"/>
        <v>17.98</v>
      </c>
      <c r="AI4534" s="279" t="str">
        <f t="shared" si="665"/>
        <v/>
      </c>
      <c r="AJ4534" s="279" t="str">
        <f t="shared" si="666"/>
        <v/>
      </c>
      <c r="AK4534" s="278"/>
      <c r="AL4534" s="278"/>
      <c r="AM4534" s="278"/>
      <c r="AN4534" s="278"/>
      <c r="AO4534" s="262"/>
      <c r="AP4534" s="262"/>
      <c r="AQ4534" s="262"/>
      <c r="AR4534" s="262"/>
      <c r="AS4534" s="262"/>
      <c r="AT4534" s="262"/>
      <c r="AU4534" s="262"/>
      <c r="AV4534" s="262"/>
      <c r="AW4534" s="262"/>
      <c r="AX4534" s="264"/>
      <c r="AY4534" s="278"/>
      <c r="AZ4534" s="278"/>
    </row>
    <row r="4535" spans="1:69" ht="27" hidden="1" customHeight="1">
      <c r="B4535" s="639">
        <v>4521</v>
      </c>
      <c r="C4535" s="639"/>
      <c r="D4535" s="640"/>
      <c r="E4535" s="640"/>
      <c r="F4535" s="640" t="str">
        <f>IFERROR(VLOOKUP(C4535,'Gebäude-Typen'!$A$7:$D$215,4,FALSE),"")</f>
        <v/>
      </c>
      <c r="G4535" s="641"/>
      <c r="H4535" s="640"/>
      <c r="I4535" s="639"/>
      <c r="J4535" s="640"/>
      <c r="K4535" s="642"/>
      <c r="L4535" s="639"/>
      <c r="M4535" s="639"/>
      <c r="N4535" s="639"/>
      <c r="O4535" s="639"/>
      <c r="P4535" s="734"/>
      <c r="Q4535" s="642"/>
      <c r="R4535" s="639"/>
      <c r="S4535" s="729" t="str">
        <f>IFERROR(ROUND(VLOOKUP(M4535,Reinigungstage,IF('Gebäude-Typen'!$C$6&lt;&gt;0,'Gebäude-Typen'!$C$6,VLOOKUP(C4535,Gebäude_Typen,2,FALSE)),FALSE),2)/2,"")</f>
        <v/>
      </c>
      <c r="T4535" s="729" t="str">
        <f>IFERROR(ROUND(VLOOKUP(N4535,Reinigungstage,IF('Gebäude-Typen'!$C$6&lt;&gt;0,'Gebäude-Typen'!$C$6,VLOOKUP(C4535,Gebäude_Typen,2,FALSE)),FALSE),2)/2,"")</f>
        <v/>
      </c>
      <c r="U4535" s="730">
        <f t="shared" si="658"/>
        <v>17.98</v>
      </c>
      <c r="V4535" s="731" t="str">
        <f>IFERROR(INDEX('2. Raumgruppen'!$A$1:$Y$33,MATCH(IF(ISERROR(SEARCH(" ",M4535,1)),MID(M4535,1,3),MID(M4535,1,SEARCH(" ",M4535,1)-1)),'2. Raumgruppen'!$B:$B,0),IF(ISERROR(SEARCH(" ",M4535,1)),MATCH('2. Raumgruppen'!$L$8,'2. Raumgruppen'!$8:$8,0),MATCH(MID(M4535,SEARCH(" ",M4535,1)+1,3),'2. Raumgruppen'!$8:$8,0))),"")</f>
        <v/>
      </c>
      <c r="W4535" s="731" t="str">
        <f>IFERROR(INDEX('2. Raumgruppen'!$A$1:$Y$33,MATCH(IF(ISERROR(SEARCH(" ",N4535,1)),MID(N4535,1,3),MID(N4535,1,SEARCH(" ",N4535,1)-1)),'2. Raumgruppen'!$B:$B,0),IF(ISERROR(SEARCH(" ",N4535,1)),MATCH('2. Raumgruppen'!$L$8,'2. Raumgruppen'!$8:$8,0),MATCH(MID(N4535,SEARCH(" ",N4535,1)+1,3),'2. Raumgruppen'!$8:$8,0))),"")</f>
        <v/>
      </c>
      <c r="X4535" s="732" t="str">
        <f t="shared" si="659"/>
        <v/>
      </c>
      <c r="Y4535" s="732" t="str">
        <f t="shared" si="660"/>
        <v/>
      </c>
      <c r="Z4535" s="733" t="str">
        <f t="shared" si="661"/>
        <v/>
      </c>
      <c r="AA4535" s="732" t="str">
        <f t="shared" si="662"/>
        <v/>
      </c>
      <c r="AB4535" s="643"/>
      <c r="AC4535" s="276"/>
      <c r="AD4535" s="277"/>
      <c r="AE4535" s="278"/>
      <c r="AF4535" s="278" t="str">
        <f t="shared" si="663"/>
        <v/>
      </c>
      <c r="AG4535" s="278"/>
      <c r="AH4535" s="279">
        <f t="shared" si="664"/>
        <v>17.98</v>
      </c>
      <c r="AI4535" s="279" t="str">
        <f t="shared" si="665"/>
        <v/>
      </c>
      <c r="AJ4535" s="279" t="str">
        <f t="shared" si="666"/>
        <v/>
      </c>
      <c r="AK4535" s="278"/>
      <c r="AL4535" s="278"/>
      <c r="AM4535" s="278"/>
      <c r="AN4535" s="278"/>
      <c r="AO4535" s="262"/>
      <c r="AP4535" s="262"/>
      <c r="AQ4535" s="262"/>
      <c r="AR4535" s="262"/>
      <c r="AS4535" s="262"/>
      <c r="AT4535" s="262"/>
      <c r="AU4535" s="262"/>
      <c r="AV4535" s="262"/>
      <c r="AW4535" s="262"/>
      <c r="AX4535" s="262"/>
      <c r="AY4535" s="262"/>
      <c r="AZ4535" s="262"/>
    </row>
    <row r="4536" spans="1:69" ht="27" hidden="1" customHeight="1">
      <c r="B4536" s="639">
        <v>4522</v>
      </c>
      <c r="C4536" s="639"/>
      <c r="D4536" s="640"/>
      <c r="E4536" s="640"/>
      <c r="F4536" s="640" t="str">
        <f>IFERROR(VLOOKUP(C4536,'Gebäude-Typen'!$A$7:$D$215,4,FALSE),"")</f>
        <v/>
      </c>
      <c r="G4536" s="641"/>
      <c r="H4536" s="640"/>
      <c r="I4536" s="639"/>
      <c r="J4536" s="640"/>
      <c r="K4536" s="642"/>
      <c r="L4536" s="639"/>
      <c r="M4536" s="639"/>
      <c r="N4536" s="639"/>
      <c r="O4536" s="639"/>
      <c r="P4536" s="734"/>
      <c r="Q4536" s="642"/>
      <c r="R4536" s="639"/>
      <c r="S4536" s="729" t="str">
        <f>IFERROR(ROUND(VLOOKUP(M4536,Reinigungstage,IF('Gebäude-Typen'!$C$6&lt;&gt;0,'Gebäude-Typen'!$C$6,VLOOKUP(C4536,Gebäude_Typen,2,FALSE)),FALSE),2)/2,"")</f>
        <v/>
      </c>
      <c r="T4536" s="729" t="str">
        <f>IFERROR(ROUND(VLOOKUP(N4536,Reinigungstage,IF('Gebäude-Typen'!$C$6&lt;&gt;0,'Gebäude-Typen'!$C$6,VLOOKUP(C4536,Gebäude_Typen,2,FALSE)),FALSE),2)/2,"")</f>
        <v/>
      </c>
      <c r="U4536" s="730">
        <f t="shared" si="658"/>
        <v>17.98</v>
      </c>
      <c r="V4536" s="731" t="str">
        <f>IFERROR(INDEX('2. Raumgruppen'!$A$1:$Y$33,MATCH(IF(ISERROR(SEARCH(" ",M4536,1)),MID(M4536,1,3),MID(M4536,1,SEARCH(" ",M4536,1)-1)),'2. Raumgruppen'!$B:$B,0),IF(ISERROR(SEARCH(" ",M4536,1)),MATCH('2. Raumgruppen'!$L$8,'2. Raumgruppen'!$8:$8,0),MATCH(MID(M4536,SEARCH(" ",M4536,1)+1,3),'2. Raumgruppen'!$8:$8,0))),"")</f>
        <v/>
      </c>
      <c r="W4536" s="731" t="str">
        <f>IFERROR(INDEX('2. Raumgruppen'!$A$1:$Y$33,MATCH(IF(ISERROR(SEARCH(" ",N4536,1)),MID(N4536,1,3),MID(N4536,1,SEARCH(" ",N4536,1)-1)),'2. Raumgruppen'!$B:$B,0),IF(ISERROR(SEARCH(" ",N4536,1)),MATCH('2. Raumgruppen'!$L$8,'2. Raumgruppen'!$8:$8,0),MATCH(MID(N4536,SEARCH(" ",N4536,1)+1,3),'2. Raumgruppen'!$8:$8,0))),"")</f>
        <v/>
      </c>
      <c r="X4536" s="732" t="str">
        <f t="shared" si="659"/>
        <v/>
      </c>
      <c r="Y4536" s="732" t="str">
        <f t="shared" si="660"/>
        <v/>
      </c>
      <c r="Z4536" s="733" t="str">
        <f t="shared" si="661"/>
        <v/>
      </c>
      <c r="AA4536" s="732" t="str">
        <f t="shared" si="662"/>
        <v/>
      </c>
      <c r="AB4536" s="643"/>
      <c r="AC4536" s="276"/>
      <c r="AD4536" s="277"/>
      <c r="AE4536" s="278"/>
      <c r="AF4536" s="278" t="str">
        <f t="shared" si="663"/>
        <v/>
      </c>
      <c r="AG4536" s="278"/>
      <c r="AH4536" s="279">
        <f t="shared" si="664"/>
        <v>17.98</v>
      </c>
      <c r="AI4536" s="279" t="str">
        <f t="shared" si="665"/>
        <v/>
      </c>
      <c r="AJ4536" s="279" t="str">
        <f t="shared" si="666"/>
        <v/>
      </c>
      <c r="AK4536" s="278"/>
      <c r="AL4536" s="278"/>
      <c r="AM4536" s="278"/>
      <c r="AN4536" s="278"/>
      <c r="AO4536" s="262"/>
      <c r="AP4536" s="262"/>
      <c r="AQ4536" s="262"/>
      <c r="AR4536" s="262"/>
      <c r="AS4536" s="262"/>
      <c r="AT4536" s="262"/>
      <c r="AU4536" s="262"/>
      <c r="AV4536" s="262"/>
      <c r="AW4536" s="264"/>
      <c r="AX4536" s="262"/>
      <c r="AY4536" s="262"/>
      <c r="AZ4536" s="262"/>
    </row>
    <row r="4537" spans="1:69" ht="27" hidden="1" customHeight="1">
      <c r="B4537" s="639">
        <v>4523</v>
      </c>
      <c r="C4537" s="639"/>
      <c r="D4537" s="640"/>
      <c r="E4537" s="640"/>
      <c r="F4537" s="640" t="str">
        <f>IFERROR(VLOOKUP(C4537,'Gebäude-Typen'!$A$7:$D$215,4,FALSE),"")</f>
        <v/>
      </c>
      <c r="G4537" s="641"/>
      <c r="H4537" s="640"/>
      <c r="I4537" s="639"/>
      <c r="J4537" s="640"/>
      <c r="K4537" s="642"/>
      <c r="L4537" s="639"/>
      <c r="M4537" s="639"/>
      <c r="N4537" s="639"/>
      <c r="O4537" s="639"/>
      <c r="P4537" s="734"/>
      <c r="Q4537" s="642"/>
      <c r="R4537" s="639"/>
      <c r="S4537" s="729" t="str">
        <f>IFERROR(ROUND(VLOOKUP(M4537,Reinigungstage,IF('Gebäude-Typen'!$C$6&lt;&gt;0,'Gebäude-Typen'!$C$6,VLOOKUP(C4537,Gebäude_Typen,2,FALSE)),FALSE),2)/2,"")</f>
        <v/>
      </c>
      <c r="T4537" s="729" t="str">
        <f>IFERROR(ROUND(VLOOKUP(N4537,Reinigungstage,IF('Gebäude-Typen'!$C$6&lt;&gt;0,'Gebäude-Typen'!$C$6,VLOOKUP(C4537,Gebäude_Typen,2,FALSE)),FALSE),2)/2,"")</f>
        <v/>
      </c>
      <c r="U4537" s="730">
        <f t="shared" si="658"/>
        <v>17.98</v>
      </c>
      <c r="V4537" s="731" t="str">
        <f>IFERROR(INDEX('2. Raumgruppen'!$A$1:$Y$33,MATCH(IF(ISERROR(SEARCH(" ",M4537,1)),MID(M4537,1,3),MID(M4537,1,SEARCH(" ",M4537,1)-1)),'2. Raumgruppen'!$B:$B,0),IF(ISERROR(SEARCH(" ",M4537,1)),MATCH('2. Raumgruppen'!$L$8,'2. Raumgruppen'!$8:$8,0),MATCH(MID(M4537,SEARCH(" ",M4537,1)+1,3),'2. Raumgruppen'!$8:$8,0))),"")</f>
        <v/>
      </c>
      <c r="W4537" s="731" t="str">
        <f>IFERROR(INDEX('2. Raumgruppen'!$A$1:$Y$33,MATCH(IF(ISERROR(SEARCH(" ",N4537,1)),MID(N4537,1,3),MID(N4537,1,SEARCH(" ",N4537,1)-1)),'2. Raumgruppen'!$B:$B,0),IF(ISERROR(SEARCH(" ",N4537,1)),MATCH('2. Raumgruppen'!$L$8,'2. Raumgruppen'!$8:$8,0),MATCH(MID(N4537,SEARCH(" ",N4537,1)+1,3),'2. Raumgruppen'!$8:$8,0))),"")</f>
        <v/>
      </c>
      <c r="X4537" s="732" t="str">
        <f t="shared" si="659"/>
        <v/>
      </c>
      <c r="Y4537" s="732" t="str">
        <f t="shared" si="660"/>
        <v/>
      </c>
      <c r="Z4537" s="733" t="str">
        <f t="shared" si="661"/>
        <v/>
      </c>
      <c r="AA4537" s="732" t="str">
        <f t="shared" si="662"/>
        <v/>
      </c>
      <c r="AB4537" s="643"/>
      <c r="AC4537" s="276"/>
      <c r="AD4537" s="277"/>
      <c r="AE4537" s="278"/>
      <c r="AF4537" s="278" t="str">
        <f t="shared" si="663"/>
        <v/>
      </c>
      <c r="AG4537" s="278"/>
      <c r="AH4537" s="279">
        <f t="shared" si="664"/>
        <v>17.98</v>
      </c>
      <c r="AI4537" s="279" t="str">
        <f t="shared" si="665"/>
        <v/>
      </c>
      <c r="AJ4537" s="279" t="str">
        <f t="shared" si="666"/>
        <v/>
      </c>
      <c r="AK4537" s="278"/>
      <c r="AL4537" s="278"/>
      <c r="AM4537" s="278"/>
      <c r="AN4537" s="278"/>
      <c r="AO4537" s="262"/>
      <c r="AP4537" s="262"/>
      <c r="AQ4537" s="262"/>
      <c r="AR4537" s="262"/>
      <c r="AS4537" s="262"/>
      <c r="AT4537" s="262"/>
      <c r="AU4537" s="262"/>
      <c r="AV4537" s="262"/>
      <c r="AW4537" s="262"/>
      <c r="AX4537" s="264"/>
      <c r="AY4537" s="262"/>
      <c r="AZ4537" s="262"/>
    </row>
    <row r="4538" spans="1:69" ht="27" hidden="1" customHeight="1">
      <c r="B4538" s="639">
        <v>4524</v>
      </c>
      <c r="C4538" s="639"/>
      <c r="D4538" s="640"/>
      <c r="E4538" s="640"/>
      <c r="F4538" s="640" t="str">
        <f>IFERROR(VLOOKUP(C4538,'Gebäude-Typen'!$A$7:$D$215,4,FALSE),"")</f>
        <v/>
      </c>
      <c r="G4538" s="641"/>
      <c r="H4538" s="640"/>
      <c r="I4538" s="639"/>
      <c r="J4538" s="640"/>
      <c r="K4538" s="642"/>
      <c r="L4538" s="639"/>
      <c r="M4538" s="639"/>
      <c r="N4538" s="639"/>
      <c r="O4538" s="639"/>
      <c r="P4538" s="734"/>
      <c r="Q4538" s="642"/>
      <c r="R4538" s="639"/>
      <c r="S4538" s="729" t="str">
        <f>IFERROR(ROUND(VLOOKUP(M4538,Reinigungstage,IF('Gebäude-Typen'!$C$6&lt;&gt;0,'Gebäude-Typen'!$C$6,VLOOKUP(C4538,Gebäude_Typen,2,FALSE)),FALSE),2)/2,"")</f>
        <v/>
      </c>
      <c r="T4538" s="729" t="str">
        <f>IFERROR(ROUND(VLOOKUP(N4538,Reinigungstage,IF('Gebäude-Typen'!$C$6&lt;&gt;0,'Gebäude-Typen'!$C$6,VLOOKUP(C4538,Gebäude_Typen,2,FALSE)),FALSE),2)/2,"")</f>
        <v/>
      </c>
      <c r="U4538" s="730">
        <f t="shared" si="658"/>
        <v>17.98</v>
      </c>
      <c r="V4538" s="731" t="str">
        <f>IFERROR(INDEX('2. Raumgruppen'!$A$1:$Y$33,MATCH(IF(ISERROR(SEARCH(" ",M4538,1)),MID(M4538,1,3),MID(M4538,1,SEARCH(" ",M4538,1)-1)),'2. Raumgruppen'!$B:$B,0),IF(ISERROR(SEARCH(" ",M4538,1)),MATCH('2. Raumgruppen'!$L$8,'2. Raumgruppen'!$8:$8,0),MATCH(MID(M4538,SEARCH(" ",M4538,1)+1,3),'2. Raumgruppen'!$8:$8,0))),"")</f>
        <v/>
      </c>
      <c r="W4538" s="731" t="str">
        <f>IFERROR(INDEX('2. Raumgruppen'!$A$1:$Y$33,MATCH(IF(ISERROR(SEARCH(" ",N4538,1)),MID(N4538,1,3),MID(N4538,1,SEARCH(" ",N4538,1)-1)),'2. Raumgruppen'!$B:$B,0),IF(ISERROR(SEARCH(" ",N4538,1)),MATCH('2. Raumgruppen'!$L$8,'2. Raumgruppen'!$8:$8,0),MATCH(MID(N4538,SEARCH(" ",N4538,1)+1,3),'2. Raumgruppen'!$8:$8,0))),"")</f>
        <v/>
      </c>
      <c r="X4538" s="732" t="str">
        <f t="shared" si="659"/>
        <v/>
      </c>
      <c r="Y4538" s="732" t="str">
        <f t="shared" si="660"/>
        <v/>
      </c>
      <c r="Z4538" s="733" t="str">
        <f t="shared" si="661"/>
        <v/>
      </c>
      <c r="AA4538" s="732" t="str">
        <f t="shared" si="662"/>
        <v/>
      </c>
      <c r="AB4538" s="643"/>
      <c r="AC4538" s="276"/>
      <c r="AD4538" s="277"/>
      <c r="AE4538" s="278"/>
      <c r="AF4538" s="278" t="str">
        <f t="shared" si="663"/>
        <v/>
      </c>
      <c r="AG4538" s="278"/>
      <c r="AH4538" s="279">
        <f t="shared" si="664"/>
        <v>17.98</v>
      </c>
      <c r="AI4538" s="279" t="str">
        <f t="shared" si="665"/>
        <v/>
      </c>
      <c r="AJ4538" s="279" t="str">
        <f t="shared" si="666"/>
        <v/>
      </c>
      <c r="AK4538" s="278"/>
      <c r="AL4538" s="278"/>
      <c r="AM4538" s="278"/>
      <c r="AN4538" s="278"/>
      <c r="AO4538" s="262"/>
      <c r="AP4538" s="262"/>
      <c r="AQ4538" s="262"/>
      <c r="AR4538" s="262"/>
      <c r="AS4538" s="262"/>
      <c r="AT4538" s="262"/>
      <c r="AU4538" s="262"/>
      <c r="AV4538" s="262"/>
      <c r="AW4538" s="262"/>
      <c r="AX4538" s="262"/>
      <c r="AY4538" s="262"/>
      <c r="AZ4538" s="262"/>
    </row>
    <row r="4539" spans="1:69" ht="27" hidden="1" customHeight="1">
      <c r="B4539" s="639">
        <v>4525</v>
      </c>
      <c r="C4539" s="639"/>
      <c r="D4539" s="640"/>
      <c r="E4539" s="640"/>
      <c r="F4539" s="640" t="str">
        <f>IFERROR(VLOOKUP(C4539,'Gebäude-Typen'!$A$7:$D$215,4,FALSE),"")</f>
        <v/>
      </c>
      <c r="G4539" s="641"/>
      <c r="H4539" s="640"/>
      <c r="I4539" s="639"/>
      <c r="J4539" s="640"/>
      <c r="K4539" s="642"/>
      <c r="L4539" s="639"/>
      <c r="M4539" s="639"/>
      <c r="N4539" s="639"/>
      <c r="O4539" s="639"/>
      <c r="P4539" s="734"/>
      <c r="Q4539" s="642"/>
      <c r="R4539" s="639"/>
      <c r="S4539" s="729" t="str">
        <f>IFERROR(ROUND(VLOOKUP(M4539,Reinigungstage,IF('Gebäude-Typen'!$C$6&lt;&gt;0,'Gebäude-Typen'!$C$6,VLOOKUP(C4539,Gebäude_Typen,2,FALSE)),FALSE),2)/2,"")</f>
        <v/>
      </c>
      <c r="T4539" s="729" t="str">
        <f>IFERROR(ROUND(VLOOKUP(N4539,Reinigungstage,IF('Gebäude-Typen'!$C$6&lt;&gt;0,'Gebäude-Typen'!$C$6,VLOOKUP(C4539,Gebäude_Typen,2,FALSE)),FALSE),2)/2,"")</f>
        <v/>
      </c>
      <c r="U4539" s="730">
        <f t="shared" si="658"/>
        <v>17.98</v>
      </c>
      <c r="V4539" s="731" t="str">
        <f>IFERROR(INDEX('2. Raumgruppen'!$A$1:$Y$33,MATCH(IF(ISERROR(SEARCH(" ",M4539,1)),MID(M4539,1,3),MID(M4539,1,SEARCH(" ",M4539,1)-1)),'2. Raumgruppen'!$B:$B,0),IF(ISERROR(SEARCH(" ",M4539,1)),MATCH('2. Raumgruppen'!$L$8,'2. Raumgruppen'!$8:$8,0),MATCH(MID(M4539,SEARCH(" ",M4539,1)+1,3),'2. Raumgruppen'!$8:$8,0))),"")</f>
        <v/>
      </c>
      <c r="W4539" s="731" t="str">
        <f>IFERROR(INDEX('2. Raumgruppen'!$A$1:$Y$33,MATCH(IF(ISERROR(SEARCH(" ",N4539,1)),MID(N4539,1,3),MID(N4539,1,SEARCH(" ",N4539,1)-1)),'2. Raumgruppen'!$B:$B,0),IF(ISERROR(SEARCH(" ",N4539,1)),MATCH('2. Raumgruppen'!$L$8,'2. Raumgruppen'!$8:$8,0),MATCH(MID(N4539,SEARCH(" ",N4539,1)+1,3),'2. Raumgruppen'!$8:$8,0))),"")</f>
        <v/>
      </c>
      <c r="X4539" s="732" t="str">
        <f t="shared" si="659"/>
        <v/>
      </c>
      <c r="Y4539" s="732" t="str">
        <f t="shared" si="660"/>
        <v/>
      </c>
      <c r="Z4539" s="733" t="str">
        <f t="shared" si="661"/>
        <v/>
      </c>
      <c r="AA4539" s="732" t="str">
        <f t="shared" si="662"/>
        <v/>
      </c>
      <c r="AB4539" s="643"/>
      <c r="AC4539" s="276"/>
      <c r="AD4539" s="277"/>
      <c r="AE4539" s="278"/>
      <c r="AF4539" s="278" t="str">
        <f t="shared" si="663"/>
        <v/>
      </c>
      <c r="AG4539" s="278"/>
      <c r="AH4539" s="279">
        <f t="shared" si="664"/>
        <v>17.98</v>
      </c>
      <c r="AI4539" s="279" t="str">
        <f t="shared" si="665"/>
        <v/>
      </c>
      <c r="AJ4539" s="279" t="str">
        <f t="shared" si="666"/>
        <v/>
      </c>
      <c r="AK4539" s="278"/>
      <c r="AL4539" s="278"/>
      <c r="AM4539" s="278"/>
      <c r="AN4539" s="278"/>
      <c r="AO4539" s="262"/>
      <c r="AP4539" s="262"/>
      <c r="AQ4539" s="262"/>
      <c r="AR4539" s="262"/>
      <c r="AS4539" s="262"/>
      <c r="AT4539" s="262"/>
      <c r="AU4539" s="262"/>
      <c r="AV4539" s="262"/>
      <c r="AW4539" s="264"/>
      <c r="AX4539" s="262"/>
      <c r="AY4539" s="262"/>
      <c r="AZ4539" s="262"/>
    </row>
    <row r="4540" spans="1:69" ht="27" hidden="1" customHeight="1">
      <c r="B4540" s="639">
        <v>4526</v>
      </c>
      <c r="C4540" s="639"/>
      <c r="D4540" s="640"/>
      <c r="E4540" s="640"/>
      <c r="F4540" s="640" t="str">
        <f>IFERROR(VLOOKUP(C4540,'Gebäude-Typen'!$A$7:$D$215,4,FALSE),"")</f>
        <v/>
      </c>
      <c r="G4540" s="641"/>
      <c r="H4540" s="640"/>
      <c r="I4540" s="639"/>
      <c r="J4540" s="640"/>
      <c r="K4540" s="642"/>
      <c r="L4540" s="639"/>
      <c r="M4540" s="639"/>
      <c r="N4540" s="639"/>
      <c r="O4540" s="639"/>
      <c r="P4540" s="734"/>
      <c r="Q4540" s="642"/>
      <c r="R4540" s="639"/>
      <c r="S4540" s="729" t="str">
        <f>IFERROR(ROUND(VLOOKUP(M4540,Reinigungstage,IF('Gebäude-Typen'!$C$6&lt;&gt;0,'Gebäude-Typen'!$C$6,VLOOKUP(C4540,Gebäude_Typen,2,FALSE)),FALSE),2)/2,"")</f>
        <v/>
      </c>
      <c r="T4540" s="729" t="str">
        <f>IFERROR(ROUND(VLOOKUP(N4540,Reinigungstage,IF('Gebäude-Typen'!$C$6&lt;&gt;0,'Gebäude-Typen'!$C$6,VLOOKUP(C4540,Gebäude_Typen,2,FALSE)),FALSE),2)/2,"")</f>
        <v/>
      </c>
      <c r="U4540" s="730">
        <f t="shared" si="658"/>
        <v>17.98</v>
      </c>
      <c r="V4540" s="731" t="str">
        <f>IFERROR(INDEX('2. Raumgruppen'!$A$1:$Y$33,MATCH(IF(ISERROR(SEARCH(" ",M4540,1)),MID(M4540,1,3),MID(M4540,1,SEARCH(" ",M4540,1)-1)),'2. Raumgruppen'!$B:$B,0),IF(ISERROR(SEARCH(" ",M4540,1)),MATCH('2. Raumgruppen'!$L$8,'2. Raumgruppen'!$8:$8,0),MATCH(MID(M4540,SEARCH(" ",M4540,1)+1,3),'2. Raumgruppen'!$8:$8,0))),"")</f>
        <v/>
      </c>
      <c r="W4540" s="731" t="str">
        <f>IFERROR(INDEX('2. Raumgruppen'!$A$1:$Y$33,MATCH(IF(ISERROR(SEARCH(" ",N4540,1)),MID(N4540,1,3),MID(N4540,1,SEARCH(" ",N4540,1)-1)),'2. Raumgruppen'!$B:$B,0),IF(ISERROR(SEARCH(" ",N4540,1)),MATCH('2. Raumgruppen'!$L$8,'2. Raumgruppen'!$8:$8,0),MATCH(MID(N4540,SEARCH(" ",N4540,1)+1,3),'2. Raumgruppen'!$8:$8,0))),"")</f>
        <v/>
      </c>
      <c r="X4540" s="732" t="str">
        <f t="shared" si="659"/>
        <v/>
      </c>
      <c r="Y4540" s="732" t="str">
        <f t="shared" si="660"/>
        <v/>
      </c>
      <c r="Z4540" s="733" t="str">
        <f t="shared" si="661"/>
        <v/>
      </c>
      <c r="AA4540" s="732" t="str">
        <f t="shared" si="662"/>
        <v/>
      </c>
      <c r="AB4540" s="643"/>
      <c r="AC4540" s="276"/>
      <c r="AD4540" s="277"/>
      <c r="AE4540" s="278"/>
      <c r="AF4540" s="278" t="str">
        <f t="shared" si="663"/>
        <v/>
      </c>
      <c r="AG4540" s="278"/>
      <c r="AH4540" s="279">
        <f t="shared" si="664"/>
        <v>17.98</v>
      </c>
      <c r="AI4540" s="279" t="str">
        <f t="shared" si="665"/>
        <v/>
      </c>
      <c r="AJ4540" s="279" t="str">
        <f t="shared" si="666"/>
        <v/>
      </c>
      <c r="AK4540" s="278"/>
      <c r="AL4540" s="278"/>
      <c r="AM4540" s="278"/>
      <c r="AN4540" s="278"/>
      <c r="AO4540" s="262"/>
      <c r="AP4540" s="262"/>
      <c r="AQ4540" s="262"/>
      <c r="AR4540" s="262"/>
      <c r="AS4540" s="262"/>
      <c r="AT4540" s="262"/>
      <c r="AU4540" s="262"/>
      <c r="AV4540" s="262"/>
      <c r="AW4540" s="264"/>
      <c r="AX4540" s="262"/>
      <c r="AY4540" s="264"/>
      <c r="AZ4540" s="264"/>
    </row>
    <row r="4541" spans="1:69" ht="27" hidden="1" customHeight="1">
      <c r="B4541" s="639">
        <v>4527</v>
      </c>
      <c r="C4541" s="639"/>
      <c r="D4541" s="640"/>
      <c r="E4541" s="640"/>
      <c r="F4541" s="640" t="str">
        <f>IFERROR(VLOOKUP(C4541,'Gebäude-Typen'!$A$7:$D$215,4,FALSE),"")</f>
        <v/>
      </c>
      <c r="G4541" s="641"/>
      <c r="H4541" s="640"/>
      <c r="I4541" s="639"/>
      <c r="J4541" s="640"/>
      <c r="K4541" s="642"/>
      <c r="L4541" s="639"/>
      <c r="M4541" s="639"/>
      <c r="N4541" s="639"/>
      <c r="O4541" s="639"/>
      <c r="P4541" s="734"/>
      <c r="Q4541" s="642"/>
      <c r="R4541" s="639"/>
      <c r="S4541" s="729" t="str">
        <f>IFERROR(ROUND(VLOOKUP(M4541,Reinigungstage,IF('Gebäude-Typen'!$C$6&lt;&gt;0,'Gebäude-Typen'!$C$6,VLOOKUP(C4541,Gebäude_Typen,2,FALSE)),FALSE),2)/2,"")</f>
        <v/>
      </c>
      <c r="T4541" s="729" t="str">
        <f>IFERROR(ROUND(VLOOKUP(N4541,Reinigungstage,IF('Gebäude-Typen'!$C$6&lt;&gt;0,'Gebäude-Typen'!$C$6,VLOOKUP(C4541,Gebäude_Typen,2,FALSE)),FALSE),2)/2,"")</f>
        <v/>
      </c>
      <c r="U4541" s="730">
        <f t="shared" si="658"/>
        <v>17.98</v>
      </c>
      <c r="V4541" s="731" t="str">
        <f>IFERROR(INDEX('2. Raumgruppen'!$A$1:$Y$33,MATCH(IF(ISERROR(SEARCH(" ",M4541,1)),MID(M4541,1,3),MID(M4541,1,SEARCH(" ",M4541,1)-1)),'2. Raumgruppen'!$B:$B,0),IF(ISERROR(SEARCH(" ",M4541,1)),MATCH('2. Raumgruppen'!$L$8,'2. Raumgruppen'!$8:$8,0),MATCH(MID(M4541,SEARCH(" ",M4541,1)+1,3),'2. Raumgruppen'!$8:$8,0))),"")</f>
        <v/>
      </c>
      <c r="W4541" s="731" t="str">
        <f>IFERROR(INDEX('2. Raumgruppen'!$A$1:$Y$33,MATCH(IF(ISERROR(SEARCH(" ",N4541,1)),MID(N4541,1,3),MID(N4541,1,SEARCH(" ",N4541,1)-1)),'2. Raumgruppen'!$B:$B,0),IF(ISERROR(SEARCH(" ",N4541,1)),MATCH('2. Raumgruppen'!$L$8,'2. Raumgruppen'!$8:$8,0),MATCH(MID(N4541,SEARCH(" ",N4541,1)+1,3),'2. Raumgruppen'!$8:$8,0))),"")</f>
        <v/>
      </c>
      <c r="X4541" s="732" t="str">
        <f t="shared" si="659"/>
        <v/>
      </c>
      <c r="Y4541" s="732" t="str">
        <f t="shared" si="660"/>
        <v/>
      </c>
      <c r="Z4541" s="733" t="str">
        <f t="shared" si="661"/>
        <v/>
      </c>
      <c r="AA4541" s="732" t="str">
        <f t="shared" si="662"/>
        <v/>
      </c>
      <c r="AB4541" s="643"/>
      <c r="AC4541" s="276"/>
      <c r="AD4541" s="277"/>
      <c r="AE4541" s="278"/>
      <c r="AF4541" s="278" t="str">
        <f t="shared" si="663"/>
        <v/>
      </c>
      <c r="AG4541" s="278"/>
      <c r="AH4541" s="279">
        <f t="shared" si="664"/>
        <v>17.98</v>
      </c>
      <c r="AI4541" s="279" t="str">
        <f t="shared" si="665"/>
        <v/>
      </c>
      <c r="AJ4541" s="279" t="str">
        <f t="shared" si="666"/>
        <v/>
      </c>
      <c r="AK4541" s="278"/>
      <c r="AL4541" s="278"/>
      <c r="AM4541" s="278"/>
      <c r="AN4541" s="278"/>
      <c r="AO4541" s="262"/>
      <c r="AP4541" s="262"/>
      <c r="AQ4541" s="262"/>
      <c r="AR4541" s="262"/>
      <c r="AS4541" s="262"/>
      <c r="AT4541" s="262"/>
      <c r="AU4541" s="262"/>
      <c r="AV4541" s="262"/>
      <c r="AW4541" s="262"/>
      <c r="AX4541" s="262"/>
      <c r="AY4541" s="262"/>
      <c r="AZ4541" s="278"/>
    </row>
    <row r="4542" spans="1:69" ht="27" hidden="1" customHeight="1">
      <c r="A4542" s="264"/>
      <c r="B4542" s="639">
        <v>4528</v>
      </c>
      <c r="C4542" s="639"/>
      <c r="D4542" s="640"/>
      <c r="E4542" s="640"/>
      <c r="F4542" s="640" t="str">
        <f>IFERROR(VLOOKUP(C4542,'Gebäude-Typen'!$A$7:$D$215,4,FALSE),"")</f>
        <v/>
      </c>
      <c r="G4542" s="641"/>
      <c r="H4542" s="640"/>
      <c r="I4542" s="639"/>
      <c r="J4542" s="640"/>
      <c r="K4542" s="642"/>
      <c r="L4542" s="639"/>
      <c r="M4542" s="639"/>
      <c r="N4542" s="639"/>
      <c r="O4542" s="639"/>
      <c r="P4542" s="734"/>
      <c r="Q4542" s="642"/>
      <c r="R4542" s="639"/>
      <c r="S4542" s="729" t="str">
        <f>IFERROR(ROUND(VLOOKUP(M4542,Reinigungstage,IF('Gebäude-Typen'!$C$6&lt;&gt;0,'Gebäude-Typen'!$C$6,VLOOKUP(C4542,Gebäude_Typen,2,FALSE)),FALSE),2)/2,"")</f>
        <v/>
      </c>
      <c r="T4542" s="729" t="str">
        <f>IFERROR(ROUND(VLOOKUP(N4542,Reinigungstage,IF('Gebäude-Typen'!$C$6&lt;&gt;0,'Gebäude-Typen'!$C$6,VLOOKUP(C4542,Gebäude_Typen,2,FALSE)),FALSE),2)/2,"")</f>
        <v/>
      </c>
      <c r="U4542" s="730">
        <f t="shared" si="658"/>
        <v>17.98</v>
      </c>
      <c r="V4542" s="731" t="str">
        <f>IFERROR(INDEX('2. Raumgruppen'!$A$1:$Y$33,MATCH(IF(ISERROR(SEARCH(" ",M4542,1)),MID(M4542,1,3),MID(M4542,1,SEARCH(" ",M4542,1)-1)),'2. Raumgruppen'!$B:$B,0),IF(ISERROR(SEARCH(" ",M4542,1)),MATCH('2. Raumgruppen'!$L$8,'2. Raumgruppen'!$8:$8,0),MATCH(MID(M4542,SEARCH(" ",M4542,1)+1,3),'2. Raumgruppen'!$8:$8,0))),"")</f>
        <v/>
      </c>
      <c r="W4542" s="731" t="str">
        <f>IFERROR(INDEX('2. Raumgruppen'!$A$1:$Y$33,MATCH(IF(ISERROR(SEARCH(" ",N4542,1)),MID(N4542,1,3),MID(N4542,1,SEARCH(" ",N4542,1)-1)),'2. Raumgruppen'!$B:$B,0),IF(ISERROR(SEARCH(" ",N4542,1)),MATCH('2. Raumgruppen'!$L$8,'2. Raumgruppen'!$8:$8,0),MATCH(MID(N4542,SEARCH(" ",N4542,1)+1,3),'2. Raumgruppen'!$8:$8,0))),"")</f>
        <v/>
      </c>
      <c r="X4542" s="732" t="str">
        <f t="shared" si="659"/>
        <v/>
      </c>
      <c r="Y4542" s="732" t="str">
        <f t="shared" si="660"/>
        <v/>
      </c>
      <c r="Z4542" s="733" t="str">
        <f t="shared" si="661"/>
        <v/>
      </c>
      <c r="AA4542" s="732" t="str">
        <f t="shared" si="662"/>
        <v/>
      </c>
      <c r="AB4542" s="643"/>
      <c r="AC4542" s="276"/>
      <c r="AD4542" s="277"/>
      <c r="AE4542" s="278"/>
      <c r="AF4542" s="278" t="str">
        <f t="shared" si="663"/>
        <v/>
      </c>
      <c r="AG4542" s="278"/>
      <c r="AH4542" s="279">
        <f t="shared" si="664"/>
        <v>17.98</v>
      </c>
      <c r="AI4542" s="279" t="str">
        <f t="shared" si="665"/>
        <v/>
      </c>
      <c r="AJ4542" s="279" t="str">
        <f t="shared" si="666"/>
        <v/>
      </c>
      <c r="AK4542" s="278"/>
      <c r="AL4542" s="278"/>
      <c r="AM4542" s="278"/>
      <c r="AN4542" s="278"/>
      <c r="AO4542" s="262"/>
      <c r="AP4542" s="262"/>
      <c r="AQ4542" s="262"/>
      <c r="AR4542" s="262"/>
      <c r="AS4542" s="262"/>
      <c r="AT4542" s="262"/>
      <c r="AU4542" s="262"/>
      <c r="AV4542" s="262"/>
      <c r="AW4542" s="262"/>
      <c r="AX4542" s="262"/>
      <c r="AY4542" s="262"/>
      <c r="AZ4542" s="262"/>
    </row>
    <row r="4543" spans="1:69" ht="27" hidden="1" customHeight="1">
      <c r="B4543" s="639">
        <v>4529</v>
      </c>
      <c r="C4543" s="639"/>
      <c r="D4543" s="640"/>
      <c r="E4543" s="640"/>
      <c r="F4543" s="640" t="str">
        <f>IFERROR(VLOOKUP(C4543,'Gebäude-Typen'!$A$7:$D$215,4,FALSE),"")</f>
        <v/>
      </c>
      <c r="G4543" s="641"/>
      <c r="H4543" s="640"/>
      <c r="I4543" s="639"/>
      <c r="J4543" s="640"/>
      <c r="K4543" s="642"/>
      <c r="L4543" s="639"/>
      <c r="M4543" s="639"/>
      <c r="N4543" s="639"/>
      <c r="O4543" s="639"/>
      <c r="P4543" s="734"/>
      <c r="Q4543" s="642"/>
      <c r="R4543" s="639"/>
      <c r="S4543" s="729" t="str">
        <f>IFERROR(ROUND(VLOOKUP(M4543,Reinigungstage,IF('Gebäude-Typen'!$C$6&lt;&gt;0,'Gebäude-Typen'!$C$6,VLOOKUP(C4543,Gebäude_Typen,2,FALSE)),FALSE),2)/2,"")</f>
        <v/>
      </c>
      <c r="T4543" s="729" t="str">
        <f>IFERROR(ROUND(VLOOKUP(N4543,Reinigungstage,IF('Gebäude-Typen'!$C$6&lt;&gt;0,'Gebäude-Typen'!$C$6,VLOOKUP(C4543,Gebäude_Typen,2,FALSE)),FALSE),2)/2,"")</f>
        <v/>
      </c>
      <c r="U4543" s="730">
        <f t="shared" si="658"/>
        <v>17.98</v>
      </c>
      <c r="V4543" s="731" t="str">
        <f>IFERROR(INDEX('2. Raumgruppen'!$A$1:$Y$33,MATCH(IF(ISERROR(SEARCH(" ",M4543,1)),MID(M4543,1,3),MID(M4543,1,SEARCH(" ",M4543,1)-1)),'2. Raumgruppen'!$B:$B,0),IF(ISERROR(SEARCH(" ",M4543,1)),MATCH('2. Raumgruppen'!$L$8,'2. Raumgruppen'!$8:$8,0),MATCH(MID(M4543,SEARCH(" ",M4543,1)+1,3),'2. Raumgruppen'!$8:$8,0))),"")</f>
        <v/>
      </c>
      <c r="W4543" s="731" t="str">
        <f>IFERROR(INDEX('2. Raumgruppen'!$A$1:$Y$33,MATCH(IF(ISERROR(SEARCH(" ",N4543,1)),MID(N4543,1,3),MID(N4543,1,SEARCH(" ",N4543,1)-1)),'2. Raumgruppen'!$B:$B,0),IF(ISERROR(SEARCH(" ",N4543,1)),MATCH('2. Raumgruppen'!$L$8,'2. Raumgruppen'!$8:$8,0),MATCH(MID(N4543,SEARCH(" ",N4543,1)+1,3),'2. Raumgruppen'!$8:$8,0))),"")</f>
        <v/>
      </c>
      <c r="X4543" s="732" t="str">
        <f t="shared" si="659"/>
        <v/>
      </c>
      <c r="Y4543" s="732" t="str">
        <f t="shared" si="660"/>
        <v/>
      </c>
      <c r="Z4543" s="733" t="str">
        <f t="shared" si="661"/>
        <v/>
      </c>
      <c r="AA4543" s="732" t="str">
        <f t="shared" si="662"/>
        <v/>
      </c>
      <c r="AB4543" s="643"/>
      <c r="AC4543" s="276"/>
      <c r="AD4543" s="277"/>
      <c r="AE4543" s="278"/>
      <c r="AF4543" s="278" t="str">
        <f t="shared" si="663"/>
        <v/>
      </c>
      <c r="AG4543" s="278"/>
      <c r="AH4543" s="279">
        <f t="shared" si="664"/>
        <v>17.98</v>
      </c>
      <c r="AI4543" s="279" t="str">
        <f t="shared" si="665"/>
        <v/>
      </c>
      <c r="AJ4543" s="279" t="str">
        <f t="shared" si="666"/>
        <v/>
      </c>
      <c r="AK4543" s="278"/>
      <c r="AL4543" s="278"/>
      <c r="AM4543" s="278"/>
      <c r="AN4543" s="278"/>
      <c r="AO4543" s="262"/>
      <c r="AP4543" s="262"/>
      <c r="AQ4543" s="262"/>
      <c r="AR4543" s="262"/>
      <c r="AS4543" s="262"/>
      <c r="AT4543" s="262"/>
      <c r="AU4543" s="262"/>
      <c r="AV4543" s="262"/>
      <c r="AW4543" s="262"/>
      <c r="AX4543" s="262"/>
      <c r="AY4543" s="262"/>
      <c r="AZ4543" s="264"/>
    </row>
    <row r="4544" spans="1:69" ht="27" hidden="1" customHeight="1">
      <c r="B4544" s="639">
        <v>4530</v>
      </c>
      <c r="C4544" s="639"/>
      <c r="D4544" s="640"/>
      <c r="E4544" s="640"/>
      <c r="F4544" s="640" t="str">
        <f>IFERROR(VLOOKUP(C4544,'Gebäude-Typen'!$A$7:$D$215,4,FALSE),"")</f>
        <v/>
      </c>
      <c r="G4544" s="641"/>
      <c r="H4544" s="640"/>
      <c r="I4544" s="639"/>
      <c r="J4544" s="640"/>
      <c r="K4544" s="642"/>
      <c r="L4544" s="639"/>
      <c r="M4544" s="639"/>
      <c r="N4544" s="639"/>
      <c r="O4544" s="639"/>
      <c r="P4544" s="734"/>
      <c r="Q4544" s="642"/>
      <c r="R4544" s="639"/>
      <c r="S4544" s="729" t="str">
        <f>IFERROR(ROUND(VLOOKUP(M4544,Reinigungstage,IF('Gebäude-Typen'!$C$6&lt;&gt;0,'Gebäude-Typen'!$C$6,VLOOKUP(C4544,Gebäude_Typen,2,FALSE)),FALSE),2)/2,"")</f>
        <v/>
      </c>
      <c r="T4544" s="729" t="str">
        <f>IFERROR(ROUND(VLOOKUP(N4544,Reinigungstage,IF('Gebäude-Typen'!$C$6&lt;&gt;0,'Gebäude-Typen'!$C$6,VLOOKUP(C4544,Gebäude_Typen,2,FALSE)),FALSE),2)/2,"")</f>
        <v/>
      </c>
      <c r="U4544" s="730">
        <f t="shared" si="658"/>
        <v>17.98</v>
      </c>
      <c r="V4544" s="731" t="str">
        <f>IFERROR(INDEX('2. Raumgruppen'!$A$1:$Y$33,MATCH(IF(ISERROR(SEARCH(" ",M4544,1)),MID(M4544,1,3),MID(M4544,1,SEARCH(" ",M4544,1)-1)),'2. Raumgruppen'!$B:$B,0),IF(ISERROR(SEARCH(" ",M4544,1)),MATCH('2. Raumgruppen'!$L$8,'2. Raumgruppen'!$8:$8,0),MATCH(MID(M4544,SEARCH(" ",M4544,1)+1,3),'2. Raumgruppen'!$8:$8,0))),"")</f>
        <v/>
      </c>
      <c r="W4544" s="731" t="str">
        <f>IFERROR(INDEX('2. Raumgruppen'!$A$1:$Y$33,MATCH(IF(ISERROR(SEARCH(" ",N4544,1)),MID(N4544,1,3),MID(N4544,1,SEARCH(" ",N4544,1)-1)),'2. Raumgruppen'!$B:$B,0),IF(ISERROR(SEARCH(" ",N4544,1)),MATCH('2. Raumgruppen'!$L$8,'2. Raumgruppen'!$8:$8,0),MATCH(MID(N4544,SEARCH(" ",N4544,1)+1,3),'2. Raumgruppen'!$8:$8,0))),"")</f>
        <v/>
      </c>
      <c r="X4544" s="732" t="str">
        <f t="shared" si="659"/>
        <v/>
      </c>
      <c r="Y4544" s="732" t="str">
        <f t="shared" si="660"/>
        <v/>
      </c>
      <c r="Z4544" s="733" t="str">
        <f t="shared" si="661"/>
        <v/>
      </c>
      <c r="AA4544" s="732" t="str">
        <f t="shared" si="662"/>
        <v/>
      </c>
      <c r="AB4544" s="643"/>
      <c r="AC4544" s="276"/>
      <c r="AD4544" s="277"/>
      <c r="AE4544" s="278"/>
      <c r="AF4544" s="278" t="str">
        <f t="shared" si="663"/>
        <v/>
      </c>
      <c r="AG4544" s="278"/>
      <c r="AH4544" s="279">
        <f t="shared" si="664"/>
        <v>17.98</v>
      </c>
      <c r="AI4544" s="279" t="str">
        <f t="shared" si="665"/>
        <v/>
      </c>
      <c r="AJ4544" s="279" t="str">
        <f t="shared" si="666"/>
        <v/>
      </c>
      <c r="AK4544" s="278"/>
      <c r="AL4544" s="278"/>
      <c r="AM4544" s="278"/>
      <c r="AN4544" s="278"/>
      <c r="AO4544" s="262"/>
      <c r="AP4544" s="262"/>
      <c r="AQ4544" s="262"/>
      <c r="AR4544" s="262"/>
      <c r="AS4544" s="262"/>
      <c r="AT4544" s="262"/>
      <c r="AU4544" s="262"/>
      <c r="AV4544" s="262"/>
      <c r="AW4544" s="262"/>
      <c r="AX4544" s="278"/>
      <c r="AY4544" s="262"/>
      <c r="AZ4544" s="278"/>
    </row>
    <row r="4545" spans="1:52" ht="27" hidden="1" customHeight="1">
      <c r="B4545" s="639">
        <v>4531</v>
      </c>
      <c r="C4545" s="639"/>
      <c r="D4545" s="640"/>
      <c r="E4545" s="640"/>
      <c r="F4545" s="640" t="str">
        <f>IFERROR(VLOOKUP(C4545,'Gebäude-Typen'!$A$7:$D$215,4,FALSE),"")</f>
        <v/>
      </c>
      <c r="G4545" s="641"/>
      <c r="H4545" s="640"/>
      <c r="I4545" s="639"/>
      <c r="J4545" s="640"/>
      <c r="K4545" s="642"/>
      <c r="L4545" s="639"/>
      <c r="M4545" s="639"/>
      <c r="N4545" s="639"/>
      <c r="O4545" s="639"/>
      <c r="P4545" s="734"/>
      <c r="Q4545" s="642"/>
      <c r="R4545" s="639"/>
      <c r="S4545" s="729" t="str">
        <f>IFERROR(ROUND(VLOOKUP(M4545,Reinigungstage,IF('Gebäude-Typen'!$C$6&lt;&gt;0,'Gebäude-Typen'!$C$6,VLOOKUP(C4545,Gebäude_Typen,2,FALSE)),FALSE),2)/2,"")</f>
        <v/>
      </c>
      <c r="T4545" s="729" t="str">
        <f>IFERROR(ROUND(VLOOKUP(N4545,Reinigungstage,IF('Gebäude-Typen'!$C$6&lt;&gt;0,'Gebäude-Typen'!$C$6,VLOOKUP(C4545,Gebäude_Typen,2,FALSE)),FALSE),2)/2,"")</f>
        <v/>
      </c>
      <c r="U4545" s="730">
        <f t="shared" si="658"/>
        <v>17.98</v>
      </c>
      <c r="V4545" s="731" t="str">
        <f>IFERROR(INDEX('2. Raumgruppen'!$A$1:$Y$33,MATCH(IF(ISERROR(SEARCH(" ",M4545,1)),MID(M4545,1,3),MID(M4545,1,SEARCH(" ",M4545,1)-1)),'2. Raumgruppen'!$B:$B,0),IF(ISERROR(SEARCH(" ",M4545,1)),MATCH('2. Raumgruppen'!$L$8,'2. Raumgruppen'!$8:$8,0),MATCH(MID(M4545,SEARCH(" ",M4545,1)+1,3),'2. Raumgruppen'!$8:$8,0))),"")</f>
        <v/>
      </c>
      <c r="W4545" s="731" t="str">
        <f>IFERROR(INDEX('2. Raumgruppen'!$A$1:$Y$33,MATCH(IF(ISERROR(SEARCH(" ",N4545,1)),MID(N4545,1,3),MID(N4545,1,SEARCH(" ",N4545,1)-1)),'2. Raumgruppen'!$B:$B,0),IF(ISERROR(SEARCH(" ",N4545,1)),MATCH('2. Raumgruppen'!$L$8,'2. Raumgruppen'!$8:$8,0),MATCH(MID(N4545,SEARCH(" ",N4545,1)+1,3),'2. Raumgruppen'!$8:$8,0))),"")</f>
        <v/>
      </c>
      <c r="X4545" s="732" t="str">
        <f t="shared" si="659"/>
        <v/>
      </c>
      <c r="Y4545" s="732" t="str">
        <f t="shared" si="660"/>
        <v/>
      </c>
      <c r="Z4545" s="733" t="str">
        <f t="shared" si="661"/>
        <v/>
      </c>
      <c r="AA4545" s="732" t="str">
        <f t="shared" si="662"/>
        <v/>
      </c>
      <c r="AB4545" s="643"/>
      <c r="AC4545" s="276"/>
      <c r="AD4545" s="277"/>
      <c r="AE4545" s="278"/>
      <c r="AF4545" s="278" t="str">
        <f t="shared" si="663"/>
        <v/>
      </c>
      <c r="AG4545" s="278"/>
      <c r="AH4545" s="279">
        <f t="shared" si="664"/>
        <v>17.98</v>
      </c>
      <c r="AI4545" s="279" t="str">
        <f t="shared" si="665"/>
        <v/>
      </c>
      <c r="AJ4545" s="279" t="str">
        <f t="shared" si="666"/>
        <v/>
      </c>
      <c r="AK4545" s="278"/>
      <c r="AL4545" s="278"/>
      <c r="AM4545" s="278"/>
      <c r="AN4545" s="278"/>
      <c r="AO4545" s="262"/>
      <c r="AP4545" s="262"/>
      <c r="AQ4545" s="262"/>
      <c r="AR4545" s="262"/>
      <c r="AS4545" s="262"/>
      <c r="AT4545" s="262"/>
      <c r="AU4545" s="262"/>
      <c r="AV4545" s="262"/>
      <c r="AW4545" s="264"/>
      <c r="AX4545" s="264"/>
      <c r="AY4545" s="262"/>
      <c r="AZ4545" s="262"/>
    </row>
    <row r="4546" spans="1:52" ht="27" hidden="1" customHeight="1">
      <c r="B4546" s="639">
        <v>4532</v>
      </c>
      <c r="C4546" s="639"/>
      <c r="D4546" s="640"/>
      <c r="E4546" s="640"/>
      <c r="F4546" s="640" t="str">
        <f>IFERROR(VLOOKUP(C4546,'Gebäude-Typen'!$A$7:$D$215,4,FALSE),"")</f>
        <v/>
      </c>
      <c r="G4546" s="641"/>
      <c r="H4546" s="640"/>
      <c r="I4546" s="639"/>
      <c r="J4546" s="640"/>
      <c r="K4546" s="642"/>
      <c r="L4546" s="639"/>
      <c r="M4546" s="639"/>
      <c r="N4546" s="639"/>
      <c r="O4546" s="639"/>
      <c r="P4546" s="734"/>
      <c r="Q4546" s="642"/>
      <c r="R4546" s="639"/>
      <c r="S4546" s="729" t="str">
        <f>IFERROR(ROUND(VLOOKUP(M4546,Reinigungstage,IF('Gebäude-Typen'!$C$6&lt;&gt;0,'Gebäude-Typen'!$C$6,VLOOKUP(C4546,Gebäude_Typen,2,FALSE)),FALSE),2)/2,"")</f>
        <v/>
      </c>
      <c r="T4546" s="729" t="str">
        <f>IFERROR(ROUND(VLOOKUP(N4546,Reinigungstage,IF('Gebäude-Typen'!$C$6&lt;&gt;0,'Gebäude-Typen'!$C$6,VLOOKUP(C4546,Gebäude_Typen,2,FALSE)),FALSE),2)/2,"")</f>
        <v/>
      </c>
      <c r="U4546" s="730">
        <f t="shared" si="658"/>
        <v>17.98</v>
      </c>
      <c r="V4546" s="731" t="str">
        <f>IFERROR(INDEX('2. Raumgruppen'!$A$1:$Y$33,MATCH(IF(ISERROR(SEARCH(" ",M4546,1)),MID(M4546,1,3),MID(M4546,1,SEARCH(" ",M4546,1)-1)),'2. Raumgruppen'!$B:$B,0),IF(ISERROR(SEARCH(" ",M4546,1)),MATCH('2. Raumgruppen'!$L$8,'2. Raumgruppen'!$8:$8,0),MATCH(MID(M4546,SEARCH(" ",M4546,1)+1,3),'2. Raumgruppen'!$8:$8,0))),"")</f>
        <v/>
      </c>
      <c r="W4546" s="731" t="str">
        <f>IFERROR(INDEX('2. Raumgruppen'!$A$1:$Y$33,MATCH(IF(ISERROR(SEARCH(" ",N4546,1)),MID(N4546,1,3),MID(N4546,1,SEARCH(" ",N4546,1)-1)),'2. Raumgruppen'!$B:$B,0),IF(ISERROR(SEARCH(" ",N4546,1)),MATCH('2. Raumgruppen'!$L$8,'2. Raumgruppen'!$8:$8,0),MATCH(MID(N4546,SEARCH(" ",N4546,1)+1,3),'2. Raumgruppen'!$8:$8,0))),"")</f>
        <v/>
      </c>
      <c r="X4546" s="732" t="str">
        <f t="shared" si="659"/>
        <v/>
      </c>
      <c r="Y4546" s="732" t="str">
        <f t="shared" si="660"/>
        <v/>
      </c>
      <c r="Z4546" s="733" t="str">
        <f t="shared" si="661"/>
        <v/>
      </c>
      <c r="AA4546" s="732" t="str">
        <f t="shared" si="662"/>
        <v/>
      </c>
      <c r="AB4546" s="643"/>
      <c r="AC4546" s="276"/>
      <c r="AD4546" s="277"/>
      <c r="AE4546" s="278"/>
      <c r="AF4546" s="278" t="str">
        <f t="shared" si="663"/>
        <v/>
      </c>
      <c r="AG4546" s="278"/>
      <c r="AH4546" s="279">
        <f t="shared" si="664"/>
        <v>17.98</v>
      </c>
      <c r="AI4546" s="279" t="str">
        <f t="shared" si="665"/>
        <v/>
      </c>
      <c r="AJ4546" s="279" t="str">
        <f t="shared" si="666"/>
        <v/>
      </c>
      <c r="AK4546" s="278"/>
      <c r="AL4546" s="278"/>
      <c r="AM4546" s="278"/>
      <c r="AN4546" s="278"/>
      <c r="AO4546" s="262"/>
      <c r="AP4546" s="262"/>
      <c r="AQ4546" s="262"/>
      <c r="AR4546" s="262"/>
      <c r="AS4546" s="262"/>
      <c r="AT4546" s="262"/>
      <c r="AU4546" s="262"/>
      <c r="AV4546" s="262"/>
      <c r="AW4546" s="264"/>
      <c r="AX4546" s="262"/>
      <c r="AY4546" s="262"/>
      <c r="AZ4546" s="264"/>
    </row>
    <row r="4547" spans="1:52" ht="27" hidden="1" customHeight="1">
      <c r="B4547" s="639">
        <v>4533</v>
      </c>
      <c r="C4547" s="639"/>
      <c r="D4547" s="640"/>
      <c r="E4547" s="640"/>
      <c r="F4547" s="640" t="str">
        <f>IFERROR(VLOOKUP(C4547,'Gebäude-Typen'!$A$7:$D$215,4,FALSE),"")</f>
        <v/>
      </c>
      <c r="G4547" s="641"/>
      <c r="H4547" s="640"/>
      <c r="I4547" s="639"/>
      <c r="J4547" s="640"/>
      <c r="K4547" s="642"/>
      <c r="L4547" s="639"/>
      <c r="M4547" s="639"/>
      <c r="N4547" s="639"/>
      <c r="O4547" s="639"/>
      <c r="P4547" s="734"/>
      <c r="Q4547" s="642"/>
      <c r="R4547" s="639"/>
      <c r="S4547" s="729" t="str">
        <f>IFERROR(ROUND(VLOOKUP(M4547,Reinigungstage,IF('Gebäude-Typen'!$C$6&lt;&gt;0,'Gebäude-Typen'!$C$6,VLOOKUP(C4547,Gebäude_Typen,2,FALSE)),FALSE),2)/2,"")</f>
        <v/>
      </c>
      <c r="T4547" s="729" t="str">
        <f>IFERROR(ROUND(VLOOKUP(N4547,Reinigungstage,IF('Gebäude-Typen'!$C$6&lt;&gt;0,'Gebäude-Typen'!$C$6,VLOOKUP(C4547,Gebäude_Typen,2,FALSE)),FALSE),2)/2,"")</f>
        <v/>
      </c>
      <c r="U4547" s="730">
        <f t="shared" si="658"/>
        <v>17.98</v>
      </c>
      <c r="V4547" s="731" t="str">
        <f>IFERROR(INDEX('2. Raumgruppen'!$A$1:$Y$33,MATCH(IF(ISERROR(SEARCH(" ",M4547,1)),MID(M4547,1,3),MID(M4547,1,SEARCH(" ",M4547,1)-1)),'2. Raumgruppen'!$B:$B,0),IF(ISERROR(SEARCH(" ",M4547,1)),MATCH('2. Raumgruppen'!$L$8,'2. Raumgruppen'!$8:$8,0),MATCH(MID(M4547,SEARCH(" ",M4547,1)+1,3),'2. Raumgruppen'!$8:$8,0))),"")</f>
        <v/>
      </c>
      <c r="W4547" s="731" t="str">
        <f>IFERROR(INDEX('2. Raumgruppen'!$A$1:$Y$33,MATCH(IF(ISERROR(SEARCH(" ",N4547,1)),MID(N4547,1,3),MID(N4547,1,SEARCH(" ",N4547,1)-1)),'2. Raumgruppen'!$B:$B,0),IF(ISERROR(SEARCH(" ",N4547,1)),MATCH('2. Raumgruppen'!$L$8,'2. Raumgruppen'!$8:$8,0),MATCH(MID(N4547,SEARCH(" ",N4547,1)+1,3),'2. Raumgruppen'!$8:$8,0))),"")</f>
        <v/>
      </c>
      <c r="X4547" s="732" t="str">
        <f t="shared" si="659"/>
        <v/>
      </c>
      <c r="Y4547" s="732" t="str">
        <f t="shared" si="660"/>
        <v/>
      </c>
      <c r="Z4547" s="733" t="str">
        <f t="shared" si="661"/>
        <v/>
      </c>
      <c r="AA4547" s="732" t="str">
        <f t="shared" si="662"/>
        <v/>
      </c>
      <c r="AB4547" s="643"/>
      <c r="AC4547" s="276"/>
      <c r="AD4547" s="277"/>
      <c r="AE4547" s="278"/>
      <c r="AF4547" s="278" t="str">
        <f t="shared" si="663"/>
        <v/>
      </c>
      <c r="AG4547" s="278"/>
      <c r="AH4547" s="279">
        <f t="shared" si="664"/>
        <v>17.98</v>
      </c>
      <c r="AI4547" s="279" t="str">
        <f t="shared" si="665"/>
        <v/>
      </c>
      <c r="AJ4547" s="279" t="str">
        <f t="shared" si="666"/>
        <v/>
      </c>
      <c r="AK4547" s="278"/>
      <c r="AL4547" s="278"/>
      <c r="AM4547" s="278"/>
      <c r="AN4547" s="278"/>
      <c r="AO4547" s="262"/>
      <c r="AP4547" s="262"/>
      <c r="AQ4547" s="262"/>
      <c r="AR4547" s="262"/>
      <c r="AS4547" s="262"/>
      <c r="AT4547" s="262"/>
      <c r="AU4547" s="262"/>
      <c r="AV4547" s="262"/>
      <c r="AW4547" s="264"/>
      <c r="AX4547" s="262"/>
      <c r="AY4547" s="264"/>
      <c r="AZ4547" s="262"/>
    </row>
    <row r="4548" spans="1:52" ht="27" hidden="1" customHeight="1">
      <c r="B4548" s="639">
        <v>4534</v>
      </c>
      <c r="C4548" s="639"/>
      <c r="D4548" s="640"/>
      <c r="E4548" s="640"/>
      <c r="F4548" s="640" t="str">
        <f>IFERROR(VLOOKUP(C4548,'Gebäude-Typen'!$A$7:$D$215,4,FALSE),"")</f>
        <v/>
      </c>
      <c r="G4548" s="641"/>
      <c r="H4548" s="640"/>
      <c r="I4548" s="639"/>
      <c r="J4548" s="640"/>
      <c r="K4548" s="642"/>
      <c r="L4548" s="639"/>
      <c r="M4548" s="639"/>
      <c r="N4548" s="639"/>
      <c r="O4548" s="639"/>
      <c r="P4548" s="734"/>
      <c r="Q4548" s="642"/>
      <c r="R4548" s="639"/>
      <c r="S4548" s="729" t="str">
        <f>IFERROR(ROUND(VLOOKUP(M4548,Reinigungstage,IF('Gebäude-Typen'!$C$6&lt;&gt;0,'Gebäude-Typen'!$C$6,VLOOKUP(C4548,Gebäude_Typen,2,FALSE)),FALSE),2)/2,"")</f>
        <v/>
      </c>
      <c r="T4548" s="729" t="str">
        <f>IFERROR(ROUND(VLOOKUP(N4548,Reinigungstage,IF('Gebäude-Typen'!$C$6&lt;&gt;0,'Gebäude-Typen'!$C$6,VLOOKUP(C4548,Gebäude_Typen,2,FALSE)),FALSE),2)/2,"")</f>
        <v/>
      </c>
      <c r="U4548" s="730">
        <f t="shared" si="658"/>
        <v>17.98</v>
      </c>
      <c r="V4548" s="731" t="str">
        <f>IFERROR(INDEX('2. Raumgruppen'!$A$1:$Y$33,MATCH(IF(ISERROR(SEARCH(" ",M4548,1)),MID(M4548,1,3),MID(M4548,1,SEARCH(" ",M4548,1)-1)),'2. Raumgruppen'!$B:$B,0),IF(ISERROR(SEARCH(" ",M4548,1)),MATCH('2. Raumgruppen'!$L$8,'2. Raumgruppen'!$8:$8,0),MATCH(MID(M4548,SEARCH(" ",M4548,1)+1,3),'2. Raumgruppen'!$8:$8,0))),"")</f>
        <v/>
      </c>
      <c r="W4548" s="731" t="str">
        <f>IFERROR(INDEX('2. Raumgruppen'!$A$1:$Y$33,MATCH(IF(ISERROR(SEARCH(" ",N4548,1)),MID(N4548,1,3),MID(N4548,1,SEARCH(" ",N4548,1)-1)),'2. Raumgruppen'!$B:$B,0),IF(ISERROR(SEARCH(" ",N4548,1)),MATCH('2. Raumgruppen'!$L$8,'2. Raumgruppen'!$8:$8,0),MATCH(MID(N4548,SEARCH(" ",N4548,1)+1,3),'2. Raumgruppen'!$8:$8,0))),"")</f>
        <v/>
      </c>
      <c r="X4548" s="732" t="str">
        <f t="shared" si="659"/>
        <v/>
      </c>
      <c r="Y4548" s="732" t="str">
        <f t="shared" si="660"/>
        <v/>
      </c>
      <c r="Z4548" s="733" t="str">
        <f t="shared" si="661"/>
        <v/>
      </c>
      <c r="AA4548" s="732" t="str">
        <f t="shared" si="662"/>
        <v/>
      </c>
      <c r="AB4548" s="643"/>
      <c r="AC4548" s="276"/>
      <c r="AD4548" s="277"/>
      <c r="AE4548" s="278"/>
      <c r="AF4548" s="278" t="str">
        <f t="shared" si="663"/>
        <v/>
      </c>
      <c r="AG4548" s="278"/>
      <c r="AH4548" s="279">
        <f t="shared" si="664"/>
        <v>17.98</v>
      </c>
      <c r="AI4548" s="279" t="str">
        <f t="shared" si="665"/>
        <v/>
      </c>
      <c r="AJ4548" s="279" t="str">
        <f t="shared" si="666"/>
        <v/>
      </c>
      <c r="AK4548" s="278"/>
      <c r="AL4548" s="278"/>
      <c r="AM4548" s="278"/>
      <c r="AN4548" s="278"/>
      <c r="AO4548" s="262"/>
      <c r="AP4548" s="262"/>
      <c r="AQ4548" s="262"/>
      <c r="AR4548" s="262"/>
      <c r="AS4548" s="262"/>
      <c r="AT4548" s="262"/>
      <c r="AU4548" s="262"/>
      <c r="AV4548" s="262"/>
      <c r="AW4548" s="264"/>
      <c r="AX4548" s="262"/>
      <c r="AY4548" s="262"/>
      <c r="AZ4548" s="262"/>
    </row>
    <row r="4549" spans="1:52" ht="27" hidden="1" customHeight="1">
      <c r="A4549" s="264"/>
      <c r="B4549" s="639">
        <v>4535</v>
      </c>
      <c r="C4549" s="639"/>
      <c r="D4549" s="640"/>
      <c r="E4549" s="640"/>
      <c r="F4549" s="640" t="str">
        <f>IFERROR(VLOOKUP(C4549,'Gebäude-Typen'!$A$7:$D$215,4,FALSE),"")</f>
        <v/>
      </c>
      <c r="G4549" s="641"/>
      <c r="H4549" s="640"/>
      <c r="I4549" s="639"/>
      <c r="J4549" s="640"/>
      <c r="K4549" s="642"/>
      <c r="L4549" s="639"/>
      <c r="M4549" s="639"/>
      <c r="N4549" s="639"/>
      <c r="O4549" s="639"/>
      <c r="P4549" s="734"/>
      <c r="Q4549" s="642"/>
      <c r="R4549" s="639"/>
      <c r="S4549" s="729" t="str">
        <f>IFERROR(ROUND(VLOOKUP(M4549,Reinigungstage,IF('Gebäude-Typen'!$C$6&lt;&gt;0,'Gebäude-Typen'!$C$6,VLOOKUP(C4549,Gebäude_Typen,2,FALSE)),FALSE),2)/2,"")</f>
        <v/>
      </c>
      <c r="T4549" s="729" t="str">
        <f>IFERROR(ROUND(VLOOKUP(N4549,Reinigungstage,IF('Gebäude-Typen'!$C$6&lt;&gt;0,'Gebäude-Typen'!$C$6,VLOOKUP(C4549,Gebäude_Typen,2,FALSE)),FALSE),2)/2,"")</f>
        <v/>
      </c>
      <c r="U4549" s="730">
        <f t="shared" si="658"/>
        <v>17.98</v>
      </c>
      <c r="V4549" s="731" t="str">
        <f>IFERROR(INDEX('2. Raumgruppen'!$A$1:$Y$33,MATCH(IF(ISERROR(SEARCH(" ",M4549,1)),MID(M4549,1,3),MID(M4549,1,SEARCH(" ",M4549,1)-1)),'2. Raumgruppen'!$B:$B,0),IF(ISERROR(SEARCH(" ",M4549,1)),MATCH('2. Raumgruppen'!$L$8,'2. Raumgruppen'!$8:$8,0),MATCH(MID(M4549,SEARCH(" ",M4549,1)+1,3),'2. Raumgruppen'!$8:$8,0))),"")</f>
        <v/>
      </c>
      <c r="W4549" s="731" t="str">
        <f>IFERROR(INDEX('2. Raumgruppen'!$A$1:$Y$33,MATCH(IF(ISERROR(SEARCH(" ",N4549,1)),MID(N4549,1,3),MID(N4549,1,SEARCH(" ",N4549,1)-1)),'2. Raumgruppen'!$B:$B,0),IF(ISERROR(SEARCH(" ",N4549,1)),MATCH('2. Raumgruppen'!$L$8,'2. Raumgruppen'!$8:$8,0),MATCH(MID(N4549,SEARCH(" ",N4549,1)+1,3),'2. Raumgruppen'!$8:$8,0))),"")</f>
        <v/>
      </c>
      <c r="X4549" s="732" t="str">
        <f t="shared" si="659"/>
        <v/>
      </c>
      <c r="Y4549" s="732" t="str">
        <f t="shared" si="660"/>
        <v/>
      </c>
      <c r="Z4549" s="733" t="str">
        <f t="shared" si="661"/>
        <v/>
      </c>
      <c r="AA4549" s="732" t="str">
        <f t="shared" si="662"/>
        <v/>
      </c>
      <c r="AB4549" s="643"/>
      <c r="AC4549" s="276"/>
      <c r="AD4549" s="277"/>
      <c r="AE4549" s="278"/>
      <c r="AF4549" s="278" t="str">
        <f t="shared" si="663"/>
        <v/>
      </c>
      <c r="AG4549" s="278"/>
      <c r="AH4549" s="279">
        <f t="shared" si="664"/>
        <v>17.98</v>
      </c>
      <c r="AI4549" s="279" t="str">
        <f t="shared" si="665"/>
        <v/>
      </c>
      <c r="AJ4549" s="279" t="str">
        <f t="shared" si="666"/>
        <v/>
      </c>
      <c r="AK4549" s="278"/>
      <c r="AL4549" s="278"/>
      <c r="AM4549" s="278"/>
      <c r="AN4549" s="278"/>
      <c r="AO4549" s="262"/>
      <c r="AP4549" s="262"/>
      <c r="AQ4549" s="262"/>
      <c r="AR4549" s="262"/>
      <c r="AS4549" s="262"/>
      <c r="AT4549" s="262"/>
      <c r="AU4549" s="262"/>
      <c r="AV4549" s="262"/>
      <c r="AW4549" s="264"/>
      <c r="AX4549" s="264"/>
      <c r="AY4549" s="264"/>
      <c r="AZ4549" s="262"/>
    </row>
    <row r="4550" spans="1:52" ht="27" hidden="1" customHeight="1">
      <c r="B4550" s="639">
        <v>4536</v>
      </c>
      <c r="C4550" s="639"/>
      <c r="D4550" s="640"/>
      <c r="E4550" s="640"/>
      <c r="F4550" s="640" t="str">
        <f>IFERROR(VLOOKUP(C4550,'Gebäude-Typen'!$A$7:$D$215,4,FALSE),"")</f>
        <v/>
      </c>
      <c r="G4550" s="641"/>
      <c r="H4550" s="640"/>
      <c r="I4550" s="639"/>
      <c r="J4550" s="640"/>
      <c r="K4550" s="642"/>
      <c r="L4550" s="639"/>
      <c r="M4550" s="639"/>
      <c r="N4550" s="639"/>
      <c r="O4550" s="639"/>
      <c r="P4550" s="734"/>
      <c r="Q4550" s="642"/>
      <c r="R4550" s="639"/>
      <c r="S4550" s="729" t="str">
        <f>IFERROR(ROUND(VLOOKUP(M4550,Reinigungstage,IF('Gebäude-Typen'!$C$6&lt;&gt;0,'Gebäude-Typen'!$C$6,VLOOKUP(C4550,Gebäude_Typen,2,FALSE)),FALSE),2)/2,"")</f>
        <v/>
      </c>
      <c r="T4550" s="729" t="str">
        <f>IFERROR(ROUND(VLOOKUP(N4550,Reinigungstage,IF('Gebäude-Typen'!$C$6&lt;&gt;0,'Gebäude-Typen'!$C$6,VLOOKUP(C4550,Gebäude_Typen,2,FALSE)),FALSE),2)/2,"")</f>
        <v/>
      </c>
      <c r="U4550" s="730">
        <f t="shared" si="658"/>
        <v>17.98</v>
      </c>
      <c r="V4550" s="731" t="str">
        <f>IFERROR(INDEX('2. Raumgruppen'!$A$1:$Y$33,MATCH(IF(ISERROR(SEARCH(" ",M4550,1)),MID(M4550,1,3),MID(M4550,1,SEARCH(" ",M4550,1)-1)),'2. Raumgruppen'!$B:$B,0),IF(ISERROR(SEARCH(" ",M4550,1)),MATCH('2. Raumgruppen'!$L$8,'2. Raumgruppen'!$8:$8,0),MATCH(MID(M4550,SEARCH(" ",M4550,1)+1,3),'2. Raumgruppen'!$8:$8,0))),"")</f>
        <v/>
      </c>
      <c r="W4550" s="731" t="str">
        <f>IFERROR(INDEX('2. Raumgruppen'!$A$1:$Y$33,MATCH(IF(ISERROR(SEARCH(" ",N4550,1)),MID(N4550,1,3),MID(N4550,1,SEARCH(" ",N4550,1)-1)),'2. Raumgruppen'!$B:$B,0),IF(ISERROR(SEARCH(" ",N4550,1)),MATCH('2. Raumgruppen'!$L$8,'2. Raumgruppen'!$8:$8,0),MATCH(MID(N4550,SEARCH(" ",N4550,1)+1,3),'2. Raumgruppen'!$8:$8,0))),"")</f>
        <v/>
      </c>
      <c r="X4550" s="732" t="str">
        <f t="shared" si="659"/>
        <v/>
      </c>
      <c r="Y4550" s="732" t="str">
        <f t="shared" si="660"/>
        <v/>
      </c>
      <c r="Z4550" s="733" t="str">
        <f t="shared" si="661"/>
        <v/>
      </c>
      <c r="AA4550" s="732" t="str">
        <f t="shared" si="662"/>
        <v/>
      </c>
      <c r="AB4550" s="643"/>
      <c r="AC4550" s="276"/>
      <c r="AD4550" s="277"/>
      <c r="AE4550" s="278"/>
      <c r="AF4550" s="278" t="str">
        <f t="shared" si="663"/>
        <v/>
      </c>
      <c r="AG4550" s="278"/>
      <c r="AH4550" s="279">
        <f t="shared" si="664"/>
        <v>17.98</v>
      </c>
      <c r="AI4550" s="279" t="str">
        <f t="shared" si="665"/>
        <v/>
      </c>
      <c r="AJ4550" s="279" t="str">
        <f t="shared" si="666"/>
        <v/>
      </c>
      <c r="AK4550" s="278"/>
      <c r="AL4550" s="278"/>
      <c r="AM4550" s="278"/>
      <c r="AN4550" s="278"/>
      <c r="AO4550" s="262"/>
      <c r="AP4550" s="262"/>
      <c r="AQ4550" s="262"/>
      <c r="AR4550" s="262"/>
      <c r="AS4550" s="262"/>
      <c r="AT4550" s="262"/>
      <c r="AU4550" s="262"/>
      <c r="AV4550" s="262"/>
      <c r="AW4550" s="264"/>
      <c r="AX4550" s="262"/>
      <c r="AY4550" s="262"/>
      <c r="AZ4550" s="262"/>
    </row>
    <row r="4551" spans="1:52" ht="27" hidden="1" customHeight="1">
      <c r="A4551" s="264"/>
      <c r="B4551" s="639">
        <v>4537</v>
      </c>
      <c r="C4551" s="639"/>
      <c r="D4551" s="640"/>
      <c r="E4551" s="640"/>
      <c r="F4551" s="640" t="str">
        <f>IFERROR(VLOOKUP(C4551,'Gebäude-Typen'!$A$7:$D$215,4,FALSE),"")</f>
        <v/>
      </c>
      <c r="G4551" s="641"/>
      <c r="H4551" s="640"/>
      <c r="I4551" s="639"/>
      <c r="J4551" s="640"/>
      <c r="K4551" s="642"/>
      <c r="L4551" s="639"/>
      <c r="M4551" s="639"/>
      <c r="N4551" s="639"/>
      <c r="O4551" s="639"/>
      <c r="P4551" s="734"/>
      <c r="Q4551" s="642"/>
      <c r="R4551" s="639"/>
      <c r="S4551" s="729" t="str">
        <f>IFERROR(ROUND(VLOOKUP(M4551,Reinigungstage,IF('Gebäude-Typen'!$C$6&lt;&gt;0,'Gebäude-Typen'!$C$6,VLOOKUP(C4551,Gebäude_Typen,2,FALSE)),FALSE),2)/2,"")</f>
        <v/>
      </c>
      <c r="T4551" s="729" t="str">
        <f>IFERROR(ROUND(VLOOKUP(N4551,Reinigungstage,IF('Gebäude-Typen'!$C$6&lt;&gt;0,'Gebäude-Typen'!$C$6,VLOOKUP(C4551,Gebäude_Typen,2,FALSE)),FALSE),2)/2,"")</f>
        <v/>
      </c>
      <c r="U4551" s="730">
        <f t="shared" si="658"/>
        <v>17.98</v>
      </c>
      <c r="V4551" s="731" t="str">
        <f>IFERROR(INDEX('2. Raumgruppen'!$A$1:$Y$33,MATCH(IF(ISERROR(SEARCH(" ",M4551,1)),MID(M4551,1,3),MID(M4551,1,SEARCH(" ",M4551,1)-1)),'2. Raumgruppen'!$B:$B,0),IF(ISERROR(SEARCH(" ",M4551,1)),MATCH('2. Raumgruppen'!$L$8,'2. Raumgruppen'!$8:$8,0),MATCH(MID(M4551,SEARCH(" ",M4551,1)+1,3),'2. Raumgruppen'!$8:$8,0))),"")</f>
        <v/>
      </c>
      <c r="W4551" s="731" t="str">
        <f>IFERROR(INDEX('2. Raumgruppen'!$A$1:$Y$33,MATCH(IF(ISERROR(SEARCH(" ",N4551,1)),MID(N4551,1,3),MID(N4551,1,SEARCH(" ",N4551,1)-1)),'2. Raumgruppen'!$B:$B,0),IF(ISERROR(SEARCH(" ",N4551,1)),MATCH('2. Raumgruppen'!$L$8,'2. Raumgruppen'!$8:$8,0),MATCH(MID(N4551,SEARCH(" ",N4551,1)+1,3),'2. Raumgruppen'!$8:$8,0))),"")</f>
        <v/>
      </c>
      <c r="X4551" s="732" t="str">
        <f t="shared" si="659"/>
        <v/>
      </c>
      <c r="Y4551" s="732" t="str">
        <f t="shared" si="660"/>
        <v/>
      </c>
      <c r="Z4551" s="733" t="str">
        <f t="shared" si="661"/>
        <v/>
      </c>
      <c r="AA4551" s="732" t="str">
        <f t="shared" si="662"/>
        <v/>
      </c>
      <c r="AB4551" s="643"/>
      <c r="AC4551" s="276"/>
      <c r="AD4551" s="277"/>
      <c r="AE4551" s="278"/>
      <c r="AF4551" s="278" t="str">
        <f t="shared" si="663"/>
        <v/>
      </c>
      <c r="AG4551" s="278"/>
      <c r="AH4551" s="279">
        <f t="shared" si="664"/>
        <v>17.98</v>
      </c>
      <c r="AI4551" s="279" t="str">
        <f t="shared" si="665"/>
        <v/>
      </c>
      <c r="AJ4551" s="279" t="str">
        <f t="shared" si="666"/>
        <v/>
      </c>
      <c r="AK4551" s="278"/>
      <c r="AL4551" s="278"/>
      <c r="AM4551" s="278"/>
      <c r="AN4551" s="278"/>
      <c r="AO4551" s="262"/>
      <c r="AP4551" s="262"/>
      <c r="AQ4551" s="262"/>
      <c r="AR4551" s="262"/>
      <c r="AS4551" s="262"/>
      <c r="AT4551" s="262"/>
      <c r="AU4551" s="262"/>
      <c r="AV4551" s="262"/>
      <c r="AW4551" s="262"/>
      <c r="AX4551" s="262"/>
      <c r="AY4551" s="262"/>
      <c r="AZ4551" s="262"/>
    </row>
    <row r="4552" spans="1:52" ht="27" hidden="1" customHeight="1">
      <c r="B4552" s="639">
        <v>4538</v>
      </c>
      <c r="C4552" s="639"/>
      <c r="D4552" s="640"/>
      <c r="E4552" s="640"/>
      <c r="F4552" s="640" t="str">
        <f>IFERROR(VLOOKUP(C4552,'Gebäude-Typen'!$A$7:$D$215,4,FALSE),"")</f>
        <v/>
      </c>
      <c r="G4552" s="641"/>
      <c r="H4552" s="640"/>
      <c r="I4552" s="639"/>
      <c r="J4552" s="640"/>
      <c r="K4552" s="642"/>
      <c r="L4552" s="639"/>
      <c r="M4552" s="639"/>
      <c r="N4552" s="639"/>
      <c r="O4552" s="639"/>
      <c r="P4552" s="734"/>
      <c r="Q4552" s="642"/>
      <c r="R4552" s="639"/>
      <c r="S4552" s="729" t="str">
        <f>IFERROR(ROUND(VLOOKUP(M4552,Reinigungstage,IF('Gebäude-Typen'!$C$6&lt;&gt;0,'Gebäude-Typen'!$C$6,VLOOKUP(C4552,Gebäude_Typen,2,FALSE)),FALSE),2)/2,"")</f>
        <v/>
      </c>
      <c r="T4552" s="729" t="str">
        <f>IFERROR(ROUND(VLOOKUP(N4552,Reinigungstage,IF('Gebäude-Typen'!$C$6&lt;&gt;0,'Gebäude-Typen'!$C$6,VLOOKUP(C4552,Gebäude_Typen,2,FALSE)),FALSE),2)/2,"")</f>
        <v/>
      </c>
      <c r="U4552" s="730">
        <f t="shared" si="658"/>
        <v>17.98</v>
      </c>
      <c r="V4552" s="731" t="str">
        <f>IFERROR(INDEX('2. Raumgruppen'!$A$1:$Y$33,MATCH(IF(ISERROR(SEARCH(" ",M4552,1)),MID(M4552,1,3),MID(M4552,1,SEARCH(" ",M4552,1)-1)),'2. Raumgruppen'!$B:$B,0),IF(ISERROR(SEARCH(" ",M4552,1)),MATCH('2. Raumgruppen'!$L$8,'2. Raumgruppen'!$8:$8,0),MATCH(MID(M4552,SEARCH(" ",M4552,1)+1,3),'2. Raumgruppen'!$8:$8,0))),"")</f>
        <v/>
      </c>
      <c r="W4552" s="731" t="str">
        <f>IFERROR(INDEX('2. Raumgruppen'!$A$1:$Y$33,MATCH(IF(ISERROR(SEARCH(" ",N4552,1)),MID(N4552,1,3),MID(N4552,1,SEARCH(" ",N4552,1)-1)),'2. Raumgruppen'!$B:$B,0),IF(ISERROR(SEARCH(" ",N4552,1)),MATCH('2. Raumgruppen'!$L$8,'2. Raumgruppen'!$8:$8,0),MATCH(MID(N4552,SEARCH(" ",N4552,1)+1,3),'2. Raumgruppen'!$8:$8,0))),"")</f>
        <v/>
      </c>
      <c r="X4552" s="732" t="str">
        <f t="shared" si="659"/>
        <v/>
      </c>
      <c r="Y4552" s="732" t="str">
        <f t="shared" si="660"/>
        <v/>
      </c>
      <c r="Z4552" s="733" t="str">
        <f t="shared" si="661"/>
        <v/>
      </c>
      <c r="AA4552" s="732" t="str">
        <f t="shared" si="662"/>
        <v/>
      </c>
      <c r="AB4552" s="643"/>
      <c r="AC4552" s="276"/>
      <c r="AD4552" s="277"/>
      <c r="AE4552" s="278"/>
      <c r="AF4552" s="278" t="str">
        <f t="shared" si="663"/>
        <v/>
      </c>
      <c r="AG4552" s="278"/>
      <c r="AH4552" s="279">
        <f t="shared" si="664"/>
        <v>17.98</v>
      </c>
      <c r="AI4552" s="279" t="str">
        <f t="shared" si="665"/>
        <v/>
      </c>
      <c r="AJ4552" s="279" t="str">
        <f t="shared" si="666"/>
        <v/>
      </c>
      <c r="AK4552" s="278"/>
      <c r="AL4552" s="278"/>
      <c r="AM4552" s="278"/>
      <c r="AN4552" s="278"/>
      <c r="AO4552" s="262"/>
      <c r="AP4552" s="262"/>
      <c r="AQ4552" s="262"/>
      <c r="AR4552" s="262"/>
      <c r="AS4552" s="262"/>
      <c r="AT4552" s="262"/>
      <c r="AU4552" s="262"/>
      <c r="AV4552" s="262"/>
      <c r="AW4552" s="262"/>
      <c r="AX4552" s="262"/>
      <c r="AY4552" s="264"/>
      <c r="AZ4552" s="262"/>
    </row>
    <row r="4553" spans="1:52" ht="27" hidden="1" customHeight="1">
      <c r="B4553" s="639">
        <v>4539</v>
      </c>
      <c r="C4553" s="639"/>
      <c r="D4553" s="640"/>
      <c r="E4553" s="640"/>
      <c r="F4553" s="640" t="str">
        <f>IFERROR(VLOOKUP(C4553,'Gebäude-Typen'!$A$7:$D$215,4,FALSE),"")</f>
        <v/>
      </c>
      <c r="G4553" s="641"/>
      <c r="H4553" s="640"/>
      <c r="I4553" s="639"/>
      <c r="J4553" s="640"/>
      <c r="K4553" s="642"/>
      <c r="L4553" s="639"/>
      <c r="M4553" s="639"/>
      <c r="N4553" s="639"/>
      <c r="O4553" s="639"/>
      <c r="P4553" s="734"/>
      <c r="Q4553" s="642"/>
      <c r="R4553" s="639"/>
      <c r="S4553" s="729" t="str">
        <f>IFERROR(ROUND(VLOOKUP(M4553,Reinigungstage,IF('Gebäude-Typen'!$C$6&lt;&gt;0,'Gebäude-Typen'!$C$6,VLOOKUP(C4553,Gebäude_Typen,2,FALSE)),FALSE),2)/2,"")</f>
        <v/>
      </c>
      <c r="T4553" s="729" t="str">
        <f>IFERROR(ROUND(VLOOKUP(N4553,Reinigungstage,IF('Gebäude-Typen'!$C$6&lt;&gt;0,'Gebäude-Typen'!$C$6,VLOOKUP(C4553,Gebäude_Typen,2,FALSE)),FALSE),2)/2,"")</f>
        <v/>
      </c>
      <c r="U4553" s="730">
        <f t="shared" si="658"/>
        <v>17.98</v>
      </c>
      <c r="V4553" s="731" t="str">
        <f>IFERROR(INDEX('2. Raumgruppen'!$A$1:$Y$33,MATCH(IF(ISERROR(SEARCH(" ",M4553,1)),MID(M4553,1,3),MID(M4553,1,SEARCH(" ",M4553,1)-1)),'2. Raumgruppen'!$B:$B,0),IF(ISERROR(SEARCH(" ",M4553,1)),MATCH('2. Raumgruppen'!$L$8,'2. Raumgruppen'!$8:$8,0),MATCH(MID(M4553,SEARCH(" ",M4553,1)+1,3),'2. Raumgruppen'!$8:$8,0))),"")</f>
        <v/>
      </c>
      <c r="W4553" s="731" t="str">
        <f>IFERROR(INDEX('2. Raumgruppen'!$A$1:$Y$33,MATCH(IF(ISERROR(SEARCH(" ",N4553,1)),MID(N4553,1,3),MID(N4553,1,SEARCH(" ",N4553,1)-1)),'2. Raumgruppen'!$B:$B,0),IF(ISERROR(SEARCH(" ",N4553,1)),MATCH('2. Raumgruppen'!$L$8,'2. Raumgruppen'!$8:$8,0),MATCH(MID(N4553,SEARCH(" ",N4553,1)+1,3),'2. Raumgruppen'!$8:$8,0))),"")</f>
        <v/>
      </c>
      <c r="X4553" s="732" t="str">
        <f t="shared" si="659"/>
        <v/>
      </c>
      <c r="Y4553" s="732" t="str">
        <f t="shared" si="660"/>
        <v/>
      </c>
      <c r="Z4553" s="733" t="str">
        <f t="shared" si="661"/>
        <v/>
      </c>
      <c r="AA4553" s="732" t="str">
        <f t="shared" si="662"/>
        <v/>
      </c>
      <c r="AB4553" s="643"/>
      <c r="AC4553" s="276"/>
      <c r="AD4553" s="277"/>
      <c r="AE4553" s="278"/>
      <c r="AF4553" s="278" t="str">
        <f t="shared" si="663"/>
        <v/>
      </c>
      <c r="AG4553" s="278"/>
      <c r="AH4553" s="279">
        <f t="shared" si="664"/>
        <v>17.98</v>
      </c>
      <c r="AI4553" s="279" t="str">
        <f t="shared" si="665"/>
        <v/>
      </c>
      <c r="AJ4553" s="279" t="str">
        <f t="shared" si="666"/>
        <v/>
      </c>
      <c r="AK4553" s="278"/>
      <c r="AL4553" s="278"/>
      <c r="AM4553" s="278"/>
      <c r="AN4553" s="278"/>
      <c r="AO4553" s="262"/>
      <c r="AP4553" s="262"/>
      <c r="AQ4553" s="262"/>
      <c r="AR4553" s="262"/>
      <c r="AS4553" s="262"/>
      <c r="AT4553" s="262"/>
      <c r="AU4553" s="262"/>
      <c r="AV4553" s="262"/>
      <c r="AW4553" s="262"/>
      <c r="AX4553" s="262"/>
      <c r="AY4553" s="264"/>
      <c r="AZ4553" s="264"/>
    </row>
    <row r="4554" spans="1:52" ht="27" hidden="1" customHeight="1">
      <c r="B4554" s="639">
        <v>4540</v>
      </c>
      <c r="C4554" s="639"/>
      <c r="D4554" s="640"/>
      <c r="E4554" s="640"/>
      <c r="F4554" s="640" t="str">
        <f>IFERROR(VLOOKUP(C4554,'Gebäude-Typen'!$A$7:$D$215,4,FALSE),"")</f>
        <v/>
      </c>
      <c r="G4554" s="641"/>
      <c r="H4554" s="640"/>
      <c r="I4554" s="639"/>
      <c r="J4554" s="640"/>
      <c r="K4554" s="642"/>
      <c r="L4554" s="639"/>
      <c r="M4554" s="639"/>
      <c r="N4554" s="639"/>
      <c r="O4554" s="639"/>
      <c r="P4554" s="734"/>
      <c r="Q4554" s="642"/>
      <c r="R4554" s="639"/>
      <c r="S4554" s="729" t="str">
        <f>IFERROR(ROUND(VLOOKUP(M4554,Reinigungstage,IF('Gebäude-Typen'!$C$6&lt;&gt;0,'Gebäude-Typen'!$C$6,VLOOKUP(C4554,Gebäude_Typen,2,FALSE)),FALSE),2)/2,"")</f>
        <v/>
      </c>
      <c r="T4554" s="729" t="str">
        <f>IFERROR(ROUND(VLOOKUP(N4554,Reinigungstage,IF('Gebäude-Typen'!$C$6&lt;&gt;0,'Gebäude-Typen'!$C$6,VLOOKUP(C4554,Gebäude_Typen,2,FALSE)),FALSE),2)/2,"")</f>
        <v/>
      </c>
      <c r="U4554" s="730">
        <f t="shared" si="658"/>
        <v>17.98</v>
      </c>
      <c r="V4554" s="731" t="str">
        <f>IFERROR(INDEX('2. Raumgruppen'!$A$1:$Y$33,MATCH(IF(ISERROR(SEARCH(" ",M4554,1)),MID(M4554,1,3),MID(M4554,1,SEARCH(" ",M4554,1)-1)),'2. Raumgruppen'!$B:$B,0),IF(ISERROR(SEARCH(" ",M4554,1)),MATCH('2. Raumgruppen'!$L$8,'2. Raumgruppen'!$8:$8,0),MATCH(MID(M4554,SEARCH(" ",M4554,1)+1,3),'2. Raumgruppen'!$8:$8,0))),"")</f>
        <v/>
      </c>
      <c r="W4554" s="731" t="str">
        <f>IFERROR(INDEX('2. Raumgruppen'!$A$1:$Y$33,MATCH(IF(ISERROR(SEARCH(" ",N4554,1)),MID(N4554,1,3),MID(N4554,1,SEARCH(" ",N4554,1)-1)),'2. Raumgruppen'!$B:$B,0),IF(ISERROR(SEARCH(" ",N4554,1)),MATCH('2. Raumgruppen'!$L$8,'2. Raumgruppen'!$8:$8,0),MATCH(MID(N4554,SEARCH(" ",N4554,1)+1,3),'2. Raumgruppen'!$8:$8,0))),"")</f>
        <v/>
      </c>
      <c r="X4554" s="732" t="str">
        <f t="shared" si="659"/>
        <v/>
      </c>
      <c r="Y4554" s="732" t="str">
        <f t="shared" si="660"/>
        <v/>
      </c>
      <c r="Z4554" s="733" t="str">
        <f t="shared" si="661"/>
        <v/>
      </c>
      <c r="AA4554" s="732" t="str">
        <f t="shared" si="662"/>
        <v/>
      </c>
      <c r="AB4554" s="643"/>
      <c r="AC4554" s="276"/>
      <c r="AD4554" s="277"/>
      <c r="AE4554" s="278"/>
      <c r="AF4554" s="278" t="str">
        <f t="shared" si="663"/>
        <v/>
      </c>
      <c r="AG4554" s="278"/>
      <c r="AH4554" s="279">
        <f t="shared" si="664"/>
        <v>17.98</v>
      </c>
      <c r="AI4554" s="279" t="str">
        <f t="shared" si="665"/>
        <v/>
      </c>
      <c r="AJ4554" s="279" t="str">
        <f t="shared" si="666"/>
        <v/>
      </c>
      <c r="AK4554" s="278"/>
      <c r="AL4554" s="278"/>
      <c r="AM4554" s="278"/>
      <c r="AN4554" s="278"/>
      <c r="AO4554" s="262"/>
      <c r="AP4554" s="262"/>
      <c r="AQ4554" s="262"/>
      <c r="AR4554" s="262"/>
      <c r="AS4554" s="262"/>
      <c r="AT4554" s="262"/>
      <c r="AU4554" s="262"/>
      <c r="AV4554" s="262"/>
      <c r="AW4554" s="264"/>
      <c r="AX4554" s="262"/>
      <c r="AY4554" s="264"/>
      <c r="AZ4554" s="262"/>
    </row>
    <row r="4555" spans="1:52" ht="27" hidden="1" customHeight="1">
      <c r="B4555" s="639">
        <v>4541</v>
      </c>
      <c r="C4555" s="639"/>
      <c r="D4555" s="640"/>
      <c r="E4555" s="640"/>
      <c r="F4555" s="640" t="str">
        <f>IFERROR(VLOOKUP(C4555,'Gebäude-Typen'!$A$7:$D$215,4,FALSE),"")</f>
        <v/>
      </c>
      <c r="G4555" s="641"/>
      <c r="H4555" s="640"/>
      <c r="I4555" s="639"/>
      <c r="J4555" s="640"/>
      <c r="K4555" s="642"/>
      <c r="L4555" s="639"/>
      <c r="M4555" s="639"/>
      <c r="N4555" s="639"/>
      <c r="O4555" s="639"/>
      <c r="P4555" s="734"/>
      <c r="Q4555" s="642"/>
      <c r="R4555" s="639"/>
      <c r="S4555" s="729" t="str">
        <f>IFERROR(ROUND(VLOOKUP(M4555,Reinigungstage,IF('Gebäude-Typen'!$C$6&lt;&gt;0,'Gebäude-Typen'!$C$6,VLOOKUP(C4555,Gebäude_Typen,2,FALSE)),FALSE),2)/2,"")</f>
        <v/>
      </c>
      <c r="T4555" s="729" t="str">
        <f>IFERROR(ROUND(VLOOKUP(N4555,Reinigungstage,IF('Gebäude-Typen'!$C$6&lt;&gt;0,'Gebäude-Typen'!$C$6,VLOOKUP(C4555,Gebäude_Typen,2,FALSE)),FALSE),2)/2,"")</f>
        <v/>
      </c>
      <c r="U4555" s="730">
        <f t="shared" si="658"/>
        <v>17.98</v>
      </c>
      <c r="V4555" s="731" t="str">
        <f>IFERROR(INDEX('2. Raumgruppen'!$A$1:$Y$33,MATCH(IF(ISERROR(SEARCH(" ",M4555,1)),MID(M4555,1,3),MID(M4555,1,SEARCH(" ",M4555,1)-1)),'2. Raumgruppen'!$B:$B,0),IF(ISERROR(SEARCH(" ",M4555,1)),MATCH('2. Raumgruppen'!$L$8,'2. Raumgruppen'!$8:$8,0),MATCH(MID(M4555,SEARCH(" ",M4555,1)+1,3),'2. Raumgruppen'!$8:$8,0))),"")</f>
        <v/>
      </c>
      <c r="W4555" s="731" t="str">
        <f>IFERROR(INDEX('2. Raumgruppen'!$A$1:$Y$33,MATCH(IF(ISERROR(SEARCH(" ",N4555,1)),MID(N4555,1,3),MID(N4555,1,SEARCH(" ",N4555,1)-1)),'2. Raumgruppen'!$B:$B,0),IF(ISERROR(SEARCH(" ",N4555,1)),MATCH('2. Raumgruppen'!$L$8,'2. Raumgruppen'!$8:$8,0),MATCH(MID(N4555,SEARCH(" ",N4555,1)+1,3),'2. Raumgruppen'!$8:$8,0))),"")</f>
        <v/>
      </c>
      <c r="X4555" s="732" t="str">
        <f t="shared" si="659"/>
        <v/>
      </c>
      <c r="Y4555" s="732" t="str">
        <f t="shared" si="660"/>
        <v/>
      </c>
      <c r="Z4555" s="733" t="str">
        <f t="shared" si="661"/>
        <v/>
      </c>
      <c r="AA4555" s="732" t="str">
        <f t="shared" si="662"/>
        <v/>
      </c>
      <c r="AB4555" s="643"/>
      <c r="AC4555" s="276"/>
      <c r="AD4555" s="277"/>
      <c r="AE4555" s="278"/>
      <c r="AF4555" s="278" t="str">
        <f t="shared" si="663"/>
        <v/>
      </c>
      <c r="AG4555" s="278"/>
      <c r="AH4555" s="279">
        <f t="shared" si="664"/>
        <v>17.98</v>
      </c>
      <c r="AI4555" s="279" t="str">
        <f t="shared" si="665"/>
        <v/>
      </c>
      <c r="AJ4555" s="279" t="str">
        <f t="shared" si="666"/>
        <v/>
      </c>
      <c r="AK4555" s="278"/>
      <c r="AL4555" s="278"/>
      <c r="AM4555" s="278"/>
      <c r="AN4555" s="278"/>
      <c r="AO4555" s="262"/>
      <c r="AP4555" s="262"/>
      <c r="AQ4555" s="262"/>
      <c r="AR4555" s="262"/>
      <c r="AS4555" s="262"/>
      <c r="AT4555" s="262"/>
      <c r="AU4555" s="262"/>
      <c r="AV4555" s="262"/>
      <c r="AW4555" s="262"/>
      <c r="AX4555" s="262"/>
      <c r="AY4555" s="264"/>
      <c r="AZ4555" s="278"/>
    </row>
    <row r="4556" spans="1:52" ht="27" hidden="1" customHeight="1">
      <c r="A4556" s="264"/>
      <c r="B4556" s="639">
        <v>4542</v>
      </c>
      <c r="C4556" s="639"/>
      <c r="D4556" s="640"/>
      <c r="E4556" s="640"/>
      <c r="F4556" s="640" t="str">
        <f>IFERROR(VLOOKUP(C4556,'Gebäude-Typen'!$A$7:$D$215,4,FALSE),"")</f>
        <v/>
      </c>
      <c r="G4556" s="641"/>
      <c r="H4556" s="640"/>
      <c r="I4556" s="639"/>
      <c r="J4556" s="640"/>
      <c r="K4556" s="642"/>
      <c r="L4556" s="639"/>
      <c r="M4556" s="639"/>
      <c r="N4556" s="639"/>
      <c r="O4556" s="639"/>
      <c r="P4556" s="734"/>
      <c r="Q4556" s="642"/>
      <c r="R4556" s="639"/>
      <c r="S4556" s="729" t="str">
        <f>IFERROR(ROUND(VLOOKUP(M4556,Reinigungstage,IF('Gebäude-Typen'!$C$6&lt;&gt;0,'Gebäude-Typen'!$C$6,VLOOKUP(C4556,Gebäude_Typen,2,FALSE)),FALSE),2)/2,"")</f>
        <v/>
      </c>
      <c r="T4556" s="729" t="str">
        <f>IFERROR(ROUND(VLOOKUP(N4556,Reinigungstage,IF('Gebäude-Typen'!$C$6&lt;&gt;0,'Gebäude-Typen'!$C$6,VLOOKUP(C4556,Gebäude_Typen,2,FALSE)),FALSE),2)/2,"")</f>
        <v/>
      </c>
      <c r="U4556" s="730">
        <f t="shared" si="658"/>
        <v>17.98</v>
      </c>
      <c r="V4556" s="731" t="str">
        <f>IFERROR(INDEX('2. Raumgruppen'!$A$1:$Y$33,MATCH(IF(ISERROR(SEARCH(" ",M4556,1)),MID(M4556,1,3),MID(M4556,1,SEARCH(" ",M4556,1)-1)),'2. Raumgruppen'!$B:$B,0),IF(ISERROR(SEARCH(" ",M4556,1)),MATCH('2. Raumgruppen'!$L$8,'2. Raumgruppen'!$8:$8,0),MATCH(MID(M4556,SEARCH(" ",M4556,1)+1,3),'2. Raumgruppen'!$8:$8,0))),"")</f>
        <v/>
      </c>
      <c r="W4556" s="731" t="str">
        <f>IFERROR(INDEX('2. Raumgruppen'!$A$1:$Y$33,MATCH(IF(ISERROR(SEARCH(" ",N4556,1)),MID(N4556,1,3),MID(N4556,1,SEARCH(" ",N4556,1)-1)),'2. Raumgruppen'!$B:$B,0),IF(ISERROR(SEARCH(" ",N4556,1)),MATCH('2. Raumgruppen'!$L$8,'2. Raumgruppen'!$8:$8,0),MATCH(MID(N4556,SEARCH(" ",N4556,1)+1,3),'2. Raumgruppen'!$8:$8,0))),"")</f>
        <v/>
      </c>
      <c r="X4556" s="732" t="str">
        <f t="shared" si="659"/>
        <v/>
      </c>
      <c r="Y4556" s="732" t="str">
        <f t="shared" si="660"/>
        <v/>
      </c>
      <c r="Z4556" s="733" t="str">
        <f t="shared" si="661"/>
        <v/>
      </c>
      <c r="AA4556" s="732" t="str">
        <f t="shared" si="662"/>
        <v/>
      </c>
      <c r="AB4556" s="643"/>
      <c r="AC4556" s="276"/>
      <c r="AD4556" s="277"/>
      <c r="AE4556" s="278"/>
      <c r="AF4556" s="278" t="str">
        <f t="shared" si="663"/>
        <v/>
      </c>
      <c r="AG4556" s="278"/>
      <c r="AH4556" s="279">
        <f t="shared" si="664"/>
        <v>17.98</v>
      </c>
      <c r="AI4556" s="279" t="str">
        <f t="shared" si="665"/>
        <v/>
      </c>
      <c r="AJ4556" s="279" t="str">
        <f t="shared" si="666"/>
        <v/>
      </c>
      <c r="AK4556" s="278"/>
      <c r="AL4556" s="278"/>
      <c r="AM4556" s="278"/>
      <c r="AN4556" s="278"/>
      <c r="AO4556" s="262"/>
      <c r="AP4556" s="262"/>
      <c r="AQ4556" s="262"/>
      <c r="AR4556" s="262"/>
      <c r="AS4556" s="262"/>
      <c r="AT4556" s="262"/>
      <c r="AU4556" s="262"/>
      <c r="AV4556" s="262"/>
      <c r="AW4556" s="264"/>
      <c r="AX4556" s="262"/>
      <c r="AY4556" s="264"/>
      <c r="AZ4556" s="278"/>
    </row>
    <row r="4557" spans="1:52" ht="27" hidden="1" customHeight="1">
      <c r="A4557" s="264"/>
      <c r="B4557" s="639">
        <v>4543</v>
      </c>
      <c r="C4557" s="639"/>
      <c r="D4557" s="640"/>
      <c r="E4557" s="640"/>
      <c r="F4557" s="640" t="str">
        <f>IFERROR(VLOOKUP(C4557,'Gebäude-Typen'!$A$7:$D$215,4,FALSE),"")</f>
        <v/>
      </c>
      <c r="G4557" s="641"/>
      <c r="H4557" s="640"/>
      <c r="I4557" s="639"/>
      <c r="J4557" s="640"/>
      <c r="K4557" s="642"/>
      <c r="L4557" s="639"/>
      <c r="M4557" s="639"/>
      <c r="N4557" s="639"/>
      <c r="O4557" s="639"/>
      <c r="P4557" s="734"/>
      <c r="Q4557" s="642"/>
      <c r="R4557" s="639"/>
      <c r="S4557" s="729" t="str">
        <f>IFERROR(ROUND(VLOOKUP(M4557,Reinigungstage,IF('Gebäude-Typen'!$C$6&lt;&gt;0,'Gebäude-Typen'!$C$6,VLOOKUP(C4557,Gebäude_Typen,2,FALSE)),FALSE),2)/2,"")</f>
        <v/>
      </c>
      <c r="T4557" s="729" t="str">
        <f>IFERROR(ROUND(VLOOKUP(N4557,Reinigungstage,IF('Gebäude-Typen'!$C$6&lt;&gt;0,'Gebäude-Typen'!$C$6,VLOOKUP(C4557,Gebäude_Typen,2,FALSE)),FALSE),2)/2,"")</f>
        <v/>
      </c>
      <c r="U4557" s="730">
        <f t="shared" si="658"/>
        <v>17.98</v>
      </c>
      <c r="V4557" s="731" t="str">
        <f>IFERROR(INDEX('2. Raumgruppen'!$A$1:$Y$33,MATCH(IF(ISERROR(SEARCH(" ",M4557,1)),MID(M4557,1,3),MID(M4557,1,SEARCH(" ",M4557,1)-1)),'2. Raumgruppen'!$B:$B,0),IF(ISERROR(SEARCH(" ",M4557,1)),MATCH('2. Raumgruppen'!$L$8,'2. Raumgruppen'!$8:$8,0),MATCH(MID(M4557,SEARCH(" ",M4557,1)+1,3),'2. Raumgruppen'!$8:$8,0))),"")</f>
        <v/>
      </c>
      <c r="W4557" s="731" t="str">
        <f>IFERROR(INDEX('2. Raumgruppen'!$A$1:$Y$33,MATCH(IF(ISERROR(SEARCH(" ",N4557,1)),MID(N4557,1,3),MID(N4557,1,SEARCH(" ",N4557,1)-1)),'2. Raumgruppen'!$B:$B,0),IF(ISERROR(SEARCH(" ",N4557,1)),MATCH('2. Raumgruppen'!$L$8,'2. Raumgruppen'!$8:$8,0),MATCH(MID(N4557,SEARCH(" ",N4557,1)+1,3),'2. Raumgruppen'!$8:$8,0))),"")</f>
        <v/>
      </c>
      <c r="X4557" s="732" t="str">
        <f t="shared" si="659"/>
        <v/>
      </c>
      <c r="Y4557" s="732" t="str">
        <f t="shared" si="660"/>
        <v/>
      </c>
      <c r="Z4557" s="733" t="str">
        <f t="shared" si="661"/>
        <v/>
      </c>
      <c r="AA4557" s="732" t="str">
        <f t="shared" si="662"/>
        <v/>
      </c>
      <c r="AB4557" s="643"/>
      <c r="AC4557" s="276"/>
      <c r="AD4557" s="277"/>
      <c r="AE4557" s="278"/>
      <c r="AF4557" s="278" t="str">
        <f t="shared" si="663"/>
        <v/>
      </c>
      <c r="AG4557" s="278"/>
      <c r="AH4557" s="279">
        <f t="shared" si="664"/>
        <v>17.98</v>
      </c>
      <c r="AI4557" s="279" t="str">
        <f t="shared" si="665"/>
        <v/>
      </c>
      <c r="AJ4557" s="279" t="str">
        <f t="shared" si="666"/>
        <v/>
      </c>
      <c r="AK4557" s="278"/>
      <c r="AL4557" s="278"/>
      <c r="AM4557" s="278"/>
      <c r="AN4557" s="278"/>
      <c r="AO4557" s="262"/>
      <c r="AP4557" s="262"/>
      <c r="AQ4557" s="262"/>
      <c r="AR4557" s="262"/>
      <c r="AS4557" s="262"/>
      <c r="AT4557" s="262"/>
      <c r="AU4557" s="262"/>
      <c r="AV4557" s="262"/>
      <c r="AW4557" s="262"/>
      <c r="AX4557" s="262"/>
      <c r="AY4557" s="262"/>
      <c r="AZ4557" s="262"/>
    </row>
    <row r="4558" spans="1:52" ht="27" hidden="1" customHeight="1">
      <c r="B4558" s="639">
        <v>4544</v>
      </c>
      <c r="C4558" s="639"/>
      <c r="D4558" s="640"/>
      <c r="E4558" s="640"/>
      <c r="F4558" s="640" t="str">
        <f>IFERROR(VLOOKUP(C4558,'Gebäude-Typen'!$A$7:$D$215,4,FALSE),"")</f>
        <v/>
      </c>
      <c r="G4558" s="641"/>
      <c r="H4558" s="640"/>
      <c r="I4558" s="639"/>
      <c r="J4558" s="640"/>
      <c r="K4558" s="642"/>
      <c r="L4558" s="639"/>
      <c r="M4558" s="639"/>
      <c r="N4558" s="639"/>
      <c r="O4558" s="639"/>
      <c r="P4558" s="734"/>
      <c r="Q4558" s="642"/>
      <c r="R4558" s="639"/>
      <c r="S4558" s="729" t="str">
        <f>IFERROR(ROUND(VLOOKUP(M4558,Reinigungstage,IF('Gebäude-Typen'!$C$6&lt;&gt;0,'Gebäude-Typen'!$C$6,VLOOKUP(C4558,Gebäude_Typen,2,FALSE)),FALSE),2)/2,"")</f>
        <v/>
      </c>
      <c r="T4558" s="729" t="str">
        <f>IFERROR(ROUND(VLOOKUP(N4558,Reinigungstage,IF('Gebäude-Typen'!$C$6&lt;&gt;0,'Gebäude-Typen'!$C$6,VLOOKUP(C4558,Gebäude_Typen,2,FALSE)),FALSE),2)/2,"")</f>
        <v/>
      </c>
      <c r="U4558" s="730">
        <f t="shared" si="658"/>
        <v>17.98</v>
      </c>
      <c r="V4558" s="731" t="str">
        <f>IFERROR(INDEX('2. Raumgruppen'!$A$1:$Y$33,MATCH(IF(ISERROR(SEARCH(" ",M4558,1)),MID(M4558,1,3),MID(M4558,1,SEARCH(" ",M4558,1)-1)),'2. Raumgruppen'!$B:$B,0),IF(ISERROR(SEARCH(" ",M4558,1)),MATCH('2. Raumgruppen'!$L$8,'2. Raumgruppen'!$8:$8,0),MATCH(MID(M4558,SEARCH(" ",M4558,1)+1,3),'2. Raumgruppen'!$8:$8,0))),"")</f>
        <v/>
      </c>
      <c r="W4558" s="731" t="str">
        <f>IFERROR(INDEX('2. Raumgruppen'!$A$1:$Y$33,MATCH(IF(ISERROR(SEARCH(" ",N4558,1)),MID(N4558,1,3),MID(N4558,1,SEARCH(" ",N4558,1)-1)),'2. Raumgruppen'!$B:$B,0),IF(ISERROR(SEARCH(" ",N4558,1)),MATCH('2. Raumgruppen'!$L$8,'2. Raumgruppen'!$8:$8,0),MATCH(MID(N4558,SEARCH(" ",N4558,1)+1,3),'2. Raumgruppen'!$8:$8,0))),"")</f>
        <v/>
      </c>
      <c r="X4558" s="732" t="str">
        <f t="shared" si="659"/>
        <v/>
      </c>
      <c r="Y4558" s="732" t="str">
        <f t="shared" si="660"/>
        <v/>
      </c>
      <c r="Z4558" s="733" t="str">
        <f t="shared" si="661"/>
        <v/>
      </c>
      <c r="AA4558" s="732" t="str">
        <f t="shared" si="662"/>
        <v/>
      </c>
      <c r="AB4558" s="643"/>
      <c r="AC4558" s="276"/>
      <c r="AD4558" s="277"/>
      <c r="AE4558" s="278"/>
      <c r="AF4558" s="278" t="str">
        <f t="shared" si="663"/>
        <v/>
      </c>
      <c r="AG4558" s="278"/>
      <c r="AH4558" s="279">
        <f t="shared" si="664"/>
        <v>17.98</v>
      </c>
      <c r="AI4558" s="279" t="str">
        <f t="shared" si="665"/>
        <v/>
      </c>
      <c r="AJ4558" s="279" t="str">
        <f t="shared" si="666"/>
        <v/>
      </c>
      <c r="AK4558" s="278"/>
      <c r="AL4558" s="278"/>
      <c r="AM4558" s="278"/>
      <c r="AN4558" s="278"/>
      <c r="AO4558" s="262"/>
      <c r="AP4558" s="262"/>
      <c r="AQ4558" s="262"/>
      <c r="AR4558" s="262"/>
      <c r="AS4558" s="262"/>
      <c r="AT4558" s="262"/>
      <c r="AU4558" s="262"/>
      <c r="AV4558" s="262"/>
      <c r="AW4558" s="264"/>
      <c r="AX4558" s="262"/>
      <c r="AY4558" s="262"/>
      <c r="AZ4558" s="262"/>
    </row>
    <row r="4559" spans="1:52" ht="27" hidden="1" customHeight="1">
      <c r="A4559" s="264"/>
      <c r="B4559" s="639">
        <v>4545</v>
      </c>
      <c r="C4559" s="639"/>
      <c r="D4559" s="640"/>
      <c r="E4559" s="640"/>
      <c r="F4559" s="640" t="str">
        <f>IFERROR(VLOOKUP(C4559,'Gebäude-Typen'!$A$7:$D$215,4,FALSE),"")</f>
        <v/>
      </c>
      <c r="G4559" s="641"/>
      <c r="H4559" s="640"/>
      <c r="I4559" s="639"/>
      <c r="J4559" s="640"/>
      <c r="K4559" s="642"/>
      <c r="L4559" s="639"/>
      <c r="M4559" s="639"/>
      <c r="N4559" s="639"/>
      <c r="O4559" s="639"/>
      <c r="P4559" s="734"/>
      <c r="Q4559" s="642"/>
      <c r="R4559" s="639"/>
      <c r="S4559" s="729" t="str">
        <f>IFERROR(ROUND(VLOOKUP(M4559,Reinigungstage,IF('Gebäude-Typen'!$C$6&lt;&gt;0,'Gebäude-Typen'!$C$6,VLOOKUP(C4559,Gebäude_Typen,2,FALSE)),FALSE),2)/2,"")</f>
        <v/>
      </c>
      <c r="T4559" s="729" t="str">
        <f>IFERROR(ROUND(VLOOKUP(N4559,Reinigungstage,IF('Gebäude-Typen'!$C$6&lt;&gt;0,'Gebäude-Typen'!$C$6,VLOOKUP(C4559,Gebäude_Typen,2,FALSE)),FALSE),2)/2,"")</f>
        <v/>
      </c>
      <c r="U4559" s="730">
        <f t="shared" ref="U4559:U4622" si="667">SVS</f>
        <v>17.98</v>
      </c>
      <c r="V4559" s="731" t="str">
        <f>IFERROR(INDEX('2. Raumgruppen'!$A$1:$Y$33,MATCH(IF(ISERROR(SEARCH(" ",M4559,1)),MID(M4559,1,3),MID(M4559,1,SEARCH(" ",M4559,1)-1)),'2. Raumgruppen'!$B:$B,0),IF(ISERROR(SEARCH(" ",M4559,1)),MATCH('2. Raumgruppen'!$L$8,'2. Raumgruppen'!$8:$8,0),MATCH(MID(M4559,SEARCH(" ",M4559,1)+1,3),'2. Raumgruppen'!$8:$8,0))),"")</f>
        <v/>
      </c>
      <c r="W4559" s="731" t="str">
        <f>IFERROR(INDEX('2. Raumgruppen'!$A$1:$Y$33,MATCH(IF(ISERROR(SEARCH(" ",N4559,1)),MID(N4559,1,3),MID(N4559,1,SEARCH(" ",N4559,1)-1)),'2. Raumgruppen'!$B:$B,0),IF(ISERROR(SEARCH(" ",N4559,1)),MATCH('2. Raumgruppen'!$L$8,'2. Raumgruppen'!$8:$8,0),MATCH(MID(N4559,SEARCH(" ",N4559,1)+1,3),'2. Raumgruppen'!$8:$8,0))),"")</f>
        <v/>
      </c>
      <c r="X4559" s="732" t="str">
        <f t="shared" ref="X4559:X4622" si="668">IFERROR(K4559*S4559,"")</f>
        <v/>
      </c>
      <c r="Y4559" s="732" t="str">
        <f t="shared" ref="Y4559:Y4622" si="669">IFERROR(K4559*T4559,"")</f>
        <v/>
      </c>
      <c r="Z4559" s="733" t="str">
        <f t="shared" ref="Z4559:Z4622" si="670">IFERROR(IF(V4559="","",(X4559/V4559)+(Y4559/W4559)),"")</f>
        <v/>
      </c>
      <c r="AA4559" s="732" t="str">
        <f t="shared" ref="AA4559:AA4622" si="671">IFERROR(Z4559*U4559,"")</f>
        <v/>
      </c>
      <c r="AB4559" s="643"/>
      <c r="AC4559" s="276"/>
      <c r="AD4559" s="277"/>
      <c r="AE4559" s="278"/>
      <c r="AF4559" s="278" t="str">
        <f t="shared" si="663"/>
        <v/>
      </c>
      <c r="AG4559" s="278"/>
      <c r="AH4559" s="279">
        <f t="shared" si="664"/>
        <v>17.98</v>
      </c>
      <c r="AI4559" s="279" t="str">
        <f t="shared" si="665"/>
        <v/>
      </c>
      <c r="AJ4559" s="279" t="str">
        <f t="shared" si="666"/>
        <v/>
      </c>
      <c r="AK4559" s="278"/>
      <c r="AL4559" s="278"/>
      <c r="AM4559" s="278"/>
      <c r="AN4559" s="278"/>
      <c r="AO4559" s="262"/>
      <c r="AP4559" s="262"/>
      <c r="AQ4559" s="262"/>
      <c r="AR4559" s="262"/>
      <c r="AS4559" s="262"/>
      <c r="AT4559" s="262"/>
      <c r="AU4559" s="262"/>
      <c r="AV4559" s="262"/>
      <c r="AW4559" s="262"/>
      <c r="AX4559" s="262"/>
      <c r="AY4559" s="262"/>
      <c r="AZ4559" s="264"/>
    </row>
    <row r="4560" spans="1:52" ht="27" hidden="1" customHeight="1">
      <c r="B4560" s="639">
        <v>4546</v>
      </c>
      <c r="C4560" s="639"/>
      <c r="D4560" s="640"/>
      <c r="E4560" s="640"/>
      <c r="F4560" s="640" t="str">
        <f>IFERROR(VLOOKUP(C4560,'Gebäude-Typen'!$A$7:$D$215,4,FALSE),"")</f>
        <v/>
      </c>
      <c r="G4560" s="641"/>
      <c r="H4560" s="640"/>
      <c r="I4560" s="639"/>
      <c r="J4560" s="640"/>
      <c r="K4560" s="642"/>
      <c r="L4560" s="639"/>
      <c r="M4560" s="639"/>
      <c r="N4560" s="639"/>
      <c r="O4560" s="639"/>
      <c r="P4560" s="734"/>
      <c r="Q4560" s="642"/>
      <c r="R4560" s="639"/>
      <c r="S4560" s="729" t="str">
        <f>IFERROR(ROUND(VLOOKUP(M4560,Reinigungstage,IF('Gebäude-Typen'!$C$6&lt;&gt;0,'Gebäude-Typen'!$C$6,VLOOKUP(C4560,Gebäude_Typen,2,FALSE)),FALSE),2)/2,"")</f>
        <v/>
      </c>
      <c r="T4560" s="729" t="str">
        <f>IFERROR(ROUND(VLOOKUP(N4560,Reinigungstage,IF('Gebäude-Typen'!$C$6&lt;&gt;0,'Gebäude-Typen'!$C$6,VLOOKUP(C4560,Gebäude_Typen,2,FALSE)),FALSE),2)/2,"")</f>
        <v/>
      </c>
      <c r="U4560" s="730">
        <f t="shared" si="667"/>
        <v>17.98</v>
      </c>
      <c r="V4560" s="731" t="str">
        <f>IFERROR(INDEX('2. Raumgruppen'!$A$1:$Y$33,MATCH(IF(ISERROR(SEARCH(" ",M4560,1)),MID(M4560,1,3),MID(M4560,1,SEARCH(" ",M4560,1)-1)),'2. Raumgruppen'!$B:$B,0),IF(ISERROR(SEARCH(" ",M4560,1)),MATCH('2. Raumgruppen'!$L$8,'2. Raumgruppen'!$8:$8,0),MATCH(MID(M4560,SEARCH(" ",M4560,1)+1,3),'2. Raumgruppen'!$8:$8,0))),"")</f>
        <v/>
      </c>
      <c r="W4560" s="731" t="str">
        <f>IFERROR(INDEX('2. Raumgruppen'!$A$1:$Y$33,MATCH(IF(ISERROR(SEARCH(" ",N4560,1)),MID(N4560,1,3),MID(N4560,1,SEARCH(" ",N4560,1)-1)),'2. Raumgruppen'!$B:$B,0),IF(ISERROR(SEARCH(" ",N4560,1)),MATCH('2. Raumgruppen'!$L$8,'2. Raumgruppen'!$8:$8,0),MATCH(MID(N4560,SEARCH(" ",N4560,1)+1,3),'2. Raumgruppen'!$8:$8,0))),"")</f>
        <v/>
      </c>
      <c r="X4560" s="732" t="str">
        <f t="shared" si="668"/>
        <v/>
      </c>
      <c r="Y4560" s="732" t="str">
        <f t="shared" si="669"/>
        <v/>
      </c>
      <c r="Z4560" s="733" t="str">
        <f t="shared" si="670"/>
        <v/>
      </c>
      <c r="AA4560" s="732" t="str">
        <f t="shared" si="671"/>
        <v/>
      </c>
      <c r="AB4560" s="643"/>
      <c r="AC4560" s="276"/>
      <c r="AD4560" s="277"/>
      <c r="AE4560" s="278"/>
      <c r="AF4560" s="278" t="str">
        <f t="shared" si="663"/>
        <v/>
      </c>
      <c r="AG4560" s="278"/>
      <c r="AH4560" s="279">
        <f t="shared" si="664"/>
        <v>17.98</v>
      </c>
      <c r="AI4560" s="279" t="str">
        <f t="shared" si="665"/>
        <v/>
      </c>
      <c r="AJ4560" s="279" t="str">
        <f t="shared" si="666"/>
        <v/>
      </c>
      <c r="AK4560" s="278"/>
      <c r="AL4560" s="278"/>
      <c r="AM4560" s="278"/>
      <c r="AN4560" s="278"/>
      <c r="AO4560" s="262"/>
      <c r="AP4560" s="262"/>
      <c r="AQ4560" s="262"/>
      <c r="AR4560" s="262"/>
      <c r="AS4560" s="262"/>
      <c r="AT4560" s="262"/>
      <c r="AU4560" s="262"/>
      <c r="AV4560" s="262"/>
      <c r="AW4560" s="262"/>
      <c r="AX4560" s="262"/>
      <c r="AY4560" s="262"/>
      <c r="AZ4560" s="264"/>
    </row>
    <row r="4561" spans="1:69" ht="27" hidden="1" customHeight="1">
      <c r="B4561" s="639">
        <v>4547</v>
      </c>
      <c r="C4561" s="639"/>
      <c r="D4561" s="640"/>
      <c r="E4561" s="640"/>
      <c r="F4561" s="640" t="str">
        <f>IFERROR(VLOOKUP(C4561,'Gebäude-Typen'!$A$7:$D$215,4,FALSE),"")</f>
        <v/>
      </c>
      <c r="G4561" s="641"/>
      <c r="H4561" s="640"/>
      <c r="I4561" s="639"/>
      <c r="J4561" s="640"/>
      <c r="K4561" s="642"/>
      <c r="L4561" s="639"/>
      <c r="M4561" s="639"/>
      <c r="N4561" s="639"/>
      <c r="O4561" s="639"/>
      <c r="P4561" s="734"/>
      <c r="Q4561" s="642"/>
      <c r="R4561" s="639"/>
      <c r="S4561" s="729" t="str">
        <f>IFERROR(ROUND(VLOOKUP(M4561,Reinigungstage,IF('Gebäude-Typen'!$C$6&lt;&gt;0,'Gebäude-Typen'!$C$6,VLOOKUP(C4561,Gebäude_Typen,2,FALSE)),FALSE),2)/2,"")</f>
        <v/>
      </c>
      <c r="T4561" s="729" t="str">
        <f>IFERROR(ROUND(VLOOKUP(N4561,Reinigungstage,IF('Gebäude-Typen'!$C$6&lt;&gt;0,'Gebäude-Typen'!$C$6,VLOOKUP(C4561,Gebäude_Typen,2,FALSE)),FALSE),2)/2,"")</f>
        <v/>
      </c>
      <c r="U4561" s="730">
        <f t="shared" si="667"/>
        <v>17.98</v>
      </c>
      <c r="V4561" s="731" t="str">
        <f>IFERROR(INDEX('2. Raumgruppen'!$A$1:$Y$33,MATCH(IF(ISERROR(SEARCH(" ",M4561,1)),MID(M4561,1,3),MID(M4561,1,SEARCH(" ",M4561,1)-1)),'2. Raumgruppen'!$B:$B,0),IF(ISERROR(SEARCH(" ",M4561,1)),MATCH('2. Raumgruppen'!$L$8,'2. Raumgruppen'!$8:$8,0),MATCH(MID(M4561,SEARCH(" ",M4561,1)+1,3),'2. Raumgruppen'!$8:$8,0))),"")</f>
        <v/>
      </c>
      <c r="W4561" s="731" t="str">
        <f>IFERROR(INDEX('2. Raumgruppen'!$A$1:$Y$33,MATCH(IF(ISERROR(SEARCH(" ",N4561,1)),MID(N4561,1,3),MID(N4561,1,SEARCH(" ",N4561,1)-1)),'2. Raumgruppen'!$B:$B,0),IF(ISERROR(SEARCH(" ",N4561,1)),MATCH('2. Raumgruppen'!$L$8,'2. Raumgruppen'!$8:$8,0),MATCH(MID(N4561,SEARCH(" ",N4561,1)+1,3),'2. Raumgruppen'!$8:$8,0))),"")</f>
        <v/>
      </c>
      <c r="X4561" s="732" t="str">
        <f t="shared" si="668"/>
        <v/>
      </c>
      <c r="Y4561" s="732" t="str">
        <f t="shared" si="669"/>
        <v/>
      </c>
      <c r="Z4561" s="733" t="str">
        <f t="shared" si="670"/>
        <v/>
      </c>
      <c r="AA4561" s="732" t="str">
        <f t="shared" si="671"/>
        <v/>
      </c>
      <c r="AB4561" s="643"/>
      <c r="AC4561" s="276"/>
      <c r="AD4561" s="277"/>
      <c r="AE4561" s="278"/>
      <c r="AF4561" s="278" t="str">
        <f t="shared" si="663"/>
        <v/>
      </c>
      <c r="AG4561" s="278"/>
      <c r="AH4561" s="279">
        <f t="shared" si="664"/>
        <v>17.98</v>
      </c>
      <c r="AI4561" s="279" t="str">
        <f t="shared" si="665"/>
        <v/>
      </c>
      <c r="AJ4561" s="279" t="str">
        <f t="shared" si="666"/>
        <v/>
      </c>
      <c r="AK4561" s="278"/>
      <c r="AL4561" s="278"/>
      <c r="AM4561" s="278"/>
      <c r="AN4561" s="278"/>
      <c r="AO4561" s="262"/>
      <c r="AP4561" s="262"/>
      <c r="AQ4561" s="262"/>
      <c r="AR4561" s="262"/>
      <c r="AS4561" s="262"/>
      <c r="AT4561" s="262"/>
      <c r="AU4561" s="262"/>
      <c r="AV4561" s="262"/>
      <c r="AW4561" s="264"/>
      <c r="AX4561" s="262"/>
      <c r="AY4561" s="262"/>
      <c r="AZ4561" s="262"/>
    </row>
    <row r="4562" spans="1:69" ht="27" hidden="1" customHeight="1">
      <c r="A4562" s="264"/>
      <c r="B4562" s="639">
        <v>4548</v>
      </c>
      <c r="C4562" s="639"/>
      <c r="D4562" s="640"/>
      <c r="E4562" s="640"/>
      <c r="F4562" s="640" t="str">
        <f>IFERROR(VLOOKUP(C4562,'Gebäude-Typen'!$A$7:$D$215,4,FALSE),"")</f>
        <v/>
      </c>
      <c r="G4562" s="641"/>
      <c r="H4562" s="640"/>
      <c r="I4562" s="639"/>
      <c r="J4562" s="640"/>
      <c r="K4562" s="642"/>
      <c r="L4562" s="639"/>
      <c r="M4562" s="639"/>
      <c r="N4562" s="639"/>
      <c r="O4562" s="639"/>
      <c r="P4562" s="734"/>
      <c r="Q4562" s="642"/>
      <c r="R4562" s="639"/>
      <c r="S4562" s="729" t="str">
        <f>IFERROR(ROUND(VLOOKUP(M4562,Reinigungstage,IF('Gebäude-Typen'!$C$6&lt;&gt;0,'Gebäude-Typen'!$C$6,VLOOKUP(C4562,Gebäude_Typen,2,FALSE)),FALSE),2)/2,"")</f>
        <v/>
      </c>
      <c r="T4562" s="729" t="str">
        <f>IFERROR(ROUND(VLOOKUP(N4562,Reinigungstage,IF('Gebäude-Typen'!$C$6&lt;&gt;0,'Gebäude-Typen'!$C$6,VLOOKUP(C4562,Gebäude_Typen,2,FALSE)),FALSE),2)/2,"")</f>
        <v/>
      </c>
      <c r="U4562" s="730">
        <f t="shared" si="667"/>
        <v>17.98</v>
      </c>
      <c r="V4562" s="731" t="str">
        <f>IFERROR(INDEX('2. Raumgruppen'!$A$1:$Y$33,MATCH(IF(ISERROR(SEARCH(" ",M4562,1)),MID(M4562,1,3),MID(M4562,1,SEARCH(" ",M4562,1)-1)),'2. Raumgruppen'!$B:$B,0),IF(ISERROR(SEARCH(" ",M4562,1)),MATCH('2. Raumgruppen'!$L$8,'2. Raumgruppen'!$8:$8,0),MATCH(MID(M4562,SEARCH(" ",M4562,1)+1,3),'2. Raumgruppen'!$8:$8,0))),"")</f>
        <v/>
      </c>
      <c r="W4562" s="731" t="str">
        <f>IFERROR(INDEX('2. Raumgruppen'!$A$1:$Y$33,MATCH(IF(ISERROR(SEARCH(" ",N4562,1)),MID(N4562,1,3),MID(N4562,1,SEARCH(" ",N4562,1)-1)),'2. Raumgruppen'!$B:$B,0),IF(ISERROR(SEARCH(" ",N4562,1)),MATCH('2. Raumgruppen'!$L$8,'2. Raumgruppen'!$8:$8,0),MATCH(MID(N4562,SEARCH(" ",N4562,1)+1,3),'2. Raumgruppen'!$8:$8,0))),"")</f>
        <v/>
      </c>
      <c r="X4562" s="732" t="str">
        <f t="shared" si="668"/>
        <v/>
      </c>
      <c r="Y4562" s="732" t="str">
        <f t="shared" si="669"/>
        <v/>
      </c>
      <c r="Z4562" s="733" t="str">
        <f t="shared" si="670"/>
        <v/>
      </c>
      <c r="AA4562" s="732" t="str">
        <f t="shared" si="671"/>
        <v/>
      </c>
      <c r="AB4562" s="643"/>
      <c r="AC4562" s="276"/>
      <c r="AD4562" s="277"/>
      <c r="AE4562" s="278"/>
      <c r="AF4562" s="278" t="str">
        <f t="shared" si="663"/>
        <v/>
      </c>
      <c r="AG4562" s="278"/>
      <c r="AH4562" s="279">
        <f t="shared" si="664"/>
        <v>17.98</v>
      </c>
      <c r="AI4562" s="279" t="str">
        <f t="shared" si="665"/>
        <v/>
      </c>
      <c r="AJ4562" s="279" t="str">
        <f t="shared" si="666"/>
        <v/>
      </c>
      <c r="AK4562" s="278"/>
      <c r="AL4562" s="278"/>
      <c r="AM4562" s="278"/>
      <c r="AN4562" s="278"/>
      <c r="AO4562" s="262"/>
      <c r="AP4562" s="262"/>
      <c r="AQ4562" s="262"/>
      <c r="AR4562" s="262"/>
      <c r="AS4562" s="262"/>
      <c r="AT4562" s="262"/>
      <c r="AU4562" s="262"/>
      <c r="AV4562" s="262"/>
      <c r="AW4562" s="262"/>
      <c r="AX4562" s="262"/>
      <c r="AY4562" s="262"/>
      <c r="AZ4562" s="262"/>
    </row>
    <row r="4563" spans="1:69" ht="27" hidden="1" customHeight="1">
      <c r="B4563" s="639">
        <v>4549</v>
      </c>
      <c r="C4563" s="639"/>
      <c r="D4563" s="640"/>
      <c r="E4563" s="640"/>
      <c r="F4563" s="640" t="str">
        <f>IFERROR(VLOOKUP(C4563,'Gebäude-Typen'!$A$7:$D$215,4,FALSE),"")</f>
        <v/>
      </c>
      <c r="G4563" s="641"/>
      <c r="H4563" s="640"/>
      <c r="I4563" s="639"/>
      <c r="J4563" s="640"/>
      <c r="K4563" s="642"/>
      <c r="L4563" s="639"/>
      <c r="M4563" s="639"/>
      <c r="N4563" s="639"/>
      <c r="O4563" s="639"/>
      <c r="P4563" s="734"/>
      <c r="Q4563" s="642"/>
      <c r="R4563" s="639"/>
      <c r="S4563" s="729" t="str">
        <f>IFERROR(ROUND(VLOOKUP(M4563,Reinigungstage,IF('Gebäude-Typen'!$C$6&lt;&gt;0,'Gebäude-Typen'!$C$6,VLOOKUP(C4563,Gebäude_Typen,2,FALSE)),FALSE),2)/2,"")</f>
        <v/>
      </c>
      <c r="T4563" s="729" t="str">
        <f>IFERROR(ROUND(VLOOKUP(N4563,Reinigungstage,IF('Gebäude-Typen'!$C$6&lt;&gt;0,'Gebäude-Typen'!$C$6,VLOOKUP(C4563,Gebäude_Typen,2,FALSE)),FALSE),2)/2,"")</f>
        <v/>
      </c>
      <c r="U4563" s="730">
        <f t="shared" si="667"/>
        <v>17.98</v>
      </c>
      <c r="V4563" s="731" t="str">
        <f>IFERROR(INDEX('2. Raumgruppen'!$A$1:$Y$33,MATCH(IF(ISERROR(SEARCH(" ",M4563,1)),MID(M4563,1,3),MID(M4563,1,SEARCH(" ",M4563,1)-1)),'2. Raumgruppen'!$B:$B,0),IF(ISERROR(SEARCH(" ",M4563,1)),MATCH('2. Raumgruppen'!$L$8,'2. Raumgruppen'!$8:$8,0),MATCH(MID(M4563,SEARCH(" ",M4563,1)+1,3),'2. Raumgruppen'!$8:$8,0))),"")</f>
        <v/>
      </c>
      <c r="W4563" s="731" t="str">
        <f>IFERROR(INDEX('2. Raumgruppen'!$A$1:$Y$33,MATCH(IF(ISERROR(SEARCH(" ",N4563,1)),MID(N4563,1,3),MID(N4563,1,SEARCH(" ",N4563,1)-1)),'2. Raumgruppen'!$B:$B,0),IF(ISERROR(SEARCH(" ",N4563,1)),MATCH('2. Raumgruppen'!$L$8,'2. Raumgruppen'!$8:$8,0),MATCH(MID(N4563,SEARCH(" ",N4563,1)+1,3),'2. Raumgruppen'!$8:$8,0))),"")</f>
        <v/>
      </c>
      <c r="X4563" s="732" t="str">
        <f t="shared" si="668"/>
        <v/>
      </c>
      <c r="Y4563" s="732" t="str">
        <f t="shared" si="669"/>
        <v/>
      </c>
      <c r="Z4563" s="733" t="str">
        <f t="shared" si="670"/>
        <v/>
      </c>
      <c r="AA4563" s="732" t="str">
        <f t="shared" si="671"/>
        <v/>
      </c>
      <c r="AB4563" s="643"/>
      <c r="AC4563" s="276"/>
      <c r="AD4563" s="277"/>
      <c r="AE4563" s="278"/>
      <c r="AF4563" s="278" t="str">
        <f t="shared" si="663"/>
        <v/>
      </c>
      <c r="AG4563" s="278"/>
      <c r="AH4563" s="279">
        <f t="shared" si="664"/>
        <v>17.98</v>
      </c>
      <c r="AI4563" s="279" t="str">
        <f t="shared" si="665"/>
        <v/>
      </c>
      <c r="AJ4563" s="279" t="str">
        <f t="shared" si="666"/>
        <v/>
      </c>
      <c r="AK4563" s="278"/>
      <c r="AL4563" s="278"/>
      <c r="AM4563" s="278"/>
      <c r="AN4563" s="278"/>
      <c r="AO4563" s="262"/>
      <c r="AP4563" s="262"/>
      <c r="AQ4563" s="262"/>
      <c r="AR4563" s="262"/>
      <c r="AS4563" s="262"/>
      <c r="AT4563" s="262"/>
      <c r="AU4563" s="262"/>
      <c r="AV4563" s="262"/>
      <c r="AW4563" s="264"/>
      <c r="AX4563" s="262"/>
      <c r="AY4563" s="264"/>
      <c r="AZ4563" s="264"/>
    </row>
    <row r="4564" spans="1:69" ht="27" hidden="1" customHeight="1">
      <c r="B4564" s="639">
        <v>4550</v>
      </c>
      <c r="C4564" s="639"/>
      <c r="D4564" s="640"/>
      <c r="E4564" s="640"/>
      <c r="F4564" s="640" t="str">
        <f>IFERROR(VLOOKUP(C4564,'Gebäude-Typen'!$A$7:$D$215,4,FALSE),"")</f>
        <v/>
      </c>
      <c r="G4564" s="641"/>
      <c r="H4564" s="640"/>
      <c r="I4564" s="639"/>
      <c r="J4564" s="640"/>
      <c r="K4564" s="642"/>
      <c r="L4564" s="639"/>
      <c r="M4564" s="639"/>
      <c r="N4564" s="639"/>
      <c r="O4564" s="639"/>
      <c r="P4564" s="734"/>
      <c r="Q4564" s="642"/>
      <c r="R4564" s="639"/>
      <c r="S4564" s="729" t="str">
        <f>IFERROR(ROUND(VLOOKUP(M4564,Reinigungstage,IF('Gebäude-Typen'!$C$6&lt;&gt;0,'Gebäude-Typen'!$C$6,VLOOKUP(C4564,Gebäude_Typen,2,FALSE)),FALSE),2)/2,"")</f>
        <v/>
      </c>
      <c r="T4564" s="729" t="str">
        <f>IFERROR(ROUND(VLOOKUP(N4564,Reinigungstage,IF('Gebäude-Typen'!$C$6&lt;&gt;0,'Gebäude-Typen'!$C$6,VLOOKUP(C4564,Gebäude_Typen,2,FALSE)),FALSE),2)/2,"")</f>
        <v/>
      </c>
      <c r="U4564" s="730">
        <f t="shared" si="667"/>
        <v>17.98</v>
      </c>
      <c r="V4564" s="731" t="str">
        <f>IFERROR(INDEX('2. Raumgruppen'!$A$1:$Y$33,MATCH(IF(ISERROR(SEARCH(" ",M4564,1)),MID(M4564,1,3),MID(M4564,1,SEARCH(" ",M4564,1)-1)),'2. Raumgruppen'!$B:$B,0),IF(ISERROR(SEARCH(" ",M4564,1)),MATCH('2. Raumgruppen'!$L$8,'2. Raumgruppen'!$8:$8,0),MATCH(MID(M4564,SEARCH(" ",M4564,1)+1,3),'2. Raumgruppen'!$8:$8,0))),"")</f>
        <v/>
      </c>
      <c r="W4564" s="731" t="str">
        <f>IFERROR(INDEX('2. Raumgruppen'!$A$1:$Y$33,MATCH(IF(ISERROR(SEARCH(" ",N4564,1)),MID(N4564,1,3),MID(N4564,1,SEARCH(" ",N4564,1)-1)),'2. Raumgruppen'!$B:$B,0),IF(ISERROR(SEARCH(" ",N4564,1)),MATCH('2. Raumgruppen'!$L$8,'2. Raumgruppen'!$8:$8,0),MATCH(MID(N4564,SEARCH(" ",N4564,1)+1,3),'2. Raumgruppen'!$8:$8,0))),"")</f>
        <v/>
      </c>
      <c r="X4564" s="732" t="str">
        <f t="shared" si="668"/>
        <v/>
      </c>
      <c r="Y4564" s="732" t="str">
        <f t="shared" si="669"/>
        <v/>
      </c>
      <c r="Z4564" s="733" t="str">
        <f t="shared" si="670"/>
        <v/>
      </c>
      <c r="AA4564" s="732" t="str">
        <f t="shared" si="671"/>
        <v/>
      </c>
      <c r="AB4564" s="643"/>
      <c r="AC4564" s="276"/>
      <c r="AD4564" s="277"/>
      <c r="AE4564" s="278"/>
      <c r="AF4564" s="278" t="str">
        <f t="shared" si="663"/>
        <v/>
      </c>
      <c r="AG4564" s="278"/>
      <c r="AH4564" s="279">
        <f t="shared" si="664"/>
        <v>17.98</v>
      </c>
      <c r="AI4564" s="279" t="str">
        <f t="shared" si="665"/>
        <v/>
      </c>
      <c r="AJ4564" s="279" t="str">
        <f t="shared" si="666"/>
        <v/>
      </c>
      <c r="AK4564" s="278"/>
      <c r="AL4564" s="278"/>
      <c r="AM4564" s="278"/>
      <c r="AN4564" s="278"/>
      <c r="AO4564" s="262"/>
      <c r="AP4564" s="262"/>
      <c r="AQ4564" s="262"/>
      <c r="AR4564" s="262"/>
      <c r="AS4564" s="262"/>
      <c r="AT4564" s="262"/>
      <c r="AU4564" s="262"/>
      <c r="AV4564" s="262"/>
      <c r="AW4564" s="262"/>
      <c r="AX4564" s="264"/>
      <c r="AY4564" s="264"/>
      <c r="AZ4564" s="262"/>
    </row>
    <row r="4565" spans="1:69" ht="27" hidden="1" customHeight="1">
      <c r="B4565" s="639">
        <v>4551</v>
      </c>
      <c r="C4565" s="639"/>
      <c r="D4565" s="640"/>
      <c r="E4565" s="640"/>
      <c r="F4565" s="640" t="str">
        <f>IFERROR(VLOOKUP(C4565,'Gebäude-Typen'!$A$7:$D$215,4,FALSE),"")</f>
        <v/>
      </c>
      <c r="G4565" s="641"/>
      <c r="H4565" s="640"/>
      <c r="I4565" s="639"/>
      <c r="J4565" s="640"/>
      <c r="K4565" s="642"/>
      <c r="L4565" s="639"/>
      <c r="M4565" s="639"/>
      <c r="N4565" s="639"/>
      <c r="O4565" s="639"/>
      <c r="P4565" s="734"/>
      <c r="Q4565" s="642"/>
      <c r="R4565" s="639"/>
      <c r="S4565" s="729" t="str">
        <f>IFERROR(ROUND(VLOOKUP(M4565,Reinigungstage,IF('Gebäude-Typen'!$C$6&lt;&gt;0,'Gebäude-Typen'!$C$6,VLOOKUP(C4565,Gebäude_Typen,2,FALSE)),FALSE),2)/2,"")</f>
        <v/>
      </c>
      <c r="T4565" s="729" t="str">
        <f>IFERROR(ROUND(VLOOKUP(N4565,Reinigungstage,IF('Gebäude-Typen'!$C$6&lt;&gt;0,'Gebäude-Typen'!$C$6,VLOOKUP(C4565,Gebäude_Typen,2,FALSE)),FALSE),2)/2,"")</f>
        <v/>
      </c>
      <c r="U4565" s="730">
        <f t="shared" si="667"/>
        <v>17.98</v>
      </c>
      <c r="V4565" s="731" t="str">
        <f>IFERROR(INDEX('2. Raumgruppen'!$A$1:$Y$33,MATCH(IF(ISERROR(SEARCH(" ",M4565,1)),MID(M4565,1,3),MID(M4565,1,SEARCH(" ",M4565,1)-1)),'2. Raumgruppen'!$B:$B,0),IF(ISERROR(SEARCH(" ",M4565,1)),MATCH('2. Raumgruppen'!$L$8,'2. Raumgruppen'!$8:$8,0),MATCH(MID(M4565,SEARCH(" ",M4565,1)+1,3),'2. Raumgruppen'!$8:$8,0))),"")</f>
        <v/>
      </c>
      <c r="W4565" s="731" t="str">
        <f>IFERROR(INDEX('2. Raumgruppen'!$A$1:$Y$33,MATCH(IF(ISERROR(SEARCH(" ",N4565,1)),MID(N4565,1,3),MID(N4565,1,SEARCH(" ",N4565,1)-1)),'2. Raumgruppen'!$B:$B,0),IF(ISERROR(SEARCH(" ",N4565,1)),MATCH('2. Raumgruppen'!$L$8,'2. Raumgruppen'!$8:$8,0),MATCH(MID(N4565,SEARCH(" ",N4565,1)+1,3),'2. Raumgruppen'!$8:$8,0))),"")</f>
        <v/>
      </c>
      <c r="X4565" s="732" t="str">
        <f t="shared" si="668"/>
        <v/>
      </c>
      <c r="Y4565" s="732" t="str">
        <f t="shared" si="669"/>
        <v/>
      </c>
      <c r="Z4565" s="733" t="str">
        <f t="shared" si="670"/>
        <v/>
      </c>
      <c r="AA4565" s="732" t="str">
        <f t="shared" si="671"/>
        <v/>
      </c>
      <c r="AB4565" s="643"/>
      <c r="AC4565" s="276"/>
      <c r="AD4565" s="277"/>
      <c r="AE4565" s="278"/>
      <c r="AF4565" s="278" t="str">
        <f t="shared" si="663"/>
        <v/>
      </c>
      <c r="AG4565" s="278"/>
      <c r="AH4565" s="279">
        <f t="shared" si="664"/>
        <v>17.98</v>
      </c>
      <c r="AI4565" s="279" t="str">
        <f t="shared" si="665"/>
        <v/>
      </c>
      <c r="AJ4565" s="279" t="str">
        <f t="shared" si="666"/>
        <v/>
      </c>
      <c r="AK4565" s="278"/>
      <c r="AL4565" s="278"/>
      <c r="AM4565" s="278"/>
      <c r="AN4565" s="278"/>
      <c r="AO4565" s="262"/>
      <c r="AP4565" s="262"/>
      <c r="AQ4565" s="262"/>
      <c r="AR4565" s="262"/>
      <c r="AS4565" s="262"/>
      <c r="AT4565" s="262"/>
      <c r="AU4565" s="262"/>
      <c r="AV4565" s="262"/>
      <c r="AW4565" s="262"/>
      <c r="AX4565" s="264"/>
      <c r="AY4565" s="262"/>
      <c r="AZ4565" s="264"/>
    </row>
    <row r="4566" spans="1:69" ht="27" hidden="1" customHeight="1">
      <c r="B4566" s="639">
        <v>4552</v>
      </c>
      <c r="C4566" s="639"/>
      <c r="D4566" s="640"/>
      <c r="E4566" s="640"/>
      <c r="F4566" s="640" t="str">
        <f>IFERROR(VLOOKUP(C4566,'Gebäude-Typen'!$A$7:$D$215,4,FALSE),"")</f>
        <v/>
      </c>
      <c r="G4566" s="641"/>
      <c r="H4566" s="640"/>
      <c r="I4566" s="639"/>
      <c r="J4566" s="640"/>
      <c r="K4566" s="642"/>
      <c r="L4566" s="639"/>
      <c r="M4566" s="639"/>
      <c r="N4566" s="639"/>
      <c r="O4566" s="639"/>
      <c r="P4566" s="734"/>
      <c r="Q4566" s="642"/>
      <c r="R4566" s="639"/>
      <c r="S4566" s="729" t="str">
        <f>IFERROR(ROUND(VLOOKUP(M4566,Reinigungstage,IF('Gebäude-Typen'!$C$6&lt;&gt;0,'Gebäude-Typen'!$C$6,VLOOKUP(C4566,Gebäude_Typen,2,FALSE)),FALSE),2)/2,"")</f>
        <v/>
      </c>
      <c r="T4566" s="729" t="str">
        <f>IFERROR(ROUND(VLOOKUP(N4566,Reinigungstage,IF('Gebäude-Typen'!$C$6&lt;&gt;0,'Gebäude-Typen'!$C$6,VLOOKUP(C4566,Gebäude_Typen,2,FALSE)),FALSE),2)/2,"")</f>
        <v/>
      </c>
      <c r="U4566" s="730">
        <f t="shared" si="667"/>
        <v>17.98</v>
      </c>
      <c r="V4566" s="731" t="str">
        <f>IFERROR(INDEX('2. Raumgruppen'!$A$1:$Y$33,MATCH(IF(ISERROR(SEARCH(" ",M4566,1)),MID(M4566,1,3),MID(M4566,1,SEARCH(" ",M4566,1)-1)),'2. Raumgruppen'!$B:$B,0),IF(ISERROR(SEARCH(" ",M4566,1)),MATCH('2. Raumgruppen'!$L$8,'2. Raumgruppen'!$8:$8,0),MATCH(MID(M4566,SEARCH(" ",M4566,1)+1,3),'2. Raumgruppen'!$8:$8,0))),"")</f>
        <v/>
      </c>
      <c r="W4566" s="731" t="str">
        <f>IFERROR(INDEX('2. Raumgruppen'!$A$1:$Y$33,MATCH(IF(ISERROR(SEARCH(" ",N4566,1)),MID(N4566,1,3),MID(N4566,1,SEARCH(" ",N4566,1)-1)),'2. Raumgruppen'!$B:$B,0),IF(ISERROR(SEARCH(" ",N4566,1)),MATCH('2. Raumgruppen'!$L$8,'2. Raumgruppen'!$8:$8,0),MATCH(MID(N4566,SEARCH(" ",N4566,1)+1,3),'2. Raumgruppen'!$8:$8,0))),"")</f>
        <v/>
      </c>
      <c r="X4566" s="732" t="str">
        <f t="shared" si="668"/>
        <v/>
      </c>
      <c r="Y4566" s="732" t="str">
        <f t="shared" si="669"/>
        <v/>
      </c>
      <c r="Z4566" s="733" t="str">
        <f t="shared" si="670"/>
        <v/>
      </c>
      <c r="AA4566" s="732" t="str">
        <f t="shared" si="671"/>
        <v/>
      </c>
      <c r="AB4566" s="643"/>
      <c r="AC4566" s="276"/>
      <c r="AD4566" s="277"/>
      <c r="AE4566" s="278"/>
      <c r="AF4566" s="278" t="str">
        <f t="shared" si="663"/>
        <v/>
      </c>
      <c r="AG4566" s="278"/>
      <c r="AH4566" s="279">
        <f t="shared" si="664"/>
        <v>17.98</v>
      </c>
      <c r="AI4566" s="279" t="str">
        <f t="shared" si="665"/>
        <v/>
      </c>
      <c r="AJ4566" s="279" t="str">
        <f t="shared" si="666"/>
        <v/>
      </c>
      <c r="AK4566" s="278"/>
      <c r="AL4566" s="278"/>
      <c r="AM4566" s="278"/>
      <c r="AN4566" s="278"/>
      <c r="AO4566" s="262"/>
      <c r="AP4566" s="262"/>
      <c r="AQ4566" s="262"/>
      <c r="AR4566" s="262"/>
      <c r="AS4566" s="262"/>
      <c r="AT4566" s="262"/>
      <c r="AU4566" s="262"/>
      <c r="AV4566" s="262"/>
      <c r="AW4566" s="264"/>
      <c r="AX4566" s="262"/>
      <c r="AY4566" s="262"/>
      <c r="AZ4566" s="278"/>
    </row>
    <row r="4567" spans="1:69" ht="27" hidden="1" customHeight="1">
      <c r="B4567" s="639">
        <v>4553</v>
      </c>
      <c r="C4567" s="639"/>
      <c r="D4567" s="640"/>
      <c r="E4567" s="640"/>
      <c r="F4567" s="640" t="str">
        <f>IFERROR(VLOOKUP(C4567,'Gebäude-Typen'!$A$7:$D$215,4,FALSE),"")</f>
        <v/>
      </c>
      <c r="G4567" s="641"/>
      <c r="H4567" s="640"/>
      <c r="I4567" s="639"/>
      <c r="J4567" s="640"/>
      <c r="K4567" s="642"/>
      <c r="L4567" s="639"/>
      <c r="M4567" s="639"/>
      <c r="N4567" s="639"/>
      <c r="O4567" s="639"/>
      <c r="P4567" s="734"/>
      <c r="Q4567" s="642"/>
      <c r="R4567" s="639"/>
      <c r="S4567" s="729" t="str">
        <f>IFERROR(ROUND(VLOOKUP(M4567,Reinigungstage,IF('Gebäude-Typen'!$C$6&lt;&gt;0,'Gebäude-Typen'!$C$6,VLOOKUP(C4567,Gebäude_Typen,2,FALSE)),FALSE),2)/2,"")</f>
        <v/>
      </c>
      <c r="T4567" s="729" t="str">
        <f>IFERROR(ROUND(VLOOKUP(N4567,Reinigungstage,IF('Gebäude-Typen'!$C$6&lt;&gt;0,'Gebäude-Typen'!$C$6,VLOOKUP(C4567,Gebäude_Typen,2,FALSE)),FALSE),2)/2,"")</f>
        <v/>
      </c>
      <c r="U4567" s="730">
        <f t="shared" si="667"/>
        <v>17.98</v>
      </c>
      <c r="V4567" s="731" t="str">
        <f>IFERROR(INDEX('2. Raumgruppen'!$A$1:$Y$33,MATCH(IF(ISERROR(SEARCH(" ",M4567,1)),MID(M4567,1,3),MID(M4567,1,SEARCH(" ",M4567,1)-1)),'2. Raumgruppen'!$B:$B,0),IF(ISERROR(SEARCH(" ",M4567,1)),MATCH('2. Raumgruppen'!$L$8,'2. Raumgruppen'!$8:$8,0),MATCH(MID(M4567,SEARCH(" ",M4567,1)+1,3),'2. Raumgruppen'!$8:$8,0))),"")</f>
        <v/>
      </c>
      <c r="W4567" s="731" t="str">
        <f>IFERROR(INDEX('2. Raumgruppen'!$A$1:$Y$33,MATCH(IF(ISERROR(SEARCH(" ",N4567,1)),MID(N4567,1,3),MID(N4567,1,SEARCH(" ",N4567,1)-1)),'2. Raumgruppen'!$B:$B,0),IF(ISERROR(SEARCH(" ",N4567,1)),MATCH('2. Raumgruppen'!$L$8,'2. Raumgruppen'!$8:$8,0),MATCH(MID(N4567,SEARCH(" ",N4567,1)+1,3),'2. Raumgruppen'!$8:$8,0))),"")</f>
        <v/>
      </c>
      <c r="X4567" s="732" t="str">
        <f t="shared" si="668"/>
        <v/>
      </c>
      <c r="Y4567" s="732" t="str">
        <f t="shared" si="669"/>
        <v/>
      </c>
      <c r="Z4567" s="733" t="str">
        <f t="shared" si="670"/>
        <v/>
      </c>
      <c r="AA4567" s="732" t="str">
        <f t="shared" si="671"/>
        <v/>
      </c>
      <c r="AB4567" s="643"/>
      <c r="AC4567" s="276"/>
      <c r="AD4567" s="277"/>
      <c r="AE4567" s="278"/>
      <c r="AF4567" s="278" t="str">
        <f t="shared" si="663"/>
        <v/>
      </c>
      <c r="AG4567" s="278"/>
      <c r="AH4567" s="279">
        <f t="shared" si="664"/>
        <v>17.98</v>
      </c>
      <c r="AI4567" s="279" t="str">
        <f t="shared" si="665"/>
        <v/>
      </c>
      <c r="AJ4567" s="279" t="str">
        <f t="shared" si="666"/>
        <v/>
      </c>
      <c r="AK4567" s="278"/>
      <c r="AL4567" s="278"/>
      <c r="AM4567" s="278"/>
      <c r="AN4567" s="278"/>
      <c r="AO4567" s="262"/>
      <c r="AP4567" s="262"/>
      <c r="AQ4567" s="262"/>
      <c r="AR4567" s="262"/>
      <c r="AS4567" s="262"/>
      <c r="AT4567" s="262"/>
      <c r="AU4567" s="262"/>
      <c r="AV4567" s="262"/>
      <c r="AW4567" s="278"/>
      <c r="AX4567" s="262"/>
      <c r="AY4567" s="264"/>
      <c r="AZ4567" s="278"/>
    </row>
    <row r="4568" spans="1:69" ht="27" hidden="1" customHeight="1">
      <c r="B4568" s="639">
        <v>4554</v>
      </c>
      <c r="C4568" s="639"/>
      <c r="D4568" s="640"/>
      <c r="E4568" s="640"/>
      <c r="F4568" s="640" t="str">
        <f>IFERROR(VLOOKUP(C4568,'Gebäude-Typen'!$A$7:$D$215,4,FALSE),"")</f>
        <v/>
      </c>
      <c r="G4568" s="641"/>
      <c r="H4568" s="640"/>
      <c r="I4568" s="639"/>
      <c r="J4568" s="640"/>
      <c r="K4568" s="642"/>
      <c r="L4568" s="639"/>
      <c r="M4568" s="639"/>
      <c r="N4568" s="639"/>
      <c r="O4568" s="639"/>
      <c r="P4568" s="734"/>
      <c r="Q4568" s="642"/>
      <c r="R4568" s="639"/>
      <c r="S4568" s="729" t="str">
        <f>IFERROR(ROUND(VLOOKUP(M4568,Reinigungstage,IF('Gebäude-Typen'!$C$6&lt;&gt;0,'Gebäude-Typen'!$C$6,VLOOKUP(C4568,Gebäude_Typen,2,FALSE)),FALSE),2)/2,"")</f>
        <v/>
      </c>
      <c r="T4568" s="729" t="str">
        <f>IFERROR(ROUND(VLOOKUP(N4568,Reinigungstage,IF('Gebäude-Typen'!$C$6&lt;&gt;0,'Gebäude-Typen'!$C$6,VLOOKUP(C4568,Gebäude_Typen,2,FALSE)),FALSE),2)/2,"")</f>
        <v/>
      </c>
      <c r="U4568" s="730">
        <f t="shared" si="667"/>
        <v>17.98</v>
      </c>
      <c r="V4568" s="731" t="str">
        <f>IFERROR(INDEX('2. Raumgruppen'!$A$1:$Y$33,MATCH(IF(ISERROR(SEARCH(" ",M4568,1)),MID(M4568,1,3),MID(M4568,1,SEARCH(" ",M4568,1)-1)),'2. Raumgruppen'!$B:$B,0),IF(ISERROR(SEARCH(" ",M4568,1)),MATCH('2. Raumgruppen'!$L$8,'2. Raumgruppen'!$8:$8,0),MATCH(MID(M4568,SEARCH(" ",M4568,1)+1,3),'2. Raumgruppen'!$8:$8,0))),"")</f>
        <v/>
      </c>
      <c r="W4568" s="731" t="str">
        <f>IFERROR(INDEX('2. Raumgruppen'!$A$1:$Y$33,MATCH(IF(ISERROR(SEARCH(" ",N4568,1)),MID(N4568,1,3),MID(N4568,1,SEARCH(" ",N4568,1)-1)),'2. Raumgruppen'!$B:$B,0),IF(ISERROR(SEARCH(" ",N4568,1)),MATCH('2. Raumgruppen'!$L$8,'2. Raumgruppen'!$8:$8,0),MATCH(MID(N4568,SEARCH(" ",N4568,1)+1,3),'2. Raumgruppen'!$8:$8,0))),"")</f>
        <v/>
      </c>
      <c r="X4568" s="732" t="str">
        <f t="shared" si="668"/>
        <v/>
      </c>
      <c r="Y4568" s="732" t="str">
        <f t="shared" si="669"/>
        <v/>
      </c>
      <c r="Z4568" s="733" t="str">
        <f t="shared" si="670"/>
        <v/>
      </c>
      <c r="AA4568" s="732" t="str">
        <f t="shared" si="671"/>
        <v/>
      </c>
      <c r="AB4568" s="643"/>
      <c r="AC4568" s="276"/>
      <c r="AD4568" s="277"/>
      <c r="AE4568" s="278"/>
      <c r="AF4568" s="278" t="str">
        <f t="shared" si="663"/>
        <v/>
      </c>
      <c r="AG4568" s="278"/>
      <c r="AH4568" s="279">
        <f t="shared" si="664"/>
        <v>17.98</v>
      </c>
      <c r="AI4568" s="279" t="str">
        <f t="shared" si="665"/>
        <v/>
      </c>
      <c r="AJ4568" s="279" t="str">
        <f t="shared" si="666"/>
        <v/>
      </c>
      <c r="AK4568" s="278"/>
      <c r="AL4568" s="278"/>
      <c r="AM4568" s="278"/>
      <c r="AN4568" s="278"/>
      <c r="AO4568" s="262"/>
      <c r="AP4568" s="262"/>
      <c r="AQ4568" s="262"/>
      <c r="AR4568" s="262"/>
      <c r="AS4568" s="262"/>
      <c r="AT4568" s="262"/>
      <c r="AU4568" s="262"/>
      <c r="AV4568" s="262"/>
      <c r="AW4568" s="264"/>
      <c r="AX4568" s="262"/>
      <c r="AY4568" s="262"/>
      <c r="AZ4568" s="264"/>
    </row>
    <row r="4569" spans="1:69" ht="27" hidden="1" customHeight="1">
      <c r="B4569" s="639">
        <v>4555</v>
      </c>
      <c r="C4569" s="639"/>
      <c r="D4569" s="640"/>
      <c r="E4569" s="640"/>
      <c r="F4569" s="640" t="str">
        <f>IFERROR(VLOOKUP(C4569,'Gebäude-Typen'!$A$7:$D$215,4,FALSE),"")</f>
        <v/>
      </c>
      <c r="G4569" s="641"/>
      <c r="H4569" s="640"/>
      <c r="I4569" s="639"/>
      <c r="J4569" s="640"/>
      <c r="K4569" s="642"/>
      <c r="L4569" s="639"/>
      <c r="M4569" s="639"/>
      <c r="N4569" s="639"/>
      <c r="O4569" s="639"/>
      <c r="P4569" s="734"/>
      <c r="Q4569" s="642"/>
      <c r="R4569" s="639"/>
      <c r="S4569" s="729" t="str">
        <f>IFERROR(ROUND(VLOOKUP(M4569,Reinigungstage,IF('Gebäude-Typen'!$C$6&lt;&gt;0,'Gebäude-Typen'!$C$6,VLOOKUP(C4569,Gebäude_Typen,2,FALSE)),FALSE),2)/2,"")</f>
        <v/>
      </c>
      <c r="T4569" s="729" t="str">
        <f>IFERROR(ROUND(VLOOKUP(N4569,Reinigungstage,IF('Gebäude-Typen'!$C$6&lt;&gt;0,'Gebäude-Typen'!$C$6,VLOOKUP(C4569,Gebäude_Typen,2,FALSE)),FALSE),2)/2,"")</f>
        <v/>
      </c>
      <c r="U4569" s="730">
        <f t="shared" si="667"/>
        <v>17.98</v>
      </c>
      <c r="V4569" s="731" t="str">
        <f>IFERROR(INDEX('2. Raumgruppen'!$A$1:$Y$33,MATCH(IF(ISERROR(SEARCH(" ",M4569,1)),MID(M4569,1,3),MID(M4569,1,SEARCH(" ",M4569,1)-1)),'2. Raumgruppen'!$B:$B,0),IF(ISERROR(SEARCH(" ",M4569,1)),MATCH('2. Raumgruppen'!$L$8,'2. Raumgruppen'!$8:$8,0),MATCH(MID(M4569,SEARCH(" ",M4569,1)+1,3),'2. Raumgruppen'!$8:$8,0))),"")</f>
        <v/>
      </c>
      <c r="W4569" s="731" t="str">
        <f>IFERROR(INDEX('2. Raumgruppen'!$A$1:$Y$33,MATCH(IF(ISERROR(SEARCH(" ",N4569,1)),MID(N4569,1,3),MID(N4569,1,SEARCH(" ",N4569,1)-1)),'2. Raumgruppen'!$B:$B,0),IF(ISERROR(SEARCH(" ",N4569,1)),MATCH('2. Raumgruppen'!$L$8,'2. Raumgruppen'!$8:$8,0),MATCH(MID(N4569,SEARCH(" ",N4569,1)+1,3),'2. Raumgruppen'!$8:$8,0))),"")</f>
        <v/>
      </c>
      <c r="X4569" s="732" t="str">
        <f t="shared" si="668"/>
        <v/>
      </c>
      <c r="Y4569" s="732" t="str">
        <f t="shared" si="669"/>
        <v/>
      </c>
      <c r="Z4569" s="733" t="str">
        <f t="shared" si="670"/>
        <v/>
      </c>
      <c r="AA4569" s="732" t="str">
        <f t="shared" si="671"/>
        <v/>
      </c>
      <c r="AB4569" s="643"/>
      <c r="AC4569" s="276"/>
      <c r="AD4569" s="277"/>
      <c r="AE4569" s="278"/>
      <c r="AF4569" s="278" t="str">
        <f t="shared" si="663"/>
        <v/>
      </c>
      <c r="AG4569" s="278"/>
      <c r="AH4569" s="279">
        <f t="shared" si="664"/>
        <v>17.98</v>
      </c>
      <c r="AI4569" s="279" t="str">
        <f t="shared" si="665"/>
        <v/>
      </c>
      <c r="AJ4569" s="279" t="str">
        <f t="shared" si="666"/>
        <v/>
      </c>
      <c r="AK4569" s="278"/>
      <c r="AL4569" s="278"/>
      <c r="AM4569" s="278"/>
      <c r="AN4569" s="278"/>
      <c r="AO4569" s="262"/>
      <c r="AP4569" s="262"/>
      <c r="AQ4569" s="262"/>
      <c r="AR4569" s="262"/>
      <c r="AS4569" s="262"/>
      <c r="AT4569" s="262"/>
      <c r="AU4569" s="262"/>
      <c r="AV4569" s="262"/>
      <c r="AW4569" s="264"/>
      <c r="AX4569" s="264"/>
      <c r="AY4569" s="262"/>
      <c r="AZ4569" s="262"/>
    </row>
    <row r="4570" spans="1:69" ht="27" hidden="1" customHeight="1">
      <c r="B4570" s="639">
        <v>4556</v>
      </c>
      <c r="C4570" s="639"/>
      <c r="D4570" s="640"/>
      <c r="E4570" s="640"/>
      <c r="F4570" s="640" t="str">
        <f>IFERROR(VLOOKUP(C4570,'Gebäude-Typen'!$A$7:$D$215,4,FALSE),"")</f>
        <v/>
      </c>
      <c r="G4570" s="641"/>
      <c r="H4570" s="640"/>
      <c r="I4570" s="639"/>
      <c r="J4570" s="640"/>
      <c r="K4570" s="642"/>
      <c r="L4570" s="639"/>
      <c r="M4570" s="639"/>
      <c r="N4570" s="639"/>
      <c r="O4570" s="639"/>
      <c r="P4570" s="734"/>
      <c r="Q4570" s="642"/>
      <c r="R4570" s="639"/>
      <c r="S4570" s="729" t="str">
        <f>IFERROR(ROUND(VLOOKUP(M4570,Reinigungstage,IF('Gebäude-Typen'!$C$6&lt;&gt;0,'Gebäude-Typen'!$C$6,VLOOKUP(C4570,Gebäude_Typen,2,FALSE)),FALSE),2)/2,"")</f>
        <v/>
      </c>
      <c r="T4570" s="729" t="str">
        <f>IFERROR(ROUND(VLOOKUP(N4570,Reinigungstage,IF('Gebäude-Typen'!$C$6&lt;&gt;0,'Gebäude-Typen'!$C$6,VLOOKUP(C4570,Gebäude_Typen,2,FALSE)),FALSE),2)/2,"")</f>
        <v/>
      </c>
      <c r="U4570" s="730">
        <f t="shared" si="667"/>
        <v>17.98</v>
      </c>
      <c r="V4570" s="731" t="str">
        <f>IFERROR(INDEX('2. Raumgruppen'!$A$1:$Y$33,MATCH(IF(ISERROR(SEARCH(" ",M4570,1)),MID(M4570,1,3),MID(M4570,1,SEARCH(" ",M4570,1)-1)),'2. Raumgruppen'!$B:$B,0),IF(ISERROR(SEARCH(" ",M4570,1)),MATCH('2. Raumgruppen'!$L$8,'2. Raumgruppen'!$8:$8,0),MATCH(MID(M4570,SEARCH(" ",M4570,1)+1,3),'2. Raumgruppen'!$8:$8,0))),"")</f>
        <v/>
      </c>
      <c r="W4570" s="731" t="str">
        <f>IFERROR(INDEX('2. Raumgruppen'!$A$1:$Y$33,MATCH(IF(ISERROR(SEARCH(" ",N4570,1)),MID(N4570,1,3),MID(N4570,1,SEARCH(" ",N4570,1)-1)),'2. Raumgruppen'!$B:$B,0),IF(ISERROR(SEARCH(" ",N4570,1)),MATCH('2. Raumgruppen'!$L$8,'2. Raumgruppen'!$8:$8,0),MATCH(MID(N4570,SEARCH(" ",N4570,1)+1,3),'2. Raumgruppen'!$8:$8,0))),"")</f>
        <v/>
      </c>
      <c r="X4570" s="732" t="str">
        <f t="shared" si="668"/>
        <v/>
      </c>
      <c r="Y4570" s="732" t="str">
        <f t="shared" si="669"/>
        <v/>
      </c>
      <c r="Z4570" s="733" t="str">
        <f t="shared" si="670"/>
        <v/>
      </c>
      <c r="AA4570" s="732" t="str">
        <f t="shared" si="671"/>
        <v/>
      </c>
      <c r="AB4570" s="643"/>
      <c r="AC4570" s="276"/>
      <c r="AD4570" s="277"/>
      <c r="AE4570" s="278"/>
      <c r="AF4570" s="278" t="str">
        <f t="shared" si="663"/>
        <v/>
      </c>
      <c r="AG4570" s="278"/>
      <c r="AH4570" s="279">
        <f t="shared" si="664"/>
        <v>17.98</v>
      </c>
      <c r="AI4570" s="279" t="str">
        <f t="shared" si="665"/>
        <v/>
      </c>
      <c r="AJ4570" s="279" t="str">
        <f t="shared" si="666"/>
        <v/>
      </c>
      <c r="AK4570" s="278"/>
      <c r="AL4570" s="278"/>
      <c r="AM4570" s="278"/>
      <c r="AN4570" s="278"/>
      <c r="AO4570" s="262"/>
      <c r="AP4570" s="262"/>
      <c r="AQ4570" s="262"/>
      <c r="AR4570" s="262"/>
      <c r="AS4570" s="262"/>
      <c r="AT4570" s="262"/>
      <c r="AU4570" s="262"/>
      <c r="AV4570" s="262"/>
      <c r="AW4570" s="262"/>
      <c r="AX4570" s="262"/>
      <c r="AY4570" s="264"/>
      <c r="AZ4570" s="278"/>
    </row>
    <row r="4571" spans="1:69" ht="27" hidden="1" customHeight="1">
      <c r="B4571" s="639">
        <v>4557</v>
      </c>
      <c r="C4571" s="639"/>
      <c r="D4571" s="640"/>
      <c r="E4571" s="640"/>
      <c r="F4571" s="640" t="str">
        <f>IFERROR(VLOOKUP(C4571,'Gebäude-Typen'!$A$7:$D$215,4,FALSE),"")</f>
        <v/>
      </c>
      <c r="G4571" s="641"/>
      <c r="H4571" s="640"/>
      <c r="I4571" s="639"/>
      <c r="J4571" s="640"/>
      <c r="K4571" s="642"/>
      <c r="L4571" s="639"/>
      <c r="M4571" s="639"/>
      <c r="N4571" s="639"/>
      <c r="O4571" s="639"/>
      <c r="P4571" s="734"/>
      <c r="Q4571" s="642"/>
      <c r="R4571" s="639"/>
      <c r="S4571" s="729" t="str">
        <f>IFERROR(ROUND(VLOOKUP(M4571,Reinigungstage,IF('Gebäude-Typen'!$C$6&lt;&gt;0,'Gebäude-Typen'!$C$6,VLOOKUP(C4571,Gebäude_Typen,2,FALSE)),FALSE),2)/2,"")</f>
        <v/>
      </c>
      <c r="T4571" s="729" t="str">
        <f>IFERROR(ROUND(VLOOKUP(N4571,Reinigungstage,IF('Gebäude-Typen'!$C$6&lt;&gt;0,'Gebäude-Typen'!$C$6,VLOOKUP(C4571,Gebäude_Typen,2,FALSE)),FALSE),2)/2,"")</f>
        <v/>
      </c>
      <c r="U4571" s="730">
        <f t="shared" si="667"/>
        <v>17.98</v>
      </c>
      <c r="V4571" s="731" t="str">
        <f>IFERROR(INDEX('2. Raumgruppen'!$A$1:$Y$33,MATCH(IF(ISERROR(SEARCH(" ",M4571,1)),MID(M4571,1,3),MID(M4571,1,SEARCH(" ",M4571,1)-1)),'2. Raumgruppen'!$B:$B,0),IF(ISERROR(SEARCH(" ",M4571,1)),MATCH('2. Raumgruppen'!$L$8,'2. Raumgruppen'!$8:$8,0),MATCH(MID(M4571,SEARCH(" ",M4571,1)+1,3),'2. Raumgruppen'!$8:$8,0))),"")</f>
        <v/>
      </c>
      <c r="W4571" s="731" t="str">
        <f>IFERROR(INDEX('2. Raumgruppen'!$A$1:$Y$33,MATCH(IF(ISERROR(SEARCH(" ",N4571,1)),MID(N4571,1,3),MID(N4571,1,SEARCH(" ",N4571,1)-1)),'2. Raumgruppen'!$B:$B,0),IF(ISERROR(SEARCH(" ",N4571,1)),MATCH('2. Raumgruppen'!$L$8,'2. Raumgruppen'!$8:$8,0),MATCH(MID(N4571,SEARCH(" ",N4571,1)+1,3),'2. Raumgruppen'!$8:$8,0))),"")</f>
        <v/>
      </c>
      <c r="X4571" s="732" t="str">
        <f t="shared" si="668"/>
        <v/>
      </c>
      <c r="Y4571" s="732" t="str">
        <f t="shared" si="669"/>
        <v/>
      </c>
      <c r="Z4571" s="733" t="str">
        <f t="shared" si="670"/>
        <v/>
      </c>
      <c r="AA4571" s="732" t="str">
        <f t="shared" si="671"/>
        <v/>
      </c>
      <c r="AB4571" s="643"/>
      <c r="AC4571" s="276"/>
      <c r="AD4571" s="277"/>
      <c r="AE4571" s="278"/>
      <c r="AF4571" s="278" t="str">
        <f t="shared" si="663"/>
        <v/>
      </c>
      <c r="AG4571" s="278"/>
      <c r="AH4571" s="279">
        <f t="shared" si="664"/>
        <v>17.98</v>
      </c>
      <c r="AI4571" s="279" t="str">
        <f t="shared" si="665"/>
        <v/>
      </c>
      <c r="AJ4571" s="279" t="str">
        <f t="shared" si="666"/>
        <v/>
      </c>
      <c r="AK4571" s="278"/>
      <c r="AL4571" s="278"/>
      <c r="AM4571" s="278"/>
      <c r="AN4571" s="278"/>
      <c r="AO4571" s="262"/>
      <c r="AP4571" s="262"/>
      <c r="AQ4571" s="262"/>
      <c r="AR4571" s="262"/>
      <c r="AS4571" s="262"/>
      <c r="AT4571" s="262"/>
      <c r="AU4571" s="262"/>
      <c r="AV4571" s="262"/>
      <c r="AW4571" s="264"/>
      <c r="AX4571" s="264"/>
      <c r="AY4571" s="262"/>
      <c r="AZ4571" s="264"/>
    </row>
    <row r="4572" spans="1:69" ht="27" hidden="1" customHeight="1">
      <c r="B4572" s="639">
        <v>4558</v>
      </c>
      <c r="C4572" s="639"/>
      <c r="D4572" s="640"/>
      <c r="E4572" s="640"/>
      <c r="F4572" s="640" t="str">
        <f>IFERROR(VLOOKUP(C4572,'Gebäude-Typen'!$A$7:$D$215,4,FALSE),"")</f>
        <v/>
      </c>
      <c r="G4572" s="641"/>
      <c r="H4572" s="640"/>
      <c r="I4572" s="639"/>
      <c r="J4572" s="640"/>
      <c r="K4572" s="642"/>
      <c r="L4572" s="639"/>
      <c r="M4572" s="639"/>
      <c r="N4572" s="639"/>
      <c r="O4572" s="639"/>
      <c r="P4572" s="734"/>
      <c r="Q4572" s="642"/>
      <c r="R4572" s="639"/>
      <c r="S4572" s="729" t="str">
        <f>IFERROR(ROUND(VLOOKUP(M4572,Reinigungstage,IF('Gebäude-Typen'!$C$6&lt;&gt;0,'Gebäude-Typen'!$C$6,VLOOKUP(C4572,Gebäude_Typen,2,FALSE)),FALSE),2)/2,"")</f>
        <v/>
      </c>
      <c r="T4572" s="729" t="str">
        <f>IFERROR(ROUND(VLOOKUP(N4572,Reinigungstage,IF('Gebäude-Typen'!$C$6&lt;&gt;0,'Gebäude-Typen'!$C$6,VLOOKUP(C4572,Gebäude_Typen,2,FALSE)),FALSE),2)/2,"")</f>
        <v/>
      </c>
      <c r="U4572" s="730">
        <f t="shared" si="667"/>
        <v>17.98</v>
      </c>
      <c r="V4572" s="731" t="str">
        <f>IFERROR(INDEX('2. Raumgruppen'!$A$1:$Y$33,MATCH(IF(ISERROR(SEARCH(" ",M4572,1)),MID(M4572,1,3),MID(M4572,1,SEARCH(" ",M4572,1)-1)),'2. Raumgruppen'!$B:$B,0),IF(ISERROR(SEARCH(" ",M4572,1)),MATCH('2. Raumgruppen'!$L$8,'2. Raumgruppen'!$8:$8,0),MATCH(MID(M4572,SEARCH(" ",M4572,1)+1,3),'2. Raumgruppen'!$8:$8,0))),"")</f>
        <v/>
      </c>
      <c r="W4572" s="731" t="str">
        <f>IFERROR(INDEX('2. Raumgruppen'!$A$1:$Y$33,MATCH(IF(ISERROR(SEARCH(" ",N4572,1)),MID(N4572,1,3),MID(N4572,1,SEARCH(" ",N4572,1)-1)),'2. Raumgruppen'!$B:$B,0),IF(ISERROR(SEARCH(" ",N4572,1)),MATCH('2. Raumgruppen'!$L$8,'2. Raumgruppen'!$8:$8,0),MATCH(MID(N4572,SEARCH(" ",N4572,1)+1,3),'2. Raumgruppen'!$8:$8,0))),"")</f>
        <v/>
      </c>
      <c r="X4572" s="732" t="str">
        <f t="shared" si="668"/>
        <v/>
      </c>
      <c r="Y4572" s="732" t="str">
        <f t="shared" si="669"/>
        <v/>
      </c>
      <c r="Z4572" s="733" t="str">
        <f t="shared" si="670"/>
        <v/>
      </c>
      <c r="AA4572" s="732" t="str">
        <f t="shared" si="671"/>
        <v/>
      </c>
      <c r="AB4572" s="643"/>
      <c r="AC4572" s="276"/>
      <c r="AD4572" s="277"/>
      <c r="AE4572" s="278"/>
      <c r="AF4572" s="278" t="str">
        <f t="shared" si="663"/>
        <v/>
      </c>
      <c r="AG4572" s="278"/>
      <c r="AH4572" s="279">
        <f t="shared" si="664"/>
        <v>17.98</v>
      </c>
      <c r="AI4572" s="279" t="str">
        <f t="shared" si="665"/>
        <v/>
      </c>
      <c r="AJ4572" s="279" t="str">
        <f t="shared" si="666"/>
        <v/>
      </c>
      <c r="AK4572" s="278"/>
      <c r="AL4572" s="278"/>
      <c r="AM4572" s="278"/>
      <c r="AN4572" s="278"/>
      <c r="AO4572" s="262"/>
      <c r="AP4572" s="262"/>
      <c r="AQ4572" s="262"/>
      <c r="AR4572" s="262"/>
      <c r="AS4572" s="262"/>
      <c r="AT4572" s="262"/>
      <c r="AU4572" s="262"/>
      <c r="AV4572" s="262"/>
      <c r="AW4572" s="262"/>
      <c r="AX4572" s="264"/>
      <c r="AY4572" s="262"/>
      <c r="AZ4572" s="264"/>
    </row>
    <row r="4573" spans="1:69" ht="27" hidden="1" customHeight="1">
      <c r="B4573" s="639">
        <v>4559</v>
      </c>
      <c r="C4573" s="639"/>
      <c r="D4573" s="640"/>
      <c r="E4573" s="640"/>
      <c r="F4573" s="640" t="str">
        <f>IFERROR(VLOOKUP(C4573,'Gebäude-Typen'!$A$7:$D$215,4,FALSE),"")</f>
        <v/>
      </c>
      <c r="G4573" s="641"/>
      <c r="H4573" s="640"/>
      <c r="I4573" s="639"/>
      <c r="J4573" s="640"/>
      <c r="K4573" s="642"/>
      <c r="L4573" s="639"/>
      <c r="M4573" s="639"/>
      <c r="N4573" s="639"/>
      <c r="O4573" s="639"/>
      <c r="P4573" s="734"/>
      <c r="Q4573" s="642"/>
      <c r="R4573" s="639"/>
      <c r="S4573" s="729" t="str">
        <f>IFERROR(ROUND(VLOOKUP(M4573,Reinigungstage,IF('Gebäude-Typen'!$C$6&lt;&gt;0,'Gebäude-Typen'!$C$6,VLOOKUP(C4573,Gebäude_Typen,2,FALSE)),FALSE),2)/2,"")</f>
        <v/>
      </c>
      <c r="T4573" s="729" t="str">
        <f>IFERROR(ROUND(VLOOKUP(N4573,Reinigungstage,IF('Gebäude-Typen'!$C$6&lt;&gt;0,'Gebäude-Typen'!$C$6,VLOOKUP(C4573,Gebäude_Typen,2,FALSE)),FALSE),2)/2,"")</f>
        <v/>
      </c>
      <c r="U4573" s="730">
        <f t="shared" si="667"/>
        <v>17.98</v>
      </c>
      <c r="V4573" s="731" t="str">
        <f>IFERROR(INDEX('2. Raumgruppen'!$A$1:$Y$33,MATCH(IF(ISERROR(SEARCH(" ",M4573,1)),MID(M4573,1,3),MID(M4573,1,SEARCH(" ",M4573,1)-1)),'2. Raumgruppen'!$B:$B,0),IF(ISERROR(SEARCH(" ",M4573,1)),MATCH('2. Raumgruppen'!$L$8,'2. Raumgruppen'!$8:$8,0),MATCH(MID(M4573,SEARCH(" ",M4573,1)+1,3),'2. Raumgruppen'!$8:$8,0))),"")</f>
        <v/>
      </c>
      <c r="W4573" s="731" t="str">
        <f>IFERROR(INDEX('2. Raumgruppen'!$A$1:$Y$33,MATCH(IF(ISERROR(SEARCH(" ",N4573,1)),MID(N4573,1,3),MID(N4573,1,SEARCH(" ",N4573,1)-1)),'2. Raumgruppen'!$B:$B,0),IF(ISERROR(SEARCH(" ",N4573,1)),MATCH('2. Raumgruppen'!$L$8,'2. Raumgruppen'!$8:$8,0),MATCH(MID(N4573,SEARCH(" ",N4573,1)+1,3),'2. Raumgruppen'!$8:$8,0))),"")</f>
        <v/>
      </c>
      <c r="X4573" s="732" t="str">
        <f t="shared" si="668"/>
        <v/>
      </c>
      <c r="Y4573" s="732" t="str">
        <f t="shared" si="669"/>
        <v/>
      </c>
      <c r="Z4573" s="733" t="str">
        <f t="shared" si="670"/>
        <v/>
      </c>
      <c r="AA4573" s="732" t="str">
        <f t="shared" si="671"/>
        <v/>
      </c>
      <c r="AB4573" s="643"/>
      <c r="AC4573" s="276"/>
      <c r="AD4573" s="277"/>
      <c r="AE4573" s="278"/>
      <c r="AF4573" s="278" t="str">
        <f t="shared" si="663"/>
        <v/>
      </c>
      <c r="AG4573" s="278"/>
      <c r="AH4573" s="279">
        <f t="shared" si="664"/>
        <v>17.98</v>
      </c>
      <c r="AI4573" s="279" t="str">
        <f t="shared" si="665"/>
        <v/>
      </c>
      <c r="AJ4573" s="279" t="str">
        <f t="shared" si="666"/>
        <v/>
      </c>
      <c r="AK4573" s="278"/>
      <c r="AL4573" s="278"/>
      <c r="AM4573" s="278"/>
      <c r="AN4573" s="278"/>
      <c r="AO4573" s="262"/>
      <c r="AP4573" s="262"/>
      <c r="AQ4573" s="262"/>
      <c r="AR4573" s="262"/>
      <c r="AS4573" s="262"/>
      <c r="AT4573" s="262"/>
      <c r="AU4573" s="262"/>
      <c r="AV4573" s="262"/>
      <c r="AW4573" s="262"/>
      <c r="AX4573" s="262"/>
      <c r="AY4573" s="278"/>
      <c r="AZ4573" s="262"/>
    </row>
    <row r="4574" spans="1:69" ht="27" hidden="1" customHeight="1">
      <c r="B4574" s="639">
        <v>4560</v>
      </c>
      <c r="C4574" s="639"/>
      <c r="D4574" s="640"/>
      <c r="E4574" s="640"/>
      <c r="F4574" s="640" t="str">
        <f>IFERROR(VLOOKUP(C4574,'Gebäude-Typen'!$A$7:$D$215,4,FALSE),"")</f>
        <v/>
      </c>
      <c r="G4574" s="641"/>
      <c r="H4574" s="640"/>
      <c r="I4574" s="639"/>
      <c r="J4574" s="640"/>
      <c r="K4574" s="642"/>
      <c r="L4574" s="639"/>
      <c r="M4574" s="639"/>
      <c r="N4574" s="639"/>
      <c r="O4574" s="639"/>
      <c r="P4574" s="734"/>
      <c r="Q4574" s="642"/>
      <c r="R4574" s="639"/>
      <c r="S4574" s="729" t="str">
        <f>IFERROR(ROUND(VLOOKUP(M4574,Reinigungstage,IF('Gebäude-Typen'!$C$6&lt;&gt;0,'Gebäude-Typen'!$C$6,VLOOKUP(C4574,Gebäude_Typen,2,FALSE)),FALSE),2)/2,"")</f>
        <v/>
      </c>
      <c r="T4574" s="729" t="str">
        <f>IFERROR(ROUND(VLOOKUP(N4574,Reinigungstage,IF('Gebäude-Typen'!$C$6&lt;&gt;0,'Gebäude-Typen'!$C$6,VLOOKUP(C4574,Gebäude_Typen,2,FALSE)),FALSE),2)/2,"")</f>
        <v/>
      </c>
      <c r="U4574" s="730">
        <f t="shared" si="667"/>
        <v>17.98</v>
      </c>
      <c r="V4574" s="731" t="str">
        <f>IFERROR(INDEX('2. Raumgruppen'!$A$1:$Y$33,MATCH(IF(ISERROR(SEARCH(" ",M4574,1)),MID(M4574,1,3),MID(M4574,1,SEARCH(" ",M4574,1)-1)),'2. Raumgruppen'!$B:$B,0),IF(ISERROR(SEARCH(" ",M4574,1)),MATCH('2. Raumgruppen'!$L$8,'2. Raumgruppen'!$8:$8,0),MATCH(MID(M4574,SEARCH(" ",M4574,1)+1,3),'2. Raumgruppen'!$8:$8,0))),"")</f>
        <v/>
      </c>
      <c r="W4574" s="731" t="str">
        <f>IFERROR(INDEX('2. Raumgruppen'!$A$1:$Y$33,MATCH(IF(ISERROR(SEARCH(" ",N4574,1)),MID(N4574,1,3),MID(N4574,1,SEARCH(" ",N4574,1)-1)),'2. Raumgruppen'!$B:$B,0),IF(ISERROR(SEARCH(" ",N4574,1)),MATCH('2. Raumgruppen'!$L$8,'2. Raumgruppen'!$8:$8,0),MATCH(MID(N4574,SEARCH(" ",N4574,1)+1,3),'2. Raumgruppen'!$8:$8,0))),"")</f>
        <v/>
      </c>
      <c r="X4574" s="732" t="str">
        <f t="shared" si="668"/>
        <v/>
      </c>
      <c r="Y4574" s="732" t="str">
        <f t="shared" si="669"/>
        <v/>
      </c>
      <c r="Z4574" s="733" t="str">
        <f t="shared" si="670"/>
        <v/>
      </c>
      <c r="AA4574" s="732" t="str">
        <f t="shared" si="671"/>
        <v/>
      </c>
      <c r="AB4574" s="643"/>
      <c r="AC4574" s="276"/>
      <c r="AD4574" s="277"/>
      <c r="AE4574" s="278"/>
      <c r="AF4574" s="278" t="str">
        <f t="shared" si="663"/>
        <v/>
      </c>
      <c r="AG4574" s="278"/>
      <c r="AH4574" s="279">
        <f t="shared" si="664"/>
        <v>17.98</v>
      </c>
      <c r="AI4574" s="279" t="str">
        <f t="shared" si="665"/>
        <v/>
      </c>
      <c r="AJ4574" s="279" t="str">
        <f t="shared" si="666"/>
        <v/>
      </c>
      <c r="AK4574" s="278"/>
      <c r="AL4574" s="278"/>
      <c r="AM4574" s="278"/>
      <c r="AN4574" s="278"/>
      <c r="AO4574" s="262"/>
      <c r="AP4574" s="262"/>
      <c r="AQ4574" s="262"/>
      <c r="AR4574" s="262"/>
      <c r="AS4574" s="262"/>
      <c r="AT4574" s="262"/>
      <c r="AU4574" s="262"/>
      <c r="AV4574" s="262"/>
      <c r="AW4574" s="262"/>
      <c r="AX4574" s="264"/>
      <c r="AY4574" s="262"/>
      <c r="AZ4574" s="262"/>
    </row>
    <row r="4575" spans="1:69" ht="27" hidden="1" customHeight="1">
      <c r="B4575" s="639">
        <v>4561</v>
      </c>
      <c r="C4575" s="639"/>
      <c r="D4575" s="640"/>
      <c r="E4575" s="640"/>
      <c r="F4575" s="640" t="str">
        <f>IFERROR(VLOOKUP(C4575,'Gebäude-Typen'!$A$7:$D$215,4,FALSE),"")</f>
        <v/>
      </c>
      <c r="G4575" s="641"/>
      <c r="H4575" s="640"/>
      <c r="I4575" s="639"/>
      <c r="J4575" s="640"/>
      <c r="K4575" s="642"/>
      <c r="L4575" s="639"/>
      <c r="M4575" s="639"/>
      <c r="N4575" s="639"/>
      <c r="O4575" s="639"/>
      <c r="P4575" s="734"/>
      <c r="Q4575" s="642"/>
      <c r="R4575" s="639"/>
      <c r="S4575" s="729" t="str">
        <f>IFERROR(ROUND(VLOOKUP(M4575,Reinigungstage,IF('Gebäude-Typen'!$C$6&lt;&gt;0,'Gebäude-Typen'!$C$6,VLOOKUP(C4575,Gebäude_Typen,2,FALSE)),FALSE),2)/2,"")</f>
        <v/>
      </c>
      <c r="T4575" s="729" t="str">
        <f>IFERROR(ROUND(VLOOKUP(N4575,Reinigungstage,IF('Gebäude-Typen'!$C$6&lt;&gt;0,'Gebäude-Typen'!$C$6,VLOOKUP(C4575,Gebäude_Typen,2,FALSE)),FALSE),2)/2,"")</f>
        <v/>
      </c>
      <c r="U4575" s="730">
        <f t="shared" si="667"/>
        <v>17.98</v>
      </c>
      <c r="V4575" s="731" t="str">
        <f>IFERROR(INDEX('2. Raumgruppen'!$A$1:$Y$33,MATCH(IF(ISERROR(SEARCH(" ",M4575,1)),MID(M4575,1,3),MID(M4575,1,SEARCH(" ",M4575,1)-1)),'2. Raumgruppen'!$B:$B,0),IF(ISERROR(SEARCH(" ",M4575,1)),MATCH('2. Raumgruppen'!$L$8,'2. Raumgruppen'!$8:$8,0),MATCH(MID(M4575,SEARCH(" ",M4575,1)+1,3),'2. Raumgruppen'!$8:$8,0))),"")</f>
        <v/>
      </c>
      <c r="W4575" s="731" t="str">
        <f>IFERROR(INDEX('2. Raumgruppen'!$A$1:$Y$33,MATCH(IF(ISERROR(SEARCH(" ",N4575,1)),MID(N4575,1,3),MID(N4575,1,SEARCH(" ",N4575,1)-1)),'2. Raumgruppen'!$B:$B,0),IF(ISERROR(SEARCH(" ",N4575,1)),MATCH('2. Raumgruppen'!$L$8,'2. Raumgruppen'!$8:$8,0),MATCH(MID(N4575,SEARCH(" ",N4575,1)+1,3),'2. Raumgruppen'!$8:$8,0))),"")</f>
        <v/>
      </c>
      <c r="X4575" s="732" t="str">
        <f t="shared" si="668"/>
        <v/>
      </c>
      <c r="Y4575" s="732" t="str">
        <f t="shared" si="669"/>
        <v/>
      </c>
      <c r="Z4575" s="733" t="str">
        <f t="shared" si="670"/>
        <v/>
      </c>
      <c r="AA4575" s="732" t="str">
        <f t="shared" si="671"/>
        <v/>
      </c>
      <c r="AB4575" s="643"/>
      <c r="AC4575" s="276"/>
      <c r="AD4575" s="277"/>
      <c r="AE4575" s="278"/>
      <c r="AF4575" s="278" t="str">
        <f t="shared" si="663"/>
        <v/>
      </c>
      <c r="AG4575" s="278"/>
      <c r="AH4575" s="279">
        <f t="shared" si="664"/>
        <v>17.98</v>
      </c>
      <c r="AI4575" s="279" t="str">
        <f t="shared" si="665"/>
        <v/>
      </c>
      <c r="AJ4575" s="279" t="str">
        <f t="shared" si="666"/>
        <v/>
      </c>
      <c r="AK4575" s="278"/>
      <c r="AL4575" s="278"/>
      <c r="AM4575" s="278"/>
      <c r="AN4575" s="278"/>
      <c r="AO4575" s="262"/>
      <c r="AP4575" s="262"/>
      <c r="AQ4575" s="262"/>
      <c r="AR4575" s="262"/>
      <c r="AS4575" s="262"/>
      <c r="AT4575" s="262"/>
      <c r="AU4575" s="262"/>
      <c r="AV4575" s="262"/>
      <c r="AW4575" s="262"/>
      <c r="AX4575" s="262"/>
      <c r="AY4575" s="262"/>
      <c r="AZ4575" s="262"/>
      <c r="BL4575" s="281"/>
      <c r="BM4575" s="281"/>
      <c r="BN4575" s="281"/>
      <c r="BO4575" s="281"/>
      <c r="BP4575" s="281"/>
      <c r="BQ4575" s="281"/>
    </row>
    <row r="4576" spans="1:69" ht="27" hidden="1" customHeight="1">
      <c r="A4576" s="264"/>
      <c r="B4576" s="639">
        <v>4562</v>
      </c>
      <c r="C4576" s="639"/>
      <c r="D4576" s="640"/>
      <c r="E4576" s="640"/>
      <c r="F4576" s="640" t="str">
        <f>IFERROR(VLOOKUP(C4576,'Gebäude-Typen'!$A$7:$D$215,4,FALSE),"")</f>
        <v/>
      </c>
      <c r="G4576" s="641"/>
      <c r="H4576" s="640"/>
      <c r="I4576" s="639"/>
      <c r="J4576" s="640"/>
      <c r="K4576" s="642"/>
      <c r="L4576" s="639"/>
      <c r="M4576" s="639"/>
      <c r="N4576" s="639"/>
      <c r="O4576" s="639"/>
      <c r="P4576" s="734"/>
      <c r="Q4576" s="642"/>
      <c r="R4576" s="639"/>
      <c r="S4576" s="729" t="str">
        <f>IFERROR(ROUND(VLOOKUP(M4576,Reinigungstage,IF('Gebäude-Typen'!$C$6&lt;&gt;0,'Gebäude-Typen'!$C$6,VLOOKUP(C4576,Gebäude_Typen,2,FALSE)),FALSE),2)/2,"")</f>
        <v/>
      </c>
      <c r="T4576" s="729" t="str">
        <f>IFERROR(ROUND(VLOOKUP(N4576,Reinigungstage,IF('Gebäude-Typen'!$C$6&lt;&gt;0,'Gebäude-Typen'!$C$6,VLOOKUP(C4576,Gebäude_Typen,2,FALSE)),FALSE),2)/2,"")</f>
        <v/>
      </c>
      <c r="U4576" s="730">
        <f t="shared" si="667"/>
        <v>17.98</v>
      </c>
      <c r="V4576" s="731" t="str">
        <f>IFERROR(INDEX('2. Raumgruppen'!$A$1:$Y$33,MATCH(IF(ISERROR(SEARCH(" ",M4576,1)),MID(M4576,1,3),MID(M4576,1,SEARCH(" ",M4576,1)-1)),'2. Raumgruppen'!$B:$B,0),IF(ISERROR(SEARCH(" ",M4576,1)),MATCH('2. Raumgruppen'!$L$8,'2. Raumgruppen'!$8:$8,0),MATCH(MID(M4576,SEARCH(" ",M4576,1)+1,3),'2. Raumgruppen'!$8:$8,0))),"")</f>
        <v/>
      </c>
      <c r="W4576" s="731" t="str">
        <f>IFERROR(INDEX('2. Raumgruppen'!$A$1:$Y$33,MATCH(IF(ISERROR(SEARCH(" ",N4576,1)),MID(N4576,1,3),MID(N4576,1,SEARCH(" ",N4576,1)-1)),'2. Raumgruppen'!$B:$B,0),IF(ISERROR(SEARCH(" ",N4576,1)),MATCH('2. Raumgruppen'!$L$8,'2. Raumgruppen'!$8:$8,0),MATCH(MID(N4576,SEARCH(" ",N4576,1)+1,3),'2. Raumgruppen'!$8:$8,0))),"")</f>
        <v/>
      </c>
      <c r="X4576" s="732" t="str">
        <f t="shared" si="668"/>
        <v/>
      </c>
      <c r="Y4576" s="732" t="str">
        <f t="shared" si="669"/>
        <v/>
      </c>
      <c r="Z4576" s="733" t="str">
        <f t="shared" si="670"/>
        <v/>
      </c>
      <c r="AA4576" s="732" t="str">
        <f t="shared" si="671"/>
        <v/>
      </c>
      <c r="AB4576" s="643"/>
      <c r="AC4576" s="276"/>
      <c r="AD4576" s="277"/>
      <c r="AE4576" s="278"/>
      <c r="AF4576" s="278" t="str">
        <f t="shared" si="663"/>
        <v/>
      </c>
      <c r="AG4576" s="278"/>
      <c r="AH4576" s="279">
        <f t="shared" si="664"/>
        <v>17.98</v>
      </c>
      <c r="AI4576" s="279" t="str">
        <f t="shared" si="665"/>
        <v/>
      </c>
      <c r="AJ4576" s="279" t="str">
        <f t="shared" si="666"/>
        <v/>
      </c>
      <c r="AK4576" s="278"/>
      <c r="AL4576" s="278"/>
      <c r="AM4576" s="278"/>
      <c r="AN4576" s="278"/>
      <c r="AO4576" s="262"/>
      <c r="AP4576" s="262"/>
      <c r="AQ4576" s="262"/>
      <c r="AR4576" s="262"/>
      <c r="AS4576" s="262"/>
      <c r="AT4576" s="262"/>
      <c r="AU4576" s="262"/>
      <c r="AV4576" s="262"/>
      <c r="AW4576" s="264"/>
      <c r="AX4576" s="262"/>
      <c r="AY4576" s="262"/>
      <c r="AZ4576" s="262"/>
    </row>
    <row r="4577" spans="1:69" ht="27" hidden="1" customHeight="1">
      <c r="A4577" s="264"/>
      <c r="B4577" s="639">
        <v>4563</v>
      </c>
      <c r="C4577" s="639"/>
      <c r="D4577" s="640"/>
      <c r="E4577" s="640"/>
      <c r="F4577" s="640" t="str">
        <f>IFERROR(VLOOKUP(C4577,'Gebäude-Typen'!$A$7:$D$215,4,FALSE),"")</f>
        <v/>
      </c>
      <c r="G4577" s="641"/>
      <c r="H4577" s="640"/>
      <c r="I4577" s="639"/>
      <c r="J4577" s="640"/>
      <c r="K4577" s="642"/>
      <c r="L4577" s="639"/>
      <c r="M4577" s="639"/>
      <c r="N4577" s="639"/>
      <c r="O4577" s="639"/>
      <c r="P4577" s="734"/>
      <c r="Q4577" s="642"/>
      <c r="R4577" s="639"/>
      <c r="S4577" s="729" t="str">
        <f>IFERROR(ROUND(VLOOKUP(M4577,Reinigungstage,IF('Gebäude-Typen'!$C$6&lt;&gt;0,'Gebäude-Typen'!$C$6,VLOOKUP(C4577,Gebäude_Typen,2,FALSE)),FALSE),2)/2,"")</f>
        <v/>
      </c>
      <c r="T4577" s="729" t="str">
        <f>IFERROR(ROUND(VLOOKUP(N4577,Reinigungstage,IF('Gebäude-Typen'!$C$6&lt;&gt;0,'Gebäude-Typen'!$C$6,VLOOKUP(C4577,Gebäude_Typen,2,FALSE)),FALSE),2)/2,"")</f>
        <v/>
      </c>
      <c r="U4577" s="730">
        <f t="shared" si="667"/>
        <v>17.98</v>
      </c>
      <c r="V4577" s="731" t="str">
        <f>IFERROR(INDEX('2. Raumgruppen'!$A$1:$Y$33,MATCH(IF(ISERROR(SEARCH(" ",M4577,1)),MID(M4577,1,3),MID(M4577,1,SEARCH(" ",M4577,1)-1)),'2. Raumgruppen'!$B:$B,0),IF(ISERROR(SEARCH(" ",M4577,1)),MATCH('2. Raumgruppen'!$L$8,'2. Raumgruppen'!$8:$8,0),MATCH(MID(M4577,SEARCH(" ",M4577,1)+1,3),'2. Raumgruppen'!$8:$8,0))),"")</f>
        <v/>
      </c>
      <c r="W4577" s="731" t="str">
        <f>IFERROR(INDEX('2. Raumgruppen'!$A$1:$Y$33,MATCH(IF(ISERROR(SEARCH(" ",N4577,1)),MID(N4577,1,3),MID(N4577,1,SEARCH(" ",N4577,1)-1)),'2. Raumgruppen'!$B:$B,0),IF(ISERROR(SEARCH(" ",N4577,1)),MATCH('2. Raumgruppen'!$L$8,'2. Raumgruppen'!$8:$8,0),MATCH(MID(N4577,SEARCH(" ",N4577,1)+1,3),'2. Raumgruppen'!$8:$8,0))),"")</f>
        <v/>
      </c>
      <c r="X4577" s="732" t="str">
        <f t="shared" si="668"/>
        <v/>
      </c>
      <c r="Y4577" s="732" t="str">
        <f t="shared" si="669"/>
        <v/>
      </c>
      <c r="Z4577" s="733" t="str">
        <f t="shared" si="670"/>
        <v/>
      </c>
      <c r="AA4577" s="732" t="str">
        <f t="shared" si="671"/>
        <v/>
      </c>
      <c r="AB4577" s="643"/>
      <c r="AC4577" s="276"/>
      <c r="AD4577" s="277"/>
      <c r="AE4577" s="278"/>
      <c r="AF4577" s="278" t="str">
        <f t="shared" si="663"/>
        <v/>
      </c>
      <c r="AG4577" s="278"/>
      <c r="AH4577" s="279">
        <f t="shared" si="664"/>
        <v>17.98</v>
      </c>
      <c r="AI4577" s="279" t="str">
        <f t="shared" si="665"/>
        <v/>
      </c>
      <c r="AJ4577" s="279" t="str">
        <f t="shared" si="666"/>
        <v/>
      </c>
      <c r="AK4577" s="278"/>
      <c r="AL4577" s="278"/>
      <c r="AM4577" s="278"/>
      <c r="AN4577" s="278"/>
      <c r="AO4577" s="262"/>
      <c r="AP4577" s="262"/>
      <c r="AQ4577" s="262"/>
      <c r="AR4577" s="262"/>
      <c r="AS4577" s="262"/>
      <c r="AT4577" s="262"/>
      <c r="AU4577" s="262"/>
      <c r="AV4577" s="262"/>
      <c r="AW4577" s="264"/>
      <c r="AX4577" s="264"/>
      <c r="AY4577" s="264"/>
      <c r="AZ4577" s="264"/>
    </row>
    <row r="4578" spans="1:69" ht="27" hidden="1" customHeight="1">
      <c r="B4578" s="639">
        <v>4564</v>
      </c>
      <c r="C4578" s="639"/>
      <c r="D4578" s="640"/>
      <c r="E4578" s="640"/>
      <c r="F4578" s="640" t="str">
        <f>IFERROR(VLOOKUP(C4578,'Gebäude-Typen'!$A$7:$D$215,4,FALSE),"")</f>
        <v/>
      </c>
      <c r="G4578" s="641"/>
      <c r="H4578" s="640"/>
      <c r="I4578" s="639"/>
      <c r="J4578" s="640"/>
      <c r="K4578" s="642"/>
      <c r="L4578" s="639"/>
      <c r="M4578" s="639"/>
      <c r="N4578" s="639"/>
      <c r="O4578" s="639"/>
      <c r="P4578" s="734"/>
      <c r="Q4578" s="642"/>
      <c r="R4578" s="639"/>
      <c r="S4578" s="729" t="str">
        <f>IFERROR(ROUND(VLOOKUP(M4578,Reinigungstage,IF('Gebäude-Typen'!$C$6&lt;&gt;0,'Gebäude-Typen'!$C$6,VLOOKUP(C4578,Gebäude_Typen,2,FALSE)),FALSE),2)/2,"")</f>
        <v/>
      </c>
      <c r="T4578" s="729" t="str">
        <f>IFERROR(ROUND(VLOOKUP(N4578,Reinigungstage,IF('Gebäude-Typen'!$C$6&lt;&gt;0,'Gebäude-Typen'!$C$6,VLOOKUP(C4578,Gebäude_Typen,2,FALSE)),FALSE),2)/2,"")</f>
        <v/>
      </c>
      <c r="U4578" s="730">
        <f t="shared" si="667"/>
        <v>17.98</v>
      </c>
      <c r="V4578" s="731" t="str">
        <f>IFERROR(INDEX('2. Raumgruppen'!$A$1:$Y$33,MATCH(IF(ISERROR(SEARCH(" ",M4578,1)),MID(M4578,1,3),MID(M4578,1,SEARCH(" ",M4578,1)-1)),'2. Raumgruppen'!$B:$B,0),IF(ISERROR(SEARCH(" ",M4578,1)),MATCH('2. Raumgruppen'!$L$8,'2. Raumgruppen'!$8:$8,0),MATCH(MID(M4578,SEARCH(" ",M4578,1)+1,3),'2. Raumgruppen'!$8:$8,0))),"")</f>
        <v/>
      </c>
      <c r="W4578" s="731" t="str">
        <f>IFERROR(INDEX('2. Raumgruppen'!$A$1:$Y$33,MATCH(IF(ISERROR(SEARCH(" ",N4578,1)),MID(N4578,1,3),MID(N4578,1,SEARCH(" ",N4578,1)-1)),'2. Raumgruppen'!$B:$B,0),IF(ISERROR(SEARCH(" ",N4578,1)),MATCH('2. Raumgruppen'!$L$8,'2. Raumgruppen'!$8:$8,0),MATCH(MID(N4578,SEARCH(" ",N4578,1)+1,3),'2. Raumgruppen'!$8:$8,0))),"")</f>
        <v/>
      </c>
      <c r="X4578" s="732" t="str">
        <f t="shared" si="668"/>
        <v/>
      </c>
      <c r="Y4578" s="732" t="str">
        <f t="shared" si="669"/>
        <v/>
      </c>
      <c r="Z4578" s="733" t="str">
        <f t="shared" si="670"/>
        <v/>
      </c>
      <c r="AA4578" s="732" t="str">
        <f t="shared" si="671"/>
        <v/>
      </c>
      <c r="AB4578" s="643"/>
      <c r="AC4578" s="276"/>
      <c r="AD4578" s="277"/>
      <c r="AE4578" s="278"/>
      <c r="AF4578" s="278" t="str">
        <f t="shared" si="663"/>
        <v/>
      </c>
      <c r="AG4578" s="278"/>
      <c r="AH4578" s="279">
        <f t="shared" si="664"/>
        <v>17.98</v>
      </c>
      <c r="AI4578" s="279" t="str">
        <f t="shared" si="665"/>
        <v/>
      </c>
      <c r="AJ4578" s="279" t="str">
        <f t="shared" si="666"/>
        <v/>
      </c>
      <c r="AK4578" s="278"/>
      <c r="AL4578" s="278"/>
      <c r="AM4578" s="278"/>
      <c r="AN4578" s="278"/>
      <c r="AO4578" s="262"/>
      <c r="AP4578" s="262"/>
      <c r="AQ4578" s="262"/>
      <c r="AR4578" s="262"/>
      <c r="AS4578" s="262"/>
      <c r="AT4578" s="262"/>
      <c r="AU4578" s="262"/>
      <c r="AV4578" s="262"/>
      <c r="AW4578" s="262"/>
      <c r="AX4578" s="264"/>
      <c r="AY4578" s="262"/>
      <c r="AZ4578" s="264"/>
    </row>
    <row r="4579" spans="1:69" ht="27" hidden="1" customHeight="1">
      <c r="A4579" s="264"/>
      <c r="B4579" s="639">
        <v>4565</v>
      </c>
      <c r="C4579" s="639"/>
      <c r="D4579" s="640"/>
      <c r="E4579" s="640"/>
      <c r="F4579" s="640" t="str">
        <f>IFERROR(VLOOKUP(C4579,'Gebäude-Typen'!$A$7:$D$215,4,FALSE),"")</f>
        <v/>
      </c>
      <c r="G4579" s="641"/>
      <c r="H4579" s="640"/>
      <c r="I4579" s="639"/>
      <c r="J4579" s="640"/>
      <c r="K4579" s="642"/>
      <c r="L4579" s="639"/>
      <c r="M4579" s="639"/>
      <c r="N4579" s="639"/>
      <c r="O4579" s="639"/>
      <c r="P4579" s="734"/>
      <c r="Q4579" s="642"/>
      <c r="R4579" s="639"/>
      <c r="S4579" s="729" t="str">
        <f>IFERROR(ROUND(VLOOKUP(M4579,Reinigungstage,IF('Gebäude-Typen'!$C$6&lt;&gt;0,'Gebäude-Typen'!$C$6,VLOOKUP(C4579,Gebäude_Typen,2,FALSE)),FALSE),2)/2,"")</f>
        <v/>
      </c>
      <c r="T4579" s="729" t="str">
        <f>IFERROR(ROUND(VLOOKUP(N4579,Reinigungstage,IF('Gebäude-Typen'!$C$6&lt;&gt;0,'Gebäude-Typen'!$C$6,VLOOKUP(C4579,Gebäude_Typen,2,FALSE)),FALSE),2)/2,"")</f>
        <v/>
      </c>
      <c r="U4579" s="730">
        <f t="shared" si="667"/>
        <v>17.98</v>
      </c>
      <c r="V4579" s="731" t="str">
        <f>IFERROR(INDEX('2. Raumgruppen'!$A$1:$Y$33,MATCH(IF(ISERROR(SEARCH(" ",M4579,1)),MID(M4579,1,3),MID(M4579,1,SEARCH(" ",M4579,1)-1)),'2. Raumgruppen'!$B:$B,0),IF(ISERROR(SEARCH(" ",M4579,1)),MATCH('2. Raumgruppen'!$L$8,'2. Raumgruppen'!$8:$8,0),MATCH(MID(M4579,SEARCH(" ",M4579,1)+1,3),'2. Raumgruppen'!$8:$8,0))),"")</f>
        <v/>
      </c>
      <c r="W4579" s="731" t="str">
        <f>IFERROR(INDEX('2. Raumgruppen'!$A$1:$Y$33,MATCH(IF(ISERROR(SEARCH(" ",N4579,1)),MID(N4579,1,3),MID(N4579,1,SEARCH(" ",N4579,1)-1)),'2. Raumgruppen'!$B:$B,0),IF(ISERROR(SEARCH(" ",N4579,1)),MATCH('2. Raumgruppen'!$L$8,'2. Raumgruppen'!$8:$8,0),MATCH(MID(N4579,SEARCH(" ",N4579,1)+1,3),'2. Raumgruppen'!$8:$8,0))),"")</f>
        <v/>
      </c>
      <c r="X4579" s="732" t="str">
        <f t="shared" si="668"/>
        <v/>
      </c>
      <c r="Y4579" s="732" t="str">
        <f t="shared" si="669"/>
        <v/>
      </c>
      <c r="Z4579" s="733" t="str">
        <f t="shared" si="670"/>
        <v/>
      </c>
      <c r="AA4579" s="732" t="str">
        <f t="shared" si="671"/>
        <v/>
      </c>
      <c r="AB4579" s="643"/>
      <c r="AC4579" s="276"/>
      <c r="AD4579" s="277"/>
      <c r="AE4579" s="278"/>
      <c r="AF4579" s="278" t="str">
        <f t="shared" si="663"/>
        <v/>
      </c>
      <c r="AG4579" s="278"/>
      <c r="AH4579" s="279">
        <f t="shared" si="664"/>
        <v>17.98</v>
      </c>
      <c r="AI4579" s="279" t="str">
        <f t="shared" si="665"/>
        <v/>
      </c>
      <c r="AJ4579" s="279" t="str">
        <f t="shared" si="666"/>
        <v/>
      </c>
      <c r="AK4579" s="278"/>
      <c r="AL4579" s="278"/>
      <c r="AM4579" s="278"/>
      <c r="AN4579" s="278"/>
      <c r="AO4579" s="262"/>
      <c r="AP4579" s="262"/>
      <c r="AQ4579" s="262"/>
      <c r="AR4579" s="262"/>
      <c r="AS4579" s="262"/>
      <c r="AT4579" s="262"/>
      <c r="AU4579" s="262"/>
      <c r="AV4579" s="262"/>
      <c r="AW4579" s="262"/>
      <c r="AX4579" s="264"/>
      <c r="AY4579" s="262"/>
      <c r="AZ4579" s="264"/>
    </row>
    <row r="4580" spans="1:69" ht="27" hidden="1" customHeight="1">
      <c r="B4580" s="639">
        <v>4566</v>
      </c>
      <c r="C4580" s="639"/>
      <c r="D4580" s="640"/>
      <c r="E4580" s="640"/>
      <c r="F4580" s="640" t="str">
        <f>IFERROR(VLOOKUP(C4580,'Gebäude-Typen'!$A$7:$D$215,4,FALSE),"")</f>
        <v/>
      </c>
      <c r="G4580" s="641"/>
      <c r="H4580" s="640"/>
      <c r="I4580" s="639"/>
      <c r="J4580" s="640"/>
      <c r="K4580" s="642"/>
      <c r="L4580" s="639"/>
      <c r="M4580" s="639"/>
      <c r="N4580" s="639"/>
      <c r="O4580" s="639"/>
      <c r="P4580" s="734"/>
      <c r="Q4580" s="642"/>
      <c r="R4580" s="639"/>
      <c r="S4580" s="729" t="str">
        <f>IFERROR(ROUND(VLOOKUP(M4580,Reinigungstage,IF('Gebäude-Typen'!$C$6&lt;&gt;0,'Gebäude-Typen'!$C$6,VLOOKUP(C4580,Gebäude_Typen,2,FALSE)),FALSE),2)/2,"")</f>
        <v/>
      </c>
      <c r="T4580" s="729" t="str">
        <f>IFERROR(ROUND(VLOOKUP(N4580,Reinigungstage,IF('Gebäude-Typen'!$C$6&lt;&gt;0,'Gebäude-Typen'!$C$6,VLOOKUP(C4580,Gebäude_Typen,2,FALSE)),FALSE),2)/2,"")</f>
        <v/>
      </c>
      <c r="U4580" s="730">
        <f t="shared" si="667"/>
        <v>17.98</v>
      </c>
      <c r="V4580" s="731" t="str">
        <f>IFERROR(INDEX('2. Raumgruppen'!$A$1:$Y$33,MATCH(IF(ISERROR(SEARCH(" ",M4580,1)),MID(M4580,1,3),MID(M4580,1,SEARCH(" ",M4580,1)-1)),'2. Raumgruppen'!$B:$B,0),IF(ISERROR(SEARCH(" ",M4580,1)),MATCH('2. Raumgruppen'!$L$8,'2. Raumgruppen'!$8:$8,0),MATCH(MID(M4580,SEARCH(" ",M4580,1)+1,3),'2. Raumgruppen'!$8:$8,0))),"")</f>
        <v/>
      </c>
      <c r="W4580" s="731" t="str">
        <f>IFERROR(INDEX('2. Raumgruppen'!$A$1:$Y$33,MATCH(IF(ISERROR(SEARCH(" ",N4580,1)),MID(N4580,1,3),MID(N4580,1,SEARCH(" ",N4580,1)-1)),'2. Raumgruppen'!$B:$B,0),IF(ISERROR(SEARCH(" ",N4580,1)),MATCH('2. Raumgruppen'!$L$8,'2. Raumgruppen'!$8:$8,0),MATCH(MID(N4580,SEARCH(" ",N4580,1)+1,3),'2. Raumgruppen'!$8:$8,0))),"")</f>
        <v/>
      </c>
      <c r="X4580" s="732" t="str">
        <f t="shared" si="668"/>
        <v/>
      </c>
      <c r="Y4580" s="732" t="str">
        <f t="shared" si="669"/>
        <v/>
      </c>
      <c r="Z4580" s="733" t="str">
        <f t="shared" si="670"/>
        <v/>
      </c>
      <c r="AA4580" s="732" t="str">
        <f t="shared" si="671"/>
        <v/>
      </c>
      <c r="AB4580" s="643"/>
      <c r="AC4580" s="276"/>
      <c r="AD4580" s="277"/>
      <c r="AE4580" s="278"/>
      <c r="AF4580" s="278" t="str">
        <f t="shared" si="663"/>
        <v/>
      </c>
      <c r="AG4580" s="278"/>
      <c r="AH4580" s="279">
        <f t="shared" si="664"/>
        <v>17.98</v>
      </c>
      <c r="AI4580" s="279" t="str">
        <f t="shared" si="665"/>
        <v/>
      </c>
      <c r="AJ4580" s="279" t="str">
        <f t="shared" si="666"/>
        <v/>
      </c>
      <c r="AK4580" s="278"/>
      <c r="AL4580" s="278"/>
      <c r="AM4580" s="278"/>
      <c r="AN4580" s="278"/>
      <c r="AO4580" s="262"/>
      <c r="AP4580" s="262"/>
      <c r="AQ4580" s="262"/>
      <c r="AR4580" s="262"/>
      <c r="AS4580" s="262"/>
      <c r="AT4580" s="262"/>
      <c r="AU4580" s="262"/>
      <c r="AV4580" s="262"/>
      <c r="AW4580" s="262"/>
      <c r="AX4580" s="262"/>
      <c r="AY4580" s="264"/>
      <c r="AZ4580" s="262"/>
    </row>
    <row r="4581" spans="1:69" ht="27" hidden="1" customHeight="1">
      <c r="B4581" s="639">
        <v>4567</v>
      </c>
      <c r="C4581" s="639"/>
      <c r="D4581" s="640"/>
      <c r="E4581" s="640"/>
      <c r="F4581" s="640" t="str">
        <f>IFERROR(VLOOKUP(C4581,'Gebäude-Typen'!$A$7:$D$215,4,FALSE),"")</f>
        <v/>
      </c>
      <c r="G4581" s="641"/>
      <c r="H4581" s="640"/>
      <c r="I4581" s="639"/>
      <c r="J4581" s="640"/>
      <c r="K4581" s="642"/>
      <c r="L4581" s="639"/>
      <c r="M4581" s="639"/>
      <c r="N4581" s="639"/>
      <c r="O4581" s="639"/>
      <c r="P4581" s="734"/>
      <c r="Q4581" s="642"/>
      <c r="R4581" s="639"/>
      <c r="S4581" s="729" t="str">
        <f>IFERROR(ROUND(VLOOKUP(M4581,Reinigungstage,IF('Gebäude-Typen'!$C$6&lt;&gt;0,'Gebäude-Typen'!$C$6,VLOOKUP(C4581,Gebäude_Typen,2,FALSE)),FALSE),2)/2,"")</f>
        <v/>
      </c>
      <c r="T4581" s="729" t="str">
        <f>IFERROR(ROUND(VLOOKUP(N4581,Reinigungstage,IF('Gebäude-Typen'!$C$6&lt;&gt;0,'Gebäude-Typen'!$C$6,VLOOKUP(C4581,Gebäude_Typen,2,FALSE)),FALSE),2)/2,"")</f>
        <v/>
      </c>
      <c r="U4581" s="730">
        <f t="shared" si="667"/>
        <v>17.98</v>
      </c>
      <c r="V4581" s="731" t="str">
        <f>IFERROR(INDEX('2. Raumgruppen'!$A$1:$Y$33,MATCH(IF(ISERROR(SEARCH(" ",M4581,1)),MID(M4581,1,3),MID(M4581,1,SEARCH(" ",M4581,1)-1)),'2. Raumgruppen'!$B:$B,0),IF(ISERROR(SEARCH(" ",M4581,1)),MATCH('2. Raumgruppen'!$L$8,'2. Raumgruppen'!$8:$8,0),MATCH(MID(M4581,SEARCH(" ",M4581,1)+1,3),'2. Raumgruppen'!$8:$8,0))),"")</f>
        <v/>
      </c>
      <c r="W4581" s="731" t="str">
        <f>IFERROR(INDEX('2. Raumgruppen'!$A$1:$Y$33,MATCH(IF(ISERROR(SEARCH(" ",N4581,1)),MID(N4581,1,3),MID(N4581,1,SEARCH(" ",N4581,1)-1)),'2. Raumgruppen'!$B:$B,0),IF(ISERROR(SEARCH(" ",N4581,1)),MATCH('2. Raumgruppen'!$L$8,'2. Raumgruppen'!$8:$8,0),MATCH(MID(N4581,SEARCH(" ",N4581,1)+1,3),'2. Raumgruppen'!$8:$8,0))),"")</f>
        <v/>
      </c>
      <c r="X4581" s="732" t="str">
        <f t="shared" si="668"/>
        <v/>
      </c>
      <c r="Y4581" s="732" t="str">
        <f t="shared" si="669"/>
        <v/>
      </c>
      <c r="Z4581" s="733" t="str">
        <f t="shared" si="670"/>
        <v/>
      </c>
      <c r="AA4581" s="732" t="str">
        <f t="shared" si="671"/>
        <v/>
      </c>
      <c r="AB4581" s="643"/>
      <c r="AC4581" s="276"/>
      <c r="AD4581" s="277"/>
      <c r="AE4581" s="278"/>
      <c r="AF4581" s="278" t="str">
        <f t="shared" si="663"/>
        <v/>
      </c>
      <c r="AG4581" s="278"/>
      <c r="AH4581" s="279">
        <f t="shared" si="664"/>
        <v>17.98</v>
      </c>
      <c r="AI4581" s="279" t="str">
        <f t="shared" si="665"/>
        <v/>
      </c>
      <c r="AJ4581" s="279" t="str">
        <f t="shared" si="666"/>
        <v/>
      </c>
      <c r="AK4581" s="278"/>
      <c r="AL4581" s="278"/>
      <c r="AM4581" s="278"/>
      <c r="AN4581" s="278"/>
      <c r="AO4581" s="262"/>
      <c r="AP4581" s="262"/>
      <c r="AQ4581" s="262"/>
      <c r="AR4581" s="262"/>
      <c r="AS4581" s="262"/>
      <c r="AT4581" s="262"/>
      <c r="AU4581" s="262"/>
      <c r="AV4581" s="262"/>
      <c r="AW4581" s="264"/>
      <c r="AX4581" s="262"/>
      <c r="AY4581" s="262"/>
      <c r="AZ4581" s="264"/>
    </row>
    <row r="4582" spans="1:69" ht="27" hidden="1" customHeight="1">
      <c r="B4582" s="639">
        <v>4568</v>
      </c>
      <c r="C4582" s="639"/>
      <c r="D4582" s="640"/>
      <c r="E4582" s="640"/>
      <c r="F4582" s="640" t="str">
        <f>IFERROR(VLOOKUP(C4582,'Gebäude-Typen'!$A$7:$D$215,4,FALSE),"")</f>
        <v/>
      </c>
      <c r="G4582" s="641"/>
      <c r="H4582" s="640"/>
      <c r="I4582" s="639"/>
      <c r="J4582" s="640"/>
      <c r="K4582" s="642"/>
      <c r="L4582" s="639"/>
      <c r="M4582" s="639"/>
      <c r="N4582" s="639"/>
      <c r="O4582" s="639"/>
      <c r="P4582" s="734"/>
      <c r="Q4582" s="642"/>
      <c r="R4582" s="639"/>
      <c r="S4582" s="729" t="str">
        <f>IFERROR(ROUND(VLOOKUP(M4582,Reinigungstage,IF('Gebäude-Typen'!$C$6&lt;&gt;0,'Gebäude-Typen'!$C$6,VLOOKUP(C4582,Gebäude_Typen,2,FALSE)),FALSE),2)/2,"")</f>
        <v/>
      </c>
      <c r="T4582" s="729" t="str">
        <f>IFERROR(ROUND(VLOOKUP(N4582,Reinigungstage,IF('Gebäude-Typen'!$C$6&lt;&gt;0,'Gebäude-Typen'!$C$6,VLOOKUP(C4582,Gebäude_Typen,2,FALSE)),FALSE),2)/2,"")</f>
        <v/>
      </c>
      <c r="U4582" s="730">
        <f t="shared" si="667"/>
        <v>17.98</v>
      </c>
      <c r="V4582" s="731" t="str">
        <f>IFERROR(INDEX('2. Raumgruppen'!$A$1:$Y$33,MATCH(IF(ISERROR(SEARCH(" ",M4582,1)),MID(M4582,1,3),MID(M4582,1,SEARCH(" ",M4582,1)-1)),'2. Raumgruppen'!$B:$B,0),IF(ISERROR(SEARCH(" ",M4582,1)),MATCH('2. Raumgruppen'!$L$8,'2. Raumgruppen'!$8:$8,0),MATCH(MID(M4582,SEARCH(" ",M4582,1)+1,3),'2. Raumgruppen'!$8:$8,0))),"")</f>
        <v/>
      </c>
      <c r="W4582" s="731" t="str">
        <f>IFERROR(INDEX('2. Raumgruppen'!$A$1:$Y$33,MATCH(IF(ISERROR(SEARCH(" ",N4582,1)),MID(N4582,1,3),MID(N4582,1,SEARCH(" ",N4582,1)-1)),'2. Raumgruppen'!$B:$B,0),IF(ISERROR(SEARCH(" ",N4582,1)),MATCH('2. Raumgruppen'!$L$8,'2. Raumgruppen'!$8:$8,0),MATCH(MID(N4582,SEARCH(" ",N4582,1)+1,3),'2. Raumgruppen'!$8:$8,0))),"")</f>
        <v/>
      </c>
      <c r="X4582" s="732" t="str">
        <f t="shared" si="668"/>
        <v/>
      </c>
      <c r="Y4582" s="732" t="str">
        <f t="shared" si="669"/>
        <v/>
      </c>
      <c r="Z4582" s="733" t="str">
        <f t="shared" si="670"/>
        <v/>
      </c>
      <c r="AA4582" s="732" t="str">
        <f t="shared" si="671"/>
        <v/>
      </c>
      <c r="AB4582" s="643"/>
      <c r="AC4582" s="276"/>
      <c r="AD4582" s="277"/>
      <c r="AE4582" s="278"/>
      <c r="AF4582" s="278" t="str">
        <f t="shared" si="663"/>
        <v/>
      </c>
      <c r="AG4582" s="278"/>
      <c r="AH4582" s="279">
        <f t="shared" si="664"/>
        <v>17.98</v>
      </c>
      <c r="AI4582" s="279" t="str">
        <f t="shared" si="665"/>
        <v/>
      </c>
      <c r="AJ4582" s="279" t="str">
        <f t="shared" si="666"/>
        <v/>
      </c>
      <c r="AK4582" s="278"/>
      <c r="AL4582" s="278"/>
      <c r="AM4582" s="278"/>
      <c r="AN4582" s="278"/>
      <c r="AO4582" s="262"/>
      <c r="AP4582" s="262"/>
      <c r="AQ4582" s="262"/>
      <c r="AR4582" s="262"/>
      <c r="AS4582" s="262"/>
      <c r="AT4582" s="262"/>
      <c r="AU4582" s="262"/>
      <c r="AV4582" s="262"/>
      <c r="AW4582" s="262"/>
      <c r="AX4582" s="264"/>
      <c r="AY4582" s="262"/>
      <c r="AZ4582" s="264"/>
    </row>
    <row r="4583" spans="1:69" ht="27" hidden="1" customHeight="1">
      <c r="B4583" s="639">
        <v>4569</v>
      </c>
      <c r="C4583" s="639"/>
      <c r="D4583" s="640"/>
      <c r="E4583" s="640"/>
      <c r="F4583" s="640" t="str">
        <f>IFERROR(VLOOKUP(C4583,'Gebäude-Typen'!$A$7:$D$215,4,FALSE),"")</f>
        <v/>
      </c>
      <c r="G4583" s="641"/>
      <c r="H4583" s="640"/>
      <c r="I4583" s="639"/>
      <c r="J4583" s="640"/>
      <c r="K4583" s="642"/>
      <c r="L4583" s="639"/>
      <c r="M4583" s="639"/>
      <c r="N4583" s="639"/>
      <c r="O4583" s="639"/>
      <c r="P4583" s="734"/>
      <c r="Q4583" s="642"/>
      <c r="R4583" s="639"/>
      <c r="S4583" s="729" t="str">
        <f>IFERROR(ROUND(VLOOKUP(M4583,Reinigungstage,IF('Gebäude-Typen'!$C$6&lt;&gt;0,'Gebäude-Typen'!$C$6,VLOOKUP(C4583,Gebäude_Typen,2,FALSE)),FALSE),2)/2,"")</f>
        <v/>
      </c>
      <c r="T4583" s="729" t="str">
        <f>IFERROR(ROUND(VLOOKUP(N4583,Reinigungstage,IF('Gebäude-Typen'!$C$6&lt;&gt;0,'Gebäude-Typen'!$C$6,VLOOKUP(C4583,Gebäude_Typen,2,FALSE)),FALSE),2)/2,"")</f>
        <v/>
      </c>
      <c r="U4583" s="730">
        <f t="shared" si="667"/>
        <v>17.98</v>
      </c>
      <c r="V4583" s="731" t="str">
        <f>IFERROR(INDEX('2. Raumgruppen'!$A$1:$Y$33,MATCH(IF(ISERROR(SEARCH(" ",M4583,1)),MID(M4583,1,3),MID(M4583,1,SEARCH(" ",M4583,1)-1)),'2. Raumgruppen'!$B:$B,0),IF(ISERROR(SEARCH(" ",M4583,1)),MATCH('2. Raumgruppen'!$L$8,'2. Raumgruppen'!$8:$8,0),MATCH(MID(M4583,SEARCH(" ",M4583,1)+1,3),'2. Raumgruppen'!$8:$8,0))),"")</f>
        <v/>
      </c>
      <c r="W4583" s="731" t="str">
        <f>IFERROR(INDEX('2. Raumgruppen'!$A$1:$Y$33,MATCH(IF(ISERROR(SEARCH(" ",N4583,1)),MID(N4583,1,3),MID(N4583,1,SEARCH(" ",N4583,1)-1)),'2. Raumgruppen'!$B:$B,0),IF(ISERROR(SEARCH(" ",N4583,1)),MATCH('2. Raumgruppen'!$L$8,'2. Raumgruppen'!$8:$8,0),MATCH(MID(N4583,SEARCH(" ",N4583,1)+1,3),'2. Raumgruppen'!$8:$8,0))),"")</f>
        <v/>
      </c>
      <c r="X4583" s="732" t="str">
        <f t="shared" si="668"/>
        <v/>
      </c>
      <c r="Y4583" s="732" t="str">
        <f t="shared" si="669"/>
        <v/>
      </c>
      <c r="Z4583" s="733" t="str">
        <f t="shared" si="670"/>
        <v/>
      </c>
      <c r="AA4583" s="732" t="str">
        <f t="shared" si="671"/>
        <v/>
      </c>
      <c r="AB4583" s="643"/>
      <c r="AC4583" s="276"/>
      <c r="AD4583" s="277"/>
      <c r="AE4583" s="278"/>
      <c r="AF4583" s="278" t="str">
        <f t="shared" si="663"/>
        <v/>
      </c>
      <c r="AG4583" s="278"/>
      <c r="AH4583" s="279">
        <f t="shared" si="664"/>
        <v>17.98</v>
      </c>
      <c r="AI4583" s="279" t="str">
        <f t="shared" si="665"/>
        <v/>
      </c>
      <c r="AJ4583" s="279" t="str">
        <f t="shared" si="666"/>
        <v/>
      </c>
      <c r="AK4583" s="278"/>
      <c r="AL4583" s="278"/>
      <c r="AM4583" s="278"/>
      <c r="AN4583" s="278"/>
      <c r="AO4583" s="262"/>
      <c r="AP4583" s="262"/>
      <c r="AQ4583" s="262"/>
      <c r="AR4583" s="262"/>
      <c r="AS4583" s="262"/>
      <c r="AT4583" s="262"/>
      <c r="AU4583" s="262"/>
      <c r="AV4583" s="262"/>
      <c r="AW4583" s="264"/>
      <c r="AX4583" s="264"/>
      <c r="AY4583" s="262"/>
      <c r="AZ4583" s="264"/>
    </row>
    <row r="4584" spans="1:69" ht="27" hidden="1" customHeight="1">
      <c r="A4584" s="264"/>
      <c r="B4584" s="639">
        <v>4570</v>
      </c>
      <c r="C4584" s="639"/>
      <c r="D4584" s="640"/>
      <c r="E4584" s="640"/>
      <c r="F4584" s="640" t="str">
        <f>IFERROR(VLOOKUP(C4584,'Gebäude-Typen'!$A$7:$D$215,4,FALSE),"")</f>
        <v/>
      </c>
      <c r="G4584" s="641"/>
      <c r="H4584" s="640"/>
      <c r="I4584" s="639"/>
      <c r="J4584" s="640"/>
      <c r="K4584" s="642"/>
      <c r="L4584" s="639"/>
      <c r="M4584" s="639"/>
      <c r="N4584" s="639"/>
      <c r="O4584" s="639"/>
      <c r="P4584" s="734"/>
      <c r="Q4584" s="642"/>
      <c r="R4584" s="639"/>
      <c r="S4584" s="729" t="str">
        <f>IFERROR(ROUND(VLOOKUP(M4584,Reinigungstage,IF('Gebäude-Typen'!$C$6&lt;&gt;0,'Gebäude-Typen'!$C$6,VLOOKUP(C4584,Gebäude_Typen,2,FALSE)),FALSE),2)/2,"")</f>
        <v/>
      </c>
      <c r="T4584" s="729" t="str">
        <f>IFERROR(ROUND(VLOOKUP(N4584,Reinigungstage,IF('Gebäude-Typen'!$C$6&lt;&gt;0,'Gebäude-Typen'!$C$6,VLOOKUP(C4584,Gebäude_Typen,2,FALSE)),FALSE),2)/2,"")</f>
        <v/>
      </c>
      <c r="U4584" s="730">
        <f t="shared" si="667"/>
        <v>17.98</v>
      </c>
      <c r="V4584" s="731" t="str">
        <f>IFERROR(INDEX('2. Raumgruppen'!$A$1:$Y$33,MATCH(IF(ISERROR(SEARCH(" ",M4584,1)),MID(M4584,1,3),MID(M4584,1,SEARCH(" ",M4584,1)-1)),'2. Raumgruppen'!$B:$B,0),IF(ISERROR(SEARCH(" ",M4584,1)),MATCH('2. Raumgruppen'!$L$8,'2. Raumgruppen'!$8:$8,0),MATCH(MID(M4584,SEARCH(" ",M4584,1)+1,3),'2. Raumgruppen'!$8:$8,0))),"")</f>
        <v/>
      </c>
      <c r="W4584" s="731" t="str">
        <f>IFERROR(INDEX('2. Raumgruppen'!$A$1:$Y$33,MATCH(IF(ISERROR(SEARCH(" ",N4584,1)),MID(N4584,1,3),MID(N4584,1,SEARCH(" ",N4584,1)-1)),'2. Raumgruppen'!$B:$B,0),IF(ISERROR(SEARCH(" ",N4584,1)),MATCH('2. Raumgruppen'!$L$8,'2. Raumgruppen'!$8:$8,0),MATCH(MID(N4584,SEARCH(" ",N4584,1)+1,3),'2. Raumgruppen'!$8:$8,0))),"")</f>
        <v/>
      </c>
      <c r="X4584" s="732" t="str">
        <f t="shared" si="668"/>
        <v/>
      </c>
      <c r="Y4584" s="732" t="str">
        <f t="shared" si="669"/>
        <v/>
      </c>
      <c r="Z4584" s="733" t="str">
        <f t="shared" si="670"/>
        <v/>
      </c>
      <c r="AA4584" s="732" t="str">
        <f t="shared" si="671"/>
        <v/>
      </c>
      <c r="AB4584" s="643"/>
      <c r="AC4584" s="276"/>
      <c r="AD4584" s="277"/>
      <c r="AE4584" s="278"/>
      <c r="AF4584" s="278" t="str">
        <f t="shared" si="663"/>
        <v/>
      </c>
      <c r="AG4584" s="278"/>
      <c r="AH4584" s="279">
        <f t="shared" si="664"/>
        <v>17.98</v>
      </c>
      <c r="AI4584" s="279" t="str">
        <f t="shared" si="665"/>
        <v/>
      </c>
      <c r="AJ4584" s="279" t="str">
        <f t="shared" si="666"/>
        <v/>
      </c>
      <c r="AK4584" s="278"/>
      <c r="AL4584" s="278"/>
      <c r="AM4584" s="278"/>
      <c r="AN4584" s="278"/>
      <c r="AO4584" s="262"/>
      <c r="AP4584" s="262"/>
      <c r="AQ4584" s="262"/>
      <c r="AR4584" s="262"/>
      <c r="AS4584" s="262"/>
      <c r="AT4584" s="262"/>
      <c r="AU4584" s="262"/>
      <c r="AV4584" s="262"/>
      <c r="AW4584" s="264"/>
      <c r="AX4584" s="262"/>
      <c r="AY4584" s="264"/>
      <c r="AZ4584" s="264"/>
    </row>
    <row r="4585" spans="1:69" ht="27" hidden="1" customHeight="1">
      <c r="B4585" s="639">
        <v>4571</v>
      </c>
      <c r="C4585" s="639"/>
      <c r="D4585" s="640"/>
      <c r="E4585" s="640"/>
      <c r="F4585" s="640" t="str">
        <f>IFERROR(VLOOKUP(C4585,'Gebäude-Typen'!$A$7:$D$215,4,FALSE),"")</f>
        <v/>
      </c>
      <c r="G4585" s="641"/>
      <c r="H4585" s="640"/>
      <c r="I4585" s="639"/>
      <c r="J4585" s="640"/>
      <c r="K4585" s="642"/>
      <c r="L4585" s="639"/>
      <c r="M4585" s="639"/>
      <c r="N4585" s="639"/>
      <c r="O4585" s="639"/>
      <c r="P4585" s="734"/>
      <c r="Q4585" s="642"/>
      <c r="R4585" s="639"/>
      <c r="S4585" s="729" t="str">
        <f>IFERROR(ROUND(VLOOKUP(M4585,Reinigungstage,IF('Gebäude-Typen'!$C$6&lt;&gt;0,'Gebäude-Typen'!$C$6,VLOOKUP(C4585,Gebäude_Typen,2,FALSE)),FALSE),2)/2,"")</f>
        <v/>
      </c>
      <c r="T4585" s="729" t="str">
        <f>IFERROR(ROUND(VLOOKUP(N4585,Reinigungstage,IF('Gebäude-Typen'!$C$6&lt;&gt;0,'Gebäude-Typen'!$C$6,VLOOKUP(C4585,Gebäude_Typen,2,FALSE)),FALSE),2)/2,"")</f>
        <v/>
      </c>
      <c r="U4585" s="730">
        <f t="shared" si="667"/>
        <v>17.98</v>
      </c>
      <c r="V4585" s="731" t="str">
        <f>IFERROR(INDEX('2. Raumgruppen'!$A$1:$Y$33,MATCH(IF(ISERROR(SEARCH(" ",M4585,1)),MID(M4585,1,3),MID(M4585,1,SEARCH(" ",M4585,1)-1)),'2. Raumgruppen'!$B:$B,0),IF(ISERROR(SEARCH(" ",M4585,1)),MATCH('2. Raumgruppen'!$L$8,'2. Raumgruppen'!$8:$8,0),MATCH(MID(M4585,SEARCH(" ",M4585,1)+1,3),'2. Raumgruppen'!$8:$8,0))),"")</f>
        <v/>
      </c>
      <c r="W4585" s="731" t="str">
        <f>IFERROR(INDEX('2. Raumgruppen'!$A$1:$Y$33,MATCH(IF(ISERROR(SEARCH(" ",N4585,1)),MID(N4585,1,3),MID(N4585,1,SEARCH(" ",N4585,1)-1)),'2. Raumgruppen'!$B:$B,0),IF(ISERROR(SEARCH(" ",N4585,1)),MATCH('2. Raumgruppen'!$L$8,'2. Raumgruppen'!$8:$8,0),MATCH(MID(N4585,SEARCH(" ",N4585,1)+1,3),'2. Raumgruppen'!$8:$8,0))),"")</f>
        <v/>
      </c>
      <c r="X4585" s="732" t="str">
        <f t="shared" si="668"/>
        <v/>
      </c>
      <c r="Y4585" s="732" t="str">
        <f t="shared" si="669"/>
        <v/>
      </c>
      <c r="Z4585" s="733" t="str">
        <f t="shared" si="670"/>
        <v/>
      </c>
      <c r="AA4585" s="732" t="str">
        <f t="shared" si="671"/>
        <v/>
      </c>
      <c r="AB4585" s="643"/>
      <c r="AC4585" s="276"/>
      <c r="AD4585" s="277"/>
      <c r="AE4585" s="278"/>
      <c r="AF4585" s="278" t="str">
        <f t="shared" si="663"/>
        <v/>
      </c>
      <c r="AG4585" s="278"/>
      <c r="AH4585" s="279">
        <f t="shared" si="664"/>
        <v>17.98</v>
      </c>
      <c r="AI4585" s="279" t="str">
        <f t="shared" si="665"/>
        <v/>
      </c>
      <c r="AJ4585" s="279" t="str">
        <f t="shared" si="666"/>
        <v/>
      </c>
      <c r="AK4585" s="278"/>
      <c r="AL4585" s="278"/>
      <c r="AM4585" s="278"/>
      <c r="AN4585" s="278"/>
      <c r="AO4585" s="262"/>
      <c r="AP4585" s="262"/>
      <c r="AQ4585" s="262"/>
      <c r="AR4585" s="262"/>
      <c r="AS4585" s="262"/>
      <c r="AT4585" s="262"/>
      <c r="AU4585" s="262"/>
      <c r="AV4585" s="262"/>
      <c r="AW4585" s="264"/>
      <c r="AX4585" s="262"/>
      <c r="AY4585" s="262"/>
      <c r="AZ4585" s="262"/>
    </row>
    <row r="4586" spans="1:69" ht="27" hidden="1" customHeight="1">
      <c r="B4586" s="639">
        <v>4572</v>
      </c>
      <c r="C4586" s="639"/>
      <c r="D4586" s="640"/>
      <c r="E4586" s="640"/>
      <c r="F4586" s="640" t="str">
        <f>IFERROR(VLOOKUP(C4586,'Gebäude-Typen'!$A$7:$D$215,4,FALSE),"")</f>
        <v/>
      </c>
      <c r="G4586" s="641"/>
      <c r="H4586" s="640"/>
      <c r="I4586" s="639"/>
      <c r="J4586" s="640"/>
      <c r="K4586" s="642"/>
      <c r="L4586" s="639"/>
      <c r="M4586" s="639"/>
      <c r="N4586" s="639"/>
      <c r="O4586" s="639"/>
      <c r="P4586" s="734"/>
      <c r="Q4586" s="642"/>
      <c r="R4586" s="639"/>
      <c r="S4586" s="729" t="str">
        <f>IFERROR(ROUND(VLOOKUP(M4586,Reinigungstage,IF('Gebäude-Typen'!$C$6&lt;&gt;0,'Gebäude-Typen'!$C$6,VLOOKUP(C4586,Gebäude_Typen,2,FALSE)),FALSE),2)/2,"")</f>
        <v/>
      </c>
      <c r="T4586" s="729" t="str">
        <f>IFERROR(ROUND(VLOOKUP(N4586,Reinigungstage,IF('Gebäude-Typen'!$C$6&lt;&gt;0,'Gebäude-Typen'!$C$6,VLOOKUP(C4586,Gebäude_Typen,2,FALSE)),FALSE),2)/2,"")</f>
        <v/>
      </c>
      <c r="U4586" s="730">
        <f t="shared" si="667"/>
        <v>17.98</v>
      </c>
      <c r="V4586" s="731" t="str">
        <f>IFERROR(INDEX('2. Raumgruppen'!$A$1:$Y$33,MATCH(IF(ISERROR(SEARCH(" ",M4586,1)),MID(M4586,1,3),MID(M4586,1,SEARCH(" ",M4586,1)-1)),'2. Raumgruppen'!$B:$B,0),IF(ISERROR(SEARCH(" ",M4586,1)),MATCH('2. Raumgruppen'!$L$8,'2. Raumgruppen'!$8:$8,0),MATCH(MID(M4586,SEARCH(" ",M4586,1)+1,3),'2. Raumgruppen'!$8:$8,0))),"")</f>
        <v/>
      </c>
      <c r="W4586" s="731" t="str">
        <f>IFERROR(INDEX('2. Raumgruppen'!$A$1:$Y$33,MATCH(IF(ISERROR(SEARCH(" ",N4586,1)),MID(N4586,1,3),MID(N4586,1,SEARCH(" ",N4586,1)-1)),'2. Raumgruppen'!$B:$B,0),IF(ISERROR(SEARCH(" ",N4586,1)),MATCH('2. Raumgruppen'!$L$8,'2. Raumgruppen'!$8:$8,0),MATCH(MID(N4586,SEARCH(" ",N4586,1)+1,3),'2. Raumgruppen'!$8:$8,0))),"")</f>
        <v/>
      </c>
      <c r="X4586" s="732" t="str">
        <f t="shared" si="668"/>
        <v/>
      </c>
      <c r="Y4586" s="732" t="str">
        <f t="shared" si="669"/>
        <v/>
      </c>
      <c r="Z4586" s="733" t="str">
        <f t="shared" si="670"/>
        <v/>
      </c>
      <c r="AA4586" s="732" t="str">
        <f t="shared" si="671"/>
        <v/>
      </c>
      <c r="AB4586" s="643"/>
      <c r="AC4586" s="276"/>
      <c r="AD4586" s="277"/>
      <c r="AE4586" s="278"/>
      <c r="AF4586" s="278" t="str">
        <f t="shared" si="663"/>
        <v/>
      </c>
      <c r="AG4586" s="278"/>
      <c r="AH4586" s="279">
        <f t="shared" si="664"/>
        <v>17.98</v>
      </c>
      <c r="AI4586" s="279" t="str">
        <f t="shared" si="665"/>
        <v/>
      </c>
      <c r="AJ4586" s="279" t="str">
        <f t="shared" si="666"/>
        <v/>
      </c>
      <c r="AK4586" s="278"/>
      <c r="AL4586" s="278"/>
      <c r="AM4586" s="278"/>
      <c r="AN4586" s="278"/>
      <c r="AO4586" s="262"/>
      <c r="AP4586" s="262"/>
      <c r="AQ4586" s="262"/>
      <c r="AR4586" s="262"/>
      <c r="AS4586" s="262"/>
      <c r="AT4586" s="262"/>
      <c r="AU4586" s="262"/>
      <c r="AV4586" s="262"/>
      <c r="AW4586" s="264"/>
      <c r="AX4586" s="262"/>
      <c r="AY4586" s="262"/>
      <c r="AZ4586" s="262"/>
    </row>
    <row r="4587" spans="1:69" ht="27" hidden="1" customHeight="1">
      <c r="B4587" s="639">
        <v>4573</v>
      </c>
      <c r="C4587" s="639"/>
      <c r="D4587" s="640"/>
      <c r="E4587" s="640"/>
      <c r="F4587" s="640" t="str">
        <f>IFERROR(VLOOKUP(C4587,'Gebäude-Typen'!$A$7:$D$215,4,FALSE),"")</f>
        <v/>
      </c>
      <c r="G4587" s="641"/>
      <c r="H4587" s="640"/>
      <c r="I4587" s="639"/>
      <c r="J4587" s="640"/>
      <c r="K4587" s="642"/>
      <c r="L4587" s="639"/>
      <c r="M4587" s="639"/>
      <c r="N4587" s="639"/>
      <c r="O4587" s="639"/>
      <c r="P4587" s="734"/>
      <c r="Q4587" s="642"/>
      <c r="R4587" s="639"/>
      <c r="S4587" s="729" t="str">
        <f>IFERROR(ROUND(VLOOKUP(M4587,Reinigungstage,IF('Gebäude-Typen'!$C$6&lt;&gt;0,'Gebäude-Typen'!$C$6,VLOOKUP(C4587,Gebäude_Typen,2,FALSE)),FALSE),2)/2,"")</f>
        <v/>
      </c>
      <c r="T4587" s="729" t="str">
        <f>IFERROR(ROUND(VLOOKUP(N4587,Reinigungstage,IF('Gebäude-Typen'!$C$6&lt;&gt;0,'Gebäude-Typen'!$C$6,VLOOKUP(C4587,Gebäude_Typen,2,FALSE)),FALSE),2)/2,"")</f>
        <v/>
      </c>
      <c r="U4587" s="730">
        <f t="shared" si="667"/>
        <v>17.98</v>
      </c>
      <c r="V4587" s="731" t="str">
        <f>IFERROR(INDEX('2. Raumgruppen'!$A$1:$Y$33,MATCH(IF(ISERROR(SEARCH(" ",M4587,1)),MID(M4587,1,3),MID(M4587,1,SEARCH(" ",M4587,1)-1)),'2. Raumgruppen'!$B:$B,0),IF(ISERROR(SEARCH(" ",M4587,1)),MATCH('2. Raumgruppen'!$L$8,'2. Raumgruppen'!$8:$8,0),MATCH(MID(M4587,SEARCH(" ",M4587,1)+1,3),'2. Raumgruppen'!$8:$8,0))),"")</f>
        <v/>
      </c>
      <c r="W4587" s="731" t="str">
        <f>IFERROR(INDEX('2. Raumgruppen'!$A$1:$Y$33,MATCH(IF(ISERROR(SEARCH(" ",N4587,1)),MID(N4587,1,3),MID(N4587,1,SEARCH(" ",N4587,1)-1)),'2. Raumgruppen'!$B:$B,0),IF(ISERROR(SEARCH(" ",N4587,1)),MATCH('2. Raumgruppen'!$L$8,'2. Raumgruppen'!$8:$8,0),MATCH(MID(N4587,SEARCH(" ",N4587,1)+1,3),'2. Raumgruppen'!$8:$8,0))),"")</f>
        <v/>
      </c>
      <c r="X4587" s="732" t="str">
        <f t="shared" si="668"/>
        <v/>
      </c>
      <c r="Y4587" s="732" t="str">
        <f t="shared" si="669"/>
        <v/>
      </c>
      <c r="Z4587" s="733" t="str">
        <f t="shared" si="670"/>
        <v/>
      </c>
      <c r="AA4587" s="732" t="str">
        <f t="shared" si="671"/>
        <v/>
      </c>
      <c r="AB4587" s="643"/>
      <c r="AC4587" s="276"/>
      <c r="AD4587" s="277"/>
      <c r="AE4587" s="278"/>
      <c r="AF4587" s="278" t="str">
        <f t="shared" si="663"/>
        <v/>
      </c>
      <c r="AG4587" s="278"/>
      <c r="AH4587" s="279">
        <f t="shared" si="664"/>
        <v>17.98</v>
      </c>
      <c r="AI4587" s="279" t="str">
        <f t="shared" si="665"/>
        <v/>
      </c>
      <c r="AJ4587" s="279" t="str">
        <f t="shared" si="666"/>
        <v/>
      </c>
      <c r="AK4587" s="278"/>
      <c r="AL4587" s="278"/>
      <c r="AM4587" s="278"/>
      <c r="AN4587" s="278"/>
      <c r="AO4587" s="262"/>
      <c r="AP4587" s="262"/>
      <c r="AQ4587" s="262"/>
      <c r="AR4587" s="262"/>
      <c r="AS4587" s="262"/>
      <c r="AT4587" s="262"/>
      <c r="AU4587" s="262"/>
      <c r="AV4587" s="262"/>
      <c r="AW4587" s="262"/>
      <c r="AX4587" s="262"/>
      <c r="AY4587" s="262"/>
      <c r="AZ4587" s="264"/>
    </row>
    <row r="4588" spans="1:69" ht="27" hidden="1" customHeight="1">
      <c r="A4588" s="264"/>
      <c r="B4588" s="639">
        <v>4574</v>
      </c>
      <c r="C4588" s="639"/>
      <c r="D4588" s="640"/>
      <c r="E4588" s="640"/>
      <c r="F4588" s="640" t="str">
        <f>IFERROR(VLOOKUP(C4588,'Gebäude-Typen'!$A$7:$D$215,4,FALSE),"")</f>
        <v/>
      </c>
      <c r="G4588" s="641"/>
      <c r="H4588" s="640"/>
      <c r="I4588" s="639"/>
      <c r="J4588" s="640"/>
      <c r="K4588" s="642"/>
      <c r="L4588" s="639"/>
      <c r="M4588" s="639"/>
      <c r="N4588" s="639"/>
      <c r="O4588" s="639"/>
      <c r="P4588" s="734"/>
      <c r="Q4588" s="642"/>
      <c r="R4588" s="639"/>
      <c r="S4588" s="729" t="str">
        <f>IFERROR(ROUND(VLOOKUP(M4588,Reinigungstage,IF('Gebäude-Typen'!$C$6&lt;&gt;0,'Gebäude-Typen'!$C$6,VLOOKUP(C4588,Gebäude_Typen,2,FALSE)),FALSE),2)/2,"")</f>
        <v/>
      </c>
      <c r="T4588" s="729" t="str">
        <f>IFERROR(ROUND(VLOOKUP(N4588,Reinigungstage,IF('Gebäude-Typen'!$C$6&lt;&gt;0,'Gebäude-Typen'!$C$6,VLOOKUP(C4588,Gebäude_Typen,2,FALSE)),FALSE),2)/2,"")</f>
        <v/>
      </c>
      <c r="U4588" s="730">
        <f t="shared" si="667"/>
        <v>17.98</v>
      </c>
      <c r="V4588" s="731" t="str">
        <f>IFERROR(INDEX('2. Raumgruppen'!$A$1:$Y$33,MATCH(IF(ISERROR(SEARCH(" ",M4588,1)),MID(M4588,1,3),MID(M4588,1,SEARCH(" ",M4588,1)-1)),'2. Raumgruppen'!$B:$B,0),IF(ISERROR(SEARCH(" ",M4588,1)),MATCH('2. Raumgruppen'!$L$8,'2. Raumgruppen'!$8:$8,0),MATCH(MID(M4588,SEARCH(" ",M4588,1)+1,3),'2. Raumgruppen'!$8:$8,0))),"")</f>
        <v/>
      </c>
      <c r="W4588" s="731" t="str">
        <f>IFERROR(INDEX('2. Raumgruppen'!$A$1:$Y$33,MATCH(IF(ISERROR(SEARCH(" ",N4588,1)),MID(N4588,1,3),MID(N4588,1,SEARCH(" ",N4588,1)-1)),'2. Raumgruppen'!$B:$B,0),IF(ISERROR(SEARCH(" ",N4588,1)),MATCH('2. Raumgruppen'!$L$8,'2. Raumgruppen'!$8:$8,0),MATCH(MID(N4588,SEARCH(" ",N4588,1)+1,3),'2. Raumgruppen'!$8:$8,0))),"")</f>
        <v/>
      </c>
      <c r="X4588" s="732" t="str">
        <f t="shared" si="668"/>
        <v/>
      </c>
      <c r="Y4588" s="732" t="str">
        <f t="shared" si="669"/>
        <v/>
      </c>
      <c r="Z4588" s="733" t="str">
        <f t="shared" si="670"/>
        <v/>
      </c>
      <c r="AA4588" s="732" t="str">
        <f t="shared" si="671"/>
        <v/>
      </c>
      <c r="AB4588" s="643"/>
      <c r="AC4588" s="276"/>
      <c r="AD4588" s="277"/>
      <c r="AE4588" s="278"/>
      <c r="AF4588" s="278" t="str">
        <f t="shared" si="663"/>
        <v/>
      </c>
      <c r="AG4588" s="278"/>
      <c r="AH4588" s="279">
        <f t="shared" si="664"/>
        <v>17.98</v>
      </c>
      <c r="AI4588" s="279" t="str">
        <f t="shared" si="665"/>
        <v/>
      </c>
      <c r="AJ4588" s="279" t="str">
        <f t="shared" si="666"/>
        <v/>
      </c>
      <c r="AK4588" s="278"/>
      <c r="AL4588" s="278"/>
      <c r="AM4588" s="278"/>
      <c r="AN4588" s="278"/>
      <c r="AO4588" s="262"/>
      <c r="AP4588" s="262"/>
      <c r="AQ4588" s="262"/>
      <c r="AR4588" s="262"/>
      <c r="AS4588" s="262"/>
      <c r="AT4588" s="262"/>
      <c r="AU4588" s="262"/>
      <c r="AV4588" s="262"/>
      <c r="AW4588" s="262"/>
      <c r="AX4588" s="262"/>
      <c r="AY4588" s="264"/>
      <c r="AZ4588" s="262"/>
    </row>
    <row r="4589" spans="1:69" ht="27" hidden="1" customHeight="1">
      <c r="A4589" s="264"/>
      <c r="B4589" s="639">
        <v>4575</v>
      </c>
      <c r="C4589" s="639"/>
      <c r="D4589" s="640"/>
      <c r="E4589" s="640"/>
      <c r="F4589" s="640" t="str">
        <f>IFERROR(VLOOKUP(C4589,'Gebäude-Typen'!$A$7:$D$215,4,FALSE),"")</f>
        <v/>
      </c>
      <c r="G4589" s="641"/>
      <c r="H4589" s="640"/>
      <c r="I4589" s="639"/>
      <c r="J4589" s="640"/>
      <c r="K4589" s="642"/>
      <c r="L4589" s="639"/>
      <c r="M4589" s="639"/>
      <c r="N4589" s="639"/>
      <c r="O4589" s="639"/>
      <c r="P4589" s="734"/>
      <c r="Q4589" s="642"/>
      <c r="R4589" s="639"/>
      <c r="S4589" s="729" t="str">
        <f>IFERROR(ROUND(VLOOKUP(M4589,Reinigungstage,IF('Gebäude-Typen'!$C$6&lt;&gt;0,'Gebäude-Typen'!$C$6,VLOOKUP(C4589,Gebäude_Typen,2,FALSE)),FALSE),2)/2,"")</f>
        <v/>
      </c>
      <c r="T4589" s="729" t="str">
        <f>IFERROR(ROUND(VLOOKUP(N4589,Reinigungstage,IF('Gebäude-Typen'!$C$6&lt;&gt;0,'Gebäude-Typen'!$C$6,VLOOKUP(C4589,Gebäude_Typen,2,FALSE)),FALSE),2)/2,"")</f>
        <v/>
      </c>
      <c r="U4589" s="730">
        <f t="shared" si="667"/>
        <v>17.98</v>
      </c>
      <c r="V4589" s="731" t="str">
        <f>IFERROR(INDEX('2. Raumgruppen'!$A$1:$Y$33,MATCH(IF(ISERROR(SEARCH(" ",M4589,1)),MID(M4589,1,3),MID(M4589,1,SEARCH(" ",M4589,1)-1)),'2. Raumgruppen'!$B:$B,0),IF(ISERROR(SEARCH(" ",M4589,1)),MATCH('2. Raumgruppen'!$L$8,'2. Raumgruppen'!$8:$8,0),MATCH(MID(M4589,SEARCH(" ",M4589,1)+1,3),'2. Raumgruppen'!$8:$8,0))),"")</f>
        <v/>
      </c>
      <c r="W4589" s="731" t="str">
        <f>IFERROR(INDEX('2. Raumgruppen'!$A$1:$Y$33,MATCH(IF(ISERROR(SEARCH(" ",N4589,1)),MID(N4589,1,3),MID(N4589,1,SEARCH(" ",N4589,1)-1)),'2. Raumgruppen'!$B:$B,0),IF(ISERROR(SEARCH(" ",N4589,1)),MATCH('2. Raumgruppen'!$L$8,'2. Raumgruppen'!$8:$8,0),MATCH(MID(N4589,SEARCH(" ",N4589,1)+1,3),'2. Raumgruppen'!$8:$8,0))),"")</f>
        <v/>
      </c>
      <c r="X4589" s="732" t="str">
        <f t="shared" si="668"/>
        <v/>
      </c>
      <c r="Y4589" s="732" t="str">
        <f t="shared" si="669"/>
        <v/>
      </c>
      <c r="Z4589" s="733" t="str">
        <f t="shared" si="670"/>
        <v/>
      </c>
      <c r="AA4589" s="732" t="str">
        <f t="shared" si="671"/>
        <v/>
      </c>
      <c r="AB4589" s="643"/>
      <c r="AC4589" s="276"/>
      <c r="AD4589" s="277"/>
      <c r="AE4589" s="278"/>
      <c r="AF4589" s="278" t="str">
        <f t="shared" si="663"/>
        <v/>
      </c>
      <c r="AG4589" s="278"/>
      <c r="AH4589" s="279">
        <f t="shared" si="664"/>
        <v>17.98</v>
      </c>
      <c r="AI4589" s="279" t="str">
        <f t="shared" si="665"/>
        <v/>
      </c>
      <c r="AJ4589" s="279" t="str">
        <f t="shared" si="666"/>
        <v/>
      </c>
      <c r="AK4589" s="278"/>
      <c r="AL4589" s="278"/>
      <c r="AM4589" s="278"/>
      <c r="AN4589" s="278"/>
      <c r="AO4589" s="262"/>
      <c r="AP4589" s="262"/>
      <c r="AQ4589" s="262"/>
      <c r="AR4589" s="262"/>
      <c r="AS4589" s="262"/>
      <c r="AT4589" s="262"/>
      <c r="AU4589" s="262"/>
      <c r="AV4589" s="262"/>
      <c r="AW4589" s="262"/>
      <c r="AX4589" s="262"/>
      <c r="AY4589" s="264"/>
      <c r="AZ4589" s="262"/>
      <c r="BL4589" s="281"/>
      <c r="BM4589" s="281"/>
      <c r="BN4589" s="281"/>
      <c r="BO4589" s="281"/>
      <c r="BP4589" s="281"/>
      <c r="BQ4589" s="281"/>
    </row>
    <row r="4590" spans="1:69" ht="27" hidden="1" customHeight="1">
      <c r="B4590" s="639">
        <v>4576</v>
      </c>
      <c r="C4590" s="639"/>
      <c r="D4590" s="640"/>
      <c r="E4590" s="640"/>
      <c r="F4590" s="640" t="str">
        <f>IFERROR(VLOOKUP(C4590,'Gebäude-Typen'!$A$7:$D$215,4,FALSE),"")</f>
        <v/>
      </c>
      <c r="G4590" s="641"/>
      <c r="H4590" s="640"/>
      <c r="I4590" s="639"/>
      <c r="J4590" s="640"/>
      <c r="K4590" s="642"/>
      <c r="L4590" s="639"/>
      <c r="M4590" s="639"/>
      <c r="N4590" s="639"/>
      <c r="O4590" s="639"/>
      <c r="P4590" s="734"/>
      <c r="Q4590" s="642"/>
      <c r="R4590" s="639"/>
      <c r="S4590" s="729" t="str">
        <f>IFERROR(ROUND(VLOOKUP(M4590,Reinigungstage,IF('Gebäude-Typen'!$C$6&lt;&gt;0,'Gebäude-Typen'!$C$6,VLOOKUP(C4590,Gebäude_Typen,2,FALSE)),FALSE),2)/2,"")</f>
        <v/>
      </c>
      <c r="T4590" s="729" t="str">
        <f>IFERROR(ROUND(VLOOKUP(N4590,Reinigungstage,IF('Gebäude-Typen'!$C$6&lt;&gt;0,'Gebäude-Typen'!$C$6,VLOOKUP(C4590,Gebäude_Typen,2,FALSE)),FALSE),2)/2,"")</f>
        <v/>
      </c>
      <c r="U4590" s="730">
        <f t="shared" si="667"/>
        <v>17.98</v>
      </c>
      <c r="V4590" s="731" t="str">
        <f>IFERROR(INDEX('2. Raumgruppen'!$A$1:$Y$33,MATCH(IF(ISERROR(SEARCH(" ",M4590,1)),MID(M4590,1,3),MID(M4590,1,SEARCH(" ",M4590,1)-1)),'2. Raumgruppen'!$B:$B,0),IF(ISERROR(SEARCH(" ",M4590,1)),MATCH('2. Raumgruppen'!$L$8,'2. Raumgruppen'!$8:$8,0),MATCH(MID(M4590,SEARCH(" ",M4590,1)+1,3),'2. Raumgruppen'!$8:$8,0))),"")</f>
        <v/>
      </c>
      <c r="W4590" s="731" t="str">
        <f>IFERROR(INDEX('2. Raumgruppen'!$A$1:$Y$33,MATCH(IF(ISERROR(SEARCH(" ",N4590,1)),MID(N4590,1,3),MID(N4590,1,SEARCH(" ",N4590,1)-1)),'2. Raumgruppen'!$B:$B,0),IF(ISERROR(SEARCH(" ",N4590,1)),MATCH('2. Raumgruppen'!$L$8,'2. Raumgruppen'!$8:$8,0),MATCH(MID(N4590,SEARCH(" ",N4590,1)+1,3),'2. Raumgruppen'!$8:$8,0))),"")</f>
        <v/>
      </c>
      <c r="X4590" s="732" t="str">
        <f t="shared" si="668"/>
        <v/>
      </c>
      <c r="Y4590" s="732" t="str">
        <f t="shared" si="669"/>
        <v/>
      </c>
      <c r="Z4590" s="733" t="str">
        <f t="shared" si="670"/>
        <v/>
      </c>
      <c r="AA4590" s="732" t="str">
        <f t="shared" si="671"/>
        <v/>
      </c>
      <c r="AB4590" s="643"/>
      <c r="AC4590" s="276"/>
      <c r="AD4590" s="277"/>
      <c r="AE4590" s="278"/>
      <c r="AF4590" s="278" t="str">
        <f t="shared" si="663"/>
        <v/>
      </c>
      <c r="AG4590" s="278"/>
      <c r="AH4590" s="279">
        <f t="shared" si="664"/>
        <v>17.98</v>
      </c>
      <c r="AI4590" s="279" t="str">
        <f t="shared" si="665"/>
        <v/>
      </c>
      <c r="AJ4590" s="279" t="str">
        <f t="shared" si="666"/>
        <v/>
      </c>
      <c r="AK4590" s="278"/>
      <c r="AL4590" s="278"/>
      <c r="AM4590" s="278"/>
      <c r="AN4590" s="278"/>
      <c r="AO4590" s="262"/>
      <c r="AP4590" s="262"/>
      <c r="AQ4590" s="262"/>
      <c r="AR4590" s="262"/>
      <c r="AS4590" s="262"/>
      <c r="AT4590" s="262"/>
      <c r="AU4590" s="262"/>
      <c r="AV4590" s="262"/>
      <c r="AW4590" s="262"/>
      <c r="AX4590" s="262"/>
      <c r="AY4590" s="264"/>
      <c r="AZ4590" s="264"/>
    </row>
    <row r="4591" spans="1:69" ht="27" hidden="1" customHeight="1">
      <c r="B4591" s="639">
        <v>4577</v>
      </c>
      <c r="C4591" s="639"/>
      <c r="D4591" s="640"/>
      <c r="E4591" s="640"/>
      <c r="F4591" s="640" t="str">
        <f>IFERROR(VLOOKUP(C4591,'Gebäude-Typen'!$A$7:$D$215,4,FALSE),"")</f>
        <v/>
      </c>
      <c r="G4591" s="641"/>
      <c r="H4591" s="640"/>
      <c r="I4591" s="639"/>
      <c r="J4591" s="640"/>
      <c r="K4591" s="642"/>
      <c r="L4591" s="639"/>
      <c r="M4591" s="639"/>
      <c r="N4591" s="639"/>
      <c r="O4591" s="639"/>
      <c r="P4591" s="734"/>
      <c r="Q4591" s="642"/>
      <c r="R4591" s="639"/>
      <c r="S4591" s="729" t="str">
        <f>IFERROR(ROUND(VLOOKUP(M4591,Reinigungstage,IF('Gebäude-Typen'!$C$6&lt;&gt;0,'Gebäude-Typen'!$C$6,VLOOKUP(C4591,Gebäude_Typen,2,FALSE)),FALSE),2)/2,"")</f>
        <v/>
      </c>
      <c r="T4591" s="729" t="str">
        <f>IFERROR(ROUND(VLOOKUP(N4591,Reinigungstage,IF('Gebäude-Typen'!$C$6&lt;&gt;0,'Gebäude-Typen'!$C$6,VLOOKUP(C4591,Gebäude_Typen,2,FALSE)),FALSE),2)/2,"")</f>
        <v/>
      </c>
      <c r="U4591" s="730">
        <f t="shared" si="667"/>
        <v>17.98</v>
      </c>
      <c r="V4591" s="731" t="str">
        <f>IFERROR(INDEX('2. Raumgruppen'!$A$1:$Y$33,MATCH(IF(ISERROR(SEARCH(" ",M4591,1)),MID(M4591,1,3),MID(M4591,1,SEARCH(" ",M4591,1)-1)),'2. Raumgruppen'!$B:$B,0),IF(ISERROR(SEARCH(" ",M4591,1)),MATCH('2. Raumgruppen'!$L$8,'2. Raumgruppen'!$8:$8,0),MATCH(MID(M4591,SEARCH(" ",M4591,1)+1,3),'2. Raumgruppen'!$8:$8,0))),"")</f>
        <v/>
      </c>
      <c r="W4591" s="731" t="str">
        <f>IFERROR(INDEX('2. Raumgruppen'!$A$1:$Y$33,MATCH(IF(ISERROR(SEARCH(" ",N4591,1)),MID(N4591,1,3),MID(N4591,1,SEARCH(" ",N4591,1)-1)),'2. Raumgruppen'!$B:$B,0),IF(ISERROR(SEARCH(" ",N4591,1)),MATCH('2. Raumgruppen'!$L$8,'2. Raumgruppen'!$8:$8,0),MATCH(MID(N4591,SEARCH(" ",N4591,1)+1,3),'2. Raumgruppen'!$8:$8,0))),"")</f>
        <v/>
      </c>
      <c r="X4591" s="732" t="str">
        <f t="shared" si="668"/>
        <v/>
      </c>
      <c r="Y4591" s="732" t="str">
        <f t="shared" si="669"/>
        <v/>
      </c>
      <c r="Z4591" s="733" t="str">
        <f t="shared" si="670"/>
        <v/>
      </c>
      <c r="AA4591" s="732" t="str">
        <f t="shared" si="671"/>
        <v/>
      </c>
      <c r="AB4591" s="643"/>
      <c r="AC4591" s="276"/>
      <c r="AD4591" s="277"/>
      <c r="AE4591" s="278"/>
      <c r="AF4591" s="278" t="str">
        <f t="shared" si="663"/>
        <v/>
      </c>
      <c r="AG4591" s="278"/>
      <c r="AH4591" s="279">
        <f t="shared" si="664"/>
        <v>17.98</v>
      </c>
      <c r="AI4591" s="279" t="str">
        <f t="shared" si="665"/>
        <v/>
      </c>
      <c r="AJ4591" s="279" t="str">
        <f t="shared" si="666"/>
        <v/>
      </c>
      <c r="AK4591" s="278"/>
      <c r="AL4591" s="278"/>
      <c r="AM4591" s="278"/>
      <c r="AN4591" s="278"/>
      <c r="AO4591" s="262"/>
      <c r="AP4591" s="262"/>
      <c r="AQ4591" s="262"/>
      <c r="AR4591" s="262"/>
      <c r="AS4591" s="262"/>
      <c r="AT4591" s="262"/>
      <c r="AU4591" s="262"/>
      <c r="AV4591" s="262"/>
      <c r="AW4591" s="264"/>
      <c r="AX4591" s="262"/>
      <c r="AY4591" s="262"/>
      <c r="AZ4591" s="262"/>
    </row>
    <row r="4592" spans="1:69" ht="27" hidden="1" customHeight="1">
      <c r="B4592" s="639">
        <v>4578</v>
      </c>
      <c r="C4592" s="639"/>
      <c r="D4592" s="640"/>
      <c r="E4592" s="640"/>
      <c r="F4592" s="640" t="str">
        <f>IFERROR(VLOOKUP(C4592,'Gebäude-Typen'!$A$7:$D$215,4,FALSE),"")</f>
        <v/>
      </c>
      <c r="G4592" s="641"/>
      <c r="H4592" s="640"/>
      <c r="I4592" s="639"/>
      <c r="J4592" s="640"/>
      <c r="K4592" s="642"/>
      <c r="L4592" s="639"/>
      <c r="M4592" s="639"/>
      <c r="N4592" s="639"/>
      <c r="O4592" s="639"/>
      <c r="P4592" s="734"/>
      <c r="Q4592" s="642"/>
      <c r="R4592" s="639"/>
      <c r="S4592" s="729" t="str">
        <f>IFERROR(ROUND(VLOOKUP(M4592,Reinigungstage,IF('Gebäude-Typen'!$C$6&lt;&gt;0,'Gebäude-Typen'!$C$6,VLOOKUP(C4592,Gebäude_Typen,2,FALSE)),FALSE),2)/2,"")</f>
        <v/>
      </c>
      <c r="T4592" s="729" t="str">
        <f>IFERROR(ROUND(VLOOKUP(N4592,Reinigungstage,IF('Gebäude-Typen'!$C$6&lt;&gt;0,'Gebäude-Typen'!$C$6,VLOOKUP(C4592,Gebäude_Typen,2,FALSE)),FALSE),2)/2,"")</f>
        <v/>
      </c>
      <c r="U4592" s="730">
        <f t="shared" si="667"/>
        <v>17.98</v>
      </c>
      <c r="V4592" s="731" t="str">
        <f>IFERROR(INDEX('2. Raumgruppen'!$A$1:$Y$33,MATCH(IF(ISERROR(SEARCH(" ",M4592,1)),MID(M4592,1,3),MID(M4592,1,SEARCH(" ",M4592,1)-1)),'2. Raumgruppen'!$B:$B,0),IF(ISERROR(SEARCH(" ",M4592,1)),MATCH('2. Raumgruppen'!$L$8,'2. Raumgruppen'!$8:$8,0),MATCH(MID(M4592,SEARCH(" ",M4592,1)+1,3),'2. Raumgruppen'!$8:$8,0))),"")</f>
        <v/>
      </c>
      <c r="W4592" s="731" t="str">
        <f>IFERROR(INDEX('2. Raumgruppen'!$A$1:$Y$33,MATCH(IF(ISERROR(SEARCH(" ",N4592,1)),MID(N4592,1,3),MID(N4592,1,SEARCH(" ",N4592,1)-1)),'2. Raumgruppen'!$B:$B,0),IF(ISERROR(SEARCH(" ",N4592,1)),MATCH('2. Raumgruppen'!$L$8,'2. Raumgruppen'!$8:$8,0),MATCH(MID(N4592,SEARCH(" ",N4592,1)+1,3),'2. Raumgruppen'!$8:$8,0))),"")</f>
        <v/>
      </c>
      <c r="X4592" s="732" t="str">
        <f t="shared" si="668"/>
        <v/>
      </c>
      <c r="Y4592" s="732" t="str">
        <f t="shared" si="669"/>
        <v/>
      </c>
      <c r="Z4592" s="733" t="str">
        <f t="shared" si="670"/>
        <v/>
      </c>
      <c r="AA4592" s="732" t="str">
        <f t="shared" si="671"/>
        <v/>
      </c>
      <c r="AB4592" s="643"/>
      <c r="AC4592" s="276"/>
      <c r="AD4592" s="277"/>
      <c r="AE4592" s="278"/>
      <c r="AF4592" s="278" t="str">
        <f t="shared" si="663"/>
        <v/>
      </c>
      <c r="AG4592" s="278"/>
      <c r="AH4592" s="279">
        <f t="shared" si="664"/>
        <v>17.98</v>
      </c>
      <c r="AI4592" s="279" t="str">
        <f t="shared" si="665"/>
        <v/>
      </c>
      <c r="AJ4592" s="279" t="str">
        <f t="shared" si="666"/>
        <v/>
      </c>
      <c r="AK4592" s="278"/>
      <c r="AL4592" s="278"/>
      <c r="AM4592" s="278"/>
      <c r="AN4592" s="278"/>
      <c r="AO4592" s="262"/>
      <c r="AP4592" s="262"/>
      <c r="AQ4592" s="262"/>
      <c r="AR4592" s="262"/>
      <c r="AS4592" s="262"/>
      <c r="AT4592" s="262"/>
      <c r="AU4592" s="262"/>
      <c r="AV4592" s="262"/>
      <c r="AW4592" s="264"/>
      <c r="AX4592" s="262"/>
      <c r="AY4592" s="264"/>
      <c r="AZ4592" s="262"/>
    </row>
    <row r="4593" spans="1:69" ht="27" hidden="1" customHeight="1">
      <c r="B4593" s="639">
        <v>4579</v>
      </c>
      <c r="C4593" s="639"/>
      <c r="D4593" s="640"/>
      <c r="E4593" s="640"/>
      <c r="F4593" s="640" t="str">
        <f>IFERROR(VLOOKUP(C4593,'Gebäude-Typen'!$A$7:$D$215,4,FALSE),"")</f>
        <v/>
      </c>
      <c r="G4593" s="641"/>
      <c r="H4593" s="640"/>
      <c r="I4593" s="639"/>
      <c r="J4593" s="640"/>
      <c r="K4593" s="642"/>
      <c r="L4593" s="639"/>
      <c r="M4593" s="639"/>
      <c r="N4593" s="639"/>
      <c r="O4593" s="639"/>
      <c r="P4593" s="734"/>
      <c r="Q4593" s="642"/>
      <c r="R4593" s="639"/>
      <c r="S4593" s="729" t="str">
        <f>IFERROR(ROUND(VLOOKUP(M4593,Reinigungstage,IF('Gebäude-Typen'!$C$6&lt;&gt;0,'Gebäude-Typen'!$C$6,VLOOKUP(C4593,Gebäude_Typen,2,FALSE)),FALSE),2)/2,"")</f>
        <v/>
      </c>
      <c r="T4593" s="729" t="str">
        <f>IFERROR(ROUND(VLOOKUP(N4593,Reinigungstage,IF('Gebäude-Typen'!$C$6&lt;&gt;0,'Gebäude-Typen'!$C$6,VLOOKUP(C4593,Gebäude_Typen,2,FALSE)),FALSE),2)/2,"")</f>
        <v/>
      </c>
      <c r="U4593" s="730">
        <f t="shared" si="667"/>
        <v>17.98</v>
      </c>
      <c r="V4593" s="731" t="str">
        <f>IFERROR(INDEX('2. Raumgruppen'!$A$1:$Y$33,MATCH(IF(ISERROR(SEARCH(" ",M4593,1)),MID(M4593,1,3),MID(M4593,1,SEARCH(" ",M4593,1)-1)),'2. Raumgruppen'!$B:$B,0),IF(ISERROR(SEARCH(" ",M4593,1)),MATCH('2. Raumgruppen'!$L$8,'2. Raumgruppen'!$8:$8,0),MATCH(MID(M4593,SEARCH(" ",M4593,1)+1,3),'2. Raumgruppen'!$8:$8,0))),"")</f>
        <v/>
      </c>
      <c r="W4593" s="731" t="str">
        <f>IFERROR(INDEX('2. Raumgruppen'!$A$1:$Y$33,MATCH(IF(ISERROR(SEARCH(" ",N4593,1)),MID(N4593,1,3),MID(N4593,1,SEARCH(" ",N4593,1)-1)),'2. Raumgruppen'!$B:$B,0),IF(ISERROR(SEARCH(" ",N4593,1)),MATCH('2. Raumgruppen'!$L$8,'2. Raumgruppen'!$8:$8,0),MATCH(MID(N4593,SEARCH(" ",N4593,1)+1,3),'2. Raumgruppen'!$8:$8,0))),"")</f>
        <v/>
      </c>
      <c r="X4593" s="732" t="str">
        <f t="shared" si="668"/>
        <v/>
      </c>
      <c r="Y4593" s="732" t="str">
        <f t="shared" si="669"/>
        <v/>
      </c>
      <c r="Z4593" s="733" t="str">
        <f t="shared" si="670"/>
        <v/>
      </c>
      <c r="AA4593" s="732" t="str">
        <f t="shared" si="671"/>
        <v/>
      </c>
      <c r="AB4593" s="643"/>
      <c r="AC4593" s="276"/>
      <c r="AD4593" s="277"/>
      <c r="AE4593" s="278"/>
      <c r="AF4593" s="278" t="str">
        <f t="shared" si="663"/>
        <v/>
      </c>
      <c r="AG4593" s="278"/>
      <c r="AH4593" s="279">
        <f t="shared" si="664"/>
        <v>17.98</v>
      </c>
      <c r="AI4593" s="279" t="str">
        <f t="shared" si="665"/>
        <v/>
      </c>
      <c r="AJ4593" s="279" t="str">
        <f t="shared" si="666"/>
        <v/>
      </c>
      <c r="AK4593" s="278"/>
      <c r="AL4593" s="278"/>
      <c r="AM4593" s="278"/>
      <c r="AN4593" s="278"/>
      <c r="AO4593" s="262"/>
      <c r="AP4593" s="262"/>
      <c r="AQ4593" s="262"/>
      <c r="AR4593" s="262"/>
      <c r="AS4593" s="262"/>
      <c r="AT4593" s="262"/>
      <c r="AU4593" s="262"/>
      <c r="AV4593" s="262"/>
      <c r="AW4593" s="262"/>
      <c r="AX4593" s="264"/>
      <c r="AY4593" s="278"/>
      <c r="AZ4593" s="262"/>
    </row>
    <row r="4594" spans="1:69" ht="27" hidden="1" customHeight="1">
      <c r="B4594" s="639">
        <v>4580</v>
      </c>
      <c r="C4594" s="639"/>
      <c r="D4594" s="640"/>
      <c r="E4594" s="640"/>
      <c r="F4594" s="640" t="str">
        <f>IFERROR(VLOOKUP(C4594,'Gebäude-Typen'!$A$7:$D$215,4,FALSE),"")</f>
        <v/>
      </c>
      <c r="G4594" s="641"/>
      <c r="H4594" s="640"/>
      <c r="I4594" s="639"/>
      <c r="J4594" s="640"/>
      <c r="K4594" s="642"/>
      <c r="L4594" s="639"/>
      <c r="M4594" s="639"/>
      <c r="N4594" s="639"/>
      <c r="O4594" s="639"/>
      <c r="P4594" s="734"/>
      <c r="Q4594" s="642"/>
      <c r="R4594" s="639"/>
      <c r="S4594" s="729" t="str">
        <f>IFERROR(ROUND(VLOOKUP(M4594,Reinigungstage,IF('Gebäude-Typen'!$C$6&lt;&gt;0,'Gebäude-Typen'!$C$6,VLOOKUP(C4594,Gebäude_Typen,2,FALSE)),FALSE),2)/2,"")</f>
        <v/>
      </c>
      <c r="T4594" s="729" t="str">
        <f>IFERROR(ROUND(VLOOKUP(N4594,Reinigungstage,IF('Gebäude-Typen'!$C$6&lt;&gt;0,'Gebäude-Typen'!$C$6,VLOOKUP(C4594,Gebäude_Typen,2,FALSE)),FALSE),2)/2,"")</f>
        <v/>
      </c>
      <c r="U4594" s="730">
        <f t="shared" si="667"/>
        <v>17.98</v>
      </c>
      <c r="V4594" s="731" t="str">
        <f>IFERROR(INDEX('2. Raumgruppen'!$A$1:$Y$33,MATCH(IF(ISERROR(SEARCH(" ",M4594,1)),MID(M4594,1,3),MID(M4594,1,SEARCH(" ",M4594,1)-1)),'2. Raumgruppen'!$B:$B,0),IF(ISERROR(SEARCH(" ",M4594,1)),MATCH('2. Raumgruppen'!$L$8,'2. Raumgruppen'!$8:$8,0),MATCH(MID(M4594,SEARCH(" ",M4594,1)+1,3),'2. Raumgruppen'!$8:$8,0))),"")</f>
        <v/>
      </c>
      <c r="W4594" s="731" t="str">
        <f>IFERROR(INDEX('2. Raumgruppen'!$A$1:$Y$33,MATCH(IF(ISERROR(SEARCH(" ",N4594,1)),MID(N4594,1,3),MID(N4594,1,SEARCH(" ",N4594,1)-1)),'2. Raumgruppen'!$B:$B,0),IF(ISERROR(SEARCH(" ",N4594,1)),MATCH('2. Raumgruppen'!$L$8,'2. Raumgruppen'!$8:$8,0),MATCH(MID(N4594,SEARCH(" ",N4594,1)+1,3),'2. Raumgruppen'!$8:$8,0))),"")</f>
        <v/>
      </c>
      <c r="X4594" s="732" t="str">
        <f t="shared" si="668"/>
        <v/>
      </c>
      <c r="Y4594" s="732" t="str">
        <f t="shared" si="669"/>
        <v/>
      </c>
      <c r="Z4594" s="733" t="str">
        <f t="shared" si="670"/>
        <v/>
      </c>
      <c r="AA4594" s="732" t="str">
        <f t="shared" si="671"/>
        <v/>
      </c>
      <c r="AB4594" s="643"/>
      <c r="AC4594" s="276"/>
      <c r="AD4594" s="277"/>
      <c r="AE4594" s="278"/>
      <c r="AF4594" s="278" t="str">
        <f t="shared" si="663"/>
        <v/>
      </c>
      <c r="AG4594" s="278"/>
      <c r="AH4594" s="279">
        <f t="shared" si="664"/>
        <v>17.98</v>
      </c>
      <c r="AI4594" s="279" t="str">
        <f t="shared" si="665"/>
        <v/>
      </c>
      <c r="AJ4594" s="279" t="str">
        <f t="shared" si="666"/>
        <v/>
      </c>
      <c r="AK4594" s="278"/>
      <c r="AL4594" s="278"/>
      <c r="AM4594" s="278"/>
      <c r="AN4594" s="278"/>
      <c r="AO4594" s="262"/>
      <c r="AP4594" s="262"/>
      <c r="AQ4594" s="262"/>
      <c r="AR4594" s="262"/>
      <c r="AS4594" s="262"/>
      <c r="AT4594" s="262"/>
      <c r="AU4594" s="262"/>
      <c r="AV4594" s="262"/>
      <c r="AW4594" s="264"/>
      <c r="AX4594" s="262"/>
      <c r="AY4594" s="262"/>
      <c r="AZ4594" s="264"/>
    </row>
    <row r="4595" spans="1:69" ht="27" hidden="1" customHeight="1">
      <c r="B4595" s="639">
        <v>4581</v>
      </c>
      <c r="C4595" s="639"/>
      <c r="D4595" s="640"/>
      <c r="E4595" s="640"/>
      <c r="F4595" s="640" t="str">
        <f>IFERROR(VLOOKUP(C4595,'Gebäude-Typen'!$A$7:$D$215,4,FALSE),"")</f>
        <v/>
      </c>
      <c r="G4595" s="641"/>
      <c r="H4595" s="640"/>
      <c r="I4595" s="639"/>
      <c r="J4595" s="640"/>
      <c r="K4595" s="642"/>
      <c r="L4595" s="639"/>
      <c r="M4595" s="639"/>
      <c r="N4595" s="639"/>
      <c r="O4595" s="639"/>
      <c r="P4595" s="734"/>
      <c r="Q4595" s="642"/>
      <c r="R4595" s="639"/>
      <c r="S4595" s="729" t="str">
        <f>IFERROR(ROUND(VLOOKUP(M4595,Reinigungstage,IF('Gebäude-Typen'!$C$6&lt;&gt;0,'Gebäude-Typen'!$C$6,VLOOKUP(C4595,Gebäude_Typen,2,FALSE)),FALSE),2)/2,"")</f>
        <v/>
      </c>
      <c r="T4595" s="729" t="str">
        <f>IFERROR(ROUND(VLOOKUP(N4595,Reinigungstage,IF('Gebäude-Typen'!$C$6&lt;&gt;0,'Gebäude-Typen'!$C$6,VLOOKUP(C4595,Gebäude_Typen,2,FALSE)),FALSE),2)/2,"")</f>
        <v/>
      </c>
      <c r="U4595" s="730">
        <f t="shared" si="667"/>
        <v>17.98</v>
      </c>
      <c r="V4595" s="731" t="str">
        <f>IFERROR(INDEX('2. Raumgruppen'!$A$1:$Y$33,MATCH(IF(ISERROR(SEARCH(" ",M4595,1)),MID(M4595,1,3),MID(M4595,1,SEARCH(" ",M4595,1)-1)),'2. Raumgruppen'!$B:$B,0),IF(ISERROR(SEARCH(" ",M4595,1)),MATCH('2. Raumgruppen'!$L$8,'2. Raumgruppen'!$8:$8,0),MATCH(MID(M4595,SEARCH(" ",M4595,1)+1,3),'2. Raumgruppen'!$8:$8,0))),"")</f>
        <v/>
      </c>
      <c r="W4595" s="731" t="str">
        <f>IFERROR(INDEX('2. Raumgruppen'!$A$1:$Y$33,MATCH(IF(ISERROR(SEARCH(" ",N4595,1)),MID(N4595,1,3),MID(N4595,1,SEARCH(" ",N4595,1)-1)),'2. Raumgruppen'!$B:$B,0),IF(ISERROR(SEARCH(" ",N4595,1)),MATCH('2. Raumgruppen'!$L$8,'2. Raumgruppen'!$8:$8,0),MATCH(MID(N4595,SEARCH(" ",N4595,1)+1,3),'2. Raumgruppen'!$8:$8,0))),"")</f>
        <v/>
      </c>
      <c r="X4595" s="732" t="str">
        <f t="shared" si="668"/>
        <v/>
      </c>
      <c r="Y4595" s="732" t="str">
        <f t="shared" si="669"/>
        <v/>
      </c>
      <c r="Z4595" s="733" t="str">
        <f t="shared" si="670"/>
        <v/>
      </c>
      <c r="AA4595" s="732" t="str">
        <f t="shared" si="671"/>
        <v/>
      </c>
      <c r="AB4595" s="643"/>
      <c r="AC4595" s="276"/>
      <c r="AD4595" s="277"/>
      <c r="AE4595" s="278"/>
      <c r="AF4595" s="278" t="str">
        <f t="shared" si="663"/>
        <v/>
      </c>
      <c r="AG4595" s="278"/>
      <c r="AH4595" s="279">
        <f t="shared" si="664"/>
        <v>17.98</v>
      </c>
      <c r="AI4595" s="279" t="str">
        <f t="shared" si="665"/>
        <v/>
      </c>
      <c r="AJ4595" s="279" t="str">
        <f t="shared" si="666"/>
        <v/>
      </c>
      <c r="AK4595" s="278"/>
      <c r="AL4595" s="278"/>
      <c r="AM4595" s="278"/>
      <c r="AN4595" s="278"/>
      <c r="AO4595" s="262"/>
      <c r="AP4595" s="262"/>
      <c r="AQ4595" s="262"/>
      <c r="AR4595" s="262"/>
      <c r="AS4595" s="262"/>
      <c r="AT4595" s="262"/>
      <c r="AU4595" s="262"/>
      <c r="AV4595" s="262"/>
      <c r="AW4595" s="262"/>
      <c r="AX4595" s="262"/>
      <c r="AY4595" s="262"/>
      <c r="AZ4595" s="264"/>
    </row>
    <row r="4596" spans="1:69" ht="27" hidden="1" customHeight="1">
      <c r="B4596" s="639">
        <v>4582</v>
      </c>
      <c r="C4596" s="639"/>
      <c r="D4596" s="640"/>
      <c r="E4596" s="640"/>
      <c r="F4596" s="640" t="str">
        <f>IFERROR(VLOOKUP(C4596,'Gebäude-Typen'!$A$7:$D$215,4,FALSE),"")</f>
        <v/>
      </c>
      <c r="G4596" s="641"/>
      <c r="H4596" s="640"/>
      <c r="I4596" s="639"/>
      <c r="J4596" s="640"/>
      <c r="K4596" s="642"/>
      <c r="L4596" s="639"/>
      <c r="M4596" s="639"/>
      <c r="N4596" s="639"/>
      <c r="O4596" s="639"/>
      <c r="P4596" s="734"/>
      <c r="Q4596" s="642"/>
      <c r="R4596" s="639"/>
      <c r="S4596" s="729" t="str">
        <f>IFERROR(ROUND(VLOOKUP(M4596,Reinigungstage,IF('Gebäude-Typen'!$C$6&lt;&gt;0,'Gebäude-Typen'!$C$6,VLOOKUP(C4596,Gebäude_Typen,2,FALSE)),FALSE),2)/2,"")</f>
        <v/>
      </c>
      <c r="T4596" s="729" t="str">
        <f>IFERROR(ROUND(VLOOKUP(N4596,Reinigungstage,IF('Gebäude-Typen'!$C$6&lt;&gt;0,'Gebäude-Typen'!$C$6,VLOOKUP(C4596,Gebäude_Typen,2,FALSE)),FALSE),2)/2,"")</f>
        <v/>
      </c>
      <c r="U4596" s="730">
        <f t="shared" si="667"/>
        <v>17.98</v>
      </c>
      <c r="V4596" s="731" t="str">
        <f>IFERROR(INDEX('2. Raumgruppen'!$A$1:$Y$33,MATCH(IF(ISERROR(SEARCH(" ",M4596,1)),MID(M4596,1,3),MID(M4596,1,SEARCH(" ",M4596,1)-1)),'2. Raumgruppen'!$B:$B,0),IF(ISERROR(SEARCH(" ",M4596,1)),MATCH('2. Raumgruppen'!$L$8,'2. Raumgruppen'!$8:$8,0),MATCH(MID(M4596,SEARCH(" ",M4596,1)+1,3),'2. Raumgruppen'!$8:$8,0))),"")</f>
        <v/>
      </c>
      <c r="W4596" s="731" t="str">
        <f>IFERROR(INDEX('2. Raumgruppen'!$A$1:$Y$33,MATCH(IF(ISERROR(SEARCH(" ",N4596,1)),MID(N4596,1,3),MID(N4596,1,SEARCH(" ",N4596,1)-1)),'2. Raumgruppen'!$B:$B,0),IF(ISERROR(SEARCH(" ",N4596,1)),MATCH('2. Raumgruppen'!$L$8,'2. Raumgruppen'!$8:$8,0),MATCH(MID(N4596,SEARCH(" ",N4596,1)+1,3),'2. Raumgruppen'!$8:$8,0))),"")</f>
        <v/>
      </c>
      <c r="X4596" s="732" t="str">
        <f t="shared" si="668"/>
        <v/>
      </c>
      <c r="Y4596" s="732" t="str">
        <f t="shared" si="669"/>
        <v/>
      </c>
      <c r="Z4596" s="733" t="str">
        <f t="shared" si="670"/>
        <v/>
      </c>
      <c r="AA4596" s="732" t="str">
        <f t="shared" si="671"/>
        <v/>
      </c>
      <c r="AB4596" s="643"/>
      <c r="AC4596" s="276"/>
      <c r="AD4596" s="277"/>
      <c r="AE4596" s="278"/>
      <c r="AF4596" s="278" t="str">
        <f t="shared" si="663"/>
        <v/>
      </c>
      <c r="AG4596" s="278"/>
      <c r="AH4596" s="279">
        <f t="shared" si="664"/>
        <v>17.98</v>
      </c>
      <c r="AI4596" s="279" t="str">
        <f t="shared" si="665"/>
        <v/>
      </c>
      <c r="AJ4596" s="279" t="str">
        <f t="shared" si="666"/>
        <v/>
      </c>
      <c r="AK4596" s="278"/>
      <c r="AL4596" s="278"/>
      <c r="AM4596" s="278"/>
      <c r="AN4596" s="278"/>
      <c r="AO4596" s="262"/>
      <c r="AP4596" s="262"/>
      <c r="AQ4596" s="262"/>
      <c r="AR4596" s="262"/>
      <c r="AS4596" s="262"/>
      <c r="AT4596" s="262"/>
      <c r="AU4596" s="262"/>
      <c r="AV4596" s="262"/>
      <c r="AW4596" s="262"/>
      <c r="AX4596" s="262"/>
      <c r="AY4596" s="264"/>
      <c r="AZ4596" s="262"/>
    </row>
    <row r="4597" spans="1:69" ht="27" hidden="1" customHeight="1">
      <c r="A4597" s="264"/>
      <c r="B4597" s="639">
        <v>4583</v>
      </c>
      <c r="C4597" s="639"/>
      <c r="D4597" s="640"/>
      <c r="E4597" s="640"/>
      <c r="F4597" s="640" t="str">
        <f>IFERROR(VLOOKUP(C4597,'Gebäude-Typen'!$A$7:$D$215,4,FALSE),"")</f>
        <v/>
      </c>
      <c r="G4597" s="641"/>
      <c r="H4597" s="640"/>
      <c r="I4597" s="639"/>
      <c r="J4597" s="640"/>
      <c r="K4597" s="642"/>
      <c r="L4597" s="639"/>
      <c r="M4597" s="639"/>
      <c r="N4597" s="639"/>
      <c r="O4597" s="639"/>
      <c r="P4597" s="734"/>
      <c r="Q4597" s="642"/>
      <c r="R4597" s="639"/>
      <c r="S4597" s="729" t="str">
        <f>IFERROR(ROUND(VLOOKUP(M4597,Reinigungstage,IF('Gebäude-Typen'!$C$6&lt;&gt;0,'Gebäude-Typen'!$C$6,VLOOKUP(C4597,Gebäude_Typen,2,FALSE)),FALSE),2)/2,"")</f>
        <v/>
      </c>
      <c r="T4597" s="729" t="str">
        <f>IFERROR(ROUND(VLOOKUP(N4597,Reinigungstage,IF('Gebäude-Typen'!$C$6&lt;&gt;0,'Gebäude-Typen'!$C$6,VLOOKUP(C4597,Gebäude_Typen,2,FALSE)),FALSE),2)/2,"")</f>
        <v/>
      </c>
      <c r="U4597" s="730">
        <f t="shared" si="667"/>
        <v>17.98</v>
      </c>
      <c r="V4597" s="731" t="str">
        <f>IFERROR(INDEX('2. Raumgruppen'!$A$1:$Y$33,MATCH(IF(ISERROR(SEARCH(" ",M4597,1)),MID(M4597,1,3),MID(M4597,1,SEARCH(" ",M4597,1)-1)),'2. Raumgruppen'!$B:$B,0),IF(ISERROR(SEARCH(" ",M4597,1)),MATCH('2. Raumgruppen'!$L$8,'2. Raumgruppen'!$8:$8,0),MATCH(MID(M4597,SEARCH(" ",M4597,1)+1,3),'2. Raumgruppen'!$8:$8,0))),"")</f>
        <v/>
      </c>
      <c r="W4597" s="731" t="str">
        <f>IFERROR(INDEX('2. Raumgruppen'!$A$1:$Y$33,MATCH(IF(ISERROR(SEARCH(" ",N4597,1)),MID(N4597,1,3),MID(N4597,1,SEARCH(" ",N4597,1)-1)),'2. Raumgruppen'!$B:$B,0),IF(ISERROR(SEARCH(" ",N4597,1)),MATCH('2. Raumgruppen'!$L$8,'2. Raumgruppen'!$8:$8,0),MATCH(MID(N4597,SEARCH(" ",N4597,1)+1,3),'2. Raumgruppen'!$8:$8,0))),"")</f>
        <v/>
      </c>
      <c r="X4597" s="732" t="str">
        <f t="shared" si="668"/>
        <v/>
      </c>
      <c r="Y4597" s="732" t="str">
        <f t="shared" si="669"/>
        <v/>
      </c>
      <c r="Z4597" s="733" t="str">
        <f t="shared" si="670"/>
        <v/>
      </c>
      <c r="AA4597" s="732" t="str">
        <f t="shared" si="671"/>
        <v/>
      </c>
      <c r="AB4597" s="643"/>
      <c r="AC4597" s="276"/>
      <c r="AD4597" s="277"/>
      <c r="AE4597" s="278"/>
      <c r="AF4597" s="278" t="str">
        <f t="shared" ref="AF4597:AF4660" si="672">LEFT(N4597,1)</f>
        <v/>
      </c>
      <c r="AG4597" s="278"/>
      <c r="AH4597" s="279">
        <f t="shared" ref="AH4597:AH4660" si="673">IF(U4597=SVS,U4597,"")</f>
        <v>17.98</v>
      </c>
      <c r="AI4597" s="279" t="str">
        <f t="shared" ref="AI4597:AI4660" si="674">IF(U4597=SVSg,U4597,"")</f>
        <v/>
      </c>
      <c r="AJ4597" s="279" t="str">
        <f t="shared" ref="AJ4597:AJ4660" si="675">IF(AND(U4597&lt;&gt;SVS,U4597&lt;&gt;SVSg,T4597&lt;&gt;0),U4597,"")</f>
        <v/>
      </c>
      <c r="AK4597" s="278"/>
      <c r="AL4597" s="278"/>
      <c r="AM4597" s="278"/>
      <c r="AN4597" s="278"/>
      <c r="AO4597" s="262"/>
      <c r="AP4597" s="262"/>
      <c r="AQ4597" s="262"/>
      <c r="AR4597" s="262"/>
      <c r="AS4597" s="262"/>
      <c r="AT4597" s="262"/>
      <c r="AU4597" s="262"/>
      <c r="AV4597" s="262"/>
      <c r="AW4597" s="262"/>
      <c r="AX4597" s="264"/>
      <c r="AY4597" s="262"/>
      <c r="AZ4597" s="262"/>
    </row>
    <row r="4598" spans="1:69" ht="27" hidden="1" customHeight="1">
      <c r="B4598" s="639">
        <v>4584</v>
      </c>
      <c r="C4598" s="639"/>
      <c r="D4598" s="640"/>
      <c r="E4598" s="640"/>
      <c r="F4598" s="640" t="str">
        <f>IFERROR(VLOOKUP(C4598,'Gebäude-Typen'!$A$7:$D$215,4,FALSE),"")</f>
        <v/>
      </c>
      <c r="G4598" s="641"/>
      <c r="H4598" s="640"/>
      <c r="I4598" s="639"/>
      <c r="J4598" s="640"/>
      <c r="K4598" s="642"/>
      <c r="L4598" s="639"/>
      <c r="M4598" s="639"/>
      <c r="N4598" s="639"/>
      <c r="O4598" s="639"/>
      <c r="P4598" s="734"/>
      <c r="Q4598" s="642"/>
      <c r="R4598" s="639"/>
      <c r="S4598" s="729" t="str">
        <f>IFERROR(ROUND(VLOOKUP(M4598,Reinigungstage,IF('Gebäude-Typen'!$C$6&lt;&gt;0,'Gebäude-Typen'!$C$6,VLOOKUP(C4598,Gebäude_Typen,2,FALSE)),FALSE),2)/2,"")</f>
        <v/>
      </c>
      <c r="T4598" s="729" t="str">
        <f>IFERROR(ROUND(VLOOKUP(N4598,Reinigungstage,IF('Gebäude-Typen'!$C$6&lt;&gt;0,'Gebäude-Typen'!$C$6,VLOOKUP(C4598,Gebäude_Typen,2,FALSE)),FALSE),2)/2,"")</f>
        <v/>
      </c>
      <c r="U4598" s="730">
        <f t="shared" si="667"/>
        <v>17.98</v>
      </c>
      <c r="V4598" s="731" t="str">
        <f>IFERROR(INDEX('2. Raumgruppen'!$A$1:$Y$33,MATCH(IF(ISERROR(SEARCH(" ",M4598,1)),MID(M4598,1,3),MID(M4598,1,SEARCH(" ",M4598,1)-1)),'2. Raumgruppen'!$B:$B,0),IF(ISERROR(SEARCH(" ",M4598,1)),MATCH('2. Raumgruppen'!$L$8,'2. Raumgruppen'!$8:$8,0),MATCH(MID(M4598,SEARCH(" ",M4598,1)+1,3),'2. Raumgruppen'!$8:$8,0))),"")</f>
        <v/>
      </c>
      <c r="W4598" s="731" t="str">
        <f>IFERROR(INDEX('2. Raumgruppen'!$A$1:$Y$33,MATCH(IF(ISERROR(SEARCH(" ",N4598,1)),MID(N4598,1,3),MID(N4598,1,SEARCH(" ",N4598,1)-1)),'2. Raumgruppen'!$B:$B,0),IF(ISERROR(SEARCH(" ",N4598,1)),MATCH('2. Raumgruppen'!$L$8,'2. Raumgruppen'!$8:$8,0),MATCH(MID(N4598,SEARCH(" ",N4598,1)+1,3),'2. Raumgruppen'!$8:$8,0))),"")</f>
        <v/>
      </c>
      <c r="X4598" s="732" t="str">
        <f t="shared" si="668"/>
        <v/>
      </c>
      <c r="Y4598" s="732" t="str">
        <f t="shared" si="669"/>
        <v/>
      </c>
      <c r="Z4598" s="733" t="str">
        <f t="shared" si="670"/>
        <v/>
      </c>
      <c r="AA4598" s="732" t="str">
        <f t="shared" si="671"/>
        <v/>
      </c>
      <c r="AB4598" s="643"/>
      <c r="AC4598" s="276"/>
      <c r="AD4598" s="277"/>
      <c r="AE4598" s="278"/>
      <c r="AF4598" s="278" t="str">
        <f t="shared" si="672"/>
        <v/>
      </c>
      <c r="AG4598" s="278"/>
      <c r="AH4598" s="279">
        <f t="shared" si="673"/>
        <v>17.98</v>
      </c>
      <c r="AI4598" s="279" t="str">
        <f t="shared" si="674"/>
        <v/>
      </c>
      <c r="AJ4598" s="279" t="str">
        <f t="shared" si="675"/>
        <v/>
      </c>
      <c r="AK4598" s="278"/>
      <c r="AL4598" s="278"/>
      <c r="AM4598" s="278"/>
      <c r="AN4598" s="278"/>
      <c r="AO4598" s="262"/>
      <c r="AP4598" s="262"/>
      <c r="AQ4598" s="262"/>
      <c r="AR4598" s="262"/>
      <c r="AS4598" s="262"/>
      <c r="AT4598" s="262"/>
      <c r="AU4598" s="262"/>
      <c r="AV4598" s="262"/>
      <c r="AW4598" s="278"/>
      <c r="AX4598" s="278"/>
      <c r="AY4598" s="262"/>
      <c r="AZ4598" s="264"/>
    </row>
    <row r="4599" spans="1:69" ht="27" hidden="1" customHeight="1">
      <c r="B4599" s="639">
        <v>4585</v>
      </c>
      <c r="C4599" s="639"/>
      <c r="D4599" s="640"/>
      <c r="E4599" s="640"/>
      <c r="F4599" s="640" t="str">
        <f>IFERROR(VLOOKUP(C4599,'Gebäude-Typen'!$A$7:$D$215,4,FALSE),"")</f>
        <v/>
      </c>
      <c r="G4599" s="641"/>
      <c r="H4599" s="640"/>
      <c r="I4599" s="639"/>
      <c r="J4599" s="640"/>
      <c r="K4599" s="642"/>
      <c r="L4599" s="639"/>
      <c r="M4599" s="639"/>
      <c r="N4599" s="639"/>
      <c r="O4599" s="639"/>
      <c r="P4599" s="734"/>
      <c r="Q4599" s="642"/>
      <c r="R4599" s="639"/>
      <c r="S4599" s="729" t="str">
        <f>IFERROR(ROUND(VLOOKUP(M4599,Reinigungstage,IF('Gebäude-Typen'!$C$6&lt;&gt;0,'Gebäude-Typen'!$C$6,VLOOKUP(C4599,Gebäude_Typen,2,FALSE)),FALSE),2)/2,"")</f>
        <v/>
      </c>
      <c r="T4599" s="729" t="str">
        <f>IFERROR(ROUND(VLOOKUP(N4599,Reinigungstage,IF('Gebäude-Typen'!$C$6&lt;&gt;0,'Gebäude-Typen'!$C$6,VLOOKUP(C4599,Gebäude_Typen,2,FALSE)),FALSE),2)/2,"")</f>
        <v/>
      </c>
      <c r="U4599" s="730">
        <f t="shared" si="667"/>
        <v>17.98</v>
      </c>
      <c r="V4599" s="731" t="str">
        <f>IFERROR(INDEX('2. Raumgruppen'!$A$1:$Y$33,MATCH(IF(ISERROR(SEARCH(" ",M4599,1)),MID(M4599,1,3),MID(M4599,1,SEARCH(" ",M4599,1)-1)),'2. Raumgruppen'!$B:$B,0),IF(ISERROR(SEARCH(" ",M4599,1)),MATCH('2. Raumgruppen'!$L$8,'2. Raumgruppen'!$8:$8,0),MATCH(MID(M4599,SEARCH(" ",M4599,1)+1,3),'2. Raumgruppen'!$8:$8,0))),"")</f>
        <v/>
      </c>
      <c r="W4599" s="731" t="str">
        <f>IFERROR(INDEX('2. Raumgruppen'!$A$1:$Y$33,MATCH(IF(ISERROR(SEARCH(" ",N4599,1)),MID(N4599,1,3),MID(N4599,1,SEARCH(" ",N4599,1)-1)),'2. Raumgruppen'!$B:$B,0),IF(ISERROR(SEARCH(" ",N4599,1)),MATCH('2. Raumgruppen'!$L$8,'2. Raumgruppen'!$8:$8,0),MATCH(MID(N4599,SEARCH(" ",N4599,1)+1,3),'2. Raumgruppen'!$8:$8,0))),"")</f>
        <v/>
      </c>
      <c r="X4599" s="732" t="str">
        <f t="shared" si="668"/>
        <v/>
      </c>
      <c r="Y4599" s="732" t="str">
        <f t="shared" si="669"/>
        <v/>
      </c>
      <c r="Z4599" s="733" t="str">
        <f t="shared" si="670"/>
        <v/>
      </c>
      <c r="AA4599" s="732" t="str">
        <f t="shared" si="671"/>
        <v/>
      </c>
      <c r="AB4599" s="643"/>
      <c r="AC4599" s="276"/>
      <c r="AD4599" s="277"/>
      <c r="AE4599" s="278"/>
      <c r="AF4599" s="278" t="str">
        <f t="shared" si="672"/>
        <v/>
      </c>
      <c r="AG4599" s="278"/>
      <c r="AH4599" s="279">
        <f t="shared" si="673"/>
        <v>17.98</v>
      </c>
      <c r="AI4599" s="279" t="str">
        <f t="shared" si="674"/>
        <v/>
      </c>
      <c r="AJ4599" s="279" t="str">
        <f t="shared" si="675"/>
        <v/>
      </c>
      <c r="AK4599" s="278"/>
      <c r="AL4599" s="278"/>
      <c r="AM4599" s="278"/>
      <c r="AN4599" s="278"/>
      <c r="AO4599" s="262"/>
      <c r="AP4599" s="262"/>
      <c r="AQ4599" s="262"/>
      <c r="AR4599" s="262"/>
      <c r="AS4599" s="262"/>
      <c r="AT4599" s="262"/>
      <c r="AU4599" s="262"/>
      <c r="AV4599" s="262"/>
      <c r="AW4599" s="262"/>
      <c r="AX4599" s="262"/>
      <c r="AY4599" s="264"/>
      <c r="AZ4599" s="262"/>
    </row>
    <row r="4600" spans="1:69" ht="27" hidden="1" customHeight="1">
      <c r="B4600" s="639">
        <v>4586</v>
      </c>
      <c r="C4600" s="639"/>
      <c r="D4600" s="640"/>
      <c r="E4600" s="640"/>
      <c r="F4600" s="640" t="str">
        <f>IFERROR(VLOOKUP(C4600,'Gebäude-Typen'!$A$7:$D$215,4,FALSE),"")</f>
        <v/>
      </c>
      <c r="G4600" s="641"/>
      <c r="H4600" s="640"/>
      <c r="I4600" s="639"/>
      <c r="J4600" s="640"/>
      <c r="K4600" s="642"/>
      <c r="L4600" s="639"/>
      <c r="M4600" s="639"/>
      <c r="N4600" s="639"/>
      <c r="O4600" s="639"/>
      <c r="P4600" s="734"/>
      <c r="Q4600" s="642"/>
      <c r="R4600" s="639"/>
      <c r="S4600" s="729" t="str">
        <f>IFERROR(ROUND(VLOOKUP(M4600,Reinigungstage,IF('Gebäude-Typen'!$C$6&lt;&gt;0,'Gebäude-Typen'!$C$6,VLOOKUP(C4600,Gebäude_Typen,2,FALSE)),FALSE),2)/2,"")</f>
        <v/>
      </c>
      <c r="T4600" s="729" t="str">
        <f>IFERROR(ROUND(VLOOKUP(N4600,Reinigungstage,IF('Gebäude-Typen'!$C$6&lt;&gt;0,'Gebäude-Typen'!$C$6,VLOOKUP(C4600,Gebäude_Typen,2,FALSE)),FALSE),2)/2,"")</f>
        <v/>
      </c>
      <c r="U4600" s="730">
        <f t="shared" si="667"/>
        <v>17.98</v>
      </c>
      <c r="V4600" s="731" t="str">
        <f>IFERROR(INDEX('2. Raumgruppen'!$A$1:$Y$33,MATCH(IF(ISERROR(SEARCH(" ",M4600,1)),MID(M4600,1,3),MID(M4600,1,SEARCH(" ",M4600,1)-1)),'2. Raumgruppen'!$B:$B,0),IF(ISERROR(SEARCH(" ",M4600,1)),MATCH('2. Raumgruppen'!$L$8,'2. Raumgruppen'!$8:$8,0),MATCH(MID(M4600,SEARCH(" ",M4600,1)+1,3),'2. Raumgruppen'!$8:$8,0))),"")</f>
        <v/>
      </c>
      <c r="W4600" s="731" t="str">
        <f>IFERROR(INDEX('2. Raumgruppen'!$A$1:$Y$33,MATCH(IF(ISERROR(SEARCH(" ",N4600,1)),MID(N4600,1,3),MID(N4600,1,SEARCH(" ",N4600,1)-1)),'2. Raumgruppen'!$B:$B,0),IF(ISERROR(SEARCH(" ",N4600,1)),MATCH('2. Raumgruppen'!$L$8,'2. Raumgruppen'!$8:$8,0),MATCH(MID(N4600,SEARCH(" ",N4600,1)+1,3),'2. Raumgruppen'!$8:$8,0))),"")</f>
        <v/>
      </c>
      <c r="X4600" s="732" t="str">
        <f t="shared" si="668"/>
        <v/>
      </c>
      <c r="Y4600" s="732" t="str">
        <f t="shared" si="669"/>
        <v/>
      </c>
      <c r="Z4600" s="733" t="str">
        <f t="shared" si="670"/>
        <v/>
      </c>
      <c r="AA4600" s="732" t="str">
        <f t="shared" si="671"/>
        <v/>
      </c>
      <c r="AB4600" s="643"/>
      <c r="AC4600" s="276"/>
      <c r="AD4600" s="277"/>
      <c r="AE4600" s="278"/>
      <c r="AF4600" s="278" t="str">
        <f t="shared" si="672"/>
        <v/>
      </c>
      <c r="AG4600" s="278"/>
      <c r="AH4600" s="279">
        <f t="shared" si="673"/>
        <v>17.98</v>
      </c>
      <c r="AI4600" s="279" t="str">
        <f t="shared" si="674"/>
        <v/>
      </c>
      <c r="AJ4600" s="279" t="str">
        <f t="shared" si="675"/>
        <v/>
      </c>
      <c r="AK4600" s="278"/>
      <c r="AL4600" s="278"/>
      <c r="AM4600" s="278"/>
      <c r="AN4600" s="278"/>
      <c r="AO4600" s="262"/>
      <c r="AP4600" s="262"/>
      <c r="AQ4600" s="262"/>
      <c r="AR4600" s="262"/>
      <c r="AS4600" s="262"/>
      <c r="AT4600" s="262"/>
      <c r="AU4600" s="262"/>
      <c r="AV4600" s="262"/>
      <c r="AW4600" s="262"/>
      <c r="AX4600" s="264"/>
      <c r="AY4600" s="262"/>
      <c r="AZ4600" s="264"/>
    </row>
    <row r="4601" spans="1:69" ht="27" hidden="1" customHeight="1">
      <c r="B4601" s="639">
        <v>4587</v>
      </c>
      <c r="C4601" s="639"/>
      <c r="D4601" s="640"/>
      <c r="E4601" s="640"/>
      <c r="F4601" s="640" t="str">
        <f>IFERROR(VLOOKUP(C4601,'Gebäude-Typen'!$A$7:$D$215,4,FALSE),"")</f>
        <v/>
      </c>
      <c r="G4601" s="641"/>
      <c r="H4601" s="640"/>
      <c r="I4601" s="639"/>
      <c r="J4601" s="640"/>
      <c r="K4601" s="642"/>
      <c r="L4601" s="639"/>
      <c r="M4601" s="639"/>
      <c r="N4601" s="639"/>
      <c r="O4601" s="639"/>
      <c r="P4601" s="734"/>
      <c r="Q4601" s="642"/>
      <c r="R4601" s="639"/>
      <c r="S4601" s="729" t="str">
        <f>IFERROR(ROUND(VLOOKUP(M4601,Reinigungstage,IF('Gebäude-Typen'!$C$6&lt;&gt;0,'Gebäude-Typen'!$C$6,VLOOKUP(C4601,Gebäude_Typen,2,FALSE)),FALSE),2)/2,"")</f>
        <v/>
      </c>
      <c r="T4601" s="729" t="str">
        <f>IFERROR(ROUND(VLOOKUP(N4601,Reinigungstage,IF('Gebäude-Typen'!$C$6&lt;&gt;0,'Gebäude-Typen'!$C$6,VLOOKUP(C4601,Gebäude_Typen,2,FALSE)),FALSE),2)/2,"")</f>
        <v/>
      </c>
      <c r="U4601" s="730">
        <f t="shared" si="667"/>
        <v>17.98</v>
      </c>
      <c r="V4601" s="731" t="str">
        <f>IFERROR(INDEX('2. Raumgruppen'!$A$1:$Y$33,MATCH(IF(ISERROR(SEARCH(" ",M4601,1)),MID(M4601,1,3),MID(M4601,1,SEARCH(" ",M4601,1)-1)),'2. Raumgruppen'!$B:$B,0),IF(ISERROR(SEARCH(" ",M4601,1)),MATCH('2. Raumgruppen'!$L$8,'2. Raumgruppen'!$8:$8,0),MATCH(MID(M4601,SEARCH(" ",M4601,1)+1,3),'2. Raumgruppen'!$8:$8,0))),"")</f>
        <v/>
      </c>
      <c r="W4601" s="731" t="str">
        <f>IFERROR(INDEX('2. Raumgruppen'!$A$1:$Y$33,MATCH(IF(ISERROR(SEARCH(" ",N4601,1)),MID(N4601,1,3),MID(N4601,1,SEARCH(" ",N4601,1)-1)),'2. Raumgruppen'!$B:$B,0),IF(ISERROR(SEARCH(" ",N4601,1)),MATCH('2. Raumgruppen'!$L$8,'2. Raumgruppen'!$8:$8,0),MATCH(MID(N4601,SEARCH(" ",N4601,1)+1,3),'2. Raumgruppen'!$8:$8,0))),"")</f>
        <v/>
      </c>
      <c r="X4601" s="732" t="str">
        <f t="shared" si="668"/>
        <v/>
      </c>
      <c r="Y4601" s="732" t="str">
        <f t="shared" si="669"/>
        <v/>
      </c>
      <c r="Z4601" s="733" t="str">
        <f t="shared" si="670"/>
        <v/>
      </c>
      <c r="AA4601" s="732" t="str">
        <f t="shared" si="671"/>
        <v/>
      </c>
      <c r="AB4601" s="643"/>
      <c r="AC4601" s="276"/>
      <c r="AD4601" s="277"/>
      <c r="AE4601" s="278"/>
      <c r="AF4601" s="278" t="str">
        <f t="shared" si="672"/>
        <v/>
      </c>
      <c r="AG4601" s="278"/>
      <c r="AH4601" s="279">
        <f t="shared" si="673"/>
        <v>17.98</v>
      </c>
      <c r="AI4601" s="279" t="str">
        <f t="shared" si="674"/>
        <v/>
      </c>
      <c r="AJ4601" s="279" t="str">
        <f t="shared" si="675"/>
        <v/>
      </c>
      <c r="AK4601" s="278"/>
      <c r="AL4601" s="278"/>
      <c r="AM4601" s="278"/>
      <c r="AN4601" s="278"/>
      <c r="AO4601" s="262"/>
      <c r="AP4601" s="262"/>
      <c r="AQ4601" s="262"/>
      <c r="AR4601" s="262"/>
      <c r="AS4601" s="262"/>
      <c r="AT4601" s="262"/>
      <c r="AU4601" s="262"/>
      <c r="AV4601" s="262"/>
      <c r="AW4601" s="262"/>
      <c r="AX4601" s="262"/>
      <c r="AY4601" s="264"/>
      <c r="AZ4601" s="262"/>
    </row>
    <row r="4602" spans="1:69" ht="27" hidden="1" customHeight="1">
      <c r="B4602" s="639">
        <v>4588</v>
      </c>
      <c r="C4602" s="639"/>
      <c r="D4602" s="640"/>
      <c r="E4602" s="640"/>
      <c r="F4602" s="640" t="str">
        <f>IFERROR(VLOOKUP(C4602,'Gebäude-Typen'!$A$7:$D$215,4,FALSE),"")</f>
        <v/>
      </c>
      <c r="G4602" s="641"/>
      <c r="H4602" s="640"/>
      <c r="I4602" s="639"/>
      <c r="J4602" s="640"/>
      <c r="K4602" s="642"/>
      <c r="L4602" s="639"/>
      <c r="M4602" s="639"/>
      <c r="N4602" s="639"/>
      <c r="O4602" s="639"/>
      <c r="P4602" s="734"/>
      <c r="Q4602" s="642"/>
      <c r="R4602" s="639"/>
      <c r="S4602" s="729" t="str">
        <f>IFERROR(ROUND(VLOOKUP(M4602,Reinigungstage,IF('Gebäude-Typen'!$C$6&lt;&gt;0,'Gebäude-Typen'!$C$6,VLOOKUP(C4602,Gebäude_Typen,2,FALSE)),FALSE),2)/2,"")</f>
        <v/>
      </c>
      <c r="T4602" s="729" t="str">
        <f>IFERROR(ROUND(VLOOKUP(N4602,Reinigungstage,IF('Gebäude-Typen'!$C$6&lt;&gt;0,'Gebäude-Typen'!$C$6,VLOOKUP(C4602,Gebäude_Typen,2,FALSE)),FALSE),2)/2,"")</f>
        <v/>
      </c>
      <c r="U4602" s="730">
        <f t="shared" si="667"/>
        <v>17.98</v>
      </c>
      <c r="V4602" s="731" t="str">
        <f>IFERROR(INDEX('2. Raumgruppen'!$A$1:$Y$33,MATCH(IF(ISERROR(SEARCH(" ",M4602,1)),MID(M4602,1,3),MID(M4602,1,SEARCH(" ",M4602,1)-1)),'2. Raumgruppen'!$B:$B,0),IF(ISERROR(SEARCH(" ",M4602,1)),MATCH('2. Raumgruppen'!$L$8,'2. Raumgruppen'!$8:$8,0),MATCH(MID(M4602,SEARCH(" ",M4602,1)+1,3),'2. Raumgruppen'!$8:$8,0))),"")</f>
        <v/>
      </c>
      <c r="W4602" s="731" t="str">
        <f>IFERROR(INDEX('2. Raumgruppen'!$A$1:$Y$33,MATCH(IF(ISERROR(SEARCH(" ",N4602,1)),MID(N4602,1,3),MID(N4602,1,SEARCH(" ",N4602,1)-1)),'2. Raumgruppen'!$B:$B,0),IF(ISERROR(SEARCH(" ",N4602,1)),MATCH('2. Raumgruppen'!$L$8,'2. Raumgruppen'!$8:$8,0),MATCH(MID(N4602,SEARCH(" ",N4602,1)+1,3),'2. Raumgruppen'!$8:$8,0))),"")</f>
        <v/>
      </c>
      <c r="X4602" s="732" t="str">
        <f t="shared" si="668"/>
        <v/>
      </c>
      <c r="Y4602" s="732" t="str">
        <f t="shared" si="669"/>
        <v/>
      </c>
      <c r="Z4602" s="733" t="str">
        <f t="shared" si="670"/>
        <v/>
      </c>
      <c r="AA4602" s="732" t="str">
        <f t="shared" si="671"/>
        <v/>
      </c>
      <c r="AB4602" s="643"/>
      <c r="AC4602" s="276"/>
      <c r="AD4602" s="277"/>
      <c r="AE4602" s="278"/>
      <c r="AF4602" s="278" t="str">
        <f t="shared" si="672"/>
        <v/>
      </c>
      <c r="AG4602" s="278"/>
      <c r="AH4602" s="279">
        <f t="shared" si="673"/>
        <v>17.98</v>
      </c>
      <c r="AI4602" s="279" t="str">
        <f t="shared" si="674"/>
        <v/>
      </c>
      <c r="AJ4602" s="279" t="str">
        <f t="shared" si="675"/>
        <v/>
      </c>
      <c r="AK4602" s="278"/>
      <c r="AL4602" s="278"/>
      <c r="AM4602" s="278"/>
      <c r="AN4602" s="278"/>
      <c r="AO4602" s="262"/>
      <c r="AP4602" s="262"/>
      <c r="AQ4602" s="262"/>
      <c r="AR4602" s="262"/>
      <c r="AS4602" s="262"/>
      <c r="AT4602" s="262"/>
      <c r="AU4602" s="262"/>
      <c r="AV4602" s="262"/>
      <c r="AW4602" s="264"/>
      <c r="AX4602" s="264"/>
      <c r="AY4602" s="262"/>
      <c r="AZ4602" s="262"/>
    </row>
    <row r="4603" spans="1:69" ht="27" hidden="1" customHeight="1">
      <c r="B4603" s="639">
        <v>4589</v>
      </c>
      <c r="C4603" s="639"/>
      <c r="D4603" s="640"/>
      <c r="E4603" s="640"/>
      <c r="F4603" s="640" t="str">
        <f>IFERROR(VLOOKUP(C4603,'Gebäude-Typen'!$A$7:$D$215,4,FALSE),"")</f>
        <v/>
      </c>
      <c r="G4603" s="641"/>
      <c r="H4603" s="640"/>
      <c r="I4603" s="639"/>
      <c r="J4603" s="640"/>
      <c r="K4603" s="642"/>
      <c r="L4603" s="639"/>
      <c r="M4603" s="639"/>
      <c r="N4603" s="639"/>
      <c r="O4603" s="639"/>
      <c r="P4603" s="734"/>
      <c r="Q4603" s="642"/>
      <c r="R4603" s="639"/>
      <c r="S4603" s="729" t="str">
        <f>IFERROR(ROUND(VLOOKUP(M4603,Reinigungstage,IF('Gebäude-Typen'!$C$6&lt;&gt;0,'Gebäude-Typen'!$C$6,VLOOKUP(C4603,Gebäude_Typen,2,FALSE)),FALSE),2)/2,"")</f>
        <v/>
      </c>
      <c r="T4603" s="729" t="str">
        <f>IFERROR(ROUND(VLOOKUP(N4603,Reinigungstage,IF('Gebäude-Typen'!$C$6&lt;&gt;0,'Gebäude-Typen'!$C$6,VLOOKUP(C4603,Gebäude_Typen,2,FALSE)),FALSE),2)/2,"")</f>
        <v/>
      </c>
      <c r="U4603" s="730">
        <f t="shared" si="667"/>
        <v>17.98</v>
      </c>
      <c r="V4603" s="731" t="str">
        <f>IFERROR(INDEX('2. Raumgruppen'!$A$1:$Y$33,MATCH(IF(ISERROR(SEARCH(" ",M4603,1)),MID(M4603,1,3),MID(M4603,1,SEARCH(" ",M4603,1)-1)),'2. Raumgruppen'!$B:$B,0),IF(ISERROR(SEARCH(" ",M4603,1)),MATCH('2. Raumgruppen'!$L$8,'2. Raumgruppen'!$8:$8,0),MATCH(MID(M4603,SEARCH(" ",M4603,1)+1,3),'2. Raumgruppen'!$8:$8,0))),"")</f>
        <v/>
      </c>
      <c r="W4603" s="731" t="str">
        <f>IFERROR(INDEX('2. Raumgruppen'!$A$1:$Y$33,MATCH(IF(ISERROR(SEARCH(" ",N4603,1)),MID(N4603,1,3),MID(N4603,1,SEARCH(" ",N4603,1)-1)),'2. Raumgruppen'!$B:$B,0),IF(ISERROR(SEARCH(" ",N4603,1)),MATCH('2. Raumgruppen'!$L$8,'2. Raumgruppen'!$8:$8,0),MATCH(MID(N4603,SEARCH(" ",N4603,1)+1,3),'2. Raumgruppen'!$8:$8,0))),"")</f>
        <v/>
      </c>
      <c r="X4603" s="732" t="str">
        <f t="shared" si="668"/>
        <v/>
      </c>
      <c r="Y4603" s="732" t="str">
        <f t="shared" si="669"/>
        <v/>
      </c>
      <c r="Z4603" s="733" t="str">
        <f t="shared" si="670"/>
        <v/>
      </c>
      <c r="AA4603" s="732" t="str">
        <f t="shared" si="671"/>
        <v/>
      </c>
      <c r="AB4603" s="643"/>
      <c r="AC4603" s="276"/>
      <c r="AD4603" s="277"/>
      <c r="AE4603" s="278"/>
      <c r="AF4603" s="278" t="str">
        <f t="shared" si="672"/>
        <v/>
      </c>
      <c r="AG4603" s="278"/>
      <c r="AH4603" s="279">
        <f t="shared" si="673"/>
        <v>17.98</v>
      </c>
      <c r="AI4603" s="279" t="str">
        <f t="shared" si="674"/>
        <v/>
      </c>
      <c r="AJ4603" s="279" t="str">
        <f t="shared" si="675"/>
        <v/>
      </c>
      <c r="AK4603" s="278"/>
      <c r="AL4603" s="278"/>
      <c r="AM4603" s="278"/>
      <c r="AN4603" s="278"/>
      <c r="AO4603" s="262"/>
      <c r="AP4603" s="262"/>
      <c r="AQ4603" s="262"/>
      <c r="AR4603" s="262"/>
      <c r="AS4603" s="262"/>
      <c r="AT4603" s="262"/>
      <c r="AU4603" s="262"/>
      <c r="AV4603" s="262"/>
      <c r="AW4603" s="262"/>
      <c r="AX4603" s="262"/>
      <c r="AY4603" s="264"/>
      <c r="AZ4603" s="264"/>
    </row>
    <row r="4604" spans="1:69" ht="27" hidden="1" customHeight="1">
      <c r="B4604" s="639">
        <v>4590</v>
      </c>
      <c r="C4604" s="639"/>
      <c r="D4604" s="640"/>
      <c r="E4604" s="640"/>
      <c r="F4604" s="640" t="str">
        <f>IFERROR(VLOOKUP(C4604,'Gebäude-Typen'!$A$7:$D$215,4,FALSE),"")</f>
        <v/>
      </c>
      <c r="G4604" s="641"/>
      <c r="H4604" s="640"/>
      <c r="I4604" s="639"/>
      <c r="J4604" s="640"/>
      <c r="K4604" s="642"/>
      <c r="L4604" s="639"/>
      <c r="M4604" s="639"/>
      <c r="N4604" s="639"/>
      <c r="O4604" s="639"/>
      <c r="P4604" s="734"/>
      <c r="Q4604" s="642"/>
      <c r="R4604" s="639"/>
      <c r="S4604" s="729" t="str">
        <f>IFERROR(ROUND(VLOOKUP(M4604,Reinigungstage,IF('Gebäude-Typen'!$C$6&lt;&gt;0,'Gebäude-Typen'!$C$6,VLOOKUP(C4604,Gebäude_Typen,2,FALSE)),FALSE),2)/2,"")</f>
        <v/>
      </c>
      <c r="T4604" s="729" t="str">
        <f>IFERROR(ROUND(VLOOKUP(N4604,Reinigungstage,IF('Gebäude-Typen'!$C$6&lt;&gt;0,'Gebäude-Typen'!$C$6,VLOOKUP(C4604,Gebäude_Typen,2,FALSE)),FALSE),2)/2,"")</f>
        <v/>
      </c>
      <c r="U4604" s="730">
        <f t="shared" si="667"/>
        <v>17.98</v>
      </c>
      <c r="V4604" s="731" t="str">
        <f>IFERROR(INDEX('2. Raumgruppen'!$A$1:$Y$33,MATCH(IF(ISERROR(SEARCH(" ",M4604,1)),MID(M4604,1,3),MID(M4604,1,SEARCH(" ",M4604,1)-1)),'2. Raumgruppen'!$B:$B,0),IF(ISERROR(SEARCH(" ",M4604,1)),MATCH('2. Raumgruppen'!$L$8,'2. Raumgruppen'!$8:$8,0),MATCH(MID(M4604,SEARCH(" ",M4604,1)+1,3),'2. Raumgruppen'!$8:$8,0))),"")</f>
        <v/>
      </c>
      <c r="W4604" s="731" t="str">
        <f>IFERROR(INDEX('2. Raumgruppen'!$A$1:$Y$33,MATCH(IF(ISERROR(SEARCH(" ",N4604,1)),MID(N4604,1,3),MID(N4604,1,SEARCH(" ",N4604,1)-1)),'2. Raumgruppen'!$B:$B,0),IF(ISERROR(SEARCH(" ",N4604,1)),MATCH('2. Raumgruppen'!$L$8,'2. Raumgruppen'!$8:$8,0),MATCH(MID(N4604,SEARCH(" ",N4604,1)+1,3),'2. Raumgruppen'!$8:$8,0))),"")</f>
        <v/>
      </c>
      <c r="X4604" s="732" t="str">
        <f t="shared" si="668"/>
        <v/>
      </c>
      <c r="Y4604" s="732" t="str">
        <f t="shared" si="669"/>
        <v/>
      </c>
      <c r="Z4604" s="733" t="str">
        <f t="shared" si="670"/>
        <v/>
      </c>
      <c r="AA4604" s="732" t="str">
        <f t="shared" si="671"/>
        <v/>
      </c>
      <c r="AB4604" s="643"/>
      <c r="AC4604" s="276"/>
      <c r="AD4604" s="277"/>
      <c r="AE4604" s="278"/>
      <c r="AF4604" s="278" t="str">
        <f t="shared" si="672"/>
        <v/>
      </c>
      <c r="AG4604" s="278"/>
      <c r="AH4604" s="279">
        <f t="shared" si="673"/>
        <v>17.98</v>
      </c>
      <c r="AI4604" s="279" t="str">
        <f t="shared" si="674"/>
        <v/>
      </c>
      <c r="AJ4604" s="279" t="str">
        <f t="shared" si="675"/>
        <v/>
      </c>
      <c r="AK4604" s="278"/>
      <c r="AL4604" s="278"/>
      <c r="AM4604" s="278"/>
      <c r="AN4604" s="278"/>
      <c r="AO4604" s="262"/>
      <c r="AP4604" s="262"/>
      <c r="AQ4604" s="262"/>
      <c r="AR4604" s="262"/>
      <c r="AS4604" s="262"/>
      <c r="AT4604" s="262"/>
      <c r="AU4604" s="262"/>
      <c r="AV4604" s="262"/>
      <c r="AW4604" s="262"/>
      <c r="AX4604" s="264"/>
      <c r="AY4604" s="278"/>
      <c r="AZ4604" s="264"/>
    </row>
    <row r="4605" spans="1:69" ht="27" hidden="1" customHeight="1">
      <c r="B4605" s="639">
        <v>4591</v>
      </c>
      <c r="C4605" s="639"/>
      <c r="D4605" s="640"/>
      <c r="E4605" s="640"/>
      <c r="F4605" s="640" t="str">
        <f>IFERROR(VLOOKUP(C4605,'Gebäude-Typen'!$A$7:$D$215,4,FALSE),"")</f>
        <v/>
      </c>
      <c r="G4605" s="641"/>
      <c r="H4605" s="640"/>
      <c r="I4605" s="639"/>
      <c r="J4605" s="640"/>
      <c r="K4605" s="642"/>
      <c r="L4605" s="639"/>
      <c r="M4605" s="639"/>
      <c r="N4605" s="639"/>
      <c r="O4605" s="639"/>
      <c r="P4605" s="734"/>
      <c r="Q4605" s="642"/>
      <c r="R4605" s="639"/>
      <c r="S4605" s="729" t="str">
        <f>IFERROR(ROUND(VLOOKUP(M4605,Reinigungstage,IF('Gebäude-Typen'!$C$6&lt;&gt;0,'Gebäude-Typen'!$C$6,VLOOKUP(C4605,Gebäude_Typen,2,FALSE)),FALSE),2)/2,"")</f>
        <v/>
      </c>
      <c r="T4605" s="729" t="str">
        <f>IFERROR(ROUND(VLOOKUP(N4605,Reinigungstage,IF('Gebäude-Typen'!$C$6&lt;&gt;0,'Gebäude-Typen'!$C$6,VLOOKUP(C4605,Gebäude_Typen,2,FALSE)),FALSE),2)/2,"")</f>
        <v/>
      </c>
      <c r="U4605" s="730">
        <f t="shared" si="667"/>
        <v>17.98</v>
      </c>
      <c r="V4605" s="731" t="str">
        <f>IFERROR(INDEX('2. Raumgruppen'!$A$1:$Y$33,MATCH(IF(ISERROR(SEARCH(" ",M4605,1)),MID(M4605,1,3),MID(M4605,1,SEARCH(" ",M4605,1)-1)),'2. Raumgruppen'!$B:$B,0),IF(ISERROR(SEARCH(" ",M4605,1)),MATCH('2. Raumgruppen'!$L$8,'2. Raumgruppen'!$8:$8,0),MATCH(MID(M4605,SEARCH(" ",M4605,1)+1,3),'2. Raumgruppen'!$8:$8,0))),"")</f>
        <v/>
      </c>
      <c r="W4605" s="731" t="str">
        <f>IFERROR(INDEX('2. Raumgruppen'!$A$1:$Y$33,MATCH(IF(ISERROR(SEARCH(" ",N4605,1)),MID(N4605,1,3),MID(N4605,1,SEARCH(" ",N4605,1)-1)),'2. Raumgruppen'!$B:$B,0),IF(ISERROR(SEARCH(" ",N4605,1)),MATCH('2. Raumgruppen'!$L$8,'2. Raumgruppen'!$8:$8,0),MATCH(MID(N4605,SEARCH(" ",N4605,1)+1,3),'2. Raumgruppen'!$8:$8,0))),"")</f>
        <v/>
      </c>
      <c r="X4605" s="732" t="str">
        <f t="shared" si="668"/>
        <v/>
      </c>
      <c r="Y4605" s="732" t="str">
        <f t="shared" si="669"/>
        <v/>
      </c>
      <c r="Z4605" s="733" t="str">
        <f t="shared" si="670"/>
        <v/>
      </c>
      <c r="AA4605" s="732" t="str">
        <f t="shared" si="671"/>
        <v/>
      </c>
      <c r="AB4605" s="643"/>
      <c r="AC4605" s="276"/>
      <c r="AD4605" s="277"/>
      <c r="AE4605" s="278"/>
      <c r="AF4605" s="278" t="str">
        <f t="shared" si="672"/>
        <v/>
      </c>
      <c r="AG4605" s="278"/>
      <c r="AH4605" s="279">
        <f t="shared" si="673"/>
        <v>17.98</v>
      </c>
      <c r="AI4605" s="279" t="str">
        <f t="shared" si="674"/>
        <v/>
      </c>
      <c r="AJ4605" s="279" t="str">
        <f t="shared" si="675"/>
        <v/>
      </c>
      <c r="AK4605" s="278"/>
      <c r="AL4605" s="278"/>
      <c r="AM4605" s="278"/>
      <c r="AN4605" s="278"/>
      <c r="AO4605" s="262"/>
      <c r="AP4605" s="262"/>
      <c r="AQ4605" s="262"/>
      <c r="AR4605" s="262"/>
      <c r="AS4605" s="262"/>
      <c r="AT4605" s="262"/>
      <c r="AU4605" s="262"/>
      <c r="AV4605" s="262"/>
      <c r="AW4605" s="264"/>
      <c r="AX4605" s="262"/>
      <c r="AY4605" s="262"/>
      <c r="AZ4605" s="262"/>
      <c r="BL4605" s="280"/>
      <c r="BM4605" s="280"/>
      <c r="BN4605" s="280"/>
      <c r="BO4605" s="280"/>
      <c r="BP4605" s="280"/>
      <c r="BQ4605" s="280"/>
    </row>
    <row r="4606" spans="1:69" ht="27" hidden="1" customHeight="1">
      <c r="B4606" s="639">
        <v>4592</v>
      </c>
      <c r="C4606" s="639"/>
      <c r="D4606" s="640"/>
      <c r="E4606" s="640"/>
      <c r="F4606" s="640" t="str">
        <f>IFERROR(VLOOKUP(C4606,'Gebäude-Typen'!$A$7:$D$215,4,FALSE),"")</f>
        <v/>
      </c>
      <c r="G4606" s="641"/>
      <c r="H4606" s="640"/>
      <c r="I4606" s="639"/>
      <c r="J4606" s="640"/>
      <c r="K4606" s="642"/>
      <c r="L4606" s="639"/>
      <c r="M4606" s="639"/>
      <c r="N4606" s="639"/>
      <c r="O4606" s="639"/>
      <c r="P4606" s="734"/>
      <c r="Q4606" s="642"/>
      <c r="R4606" s="639"/>
      <c r="S4606" s="729" t="str">
        <f>IFERROR(ROUND(VLOOKUP(M4606,Reinigungstage,IF('Gebäude-Typen'!$C$6&lt;&gt;0,'Gebäude-Typen'!$C$6,VLOOKUP(C4606,Gebäude_Typen,2,FALSE)),FALSE),2)/2,"")</f>
        <v/>
      </c>
      <c r="T4606" s="729" t="str">
        <f>IFERROR(ROUND(VLOOKUP(N4606,Reinigungstage,IF('Gebäude-Typen'!$C$6&lt;&gt;0,'Gebäude-Typen'!$C$6,VLOOKUP(C4606,Gebäude_Typen,2,FALSE)),FALSE),2)/2,"")</f>
        <v/>
      </c>
      <c r="U4606" s="730">
        <f t="shared" si="667"/>
        <v>17.98</v>
      </c>
      <c r="V4606" s="731" t="str">
        <f>IFERROR(INDEX('2. Raumgruppen'!$A$1:$Y$33,MATCH(IF(ISERROR(SEARCH(" ",M4606,1)),MID(M4606,1,3),MID(M4606,1,SEARCH(" ",M4606,1)-1)),'2. Raumgruppen'!$B:$B,0),IF(ISERROR(SEARCH(" ",M4606,1)),MATCH('2. Raumgruppen'!$L$8,'2. Raumgruppen'!$8:$8,0),MATCH(MID(M4606,SEARCH(" ",M4606,1)+1,3),'2. Raumgruppen'!$8:$8,0))),"")</f>
        <v/>
      </c>
      <c r="W4606" s="731" t="str">
        <f>IFERROR(INDEX('2. Raumgruppen'!$A$1:$Y$33,MATCH(IF(ISERROR(SEARCH(" ",N4606,1)),MID(N4606,1,3),MID(N4606,1,SEARCH(" ",N4606,1)-1)),'2. Raumgruppen'!$B:$B,0),IF(ISERROR(SEARCH(" ",N4606,1)),MATCH('2. Raumgruppen'!$L$8,'2. Raumgruppen'!$8:$8,0),MATCH(MID(N4606,SEARCH(" ",N4606,1)+1,3),'2. Raumgruppen'!$8:$8,0))),"")</f>
        <v/>
      </c>
      <c r="X4606" s="732" t="str">
        <f t="shared" si="668"/>
        <v/>
      </c>
      <c r="Y4606" s="732" t="str">
        <f t="shared" si="669"/>
        <v/>
      </c>
      <c r="Z4606" s="733" t="str">
        <f t="shared" si="670"/>
        <v/>
      </c>
      <c r="AA4606" s="732" t="str">
        <f t="shared" si="671"/>
        <v/>
      </c>
      <c r="AB4606" s="643"/>
      <c r="AC4606" s="276"/>
      <c r="AD4606" s="277"/>
      <c r="AE4606" s="278"/>
      <c r="AF4606" s="278" t="str">
        <f t="shared" si="672"/>
        <v/>
      </c>
      <c r="AG4606" s="278"/>
      <c r="AH4606" s="279">
        <f t="shared" si="673"/>
        <v>17.98</v>
      </c>
      <c r="AI4606" s="279" t="str">
        <f t="shared" si="674"/>
        <v/>
      </c>
      <c r="AJ4606" s="279" t="str">
        <f t="shared" si="675"/>
        <v/>
      </c>
      <c r="AK4606" s="278"/>
      <c r="AL4606" s="278"/>
      <c r="AM4606" s="278"/>
      <c r="AN4606" s="278"/>
      <c r="AO4606" s="262"/>
      <c r="AP4606" s="262"/>
      <c r="AQ4606" s="262"/>
      <c r="AR4606" s="262"/>
      <c r="AS4606" s="262"/>
      <c r="AT4606" s="262"/>
      <c r="AU4606" s="262"/>
      <c r="AV4606" s="262"/>
      <c r="AW4606" s="262"/>
      <c r="AX4606" s="264"/>
      <c r="AY4606" s="264"/>
      <c r="AZ4606" s="278"/>
    </row>
    <row r="4607" spans="1:69" ht="27" hidden="1" customHeight="1">
      <c r="B4607" s="639">
        <v>4593</v>
      </c>
      <c r="C4607" s="639"/>
      <c r="D4607" s="640"/>
      <c r="E4607" s="640"/>
      <c r="F4607" s="640" t="str">
        <f>IFERROR(VLOOKUP(C4607,'Gebäude-Typen'!$A$7:$D$215,4,FALSE),"")</f>
        <v/>
      </c>
      <c r="G4607" s="641"/>
      <c r="H4607" s="640"/>
      <c r="I4607" s="639"/>
      <c r="J4607" s="640"/>
      <c r="K4607" s="642"/>
      <c r="L4607" s="639"/>
      <c r="M4607" s="639"/>
      <c r="N4607" s="639"/>
      <c r="O4607" s="639"/>
      <c r="P4607" s="734"/>
      <c r="Q4607" s="642"/>
      <c r="R4607" s="639"/>
      <c r="S4607" s="729" t="str">
        <f>IFERROR(ROUND(VLOOKUP(M4607,Reinigungstage,IF('Gebäude-Typen'!$C$6&lt;&gt;0,'Gebäude-Typen'!$C$6,VLOOKUP(C4607,Gebäude_Typen,2,FALSE)),FALSE),2)/2,"")</f>
        <v/>
      </c>
      <c r="T4607" s="729" t="str">
        <f>IFERROR(ROUND(VLOOKUP(N4607,Reinigungstage,IF('Gebäude-Typen'!$C$6&lt;&gt;0,'Gebäude-Typen'!$C$6,VLOOKUP(C4607,Gebäude_Typen,2,FALSE)),FALSE),2)/2,"")</f>
        <v/>
      </c>
      <c r="U4607" s="730">
        <f t="shared" si="667"/>
        <v>17.98</v>
      </c>
      <c r="V4607" s="731" t="str">
        <f>IFERROR(INDEX('2. Raumgruppen'!$A$1:$Y$33,MATCH(IF(ISERROR(SEARCH(" ",M4607,1)),MID(M4607,1,3),MID(M4607,1,SEARCH(" ",M4607,1)-1)),'2. Raumgruppen'!$B:$B,0),IF(ISERROR(SEARCH(" ",M4607,1)),MATCH('2. Raumgruppen'!$L$8,'2. Raumgruppen'!$8:$8,0),MATCH(MID(M4607,SEARCH(" ",M4607,1)+1,3),'2. Raumgruppen'!$8:$8,0))),"")</f>
        <v/>
      </c>
      <c r="W4607" s="731" t="str">
        <f>IFERROR(INDEX('2. Raumgruppen'!$A$1:$Y$33,MATCH(IF(ISERROR(SEARCH(" ",N4607,1)),MID(N4607,1,3),MID(N4607,1,SEARCH(" ",N4607,1)-1)),'2. Raumgruppen'!$B:$B,0),IF(ISERROR(SEARCH(" ",N4607,1)),MATCH('2. Raumgruppen'!$L$8,'2. Raumgruppen'!$8:$8,0),MATCH(MID(N4607,SEARCH(" ",N4607,1)+1,3),'2. Raumgruppen'!$8:$8,0))),"")</f>
        <v/>
      </c>
      <c r="X4607" s="732" t="str">
        <f t="shared" si="668"/>
        <v/>
      </c>
      <c r="Y4607" s="732" t="str">
        <f t="shared" si="669"/>
        <v/>
      </c>
      <c r="Z4607" s="733" t="str">
        <f t="shared" si="670"/>
        <v/>
      </c>
      <c r="AA4607" s="732" t="str">
        <f t="shared" si="671"/>
        <v/>
      </c>
      <c r="AB4607" s="643"/>
      <c r="AC4607" s="276"/>
      <c r="AD4607" s="277"/>
      <c r="AE4607" s="278"/>
      <c r="AF4607" s="278" t="str">
        <f t="shared" si="672"/>
        <v/>
      </c>
      <c r="AG4607" s="278"/>
      <c r="AH4607" s="279">
        <f t="shared" si="673"/>
        <v>17.98</v>
      </c>
      <c r="AI4607" s="279" t="str">
        <f t="shared" si="674"/>
        <v/>
      </c>
      <c r="AJ4607" s="279" t="str">
        <f t="shared" si="675"/>
        <v/>
      </c>
      <c r="AK4607" s="278"/>
      <c r="AL4607" s="278"/>
      <c r="AM4607" s="278"/>
      <c r="AN4607" s="278"/>
      <c r="AO4607" s="262"/>
      <c r="AP4607" s="262"/>
      <c r="AQ4607" s="262"/>
      <c r="AR4607" s="262"/>
      <c r="AS4607" s="262"/>
      <c r="AT4607" s="262"/>
      <c r="AU4607" s="262"/>
      <c r="AV4607" s="262"/>
      <c r="AW4607" s="264"/>
      <c r="AX4607" s="264"/>
      <c r="AY4607" s="262"/>
      <c r="AZ4607" s="262"/>
    </row>
    <row r="4608" spans="1:69" ht="27" hidden="1" customHeight="1">
      <c r="B4608" s="639">
        <v>4594</v>
      </c>
      <c r="C4608" s="639"/>
      <c r="D4608" s="640"/>
      <c r="E4608" s="640"/>
      <c r="F4608" s="640" t="str">
        <f>IFERROR(VLOOKUP(C4608,'Gebäude-Typen'!$A$7:$D$215,4,FALSE),"")</f>
        <v/>
      </c>
      <c r="G4608" s="641"/>
      <c r="H4608" s="640"/>
      <c r="I4608" s="639"/>
      <c r="J4608" s="640"/>
      <c r="K4608" s="642"/>
      <c r="L4608" s="639"/>
      <c r="M4608" s="639"/>
      <c r="N4608" s="639"/>
      <c r="O4608" s="639"/>
      <c r="P4608" s="734"/>
      <c r="Q4608" s="642"/>
      <c r="R4608" s="639"/>
      <c r="S4608" s="729" t="str">
        <f>IFERROR(ROUND(VLOOKUP(M4608,Reinigungstage,IF('Gebäude-Typen'!$C$6&lt;&gt;0,'Gebäude-Typen'!$C$6,VLOOKUP(C4608,Gebäude_Typen,2,FALSE)),FALSE),2)/2,"")</f>
        <v/>
      </c>
      <c r="T4608" s="729" t="str">
        <f>IFERROR(ROUND(VLOOKUP(N4608,Reinigungstage,IF('Gebäude-Typen'!$C$6&lt;&gt;0,'Gebäude-Typen'!$C$6,VLOOKUP(C4608,Gebäude_Typen,2,FALSE)),FALSE),2)/2,"")</f>
        <v/>
      </c>
      <c r="U4608" s="730">
        <f t="shared" si="667"/>
        <v>17.98</v>
      </c>
      <c r="V4608" s="731" t="str">
        <f>IFERROR(INDEX('2. Raumgruppen'!$A$1:$Y$33,MATCH(IF(ISERROR(SEARCH(" ",M4608,1)),MID(M4608,1,3),MID(M4608,1,SEARCH(" ",M4608,1)-1)),'2. Raumgruppen'!$B:$B,0),IF(ISERROR(SEARCH(" ",M4608,1)),MATCH('2. Raumgruppen'!$L$8,'2. Raumgruppen'!$8:$8,0),MATCH(MID(M4608,SEARCH(" ",M4608,1)+1,3),'2. Raumgruppen'!$8:$8,0))),"")</f>
        <v/>
      </c>
      <c r="W4608" s="731" t="str">
        <f>IFERROR(INDEX('2. Raumgruppen'!$A$1:$Y$33,MATCH(IF(ISERROR(SEARCH(" ",N4608,1)),MID(N4608,1,3),MID(N4608,1,SEARCH(" ",N4608,1)-1)),'2. Raumgruppen'!$B:$B,0),IF(ISERROR(SEARCH(" ",N4608,1)),MATCH('2. Raumgruppen'!$L$8,'2. Raumgruppen'!$8:$8,0),MATCH(MID(N4608,SEARCH(" ",N4608,1)+1,3),'2. Raumgruppen'!$8:$8,0))),"")</f>
        <v/>
      </c>
      <c r="X4608" s="732" t="str">
        <f t="shared" si="668"/>
        <v/>
      </c>
      <c r="Y4608" s="732" t="str">
        <f t="shared" si="669"/>
        <v/>
      </c>
      <c r="Z4608" s="733" t="str">
        <f t="shared" si="670"/>
        <v/>
      </c>
      <c r="AA4608" s="732" t="str">
        <f t="shared" si="671"/>
        <v/>
      </c>
      <c r="AB4608" s="643"/>
      <c r="AC4608" s="276"/>
      <c r="AD4608" s="277"/>
      <c r="AE4608" s="278"/>
      <c r="AF4608" s="278" t="str">
        <f t="shared" si="672"/>
        <v/>
      </c>
      <c r="AG4608" s="278"/>
      <c r="AH4608" s="279">
        <f t="shared" si="673"/>
        <v>17.98</v>
      </c>
      <c r="AI4608" s="279" t="str">
        <f t="shared" si="674"/>
        <v/>
      </c>
      <c r="AJ4608" s="279" t="str">
        <f t="shared" si="675"/>
        <v/>
      </c>
      <c r="AK4608" s="278"/>
      <c r="AL4608" s="278"/>
      <c r="AM4608" s="278"/>
      <c r="AN4608" s="278"/>
      <c r="AO4608" s="262"/>
      <c r="AP4608" s="262"/>
      <c r="AQ4608" s="262"/>
      <c r="AR4608" s="262"/>
      <c r="AS4608" s="262"/>
      <c r="AT4608" s="262"/>
      <c r="AU4608" s="262"/>
      <c r="AV4608" s="262"/>
      <c r="AW4608" s="264"/>
      <c r="AX4608" s="262"/>
      <c r="AY4608" s="262"/>
      <c r="AZ4608" s="264"/>
    </row>
    <row r="4609" spans="1:52" ht="27" hidden="1" customHeight="1">
      <c r="B4609" s="639">
        <v>4595</v>
      </c>
      <c r="C4609" s="639"/>
      <c r="D4609" s="640"/>
      <c r="E4609" s="640"/>
      <c r="F4609" s="640" t="str">
        <f>IFERROR(VLOOKUP(C4609,'Gebäude-Typen'!$A$7:$D$215,4,FALSE),"")</f>
        <v/>
      </c>
      <c r="G4609" s="641"/>
      <c r="H4609" s="640"/>
      <c r="I4609" s="639"/>
      <c r="J4609" s="640"/>
      <c r="K4609" s="642"/>
      <c r="L4609" s="639"/>
      <c r="M4609" s="639"/>
      <c r="N4609" s="639"/>
      <c r="O4609" s="639"/>
      <c r="P4609" s="734"/>
      <c r="Q4609" s="642"/>
      <c r="R4609" s="639"/>
      <c r="S4609" s="729" t="str">
        <f>IFERROR(ROUND(VLOOKUP(M4609,Reinigungstage,IF('Gebäude-Typen'!$C$6&lt;&gt;0,'Gebäude-Typen'!$C$6,VLOOKUP(C4609,Gebäude_Typen,2,FALSE)),FALSE),2)/2,"")</f>
        <v/>
      </c>
      <c r="T4609" s="729" t="str">
        <f>IFERROR(ROUND(VLOOKUP(N4609,Reinigungstage,IF('Gebäude-Typen'!$C$6&lt;&gt;0,'Gebäude-Typen'!$C$6,VLOOKUP(C4609,Gebäude_Typen,2,FALSE)),FALSE),2)/2,"")</f>
        <v/>
      </c>
      <c r="U4609" s="730">
        <f t="shared" si="667"/>
        <v>17.98</v>
      </c>
      <c r="V4609" s="731" t="str">
        <f>IFERROR(INDEX('2. Raumgruppen'!$A$1:$Y$33,MATCH(IF(ISERROR(SEARCH(" ",M4609,1)),MID(M4609,1,3),MID(M4609,1,SEARCH(" ",M4609,1)-1)),'2. Raumgruppen'!$B:$B,0),IF(ISERROR(SEARCH(" ",M4609,1)),MATCH('2. Raumgruppen'!$L$8,'2. Raumgruppen'!$8:$8,0),MATCH(MID(M4609,SEARCH(" ",M4609,1)+1,3),'2. Raumgruppen'!$8:$8,0))),"")</f>
        <v/>
      </c>
      <c r="W4609" s="731" t="str">
        <f>IFERROR(INDEX('2. Raumgruppen'!$A$1:$Y$33,MATCH(IF(ISERROR(SEARCH(" ",N4609,1)),MID(N4609,1,3),MID(N4609,1,SEARCH(" ",N4609,1)-1)),'2. Raumgruppen'!$B:$B,0),IF(ISERROR(SEARCH(" ",N4609,1)),MATCH('2. Raumgruppen'!$L$8,'2. Raumgruppen'!$8:$8,0),MATCH(MID(N4609,SEARCH(" ",N4609,1)+1,3),'2. Raumgruppen'!$8:$8,0))),"")</f>
        <v/>
      </c>
      <c r="X4609" s="732" t="str">
        <f t="shared" si="668"/>
        <v/>
      </c>
      <c r="Y4609" s="732" t="str">
        <f t="shared" si="669"/>
        <v/>
      </c>
      <c r="Z4609" s="733" t="str">
        <f t="shared" si="670"/>
        <v/>
      </c>
      <c r="AA4609" s="732" t="str">
        <f t="shared" si="671"/>
        <v/>
      </c>
      <c r="AB4609" s="643"/>
      <c r="AC4609" s="276"/>
      <c r="AD4609" s="277"/>
      <c r="AE4609" s="278"/>
      <c r="AF4609" s="278" t="str">
        <f t="shared" si="672"/>
        <v/>
      </c>
      <c r="AG4609" s="278"/>
      <c r="AH4609" s="279">
        <f t="shared" si="673"/>
        <v>17.98</v>
      </c>
      <c r="AI4609" s="279" t="str">
        <f t="shared" si="674"/>
        <v/>
      </c>
      <c r="AJ4609" s="279" t="str">
        <f t="shared" si="675"/>
        <v/>
      </c>
      <c r="AK4609" s="278"/>
      <c r="AL4609" s="278"/>
      <c r="AM4609" s="278"/>
      <c r="AN4609" s="278"/>
      <c r="AO4609" s="262"/>
      <c r="AP4609" s="262"/>
      <c r="AQ4609" s="262"/>
      <c r="AR4609" s="262"/>
      <c r="AS4609" s="262"/>
      <c r="AT4609" s="262"/>
      <c r="AU4609" s="262"/>
      <c r="AV4609" s="262"/>
      <c r="AW4609" s="262"/>
      <c r="AX4609" s="262"/>
      <c r="AY4609" s="262"/>
      <c r="AZ4609" s="264"/>
    </row>
    <row r="4610" spans="1:52" ht="27" hidden="1" customHeight="1">
      <c r="A4610" s="264"/>
      <c r="B4610" s="639">
        <v>4596</v>
      </c>
      <c r="C4610" s="639"/>
      <c r="D4610" s="640"/>
      <c r="E4610" s="640"/>
      <c r="F4610" s="640" t="str">
        <f>IFERROR(VLOOKUP(C4610,'Gebäude-Typen'!$A$7:$D$215,4,FALSE),"")</f>
        <v/>
      </c>
      <c r="G4610" s="641"/>
      <c r="H4610" s="640"/>
      <c r="I4610" s="639"/>
      <c r="J4610" s="640"/>
      <c r="K4610" s="642"/>
      <c r="L4610" s="639"/>
      <c r="M4610" s="639"/>
      <c r="N4610" s="639"/>
      <c r="O4610" s="639"/>
      <c r="P4610" s="734"/>
      <c r="Q4610" s="642"/>
      <c r="R4610" s="639"/>
      <c r="S4610" s="729" t="str">
        <f>IFERROR(ROUND(VLOOKUP(M4610,Reinigungstage,IF('Gebäude-Typen'!$C$6&lt;&gt;0,'Gebäude-Typen'!$C$6,VLOOKUP(C4610,Gebäude_Typen,2,FALSE)),FALSE),2)/2,"")</f>
        <v/>
      </c>
      <c r="T4610" s="729" t="str">
        <f>IFERROR(ROUND(VLOOKUP(N4610,Reinigungstage,IF('Gebäude-Typen'!$C$6&lt;&gt;0,'Gebäude-Typen'!$C$6,VLOOKUP(C4610,Gebäude_Typen,2,FALSE)),FALSE),2)/2,"")</f>
        <v/>
      </c>
      <c r="U4610" s="730">
        <f t="shared" si="667"/>
        <v>17.98</v>
      </c>
      <c r="V4610" s="731" t="str">
        <f>IFERROR(INDEX('2. Raumgruppen'!$A$1:$Y$33,MATCH(IF(ISERROR(SEARCH(" ",M4610,1)),MID(M4610,1,3),MID(M4610,1,SEARCH(" ",M4610,1)-1)),'2. Raumgruppen'!$B:$B,0),IF(ISERROR(SEARCH(" ",M4610,1)),MATCH('2. Raumgruppen'!$L$8,'2. Raumgruppen'!$8:$8,0),MATCH(MID(M4610,SEARCH(" ",M4610,1)+1,3),'2. Raumgruppen'!$8:$8,0))),"")</f>
        <v/>
      </c>
      <c r="W4610" s="731" t="str">
        <f>IFERROR(INDEX('2. Raumgruppen'!$A$1:$Y$33,MATCH(IF(ISERROR(SEARCH(" ",N4610,1)),MID(N4610,1,3),MID(N4610,1,SEARCH(" ",N4610,1)-1)),'2. Raumgruppen'!$B:$B,0),IF(ISERROR(SEARCH(" ",N4610,1)),MATCH('2. Raumgruppen'!$L$8,'2. Raumgruppen'!$8:$8,0),MATCH(MID(N4610,SEARCH(" ",N4610,1)+1,3),'2. Raumgruppen'!$8:$8,0))),"")</f>
        <v/>
      </c>
      <c r="X4610" s="732" t="str">
        <f t="shared" si="668"/>
        <v/>
      </c>
      <c r="Y4610" s="732" t="str">
        <f t="shared" si="669"/>
        <v/>
      </c>
      <c r="Z4610" s="733" t="str">
        <f t="shared" si="670"/>
        <v/>
      </c>
      <c r="AA4610" s="732" t="str">
        <f t="shared" si="671"/>
        <v/>
      </c>
      <c r="AB4610" s="643"/>
      <c r="AC4610" s="276"/>
      <c r="AD4610" s="277"/>
      <c r="AE4610" s="278"/>
      <c r="AF4610" s="278" t="str">
        <f t="shared" si="672"/>
        <v/>
      </c>
      <c r="AG4610" s="278"/>
      <c r="AH4610" s="279">
        <f t="shared" si="673"/>
        <v>17.98</v>
      </c>
      <c r="AI4610" s="279" t="str">
        <f t="shared" si="674"/>
        <v/>
      </c>
      <c r="AJ4610" s="279" t="str">
        <f t="shared" si="675"/>
        <v/>
      </c>
      <c r="AK4610" s="278"/>
      <c r="AL4610" s="278"/>
      <c r="AM4610" s="278"/>
      <c r="AN4610" s="278"/>
      <c r="AO4610" s="262"/>
      <c r="AP4610" s="262"/>
      <c r="AQ4610" s="262"/>
      <c r="AR4610" s="262"/>
      <c r="AS4610" s="262"/>
      <c r="AT4610" s="262"/>
      <c r="AU4610" s="262"/>
      <c r="AV4610" s="262"/>
      <c r="AW4610" s="264"/>
      <c r="AX4610" s="264"/>
      <c r="AY4610" s="264"/>
      <c r="AZ4610" s="264"/>
    </row>
    <row r="4611" spans="1:52" ht="27" hidden="1" customHeight="1">
      <c r="B4611" s="639">
        <v>4597</v>
      </c>
      <c r="C4611" s="639"/>
      <c r="D4611" s="640"/>
      <c r="E4611" s="640"/>
      <c r="F4611" s="640" t="str">
        <f>IFERROR(VLOOKUP(C4611,'Gebäude-Typen'!$A$7:$D$215,4,FALSE),"")</f>
        <v/>
      </c>
      <c r="G4611" s="641"/>
      <c r="H4611" s="640"/>
      <c r="I4611" s="639"/>
      <c r="J4611" s="640"/>
      <c r="K4611" s="642"/>
      <c r="L4611" s="639"/>
      <c r="M4611" s="639"/>
      <c r="N4611" s="639"/>
      <c r="O4611" s="639"/>
      <c r="P4611" s="734"/>
      <c r="Q4611" s="642"/>
      <c r="R4611" s="639"/>
      <c r="S4611" s="729" t="str">
        <f>IFERROR(ROUND(VLOOKUP(M4611,Reinigungstage,IF('Gebäude-Typen'!$C$6&lt;&gt;0,'Gebäude-Typen'!$C$6,VLOOKUP(C4611,Gebäude_Typen,2,FALSE)),FALSE),2)/2,"")</f>
        <v/>
      </c>
      <c r="T4611" s="729" t="str">
        <f>IFERROR(ROUND(VLOOKUP(N4611,Reinigungstage,IF('Gebäude-Typen'!$C$6&lt;&gt;0,'Gebäude-Typen'!$C$6,VLOOKUP(C4611,Gebäude_Typen,2,FALSE)),FALSE),2)/2,"")</f>
        <v/>
      </c>
      <c r="U4611" s="730">
        <f t="shared" si="667"/>
        <v>17.98</v>
      </c>
      <c r="V4611" s="731" t="str">
        <f>IFERROR(INDEX('2. Raumgruppen'!$A$1:$Y$33,MATCH(IF(ISERROR(SEARCH(" ",M4611,1)),MID(M4611,1,3),MID(M4611,1,SEARCH(" ",M4611,1)-1)),'2. Raumgruppen'!$B:$B,0),IF(ISERROR(SEARCH(" ",M4611,1)),MATCH('2. Raumgruppen'!$L$8,'2. Raumgruppen'!$8:$8,0),MATCH(MID(M4611,SEARCH(" ",M4611,1)+1,3),'2. Raumgruppen'!$8:$8,0))),"")</f>
        <v/>
      </c>
      <c r="W4611" s="731" t="str">
        <f>IFERROR(INDEX('2. Raumgruppen'!$A$1:$Y$33,MATCH(IF(ISERROR(SEARCH(" ",N4611,1)),MID(N4611,1,3),MID(N4611,1,SEARCH(" ",N4611,1)-1)),'2. Raumgruppen'!$B:$B,0),IF(ISERROR(SEARCH(" ",N4611,1)),MATCH('2. Raumgruppen'!$L$8,'2. Raumgruppen'!$8:$8,0),MATCH(MID(N4611,SEARCH(" ",N4611,1)+1,3),'2. Raumgruppen'!$8:$8,0))),"")</f>
        <v/>
      </c>
      <c r="X4611" s="732" t="str">
        <f t="shared" si="668"/>
        <v/>
      </c>
      <c r="Y4611" s="732" t="str">
        <f t="shared" si="669"/>
        <v/>
      </c>
      <c r="Z4611" s="733" t="str">
        <f t="shared" si="670"/>
        <v/>
      </c>
      <c r="AA4611" s="732" t="str">
        <f t="shared" si="671"/>
        <v/>
      </c>
      <c r="AB4611" s="643"/>
      <c r="AC4611" s="276"/>
      <c r="AD4611" s="277"/>
      <c r="AE4611" s="278"/>
      <c r="AF4611" s="278" t="str">
        <f t="shared" si="672"/>
        <v/>
      </c>
      <c r="AG4611" s="278"/>
      <c r="AH4611" s="279">
        <f t="shared" si="673"/>
        <v>17.98</v>
      </c>
      <c r="AI4611" s="279" t="str">
        <f t="shared" si="674"/>
        <v/>
      </c>
      <c r="AJ4611" s="279" t="str">
        <f t="shared" si="675"/>
        <v/>
      </c>
      <c r="AK4611" s="278"/>
      <c r="AL4611" s="278"/>
      <c r="AM4611" s="278"/>
      <c r="AN4611" s="278"/>
      <c r="AO4611" s="262"/>
      <c r="AP4611" s="262"/>
      <c r="AQ4611" s="262"/>
      <c r="AR4611" s="262"/>
      <c r="AS4611" s="262"/>
      <c r="AT4611" s="262"/>
      <c r="AU4611" s="262"/>
      <c r="AV4611" s="262"/>
      <c r="AW4611" s="262"/>
      <c r="AX4611" s="262"/>
      <c r="AY4611" s="264"/>
      <c r="AZ4611" s="262"/>
    </row>
    <row r="4612" spans="1:52" ht="27" hidden="1" customHeight="1">
      <c r="B4612" s="639">
        <v>4598</v>
      </c>
      <c r="C4612" s="639"/>
      <c r="D4612" s="640"/>
      <c r="E4612" s="640"/>
      <c r="F4612" s="640" t="str">
        <f>IFERROR(VLOOKUP(C4612,'Gebäude-Typen'!$A$7:$D$215,4,FALSE),"")</f>
        <v/>
      </c>
      <c r="G4612" s="641"/>
      <c r="H4612" s="640"/>
      <c r="I4612" s="639"/>
      <c r="J4612" s="640"/>
      <c r="K4612" s="642"/>
      <c r="L4612" s="639"/>
      <c r="M4612" s="639"/>
      <c r="N4612" s="639"/>
      <c r="O4612" s="639"/>
      <c r="P4612" s="734"/>
      <c r="Q4612" s="642"/>
      <c r="R4612" s="639"/>
      <c r="S4612" s="729" t="str">
        <f>IFERROR(ROUND(VLOOKUP(M4612,Reinigungstage,IF('Gebäude-Typen'!$C$6&lt;&gt;0,'Gebäude-Typen'!$C$6,VLOOKUP(C4612,Gebäude_Typen,2,FALSE)),FALSE),2)/2,"")</f>
        <v/>
      </c>
      <c r="T4612" s="729" t="str">
        <f>IFERROR(ROUND(VLOOKUP(N4612,Reinigungstage,IF('Gebäude-Typen'!$C$6&lt;&gt;0,'Gebäude-Typen'!$C$6,VLOOKUP(C4612,Gebäude_Typen,2,FALSE)),FALSE),2)/2,"")</f>
        <v/>
      </c>
      <c r="U4612" s="730">
        <f t="shared" si="667"/>
        <v>17.98</v>
      </c>
      <c r="V4612" s="731" t="str">
        <f>IFERROR(INDEX('2. Raumgruppen'!$A$1:$Y$33,MATCH(IF(ISERROR(SEARCH(" ",M4612,1)),MID(M4612,1,3),MID(M4612,1,SEARCH(" ",M4612,1)-1)),'2. Raumgruppen'!$B:$B,0),IF(ISERROR(SEARCH(" ",M4612,1)),MATCH('2. Raumgruppen'!$L$8,'2. Raumgruppen'!$8:$8,0),MATCH(MID(M4612,SEARCH(" ",M4612,1)+1,3),'2. Raumgruppen'!$8:$8,0))),"")</f>
        <v/>
      </c>
      <c r="W4612" s="731" t="str">
        <f>IFERROR(INDEX('2. Raumgruppen'!$A$1:$Y$33,MATCH(IF(ISERROR(SEARCH(" ",N4612,1)),MID(N4612,1,3),MID(N4612,1,SEARCH(" ",N4612,1)-1)),'2. Raumgruppen'!$B:$B,0),IF(ISERROR(SEARCH(" ",N4612,1)),MATCH('2. Raumgruppen'!$L$8,'2. Raumgruppen'!$8:$8,0),MATCH(MID(N4612,SEARCH(" ",N4612,1)+1,3),'2. Raumgruppen'!$8:$8,0))),"")</f>
        <v/>
      </c>
      <c r="X4612" s="732" t="str">
        <f t="shared" si="668"/>
        <v/>
      </c>
      <c r="Y4612" s="732" t="str">
        <f t="shared" si="669"/>
        <v/>
      </c>
      <c r="Z4612" s="733" t="str">
        <f t="shared" si="670"/>
        <v/>
      </c>
      <c r="AA4612" s="732" t="str">
        <f t="shared" si="671"/>
        <v/>
      </c>
      <c r="AB4612" s="643"/>
      <c r="AC4612" s="276"/>
      <c r="AD4612" s="277"/>
      <c r="AE4612" s="278"/>
      <c r="AF4612" s="278" t="str">
        <f t="shared" si="672"/>
        <v/>
      </c>
      <c r="AG4612" s="278"/>
      <c r="AH4612" s="279">
        <f t="shared" si="673"/>
        <v>17.98</v>
      </c>
      <c r="AI4612" s="279" t="str">
        <f t="shared" si="674"/>
        <v/>
      </c>
      <c r="AJ4612" s="279" t="str">
        <f t="shared" si="675"/>
        <v/>
      </c>
      <c r="AK4612" s="278"/>
      <c r="AL4612" s="278"/>
      <c r="AM4612" s="278"/>
      <c r="AN4612" s="278"/>
      <c r="AO4612" s="262"/>
      <c r="AP4612" s="262"/>
      <c r="AQ4612" s="262"/>
      <c r="AR4612" s="262"/>
      <c r="AS4612" s="262"/>
      <c r="AT4612" s="262"/>
      <c r="AU4612" s="262"/>
      <c r="AV4612" s="262"/>
      <c r="AW4612" s="264"/>
      <c r="AX4612" s="262"/>
      <c r="AY4612" s="262"/>
      <c r="AZ4612" s="262"/>
    </row>
    <row r="4613" spans="1:52" ht="27" hidden="1" customHeight="1">
      <c r="B4613" s="639">
        <v>4599</v>
      </c>
      <c r="C4613" s="639"/>
      <c r="D4613" s="640"/>
      <c r="E4613" s="640"/>
      <c r="F4613" s="640" t="str">
        <f>IFERROR(VLOOKUP(C4613,'Gebäude-Typen'!$A$7:$D$215,4,FALSE),"")</f>
        <v/>
      </c>
      <c r="G4613" s="641"/>
      <c r="H4613" s="640"/>
      <c r="I4613" s="639"/>
      <c r="J4613" s="640"/>
      <c r="K4613" s="642"/>
      <c r="L4613" s="639"/>
      <c r="M4613" s="639"/>
      <c r="N4613" s="639"/>
      <c r="O4613" s="639"/>
      <c r="P4613" s="734"/>
      <c r="Q4613" s="642"/>
      <c r="R4613" s="639"/>
      <c r="S4613" s="729" t="str">
        <f>IFERROR(ROUND(VLOOKUP(M4613,Reinigungstage,IF('Gebäude-Typen'!$C$6&lt;&gt;0,'Gebäude-Typen'!$C$6,VLOOKUP(C4613,Gebäude_Typen,2,FALSE)),FALSE),2)/2,"")</f>
        <v/>
      </c>
      <c r="T4613" s="729" t="str">
        <f>IFERROR(ROUND(VLOOKUP(N4613,Reinigungstage,IF('Gebäude-Typen'!$C$6&lt;&gt;0,'Gebäude-Typen'!$C$6,VLOOKUP(C4613,Gebäude_Typen,2,FALSE)),FALSE),2)/2,"")</f>
        <v/>
      </c>
      <c r="U4613" s="730">
        <f t="shared" si="667"/>
        <v>17.98</v>
      </c>
      <c r="V4613" s="731" t="str">
        <f>IFERROR(INDEX('2. Raumgruppen'!$A$1:$Y$33,MATCH(IF(ISERROR(SEARCH(" ",M4613,1)),MID(M4613,1,3),MID(M4613,1,SEARCH(" ",M4613,1)-1)),'2. Raumgruppen'!$B:$B,0),IF(ISERROR(SEARCH(" ",M4613,1)),MATCH('2. Raumgruppen'!$L$8,'2. Raumgruppen'!$8:$8,0),MATCH(MID(M4613,SEARCH(" ",M4613,1)+1,3),'2. Raumgruppen'!$8:$8,0))),"")</f>
        <v/>
      </c>
      <c r="W4613" s="731" t="str">
        <f>IFERROR(INDEX('2. Raumgruppen'!$A$1:$Y$33,MATCH(IF(ISERROR(SEARCH(" ",N4613,1)),MID(N4613,1,3),MID(N4613,1,SEARCH(" ",N4613,1)-1)),'2. Raumgruppen'!$B:$B,0),IF(ISERROR(SEARCH(" ",N4613,1)),MATCH('2. Raumgruppen'!$L$8,'2. Raumgruppen'!$8:$8,0),MATCH(MID(N4613,SEARCH(" ",N4613,1)+1,3),'2. Raumgruppen'!$8:$8,0))),"")</f>
        <v/>
      </c>
      <c r="X4613" s="732" t="str">
        <f t="shared" si="668"/>
        <v/>
      </c>
      <c r="Y4613" s="732" t="str">
        <f t="shared" si="669"/>
        <v/>
      </c>
      <c r="Z4613" s="733" t="str">
        <f t="shared" si="670"/>
        <v/>
      </c>
      <c r="AA4613" s="732" t="str">
        <f t="shared" si="671"/>
        <v/>
      </c>
      <c r="AB4613" s="643"/>
      <c r="AC4613" s="276"/>
      <c r="AD4613" s="277"/>
      <c r="AE4613" s="278"/>
      <c r="AF4613" s="278" t="str">
        <f t="shared" si="672"/>
        <v/>
      </c>
      <c r="AG4613" s="278"/>
      <c r="AH4613" s="279">
        <f t="shared" si="673"/>
        <v>17.98</v>
      </c>
      <c r="AI4613" s="279" t="str">
        <f t="shared" si="674"/>
        <v/>
      </c>
      <c r="AJ4613" s="279" t="str">
        <f t="shared" si="675"/>
        <v/>
      </c>
      <c r="AK4613" s="278"/>
      <c r="AL4613" s="278"/>
      <c r="AM4613" s="278"/>
      <c r="AN4613" s="278"/>
      <c r="AO4613" s="262"/>
      <c r="AP4613" s="262"/>
      <c r="AQ4613" s="262"/>
      <c r="AR4613" s="262"/>
      <c r="AS4613" s="262"/>
      <c r="AT4613" s="262"/>
      <c r="AU4613" s="262"/>
      <c r="AV4613" s="262"/>
      <c r="AW4613" s="264"/>
      <c r="AX4613" s="262"/>
      <c r="AY4613" s="262"/>
      <c r="AZ4613" s="262"/>
    </row>
    <row r="4614" spans="1:52" ht="27" hidden="1" customHeight="1">
      <c r="B4614" s="639">
        <v>4600</v>
      </c>
      <c r="C4614" s="639"/>
      <c r="D4614" s="640"/>
      <c r="E4614" s="640"/>
      <c r="F4614" s="640" t="str">
        <f>IFERROR(VLOOKUP(C4614,'Gebäude-Typen'!$A$7:$D$215,4,FALSE),"")</f>
        <v/>
      </c>
      <c r="G4614" s="641"/>
      <c r="H4614" s="640"/>
      <c r="I4614" s="639"/>
      <c r="J4614" s="640"/>
      <c r="K4614" s="642"/>
      <c r="L4614" s="639"/>
      <c r="M4614" s="639"/>
      <c r="N4614" s="639"/>
      <c r="O4614" s="639"/>
      <c r="P4614" s="734"/>
      <c r="Q4614" s="642"/>
      <c r="R4614" s="639"/>
      <c r="S4614" s="729" t="str">
        <f>IFERROR(ROUND(VLOOKUP(M4614,Reinigungstage,IF('Gebäude-Typen'!$C$6&lt;&gt;0,'Gebäude-Typen'!$C$6,VLOOKUP(C4614,Gebäude_Typen,2,FALSE)),FALSE),2)/2,"")</f>
        <v/>
      </c>
      <c r="T4614" s="729" t="str">
        <f>IFERROR(ROUND(VLOOKUP(N4614,Reinigungstage,IF('Gebäude-Typen'!$C$6&lt;&gt;0,'Gebäude-Typen'!$C$6,VLOOKUP(C4614,Gebäude_Typen,2,FALSE)),FALSE),2)/2,"")</f>
        <v/>
      </c>
      <c r="U4614" s="730">
        <f t="shared" si="667"/>
        <v>17.98</v>
      </c>
      <c r="V4614" s="731" t="str">
        <f>IFERROR(INDEX('2. Raumgruppen'!$A$1:$Y$33,MATCH(IF(ISERROR(SEARCH(" ",M4614,1)),MID(M4614,1,3),MID(M4614,1,SEARCH(" ",M4614,1)-1)),'2. Raumgruppen'!$B:$B,0),IF(ISERROR(SEARCH(" ",M4614,1)),MATCH('2. Raumgruppen'!$L$8,'2. Raumgruppen'!$8:$8,0),MATCH(MID(M4614,SEARCH(" ",M4614,1)+1,3),'2. Raumgruppen'!$8:$8,0))),"")</f>
        <v/>
      </c>
      <c r="W4614" s="731" t="str">
        <f>IFERROR(INDEX('2. Raumgruppen'!$A$1:$Y$33,MATCH(IF(ISERROR(SEARCH(" ",N4614,1)),MID(N4614,1,3),MID(N4614,1,SEARCH(" ",N4614,1)-1)),'2. Raumgruppen'!$B:$B,0),IF(ISERROR(SEARCH(" ",N4614,1)),MATCH('2. Raumgruppen'!$L$8,'2. Raumgruppen'!$8:$8,0),MATCH(MID(N4614,SEARCH(" ",N4614,1)+1,3),'2. Raumgruppen'!$8:$8,0))),"")</f>
        <v/>
      </c>
      <c r="X4614" s="732" t="str">
        <f t="shared" si="668"/>
        <v/>
      </c>
      <c r="Y4614" s="732" t="str">
        <f t="shared" si="669"/>
        <v/>
      </c>
      <c r="Z4614" s="733" t="str">
        <f t="shared" si="670"/>
        <v/>
      </c>
      <c r="AA4614" s="732" t="str">
        <f t="shared" si="671"/>
        <v/>
      </c>
      <c r="AB4614" s="643"/>
      <c r="AC4614" s="276"/>
      <c r="AD4614" s="277"/>
      <c r="AE4614" s="278"/>
      <c r="AF4614" s="278" t="str">
        <f t="shared" si="672"/>
        <v/>
      </c>
      <c r="AG4614" s="278"/>
      <c r="AH4614" s="279">
        <f t="shared" si="673"/>
        <v>17.98</v>
      </c>
      <c r="AI4614" s="279" t="str">
        <f t="shared" si="674"/>
        <v/>
      </c>
      <c r="AJ4614" s="279" t="str">
        <f t="shared" si="675"/>
        <v/>
      </c>
      <c r="AK4614" s="278"/>
      <c r="AL4614" s="278"/>
      <c r="AM4614" s="278"/>
      <c r="AN4614" s="278"/>
      <c r="AO4614" s="262"/>
      <c r="AP4614" s="262"/>
      <c r="AQ4614" s="262"/>
      <c r="AR4614" s="262"/>
      <c r="AS4614" s="262"/>
      <c r="AT4614" s="262"/>
      <c r="AU4614" s="262"/>
      <c r="AV4614" s="262"/>
      <c r="AW4614" s="262"/>
      <c r="AX4614" s="262"/>
      <c r="AY4614" s="262"/>
      <c r="AZ4614" s="264"/>
    </row>
    <row r="4615" spans="1:52" ht="27" hidden="1" customHeight="1">
      <c r="B4615" s="639">
        <v>4601</v>
      </c>
      <c r="C4615" s="639"/>
      <c r="D4615" s="640"/>
      <c r="E4615" s="640"/>
      <c r="F4615" s="640" t="str">
        <f>IFERROR(VLOOKUP(C4615,'Gebäude-Typen'!$A$7:$D$215,4,FALSE),"")</f>
        <v/>
      </c>
      <c r="G4615" s="641"/>
      <c r="H4615" s="640"/>
      <c r="I4615" s="639"/>
      <c r="J4615" s="640"/>
      <c r="K4615" s="642"/>
      <c r="L4615" s="639"/>
      <c r="M4615" s="639"/>
      <c r="N4615" s="639"/>
      <c r="O4615" s="639"/>
      <c r="P4615" s="734"/>
      <c r="Q4615" s="642"/>
      <c r="R4615" s="639"/>
      <c r="S4615" s="729" t="str">
        <f>IFERROR(ROUND(VLOOKUP(M4615,Reinigungstage,IF('Gebäude-Typen'!$C$6&lt;&gt;0,'Gebäude-Typen'!$C$6,VLOOKUP(C4615,Gebäude_Typen,2,FALSE)),FALSE),2)/2,"")</f>
        <v/>
      </c>
      <c r="T4615" s="729" t="str">
        <f>IFERROR(ROUND(VLOOKUP(N4615,Reinigungstage,IF('Gebäude-Typen'!$C$6&lt;&gt;0,'Gebäude-Typen'!$C$6,VLOOKUP(C4615,Gebäude_Typen,2,FALSE)),FALSE),2)/2,"")</f>
        <v/>
      </c>
      <c r="U4615" s="730">
        <f t="shared" si="667"/>
        <v>17.98</v>
      </c>
      <c r="V4615" s="731" t="str">
        <f>IFERROR(INDEX('2. Raumgruppen'!$A$1:$Y$33,MATCH(IF(ISERROR(SEARCH(" ",M4615,1)),MID(M4615,1,3),MID(M4615,1,SEARCH(" ",M4615,1)-1)),'2. Raumgruppen'!$B:$B,0),IF(ISERROR(SEARCH(" ",M4615,1)),MATCH('2. Raumgruppen'!$L$8,'2. Raumgruppen'!$8:$8,0),MATCH(MID(M4615,SEARCH(" ",M4615,1)+1,3),'2. Raumgruppen'!$8:$8,0))),"")</f>
        <v/>
      </c>
      <c r="W4615" s="731" t="str">
        <f>IFERROR(INDEX('2. Raumgruppen'!$A$1:$Y$33,MATCH(IF(ISERROR(SEARCH(" ",N4615,1)),MID(N4615,1,3),MID(N4615,1,SEARCH(" ",N4615,1)-1)),'2. Raumgruppen'!$B:$B,0),IF(ISERROR(SEARCH(" ",N4615,1)),MATCH('2. Raumgruppen'!$L$8,'2. Raumgruppen'!$8:$8,0),MATCH(MID(N4615,SEARCH(" ",N4615,1)+1,3),'2. Raumgruppen'!$8:$8,0))),"")</f>
        <v/>
      </c>
      <c r="X4615" s="732" t="str">
        <f t="shared" si="668"/>
        <v/>
      </c>
      <c r="Y4615" s="732" t="str">
        <f t="shared" si="669"/>
        <v/>
      </c>
      <c r="Z4615" s="733" t="str">
        <f t="shared" si="670"/>
        <v/>
      </c>
      <c r="AA4615" s="732" t="str">
        <f t="shared" si="671"/>
        <v/>
      </c>
      <c r="AB4615" s="643"/>
      <c r="AC4615" s="276"/>
      <c r="AD4615" s="277"/>
      <c r="AE4615" s="278"/>
      <c r="AF4615" s="278" t="str">
        <f t="shared" si="672"/>
        <v/>
      </c>
      <c r="AG4615" s="278"/>
      <c r="AH4615" s="279">
        <f t="shared" si="673"/>
        <v>17.98</v>
      </c>
      <c r="AI4615" s="279" t="str">
        <f t="shared" si="674"/>
        <v/>
      </c>
      <c r="AJ4615" s="279" t="str">
        <f t="shared" si="675"/>
        <v/>
      </c>
      <c r="AK4615" s="278"/>
      <c r="AL4615" s="278"/>
      <c r="AM4615" s="278"/>
      <c r="AN4615" s="278"/>
      <c r="AO4615" s="262"/>
      <c r="AP4615" s="262"/>
      <c r="AQ4615" s="262"/>
      <c r="AR4615" s="262"/>
      <c r="AS4615" s="262"/>
      <c r="AT4615" s="262"/>
      <c r="AU4615" s="262"/>
      <c r="AV4615" s="262"/>
      <c r="AW4615" s="262"/>
      <c r="AX4615" s="262"/>
      <c r="AY4615" s="262"/>
      <c r="AZ4615" s="262"/>
    </row>
    <row r="4616" spans="1:52" ht="27" hidden="1" customHeight="1">
      <c r="B4616" s="639">
        <v>4602</v>
      </c>
      <c r="C4616" s="639"/>
      <c r="D4616" s="640"/>
      <c r="E4616" s="640"/>
      <c r="F4616" s="640" t="str">
        <f>IFERROR(VLOOKUP(C4616,'Gebäude-Typen'!$A$7:$D$215,4,FALSE),"")</f>
        <v/>
      </c>
      <c r="G4616" s="641"/>
      <c r="H4616" s="640"/>
      <c r="I4616" s="639"/>
      <c r="J4616" s="640"/>
      <c r="K4616" s="642"/>
      <c r="L4616" s="639"/>
      <c r="M4616" s="639"/>
      <c r="N4616" s="639"/>
      <c r="O4616" s="639"/>
      <c r="P4616" s="734"/>
      <c r="Q4616" s="642"/>
      <c r="R4616" s="639"/>
      <c r="S4616" s="729" t="str">
        <f>IFERROR(ROUND(VLOOKUP(M4616,Reinigungstage,IF('Gebäude-Typen'!$C$6&lt;&gt;0,'Gebäude-Typen'!$C$6,VLOOKUP(C4616,Gebäude_Typen,2,FALSE)),FALSE),2)/2,"")</f>
        <v/>
      </c>
      <c r="T4616" s="729" t="str">
        <f>IFERROR(ROUND(VLOOKUP(N4616,Reinigungstage,IF('Gebäude-Typen'!$C$6&lt;&gt;0,'Gebäude-Typen'!$C$6,VLOOKUP(C4616,Gebäude_Typen,2,FALSE)),FALSE),2)/2,"")</f>
        <v/>
      </c>
      <c r="U4616" s="730">
        <f t="shared" si="667"/>
        <v>17.98</v>
      </c>
      <c r="V4616" s="731" t="str">
        <f>IFERROR(INDEX('2. Raumgruppen'!$A$1:$Y$33,MATCH(IF(ISERROR(SEARCH(" ",M4616,1)),MID(M4616,1,3),MID(M4616,1,SEARCH(" ",M4616,1)-1)),'2. Raumgruppen'!$B:$B,0),IF(ISERROR(SEARCH(" ",M4616,1)),MATCH('2. Raumgruppen'!$L$8,'2. Raumgruppen'!$8:$8,0),MATCH(MID(M4616,SEARCH(" ",M4616,1)+1,3),'2. Raumgruppen'!$8:$8,0))),"")</f>
        <v/>
      </c>
      <c r="W4616" s="731" t="str">
        <f>IFERROR(INDEX('2. Raumgruppen'!$A$1:$Y$33,MATCH(IF(ISERROR(SEARCH(" ",N4616,1)),MID(N4616,1,3),MID(N4616,1,SEARCH(" ",N4616,1)-1)),'2. Raumgruppen'!$B:$B,0),IF(ISERROR(SEARCH(" ",N4616,1)),MATCH('2. Raumgruppen'!$L$8,'2. Raumgruppen'!$8:$8,0),MATCH(MID(N4616,SEARCH(" ",N4616,1)+1,3),'2. Raumgruppen'!$8:$8,0))),"")</f>
        <v/>
      </c>
      <c r="X4616" s="732" t="str">
        <f t="shared" si="668"/>
        <v/>
      </c>
      <c r="Y4616" s="732" t="str">
        <f t="shared" si="669"/>
        <v/>
      </c>
      <c r="Z4616" s="733" t="str">
        <f t="shared" si="670"/>
        <v/>
      </c>
      <c r="AA4616" s="732" t="str">
        <f t="shared" si="671"/>
        <v/>
      </c>
      <c r="AB4616" s="643"/>
      <c r="AC4616" s="276"/>
      <c r="AD4616" s="277"/>
      <c r="AE4616" s="278"/>
      <c r="AF4616" s="278" t="str">
        <f t="shared" si="672"/>
        <v/>
      </c>
      <c r="AG4616" s="278"/>
      <c r="AH4616" s="279">
        <f t="shared" si="673"/>
        <v>17.98</v>
      </c>
      <c r="AI4616" s="279" t="str">
        <f t="shared" si="674"/>
        <v/>
      </c>
      <c r="AJ4616" s="279" t="str">
        <f t="shared" si="675"/>
        <v/>
      </c>
      <c r="AK4616" s="278"/>
      <c r="AL4616" s="278"/>
      <c r="AM4616" s="278"/>
      <c r="AN4616" s="278"/>
      <c r="AO4616" s="262"/>
      <c r="AP4616" s="262"/>
      <c r="AQ4616" s="262"/>
      <c r="AR4616" s="262"/>
      <c r="AS4616" s="262"/>
      <c r="AT4616" s="262"/>
      <c r="AU4616" s="262"/>
      <c r="AV4616" s="262"/>
      <c r="AW4616" s="262"/>
      <c r="AX4616" s="264"/>
      <c r="AY4616" s="264"/>
      <c r="AZ4616" s="264"/>
    </row>
    <row r="4617" spans="1:52" ht="27" hidden="1" customHeight="1">
      <c r="B4617" s="639">
        <v>4603</v>
      </c>
      <c r="C4617" s="639"/>
      <c r="D4617" s="640"/>
      <c r="E4617" s="640"/>
      <c r="F4617" s="640" t="str">
        <f>IFERROR(VLOOKUP(C4617,'Gebäude-Typen'!$A$7:$D$215,4,FALSE),"")</f>
        <v/>
      </c>
      <c r="G4617" s="641"/>
      <c r="H4617" s="640"/>
      <c r="I4617" s="639"/>
      <c r="J4617" s="640"/>
      <c r="K4617" s="642"/>
      <c r="L4617" s="639"/>
      <c r="M4617" s="639"/>
      <c r="N4617" s="639"/>
      <c r="O4617" s="639"/>
      <c r="P4617" s="734"/>
      <c r="Q4617" s="642"/>
      <c r="R4617" s="639"/>
      <c r="S4617" s="729" t="str">
        <f>IFERROR(ROUND(VLOOKUP(M4617,Reinigungstage,IF('Gebäude-Typen'!$C$6&lt;&gt;0,'Gebäude-Typen'!$C$6,VLOOKUP(C4617,Gebäude_Typen,2,FALSE)),FALSE),2)/2,"")</f>
        <v/>
      </c>
      <c r="T4617" s="729" t="str">
        <f>IFERROR(ROUND(VLOOKUP(N4617,Reinigungstage,IF('Gebäude-Typen'!$C$6&lt;&gt;0,'Gebäude-Typen'!$C$6,VLOOKUP(C4617,Gebäude_Typen,2,FALSE)),FALSE),2)/2,"")</f>
        <v/>
      </c>
      <c r="U4617" s="730">
        <f t="shared" si="667"/>
        <v>17.98</v>
      </c>
      <c r="V4617" s="731" t="str">
        <f>IFERROR(INDEX('2. Raumgruppen'!$A$1:$Y$33,MATCH(IF(ISERROR(SEARCH(" ",M4617,1)),MID(M4617,1,3),MID(M4617,1,SEARCH(" ",M4617,1)-1)),'2. Raumgruppen'!$B:$B,0),IF(ISERROR(SEARCH(" ",M4617,1)),MATCH('2. Raumgruppen'!$L$8,'2. Raumgruppen'!$8:$8,0),MATCH(MID(M4617,SEARCH(" ",M4617,1)+1,3),'2. Raumgruppen'!$8:$8,0))),"")</f>
        <v/>
      </c>
      <c r="W4617" s="731" t="str">
        <f>IFERROR(INDEX('2. Raumgruppen'!$A$1:$Y$33,MATCH(IF(ISERROR(SEARCH(" ",N4617,1)),MID(N4617,1,3),MID(N4617,1,SEARCH(" ",N4617,1)-1)),'2. Raumgruppen'!$B:$B,0),IF(ISERROR(SEARCH(" ",N4617,1)),MATCH('2. Raumgruppen'!$L$8,'2. Raumgruppen'!$8:$8,0),MATCH(MID(N4617,SEARCH(" ",N4617,1)+1,3),'2. Raumgruppen'!$8:$8,0))),"")</f>
        <v/>
      </c>
      <c r="X4617" s="732" t="str">
        <f t="shared" si="668"/>
        <v/>
      </c>
      <c r="Y4617" s="732" t="str">
        <f t="shared" si="669"/>
        <v/>
      </c>
      <c r="Z4617" s="733" t="str">
        <f t="shared" si="670"/>
        <v/>
      </c>
      <c r="AA4617" s="732" t="str">
        <f t="shared" si="671"/>
        <v/>
      </c>
      <c r="AB4617" s="643"/>
      <c r="AC4617" s="276"/>
      <c r="AD4617" s="277"/>
      <c r="AE4617" s="278"/>
      <c r="AF4617" s="278" t="str">
        <f t="shared" si="672"/>
        <v/>
      </c>
      <c r="AG4617" s="278"/>
      <c r="AH4617" s="279">
        <f t="shared" si="673"/>
        <v>17.98</v>
      </c>
      <c r="AI4617" s="279" t="str">
        <f t="shared" si="674"/>
        <v/>
      </c>
      <c r="AJ4617" s="279" t="str">
        <f t="shared" si="675"/>
        <v/>
      </c>
      <c r="AK4617" s="278"/>
      <c r="AL4617" s="278"/>
      <c r="AM4617" s="278"/>
      <c r="AN4617" s="278"/>
      <c r="AO4617" s="262"/>
      <c r="AP4617" s="262"/>
      <c r="AQ4617" s="262"/>
      <c r="AR4617" s="262"/>
      <c r="AS4617" s="262"/>
      <c r="AT4617" s="262"/>
      <c r="AU4617" s="262"/>
      <c r="AV4617" s="262"/>
      <c r="AW4617" s="264"/>
      <c r="AX4617" s="262"/>
      <c r="AY4617" s="262"/>
      <c r="AZ4617" s="264"/>
    </row>
    <row r="4618" spans="1:52" ht="27" hidden="1" customHeight="1">
      <c r="B4618" s="639">
        <v>4604</v>
      </c>
      <c r="C4618" s="639"/>
      <c r="D4618" s="640"/>
      <c r="E4618" s="640"/>
      <c r="F4618" s="640" t="str">
        <f>IFERROR(VLOOKUP(C4618,'Gebäude-Typen'!$A$7:$D$215,4,FALSE),"")</f>
        <v/>
      </c>
      <c r="G4618" s="641"/>
      <c r="H4618" s="640"/>
      <c r="I4618" s="639"/>
      <c r="J4618" s="640"/>
      <c r="K4618" s="642"/>
      <c r="L4618" s="639"/>
      <c r="M4618" s="639"/>
      <c r="N4618" s="639"/>
      <c r="O4618" s="639"/>
      <c r="P4618" s="734"/>
      <c r="Q4618" s="642"/>
      <c r="R4618" s="639"/>
      <c r="S4618" s="729" t="str">
        <f>IFERROR(ROUND(VLOOKUP(M4618,Reinigungstage,IF('Gebäude-Typen'!$C$6&lt;&gt;0,'Gebäude-Typen'!$C$6,VLOOKUP(C4618,Gebäude_Typen,2,FALSE)),FALSE),2)/2,"")</f>
        <v/>
      </c>
      <c r="T4618" s="729" t="str">
        <f>IFERROR(ROUND(VLOOKUP(N4618,Reinigungstage,IF('Gebäude-Typen'!$C$6&lt;&gt;0,'Gebäude-Typen'!$C$6,VLOOKUP(C4618,Gebäude_Typen,2,FALSE)),FALSE),2)/2,"")</f>
        <v/>
      </c>
      <c r="U4618" s="730">
        <f t="shared" si="667"/>
        <v>17.98</v>
      </c>
      <c r="V4618" s="731" t="str">
        <f>IFERROR(INDEX('2. Raumgruppen'!$A$1:$Y$33,MATCH(IF(ISERROR(SEARCH(" ",M4618,1)),MID(M4618,1,3),MID(M4618,1,SEARCH(" ",M4618,1)-1)),'2. Raumgruppen'!$B:$B,0),IF(ISERROR(SEARCH(" ",M4618,1)),MATCH('2. Raumgruppen'!$L$8,'2. Raumgruppen'!$8:$8,0),MATCH(MID(M4618,SEARCH(" ",M4618,1)+1,3),'2. Raumgruppen'!$8:$8,0))),"")</f>
        <v/>
      </c>
      <c r="W4618" s="731" t="str">
        <f>IFERROR(INDEX('2. Raumgruppen'!$A$1:$Y$33,MATCH(IF(ISERROR(SEARCH(" ",N4618,1)),MID(N4618,1,3),MID(N4618,1,SEARCH(" ",N4618,1)-1)),'2. Raumgruppen'!$B:$B,0),IF(ISERROR(SEARCH(" ",N4618,1)),MATCH('2. Raumgruppen'!$L$8,'2. Raumgruppen'!$8:$8,0),MATCH(MID(N4618,SEARCH(" ",N4618,1)+1,3),'2. Raumgruppen'!$8:$8,0))),"")</f>
        <v/>
      </c>
      <c r="X4618" s="732" t="str">
        <f t="shared" si="668"/>
        <v/>
      </c>
      <c r="Y4618" s="732" t="str">
        <f t="shared" si="669"/>
        <v/>
      </c>
      <c r="Z4618" s="733" t="str">
        <f t="shared" si="670"/>
        <v/>
      </c>
      <c r="AA4618" s="732" t="str">
        <f t="shared" si="671"/>
        <v/>
      </c>
      <c r="AB4618" s="643"/>
      <c r="AC4618" s="276"/>
      <c r="AD4618" s="277"/>
      <c r="AE4618" s="278"/>
      <c r="AF4618" s="278" t="str">
        <f t="shared" si="672"/>
        <v/>
      </c>
      <c r="AG4618" s="278"/>
      <c r="AH4618" s="279">
        <f t="shared" si="673"/>
        <v>17.98</v>
      </c>
      <c r="AI4618" s="279" t="str">
        <f t="shared" si="674"/>
        <v/>
      </c>
      <c r="AJ4618" s="279" t="str">
        <f t="shared" si="675"/>
        <v/>
      </c>
      <c r="AK4618" s="278"/>
      <c r="AL4618" s="278"/>
      <c r="AM4618" s="278"/>
      <c r="AN4618" s="278"/>
      <c r="AO4618" s="262"/>
      <c r="AP4618" s="262"/>
      <c r="AQ4618" s="262"/>
      <c r="AR4618" s="262"/>
      <c r="AS4618" s="262"/>
      <c r="AT4618" s="262"/>
      <c r="AU4618" s="262"/>
      <c r="AV4618" s="262"/>
      <c r="AW4618" s="262"/>
      <c r="AX4618" s="262"/>
      <c r="AY4618" s="278"/>
      <c r="AZ4618" s="262"/>
    </row>
    <row r="4619" spans="1:52" ht="27" hidden="1" customHeight="1">
      <c r="B4619" s="639">
        <v>4605</v>
      </c>
      <c r="C4619" s="639"/>
      <c r="D4619" s="640"/>
      <c r="E4619" s="640"/>
      <c r="F4619" s="640" t="str">
        <f>IFERROR(VLOOKUP(C4619,'Gebäude-Typen'!$A$7:$D$215,4,FALSE),"")</f>
        <v/>
      </c>
      <c r="G4619" s="641"/>
      <c r="H4619" s="640"/>
      <c r="I4619" s="639"/>
      <c r="J4619" s="640"/>
      <c r="K4619" s="642"/>
      <c r="L4619" s="639"/>
      <c r="M4619" s="639"/>
      <c r="N4619" s="639"/>
      <c r="O4619" s="639"/>
      <c r="P4619" s="734"/>
      <c r="Q4619" s="642"/>
      <c r="R4619" s="639"/>
      <c r="S4619" s="729" t="str">
        <f>IFERROR(ROUND(VLOOKUP(M4619,Reinigungstage,IF('Gebäude-Typen'!$C$6&lt;&gt;0,'Gebäude-Typen'!$C$6,VLOOKUP(C4619,Gebäude_Typen,2,FALSE)),FALSE),2)/2,"")</f>
        <v/>
      </c>
      <c r="T4619" s="729" t="str">
        <f>IFERROR(ROUND(VLOOKUP(N4619,Reinigungstage,IF('Gebäude-Typen'!$C$6&lt;&gt;0,'Gebäude-Typen'!$C$6,VLOOKUP(C4619,Gebäude_Typen,2,FALSE)),FALSE),2)/2,"")</f>
        <v/>
      </c>
      <c r="U4619" s="730">
        <f t="shared" si="667"/>
        <v>17.98</v>
      </c>
      <c r="V4619" s="731" t="str">
        <f>IFERROR(INDEX('2. Raumgruppen'!$A$1:$Y$33,MATCH(IF(ISERROR(SEARCH(" ",M4619,1)),MID(M4619,1,3),MID(M4619,1,SEARCH(" ",M4619,1)-1)),'2. Raumgruppen'!$B:$B,0),IF(ISERROR(SEARCH(" ",M4619,1)),MATCH('2. Raumgruppen'!$L$8,'2. Raumgruppen'!$8:$8,0),MATCH(MID(M4619,SEARCH(" ",M4619,1)+1,3),'2. Raumgruppen'!$8:$8,0))),"")</f>
        <v/>
      </c>
      <c r="W4619" s="731" t="str">
        <f>IFERROR(INDEX('2. Raumgruppen'!$A$1:$Y$33,MATCH(IF(ISERROR(SEARCH(" ",N4619,1)),MID(N4619,1,3),MID(N4619,1,SEARCH(" ",N4619,1)-1)),'2. Raumgruppen'!$B:$B,0),IF(ISERROR(SEARCH(" ",N4619,1)),MATCH('2. Raumgruppen'!$L$8,'2. Raumgruppen'!$8:$8,0),MATCH(MID(N4619,SEARCH(" ",N4619,1)+1,3),'2. Raumgruppen'!$8:$8,0))),"")</f>
        <v/>
      </c>
      <c r="X4619" s="732" t="str">
        <f t="shared" si="668"/>
        <v/>
      </c>
      <c r="Y4619" s="732" t="str">
        <f t="shared" si="669"/>
        <v/>
      </c>
      <c r="Z4619" s="733" t="str">
        <f t="shared" si="670"/>
        <v/>
      </c>
      <c r="AA4619" s="732" t="str">
        <f t="shared" si="671"/>
        <v/>
      </c>
      <c r="AB4619" s="643"/>
      <c r="AC4619" s="276"/>
      <c r="AD4619" s="277"/>
      <c r="AE4619" s="278"/>
      <c r="AF4619" s="278" t="str">
        <f t="shared" si="672"/>
        <v/>
      </c>
      <c r="AG4619" s="278"/>
      <c r="AH4619" s="279">
        <f t="shared" si="673"/>
        <v>17.98</v>
      </c>
      <c r="AI4619" s="279" t="str">
        <f t="shared" si="674"/>
        <v/>
      </c>
      <c r="AJ4619" s="279" t="str">
        <f t="shared" si="675"/>
        <v/>
      </c>
      <c r="AK4619" s="278"/>
      <c r="AL4619" s="278"/>
      <c r="AM4619" s="278"/>
      <c r="AN4619" s="278"/>
      <c r="AO4619" s="262"/>
      <c r="AP4619" s="262"/>
      <c r="AQ4619" s="262"/>
      <c r="AR4619" s="262"/>
      <c r="AS4619" s="262"/>
      <c r="AT4619" s="262"/>
      <c r="AU4619" s="262"/>
      <c r="AV4619" s="262"/>
      <c r="AW4619" s="262"/>
      <c r="AX4619" s="262"/>
      <c r="AY4619" s="264"/>
      <c r="AZ4619" s="264"/>
    </row>
    <row r="4620" spans="1:52" ht="27" hidden="1" customHeight="1">
      <c r="B4620" s="639">
        <v>4606</v>
      </c>
      <c r="C4620" s="639"/>
      <c r="D4620" s="640"/>
      <c r="E4620" s="640"/>
      <c r="F4620" s="640" t="str">
        <f>IFERROR(VLOOKUP(C4620,'Gebäude-Typen'!$A$7:$D$215,4,FALSE),"")</f>
        <v/>
      </c>
      <c r="G4620" s="641"/>
      <c r="H4620" s="640"/>
      <c r="I4620" s="639"/>
      <c r="J4620" s="640"/>
      <c r="K4620" s="642"/>
      <c r="L4620" s="639"/>
      <c r="M4620" s="639"/>
      <c r="N4620" s="639"/>
      <c r="O4620" s="639"/>
      <c r="P4620" s="734"/>
      <c r="Q4620" s="642"/>
      <c r="R4620" s="639"/>
      <c r="S4620" s="729" t="str">
        <f>IFERROR(ROUND(VLOOKUP(M4620,Reinigungstage,IF('Gebäude-Typen'!$C$6&lt;&gt;0,'Gebäude-Typen'!$C$6,VLOOKUP(C4620,Gebäude_Typen,2,FALSE)),FALSE),2)/2,"")</f>
        <v/>
      </c>
      <c r="T4620" s="729" t="str">
        <f>IFERROR(ROUND(VLOOKUP(N4620,Reinigungstage,IF('Gebäude-Typen'!$C$6&lt;&gt;0,'Gebäude-Typen'!$C$6,VLOOKUP(C4620,Gebäude_Typen,2,FALSE)),FALSE),2)/2,"")</f>
        <v/>
      </c>
      <c r="U4620" s="730">
        <f t="shared" si="667"/>
        <v>17.98</v>
      </c>
      <c r="V4620" s="731" t="str">
        <f>IFERROR(INDEX('2. Raumgruppen'!$A$1:$Y$33,MATCH(IF(ISERROR(SEARCH(" ",M4620,1)),MID(M4620,1,3),MID(M4620,1,SEARCH(" ",M4620,1)-1)),'2. Raumgruppen'!$B:$B,0),IF(ISERROR(SEARCH(" ",M4620,1)),MATCH('2. Raumgruppen'!$L$8,'2. Raumgruppen'!$8:$8,0),MATCH(MID(M4620,SEARCH(" ",M4620,1)+1,3),'2. Raumgruppen'!$8:$8,0))),"")</f>
        <v/>
      </c>
      <c r="W4620" s="731" t="str">
        <f>IFERROR(INDEX('2. Raumgruppen'!$A$1:$Y$33,MATCH(IF(ISERROR(SEARCH(" ",N4620,1)),MID(N4620,1,3),MID(N4620,1,SEARCH(" ",N4620,1)-1)),'2. Raumgruppen'!$B:$B,0),IF(ISERROR(SEARCH(" ",N4620,1)),MATCH('2. Raumgruppen'!$L$8,'2. Raumgruppen'!$8:$8,0),MATCH(MID(N4620,SEARCH(" ",N4620,1)+1,3),'2. Raumgruppen'!$8:$8,0))),"")</f>
        <v/>
      </c>
      <c r="X4620" s="732" t="str">
        <f t="shared" si="668"/>
        <v/>
      </c>
      <c r="Y4620" s="732" t="str">
        <f t="shared" si="669"/>
        <v/>
      </c>
      <c r="Z4620" s="733" t="str">
        <f t="shared" si="670"/>
        <v/>
      </c>
      <c r="AA4620" s="732" t="str">
        <f t="shared" si="671"/>
        <v/>
      </c>
      <c r="AB4620" s="643"/>
      <c r="AC4620" s="276"/>
      <c r="AD4620" s="277"/>
      <c r="AE4620" s="278"/>
      <c r="AF4620" s="278" t="str">
        <f t="shared" si="672"/>
        <v/>
      </c>
      <c r="AG4620" s="278"/>
      <c r="AH4620" s="279">
        <f t="shared" si="673"/>
        <v>17.98</v>
      </c>
      <c r="AI4620" s="279" t="str">
        <f t="shared" si="674"/>
        <v/>
      </c>
      <c r="AJ4620" s="279" t="str">
        <f t="shared" si="675"/>
        <v/>
      </c>
      <c r="AK4620" s="278"/>
      <c r="AL4620" s="278"/>
      <c r="AM4620" s="278"/>
      <c r="AN4620" s="278"/>
      <c r="AO4620" s="262"/>
      <c r="AP4620" s="262"/>
      <c r="AQ4620" s="262"/>
      <c r="AR4620" s="262"/>
      <c r="AS4620" s="262"/>
      <c r="AT4620" s="262"/>
      <c r="AU4620" s="262"/>
      <c r="AV4620" s="262"/>
      <c r="AW4620" s="264"/>
      <c r="AX4620" s="262"/>
      <c r="AY4620" s="264"/>
      <c r="AZ4620" s="278"/>
    </row>
    <row r="4621" spans="1:52" ht="27" hidden="1" customHeight="1">
      <c r="B4621" s="639">
        <v>4607</v>
      </c>
      <c r="C4621" s="639"/>
      <c r="D4621" s="640"/>
      <c r="E4621" s="640"/>
      <c r="F4621" s="640" t="str">
        <f>IFERROR(VLOOKUP(C4621,'Gebäude-Typen'!$A$7:$D$215,4,FALSE),"")</f>
        <v/>
      </c>
      <c r="G4621" s="641"/>
      <c r="H4621" s="640"/>
      <c r="I4621" s="639"/>
      <c r="J4621" s="640"/>
      <c r="K4621" s="642"/>
      <c r="L4621" s="639"/>
      <c r="M4621" s="639"/>
      <c r="N4621" s="639"/>
      <c r="O4621" s="639"/>
      <c r="P4621" s="734"/>
      <c r="Q4621" s="642"/>
      <c r="R4621" s="639"/>
      <c r="S4621" s="729" t="str">
        <f>IFERROR(ROUND(VLOOKUP(M4621,Reinigungstage,IF('Gebäude-Typen'!$C$6&lt;&gt;0,'Gebäude-Typen'!$C$6,VLOOKUP(C4621,Gebäude_Typen,2,FALSE)),FALSE),2)/2,"")</f>
        <v/>
      </c>
      <c r="T4621" s="729" t="str">
        <f>IFERROR(ROUND(VLOOKUP(N4621,Reinigungstage,IF('Gebäude-Typen'!$C$6&lt;&gt;0,'Gebäude-Typen'!$C$6,VLOOKUP(C4621,Gebäude_Typen,2,FALSE)),FALSE),2)/2,"")</f>
        <v/>
      </c>
      <c r="U4621" s="730">
        <f t="shared" si="667"/>
        <v>17.98</v>
      </c>
      <c r="V4621" s="731" t="str">
        <f>IFERROR(INDEX('2. Raumgruppen'!$A$1:$Y$33,MATCH(IF(ISERROR(SEARCH(" ",M4621,1)),MID(M4621,1,3),MID(M4621,1,SEARCH(" ",M4621,1)-1)),'2. Raumgruppen'!$B:$B,0),IF(ISERROR(SEARCH(" ",M4621,1)),MATCH('2. Raumgruppen'!$L$8,'2. Raumgruppen'!$8:$8,0),MATCH(MID(M4621,SEARCH(" ",M4621,1)+1,3),'2. Raumgruppen'!$8:$8,0))),"")</f>
        <v/>
      </c>
      <c r="W4621" s="731" t="str">
        <f>IFERROR(INDEX('2. Raumgruppen'!$A$1:$Y$33,MATCH(IF(ISERROR(SEARCH(" ",N4621,1)),MID(N4621,1,3),MID(N4621,1,SEARCH(" ",N4621,1)-1)),'2. Raumgruppen'!$B:$B,0),IF(ISERROR(SEARCH(" ",N4621,1)),MATCH('2. Raumgruppen'!$L$8,'2. Raumgruppen'!$8:$8,0),MATCH(MID(N4621,SEARCH(" ",N4621,1)+1,3),'2. Raumgruppen'!$8:$8,0))),"")</f>
        <v/>
      </c>
      <c r="X4621" s="732" t="str">
        <f t="shared" si="668"/>
        <v/>
      </c>
      <c r="Y4621" s="732" t="str">
        <f t="shared" si="669"/>
        <v/>
      </c>
      <c r="Z4621" s="733" t="str">
        <f t="shared" si="670"/>
        <v/>
      </c>
      <c r="AA4621" s="732" t="str">
        <f t="shared" si="671"/>
        <v/>
      </c>
      <c r="AB4621" s="643"/>
      <c r="AC4621" s="276"/>
      <c r="AD4621" s="277"/>
      <c r="AE4621" s="278"/>
      <c r="AF4621" s="278" t="str">
        <f t="shared" si="672"/>
        <v/>
      </c>
      <c r="AG4621" s="278"/>
      <c r="AH4621" s="279">
        <f t="shared" si="673"/>
        <v>17.98</v>
      </c>
      <c r="AI4621" s="279" t="str">
        <f t="shared" si="674"/>
        <v/>
      </c>
      <c r="AJ4621" s="279" t="str">
        <f t="shared" si="675"/>
        <v/>
      </c>
      <c r="AK4621" s="278"/>
      <c r="AL4621" s="278"/>
      <c r="AM4621" s="278"/>
      <c r="AN4621" s="278"/>
      <c r="AO4621" s="262"/>
      <c r="AP4621" s="262"/>
      <c r="AQ4621" s="262"/>
      <c r="AR4621" s="262"/>
      <c r="AS4621" s="262"/>
      <c r="AT4621" s="262"/>
      <c r="AU4621" s="262"/>
      <c r="AV4621" s="262"/>
      <c r="AW4621" s="264"/>
      <c r="AX4621" s="264"/>
      <c r="AY4621" s="264"/>
      <c r="AZ4621" s="262"/>
    </row>
    <row r="4622" spans="1:52" ht="27" hidden="1" customHeight="1">
      <c r="B4622" s="639">
        <v>4608</v>
      </c>
      <c r="C4622" s="639"/>
      <c r="D4622" s="640"/>
      <c r="E4622" s="640"/>
      <c r="F4622" s="640" t="str">
        <f>IFERROR(VLOOKUP(C4622,'Gebäude-Typen'!$A$7:$D$215,4,FALSE),"")</f>
        <v/>
      </c>
      <c r="G4622" s="641"/>
      <c r="H4622" s="640"/>
      <c r="I4622" s="639"/>
      <c r="J4622" s="640"/>
      <c r="K4622" s="642"/>
      <c r="L4622" s="639"/>
      <c r="M4622" s="639"/>
      <c r="N4622" s="639"/>
      <c r="O4622" s="639"/>
      <c r="P4622" s="734"/>
      <c r="Q4622" s="642"/>
      <c r="R4622" s="639"/>
      <c r="S4622" s="729" t="str">
        <f>IFERROR(ROUND(VLOOKUP(M4622,Reinigungstage,IF('Gebäude-Typen'!$C$6&lt;&gt;0,'Gebäude-Typen'!$C$6,VLOOKUP(C4622,Gebäude_Typen,2,FALSE)),FALSE),2)/2,"")</f>
        <v/>
      </c>
      <c r="T4622" s="729" t="str">
        <f>IFERROR(ROUND(VLOOKUP(N4622,Reinigungstage,IF('Gebäude-Typen'!$C$6&lt;&gt;0,'Gebäude-Typen'!$C$6,VLOOKUP(C4622,Gebäude_Typen,2,FALSE)),FALSE),2)/2,"")</f>
        <v/>
      </c>
      <c r="U4622" s="730">
        <f t="shared" si="667"/>
        <v>17.98</v>
      </c>
      <c r="V4622" s="731" t="str">
        <f>IFERROR(INDEX('2. Raumgruppen'!$A$1:$Y$33,MATCH(IF(ISERROR(SEARCH(" ",M4622,1)),MID(M4622,1,3),MID(M4622,1,SEARCH(" ",M4622,1)-1)),'2. Raumgruppen'!$B:$B,0),IF(ISERROR(SEARCH(" ",M4622,1)),MATCH('2. Raumgruppen'!$L$8,'2. Raumgruppen'!$8:$8,0),MATCH(MID(M4622,SEARCH(" ",M4622,1)+1,3),'2. Raumgruppen'!$8:$8,0))),"")</f>
        <v/>
      </c>
      <c r="W4622" s="731" t="str">
        <f>IFERROR(INDEX('2. Raumgruppen'!$A$1:$Y$33,MATCH(IF(ISERROR(SEARCH(" ",N4622,1)),MID(N4622,1,3),MID(N4622,1,SEARCH(" ",N4622,1)-1)),'2. Raumgruppen'!$B:$B,0),IF(ISERROR(SEARCH(" ",N4622,1)),MATCH('2. Raumgruppen'!$L$8,'2. Raumgruppen'!$8:$8,0),MATCH(MID(N4622,SEARCH(" ",N4622,1)+1,3),'2. Raumgruppen'!$8:$8,0))),"")</f>
        <v/>
      </c>
      <c r="X4622" s="732" t="str">
        <f t="shared" si="668"/>
        <v/>
      </c>
      <c r="Y4622" s="732" t="str">
        <f t="shared" si="669"/>
        <v/>
      </c>
      <c r="Z4622" s="733" t="str">
        <f t="shared" si="670"/>
        <v/>
      </c>
      <c r="AA4622" s="732" t="str">
        <f t="shared" si="671"/>
        <v/>
      </c>
      <c r="AB4622" s="643"/>
      <c r="AC4622" s="276"/>
      <c r="AD4622" s="277"/>
      <c r="AE4622" s="278"/>
      <c r="AF4622" s="278" t="str">
        <f t="shared" si="672"/>
        <v/>
      </c>
      <c r="AG4622" s="278"/>
      <c r="AH4622" s="279">
        <f t="shared" si="673"/>
        <v>17.98</v>
      </c>
      <c r="AI4622" s="279" t="str">
        <f t="shared" si="674"/>
        <v/>
      </c>
      <c r="AJ4622" s="279" t="str">
        <f t="shared" si="675"/>
        <v/>
      </c>
      <c r="AK4622" s="278"/>
      <c r="AL4622" s="278"/>
      <c r="AM4622" s="278"/>
      <c r="AN4622" s="278"/>
      <c r="AO4622" s="262"/>
      <c r="AP4622" s="262"/>
      <c r="AQ4622" s="262"/>
      <c r="AR4622" s="262"/>
      <c r="AS4622" s="262"/>
      <c r="AT4622" s="262"/>
      <c r="AU4622" s="262"/>
      <c r="AV4622" s="262"/>
      <c r="AW4622" s="264"/>
      <c r="AX4622" s="262"/>
      <c r="AY4622" s="262"/>
      <c r="AZ4622" s="262"/>
    </row>
    <row r="4623" spans="1:52" ht="27" hidden="1" customHeight="1">
      <c r="B4623" s="639">
        <v>4609</v>
      </c>
      <c r="C4623" s="639"/>
      <c r="D4623" s="640"/>
      <c r="E4623" s="640"/>
      <c r="F4623" s="640" t="str">
        <f>IFERROR(VLOOKUP(C4623,'Gebäude-Typen'!$A$7:$D$215,4,FALSE),"")</f>
        <v/>
      </c>
      <c r="G4623" s="641"/>
      <c r="H4623" s="640"/>
      <c r="I4623" s="639"/>
      <c r="J4623" s="640"/>
      <c r="K4623" s="642"/>
      <c r="L4623" s="639"/>
      <c r="M4623" s="639"/>
      <c r="N4623" s="639"/>
      <c r="O4623" s="639"/>
      <c r="P4623" s="734"/>
      <c r="Q4623" s="642"/>
      <c r="R4623" s="639"/>
      <c r="S4623" s="729" t="str">
        <f>IFERROR(ROUND(VLOOKUP(M4623,Reinigungstage,IF('Gebäude-Typen'!$C$6&lt;&gt;0,'Gebäude-Typen'!$C$6,VLOOKUP(C4623,Gebäude_Typen,2,FALSE)),FALSE),2)/2,"")</f>
        <v/>
      </c>
      <c r="T4623" s="729" t="str">
        <f>IFERROR(ROUND(VLOOKUP(N4623,Reinigungstage,IF('Gebäude-Typen'!$C$6&lt;&gt;0,'Gebäude-Typen'!$C$6,VLOOKUP(C4623,Gebäude_Typen,2,FALSE)),FALSE),2)/2,"")</f>
        <v/>
      </c>
      <c r="U4623" s="730">
        <f t="shared" ref="U4623:U4686" si="676">SVS</f>
        <v>17.98</v>
      </c>
      <c r="V4623" s="731" t="str">
        <f>IFERROR(INDEX('2. Raumgruppen'!$A$1:$Y$33,MATCH(IF(ISERROR(SEARCH(" ",M4623,1)),MID(M4623,1,3),MID(M4623,1,SEARCH(" ",M4623,1)-1)),'2. Raumgruppen'!$B:$B,0),IF(ISERROR(SEARCH(" ",M4623,1)),MATCH('2. Raumgruppen'!$L$8,'2. Raumgruppen'!$8:$8,0),MATCH(MID(M4623,SEARCH(" ",M4623,1)+1,3),'2. Raumgruppen'!$8:$8,0))),"")</f>
        <v/>
      </c>
      <c r="W4623" s="731" t="str">
        <f>IFERROR(INDEX('2. Raumgruppen'!$A$1:$Y$33,MATCH(IF(ISERROR(SEARCH(" ",N4623,1)),MID(N4623,1,3),MID(N4623,1,SEARCH(" ",N4623,1)-1)),'2. Raumgruppen'!$B:$B,0),IF(ISERROR(SEARCH(" ",N4623,1)),MATCH('2. Raumgruppen'!$L$8,'2. Raumgruppen'!$8:$8,0),MATCH(MID(N4623,SEARCH(" ",N4623,1)+1,3),'2. Raumgruppen'!$8:$8,0))),"")</f>
        <v/>
      </c>
      <c r="X4623" s="732" t="str">
        <f t="shared" ref="X4623:X4686" si="677">IFERROR(K4623*S4623,"")</f>
        <v/>
      </c>
      <c r="Y4623" s="732" t="str">
        <f t="shared" ref="Y4623:Y4686" si="678">IFERROR(K4623*T4623,"")</f>
        <v/>
      </c>
      <c r="Z4623" s="733" t="str">
        <f t="shared" ref="Z4623:Z4686" si="679">IFERROR(IF(V4623="","",(X4623/V4623)+(Y4623/W4623)),"")</f>
        <v/>
      </c>
      <c r="AA4623" s="732" t="str">
        <f t="shared" ref="AA4623:AA4686" si="680">IFERROR(Z4623*U4623,"")</f>
        <v/>
      </c>
      <c r="AB4623" s="643"/>
      <c r="AC4623" s="276"/>
      <c r="AD4623" s="277"/>
      <c r="AE4623" s="278"/>
      <c r="AF4623" s="278" t="str">
        <f t="shared" si="672"/>
        <v/>
      </c>
      <c r="AG4623" s="278"/>
      <c r="AH4623" s="279">
        <f t="shared" si="673"/>
        <v>17.98</v>
      </c>
      <c r="AI4623" s="279" t="str">
        <f t="shared" si="674"/>
        <v/>
      </c>
      <c r="AJ4623" s="279" t="str">
        <f t="shared" si="675"/>
        <v/>
      </c>
      <c r="AK4623" s="278"/>
      <c r="AL4623" s="278"/>
      <c r="AM4623" s="278"/>
      <c r="AN4623" s="278"/>
      <c r="AO4623" s="262"/>
      <c r="AP4623" s="262"/>
      <c r="AQ4623" s="262"/>
      <c r="AR4623" s="262"/>
      <c r="AS4623" s="262"/>
      <c r="AT4623" s="262"/>
      <c r="AU4623" s="262"/>
      <c r="AV4623" s="262"/>
      <c r="AW4623" s="264"/>
      <c r="AX4623" s="262"/>
      <c r="AY4623" s="264"/>
      <c r="AZ4623" s="262"/>
    </row>
    <row r="4624" spans="1:52" ht="27" hidden="1" customHeight="1">
      <c r="B4624" s="639">
        <v>4610</v>
      </c>
      <c r="C4624" s="639"/>
      <c r="D4624" s="640"/>
      <c r="E4624" s="640"/>
      <c r="F4624" s="640" t="str">
        <f>IFERROR(VLOOKUP(C4624,'Gebäude-Typen'!$A$7:$D$215,4,FALSE),"")</f>
        <v/>
      </c>
      <c r="G4624" s="641"/>
      <c r="H4624" s="640"/>
      <c r="I4624" s="639"/>
      <c r="J4624" s="640"/>
      <c r="K4624" s="642"/>
      <c r="L4624" s="639"/>
      <c r="M4624" s="639"/>
      <c r="N4624" s="639"/>
      <c r="O4624" s="639"/>
      <c r="P4624" s="734"/>
      <c r="Q4624" s="642"/>
      <c r="R4624" s="639"/>
      <c r="S4624" s="729" t="str">
        <f>IFERROR(ROUND(VLOOKUP(M4624,Reinigungstage,IF('Gebäude-Typen'!$C$6&lt;&gt;0,'Gebäude-Typen'!$C$6,VLOOKUP(C4624,Gebäude_Typen,2,FALSE)),FALSE),2)/2,"")</f>
        <v/>
      </c>
      <c r="T4624" s="729" t="str">
        <f>IFERROR(ROUND(VLOOKUP(N4624,Reinigungstage,IF('Gebäude-Typen'!$C$6&lt;&gt;0,'Gebäude-Typen'!$C$6,VLOOKUP(C4624,Gebäude_Typen,2,FALSE)),FALSE),2)/2,"")</f>
        <v/>
      </c>
      <c r="U4624" s="730">
        <f t="shared" si="676"/>
        <v>17.98</v>
      </c>
      <c r="V4624" s="731" t="str">
        <f>IFERROR(INDEX('2. Raumgruppen'!$A$1:$Y$33,MATCH(IF(ISERROR(SEARCH(" ",M4624,1)),MID(M4624,1,3),MID(M4624,1,SEARCH(" ",M4624,1)-1)),'2. Raumgruppen'!$B:$B,0),IF(ISERROR(SEARCH(" ",M4624,1)),MATCH('2. Raumgruppen'!$L$8,'2. Raumgruppen'!$8:$8,0),MATCH(MID(M4624,SEARCH(" ",M4624,1)+1,3),'2. Raumgruppen'!$8:$8,0))),"")</f>
        <v/>
      </c>
      <c r="W4624" s="731" t="str">
        <f>IFERROR(INDEX('2. Raumgruppen'!$A$1:$Y$33,MATCH(IF(ISERROR(SEARCH(" ",N4624,1)),MID(N4624,1,3),MID(N4624,1,SEARCH(" ",N4624,1)-1)),'2. Raumgruppen'!$B:$B,0),IF(ISERROR(SEARCH(" ",N4624,1)),MATCH('2. Raumgruppen'!$L$8,'2. Raumgruppen'!$8:$8,0),MATCH(MID(N4624,SEARCH(" ",N4624,1)+1,3),'2. Raumgruppen'!$8:$8,0))),"")</f>
        <v/>
      </c>
      <c r="X4624" s="732" t="str">
        <f t="shared" si="677"/>
        <v/>
      </c>
      <c r="Y4624" s="732" t="str">
        <f t="shared" si="678"/>
        <v/>
      </c>
      <c r="Z4624" s="733" t="str">
        <f t="shared" si="679"/>
        <v/>
      </c>
      <c r="AA4624" s="732" t="str">
        <f t="shared" si="680"/>
        <v/>
      </c>
      <c r="AB4624" s="643"/>
      <c r="AC4624" s="276"/>
      <c r="AD4624" s="277"/>
      <c r="AE4624" s="278"/>
      <c r="AF4624" s="278" t="str">
        <f t="shared" si="672"/>
        <v/>
      </c>
      <c r="AG4624" s="278"/>
      <c r="AH4624" s="279">
        <f t="shared" si="673"/>
        <v>17.98</v>
      </c>
      <c r="AI4624" s="279" t="str">
        <f t="shared" si="674"/>
        <v/>
      </c>
      <c r="AJ4624" s="279" t="str">
        <f t="shared" si="675"/>
        <v/>
      </c>
      <c r="AK4624" s="278"/>
      <c r="AL4624" s="278"/>
      <c r="AM4624" s="278"/>
      <c r="AN4624" s="278"/>
      <c r="AO4624" s="262"/>
      <c r="AP4624" s="262"/>
      <c r="AQ4624" s="262"/>
      <c r="AR4624" s="262"/>
      <c r="AS4624" s="262"/>
      <c r="AT4624" s="262"/>
      <c r="AU4624" s="262"/>
      <c r="AV4624" s="262"/>
      <c r="AW4624" s="262"/>
      <c r="AX4624" s="262"/>
      <c r="AY4624" s="264"/>
      <c r="AZ4624" s="264"/>
    </row>
    <row r="4625" spans="1:52" ht="27" hidden="1" customHeight="1">
      <c r="A4625" s="264"/>
      <c r="B4625" s="639">
        <v>4611</v>
      </c>
      <c r="C4625" s="639"/>
      <c r="D4625" s="640"/>
      <c r="E4625" s="640"/>
      <c r="F4625" s="640" t="str">
        <f>IFERROR(VLOOKUP(C4625,'Gebäude-Typen'!$A$7:$D$215,4,FALSE),"")</f>
        <v/>
      </c>
      <c r="G4625" s="641"/>
      <c r="H4625" s="640"/>
      <c r="I4625" s="639"/>
      <c r="J4625" s="640"/>
      <c r="K4625" s="642"/>
      <c r="L4625" s="639"/>
      <c r="M4625" s="639"/>
      <c r="N4625" s="639"/>
      <c r="O4625" s="639"/>
      <c r="P4625" s="734"/>
      <c r="Q4625" s="642"/>
      <c r="R4625" s="639"/>
      <c r="S4625" s="729" t="str">
        <f>IFERROR(ROUND(VLOOKUP(M4625,Reinigungstage,IF('Gebäude-Typen'!$C$6&lt;&gt;0,'Gebäude-Typen'!$C$6,VLOOKUP(C4625,Gebäude_Typen,2,FALSE)),FALSE),2)/2,"")</f>
        <v/>
      </c>
      <c r="T4625" s="729" t="str">
        <f>IFERROR(ROUND(VLOOKUP(N4625,Reinigungstage,IF('Gebäude-Typen'!$C$6&lt;&gt;0,'Gebäude-Typen'!$C$6,VLOOKUP(C4625,Gebäude_Typen,2,FALSE)),FALSE),2)/2,"")</f>
        <v/>
      </c>
      <c r="U4625" s="730">
        <f t="shared" si="676"/>
        <v>17.98</v>
      </c>
      <c r="V4625" s="731" t="str">
        <f>IFERROR(INDEX('2. Raumgruppen'!$A$1:$Y$33,MATCH(IF(ISERROR(SEARCH(" ",M4625,1)),MID(M4625,1,3),MID(M4625,1,SEARCH(" ",M4625,1)-1)),'2. Raumgruppen'!$B:$B,0),IF(ISERROR(SEARCH(" ",M4625,1)),MATCH('2. Raumgruppen'!$L$8,'2. Raumgruppen'!$8:$8,0),MATCH(MID(M4625,SEARCH(" ",M4625,1)+1,3),'2. Raumgruppen'!$8:$8,0))),"")</f>
        <v/>
      </c>
      <c r="W4625" s="731" t="str">
        <f>IFERROR(INDEX('2. Raumgruppen'!$A$1:$Y$33,MATCH(IF(ISERROR(SEARCH(" ",N4625,1)),MID(N4625,1,3),MID(N4625,1,SEARCH(" ",N4625,1)-1)),'2. Raumgruppen'!$B:$B,0),IF(ISERROR(SEARCH(" ",N4625,1)),MATCH('2. Raumgruppen'!$L$8,'2. Raumgruppen'!$8:$8,0),MATCH(MID(N4625,SEARCH(" ",N4625,1)+1,3),'2. Raumgruppen'!$8:$8,0))),"")</f>
        <v/>
      </c>
      <c r="X4625" s="732" t="str">
        <f t="shared" si="677"/>
        <v/>
      </c>
      <c r="Y4625" s="732" t="str">
        <f t="shared" si="678"/>
        <v/>
      </c>
      <c r="Z4625" s="733" t="str">
        <f t="shared" si="679"/>
        <v/>
      </c>
      <c r="AA4625" s="732" t="str">
        <f t="shared" si="680"/>
        <v/>
      </c>
      <c r="AB4625" s="643"/>
      <c r="AC4625" s="276"/>
      <c r="AD4625" s="277"/>
      <c r="AE4625" s="278"/>
      <c r="AF4625" s="278" t="str">
        <f t="shared" si="672"/>
        <v/>
      </c>
      <c r="AG4625" s="278"/>
      <c r="AH4625" s="279">
        <f t="shared" si="673"/>
        <v>17.98</v>
      </c>
      <c r="AI4625" s="279" t="str">
        <f t="shared" si="674"/>
        <v/>
      </c>
      <c r="AJ4625" s="279" t="str">
        <f t="shared" si="675"/>
        <v/>
      </c>
      <c r="AK4625" s="278"/>
      <c r="AL4625" s="278"/>
      <c r="AM4625" s="278"/>
      <c r="AN4625" s="278"/>
      <c r="AO4625" s="262"/>
      <c r="AP4625" s="262"/>
      <c r="AQ4625" s="262"/>
      <c r="AR4625" s="262"/>
      <c r="AS4625" s="262"/>
      <c r="AT4625" s="262"/>
      <c r="AU4625" s="262"/>
      <c r="AV4625" s="262"/>
      <c r="AW4625" s="262"/>
      <c r="AX4625" s="278"/>
      <c r="AY4625" s="278"/>
      <c r="AZ4625" s="264"/>
    </row>
    <row r="4626" spans="1:52" ht="27" hidden="1" customHeight="1">
      <c r="A4626" s="264"/>
      <c r="B4626" s="639">
        <v>4612</v>
      </c>
      <c r="C4626" s="639"/>
      <c r="D4626" s="640"/>
      <c r="E4626" s="640"/>
      <c r="F4626" s="640" t="str">
        <f>IFERROR(VLOOKUP(C4626,'Gebäude-Typen'!$A$7:$D$215,4,FALSE),"")</f>
        <v/>
      </c>
      <c r="G4626" s="641"/>
      <c r="H4626" s="640"/>
      <c r="I4626" s="639"/>
      <c r="J4626" s="640"/>
      <c r="K4626" s="642"/>
      <c r="L4626" s="639"/>
      <c r="M4626" s="639"/>
      <c r="N4626" s="639"/>
      <c r="O4626" s="639"/>
      <c r="P4626" s="734"/>
      <c r="Q4626" s="642"/>
      <c r="R4626" s="639"/>
      <c r="S4626" s="729" t="str">
        <f>IFERROR(ROUND(VLOOKUP(M4626,Reinigungstage,IF('Gebäude-Typen'!$C$6&lt;&gt;0,'Gebäude-Typen'!$C$6,VLOOKUP(C4626,Gebäude_Typen,2,FALSE)),FALSE),2)/2,"")</f>
        <v/>
      </c>
      <c r="T4626" s="729" t="str">
        <f>IFERROR(ROUND(VLOOKUP(N4626,Reinigungstage,IF('Gebäude-Typen'!$C$6&lt;&gt;0,'Gebäude-Typen'!$C$6,VLOOKUP(C4626,Gebäude_Typen,2,FALSE)),FALSE),2)/2,"")</f>
        <v/>
      </c>
      <c r="U4626" s="730">
        <f t="shared" si="676"/>
        <v>17.98</v>
      </c>
      <c r="V4626" s="731" t="str">
        <f>IFERROR(INDEX('2. Raumgruppen'!$A$1:$Y$33,MATCH(IF(ISERROR(SEARCH(" ",M4626,1)),MID(M4626,1,3),MID(M4626,1,SEARCH(" ",M4626,1)-1)),'2. Raumgruppen'!$B:$B,0),IF(ISERROR(SEARCH(" ",M4626,1)),MATCH('2. Raumgruppen'!$L$8,'2. Raumgruppen'!$8:$8,0),MATCH(MID(M4626,SEARCH(" ",M4626,1)+1,3),'2. Raumgruppen'!$8:$8,0))),"")</f>
        <v/>
      </c>
      <c r="W4626" s="731" t="str">
        <f>IFERROR(INDEX('2. Raumgruppen'!$A$1:$Y$33,MATCH(IF(ISERROR(SEARCH(" ",N4626,1)),MID(N4626,1,3),MID(N4626,1,SEARCH(" ",N4626,1)-1)),'2. Raumgruppen'!$B:$B,0),IF(ISERROR(SEARCH(" ",N4626,1)),MATCH('2. Raumgruppen'!$L$8,'2. Raumgruppen'!$8:$8,0),MATCH(MID(N4626,SEARCH(" ",N4626,1)+1,3),'2. Raumgruppen'!$8:$8,0))),"")</f>
        <v/>
      </c>
      <c r="X4626" s="732" t="str">
        <f t="shared" si="677"/>
        <v/>
      </c>
      <c r="Y4626" s="732" t="str">
        <f t="shared" si="678"/>
        <v/>
      </c>
      <c r="Z4626" s="733" t="str">
        <f t="shared" si="679"/>
        <v/>
      </c>
      <c r="AA4626" s="732" t="str">
        <f t="shared" si="680"/>
        <v/>
      </c>
      <c r="AB4626" s="643"/>
      <c r="AC4626" s="276"/>
      <c r="AD4626" s="277"/>
      <c r="AE4626" s="278"/>
      <c r="AF4626" s="278" t="str">
        <f t="shared" si="672"/>
        <v/>
      </c>
      <c r="AG4626" s="278"/>
      <c r="AH4626" s="279">
        <f t="shared" si="673"/>
        <v>17.98</v>
      </c>
      <c r="AI4626" s="279" t="str">
        <f t="shared" si="674"/>
        <v/>
      </c>
      <c r="AJ4626" s="279" t="str">
        <f t="shared" si="675"/>
        <v/>
      </c>
      <c r="AK4626" s="278"/>
      <c r="AL4626" s="278"/>
      <c r="AM4626" s="278"/>
      <c r="AN4626" s="278"/>
      <c r="AO4626" s="262"/>
      <c r="AP4626" s="262"/>
      <c r="AQ4626" s="262"/>
      <c r="AR4626" s="262"/>
      <c r="AS4626" s="262"/>
      <c r="AT4626" s="262"/>
      <c r="AU4626" s="262"/>
      <c r="AV4626" s="262"/>
      <c r="AW4626" s="262"/>
      <c r="AX4626" s="264"/>
      <c r="AY4626" s="262"/>
      <c r="AZ4626" s="278"/>
    </row>
    <row r="4627" spans="1:52" ht="27" hidden="1" customHeight="1">
      <c r="B4627" s="639">
        <v>4613</v>
      </c>
      <c r="C4627" s="639"/>
      <c r="D4627" s="640"/>
      <c r="E4627" s="640"/>
      <c r="F4627" s="640" t="str">
        <f>IFERROR(VLOOKUP(C4627,'Gebäude-Typen'!$A$7:$D$215,4,FALSE),"")</f>
        <v/>
      </c>
      <c r="G4627" s="641"/>
      <c r="H4627" s="640"/>
      <c r="I4627" s="639"/>
      <c r="J4627" s="640"/>
      <c r="K4627" s="642"/>
      <c r="L4627" s="639"/>
      <c r="M4627" s="639"/>
      <c r="N4627" s="639"/>
      <c r="O4627" s="639"/>
      <c r="P4627" s="734"/>
      <c r="Q4627" s="642"/>
      <c r="R4627" s="639"/>
      <c r="S4627" s="729" t="str">
        <f>IFERROR(ROUND(VLOOKUP(M4627,Reinigungstage,IF('Gebäude-Typen'!$C$6&lt;&gt;0,'Gebäude-Typen'!$C$6,VLOOKUP(C4627,Gebäude_Typen,2,FALSE)),FALSE),2)/2,"")</f>
        <v/>
      </c>
      <c r="T4627" s="729" t="str">
        <f>IFERROR(ROUND(VLOOKUP(N4627,Reinigungstage,IF('Gebäude-Typen'!$C$6&lt;&gt;0,'Gebäude-Typen'!$C$6,VLOOKUP(C4627,Gebäude_Typen,2,FALSE)),FALSE),2)/2,"")</f>
        <v/>
      </c>
      <c r="U4627" s="730">
        <f t="shared" si="676"/>
        <v>17.98</v>
      </c>
      <c r="V4627" s="731" t="str">
        <f>IFERROR(INDEX('2. Raumgruppen'!$A$1:$Y$33,MATCH(IF(ISERROR(SEARCH(" ",M4627,1)),MID(M4627,1,3),MID(M4627,1,SEARCH(" ",M4627,1)-1)),'2. Raumgruppen'!$B:$B,0),IF(ISERROR(SEARCH(" ",M4627,1)),MATCH('2. Raumgruppen'!$L$8,'2. Raumgruppen'!$8:$8,0),MATCH(MID(M4627,SEARCH(" ",M4627,1)+1,3),'2. Raumgruppen'!$8:$8,0))),"")</f>
        <v/>
      </c>
      <c r="W4627" s="731" t="str">
        <f>IFERROR(INDEX('2. Raumgruppen'!$A$1:$Y$33,MATCH(IF(ISERROR(SEARCH(" ",N4627,1)),MID(N4627,1,3),MID(N4627,1,SEARCH(" ",N4627,1)-1)),'2. Raumgruppen'!$B:$B,0),IF(ISERROR(SEARCH(" ",N4627,1)),MATCH('2. Raumgruppen'!$L$8,'2. Raumgruppen'!$8:$8,0),MATCH(MID(N4627,SEARCH(" ",N4627,1)+1,3),'2. Raumgruppen'!$8:$8,0))),"")</f>
        <v/>
      </c>
      <c r="X4627" s="732" t="str">
        <f t="shared" si="677"/>
        <v/>
      </c>
      <c r="Y4627" s="732" t="str">
        <f t="shared" si="678"/>
        <v/>
      </c>
      <c r="Z4627" s="733" t="str">
        <f t="shared" si="679"/>
        <v/>
      </c>
      <c r="AA4627" s="732" t="str">
        <f t="shared" si="680"/>
        <v/>
      </c>
      <c r="AB4627" s="643"/>
      <c r="AC4627" s="276"/>
      <c r="AD4627" s="277"/>
      <c r="AE4627" s="278"/>
      <c r="AF4627" s="278" t="str">
        <f t="shared" si="672"/>
        <v/>
      </c>
      <c r="AG4627" s="278"/>
      <c r="AH4627" s="279">
        <f t="shared" si="673"/>
        <v>17.98</v>
      </c>
      <c r="AI4627" s="279" t="str">
        <f t="shared" si="674"/>
        <v/>
      </c>
      <c r="AJ4627" s="279" t="str">
        <f t="shared" si="675"/>
        <v/>
      </c>
      <c r="AK4627" s="278"/>
      <c r="AL4627" s="278"/>
      <c r="AM4627" s="278"/>
      <c r="AN4627" s="278"/>
      <c r="AO4627" s="262"/>
      <c r="AP4627" s="262"/>
      <c r="AQ4627" s="262"/>
      <c r="AR4627" s="262"/>
      <c r="AS4627" s="262"/>
      <c r="AT4627" s="262"/>
      <c r="AU4627" s="262"/>
      <c r="AV4627" s="262"/>
      <c r="AW4627" s="262"/>
      <c r="AX4627" s="262"/>
      <c r="AY4627" s="262"/>
      <c r="AZ4627" s="262"/>
    </row>
    <row r="4628" spans="1:52" ht="27" hidden="1" customHeight="1">
      <c r="B4628" s="639">
        <v>4614</v>
      </c>
      <c r="C4628" s="639"/>
      <c r="D4628" s="640"/>
      <c r="E4628" s="640"/>
      <c r="F4628" s="640" t="str">
        <f>IFERROR(VLOOKUP(C4628,'Gebäude-Typen'!$A$7:$D$215,4,FALSE),"")</f>
        <v/>
      </c>
      <c r="G4628" s="641"/>
      <c r="H4628" s="640"/>
      <c r="I4628" s="639"/>
      <c r="J4628" s="640"/>
      <c r="K4628" s="642"/>
      <c r="L4628" s="639"/>
      <c r="M4628" s="639"/>
      <c r="N4628" s="639"/>
      <c r="O4628" s="639"/>
      <c r="P4628" s="734"/>
      <c r="Q4628" s="642"/>
      <c r="R4628" s="639"/>
      <c r="S4628" s="729" t="str">
        <f>IFERROR(ROUND(VLOOKUP(M4628,Reinigungstage,IF('Gebäude-Typen'!$C$6&lt;&gt;0,'Gebäude-Typen'!$C$6,VLOOKUP(C4628,Gebäude_Typen,2,FALSE)),FALSE),2)/2,"")</f>
        <v/>
      </c>
      <c r="T4628" s="729" t="str">
        <f>IFERROR(ROUND(VLOOKUP(N4628,Reinigungstage,IF('Gebäude-Typen'!$C$6&lt;&gt;0,'Gebäude-Typen'!$C$6,VLOOKUP(C4628,Gebäude_Typen,2,FALSE)),FALSE),2)/2,"")</f>
        <v/>
      </c>
      <c r="U4628" s="730">
        <f t="shared" si="676"/>
        <v>17.98</v>
      </c>
      <c r="V4628" s="731" t="str">
        <f>IFERROR(INDEX('2. Raumgruppen'!$A$1:$Y$33,MATCH(IF(ISERROR(SEARCH(" ",M4628,1)),MID(M4628,1,3),MID(M4628,1,SEARCH(" ",M4628,1)-1)),'2. Raumgruppen'!$B:$B,0),IF(ISERROR(SEARCH(" ",M4628,1)),MATCH('2. Raumgruppen'!$L$8,'2. Raumgruppen'!$8:$8,0),MATCH(MID(M4628,SEARCH(" ",M4628,1)+1,3),'2. Raumgruppen'!$8:$8,0))),"")</f>
        <v/>
      </c>
      <c r="W4628" s="731" t="str">
        <f>IFERROR(INDEX('2. Raumgruppen'!$A$1:$Y$33,MATCH(IF(ISERROR(SEARCH(" ",N4628,1)),MID(N4628,1,3),MID(N4628,1,SEARCH(" ",N4628,1)-1)),'2. Raumgruppen'!$B:$B,0),IF(ISERROR(SEARCH(" ",N4628,1)),MATCH('2. Raumgruppen'!$L$8,'2. Raumgruppen'!$8:$8,0),MATCH(MID(N4628,SEARCH(" ",N4628,1)+1,3),'2. Raumgruppen'!$8:$8,0))),"")</f>
        <v/>
      </c>
      <c r="X4628" s="732" t="str">
        <f t="shared" si="677"/>
        <v/>
      </c>
      <c r="Y4628" s="732" t="str">
        <f t="shared" si="678"/>
        <v/>
      </c>
      <c r="Z4628" s="733" t="str">
        <f t="shared" si="679"/>
        <v/>
      </c>
      <c r="AA4628" s="732" t="str">
        <f t="shared" si="680"/>
        <v/>
      </c>
      <c r="AB4628" s="643"/>
      <c r="AC4628" s="276"/>
      <c r="AD4628" s="277"/>
      <c r="AE4628" s="278"/>
      <c r="AF4628" s="278" t="str">
        <f t="shared" si="672"/>
        <v/>
      </c>
      <c r="AG4628" s="278"/>
      <c r="AH4628" s="279">
        <f t="shared" si="673"/>
        <v>17.98</v>
      </c>
      <c r="AI4628" s="279" t="str">
        <f t="shared" si="674"/>
        <v/>
      </c>
      <c r="AJ4628" s="279" t="str">
        <f t="shared" si="675"/>
        <v/>
      </c>
      <c r="AK4628" s="278"/>
      <c r="AL4628" s="278"/>
      <c r="AM4628" s="278"/>
      <c r="AN4628" s="278"/>
      <c r="AO4628" s="262"/>
      <c r="AP4628" s="262"/>
      <c r="AQ4628" s="262"/>
      <c r="AR4628" s="262"/>
      <c r="AS4628" s="262"/>
      <c r="AT4628" s="262"/>
      <c r="AU4628" s="262"/>
      <c r="AV4628" s="262"/>
      <c r="AW4628" s="264"/>
      <c r="AX4628" s="262"/>
      <c r="AY4628" s="264"/>
      <c r="AZ4628" s="262"/>
    </row>
    <row r="4629" spans="1:52" ht="27" hidden="1" customHeight="1">
      <c r="B4629" s="639">
        <v>4615</v>
      </c>
      <c r="C4629" s="639"/>
      <c r="D4629" s="640"/>
      <c r="E4629" s="640"/>
      <c r="F4629" s="640" t="str">
        <f>IFERROR(VLOOKUP(C4629,'Gebäude-Typen'!$A$7:$D$215,4,FALSE),"")</f>
        <v/>
      </c>
      <c r="G4629" s="641"/>
      <c r="H4629" s="640"/>
      <c r="I4629" s="639"/>
      <c r="J4629" s="640"/>
      <c r="K4629" s="642"/>
      <c r="L4629" s="639"/>
      <c r="M4629" s="639"/>
      <c r="N4629" s="639"/>
      <c r="O4629" s="639"/>
      <c r="P4629" s="734"/>
      <c r="Q4629" s="642"/>
      <c r="R4629" s="639"/>
      <c r="S4629" s="729" t="str">
        <f>IFERROR(ROUND(VLOOKUP(M4629,Reinigungstage,IF('Gebäude-Typen'!$C$6&lt;&gt;0,'Gebäude-Typen'!$C$6,VLOOKUP(C4629,Gebäude_Typen,2,FALSE)),FALSE),2)/2,"")</f>
        <v/>
      </c>
      <c r="T4629" s="729" t="str">
        <f>IFERROR(ROUND(VLOOKUP(N4629,Reinigungstage,IF('Gebäude-Typen'!$C$6&lt;&gt;0,'Gebäude-Typen'!$C$6,VLOOKUP(C4629,Gebäude_Typen,2,FALSE)),FALSE),2)/2,"")</f>
        <v/>
      </c>
      <c r="U4629" s="730">
        <f t="shared" si="676"/>
        <v>17.98</v>
      </c>
      <c r="V4629" s="731" t="str">
        <f>IFERROR(INDEX('2. Raumgruppen'!$A$1:$Y$33,MATCH(IF(ISERROR(SEARCH(" ",M4629,1)),MID(M4629,1,3),MID(M4629,1,SEARCH(" ",M4629,1)-1)),'2. Raumgruppen'!$B:$B,0),IF(ISERROR(SEARCH(" ",M4629,1)),MATCH('2. Raumgruppen'!$L$8,'2. Raumgruppen'!$8:$8,0),MATCH(MID(M4629,SEARCH(" ",M4629,1)+1,3),'2. Raumgruppen'!$8:$8,0))),"")</f>
        <v/>
      </c>
      <c r="W4629" s="731" t="str">
        <f>IFERROR(INDEX('2. Raumgruppen'!$A$1:$Y$33,MATCH(IF(ISERROR(SEARCH(" ",N4629,1)),MID(N4629,1,3),MID(N4629,1,SEARCH(" ",N4629,1)-1)),'2. Raumgruppen'!$B:$B,0),IF(ISERROR(SEARCH(" ",N4629,1)),MATCH('2. Raumgruppen'!$L$8,'2. Raumgruppen'!$8:$8,0),MATCH(MID(N4629,SEARCH(" ",N4629,1)+1,3),'2. Raumgruppen'!$8:$8,0))),"")</f>
        <v/>
      </c>
      <c r="X4629" s="732" t="str">
        <f t="shared" si="677"/>
        <v/>
      </c>
      <c r="Y4629" s="732" t="str">
        <f t="shared" si="678"/>
        <v/>
      </c>
      <c r="Z4629" s="733" t="str">
        <f t="shared" si="679"/>
        <v/>
      </c>
      <c r="AA4629" s="732" t="str">
        <f t="shared" si="680"/>
        <v/>
      </c>
      <c r="AB4629" s="643"/>
      <c r="AC4629" s="276"/>
      <c r="AD4629" s="277"/>
      <c r="AE4629" s="278"/>
      <c r="AF4629" s="278" t="str">
        <f t="shared" si="672"/>
        <v/>
      </c>
      <c r="AG4629" s="278"/>
      <c r="AH4629" s="279">
        <f t="shared" si="673"/>
        <v>17.98</v>
      </c>
      <c r="AI4629" s="279" t="str">
        <f t="shared" si="674"/>
        <v/>
      </c>
      <c r="AJ4629" s="279" t="str">
        <f t="shared" si="675"/>
        <v/>
      </c>
      <c r="AK4629" s="278"/>
      <c r="AL4629" s="278"/>
      <c r="AM4629" s="278"/>
      <c r="AN4629" s="278"/>
      <c r="AO4629" s="262"/>
      <c r="AP4629" s="262"/>
      <c r="AQ4629" s="262"/>
      <c r="AR4629" s="262"/>
      <c r="AS4629" s="262"/>
      <c r="AT4629" s="262"/>
      <c r="AU4629" s="262"/>
      <c r="AV4629" s="262"/>
      <c r="AW4629" s="264"/>
      <c r="AX4629" s="264"/>
      <c r="AY4629" s="264"/>
      <c r="AZ4629" s="262"/>
    </row>
    <row r="4630" spans="1:52" ht="27" hidden="1" customHeight="1">
      <c r="B4630" s="639">
        <v>4616</v>
      </c>
      <c r="C4630" s="639"/>
      <c r="D4630" s="640"/>
      <c r="E4630" s="640"/>
      <c r="F4630" s="640" t="str">
        <f>IFERROR(VLOOKUP(C4630,'Gebäude-Typen'!$A$7:$D$215,4,FALSE),"")</f>
        <v/>
      </c>
      <c r="G4630" s="641"/>
      <c r="H4630" s="640"/>
      <c r="I4630" s="639"/>
      <c r="J4630" s="640"/>
      <c r="K4630" s="642"/>
      <c r="L4630" s="639"/>
      <c r="M4630" s="639"/>
      <c r="N4630" s="639"/>
      <c r="O4630" s="639"/>
      <c r="P4630" s="734"/>
      <c r="Q4630" s="642"/>
      <c r="R4630" s="639"/>
      <c r="S4630" s="729" t="str">
        <f>IFERROR(ROUND(VLOOKUP(M4630,Reinigungstage,IF('Gebäude-Typen'!$C$6&lt;&gt;0,'Gebäude-Typen'!$C$6,VLOOKUP(C4630,Gebäude_Typen,2,FALSE)),FALSE),2)/2,"")</f>
        <v/>
      </c>
      <c r="T4630" s="729" t="str">
        <f>IFERROR(ROUND(VLOOKUP(N4630,Reinigungstage,IF('Gebäude-Typen'!$C$6&lt;&gt;0,'Gebäude-Typen'!$C$6,VLOOKUP(C4630,Gebäude_Typen,2,FALSE)),FALSE),2)/2,"")</f>
        <v/>
      </c>
      <c r="U4630" s="730">
        <f t="shared" si="676"/>
        <v>17.98</v>
      </c>
      <c r="V4630" s="731" t="str">
        <f>IFERROR(INDEX('2. Raumgruppen'!$A$1:$Y$33,MATCH(IF(ISERROR(SEARCH(" ",M4630,1)),MID(M4630,1,3),MID(M4630,1,SEARCH(" ",M4630,1)-1)),'2. Raumgruppen'!$B:$B,0),IF(ISERROR(SEARCH(" ",M4630,1)),MATCH('2. Raumgruppen'!$L$8,'2. Raumgruppen'!$8:$8,0),MATCH(MID(M4630,SEARCH(" ",M4630,1)+1,3),'2. Raumgruppen'!$8:$8,0))),"")</f>
        <v/>
      </c>
      <c r="W4630" s="731" t="str">
        <f>IFERROR(INDEX('2. Raumgruppen'!$A$1:$Y$33,MATCH(IF(ISERROR(SEARCH(" ",N4630,1)),MID(N4630,1,3),MID(N4630,1,SEARCH(" ",N4630,1)-1)),'2. Raumgruppen'!$B:$B,0),IF(ISERROR(SEARCH(" ",N4630,1)),MATCH('2. Raumgruppen'!$L$8,'2. Raumgruppen'!$8:$8,0),MATCH(MID(N4630,SEARCH(" ",N4630,1)+1,3),'2. Raumgruppen'!$8:$8,0))),"")</f>
        <v/>
      </c>
      <c r="X4630" s="732" t="str">
        <f t="shared" si="677"/>
        <v/>
      </c>
      <c r="Y4630" s="732" t="str">
        <f t="shared" si="678"/>
        <v/>
      </c>
      <c r="Z4630" s="733" t="str">
        <f t="shared" si="679"/>
        <v/>
      </c>
      <c r="AA4630" s="732" t="str">
        <f t="shared" si="680"/>
        <v/>
      </c>
      <c r="AB4630" s="643"/>
      <c r="AC4630" s="276"/>
      <c r="AD4630" s="277"/>
      <c r="AE4630" s="278"/>
      <c r="AF4630" s="278" t="str">
        <f t="shared" si="672"/>
        <v/>
      </c>
      <c r="AG4630" s="278"/>
      <c r="AH4630" s="279">
        <f t="shared" si="673"/>
        <v>17.98</v>
      </c>
      <c r="AI4630" s="279" t="str">
        <f t="shared" si="674"/>
        <v/>
      </c>
      <c r="AJ4630" s="279" t="str">
        <f t="shared" si="675"/>
        <v/>
      </c>
      <c r="AK4630" s="278"/>
      <c r="AL4630" s="278"/>
      <c r="AM4630" s="278"/>
      <c r="AN4630" s="278"/>
      <c r="AO4630" s="262"/>
      <c r="AP4630" s="262"/>
      <c r="AQ4630" s="262"/>
      <c r="AR4630" s="262"/>
      <c r="AS4630" s="262"/>
      <c r="AT4630" s="262"/>
      <c r="AU4630" s="262"/>
      <c r="AV4630" s="262"/>
      <c r="AW4630" s="264"/>
      <c r="AX4630" s="262"/>
      <c r="AY4630" s="262"/>
      <c r="AZ4630" s="262"/>
    </row>
    <row r="4631" spans="1:52" ht="27" hidden="1" customHeight="1">
      <c r="B4631" s="639">
        <v>4617</v>
      </c>
      <c r="C4631" s="639"/>
      <c r="D4631" s="640"/>
      <c r="E4631" s="640"/>
      <c r="F4631" s="640" t="str">
        <f>IFERROR(VLOOKUP(C4631,'Gebäude-Typen'!$A$7:$D$215,4,FALSE),"")</f>
        <v/>
      </c>
      <c r="G4631" s="641"/>
      <c r="H4631" s="640"/>
      <c r="I4631" s="639"/>
      <c r="J4631" s="640"/>
      <c r="K4631" s="642"/>
      <c r="L4631" s="639"/>
      <c r="M4631" s="639"/>
      <c r="N4631" s="639"/>
      <c r="O4631" s="639"/>
      <c r="P4631" s="734"/>
      <c r="Q4631" s="642"/>
      <c r="R4631" s="639"/>
      <c r="S4631" s="729" t="str">
        <f>IFERROR(ROUND(VLOOKUP(M4631,Reinigungstage,IF('Gebäude-Typen'!$C$6&lt;&gt;0,'Gebäude-Typen'!$C$6,VLOOKUP(C4631,Gebäude_Typen,2,FALSE)),FALSE),2)/2,"")</f>
        <v/>
      </c>
      <c r="T4631" s="729" t="str">
        <f>IFERROR(ROUND(VLOOKUP(N4631,Reinigungstage,IF('Gebäude-Typen'!$C$6&lt;&gt;0,'Gebäude-Typen'!$C$6,VLOOKUP(C4631,Gebäude_Typen,2,FALSE)),FALSE),2)/2,"")</f>
        <v/>
      </c>
      <c r="U4631" s="730">
        <f t="shared" si="676"/>
        <v>17.98</v>
      </c>
      <c r="V4631" s="731" t="str">
        <f>IFERROR(INDEX('2. Raumgruppen'!$A$1:$Y$33,MATCH(IF(ISERROR(SEARCH(" ",M4631,1)),MID(M4631,1,3),MID(M4631,1,SEARCH(" ",M4631,1)-1)),'2. Raumgruppen'!$B:$B,0),IF(ISERROR(SEARCH(" ",M4631,1)),MATCH('2. Raumgruppen'!$L$8,'2. Raumgruppen'!$8:$8,0),MATCH(MID(M4631,SEARCH(" ",M4631,1)+1,3),'2. Raumgruppen'!$8:$8,0))),"")</f>
        <v/>
      </c>
      <c r="W4631" s="731" t="str">
        <f>IFERROR(INDEX('2. Raumgruppen'!$A$1:$Y$33,MATCH(IF(ISERROR(SEARCH(" ",N4631,1)),MID(N4631,1,3),MID(N4631,1,SEARCH(" ",N4631,1)-1)),'2. Raumgruppen'!$B:$B,0),IF(ISERROR(SEARCH(" ",N4631,1)),MATCH('2. Raumgruppen'!$L$8,'2. Raumgruppen'!$8:$8,0),MATCH(MID(N4631,SEARCH(" ",N4631,1)+1,3),'2. Raumgruppen'!$8:$8,0))),"")</f>
        <v/>
      </c>
      <c r="X4631" s="732" t="str">
        <f t="shared" si="677"/>
        <v/>
      </c>
      <c r="Y4631" s="732" t="str">
        <f t="shared" si="678"/>
        <v/>
      </c>
      <c r="Z4631" s="733" t="str">
        <f t="shared" si="679"/>
        <v/>
      </c>
      <c r="AA4631" s="732" t="str">
        <f t="shared" si="680"/>
        <v/>
      </c>
      <c r="AB4631" s="643"/>
      <c r="AC4631" s="276"/>
      <c r="AD4631" s="277"/>
      <c r="AE4631" s="278"/>
      <c r="AF4631" s="278" t="str">
        <f t="shared" si="672"/>
        <v/>
      </c>
      <c r="AG4631" s="278"/>
      <c r="AH4631" s="279">
        <f t="shared" si="673"/>
        <v>17.98</v>
      </c>
      <c r="AI4631" s="279" t="str">
        <f t="shared" si="674"/>
        <v/>
      </c>
      <c r="AJ4631" s="279" t="str">
        <f t="shared" si="675"/>
        <v/>
      </c>
      <c r="AK4631" s="278"/>
      <c r="AL4631" s="278"/>
      <c r="AM4631" s="278"/>
      <c r="AN4631" s="278"/>
      <c r="AO4631" s="262"/>
      <c r="AP4631" s="262"/>
      <c r="AQ4631" s="262"/>
      <c r="AR4631" s="262"/>
      <c r="AS4631" s="262"/>
      <c r="AT4631" s="262"/>
      <c r="AU4631" s="262"/>
      <c r="AV4631" s="262"/>
      <c r="AW4631" s="264"/>
      <c r="AX4631" s="264"/>
      <c r="AY4631" s="262"/>
      <c r="AZ4631" s="262"/>
    </row>
    <row r="4632" spans="1:52" ht="27" hidden="1" customHeight="1">
      <c r="A4632" s="264"/>
      <c r="B4632" s="639">
        <v>4618</v>
      </c>
      <c r="C4632" s="639"/>
      <c r="D4632" s="640"/>
      <c r="E4632" s="640"/>
      <c r="F4632" s="640" t="str">
        <f>IFERROR(VLOOKUP(C4632,'Gebäude-Typen'!$A$7:$D$215,4,FALSE),"")</f>
        <v/>
      </c>
      <c r="G4632" s="641"/>
      <c r="H4632" s="640"/>
      <c r="I4632" s="639"/>
      <c r="J4632" s="640"/>
      <c r="K4632" s="642"/>
      <c r="L4632" s="639"/>
      <c r="M4632" s="639"/>
      <c r="N4632" s="639"/>
      <c r="O4632" s="639"/>
      <c r="P4632" s="734"/>
      <c r="Q4632" s="642"/>
      <c r="R4632" s="639"/>
      <c r="S4632" s="729" t="str">
        <f>IFERROR(ROUND(VLOOKUP(M4632,Reinigungstage,IF('Gebäude-Typen'!$C$6&lt;&gt;0,'Gebäude-Typen'!$C$6,VLOOKUP(C4632,Gebäude_Typen,2,FALSE)),FALSE),2)/2,"")</f>
        <v/>
      </c>
      <c r="T4632" s="729" t="str">
        <f>IFERROR(ROUND(VLOOKUP(N4632,Reinigungstage,IF('Gebäude-Typen'!$C$6&lt;&gt;0,'Gebäude-Typen'!$C$6,VLOOKUP(C4632,Gebäude_Typen,2,FALSE)),FALSE),2)/2,"")</f>
        <v/>
      </c>
      <c r="U4632" s="730">
        <f t="shared" si="676"/>
        <v>17.98</v>
      </c>
      <c r="V4632" s="731" t="str">
        <f>IFERROR(INDEX('2. Raumgruppen'!$A$1:$Y$33,MATCH(IF(ISERROR(SEARCH(" ",M4632,1)),MID(M4632,1,3),MID(M4632,1,SEARCH(" ",M4632,1)-1)),'2. Raumgruppen'!$B:$B,0),IF(ISERROR(SEARCH(" ",M4632,1)),MATCH('2. Raumgruppen'!$L$8,'2. Raumgruppen'!$8:$8,0),MATCH(MID(M4632,SEARCH(" ",M4632,1)+1,3),'2. Raumgruppen'!$8:$8,0))),"")</f>
        <v/>
      </c>
      <c r="W4632" s="731" t="str">
        <f>IFERROR(INDEX('2. Raumgruppen'!$A$1:$Y$33,MATCH(IF(ISERROR(SEARCH(" ",N4632,1)),MID(N4632,1,3),MID(N4632,1,SEARCH(" ",N4632,1)-1)),'2. Raumgruppen'!$B:$B,0),IF(ISERROR(SEARCH(" ",N4632,1)),MATCH('2. Raumgruppen'!$L$8,'2. Raumgruppen'!$8:$8,0),MATCH(MID(N4632,SEARCH(" ",N4632,1)+1,3),'2. Raumgruppen'!$8:$8,0))),"")</f>
        <v/>
      </c>
      <c r="X4632" s="732" t="str">
        <f t="shared" si="677"/>
        <v/>
      </c>
      <c r="Y4632" s="732" t="str">
        <f t="shared" si="678"/>
        <v/>
      </c>
      <c r="Z4632" s="733" t="str">
        <f t="shared" si="679"/>
        <v/>
      </c>
      <c r="AA4632" s="732" t="str">
        <f t="shared" si="680"/>
        <v/>
      </c>
      <c r="AB4632" s="643"/>
      <c r="AC4632" s="276"/>
      <c r="AD4632" s="277"/>
      <c r="AE4632" s="278"/>
      <c r="AF4632" s="278" t="str">
        <f t="shared" si="672"/>
        <v/>
      </c>
      <c r="AG4632" s="278"/>
      <c r="AH4632" s="279">
        <f t="shared" si="673"/>
        <v>17.98</v>
      </c>
      <c r="AI4632" s="279" t="str">
        <f t="shared" si="674"/>
        <v/>
      </c>
      <c r="AJ4632" s="279" t="str">
        <f t="shared" si="675"/>
        <v/>
      </c>
      <c r="AK4632" s="278"/>
      <c r="AL4632" s="278"/>
      <c r="AM4632" s="278"/>
      <c r="AN4632" s="278"/>
      <c r="AO4632" s="262"/>
      <c r="AP4632" s="262"/>
      <c r="AQ4632" s="262"/>
      <c r="AR4632" s="262"/>
      <c r="AS4632" s="262"/>
      <c r="AT4632" s="262"/>
      <c r="AU4632" s="262"/>
      <c r="AV4632" s="262"/>
      <c r="AW4632" s="264"/>
      <c r="AX4632" s="262"/>
      <c r="AY4632" s="262"/>
      <c r="AZ4632" s="262"/>
    </row>
    <row r="4633" spans="1:52" ht="27" hidden="1" customHeight="1">
      <c r="B4633" s="639">
        <v>4619</v>
      </c>
      <c r="C4633" s="639"/>
      <c r="D4633" s="640"/>
      <c r="E4633" s="640"/>
      <c r="F4633" s="640" t="str">
        <f>IFERROR(VLOOKUP(C4633,'Gebäude-Typen'!$A$7:$D$215,4,FALSE),"")</f>
        <v/>
      </c>
      <c r="G4633" s="641"/>
      <c r="H4633" s="640"/>
      <c r="I4633" s="639"/>
      <c r="J4633" s="640"/>
      <c r="K4633" s="642"/>
      <c r="L4633" s="639"/>
      <c r="M4633" s="639"/>
      <c r="N4633" s="639"/>
      <c r="O4633" s="639"/>
      <c r="P4633" s="734"/>
      <c r="Q4633" s="642"/>
      <c r="R4633" s="639"/>
      <c r="S4633" s="729" t="str">
        <f>IFERROR(ROUND(VLOOKUP(M4633,Reinigungstage,IF('Gebäude-Typen'!$C$6&lt;&gt;0,'Gebäude-Typen'!$C$6,VLOOKUP(C4633,Gebäude_Typen,2,FALSE)),FALSE),2)/2,"")</f>
        <v/>
      </c>
      <c r="T4633" s="729" t="str">
        <f>IFERROR(ROUND(VLOOKUP(N4633,Reinigungstage,IF('Gebäude-Typen'!$C$6&lt;&gt;0,'Gebäude-Typen'!$C$6,VLOOKUP(C4633,Gebäude_Typen,2,FALSE)),FALSE),2)/2,"")</f>
        <v/>
      </c>
      <c r="U4633" s="730">
        <f t="shared" si="676"/>
        <v>17.98</v>
      </c>
      <c r="V4633" s="731" t="str">
        <f>IFERROR(INDEX('2. Raumgruppen'!$A$1:$Y$33,MATCH(IF(ISERROR(SEARCH(" ",M4633,1)),MID(M4633,1,3),MID(M4633,1,SEARCH(" ",M4633,1)-1)),'2. Raumgruppen'!$B:$B,0),IF(ISERROR(SEARCH(" ",M4633,1)),MATCH('2. Raumgruppen'!$L$8,'2. Raumgruppen'!$8:$8,0),MATCH(MID(M4633,SEARCH(" ",M4633,1)+1,3),'2. Raumgruppen'!$8:$8,0))),"")</f>
        <v/>
      </c>
      <c r="W4633" s="731" t="str">
        <f>IFERROR(INDEX('2. Raumgruppen'!$A$1:$Y$33,MATCH(IF(ISERROR(SEARCH(" ",N4633,1)),MID(N4633,1,3),MID(N4633,1,SEARCH(" ",N4633,1)-1)),'2. Raumgruppen'!$B:$B,0),IF(ISERROR(SEARCH(" ",N4633,1)),MATCH('2. Raumgruppen'!$L$8,'2. Raumgruppen'!$8:$8,0),MATCH(MID(N4633,SEARCH(" ",N4633,1)+1,3),'2. Raumgruppen'!$8:$8,0))),"")</f>
        <v/>
      </c>
      <c r="X4633" s="732" t="str">
        <f t="shared" si="677"/>
        <v/>
      </c>
      <c r="Y4633" s="732" t="str">
        <f t="shared" si="678"/>
        <v/>
      </c>
      <c r="Z4633" s="733" t="str">
        <f t="shared" si="679"/>
        <v/>
      </c>
      <c r="AA4633" s="732" t="str">
        <f t="shared" si="680"/>
        <v/>
      </c>
      <c r="AB4633" s="643"/>
      <c r="AC4633" s="276"/>
      <c r="AD4633" s="277"/>
      <c r="AE4633" s="278"/>
      <c r="AF4633" s="278" t="str">
        <f t="shared" si="672"/>
        <v/>
      </c>
      <c r="AG4633" s="278"/>
      <c r="AH4633" s="279">
        <f t="shared" si="673"/>
        <v>17.98</v>
      </c>
      <c r="AI4633" s="279" t="str">
        <f t="shared" si="674"/>
        <v/>
      </c>
      <c r="AJ4633" s="279" t="str">
        <f t="shared" si="675"/>
        <v/>
      </c>
      <c r="AK4633" s="278"/>
      <c r="AL4633" s="278"/>
      <c r="AM4633" s="278"/>
      <c r="AN4633" s="278"/>
      <c r="AO4633" s="262"/>
      <c r="AP4633" s="262"/>
      <c r="AQ4633" s="262"/>
      <c r="AR4633" s="262"/>
      <c r="AS4633" s="262"/>
      <c r="AT4633" s="262"/>
      <c r="AU4633" s="262"/>
      <c r="AV4633" s="262"/>
      <c r="AW4633" s="264"/>
      <c r="AX4633" s="262"/>
      <c r="AY4633" s="262"/>
      <c r="AZ4633" s="262"/>
    </row>
    <row r="4634" spans="1:52" ht="27" hidden="1" customHeight="1">
      <c r="B4634" s="639">
        <v>4620</v>
      </c>
      <c r="C4634" s="639"/>
      <c r="D4634" s="640"/>
      <c r="E4634" s="640"/>
      <c r="F4634" s="640" t="str">
        <f>IFERROR(VLOOKUP(C4634,'Gebäude-Typen'!$A$7:$D$215,4,FALSE),"")</f>
        <v/>
      </c>
      <c r="G4634" s="641"/>
      <c r="H4634" s="640"/>
      <c r="I4634" s="639"/>
      <c r="J4634" s="640"/>
      <c r="K4634" s="642"/>
      <c r="L4634" s="639"/>
      <c r="M4634" s="639"/>
      <c r="N4634" s="639"/>
      <c r="O4634" s="639"/>
      <c r="P4634" s="734"/>
      <c r="Q4634" s="642"/>
      <c r="R4634" s="639"/>
      <c r="S4634" s="729" t="str">
        <f>IFERROR(ROUND(VLOOKUP(M4634,Reinigungstage,IF('Gebäude-Typen'!$C$6&lt;&gt;0,'Gebäude-Typen'!$C$6,VLOOKUP(C4634,Gebäude_Typen,2,FALSE)),FALSE),2)/2,"")</f>
        <v/>
      </c>
      <c r="T4634" s="729" t="str">
        <f>IFERROR(ROUND(VLOOKUP(N4634,Reinigungstage,IF('Gebäude-Typen'!$C$6&lt;&gt;0,'Gebäude-Typen'!$C$6,VLOOKUP(C4634,Gebäude_Typen,2,FALSE)),FALSE),2)/2,"")</f>
        <v/>
      </c>
      <c r="U4634" s="730">
        <f t="shared" si="676"/>
        <v>17.98</v>
      </c>
      <c r="V4634" s="731" t="str">
        <f>IFERROR(INDEX('2. Raumgruppen'!$A$1:$Y$33,MATCH(IF(ISERROR(SEARCH(" ",M4634,1)),MID(M4634,1,3),MID(M4634,1,SEARCH(" ",M4634,1)-1)),'2. Raumgruppen'!$B:$B,0),IF(ISERROR(SEARCH(" ",M4634,1)),MATCH('2. Raumgruppen'!$L$8,'2. Raumgruppen'!$8:$8,0),MATCH(MID(M4634,SEARCH(" ",M4634,1)+1,3),'2. Raumgruppen'!$8:$8,0))),"")</f>
        <v/>
      </c>
      <c r="W4634" s="731" t="str">
        <f>IFERROR(INDEX('2. Raumgruppen'!$A$1:$Y$33,MATCH(IF(ISERROR(SEARCH(" ",N4634,1)),MID(N4634,1,3),MID(N4634,1,SEARCH(" ",N4634,1)-1)),'2. Raumgruppen'!$B:$B,0),IF(ISERROR(SEARCH(" ",N4634,1)),MATCH('2. Raumgruppen'!$L$8,'2. Raumgruppen'!$8:$8,0),MATCH(MID(N4634,SEARCH(" ",N4634,1)+1,3),'2. Raumgruppen'!$8:$8,0))),"")</f>
        <v/>
      </c>
      <c r="X4634" s="732" t="str">
        <f t="shared" si="677"/>
        <v/>
      </c>
      <c r="Y4634" s="732" t="str">
        <f t="shared" si="678"/>
        <v/>
      </c>
      <c r="Z4634" s="733" t="str">
        <f t="shared" si="679"/>
        <v/>
      </c>
      <c r="AA4634" s="732" t="str">
        <f t="shared" si="680"/>
        <v/>
      </c>
      <c r="AB4634" s="643"/>
      <c r="AC4634" s="276"/>
      <c r="AD4634" s="277"/>
      <c r="AE4634" s="278"/>
      <c r="AF4634" s="278" t="str">
        <f t="shared" si="672"/>
        <v/>
      </c>
      <c r="AG4634" s="278"/>
      <c r="AH4634" s="279">
        <f t="shared" si="673"/>
        <v>17.98</v>
      </c>
      <c r="AI4634" s="279" t="str">
        <f t="shared" si="674"/>
        <v/>
      </c>
      <c r="AJ4634" s="279" t="str">
        <f t="shared" si="675"/>
        <v/>
      </c>
      <c r="AK4634" s="278"/>
      <c r="AL4634" s="278"/>
      <c r="AM4634" s="278"/>
      <c r="AN4634" s="278"/>
      <c r="AO4634" s="262"/>
      <c r="AP4634" s="262"/>
      <c r="AQ4634" s="262"/>
      <c r="AR4634" s="262"/>
      <c r="AS4634" s="262"/>
      <c r="AT4634" s="262"/>
      <c r="AU4634" s="262"/>
      <c r="AV4634" s="262"/>
      <c r="AW4634" s="262"/>
      <c r="AX4634" s="262"/>
      <c r="AY4634" s="264"/>
      <c r="AZ4634" s="262"/>
    </row>
    <row r="4635" spans="1:52" ht="27" hidden="1" customHeight="1">
      <c r="B4635" s="639">
        <v>4621</v>
      </c>
      <c r="C4635" s="639"/>
      <c r="D4635" s="640"/>
      <c r="E4635" s="640"/>
      <c r="F4635" s="640" t="str">
        <f>IFERROR(VLOOKUP(C4635,'Gebäude-Typen'!$A$7:$D$215,4,FALSE),"")</f>
        <v/>
      </c>
      <c r="G4635" s="641"/>
      <c r="H4635" s="640"/>
      <c r="I4635" s="639"/>
      <c r="J4635" s="640"/>
      <c r="K4635" s="642"/>
      <c r="L4635" s="639"/>
      <c r="M4635" s="639"/>
      <c r="N4635" s="639"/>
      <c r="O4635" s="639"/>
      <c r="P4635" s="734"/>
      <c r="Q4635" s="642"/>
      <c r="R4635" s="639"/>
      <c r="S4635" s="729" t="str">
        <f>IFERROR(ROUND(VLOOKUP(M4635,Reinigungstage,IF('Gebäude-Typen'!$C$6&lt;&gt;0,'Gebäude-Typen'!$C$6,VLOOKUP(C4635,Gebäude_Typen,2,FALSE)),FALSE),2)/2,"")</f>
        <v/>
      </c>
      <c r="T4635" s="729" t="str">
        <f>IFERROR(ROUND(VLOOKUP(N4635,Reinigungstage,IF('Gebäude-Typen'!$C$6&lt;&gt;0,'Gebäude-Typen'!$C$6,VLOOKUP(C4635,Gebäude_Typen,2,FALSE)),FALSE),2)/2,"")</f>
        <v/>
      </c>
      <c r="U4635" s="730">
        <f t="shared" si="676"/>
        <v>17.98</v>
      </c>
      <c r="V4635" s="731" t="str">
        <f>IFERROR(INDEX('2. Raumgruppen'!$A$1:$Y$33,MATCH(IF(ISERROR(SEARCH(" ",M4635,1)),MID(M4635,1,3),MID(M4635,1,SEARCH(" ",M4635,1)-1)),'2. Raumgruppen'!$B:$B,0),IF(ISERROR(SEARCH(" ",M4635,1)),MATCH('2. Raumgruppen'!$L$8,'2. Raumgruppen'!$8:$8,0),MATCH(MID(M4635,SEARCH(" ",M4635,1)+1,3),'2. Raumgruppen'!$8:$8,0))),"")</f>
        <v/>
      </c>
      <c r="W4635" s="731" t="str">
        <f>IFERROR(INDEX('2. Raumgruppen'!$A$1:$Y$33,MATCH(IF(ISERROR(SEARCH(" ",N4635,1)),MID(N4635,1,3),MID(N4635,1,SEARCH(" ",N4635,1)-1)),'2. Raumgruppen'!$B:$B,0),IF(ISERROR(SEARCH(" ",N4635,1)),MATCH('2. Raumgruppen'!$L$8,'2. Raumgruppen'!$8:$8,0),MATCH(MID(N4635,SEARCH(" ",N4635,1)+1,3),'2. Raumgruppen'!$8:$8,0))),"")</f>
        <v/>
      </c>
      <c r="X4635" s="732" t="str">
        <f t="shared" si="677"/>
        <v/>
      </c>
      <c r="Y4635" s="732" t="str">
        <f t="shared" si="678"/>
        <v/>
      </c>
      <c r="Z4635" s="733" t="str">
        <f t="shared" si="679"/>
        <v/>
      </c>
      <c r="AA4635" s="732" t="str">
        <f t="shared" si="680"/>
        <v/>
      </c>
      <c r="AB4635" s="643"/>
      <c r="AC4635" s="276"/>
      <c r="AD4635" s="277"/>
      <c r="AE4635" s="278"/>
      <c r="AF4635" s="278" t="str">
        <f t="shared" si="672"/>
        <v/>
      </c>
      <c r="AG4635" s="278"/>
      <c r="AH4635" s="279">
        <f t="shared" si="673"/>
        <v>17.98</v>
      </c>
      <c r="AI4635" s="279" t="str">
        <f t="shared" si="674"/>
        <v/>
      </c>
      <c r="AJ4635" s="279" t="str">
        <f t="shared" si="675"/>
        <v/>
      </c>
      <c r="AK4635" s="278"/>
      <c r="AL4635" s="278"/>
      <c r="AM4635" s="278"/>
      <c r="AN4635" s="278"/>
      <c r="AO4635" s="262"/>
      <c r="AP4635" s="262"/>
      <c r="AQ4635" s="262"/>
      <c r="AR4635" s="262"/>
      <c r="AS4635" s="262"/>
      <c r="AT4635" s="262"/>
      <c r="AU4635" s="262"/>
      <c r="AV4635" s="262"/>
      <c r="AW4635" s="262"/>
      <c r="AX4635" s="262"/>
      <c r="AY4635" s="262"/>
      <c r="AZ4635" s="278"/>
    </row>
    <row r="4636" spans="1:52" ht="27" hidden="1" customHeight="1">
      <c r="B4636" s="639">
        <v>4622</v>
      </c>
      <c r="C4636" s="639"/>
      <c r="D4636" s="640"/>
      <c r="E4636" s="640"/>
      <c r="F4636" s="640" t="str">
        <f>IFERROR(VLOOKUP(C4636,'Gebäude-Typen'!$A$7:$D$215,4,FALSE),"")</f>
        <v/>
      </c>
      <c r="G4636" s="641"/>
      <c r="H4636" s="640"/>
      <c r="I4636" s="639"/>
      <c r="J4636" s="640"/>
      <c r="K4636" s="642"/>
      <c r="L4636" s="639"/>
      <c r="M4636" s="639"/>
      <c r="N4636" s="639"/>
      <c r="O4636" s="639"/>
      <c r="P4636" s="734"/>
      <c r="Q4636" s="642"/>
      <c r="R4636" s="639"/>
      <c r="S4636" s="729" t="str">
        <f>IFERROR(ROUND(VLOOKUP(M4636,Reinigungstage,IF('Gebäude-Typen'!$C$6&lt;&gt;0,'Gebäude-Typen'!$C$6,VLOOKUP(C4636,Gebäude_Typen,2,FALSE)),FALSE),2)/2,"")</f>
        <v/>
      </c>
      <c r="T4636" s="729" t="str">
        <f>IFERROR(ROUND(VLOOKUP(N4636,Reinigungstage,IF('Gebäude-Typen'!$C$6&lt;&gt;0,'Gebäude-Typen'!$C$6,VLOOKUP(C4636,Gebäude_Typen,2,FALSE)),FALSE),2)/2,"")</f>
        <v/>
      </c>
      <c r="U4636" s="730">
        <f t="shared" si="676"/>
        <v>17.98</v>
      </c>
      <c r="V4636" s="731" t="str">
        <f>IFERROR(INDEX('2. Raumgruppen'!$A$1:$Y$33,MATCH(IF(ISERROR(SEARCH(" ",M4636,1)),MID(M4636,1,3),MID(M4636,1,SEARCH(" ",M4636,1)-1)),'2. Raumgruppen'!$B:$B,0),IF(ISERROR(SEARCH(" ",M4636,1)),MATCH('2. Raumgruppen'!$L$8,'2. Raumgruppen'!$8:$8,0),MATCH(MID(M4636,SEARCH(" ",M4636,1)+1,3),'2. Raumgruppen'!$8:$8,0))),"")</f>
        <v/>
      </c>
      <c r="W4636" s="731" t="str">
        <f>IFERROR(INDEX('2. Raumgruppen'!$A$1:$Y$33,MATCH(IF(ISERROR(SEARCH(" ",N4636,1)),MID(N4636,1,3),MID(N4636,1,SEARCH(" ",N4636,1)-1)),'2. Raumgruppen'!$B:$B,0),IF(ISERROR(SEARCH(" ",N4636,1)),MATCH('2. Raumgruppen'!$L$8,'2. Raumgruppen'!$8:$8,0),MATCH(MID(N4636,SEARCH(" ",N4636,1)+1,3),'2. Raumgruppen'!$8:$8,0))),"")</f>
        <v/>
      </c>
      <c r="X4636" s="732" t="str">
        <f t="shared" si="677"/>
        <v/>
      </c>
      <c r="Y4636" s="732" t="str">
        <f t="shared" si="678"/>
        <v/>
      </c>
      <c r="Z4636" s="733" t="str">
        <f t="shared" si="679"/>
        <v/>
      </c>
      <c r="AA4636" s="732" t="str">
        <f t="shared" si="680"/>
        <v/>
      </c>
      <c r="AB4636" s="643"/>
      <c r="AC4636" s="276"/>
      <c r="AD4636" s="277"/>
      <c r="AE4636" s="278"/>
      <c r="AF4636" s="278" t="str">
        <f t="shared" si="672"/>
        <v/>
      </c>
      <c r="AG4636" s="278"/>
      <c r="AH4636" s="279">
        <f t="shared" si="673"/>
        <v>17.98</v>
      </c>
      <c r="AI4636" s="279" t="str">
        <f t="shared" si="674"/>
        <v/>
      </c>
      <c r="AJ4636" s="279" t="str">
        <f t="shared" si="675"/>
        <v/>
      </c>
      <c r="AK4636" s="278"/>
      <c r="AL4636" s="278"/>
      <c r="AM4636" s="278"/>
      <c r="AN4636" s="278"/>
      <c r="AO4636" s="262"/>
      <c r="AP4636" s="262"/>
      <c r="AQ4636" s="262"/>
      <c r="AR4636" s="262"/>
      <c r="AS4636" s="262"/>
      <c r="AT4636" s="262"/>
      <c r="AU4636" s="262"/>
      <c r="AV4636" s="262"/>
      <c r="AW4636" s="262"/>
      <c r="AX4636" s="264"/>
      <c r="AY4636" s="264"/>
      <c r="AZ4636" s="278"/>
    </row>
    <row r="4637" spans="1:52" ht="27" hidden="1" customHeight="1">
      <c r="A4637" s="264"/>
      <c r="B4637" s="639">
        <v>4623</v>
      </c>
      <c r="C4637" s="639"/>
      <c r="D4637" s="640"/>
      <c r="E4637" s="640"/>
      <c r="F4637" s="640" t="str">
        <f>IFERROR(VLOOKUP(C4637,'Gebäude-Typen'!$A$7:$D$215,4,FALSE),"")</f>
        <v/>
      </c>
      <c r="G4637" s="641"/>
      <c r="H4637" s="640"/>
      <c r="I4637" s="639"/>
      <c r="J4637" s="640"/>
      <c r="K4637" s="642"/>
      <c r="L4637" s="639"/>
      <c r="M4637" s="639"/>
      <c r="N4637" s="639"/>
      <c r="O4637" s="639"/>
      <c r="P4637" s="734"/>
      <c r="Q4637" s="642"/>
      <c r="R4637" s="639"/>
      <c r="S4637" s="729" t="str">
        <f>IFERROR(ROUND(VLOOKUP(M4637,Reinigungstage,IF('Gebäude-Typen'!$C$6&lt;&gt;0,'Gebäude-Typen'!$C$6,VLOOKUP(C4637,Gebäude_Typen,2,FALSE)),FALSE),2)/2,"")</f>
        <v/>
      </c>
      <c r="T4637" s="729" t="str">
        <f>IFERROR(ROUND(VLOOKUP(N4637,Reinigungstage,IF('Gebäude-Typen'!$C$6&lt;&gt;0,'Gebäude-Typen'!$C$6,VLOOKUP(C4637,Gebäude_Typen,2,FALSE)),FALSE),2)/2,"")</f>
        <v/>
      </c>
      <c r="U4637" s="730">
        <f t="shared" si="676"/>
        <v>17.98</v>
      </c>
      <c r="V4637" s="731" t="str">
        <f>IFERROR(INDEX('2. Raumgruppen'!$A$1:$Y$33,MATCH(IF(ISERROR(SEARCH(" ",M4637,1)),MID(M4637,1,3),MID(M4637,1,SEARCH(" ",M4637,1)-1)),'2. Raumgruppen'!$B:$B,0),IF(ISERROR(SEARCH(" ",M4637,1)),MATCH('2. Raumgruppen'!$L$8,'2. Raumgruppen'!$8:$8,0),MATCH(MID(M4637,SEARCH(" ",M4637,1)+1,3),'2. Raumgruppen'!$8:$8,0))),"")</f>
        <v/>
      </c>
      <c r="W4637" s="731" t="str">
        <f>IFERROR(INDEX('2. Raumgruppen'!$A$1:$Y$33,MATCH(IF(ISERROR(SEARCH(" ",N4637,1)),MID(N4637,1,3),MID(N4637,1,SEARCH(" ",N4637,1)-1)),'2. Raumgruppen'!$B:$B,0),IF(ISERROR(SEARCH(" ",N4637,1)),MATCH('2. Raumgruppen'!$L$8,'2. Raumgruppen'!$8:$8,0),MATCH(MID(N4637,SEARCH(" ",N4637,1)+1,3),'2. Raumgruppen'!$8:$8,0))),"")</f>
        <v/>
      </c>
      <c r="X4637" s="732" t="str">
        <f t="shared" si="677"/>
        <v/>
      </c>
      <c r="Y4637" s="732" t="str">
        <f t="shared" si="678"/>
        <v/>
      </c>
      <c r="Z4637" s="733" t="str">
        <f t="shared" si="679"/>
        <v/>
      </c>
      <c r="AA4637" s="732" t="str">
        <f t="shared" si="680"/>
        <v/>
      </c>
      <c r="AB4637" s="643"/>
      <c r="AC4637" s="276"/>
      <c r="AD4637" s="277"/>
      <c r="AE4637" s="278"/>
      <c r="AF4637" s="278" t="str">
        <f t="shared" si="672"/>
        <v/>
      </c>
      <c r="AG4637" s="278"/>
      <c r="AH4637" s="279">
        <f t="shared" si="673"/>
        <v>17.98</v>
      </c>
      <c r="AI4637" s="279" t="str">
        <f t="shared" si="674"/>
        <v/>
      </c>
      <c r="AJ4637" s="279" t="str">
        <f t="shared" si="675"/>
        <v/>
      </c>
      <c r="AK4637" s="278"/>
      <c r="AL4637" s="278"/>
      <c r="AM4637" s="278"/>
      <c r="AN4637" s="278"/>
      <c r="AO4637" s="262"/>
      <c r="AP4637" s="262"/>
      <c r="AQ4637" s="262"/>
      <c r="AR4637" s="262"/>
      <c r="AS4637" s="262"/>
      <c r="AT4637" s="262"/>
      <c r="AU4637" s="262"/>
      <c r="AV4637" s="262"/>
      <c r="AW4637" s="262"/>
      <c r="AX4637" s="262"/>
      <c r="AY4637" s="262"/>
      <c r="AZ4637" s="264"/>
    </row>
    <row r="4638" spans="1:52" ht="27" hidden="1" customHeight="1">
      <c r="A4638" s="264"/>
      <c r="B4638" s="639">
        <v>4624</v>
      </c>
      <c r="C4638" s="639"/>
      <c r="D4638" s="640"/>
      <c r="E4638" s="640"/>
      <c r="F4638" s="640" t="str">
        <f>IFERROR(VLOOKUP(C4638,'Gebäude-Typen'!$A$7:$D$215,4,FALSE),"")</f>
        <v/>
      </c>
      <c r="G4638" s="641"/>
      <c r="H4638" s="640"/>
      <c r="I4638" s="639"/>
      <c r="J4638" s="640"/>
      <c r="K4638" s="642"/>
      <c r="L4638" s="639"/>
      <c r="M4638" s="639"/>
      <c r="N4638" s="639"/>
      <c r="O4638" s="639"/>
      <c r="P4638" s="734"/>
      <c r="Q4638" s="642"/>
      <c r="R4638" s="639"/>
      <c r="S4638" s="729" t="str">
        <f>IFERROR(ROUND(VLOOKUP(M4638,Reinigungstage,IF('Gebäude-Typen'!$C$6&lt;&gt;0,'Gebäude-Typen'!$C$6,VLOOKUP(C4638,Gebäude_Typen,2,FALSE)),FALSE),2)/2,"")</f>
        <v/>
      </c>
      <c r="T4638" s="729" t="str">
        <f>IFERROR(ROUND(VLOOKUP(N4638,Reinigungstage,IF('Gebäude-Typen'!$C$6&lt;&gt;0,'Gebäude-Typen'!$C$6,VLOOKUP(C4638,Gebäude_Typen,2,FALSE)),FALSE),2)/2,"")</f>
        <v/>
      </c>
      <c r="U4638" s="730">
        <f t="shared" si="676"/>
        <v>17.98</v>
      </c>
      <c r="V4638" s="731" t="str">
        <f>IFERROR(INDEX('2. Raumgruppen'!$A$1:$Y$33,MATCH(IF(ISERROR(SEARCH(" ",M4638,1)),MID(M4638,1,3),MID(M4638,1,SEARCH(" ",M4638,1)-1)),'2. Raumgruppen'!$B:$B,0),IF(ISERROR(SEARCH(" ",M4638,1)),MATCH('2. Raumgruppen'!$L$8,'2. Raumgruppen'!$8:$8,0),MATCH(MID(M4638,SEARCH(" ",M4638,1)+1,3),'2. Raumgruppen'!$8:$8,0))),"")</f>
        <v/>
      </c>
      <c r="W4638" s="731" t="str">
        <f>IFERROR(INDEX('2. Raumgruppen'!$A$1:$Y$33,MATCH(IF(ISERROR(SEARCH(" ",N4638,1)),MID(N4638,1,3),MID(N4638,1,SEARCH(" ",N4638,1)-1)),'2. Raumgruppen'!$B:$B,0),IF(ISERROR(SEARCH(" ",N4638,1)),MATCH('2. Raumgruppen'!$L$8,'2. Raumgruppen'!$8:$8,0),MATCH(MID(N4638,SEARCH(" ",N4638,1)+1,3),'2. Raumgruppen'!$8:$8,0))),"")</f>
        <v/>
      </c>
      <c r="X4638" s="732" t="str">
        <f t="shared" si="677"/>
        <v/>
      </c>
      <c r="Y4638" s="732" t="str">
        <f t="shared" si="678"/>
        <v/>
      </c>
      <c r="Z4638" s="733" t="str">
        <f t="shared" si="679"/>
        <v/>
      </c>
      <c r="AA4638" s="732" t="str">
        <f t="shared" si="680"/>
        <v/>
      </c>
      <c r="AB4638" s="643"/>
      <c r="AC4638" s="276"/>
      <c r="AD4638" s="277"/>
      <c r="AE4638" s="278"/>
      <c r="AF4638" s="278" t="str">
        <f t="shared" si="672"/>
        <v/>
      </c>
      <c r="AG4638" s="278"/>
      <c r="AH4638" s="279">
        <f t="shared" si="673"/>
        <v>17.98</v>
      </c>
      <c r="AI4638" s="279" t="str">
        <f t="shared" si="674"/>
        <v/>
      </c>
      <c r="AJ4638" s="279" t="str">
        <f t="shared" si="675"/>
        <v/>
      </c>
      <c r="AK4638" s="278"/>
      <c r="AL4638" s="278"/>
      <c r="AM4638" s="278"/>
      <c r="AN4638" s="278"/>
      <c r="AO4638" s="262"/>
      <c r="AP4638" s="262"/>
      <c r="AQ4638" s="262"/>
      <c r="AR4638" s="262"/>
      <c r="AS4638" s="262"/>
      <c r="AT4638" s="262"/>
      <c r="AU4638" s="262"/>
      <c r="AV4638" s="262"/>
      <c r="AW4638" s="262"/>
      <c r="AX4638" s="264"/>
      <c r="AY4638" s="262"/>
      <c r="AZ4638" s="264"/>
    </row>
    <row r="4639" spans="1:52" ht="27" hidden="1" customHeight="1">
      <c r="B4639" s="639">
        <v>4625</v>
      </c>
      <c r="C4639" s="639"/>
      <c r="D4639" s="640"/>
      <c r="E4639" s="640"/>
      <c r="F4639" s="640" t="str">
        <f>IFERROR(VLOOKUP(C4639,'Gebäude-Typen'!$A$7:$D$215,4,FALSE),"")</f>
        <v/>
      </c>
      <c r="G4639" s="641"/>
      <c r="H4639" s="640"/>
      <c r="I4639" s="639"/>
      <c r="J4639" s="640"/>
      <c r="K4639" s="642"/>
      <c r="L4639" s="639"/>
      <c r="M4639" s="639"/>
      <c r="N4639" s="639"/>
      <c r="O4639" s="639"/>
      <c r="P4639" s="734"/>
      <c r="Q4639" s="642"/>
      <c r="R4639" s="639"/>
      <c r="S4639" s="729" t="str">
        <f>IFERROR(ROUND(VLOOKUP(M4639,Reinigungstage,IF('Gebäude-Typen'!$C$6&lt;&gt;0,'Gebäude-Typen'!$C$6,VLOOKUP(C4639,Gebäude_Typen,2,FALSE)),FALSE),2)/2,"")</f>
        <v/>
      </c>
      <c r="T4639" s="729" t="str">
        <f>IFERROR(ROUND(VLOOKUP(N4639,Reinigungstage,IF('Gebäude-Typen'!$C$6&lt;&gt;0,'Gebäude-Typen'!$C$6,VLOOKUP(C4639,Gebäude_Typen,2,FALSE)),FALSE),2)/2,"")</f>
        <v/>
      </c>
      <c r="U4639" s="730">
        <f t="shared" si="676"/>
        <v>17.98</v>
      </c>
      <c r="V4639" s="731" t="str">
        <f>IFERROR(INDEX('2. Raumgruppen'!$A$1:$Y$33,MATCH(IF(ISERROR(SEARCH(" ",M4639,1)),MID(M4639,1,3),MID(M4639,1,SEARCH(" ",M4639,1)-1)),'2. Raumgruppen'!$B:$B,0),IF(ISERROR(SEARCH(" ",M4639,1)),MATCH('2. Raumgruppen'!$L$8,'2. Raumgruppen'!$8:$8,0),MATCH(MID(M4639,SEARCH(" ",M4639,1)+1,3),'2. Raumgruppen'!$8:$8,0))),"")</f>
        <v/>
      </c>
      <c r="W4639" s="731" t="str">
        <f>IFERROR(INDEX('2. Raumgruppen'!$A$1:$Y$33,MATCH(IF(ISERROR(SEARCH(" ",N4639,1)),MID(N4639,1,3),MID(N4639,1,SEARCH(" ",N4639,1)-1)),'2. Raumgruppen'!$B:$B,0),IF(ISERROR(SEARCH(" ",N4639,1)),MATCH('2. Raumgruppen'!$L$8,'2. Raumgruppen'!$8:$8,0),MATCH(MID(N4639,SEARCH(" ",N4639,1)+1,3),'2. Raumgruppen'!$8:$8,0))),"")</f>
        <v/>
      </c>
      <c r="X4639" s="732" t="str">
        <f t="shared" si="677"/>
        <v/>
      </c>
      <c r="Y4639" s="732" t="str">
        <f t="shared" si="678"/>
        <v/>
      </c>
      <c r="Z4639" s="733" t="str">
        <f t="shared" si="679"/>
        <v/>
      </c>
      <c r="AA4639" s="732" t="str">
        <f t="shared" si="680"/>
        <v/>
      </c>
      <c r="AB4639" s="643"/>
      <c r="AC4639" s="276"/>
      <c r="AD4639" s="277"/>
      <c r="AE4639" s="278"/>
      <c r="AF4639" s="278" t="str">
        <f t="shared" si="672"/>
        <v/>
      </c>
      <c r="AG4639" s="278"/>
      <c r="AH4639" s="279">
        <f t="shared" si="673"/>
        <v>17.98</v>
      </c>
      <c r="AI4639" s="279" t="str">
        <f t="shared" si="674"/>
        <v/>
      </c>
      <c r="AJ4639" s="279" t="str">
        <f t="shared" si="675"/>
        <v/>
      </c>
      <c r="AK4639" s="278"/>
      <c r="AL4639" s="278"/>
      <c r="AM4639" s="278"/>
      <c r="AN4639" s="278"/>
      <c r="AO4639" s="262"/>
      <c r="AP4639" s="262"/>
      <c r="AQ4639" s="262"/>
      <c r="AR4639" s="262"/>
      <c r="AS4639" s="262"/>
      <c r="AT4639" s="262"/>
      <c r="AU4639" s="262"/>
      <c r="AV4639" s="262"/>
      <c r="AW4639" s="264"/>
      <c r="AX4639" s="262"/>
      <c r="AY4639" s="264"/>
      <c r="AZ4639" s="264"/>
    </row>
    <row r="4640" spans="1:52" ht="27" hidden="1" customHeight="1">
      <c r="B4640" s="639">
        <v>4626</v>
      </c>
      <c r="C4640" s="639"/>
      <c r="D4640" s="640"/>
      <c r="E4640" s="640"/>
      <c r="F4640" s="640" t="str">
        <f>IFERROR(VLOOKUP(C4640,'Gebäude-Typen'!$A$7:$D$215,4,FALSE),"")</f>
        <v/>
      </c>
      <c r="G4640" s="641"/>
      <c r="H4640" s="640"/>
      <c r="I4640" s="639"/>
      <c r="J4640" s="640"/>
      <c r="K4640" s="642"/>
      <c r="L4640" s="639"/>
      <c r="M4640" s="639"/>
      <c r="N4640" s="639"/>
      <c r="O4640" s="639"/>
      <c r="P4640" s="734"/>
      <c r="Q4640" s="642"/>
      <c r="R4640" s="639"/>
      <c r="S4640" s="729" t="str">
        <f>IFERROR(ROUND(VLOOKUP(M4640,Reinigungstage,IF('Gebäude-Typen'!$C$6&lt;&gt;0,'Gebäude-Typen'!$C$6,VLOOKUP(C4640,Gebäude_Typen,2,FALSE)),FALSE),2)/2,"")</f>
        <v/>
      </c>
      <c r="T4640" s="729" t="str">
        <f>IFERROR(ROUND(VLOOKUP(N4640,Reinigungstage,IF('Gebäude-Typen'!$C$6&lt;&gt;0,'Gebäude-Typen'!$C$6,VLOOKUP(C4640,Gebäude_Typen,2,FALSE)),FALSE),2)/2,"")</f>
        <v/>
      </c>
      <c r="U4640" s="730">
        <f t="shared" si="676"/>
        <v>17.98</v>
      </c>
      <c r="V4640" s="731" t="str">
        <f>IFERROR(INDEX('2. Raumgruppen'!$A$1:$Y$33,MATCH(IF(ISERROR(SEARCH(" ",M4640,1)),MID(M4640,1,3),MID(M4640,1,SEARCH(" ",M4640,1)-1)),'2. Raumgruppen'!$B:$B,0),IF(ISERROR(SEARCH(" ",M4640,1)),MATCH('2. Raumgruppen'!$L$8,'2. Raumgruppen'!$8:$8,0),MATCH(MID(M4640,SEARCH(" ",M4640,1)+1,3),'2. Raumgruppen'!$8:$8,0))),"")</f>
        <v/>
      </c>
      <c r="W4640" s="731" t="str">
        <f>IFERROR(INDEX('2. Raumgruppen'!$A$1:$Y$33,MATCH(IF(ISERROR(SEARCH(" ",N4640,1)),MID(N4640,1,3),MID(N4640,1,SEARCH(" ",N4640,1)-1)),'2. Raumgruppen'!$B:$B,0),IF(ISERROR(SEARCH(" ",N4640,1)),MATCH('2. Raumgruppen'!$L$8,'2. Raumgruppen'!$8:$8,0),MATCH(MID(N4640,SEARCH(" ",N4640,1)+1,3),'2. Raumgruppen'!$8:$8,0))),"")</f>
        <v/>
      </c>
      <c r="X4640" s="732" t="str">
        <f t="shared" si="677"/>
        <v/>
      </c>
      <c r="Y4640" s="732" t="str">
        <f t="shared" si="678"/>
        <v/>
      </c>
      <c r="Z4640" s="733" t="str">
        <f t="shared" si="679"/>
        <v/>
      </c>
      <c r="AA4640" s="732" t="str">
        <f t="shared" si="680"/>
        <v/>
      </c>
      <c r="AB4640" s="643"/>
      <c r="AC4640" s="276"/>
      <c r="AD4640" s="277"/>
      <c r="AE4640" s="278"/>
      <c r="AF4640" s="278" t="str">
        <f t="shared" si="672"/>
        <v/>
      </c>
      <c r="AG4640" s="278"/>
      <c r="AH4640" s="279">
        <f t="shared" si="673"/>
        <v>17.98</v>
      </c>
      <c r="AI4640" s="279" t="str">
        <f t="shared" si="674"/>
        <v/>
      </c>
      <c r="AJ4640" s="279" t="str">
        <f t="shared" si="675"/>
        <v/>
      </c>
      <c r="AK4640" s="278"/>
      <c r="AL4640" s="278"/>
      <c r="AM4640" s="278"/>
      <c r="AN4640" s="278"/>
      <c r="AO4640" s="262"/>
      <c r="AP4640" s="262"/>
      <c r="AQ4640" s="262"/>
      <c r="AR4640" s="262"/>
      <c r="AS4640" s="262"/>
      <c r="AT4640" s="262"/>
      <c r="AU4640" s="262"/>
      <c r="AV4640" s="262"/>
      <c r="AW4640" s="262"/>
      <c r="AX4640" s="264"/>
      <c r="AY4640" s="264"/>
      <c r="AZ4640" s="264"/>
    </row>
    <row r="4641" spans="1:52" ht="27" hidden="1" customHeight="1">
      <c r="B4641" s="639">
        <v>4627</v>
      </c>
      <c r="C4641" s="639"/>
      <c r="D4641" s="640"/>
      <c r="E4641" s="640"/>
      <c r="F4641" s="640" t="str">
        <f>IFERROR(VLOOKUP(C4641,'Gebäude-Typen'!$A$7:$D$215,4,FALSE),"")</f>
        <v/>
      </c>
      <c r="G4641" s="641"/>
      <c r="H4641" s="640"/>
      <c r="I4641" s="639"/>
      <c r="J4641" s="640"/>
      <c r="K4641" s="642"/>
      <c r="L4641" s="639"/>
      <c r="M4641" s="639"/>
      <c r="N4641" s="639"/>
      <c r="O4641" s="639"/>
      <c r="P4641" s="734"/>
      <c r="Q4641" s="642"/>
      <c r="R4641" s="639"/>
      <c r="S4641" s="729" t="str">
        <f>IFERROR(ROUND(VLOOKUP(M4641,Reinigungstage,IF('Gebäude-Typen'!$C$6&lt;&gt;0,'Gebäude-Typen'!$C$6,VLOOKUP(C4641,Gebäude_Typen,2,FALSE)),FALSE),2)/2,"")</f>
        <v/>
      </c>
      <c r="T4641" s="729" t="str">
        <f>IFERROR(ROUND(VLOOKUP(N4641,Reinigungstage,IF('Gebäude-Typen'!$C$6&lt;&gt;0,'Gebäude-Typen'!$C$6,VLOOKUP(C4641,Gebäude_Typen,2,FALSE)),FALSE),2)/2,"")</f>
        <v/>
      </c>
      <c r="U4641" s="730">
        <f t="shared" si="676"/>
        <v>17.98</v>
      </c>
      <c r="V4641" s="731" t="str">
        <f>IFERROR(INDEX('2. Raumgruppen'!$A$1:$Y$33,MATCH(IF(ISERROR(SEARCH(" ",M4641,1)),MID(M4641,1,3),MID(M4641,1,SEARCH(" ",M4641,1)-1)),'2. Raumgruppen'!$B:$B,0),IF(ISERROR(SEARCH(" ",M4641,1)),MATCH('2. Raumgruppen'!$L$8,'2. Raumgruppen'!$8:$8,0),MATCH(MID(M4641,SEARCH(" ",M4641,1)+1,3),'2. Raumgruppen'!$8:$8,0))),"")</f>
        <v/>
      </c>
      <c r="W4641" s="731" t="str">
        <f>IFERROR(INDEX('2. Raumgruppen'!$A$1:$Y$33,MATCH(IF(ISERROR(SEARCH(" ",N4641,1)),MID(N4641,1,3),MID(N4641,1,SEARCH(" ",N4641,1)-1)),'2. Raumgruppen'!$B:$B,0),IF(ISERROR(SEARCH(" ",N4641,1)),MATCH('2. Raumgruppen'!$L$8,'2. Raumgruppen'!$8:$8,0),MATCH(MID(N4641,SEARCH(" ",N4641,1)+1,3),'2. Raumgruppen'!$8:$8,0))),"")</f>
        <v/>
      </c>
      <c r="X4641" s="732" t="str">
        <f t="shared" si="677"/>
        <v/>
      </c>
      <c r="Y4641" s="732" t="str">
        <f t="shared" si="678"/>
        <v/>
      </c>
      <c r="Z4641" s="733" t="str">
        <f t="shared" si="679"/>
        <v/>
      </c>
      <c r="AA4641" s="732" t="str">
        <f t="shared" si="680"/>
        <v/>
      </c>
      <c r="AB4641" s="643"/>
      <c r="AC4641" s="276"/>
      <c r="AD4641" s="277"/>
      <c r="AE4641" s="278"/>
      <c r="AF4641" s="278" t="str">
        <f t="shared" si="672"/>
        <v/>
      </c>
      <c r="AG4641" s="278"/>
      <c r="AH4641" s="279">
        <f t="shared" si="673"/>
        <v>17.98</v>
      </c>
      <c r="AI4641" s="279" t="str">
        <f t="shared" si="674"/>
        <v/>
      </c>
      <c r="AJ4641" s="279" t="str">
        <f t="shared" si="675"/>
        <v/>
      </c>
      <c r="AK4641" s="278"/>
      <c r="AL4641" s="278"/>
      <c r="AM4641" s="278"/>
      <c r="AN4641" s="278"/>
      <c r="AO4641" s="262"/>
      <c r="AP4641" s="262"/>
      <c r="AQ4641" s="262"/>
      <c r="AR4641" s="262"/>
      <c r="AS4641" s="262"/>
      <c r="AT4641" s="262"/>
      <c r="AU4641" s="262"/>
      <c r="AV4641" s="262"/>
      <c r="AW4641" s="262"/>
      <c r="AX4641" s="262"/>
      <c r="AY4641" s="262"/>
      <c r="AZ4641" s="278"/>
    </row>
    <row r="4642" spans="1:52" ht="27" hidden="1" customHeight="1">
      <c r="B4642" s="639">
        <v>4628</v>
      </c>
      <c r="C4642" s="639"/>
      <c r="D4642" s="640"/>
      <c r="E4642" s="640"/>
      <c r="F4642" s="640" t="str">
        <f>IFERROR(VLOOKUP(C4642,'Gebäude-Typen'!$A$7:$D$215,4,FALSE),"")</f>
        <v/>
      </c>
      <c r="G4642" s="641"/>
      <c r="H4642" s="640"/>
      <c r="I4642" s="639"/>
      <c r="J4642" s="640"/>
      <c r="K4642" s="642"/>
      <c r="L4642" s="639"/>
      <c r="M4642" s="639"/>
      <c r="N4642" s="639"/>
      <c r="O4642" s="639"/>
      <c r="P4642" s="734"/>
      <c r="Q4642" s="642"/>
      <c r="R4642" s="639"/>
      <c r="S4642" s="729" t="str">
        <f>IFERROR(ROUND(VLOOKUP(M4642,Reinigungstage,IF('Gebäude-Typen'!$C$6&lt;&gt;0,'Gebäude-Typen'!$C$6,VLOOKUP(C4642,Gebäude_Typen,2,FALSE)),FALSE),2)/2,"")</f>
        <v/>
      </c>
      <c r="T4642" s="729" t="str">
        <f>IFERROR(ROUND(VLOOKUP(N4642,Reinigungstage,IF('Gebäude-Typen'!$C$6&lt;&gt;0,'Gebäude-Typen'!$C$6,VLOOKUP(C4642,Gebäude_Typen,2,FALSE)),FALSE),2)/2,"")</f>
        <v/>
      </c>
      <c r="U4642" s="730">
        <f t="shared" si="676"/>
        <v>17.98</v>
      </c>
      <c r="V4642" s="731" t="str">
        <f>IFERROR(INDEX('2. Raumgruppen'!$A$1:$Y$33,MATCH(IF(ISERROR(SEARCH(" ",M4642,1)),MID(M4642,1,3),MID(M4642,1,SEARCH(" ",M4642,1)-1)),'2. Raumgruppen'!$B:$B,0),IF(ISERROR(SEARCH(" ",M4642,1)),MATCH('2. Raumgruppen'!$L$8,'2. Raumgruppen'!$8:$8,0),MATCH(MID(M4642,SEARCH(" ",M4642,1)+1,3),'2. Raumgruppen'!$8:$8,0))),"")</f>
        <v/>
      </c>
      <c r="W4642" s="731" t="str">
        <f>IFERROR(INDEX('2. Raumgruppen'!$A$1:$Y$33,MATCH(IF(ISERROR(SEARCH(" ",N4642,1)),MID(N4642,1,3),MID(N4642,1,SEARCH(" ",N4642,1)-1)),'2. Raumgruppen'!$B:$B,0),IF(ISERROR(SEARCH(" ",N4642,1)),MATCH('2. Raumgruppen'!$L$8,'2. Raumgruppen'!$8:$8,0),MATCH(MID(N4642,SEARCH(" ",N4642,1)+1,3),'2. Raumgruppen'!$8:$8,0))),"")</f>
        <v/>
      </c>
      <c r="X4642" s="732" t="str">
        <f t="shared" si="677"/>
        <v/>
      </c>
      <c r="Y4642" s="732" t="str">
        <f t="shared" si="678"/>
        <v/>
      </c>
      <c r="Z4642" s="733" t="str">
        <f t="shared" si="679"/>
        <v/>
      </c>
      <c r="AA4642" s="732" t="str">
        <f t="shared" si="680"/>
        <v/>
      </c>
      <c r="AB4642" s="643"/>
      <c r="AC4642" s="276"/>
      <c r="AD4642" s="277"/>
      <c r="AE4642" s="278"/>
      <c r="AF4642" s="278" t="str">
        <f t="shared" si="672"/>
        <v/>
      </c>
      <c r="AG4642" s="278"/>
      <c r="AH4642" s="279">
        <f t="shared" si="673"/>
        <v>17.98</v>
      </c>
      <c r="AI4642" s="279" t="str">
        <f t="shared" si="674"/>
        <v/>
      </c>
      <c r="AJ4642" s="279" t="str">
        <f t="shared" si="675"/>
        <v/>
      </c>
      <c r="AK4642" s="278"/>
      <c r="AL4642" s="278"/>
      <c r="AM4642" s="278"/>
      <c r="AN4642" s="278"/>
      <c r="AO4642" s="262"/>
      <c r="AP4642" s="262"/>
      <c r="AQ4642" s="262"/>
      <c r="AR4642" s="262"/>
      <c r="AS4642" s="262"/>
      <c r="AT4642" s="262"/>
      <c r="AU4642" s="262"/>
      <c r="AV4642" s="262"/>
      <c r="AW4642" s="262"/>
      <c r="AX4642" s="262"/>
      <c r="AY4642" s="262"/>
      <c r="AZ4642" s="262"/>
    </row>
    <row r="4643" spans="1:52" ht="27" hidden="1" customHeight="1">
      <c r="B4643" s="639">
        <v>4629</v>
      </c>
      <c r="C4643" s="639"/>
      <c r="D4643" s="640"/>
      <c r="E4643" s="640"/>
      <c r="F4643" s="640" t="str">
        <f>IFERROR(VLOOKUP(C4643,'Gebäude-Typen'!$A$7:$D$215,4,FALSE),"")</f>
        <v/>
      </c>
      <c r="G4643" s="641"/>
      <c r="H4643" s="640"/>
      <c r="I4643" s="639"/>
      <c r="J4643" s="640"/>
      <c r="K4643" s="642"/>
      <c r="L4643" s="639"/>
      <c r="M4643" s="639"/>
      <c r="N4643" s="639"/>
      <c r="O4643" s="639"/>
      <c r="P4643" s="734"/>
      <c r="Q4643" s="642"/>
      <c r="R4643" s="639"/>
      <c r="S4643" s="729" t="str">
        <f>IFERROR(ROUND(VLOOKUP(M4643,Reinigungstage,IF('Gebäude-Typen'!$C$6&lt;&gt;0,'Gebäude-Typen'!$C$6,VLOOKUP(C4643,Gebäude_Typen,2,FALSE)),FALSE),2)/2,"")</f>
        <v/>
      </c>
      <c r="T4643" s="729" t="str">
        <f>IFERROR(ROUND(VLOOKUP(N4643,Reinigungstage,IF('Gebäude-Typen'!$C$6&lt;&gt;0,'Gebäude-Typen'!$C$6,VLOOKUP(C4643,Gebäude_Typen,2,FALSE)),FALSE),2)/2,"")</f>
        <v/>
      </c>
      <c r="U4643" s="730">
        <f t="shared" si="676"/>
        <v>17.98</v>
      </c>
      <c r="V4643" s="731" t="str">
        <f>IFERROR(INDEX('2. Raumgruppen'!$A$1:$Y$33,MATCH(IF(ISERROR(SEARCH(" ",M4643,1)),MID(M4643,1,3),MID(M4643,1,SEARCH(" ",M4643,1)-1)),'2. Raumgruppen'!$B:$B,0),IF(ISERROR(SEARCH(" ",M4643,1)),MATCH('2. Raumgruppen'!$L$8,'2. Raumgruppen'!$8:$8,0),MATCH(MID(M4643,SEARCH(" ",M4643,1)+1,3),'2. Raumgruppen'!$8:$8,0))),"")</f>
        <v/>
      </c>
      <c r="W4643" s="731" t="str">
        <f>IFERROR(INDEX('2. Raumgruppen'!$A$1:$Y$33,MATCH(IF(ISERROR(SEARCH(" ",N4643,1)),MID(N4643,1,3),MID(N4643,1,SEARCH(" ",N4643,1)-1)),'2. Raumgruppen'!$B:$B,0),IF(ISERROR(SEARCH(" ",N4643,1)),MATCH('2. Raumgruppen'!$L$8,'2. Raumgruppen'!$8:$8,0),MATCH(MID(N4643,SEARCH(" ",N4643,1)+1,3),'2. Raumgruppen'!$8:$8,0))),"")</f>
        <v/>
      </c>
      <c r="X4643" s="732" t="str">
        <f t="shared" si="677"/>
        <v/>
      </c>
      <c r="Y4643" s="732" t="str">
        <f t="shared" si="678"/>
        <v/>
      </c>
      <c r="Z4643" s="733" t="str">
        <f t="shared" si="679"/>
        <v/>
      </c>
      <c r="AA4643" s="732" t="str">
        <f t="shared" si="680"/>
        <v/>
      </c>
      <c r="AB4643" s="643"/>
      <c r="AC4643" s="276"/>
      <c r="AD4643" s="277"/>
      <c r="AE4643" s="278"/>
      <c r="AF4643" s="278" t="str">
        <f t="shared" si="672"/>
        <v/>
      </c>
      <c r="AG4643" s="278"/>
      <c r="AH4643" s="279">
        <f t="shared" si="673"/>
        <v>17.98</v>
      </c>
      <c r="AI4643" s="279" t="str">
        <f t="shared" si="674"/>
        <v/>
      </c>
      <c r="AJ4643" s="279" t="str">
        <f t="shared" si="675"/>
        <v/>
      </c>
      <c r="AK4643" s="278"/>
      <c r="AL4643" s="278"/>
      <c r="AM4643" s="278"/>
      <c r="AN4643" s="278"/>
      <c r="AO4643" s="262"/>
      <c r="AP4643" s="262"/>
      <c r="AQ4643" s="262"/>
      <c r="AR4643" s="262"/>
      <c r="AS4643" s="262"/>
      <c r="AT4643" s="262"/>
      <c r="AU4643" s="262"/>
      <c r="AV4643" s="262"/>
      <c r="AW4643" s="262"/>
      <c r="AX4643" s="264"/>
      <c r="AY4643" s="262"/>
      <c r="AZ4643" s="262"/>
    </row>
    <row r="4644" spans="1:52" ht="27" hidden="1" customHeight="1">
      <c r="B4644" s="639">
        <v>4630</v>
      </c>
      <c r="C4644" s="639"/>
      <c r="D4644" s="640"/>
      <c r="E4644" s="640"/>
      <c r="F4644" s="640" t="str">
        <f>IFERROR(VLOOKUP(C4644,'Gebäude-Typen'!$A$7:$D$215,4,FALSE),"")</f>
        <v/>
      </c>
      <c r="G4644" s="641"/>
      <c r="H4644" s="640"/>
      <c r="I4644" s="639"/>
      <c r="J4644" s="640"/>
      <c r="K4644" s="642"/>
      <c r="L4644" s="639"/>
      <c r="M4644" s="639"/>
      <c r="N4644" s="639"/>
      <c r="O4644" s="639"/>
      <c r="P4644" s="734"/>
      <c r="Q4644" s="642"/>
      <c r="R4644" s="639"/>
      <c r="S4644" s="729" t="str">
        <f>IFERROR(ROUND(VLOOKUP(M4644,Reinigungstage,IF('Gebäude-Typen'!$C$6&lt;&gt;0,'Gebäude-Typen'!$C$6,VLOOKUP(C4644,Gebäude_Typen,2,FALSE)),FALSE),2)/2,"")</f>
        <v/>
      </c>
      <c r="T4644" s="729" t="str">
        <f>IFERROR(ROUND(VLOOKUP(N4644,Reinigungstage,IF('Gebäude-Typen'!$C$6&lt;&gt;0,'Gebäude-Typen'!$C$6,VLOOKUP(C4644,Gebäude_Typen,2,FALSE)),FALSE),2)/2,"")</f>
        <v/>
      </c>
      <c r="U4644" s="730">
        <f t="shared" si="676"/>
        <v>17.98</v>
      </c>
      <c r="V4644" s="731" t="str">
        <f>IFERROR(INDEX('2. Raumgruppen'!$A$1:$Y$33,MATCH(IF(ISERROR(SEARCH(" ",M4644,1)),MID(M4644,1,3),MID(M4644,1,SEARCH(" ",M4644,1)-1)),'2. Raumgruppen'!$B:$B,0),IF(ISERROR(SEARCH(" ",M4644,1)),MATCH('2. Raumgruppen'!$L$8,'2. Raumgruppen'!$8:$8,0),MATCH(MID(M4644,SEARCH(" ",M4644,1)+1,3),'2. Raumgruppen'!$8:$8,0))),"")</f>
        <v/>
      </c>
      <c r="W4644" s="731" t="str">
        <f>IFERROR(INDEX('2. Raumgruppen'!$A$1:$Y$33,MATCH(IF(ISERROR(SEARCH(" ",N4644,1)),MID(N4644,1,3),MID(N4644,1,SEARCH(" ",N4644,1)-1)),'2. Raumgruppen'!$B:$B,0),IF(ISERROR(SEARCH(" ",N4644,1)),MATCH('2. Raumgruppen'!$L$8,'2. Raumgruppen'!$8:$8,0),MATCH(MID(N4644,SEARCH(" ",N4644,1)+1,3),'2. Raumgruppen'!$8:$8,0))),"")</f>
        <v/>
      </c>
      <c r="X4644" s="732" t="str">
        <f t="shared" si="677"/>
        <v/>
      </c>
      <c r="Y4644" s="732" t="str">
        <f t="shared" si="678"/>
        <v/>
      </c>
      <c r="Z4644" s="733" t="str">
        <f t="shared" si="679"/>
        <v/>
      </c>
      <c r="AA4644" s="732" t="str">
        <f t="shared" si="680"/>
        <v/>
      </c>
      <c r="AB4644" s="643"/>
      <c r="AC4644" s="276"/>
      <c r="AD4644" s="277"/>
      <c r="AE4644" s="278"/>
      <c r="AF4644" s="278" t="str">
        <f t="shared" si="672"/>
        <v/>
      </c>
      <c r="AG4644" s="278"/>
      <c r="AH4644" s="279">
        <f t="shared" si="673"/>
        <v>17.98</v>
      </c>
      <c r="AI4644" s="279" t="str">
        <f t="shared" si="674"/>
        <v/>
      </c>
      <c r="AJ4644" s="279" t="str">
        <f t="shared" si="675"/>
        <v/>
      </c>
      <c r="AK4644" s="278"/>
      <c r="AL4644" s="278"/>
      <c r="AM4644" s="278"/>
      <c r="AN4644" s="278"/>
      <c r="AO4644" s="262"/>
      <c r="AP4644" s="262"/>
      <c r="AQ4644" s="262"/>
      <c r="AR4644" s="262"/>
      <c r="AS4644" s="262"/>
      <c r="AT4644" s="262"/>
      <c r="AU4644" s="262"/>
      <c r="AV4644" s="262"/>
      <c r="AW4644" s="262"/>
      <c r="AX4644" s="262"/>
      <c r="AY4644" s="264"/>
      <c r="AZ4644" s="262"/>
    </row>
    <row r="4645" spans="1:52" ht="27" hidden="1" customHeight="1">
      <c r="B4645" s="639">
        <v>4631</v>
      </c>
      <c r="C4645" s="639"/>
      <c r="D4645" s="640"/>
      <c r="E4645" s="640"/>
      <c r="F4645" s="640" t="str">
        <f>IFERROR(VLOOKUP(C4645,'Gebäude-Typen'!$A$7:$D$215,4,FALSE),"")</f>
        <v/>
      </c>
      <c r="G4645" s="641"/>
      <c r="H4645" s="640"/>
      <c r="I4645" s="639"/>
      <c r="J4645" s="640"/>
      <c r="K4645" s="642"/>
      <c r="L4645" s="639"/>
      <c r="M4645" s="639"/>
      <c r="N4645" s="639"/>
      <c r="O4645" s="639"/>
      <c r="P4645" s="734"/>
      <c r="Q4645" s="642"/>
      <c r="R4645" s="639"/>
      <c r="S4645" s="729" t="str">
        <f>IFERROR(ROUND(VLOOKUP(M4645,Reinigungstage,IF('Gebäude-Typen'!$C$6&lt;&gt;0,'Gebäude-Typen'!$C$6,VLOOKUP(C4645,Gebäude_Typen,2,FALSE)),FALSE),2)/2,"")</f>
        <v/>
      </c>
      <c r="T4645" s="729" t="str">
        <f>IFERROR(ROUND(VLOOKUP(N4645,Reinigungstage,IF('Gebäude-Typen'!$C$6&lt;&gt;0,'Gebäude-Typen'!$C$6,VLOOKUP(C4645,Gebäude_Typen,2,FALSE)),FALSE),2)/2,"")</f>
        <v/>
      </c>
      <c r="U4645" s="730">
        <f t="shared" si="676"/>
        <v>17.98</v>
      </c>
      <c r="V4645" s="731" t="str">
        <f>IFERROR(INDEX('2. Raumgruppen'!$A$1:$Y$33,MATCH(IF(ISERROR(SEARCH(" ",M4645,1)),MID(M4645,1,3),MID(M4645,1,SEARCH(" ",M4645,1)-1)),'2. Raumgruppen'!$B:$B,0),IF(ISERROR(SEARCH(" ",M4645,1)),MATCH('2. Raumgruppen'!$L$8,'2. Raumgruppen'!$8:$8,0),MATCH(MID(M4645,SEARCH(" ",M4645,1)+1,3),'2. Raumgruppen'!$8:$8,0))),"")</f>
        <v/>
      </c>
      <c r="W4645" s="731" t="str">
        <f>IFERROR(INDEX('2. Raumgruppen'!$A$1:$Y$33,MATCH(IF(ISERROR(SEARCH(" ",N4645,1)),MID(N4645,1,3),MID(N4645,1,SEARCH(" ",N4645,1)-1)),'2. Raumgruppen'!$B:$B,0),IF(ISERROR(SEARCH(" ",N4645,1)),MATCH('2. Raumgruppen'!$L$8,'2. Raumgruppen'!$8:$8,0),MATCH(MID(N4645,SEARCH(" ",N4645,1)+1,3),'2. Raumgruppen'!$8:$8,0))),"")</f>
        <v/>
      </c>
      <c r="X4645" s="732" t="str">
        <f t="shared" si="677"/>
        <v/>
      </c>
      <c r="Y4645" s="732" t="str">
        <f t="shared" si="678"/>
        <v/>
      </c>
      <c r="Z4645" s="733" t="str">
        <f t="shared" si="679"/>
        <v/>
      </c>
      <c r="AA4645" s="732" t="str">
        <f t="shared" si="680"/>
        <v/>
      </c>
      <c r="AB4645" s="643"/>
      <c r="AC4645" s="276"/>
      <c r="AD4645" s="277"/>
      <c r="AE4645" s="278"/>
      <c r="AF4645" s="278" t="str">
        <f t="shared" si="672"/>
        <v/>
      </c>
      <c r="AG4645" s="278"/>
      <c r="AH4645" s="279">
        <f t="shared" si="673"/>
        <v>17.98</v>
      </c>
      <c r="AI4645" s="279" t="str">
        <f t="shared" si="674"/>
        <v/>
      </c>
      <c r="AJ4645" s="279" t="str">
        <f t="shared" si="675"/>
        <v/>
      </c>
      <c r="AK4645" s="278"/>
      <c r="AL4645" s="278"/>
      <c r="AM4645" s="278"/>
      <c r="AN4645" s="278"/>
      <c r="AO4645" s="262"/>
      <c r="AP4645" s="262"/>
      <c r="AQ4645" s="262"/>
      <c r="AR4645" s="262"/>
      <c r="AS4645" s="262"/>
      <c r="AT4645" s="262"/>
      <c r="AU4645" s="262"/>
      <c r="AV4645" s="262"/>
      <c r="AW4645" s="264"/>
      <c r="AX4645" s="262"/>
      <c r="AY4645" s="264"/>
      <c r="AZ4645" s="262"/>
    </row>
    <row r="4646" spans="1:52" ht="27" hidden="1" customHeight="1">
      <c r="A4646" s="264"/>
      <c r="B4646" s="639">
        <v>4632</v>
      </c>
      <c r="C4646" s="639"/>
      <c r="D4646" s="640"/>
      <c r="E4646" s="640"/>
      <c r="F4646" s="640" t="str">
        <f>IFERROR(VLOOKUP(C4646,'Gebäude-Typen'!$A$7:$D$215,4,FALSE),"")</f>
        <v/>
      </c>
      <c r="G4646" s="641"/>
      <c r="H4646" s="640"/>
      <c r="I4646" s="639"/>
      <c r="J4646" s="640"/>
      <c r="K4646" s="642"/>
      <c r="L4646" s="639"/>
      <c r="M4646" s="639"/>
      <c r="N4646" s="639"/>
      <c r="O4646" s="639"/>
      <c r="P4646" s="734"/>
      <c r="Q4646" s="642"/>
      <c r="R4646" s="639"/>
      <c r="S4646" s="729" t="str">
        <f>IFERROR(ROUND(VLOOKUP(M4646,Reinigungstage,IF('Gebäude-Typen'!$C$6&lt;&gt;0,'Gebäude-Typen'!$C$6,VLOOKUP(C4646,Gebäude_Typen,2,FALSE)),FALSE),2)/2,"")</f>
        <v/>
      </c>
      <c r="T4646" s="729" t="str">
        <f>IFERROR(ROUND(VLOOKUP(N4646,Reinigungstage,IF('Gebäude-Typen'!$C$6&lt;&gt;0,'Gebäude-Typen'!$C$6,VLOOKUP(C4646,Gebäude_Typen,2,FALSE)),FALSE),2)/2,"")</f>
        <v/>
      </c>
      <c r="U4646" s="730">
        <f t="shared" si="676"/>
        <v>17.98</v>
      </c>
      <c r="V4646" s="731" t="str">
        <f>IFERROR(INDEX('2. Raumgruppen'!$A$1:$Y$33,MATCH(IF(ISERROR(SEARCH(" ",M4646,1)),MID(M4646,1,3),MID(M4646,1,SEARCH(" ",M4646,1)-1)),'2. Raumgruppen'!$B:$B,0),IF(ISERROR(SEARCH(" ",M4646,1)),MATCH('2. Raumgruppen'!$L$8,'2. Raumgruppen'!$8:$8,0),MATCH(MID(M4646,SEARCH(" ",M4646,1)+1,3),'2. Raumgruppen'!$8:$8,0))),"")</f>
        <v/>
      </c>
      <c r="W4646" s="731" t="str">
        <f>IFERROR(INDEX('2. Raumgruppen'!$A$1:$Y$33,MATCH(IF(ISERROR(SEARCH(" ",N4646,1)),MID(N4646,1,3),MID(N4646,1,SEARCH(" ",N4646,1)-1)),'2. Raumgruppen'!$B:$B,0),IF(ISERROR(SEARCH(" ",N4646,1)),MATCH('2. Raumgruppen'!$L$8,'2. Raumgruppen'!$8:$8,0),MATCH(MID(N4646,SEARCH(" ",N4646,1)+1,3),'2. Raumgruppen'!$8:$8,0))),"")</f>
        <v/>
      </c>
      <c r="X4646" s="732" t="str">
        <f t="shared" si="677"/>
        <v/>
      </c>
      <c r="Y4646" s="732" t="str">
        <f t="shared" si="678"/>
        <v/>
      </c>
      <c r="Z4646" s="733" t="str">
        <f t="shared" si="679"/>
        <v/>
      </c>
      <c r="AA4646" s="732" t="str">
        <f t="shared" si="680"/>
        <v/>
      </c>
      <c r="AB4646" s="643"/>
      <c r="AC4646" s="276"/>
      <c r="AD4646" s="277"/>
      <c r="AE4646" s="278"/>
      <c r="AF4646" s="278" t="str">
        <f t="shared" si="672"/>
        <v/>
      </c>
      <c r="AG4646" s="278"/>
      <c r="AH4646" s="279">
        <f t="shared" si="673"/>
        <v>17.98</v>
      </c>
      <c r="AI4646" s="279" t="str">
        <f t="shared" si="674"/>
        <v/>
      </c>
      <c r="AJ4646" s="279" t="str">
        <f t="shared" si="675"/>
        <v/>
      </c>
      <c r="AK4646" s="278"/>
      <c r="AL4646" s="278"/>
      <c r="AM4646" s="278"/>
      <c r="AN4646" s="278"/>
      <c r="AO4646" s="262"/>
      <c r="AP4646" s="262"/>
      <c r="AQ4646" s="262"/>
      <c r="AR4646" s="262"/>
      <c r="AS4646" s="262"/>
      <c r="AT4646" s="262"/>
      <c r="AU4646" s="262"/>
      <c r="AV4646" s="262"/>
      <c r="AW4646" s="262"/>
      <c r="AX4646" s="262"/>
      <c r="AY4646" s="262"/>
      <c r="AZ4646" s="264"/>
    </row>
    <row r="4647" spans="1:52" ht="27" hidden="1" customHeight="1">
      <c r="B4647" s="639">
        <v>4633</v>
      </c>
      <c r="C4647" s="639"/>
      <c r="D4647" s="640"/>
      <c r="E4647" s="640"/>
      <c r="F4647" s="640" t="str">
        <f>IFERROR(VLOOKUP(C4647,'Gebäude-Typen'!$A$7:$D$215,4,FALSE),"")</f>
        <v/>
      </c>
      <c r="G4647" s="641"/>
      <c r="H4647" s="640"/>
      <c r="I4647" s="639"/>
      <c r="J4647" s="640"/>
      <c r="K4647" s="642"/>
      <c r="L4647" s="639"/>
      <c r="M4647" s="639"/>
      <c r="N4647" s="639"/>
      <c r="O4647" s="639"/>
      <c r="P4647" s="734"/>
      <c r="Q4647" s="642"/>
      <c r="R4647" s="639"/>
      <c r="S4647" s="729" t="str">
        <f>IFERROR(ROUND(VLOOKUP(M4647,Reinigungstage,IF('Gebäude-Typen'!$C$6&lt;&gt;0,'Gebäude-Typen'!$C$6,VLOOKUP(C4647,Gebäude_Typen,2,FALSE)),FALSE),2)/2,"")</f>
        <v/>
      </c>
      <c r="T4647" s="729" t="str">
        <f>IFERROR(ROUND(VLOOKUP(N4647,Reinigungstage,IF('Gebäude-Typen'!$C$6&lt;&gt;0,'Gebäude-Typen'!$C$6,VLOOKUP(C4647,Gebäude_Typen,2,FALSE)),FALSE),2)/2,"")</f>
        <v/>
      </c>
      <c r="U4647" s="730">
        <f t="shared" si="676"/>
        <v>17.98</v>
      </c>
      <c r="V4647" s="731" t="str">
        <f>IFERROR(INDEX('2. Raumgruppen'!$A$1:$Y$33,MATCH(IF(ISERROR(SEARCH(" ",M4647,1)),MID(M4647,1,3),MID(M4647,1,SEARCH(" ",M4647,1)-1)),'2. Raumgruppen'!$B:$B,0),IF(ISERROR(SEARCH(" ",M4647,1)),MATCH('2. Raumgruppen'!$L$8,'2. Raumgruppen'!$8:$8,0),MATCH(MID(M4647,SEARCH(" ",M4647,1)+1,3),'2. Raumgruppen'!$8:$8,0))),"")</f>
        <v/>
      </c>
      <c r="W4647" s="731" t="str">
        <f>IFERROR(INDEX('2. Raumgruppen'!$A$1:$Y$33,MATCH(IF(ISERROR(SEARCH(" ",N4647,1)),MID(N4647,1,3),MID(N4647,1,SEARCH(" ",N4647,1)-1)),'2. Raumgruppen'!$B:$B,0),IF(ISERROR(SEARCH(" ",N4647,1)),MATCH('2. Raumgruppen'!$L$8,'2. Raumgruppen'!$8:$8,0),MATCH(MID(N4647,SEARCH(" ",N4647,1)+1,3),'2. Raumgruppen'!$8:$8,0))),"")</f>
        <v/>
      </c>
      <c r="X4647" s="732" t="str">
        <f t="shared" si="677"/>
        <v/>
      </c>
      <c r="Y4647" s="732" t="str">
        <f t="shared" si="678"/>
        <v/>
      </c>
      <c r="Z4647" s="733" t="str">
        <f t="shared" si="679"/>
        <v/>
      </c>
      <c r="AA4647" s="732" t="str">
        <f t="shared" si="680"/>
        <v/>
      </c>
      <c r="AB4647" s="643"/>
      <c r="AC4647" s="276"/>
      <c r="AD4647" s="277"/>
      <c r="AE4647" s="278"/>
      <c r="AF4647" s="278" t="str">
        <f t="shared" si="672"/>
        <v/>
      </c>
      <c r="AG4647" s="278"/>
      <c r="AH4647" s="279">
        <f t="shared" si="673"/>
        <v>17.98</v>
      </c>
      <c r="AI4647" s="279" t="str">
        <f t="shared" si="674"/>
        <v/>
      </c>
      <c r="AJ4647" s="279" t="str">
        <f t="shared" si="675"/>
        <v/>
      </c>
      <c r="AK4647" s="278"/>
      <c r="AL4647" s="278"/>
      <c r="AM4647" s="278"/>
      <c r="AN4647" s="278"/>
      <c r="AO4647" s="262"/>
      <c r="AP4647" s="262"/>
      <c r="AQ4647" s="262"/>
      <c r="AR4647" s="262"/>
      <c r="AS4647" s="262"/>
      <c r="AT4647" s="262"/>
      <c r="AU4647" s="262"/>
      <c r="AV4647" s="262"/>
      <c r="AW4647" s="262"/>
      <c r="AX4647" s="264"/>
      <c r="AY4647" s="264"/>
      <c r="AZ4647" s="264"/>
    </row>
    <row r="4648" spans="1:52" ht="27" hidden="1" customHeight="1">
      <c r="B4648" s="639">
        <v>4634</v>
      </c>
      <c r="C4648" s="639"/>
      <c r="D4648" s="640"/>
      <c r="E4648" s="640"/>
      <c r="F4648" s="640" t="str">
        <f>IFERROR(VLOOKUP(C4648,'Gebäude-Typen'!$A$7:$D$215,4,FALSE),"")</f>
        <v/>
      </c>
      <c r="G4648" s="641"/>
      <c r="H4648" s="640"/>
      <c r="I4648" s="639"/>
      <c r="J4648" s="640"/>
      <c r="K4648" s="642"/>
      <c r="L4648" s="639"/>
      <c r="M4648" s="639"/>
      <c r="N4648" s="639"/>
      <c r="O4648" s="639"/>
      <c r="P4648" s="734"/>
      <c r="Q4648" s="642"/>
      <c r="R4648" s="639"/>
      <c r="S4648" s="729" t="str">
        <f>IFERROR(ROUND(VLOOKUP(M4648,Reinigungstage,IF('Gebäude-Typen'!$C$6&lt;&gt;0,'Gebäude-Typen'!$C$6,VLOOKUP(C4648,Gebäude_Typen,2,FALSE)),FALSE),2)/2,"")</f>
        <v/>
      </c>
      <c r="T4648" s="729" t="str">
        <f>IFERROR(ROUND(VLOOKUP(N4648,Reinigungstage,IF('Gebäude-Typen'!$C$6&lt;&gt;0,'Gebäude-Typen'!$C$6,VLOOKUP(C4648,Gebäude_Typen,2,FALSE)),FALSE),2)/2,"")</f>
        <v/>
      </c>
      <c r="U4648" s="730">
        <f t="shared" si="676"/>
        <v>17.98</v>
      </c>
      <c r="V4648" s="731" t="str">
        <f>IFERROR(INDEX('2. Raumgruppen'!$A$1:$Y$33,MATCH(IF(ISERROR(SEARCH(" ",M4648,1)),MID(M4648,1,3),MID(M4648,1,SEARCH(" ",M4648,1)-1)),'2. Raumgruppen'!$B:$B,0),IF(ISERROR(SEARCH(" ",M4648,1)),MATCH('2. Raumgruppen'!$L$8,'2. Raumgruppen'!$8:$8,0),MATCH(MID(M4648,SEARCH(" ",M4648,1)+1,3),'2. Raumgruppen'!$8:$8,0))),"")</f>
        <v/>
      </c>
      <c r="W4648" s="731" t="str">
        <f>IFERROR(INDEX('2. Raumgruppen'!$A$1:$Y$33,MATCH(IF(ISERROR(SEARCH(" ",N4648,1)),MID(N4648,1,3),MID(N4648,1,SEARCH(" ",N4648,1)-1)),'2. Raumgruppen'!$B:$B,0),IF(ISERROR(SEARCH(" ",N4648,1)),MATCH('2. Raumgruppen'!$L$8,'2. Raumgruppen'!$8:$8,0),MATCH(MID(N4648,SEARCH(" ",N4648,1)+1,3),'2. Raumgruppen'!$8:$8,0))),"")</f>
        <v/>
      </c>
      <c r="X4648" s="732" t="str">
        <f t="shared" si="677"/>
        <v/>
      </c>
      <c r="Y4648" s="732" t="str">
        <f t="shared" si="678"/>
        <v/>
      </c>
      <c r="Z4648" s="733" t="str">
        <f t="shared" si="679"/>
        <v/>
      </c>
      <c r="AA4648" s="732" t="str">
        <f t="shared" si="680"/>
        <v/>
      </c>
      <c r="AB4648" s="643"/>
      <c r="AC4648" s="276"/>
      <c r="AD4648" s="277"/>
      <c r="AE4648" s="278"/>
      <c r="AF4648" s="278" t="str">
        <f t="shared" si="672"/>
        <v/>
      </c>
      <c r="AG4648" s="278"/>
      <c r="AH4648" s="279">
        <f t="shared" si="673"/>
        <v>17.98</v>
      </c>
      <c r="AI4648" s="279" t="str">
        <f t="shared" si="674"/>
        <v/>
      </c>
      <c r="AJ4648" s="279" t="str">
        <f t="shared" si="675"/>
        <v/>
      </c>
      <c r="AK4648" s="278"/>
      <c r="AL4648" s="278"/>
      <c r="AM4648" s="278"/>
      <c r="AN4648" s="278"/>
      <c r="AO4648" s="262"/>
      <c r="AP4648" s="262"/>
      <c r="AQ4648" s="262"/>
      <c r="AR4648" s="262"/>
      <c r="AS4648" s="262"/>
      <c r="AT4648" s="262"/>
      <c r="AU4648" s="262"/>
      <c r="AV4648" s="262"/>
      <c r="AW4648" s="262"/>
      <c r="AX4648" s="264"/>
      <c r="AY4648" s="264"/>
      <c r="AZ4648" s="278"/>
    </row>
    <row r="4649" spans="1:52" ht="27" hidden="1" customHeight="1">
      <c r="B4649" s="639">
        <v>4635</v>
      </c>
      <c r="C4649" s="639"/>
      <c r="D4649" s="640"/>
      <c r="E4649" s="640"/>
      <c r="F4649" s="640" t="str">
        <f>IFERROR(VLOOKUP(C4649,'Gebäude-Typen'!$A$7:$D$215,4,FALSE),"")</f>
        <v/>
      </c>
      <c r="G4649" s="641"/>
      <c r="H4649" s="640"/>
      <c r="I4649" s="639"/>
      <c r="J4649" s="640"/>
      <c r="K4649" s="642"/>
      <c r="L4649" s="639"/>
      <c r="M4649" s="639"/>
      <c r="N4649" s="639"/>
      <c r="O4649" s="639"/>
      <c r="P4649" s="734"/>
      <c r="Q4649" s="642"/>
      <c r="R4649" s="639"/>
      <c r="S4649" s="729" t="str">
        <f>IFERROR(ROUND(VLOOKUP(M4649,Reinigungstage,IF('Gebäude-Typen'!$C$6&lt;&gt;0,'Gebäude-Typen'!$C$6,VLOOKUP(C4649,Gebäude_Typen,2,FALSE)),FALSE),2)/2,"")</f>
        <v/>
      </c>
      <c r="T4649" s="729" t="str">
        <f>IFERROR(ROUND(VLOOKUP(N4649,Reinigungstage,IF('Gebäude-Typen'!$C$6&lt;&gt;0,'Gebäude-Typen'!$C$6,VLOOKUP(C4649,Gebäude_Typen,2,FALSE)),FALSE),2)/2,"")</f>
        <v/>
      </c>
      <c r="U4649" s="730">
        <f t="shared" si="676"/>
        <v>17.98</v>
      </c>
      <c r="V4649" s="731" t="str">
        <f>IFERROR(INDEX('2. Raumgruppen'!$A$1:$Y$33,MATCH(IF(ISERROR(SEARCH(" ",M4649,1)),MID(M4649,1,3),MID(M4649,1,SEARCH(" ",M4649,1)-1)),'2. Raumgruppen'!$B:$B,0),IF(ISERROR(SEARCH(" ",M4649,1)),MATCH('2. Raumgruppen'!$L$8,'2. Raumgruppen'!$8:$8,0),MATCH(MID(M4649,SEARCH(" ",M4649,1)+1,3),'2. Raumgruppen'!$8:$8,0))),"")</f>
        <v/>
      </c>
      <c r="W4649" s="731" t="str">
        <f>IFERROR(INDEX('2. Raumgruppen'!$A$1:$Y$33,MATCH(IF(ISERROR(SEARCH(" ",N4649,1)),MID(N4649,1,3),MID(N4649,1,SEARCH(" ",N4649,1)-1)),'2. Raumgruppen'!$B:$B,0),IF(ISERROR(SEARCH(" ",N4649,1)),MATCH('2. Raumgruppen'!$L$8,'2. Raumgruppen'!$8:$8,0),MATCH(MID(N4649,SEARCH(" ",N4649,1)+1,3),'2. Raumgruppen'!$8:$8,0))),"")</f>
        <v/>
      </c>
      <c r="X4649" s="732" t="str">
        <f t="shared" si="677"/>
        <v/>
      </c>
      <c r="Y4649" s="732" t="str">
        <f t="shared" si="678"/>
        <v/>
      </c>
      <c r="Z4649" s="733" t="str">
        <f t="shared" si="679"/>
        <v/>
      </c>
      <c r="AA4649" s="732" t="str">
        <f t="shared" si="680"/>
        <v/>
      </c>
      <c r="AB4649" s="643"/>
      <c r="AC4649" s="276"/>
      <c r="AD4649" s="277"/>
      <c r="AE4649" s="278"/>
      <c r="AF4649" s="278" t="str">
        <f t="shared" si="672"/>
        <v/>
      </c>
      <c r="AG4649" s="278"/>
      <c r="AH4649" s="279">
        <f t="shared" si="673"/>
        <v>17.98</v>
      </c>
      <c r="AI4649" s="279" t="str">
        <f t="shared" si="674"/>
        <v/>
      </c>
      <c r="AJ4649" s="279" t="str">
        <f t="shared" si="675"/>
        <v/>
      </c>
      <c r="AK4649" s="278"/>
      <c r="AL4649" s="278"/>
      <c r="AM4649" s="278"/>
      <c r="AN4649" s="278"/>
      <c r="AO4649" s="262"/>
      <c r="AP4649" s="262"/>
      <c r="AQ4649" s="262"/>
      <c r="AR4649" s="262"/>
      <c r="AS4649" s="262"/>
      <c r="AT4649" s="262"/>
      <c r="AU4649" s="262"/>
      <c r="AV4649" s="262"/>
      <c r="AW4649" s="262"/>
      <c r="AX4649" s="262"/>
      <c r="AY4649" s="262"/>
      <c r="AZ4649" s="264"/>
    </row>
    <row r="4650" spans="1:52" ht="27" hidden="1" customHeight="1">
      <c r="B4650" s="639">
        <v>4636</v>
      </c>
      <c r="C4650" s="639"/>
      <c r="D4650" s="640"/>
      <c r="E4650" s="640"/>
      <c r="F4650" s="640" t="str">
        <f>IFERROR(VLOOKUP(C4650,'Gebäude-Typen'!$A$7:$D$215,4,FALSE),"")</f>
        <v/>
      </c>
      <c r="G4650" s="641"/>
      <c r="H4650" s="640"/>
      <c r="I4650" s="639"/>
      <c r="J4650" s="640"/>
      <c r="K4650" s="642"/>
      <c r="L4650" s="639"/>
      <c r="M4650" s="639"/>
      <c r="N4650" s="639"/>
      <c r="O4650" s="639"/>
      <c r="P4650" s="734"/>
      <c r="Q4650" s="642"/>
      <c r="R4650" s="639"/>
      <c r="S4650" s="729" t="str">
        <f>IFERROR(ROUND(VLOOKUP(M4650,Reinigungstage,IF('Gebäude-Typen'!$C$6&lt;&gt;0,'Gebäude-Typen'!$C$6,VLOOKUP(C4650,Gebäude_Typen,2,FALSE)),FALSE),2)/2,"")</f>
        <v/>
      </c>
      <c r="T4650" s="729" t="str">
        <f>IFERROR(ROUND(VLOOKUP(N4650,Reinigungstage,IF('Gebäude-Typen'!$C$6&lt;&gt;0,'Gebäude-Typen'!$C$6,VLOOKUP(C4650,Gebäude_Typen,2,FALSE)),FALSE),2)/2,"")</f>
        <v/>
      </c>
      <c r="U4650" s="730">
        <f t="shared" si="676"/>
        <v>17.98</v>
      </c>
      <c r="V4650" s="731" t="str">
        <f>IFERROR(INDEX('2. Raumgruppen'!$A$1:$Y$33,MATCH(IF(ISERROR(SEARCH(" ",M4650,1)),MID(M4650,1,3),MID(M4650,1,SEARCH(" ",M4650,1)-1)),'2. Raumgruppen'!$B:$B,0),IF(ISERROR(SEARCH(" ",M4650,1)),MATCH('2. Raumgruppen'!$L$8,'2. Raumgruppen'!$8:$8,0),MATCH(MID(M4650,SEARCH(" ",M4650,1)+1,3),'2. Raumgruppen'!$8:$8,0))),"")</f>
        <v/>
      </c>
      <c r="W4650" s="731" t="str">
        <f>IFERROR(INDEX('2. Raumgruppen'!$A$1:$Y$33,MATCH(IF(ISERROR(SEARCH(" ",N4650,1)),MID(N4650,1,3),MID(N4650,1,SEARCH(" ",N4650,1)-1)),'2. Raumgruppen'!$B:$B,0),IF(ISERROR(SEARCH(" ",N4650,1)),MATCH('2. Raumgruppen'!$L$8,'2. Raumgruppen'!$8:$8,0),MATCH(MID(N4650,SEARCH(" ",N4650,1)+1,3),'2. Raumgruppen'!$8:$8,0))),"")</f>
        <v/>
      </c>
      <c r="X4650" s="732" t="str">
        <f t="shared" si="677"/>
        <v/>
      </c>
      <c r="Y4650" s="732" t="str">
        <f t="shared" si="678"/>
        <v/>
      </c>
      <c r="Z4650" s="733" t="str">
        <f t="shared" si="679"/>
        <v/>
      </c>
      <c r="AA4650" s="732" t="str">
        <f t="shared" si="680"/>
        <v/>
      </c>
      <c r="AB4650" s="643"/>
      <c r="AC4650" s="276"/>
      <c r="AD4650" s="277"/>
      <c r="AE4650" s="278"/>
      <c r="AF4650" s="278" t="str">
        <f t="shared" si="672"/>
        <v/>
      </c>
      <c r="AG4650" s="278"/>
      <c r="AH4650" s="279">
        <f t="shared" si="673"/>
        <v>17.98</v>
      </c>
      <c r="AI4650" s="279" t="str">
        <f t="shared" si="674"/>
        <v/>
      </c>
      <c r="AJ4650" s="279" t="str">
        <f t="shared" si="675"/>
        <v/>
      </c>
      <c r="AK4650" s="278"/>
      <c r="AL4650" s="278"/>
      <c r="AM4650" s="278"/>
      <c r="AN4650" s="278"/>
      <c r="AO4650" s="262"/>
      <c r="AP4650" s="262"/>
      <c r="AQ4650" s="262"/>
      <c r="AR4650" s="262"/>
      <c r="AS4650" s="262"/>
      <c r="AT4650" s="262"/>
      <c r="AU4650" s="262"/>
      <c r="AV4650" s="262"/>
      <c r="AW4650" s="262"/>
      <c r="AX4650" s="264"/>
      <c r="AY4650" s="264"/>
      <c r="AZ4650" s="264"/>
    </row>
    <row r="4651" spans="1:52" ht="27" hidden="1" customHeight="1">
      <c r="B4651" s="639">
        <v>4637</v>
      </c>
      <c r="C4651" s="639"/>
      <c r="D4651" s="640"/>
      <c r="E4651" s="640"/>
      <c r="F4651" s="640" t="str">
        <f>IFERROR(VLOOKUP(C4651,'Gebäude-Typen'!$A$7:$D$215,4,FALSE),"")</f>
        <v/>
      </c>
      <c r="G4651" s="641"/>
      <c r="H4651" s="640"/>
      <c r="I4651" s="639"/>
      <c r="J4651" s="640"/>
      <c r="K4651" s="642"/>
      <c r="L4651" s="639"/>
      <c r="M4651" s="639"/>
      <c r="N4651" s="639"/>
      <c r="O4651" s="639"/>
      <c r="P4651" s="734"/>
      <c r="Q4651" s="642"/>
      <c r="R4651" s="639"/>
      <c r="S4651" s="729" t="str">
        <f>IFERROR(ROUND(VLOOKUP(M4651,Reinigungstage,IF('Gebäude-Typen'!$C$6&lt;&gt;0,'Gebäude-Typen'!$C$6,VLOOKUP(C4651,Gebäude_Typen,2,FALSE)),FALSE),2)/2,"")</f>
        <v/>
      </c>
      <c r="T4651" s="729" t="str">
        <f>IFERROR(ROUND(VLOOKUP(N4651,Reinigungstage,IF('Gebäude-Typen'!$C$6&lt;&gt;0,'Gebäude-Typen'!$C$6,VLOOKUP(C4651,Gebäude_Typen,2,FALSE)),FALSE),2)/2,"")</f>
        <v/>
      </c>
      <c r="U4651" s="730">
        <f t="shared" si="676"/>
        <v>17.98</v>
      </c>
      <c r="V4651" s="731" t="str">
        <f>IFERROR(INDEX('2. Raumgruppen'!$A$1:$Y$33,MATCH(IF(ISERROR(SEARCH(" ",M4651,1)),MID(M4651,1,3),MID(M4651,1,SEARCH(" ",M4651,1)-1)),'2. Raumgruppen'!$B:$B,0),IF(ISERROR(SEARCH(" ",M4651,1)),MATCH('2. Raumgruppen'!$L$8,'2. Raumgruppen'!$8:$8,0),MATCH(MID(M4651,SEARCH(" ",M4651,1)+1,3),'2. Raumgruppen'!$8:$8,0))),"")</f>
        <v/>
      </c>
      <c r="W4651" s="731" t="str">
        <f>IFERROR(INDEX('2. Raumgruppen'!$A$1:$Y$33,MATCH(IF(ISERROR(SEARCH(" ",N4651,1)),MID(N4651,1,3),MID(N4651,1,SEARCH(" ",N4651,1)-1)),'2. Raumgruppen'!$B:$B,0),IF(ISERROR(SEARCH(" ",N4651,1)),MATCH('2. Raumgruppen'!$L$8,'2. Raumgruppen'!$8:$8,0),MATCH(MID(N4651,SEARCH(" ",N4651,1)+1,3),'2. Raumgruppen'!$8:$8,0))),"")</f>
        <v/>
      </c>
      <c r="X4651" s="732" t="str">
        <f t="shared" si="677"/>
        <v/>
      </c>
      <c r="Y4651" s="732" t="str">
        <f t="shared" si="678"/>
        <v/>
      </c>
      <c r="Z4651" s="733" t="str">
        <f t="shared" si="679"/>
        <v/>
      </c>
      <c r="AA4651" s="732" t="str">
        <f t="shared" si="680"/>
        <v/>
      </c>
      <c r="AB4651" s="643"/>
      <c r="AC4651" s="276"/>
      <c r="AD4651" s="277"/>
      <c r="AE4651" s="278"/>
      <c r="AF4651" s="278" t="str">
        <f t="shared" si="672"/>
        <v/>
      </c>
      <c r="AG4651" s="278"/>
      <c r="AH4651" s="279">
        <f t="shared" si="673"/>
        <v>17.98</v>
      </c>
      <c r="AI4651" s="279" t="str">
        <f t="shared" si="674"/>
        <v/>
      </c>
      <c r="AJ4651" s="279" t="str">
        <f t="shared" si="675"/>
        <v/>
      </c>
      <c r="AK4651" s="278"/>
      <c r="AL4651" s="278"/>
      <c r="AM4651" s="278"/>
      <c r="AN4651" s="278"/>
      <c r="AO4651" s="262"/>
      <c r="AP4651" s="262"/>
      <c r="AQ4651" s="262"/>
      <c r="AR4651" s="262"/>
      <c r="AS4651" s="262"/>
      <c r="AT4651" s="262"/>
      <c r="AU4651" s="262"/>
      <c r="AV4651" s="262"/>
      <c r="AW4651" s="262"/>
      <c r="AX4651" s="262"/>
      <c r="AY4651" s="264"/>
      <c r="AZ4651" s="264"/>
    </row>
    <row r="4652" spans="1:52" ht="27" hidden="1" customHeight="1">
      <c r="B4652" s="639">
        <v>4638</v>
      </c>
      <c r="C4652" s="639"/>
      <c r="D4652" s="640"/>
      <c r="E4652" s="640"/>
      <c r="F4652" s="640" t="str">
        <f>IFERROR(VLOOKUP(C4652,'Gebäude-Typen'!$A$7:$D$215,4,FALSE),"")</f>
        <v/>
      </c>
      <c r="G4652" s="641"/>
      <c r="H4652" s="640"/>
      <c r="I4652" s="639"/>
      <c r="J4652" s="640"/>
      <c r="K4652" s="642"/>
      <c r="L4652" s="639"/>
      <c r="M4652" s="639"/>
      <c r="N4652" s="639"/>
      <c r="O4652" s="639"/>
      <c r="P4652" s="734"/>
      <c r="Q4652" s="642"/>
      <c r="R4652" s="639"/>
      <c r="S4652" s="729" t="str">
        <f>IFERROR(ROUND(VLOOKUP(M4652,Reinigungstage,IF('Gebäude-Typen'!$C$6&lt;&gt;0,'Gebäude-Typen'!$C$6,VLOOKUP(C4652,Gebäude_Typen,2,FALSE)),FALSE),2)/2,"")</f>
        <v/>
      </c>
      <c r="T4652" s="729" t="str">
        <f>IFERROR(ROUND(VLOOKUP(N4652,Reinigungstage,IF('Gebäude-Typen'!$C$6&lt;&gt;0,'Gebäude-Typen'!$C$6,VLOOKUP(C4652,Gebäude_Typen,2,FALSE)),FALSE),2)/2,"")</f>
        <v/>
      </c>
      <c r="U4652" s="730">
        <f t="shared" si="676"/>
        <v>17.98</v>
      </c>
      <c r="V4652" s="731" t="str">
        <f>IFERROR(INDEX('2. Raumgruppen'!$A$1:$Y$33,MATCH(IF(ISERROR(SEARCH(" ",M4652,1)),MID(M4652,1,3),MID(M4652,1,SEARCH(" ",M4652,1)-1)),'2. Raumgruppen'!$B:$B,0),IF(ISERROR(SEARCH(" ",M4652,1)),MATCH('2. Raumgruppen'!$L$8,'2. Raumgruppen'!$8:$8,0),MATCH(MID(M4652,SEARCH(" ",M4652,1)+1,3),'2. Raumgruppen'!$8:$8,0))),"")</f>
        <v/>
      </c>
      <c r="W4652" s="731" t="str">
        <f>IFERROR(INDEX('2. Raumgruppen'!$A$1:$Y$33,MATCH(IF(ISERROR(SEARCH(" ",N4652,1)),MID(N4652,1,3),MID(N4652,1,SEARCH(" ",N4652,1)-1)),'2. Raumgruppen'!$B:$B,0),IF(ISERROR(SEARCH(" ",N4652,1)),MATCH('2. Raumgruppen'!$L$8,'2. Raumgruppen'!$8:$8,0),MATCH(MID(N4652,SEARCH(" ",N4652,1)+1,3),'2. Raumgruppen'!$8:$8,0))),"")</f>
        <v/>
      </c>
      <c r="X4652" s="732" t="str">
        <f t="shared" si="677"/>
        <v/>
      </c>
      <c r="Y4652" s="732" t="str">
        <f t="shared" si="678"/>
        <v/>
      </c>
      <c r="Z4652" s="733" t="str">
        <f t="shared" si="679"/>
        <v/>
      </c>
      <c r="AA4652" s="732" t="str">
        <f t="shared" si="680"/>
        <v/>
      </c>
      <c r="AB4652" s="643"/>
      <c r="AC4652" s="276"/>
      <c r="AD4652" s="277"/>
      <c r="AE4652" s="278"/>
      <c r="AF4652" s="278" t="str">
        <f t="shared" si="672"/>
        <v/>
      </c>
      <c r="AG4652" s="278"/>
      <c r="AH4652" s="279">
        <f t="shared" si="673"/>
        <v>17.98</v>
      </c>
      <c r="AI4652" s="279" t="str">
        <f t="shared" si="674"/>
        <v/>
      </c>
      <c r="AJ4652" s="279" t="str">
        <f t="shared" si="675"/>
        <v/>
      </c>
      <c r="AK4652" s="278"/>
      <c r="AL4652" s="278"/>
      <c r="AM4652" s="278"/>
      <c r="AN4652" s="278"/>
      <c r="AO4652" s="262"/>
      <c r="AP4652" s="262"/>
      <c r="AQ4652" s="262"/>
      <c r="AR4652" s="262"/>
      <c r="AS4652" s="262"/>
      <c r="AT4652" s="262"/>
      <c r="AU4652" s="262"/>
      <c r="AV4652" s="262"/>
      <c r="AW4652" s="264"/>
      <c r="AX4652" s="264"/>
      <c r="AY4652" s="262"/>
      <c r="AZ4652" s="264"/>
    </row>
    <row r="4653" spans="1:52" ht="27" hidden="1" customHeight="1">
      <c r="A4653" s="264"/>
      <c r="B4653" s="639">
        <v>4639</v>
      </c>
      <c r="C4653" s="639"/>
      <c r="D4653" s="640"/>
      <c r="E4653" s="640"/>
      <c r="F4653" s="640" t="str">
        <f>IFERROR(VLOOKUP(C4653,'Gebäude-Typen'!$A$7:$D$215,4,FALSE),"")</f>
        <v/>
      </c>
      <c r="G4653" s="641"/>
      <c r="H4653" s="640"/>
      <c r="I4653" s="639"/>
      <c r="J4653" s="640"/>
      <c r="K4653" s="642"/>
      <c r="L4653" s="639"/>
      <c r="M4653" s="639"/>
      <c r="N4653" s="639"/>
      <c r="O4653" s="639"/>
      <c r="P4653" s="734"/>
      <c r="Q4653" s="642"/>
      <c r="R4653" s="639"/>
      <c r="S4653" s="729" t="str">
        <f>IFERROR(ROUND(VLOOKUP(M4653,Reinigungstage,IF('Gebäude-Typen'!$C$6&lt;&gt;0,'Gebäude-Typen'!$C$6,VLOOKUP(C4653,Gebäude_Typen,2,FALSE)),FALSE),2)/2,"")</f>
        <v/>
      </c>
      <c r="T4653" s="729" t="str">
        <f>IFERROR(ROUND(VLOOKUP(N4653,Reinigungstage,IF('Gebäude-Typen'!$C$6&lt;&gt;0,'Gebäude-Typen'!$C$6,VLOOKUP(C4653,Gebäude_Typen,2,FALSE)),FALSE),2)/2,"")</f>
        <v/>
      </c>
      <c r="U4653" s="730">
        <f t="shared" si="676"/>
        <v>17.98</v>
      </c>
      <c r="V4653" s="731" t="str">
        <f>IFERROR(INDEX('2. Raumgruppen'!$A$1:$Y$33,MATCH(IF(ISERROR(SEARCH(" ",M4653,1)),MID(M4653,1,3),MID(M4653,1,SEARCH(" ",M4653,1)-1)),'2. Raumgruppen'!$B:$B,0),IF(ISERROR(SEARCH(" ",M4653,1)),MATCH('2. Raumgruppen'!$L$8,'2. Raumgruppen'!$8:$8,0),MATCH(MID(M4653,SEARCH(" ",M4653,1)+1,3),'2. Raumgruppen'!$8:$8,0))),"")</f>
        <v/>
      </c>
      <c r="W4653" s="731" t="str">
        <f>IFERROR(INDEX('2. Raumgruppen'!$A$1:$Y$33,MATCH(IF(ISERROR(SEARCH(" ",N4653,1)),MID(N4653,1,3),MID(N4653,1,SEARCH(" ",N4653,1)-1)),'2. Raumgruppen'!$B:$B,0),IF(ISERROR(SEARCH(" ",N4653,1)),MATCH('2. Raumgruppen'!$L$8,'2. Raumgruppen'!$8:$8,0),MATCH(MID(N4653,SEARCH(" ",N4653,1)+1,3),'2. Raumgruppen'!$8:$8,0))),"")</f>
        <v/>
      </c>
      <c r="X4653" s="732" t="str">
        <f t="shared" si="677"/>
        <v/>
      </c>
      <c r="Y4653" s="732" t="str">
        <f t="shared" si="678"/>
        <v/>
      </c>
      <c r="Z4653" s="733" t="str">
        <f t="shared" si="679"/>
        <v/>
      </c>
      <c r="AA4653" s="732" t="str">
        <f t="shared" si="680"/>
        <v/>
      </c>
      <c r="AB4653" s="643"/>
      <c r="AC4653" s="276"/>
      <c r="AD4653" s="277"/>
      <c r="AE4653" s="278"/>
      <c r="AF4653" s="278" t="str">
        <f t="shared" si="672"/>
        <v/>
      </c>
      <c r="AG4653" s="278"/>
      <c r="AH4653" s="279">
        <f t="shared" si="673"/>
        <v>17.98</v>
      </c>
      <c r="AI4653" s="279" t="str">
        <f t="shared" si="674"/>
        <v/>
      </c>
      <c r="AJ4653" s="279" t="str">
        <f t="shared" si="675"/>
        <v/>
      </c>
      <c r="AK4653" s="278"/>
      <c r="AL4653" s="278"/>
      <c r="AM4653" s="278"/>
      <c r="AN4653" s="278"/>
      <c r="AO4653" s="262"/>
      <c r="AP4653" s="262"/>
      <c r="AQ4653" s="262"/>
      <c r="AR4653" s="262"/>
      <c r="AS4653" s="262"/>
      <c r="AT4653" s="262"/>
      <c r="AU4653" s="262"/>
      <c r="AV4653" s="262"/>
      <c r="AW4653" s="262"/>
      <c r="AX4653" s="278"/>
      <c r="AY4653" s="262"/>
      <c r="AZ4653" s="262"/>
    </row>
    <row r="4654" spans="1:52" ht="27" hidden="1" customHeight="1">
      <c r="B4654" s="639">
        <v>4640</v>
      </c>
      <c r="C4654" s="639"/>
      <c r="D4654" s="640"/>
      <c r="E4654" s="640"/>
      <c r="F4654" s="640" t="str">
        <f>IFERROR(VLOOKUP(C4654,'Gebäude-Typen'!$A$7:$D$215,4,FALSE),"")</f>
        <v/>
      </c>
      <c r="G4654" s="641"/>
      <c r="H4654" s="640"/>
      <c r="I4654" s="639"/>
      <c r="J4654" s="640"/>
      <c r="K4654" s="642"/>
      <c r="L4654" s="639"/>
      <c r="M4654" s="639"/>
      <c r="N4654" s="639"/>
      <c r="O4654" s="639"/>
      <c r="P4654" s="734"/>
      <c r="Q4654" s="642"/>
      <c r="R4654" s="639"/>
      <c r="S4654" s="729" t="str">
        <f>IFERROR(ROUND(VLOOKUP(M4654,Reinigungstage,IF('Gebäude-Typen'!$C$6&lt;&gt;0,'Gebäude-Typen'!$C$6,VLOOKUP(C4654,Gebäude_Typen,2,FALSE)),FALSE),2)/2,"")</f>
        <v/>
      </c>
      <c r="T4654" s="729" t="str">
        <f>IFERROR(ROUND(VLOOKUP(N4654,Reinigungstage,IF('Gebäude-Typen'!$C$6&lt;&gt;0,'Gebäude-Typen'!$C$6,VLOOKUP(C4654,Gebäude_Typen,2,FALSE)),FALSE),2)/2,"")</f>
        <v/>
      </c>
      <c r="U4654" s="730">
        <f t="shared" si="676"/>
        <v>17.98</v>
      </c>
      <c r="V4654" s="731" t="str">
        <f>IFERROR(INDEX('2. Raumgruppen'!$A$1:$Y$33,MATCH(IF(ISERROR(SEARCH(" ",M4654,1)),MID(M4654,1,3),MID(M4654,1,SEARCH(" ",M4654,1)-1)),'2. Raumgruppen'!$B:$B,0),IF(ISERROR(SEARCH(" ",M4654,1)),MATCH('2. Raumgruppen'!$L$8,'2. Raumgruppen'!$8:$8,0),MATCH(MID(M4654,SEARCH(" ",M4654,1)+1,3),'2. Raumgruppen'!$8:$8,0))),"")</f>
        <v/>
      </c>
      <c r="W4654" s="731" t="str">
        <f>IFERROR(INDEX('2. Raumgruppen'!$A$1:$Y$33,MATCH(IF(ISERROR(SEARCH(" ",N4654,1)),MID(N4654,1,3),MID(N4654,1,SEARCH(" ",N4654,1)-1)),'2. Raumgruppen'!$B:$B,0),IF(ISERROR(SEARCH(" ",N4654,1)),MATCH('2. Raumgruppen'!$L$8,'2. Raumgruppen'!$8:$8,0),MATCH(MID(N4654,SEARCH(" ",N4654,1)+1,3),'2. Raumgruppen'!$8:$8,0))),"")</f>
        <v/>
      </c>
      <c r="X4654" s="732" t="str">
        <f t="shared" si="677"/>
        <v/>
      </c>
      <c r="Y4654" s="732" t="str">
        <f t="shared" si="678"/>
        <v/>
      </c>
      <c r="Z4654" s="733" t="str">
        <f t="shared" si="679"/>
        <v/>
      </c>
      <c r="AA4654" s="732" t="str">
        <f t="shared" si="680"/>
        <v/>
      </c>
      <c r="AB4654" s="643"/>
      <c r="AC4654" s="276"/>
      <c r="AD4654" s="277"/>
      <c r="AE4654" s="278"/>
      <c r="AF4654" s="278" t="str">
        <f t="shared" si="672"/>
        <v/>
      </c>
      <c r="AG4654" s="278"/>
      <c r="AH4654" s="279">
        <f t="shared" si="673"/>
        <v>17.98</v>
      </c>
      <c r="AI4654" s="279" t="str">
        <f t="shared" si="674"/>
        <v/>
      </c>
      <c r="AJ4654" s="279" t="str">
        <f t="shared" si="675"/>
        <v/>
      </c>
      <c r="AK4654" s="278"/>
      <c r="AL4654" s="278"/>
      <c r="AM4654" s="278"/>
      <c r="AN4654" s="278"/>
      <c r="AO4654" s="262"/>
      <c r="AP4654" s="262"/>
      <c r="AQ4654" s="262"/>
      <c r="AR4654" s="262"/>
      <c r="AS4654" s="262"/>
      <c r="AT4654" s="262"/>
      <c r="AU4654" s="262"/>
      <c r="AV4654" s="262"/>
      <c r="AW4654" s="262"/>
      <c r="AX4654" s="264"/>
      <c r="AY4654" s="264"/>
      <c r="AZ4654" s="262"/>
    </row>
    <row r="4655" spans="1:52" ht="27" hidden="1" customHeight="1">
      <c r="B4655" s="639">
        <v>4641</v>
      </c>
      <c r="C4655" s="639"/>
      <c r="D4655" s="640"/>
      <c r="E4655" s="640"/>
      <c r="F4655" s="640" t="str">
        <f>IFERROR(VLOOKUP(C4655,'Gebäude-Typen'!$A$7:$D$215,4,FALSE),"")</f>
        <v/>
      </c>
      <c r="G4655" s="641"/>
      <c r="H4655" s="640"/>
      <c r="I4655" s="639"/>
      <c r="J4655" s="640"/>
      <c r="K4655" s="642"/>
      <c r="L4655" s="639"/>
      <c r="M4655" s="639"/>
      <c r="N4655" s="639"/>
      <c r="O4655" s="639"/>
      <c r="P4655" s="734"/>
      <c r="Q4655" s="642"/>
      <c r="R4655" s="639"/>
      <c r="S4655" s="729" t="str">
        <f>IFERROR(ROUND(VLOOKUP(M4655,Reinigungstage,IF('Gebäude-Typen'!$C$6&lt;&gt;0,'Gebäude-Typen'!$C$6,VLOOKUP(C4655,Gebäude_Typen,2,FALSE)),FALSE),2)/2,"")</f>
        <v/>
      </c>
      <c r="T4655" s="729" t="str">
        <f>IFERROR(ROUND(VLOOKUP(N4655,Reinigungstage,IF('Gebäude-Typen'!$C$6&lt;&gt;0,'Gebäude-Typen'!$C$6,VLOOKUP(C4655,Gebäude_Typen,2,FALSE)),FALSE),2)/2,"")</f>
        <v/>
      </c>
      <c r="U4655" s="730">
        <f t="shared" si="676"/>
        <v>17.98</v>
      </c>
      <c r="V4655" s="731" t="str">
        <f>IFERROR(INDEX('2. Raumgruppen'!$A$1:$Y$33,MATCH(IF(ISERROR(SEARCH(" ",M4655,1)),MID(M4655,1,3),MID(M4655,1,SEARCH(" ",M4655,1)-1)),'2. Raumgruppen'!$B:$B,0),IF(ISERROR(SEARCH(" ",M4655,1)),MATCH('2. Raumgruppen'!$L$8,'2. Raumgruppen'!$8:$8,0),MATCH(MID(M4655,SEARCH(" ",M4655,1)+1,3),'2. Raumgruppen'!$8:$8,0))),"")</f>
        <v/>
      </c>
      <c r="W4655" s="731" t="str">
        <f>IFERROR(INDEX('2. Raumgruppen'!$A$1:$Y$33,MATCH(IF(ISERROR(SEARCH(" ",N4655,1)),MID(N4655,1,3),MID(N4655,1,SEARCH(" ",N4655,1)-1)),'2. Raumgruppen'!$B:$B,0),IF(ISERROR(SEARCH(" ",N4655,1)),MATCH('2. Raumgruppen'!$L$8,'2. Raumgruppen'!$8:$8,0),MATCH(MID(N4655,SEARCH(" ",N4655,1)+1,3),'2. Raumgruppen'!$8:$8,0))),"")</f>
        <v/>
      </c>
      <c r="X4655" s="732" t="str">
        <f t="shared" si="677"/>
        <v/>
      </c>
      <c r="Y4655" s="732" t="str">
        <f t="shared" si="678"/>
        <v/>
      </c>
      <c r="Z4655" s="733" t="str">
        <f t="shared" si="679"/>
        <v/>
      </c>
      <c r="AA4655" s="732" t="str">
        <f t="shared" si="680"/>
        <v/>
      </c>
      <c r="AB4655" s="643"/>
      <c r="AC4655" s="276"/>
      <c r="AD4655" s="277"/>
      <c r="AE4655" s="278"/>
      <c r="AF4655" s="278" t="str">
        <f t="shared" si="672"/>
        <v/>
      </c>
      <c r="AG4655" s="278"/>
      <c r="AH4655" s="279">
        <f t="shared" si="673"/>
        <v>17.98</v>
      </c>
      <c r="AI4655" s="279" t="str">
        <f t="shared" si="674"/>
        <v/>
      </c>
      <c r="AJ4655" s="279" t="str">
        <f t="shared" si="675"/>
        <v/>
      </c>
      <c r="AK4655" s="278"/>
      <c r="AL4655" s="278"/>
      <c r="AM4655" s="278"/>
      <c r="AN4655" s="278"/>
      <c r="AO4655" s="262"/>
      <c r="AP4655" s="262"/>
      <c r="AQ4655" s="262"/>
      <c r="AR4655" s="262"/>
      <c r="AS4655" s="262"/>
      <c r="AT4655" s="262"/>
      <c r="AU4655" s="262"/>
      <c r="AV4655" s="262"/>
      <c r="AW4655" s="262"/>
      <c r="AX4655" s="264"/>
      <c r="AY4655" s="262"/>
      <c r="AZ4655" s="262"/>
    </row>
    <row r="4656" spans="1:52" ht="27" hidden="1" customHeight="1">
      <c r="B4656" s="639">
        <v>4642</v>
      </c>
      <c r="C4656" s="639"/>
      <c r="D4656" s="640"/>
      <c r="E4656" s="640"/>
      <c r="F4656" s="640" t="str">
        <f>IFERROR(VLOOKUP(C4656,'Gebäude-Typen'!$A$7:$D$215,4,FALSE),"")</f>
        <v/>
      </c>
      <c r="G4656" s="641"/>
      <c r="H4656" s="640"/>
      <c r="I4656" s="639"/>
      <c r="J4656" s="640"/>
      <c r="K4656" s="642"/>
      <c r="L4656" s="639"/>
      <c r="M4656" s="639"/>
      <c r="N4656" s="639"/>
      <c r="O4656" s="639"/>
      <c r="P4656" s="734"/>
      <c r="Q4656" s="642"/>
      <c r="R4656" s="639"/>
      <c r="S4656" s="729" t="str">
        <f>IFERROR(ROUND(VLOOKUP(M4656,Reinigungstage,IF('Gebäude-Typen'!$C$6&lt;&gt;0,'Gebäude-Typen'!$C$6,VLOOKUP(C4656,Gebäude_Typen,2,FALSE)),FALSE),2)/2,"")</f>
        <v/>
      </c>
      <c r="T4656" s="729" t="str">
        <f>IFERROR(ROUND(VLOOKUP(N4656,Reinigungstage,IF('Gebäude-Typen'!$C$6&lt;&gt;0,'Gebäude-Typen'!$C$6,VLOOKUP(C4656,Gebäude_Typen,2,FALSE)),FALSE),2)/2,"")</f>
        <v/>
      </c>
      <c r="U4656" s="730">
        <f t="shared" si="676"/>
        <v>17.98</v>
      </c>
      <c r="V4656" s="731" t="str">
        <f>IFERROR(INDEX('2. Raumgruppen'!$A$1:$Y$33,MATCH(IF(ISERROR(SEARCH(" ",M4656,1)),MID(M4656,1,3),MID(M4656,1,SEARCH(" ",M4656,1)-1)),'2. Raumgruppen'!$B:$B,0),IF(ISERROR(SEARCH(" ",M4656,1)),MATCH('2. Raumgruppen'!$L$8,'2. Raumgruppen'!$8:$8,0),MATCH(MID(M4656,SEARCH(" ",M4656,1)+1,3),'2. Raumgruppen'!$8:$8,0))),"")</f>
        <v/>
      </c>
      <c r="W4656" s="731" t="str">
        <f>IFERROR(INDEX('2. Raumgruppen'!$A$1:$Y$33,MATCH(IF(ISERROR(SEARCH(" ",N4656,1)),MID(N4656,1,3),MID(N4656,1,SEARCH(" ",N4656,1)-1)),'2. Raumgruppen'!$B:$B,0),IF(ISERROR(SEARCH(" ",N4656,1)),MATCH('2. Raumgruppen'!$L$8,'2. Raumgruppen'!$8:$8,0),MATCH(MID(N4656,SEARCH(" ",N4656,1)+1,3),'2. Raumgruppen'!$8:$8,0))),"")</f>
        <v/>
      </c>
      <c r="X4656" s="732" t="str">
        <f t="shared" si="677"/>
        <v/>
      </c>
      <c r="Y4656" s="732" t="str">
        <f t="shared" si="678"/>
        <v/>
      </c>
      <c r="Z4656" s="733" t="str">
        <f t="shared" si="679"/>
        <v/>
      </c>
      <c r="AA4656" s="732" t="str">
        <f t="shared" si="680"/>
        <v/>
      </c>
      <c r="AB4656" s="643"/>
      <c r="AC4656" s="276"/>
      <c r="AD4656" s="277"/>
      <c r="AE4656" s="278"/>
      <c r="AF4656" s="278" t="str">
        <f t="shared" si="672"/>
        <v/>
      </c>
      <c r="AG4656" s="278"/>
      <c r="AH4656" s="279">
        <f t="shared" si="673"/>
        <v>17.98</v>
      </c>
      <c r="AI4656" s="279" t="str">
        <f t="shared" si="674"/>
        <v/>
      </c>
      <c r="AJ4656" s="279" t="str">
        <f t="shared" si="675"/>
        <v/>
      </c>
      <c r="AK4656" s="278"/>
      <c r="AL4656" s="278"/>
      <c r="AM4656" s="278"/>
      <c r="AN4656" s="278"/>
      <c r="AO4656" s="262"/>
      <c r="AP4656" s="262"/>
      <c r="AQ4656" s="262"/>
      <c r="AR4656" s="262"/>
      <c r="AS4656" s="262"/>
      <c r="AT4656" s="262"/>
      <c r="AU4656" s="262"/>
      <c r="AV4656" s="262"/>
      <c r="AW4656" s="262"/>
      <c r="AX4656" s="262"/>
      <c r="AY4656" s="262"/>
      <c r="AZ4656" s="264"/>
    </row>
    <row r="4657" spans="1:52" ht="27" hidden="1" customHeight="1">
      <c r="A4657" s="264"/>
      <c r="B4657" s="639">
        <v>4643</v>
      </c>
      <c r="C4657" s="639"/>
      <c r="D4657" s="640"/>
      <c r="E4657" s="640"/>
      <c r="F4657" s="640" t="str">
        <f>IFERROR(VLOOKUP(C4657,'Gebäude-Typen'!$A$7:$D$215,4,FALSE),"")</f>
        <v/>
      </c>
      <c r="G4657" s="641"/>
      <c r="H4657" s="640"/>
      <c r="I4657" s="639"/>
      <c r="J4657" s="640"/>
      <c r="K4657" s="642"/>
      <c r="L4657" s="639"/>
      <c r="M4657" s="639"/>
      <c r="N4657" s="639"/>
      <c r="O4657" s="639"/>
      <c r="P4657" s="734"/>
      <c r="Q4657" s="642"/>
      <c r="R4657" s="639"/>
      <c r="S4657" s="729" t="str">
        <f>IFERROR(ROUND(VLOOKUP(M4657,Reinigungstage,IF('Gebäude-Typen'!$C$6&lt;&gt;0,'Gebäude-Typen'!$C$6,VLOOKUP(C4657,Gebäude_Typen,2,FALSE)),FALSE),2)/2,"")</f>
        <v/>
      </c>
      <c r="T4657" s="729" t="str">
        <f>IFERROR(ROUND(VLOOKUP(N4657,Reinigungstage,IF('Gebäude-Typen'!$C$6&lt;&gt;0,'Gebäude-Typen'!$C$6,VLOOKUP(C4657,Gebäude_Typen,2,FALSE)),FALSE),2)/2,"")</f>
        <v/>
      </c>
      <c r="U4657" s="730">
        <f t="shared" si="676"/>
        <v>17.98</v>
      </c>
      <c r="V4657" s="731" t="str">
        <f>IFERROR(INDEX('2. Raumgruppen'!$A$1:$Y$33,MATCH(IF(ISERROR(SEARCH(" ",M4657,1)),MID(M4657,1,3),MID(M4657,1,SEARCH(" ",M4657,1)-1)),'2. Raumgruppen'!$B:$B,0),IF(ISERROR(SEARCH(" ",M4657,1)),MATCH('2. Raumgruppen'!$L$8,'2. Raumgruppen'!$8:$8,0),MATCH(MID(M4657,SEARCH(" ",M4657,1)+1,3),'2. Raumgruppen'!$8:$8,0))),"")</f>
        <v/>
      </c>
      <c r="W4657" s="731" t="str">
        <f>IFERROR(INDEX('2. Raumgruppen'!$A$1:$Y$33,MATCH(IF(ISERROR(SEARCH(" ",N4657,1)),MID(N4657,1,3),MID(N4657,1,SEARCH(" ",N4657,1)-1)),'2. Raumgruppen'!$B:$B,0),IF(ISERROR(SEARCH(" ",N4657,1)),MATCH('2. Raumgruppen'!$L$8,'2. Raumgruppen'!$8:$8,0),MATCH(MID(N4657,SEARCH(" ",N4657,1)+1,3),'2. Raumgruppen'!$8:$8,0))),"")</f>
        <v/>
      </c>
      <c r="X4657" s="732" t="str">
        <f t="shared" si="677"/>
        <v/>
      </c>
      <c r="Y4657" s="732" t="str">
        <f t="shared" si="678"/>
        <v/>
      </c>
      <c r="Z4657" s="733" t="str">
        <f t="shared" si="679"/>
        <v/>
      </c>
      <c r="AA4657" s="732" t="str">
        <f t="shared" si="680"/>
        <v/>
      </c>
      <c r="AB4657" s="643"/>
      <c r="AC4657" s="276"/>
      <c r="AD4657" s="277"/>
      <c r="AE4657" s="278"/>
      <c r="AF4657" s="278" t="str">
        <f t="shared" si="672"/>
        <v/>
      </c>
      <c r="AG4657" s="278"/>
      <c r="AH4657" s="279">
        <f t="shared" si="673"/>
        <v>17.98</v>
      </c>
      <c r="AI4657" s="279" t="str">
        <f t="shared" si="674"/>
        <v/>
      </c>
      <c r="AJ4657" s="279" t="str">
        <f t="shared" si="675"/>
        <v/>
      </c>
      <c r="AK4657" s="278"/>
      <c r="AL4657" s="278"/>
      <c r="AM4657" s="278"/>
      <c r="AN4657" s="278"/>
      <c r="AO4657" s="262"/>
      <c r="AP4657" s="262"/>
      <c r="AQ4657" s="262"/>
      <c r="AR4657" s="262"/>
      <c r="AS4657" s="262"/>
      <c r="AT4657" s="262"/>
      <c r="AU4657" s="262"/>
      <c r="AV4657" s="262"/>
      <c r="AW4657" s="262"/>
      <c r="AX4657" s="262"/>
      <c r="AY4657" s="262"/>
      <c r="AZ4657" s="264"/>
    </row>
    <row r="4658" spans="1:52" ht="27" hidden="1" customHeight="1">
      <c r="B4658" s="639">
        <v>4644</v>
      </c>
      <c r="C4658" s="639"/>
      <c r="D4658" s="640"/>
      <c r="E4658" s="640"/>
      <c r="F4658" s="640" t="str">
        <f>IFERROR(VLOOKUP(C4658,'Gebäude-Typen'!$A$7:$D$215,4,FALSE),"")</f>
        <v/>
      </c>
      <c r="G4658" s="641"/>
      <c r="H4658" s="640"/>
      <c r="I4658" s="639"/>
      <c r="J4658" s="640"/>
      <c r="K4658" s="642"/>
      <c r="L4658" s="639"/>
      <c r="M4658" s="639"/>
      <c r="N4658" s="639"/>
      <c r="O4658" s="639"/>
      <c r="P4658" s="734"/>
      <c r="Q4658" s="642"/>
      <c r="R4658" s="639"/>
      <c r="S4658" s="729" t="str">
        <f>IFERROR(ROUND(VLOOKUP(M4658,Reinigungstage,IF('Gebäude-Typen'!$C$6&lt;&gt;0,'Gebäude-Typen'!$C$6,VLOOKUP(C4658,Gebäude_Typen,2,FALSE)),FALSE),2)/2,"")</f>
        <v/>
      </c>
      <c r="T4658" s="729" t="str">
        <f>IFERROR(ROUND(VLOOKUP(N4658,Reinigungstage,IF('Gebäude-Typen'!$C$6&lt;&gt;0,'Gebäude-Typen'!$C$6,VLOOKUP(C4658,Gebäude_Typen,2,FALSE)),FALSE),2)/2,"")</f>
        <v/>
      </c>
      <c r="U4658" s="730">
        <f t="shared" si="676"/>
        <v>17.98</v>
      </c>
      <c r="V4658" s="731" t="str">
        <f>IFERROR(INDEX('2. Raumgruppen'!$A$1:$Y$33,MATCH(IF(ISERROR(SEARCH(" ",M4658,1)),MID(M4658,1,3),MID(M4658,1,SEARCH(" ",M4658,1)-1)),'2. Raumgruppen'!$B:$B,0),IF(ISERROR(SEARCH(" ",M4658,1)),MATCH('2. Raumgruppen'!$L$8,'2. Raumgruppen'!$8:$8,0),MATCH(MID(M4658,SEARCH(" ",M4658,1)+1,3),'2. Raumgruppen'!$8:$8,0))),"")</f>
        <v/>
      </c>
      <c r="W4658" s="731" t="str">
        <f>IFERROR(INDEX('2. Raumgruppen'!$A$1:$Y$33,MATCH(IF(ISERROR(SEARCH(" ",N4658,1)),MID(N4658,1,3),MID(N4658,1,SEARCH(" ",N4658,1)-1)),'2. Raumgruppen'!$B:$B,0),IF(ISERROR(SEARCH(" ",N4658,1)),MATCH('2. Raumgruppen'!$L$8,'2. Raumgruppen'!$8:$8,0),MATCH(MID(N4658,SEARCH(" ",N4658,1)+1,3),'2. Raumgruppen'!$8:$8,0))),"")</f>
        <v/>
      </c>
      <c r="X4658" s="732" t="str">
        <f t="shared" si="677"/>
        <v/>
      </c>
      <c r="Y4658" s="732" t="str">
        <f t="shared" si="678"/>
        <v/>
      </c>
      <c r="Z4658" s="733" t="str">
        <f t="shared" si="679"/>
        <v/>
      </c>
      <c r="AA4658" s="732" t="str">
        <f t="shared" si="680"/>
        <v/>
      </c>
      <c r="AB4658" s="643"/>
      <c r="AC4658" s="276"/>
      <c r="AD4658" s="277"/>
      <c r="AE4658" s="278"/>
      <c r="AF4658" s="278" t="str">
        <f t="shared" si="672"/>
        <v/>
      </c>
      <c r="AG4658" s="278"/>
      <c r="AH4658" s="279">
        <f t="shared" si="673"/>
        <v>17.98</v>
      </c>
      <c r="AI4658" s="279" t="str">
        <f t="shared" si="674"/>
        <v/>
      </c>
      <c r="AJ4658" s="279" t="str">
        <f t="shared" si="675"/>
        <v/>
      </c>
      <c r="AK4658" s="278"/>
      <c r="AL4658" s="278"/>
      <c r="AM4658" s="278"/>
      <c r="AN4658" s="278"/>
      <c r="AO4658" s="262"/>
      <c r="AP4658" s="262"/>
      <c r="AQ4658" s="262"/>
      <c r="AR4658" s="262"/>
      <c r="AS4658" s="262"/>
      <c r="AT4658" s="262"/>
      <c r="AU4658" s="262"/>
      <c r="AV4658" s="262"/>
      <c r="AW4658" s="264"/>
      <c r="AX4658" s="262"/>
      <c r="AY4658" s="262"/>
      <c r="AZ4658" s="262"/>
    </row>
    <row r="4659" spans="1:52" ht="27" hidden="1" customHeight="1">
      <c r="B4659" s="639">
        <v>4645</v>
      </c>
      <c r="C4659" s="639"/>
      <c r="D4659" s="640"/>
      <c r="E4659" s="640"/>
      <c r="F4659" s="640" t="str">
        <f>IFERROR(VLOOKUP(C4659,'Gebäude-Typen'!$A$7:$D$215,4,FALSE),"")</f>
        <v/>
      </c>
      <c r="G4659" s="641"/>
      <c r="H4659" s="640"/>
      <c r="I4659" s="639"/>
      <c r="J4659" s="640"/>
      <c r="K4659" s="642"/>
      <c r="L4659" s="639"/>
      <c r="M4659" s="639"/>
      <c r="N4659" s="639"/>
      <c r="O4659" s="639"/>
      <c r="P4659" s="734"/>
      <c r="Q4659" s="642"/>
      <c r="R4659" s="639"/>
      <c r="S4659" s="729" t="str">
        <f>IFERROR(ROUND(VLOOKUP(M4659,Reinigungstage,IF('Gebäude-Typen'!$C$6&lt;&gt;0,'Gebäude-Typen'!$C$6,VLOOKUP(C4659,Gebäude_Typen,2,FALSE)),FALSE),2)/2,"")</f>
        <v/>
      </c>
      <c r="T4659" s="729" t="str">
        <f>IFERROR(ROUND(VLOOKUP(N4659,Reinigungstage,IF('Gebäude-Typen'!$C$6&lt;&gt;0,'Gebäude-Typen'!$C$6,VLOOKUP(C4659,Gebäude_Typen,2,FALSE)),FALSE),2)/2,"")</f>
        <v/>
      </c>
      <c r="U4659" s="730">
        <f t="shared" si="676"/>
        <v>17.98</v>
      </c>
      <c r="V4659" s="731" t="str">
        <f>IFERROR(INDEX('2. Raumgruppen'!$A$1:$Y$33,MATCH(IF(ISERROR(SEARCH(" ",M4659,1)),MID(M4659,1,3),MID(M4659,1,SEARCH(" ",M4659,1)-1)),'2. Raumgruppen'!$B:$B,0),IF(ISERROR(SEARCH(" ",M4659,1)),MATCH('2. Raumgruppen'!$L$8,'2. Raumgruppen'!$8:$8,0),MATCH(MID(M4659,SEARCH(" ",M4659,1)+1,3),'2. Raumgruppen'!$8:$8,0))),"")</f>
        <v/>
      </c>
      <c r="W4659" s="731" t="str">
        <f>IFERROR(INDEX('2. Raumgruppen'!$A$1:$Y$33,MATCH(IF(ISERROR(SEARCH(" ",N4659,1)),MID(N4659,1,3),MID(N4659,1,SEARCH(" ",N4659,1)-1)),'2. Raumgruppen'!$B:$B,0),IF(ISERROR(SEARCH(" ",N4659,1)),MATCH('2. Raumgruppen'!$L$8,'2. Raumgruppen'!$8:$8,0),MATCH(MID(N4659,SEARCH(" ",N4659,1)+1,3),'2. Raumgruppen'!$8:$8,0))),"")</f>
        <v/>
      </c>
      <c r="X4659" s="732" t="str">
        <f t="shared" si="677"/>
        <v/>
      </c>
      <c r="Y4659" s="732" t="str">
        <f t="shared" si="678"/>
        <v/>
      </c>
      <c r="Z4659" s="733" t="str">
        <f t="shared" si="679"/>
        <v/>
      </c>
      <c r="AA4659" s="732" t="str">
        <f t="shared" si="680"/>
        <v/>
      </c>
      <c r="AB4659" s="643"/>
      <c r="AC4659" s="276"/>
      <c r="AD4659" s="277"/>
      <c r="AE4659" s="278"/>
      <c r="AF4659" s="278" t="str">
        <f t="shared" si="672"/>
        <v/>
      </c>
      <c r="AG4659" s="278"/>
      <c r="AH4659" s="279">
        <f t="shared" si="673"/>
        <v>17.98</v>
      </c>
      <c r="AI4659" s="279" t="str">
        <f t="shared" si="674"/>
        <v/>
      </c>
      <c r="AJ4659" s="279" t="str">
        <f t="shared" si="675"/>
        <v/>
      </c>
      <c r="AK4659" s="278"/>
      <c r="AL4659" s="278"/>
      <c r="AM4659" s="278"/>
      <c r="AN4659" s="278"/>
      <c r="AO4659" s="262"/>
      <c r="AP4659" s="262"/>
      <c r="AQ4659" s="262"/>
      <c r="AR4659" s="262"/>
      <c r="AS4659" s="262"/>
      <c r="AT4659" s="262"/>
      <c r="AU4659" s="262"/>
      <c r="AV4659" s="262"/>
      <c r="AW4659" s="278"/>
      <c r="AX4659" s="264"/>
      <c r="AY4659" s="262"/>
      <c r="AZ4659" s="264"/>
    </row>
    <row r="4660" spans="1:52" ht="27" hidden="1" customHeight="1">
      <c r="B4660" s="639">
        <v>4646</v>
      </c>
      <c r="C4660" s="639"/>
      <c r="D4660" s="640"/>
      <c r="E4660" s="640"/>
      <c r="F4660" s="640" t="str">
        <f>IFERROR(VLOOKUP(C4660,'Gebäude-Typen'!$A$7:$D$215,4,FALSE),"")</f>
        <v/>
      </c>
      <c r="G4660" s="641"/>
      <c r="H4660" s="640"/>
      <c r="I4660" s="639"/>
      <c r="J4660" s="640"/>
      <c r="K4660" s="642"/>
      <c r="L4660" s="639"/>
      <c r="M4660" s="639"/>
      <c r="N4660" s="639"/>
      <c r="O4660" s="639"/>
      <c r="P4660" s="734"/>
      <c r="Q4660" s="642"/>
      <c r="R4660" s="639"/>
      <c r="S4660" s="729" t="str">
        <f>IFERROR(ROUND(VLOOKUP(M4660,Reinigungstage,IF('Gebäude-Typen'!$C$6&lt;&gt;0,'Gebäude-Typen'!$C$6,VLOOKUP(C4660,Gebäude_Typen,2,FALSE)),FALSE),2)/2,"")</f>
        <v/>
      </c>
      <c r="T4660" s="729" t="str">
        <f>IFERROR(ROUND(VLOOKUP(N4660,Reinigungstage,IF('Gebäude-Typen'!$C$6&lt;&gt;0,'Gebäude-Typen'!$C$6,VLOOKUP(C4660,Gebäude_Typen,2,FALSE)),FALSE),2)/2,"")</f>
        <v/>
      </c>
      <c r="U4660" s="730">
        <f t="shared" si="676"/>
        <v>17.98</v>
      </c>
      <c r="V4660" s="731" t="str">
        <f>IFERROR(INDEX('2. Raumgruppen'!$A$1:$Y$33,MATCH(IF(ISERROR(SEARCH(" ",M4660,1)),MID(M4660,1,3),MID(M4660,1,SEARCH(" ",M4660,1)-1)),'2. Raumgruppen'!$B:$B,0),IF(ISERROR(SEARCH(" ",M4660,1)),MATCH('2. Raumgruppen'!$L$8,'2. Raumgruppen'!$8:$8,0),MATCH(MID(M4660,SEARCH(" ",M4660,1)+1,3),'2. Raumgruppen'!$8:$8,0))),"")</f>
        <v/>
      </c>
      <c r="W4660" s="731" t="str">
        <f>IFERROR(INDEX('2. Raumgruppen'!$A$1:$Y$33,MATCH(IF(ISERROR(SEARCH(" ",N4660,1)),MID(N4660,1,3),MID(N4660,1,SEARCH(" ",N4660,1)-1)),'2. Raumgruppen'!$B:$B,0),IF(ISERROR(SEARCH(" ",N4660,1)),MATCH('2. Raumgruppen'!$L$8,'2. Raumgruppen'!$8:$8,0),MATCH(MID(N4660,SEARCH(" ",N4660,1)+1,3),'2. Raumgruppen'!$8:$8,0))),"")</f>
        <v/>
      </c>
      <c r="X4660" s="732" t="str">
        <f t="shared" si="677"/>
        <v/>
      </c>
      <c r="Y4660" s="732" t="str">
        <f t="shared" si="678"/>
        <v/>
      </c>
      <c r="Z4660" s="733" t="str">
        <f t="shared" si="679"/>
        <v/>
      </c>
      <c r="AA4660" s="732" t="str">
        <f t="shared" si="680"/>
        <v/>
      </c>
      <c r="AB4660" s="643"/>
      <c r="AC4660" s="276"/>
      <c r="AD4660" s="277"/>
      <c r="AE4660" s="278"/>
      <c r="AF4660" s="278" t="str">
        <f t="shared" si="672"/>
        <v/>
      </c>
      <c r="AG4660" s="278"/>
      <c r="AH4660" s="279">
        <f t="shared" si="673"/>
        <v>17.98</v>
      </c>
      <c r="AI4660" s="279" t="str">
        <f t="shared" si="674"/>
        <v/>
      </c>
      <c r="AJ4660" s="279" t="str">
        <f t="shared" si="675"/>
        <v/>
      </c>
      <c r="AK4660" s="278"/>
      <c r="AL4660" s="278"/>
      <c r="AM4660" s="278"/>
      <c r="AN4660" s="278"/>
      <c r="AO4660" s="262"/>
      <c r="AP4660" s="262"/>
      <c r="AQ4660" s="262"/>
      <c r="AR4660" s="262"/>
      <c r="AS4660" s="262"/>
      <c r="AT4660" s="262"/>
      <c r="AU4660" s="262"/>
      <c r="AV4660" s="262"/>
      <c r="AW4660" s="264"/>
      <c r="AX4660" s="264"/>
      <c r="AY4660" s="264"/>
      <c r="AZ4660" s="262"/>
    </row>
    <row r="4661" spans="1:52" ht="27" hidden="1" customHeight="1">
      <c r="A4661" s="264"/>
      <c r="B4661" s="639">
        <v>4647</v>
      </c>
      <c r="C4661" s="639"/>
      <c r="D4661" s="640"/>
      <c r="E4661" s="640"/>
      <c r="F4661" s="640" t="str">
        <f>IFERROR(VLOOKUP(C4661,'Gebäude-Typen'!$A$7:$D$215,4,FALSE),"")</f>
        <v/>
      </c>
      <c r="G4661" s="641"/>
      <c r="H4661" s="640"/>
      <c r="I4661" s="639"/>
      <c r="J4661" s="640"/>
      <c r="K4661" s="642"/>
      <c r="L4661" s="639"/>
      <c r="M4661" s="639"/>
      <c r="N4661" s="639"/>
      <c r="O4661" s="639"/>
      <c r="P4661" s="734"/>
      <c r="Q4661" s="642"/>
      <c r="R4661" s="639"/>
      <c r="S4661" s="729" t="str">
        <f>IFERROR(ROUND(VLOOKUP(M4661,Reinigungstage,IF('Gebäude-Typen'!$C$6&lt;&gt;0,'Gebäude-Typen'!$C$6,VLOOKUP(C4661,Gebäude_Typen,2,FALSE)),FALSE),2)/2,"")</f>
        <v/>
      </c>
      <c r="T4661" s="729" t="str">
        <f>IFERROR(ROUND(VLOOKUP(N4661,Reinigungstage,IF('Gebäude-Typen'!$C$6&lt;&gt;0,'Gebäude-Typen'!$C$6,VLOOKUP(C4661,Gebäude_Typen,2,FALSE)),FALSE),2)/2,"")</f>
        <v/>
      </c>
      <c r="U4661" s="730">
        <f t="shared" si="676"/>
        <v>17.98</v>
      </c>
      <c r="V4661" s="731" t="str">
        <f>IFERROR(INDEX('2. Raumgruppen'!$A$1:$Y$33,MATCH(IF(ISERROR(SEARCH(" ",M4661,1)),MID(M4661,1,3),MID(M4661,1,SEARCH(" ",M4661,1)-1)),'2. Raumgruppen'!$B:$B,0),IF(ISERROR(SEARCH(" ",M4661,1)),MATCH('2. Raumgruppen'!$L$8,'2. Raumgruppen'!$8:$8,0),MATCH(MID(M4661,SEARCH(" ",M4661,1)+1,3),'2. Raumgruppen'!$8:$8,0))),"")</f>
        <v/>
      </c>
      <c r="W4661" s="731" t="str">
        <f>IFERROR(INDEX('2. Raumgruppen'!$A$1:$Y$33,MATCH(IF(ISERROR(SEARCH(" ",N4661,1)),MID(N4661,1,3),MID(N4661,1,SEARCH(" ",N4661,1)-1)),'2. Raumgruppen'!$B:$B,0),IF(ISERROR(SEARCH(" ",N4661,1)),MATCH('2. Raumgruppen'!$L$8,'2. Raumgruppen'!$8:$8,0),MATCH(MID(N4661,SEARCH(" ",N4661,1)+1,3),'2. Raumgruppen'!$8:$8,0))),"")</f>
        <v/>
      </c>
      <c r="X4661" s="732" t="str">
        <f t="shared" si="677"/>
        <v/>
      </c>
      <c r="Y4661" s="732" t="str">
        <f t="shared" si="678"/>
        <v/>
      </c>
      <c r="Z4661" s="733" t="str">
        <f t="shared" si="679"/>
        <v/>
      </c>
      <c r="AA4661" s="732" t="str">
        <f t="shared" si="680"/>
        <v/>
      </c>
      <c r="AB4661" s="643"/>
      <c r="AC4661" s="276"/>
      <c r="AD4661" s="277"/>
      <c r="AE4661" s="278"/>
      <c r="AF4661" s="278" t="str">
        <f t="shared" ref="AF4661:AF4724" si="681">LEFT(N4661,1)</f>
        <v/>
      </c>
      <c r="AG4661" s="278"/>
      <c r="AH4661" s="279">
        <f t="shared" ref="AH4661:AH4724" si="682">IF(U4661=SVS,U4661,"")</f>
        <v>17.98</v>
      </c>
      <c r="AI4661" s="279" t="str">
        <f t="shared" ref="AI4661:AI4724" si="683">IF(U4661=SVSg,U4661,"")</f>
        <v/>
      </c>
      <c r="AJ4661" s="279" t="str">
        <f t="shared" ref="AJ4661:AJ4724" si="684">IF(AND(U4661&lt;&gt;SVS,U4661&lt;&gt;SVSg,T4661&lt;&gt;0),U4661,"")</f>
        <v/>
      </c>
      <c r="AK4661" s="278"/>
      <c r="AL4661" s="278"/>
      <c r="AM4661" s="278"/>
      <c r="AN4661" s="278"/>
      <c r="AO4661" s="262"/>
      <c r="AP4661" s="262"/>
      <c r="AQ4661" s="262"/>
      <c r="AR4661" s="262"/>
      <c r="AS4661" s="262"/>
      <c r="AT4661" s="262"/>
      <c r="AU4661" s="262"/>
      <c r="AV4661" s="262"/>
      <c r="AW4661" s="262"/>
      <c r="AX4661" s="262"/>
      <c r="AY4661" s="262"/>
      <c r="AZ4661" s="262"/>
    </row>
    <row r="4662" spans="1:52" ht="27" hidden="1" customHeight="1">
      <c r="B4662" s="639">
        <v>4648</v>
      </c>
      <c r="C4662" s="639"/>
      <c r="D4662" s="640"/>
      <c r="E4662" s="640"/>
      <c r="F4662" s="640" t="str">
        <f>IFERROR(VLOOKUP(C4662,'Gebäude-Typen'!$A$7:$D$215,4,FALSE),"")</f>
        <v/>
      </c>
      <c r="G4662" s="641"/>
      <c r="H4662" s="640"/>
      <c r="I4662" s="639"/>
      <c r="J4662" s="640"/>
      <c r="K4662" s="642"/>
      <c r="L4662" s="639"/>
      <c r="M4662" s="639"/>
      <c r="N4662" s="639"/>
      <c r="O4662" s="639"/>
      <c r="P4662" s="734"/>
      <c r="Q4662" s="642"/>
      <c r="R4662" s="639"/>
      <c r="S4662" s="729" t="str">
        <f>IFERROR(ROUND(VLOOKUP(M4662,Reinigungstage,IF('Gebäude-Typen'!$C$6&lt;&gt;0,'Gebäude-Typen'!$C$6,VLOOKUP(C4662,Gebäude_Typen,2,FALSE)),FALSE),2)/2,"")</f>
        <v/>
      </c>
      <c r="T4662" s="729" t="str">
        <f>IFERROR(ROUND(VLOOKUP(N4662,Reinigungstage,IF('Gebäude-Typen'!$C$6&lt;&gt;0,'Gebäude-Typen'!$C$6,VLOOKUP(C4662,Gebäude_Typen,2,FALSE)),FALSE),2)/2,"")</f>
        <v/>
      </c>
      <c r="U4662" s="730">
        <f t="shared" si="676"/>
        <v>17.98</v>
      </c>
      <c r="V4662" s="731" t="str">
        <f>IFERROR(INDEX('2. Raumgruppen'!$A$1:$Y$33,MATCH(IF(ISERROR(SEARCH(" ",M4662,1)),MID(M4662,1,3),MID(M4662,1,SEARCH(" ",M4662,1)-1)),'2. Raumgruppen'!$B:$B,0),IF(ISERROR(SEARCH(" ",M4662,1)),MATCH('2. Raumgruppen'!$L$8,'2. Raumgruppen'!$8:$8,0),MATCH(MID(M4662,SEARCH(" ",M4662,1)+1,3),'2. Raumgruppen'!$8:$8,0))),"")</f>
        <v/>
      </c>
      <c r="W4662" s="731" t="str">
        <f>IFERROR(INDEX('2. Raumgruppen'!$A$1:$Y$33,MATCH(IF(ISERROR(SEARCH(" ",N4662,1)),MID(N4662,1,3),MID(N4662,1,SEARCH(" ",N4662,1)-1)),'2. Raumgruppen'!$B:$B,0),IF(ISERROR(SEARCH(" ",N4662,1)),MATCH('2. Raumgruppen'!$L$8,'2. Raumgruppen'!$8:$8,0),MATCH(MID(N4662,SEARCH(" ",N4662,1)+1,3),'2. Raumgruppen'!$8:$8,0))),"")</f>
        <v/>
      </c>
      <c r="X4662" s="732" t="str">
        <f t="shared" si="677"/>
        <v/>
      </c>
      <c r="Y4662" s="732" t="str">
        <f t="shared" si="678"/>
        <v/>
      </c>
      <c r="Z4662" s="733" t="str">
        <f t="shared" si="679"/>
        <v/>
      </c>
      <c r="AA4662" s="732" t="str">
        <f t="shared" si="680"/>
        <v/>
      </c>
      <c r="AB4662" s="643"/>
      <c r="AC4662" s="276"/>
      <c r="AD4662" s="277"/>
      <c r="AE4662" s="278"/>
      <c r="AF4662" s="278" t="str">
        <f t="shared" si="681"/>
        <v/>
      </c>
      <c r="AG4662" s="278"/>
      <c r="AH4662" s="279">
        <f t="shared" si="682"/>
        <v>17.98</v>
      </c>
      <c r="AI4662" s="279" t="str">
        <f t="shared" si="683"/>
        <v/>
      </c>
      <c r="AJ4662" s="279" t="str">
        <f t="shared" si="684"/>
        <v/>
      </c>
      <c r="AK4662" s="278"/>
      <c r="AL4662" s="278"/>
      <c r="AM4662" s="278"/>
      <c r="AN4662" s="278"/>
      <c r="AO4662" s="262"/>
      <c r="AP4662" s="262"/>
      <c r="AQ4662" s="262"/>
      <c r="AR4662" s="262"/>
      <c r="AS4662" s="262"/>
      <c r="AT4662" s="262"/>
      <c r="AU4662" s="262"/>
      <c r="AV4662" s="262"/>
      <c r="AW4662" s="264"/>
      <c r="AX4662" s="278"/>
      <c r="AY4662" s="262"/>
      <c r="AZ4662" s="264"/>
    </row>
    <row r="4663" spans="1:52" ht="27" hidden="1" customHeight="1">
      <c r="A4663" s="264"/>
      <c r="B4663" s="639">
        <v>4649</v>
      </c>
      <c r="C4663" s="639"/>
      <c r="D4663" s="640"/>
      <c r="E4663" s="640"/>
      <c r="F4663" s="640" t="str">
        <f>IFERROR(VLOOKUP(C4663,'Gebäude-Typen'!$A$7:$D$215,4,FALSE),"")</f>
        <v/>
      </c>
      <c r="G4663" s="641"/>
      <c r="H4663" s="640"/>
      <c r="I4663" s="639"/>
      <c r="J4663" s="640"/>
      <c r="K4663" s="642"/>
      <c r="L4663" s="639"/>
      <c r="M4663" s="639"/>
      <c r="N4663" s="639"/>
      <c r="O4663" s="639"/>
      <c r="P4663" s="734"/>
      <c r="Q4663" s="642"/>
      <c r="R4663" s="639"/>
      <c r="S4663" s="729" t="str">
        <f>IFERROR(ROUND(VLOOKUP(M4663,Reinigungstage,IF('Gebäude-Typen'!$C$6&lt;&gt;0,'Gebäude-Typen'!$C$6,VLOOKUP(C4663,Gebäude_Typen,2,FALSE)),FALSE),2)/2,"")</f>
        <v/>
      </c>
      <c r="T4663" s="729" t="str">
        <f>IFERROR(ROUND(VLOOKUP(N4663,Reinigungstage,IF('Gebäude-Typen'!$C$6&lt;&gt;0,'Gebäude-Typen'!$C$6,VLOOKUP(C4663,Gebäude_Typen,2,FALSE)),FALSE),2)/2,"")</f>
        <v/>
      </c>
      <c r="U4663" s="730">
        <f t="shared" si="676"/>
        <v>17.98</v>
      </c>
      <c r="V4663" s="731" t="str">
        <f>IFERROR(INDEX('2. Raumgruppen'!$A$1:$Y$33,MATCH(IF(ISERROR(SEARCH(" ",M4663,1)),MID(M4663,1,3),MID(M4663,1,SEARCH(" ",M4663,1)-1)),'2. Raumgruppen'!$B:$B,0),IF(ISERROR(SEARCH(" ",M4663,1)),MATCH('2. Raumgruppen'!$L$8,'2. Raumgruppen'!$8:$8,0),MATCH(MID(M4663,SEARCH(" ",M4663,1)+1,3),'2. Raumgruppen'!$8:$8,0))),"")</f>
        <v/>
      </c>
      <c r="W4663" s="731" t="str">
        <f>IFERROR(INDEX('2. Raumgruppen'!$A$1:$Y$33,MATCH(IF(ISERROR(SEARCH(" ",N4663,1)),MID(N4663,1,3),MID(N4663,1,SEARCH(" ",N4663,1)-1)),'2. Raumgruppen'!$B:$B,0),IF(ISERROR(SEARCH(" ",N4663,1)),MATCH('2. Raumgruppen'!$L$8,'2. Raumgruppen'!$8:$8,0),MATCH(MID(N4663,SEARCH(" ",N4663,1)+1,3),'2. Raumgruppen'!$8:$8,0))),"")</f>
        <v/>
      </c>
      <c r="X4663" s="732" t="str">
        <f t="shared" si="677"/>
        <v/>
      </c>
      <c r="Y4663" s="732" t="str">
        <f t="shared" si="678"/>
        <v/>
      </c>
      <c r="Z4663" s="733" t="str">
        <f t="shared" si="679"/>
        <v/>
      </c>
      <c r="AA4663" s="732" t="str">
        <f t="shared" si="680"/>
        <v/>
      </c>
      <c r="AB4663" s="643"/>
      <c r="AC4663" s="276"/>
      <c r="AD4663" s="277"/>
      <c r="AE4663" s="278"/>
      <c r="AF4663" s="278" t="str">
        <f t="shared" si="681"/>
        <v/>
      </c>
      <c r="AG4663" s="278"/>
      <c r="AH4663" s="279">
        <f t="shared" si="682"/>
        <v>17.98</v>
      </c>
      <c r="AI4663" s="279" t="str">
        <f t="shared" si="683"/>
        <v/>
      </c>
      <c r="AJ4663" s="279" t="str">
        <f t="shared" si="684"/>
        <v/>
      </c>
      <c r="AK4663" s="278"/>
      <c r="AL4663" s="278"/>
      <c r="AM4663" s="278"/>
      <c r="AN4663" s="278"/>
      <c r="AO4663" s="262"/>
      <c r="AP4663" s="262"/>
      <c r="AQ4663" s="262"/>
      <c r="AR4663" s="262"/>
      <c r="AS4663" s="262"/>
      <c r="AT4663" s="262"/>
      <c r="AU4663" s="262"/>
      <c r="AV4663" s="262"/>
      <c r="AW4663" s="262"/>
      <c r="AX4663" s="262"/>
      <c r="AY4663" s="262"/>
      <c r="AZ4663" s="262"/>
    </row>
    <row r="4664" spans="1:52" ht="27" hidden="1" customHeight="1">
      <c r="B4664" s="639">
        <v>4650</v>
      </c>
      <c r="C4664" s="639"/>
      <c r="D4664" s="640"/>
      <c r="E4664" s="640"/>
      <c r="F4664" s="640" t="str">
        <f>IFERROR(VLOOKUP(C4664,'Gebäude-Typen'!$A$7:$D$215,4,FALSE),"")</f>
        <v/>
      </c>
      <c r="G4664" s="641"/>
      <c r="H4664" s="640"/>
      <c r="I4664" s="639"/>
      <c r="J4664" s="640"/>
      <c r="K4664" s="642"/>
      <c r="L4664" s="639"/>
      <c r="M4664" s="639"/>
      <c r="N4664" s="639"/>
      <c r="O4664" s="639"/>
      <c r="P4664" s="734"/>
      <c r="Q4664" s="642"/>
      <c r="R4664" s="639"/>
      <c r="S4664" s="729" t="str">
        <f>IFERROR(ROUND(VLOOKUP(M4664,Reinigungstage,IF('Gebäude-Typen'!$C$6&lt;&gt;0,'Gebäude-Typen'!$C$6,VLOOKUP(C4664,Gebäude_Typen,2,FALSE)),FALSE),2)/2,"")</f>
        <v/>
      </c>
      <c r="T4664" s="729" t="str">
        <f>IFERROR(ROUND(VLOOKUP(N4664,Reinigungstage,IF('Gebäude-Typen'!$C$6&lt;&gt;0,'Gebäude-Typen'!$C$6,VLOOKUP(C4664,Gebäude_Typen,2,FALSE)),FALSE),2)/2,"")</f>
        <v/>
      </c>
      <c r="U4664" s="730">
        <f t="shared" si="676"/>
        <v>17.98</v>
      </c>
      <c r="V4664" s="731" t="str">
        <f>IFERROR(INDEX('2. Raumgruppen'!$A$1:$Y$33,MATCH(IF(ISERROR(SEARCH(" ",M4664,1)),MID(M4664,1,3),MID(M4664,1,SEARCH(" ",M4664,1)-1)),'2. Raumgruppen'!$B:$B,0),IF(ISERROR(SEARCH(" ",M4664,1)),MATCH('2. Raumgruppen'!$L$8,'2. Raumgruppen'!$8:$8,0),MATCH(MID(M4664,SEARCH(" ",M4664,1)+1,3),'2. Raumgruppen'!$8:$8,0))),"")</f>
        <v/>
      </c>
      <c r="W4664" s="731" t="str">
        <f>IFERROR(INDEX('2. Raumgruppen'!$A$1:$Y$33,MATCH(IF(ISERROR(SEARCH(" ",N4664,1)),MID(N4664,1,3),MID(N4664,1,SEARCH(" ",N4664,1)-1)),'2. Raumgruppen'!$B:$B,0),IF(ISERROR(SEARCH(" ",N4664,1)),MATCH('2. Raumgruppen'!$L$8,'2. Raumgruppen'!$8:$8,0),MATCH(MID(N4664,SEARCH(" ",N4664,1)+1,3),'2. Raumgruppen'!$8:$8,0))),"")</f>
        <v/>
      </c>
      <c r="X4664" s="732" t="str">
        <f t="shared" si="677"/>
        <v/>
      </c>
      <c r="Y4664" s="732" t="str">
        <f t="shared" si="678"/>
        <v/>
      </c>
      <c r="Z4664" s="733" t="str">
        <f t="shared" si="679"/>
        <v/>
      </c>
      <c r="AA4664" s="732" t="str">
        <f t="shared" si="680"/>
        <v/>
      </c>
      <c r="AB4664" s="643"/>
      <c r="AC4664" s="276"/>
      <c r="AD4664" s="277"/>
      <c r="AE4664" s="278"/>
      <c r="AF4664" s="278" t="str">
        <f t="shared" si="681"/>
        <v/>
      </c>
      <c r="AG4664" s="278"/>
      <c r="AH4664" s="279">
        <f t="shared" si="682"/>
        <v>17.98</v>
      </c>
      <c r="AI4664" s="279" t="str">
        <f t="shared" si="683"/>
        <v/>
      </c>
      <c r="AJ4664" s="279" t="str">
        <f t="shared" si="684"/>
        <v/>
      </c>
      <c r="AK4664" s="278"/>
      <c r="AL4664" s="278"/>
      <c r="AM4664" s="278"/>
      <c r="AN4664" s="278"/>
      <c r="AO4664" s="262"/>
      <c r="AP4664" s="262"/>
      <c r="AQ4664" s="262"/>
      <c r="AR4664" s="262"/>
      <c r="AS4664" s="262"/>
      <c r="AT4664" s="262"/>
      <c r="AU4664" s="262"/>
      <c r="AV4664" s="262"/>
      <c r="AW4664" s="264"/>
      <c r="AX4664" s="264"/>
      <c r="AY4664" s="262"/>
      <c r="AZ4664" s="264"/>
    </row>
    <row r="4665" spans="1:52" ht="27" hidden="1" customHeight="1">
      <c r="A4665" s="264"/>
      <c r="B4665" s="639">
        <v>4651</v>
      </c>
      <c r="C4665" s="639"/>
      <c r="D4665" s="640"/>
      <c r="E4665" s="640"/>
      <c r="F4665" s="640" t="str">
        <f>IFERROR(VLOOKUP(C4665,'Gebäude-Typen'!$A$7:$D$215,4,FALSE),"")</f>
        <v/>
      </c>
      <c r="G4665" s="641"/>
      <c r="H4665" s="640"/>
      <c r="I4665" s="639"/>
      <c r="J4665" s="640"/>
      <c r="K4665" s="642"/>
      <c r="L4665" s="639"/>
      <c r="M4665" s="639"/>
      <c r="N4665" s="639"/>
      <c r="O4665" s="639"/>
      <c r="P4665" s="734"/>
      <c r="Q4665" s="642"/>
      <c r="R4665" s="639"/>
      <c r="S4665" s="729" t="str">
        <f>IFERROR(ROUND(VLOOKUP(M4665,Reinigungstage,IF('Gebäude-Typen'!$C$6&lt;&gt;0,'Gebäude-Typen'!$C$6,VLOOKUP(C4665,Gebäude_Typen,2,FALSE)),FALSE),2)/2,"")</f>
        <v/>
      </c>
      <c r="T4665" s="729" t="str">
        <f>IFERROR(ROUND(VLOOKUP(N4665,Reinigungstage,IF('Gebäude-Typen'!$C$6&lt;&gt;0,'Gebäude-Typen'!$C$6,VLOOKUP(C4665,Gebäude_Typen,2,FALSE)),FALSE),2)/2,"")</f>
        <v/>
      </c>
      <c r="U4665" s="730">
        <f t="shared" si="676"/>
        <v>17.98</v>
      </c>
      <c r="V4665" s="731" t="str">
        <f>IFERROR(INDEX('2. Raumgruppen'!$A$1:$Y$33,MATCH(IF(ISERROR(SEARCH(" ",M4665,1)),MID(M4665,1,3),MID(M4665,1,SEARCH(" ",M4665,1)-1)),'2. Raumgruppen'!$B:$B,0),IF(ISERROR(SEARCH(" ",M4665,1)),MATCH('2. Raumgruppen'!$L$8,'2. Raumgruppen'!$8:$8,0),MATCH(MID(M4665,SEARCH(" ",M4665,1)+1,3),'2. Raumgruppen'!$8:$8,0))),"")</f>
        <v/>
      </c>
      <c r="W4665" s="731" t="str">
        <f>IFERROR(INDEX('2. Raumgruppen'!$A$1:$Y$33,MATCH(IF(ISERROR(SEARCH(" ",N4665,1)),MID(N4665,1,3),MID(N4665,1,SEARCH(" ",N4665,1)-1)),'2. Raumgruppen'!$B:$B,0),IF(ISERROR(SEARCH(" ",N4665,1)),MATCH('2. Raumgruppen'!$L$8,'2. Raumgruppen'!$8:$8,0),MATCH(MID(N4665,SEARCH(" ",N4665,1)+1,3),'2. Raumgruppen'!$8:$8,0))),"")</f>
        <v/>
      </c>
      <c r="X4665" s="732" t="str">
        <f t="shared" si="677"/>
        <v/>
      </c>
      <c r="Y4665" s="732" t="str">
        <f t="shared" si="678"/>
        <v/>
      </c>
      <c r="Z4665" s="733" t="str">
        <f t="shared" si="679"/>
        <v/>
      </c>
      <c r="AA4665" s="732" t="str">
        <f t="shared" si="680"/>
        <v/>
      </c>
      <c r="AB4665" s="643"/>
      <c r="AC4665" s="276"/>
      <c r="AD4665" s="277"/>
      <c r="AE4665" s="278"/>
      <c r="AF4665" s="278" t="str">
        <f t="shared" si="681"/>
        <v/>
      </c>
      <c r="AG4665" s="278"/>
      <c r="AH4665" s="279">
        <f t="shared" si="682"/>
        <v>17.98</v>
      </c>
      <c r="AI4665" s="279" t="str">
        <f t="shared" si="683"/>
        <v/>
      </c>
      <c r="AJ4665" s="279" t="str">
        <f t="shared" si="684"/>
        <v/>
      </c>
      <c r="AK4665" s="278"/>
      <c r="AL4665" s="278"/>
      <c r="AM4665" s="278"/>
      <c r="AN4665" s="278"/>
      <c r="AO4665" s="262"/>
      <c r="AP4665" s="262"/>
      <c r="AQ4665" s="262"/>
      <c r="AR4665" s="262"/>
      <c r="AS4665" s="262"/>
      <c r="AT4665" s="262"/>
      <c r="AU4665" s="262"/>
      <c r="AV4665" s="262"/>
      <c r="AW4665" s="264"/>
      <c r="AX4665" s="264"/>
      <c r="AY4665" s="262"/>
      <c r="AZ4665" s="262"/>
    </row>
    <row r="4666" spans="1:52" ht="27" hidden="1" customHeight="1">
      <c r="B4666" s="639">
        <v>4652</v>
      </c>
      <c r="C4666" s="639"/>
      <c r="D4666" s="640"/>
      <c r="E4666" s="640"/>
      <c r="F4666" s="640" t="str">
        <f>IFERROR(VLOOKUP(C4666,'Gebäude-Typen'!$A$7:$D$215,4,FALSE),"")</f>
        <v/>
      </c>
      <c r="G4666" s="641"/>
      <c r="H4666" s="640"/>
      <c r="I4666" s="639"/>
      <c r="J4666" s="640"/>
      <c r="K4666" s="642"/>
      <c r="L4666" s="639"/>
      <c r="M4666" s="639"/>
      <c r="N4666" s="639"/>
      <c r="O4666" s="639"/>
      <c r="P4666" s="734"/>
      <c r="Q4666" s="642"/>
      <c r="R4666" s="639"/>
      <c r="S4666" s="729" t="str">
        <f>IFERROR(ROUND(VLOOKUP(M4666,Reinigungstage,IF('Gebäude-Typen'!$C$6&lt;&gt;0,'Gebäude-Typen'!$C$6,VLOOKUP(C4666,Gebäude_Typen,2,FALSE)),FALSE),2)/2,"")</f>
        <v/>
      </c>
      <c r="T4666" s="729" t="str">
        <f>IFERROR(ROUND(VLOOKUP(N4666,Reinigungstage,IF('Gebäude-Typen'!$C$6&lt;&gt;0,'Gebäude-Typen'!$C$6,VLOOKUP(C4666,Gebäude_Typen,2,FALSE)),FALSE),2)/2,"")</f>
        <v/>
      </c>
      <c r="U4666" s="730">
        <f t="shared" si="676"/>
        <v>17.98</v>
      </c>
      <c r="V4666" s="731" t="str">
        <f>IFERROR(INDEX('2. Raumgruppen'!$A$1:$Y$33,MATCH(IF(ISERROR(SEARCH(" ",M4666,1)),MID(M4666,1,3),MID(M4666,1,SEARCH(" ",M4666,1)-1)),'2. Raumgruppen'!$B:$B,0),IF(ISERROR(SEARCH(" ",M4666,1)),MATCH('2. Raumgruppen'!$L$8,'2. Raumgruppen'!$8:$8,0),MATCH(MID(M4666,SEARCH(" ",M4666,1)+1,3),'2. Raumgruppen'!$8:$8,0))),"")</f>
        <v/>
      </c>
      <c r="W4666" s="731" t="str">
        <f>IFERROR(INDEX('2. Raumgruppen'!$A$1:$Y$33,MATCH(IF(ISERROR(SEARCH(" ",N4666,1)),MID(N4666,1,3),MID(N4666,1,SEARCH(" ",N4666,1)-1)),'2. Raumgruppen'!$B:$B,0),IF(ISERROR(SEARCH(" ",N4666,1)),MATCH('2. Raumgruppen'!$L$8,'2. Raumgruppen'!$8:$8,0),MATCH(MID(N4666,SEARCH(" ",N4666,1)+1,3),'2. Raumgruppen'!$8:$8,0))),"")</f>
        <v/>
      </c>
      <c r="X4666" s="732" t="str">
        <f t="shared" si="677"/>
        <v/>
      </c>
      <c r="Y4666" s="732" t="str">
        <f t="shared" si="678"/>
        <v/>
      </c>
      <c r="Z4666" s="733" t="str">
        <f t="shared" si="679"/>
        <v/>
      </c>
      <c r="AA4666" s="732" t="str">
        <f t="shared" si="680"/>
        <v/>
      </c>
      <c r="AB4666" s="643"/>
      <c r="AC4666" s="276"/>
      <c r="AD4666" s="277"/>
      <c r="AE4666" s="278"/>
      <c r="AF4666" s="278" t="str">
        <f t="shared" si="681"/>
        <v/>
      </c>
      <c r="AG4666" s="278"/>
      <c r="AH4666" s="279">
        <f t="shared" si="682"/>
        <v>17.98</v>
      </c>
      <c r="AI4666" s="279" t="str">
        <f t="shared" si="683"/>
        <v/>
      </c>
      <c r="AJ4666" s="279" t="str">
        <f t="shared" si="684"/>
        <v/>
      </c>
      <c r="AK4666" s="278"/>
      <c r="AL4666" s="278"/>
      <c r="AM4666" s="278"/>
      <c r="AN4666" s="278"/>
      <c r="AO4666" s="262"/>
      <c r="AP4666" s="262"/>
      <c r="AQ4666" s="262"/>
      <c r="AR4666" s="262"/>
      <c r="AS4666" s="262"/>
      <c r="AT4666" s="262"/>
      <c r="AU4666" s="262"/>
      <c r="AV4666" s="262"/>
      <c r="AW4666" s="262"/>
      <c r="AX4666" s="264"/>
      <c r="AY4666" s="262"/>
      <c r="AZ4666" s="262"/>
    </row>
    <row r="4667" spans="1:52" ht="27" hidden="1" customHeight="1">
      <c r="B4667" s="639">
        <v>4653</v>
      </c>
      <c r="C4667" s="639"/>
      <c r="D4667" s="640"/>
      <c r="E4667" s="640"/>
      <c r="F4667" s="640" t="str">
        <f>IFERROR(VLOOKUP(C4667,'Gebäude-Typen'!$A$7:$D$215,4,FALSE),"")</f>
        <v/>
      </c>
      <c r="G4667" s="641"/>
      <c r="H4667" s="640"/>
      <c r="I4667" s="639"/>
      <c r="J4667" s="640"/>
      <c r="K4667" s="642"/>
      <c r="L4667" s="639"/>
      <c r="M4667" s="639"/>
      <c r="N4667" s="639"/>
      <c r="O4667" s="639"/>
      <c r="P4667" s="734"/>
      <c r="Q4667" s="642"/>
      <c r="R4667" s="639"/>
      <c r="S4667" s="729" t="str">
        <f>IFERROR(ROUND(VLOOKUP(M4667,Reinigungstage,IF('Gebäude-Typen'!$C$6&lt;&gt;0,'Gebäude-Typen'!$C$6,VLOOKUP(C4667,Gebäude_Typen,2,FALSE)),FALSE),2)/2,"")</f>
        <v/>
      </c>
      <c r="T4667" s="729" t="str">
        <f>IFERROR(ROUND(VLOOKUP(N4667,Reinigungstage,IF('Gebäude-Typen'!$C$6&lt;&gt;0,'Gebäude-Typen'!$C$6,VLOOKUP(C4667,Gebäude_Typen,2,FALSE)),FALSE),2)/2,"")</f>
        <v/>
      </c>
      <c r="U4667" s="730">
        <f t="shared" si="676"/>
        <v>17.98</v>
      </c>
      <c r="V4667" s="731" t="str">
        <f>IFERROR(INDEX('2. Raumgruppen'!$A$1:$Y$33,MATCH(IF(ISERROR(SEARCH(" ",M4667,1)),MID(M4667,1,3),MID(M4667,1,SEARCH(" ",M4667,1)-1)),'2. Raumgruppen'!$B:$B,0),IF(ISERROR(SEARCH(" ",M4667,1)),MATCH('2. Raumgruppen'!$L$8,'2. Raumgruppen'!$8:$8,0),MATCH(MID(M4667,SEARCH(" ",M4667,1)+1,3),'2. Raumgruppen'!$8:$8,0))),"")</f>
        <v/>
      </c>
      <c r="W4667" s="731" t="str">
        <f>IFERROR(INDEX('2. Raumgruppen'!$A$1:$Y$33,MATCH(IF(ISERROR(SEARCH(" ",N4667,1)),MID(N4667,1,3),MID(N4667,1,SEARCH(" ",N4667,1)-1)),'2. Raumgruppen'!$B:$B,0),IF(ISERROR(SEARCH(" ",N4667,1)),MATCH('2. Raumgruppen'!$L$8,'2. Raumgruppen'!$8:$8,0),MATCH(MID(N4667,SEARCH(" ",N4667,1)+1,3),'2. Raumgruppen'!$8:$8,0))),"")</f>
        <v/>
      </c>
      <c r="X4667" s="732" t="str">
        <f t="shared" si="677"/>
        <v/>
      </c>
      <c r="Y4667" s="732" t="str">
        <f t="shared" si="678"/>
        <v/>
      </c>
      <c r="Z4667" s="733" t="str">
        <f t="shared" si="679"/>
        <v/>
      </c>
      <c r="AA4667" s="732" t="str">
        <f t="shared" si="680"/>
        <v/>
      </c>
      <c r="AB4667" s="643"/>
      <c r="AC4667" s="276"/>
      <c r="AD4667" s="277"/>
      <c r="AE4667" s="278"/>
      <c r="AF4667" s="278" t="str">
        <f t="shared" si="681"/>
        <v/>
      </c>
      <c r="AG4667" s="278"/>
      <c r="AH4667" s="279">
        <f t="shared" si="682"/>
        <v>17.98</v>
      </c>
      <c r="AI4667" s="279" t="str">
        <f t="shared" si="683"/>
        <v/>
      </c>
      <c r="AJ4667" s="279" t="str">
        <f t="shared" si="684"/>
        <v/>
      </c>
      <c r="AK4667" s="278"/>
      <c r="AL4667" s="278"/>
      <c r="AM4667" s="278"/>
      <c r="AN4667" s="278"/>
      <c r="AO4667" s="262"/>
      <c r="AP4667" s="262"/>
      <c r="AQ4667" s="262"/>
      <c r="AR4667" s="262"/>
      <c r="AS4667" s="262"/>
      <c r="AT4667" s="262"/>
      <c r="AU4667" s="262"/>
      <c r="AV4667" s="262"/>
      <c r="AW4667" s="264"/>
      <c r="AX4667" s="264"/>
      <c r="AY4667" s="262"/>
      <c r="AZ4667" s="264"/>
    </row>
    <row r="4668" spans="1:52" ht="27" hidden="1" customHeight="1">
      <c r="B4668" s="639">
        <v>4654</v>
      </c>
      <c r="C4668" s="639"/>
      <c r="D4668" s="640"/>
      <c r="E4668" s="640"/>
      <c r="F4668" s="640" t="str">
        <f>IFERROR(VLOOKUP(C4668,'Gebäude-Typen'!$A$7:$D$215,4,FALSE),"")</f>
        <v/>
      </c>
      <c r="G4668" s="641"/>
      <c r="H4668" s="640"/>
      <c r="I4668" s="639"/>
      <c r="J4668" s="640"/>
      <c r="K4668" s="642"/>
      <c r="L4668" s="639"/>
      <c r="M4668" s="639"/>
      <c r="N4668" s="639"/>
      <c r="O4668" s="639"/>
      <c r="P4668" s="734"/>
      <c r="Q4668" s="642"/>
      <c r="R4668" s="639"/>
      <c r="S4668" s="729" t="str">
        <f>IFERROR(ROUND(VLOOKUP(M4668,Reinigungstage,IF('Gebäude-Typen'!$C$6&lt;&gt;0,'Gebäude-Typen'!$C$6,VLOOKUP(C4668,Gebäude_Typen,2,FALSE)),FALSE),2)/2,"")</f>
        <v/>
      </c>
      <c r="T4668" s="729" t="str">
        <f>IFERROR(ROUND(VLOOKUP(N4668,Reinigungstage,IF('Gebäude-Typen'!$C$6&lt;&gt;0,'Gebäude-Typen'!$C$6,VLOOKUP(C4668,Gebäude_Typen,2,FALSE)),FALSE),2)/2,"")</f>
        <v/>
      </c>
      <c r="U4668" s="730">
        <f t="shared" si="676"/>
        <v>17.98</v>
      </c>
      <c r="V4668" s="731" t="str">
        <f>IFERROR(INDEX('2. Raumgruppen'!$A$1:$Y$33,MATCH(IF(ISERROR(SEARCH(" ",M4668,1)),MID(M4668,1,3),MID(M4668,1,SEARCH(" ",M4668,1)-1)),'2. Raumgruppen'!$B:$B,0),IF(ISERROR(SEARCH(" ",M4668,1)),MATCH('2. Raumgruppen'!$L$8,'2. Raumgruppen'!$8:$8,0),MATCH(MID(M4668,SEARCH(" ",M4668,1)+1,3),'2. Raumgruppen'!$8:$8,0))),"")</f>
        <v/>
      </c>
      <c r="W4668" s="731" t="str">
        <f>IFERROR(INDEX('2. Raumgruppen'!$A$1:$Y$33,MATCH(IF(ISERROR(SEARCH(" ",N4668,1)),MID(N4668,1,3),MID(N4668,1,SEARCH(" ",N4668,1)-1)),'2. Raumgruppen'!$B:$B,0),IF(ISERROR(SEARCH(" ",N4668,1)),MATCH('2. Raumgruppen'!$L$8,'2. Raumgruppen'!$8:$8,0),MATCH(MID(N4668,SEARCH(" ",N4668,1)+1,3),'2. Raumgruppen'!$8:$8,0))),"")</f>
        <v/>
      </c>
      <c r="X4668" s="732" t="str">
        <f t="shared" si="677"/>
        <v/>
      </c>
      <c r="Y4668" s="732" t="str">
        <f t="shared" si="678"/>
        <v/>
      </c>
      <c r="Z4668" s="733" t="str">
        <f t="shared" si="679"/>
        <v/>
      </c>
      <c r="AA4668" s="732" t="str">
        <f t="shared" si="680"/>
        <v/>
      </c>
      <c r="AB4668" s="643"/>
      <c r="AC4668" s="276"/>
      <c r="AD4668" s="277"/>
      <c r="AE4668" s="278"/>
      <c r="AF4668" s="278" t="str">
        <f t="shared" si="681"/>
        <v/>
      </c>
      <c r="AG4668" s="278"/>
      <c r="AH4668" s="279">
        <f t="shared" si="682"/>
        <v>17.98</v>
      </c>
      <c r="AI4668" s="279" t="str">
        <f t="shared" si="683"/>
        <v/>
      </c>
      <c r="AJ4668" s="279" t="str">
        <f t="shared" si="684"/>
        <v/>
      </c>
      <c r="AK4668" s="278"/>
      <c r="AL4668" s="278"/>
      <c r="AM4668" s="278"/>
      <c r="AN4668" s="278"/>
      <c r="AO4668" s="262"/>
      <c r="AP4668" s="262"/>
      <c r="AQ4668" s="262"/>
      <c r="AR4668" s="262"/>
      <c r="AS4668" s="262"/>
      <c r="AT4668" s="262"/>
      <c r="AU4668" s="262"/>
      <c r="AV4668" s="262"/>
      <c r="AW4668" s="262"/>
      <c r="AX4668" s="278"/>
      <c r="AY4668" s="264"/>
      <c r="AZ4668" s="264"/>
    </row>
    <row r="4669" spans="1:52" ht="27" hidden="1" customHeight="1">
      <c r="B4669" s="639">
        <v>4655</v>
      </c>
      <c r="C4669" s="639"/>
      <c r="D4669" s="640"/>
      <c r="E4669" s="640"/>
      <c r="F4669" s="640" t="str">
        <f>IFERROR(VLOOKUP(C4669,'Gebäude-Typen'!$A$7:$D$215,4,FALSE),"")</f>
        <v/>
      </c>
      <c r="G4669" s="641"/>
      <c r="H4669" s="640"/>
      <c r="I4669" s="639"/>
      <c r="J4669" s="640"/>
      <c r="K4669" s="642"/>
      <c r="L4669" s="639"/>
      <c r="M4669" s="639"/>
      <c r="N4669" s="639"/>
      <c r="O4669" s="639"/>
      <c r="P4669" s="734"/>
      <c r="Q4669" s="642"/>
      <c r="R4669" s="639"/>
      <c r="S4669" s="729" t="str">
        <f>IFERROR(ROUND(VLOOKUP(M4669,Reinigungstage,IF('Gebäude-Typen'!$C$6&lt;&gt;0,'Gebäude-Typen'!$C$6,VLOOKUP(C4669,Gebäude_Typen,2,FALSE)),FALSE),2)/2,"")</f>
        <v/>
      </c>
      <c r="T4669" s="729" t="str">
        <f>IFERROR(ROUND(VLOOKUP(N4669,Reinigungstage,IF('Gebäude-Typen'!$C$6&lt;&gt;0,'Gebäude-Typen'!$C$6,VLOOKUP(C4669,Gebäude_Typen,2,FALSE)),FALSE),2)/2,"")</f>
        <v/>
      </c>
      <c r="U4669" s="730">
        <f t="shared" si="676"/>
        <v>17.98</v>
      </c>
      <c r="V4669" s="731" t="str">
        <f>IFERROR(INDEX('2. Raumgruppen'!$A$1:$Y$33,MATCH(IF(ISERROR(SEARCH(" ",M4669,1)),MID(M4669,1,3),MID(M4669,1,SEARCH(" ",M4669,1)-1)),'2. Raumgruppen'!$B:$B,0),IF(ISERROR(SEARCH(" ",M4669,1)),MATCH('2. Raumgruppen'!$L$8,'2. Raumgruppen'!$8:$8,0),MATCH(MID(M4669,SEARCH(" ",M4669,1)+1,3),'2. Raumgruppen'!$8:$8,0))),"")</f>
        <v/>
      </c>
      <c r="W4669" s="731" t="str">
        <f>IFERROR(INDEX('2. Raumgruppen'!$A$1:$Y$33,MATCH(IF(ISERROR(SEARCH(" ",N4669,1)),MID(N4669,1,3),MID(N4669,1,SEARCH(" ",N4669,1)-1)),'2. Raumgruppen'!$B:$B,0),IF(ISERROR(SEARCH(" ",N4669,1)),MATCH('2. Raumgruppen'!$L$8,'2. Raumgruppen'!$8:$8,0),MATCH(MID(N4669,SEARCH(" ",N4669,1)+1,3),'2. Raumgruppen'!$8:$8,0))),"")</f>
        <v/>
      </c>
      <c r="X4669" s="732" t="str">
        <f t="shared" si="677"/>
        <v/>
      </c>
      <c r="Y4669" s="732" t="str">
        <f t="shared" si="678"/>
        <v/>
      </c>
      <c r="Z4669" s="733" t="str">
        <f t="shared" si="679"/>
        <v/>
      </c>
      <c r="AA4669" s="732" t="str">
        <f t="shared" si="680"/>
        <v/>
      </c>
      <c r="AB4669" s="643"/>
      <c r="AC4669" s="276"/>
      <c r="AD4669" s="277"/>
      <c r="AE4669" s="278"/>
      <c r="AF4669" s="278" t="str">
        <f t="shared" si="681"/>
        <v/>
      </c>
      <c r="AG4669" s="278"/>
      <c r="AH4669" s="279">
        <f t="shared" si="682"/>
        <v>17.98</v>
      </c>
      <c r="AI4669" s="279" t="str">
        <f t="shared" si="683"/>
        <v/>
      </c>
      <c r="AJ4669" s="279" t="str">
        <f t="shared" si="684"/>
        <v/>
      </c>
      <c r="AK4669" s="278"/>
      <c r="AL4669" s="278"/>
      <c r="AM4669" s="278"/>
      <c r="AN4669" s="278"/>
      <c r="AO4669" s="262"/>
      <c r="AP4669" s="262"/>
      <c r="AQ4669" s="262"/>
      <c r="AR4669" s="262"/>
      <c r="AS4669" s="262"/>
      <c r="AT4669" s="262"/>
      <c r="AU4669" s="262"/>
      <c r="AV4669" s="262"/>
      <c r="AW4669" s="262"/>
      <c r="AX4669" s="262"/>
      <c r="AY4669" s="264"/>
      <c r="AZ4669" s="262"/>
    </row>
    <row r="4670" spans="1:52" ht="27" hidden="1" customHeight="1">
      <c r="B4670" s="639">
        <v>4656</v>
      </c>
      <c r="C4670" s="639"/>
      <c r="D4670" s="640"/>
      <c r="E4670" s="640"/>
      <c r="F4670" s="640" t="str">
        <f>IFERROR(VLOOKUP(C4670,'Gebäude-Typen'!$A$7:$D$215,4,FALSE),"")</f>
        <v/>
      </c>
      <c r="G4670" s="641"/>
      <c r="H4670" s="640"/>
      <c r="I4670" s="639"/>
      <c r="J4670" s="640"/>
      <c r="K4670" s="642"/>
      <c r="L4670" s="639"/>
      <c r="M4670" s="639"/>
      <c r="N4670" s="639"/>
      <c r="O4670" s="639"/>
      <c r="P4670" s="734"/>
      <c r="Q4670" s="642"/>
      <c r="R4670" s="639"/>
      <c r="S4670" s="729" t="str">
        <f>IFERROR(ROUND(VLOOKUP(M4670,Reinigungstage,IF('Gebäude-Typen'!$C$6&lt;&gt;0,'Gebäude-Typen'!$C$6,VLOOKUP(C4670,Gebäude_Typen,2,FALSE)),FALSE),2)/2,"")</f>
        <v/>
      </c>
      <c r="T4670" s="729" t="str">
        <f>IFERROR(ROUND(VLOOKUP(N4670,Reinigungstage,IF('Gebäude-Typen'!$C$6&lt;&gt;0,'Gebäude-Typen'!$C$6,VLOOKUP(C4670,Gebäude_Typen,2,FALSE)),FALSE),2)/2,"")</f>
        <v/>
      </c>
      <c r="U4670" s="730">
        <f t="shared" si="676"/>
        <v>17.98</v>
      </c>
      <c r="V4670" s="731" t="str">
        <f>IFERROR(INDEX('2. Raumgruppen'!$A$1:$Y$33,MATCH(IF(ISERROR(SEARCH(" ",M4670,1)),MID(M4670,1,3),MID(M4670,1,SEARCH(" ",M4670,1)-1)),'2. Raumgruppen'!$B:$B,0),IF(ISERROR(SEARCH(" ",M4670,1)),MATCH('2. Raumgruppen'!$L$8,'2. Raumgruppen'!$8:$8,0),MATCH(MID(M4670,SEARCH(" ",M4670,1)+1,3),'2. Raumgruppen'!$8:$8,0))),"")</f>
        <v/>
      </c>
      <c r="W4670" s="731" t="str">
        <f>IFERROR(INDEX('2. Raumgruppen'!$A$1:$Y$33,MATCH(IF(ISERROR(SEARCH(" ",N4670,1)),MID(N4670,1,3),MID(N4670,1,SEARCH(" ",N4670,1)-1)),'2. Raumgruppen'!$B:$B,0),IF(ISERROR(SEARCH(" ",N4670,1)),MATCH('2. Raumgruppen'!$L$8,'2. Raumgruppen'!$8:$8,0),MATCH(MID(N4670,SEARCH(" ",N4670,1)+1,3),'2. Raumgruppen'!$8:$8,0))),"")</f>
        <v/>
      </c>
      <c r="X4670" s="732" t="str">
        <f t="shared" si="677"/>
        <v/>
      </c>
      <c r="Y4670" s="732" t="str">
        <f t="shared" si="678"/>
        <v/>
      </c>
      <c r="Z4670" s="733" t="str">
        <f t="shared" si="679"/>
        <v/>
      </c>
      <c r="AA4670" s="732" t="str">
        <f t="shared" si="680"/>
        <v/>
      </c>
      <c r="AB4670" s="643"/>
      <c r="AC4670" s="276"/>
      <c r="AD4670" s="277"/>
      <c r="AE4670" s="278"/>
      <c r="AF4670" s="278" t="str">
        <f t="shared" si="681"/>
        <v/>
      </c>
      <c r="AG4670" s="278"/>
      <c r="AH4670" s="279">
        <f t="shared" si="682"/>
        <v>17.98</v>
      </c>
      <c r="AI4670" s="279" t="str">
        <f t="shared" si="683"/>
        <v/>
      </c>
      <c r="AJ4670" s="279" t="str">
        <f t="shared" si="684"/>
        <v/>
      </c>
      <c r="AK4670" s="278"/>
      <c r="AL4670" s="278"/>
      <c r="AM4670" s="278"/>
      <c r="AN4670" s="278"/>
      <c r="AO4670" s="262"/>
      <c r="AP4670" s="262"/>
      <c r="AQ4670" s="262"/>
      <c r="AR4670" s="262"/>
      <c r="AS4670" s="262"/>
      <c r="AT4670" s="262"/>
      <c r="AU4670" s="262"/>
      <c r="AV4670" s="262"/>
      <c r="AW4670" s="262"/>
      <c r="AX4670" s="262"/>
      <c r="AY4670" s="262"/>
      <c r="AZ4670" s="262"/>
    </row>
    <row r="4671" spans="1:52" ht="27" hidden="1" customHeight="1">
      <c r="B4671" s="639">
        <v>4657</v>
      </c>
      <c r="C4671" s="639"/>
      <c r="D4671" s="640"/>
      <c r="E4671" s="640"/>
      <c r="F4671" s="640" t="str">
        <f>IFERROR(VLOOKUP(C4671,'Gebäude-Typen'!$A$7:$D$215,4,FALSE),"")</f>
        <v/>
      </c>
      <c r="G4671" s="641"/>
      <c r="H4671" s="640"/>
      <c r="I4671" s="639"/>
      <c r="J4671" s="640"/>
      <c r="K4671" s="642"/>
      <c r="L4671" s="639"/>
      <c r="M4671" s="639"/>
      <c r="N4671" s="639"/>
      <c r="O4671" s="639"/>
      <c r="P4671" s="734"/>
      <c r="Q4671" s="642"/>
      <c r="R4671" s="639"/>
      <c r="S4671" s="729" t="str">
        <f>IFERROR(ROUND(VLOOKUP(M4671,Reinigungstage,IF('Gebäude-Typen'!$C$6&lt;&gt;0,'Gebäude-Typen'!$C$6,VLOOKUP(C4671,Gebäude_Typen,2,FALSE)),FALSE),2)/2,"")</f>
        <v/>
      </c>
      <c r="T4671" s="729" t="str">
        <f>IFERROR(ROUND(VLOOKUP(N4671,Reinigungstage,IF('Gebäude-Typen'!$C$6&lt;&gt;0,'Gebäude-Typen'!$C$6,VLOOKUP(C4671,Gebäude_Typen,2,FALSE)),FALSE),2)/2,"")</f>
        <v/>
      </c>
      <c r="U4671" s="730">
        <f t="shared" si="676"/>
        <v>17.98</v>
      </c>
      <c r="V4671" s="731" t="str">
        <f>IFERROR(INDEX('2. Raumgruppen'!$A$1:$Y$33,MATCH(IF(ISERROR(SEARCH(" ",M4671,1)),MID(M4671,1,3),MID(M4671,1,SEARCH(" ",M4671,1)-1)),'2. Raumgruppen'!$B:$B,0),IF(ISERROR(SEARCH(" ",M4671,1)),MATCH('2. Raumgruppen'!$L$8,'2. Raumgruppen'!$8:$8,0),MATCH(MID(M4671,SEARCH(" ",M4671,1)+1,3),'2. Raumgruppen'!$8:$8,0))),"")</f>
        <v/>
      </c>
      <c r="W4671" s="731" t="str">
        <f>IFERROR(INDEX('2. Raumgruppen'!$A$1:$Y$33,MATCH(IF(ISERROR(SEARCH(" ",N4671,1)),MID(N4671,1,3),MID(N4671,1,SEARCH(" ",N4671,1)-1)),'2. Raumgruppen'!$B:$B,0),IF(ISERROR(SEARCH(" ",N4671,1)),MATCH('2. Raumgruppen'!$L$8,'2. Raumgruppen'!$8:$8,0),MATCH(MID(N4671,SEARCH(" ",N4671,1)+1,3),'2. Raumgruppen'!$8:$8,0))),"")</f>
        <v/>
      </c>
      <c r="X4671" s="732" t="str">
        <f t="shared" si="677"/>
        <v/>
      </c>
      <c r="Y4671" s="732" t="str">
        <f t="shared" si="678"/>
        <v/>
      </c>
      <c r="Z4671" s="733" t="str">
        <f t="shared" si="679"/>
        <v/>
      </c>
      <c r="AA4671" s="732" t="str">
        <f t="shared" si="680"/>
        <v/>
      </c>
      <c r="AB4671" s="643"/>
      <c r="AC4671" s="276"/>
      <c r="AD4671" s="277"/>
      <c r="AE4671" s="278"/>
      <c r="AF4671" s="278" t="str">
        <f t="shared" si="681"/>
        <v/>
      </c>
      <c r="AG4671" s="278"/>
      <c r="AH4671" s="279">
        <f t="shared" si="682"/>
        <v>17.98</v>
      </c>
      <c r="AI4671" s="279" t="str">
        <f t="shared" si="683"/>
        <v/>
      </c>
      <c r="AJ4671" s="279" t="str">
        <f t="shared" si="684"/>
        <v/>
      </c>
      <c r="AK4671" s="278"/>
      <c r="AL4671" s="278"/>
      <c r="AM4671" s="278"/>
      <c r="AN4671" s="278"/>
      <c r="AO4671" s="262"/>
      <c r="AP4671" s="262"/>
      <c r="AQ4671" s="262"/>
      <c r="AR4671" s="262"/>
      <c r="AS4671" s="262"/>
      <c r="AT4671" s="262"/>
      <c r="AU4671" s="262"/>
      <c r="AV4671" s="262"/>
      <c r="AW4671" s="264"/>
      <c r="AX4671" s="262"/>
      <c r="AY4671" s="262"/>
      <c r="AZ4671" s="264"/>
    </row>
    <row r="4672" spans="1:52" ht="27" hidden="1" customHeight="1">
      <c r="A4672" s="264"/>
      <c r="B4672" s="639">
        <v>4658</v>
      </c>
      <c r="C4672" s="639"/>
      <c r="D4672" s="640"/>
      <c r="E4672" s="640"/>
      <c r="F4672" s="640" t="str">
        <f>IFERROR(VLOOKUP(C4672,'Gebäude-Typen'!$A$7:$D$215,4,FALSE),"")</f>
        <v/>
      </c>
      <c r="G4672" s="641"/>
      <c r="H4672" s="640"/>
      <c r="I4672" s="639"/>
      <c r="J4672" s="640"/>
      <c r="K4672" s="642"/>
      <c r="L4672" s="639"/>
      <c r="M4672" s="639"/>
      <c r="N4672" s="639"/>
      <c r="O4672" s="639"/>
      <c r="P4672" s="734"/>
      <c r="Q4672" s="642"/>
      <c r="R4672" s="639"/>
      <c r="S4672" s="729" t="str">
        <f>IFERROR(ROUND(VLOOKUP(M4672,Reinigungstage,IF('Gebäude-Typen'!$C$6&lt;&gt;0,'Gebäude-Typen'!$C$6,VLOOKUP(C4672,Gebäude_Typen,2,FALSE)),FALSE),2)/2,"")</f>
        <v/>
      </c>
      <c r="T4672" s="729" t="str">
        <f>IFERROR(ROUND(VLOOKUP(N4672,Reinigungstage,IF('Gebäude-Typen'!$C$6&lt;&gt;0,'Gebäude-Typen'!$C$6,VLOOKUP(C4672,Gebäude_Typen,2,FALSE)),FALSE),2)/2,"")</f>
        <v/>
      </c>
      <c r="U4672" s="730">
        <f t="shared" si="676"/>
        <v>17.98</v>
      </c>
      <c r="V4672" s="731" t="str">
        <f>IFERROR(INDEX('2. Raumgruppen'!$A$1:$Y$33,MATCH(IF(ISERROR(SEARCH(" ",M4672,1)),MID(M4672,1,3),MID(M4672,1,SEARCH(" ",M4672,1)-1)),'2. Raumgruppen'!$B:$B,0),IF(ISERROR(SEARCH(" ",M4672,1)),MATCH('2. Raumgruppen'!$L$8,'2. Raumgruppen'!$8:$8,0),MATCH(MID(M4672,SEARCH(" ",M4672,1)+1,3),'2. Raumgruppen'!$8:$8,0))),"")</f>
        <v/>
      </c>
      <c r="W4672" s="731" t="str">
        <f>IFERROR(INDEX('2. Raumgruppen'!$A$1:$Y$33,MATCH(IF(ISERROR(SEARCH(" ",N4672,1)),MID(N4672,1,3),MID(N4672,1,SEARCH(" ",N4672,1)-1)),'2. Raumgruppen'!$B:$B,0),IF(ISERROR(SEARCH(" ",N4672,1)),MATCH('2. Raumgruppen'!$L$8,'2. Raumgruppen'!$8:$8,0),MATCH(MID(N4672,SEARCH(" ",N4672,1)+1,3),'2. Raumgruppen'!$8:$8,0))),"")</f>
        <v/>
      </c>
      <c r="X4672" s="732" t="str">
        <f t="shared" si="677"/>
        <v/>
      </c>
      <c r="Y4672" s="732" t="str">
        <f t="shared" si="678"/>
        <v/>
      </c>
      <c r="Z4672" s="733" t="str">
        <f t="shared" si="679"/>
        <v/>
      </c>
      <c r="AA4672" s="732" t="str">
        <f t="shared" si="680"/>
        <v/>
      </c>
      <c r="AB4672" s="643"/>
      <c r="AC4672" s="276"/>
      <c r="AD4672" s="277"/>
      <c r="AE4672" s="278"/>
      <c r="AF4672" s="278" t="str">
        <f t="shared" si="681"/>
        <v/>
      </c>
      <c r="AG4672" s="278"/>
      <c r="AH4672" s="279">
        <f t="shared" si="682"/>
        <v>17.98</v>
      </c>
      <c r="AI4672" s="279" t="str">
        <f t="shared" si="683"/>
        <v/>
      </c>
      <c r="AJ4672" s="279" t="str">
        <f t="shared" si="684"/>
        <v/>
      </c>
      <c r="AK4672" s="278"/>
      <c r="AL4672" s="278"/>
      <c r="AM4672" s="278"/>
      <c r="AN4672" s="278"/>
      <c r="AO4672" s="262"/>
      <c r="AP4672" s="262"/>
      <c r="AQ4672" s="262"/>
      <c r="AR4672" s="262"/>
      <c r="AS4672" s="262"/>
      <c r="AT4672" s="262"/>
      <c r="AU4672" s="262"/>
      <c r="AV4672" s="262"/>
      <c r="AW4672" s="262"/>
      <c r="AX4672" s="262"/>
      <c r="AY4672" s="264"/>
      <c r="AZ4672" s="262"/>
    </row>
    <row r="4673" spans="1:52" ht="27" hidden="1" customHeight="1">
      <c r="B4673" s="639">
        <v>4659</v>
      </c>
      <c r="C4673" s="639"/>
      <c r="D4673" s="640"/>
      <c r="E4673" s="640"/>
      <c r="F4673" s="640" t="str">
        <f>IFERROR(VLOOKUP(C4673,'Gebäude-Typen'!$A$7:$D$215,4,FALSE),"")</f>
        <v/>
      </c>
      <c r="G4673" s="641"/>
      <c r="H4673" s="640"/>
      <c r="I4673" s="639"/>
      <c r="J4673" s="640"/>
      <c r="K4673" s="642"/>
      <c r="L4673" s="639"/>
      <c r="M4673" s="639"/>
      <c r="N4673" s="639"/>
      <c r="O4673" s="639"/>
      <c r="P4673" s="734"/>
      <c r="Q4673" s="642"/>
      <c r="R4673" s="639"/>
      <c r="S4673" s="729" t="str">
        <f>IFERROR(ROUND(VLOOKUP(M4673,Reinigungstage,IF('Gebäude-Typen'!$C$6&lt;&gt;0,'Gebäude-Typen'!$C$6,VLOOKUP(C4673,Gebäude_Typen,2,FALSE)),FALSE),2)/2,"")</f>
        <v/>
      </c>
      <c r="T4673" s="729" t="str">
        <f>IFERROR(ROUND(VLOOKUP(N4673,Reinigungstage,IF('Gebäude-Typen'!$C$6&lt;&gt;0,'Gebäude-Typen'!$C$6,VLOOKUP(C4673,Gebäude_Typen,2,FALSE)),FALSE),2)/2,"")</f>
        <v/>
      </c>
      <c r="U4673" s="730">
        <f t="shared" si="676"/>
        <v>17.98</v>
      </c>
      <c r="V4673" s="731" t="str">
        <f>IFERROR(INDEX('2. Raumgruppen'!$A$1:$Y$33,MATCH(IF(ISERROR(SEARCH(" ",M4673,1)),MID(M4673,1,3),MID(M4673,1,SEARCH(" ",M4673,1)-1)),'2. Raumgruppen'!$B:$B,0),IF(ISERROR(SEARCH(" ",M4673,1)),MATCH('2. Raumgruppen'!$L$8,'2. Raumgruppen'!$8:$8,0),MATCH(MID(M4673,SEARCH(" ",M4673,1)+1,3),'2. Raumgruppen'!$8:$8,0))),"")</f>
        <v/>
      </c>
      <c r="W4673" s="731" t="str">
        <f>IFERROR(INDEX('2. Raumgruppen'!$A$1:$Y$33,MATCH(IF(ISERROR(SEARCH(" ",N4673,1)),MID(N4673,1,3),MID(N4673,1,SEARCH(" ",N4673,1)-1)),'2. Raumgruppen'!$B:$B,0),IF(ISERROR(SEARCH(" ",N4673,1)),MATCH('2. Raumgruppen'!$L$8,'2. Raumgruppen'!$8:$8,0),MATCH(MID(N4673,SEARCH(" ",N4673,1)+1,3),'2. Raumgruppen'!$8:$8,0))),"")</f>
        <v/>
      </c>
      <c r="X4673" s="732" t="str">
        <f t="shared" si="677"/>
        <v/>
      </c>
      <c r="Y4673" s="732" t="str">
        <f t="shared" si="678"/>
        <v/>
      </c>
      <c r="Z4673" s="733" t="str">
        <f t="shared" si="679"/>
        <v/>
      </c>
      <c r="AA4673" s="732" t="str">
        <f t="shared" si="680"/>
        <v/>
      </c>
      <c r="AB4673" s="643"/>
      <c r="AC4673" s="276"/>
      <c r="AD4673" s="277"/>
      <c r="AE4673" s="278"/>
      <c r="AF4673" s="278" t="str">
        <f t="shared" si="681"/>
        <v/>
      </c>
      <c r="AG4673" s="278"/>
      <c r="AH4673" s="279">
        <f t="shared" si="682"/>
        <v>17.98</v>
      </c>
      <c r="AI4673" s="279" t="str">
        <f t="shared" si="683"/>
        <v/>
      </c>
      <c r="AJ4673" s="279" t="str">
        <f t="shared" si="684"/>
        <v/>
      </c>
      <c r="AK4673" s="278"/>
      <c r="AL4673" s="278"/>
      <c r="AM4673" s="278"/>
      <c r="AN4673" s="278"/>
      <c r="AO4673" s="262"/>
      <c r="AP4673" s="262"/>
      <c r="AQ4673" s="262"/>
      <c r="AR4673" s="262"/>
      <c r="AS4673" s="262"/>
      <c r="AT4673" s="262"/>
      <c r="AU4673" s="262"/>
      <c r="AV4673" s="262"/>
      <c r="AW4673" s="262"/>
      <c r="AX4673" s="264"/>
      <c r="AY4673" s="264"/>
      <c r="AZ4673" s="262"/>
    </row>
    <row r="4674" spans="1:52" ht="27" hidden="1" customHeight="1">
      <c r="B4674" s="639">
        <v>4660</v>
      </c>
      <c r="C4674" s="639"/>
      <c r="D4674" s="640"/>
      <c r="E4674" s="640"/>
      <c r="F4674" s="640" t="str">
        <f>IFERROR(VLOOKUP(C4674,'Gebäude-Typen'!$A$7:$D$215,4,FALSE),"")</f>
        <v/>
      </c>
      <c r="G4674" s="641"/>
      <c r="H4674" s="640"/>
      <c r="I4674" s="639"/>
      <c r="J4674" s="640"/>
      <c r="K4674" s="642"/>
      <c r="L4674" s="639"/>
      <c r="M4674" s="639"/>
      <c r="N4674" s="639"/>
      <c r="O4674" s="639"/>
      <c r="P4674" s="734"/>
      <c r="Q4674" s="642"/>
      <c r="R4674" s="639"/>
      <c r="S4674" s="729" t="str">
        <f>IFERROR(ROUND(VLOOKUP(M4674,Reinigungstage,IF('Gebäude-Typen'!$C$6&lt;&gt;0,'Gebäude-Typen'!$C$6,VLOOKUP(C4674,Gebäude_Typen,2,FALSE)),FALSE),2)/2,"")</f>
        <v/>
      </c>
      <c r="T4674" s="729" t="str">
        <f>IFERROR(ROUND(VLOOKUP(N4674,Reinigungstage,IF('Gebäude-Typen'!$C$6&lt;&gt;0,'Gebäude-Typen'!$C$6,VLOOKUP(C4674,Gebäude_Typen,2,FALSE)),FALSE),2)/2,"")</f>
        <v/>
      </c>
      <c r="U4674" s="730">
        <f t="shared" si="676"/>
        <v>17.98</v>
      </c>
      <c r="V4674" s="731" t="str">
        <f>IFERROR(INDEX('2. Raumgruppen'!$A$1:$Y$33,MATCH(IF(ISERROR(SEARCH(" ",M4674,1)),MID(M4674,1,3),MID(M4674,1,SEARCH(" ",M4674,1)-1)),'2. Raumgruppen'!$B:$B,0),IF(ISERROR(SEARCH(" ",M4674,1)),MATCH('2. Raumgruppen'!$L$8,'2. Raumgruppen'!$8:$8,0),MATCH(MID(M4674,SEARCH(" ",M4674,1)+1,3),'2. Raumgruppen'!$8:$8,0))),"")</f>
        <v/>
      </c>
      <c r="W4674" s="731" t="str">
        <f>IFERROR(INDEX('2. Raumgruppen'!$A$1:$Y$33,MATCH(IF(ISERROR(SEARCH(" ",N4674,1)),MID(N4674,1,3),MID(N4674,1,SEARCH(" ",N4674,1)-1)),'2. Raumgruppen'!$B:$B,0),IF(ISERROR(SEARCH(" ",N4674,1)),MATCH('2. Raumgruppen'!$L$8,'2. Raumgruppen'!$8:$8,0),MATCH(MID(N4674,SEARCH(" ",N4674,1)+1,3),'2. Raumgruppen'!$8:$8,0))),"")</f>
        <v/>
      </c>
      <c r="X4674" s="732" t="str">
        <f t="shared" si="677"/>
        <v/>
      </c>
      <c r="Y4674" s="732" t="str">
        <f t="shared" si="678"/>
        <v/>
      </c>
      <c r="Z4674" s="733" t="str">
        <f t="shared" si="679"/>
        <v/>
      </c>
      <c r="AA4674" s="732" t="str">
        <f t="shared" si="680"/>
        <v/>
      </c>
      <c r="AB4674" s="643"/>
      <c r="AC4674" s="276"/>
      <c r="AD4674" s="277"/>
      <c r="AE4674" s="278"/>
      <c r="AF4674" s="278" t="str">
        <f t="shared" si="681"/>
        <v/>
      </c>
      <c r="AG4674" s="278"/>
      <c r="AH4674" s="279">
        <f t="shared" si="682"/>
        <v>17.98</v>
      </c>
      <c r="AI4674" s="279" t="str">
        <f t="shared" si="683"/>
        <v/>
      </c>
      <c r="AJ4674" s="279" t="str">
        <f t="shared" si="684"/>
        <v/>
      </c>
      <c r="AK4674" s="278"/>
      <c r="AL4674" s="278"/>
      <c r="AM4674" s="278"/>
      <c r="AN4674" s="278"/>
      <c r="AO4674" s="262"/>
      <c r="AP4674" s="262"/>
      <c r="AQ4674" s="262"/>
      <c r="AR4674" s="262"/>
      <c r="AS4674" s="262"/>
      <c r="AT4674" s="262"/>
      <c r="AU4674" s="262"/>
      <c r="AV4674" s="262"/>
      <c r="AW4674" s="264"/>
      <c r="AX4674" s="262"/>
      <c r="AY4674" s="278"/>
      <c r="AZ4674" s="262"/>
    </row>
    <row r="4675" spans="1:52" ht="27" hidden="1" customHeight="1">
      <c r="B4675" s="639">
        <v>4661</v>
      </c>
      <c r="C4675" s="639"/>
      <c r="D4675" s="640"/>
      <c r="E4675" s="640"/>
      <c r="F4675" s="640" t="str">
        <f>IFERROR(VLOOKUP(C4675,'Gebäude-Typen'!$A$7:$D$215,4,FALSE),"")</f>
        <v/>
      </c>
      <c r="G4675" s="641"/>
      <c r="H4675" s="640"/>
      <c r="I4675" s="639"/>
      <c r="J4675" s="640"/>
      <c r="K4675" s="642"/>
      <c r="L4675" s="639"/>
      <c r="M4675" s="639"/>
      <c r="N4675" s="639"/>
      <c r="O4675" s="639"/>
      <c r="P4675" s="734"/>
      <c r="Q4675" s="642"/>
      <c r="R4675" s="639"/>
      <c r="S4675" s="729" t="str">
        <f>IFERROR(ROUND(VLOOKUP(M4675,Reinigungstage,IF('Gebäude-Typen'!$C$6&lt;&gt;0,'Gebäude-Typen'!$C$6,VLOOKUP(C4675,Gebäude_Typen,2,FALSE)),FALSE),2)/2,"")</f>
        <v/>
      </c>
      <c r="T4675" s="729" t="str">
        <f>IFERROR(ROUND(VLOOKUP(N4675,Reinigungstage,IF('Gebäude-Typen'!$C$6&lt;&gt;0,'Gebäude-Typen'!$C$6,VLOOKUP(C4675,Gebäude_Typen,2,FALSE)),FALSE),2)/2,"")</f>
        <v/>
      </c>
      <c r="U4675" s="730">
        <f t="shared" si="676"/>
        <v>17.98</v>
      </c>
      <c r="V4675" s="731" t="str">
        <f>IFERROR(INDEX('2. Raumgruppen'!$A$1:$Y$33,MATCH(IF(ISERROR(SEARCH(" ",M4675,1)),MID(M4675,1,3),MID(M4675,1,SEARCH(" ",M4675,1)-1)),'2. Raumgruppen'!$B:$B,0),IF(ISERROR(SEARCH(" ",M4675,1)),MATCH('2. Raumgruppen'!$L$8,'2. Raumgruppen'!$8:$8,0),MATCH(MID(M4675,SEARCH(" ",M4675,1)+1,3),'2. Raumgruppen'!$8:$8,0))),"")</f>
        <v/>
      </c>
      <c r="W4675" s="731" t="str">
        <f>IFERROR(INDEX('2. Raumgruppen'!$A$1:$Y$33,MATCH(IF(ISERROR(SEARCH(" ",N4675,1)),MID(N4675,1,3),MID(N4675,1,SEARCH(" ",N4675,1)-1)),'2. Raumgruppen'!$B:$B,0),IF(ISERROR(SEARCH(" ",N4675,1)),MATCH('2. Raumgruppen'!$L$8,'2. Raumgruppen'!$8:$8,0),MATCH(MID(N4675,SEARCH(" ",N4675,1)+1,3),'2. Raumgruppen'!$8:$8,0))),"")</f>
        <v/>
      </c>
      <c r="X4675" s="732" t="str">
        <f t="shared" si="677"/>
        <v/>
      </c>
      <c r="Y4675" s="732" t="str">
        <f t="shared" si="678"/>
        <v/>
      </c>
      <c r="Z4675" s="733" t="str">
        <f t="shared" si="679"/>
        <v/>
      </c>
      <c r="AA4675" s="732" t="str">
        <f t="shared" si="680"/>
        <v/>
      </c>
      <c r="AB4675" s="643"/>
      <c r="AC4675" s="276"/>
      <c r="AD4675" s="277"/>
      <c r="AE4675" s="278"/>
      <c r="AF4675" s="278" t="str">
        <f t="shared" si="681"/>
        <v/>
      </c>
      <c r="AG4675" s="278"/>
      <c r="AH4675" s="279">
        <f t="shared" si="682"/>
        <v>17.98</v>
      </c>
      <c r="AI4675" s="279" t="str">
        <f t="shared" si="683"/>
        <v/>
      </c>
      <c r="AJ4675" s="279" t="str">
        <f t="shared" si="684"/>
        <v/>
      </c>
      <c r="AK4675" s="278"/>
      <c r="AL4675" s="278"/>
      <c r="AM4675" s="278"/>
      <c r="AN4675" s="278"/>
      <c r="AO4675" s="262"/>
      <c r="AP4675" s="262"/>
      <c r="AQ4675" s="262"/>
      <c r="AR4675" s="262"/>
      <c r="AS4675" s="262"/>
      <c r="AT4675" s="262"/>
      <c r="AU4675" s="262"/>
      <c r="AV4675" s="262"/>
      <c r="AW4675" s="264"/>
      <c r="AX4675" s="264"/>
      <c r="AY4675" s="262"/>
      <c r="AZ4675" s="262"/>
    </row>
    <row r="4676" spans="1:52" ht="27" hidden="1" customHeight="1">
      <c r="B4676" s="639">
        <v>4662</v>
      </c>
      <c r="C4676" s="639"/>
      <c r="D4676" s="640"/>
      <c r="E4676" s="640"/>
      <c r="F4676" s="640" t="str">
        <f>IFERROR(VLOOKUP(C4676,'Gebäude-Typen'!$A$7:$D$215,4,FALSE),"")</f>
        <v/>
      </c>
      <c r="G4676" s="641"/>
      <c r="H4676" s="640"/>
      <c r="I4676" s="639"/>
      <c r="J4676" s="640"/>
      <c r="K4676" s="642"/>
      <c r="L4676" s="639"/>
      <c r="M4676" s="639"/>
      <c r="N4676" s="639"/>
      <c r="O4676" s="639"/>
      <c r="P4676" s="734"/>
      <c r="Q4676" s="642"/>
      <c r="R4676" s="639"/>
      <c r="S4676" s="729" t="str">
        <f>IFERROR(ROUND(VLOOKUP(M4676,Reinigungstage,IF('Gebäude-Typen'!$C$6&lt;&gt;0,'Gebäude-Typen'!$C$6,VLOOKUP(C4676,Gebäude_Typen,2,FALSE)),FALSE),2)/2,"")</f>
        <v/>
      </c>
      <c r="T4676" s="729" t="str">
        <f>IFERROR(ROUND(VLOOKUP(N4676,Reinigungstage,IF('Gebäude-Typen'!$C$6&lt;&gt;0,'Gebäude-Typen'!$C$6,VLOOKUP(C4676,Gebäude_Typen,2,FALSE)),FALSE),2)/2,"")</f>
        <v/>
      </c>
      <c r="U4676" s="730">
        <f t="shared" si="676"/>
        <v>17.98</v>
      </c>
      <c r="V4676" s="731" t="str">
        <f>IFERROR(INDEX('2. Raumgruppen'!$A$1:$Y$33,MATCH(IF(ISERROR(SEARCH(" ",M4676,1)),MID(M4676,1,3),MID(M4676,1,SEARCH(" ",M4676,1)-1)),'2. Raumgruppen'!$B:$B,0),IF(ISERROR(SEARCH(" ",M4676,1)),MATCH('2. Raumgruppen'!$L$8,'2. Raumgruppen'!$8:$8,0),MATCH(MID(M4676,SEARCH(" ",M4676,1)+1,3),'2. Raumgruppen'!$8:$8,0))),"")</f>
        <v/>
      </c>
      <c r="W4676" s="731" t="str">
        <f>IFERROR(INDEX('2. Raumgruppen'!$A$1:$Y$33,MATCH(IF(ISERROR(SEARCH(" ",N4676,1)),MID(N4676,1,3),MID(N4676,1,SEARCH(" ",N4676,1)-1)),'2. Raumgruppen'!$B:$B,0),IF(ISERROR(SEARCH(" ",N4676,1)),MATCH('2. Raumgruppen'!$L$8,'2. Raumgruppen'!$8:$8,0),MATCH(MID(N4676,SEARCH(" ",N4676,1)+1,3),'2. Raumgruppen'!$8:$8,0))),"")</f>
        <v/>
      </c>
      <c r="X4676" s="732" t="str">
        <f t="shared" si="677"/>
        <v/>
      </c>
      <c r="Y4676" s="732" t="str">
        <f t="shared" si="678"/>
        <v/>
      </c>
      <c r="Z4676" s="733" t="str">
        <f t="shared" si="679"/>
        <v/>
      </c>
      <c r="AA4676" s="732" t="str">
        <f t="shared" si="680"/>
        <v/>
      </c>
      <c r="AB4676" s="643"/>
      <c r="AC4676" s="276"/>
      <c r="AD4676" s="277"/>
      <c r="AE4676" s="278"/>
      <c r="AF4676" s="278" t="str">
        <f t="shared" si="681"/>
        <v/>
      </c>
      <c r="AG4676" s="278"/>
      <c r="AH4676" s="279">
        <f t="shared" si="682"/>
        <v>17.98</v>
      </c>
      <c r="AI4676" s="279" t="str">
        <f t="shared" si="683"/>
        <v/>
      </c>
      <c r="AJ4676" s="279" t="str">
        <f t="shared" si="684"/>
        <v/>
      </c>
      <c r="AK4676" s="278"/>
      <c r="AL4676" s="278"/>
      <c r="AM4676" s="278"/>
      <c r="AN4676" s="278"/>
      <c r="AO4676" s="262"/>
      <c r="AP4676" s="262"/>
      <c r="AQ4676" s="262"/>
      <c r="AR4676" s="262"/>
      <c r="AS4676" s="262"/>
      <c r="AT4676" s="262"/>
      <c r="AU4676" s="262"/>
      <c r="AV4676" s="262"/>
      <c r="AW4676" s="262"/>
      <c r="AX4676" s="262"/>
      <c r="AY4676" s="262"/>
      <c r="AZ4676" s="264"/>
    </row>
    <row r="4677" spans="1:52" ht="27" hidden="1" customHeight="1">
      <c r="B4677" s="639">
        <v>4663</v>
      </c>
      <c r="C4677" s="639"/>
      <c r="D4677" s="640"/>
      <c r="E4677" s="640"/>
      <c r="F4677" s="640" t="str">
        <f>IFERROR(VLOOKUP(C4677,'Gebäude-Typen'!$A$7:$D$215,4,FALSE),"")</f>
        <v/>
      </c>
      <c r="G4677" s="641"/>
      <c r="H4677" s="640"/>
      <c r="I4677" s="639"/>
      <c r="J4677" s="640"/>
      <c r="K4677" s="642"/>
      <c r="L4677" s="639"/>
      <c r="M4677" s="639"/>
      <c r="N4677" s="639"/>
      <c r="O4677" s="639"/>
      <c r="P4677" s="734"/>
      <c r="Q4677" s="642"/>
      <c r="R4677" s="639"/>
      <c r="S4677" s="729" t="str">
        <f>IFERROR(ROUND(VLOOKUP(M4677,Reinigungstage,IF('Gebäude-Typen'!$C$6&lt;&gt;0,'Gebäude-Typen'!$C$6,VLOOKUP(C4677,Gebäude_Typen,2,FALSE)),FALSE),2)/2,"")</f>
        <v/>
      </c>
      <c r="T4677" s="729" t="str">
        <f>IFERROR(ROUND(VLOOKUP(N4677,Reinigungstage,IF('Gebäude-Typen'!$C$6&lt;&gt;0,'Gebäude-Typen'!$C$6,VLOOKUP(C4677,Gebäude_Typen,2,FALSE)),FALSE),2)/2,"")</f>
        <v/>
      </c>
      <c r="U4677" s="730">
        <f t="shared" si="676"/>
        <v>17.98</v>
      </c>
      <c r="V4677" s="731" t="str">
        <f>IFERROR(INDEX('2. Raumgruppen'!$A$1:$Y$33,MATCH(IF(ISERROR(SEARCH(" ",M4677,1)),MID(M4677,1,3),MID(M4677,1,SEARCH(" ",M4677,1)-1)),'2. Raumgruppen'!$B:$B,0),IF(ISERROR(SEARCH(" ",M4677,1)),MATCH('2. Raumgruppen'!$L$8,'2. Raumgruppen'!$8:$8,0),MATCH(MID(M4677,SEARCH(" ",M4677,1)+1,3),'2. Raumgruppen'!$8:$8,0))),"")</f>
        <v/>
      </c>
      <c r="W4677" s="731" t="str">
        <f>IFERROR(INDEX('2. Raumgruppen'!$A$1:$Y$33,MATCH(IF(ISERROR(SEARCH(" ",N4677,1)),MID(N4677,1,3),MID(N4677,1,SEARCH(" ",N4677,1)-1)),'2. Raumgruppen'!$B:$B,0),IF(ISERROR(SEARCH(" ",N4677,1)),MATCH('2. Raumgruppen'!$L$8,'2. Raumgruppen'!$8:$8,0),MATCH(MID(N4677,SEARCH(" ",N4677,1)+1,3),'2. Raumgruppen'!$8:$8,0))),"")</f>
        <v/>
      </c>
      <c r="X4677" s="732" t="str">
        <f t="shared" si="677"/>
        <v/>
      </c>
      <c r="Y4677" s="732" t="str">
        <f t="shared" si="678"/>
        <v/>
      </c>
      <c r="Z4677" s="733" t="str">
        <f t="shared" si="679"/>
        <v/>
      </c>
      <c r="AA4677" s="732" t="str">
        <f t="shared" si="680"/>
        <v/>
      </c>
      <c r="AB4677" s="643"/>
      <c r="AC4677" s="276"/>
      <c r="AD4677" s="277"/>
      <c r="AE4677" s="278"/>
      <c r="AF4677" s="278" t="str">
        <f t="shared" si="681"/>
        <v/>
      </c>
      <c r="AG4677" s="278"/>
      <c r="AH4677" s="279">
        <f t="shared" si="682"/>
        <v>17.98</v>
      </c>
      <c r="AI4677" s="279" t="str">
        <f t="shared" si="683"/>
        <v/>
      </c>
      <c r="AJ4677" s="279" t="str">
        <f t="shared" si="684"/>
        <v/>
      </c>
      <c r="AK4677" s="278"/>
      <c r="AL4677" s="278"/>
      <c r="AM4677" s="278"/>
      <c r="AN4677" s="278"/>
      <c r="AO4677" s="262"/>
      <c r="AP4677" s="262"/>
      <c r="AQ4677" s="262"/>
      <c r="AR4677" s="262"/>
      <c r="AS4677" s="262"/>
      <c r="AT4677" s="262"/>
      <c r="AU4677" s="262"/>
      <c r="AV4677" s="262"/>
      <c r="AW4677" s="264"/>
      <c r="AX4677" s="264"/>
      <c r="AY4677" s="262"/>
      <c r="AZ4677" s="262"/>
    </row>
    <row r="4678" spans="1:52" ht="27" hidden="1" customHeight="1">
      <c r="B4678" s="639">
        <v>4664</v>
      </c>
      <c r="C4678" s="639"/>
      <c r="D4678" s="640"/>
      <c r="E4678" s="640"/>
      <c r="F4678" s="640" t="str">
        <f>IFERROR(VLOOKUP(C4678,'Gebäude-Typen'!$A$7:$D$215,4,FALSE),"")</f>
        <v/>
      </c>
      <c r="G4678" s="641"/>
      <c r="H4678" s="640"/>
      <c r="I4678" s="639"/>
      <c r="J4678" s="640"/>
      <c r="K4678" s="642"/>
      <c r="L4678" s="639"/>
      <c r="M4678" s="639"/>
      <c r="N4678" s="639"/>
      <c r="O4678" s="639"/>
      <c r="P4678" s="734"/>
      <c r="Q4678" s="642"/>
      <c r="R4678" s="639"/>
      <c r="S4678" s="729" t="str">
        <f>IFERROR(ROUND(VLOOKUP(M4678,Reinigungstage,IF('Gebäude-Typen'!$C$6&lt;&gt;0,'Gebäude-Typen'!$C$6,VLOOKUP(C4678,Gebäude_Typen,2,FALSE)),FALSE),2)/2,"")</f>
        <v/>
      </c>
      <c r="T4678" s="729" t="str">
        <f>IFERROR(ROUND(VLOOKUP(N4678,Reinigungstage,IF('Gebäude-Typen'!$C$6&lt;&gt;0,'Gebäude-Typen'!$C$6,VLOOKUP(C4678,Gebäude_Typen,2,FALSE)),FALSE),2)/2,"")</f>
        <v/>
      </c>
      <c r="U4678" s="730">
        <f t="shared" si="676"/>
        <v>17.98</v>
      </c>
      <c r="V4678" s="731" t="str">
        <f>IFERROR(INDEX('2. Raumgruppen'!$A$1:$Y$33,MATCH(IF(ISERROR(SEARCH(" ",M4678,1)),MID(M4678,1,3),MID(M4678,1,SEARCH(" ",M4678,1)-1)),'2. Raumgruppen'!$B:$B,0),IF(ISERROR(SEARCH(" ",M4678,1)),MATCH('2. Raumgruppen'!$L$8,'2. Raumgruppen'!$8:$8,0),MATCH(MID(M4678,SEARCH(" ",M4678,1)+1,3),'2. Raumgruppen'!$8:$8,0))),"")</f>
        <v/>
      </c>
      <c r="W4678" s="731" t="str">
        <f>IFERROR(INDEX('2. Raumgruppen'!$A$1:$Y$33,MATCH(IF(ISERROR(SEARCH(" ",N4678,1)),MID(N4678,1,3),MID(N4678,1,SEARCH(" ",N4678,1)-1)),'2. Raumgruppen'!$B:$B,0),IF(ISERROR(SEARCH(" ",N4678,1)),MATCH('2. Raumgruppen'!$L$8,'2. Raumgruppen'!$8:$8,0),MATCH(MID(N4678,SEARCH(" ",N4678,1)+1,3),'2. Raumgruppen'!$8:$8,0))),"")</f>
        <v/>
      </c>
      <c r="X4678" s="732" t="str">
        <f t="shared" si="677"/>
        <v/>
      </c>
      <c r="Y4678" s="732" t="str">
        <f t="shared" si="678"/>
        <v/>
      </c>
      <c r="Z4678" s="733" t="str">
        <f t="shared" si="679"/>
        <v/>
      </c>
      <c r="AA4678" s="732" t="str">
        <f t="shared" si="680"/>
        <v/>
      </c>
      <c r="AB4678" s="643"/>
      <c r="AC4678" s="276"/>
      <c r="AD4678" s="277"/>
      <c r="AE4678" s="278"/>
      <c r="AF4678" s="278" t="str">
        <f t="shared" si="681"/>
        <v/>
      </c>
      <c r="AG4678" s="278"/>
      <c r="AH4678" s="279">
        <f t="shared" si="682"/>
        <v>17.98</v>
      </c>
      <c r="AI4678" s="279" t="str">
        <f t="shared" si="683"/>
        <v/>
      </c>
      <c r="AJ4678" s="279" t="str">
        <f t="shared" si="684"/>
        <v/>
      </c>
      <c r="AK4678" s="278"/>
      <c r="AL4678" s="278"/>
      <c r="AM4678" s="278"/>
      <c r="AN4678" s="278"/>
      <c r="AO4678" s="262"/>
      <c r="AP4678" s="262"/>
      <c r="AQ4678" s="262"/>
      <c r="AR4678" s="262"/>
      <c r="AS4678" s="262"/>
      <c r="AT4678" s="262"/>
      <c r="AU4678" s="262"/>
      <c r="AV4678" s="262"/>
      <c r="AW4678" s="262"/>
      <c r="AX4678" s="262"/>
      <c r="AY4678" s="262"/>
      <c r="AZ4678" s="264"/>
    </row>
    <row r="4679" spans="1:52" ht="27" hidden="1" customHeight="1">
      <c r="B4679" s="639">
        <v>4665</v>
      </c>
      <c r="C4679" s="639"/>
      <c r="D4679" s="640"/>
      <c r="E4679" s="640"/>
      <c r="F4679" s="640" t="str">
        <f>IFERROR(VLOOKUP(C4679,'Gebäude-Typen'!$A$7:$D$215,4,FALSE),"")</f>
        <v/>
      </c>
      <c r="G4679" s="641"/>
      <c r="H4679" s="640"/>
      <c r="I4679" s="639"/>
      <c r="J4679" s="640"/>
      <c r="K4679" s="642"/>
      <c r="L4679" s="639"/>
      <c r="M4679" s="639"/>
      <c r="N4679" s="639"/>
      <c r="O4679" s="639"/>
      <c r="P4679" s="734"/>
      <c r="Q4679" s="642"/>
      <c r="R4679" s="639"/>
      <c r="S4679" s="729" t="str">
        <f>IFERROR(ROUND(VLOOKUP(M4679,Reinigungstage,IF('Gebäude-Typen'!$C$6&lt;&gt;0,'Gebäude-Typen'!$C$6,VLOOKUP(C4679,Gebäude_Typen,2,FALSE)),FALSE),2)/2,"")</f>
        <v/>
      </c>
      <c r="T4679" s="729" t="str">
        <f>IFERROR(ROUND(VLOOKUP(N4679,Reinigungstage,IF('Gebäude-Typen'!$C$6&lt;&gt;0,'Gebäude-Typen'!$C$6,VLOOKUP(C4679,Gebäude_Typen,2,FALSE)),FALSE),2)/2,"")</f>
        <v/>
      </c>
      <c r="U4679" s="730">
        <f t="shared" si="676"/>
        <v>17.98</v>
      </c>
      <c r="V4679" s="731" t="str">
        <f>IFERROR(INDEX('2. Raumgruppen'!$A$1:$Y$33,MATCH(IF(ISERROR(SEARCH(" ",M4679,1)),MID(M4679,1,3),MID(M4679,1,SEARCH(" ",M4679,1)-1)),'2. Raumgruppen'!$B:$B,0),IF(ISERROR(SEARCH(" ",M4679,1)),MATCH('2. Raumgruppen'!$L$8,'2. Raumgruppen'!$8:$8,0),MATCH(MID(M4679,SEARCH(" ",M4679,1)+1,3),'2. Raumgruppen'!$8:$8,0))),"")</f>
        <v/>
      </c>
      <c r="W4679" s="731" t="str">
        <f>IFERROR(INDEX('2. Raumgruppen'!$A$1:$Y$33,MATCH(IF(ISERROR(SEARCH(" ",N4679,1)),MID(N4679,1,3),MID(N4679,1,SEARCH(" ",N4679,1)-1)),'2. Raumgruppen'!$B:$B,0),IF(ISERROR(SEARCH(" ",N4679,1)),MATCH('2. Raumgruppen'!$L$8,'2. Raumgruppen'!$8:$8,0),MATCH(MID(N4679,SEARCH(" ",N4679,1)+1,3),'2. Raumgruppen'!$8:$8,0))),"")</f>
        <v/>
      </c>
      <c r="X4679" s="732" t="str">
        <f t="shared" si="677"/>
        <v/>
      </c>
      <c r="Y4679" s="732" t="str">
        <f t="shared" si="678"/>
        <v/>
      </c>
      <c r="Z4679" s="733" t="str">
        <f t="shared" si="679"/>
        <v/>
      </c>
      <c r="AA4679" s="732" t="str">
        <f t="shared" si="680"/>
        <v/>
      </c>
      <c r="AB4679" s="643"/>
      <c r="AC4679" s="276"/>
      <c r="AD4679" s="277"/>
      <c r="AE4679" s="278"/>
      <c r="AF4679" s="278" t="str">
        <f t="shared" si="681"/>
        <v/>
      </c>
      <c r="AG4679" s="278"/>
      <c r="AH4679" s="279">
        <f t="shared" si="682"/>
        <v>17.98</v>
      </c>
      <c r="AI4679" s="279" t="str">
        <f t="shared" si="683"/>
        <v/>
      </c>
      <c r="AJ4679" s="279" t="str">
        <f t="shared" si="684"/>
        <v/>
      </c>
      <c r="AK4679" s="278"/>
      <c r="AL4679" s="278"/>
      <c r="AM4679" s="278"/>
      <c r="AN4679" s="278"/>
      <c r="AO4679" s="262"/>
      <c r="AP4679" s="262"/>
      <c r="AQ4679" s="262"/>
      <c r="AR4679" s="262"/>
      <c r="AS4679" s="262"/>
      <c r="AT4679" s="262"/>
      <c r="AU4679" s="262"/>
      <c r="AV4679" s="262"/>
      <c r="AW4679" s="262"/>
      <c r="AX4679" s="262"/>
      <c r="AY4679" s="264"/>
      <c r="AZ4679" s="262"/>
    </row>
    <row r="4680" spans="1:52" ht="27" hidden="1" customHeight="1">
      <c r="B4680" s="639">
        <v>4666</v>
      </c>
      <c r="C4680" s="639"/>
      <c r="D4680" s="640"/>
      <c r="E4680" s="640"/>
      <c r="F4680" s="640" t="str">
        <f>IFERROR(VLOOKUP(C4680,'Gebäude-Typen'!$A$7:$D$215,4,FALSE),"")</f>
        <v/>
      </c>
      <c r="G4680" s="641"/>
      <c r="H4680" s="640"/>
      <c r="I4680" s="639"/>
      <c r="J4680" s="640"/>
      <c r="K4680" s="642"/>
      <c r="L4680" s="639"/>
      <c r="M4680" s="639"/>
      <c r="N4680" s="639"/>
      <c r="O4680" s="639"/>
      <c r="P4680" s="734"/>
      <c r="Q4680" s="642"/>
      <c r="R4680" s="639"/>
      <c r="S4680" s="729" t="str">
        <f>IFERROR(ROUND(VLOOKUP(M4680,Reinigungstage,IF('Gebäude-Typen'!$C$6&lt;&gt;0,'Gebäude-Typen'!$C$6,VLOOKUP(C4680,Gebäude_Typen,2,FALSE)),FALSE),2)/2,"")</f>
        <v/>
      </c>
      <c r="T4680" s="729" t="str">
        <f>IFERROR(ROUND(VLOOKUP(N4680,Reinigungstage,IF('Gebäude-Typen'!$C$6&lt;&gt;0,'Gebäude-Typen'!$C$6,VLOOKUP(C4680,Gebäude_Typen,2,FALSE)),FALSE),2)/2,"")</f>
        <v/>
      </c>
      <c r="U4680" s="730">
        <f t="shared" si="676"/>
        <v>17.98</v>
      </c>
      <c r="V4680" s="731" t="str">
        <f>IFERROR(INDEX('2. Raumgruppen'!$A$1:$Y$33,MATCH(IF(ISERROR(SEARCH(" ",M4680,1)),MID(M4680,1,3),MID(M4680,1,SEARCH(" ",M4680,1)-1)),'2. Raumgruppen'!$B:$B,0),IF(ISERROR(SEARCH(" ",M4680,1)),MATCH('2. Raumgruppen'!$L$8,'2. Raumgruppen'!$8:$8,0),MATCH(MID(M4680,SEARCH(" ",M4680,1)+1,3),'2. Raumgruppen'!$8:$8,0))),"")</f>
        <v/>
      </c>
      <c r="W4680" s="731" t="str">
        <f>IFERROR(INDEX('2. Raumgruppen'!$A$1:$Y$33,MATCH(IF(ISERROR(SEARCH(" ",N4680,1)),MID(N4680,1,3),MID(N4680,1,SEARCH(" ",N4680,1)-1)),'2. Raumgruppen'!$B:$B,0),IF(ISERROR(SEARCH(" ",N4680,1)),MATCH('2. Raumgruppen'!$L$8,'2. Raumgruppen'!$8:$8,0),MATCH(MID(N4680,SEARCH(" ",N4680,1)+1,3),'2. Raumgruppen'!$8:$8,0))),"")</f>
        <v/>
      </c>
      <c r="X4680" s="732" t="str">
        <f t="shared" si="677"/>
        <v/>
      </c>
      <c r="Y4680" s="732" t="str">
        <f t="shared" si="678"/>
        <v/>
      </c>
      <c r="Z4680" s="733" t="str">
        <f t="shared" si="679"/>
        <v/>
      </c>
      <c r="AA4680" s="732" t="str">
        <f t="shared" si="680"/>
        <v/>
      </c>
      <c r="AB4680" s="643"/>
      <c r="AC4680" s="276"/>
      <c r="AD4680" s="277"/>
      <c r="AE4680" s="278"/>
      <c r="AF4680" s="278" t="str">
        <f t="shared" si="681"/>
        <v/>
      </c>
      <c r="AG4680" s="278"/>
      <c r="AH4680" s="279">
        <f t="shared" si="682"/>
        <v>17.98</v>
      </c>
      <c r="AI4680" s="279" t="str">
        <f t="shared" si="683"/>
        <v/>
      </c>
      <c r="AJ4680" s="279" t="str">
        <f t="shared" si="684"/>
        <v/>
      </c>
      <c r="AK4680" s="278"/>
      <c r="AL4680" s="278"/>
      <c r="AM4680" s="278"/>
      <c r="AN4680" s="278"/>
      <c r="AO4680" s="262"/>
      <c r="AP4680" s="262"/>
      <c r="AQ4680" s="262"/>
      <c r="AR4680" s="262"/>
      <c r="AS4680" s="262"/>
      <c r="AT4680" s="262"/>
      <c r="AU4680" s="262"/>
      <c r="AV4680" s="262"/>
      <c r="AW4680" s="262"/>
      <c r="AX4680" s="262"/>
      <c r="AY4680" s="262"/>
      <c r="AZ4680" s="262"/>
    </row>
    <row r="4681" spans="1:52" ht="27" hidden="1" customHeight="1">
      <c r="B4681" s="639">
        <v>4667</v>
      </c>
      <c r="C4681" s="639"/>
      <c r="D4681" s="640"/>
      <c r="E4681" s="640"/>
      <c r="F4681" s="640" t="str">
        <f>IFERROR(VLOOKUP(C4681,'Gebäude-Typen'!$A$7:$D$215,4,FALSE),"")</f>
        <v/>
      </c>
      <c r="G4681" s="641"/>
      <c r="H4681" s="640"/>
      <c r="I4681" s="639"/>
      <c r="J4681" s="640"/>
      <c r="K4681" s="642"/>
      <c r="L4681" s="639"/>
      <c r="M4681" s="639"/>
      <c r="N4681" s="639"/>
      <c r="O4681" s="639"/>
      <c r="P4681" s="734"/>
      <c r="Q4681" s="642"/>
      <c r="R4681" s="639"/>
      <c r="S4681" s="729" t="str">
        <f>IFERROR(ROUND(VLOOKUP(M4681,Reinigungstage,IF('Gebäude-Typen'!$C$6&lt;&gt;0,'Gebäude-Typen'!$C$6,VLOOKUP(C4681,Gebäude_Typen,2,FALSE)),FALSE),2)/2,"")</f>
        <v/>
      </c>
      <c r="T4681" s="729" t="str">
        <f>IFERROR(ROUND(VLOOKUP(N4681,Reinigungstage,IF('Gebäude-Typen'!$C$6&lt;&gt;0,'Gebäude-Typen'!$C$6,VLOOKUP(C4681,Gebäude_Typen,2,FALSE)),FALSE),2)/2,"")</f>
        <v/>
      </c>
      <c r="U4681" s="730">
        <f t="shared" si="676"/>
        <v>17.98</v>
      </c>
      <c r="V4681" s="731" t="str">
        <f>IFERROR(INDEX('2. Raumgruppen'!$A$1:$Y$33,MATCH(IF(ISERROR(SEARCH(" ",M4681,1)),MID(M4681,1,3),MID(M4681,1,SEARCH(" ",M4681,1)-1)),'2. Raumgruppen'!$B:$B,0),IF(ISERROR(SEARCH(" ",M4681,1)),MATCH('2. Raumgruppen'!$L$8,'2. Raumgruppen'!$8:$8,0),MATCH(MID(M4681,SEARCH(" ",M4681,1)+1,3),'2. Raumgruppen'!$8:$8,0))),"")</f>
        <v/>
      </c>
      <c r="W4681" s="731" t="str">
        <f>IFERROR(INDEX('2. Raumgruppen'!$A$1:$Y$33,MATCH(IF(ISERROR(SEARCH(" ",N4681,1)),MID(N4681,1,3),MID(N4681,1,SEARCH(" ",N4681,1)-1)),'2. Raumgruppen'!$B:$B,0),IF(ISERROR(SEARCH(" ",N4681,1)),MATCH('2. Raumgruppen'!$L$8,'2. Raumgruppen'!$8:$8,0),MATCH(MID(N4681,SEARCH(" ",N4681,1)+1,3),'2. Raumgruppen'!$8:$8,0))),"")</f>
        <v/>
      </c>
      <c r="X4681" s="732" t="str">
        <f t="shared" si="677"/>
        <v/>
      </c>
      <c r="Y4681" s="732" t="str">
        <f t="shared" si="678"/>
        <v/>
      </c>
      <c r="Z4681" s="733" t="str">
        <f t="shared" si="679"/>
        <v/>
      </c>
      <c r="AA4681" s="732" t="str">
        <f t="shared" si="680"/>
        <v/>
      </c>
      <c r="AB4681" s="643"/>
      <c r="AC4681" s="276"/>
      <c r="AD4681" s="277"/>
      <c r="AE4681" s="278"/>
      <c r="AF4681" s="278" t="str">
        <f t="shared" si="681"/>
        <v/>
      </c>
      <c r="AG4681" s="278"/>
      <c r="AH4681" s="279">
        <f t="shared" si="682"/>
        <v>17.98</v>
      </c>
      <c r="AI4681" s="279" t="str">
        <f t="shared" si="683"/>
        <v/>
      </c>
      <c r="AJ4681" s="279" t="str">
        <f t="shared" si="684"/>
        <v/>
      </c>
      <c r="AK4681" s="278"/>
      <c r="AL4681" s="278"/>
      <c r="AM4681" s="278"/>
      <c r="AN4681" s="278"/>
      <c r="AO4681" s="262"/>
      <c r="AP4681" s="262"/>
      <c r="AQ4681" s="262"/>
      <c r="AR4681" s="262"/>
      <c r="AS4681" s="262"/>
      <c r="AT4681" s="262"/>
      <c r="AU4681" s="262"/>
      <c r="AV4681" s="262"/>
      <c r="AW4681" s="262"/>
      <c r="AX4681" s="264"/>
      <c r="AY4681" s="262"/>
      <c r="AZ4681" s="264"/>
    </row>
    <row r="4682" spans="1:52" ht="27" hidden="1" customHeight="1">
      <c r="B4682" s="639">
        <v>4668</v>
      </c>
      <c r="C4682" s="639"/>
      <c r="D4682" s="640"/>
      <c r="E4682" s="640"/>
      <c r="F4682" s="640" t="str">
        <f>IFERROR(VLOOKUP(C4682,'Gebäude-Typen'!$A$7:$D$215,4,FALSE),"")</f>
        <v/>
      </c>
      <c r="G4682" s="641"/>
      <c r="H4682" s="640"/>
      <c r="I4682" s="639"/>
      <c r="J4682" s="640"/>
      <c r="K4682" s="642"/>
      <c r="L4682" s="639"/>
      <c r="M4682" s="639"/>
      <c r="N4682" s="639"/>
      <c r="O4682" s="639"/>
      <c r="P4682" s="734"/>
      <c r="Q4682" s="642"/>
      <c r="R4682" s="639"/>
      <c r="S4682" s="729" t="str">
        <f>IFERROR(ROUND(VLOOKUP(M4682,Reinigungstage,IF('Gebäude-Typen'!$C$6&lt;&gt;0,'Gebäude-Typen'!$C$6,VLOOKUP(C4682,Gebäude_Typen,2,FALSE)),FALSE),2)/2,"")</f>
        <v/>
      </c>
      <c r="T4682" s="729" t="str">
        <f>IFERROR(ROUND(VLOOKUP(N4682,Reinigungstage,IF('Gebäude-Typen'!$C$6&lt;&gt;0,'Gebäude-Typen'!$C$6,VLOOKUP(C4682,Gebäude_Typen,2,FALSE)),FALSE),2)/2,"")</f>
        <v/>
      </c>
      <c r="U4682" s="730">
        <f t="shared" si="676"/>
        <v>17.98</v>
      </c>
      <c r="V4682" s="731" t="str">
        <f>IFERROR(INDEX('2. Raumgruppen'!$A$1:$Y$33,MATCH(IF(ISERROR(SEARCH(" ",M4682,1)),MID(M4682,1,3),MID(M4682,1,SEARCH(" ",M4682,1)-1)),'2. Raumgruppen'!$B:$B,0),IF(ISERROR(SEARCH(" ",M4682,1)),MATCH('2. Raumgruppen'!$L$8,'2. Raumgruppen'!$8:$8,0),MATCH(MID(M4682,SEARCH(" ",M4682,1)+1,3),'2. Raumgruppen'!$8:$8,0))),"")</f>
        <v/>
      </c>
      <c r="W4682" s="731" t="str">
        <f>IFERROR(INDEX('2. Raumgruppen'!$A$1:$Y$33,MATCH(IF(ISERROR(SEARCH(" ",N4682,1)),MID(N4682,1,3),MID(N4682,1,SEARCH(" ",N4682,1)-1)),'2. Raumgruppen'!$B:$B,0),IF(ISERROR(SEARCH(" ",N4682,1)),MATCH('2. Raumgruppen'!$L$8,'2. Raumgruppen'!$8:$8,0),MATCH(MID(N4682,SEARCH(" ",N4682,1)+1,3),'2. Raumgruppen'!$8:$8,0))),"")</f>
        <v/>
      </c>
      <c r="X4682" s="732" t="str">
        <f t="shared" si="677"/>
        <v/>
      </c>
      <c r="Y4682" s="732" t="str">
        <f t="shared" si="678"/>
        <v/>
      </c>
      <c r="Z4682" s="733" t="str">
        <f t="shared" si="679"/>
        <v/>
      </c>
      <c r="AA4682" s="732" t="str">
        <f t="shared" si="680"/>
        <v/>
      </c>
      <c r="AB4682" s="643"/>
      <c r="AC4682" s="276"/>
      <c r="AD4682" s="277"/>
      <c r="AE4682" s="278"/>
      <c r="AF4682" s="278" t="str">
        <f t="shared" si="681"/>
        <v/>
      </c>
      <c r="AG4682" s="278"/>
      <c r="AH4682" s="279">
        <f t="shared" si="682"/>
        <v>17.98</v>
      </c>
      <c r="AI4682" s="279" t="str">
        <f t="shared" si="683"/>
        <v/>
      </c>
      <c r="AJ4682" s="279" t="str">
        <f t="shared" si="684"/>
        <v/>
      </c>
      <c r="AK4682" s="278"/>
      <c r="AL4682" s="278"/>
      <c r="AM4682" s="278"/>
      <c r="AN4682" s="278"/>
      <c r="AO4682" s="262"/>
      <c r="AP4682" s="262"/>
      <c r="AQ4682" s="262"/>
      <c r="AR4682" s="262"/>
      <c r="AS4682" s="262"/>
      <c r="AT4682" s="262"/>
      <c r="AU4682" s="262"/>
      <c r="AV4682" s="262"/>
      <c r="AW4682" s="262"/>
      <c r="AX4682" s="264"/>
      <c r="AY4682" s="262"/>
      <c r="AZ4682" s="264"/>
    </row>
    <row r="4683" spans="1:52" ht="27" hidden="1" customHeight="1">
      <c r="A4683" s="264"/>
      <c r="B4683" s="639">
        <v>4669</v>
      </c>
      <c r="C4683" s="639"/>
      <c r="D4683" s="640"/>
      <c r="E4683" s="640"/>
      <c r="F4683" s="640" t="str">
        <f>IFERROR(VLOOKUP(C4683,'Gebäude-Typen'!$A$7:$D$215,4,FALSE),"")</f>
        <v/>
      </c>
      <c r="G4683" s="641"/>
      <c r="H4683" s="640"/>
      <c r="I4683" s="639"/>
      <c r="J4683" s="640"/>
      <c r="K4683" s="642"/>
      <c r="L4683" s="639"/>
      <c r="M4683" s="639"/>
      <c r="N4683" s="639"/>
      <c r="O4683" s="639"/>
      <c r="P4683" s="734"/>
      <c r="Q4683" s="642"/>
      <c r="R4683" s="639"/>
      <c r="S4683" s="729" t="str">
        <f>IFERROR(ROUND(VLOOKUP(M4683,Reinigungstage,IF('Gebäude-Typen'!$C$6&lt;&gt;0,'Gebäude-Typen'!$C$6,VLOOKUP(C4683,Gebäude_Typen,2,FALSE)),FALSE),2)/2,"")</f>
        <v/>
      </c>
      <c r="T4683" s="729" t="str">
        <f>IFERROR(ROUND(VLOOKUP(N4683,Reinigungstage,IF('Gebäude-Typen'!$C$6&lt;&gt;0,'Gebäude-Typen'!$C$6,VLOOKUP(C4683,Gebäude_Typen,2,FALSE)),FALSE),2)/2,"")</f>
        <v/>
      </c>
      <c r="U4683" s="730">
        <f t="shared" si="676"/>
        <v>17.98</v>
      </c>
      <c r="V4683" s="731" t="str">
        <f>IFERROR(INDEX('2. Raumgruppen'!$A$1:$Y$33,MATCH(IF(ISERROR(SEARCH(" ",M4683,1)),MID(M4683,1,3),MID(M4683,1,SEARCH(" ",M4683,1)-1)),'2. Raumgruppen'!$B:$B,0),IF(ISERROR(SEARCH(" ",M4683,1)),MATCH('2. Raumgruppen'!$L$8,'2. Raumgruppen'!$8:$8,0),MATCH(MID(M4683,SEARCH(" ",M4683,1)+1,3),'2. Raumgruppen'!$8:$8,0))),"")</f>
        <v/>
      </c>
      <c r="W4683" s="731" t="str">
        <f>IFERROR(INDEX('2. Raumgruppen'!$A$1:$Y$33,MATCH(IF(ISERROR(SEARCH(" ",N4683,1)),MID(N4683,1,3),MID(N4683,1,SEARCH(" ",N4683,1)-1)),'2. Raumgruppen'!$B:$B,0),IF(ISERROR(SEARCH(" ",N4683,1)),MATCH('2. Raumgruppen'!$L$8,'2. Raumgruppen'!$8:$8,0),MATCH(MID(N4683,SEARCH(" ",N4683,1)+1,3),'2. Raumgruppen'!$8:$8,0))),"")</f>
        <v/>
      </c>
      <c r="X4683" s="732" t="str">
        <f t="shared" si="677"/>
        <v/>
      </c>
      <c r="Y4683" s="732" t="str">
        <f t="shared" si="678"/>
        <v/>
      </c>
      <c r="Z4683" s="733" t="str">
        <f t="shared" si="679"/>
        <v/>
      </c>
      <c r="AA4683" s="732" t="str">
        <f t="shared" si="680"/>
        <v/>
      </c>
      <c r="AB4683" s="643"/>
      <c r="AC4683" s="276"/>
      <c r="AD4683" s="277"/>
      <c r="AE4683" s="278"/>
      <c r="AF4683" s="278" t="str">
        <f t="shared" si="681"/>
        <v/>
      </c>
      <c r="AG4683" s="278"/>
      <c r="AH4683" s="279">
        <f t="shared" si="682"/>
        <v>17.98</v>
      </c>
      <c r="AI4683" s="279" t="str">
        <f t="shared" si="683"/>
        <v/>
      </c>
      <c r="AJ4683" s="279" t="str">
        <f t="shared" si="684"/>
        <v/>
      </c>
      <c r="AK4683" s="278"/>
      <c r="AL4683" s="278"/>
      <c r="AM4683" s="278"/>
      <c r="AN4683" s="278"/>
      <c r="AO4683" s="262"/>
      <c r="AP4683" s="262"/>
      <c r="AQ4683" s="262"/>
      <c r="AR4683" s="262"/>
      <c r="AS4683" s="262"/>
      <c r="AT4683" s="262"/>
      <c r="AU4683" s="262"/>
      <c r="AV4683" s="262"/>
      <c r="AW4683" s="264"/>
      <c r="AX4683" s="262"/>
      <c r="AY4683" s="262"/>
      <c r="AZ4683" s="262"/>
    </row>
    <row r="4684" spans="1:52" ht="27" hidden="1" customHeight="1">
      <c r="B4684" s="639">
        <v>4670</v>
      </c>
      <c r="C4684" s="639"/>
      <c r="D4684" s="640"/>
      <c r="E4684" s="640"/>
      <c r="F4684" s="640" t="str">
        <f>IFERROR(VLOOKUP(C4684,'Gebäude-Typen'!$A$7:$D$215,4,FALSE),"")</f>
        <v/>
      </c>
      <c r="G4684" s="641"/>
      <c r="H4684" s="640"/>
      <c r="I4684" s="639"/>
      <c r="J4684" s="640"/>
      <c r="K4684" s="642"/>
      <c r="L4684" s="639"/>
      <c r="M4684" s="639"/>
      <c r="N4684" s="639"/>
      <c r="O4684" s="639"/>
      <c r="P4684" s="734"/>
      <c r="Q4684" s="642"/>
      <c r="R4684" s="639"/>
      <c r="S4684" s="729" t="str">
        <f>IFERROR(ROUND(VLOOKUP(M4684,Reinigungstage,IF('Gebäude-Typen'!$C$6&lt;&gt;0,'Gebäude-Typen'!$C$6,VLOOKUP(C4684,Gebäude_Typen,2,FALSE)),FALSE),2)/2,"")</f>
        <v/>
      </c>
      <c r="T4684" s="729" t="str">
        <f>IFERROR(ROUND(VLOOKUP(N4684,Reinigungstage,IF('Gebäude-Typen'!$C$6&lt;&gt;0,'Gebäude-Typen'!$C$6,VLOOKUP(C4684,Gebäude_Typen,2,FALSE)),FALSE),2)/2,"")</f>
        <v/>
      </c>
      <c r="U4684" s="730">
        <f t="shared" si="676"/>
        <v>17.98</v>
      </c>
      <c r="V4684" s="731" t="str">
        <f>IFERROR(INDEX('2. Raumgruppen'!$A$1:$Y$33,MATCH(IF(ISERROR(SEARCH(" ",M4684,1)),MID(M4684,1,3),MID(M4684,1,SEARCH(" ",M4684,1)-1)),'2. Raumgruppen'!$B:$B,0),IF(ISERROR(SEARCH(" ",M4684,1)),MATCH('2. Raumgruppen'!$L$8,'2. Raumgruppen'!$8:$8,0),MATCH(MID(M4684,SEARCH(" ",M4684,1)+1,3),'2. Raumgruppen'!$8:$8,0))),"")</f>
        <v/>
      </c>
      <c r="W4684" s="731" t="str">
        <f>IFERROR(INDEX('2. Raumgruppen'!$A$1:$Y$33,MATCH(IF(ISERROR(SEARCH(" ",N4684,1)),MID(N4684,1,3),MID(N4684,1,SEARCH(" ",N4684,1)-1)),'2. Raumgruppen'!$B:$B,0),IF(ISERROR(SEARCH(" ",N4684,1)),MATCH('2. Raumgruppen'!$L$8,'2. Raumgruppen'!$8:$8,0),MATCH(MID(N4684,SEARCH(" ",N4684,1)+1,3),'2. Raumgruppen'!$8:$8,0))),"")</f>
        <v/>
      </c>
      <c r="X4684" s="732" t="str">
        <f t="shared" si="677"/>
        <v/>
      </c>
      <c r="Y4684" s="732" t="str">
        <f t="shared" si="678"/>
        <v/>
      </c>
      <c r="Z4684" s="733" t="str">
        <f t="shared" si="679"/>
        <v/>
      </c>
      <c r="AA4684" s="732" t="str">
        <f t="shared" si="680"/>
        <v/>
      </c>
      <c r="AB4684" s="643"/>
      <c r="AC4684" s="276"/>
      <c r="AD4684" s="277"/>
      <c r="AE4684" s="278"/>
      <c r="AF4684" s="278" t="str">
        <f t="shared" si="681"/>
        <v/>
      </c>
      <c r="AG4684" s="278"/>
      <c r="AH4684" s="279">
        <f t="shared" si="682"/>
        <v>17.98</v>
      </c>
      <c r="AI4684" s="279" t="str">
        <f t="shared" si="683"/>
        <v/>
      </c>
      <c r="AJ4684" s="279" t="str">
        <f t="shared" si="684"/>
        <v/>
      </c>
      <c r="AK4684" s="278"/>
      <c r="AL4684" s="278"/>
      <c r="AM4684" s="278"/>
      <c r="AN4684" s="278"/>
      <c r="AO4684" s="262"/>
      <c r="AP4684" s="262"/>
      <c r="AQ4684" s="262"/>
      <c r="AR4684" s="262"/>
      <c r="AS4684" s="262"/>
      <c r="AT4684" s="262"/>
      <c r="AU4684" s="262"/>
      <c r="AV4684" s="262"/>
      <c r="AW4684" s="262"/>
      <c r="AX4684" s="262"/>
      <c r="AY4684" s="262"/>
      <c r="AZ4684" s="262"/>
    </row>
    <row r="4685" spans="1:52" ht="27" hidden="1" customHeight="1">
      <c r="B4685" s="639">
        <v>4671</v>
      </c>
      <c r="C4685" s="639"/>
      <c r="D4685" s="640"/>
      <c r="E4685" s="640"/>
      <c r="F4685" s="640" t="str">
        <f>IFERROR(VLOOKUP(C4685,'Gebäude-Typen'!$A$7:$D$215,4,FALSE),"")</f>
        <v/>
      </c>
      <c r="G4685" s="641"/>
      <c r="H4685" s="640"/>
      <c r="I4685" s="639"/>
      <c r="J4685" s="640"/>
      <c r="K4685" s="642"/>
      <c r="L4685" s="639"/>
      <c r="M4685" s="639"/>
      <c r="N4685" s="639"/>
      <c r="O4685" s="639"/>
      <c r="P4685" s="734"/>
      <c r="Q4685" s="642"/>
      <c r="R4685" s="639"/>
      <c r="S4685" s="729" t="str">
        <f>IFERROR(ROUND(VLOOKUP(M4685,Reinigungstage,IF('Gebäude-Typen'!$C$6&lt;&gt;0,'Gebäude-Typen'!$C$6,VLOOKUP(C4685,Gebäude_Typen,2,FALSE)),FALSE),2)/2,"")</f>
        <v/>
      </c>
      <c r="T4685" s="729" t="str">
        <f>IFERROR(ROUND(VLOOKUP(N4685,Reinigungstage,IF('Gebäude-Typen'!$C$6&lt;&gt;0,'Gebäude-Typen'!$C$6,VLOOKUP(C4685,Gebäude_Typen,2,FALSE)),FALSE),2)/2,"")</f>
        <v/>
      </c>
      <c r="U4685" s="730">
        <f t="shared" si="676"/>
        <v>17.98</v>
      </c>
      <c r="V4685" s="731" t="str">
        <f>IFERROR(INDEX('2. Raumgruppen'!$A$1:$Y$33,MATCH(IF(ISERROR(SEARCH(" ",M4685,1)),MID(M4685,1,3),MID(M4685,1,SEARCH(" ",M4685,1)-1)),'2. Raumgruppen'!$B:$B,0),IF(ISERROR(SEARCH(" ",M4685,1)),MATCH('2. Raumgruppen'!$L$8,'2. Raumgruppen'!$8:$8,0),MATCH(MID(M4685,SEARCH(" ",M4685,1)+1,3),'2. Raumgruppen'!$8:$8,0))),"")</f>
        <v/>
      </c>
      <c r="W4685" s="731" t="str">
        <f>IFERROR(INDEX('2. Raumgruppen'!$A$1:$Y$33,MATCH(IF(ISERROR(SEARCH(" ",N4685,1)),MID(N4685,1,3),MID(N4685,1,SEARCH(" ",N4685,1)-1)),'2. Raumgruppen'!$B:$B,0),IF(ISERROR(SEARCH(" ",N4685,1)),MATCH('2. Raumgruppen'!$L$8,'2. Raumgruppen'!$8:$8,0),MATCH(MID(N4685,SEARCH(" ",N4685,1)+1,3),'2. Raumgruppen'!$8:$8,0))),"")</f>
        <v/>
      </c>
      <c r="X4685" s="732" t="str">
        <f t="shared" si="677"/>
        <v/>
      </c>
      <c r="Y4685" s="732" t="str">
        <f t="shared" si="678"/>
        <v/>
      </c>
      <c r="Z4685" s="733" t="str">
        <f t="shared" si="679"/>
        <v/>
      </c>
      <c r="AA4685" s="732" t="str">
        <f t="shared" si="680"/>
        <v/>
      </c>
      <c r="AB4685" s="643"/>
      <c r="AC4685" s="276"/>
      <c r="AD4685" s="277"/>
      <c r="AE4685" s="278"/>
      <c r="AF4685" s="278" t="str">
        <f t="shared" si="681"/>
        <v/>
      </c>
      <c r="AG4685" s="278"/>
      <c r="AH4685" s="279">
        <f t="shared" si="682"/>
        <v>17.98</v>
      </c>
      <c r="AI4685" s="279" t="str">
        <f t="shared" si="683"/>
        <v/>
      </c>
      <c r="AJ4685" s="279" t="str">
        <f t="shared" si="684"/>
        <v/>
      </c>
      <c r="AK4685" s="278"/>
      <c r="AL4685" s="278"/>
      <c r="AM4685" s="278"/>
      <c r="AN4685" s="278"/>
      <c r="AO4685" s="262"/>
      <c r="AP4685" s="262"/>
      <c r="AQ4685" s="262"/>
      <c r="AR4685" s="262"/>
      <c r="AS4685" s="262"/>
      <c r="AT4685" s="262"/>
      <c r="AU4685" s="262"/>
      <c r="AV4685" s="262"/>
      <c r="AW4685" s="262"/>
      <c r="AX4685" s="278"/>
      <c r="AY4685" s="262"/>
      <c r="AZ4685" s="264"/>
    </row>
    <row r="4686" spans="1:52" ht="27" hidden="1" customHeight="1">
      <c r="B4686" s="639">
        <v>4672</v>
      </c>
      <c r="C4686" s="639"/>
      <c r="D4686" s="640"/>
      <c r="E4686" s="640"/>
      <c r="F4686" s="640" t="str">
        <f>IFERROR(VLOOKUP(C4686,'Gebäude-Typen'!$A$7:$D$215,4,FALSE),"")</f>
        <v/>
      </c>
      <c r="G4686" s="641"/>
      <c r="H4686" s="640"/>
      <c r="I4686" s="639"/>
      <c r="J4686" s="640"/>
      <c r="K4686" s="642"/>
      <c r="L4686" s="639"/>
      <c r="M4686" s="639"/>
      <c r="N4686" s="639"/>
      <c r="O4686" s="639"/>
      <c r="P4686" s="734"/>
      <c r="Q4686" s="642"/>
      <c r="R4686" s="639"/>
      <c r="S4686" s="729" t="str">
        <f>IFERROR(ROUND(VLOOKUP(M4686,Reinigungstage,IF('Gebäude-Typen'!$C$6&lt;&gt;0,'Gebäude-Typen'!$C$6,VLOOKUP(C4686,Gebäude_Typen,2,FALSE)),FALSE),2)/2,"")</f>
        <v/>
      </c>
      <c r="T4686" s="729" t="str">
        <f>IFERROR(ROUND(VLOOKUP(N4686,Reinigungstage,IF('Gebäude-Typen'!$C$6&lt;&gt;0,'Gebäude-Typen'!$C$6,VLOOKUP(C4686,Gebäude_Typen,2,FALSE)),FALSE),2)/2,"")</f>
        <v/>
      </c>
      <c r="U4686" s="730">
        <f t="shared" si="676"/>
        <v>17.98</v>
      </c>
      <c r="V4686" s="731" t="str">
        <f>IFERROR(INDEX('2. Raumgruppen'!$A$1:$Y$33,MATCH(IF(ISERROR(SEARCH(" ",M4686,1)),MID(M4686,1,3),MID(M4686,1,SEARCH(" ",M4686,1)-1)),'2. Raumgruppen'!$B:$B,0),IF(ISERROR(SEARCH(" ",M4686,1)),MATCH('2. Raumgruppen'!$L$8,'2. Raumgruppen'!$8:$8,0),MATCH(MID(M4686,SEARCH(" ",M4686,1)+1,3),'2. Raumgruppen'!$8:$8,0))),"")</f>
        <v/>
      </c>
      <c r="W4686" s="731" t="str">
        <f>IFERROR(INDEX('2. Raumgruppen'!$A$1:$Y$33,MATCH(IF(ISERROR(SEARCH(" ",N4686,1)),MID(N4686,1,3),MID(N4686,1,SEARCH(" ",N4686,1)-1)),'2. Raumgruppen'!$B:$B,0),IF(ISERROR(SEARCH(" ",N4686,1)),MATCH('2. Raumgruppen'!$L$8,'2. Raumgruppen'!$8:$8,0),MATCH(MID(N4686,SEARCH(" ",N4686,1)+1,3),'2. Raumgruppen'!$8:$8,0))),"")</f>
        <v/>
      </c>
      <c r="X4686" s="732" t="str">
        <f t="shared" si="677"/>
        <v/>
      </c>
      <c r="Y4686" s="732" t="str">
        <f t="shared" si="678"/>
        <v/>
      </c>
      <c r="Z4686" s="733" t="str">
        <f t="shared" si="679"/>
        <v/>
      </c>
      <c r="AA4686" s="732" t="str">
        <f t="shared" si="680"/>
        <v/>
      </c>
      <c r="AB4686" s="643"/>
      <c r="AC4686" s="276"/>
      <c r="AD4686" s="277"/>
      <c r="AE4686" s="278"/>
      <c r="AF4686" s="278" t="str">
        <f t="shared" si="681"/>
        <v/>
      </c>
      <c r="AG4686" s="278"/>
      <c r="AH4686" s="279">
        <f t="shared" si="682"/>
        <v>17.98</v>
      </c>
      <c r="AI4686" s="279" t="str">
        <f t="shared" si="683"/>
        <v/>
      </c>
      <c r="AJ4686" s="279" t="str">
        <f t="shared" si="684"/>
        <v/>
      </c>
      <c r="AK4686" s="278"/>
      <c r="AL4686" s="278"/>
      <c r="AM4686" s="278"/>
      <c r="AN4686" s="278"/>
      <c r="AO4686" s="262"/>
      <c r="AP4686" s="262"/>
      <c r="AQ4686" s="262"/>
      <c r="AR4686" s="262"/>
      <c r="AS4686" s="262"/>
      <c r="AT4686" s="262"/>
      <c r="AU4686" s="262"/>
      <c r="AV4686" s="262"/>
      <c r="AW4686" s="262"/>
      <c r="AX4686" s="264"/>
      <c r="AY4686" s="262"/>
      <c r="AZ4686" s="264"/>
    </row>
    <row r="4687" spans="1:52" ht="27" hidden="1" customHeight="1">
      <c r="B4687" s="639">
        <v>4673</v>
      </c>
      <c r="C4687" s="639"/>
      <c r="D4687" s="640"/>
      <c r="E4687" s="640"/>
      <c r="F4687" s="640" t="str">
        <f>IFERROR(VLOOKUP(C4687,'Gebäude-Typen'!$A$7:$D$215,4,FALSE),"")</f>
        <v/>
      </c>
      <c r="G4687" s="641"/>
      <c r="H4687" s="640"/>
      <c r="I4687" s="639"/>
      <c r="J4687" s="640"/>
      <c r="K4687" s="642"/>
      <c r="L4687" s="639"/>
      <c r="M4687" s="639"/>
      <c r="N4687" s="639"/>
      <c r="O4687" s="639"/>
      <c r="P4687" s="734"/>
      <c r="Q4687" s="642"/>
      <c r="R4687" s="639"/>
      <c r="S4687" s="729" t="str">
        <f>IFERROR(ROUND(VLOOKUP(M4687,Reinigungstage,IF('Gebäude-Typen'!$C$6&lt;&gt;0,'Gebäude-Typen'!$C$6,VLOOKUP(C4687,Gebäude_Typen,2,FALSE)),FALSE),2)/2,"")</f>
        <v/>
      </c>
      <c r="T4687" s="729" t="str">
        <f>IFERROR(ROUND(VLOOKUP(N4687,Reinigungstage,IF('Gebäude-Typen'!$C$6&lt;&gt;0,'Gebäude-Typen'!$C$6,VLOOKUP(C4687,Gebäude_Typen,2,FALSE)),FALSE),2)/2,"")</f>
        <v/>
      </c>
      <c r="U4687" s="730">
        <f t="shared" ref="U4687:U4750" si="685">SVS</f>
        <v>17.98</v>
      </c>
      <c r="V4687" s="731" t="str">
        <f>IFERROR(INDEX('2. Raumgruppen'!$A$1:$Y$33,MATCH(IF(ISERROR(SEARCH(" ",M4687,1)),MID(M4687,1,3),MID(M4687,1,SEARCH(" ",M4687,1)-1)),'2. Raumgruppen'!$B:$B,0),IF(ISERROR(SEARCH(" ",M4687,1)),MATCH('2. Raumgruppen'!$L$8,'2. Raumgruppen'!$8:$8,0),MATCH(MID(M4687,SEARCH(" ",M4687,1)+1,3),'2. Raumgruppen'!$8:$8,0))),"")</f>
        <v/>
      </c>
      <c r="W4687" s="731" t="str">
        <f>IFERROR(INDEX('2. Raumgruppen'!$A$1:$Y$33,MATCH(IF(ISERROR(SEARCH(" ",N4687,1)),MID(N4687,1,3),MID(N4687,1,SEARCH(" ",N4687,1)-1)),'2. Raumgruppen'!$B:$B,0),IF(ISERROR(SEARCH(" ",N4687,1)),MATCH('2. Raumgruppen'!$L$8,'2. Raumgruppen'!$8:$8,0),MATCH(MID(N4687,SEARCH(" ",N4687,1)+1,3),'2. Raumgruppen'!$8:$8,0))),"")</f>
        <v/>
      </c>
      <c r="X4687" s="732" t="str">
        <f t="shared" ref="X4687:X4750" si="686">IFERROR(K4687*S4687,"")</f>
        <v/>
      </c>
      <c r="Y4687" s="732" t="str">
        <f t="shared" ref="Y4687:Y4750" si="687">IFERROR(K4687*T4687,"")</f>
        <v/>
      </c>
      <c r="Z4687" s="733" t="str">
        <f t="shared" ref="Z4687:Z4750" si="688">IFERROR(IF(V4687="","",(X4687/V4687)+(Y4687/W4687)),"")</f>
        <v/>
      </c>
      <c r="AA4687" s="732" t="str">
        <f t="shared" ref="AA4687:AA4750" si="689">IFERROR(Z4687*U4687,"")</f>
        <v/>
      </c>
      <c r="AB4687" s="643"/>
      <c r="AC4687" s="276"/>
      <c r="AD4687" s="277"/>
      <c r="AE4687" s="278"/>
      <c r="AF4687" s="278" t="str">
        <f t="shared" si="681"/>
        <v/>
      </c>
      <c r="AG4687" s="278"/>
      <c r="AH4687" s="279">
        <f t="shared" si="682"/>
        <v>17.98</v>
      </c>
      <c r="AI4687" s="279" t="str">
        <f t="shared" si="683"/>
        <v/>
      </c>
      <c r="AJ4687" s="279" t="str">
        <f t="shared" si="684"/>
        <v/>
      </c>
      <c r="AK4687" s="278"/>
      <c r="AL4687" s="278"/>
      <c r="AM4687" s="278"/>
      <c r="AN4687" s="278"/>
      <c r="AO4687" s="262"/>
      <c r="AP4687" s="262"/>
      <c r="AQ4687" s="262"/>
      <c r="AR4687" s="262"/>
      <c r="AS4687" s="262"/>
      <c r="AT4687" s="262"/>
      <c r="AU4687" s="262"/>
      <c r="AV4687" s="262"/>
      <c r="AW4687" s="262"/>
      <c r="AX4687" s="264"/>
      <c r="AY4687" s="262"/>
      <c r="AZ4687" s="264"/>
    </row>
    <row r="4688" spans="1:52" ht="27" hidden="1" customHeight="1">
      <c r="B4688" s="639">
        <v>4674</v>
      </c>
      <c r="C4688" s="639"/>
      <c r="D4688" s="640"/>
      <c r="E4688" s="640"/>
      <c r="F4688" s="640" t="str">
        <f>IFERROR(VLOOKUP(C4688,'Gebäude-Typen'!$A$7:$D$215,4,FALSE),"")</f>
        <v/>
      </c>
      <c r="G4688" s="641"/>
      <c r="H4688" s="640"/>
      <c r="I4688" s="639"/>
      <c r="J4688" s="640"/>
      <c r="K4688" s="642"/>
      <c r="L4688" s="639"/>
      <c r="M4688" s="639"/>
      <c r="N4688" s="639"/>
      <c r="O4688" s="639"/>
      <c r="P4688" s="734"/>
      <c r="Q4688" s="642"/>
      <c r="R4688" s="639"/>
      <c r="S4688" s="729" t="str">
        <f>IFERROR(ROUND(VLOOKUP(M4688,Reinigungstage,IF('Gebäude-Typen'!$C$6&lt;&gt;0,'Gebäude-Typen'!$C$6,VLOOKUP(C4688,Gebäude_Typen,2,FALSE)),FALSE),2)/2,"")</f>
        <v/>
      </c>
      <c r="T4688" s="729" t="str">
        <f>IFERROR(ROUND(VLOOKUP(N4688,Reinigungstage,IF('Gebäude-Typen'!$C$6&lt;&gt;0,'Gebäude-Typen'!$C$6,VLOOKUP(C4688,Gebäude_Typen,2,FALSE)),FALSE),2)/2,"")</f>
        <v/>
      </c>
      <c r="U4688" s="730">
        <f t="shared" si="685"/>
        <v>17.98</v>
      </c>
      <c r="V4688" s="731" t="str">
        <f>IFERROR(INDEX('2. Raumgruppen'!$A$1:$Y$33,MATCH(IF(ISERROR(SEARCH(" ",M4688,1)),MID(M4688,1,3),MID(M4688,1,SEARCH(" ",M4688,1)-1)),'2. Raumgruppen'!$B:$B,0),IF(ISERROR(SEARCH(" ",M4688,1)),MATCH('2. Raumgruppen'!$L$8,'2. Raumgruppen'!$8:$8,0),MATCH(MID(M4688,SEARCH(" ",M4688,1)+1,3),'2. Raumgruppen'!$8:$8,0))),"")</f>
        <v/>
      </c>
      <c r="W4688" s="731" t="str">
        <f>IFERROR(INDEX('2. Raumgruppen'!$A$1:$Y$33,MATCH(IF(ISERROR(SEARCH(" ",N4688,1)),MID(N4688,1,3),MID(N4688,1,SEARCH(" ",N4688,1)-1)),'2. Raumgruppen'!$B:$B,0),IF(ISERROR(SEARCH(" ",N4688,1)),MATCH('2. Raumgruppen'!$L$8,'2. Raumgruppen'!$8:$8,0),MATCH(MID(N4688,SEARCH(" ",N4688,1)+1,3),'2. Raumgruppen'!$8:$8,0))),"")</f>
        <v/>
      </c>
      <c r="X4688" s="732" t="str">
        <f t="shared" si="686"/>
        <v/>
      </c>
      <c r="Y4688" s="732" t="str">
        <f t="shared" si="687"/>
        <v/>
      </c>
      <c r="Z4688" s="733" t="str">
        <f t="shared" si="688"/>
        <v/>
      </c>
      <c r="AA4688" s="732" t="str">
        <f t="shared" si="689"/>
        <v/>
      </c>
      <c r="AB4688" s="643"/>
      <c r="AC4688" s="276"/>
      <c r="AD4688" s="277"/>
      <c r="AE4688" s="278"/>
      <c r="AF4688" s="278" t="str">
        <f t="shared" si="681"/>
        <v/>
      </c>
      <c r="AG4688" s="278"/>
      <c r="AH4688" s="279">
        <f t="shared" si="682"/>
        <v>17.98</v>
      </c>
      <c r="AI4688" s="279" t="str">
        <f t="shared" si="683"/>
        <v/>
      </c>
      <c r="AJ4688" s="279" t="str">
        <f t="shared" si="684"/>
        <v/>
      </c>
      <c r="AK4688" s="278"/>
      <c r="AL4688" s="278"/>
      <c r="AM4688" s="278"/>
      <c r="AN4688" s="278"/>
      <c r="AO4688" s="262"/>
      <c r="AP4688" s="262"/>
      <c r="AQ4688" s="262"/>
      <c r="AR4688" s="262"/>
      <c r="AS4688" s="262"/>
      <c r="AT4688" s="262"/>
      <c r="AU4688" s="262"/>
      <c r="AV4688" s="262"/>
      <c r="AW4688" s="264"/>
      <c r="AX4688" s="262"/>
      <c r="AY4688" s="262"/>
      <c r="AZ4688" s="262"/>
    </row>
    <row r="4689" spans="2:69" ht="27" hidden="1" customHeight="1">
      <c r="B4689" s="639">
        <v>4675</v>
      </c>
      <c r="C4689" s="639"/>
      <c r="D4689" s="640"/>
      <c r="E4689" s="640"/>
      <c r="F4689" s="640" t="str">
        <f>IFERROR(VLOOKUP(C4689,'Gebäude-Typen'!$A$7:$D$215,4,FALSE),"")</f>
        <v/>
      </c>
      <c r="G4689" s="641"/>
      <c r="H4689" s="640"/>
      <c r="I4689" s="639"/>
      <c r="J4689" s="640"/>
      <c r="K4689" s="642"/>
      <c r="L4689" s="639"/>
      <c r="M4689" s="639"/>
      <c r="N4689" s="639"/>
      <c r="O4689" s="639"/>
      <c r="P4689" s="734"/>
      <c r="Q4689" s="642"/>
      <c r="R4689" s="639"/>
      <c r="S4689" s="729" t="str">
        <f>IFERROR(ROUND(VLOOKUP(M4689,Reinigungstage,IF('Gebäude-Typen'!$C$6&lt;&gt;0,'Gebäude-Typen'!$C$6,VLOOKUP(C4689,Gebäude_Typen,2,FALSE)),FALSE),2)/2,"")</f>
        <v/>
      </c>
      <c r="T4689" s="729" t="str">
        <f>IFERROR(ROUND(VLOOKUP(N4689,Reinigungstage,IF('Gebäude-Typen'!$C$6&lt;&gt;0,'Gebäude-Typen'!$C$6,VLOOKUP(C4689,Gebäude_Typen,2,FALSE)),FALSE),2)/2,"")</f>
        <v/>
      </c>
      <c r="U4689" s="730">
        <f t="shared" si="685"/>
        <v>17.98</v>
      </c>
      <c r="V4689" s="731" t="str">
        <f>IFERROR(INDEX('2. Raumgruppen'!$A$1:$Y$33,MATCH(IF(ISERROR(SEARCH(" ",M4689,1)),MID(M4689,1,3),MID(M4689,1,SEARCH(" ",M4689,1)-1)),'2. Raumgruppen'!$B:$B,0),IF(ISERROR(SEARCH(" ",M4689,1)),MATCH('2. Raumgruppen'!$L$8,'2. Raumgruppen'!$8:$8,0),MATCH(MID(M4689,SEARCH(" ",M4689,1)+1,3),'2. Raumgruppen'!$8:$8,0))),"")</f>
        <v/>
      </c>
      <c r="W4689" s="731" t="str">
        <f>IFERROR(INDEX('2. Raumgruppen'!$A$1:$Y$33,MATCH(IF(ISERROR(SEARCH(" ",N4689,1)),MID(N4689,1,3),MID(N4689,1,SEARCH(" ",N4689,1)-1)),'2. Raumgruppen'!$B:$B,0),IF(ISERROR(SEARCH(" ",N4689,1)),MATCH('2. Raumgruppen'!$L$8,'2. Raumgruppen'!$8:$8,0),MATCH(MID(N4689,SEARCH(" ",N4689,1)+1,3),'2. Raumgruppen'!$8:$8,0))),"")</f>
        <v/>
      </c>
      <c r="X4689" s="732" t="str">
        <f t="shared" si="686"/>
        <v/>
      </c>
      <c r="Y4689" s="732" t="str">
        <f t="shared" si="687"/>
        <v/>
      </c>
      <c r="Z4689" s="733" t="str">
        <f t="shared" si="688"/>
        <v/>
      </c>
      <c r="AA4689" s="732" t="str">
        <f t="shared" si="689"/>
        <v/>
      </c>
      <c r="AB4689" s="643"/>
      <c r="AC4689" s="276"/>
      <c r="AD4689" s="277"/>
      <c r="AE4689" s="278"/>
      <c r="AF4689" s="278" t="str">
        <f t="shared" si="681"/>
        <v/>
      </c>
      <c r="AG4689" s="278"/>
      <c r="AH4689" s="279">
        <f t="shared" si="682"/>
        <v>17.98</v>
      </c>
      <c r="AI4689" s="279" t="str">
        <f t="shared" si="683"/>
        <v/>
      </c>
      <c r="AJ4689" s="279" t="str">
        <f t="shared" si="684"/>
        <v/>
      </c>
      <c r="AK4689" s="278"/>
      <c r="AL4689" s="278"/>
      <c r="AM4689" s="278"/>
      <c r="AN4689" s="278"/>
      <c r="AO4689" s="262"/>
      <c r="AP4689" s="262"/>
      <c r="AQ4689" s="262"/>
      <c r="AR4689" s="262"/>
      <c r="AS4689" s="262"/>
      <c r="AT4689" s="262"/>
      <c r="AU4689" s="262"/>
      <c r="AV4689" s="262"/>
      <c r="AW4689" s="262"/>
      <c r="AX4689" s="264"/>
      <c r="AY4689" s="278"/>
      <c r="AZ4689" s="278"/>
    </row>
    <row r="4690" spans="2:69" ht="27" hidden="1" customHeight="1">
      <c r="B4690" s="639">
        <v>4676</v>
      </c>
      <c r="C4690" s="639"/>
      <c r="D4690" s="640"/>
      <c r="E4690" s="640"/>
      <c r="F4690" s="640" t="str">
        <f>IFERROR(VLOOKUP(C4690,'Gebäude-Typen'!$A$7:$D$215,4,FALSE),"")</f>
        <v/>
      </c>
      <c r="G4690" s="641"/>
      <c r="H4690" s="640"/>
      <c r="I4690" s="639"/>
      <c r="J4690" s="640"/>
      <c r="K4690" s="642"/>
      <c r="L4690" s="639"/>
      <c r="M4690" s="639"/>
      <c r="N4690" s="639"/>
      <c r="O4690" s="639"/>
      <c r="P4690" s="734"/>
      <c r="Q4690" s="642"/>
      <c r="R4690" s="639"/>
      <c r="S4690" s="729" t="str">
        <f>IFERROR(ROUND(VLOOKUP(M4690,Reinigungstage,IF('Gebäude-Typen'!$C$6&lt;&gt;0,'Gebäude-Typen'!$C$6,VLOOKUP(C4690,Gebäude_Typen,2,FALSE)),FALSE),2)/2,"")</f>
        <v/>
      </c>
      <c r="T4690" s="729" t="str">
        <f>IFERROR(ROUND(VLOOKUP(N4690,Reinigungstage,IF('Gebäude-Typen'!$C$6&lt;&gt;0,'Gebäude-Typen'!$C$6,VLOOKUP(C4690,Gebäude_Typen,2,FALSE)),FALSE),2)/2,"")</f>
        <v/>
      </c>
      <c r="U4690" s="730">
        <f t="shared" si="685"/>
        <v>17.98</v>
      </c>
      <c r="V4690" s="731" t="str">
        <f>IFERROR(INDEX('2. Raumgruppen'!$A$1:$Y$33,MATCH(IF(ISERROR(SEARCH(" ",M4690,1)),MID(M4690,1,3),MID(M4690,1,SEARCH(" ",M4690,1)-1)),'2. Raumgruppen'!$B:$B,0),IF(ISERROR(SEARCH(" ",M4690,1)),MATCH('2. Raumgruppen'!$L$8,'2. Raumgruppen'!$8:$8,0),MATCH(MID(M4690,SEARCH(" ",M4690,1)+1,3),'2. Raumgruppen'!$8:$8,0))),"")</f>
        <v/>
      </c>
      <c r="W4690" s="731" t="str">
        <f>IFERROR(INDEX('2. Raumgruppen'!$A$1:$Y$33,MATCH(IF(ISERROR(SEARCH(" ",N4690,1)),MID(N4690,1,3),MID(N4690,1,SEARCH(" ",N4690,1)-1)),'2. Raumgruppen'!$B:$B,0),IF(ISERROR(SEARCH(" ",N4690,1)),MATCH('2. Raumgruppen'!$L$8,'2. Raumgruppen'!$8:$8,0),MATCH(MID(N4690,SEARCH(" ",N4690,1)+1,3),'2. Raumgruppen'!$8:$8,0))),"")</f>
        <v/>
      </c>
      <c r="X4690" s="732" t="str">
        <f t="shared" si="686"/>
        <v/>
      </c>
      <c r="Y4690" s="732" t="str">
        <f t="shared" si="687"/>
        <v/>
      </c>
      <c r="Z4690" s="733" t="str">
        <f t="shared" si="688"/>
        <v/>
      </c>
      <c r="AA4690" s="732" t="str">
        <f t="shared" si="689"/>
        <v/>
      </c>
      <c r="AB4690" s="643"/>
      <c r="AC4690" s="276"/>
      <c r="AD4690" s="277"/>
      <c r="AE4690" s="278"/>
      <c r="AF4690" s="278" t="str">
        <f t="shared" si="681"/>
        <v/>
      </c>
      <c r="AG4690" s="278"/>
      <c r="AH4690" s="279">
        <f t="shared" si="682"/>
        <v>17.98</v>
      </c>
      <c r="AI4690" s="279" t="str">
        <f t="shared" si="683"/>
        <v/>
      </c>
      <c r="AJ4690" s="279" t="str">
        <f t="shared" si="684"/>
        <v/>
      </c>
      <c r="AK4690" s="278"/>
      <c r="AL4690" s="278"/>
      <c r="AM4690" s="278"/>
      <c r="AN4690" s="278"/>
      <c r="AO4690" s="262"/>
      <c r="AP4690" s="262"/>
      <c r="AQ4690" s="262"/>
      <c r="AR4690" s="262"/>
      <c r="AS4690" s="262"/>
      <c r="AT4690" s="262"/>
      <c r="AU4690" s="262"/>
      <c r="AV4690" s="262"/>
      <c r="AW4690" s="262"/>
      <c r="AX4690" s="262"/>
      <c r="AY4690" s="262"/>
      <c r="AZ4690" s="264"/>
    </row>
    <row r="4691" spans="2:69" ht="27" hidden="1" customHeight="1">
      <c r="B4691" s="639">
        <v>4677</v>
      </c>
      <c r="C4691" s="639"/>
      <c r="D4691" s="640"/>
      <c r="E4691" s="640"/>
      <c r="F4691" s="640" t="str">
        <f>IFERROR(VLOOKUP(C4691,'Gebäude-Typen'!$A$7:$D$215,4,FALSE),"")</f>
        <v/>
      </c>
      <c r="G4691" s="641"/>
      <c r="H4691" s="640"/>
      <c r="I4691" s="639"/>
      <c r="J4691" s="640"/>
      <c r="K4691" s="642"/>
      <c r="L4691" s="639"/>
      <c r="M4691" s="639"/>
      <c r="N4691" s="639"/>
      <c r="O4691" s="639"/>
      <c r="P4691" s="734"/>
      <c r="Q4691" s="642"/>
      <c r="R4691" s="639"/>
      <c r="S4691" s="729" t="str">
        <f>IFERROR(ROUND(VLOOKUP(M4691,Reinigungstage,IF('Gebäude-Typen'!$C$6&lt;&gt;0,'Gebäude-Typen'!$C$6,VLOOKUP(C4691,Gebäude_Typen,2,FALSE)),FALSE),2)/2,"")</f>
        <v/>
      </c>
      <c r="T4691" s="729" t="str">
        <f>IFERROR(ROUND(VLOOKUP(N4691,Reinigungstage,IF('Gebäude-Typen'!$C$6&lt;&gt;0,'Gebäude-Typen'!$C$6,VLOOKUP(C4691,Gebäude_Typen,2,FALSE)),FALSE),2)/2,"")</f>
        <v/>
      </c>
      <c r="U4691" s="730">
        <f t="shared" si="685"/>
        <v>17.98</v>
      </c>
      <c r="V4691" s="731" t="str">
        <f>IFERROR(INDEX('2. Raumgruppen'!$A$1:$Y$33,MATCH(IF(ISERROR(SEARCH(" ",M4691,1)),MID(M4691,1,3),MID(M4691,1,SEARCH(" ",M4691,1)-1)),'2. Raumgruppen'!$B:$B,0),IF(ISERROR(SEARCH(" ",M4691,1)),MATCH('2. Raumgruppen'!$L$8,'2. Raumgruppen'!$8:$8,0),MATCH(MID(M4691,SEARCH(" ",M4691,1)+1,3),'2. Raumgruppen'!$8:$8,0))),"")</f>
        <v/>
      </c>
      <c r="W4691" s="731" t="str">
        <f>IFERROR(INDEX('2. Raumgruppen'!$A$1:$Y$33,MATCH(IF(ISERROR(SEARCH(" ",N4691,1)),MID(N4691,1,3),MID(N4691,1,SEARCH(" ",N4691,1)-1)),'2. Raumgruppen'!$B:$B,0),IF(ISERROR(SEARCH(" ",N4691,1)),MATCH('2. Raumgruppen'!$L$8,'2. Raumgruppen'!$8:$8,0),MATCH(MID(N4691,SEARCH(" ",N4691,1)+1,3),'2. Raumgruppen'!$8:$8,0))),"")</f>
        <v/>
      </c>
      <c r="X4691" s="732" t="str">
        <f t="shared" si="686"/>
        <v/>
      </c>
      <c r="Y4691" s="732" t="str">
        <f t="shared" si="687"/>
        <v/>
      </c>
      <c r="Z4691" s="733" t="str">
        <f t="shared" si="688"/>
        <v/>
      </c>
      <c r="AA4691" s="732" t="str">
        <f t="shared" si="689"/>
        <v/>
      </c>
      <c r="AB4691" s="643"/>
      <c r="AC4691" s="276"/>
      <c r="AD4691" s="277"/>
      <c r="AE4691" s="278"/>
      <c r="AF4691" s="278" t="str">
        <f t="shared" si="681"/>
        <v/>
      </c>
      <c r="AG4691" s="278"/>
      <c r="AH4691" s="279">
        <f t="shared" si="682"/>
        <v>17.98</v>
      </c>
      <c r="AI4691" s="279" t="str">
        <f t="shared" si="683"/>
        <v/>
      </c>
      <c r="AJ4691" s="279" t="str">
        <f t="shared" si="684"/>
        <v/>
      </c>
      <c r="AK4691" s="278"/>
      <c r="AL4691" s="278"/>
      <c r="AM4691" s="278"/>
      <c r="AN4691" s="278"/>
      <c r="AO4691" s="262"/>
      <c r="AP4691" s="262"/>
      <c r="AQ4691" s="262"/>
      <c r="AR4691" s="262"/>
      <c r="AS4691" s="262"/>
      <c r="AT4691" s="262"/>
      <c r="AU4691" s="262"/>
      <c r="AV4691" s="262"/>
      <c r="AW4691" s="264"/>
      <c r="AX4691" s="262"/>
      <c r="AY4691" s="264"/>
      <c r="AZ4691" s="262"/>
    </row>
    <row r="4692" spans="2:69" ht="27" hidden="1" customHeight="1">
      <c r="B4692" s="639">
        <v>4678</v>
      </c>
      <c r="C4692" s="639"/>
      <c r="D4692" s="640"/>
      <c r="E4692" s="640"/>
      <c r="F4692" s="640" t="str">
        <f>IFERROR(VLOOKUP(C4692,'Gebäude-Typen'!$A$7:$D$215,4,FALSE),"")</f>
        <v/>
      </c>
      <c r="G4692" s="641"/>
      <c r="H4692" s="640"/>
      <c r="I4692" s="639"/>
      <c r="J4692" s="640"/>
      <c r="K4692" s="642"/>
      <c r="L4692" s="639"/>
      <c r="M4692" s="639"/>
      <c r="N4692" s="639"/>
      <c r="O4692" s="639"/>
      <c r="P4692" s="734"/>
      <c r="Q4692" s="642"/>
      <c r="R4692" s="639"/>
      <c r="S4692" s="729" t="str">
        <f>IFERROR(ROUND(VLOOKUP(M4692,Reinigungstage,IF('Gebäude-Typen'!$C$6&lt;&gt;0,'Gebäude-Typen'!$C$6,VLOOKUP(C4692,Gebäude_Typen,2,FALSE)),FALSE),2)/2,"")</f>
        <v/>
      </c>
      <c r="T4692" s="729" t="str">
        <f>IFERROR(ROUND(VLOOKUP(N4692,Reinigungstage,IF('Gebäude-Typen'!$C$6&lt;&gt;0,'Gebäude-Typen'!$C$6,VLOOKUP(C4692,Gebäude_Typen,2,FALSE)),FALSE),2)/2,"")</f>
        <v/>
      </c>
      <c r="U4692" s="730">
        <f t="shared" si="685"/>
        <v>17.98</v>
      </c>
      <c r="V4692" s="731" t="str">
        <f>IFERROR(INDEX('2. Raumgruppen'!$A$1:$Y$33,MATCH(IF(ISERROR(SEARCH(" ",M4692,1)),MID(M4692,1,3),MID(M4692,1,SEARCH(" ",M4692,1)-1)),'2. Raumgruppen'!$B:$B,0),IF(ISERROR(SEARCH(" ",M4692,1)),MATCH('2. Raumgruppen'!$L$8,'2. Raumgruppen'!$8:$8,0),MATCH(MID(M4692,SEARCH(" ",M4692,1)+1,3),'2. Raumgruppen'!$8:$8,0))),"")</f>
        <v/>
      </c>
      <c r="W4692" s="731" t="str">
        <f>IFERROR(INDEX('2. Raumgruppen'!$A$1:$Y$33,MATCH(IF(ISERROR(SEARCH(" ",N4692,1)),MID(N4692,1,3),MID(N4692,1,SEARCH(" ",N4692,1)-1)),'2. Raumgruppen'!$B:$B,0),IF(ISERROR(SEARCH(" ",N4692,1)),MATCH('2. Raumgruppen'!$L$8,'2. Raumgruppen'!$8:$8,0),MATCH(MID(N4692,SEARCH(" ",N4692,1)+1,3),'2. Raumgruppen'!$8:$8,0))),"")</f>
        <v/>
      </c>
      <c r="X4692" s="732" t="str">
        <f t="shared" si="686"/>
        <v/>
      </c>
      <c r="Y4692" s="732" t="str">
        <f t="shared" si="687"/>
        <v/>
      </c>
      <c r="Z4692" s="733" t="str">
        <f t="shared" si="688"/>
        <v/>
      </c>
      <c r="AA4692" s="732" t="str">
        <f t="shared" si="689"/>
        <v/>
      </c>
      <c r="AB4692" s="643"/>
      <c r="AC4692" s="276"/>
      <c r="AD4692" s="277"/>
      <c r="AE4692" s="278"/>
      <c r="AF4692" s="278" t="str">
        <f t="shared" si="681"/>
        <v/>
      </c>
      <c r="AG4692" s="278"/>
      <c r="AH4692" s="279">
        <f t="shared" si="682"/>
        <v>17.98</v>
      </c>
      <c r="AI4692" s="279" t="str">
        <f t="shared" si="683"/>
        <v/>
      </c>
      <c r="AJ4692" s="279" t="str">
        <f t="shared" si="684"/>
        <v/>
      </c>
      <c r="AK4692" s="278"/>
      <c r="AL4692" s="278"/>
      <c r="AM4692" s="278"/>
      <c r="AN4692" s="278"/>
      <c r="AO4692" s="262"/>
      <c r="AP4692" s="262"/>
      <c r="AQ4692" s="262"/>
      <c r="AR4692" s="262"/>
      <c r="AS4692" s="262"/>
      <c r="AT4692" s="262"/>
      <c r="AU4692" s="262"/>
      <c r="AV4692" s="262"/>
      <c r="AW4692" s="262"/>
      <c r="AX4692" s="262"/>
      <c r="AY4692" s="262"/>
      <c r="AZ4692" s="262"/>
    </row>
    <row r="4693" spans="2:69" ht="27" hidden="1" customHeight="1">
      <c r="B4693" s="639">
        <v>4679</v>
      </c>
      <c r="C4693" s="639"/>
      <c r="D4693" s="640"/>
      <c r="E4693" s="640"/>
      <c r="F4693" s="640" t="str">
        <f>IFERROR(VLOOKUP(C4693,'Gebäude-Typen'!$A$7:$D$215,4,FALSE),"")</f>
        <v/>
      </c>
      <c r="G4693" s="641"/>
      <c r="H4693" s="640"/>
      <c r="I4693" s="639"/>
      <c r="J4693" s="640"/>
      <c r="K4693" s="642"/>
      <c r="L4693" s="639"/>
      <c r="M4693" s="639"/>
      <c r="N4693" s="639"/>
      <c r="O4693" s="639"/>
      <c r="P4693" s="734"/>
      <c r="Q4693" s="642"/>
      <c r="R4693" s="639"/>
      <c r="S4693" s="729" t="str">
        <f>IFERROR(ROUND(VLOOKUP(M4693,Reinigungstage,IF('Gebäude-Typen'!$C$6&lt;&gt;0,'Gebäude-Typen'!$C$6,VLOOKUP(C4693,Gebäude_Typen,2,FALSE)),FALSE),2)/2,"")</f>
        <v/>
      </c>
      <c r="T4693" s="729" t="str">
        <f>IFERROR(ROUND(VLOOKUP(N4693,Reinigungstage,IF('Gebäude-Typen'!$C$6&lt;&gt;0,'Gebäude-Typen'!$C$6,VLOOKUP(C4693,Gebäude_Typen,2,FALSE)),FALSE),2)/2,"")</f>
        <v/>
      </c>
      <c r="U4693" s="730">
        <f t="shared" si="685"/>
        <v>17.98</v>
      </c>
      <c r="V4693" s="731" t="str">
        <f>IFERROR(INDEX('2. Raumgruppen'!$A$1:$Y$33,MATCH(IF(ISERROR(SEARCH(" ",M4693,1)),MID(M4693,1,3),MID(M4693,1,SEARCH(" ",M4693,1)-1)),'2. Raumgruppen'!$B:$B,0),IF(ISERROR(SEARCH(" ",M4693,1)),MATCH('2. Raumgruppen'!$L$8,'2. Raumgruppen'!$8:$8,0),MATCH(MID(M4693,SEARCH(" ",M4693,1)+1,3),'2. Raumgruppen'!$8:$8,0))),"")</f>
        <v/>
      </c>
      <c r="W4693" s="731" t="str">
        <f>IFERROR(INDEX('2. Raumgruppen'!$A$1:$Y$33,MATCH(IF(ISERROR(SEARCH(" ",N4693,1)),MID(N4693,1,3),MID(N4693,1,SEARCH(" ",N4693,1)-1)),'2. Raumgruppen'!$B:$B,0),IF(ISERROR(SEARCH(" ",N4693,1)),MATCH('2. Raumgruppen'!$L$8,'2. Raumgruppen'!$8:$8,0),MATCH(MID(N4693,SEARCH(" ",N4693,1)+1,3),'2. Raumgruppen'!$8:$8,0))),"")</f>
        <v/>
      </c>
      <c r="X4693" s="732" t="str">
        <f t="shared" si="686"/>
        <v/>
      </c>
      <c r="Y4693" s="732" t="str">
        <f t="shared" si="687"/>
        <v/>
      </c>
      <c r="Z4693" s="733" t="str">
        <f t="shared" si="688"/>
        <v/>
      </c>
      <c r="AA4693" s="732" t="str">
        <f t="shared" si="689"/>
        <v/>
      </c>
      <c r="AB4693" s="643"/>
      <c r="AC4693" s="276"/>
      <c r="AD4693" s="277"/>
      <c r="AE4693" s="278"/>
      <c r="AF4693" s="278" t="str">
        <f t="shared" si="681"/>
        <v/>
      </c>
      <c r="AG4693" s="278"/>
      <c r="AH4693" s="279">
        <f t="shared" si="682"/>
        <v>17.98</v>
      </c>
      <c r="AI4693" s="279" t="str">
        <f t="shared" si="683"/>
        <v/>
      </c>
      <c r="AJ4693" s="279" t="str">
        <f t="shared" si="684"/>
        <v/>
      </c>
      <c r="AK4693" s="278"/>
      <c r="AL4693" s="278"/>
      <c r="AM4693" s="278"/>
      <c r="AN4693" s="278"/>
      <c r="AO4693" s="262"/>
      <c r="AP4693" s="262"/>
      <c r="AQ4693" s="262"/>
      <c r="AR4693" s="262"/>
      <c r="AS4693" s="262"/>
      <c r="AT4693" s="262"/>
      <c r="AU4693" s="262"/>
      <c r="AV4693" s="262"/>
      <c r="AW4693" s="262"/>
      <c r="AX4693" s="262"/>
      <c r="AY4693" s="262"/>
      <c r="AZ4693" s="264"/>
    </row>
    <row r="4694" spans="2:69" ht="27" hidden="1" customHeight="1">
      <c r="B4694" s="639">
        <v>4680</v>
      </c>
      <c r="C4694" s="639"/>
      <c r="D4694" s="640"/>
      <c r="E4694" s="640"/>
      <c r="F4694" s="640" t="str">
        <f>IFERROR(VLOOKUP(C4694,'Gebäude-Typen'!$A$7:$D$215,4,FALSE),"")</f>
        <v/>
      </c>
      <c r="G4694" s="641"/>
      <c r="H4694" s="640"/>
      <c r="I4694" s="639"/>
      <c r="J4694" s="640"/>
      <c r="K4694" s="642"/>
      <c r="L4694" s="639"/>
      <c r="M4694" s="639"/>
      <c r="N4694" s="639"/>
      <c r="O4694" s="639"/>
      <c r="P4694" s="734"/>
      <c r="Q4694" s="642"/>
      <c r="R4694" s="639"/>
      <c r="S4694" s="729" t="str">
        <f>IFERROR(ROUND(VLOOKUP(M4694,Reinigungstage,IF('Gebäude-Typen'!$C$6&lt;&gt;0,'Gebäude-Typen'!$C$6,VLOOKUP(C4694,Gebäude_Typen,2,FALSE)),FALSE),2)/2,"")</f>
        <v/>
      </c>
      <c r="T4694" s="729" t="str">
        <f>IFERROR(ROUND(VLOOKUP(N4694,Reinigungstage,IF('Gebäude-Typen'!$C$6&lt;&gt;0,'Gebäude-Typen'!$C$6,VLOOKUP(C4694,Gebäude_Typen,2,FALSE)),FALSE),2)/2,"")</f>
        <v/>
      </c>
      <c r="U4694" s="730">
        <f t="shared" si="685"/>
        <v>17.98</v>
      </c>
      <c r="V4694" s="731" t="str">
        <f>IFERROR(INDEX('2. Raumgruppen'!$A$1:$Y$33,MATCH(IF(ISERROR(SEARCH(" ",M4694,1)),MID(M4694,1,3),MID(M4694,1,SEARCH(" ",M4694,1)-1)),'2. Raumgruppen'!$B:$B,0),IF(ISERROR(SEARCH(" ",M4694,1)),MATCH('2. Raumgruppen'!$L$8,'2. Raumgruppen'!$8:$8,0),MATCH(MID(M4694,SEARCH(" ",M4694,1)+1,3),'2. Raumgruppen'!$8:$8,0))),"")</f>
        <v/>
      </c>
      <c r="W4694" s="731" t="str">
        <f>IFERROR(INDEX('2. Raumgruppen'!$A$1:$Y$33,MATCH(IF(ISERROR(SEARCH(" ",N4694,1)),MID(N4694,1,3),MID(N4694,1,SEARCH(" ",N4694,1)-1)),'2. Raumgruppen'!$B:$B,0),IF(ISERROR(SEARCH(" ",N4694,1)),MATCH('2. Raumgruppen'!$L$8,'2. Raumgruppen'!$8:$8,0),MATCH(MID(N4694,SEARCH(" ",N4694,1)+1,3),'2. Raumgruppen'!$8:$8,0))),"")</f>
        <v/>
      </c>
      <c r="X4694" s="732" t="str">
        <f t="shared" si="686"/>
        <v/>
      </c>
      <c r="Y4694" s="732" t="str">
        <f t="shared" si="687"/>
        <v/>
      </c>
      <c r="Z4694" s="733" t="str">
        <f t="shared" si="688"/>
        <v/>
      </c>
      <c r="AA4694" s="732" t="str">
        <f t="shared" si="689"/>
        <v/>
      </c>
      <c r="AB4694" s="643"/>
      <c r="AC4694" s="276"/>
      <c r="AD4694" s="277"/>
      <c r="AE4694" s="278"/>
      <c r="AF4694" s="278" t="str">
        <f t="shared" si="681"/>
        <v/>
      </c>
      <c r="AG4694" s="278"/>
      <c r="AH4694" s="279">
        <f t="shared" si="682"/>
        <v>17.98</v>
      </c>
      <c r="AI4694" s="279" t="str">
        <f t="shared" si="683"/>
        <v/>
      </c>
      <c r="AJ4694" s="279" t="str">
        <f t="shared" si="684"/>
        <v/>
      </c>
      <c r="AK4694" s="278"/>
      <c r="AL4694" s="278"/>
      <c r="AM4694" s="278"/>
      <c r="AN4694" s="278"/>
      <c r="AO4694" s="262"/>
      <c r="AP4694" s="262"/>
      <c r="AQ4694" s="262"/>
      <c r="AR4694" s="262"/>
      <c r="AS4694" s="262"/>
      <c r="AT4694" s="262"/>
      <c r="AU4694" s="262"/>
      <c r="AV4694" s="262"/>
      <c r="AW4694" s="262"/>
      <c r="AX4694" s="264"/>
      <c r="AY4694" s="262"/>
      <c r="AZ4694" s="262"/>
    </row>
    <row r="4695" spans="2:69" ht="27" hidden="1" customHeight="1">
      <c r="B4695" s="639">
        <v>4681</v>
      </c>
      <c r="C4695" s="639"/>
      <c r="D4695" s="640"/>
      <c r="E4695" s="640"/>
      <c r="F4695" s="640" t="str">
        <f>IFERROR(VLOOKUP(C4695,'Gebäude-Typen'!$A$7:$D$215,4,FALSE),"")</f>
        <v/>
      </c>
      <c r="G4695" s="641"/>
      <c r="H4695" s="640"/>
      <c r="I4695" s="639"/>
      <c r="J4695" s="640"/>
      <c r="K4695" s="642"/>
      <c r="L4695" s="639"/>
      <c r="M4695" s="639"/>
      <c r="N4695" s="639"/>
      <c r="O4695" s="639"/>
      <c r="P4695" s="734"/>
      <c r="Q4695" s="642"/>
      <c r="R4695" s="639"/>
      <c r="S4695" s="729" t="str">
        <f>IFERROR(ROUND(VLOOKUP(M4695,Reinigungstage,IF('Gebäude-Typen'!$C$6&lt;&gt;0,'Gebäude-Typen'!$C$6,VLOOKUP(C4695,Gebäude_Typen,2,FALSE)),FALSE),2)/2,"")</f>
        <v/>
      </c>
      <c r="T4695" s="729" t="str">
        <f>IFERROR(ROUND(VLOOKUP(N4695,Reinigungstage,IF('Gebäude-Typen'!$C$6&lt;&gt;0,'Gebäude-Typen'!$C$6,VLOOKUP(C4695,Gebäude_Typen,2,FALSE)),FALSE),2)/2,"")</f>
        <v/>
      </c>
      <c r="U4695" s="730">
        <f t="shared" si="685"/>
        <v>17.98</v>
      </c>
      <c r="V4695" s="731" t="str">
        <f>IFERROR(INDEX('2. Raumgruppen'!$A$1:$Y$33,MATCH(IF(ISERROR(SEARCH(" ",M4695,1)),MID(M4695,1,3),MID(M4695,1,SEARCH(" ",M4695,1)-1)),'2. Raumgruppen'!$B:$B,0),IF(ISERROR(SEARCH(" ",M4695,1)),MATCH('2. Raumgruppen'!$L$8,'2. Raumgruppen'!$8:$8,0),MATCH(MID(M4695,SEARCH(" ",M4695,1)+1,3),'2. Raumgruppen'!$8:$8,0))),"")</f>
        <v/>
      </c>
      <c r="W4695" s="731" t="str">
        <f>IFERROR(INDEX('2. Raumgruppen'!$A$1:$Y$33,MATCH(IF(ISERROR(SEARCH(" ",N4695,1)),MID(N4695,1,3),MID(N4695,1,SEARCH(" ",N4695,1)-1)),'2. Raumgruppen'!$B:$B,0),IF(ISERROR(SEARCH(" ",N4695,1)),MATCH('2. Raumgruppen'!$L$8,'2. Raumgruppen'!$8:$8,0),MATCH(MID(N4695,SEARCH(" ",N4695,1)+1,3),'2. Raumgruppen'!$8:$8,0))),"")</f>
        <v/>
      </c>
      <c r="X4695" s="732" t="str">
        <f t="shared" si="686"/>
        <v/>
      </c>
      <c r="Y4695" s="732" t="str">
        <f t="shared" si="687"/>
        <v/>
      </c>
      <c r="Z4695" s="733" t="str">
        <f t="shared" si="688"/>
        <v/>
      </c>
      <c r="AA4695" s="732" t="str">
        <f t="shared" si="689"/>
        <v/>
      </c>
      <c r="AB4695" s="643"/>
      <c r="AC4695" s="276"/>
      <c r="AD4695" s="277"/>
      <c r="AE4695" s="278"/>
      <c r="AF4695" s="278" t="str">
        <f t="shared" si="681"/>
        <v/>
      </c>
      <c r="AG4695" s="278"/>
      <c r="AH4695" s="279">
        <f t="shared" si="682"/>
        <v>17.98</v>
      </c>
      <c r="AI4695" s="279" t="str">
        <f t="shared" si="683"/>
        <v/>
      </c>
      <c r="AJ4695" s="279" t="str">
        <f t="shared" si="684"/>
        <v/>
      </c>
      <c r="AK4695" s="278"/>
      <c r="AL4695" s="278"/>
      <c r="AM4695" s="278"/>
      <c r="AN4695" s="278"/>
      <c r="AO4695" s="262"/>
      <c r="AP4695" s="262"/>
      <c r="AQ4695" s="262"/>
      <c r="AR4695" s="262"/>
      <c r="AS4695" s="262"/>
      <c r="AT4695" s="262"/>
      <c r="AU4695" s="262"/>
      <c r="AV4695" s="262"/>
      <c r="AW4695" s="264"/>
      <c r="AX4695" s="262"/>
      <c r="AY4695" s="262"/>
      <c r="AZ4695" s="262"/>
    </row>
    <row r="4696" spans="2:69" ht="27" hidden="1" customHeight="1">
      <c r="B4696" s="639">
        <v>4682</v>
      </c>
      <c r="C4696" s="639"/>
      <c r="D4696" s="640"/>
      <c r="E4696" s="640"/>
      <c r="F4696" s="640" t="str">
        <f>IFERROR(VLOOKUP(C4696,'Gebäude-Typen'!$A$7:$D$215,4,FALSE),"")</f>
        <v/>
      </c>
      <c r="G4696" s="641"/>
      <c r="H4696" s="640"/>
      <c r="I4696" s="639"/>
      <c r="J4696" s="640"/>
      <c r="K4696" s="642"/>
      <c r="L4696" s="639"/>
      <c r="M4696" s="639"/>
      <c r="N4696" s="639"/>
      <c r="O4696" s="639"/>
      <c r="P4696" s="734"/>
      <c r="Q4696" s="642"/>
      <c r="R4696" s="639"/>
      <c r="S4696" s="729" t="str">
        <f>IFERROR(ROUND(VLOOKUP(M4696,Reinigungstage,IF('Gebäude-Typen'!$C$6&lt;&gt;0,'Gebäude-Typen'!$C$6,VLOOKUP(C4696,Gebäude_Typen,2,FALSE)),FALSE),2)/2,"")</f>
        <v/>
      </c>
      <c r="T4696" s="729" t="str">
        <f>IFERROR(ROUND(VLOOKUP(N4696,Reinigungstage,IF('Gebäude-Typen'!$C$6&lt;&gt;0,'Gebäude-Typen'!$C$6,VLOOKUP(C4696,Gebäude_Typen,2,FALSE)),FALSE),2)/2,"")</f>
        <v/>
      </c>
      <c r="U4696" s="730">
        <f t="shared" si="685"/>
        <v>17.98</v>
      </c>
      <c r="V4696" s="731" t="str">
        <f>IFERROR(INDEX('2. Raumgruppen'!$A$1:$Y$33,MATCH(IF(ISERROR(SEARCH(" ",M4696,1)),MID(M4696,1,3),MID(M4696,1,SEARCH(" ",M4696,1)-1)),'2. Raumgruppen'!$B:$B,0),IF(ISERROR(SEARCH(" ",M4696,1)),MATCH('2. Raumgruppen'!$L$8,'2. Raumgruppen'!$8:$8,0),MATCH(MID(M4696,SEARCH(" ",M4696,1)+1,3),'2. Raumgruppen'!$8:$8,0))),"")</f>
        <v/>
      </c>
      <c r="W4696" s="731" t="str">
        <f>IFERROR(INDEX('2. Raumgruppen'!$A$1:$Y$33,MATCH(IF(ISERROR(SEARCH(" ",N4696,1)),MID(N4696,1,3),MID(N4696,1,SEARCH(" ",N4696,1)-1)),'2. Raumgruppen'!$B:$B,0),IF(ISERROR(SEARCH(" ",N4696,1)),MATCH('2. Raumgruppen'!$L$8,'2. Raumgruppen'!$8:$8,0),MATCH(MID(N4696,SEARCH(" ",N4696,1)+1,3),'2. Raumgruppen'!$8:$8,0))),"")</f>
        <v/>
      </c>
      <c r="X4696" s="732" t="str">
        <f t="shared" si="686"/>
        <v/>
      </c>
      <c r="Y4696" s="732" t="str">
        <f t="shared" si="687"/>
        <v/>
      </c>
      <c r="Z4696" s="733" t="str">
        <f t="shared" si="688"/>
        <v/>
      </c>
      <c r="AA4696" s="732" t="str">
        <f t="shared" si="689"/>
        <v/>
      </c>
      <c r="AB4696" s="643"/>
      <c r="AC4696" s="276"/>
      <c r="AD4696" s="277"/>
      <c r="AE4696" s="278"/>
      <c r="AF4696" s="278" t="str">
        <f t="shared" si="681"/>
        <v/>
      </c>
      <c r="AG4696" s="278"/>
      <c r="AH4696" s="279">
        <f t="shared" si="682"/>
        <v>17.98</v>
      </c>
      <c r="AI4696" s="279" t="str">
        <f t="shared" si="683"/>
        <v/>
      </c>
      <c r="AJ4696" s="279" t="str">
        <f t="shared" si="684"/>
        <v/>
      </c>
      <c r="AK4696" s="278"/>
      <c r="AL4696" s="278"/>
      <c r="AM4696" s="278"/>
      <c r="AN4696" s="278"/>
      <c r="AO4696" s="262"/>
      <c r="AP4696" s="262"/>
      <c r="AQ4696" s="262"/>
      <c r="AR4696" s="262"/>
      <c r="AS4696" s="262"/>
      <c r="AT4696" s="262"/>
      <c r="AU4696" s="262"/>
      <c r="AV4696" s="262"/>
      <c r="AW4696" s="264"/>
      <c r="AX4696" s="262"/>
      <c r="AY4696" s="264"/>
      <c r="AZ4696" s="262"/>
    </row>
    <row r="4697" spans="2:69" ht="27" hidden="1" customHeight="1">
      <c r="B4697" s="639">
        <v>4683</v>
      </c>
      <c r="C4697" s="639"/>
      <c r="D4697" s="640"/>
      <c r="E4697" s="640"/>
      <c r="F4697" s="640" t="str">
        <f>IFERROR(VLOOKUP(C4697,'Gebäude-Typen'!$A$7:$D$215,4,FALSE),"")</f>
        <v/>
      </c>
      <c r="G4697" s="641"/>
      <c r="H4697" s="640"/>
      <c r="I4697" s="639"/>
      <c r="J4697" s="640"/>
      <c r="K4697" s="642"/>
      <c r="L4697" s="639"/>
      <c r="M4697" s="639"/>
      <c r="N4697" s="639"/>
      <c r="O4697" s="639"/>
      <c r="P4697" s="734"/>
      <c r="Q4697" s="642"/>
      <c r="R4697" s="639"/>
      <c r="S4697" s="729" t="str">
        <f>IFERROR(ROUND(VLOOKUP(M4697,Reinigungstage,IF('Gebäude-Typen'!$C$6&lt;&gt;0,'Gebäude-Typen'!$C$6,VLOOKUP(C4697,Gebäude_Typen,2,FALSE)),FALSE),2)/2,"")</f>
        <v/>
      </c>
      <c r="T4697" s="729" t="str">
        <f>IFERROR(ROUND(VLOOKUP(N4697,Reinigungstage,IF('Gebäude-Typen'!$C$6&lt;&gt;0,'Gebäude-Typen'!$C$6,VLOOKUP(C4697,Gebäude_Typen,2,FALSE)),FALSE),2)/2,"")</f>
        <v/>
      </c>
      <c r="U4697" s="730">
        <f t="shared" si="685"/>
        <v>17.98</v>
      </c>
      <c r="V4697" s="731" t="str">
        <f>IFERROR(INDEX('2. Raumgruppen'!$A$1:$Y$33,MATCH(IF(ISERROR(SEARCH(" ",M4697,1)),MID(M4697,1,3),MID(M4697,1,SEARCH(" ",M4697,1)-1)),'2. Raumgruppen'!$B:$B,0),IF(ISERROR(SEARCH(" ",M4697,1)),MATCH('2. Raumgruppen'!$L$8,'2. Raumgruppen'!$8:$8,0),MATCH(MID(M4697,SEARCH(" ",M4697,1)+1,3),'2. Raumgruppen'!$8:$8,0))),"")</f>
        <v/>
      </c>
      <c r="W4697" s="731" t="str">
        <f>IFERROR(INDEX('2. Raumgruppen'!$A$1:$Y$33,MATCH(IF(ISERROR(SEARCH(" ",N4697,1)),MID(N4697,1,3),MID(N4697,1,SEARCH(" ",N4697,1)-1)),'2. Raumgruppen'!$B:$B,0),IF(ISERROR(SEARCH(" ",N4697,1)),MATCH('2. Raumgruppen'!$L$8,'2. Raumgruppen'!$8:$8,0),MATCH(MID(N4697,SEARCH(" ",N4697,1)+1,3),'2. Raumgruppen'!$8:$8,0))),"")</f>
        <v/>
      </c>
      <c r="X4697" s="732" t="str">
        <f t="shared" si="686"/>
        <v/>
      </c>
      <c r="Y4697" s="732" t="str">
        <f t="shared" si="687"/>
        <v/>
      </c>
      <c r="Z4697" s="733" t="str">
        <f t="shared" si="688"/>
        <v/>
      </c>
      <c r="AA4697" s="732" t="str">
        <f t="shared" si="689"/>
        <v/>
      </c>
      <c r="AB4697" s="643"/>
      <c r="AC4697" s="276"/>
      <c r="AD4697" s="277"/>
      <c r="AE4697" s="278"/>
      <c r="AF4697" s="278" t="str">
        <f t="shared" si="681"/>
        <v/>
      </c>
      <c r="AG4697" s="278"/>
      <c r="AH4697" s="279">
        <f t="shared" si="682"/>
        <v>17.98</v>
      </c>
      <c r="AI4697" s="279" t="str">
        <f t="shared" si="683"/>
        <v/>
      </c>
      <c r="AJ4697" s="279" t="str">
        <f t="shared" si="684"/>
        <v/>
      </c>
      <c r="AK4697" s="278"/>
      <c r="AL4697" s="278"/>
      <c r="AM4697" s="278"/>
      <c r="AN4697" s="278"/>
      <c r="AO4697" s="262"/>
      <c r="AP4697" s="262"/>
      <c r="AQ4697" s="262"/>
      <c r="AR4697" s="262"/>
      <c r="AS4697" s="262"/>
      <c r="AT4697" s="262"/>
      <c r="AU4697" s="262"/>
      <c r="AV4697" s="262"/>
      <c r="AW4697" s="264"/>
      <c r="AX4697" s="264"/>
      <c r="AY4697" s="262"/>
      <c r="AZ4697" s="262"/>
    </row>
    <row r="4698" spans="2:69" ht="27" hidden="1" customHeight="1">
      <c r="B4698" s="639">
        <v>4684</v>
      </c>
      <c r="C4698" s="639"/>
      <c r="D4698" s="640"/>
      <c r="E4698" s="640"/>
      <c r="F4698" s="640" t="str">
        <f>IFERROR(VLOOKUP(C4698,'Gebäude-Typen'!$A$7:$D$215,4,FALSE),"")</f>
        <v/>
      </c>
      <c r="G4698" s="641"/>
      <c r="H4698" s="640"/>
      <c r="I4698" s="639"/>
      <c r="J4698" s="640"/>
      <c r="K4698" s="642"/>
      <c r="L4698" s="639"/>
      <c r="M4698" s="639"/>
      <c r="N4698" s="639"/>
      <c r="O4698" s="639"/>
      <c r="P4698" s="734"/>
      <c r="Q4698" s="642"/>
      <c r="R4698" s="639"/>
      <c r="S4698" s="729" t="str">
        <f>IFERROR(ROUND(VLOOKUP(M4698,Reinigungstage,IF('Gebäude-Typen'!$C$6&lt;&gt;0,'Gebäude-Typen'!$C$6,VLOOKUP(C4698,Gebäude_Typen,2,FALSE)),FALSE),2)/2,"")</f>
        <v/>
      </c>
      <c r="T4698" s="729" t="str">
        <f>IFERROR(ROUND(VLOOKUP(N4698,Reinigungstage,IF('Gebäude-Typen'!$C$6&lt;&gt;0,'Gebäude-Typen'!$C$6,VLOOKUP(C4698,Gebäude_Typen,2,FALSE)),FALSE),2)/2,"")</f>
        <v/>
      </c>
      <c r="U4698" s="730">
        <f t="shared" si="685"/>
        <v>17.98</v>
      </c>
      <c r="V4698" s="731" t="str">
        <f>IFERROR(INDEX('2. Raumgruppen'!$A$1:$Y$33,MATCH(IF(ISERROR(SEARCH(" ",M4698,1)),MID(M4698,1,3),MID(M4698,1,SEARCH(" ",M4698,1)-1)),'2. Raumgruppen'!$B:$B,0),IF(ISERROR(SEARCH(" ",M4698,1)),MATCH('2. Raumgruppen'!$L$8,'2. Raumgruppen'!$8:$8,0),MATCH(MID(M4698,SEARCH(" ",M4698,1)+1,3),'2. Raumgruppen'!$8:$8,0))),"")</f>
        <v/>
      </c>
      <c r="W4698" s="731" t="str">
        <f>IFERROR(INDEX('2. Raumgruppen'!$A$1:$Y$33,MATCH(IF(ISERROR(SEARCH(" ",N4698,1)),MID(N4698,1,3),MID(N4698,1,SEARCH(" ",N4698,1)-1)),'2. Raumgruppen'!$B:$B,0),IF(ISERROR(SEARCH(" ",N4698,1)),MATCH('2. Raumgruppen'!$L$8,'2. Raumgruppen'!$8:$8,0),MATCH(MID(N4698,SEARCH(" ",N4698,1)+1,3),'2. Raumgruppen'!$8:$8,0))),"")</f>
        <v/>
      </c>
      <c r="X4698" s="732" t="str">
        <f t="shared" si="686"/>
        <v/>
      </c>
      <c r="Y4698" s="732" t="str">
        <f t="shared" si="687"/>
        <v/>
      </c>
      <c r="Z4698" s="733" t="str">
        <f t="shared" si="688"/>
        <v/>
      </c>
      <c r="AA4698" s="732" t="str">
        <f t="shared" si="689"/>
        <v/>
      </c>
      <c r="AB4698" s="643"/>
      <c r="AC4698" s="276"/>
      <c r="AD4698" s="277"/>
      <c r="AE4698" s="278"/>
      <c r="AF4698" s="278" t="str">
        <f t="shared" si="681"/>
        <v/>
      </c>
      <c r="AG4698" s="278"/>
      <c r="AH4698" s="279">
        <f t="shared" si="682"/>
        <v>17.98</v>
      </c>
      <c r="AI4698" s="279" t="str">
        <f t="shared" si="683"/>
        <v/>
      </c>
      <c r="AJ4698" s="279" t="str">
        <f t="shared" si="684"/>
        <v/>
      </c>
      <c r="AK4698" s="278"/>
      <c r="AL4698" s="278"/>
      <c r="AM4698" s="278"/>
      <c r="AN4698" s="278"/>
      <c r="AO4698" s="262"/>
      <c r="AP4698" s="262"/>
      <c r="AQ4698" s="262"/>
      <c r="AR4698" s="262"/>
      <c r="AS4698" s="262"/>
      <c r="AT4698" s="262"/>
      <c r="AU4698" s="262"/>
      <c r="AV4698" s="262"/>
      <c r="AW4698" s="264"/>
      <c r="AX4698" s="262"/>
      <c r="AY4698" s="278"/>
      <c r="AZ4698" s="262"/>
    </row>
    <row r="4699" spans="2:69" ht="27" hidden="1" customHeight="1">
      <c r="B4699" s="639">
        <v>4685</v>
      </c>
      <c r="C4699" s="639"/>
      <c r="D4699" s="640"/>
      <c r="E4699" s="640"/>
      <c r="F4699" s="640" t="str">
        <f>IFERROR(VLOOKUP(C4699,'Gebäude-Typen'!$A$7:$D$215,4,FALSE),"")</f>
        <v/>
      </c>
      <c r="G4699" s="641"/>
      <c r="H4699" s="640"/>
      <c r="I4699" s="639"/>
      <c r="J4699" s="640"/>
      <c r="K4699" s="642"/>
      <c r="L4699" s="639"/>
      <c r="M4699" s="639"/>
      <c r="N4699" s="639"/>
      <c r="O4699" s="639"/>
      <c r="P4699" s="734"/>
      <c r="Q4699" s="642"/>
      <c r="R4699" s="639"/>
      <c r="S4699" s="729" t="str">
        <f>IFERROR(ROUND(VLOOKUP(M4699,Reinigungstage,IF('Gebäude-Typen'!$C$6&lt;&gt;0,'Gebäude-Typen'!$C$6,VLOOKUP(C4699,Gebäude_Typen,2,FALSE)),FALSE),2)/2,"")</f>
        <v/>
      </c>
      <c r="T4699" s="729" t="str">
        <f>IFERROR(ROUND(VLOOKUP(N4699,Reinigungstage,IF('Gebäude-Typen'!$C$6&lt;&gt;0,'Gebäude-Typen'!$C$6,VLOOKUP(C4699,Gebäude_Typen,2,FALSE)),FALSE),2)/2,"")</f>
        <v/>
      </c>
      <c r="U4699" s="730">
        <f t="shared" si="685"/>
        <v>17.98</v>
      </c>
      <c r="V4699" s="731" t="str">
        <f>IFERROR(INDEX('2. Raumgruppen'!$A$1:$Y$33,MATCH(IF(ISERROR(SEARCH(" ",M4699,1)),MID(M4699,1,3),MID(M4699,1,SEARCH(" ",M4699,1)-1)),'2. Raumgruppen'!$B:$B,0),IF(ISERROR(SEARCH(" ",M4699,1)),MATCH('2. Raumgruppen'!$L$8,'2. Raumgruppen'!$8:$8,0),MATCH(MID(M4699,SEARCH(" ",M4699,1)+1,3),'2. Raumgruppen'!$8:$8,0))),"")</f>
        <v/>
      </c>
      <c r="W4699" s="731" t="str">
        <f>IFERROR(INDEX('2. Raumgruppen'!$A$1:$Y$33,MATCH(IF(ISERROR(SEARCH(" ",N4699,1)),MID(N4699,1,3),MID(N4699,1,SEARCH(" ",N4699,1)-1)),'2. Raumgruppen'!$B:$B,0),IF(ISERROR(SEARCH(" ",N4699,1)),MATCH('2. Raumgruppen'!$L$8,'2. Raumgruppen'!$8:$8,0),MATCH(MID(N4699,SEARCH(" ",N4699,1)+1,3),'2. Raumgruppen'!$8:$8,0))),"")</f>
        <v/>
      </c>
      <c r="X4699" s="732" t="str">
        <f t="shared" si="686"/>
        <v/>
      </c>
      <c r="Y4699" s="732" t="str">
        <f t="shared" si="687"/>
        <v/>
      </c>
      <c r="Z4699" s="733" t="str">
        <f t="shared" si="688"/>
        <v/>
      </c>
      <c r="AA4699" s="732" t="str">
        <f t="shared" si="689"/>
        <v/>
      </c>
      <c r="AB4699" s="643"/>
      <c r="AC4699" s="276"/>
      <c r="AD4699" s="277"/>
      <c r="AE4699" s="278"/>
      <c r="AF4699" s="278" t="str">
        <f t="shared" si="681"/>
        <v/>
      </c>
      <c r="AG4699" s="278"/>
      <c r="AH4699" s="279">
        <f t="shared" si="682"/>
        <v>17.98</v>
      </c>
      <c r="AI4699" s="279" t="str">
        <f t="shared" si="683"/>
        <v/>
      </c>
      <c r="AJ4699" s="279" t="str">
        <f t="shared" si="684"/>
        <v/>
      </c>
      <c r="AK4699" s="278"/>
      <c r="AL4699" s="278"/>
      <c r="AM4699" s="278"/>
      <c r="AN4699" s="278"/>
      <c r="AO4699" s="262"/>
      <c r="AP4699" s="262"/>
      <c r="AQ4699" s="262"/>
      <c r="AR4699" s="262"/>
      <c r="AS4699" s="262"/>
      <c r="AT4699" s="262"/>
      <c r="AU4699" s="262"/>
      <c r="AV4699" s="262"/>
      <c r="AW4699" s="262"/>
      <c r="AX4699" s="264"/>
      <c r="AY4699" s="264"/>
      <c r="AZ4699" s="262"/>
    </row>
    <row r="4700" spans="2:69" ht="27" hidden="1" customHeight="1">
      <c r="B4700" s="639">
        <v>4686</v>
      </c>
      <c r="C4700" s="639"/>
      <c r="D4700" s="640"/>
      <c r="E4700" s="640"/>
      <c r="F4700" s="640" t="str">
        <f>IFERROR(VLOOKUP(C4700,'Gebäude-Typen'!$A$7:$D$215,4,FALSE),"")</f>
        <v/>
      </c>
      <c r="G4700" s="641"/>
      <c r="H4700" s="640"/>
      <c r="I4700" s="639"/>
      <c r="J4700" s="640"/>
      <c r="K4700" s="642"/>
      <c r="L4700" s="639"/>
      <c r="M4700" s="639"/>
      <c r="N4700" s="639"/>
      <c r="O4700" s="639"/>
      <c r="P4700" s="734"/>
      <c r="Q4700" s="642"/>
      <c r="R4700" s="639"/>
      <c r="S4700" s="729" t="str">
        <f>IFERROR(ROUND(VLOOKUP(M4700,Reinigungstage,IF('Gebäude-Typen'!$C$6&lt;&gt;0,'Gebäude-Typen'!$C$6,VLOOKUP(C4700,Gebäude_Typen,2,FALSE)),FALSE),2)/2,"")</f>
        <v/>
      </c>
      <c r="T4700" s="729" t="str">
        <f>IFERROR(ROUND(VLOOKUP(N4700,Reinigungstage,IF('Gebäude-Typen'!$C$6&lt;&gt;0,'Gebäude-Typen'!$C$6,VLOOKUP(C4700,Gebäude_Typen,2,FALSE)),FALSE),2)/2,"")</f>
        <v/>
      </c>
      <c r="U4700" s="730">
        <f t="shared" si="685"/>
        <v>17.98</v>
      </c>
      <c r="V4700" s="731" t="str">
        <f>IFERROR(INDEX('2. Raumgruppen'!$A$1:$Y$33,MATCH(IF(ISERROR(SEARCH(" ",M4700,1)),MID(M4700,1,3),MID(M4700,1,SEARCH(" ",M4700,1)-1)),'2. Raumgruppen'!$B:$B,0),IF(ISERROR(SEARCH(" ",M4700,1)),MATCH('2. Raumgruppen'!$L$8,'2. Raumgruppen'!$8:$8,0),MATCH(MID(M4700,SEARCH(" ",M4700,1)+1,3),'2. Raumgruppen'!$8:$8,0))),"")</f>
        <v/>
      </c>
      <c r="W4700" s="731" t="str">
        <f>IFERROR(INDEX('2. Raumgruppen'!$A$1:$Y$33,MATCH(IF(ISERROR(SEARCH(" ",N4700,1)),MID(N4700,1,3),MID(N4700,1,SEARCH(" ",N4700,1)-1)),'2. Raumgruppen'!$B:$B,0),IF(ISERROR(SEARCH(" ",N4700,1)),MATCH('2. Raumgruppen'!$L$8,'2. Raumgruppen'!$8:$8,0),MATCH(MID(N4700,SEARCH(" ",N4700,1)+1,3),'2. Raumgruppen'!$8:$8,0))),"")</f>
        <v/>
      </c>
      <c r="X4700" s="732" t="str">
        <f t="shared" si="686"/>
        <v/>
      </c>
      <c r="Y4700" s="732" t="str">
        <f t="shared" si="687"/>
        <v/>
      </c>
      <c r="Z4700" s="733" t="str">
        <f t="shared" si="688"/>
        <v/>
      </c>
      <c r="AA4700" s="732" t="str">
        <f t="shared" si="689"/>
        <v/>
      </c>
      <c r="AB4700" s="643"/>
      <c r="AC4700" s="276"/>
      <c r="AD4700" s="277"/>
      <c r="AE4700" s="278"/>
      <c r="AF4700" s="278" t="str">
        <f t="shared" si="681"/>
        <v/>
      </c>
      <c r="AG4700" s="278"/>
      <c r="AH4700" s="279">
        <f t="shared" si="682"/>
        <v>17.98</v>
      </c>
      <c r="AI4700" s="279" t="str">
        <f t="shared" si="683"/>
        <v/>
      </c>
      <c r="AJ4700" s="279" t="str">
        <f t="shared" si="684"/>
        <v/>
      </c>
      <c r="AK4700" s="278"/>
      <c r="AL4700" s="278"/>
      <c r="AM4700" s="278"/>
      <c r="AN4700" s="278"/>
      <c r="AO4700" s="262"/>
      <c r="AP4700" s="262"/>
      <c r="AQ4700" s="262"/>
      <c r="AR4700" s="262"/>
      <c r="AS4700" s="262"/>
      <c r="AT4700" s="262"/>
      <c r="AU4700" s="262"/>
      <c r="AV4700" s="262"/>
      <c r="AW4700" s="262"/>
      <c r="AX4700" s="262"/>
      <c r="AY4700" s="262"/>
      <c r="AZ4700" s="264"/>
    </row>
    <row r="4701" spans="2:69" ht="27" hidden="1" customHeight="1">
      <c r="B4701" s="639">
        <v>4687</v>
      </c>
      <c r="C4701" s="639"/>
      <c r="D4701" s="640"/>
      <c r="E4701" s="640"/>
      <c r="F4701" s="640" t="str">
        <f>IFERROR(VLOOKUP(C4701,'Gebäude-Typen'!$A$7:$D$215,4,FALSE),"")</f>
        <v/>
      </c>
      <c r="G4701" s="641"/>
      <c r="H4701" s="640"/>
      <c r="I4701" s="639"/>
      <c r="J4701" s="640"/>
      <c r="K4701" s="642"/>
      <c r="L4701" s="639"/>
      <c r="M4701" s="639"/>
      <c r="N4701" s="639"/>
      <c r="O4701" s="639"/>
      <c r="P4701" s="734"/>
      <c r="Q4701" s="642"/>
      <c r="R4701" s="639"/>
      <c r="S4701" s="729" t="str">
        <f>IFERROR(ROUND(VLOOKUP(M4701,Reinigungstage,IF('Gebäude-Typen'!$C$6&lt;&gt;0,'Gebäude-Typen'!$C$6,VLOOKUP(C4701,Gebäude_Typen,2,FALSE)),FALSE),2)/2,"")</f>
        <v/>
      </c>
      <c r="T4701" s="729" t="str">
        <f>IFERROR(ROUND(VLOOKUP(N4701,Reinigungstage,IF('Gebäude-Typen'!$C$6&lt;&gt;0,'Gebäude-Typen'!$C$6,VLOOKUP(C4701,Gebäude_Typen,2,FALSE)),FALSE),2)/2,"")</f>
        <v/>
      </c>
      <c r="U4701" s="730">
        <f t="shared" si="685"/>
        <v>17.98</v>
      </c>
      <c r="V4701" s="731" t="str">
        <f>IFERROR(INDEX('2. Raumgruppen'!$A$1:$Y$33,MATCH(IF(ISERROR(SEARCH(" ",M4701,1)),MID(M4701,1,3),MID(M4701,1,SEARCH(" ",M4701,1)-1)),'2. Raumgruppen'!$B:$B,0),IF(ISERROR(SEARCH(" ",M4701,1)),MATCH('2. Raumgruppen'!$L$8,'2. Raumgruppen'!$8:$8,0),MATCH(MID(M4701,SEARCH(" ",M4701,1)+1,3),'2. Raumgruppen'!$8:$8,0))),"")</f>
        <v/>
      </c>
      <c r="W4701" s="731" t="str">
        <f>IFERROR(INDEX('2. Raumgruppen'!$A$1:$Y$33,MATCH(IF(ISERROR(SEARCH(" ",N4701,1)),MID(N4701,1,3),MID(N4701,1,SEARCH(" ",N4701,1)-1)),'2. Raumgruppen'!$B:$B,0),IF(ISERROR(SEARCH(" ",N4701,1)),MATCH('2. Raumgruppen'!$L$8,'2. Raumgruppen'!$8:$8,0),MATCH(MID(N4701,SEARCH(" ",N4701,1)+1,3),'2. Raumgruppen'!$8:$8,0))),"")</f>
        <v/>
      </c>
      <c r="X4701" s="732" t="str">
        <f t="shared" si="686"/>
        <v/>
      </c>
      <c r="Y4701" s="732" t="str">
        <f t="shared" si="687"/>
        <v/>
      </c>
      <c r="Z4701" s="733" t="str">
        <f t="shared" si="688"/>
        <v/>
      </c>
      <c r="AA4701" s="732" t="str">
        <f t="shared" si="689"/>
        <v/>
      </c>
      <c r="AB4701" s="643"/>
      <c r="AC4701" s="276"/>
      <c r="AD4701" s="277"/>
      <c r="AE4701" s="278"/>
      <c r="AF4701" s="278" t="str">
        <f t="shared" si="681"/>
        <v/>
      </c>
      <c r="AG4701" s="278"/>
      <c r="AH4701" s="279">
        <f t="shared" si="682"/>
        <v>17.98</v>
      </c>
      <c r="AI4701" s="279" t="str">
        <f t="shared" si="683"/>
        <v/>
      </c>
      <c r="AJ4701" s="279" t="str">
        <f t="shared" si="684"/>
        <v/>
      </c>
      <c r="AK4701" s="278"/>
      <c r="AL4701" s="278"/>
      <c r="AM4701" s="278"/>
      <c r="AN4701" s="278"/>
      <c r="AO4701" s="262"/>
      <c r="AP4701" s="262"/>
      <c r="AQ4701" s="262"/>
      <c r="AR4701" s="262"/>
      <c r="AS4701" s="262"/>
      <c r="AT4701" s="262"/>
      <c r="AU4701" s="262"/>
      <c r="AV4701" s="262"/>
      <c r="AW4701" s="278"/>
      <c r="AX4701" s="262"/>
      <c r="AY4701" s="262"/>
      <c r="AZ4701" s="262"/>
      <c r="BL4701" s="281"/>
      <c r="BM4701" s="281"/>
      <c r="BN4701" s="281"/>
      <c r="BO4701" s="281"/>
      <c r="BP4701" s="281"/>
      <c r="BQ4701" s="281"/>
    </row>
    <row r="4702" spans="2:69" ht="27" hidden="1" customHeight="1">
      <c r="B4702" s="639">
        <v>4688</v>
      </c>
      <c r="C4702" s="639"/>
      <c r="D4702" s="640"/>
      <c r="E4702" s="640"/>
      <c r="F4702" s="640" t="str">
        <f>IFERROR(VLOOKUP(C4702,'Gebäude-Typen'!$A$7:$D$215,4,FALSE),"")</f>
        <v/>
      </c>
      <c r="G4702" s="641"/>
      <c r="H4702" s="640"/>
      <c r="I4702" s="639"/>
      <c r="J4702" s="640"/>
      <c r="K4702" s="642"/>
      <c r="L4702" s="639"/>
      <c r="M4702" s="639"/>
      <c r="N4702" s="639"/>
      <c r="O4702" s="639"/>
      <c r="P4702" s="734"/>
      <c r="Q4702" s="642"/>
      <c r="R4702" s="639"/>
      <c r="S4702" s="729" t="str">
        <f>IFERROR(ROUND(VLOOKUP(M4702,Reinigungstage,IF('Gebäude-Typen'!$C$6&lt;&gt;0,'Gebäude-Typen'!$C$6,VLOOKUP(C4702,Gebäude_Typen,2,FALSE)),FALSE),2)/2,"")</f>
        <v/>
      </c>
      <c r="T4702" s="729" t="str">
        <f>IFERROR(ROUND(VLOOKUP(N4702,Reinigungstage,IF('Gebäude-Typen'!$C$6&lt;&gt;0,'Gebäude-Typen'!$C$6,VLOOKUP(C4702,Gebäude_Typen,2,FALSE)),FALSE),2)/2,"")</f>
        <v/>
      </c>
      <c r="U4702" s="730">
        <f t="shared" si="685"/>
        <v>17.98</v>
      </c>
      <c r="V4702" s="731" t="str">
        <f>IFERROR(INDEX('2. Raumgruppen'!$A$1:$Y$33,MATCH(IF(ISERROR(SEARCH(" ",M4702,1)),MID(M4702,1,3),MID(M4702,1,SEARCH(" ",M4702,1)-1)),'2. Raumgruppen'!$B:$B,0),IF(ISERROR(SEARCH(" ",M4702,1)),MATCH('2. Raumgruppen'!$L$8,'2. Raumgruppen'!$8:$8,0),MATCH(MID(M4702,SEARCH(" ",M4702,1)+1,3),'2. Raumgruppen'!$8:$8,0))),"")</f>
        <v/>
      </c>
      <c r="W4702" s="731" t="str">
        <f>IFERROR(INDEX('2. Raumgruppen'!$A$1:$Y$33,MATCH(IF(ISERROR(SEARCH(" ",N4702,1)),MID(N4702,1,3),MID(N4702,1,SEARCH(" ",N4702,1)-1)),'2. Raumgruppen'!$B:$B,0),IF(ISERROR(SEARCH(" ",N4702,1)),MATCH('2. Raumgruppen'!$L$8,'2. Raumgruppen'!$8:$8,0),MATCH(MID(N4702,SEARCH(" ",N4702,1)+1,3),'2. Raumgruppen'!$8:$8,0))),"")</f>
        <v/>
      </c>
      <c r="X4702" s="732" t="str">
        <f t="shared" si="686"/>
        <v/>
      </c>
      <c r="Y4702" s="732" t="str">
        <f t="shared" si="687"/>
        <v/>
      </c>
      <c r="Z4702" s="733" t="str">
        <f t="shared" si="688"/>
        <v/>
      </c>
      <c r="AA4702" s="732" t="str">
        <f t="shared" si="689"/>
        <v/>
      </c>
      <c r="AB4702" s="643"/>
      <c r="AC4702" s="276"/>
      <c r="AD4702" s="277"/>
      <c r="AE4702" s="278"/>
      <c r="AF4702" s="278" t="str">
        <f t="shared" si="681"/>
        <v/>
      </c>
      <c r="AG4702" s="278"/>
      <c r="AH4702" s="279">
        <f t="shared" si="682"/>
        <v>17.98</v>
      </c>
      <c r="AI4702" s="279" t="str">
        <f t="shared" si="683"/>
        <v/>
      </c>
      <c r="AJ4702" s="279" t="str">
        <f t="shared" si="684"/>
        <v/>
      </c>
      <c r="AK4702" s="278"/>
      <c r="AL4702" s="278"/>
      <c r="AM4702" s="278"/>
      <c r="AN4702" s="278"/>
      <c r="AO4702" s="262"/>
      <c r="AP4702" s="262"/>
      <c r="AQ4702" s="262"/>
      <c r="AR4702" s="262"/>
      <c r="AS4702" s="262"/>
      <c r="AT4702" s="262"/>
      <c r="AU4702" s="262"/>
      <c r="AV4702" s="262"/>
      <c r="AW4702" s="262"/>
      <c r="AX4702" s="264"/>
      <c r="AY4702" s="264"/>
      <c r="AZ4702" s="262"/>
    </row>
    <row r="4703" spans="2:69" ht="27" hidden="1" customHeight="1">
      <c r="B4703" s="639">
        <v>4689</v>
      </c>
      <c r="C4703" s="639"/>
      <c r="D4703" s="640"/>
      <c r="E4703" s="640"/>
      <c r="F4703" s="640" t="str">
        <f>IFERROR(VLOOKUP(C4703,'Gebäude-Typen'!$A$7:$D$215,4,FALSE),"")</f>
        <v/>
      </c>
      <c r="G4703" s="641"/>
      <c r="H4703" s="640"/>
      <c r="I4703" s="639"/>
      <c r="J4703" s="640"/>
      <c r="K4703" s="642"/>
      <c r="L4703" s="639"/>
      <c r="M4703" s="639"/>
      <c r="N4703" s="639"/>
      <c r="O4703" s="639"/>
      <c r="P4703" s="734"/>
      <c r="Q4703" s="642"/>
      <c r="R4703" s="639"/>
      <c r="S4703" s="729" t="str">
        <f>IFERROR(ROUND(VLOOKUP(M4703,Reinigungstage,IF('Gebäude-Typen'!$C$6&lt;&gt;0,'Gebäude-Typen'!$C$6,VLOOKUP(C4703,Gebäude_Typen,2,FALSE)),FALSE),2)/2,"")</f>
        <v/>
      </c>
      <c r="T4703" s="729" t="str">
        <f>IFERROR(ROUND(VLOOKUP(N4703,Reinigungstage,IF('Gebäude-Typen'!$C$6&lt;&gt;0,'Gebäude-Typen'!$C$6,VLOOKUP(C4703,Gebäude_Typen,2,FALSE)),FALSE),2)/2,"")</f>
        <v/>
      </c>
      <c r="U4703" s="730">
        <f t="shared" si="685"/>
        <v>17.98</v>
      </c>
      <c r="V4703" s="731" t="str">
        <f>IFERROR(INDEX('2. Raumgruppen'!$A$1:$Y$33,MATCH(IF(ISERROR(SEARCH(" ",M4703,1)),MID(M4703,1,3),MID(M4703,1,SEARCH(" ",M4703,1)-1)),'2. Raumgruppen'!$B:$B,0),IF(ISERROR(SEARCH(" ",M4703,1)),MATCH('2. Raumgruppen'!$L$8,'2. Raumgruppen'!$8:$8,0),MATCH(MID(M4703,SEARCH(" ",M4703,1)+1,3),'2. Raumgruppen'!$8:$8,0))),"")</f>
        <v/>
      </c>
      <c r="W4703" s="731" t="str">
        <f>IFERROR(INDEX('2. Raumgruppen'!$A$1:$Y$33,MATCH(IF(ISERROR(SEARCH(" ",N4703,1)),MID(N4703,1,3),MID(N4703,1,SEARCH(" ",N4703,1)-1)),'2. Raumgruppen'!$B:$B,0),IF(ISERROR(SEARCH(" ",N4703,1)),MATCH('2. Raumgruppen'!$L$8,'2. Raumgruppen'!$8:$8,0),MATCH(MID(N4703,SEARCH(" ",N4703,1)+1,3),'2. Raumgruppen'!$8:$8,0))),"")</f>
        <v/>
      </c>
      <c r="X4703" s="732" t="str">
        <f t="shared" si="686"/>
        <v/>
      </c>
      <c r="Y4703" s="732" t="str">
        <f t="shared" si="687"/>
        <v/>
      </c>
      <c r="Z4703" s="733" t="str">
        <f t="shared" si="688"/>
        <v/>
      </c>
      <c r="AA4703" s="732" t="str">
        <f t="shared" si="689"/>
        <v/>
      </c>
      <c r="AB4703" s="643"/>
      <c r="AC4703" s="276"/>
      <c r="AD4703" s="277"/>
      <c r="AE4703" s="278"/>
      <c r="AF4703" s="278" t="str">
        <f t="shared" si="681"/>
        <v/>
      </c>
      <c r="AG4703" s="278"/>
      <c r="AH4703" s="279">
        <f t="shared" si="682"/>
        <v>17.98</v>
      </c>
      <c r="AI4703" s="279" t="str">
        <f t="shared" si="683"/>
        <v/>
      </c>
      <c r="AJ4703" s="279" t="str">
        <f t="shared" si="684"/>
        <v/>
      </c>
      <c r="AK4703" s="278"/>
      <c r="AL4703" s="278"/>
      <c r="AM4703" s="278"/>
      <c r="AN4703" s="278"/>
      <c r="AO4703" s="262"/>
      <c r="AP4703" s="262"/>
      <c r="AQ4703" s="262"/>
      <c r="AR4703" s="262"/>
      <c r="AS4703" s="262"/>
      <c r="AT4703" s="262"/>
      <c r="AU4703" s="262"/>
      <c r="AV4703" s="262"/>
      <c r="AW4703" s="262"/>
      <c r="AX4703" s="262"/>
      <c r="AY4703" s="262"/>
      <c r="AZ4703" s="278"/>
    </row>
    <row r="4704" spans="2:69" ht="27" hidden="1" customHeight="1">
      <c r="B4704" s="639">
        <v>4690</v>
      </c>
      <c r="C4704" s="639"/>
      <c r="D4704" s="640"/>
      <c r="E4704" s="640"/>
      <c r="F4704" s="640" t="str">
        <f>IFERROR(VLOOKUP(C4704,'Gebäude-Typen'!$A$7:$D$215,4,FALSE),"")</f>
        <v/>
      </c>
      <c r="G4704" s="641"/>
      <c r="H4704" s="640"/>
      <c r="I4704" s="639"/>
      <c r="J4704" s="640"/>
      <c r="K4704" s="642"/>
      <c r="L4704" s="639"/>
      <c r="M4704" s="639"/>
      <c r="N4704" s="639"/>
      <c r="O4704" s="639"/>
      <c r="P4704" s="734"/>
      <c r="Q4704" s="642"/>
      <c r="R4704" s="639"/>
      <c r="S4704" s="729" t="str">
        <f>IFERROR(ROUND(VLOOKUP(M4704,Reinigungstage,IF('Gebäude-Typen'!$C$6&lt;&gt;0,'Gebäude-Typen'!$C$6,VLOOKUP(C4704,Gebäude_Typen,2,FALSE)),FALSE),2)/2,"")</f>
        <v/>
      </c>
      <c r="T4704" s="729" t="str">
        <f>IFERROR(ROUND(VLOOKUP(N4704,Reinigungstage,IF('Gebäude-Typen'!$C$6&lt;&gt;0,'Gebäude-Typen'!$C$6,VLOOKUP(C4704,Gebäude_Typen,2,FALSE)),FALSE),2)/2,"")</f>
        <v/>
      </c>
      <c r="U4704" s="730">
        <f t="shared" si="685"/>
        <v>17.98</v>
      </c>
      <c r="V4704" s="731" t="str">
        <f>IFERROR(INDEX('2. Raumgruppen'!$A$1:$Y$33,MATCH(IF(ISERROR(SEARCH(" ",M4704,1)),MID(M4704,1,3),MID(M4704,1,SEARCH(" ",M4704,1)-1)),'2. Raumgruppen'!$B:$B,0),IF(ISERROR(SEARCH(" ",M4704,1)),MATCH('2. Raumgruppen'!$L$8,'2. Raumgruppen'!$8:$8,0),MATCH(MID(M4704,SEARCH(" ",M4704,1)+1,3),'2. Raumgruppen'!$8:$8,0))),"")</f>
        <v/>
      </c>
      <c r="W4704" s="731" t="str">
        <f>IFERROR(INDEX('2. Raumgruppen'!$A$1:$Y$33,MATCH(IF(ISERROR(SEARCH(" ",N4704,1)),MID(N4704,1,3),MID(N4704,1,SEARCH(" ",N4704,1)-1)),'2. Raumgruppen'!$B:$B,0),IF(ISERROR(SEARCH(" ",N4704,1)),MATCH('2. Raumgruppen'!$L$8,'2. Raumgruppen'!$8:$8,0),MATCH(MID(N4704,SEARCH(" ",N4704,1)+1,3),'2. Raumgruppen'!$8:$8,0))),"")</f>
        <v/>
      </c>
      <c r="X4704" s="732" t="str">
        <f t="shared" si="686"/>
        <v/>
      </c>
      <c r="Y4704" s="732" t="str">
        <f t="shared" si="687"/>
        <v/>
      </c>
      <c r="Z4704" s="733" t="str">
        <f t="shared" si="688"/>
        <v/>
      </c>
      <c r="AA4704" s="732" t="str">
        <f t="shared" si="689"/>
        <v/>
      </c>
      <c r="AB4704" s="643"/>
      <c r="AC4704" s="276"/>
      <c r="AD4704" s="277"/>
      <c r="AE4704" s="278"/>
      <c r="AF4704" s="278" t="str">
        <f t="shared" si="681"/>
        <v/>
      </c>
      <c r="AG4704" s="278"/>
      <c r="AH4704" s="279">
        <f t="shared" si="682"/>
        <v>17.98</v>
      </c>
      <c r="AI4704" s="279" t="str">
        <f t="shared" si="683"/>
        <v/>
      </c>
      <c r="AJ4704" s="279" t="str">
        <f t="shared" si="684"/>
        <v/>
      </c>
      <c r="AK4704" s="278"/>
      <c r="AL4704" s="278"/>
      <c r="AM4704" s="278"/>
      <c r="AN4704" s="278"/>
      <c r="AO4704" s="262"/>
      <c r="AP4704" s="262"/>
      <c r="AQ4704" s="262"/>
      <c r="AR4704" s="262"/>
      <c r="AS4704" s="262"/>
      <c r="AT4704" s="262"/>
      <c r="AU4704" s="262"/>
      <c r="AV4704" s="262"/>
      <c r="AW4704" s="262"/>
      <c r="AX4704" s="264"/>
      <c r="AY4704" s="262"/>
      <c r="AZ4704" s="262"/>
    </row>
    <row r="4705" spans="1:52" ht="27" hidden="1" customHeight="1">
      <c r="B4705" s="639">
        <v>4691</v>
      </c>
      <c r="C4705" s="639"/>
      <c r="D4705" s="640"/>
      <c r="E4705" s="640"/>
      <c r="F4705" s="640" t="str">
        <f>IFERROR(VLOOKUP(C4705,'Gebäude-Typen'!$A$7:$D$215,4,FALSE),"")</f>
        <v/>
      </c>
      <c r="G4705" s="641"/>
      <c r="H4705" s="640"/>
      <c r="I4705" s="639"/>
      <c r="J4705" s="640"/>
      <c r="K4705" s="642"/>
      <c r="L4705" s="639"/>
      <c r="M4705" s="639"/>
      <c r="N4705" s="639"/>
      <c r="O4705" s="639"/>
      <c r="P4705" s="734"/>
      <c r="Q4705" s="642"/>
      <c r="R4705" s="639"/>
      <c r="S4705" s="729" t="str">
        <f>IFERROR(ROUND(VLOOKUP(M4705,Reinigungstage,IF('Gebäude-Typen'!$C$6&lt;&gt;0,'Gebäude-Typen'!$C$6,VLOOKUP(C4705,Gebäude_Typen,2,FALSE)),FALSE),2)/2,"")</f>
        <v/>
      </c>
      <c r="T4705" s="729" t="str">
        <f>IFERROR(ROUND(VLOOKUP(N4705,Reinigungstage,IF('Gebäude-Typen'!$C$6&lt;&gt;0,'Gebäude-Typen'!$C$6,VLOOKUP(C4705,Gebäude_Typen,2,FALSE)),FALSE),2)/2,"")</f>
        <v/>
      </c>
      <c r="U4705" s="730">
        <f t="shared" si="685"/>
        <v>17.98</v>
      </c>
      <c r="V4705" s="731" t="str">
        <f>IFERROR(INDEX('2. Raumgruppen'!$A$1:$Y$33,MATCH(IF(ISERROR(SEARCH(" ",M4705,1)),MID(M4705,1,3),MID(M4705,1,SEARCH(" ",M4705,1)-1)),'2. Raumgruppen'!$B:$B,0),IF(ISERROR(SEARCH(" ",M4705,1)),MATCH('2. Raumgruppen'!$L$8,'2. Raumgruppen'!$8:$8,0),MATCH(MID(M4705,SEARCH(" ",M4705,1)+1,3),'2. Raumgruppen'!$8:$8,0))),"")</f>
        <v/>
      </c>
      <c r="W4705" s="731" t="str">
        <f>IFERROR(INDEX('2. Raumgruppen'!$A$1:$Y$33,MATCH(IF(ISERROR(SEARCH(" ",N4705,1)),MID(N4705,1,3),MID(N4705,1,SEARCH(" ",N4705,1)-1)),'2. Raumgruppen'!$B:$B,0),IF(ISERROR(SEARCH(" ",N4705,1)),MATCH('2. Raumgruppen'!$L$8,'2. Raumgruppen'!$8:$8,0),MATCH(MID(N4705,SEARCH(" ",N4705,1)+1,3),'2. Raumgruppen'!$8:$8,0))),"")</f>
        <v/>
      </c>
      <c r="X4705" s="732" t="str">
        <f t="shared" si="686"/>
        <v/>
      </c>
      <c r="Y4705" s="732" t="str">
        <f t="shared" si="687"/>
        <v/>
      </c>
      <c r="Z4705" s="733" t="str">
        <f t="shared" si="688"/>
        <v/>
      </c>
      <c r="AA4705" s="732" t="str">
        <f t="shared" si="689"/>
        <v/>
      </c>
      <c r="AB4705" s="643"/>
      <c r="AC4705" s="276"/>
      <c r="AD4705" s="277"/>
      <c r="AE4705" s="278"/>
      <c r="AF4705" s="278" t="str">
        <f t="shared" si="681"/>
        <v/>
      </c>
      <c r="AG4705" s="278"/>
      <c r="AH4705" s="279">
        <f t="shared" si="682"/>
        <v>17.98</v>
      </c>
      <c r="AI4705" s="279" t="str">
        <f t="shared" si="683"/>
        <v/>
      </c>
      <c r="AJ4705" s="279" t="str">
        <f t="shared" si="684"/>
        <v/>
      </c>
      <c r="AK4705" s="278"/>
      <c r="AL4705" s="278"/>
      <c r="AM4705" s="278"/>
      <c r="AN4705" s="278"/>
      <c r="AO4705" s="262"/>
      <c r="AP4705" s="262"/>
      <c r="AQ4705" s="262"/>
      <c r="AR4705" s="262"/>
      <c r="AS4705" s="262"/>
      <c r="AT4705" s="262"/>
      <c r="AU4705" s="262"/>
      <c r="AV4705" s="262"/>
      <c r="AW4705" s="262"/>
      <c r="AX4705" s="264"/>
      <c r="AY4705" s="264"/>
      <c r="AZ4705" s="262"/>
    </row>
    <row r="4706" spans="1:52" ht="27" hidden="1" customHeight="1">
      <c r="B4706" s="639">
        <v>4692</v>
      </c>
      <c r="C4706" s="639"/>
      <c r="D4706" s="640"/>
      <c r="E4706" s="640"/>
      <c r="F4706" s="640" t="str">
        <f>IFERROR(VLOOKUP(C4706,'Gebäude-Typen'!$A$7:$D$215,4,FALSE),"")</f>
        <v/>
      </c>
      <c r="G4706" s="641"/>
      <c r="H4706" s="640"/>
      <c r="I4706" s="639"/>
      <c r="J4706" s="640"/>
      <c r="K4706" s="642"/>
      <c r="L4706" s="639"/>
      <c r="M4706" s="639"/>
      <c r="N4706" s="639"/>
      <c r="O4706" s="639"/>
      <c r="P4706" s="734"/>
      <c r="Q4706" s="642"/>
      <c r="R4706" s="639"/>
      <c r="S4706" s="729" t="str">
        <f>IFERROR(ROUND(VLOOKUP(M4706,Reinigungstage,IF('Gebäude-Typen'!$C$6&lt;&gt;0,'Gebäude-Typen'!$C$6,VLOOKUP(C4706,Gebäude_Typen,2,FALSE)),FALSE),2)/2,"")</f>
        <v/>
      </c>
      <c r="T4706" s="729" t="str">
        <f>IFERROR(ROUND(VLOOKUP(N4706,Reinigungstage,IF('Gebäude-Typen'!$C$6&lt;&gt;0,'Gebäude-Typen'!$C$6,VLOOKUP(C4706,Gebäude_Typen,2,FALSE)),FALSE),2)/2,"")</f>
        <v/>
      </c>
      <c r="U4706" s="730">
        <f t="shared" si="685"/>
        <v>17.98</v>
      </c>
      <c r="V4706" s="731" t="str">
        <f>IFERROR(INDEX('2. Raumgruppen'!$A$1:$Y$33,MATCH(IF(ISERROR(SEARCH(" ",M4706,1)),MID(M4706,1,3),MID(M4706,1,SEARCH(" ",M4706,1)-1)),'2. Raumgruppen'!$B:$B,0),IF(ISERROR(SEARCH(" ",M4706,1)),MATCH('2. Raumgruppen'!$L$8,'2. Raumgruppen'!$8:$8,0),MATCH(MID(M4706,SEARCH(" ",M4706,1)+1,3),'2. Raumgruppen'!$8:$8,0))),"")</f>
        <v/>
      </c>
      <c r="W4706" s="731" t="str">
        <f>IFERROR(INDEX('2. Raumgruppen'!$A$1:$Y$33,MATCH(IF(ISERROR(SEARCH(" ",N4706,1)),MID(N4706,1,3),MID(N4706,1,SEARCH(" ",N4706,1)-1)),'2. Raumgruppen'!$B:$B,0),IF(ISERROR(SEARCH(" ",N4706,1)),MATCH('2. Raumgruppen'!$L$8,'2. Raumgruppen'!$8:$8,0),MATCH(MID(N4706,SEARCH(" ",N4706,1)+1,3),'2. Raumgruppen'!$8:$8,0))),"")</f>
        <v/>
      </c>
      <c r="X4706" s="732" t="str">
        <f t="shared" si="686"/>
        <v/>
      </c>
      <c r="Y4706" s="732" t="str">
        <f t="shared" si="687"/>
        <v/>
      </c>
      <c r="Z4706" s="733" t="str">
        <f t="shared" si="688"/>
        <v/>
      </c>
      <c r="AA4706" s="732" t="str">
        <f t="shared" si="689"/>
        <v/>
      </c>
      <c r="AB4706" s="643"/>
      <c r="AC4706" s="276"/>
      <c r="AD4706" s="277"/>
      <c r="AE4706" s="278"/>
      <c r="AF4706" s="278" t="str">
        <f t="shared" si="681"/>
        <v/>
      </c>
      <c r="AG4706" s="278"/>
      <c r="AH4706" s="279">
        <f t="shared" si="682"/>
        <v>17.98</v>
      </c>
      <c r="AI4706" s="279" t="str">
        <f t="shared" si="683"/>
        <v/>
      </c>
      <c r="AJ4706" s="279" t="str">
        <f t="shared" si="684"/>
        <v/>
      </c>
      <c r="AK4706" s="278"/>
      <c r="AL4706" s="278"/>
      <c r="AM4706" s="278"/>
      <c r="AN4706" s="278"/>
      <c r="AO4706" s="262"/>
      <c r="AP4706" s="262"/>
      <c r="AQ4706" s="262"/>
      <c r="AR4706" s="262"/>
      <c r="AS4706" s="262"/>
      <c r="AT4706" s="262"/>
      <c r="AU4706" s="262"/>
      <c r="AV4706" s="262"/>
      <c r="AW4706" s="262"/>
      <c r="AX4706" s="262"/>
      <c r="AY4706" s="264"/>
      <c r="AZ4706" s="262"/>
    </row>
    <row r="4707" spans="1:52" ht="27" hidden="1" customHeight="1">
      <c r="B4707" s="639">
        <v>4693</v>
      </c>
      <c r="C4707" s="639"/>
      <c r="D4707" s="640"/>
      <c r="E4707" s="640"/>
      <c r="F4707" s="640" t="str">
        <f>IFERROR(VLOOKUP(C4707,'Gebäude-Typen'!$A$7:$D$215,4,FALSE),"")</f>
        <v/>
      </c>
      <c r="G4707" s="641"/>
      <c r="H4707" s="640"/>
      <c r="I4707" s="639"/>
      <c r="J4707" s="640"/>
      <c r="K4707" s="642"/>
      <c r="L4707" s="639"/>
      <c r="M4707" s="639"/>
      <c r="N4707" s="639"/>
      <c r="O4707" s="639"/>
      <c r="P4707" s="734"/>
      <c r="Q4707" s="642"/>
      <c r="R4707" s="639"/>
      <c r="S4707" s="729" t="str">
        <f>IFERROR(ROUND(VLOOKUP(M4707,Reinigungstage,IF('Gebäude-Typen'!$C$6&lt;&gt;0,'Gebäude-Typen'!$C$6,VLOOKUP(C4707,Gebäude_Typen,2,FALSE)),FALSE),2)/2,"")</f>
        <v/>
      </c>
      <c r="T4707" s="729" t="str">
        <f>IFERROR(ROUND(VLOOKUP(N4707,Reinigungstage,IF('Gebäude-Typen'!$C$6&lt;&gt;0,'Gebäude-Typen'!$C$6,VLOOKUP(C4707,Gebäude_Typen,2,FALSE)),FALSE),2)/2,"")</f>
        <v/>
      </c>
      <c r="U4707" s="730">
        <f t="shared" si="685"/>
        <v>17.98</v>
      </c>
      <c r="V4707" s="731" t="str">
        <f>IFERROR(INDEX('2. Raumgruppen'!$A$1:$Y$33,MATCH(IF(ISERROR(SEARCH(" ",M4707,1)),MID(M4707,1,3),MID(M4707,1,SEARCH(" ",M4707,1)-1)),'2. Raumgruppen'!$B:$B,0),IF(ISERROR(SEARCH(" ",M4707,1)),MATCH('2. Raumgruppen'!$L$8,'2. Raumgruppen'!$8:$8,0),MATCH(MID(M4707,SEARCH(" ",M4707,1)+1,3),'2. Raumgruppen'!$8:$8,0))),"")</f>
        <v/>
      </c>
      <c r="W4707" s="731" t="str">
        <f>IFERROR(INDEX('2. Raumgruppen'!$A$1:$Y$33,MATCH(IF(ISERROR(SEARCH(" ",N4707,1)),MID(N4707,1,3),MID(N4707,1,SEARCH(" ",N4707,1)-1)),'2. Raumgruppen'!$B:$B,0),IF(ISERROR(SEARCH(" ",N4707,1)),MATCH('2. Raumgruppen'!$L$8,'2. Raumgruppen'!$8:$8,0),MATCH(MID(N4707,SEARCH(" ",N4707,1)+1,3),'2. Raumgruppen'!$8:$8,0))),"")</f>
        <v/>
      </c>
      <c r="X4707" s="732" t="str">
        <f t="shared" si="686"/>
        <v/>
      </c>
      <c r="Y4707" s="732" t="str">
        <f t="shared" si="687"/>
        <v/>
      </c>
      <c r="Z4707" s="733" t="str">
        <f t="shared" si="688"/>
        <v/>
      </c>
      <c r="AA4707" s="732" t="str">
        <f t="shared" si="689"/>
        <v/>
      </c>
      <c r="AB4707" s="643"/>
      <c r="AC4707" s="276"/>
      <c r="AD4707" s="277"/>
      <c r="AE4707" s="278"/>
      <c r="AF4707" s="278" t="str">
        <f t="shared" si="681"/>
        <v/>
      </c>
      <c r="AG4707" s="278"/>
      <c r="AH4707" s="279">
        <f t="shared" si="682"/>
        <v>17.98</v>
      </c>
      <c r="AI4707" s="279" t="str">
        <f t="shared" si="683"/>
        <v/>
      </c>
      <c r="AJ4707" s="279" t="str">
        <f t="shared" si="684"/>
        <v/>
      </c>
      <c r="AK4707" s="278"/>
      <c r="AL4707" s="278"/>
      <c r="AM4707" s="278"/>
      <c r="AN4707" s="278"/>
      <c r="AO4707" s="262"/>
      <c r="AP4707" s="262"/>
      <c r="AQ4707" s="262"/>
      <c r="AR4707" s="262"/>
      <c r="AS4707" s="262"/>
      <c r="AT4707" s="262"/>
      <c r="AU4707" s="262"/>
      <c r="AV4707" s="262"/>
      <c r="AW4707" s="262"/>
      <c r="AX4707" s="262"/>
      <c r="AY4707" s="262"/>
      <c r="AZ4707" s="262"/>
    </row>
    <row r="4708" spans="1:52" ht="27" hidden="1" customHeight="1">
      <c r="B4708" s="639">
        <v>4694</v>
      </c>
      <c r="C4708" s="639"/>
      <c r="D4708" s="640"/>
      <c r="E4708" s="640"/>
      <c r="F4708" s="640" t="str">
        <f>IFERROR(VLOOKUP(C4708,'Gebäude-Typen'!$A$7:$D$215,4,FALSE),"")</f>
        <v/>
      </c>
      <c r="G4708" s="641"/>
      <c r="H4708" s="640"/>
      <c r="I4708" s="639"/>
      <c r="J4708" s="640"/>
      <c r="K4708" s="642"/>
      <c r="L4708" s="639"/>
      <c r="M4708" s="639"/>
      <c r="N4708" s="639"/>
      <c r="O4708" s="639"/>
      <c r="P4708" s="734"/>
      <c r="Q4708" s="642"/>
      <c r="R4708" s="639"/>
      <c r="S4708" s="729" t="str">
        <f>IFERROR(ROUND(VLOOKUP(M4708,Reinigungstage,IF('Gebäude-Typen'!$C$6&lt;&gt;0,'Gebäude-Typen'!$C$6,VLOOKUP(C4708,Gebäude_Typen,2,FALSE)),FALSE),2)/2,"")</f>
        <v/>
      </c>
      <c r="T4708" s="729" t="str">
        <f>IFERROR(ROUND(VLOOKUP(N4708,Reinigungstage,IF('Gebäude-Typen'!$C$6&lt;&gt;0,'Gebäude-Typen'!$C$6,VLOOKUP(C4708,Gebäude_Typen,2,FALSE)),FALSE),2)/2,"")</f>
        <v/>
      </c>
      <c r="U4708" s="730">
        <f t="shared" si="685"/>
        <v>17.98</v>
      </c>
      <c r="V4708" s="731" t="str">
        <f>IFERROR(INDEX('2. Raumgruppen'!$A$1:$Y$33,MATCH(IF(ISERROR(SEARCH(" ",M4708,1)),MID(M4708,1,3),MID(M4708,1,SEARCH(" ",M4708,1)-1)),'2. Raumgruppen'!$B:$B,0),IF(ISERROR(SEARCH(" ",M4708,1)),MATCH('2. Raumgruppen'!$L$8,'2. Raumgruppen'!$8:$8,0),MATCH(MID(M4708,SEARCH(" ",M4708,1)+1,3),'2. Raumgruppen'!$8:$8,0))),"")</f>
        <v/>
      </c>
      <c r="W4708" s="731" t="str">
        <f>IFERROR(INDEX('2. Raumgruppen'!$A$1:$Y$33,MATCH(IF(ISERROR(SEARCH(" ",N4708,1)),MID(N4708,1,3),MID(N4708,1,SEARCH(" ",N4708,1)-1)),'2. Raumgruppen'!$B:$B,0),IF(ISERROR(SEARCH(" ",N4708,1)),MATCH('2. Raumgruppen'!$L$8,'2. Raumgruppen'!$8:$8,0),MATCH(MID(N4708,SEARCH(" ",N4708,1)+1,3),'2. Raumgruppen'!$8:$8,0))),"")</f>
        <v/>
      </c>
      <c r="X4708" s="732" t="str">
        <f t="shared" si="686"/>
        <v/>
      </c>
      <c r="Y4708" s="732" t="str">
        <f t="shared" si="687"/>
        <v/>
      </c>
      <c r="Z4708" s="733" t="str">
        <f t="shared" si="688"/>
        <v/>
      </c>
      <c r="AA4708" s="732" t="str">
        <f t="shared" si="689"/>
        <v/>
      </c>
      <c r="AB4708" s="643"/>
      <c r="AC4708" s="276"/>
      <c r="AD4708" s="277"/>
      <c r="AE4708" s="278"/>
      <c r="AF4708" s="278" t="str">
        <f t="shared" si="681"/>
        <v/>
      </c>
      <c r="AG4708" s="278"/>
      <c r="AH4708" s="279">
        <f t="shared" si="682"/>
        <v>17.98</v>
      </c>
      <c r="AI4708" s="279" t="str">
        <f t="shared" si="683"/>
        <v/>
      </c>
      <c r="AJ4708" s="279" t="str">
        <f t="shared" si="684"/>
        <v/>
      </c>
      <c r="AK4708" s="278"/>
      <c r="AL4708" s="278"/>
      <c r="AM4708" s="278"/>
      <c r="AN4708" s="278"/>
      <c r="AO4708" s="262"/>
      <c r="AP4708" s="262"/>
      <c r="AQ4708" s="262"/>
      <c r="AR4708" s="262"/>
      <c r="AS4708" s="262"/>
      <c r="AT4708" s="262"/>
      <c r="AU4708" s="262"/>
      <c r="AV4708" s="262"/>
      <c r="AW4708" s="262"/>
      <c r="AX4708" s="262"/>
      <c r="AY4708" s="262"/>
      <c r="AZ4708" s="262"/>
    </row>
    <row r="4709" spans="1:52" ht="27" hidden="1" customHeight="1">
      <c r="B4709" s="639">
        <v>4695</v>
      </c>
      <c r="C4709" s="639"/>
      <c r="D4709" s="640"/>
      <c r="E4709" s="640"/>
      <c r="F4709" s="640" t="str">
        <f>IFERROR(VLOOKUP(C4709,'Gebäude-Typen'!$A$7:$D$215,4,FALSE),"")</f>
        <v/>
      </c>
      <c r="G4709" s="641"/>
      <c r="H4709" s="640"/>
      <c r="I4709" s="639"/>
      <c r="J4709" s="640"/>
      <c r="K4709" s="642"/>
      <c r="L4709" s="639"/>
      <c r="M4709" s="639"/>
      <c r="N4709" s="639"/>
      <c r="O4709" s="639"/>
      <c r="P4709" s="734"/>
      <c r="Q4709" s="642"/>
      <c r="R4709" s="639"/>
      <c r="S4709" s="729" t="str">
        <f>IFERROR(ROUND(VLOOKUP(M4709,Reinigungstage,IF('Gebäude-Typen'!$C$6&lt;&gt;0,'Gebäude-Typen'!$C$6,VLOOKUP(C4709,Gebäude_Typen,2,FALSE)),FALSE),2)/2,"")</f>
        <v/>
      </c>
      <c r="T4709" s="729" t="str">
        <f>IFERROR(ROUND(VLOOKUP(N4709,Reinigungstage,IF('Gebäude-Typen'!$C$6&lt;&gt;0,'Gebäude-Typen'!$C$6,VLOOKUP(C4709,Gebäude_Typen,2,FALSE)),FALSE),2)/2,"")</f>
        <v/>
      </c>
      <c r="U4709" s="730">
        <f t="shared" si="685"/>
        <v>17.98</v>
      </c>
      <c r="V4709" s="731" t="str">
        <f>IFERROR(INDEX('2. Raumgruppen'!$A$1:$Y$33,MATCH(IF(ISERROR(SEARCH(" ",M4709,1)),MID(M4709,1,3),MID(M4709,1,SEARCH(" ",M4709,1)-1)),'2. Raumgruppen'!$B:$B,0),IF(ISERROR(SEARCH(" ",M4709,1)),MATCH('2. Raumgruppen'!$L$8,'2. Raumgruppen'!$8:$8,0),MATCH(MID(M4709,SEARCH(" ",M4709,1)+1,3),'2. Raumgruppen'!$8:$8,0))),"")</f>
        <v/>
      </c>
      <c r="W4709" s="731" t="str">
        <f>IFERROR(INDEX('2. Raumgruppen'!$A$1:$Y$33,MATCH(IF(ISERROR(SEARCH(" ",N4709,1)),MID(N4709,1,3),MID(N4709,1,SEARCH(" ",N4709,1)-1)),'2. Raumgruppen'!$B:$B,0),IF(ISERROR(SEARCH(" ",N4709,1)),MATCH('2. Raumgruppen'!$L$8,'2. Raumgruppen'!$8:$8,0),MATCH(MID(N4709,SEARCH(" ",N4709,1)+1,3),'2. Raumgruppen'!$8:$8,0))),"")</f>
        <v/>
      </c>
      <c r="X4709" s="732" t="str">
        <f t="shared" si="686"/>
        <v/>
      </c>
      <c r="Y4709" s="732" t="str">
        <f t="shared" si="687"/>
        <v/>
      </c>
      <c r="Z4709" s="733" t="str">
        <f t="shared" si="688"/>
        <v/>
      </c>
      <c r="AA4709" s="732" t="str">
        <f t="shared" si="689"/>
        <v/>
      </c>
      <c r="AB4709" s="643"/>
      <c r="AC4709" s="276"/>
      <c r="AD4709" s="277"/>
      <c r="AE4709" s="278"/>
      <c r="AF4709" s="278" t="str">
        <f t="shared" si="681"/>
        <v/>
      </c>
      <c r="AG4709" s="278"/>
      <c r="AH4709" s="279">
        <f t="shared" si="682"/>
        <v>17.98</v>
      </c>
      <c r="AI4709" s="279" t="str">
        <f t="shared" si="683"/>
        <v/>
      </c>
      <c r="AJ4709" s="279" t="str">
        <f t="shared" si="684"/>
        <v/>
      </c>
      <c r="AK4709" s="278"/>
      <c r="AL4709" s="278"/>
      <c r="AM4709" s="278"/>
      <c r="AN4709" s="278"/>
      <c r="AO4709" s="262"/>
      <c r="AP4709" s="262"/>
      <c r="AQ4709" s="262"/>
      <c r="AR4709" s="262"/>
      <c r="AS4709" s="262"/>
      <c r="AT4709" s="262"/>
      <c r="AU4709" s="262"/>
      <c r="AV4709" s="262"/>
      <c r="AW4709" s="262"/>
      <c r="AX4709" s="262"/>
      <c r="AY4709" s="262"/>
      <c r="AZ4709" s="264"/>
    </row>
    <row r="4710" spans="1:52" ht="27" hidden="1" customHeight="1">
      <c r="B4710" s="639">
        <v>4696</v>
      </c>
      <c r="C4710" s="639"/>
      <c r="D4710" s="640"/>
      <c r="E4710" s="640"/>
      <c r="F4710" s="640" t="str">
        <f>IFERROR(VLOOKUP(C4710,'Gebäude-Typen'!$A$7:$D$215,4,FALSE),"")</f>
        <v/>
      </c>
      <c r="G4710" s="641"/>
      <c r="H4710" s="640"/>
      <c r="I4710" s="639"/>
      <c r="J4710" s="640"/>
      <c r="K4710" s="642"/>
      <c r="L4710" s="639"/>
      <c r="M4710" s="639"/>
      <c r="N4710" s="639"/>
      <c r="O4710" s="639"/>
      <c r="P4710" s="734"/>
      <c r="Q4710" s="642"/>
      <c r="R4710" s="639"/>
      <c r="S4710" s="729" t="str">
        <f>IFERROR(ROUND(VLOOKUP(M4710,Reinigungstage,IF('Gebäude-Typen'!$C$6&lt;&gt;0,'Gebäude-Typen'!$C$6,VLOOKUP(C4710,Gebäude_Typen,2,FALSE)),FALSE),2)/2,"")</f>
        <v/>
      </c>
      <c r="T4710" s="729" t="str">
        <f>IFERROR(ROUND(VLOOKUP(N4710,Reinigungstage,IF('Gebäude-Typen'!$C$6&lt;&gt;0,'Gebäude-Typen'!$C$6,VLOOKUP(C4710,Gebäude_Typen,2,FALSE)),FALSE),2)/2,"")</f>
        <v/>
      </c>
      <c r="U4710" s="730">
        <f t="shared" si="685"/>
        <v>17.98</v>
      </c>
      <c r="V4710" s="731" t="str">
        <f>IFERROR(INDEX('2. Raumgruppen'!$A$1:$Y$33,MATCH(IF(ISERROR(SEARCH(" ",M4710,1)),MID(M4710,1,3),MID(M4710,1,SEARCH(" ",M4710,1)-1)),'2. Raumgruppen'!$B:$B,0),IF(ISERROR(SEARCH(" ",M4710,1)),MATCH('2. Raumgruppen'!$L$8,'2. Raumgruppen'!$8:$8,0),MATCH(MID(M4710,SEARCH(" ",M4710,1)+1,3),'2. Raumgruppen'!$8:$8,0))),"")</f>
        <v/>
      </c>
      <c r="W4710" s="731" t="str">
        <f>IFERROR(INDEX('2. Raumgruppen'!$A$1:$Y$33,MATCH(IF(ISERROR(SEARCH(" ",N4710,1)),MID(N4710,1,3),MID(N4710,1,SEARCH(" ",N4710,1)-1)),'2. Raumgruppen'!$B:$B,0),IF(ISERROR(SEARCH(" ",N4710,1)),MATCH('2. Raumgruppen'!$L$8,'2. Raumgruppen'!$8:$8,0),MATCH(MID(N4710,SEARCH(" ",N4710,1)+1,3),'2. Raumgruppen'!$8:$8,0))),"")</f>
        <v/>
      </c>
      <c r="X4710" s="732" t="str">
        <f t="shared" si="686"/>
        <v/>
      </c>
      <c r="Y4710" s="732" t="str">
        <f t="shared" si="687"/>
        <v/>
      </c>
      <c r="Z4710" s="733" t="str">
        <f t="shared" si="688"/>
        <v/>
      </c>
      <c r="AA4710" s="732" t="str">
        <f t="shared" si="689"/>
        <v/>
      </c>
      <c r="AB4710" s="643"/>
      <c r="AC4710" s="276"/>
      <c r="AD4710" s="277"/>
      <c r="AE4710" s="278"/>
      <c r="AF4710" s="278" t="str">
        <f t="shared" si="681"/>
        <v/>
      </c>
      <c r="AG4710" s="278"/>
      <c r="AH4710" s="279">
        <f t="shared" si="682"/>
        <v>17.98</v>
      </c>
      <c r="AI4710" s="279" t="str">
        <f t="shared" si="683"/>
        <v/>
      </c>
      <c r="AJ4710" s="279" t="str">
        <f t="shared" si="684"/>
        <v/>
      </c>
      <c r="AK4710" s="278"/>
      <c r="AL4710" s="278"/>
      <c r="AM4710" s="278"/>
      <c r="AN4710" s="278"/>
      <c r="AO4710" s="262"/>
      <c r="AP4710" s="262"/>
      <c r="AQ4710" s="262"/>
      <c r="AR4710" s="262"/>
      <c r="AS4710" s="262"/>
      <c r="AT4710" s="262"/>
      <c r="AU4710" s="262"/>
      <c r="AV4710" s="262"/>
      <c r="AW4710" s="262"/>
      <c r="AX4710" s="262"/>
      <c r="AY4710" s="262"/>
      <c r="AZ4710" s="262"/>
    </row>
    <row r="4711" spans="1:52" ht="27" hidden="1" customHeight="1">
      <c r="B4711" s="639">
        <v>4697</v>
      </c>
      <c r="C4711" s="639"/>
      <c r="D4711" s="640"/>
      <c r="E4711" s="640"/>
      <c r="F4711" s="640" t="str">
        <f>IFERROR(VLOOKUP(C4711,'Gebäude-Typen'!$A$7:$D$215,4,FALSE),"")</f>
        <v/>
      </c>
      <c r="G4711" s="641"/>
      <c r="H4711" s="640"/>
      <c r="I4711" s="639"/>
      <c r="J4711" s="640"/>
      <c r="K4711" s="642"/>
      <c r="L4711" s="639"/>
      <c r="M4711" s="639"/>
      <c r="N4711" s="639"/>
      <c r="O4711" s="639"/>
      <c r="P4711" s="734"/>
      <c r="Q4711" s="642"/>
      <c r="R4711" s="639"/>
      <c r="S4711" s="729" t="str">
        <f>IFERROR(ROUND(VLOOKUP(M4711,Reinigungstage,IF('Gebäude-Typen'!$C$6&lt;&gt;0,'Gebäude-Typen'!$C$6,VLOOKUP(C4711,Gebäude_Typen,2,FALSE)),FALSE),2)/2,"")</f>
        <v/>
      </c>
      <c r="T4711" s="729" t="str">
        <f>IFERROR(ROUND(VLOOKUP(N4711,Reinigungstage,IF('Gebäude-Typen'!$C$6&lt;&gt;0,'Gebäude-Typen'!$C$6,VLOOKUP(C4711,Gebäude_Typen,2,FALSE)),FALSE),2)/2,"")</f>
        <v/>
      </c>
      <c r="U4711" s="730">
        <f t="shared" si="685"/>
        <v>17.98</v>
      </c>
      <c r="V4711" s="731" t="str">
        <f>IFERROR(INDEX('2. Raumgruppen'!$A$1:$Y$33,MATCH(IF(ISERROR(SEARCH(" ",M4711,1)),MID(M4711,1,3),MID(M4711,1,SEARCH(" ",M4711,1)-1)),'2. Raumgruppen'!$B:$B,0),IF(ISERROR(SEARCH(" ",M4711,1)),MATCH('2. Raumgruppen'!$L$8,'2. Raumgruppen'!$8:$8,0),MATCH(MID(M4711,SEARCH(" ",M4711,1)+1,3),'2. Raumgruppen'!$8:$8,0))),"")</f>
        <v/>
      </c>
      <c r="W4711" s="731" t="str">
        <f>IFERROR(INDEX('2. Raumgruppen'!$A$1:$Y$33,MATCH(IF(ISERROR(SEARCH(" ",N4711,1)),MID(N4711,1,3),MID(N4711,1,SEARCH(" ",N4711,1)-1)),'2. Raumgruppen'!$B:$B,0),IF(ISERROR(SEARCH(" ",N4711,1)),MATCH('2. Raumgruppen'!$L$8,'2. Raumgruppen'!$8:$8,0),MATCH(MID(N4711,SEARCH(" ",N4711,1)+1,3),'2. Raumgruppen'!$8:$8,0))),"")</f>
        <v/>
      </c>
      <c r="X4711" s="732" t="str">
        <f t="shared" si="686"/>
        <v/>
      </c>
      <c r="Y4711" s="732" t="str">
        <f t="shared" si="687"/>
        <v/>
      </c>
      <c r="Z4711" s="733" t="str">
        <f t="shared" si="688"/>
        <v/>
      </c>
      <c r="AA4711" s="732" t="str">
        <f t="shared" si="689"/>
        <v/>
      </c>
      <c r="AB4711" s="643"/>
      <c r="AC4711" s="276"/>
      <c r="AD4711" s="277"/>
      <c r="AE4711" s="278"/>
      <c r="AF4711" s="278" t="str">
        <f t="shared" si="681"/>
        <v/>
      </c>
      <c r="AG4711" s="278"/>
      <c r="AH4711" s="279">
        <f t="shared" si="682"/>
        <v>17.98</v>
      </c>
      <c r="AI4711" s="279" t="str">
        <f t="shared" si="683"/>
        <v/>
      </c>
      <c r="AJ4711" s="279" t="str">
        <f t="shared" si="684"/>
        <v/>
      </c>
      <c r="AK4711" s="278"/>
      <c r="AL4711" s="278"/>
      <c r="AM4711" s="278"/>
      <c r="AN4711" s="278"/>
      <c r="AO4711" s="262"/>
      <c r="AP4711" s="262"/>
      <c r="AQ4711" s="262"/>
      <c r="AR4711" s="262"/>
      <c r="AS4711" s="262"/>
      <c r="AT4711" s="262"/>
      <c r="AU4711" s="262"/>
      <c r="AV4711" s="262"/>
      <c r="AW4711" s="264"/>
      <c r="AX4711" s="262"/>
      <c r="AY4711" s="262"/>
      <c r="AZ4711" s="278"/>
    </row>
    <row r="4712" spans="1:52" ht="27" hidden="1" customHeight="1">
      <c r="A4712" s="264"/>
      <c r="B4712" s="639">
        <v>4698</v>
      </c>
      <c r="C4712" s="639"/>
      <c r="D4712" s="640"/>
      <c r="E4712" s="640"/>
      <c r="F4712" s="640" t="str">
        <f>IFERROR(VLOOKUP(C4712,'Gebäude-Typen'!$A$7:$D$215,4,FALSE),"")</f>
        <v/>
      </c>
      <c r="G4712" s="641"/>
      <c r="H4712" s="640"/>
      <c r="I4712" s="639"/>
      <c r="J4712" s="640"/>
      <c r="K4712" s="642"/>
      <c r="L4712" s="639"/>
      <c r="M4712" s="639"/>
      <c r="N4712" s="639"/>
      <c r="O4712" s="639"/>
      <c r="P4712" s="734"/>
      <c r="Q4712" s="642"/>
      <c r="R4712" s="639"/>
      <c r="S4712" s="729" t="str">
        <f>IFERROR(ROUND(VLOOKUP(M4712,Reinigungstage,IF('Gebäude-Typen'!$C$6&lt;&gt;0,'Gebäude-Typen'!$C$6,VLOOKUP(C4712,Gebäude_Typen,2,FALSE)),FALSE),2)/2,"")</f>
        <v/>
      </c>
      <c r="T4712" s="729" t="str">
        <f>IFERROR(ROUND(VLOOKUP(N4712,Reinigungstage,IF('Gebäude-Typen'!$C$6&lt;&gt;0,'Gebäude-Typen'!$C$6,VLOOKUP(C4712,Gebäude_Typen,2,FALSE)),FALSE),2)/2,"")</f>
        <v/>
      </c>
      <c r="U4712" s="730">
        <f t="shared" si="685"/>
        <v>17.98</v>
      </c>
      <c r="V4712" s="731" t="str">
        <f>IFERROR(INDEX('2. Raumgruppen'!$A$1:$Y$33,MATCH(IF(ISERROR(SEARCH(" ",M4712,1)),MID(M4712,1,3),MID(M4712,1,SEARCH(" ",M4712,1)-1)),'2. Raumgruppen'!$B:$B,0),IF(ISERROR(SEARCH(" ",M4712,1)),MATCH('2. Raumgruppen'!$L$8,'2. Raumgruppen'!$8:$8,0),MATCH(MID(M4712,SEARCH(" ",M4712,1)+1,3),'2. Raumgruppen'!$8:$8,0))),"")</f>
        <v/>
      </c>
      <c r="W4712" s="731" t="str">
        <f>IFERROR(INDEX('2. Raumgruppen'!$A$1:$Y$33,MATCH(IF(ISERROR(SEARCH(" ",N4712,1)),MID(N4712,1,3),MID(N4712,1,SEARCH(" ",N4712,1)-1)),'2. Raumgruppen'!$B:$B,0),IF(ISERROR(SEARCH(" ",N4712,1)),MATCH('2. Raumgruppen'!$L$8,'2. Raumgruppen'!$8:$8,0),MATCH(MID(N4712,SEARCH(" ",N4712,1)+1,3),'2. Raumgruppen'!$8:$8,0))),"")</f>
        <v/>
      </c>
      <c r="X4712" s="732" t="str">
        <f t="shared" si="686"/>
        <v/>
      </c>
      <c r="Y4712" s="732" t="str">
        <f t="shared" si="687"/>
        <v/>
      </c>
      <c r="Z4712" s="733" t="str">
        <f t="shared" si="688"/>
        <v/>
      </c>
      <c r="AA4712" s="732" t="str">
        <f t="shared" si="689"/>
        <v/>
      </c>
      <c r="AB4712" s="643"/>
      <c r="AC4712" s="276"/>
      <c r="AD4712" s="277"/>
      <c r="AE4712" s="278"/>
      <c r="AF4712" s="278" t="str">
        <f t="shared" si="681"/>
        <v/>
      </c>
      <c r="AG4712" s="278"/>
      <c r="AH4712" s="279">
        <f t="shared" si="682"/>
        <v>17.98</v>
      </c>
      <c r="AI4712" s="279" t="str">
        <f t="shared" si="683"/>
        <v/>
      </c>
      <c r="AJ4712" s="279" t="str">
        <f t="shared" si="684"/>
        <v/>
      </c>
      <c r="AK4712" s="278"/>
      <c r="AL4712" s="278"/>
      <c r="AM4712" s="278"/>
      <c r="AN4712" s="278"/>
      <c r="AO4712" s="262"/>
      <c r="AP4712" s="262"/>
      <c r="AQ4712" s="262"/>
      <c r="AR4712" s="262"/>
      <c r="AS4712" s="262"/>
      <c r="AT4712" s="262"/>
      <c r="AU4712" s="262"/>
      <c r="AV4712" s="262"/>
      <c r="AW4712" s="262"/>
      <c r="AX4712" s="262"/>
      <c r="AY4712" s="262"/>
      <c r="AZ4712" s="262"/>
    </row>
    <row r="4713" spans="1:52" ht="27" hidden="1" customHeight="1">
      <c r="B4713" s="639">
        <v>4699</v>
      </c>
      <c r="C4713" s="639"/>
      <c r="D4713" s="640"/>
      <c r="E4713" s="640"/>
      <c r="F4713" s="640" t="str">
        <f>IFERROR(VLOOKUP(C4713,'Gebäude-Typen'!$A$7:$D$215,4,FALSE),"")</f>
        <v/>
      </c>
      <c r="G4713" s="641"/>
      <c r="H4713" s="640"/>
      <c r="I4713" s="639"/>
      <c r="J4713" s="640"/>
      <c r="K4713" s="642"/>
      <c r="L4713" s="639"/>
      <c r="M4713" s="639"/>
      <c r="N4713" s="639"/>
      <c r="O4713" s="639"/>
      <c r="P4713" s="734"/>
      <c r="Q4713" s="642"/>
      <c r="R4713" s="639"/>
      <c r="S4713" s="729" t="str">
        <f>IFERROR(ROUND(VLOOKUP(M4713,Reinigungstage,IF('Gebäude-Typen'!$C$6&lt;&gt;0,'Gebäude-Typen'!$C$6,VLOOKUP(C4713,Gebäude_Typen,2,FALSE)),FALSE),2)/2,"")</f>
        <v/>
      </c>
      <c r="T4713" s="729" t="str">
        <f>IFERROR(ROUND(VLOOKUP(N4713,Reinigungstage,IF('Gebäude-Typen'!$C$6&lt;&gt;0,'Gebäude-Typen'!$C$6,VLOOKUP(C4713,Gebäude_Typen,2,FALSE)),FALSE),2)/2,"")</f>
        <v/>
      </c>
      <c r="U4713" s="730">
        <f t="shared" si="685"/>
        <v>17.98</v>
      </c>
      <c r="V4713" s="731" t="str">
        <f>IFERROR(INDEX('2. Raumgruppen'!$A$1:$Y$33,MATCH(IF(ISERROR(SEARCH(" ",M4713,1)),MID(M4713,1,3),MID(M4713,1,SEARCH(" ",M4713,1)-1)),'2. Raumgruppen'!$B:$B,0),IF(ISERROR(SEARCH(" ",M4713,1)),MATCH('2. Raumgruppen'!$L$8,'2. Raumgruppen'!$8:$8,0),MATCH(MID(M4713,SEARCH(" ",M4713,1)+1,3),'2. Raumgruppen'!$8:$8,0))),"")</f>
        <v/>
      </c>
      <c r="W4713" s="731" t="str">
        <f>IFERROR(INDEX('2. Raumgruppen'!$A$1:$Y$33,MATCH(IF(ISERROR(SEARCH(" ",N4713,1)),MID(N4713,1,3),MID(N4713,1,SEARCH(" ",N4713,1)-1)),'2. Raumgruppen'!$B:$B,0),IF(ISERROR(SEARCH(" ",N4713,1)),MATCH('2. Raumgruppen'!$L$8,'2. Raumgruppen'!$8:$8,0),MATCH(MID(N4713,SEARCH(" ",N4713,1)+1,3),'2. Raumgruppen'!$8:$8,0))),"")</f>
        <v/>
      </c>
      <c r="X4713" s="732" t="str">
        <f t="shared" si="686"/>
        <v/>
      </c>
      <c r="Y4713" s="732" t="str">
        <f t="shared" si="687"/>
        <v/>
      </c>
      <c r="Z4713" s="733" t="str">
        <f t="shared" si="688"/>
        <v/>
      </c>
      <c r="AA4713" s="732" t="str">
        <f t="shared" si="689"/>
        <v/>
      </c>
      <c r="AB4713" s="643"/>
      <c r="AC4713" s="276"/>
      <c r="AD4713" s="277"/>
      <c r="AE4713" s="278"/>
      <c r="AF4713" s="278" t="str">
        <f t="shared" si="681"/>
        <v/>
      </c>
      <c r="AG4713" s="278"/>
      <c r="AH4713" s="279">
        <f t="shared" si="682"/>
        <v>17.98</v>
      </c>
      <c r="AI4713" s="279" t="str">
        <f t="shared" si="683"/>
        <v/>
      </c>
      <c r="AJ4713" s="279" t="str">
        <f t="shared" si="684"/>
        <v/>
      </c>
      <c r="AK4713" s="278"/>
      <c r="AL4713" s="278"/>
      <c r="AM4713" s="278"/>
      <c r="AN4713" s="278"/>
      <c r="AO4713" s="262"/>
      <c r="AP4713" s="262"/>
      <c r="AQ4713" s="262"/>
      <c r="AR4713" s="262"/>
      <c r="AS4713" s="262"/>
      <c r="AT4713" s="262"/>
      <c r="AU4713" s="262"/>
      <c r="AV4713" s="262"/>
      <c r="AW4713" s="264"/>
      <c r="AX4713" s="264"/>
      <c r="AY4713" s="264"/>
      <c r="AZ4713" s="262"/>
    </row>
    <row r="4714" spans="1:52" ht="27" hidden="1" customHeight="1">
      <c r="B4714" s="639">
        <v>4700</v>
      </c>
      <c r="C4714" s="639"/>
      <c r="D4714" s="640"/>
      <c r="E4714" s="640"/>
      <c r="F4714" s="640" t="str">
        <f>IFERROR(VLOOKUP(C4714,'Gebäude-Typen'!$A$7:$D$215,4,FALSE),"")</f>
        <v/>
      </c>
      <c r="G4714" s="641"/>
      <c r="H4714" s="640"/>
      <c r="I4714" s="639"/>
      <c r="J4714" s="640"/>
      <c r="K4714" s="642"/>
      <c r="L4714" s="639"/>
      <c r="M4714" s="639"/>
      <c r="N4714" s="639"/>
      <c r="O4714" s="639"/>
      <c r="P4714" s="734"/>
      <c r="Q4714" s="642"/>
      <c r="R4714" s="639"/>
      <c r="S4714" s="729" t="str">
        <f>IFERROR(ROUND(VLOOKUP(M4714,Reinigungstage,IF('Gebäude-Typen'!$C$6&lt;&gt;0,'Gebäude-Typen'!$C$6,VLOOKUP(C4714,Gebäude_Typen,2,FALSE)),FALSE),2)/2,"")</f>
        <v/>
      </c>
      <c r="T4714" s="729" t="str">
        <f>IFERROR(ROUND(VLOOKUP(N4714,Reinigungstage,IF('Gebäude-Typen'!$C$6&lt;&gt;0,'Gebäude-Typen'!$C$6,VLOOKUP(C4714,Gebäude_Typen,2,FALSE)),FALSE),2)/2,"")</f>
        <v/>
      </c>
      <c r="U4714" s="730">
        <f t="shared" si="685"/>
        <v>17.98</v>
      </c>
      <c r="V4714" s="731" t="str">
        <f>IFERROR(INDEX('2. Raumgruppen'!$A$1:$Y$33,MATCH(IF(ISERROR(SEARCH(" ",M4714,1)),MID(M4714,1,3),MID(M4714,1,SEARCH(" ",M4714,1)-1)),'2. Raumgruppen'!$B:$B,0),IF(ISERROR(SEARCH(" ",M4714,1)),MATCH('2. Raumgruppen'!$L$8,'2. Raumgruppen'!$8:$8,0),MATCH(MID(M4714,SEARCH(" ",M4714,1)+1,3),'2. Raumgruppen'!$8:$8,0))),"")</f>
        <v/>
      </c>
      <c r="W4714" s="731" t="str">
        <f>IFERROR(INDEX('2. Raumgruppen'!$A$1:$Y$33,MATCH(IF(ISERROR(SEARCH(" ",N4714,1)),MID(N4714,1,3),MID(N4714,1,SEARCH(" ",N4714,1)-1)),'2. Raumgruppen'!$B:$B,0),IF(ISERROR(SEARCH(" ",N4714,1)),MATCH('2. Raumgruppen'!$L$8,'2. Raumgruppen'!$8:$8,0),MATCH(MID(N4714,SEARCH(" ",N4714,1)+1,3),'2. Raumgruppen'!$8:$8,0))),"")</f>
        <v/>
      </c>
      <c r="X4714" s="732" t="str">
        <f t="shared" si="686"/>
        <v/>
      </c>
      <c r="Y4714" s="732" t="str">
        <f t="shared" si="687"/>
        <v/>
      </c>
      <c r="Z4714" s="733" t="str">
        <f t="shared" si="688"/>
        <v/>
      </c>
      <c r="AA4714" s="732" t="str">
        <f t="shared" si="689"/>
        <v/>
      </c>
      <c r="AB4714" s="643"/>
      <c r="AC4714" s="276"/>
      <c r="AD4714" s="277"/>
      <c r="AE4714" s="278"/>
      <c r="AF4714" s="278" t="str">
        <f t="shared" si="681"/>
        <v/>
      </c>
      <c r="AG4714" s="278"/>
      <c r="AH4714" s="279">
        <f t="shared" si="682"/>
        <v>17.98</v>
      </c>
      <c r="AI4714" s="279" t="str">
        <f t="shared" si="683"/>
        <v/>
      </c>
      <c r="AJ4714" s="279" t="str">
        <f t="shared" si="684"/>
        <v/>
      </c>
      <c r="AK4714" s="278"/>
      <c r="AL4714" s="278"/>
      <c r="AM4714" s="278"/>
      <c r="AN4714" s="278"/>
      <c r="AO4714" s="262"/>
      <c r="AP4714" s="262"/>
      <c r="AQ4714" s="262"/>
      <c r="AR4714" s="262"/>
      <c r="AS4714" s="262"/>
      <c r="AT4714" s="262"/>
      <c r="AU4714" s="262"/>
      <c r="AV4714" s="262"/>
      <c r="AW4714" s="262"/>
      <c r="AX4714" s="262"/>
      <c r="AY4714" s="262"/>
      <c r="AZ4714" s="262"/>
    </row>
    <row r="4715" spans="1:52" ht="27" hidden="1" customHeight="1">
      <c r="B4715" s="639">
        <v>4701</v>
      </c>
      <c r="C4715" s="639"/>
      <c r="D4715" s="640"/>
      <c r="E4715" s="640"/>
      <c r="F4715" s="640" t="str">
        <f>IFERROR(VLOOKUP(C4715,'Gebäude-Typen'!$A$7:$D$215,4,FALSE),"")</f>
        <v/>
      </c>
      <c r="G4715" s="641"/>
      <c r="H4715" s="640"/>
      <c r="I4715" s="639"/>
      <c r="J4715" s="640"/>
      <c r="K4715" s="642"/>
      <c r="L4715" s="639"/>
      <c r="M4715" s="639"/>
      <c r="N4715" s="639"/>
      <c r="O4715" s="639"/>
      <c r="P4715" s="734"/>
      <c r="Q4715" s="642"/>
      <c r="R4715" s="639"/>
      <c r="S4715" s="729" t="str">
        <f>IFERROR(ROUND(VLOOKUP(M4715,Reinigungstage,IF('Gebäude-Typen'!$C$6&lt;&gt;0,'Gebäude-Typen'!$C$6,VLOOKUP(C4715,Gebäude_Typen,2,FALSE)),FALSE),2)/2,"")</f>
        <v/>
      </c>
      <c r="T4715" s="729" t="str">
        <f>IFERROR(ROUND(VLOOKUP(N4715,Reinigungstage,IF('Gebäude-Typen'!$C$6&lt;&gt;0,'Gebäude-Typen'!$C$6,VLOOKUP(C4715,Gebäude_Typen,2,FALSE)),FALSE),2)/2,"")</f>
        <v/>
      </c>
      <c r="U4715" s="730">
        <f t="shared" si="685"/>
        <v>17.98</v>
      </c>
      <c r="V4715" s="731" t="str">
        <f>IFERROR(INDEX('2. Raumgruppen'!$A$1:$Y$33,MATCH(IF(ISERROR(SEARCH(" ",M4715,1)),MID(M4715,1,3),MID(M4715,1,SEARCH(" ",M4715,1)-1)),'2. Raumgruppen'!$B:$B,0),IF(ISERROR(SEARCH(" ",M4715,1)),MATCH('2. Raumgruppen'!$L$8,'2. Raumgruppen'!$8:$8,0),MATCH(MID(M4715,SEARCH(" ",M4715,1)+1,3),'2. Raumgruppen'!$8:$8,0))),"")</f>
        <v/>
      </c>
      <c r="W4715" s="731" t="str">
        <f>IFERROR(INDEX('2. Raumgruppen'!$A$1:$Y$33,MATCH(IF(ISERROR(SEARCH(" ",N4715,1)),MID(N4715,1,3),MID(N4715,1,SEARCH(" ",N4715,1)-1)),'2. Raumgruppen'!$B:$B,0),IF(ISERROR(SEARCH(" ",N4715,1)),MATCH('2. Raumgruppen'!$L$8,'2. Raumgruppen'!$8:$8,0),MATCH(MID(N4715,SEARCH(" ",N4715,1)+1,3),'2. Raumgruppen'!$8:$8,0))),"")</f>
        <v/>
      </c>
      <c r="X4715" s="732" t="str">
        <f t="shared" si="686"/>
        <v/>
      </c>
      <c r="Y4715" s="732" t="str">
        <f t="shared" si="687"/>
        <v/>
      </c>
      <c r="Z4715" s="733" t="str">
        <f t="shared" si="688"/>
        <v/>
      </c>
      <c r="AA4715" s="732" t="str">
        <f t="shared" si="689"/>
        <v/>
      </c>
      <c r="AB4715" s="643"/>
      <c r="AC4715" s="276"/>
      <c r="AD4715" s="277"/>
      <c r="AE4715" s="278"/>
      <c r="AF4715" s="278" t="str">
        <f t="shared" si="681"/>
        <v/>
      </c>
      <c r="AG4715" s="278"/>
      <c r="AH4715" s="279">
        <f t="shared" si="682"/>
        <v>17.98</v>
      </c>
      <c r="AI4715" s="279" t="str">
        <f t="shared" si="683"/>
        <v/>
      </c>
      <c r="AJ4715" s="279" t="str">
        <f t="shared" si="684"/>
        <v/>
      </c>
      <c r="AK4715" s="278"/>
      <c r="AL4715" s="278"/>
      <c r="AM4715" s="278"/>
      <c r="AN4715" s="278"/>
      <c r="AO4715" s="262"/>
      <c r="AP4715" s="262"/>
      <c r="AQ4715" s="262"/>
      <c r="AR4715" s="262"/>
      <c r="AS4715" s="262"/>
      <c r="AT4715" s="262"/>
      <c r="AU4715" s="262"/>
      <c r="AV4715" s="262"/>
      <c r="AW4715" s="262"/>
      <c r="AX4715" s="264"/>
      <c r="AY4715" s="262"/>
      <c r="AZ4715" s="264"/>
    </row>
    <row r="4716" spans="1:52" ht="27" hidden="1" customHeight="1">
      <c r="B4716" s="639">
        <v>4702</v>
      </c>
      <c r="C4716" s="639"/>
      <c r="D4716" s="640"/>
      <c r="E4716" s="640"/>
      <c r="F4716" s="640" t="str">
        <f>IFERROR(VLOOKUP(C4716,'Gebäude-Typen'!$A$7:$D$215,4,FALSE),"")</f>
        <v/>
      </c>
      <c r="G4716" s="641"/>
      <c r="H4716" s="640"/>
      <c r="I4716" s="639"/>
      <c r="J4716" s="640"/>
      <c r="K4716" s="642"/>
      <c r="L4716" s="639"/>
      <c r="M4716" s="639"/>
      <c r="N4716" s="639"/>
      <c r="O4716" s="639"/>
      <c r="P4716" s="734"/>
      <c r="Q4716" s="642"/>
      <c r="R4716" s="639"/>
      <c r="S4716" s="729" t="str">
        <f>IFERROR(ROUND(VLOOKUP(M4716,Reinigungstage,IF('Gebäude-Typen'!$C$6&lt;&gt;0,'Gebäude-Typen'!$C$6,VLOOKUP(C4716,Gebäude_Typen,2,FALSE)),FALSE),2)/2,"")</f>
        <v/>
      </c>
      <c r="T4716" s="729" t="str">
        <f>IFERROR(ROUND(VLOOKUP(N4716,Reinigungstage,IF('Gebäude-Typen'!$C$6&lt;&gt;0,'Gebäude-Typen'!$C$6,VLOOKUP(C4716,Gebäude_Typen,2,FALSE)),FALSE),2)/2,"")</f>
        <v/>
      </c>
      <c r="U4716" s="730">
        <f t="shared" si="685"/>
        <v>17.98</v>
      </c>
      <c r="V4716" s="731" t="str">
        <f>IFERROR(INDEX('2. Raumgruppen'!$A$1:$Y$33,MATCH(IF(ISERROR(SEARCH(" ",M4716,1)),MID(M4716,1,3),MID(M4716,1,SEARCH(" ",M4716,1)-1)),'2. Raumgruppen'!$B:$B,0),IF(ISERROR(SEARCH(" ",M4716,1)),MATCH('2. Raumgruppen'!$L$8,'2. Raumgruppen'!$8:$8,0),MATCH(MID(M4716,SEARCH(" ",M4716,1)+1,3),'2. Raumgruppen'!$8:$8,0))),"")</f>
        <v/>
      </c>
      <c r="W4716" s="731" t="str">
        <f>IFERROR(INDEX('2. Raumgruppen'!$A$1:$Y$33,MATCH(IF(ISERROR(SEARCH(" ",N4716,1)),MID(N4716,1,3),MID(N4716,1,SEARCH(" ",N4716,1)-1)),'2. Raumgruppen'!$B:$B,0),IF(ISERROR(SEARCH(" ",N4716,1)),MATCH('2. Raumgruppen'!$L$8,'2. Raumgruppen'!$8:$8,0),MATCH(MID(N4716,SEARCH(" ",N4716,1)+1,3),'2. Raumgruppen'!$8:$8,0))),"")</f>
        <v/>
      </c>
      <c r="X4716" s="732" t="str">
        <f t="shared" si="686"/>
        <v/>
      </c>
      <c r="Y4716" s="732" t="str">
        <f t="shared" si="687"/>
        <v/>
      </c>
      <c r="Z4716" s="733" t="str">
        <f t="shared" si="688"/>
        <v/>
      </c>
      <c r="AA4716" s="732" t="str">
        <f t="shared" si="689"/>
        <v/>
      </c>
      <c r="AB4716" s="643"/>
      <c r="AC4716" s="276"/>
      <c r="AD4716" s="277"/>
      <c r="AE4716" s="278"/>
      <c r="AF4716" s="278" t="str">
        <f t="shared" si="681"/>
        <v/>
      </c>
      <c r="AG4716" s="278"/>
      <c r="AH4716" s="279">
        <f t="shared" si="682"/>
        <v>17.98</v>
      </c>
      <c r="AI4716" s="279" t="str">
        <f t="shared" si="683"/>
        <v/>
      </c>
      <c r="AJ4716" s="279" t="str">
        <f t="shared" si="684"/>
        <v/>
      </c>
      <c r="AK4716" s="278"/>
      <c r="AL4716" s="278"/>
      <c r="AM4716" s="278"/>
      <c r="AN4716" s="278"/>
      <c r="AO4716" s="262"/>
      <c r="AP4716" s="262"/>
      <c r="AQ4716" s="262"/>
      <c r="AR4716" s="262"/>
      <c r="AS4716" s="262"/>
      <c r="AT4716" s="262"/>
      <c r="AU4716" s="262"/>
      <c r="AV4716" s="262"/>
      <c r="AW4716" s="262"/>
      <c r="AX4716" s="264"/>
      <c r="AY4716" s="262"/>
      <c r="AZ4716" s="264"/>
    </row>
    <row r="4717" spans="1:52" ht="27" hidden="1" customHeight="1">
      <c r="A4717" s="264"/>
      <c r="B4717" s="639">
        <v>4703</v>
      </c>
      <c r="C4717" s="639"/>
      <c r="D4717" s="640"/>
      <c r="E4717" s="640"/>
      <c r="F4717" s="640" t="str">
        <f>IFERROR(VLOOKUP(C4717,'Gebäude-Typen'!$A$7:$D$215,4,FALSE),"")</f>
        <v/>
      </c>
      <c r="G4717" s="641"/>
      <c r="H4717" s="640"/>
      <c r="I4717" s="639"/>
      <c r="J4717" s="640"/>
      <c r="K4717" s="642"/>
      <c r="L4717" s="639"/>
      <c r="M4717" s="639"/>
      <c r="N4717" s="639"/>
      <c r="O4717" s="639"/>
      <c r="P4717" s="734"/>
      <c r="Q4717" s="642"/>
      <c r="R4717" s="639"/>
      <c r="S4717" s="729" t="str">
        <f>IFERROR(ROUND(VLOOKUP(M4717,Reinigungstage,IF('Gebäude-Typen'!$C$6&lt;&gt;0,'Gebäude-Typen'!$C$6,VLOOKUP(C4717,Gebäude_Typen,2,FALSE)),FALSE),2)/2,"")</f>
        <v/>
      </c>
      <c r="T4717" s="729" t="str">
        <f>IFERROR(ROUND(VLOOKUP(N4717,Reinigungstage,IF('Gebäude-Typen'!$C$6&lt;&gt;0,'Gebäude-Typen'!$C$6,VLOOKUP(C4717,Gebäude_Typen,2,FALSE)),FALSE),2)/2,"")</f>
        <v/>
      </c>
      <c r="U4717" s="730">
        <f t="shared" si="685"/>
        <v>17.98</v>
      </c>
      <c r="V4717" s="731" t="str">
        <f>IFERROR(INDEX('2. Raumgruppen'!$A$1:$Y$33,MATCH(IF(ISERROR(SEARCH(" ",M4717,1)),MID(M4717,1,3),MID(M4717,1,SEARCH(" ",M4717,1)-1)),'2. Raumgruppen'!$B:$B,0),IF(ISERROR(SEARCH(" ",M4717,1)),MATCH('2. Raumgruppen'!$L$8,'2. Raumgruppen'!$8:$8,0),MATCH(MID(M4717,SEARCH(" ",M4717,1)+1,3),'2. Raumgruppen'!$8:$8,0))),"")</f>
        <v/>
      </c>
      <c r="W4717" s="731" t="str">
        <f>IFERROR(INDEX('2. Raumgruppen'!$A$1:$Y$33,MATCH(IF(ISERROR(SEARCH(" ",N4717,1)),MID(N4717,1,3),MID(N4717,1,SEARCH(" ",N4717,1)-1)),'2. Raumgruppen'!$B:$B,0),IF(ISERROR(SEARCH(" ",N4717,1)),MATCH('2. Raumgruppen'!$L$8,'2. Raumgruppen'!$8:$8,0),MATCH(MID(N4717,SEARCH(" ",N4717,1)+1,3),'2. Raumgruppen'!$8:$8,0))),"")</f>
        <v/>
      </c>
      <c r="X4717" s="732" t="str">
        <f t="shared" si="686"/>
        <v/>
      </c>
      <c r="Y4717" s="732" t="str">
        <f t="shared" si="687"/>
        <v/>
      </c>
      <c r="Z4717" s="733" t="str">
        <f t="shared" si="688"/>
        <v/>
      </c>
      <c r="AA4717" s="732" t="str">
        <f t="shared" si="689"/>
        <v/>
      </c>
      <c r="AB4717" s="643"/>
      <c r="AC4717" s="276"/>
      <c r="AD4717" s="277"/>
      <c r="AE4717" s="278"/>
      <c r="AF4717" s="278" t="str">
        <f t="shared" si="681"/>
        <v/>
      </c>
      <c r="AG4717" s="278"/>
      <c r="AH4717" s="279">
        <f t="shared" si="682"/>
        <v>17.98</v>
      </c>
      <c r="AI4717" s="279" t="str">
        <f t="shared" si="683"/>
        <v/>
      </c>
      <c r="AJ4717" s="279" t="str">
        <f t="shared" si="684"/>
        <v/>
      </c>
      <c r="AK4717" s="278"/>
      <c r="AL4717" s="278"/>
      <c r="AM4717" s="278"/>
      <c r="AN4717" s="278"/>
      <c r="AO4717" s="262"/>
      <c r="AP4717" s="262"/>
      <c r="AQ4717" s="262"/>
      <c r="AR4717" s="262"/>
      <c r="AS4717" s="262"/>
      <c r="AT4717" s="262"/>
      <c r="AU4717" s="262"/>
      <c r="AV4717" s="262"/>
      <c r="AW4717" s="264"/>
      <c r="AX4717" s="264"/>
      <c r="AY4717" s="264"/>
      <c r="AZ4717" s="278"/>
    </row>
    <row r="4718" spans="1:52" ht="27" hidden="1" customHeight="1">
      <c r="A4718" s="264"/>
      <c r="B4718" s="639">
        <v>4704</v>
      </c>
      <c r="C4718" s="639"/>
      <c r="D4718" s="640"/>
      <c r="E4718" s="640"/>
      <c r="F4718" s="640" t="str">
        <f>IFERROR(VLOOKUP(C4718,'Gebäude-Typen'!$A$7:$D$215,4,FALSE),"")</f>
        <v/>
      </c>
      <c r="G4718" s="641"/>
      <c r="H4718" s="640"/>
      <c r="I4718" s="639"/>
      <c r="J4718" s="640"/>
      <c r="K4718" s="642"/>
      <c r="L4718" s="639"/>
      <c r="M4718" s="639"/>
      <c r="N4718" s="639"/>
      <c r="O4718" s="639"/>
      <c r="P4718" s="734"/>
      <c r="Q4718" s="642"/>
      <c r="R4718" s="639"/>
      <c r="S4718" s="729" t="str">
        <f>IFERROR(ROUND(VLOOKUP(M4718,Reinigungstage,IF('Gebäude-Typen'!$C$6&lt;&gt;0,'Gebäude-Typen'!$C$6,VLOOKUP(C4718,Gebäude_Typen,2,FALSE)),FALSE),2)/2,"")</f>
        <v/>
      </c>
      <c r="T4718" s="729" t="str">
        <f>IFERROR(ROUND(VLOOKUP(N4718,Reinigungstage,IF('Gebäude-Typen'!$C$6&lt;&gt;0,'Gebäude-Typen'!$C$6,VLOOKUP(C4718,Gebäude_Typen,2,FALSE)),FALSE),2)/2,"")</f>
        <v/>
      </c>
      <c r="U4718" s="730">
        <f t="shared" si="685"/>
        <v>17.98</v>
      </c>
      <c r="V4718" s="731" t="str">
        <f>IFERROR(INDEX('2. Raumgruppen'!$A$1:$Y$33,MATCH(IF(ISERROR(SEARCH(" ",M4718,1)),MID(M4718,1,3),MID(M4718,1,SEARCH(" ",M4718,1)-1)),'2. Raumgruppen'!$B:$B,0),IF(ISERROR(SEARCH(" ",M4718,1)),MATCH('2. Raumgruppen'!$L$8,'2. Raumgruppen'!$8:$8,0),MATCH(MID(M4718,SEARCH(" ",M4718,1)+1,3),'2. Raumgruppen'!$8:$8,0))),"")</f>
        <v/>
      </c>
      <c r="W4718" s="731" t="str">
        <f>IFERROR(INDEX('2. Raumgruppen'!$A$1:$Y$33,MATCH(IF(ISERROR(SEARCH(" ",N4718,1)),MID(N4718,1,3),MID(N4718,1,SEARCH(" ",N4718,1)-1)),'2. Raumgruppen'!$B:$B,0),IF(ISERROR(SEARCH(" ",N4718,1)),MATCH('2. Raumgruppen'!$L$8,'2. Raumgruppen'!$8:$8,0),MATCH(MID(N4718,SEARCH(" ",N4718,1)+1,3),'2. Raumgruppen'!$8:$8,0))),"")</f>
        <v/>
      </c>
      <c r="X4718" s="732" t="str">
        <f t="shared" si="686"/>
        <v/>
      </c>
      <c r="Y4718" s="732" t="str">
        <f t="shared" si="687"/>
        <v/>
      </c>
      <c r="Z4718" s="733" t="str">
        <f t="shared" si="688"/>
        <v/>
      </c>
      <c r="AA4718" s="732" t="str">
        <f t="shared" si="689"/>
        <v/>
      </c>
      <c r="AB4718" s="643"/>
      <c r="AC4718" s="276"/>
      <c r="AD4718" s="277"/>
      <c r="AE4718" s="278"/>
      <c r="AF4718" s="278" t="str">
        <f t="shared" si="681"/>
        <v/>
      </c>
      <c r="AG4718" s="278"/>
      <c r="AH4718" s="279">
        <f t="shared" si="682"/>
        <v>17.98</v>
      </c>
      <c r="AI4718" s="279" t="str">
        <f t="shared" si="683"/>
        <v/>
      </c>
      <c r="AJ4718" s="279" t="str">
        <f t="shared" si="684"/>
        <v/>
      </c>
      <c r="AK4718" s="278"/>
      <c r="AL4718" s="278"/>
      <c r="AM4718" s="278"/>
      <c r="AN4718" s="278"/>
      <c r="AO4718" s="262"/>
      <c r="AP4718" s="262"/>
      <c r="AQ4718" s="262"/>
      <c r="AR4718" s="262"/>
      <c r="AS4718" s="262"/>
      <c r="AT4718" s="262"/>
      <c r="AU4718" s="262"/>
      <c r="AV4718" s="262"/>
      <c r="AW4718" s="262"/>
      <c r="AX4718" s="262"/>
      <c r="AY4718" s="262"/>
      <c r="AZ4718" s="278"/>
    </row>
    <row r="4719" spans="1:52" ht="27" hidden="1" customHeight="1">
      <c r="B4719" s="639">
        <v>4705</v>
      </c>
      <c r="C4719" s="639"/>
      <c r="D4719" s="640"/>
      <c r="E4719" s="640"/>
      <c r="F4719" s="640" t="str">
        <f>IFERROR(VLOOKUP(C4719,'Gebäude-Typen'!$A$7:$D$215,4,FALSE),"")</f>
        <v/>
      </c>
      <c r="G4719" s="641"/>
      <c r="H4719" s="640"/>
      <c r="I4719" s="639"/>
      <c r="J4719" s="640"/>
      <c r="K4719" s="642"/>
      <c r="L4719" s="639"/>
      <c r="M4719" s="639"/>
      <c r="N4719" s="639"/>
      <c r="O4719" s="639"/>
      <c r="P4719" s="734"/>
      <c r="Q4719" s="642"/>
      <c r="R4719" s="639"/>
      <c r="S4719" s="729" t="str">
        <f>IFERROR(ROUND(VLOOKUP(M4719,Reinigungstage,IF('Gebäude-Typen'!$C$6&lt;&gt;0,'Gebäude-Typen'!$C$6,VLOOKUP(C4719,Gebäude_Typen,2,FALSE)),FALSE),2)/2,"")</f>
        <v/>
      </c>
      <c r="T4719" s="729" t="str">
        <f>IFERROR(ROUND(VLOOKUP(N4719,Reinigungstage,IF('Gebäude-Typen'!$C$6&lt;&gt;0,'Gebäude-Typen'!$C$6,VLOOKUP(C4719,Gebäude_Typen,2,FALSE)),FALSE),2)/2,"")</f>
        <v/>
      </c>
      <c r="U4719" s="730">
        <f t="shared" si="685"/>
        <v>17.98</v>
      </c>
      <c r="V4719" s="731" t="str">
        <f>IFERROR(INDEX('2. Raumgruppen'!$A$1:$Y$33,MATCH(IF(ISERROR(SEARCH(" ",M4719,1)),MID(M4719,1,3),MID(M4719,1,SEARCH(" ",M4719,1)-1)),'2. Raumgruppen'!$B:$B,0),IF(ISERROR(SEARCH(" ",M4719,1)),MATCH('2. Raumgruppen'!$L$8,'2. Raumgruppen'!$8:$8,0),MATCH(MID(M4719,SEARCH(" ",M4719,1)+1,3),'2. Raumgruppen'!$8:$8,0))),"")</f>
        <v/>
      </c>
      <c r="W4719" s="731" t="str">
        <f>IFERROR(INDEX('2. Raumgruppen'!$A$1:$Y$33,MATCH(IF(ISERROR(SEARCH(" ",N4719,1)),MID(N4719,1,3),MID(N4719,1,SEARCH(" ",N4719,1)-1)),'2. Raumgruppen'!$B:$B,0),IF(ISERROR(SEARCH(" ",N4719,1)),MATCH('2. Raumgruppen'!$L$8,'2. Raumgruppen'!$8:$8,0),MATCH(MID(N4719,SEARCH(" ",N4719,1)+1,3),'2. Raumgruppen'!$8:$8,0))),"")</f>
        <v/>
      </c>
      <c r="X4719" s="732" t="str">
        <f t="shared" si="686"/>
        <v/>
      </c>
      <c r="Y4719" s="732" t="str">
        <f t="shared" si="687"/>
        <v/>
      </c>
      <c r="Z4719" s="733" t="str">
        <f t="shared" si="688"/>
        <v/>
      </c>
      <c r="AA4719" s="732" t="str">
        <f t="shared" si="689"/>
        <v/>
      </c>
      <c r="AB4719" s="643"/>
      <c r="AC4719" s="276"/>
      <c r="AD4719" s="277"/>
      <c r="AE4719" s="278"/>
      <c r="AF4719" s="278" t="str">
        <f t="shared" si="681"/>
        <v/>
      </c>
      <c r="AG4719" s="278"/>
      <c r="AH4719" s="279">
        <f t="shared" si="682"/>
        <v>17.98</v>
      </c>
      <c r="AI4719" s="279" t="str">
        <f t="shared" si="683"/>
        <v/>
      </c>
      <c r="AJ4719" s="279" t="str">
        <f t="shared" si="684"/>
        <v/>
      </c>
      <c r="AK4719" s="278"/>
      <c r="AL4719" s="278"/>
      <c r="AM4719" s="278"/>
      <c r="AN4719" s="278"/>
      <c r="AO4719" s="262"/>
      <c r="AP4719" s="262"/>
      <c r="AQ4719" s="262"/>
      <c r="AR4719" s="262"/>
      <c r="AS4719" s="262"/>
      <c r="AT4719" s="262"/>
      <c r="AU4719" s="262"/>
      <c r="AV4719" s="262"/>
      <c r="AW4719" s="264"/>
      <c r="AX4719" s="262"/>
      <c r="AY4719" s="262"/>
      <c r="AZ4719" s="264"/>
    </row>
    <row r="4720" spans="1:52" ht="27" hidden="1" customHeight="1">
      <c r="A4720" s="264"/>
      <c r="B4720" s="639">
        <v>4706</v>
      </c>
      <c r="C4720" s="639"/>
      <c r="D4720" s="640"/>
      <c r="E4720" s="640"/>
      <c r="F4720" s="640" t="str">
        <f>IFERROR(VLOOKUP(C4720,'Gebäude-Typen'!$A$7:$D$215,4,FALSE),"")</f>
        <v/>
      </c>
      <c r="G4720" s="641"/>
      <c r="H4720" s="640"/>
      <c r="I4720" s="639"/>
      <c r="J4720" s="640"/>
      <c r="K4720" s="642"/>
      <c r="L4720" s="639"/>
      <c r="M4720" s="639"/>
      <c r="N4720" s="639"/>
      <c r="O4720" s="639"/>
      <c r="P4720" s="734"/>
      <c r="Q4720" s="642"/>
      <c r="R4720" s="639"/>
      <c r="S4720" s="729" t="str">
        <f>IFERROR(ROUND(VLOOKUP(M4720,Reinigungstage,IF('Gebäude-Typen'!$C$6&lt;&gt;0,'Gebäude-Typen'!$C$6,VLOOKUP(C4720,Gebäude_Typen,2,FALSE)),FALSE),2)/2,"")</f>
        <v/>
      </c>
      <c r="T4720" s="729" t="str">
        <f>IFERROR(ROUND(VLOOKUP(N4720,Reinigungstage,IF('Gebäude-Typen'!$C$6&lt;&gt;0,'Gebäude-Typen'!$C$6,VLOOKUP(C4720,Gebäude_Typen,2,FALSE)),FALSE),2)/2,"")</f>
        <v/>
      </c>
      <c r="U4720" s="730">
        <f t="shared" si="685"/>
        <v>17.98</v>
      </c>
      <c r="V4720" s="731" t="str">
        <f>IFERROR(INDEX('2. Raumgruppen'!$A$1:$Y$33,MATCH(IF(ISERROR(SEARCH(" ",M4720,1)),MID(M4720,1,3),MID(M4720,1,SEARCH(" ",M4720,1)-1)),'2. Raumgruppen'!$B:$B,0),IF(ISERROR(SEARCH(" ",M4720,1)),MATCH('2. Raumgruppen'!$L$8,'2. Raumgruppen'!$8:$8,0),MATCH(MID(M4720,SEARCH(" ",M4720,1)+1,3),'2. Raumgruppen'!$8:$8,0))),"")</f>
        <v/>
      </c>
      <c r="W4720" s="731" t="str">
        <f>IFERROR(INDEX('2. Raumgruppen'!$A$1:$Y$33,MATCH(IF(ISERROR(SEARCH(" ",N4720,1)),MID(N4720,1,3),MID(N4720,1,SEARCH(" ",N4720,1)-1)),'2. Raumgruppen'!$B:$B,0),IF(ISERROR(SEARCH(" ",N4720,1)),MATCH('2. Raumgruppen'!$L$8,'2. Raumgruppen'!$8:$8,0),MATCH(MID(N4720,SEARCH(" ",N4720,1)+1,3),'2. Raumgruppen'!$8:$8,0))),"")</f>
        <v/>
      </c>
      <c r="X4720" s="732" t="str">
        <f t="shared" si="686"/>
        <v/>
      </c>
      <c r="Y4720" s="732" t="str">
        <f t="shared" si="687"/>
        <v/>
      </c>
      <c r="Z4720" s="733" t="str">
        <f t="shared" si="688"/>
        <v/>
      </c>
      <c r="AA4720" s="732" t="str">
        <f t="shared" si="689"/>
        <v/>
      </c>
      <c r="AB4720" s="643"/>
      <c r="AC4720" s="276"/>
      <c r="AD4720" s="277"/>
      <c r="AE4720" s="278"/>
      <c r="AF4720" s="278" t="str">
        <f t="shared" si="681"/>
        <v/>
      </c>
      <c r="AG4720" s="278"/>
      <c r="AH4720" s="279">
        <f t="shared" si="682"/>
        <v>17.98</v>
      </c>
      <c r="AI4720" s="279" t="str">
        <f t="shared" si="683"/>
        <v/>
      </c>
      <c r="AJ4720" s="279" t="str">
        <f t="shared" si="684"/>
        <v/>
      </c>
      <c r="AK4720" s="278"/>
      <c r="AL4720" s="278"/>
      <c r="AM4720" s="278"/>
      <c r="AN4720" s="278"/>
      <c r="AO4720" s="262"/>
      <c r="AP4720" s="262"/>
      <c r="AQ4720" s="262"/>
      <c r="AR4720" s="262"/>
      <c r="AS4720" s="262"/>
      <c r="AT4720" s="262"/>
      <c r="AU4720" s="262"/>
      <c r="AV4720" s="262"/>
      <c r="AW4720" s="278"/>
      <c r="AX4720" s="264"/>
      <c r="AY4720" s="264"/>
      <c r="AZ4720" s="262"/>
    </row>
    <row r="4721" spans="1:72" ht="27" hidden="1" customHeight="1">
      <c r="B4721" s="639">
        <v>4707</v>
      </c>
      <c r="C4721" s="639"/>
      <c r="D4721" s="640"/>
      <c r="E4721" s="640"/>
      <c r="F4721" s="640" t="str">
        <f>IFERROR(VLOOKUP(C4721,'Gebäude-Typen'!$A$7:$D$215,4,FALSE),"")</f>
        <v/>
      </c>
      <c r="G4721" s="641"/>
      <c r="H4721" s="640"/>
      <c r="I4721" s="639"/>
      <c r="J4721" s="640"/>
      <c r="K4721" s="642"/>
      <c r="L4721" s="639"/>
      <c r="M4721" s="639"/>
      <c r="N4721" s="639"/>
      <c r="O4721" s="639"/>
      <c r="P4721" s="734"/>
      <c r="Q4721" s="642"/>
      <c r="R4721" s="639"/>
      <c r="S4721" s="729" t="str">
        <f>IFERROR(ROUND(VLOOKUP(M4721,Reinigungstage,IF('Gebäude-Typen'!$C$6&lt;&gt;0,'Gebäude-Typen'!$C$6,VLOOKUP(C4721,Gebäude_Typen,2,FALSE)),FALSE),2)/2,"")</f>
        <v/>
      </c>
      <c r="T4721" s="729" t="str">
        <f>IFERROR(ROUND(VLOOKUP(N4721,Reinigungstage,IF('Gebäude-Typen'!$C$6&lt;&gt;0,'Gebäude-Typen'!$C$6,VLOOKUP(C4721,Gebäude_Typen,2,FALSE)),FALSE),2)/2,"")</f>
        <v/>
      </c>
      <c r="U4721" s="730">
        <f t="shared" si="685"/>
        <v>17.98</v>
      </c>
      <c r="V4721" s="731" t="str">
        <f>IFERROR(INDEX('2. Raumgruppen'!$A$1:$Y$33,MATCH(IF(ISERROR(SEARCH(" ",M4721,1)),MID(M4721,1,3),MID(M4721,1,SEARCH(" ",M4721,1)-1)),'2. Raumgruppen'!$B:$B,0),IF(ISERROR(SEARCH(" ",M4721,1)),MATCH('2. Raumgruppen'!$L$8,'2. Raumgruppen'!$8:$8,0),MATCH(MID(M4721,SEARCH(" ",M4721,1)+1,3),'2. Raumgruppen'!$8:$8,0))),"")</f>
        <v/>
      </c>
      <c r="W4721" s="731" t="str">
        <f>IFERROR(INDEX('2. Raumgruppen'!$A$1:$Y$33,MATCH(IF(ISERROR(SEARCH(" ",N4721,1)),MID(N4721,1,3),MID(N4721,1,SEARCH(" ",N4721,1)-1)),'2. Raumgruppen'!$B:$B,0),IF(ISERROR(SEARCH(" ",N4721,1)),MATCH('2. Raumgruppen'!$L$8,'2. Raumgruppen'!$8:$8,0),MATCH(MID(N4721,SEARCH(" ",N4721,1)+1,3),'2. Raumgruppen'!$8:$8,0))),"")</f>
        <v/>
      </c>
      <c r="X4721" s="732" t="str">
        <f t="shared" si="686"/>
        <v/>
      </c>
      <c r="Y4721" s="732" t="str">
        <f t="shared" si="687"/>
        <v/>
      </c>
      <c r="Z4721" s="733" t="str">
        <f t="shared" si="688"/>
        <v/>
      </c>
      <c r="AA4721" s="732" t="str">
        <f t="shared" si="689"/>
        <v/>
      </c>
      <c r="AB4721" s="643"/>
      <c r="AC4721" s="276"/>
      <c r="AD4721" s="277"/>
      <c r="AE4721" s="278"/>
      <c r="AF4721" s="278" t="str">
        <f t="shared" si="681"/>
        <v/>
      </c>
      <c r="AG4721" s="278"/>
      <c r="AH4721" s="279">
        <f t="shared" si="682"/>
        <v>17.98</v>
      </c>
      <c r="AI4721" s="279" t="str">
        <f t="shared" si="683"/>
        <v/>
      </c>
      <c r="AJ4721" s="279" t="str">
        <f t="shared" si="684"/>
        <v/>
      </c>
      <c r="AK4721" s="278"/>
      <c r="AL4721" s="278"/>
      <c r="AM4721" s="278"/>
      <c r="AN4721" s="278"/>
      <c r="AO4721" s="262"/>
      <c r="AP4721" s="262"/>
      <c r="AQ4721" s="262"/>
      <c r="AR4721" s="262"/>
      <c r="AS4721" s="262"/>
      <c r="AT4721" s="262"/>
      <c r="AU4721" s="262"/>
      <c r="AV4721" s="262"/>
      <c r="AW4721" s="262"/>
      <c r="AX4721" s="262"/>
      <c r="AY4721" s="262"/>
      <c r="AZ4721" s="264"/>
    </row>
    <row r="4722" spans="1:72" s="278" customFormat="1" ht="27" hidden="1" customHeight="1">
      <c r="B4722" s="639">
        <v>4708</v>
      </c>
      <c r="C4722" s="639"/>
      <c r="D4722" s="640"/>
      <c r="E4722" s="640"/>
      <c r="F4722" s="640" t="str">
        <f>IFERROR(VLOOKUP(C4722,'Gebäude-Typen'!$A$7:$D$215,4,FALSE),"")</f>
        <v/>
      </c>
      <c r="G4722" s="641"/>
      <c r="H4722" s="640"/>
      <c r="I4722" s="639"/>
      <c r="J4722" s="640"/>
      <c r="K4722" s="642"/>
      <c r="L4722" s="639"/>
      <c r="M4722" s="639"/>
      <c r="N4722" s="639"/>
      <c r="O4722" s="639"/>
      <c r="P4722" s="734"/>
      <c r="Q4722" s="642"/>
      <c r="R4722" s="639"/>
      <c r="S4722" s="729" t="str">
        <f>IFERROR(ROUND(VLOOKUP(M4722,Reinigungstage,IF('Gebäude-Typen'!$C$6&lt;&gt;0,'Gebäude-Typen'!$C$6,VLOOKUP(C4722,Gebäude_Typen,2,FALSE)),FALSE),2)/2,"")</f>
        <v/>
      </c>
      <c r="T4722" s="729" t="str">
        <f>IFERROR(ROUND(VLOOKUP(N4722,Reinigungstage,IF('Gebäude-Typen'!$C$6&lt;&gt;0,'Gebäude-Typen'!$C$6,VLOOKUP(C4722,Gebäude_Typen,2,FALSE)),FALSE),2)/2,"")</f>
        <v/>
      </c>
      <c r="U4722" s="730">
        <f t="shared" si="685"/>
        <v>17.98</v>
      </c>
      <c r="V4722" s="731" t="str">
        <f>IFERROR(INDEX('2. Raumgruppen'!$A$1:$Y$33,MATCH(IF(ISERROR(SEARCH(" ",M4722,1)),MID(M4722,1,3),MID(M4722,1,SEARCH(" ",M4722,1)-1)),'2. Raumgruppen'!$B:$B,0),IF(ISERROR(SEARCH(" ",M4722,1)),MATCH('2. Raumgruppen'!$L$8,'2. Raumgruppen'!$8:$8,0),MATCH(MID(M4722,SEARCH(" ",M4722,1)+1,3),'2. Raumgruppen'!$8:$8,0))),"")</f>
        <v/>
      </c>
      <c r="W4722" s="731" t="str">
        <f>IFERROR(INDEX('2. Raumgruppen'!$A$1:$Y$33,MATCH(IF(ISERROR(SEARCH(" ",N4722,1)),MID(N4722,1,3),MID(N4722,1,SEARCH(" ",N4722,1)-1)),'2. Raumgruppen'!$B:$B,0),IF(ISERROR(SEARCH(" ",N4722,1)),MATCH('2. Raumgruppen'!$L$8,'2. Raumgruppen'!$8:$8,0),MATCH(MID(N4722,SEARCH(" ",N4722,1)+1,3),'2. Raumgruppen'!$8:$8,0))),"")</f>
        <v/>
      </c>
      <c r="X4722" s="732" t="str">
        <f t="shared" si="686"/>
        <v/>
      </c>
      <c r="Y4722" s="732" t="str">
        <f t="shared" si="687"/>
        <v/>
      </c>
      <c r="Z4722" s="733" t="str">
        <f t="shared" si="688"/>
        <v/>
      </c>
      <c r="AA4722" s="732" t="str">
        <f t="shared" si="689"/>
        <v/>
      </c>
      <c r="AB4722" s="643"/>
      <c r="AC4722" s="276"/>
      <c r="AD4722" s="277"/>
      <c r="AF4722" s="278" t="str">
        <f t="shared" si="681"/>
        <v/>
      </c>
      <c r="AH4722" s="279">
        <f t="shared" si="682"/>
        <v>17.98</v>
      </c>
      <c r="AI4722" s="279" t="str">
        <f t="shared" si="683"/>
        <v/>
      </c>
      <c r="AJ4722" s="279" t="str">
        <f t="shared" si="684"/>
        <v/>
      </c>
      <c r="AO4722" s="262"/>
      <c r="AP4722" s="262"/>
      <c r="AQ4722" s="262"/>
      <c r="AR4722" s="262"/>
      <c r="AS4722" s="262"/>
      <c r="AT4722" s="262"/>
      <c r="AU4722" s="262"/>
      <c r="AV4722" s="262"/>
      <c r="AW4722" s="262"/>
      <c r="AX4722" s="262"/>
      <c r="AY4722" s="264"/>
      <c r="AZ4722" s="262"/>
      <c r="BA4722" s="280"/>
      <c r="BB4722" s="280"/>
      <c r="BC4722" s="280"/>
      <c r="BD4722" s="280"/>
      <c r="BE4722" s="280"/>
      <c r="BF4722" s="280"/>
      <c r="BG4722" s="280"/>
      <c r="BH4722" s="280"/>
      <c r="BI4722" s="280"/>
      <c r="BJ4722" s="280"/>
      <c r="BK4722" s="280"/>
      <c r="BL4722" s="263"/>
      <c r="BM4722" s="263"/>
      <c r="BN4722" s="263"/>
      <c r="BO4722" s="263"/>
      <c r="BP4722" s="263"/>
      <c r="BQ4722" s="263"/>
      <c r="BR4722" s="280"/>
      <c r="BS4722" s="280"/>
      <c r="BT4722" s="280"/>
    </row>
    <row r="4723" spans="1:72" ht="27" hidden="1" customHeight="1">
      <c r="A4723" s="264"/>
      <c r="B4723" s="639">
        <v>4709</v>
      </c>
      <c r="C4723" s="639"/>
      <c r="D4723" s="640"/>
      <c r="E4723" s="640"/>
      <c r="F4723" s="640" t="str">
        <f>IFERROR(VLOOKUP(C4723,'Gebäude-Typen'!$A$7:$D$215,4,FALSE),"")</f>
        <v/>
      </c>
      <c r="G4723" s="641"/>
      <c r="H4723" s="640"/>
      <c r="I4723" s="639"/>
      <c r="J4723" s="640"/>
      <c r="K4723" s="642"/>
      <c r="L4723" s="639"/>
      <c r="M4723" s="639"/>
      <c r="N4723" s="639"/>
      <c r="O4723" s="639"/>
      <c r="P4723" s="734"/>
      <c r="Q4723" s="642"/>
      <c r="R4723" s="639"/>
      <c r="S4723" s="729" t="str">
        <f>IFERROR(ROUND(VLOOKUP(M4723,Reinigungstage,IF('Gebäude-Typen'!$C$6&lt;&gt;0,'Gebäude-Typen'!$C$6,VLOOKUP(C4723,Gebäude_Typen,2,FALSE)),FALSE),2)/2,"")</f>
        <v/>
      </c>
      <c r="T4723" s="729" t="str">
        <f>IFERROR(ROUND(VLOOKUP(N4723,Reinigungstage,IF('Gebäude-Typen'!$C$6&lt;&gt;0,'Gebäude-Typen'!$C$6,VLOOKUP(C4723,Gebäude_Typen,2,FALSE)),FALSE),2)/2,"")</f>
        <v/>
      </c>
      <c r="U4723" s="730">
        <f t="shared" si="685"/>
        <v>17.98</v>
      </c>
      <c r="V4723" s="731" t="str">
        <f>IFERROR(INDEX('2. Raumgruppen'!$A$1:$Y$33,MATCH(IF(ISERROR(SEARCH(" ",M4723,1)),MID(M4723,1,3),MID(M4723,1,SEARCH(" ",M4723,1)-1)),'2. Raumgruppen'!$B:$B,0),IF(ISERROR(SEARCH(" ",M4723,1)),MATCH('2. Raumgruppen'!$L$8,'2. Raumgruppen'!$8:$8,0),MATCH(MID(M4723,SEARCH(" ",M4723,1)+1,3),'2. Raumgruppen'!$8:$8,0))),"")</f>
        <v/>
      </c>
      <c r="W4723" s="731" t="str">
        <f>IFERROR(INDEX('2. Raumgruppen'!$A$1:$Y$33,MATCH(IF(ISERROR(SEARCH(" ",N4723,1)),MID(N4723,1,3),MID(N4723,1,SEARCH(" ",N4723,1)-1)),'2. Raumgruppen'!$B:$B,0),IF(ISERROR(SEARCH(" ",N4723,1)),MATCH('2. Raumgruppen'!$L$8,'2. Raumgruppen'!$8:$8,0),MATCH(MID(N4723,SEARCH(" ",N4723,1)+1,3),'2. Raumgruppen'!$8:$8,0))),"")</f>
        <v/>
      </c>
      <c r="X4723" s="732" t="str">
        <f t="shared" si="686"/>
        <v/>
      </c>
      <c r="Y4723" s="732" t="str">
        <f t="shared" si="687"/>
        <v/>
      </c>
      <c r="Z4723" s="733" t="str">
        <f t="shared" si="688"/>
        <v/>
      </c>
      <c r="AA4723" s="732" t="str">
        <f t="shared" si="689"/>
        <v/>
      </c>
      <c r="AB4723" s="643"/>
      <c r="AC4723" s="276"/>
      <c r="AD4723" s="277"/>
      <c r="AE4723" s="278"/>
      <c r="AF4723" s="278" t="str">
        <f t="shared" si="681"/>
        <v/>
      </c>
      <c r="AG4723" s="278"/>
      <c r="AH4723" s="279">
        <f t="shared" si="682"/>
        <v>17.98</v>
      </c>
      <c r="AI4723" s="279" t="str">
        <f t="shared" si="683"/>
        <v/>
      </c>
      <c r="AJ4723" s="279" t="str">
        <f t="shared" si="684"/>
        <v/>
      </c>
      <c r="AK4723" s="278"/>
      <c r="AL4723" s="278"/>
      <c r="AM4723" s="278"/>
      <c r="AN4723" s="278"/>
      <c r="AO4723" s="262"/>
      <c r="AP4723" s="262"/>
      <c r="AQ4723" s="262"/>
      <c r="AR4723" s="262"/>
      <c r="AS4723" s="262"/>
      <c r="AT4723" s="262"/>
      <c r="AU4723" s="262"/>
      <c r="AV4723" s="262"/>
      <c r="AW4723" s="264"/>
      <c r="AX4723" s="264"/>
      <c r="AY4723" s="264"/>
      <c r="AZ4723" s="264"/>
    </row>
    <row r="4724" spans="1:72" ht="27" hidden="1" customHeight="1">
      <c r="B4724" s="639">
        <v>4710</v>
      </c>
      <c r="C4724" s="639"/>
      <c r="D4724" s="640"/>
      <c r="E4724" s="640"/>
      <c r="F4724" s="640" t="str">
        <f>IFERROR(VLOOKUP(C4724,'Gebäude-Typen'!$A$7:$D$215,4,FALSE),"")</f>
        <v/>
      </c>
      <c r="G4724" s="641"/>
      <c r="H4724" s="640"/>
      <c r="I4724" s="639"/>
      <c r="J4724" s="640"/>
      <c r="K4724" s="642"/>
      <c r="L4724" s="639"/>
      <c r="M4724" s="639"/>
      <c r="N4724" s="639"/>
      <c r="O4724" s="639"/>
      <c r="P4724" s="734"/>
      <c r="Q4724" s="642"/>
      <c r="R4724" s="639"/>
      <c r="S4724" s="729" t="str">
        <f>IFERROR(ROUND(VLOOKUP(M4724,Reinigungstage,IF('Gebäude-Typen'!$C$6&lt;&gt;0,'Gebäude-Typen'!$C$6,VLOOKUP(C4724,Gebäude_Typen,2,FALSE)),FALSE),2)/2,"")</f>
        <v/>
      </c>
      <c r="T4724" s="729" t="str">
        <f>IFERROR(ROUND(VLOOKUP(N4724,Reinigungstage,IF('Gebäude-Typen'!$C$6&lt;&gt;0,'Gebäude-Typen'!$C$6,VLOOKUP(C4724,Gebäude_Typen,2,FALSE)),FALSE),2)/2,"")</f>
        <v/>
      </c>
      <c r="U4724" s="730">
        <f t="shared" si="685"/>
        <v>17.98</v>
      </c>
      <c r="V4724" s="731" t="str">
        <f>IFERROR(INDEX('2. Raumgruppen'!$A$1:$Y$33,MATCH(IF(ISERROR(SEARCH(" ",M4724,1)),MID(M4724,1,3),MID(M4724,1,SEARCH(" ",M4724,1)-1)),'2. Raumgruppen'!$B:$B,0),IF(ISERROR(SEARCH(" ",M4724,1)),MATCH('2. Raumgruppen'!$L$8,'2. Raumgruppen'!$8:$8,0),MATCH(MID(M4724,SEARCH(" ",M4724,1)+1,3),'2. Raumgruppen'!$8:$8,0))),"")</f>
        <v/>
      </c>
      <c r="W4724" s="731" t="str">
        <f>IFERROR(INDEX('2. Raumgruppen'!$A$1:$Y$33,MATCH(IF(ISERROR(SEARCH(" ",N4724,1)),MID(N4724,1,3),MID(N4724,1,SEARCH(" ",N4724,1)-1)),'2. Raumgruppen'!$B:$B,0),IF(ISERROR(SEARCH(" ",N4724,1)),MATCH('2. Raumgruppen'!$L$8,'2. Raumgruppen'!$8:$8,0),MATCH(MID(N4724,SEARCH(" ",N4724,1)+1,3),'2. Raumgruppen'!$8:$8,0))),"")</f>
        <v/>
      </c>
      <c r="X4724" s="732" t="str">
        <f t="shared" si="686"/>
        <v/>
      </c>
      <c r="Y4724" s="732" t="str">
        <f t="shared" si="687"/>
        <v/>
      </c>
      <c r="Z4724" s="733" t="str">
        <f t="shared" si="688"/>
        <v/>
      </c>
      <c r="AA4724" s="732" t="str">
        <f t="shared" si="689"/>
        <v/>
      </c>
      <c r="AB4724" s="643"/>
      <c r="AC4724" s="276"/>
      <c r="AD4724" s="277"/>
      <c r="AE4724" s="278"/>
      <c r="AF4724" s="278" t="str">
        <f t="shared" si="681"/>
        <v/>
      </c>
      <c r="AG4724" s="278"/>
      <c r="AH4724" s="279">
        <f t="shared" si="682"/>
        <v>17.98</v>
      </c>
      <c r="AI4724" s="279" t="str">
        <f t="shared" si="683"/>
        <v/>
      </c>
      <c r="AJ4724" s="279" t="str">
        <f t="shared" si="684"/>
        <v/>
      </c>
      <c r="AK4724" s="278"/>
      <c r="AL4724" s="278"/>
      <c r="AM4724" s="278"/>
      <c r="AN4724" s="278"/>
      <c r="AO4724" s="262"/>
      <c r="AP4724" s="262"/>
      <c r="AQ4724" s="262"/>
      <c r="AR4724" s="262"/>
      <c r="AS4724" s="262"/>
      <c r="AT4724" s="262"/>
      <c r="AU4724" s="262"/>
      <c r="AV4724" s="262"/>
      <c r="AW4724" s="262"/>
      <c r="AX4724" s="264"/>
      <c r="AY4724" s="262"/>
      <c r="AZ4724" s="264"/>
    </row>
    <row r="4725" spans="1:72" ht="27" hidden="1" customHeight="1">
      <c r="B4725" s="639">
        <v>4711</v>
      </c>
      <c r="C4725" s="639"/>
      <c r="D4725" s="640"/>
      <c r="E4725" s="640"/>
      <c r="F4725" s="640" t="str">
        <f>IFERROR(VLOOKUP(C4725,'Gebäude-Typen'!$A$7:$D$215,4,FALSE),"")</f>
        <v/>
      </c>
      <c r="G4725" s="641"/>
      <c r="H4725" s="640"/>
      <c r="I4725" s="639"/>
      <c r="J4725" s="640"/>
      <c r="K4725" s="642"/>
      <c r="L4725" s="639"/>
      <c r="M4725" s="639"/>
      <c r="N4725" s="639"/>
      <c r="O4725" s="639"/>
      <c r="P4725" s="734"/>
      <c r="Q4725" s="642"/>
      <c r="R4725" s="639"/>
      <c r="S4725" s="729" t="str">
        <f>IFERROR(ROUND(VLOOKUP(M4725,Reinigungstage,IF('Gebäude-Typen'!$C$6&lt;&gt;0,'Gebäude-Typen'!$C$6,VLOOKUP(C4725,Gebäude_Typen,2,FALSE)),FALSE),2)/2,"")</f>
        <v/>
      </c>
      <c r="T4725" s="729" t="str">
        <f>IFERROR(ROUND(VLOOKUP(N4725,Reinigungstage,IF('Gebäude-Typen'!$C$6&lt;&gt;0,'Gebäude-Typen'!$C$6,VLOOKUP(C4725,Gebäude_Typen,2,FALSE)),FALSE),2)/2,"")</f>
        <v/>
      </c>
      <c r="U4725" s="730">
        <f t="shared" si="685"/>
        <v>17.98</v>
      </c>
      <c r="V4725" s="731" t="str">
        <f>IFERROR(INDEX('2. Raumgruppen'!$A$1:$Y$33,MATCH(IF(ISERROR(SEARCH(" ",M4725,1)),MID(M4725,1,3),MID(M4725,1,SEARCH(" ",M4725,1)-1)),'2. Raumgruppen'!$B:$B,0),IF(ISERROR(SEARCH(" ",M4725,1)),MATCH('2. Raumgruppen'!$L$8,'2. Raumgruppen'!$8:$8,0),MATCH(MID(M4725,SEARCH(" ",M4725,1)+1,3),'2. Raumgruppen'!$8:$8,0))),"")</f>
        <v/>
      </c>
      <c r="W4725" s="731" t="str">
        <f>IFERROR(INDEX('2. Raumgruppen'!$A$1:$Y$33,MATCH(IF(ISERROR(SEARCH(" ",N4725,1)),MID(N4725,1,3),MID(N4725,1,SEARCH(" ",N4725,1)-1)),'2. Raumgruppen'!$B:$B,0),IF(ISERROR(SEARCH(" ",N4725,1)),MATCH('2. Raumgruppen'!$L$8,'2. Raumgruppen'!$8:$8,0),MATCH(MID(N4725,SEARCH(" ",N4725,1)+1,3),'2. Raumgruppen'!$8:$8,0))),"")</f>
        <v/>
      </c>
      <c r="X4725" s="732" t="str">
        <f t="shared" si="686"/>
        <v/>
      </c>
      <c r="Y4725" s="732" t="str">
        <f t="shared" si="687"/>
        <v/>
      </c>
      <c r="Z4725" s="733" t="str">
        <f t="shared" si="688"/>
        <v/>
      </c>
      <c r="AA4725" s="732" t="str">
        <f t="shared" si="689"/>
        <v/>
      </c>
      <c r="AB4725" s="643"/>
      <c r="AC4725" s="276"/>
      <c r="AD4725" s="277"/>
      <c r="AE4725" s="278"/>
      <c r="AF4725" s="278" t="str">
        <f t="shared" ref="AF4725:AF4788" si="690">LEFT(N4725,1)</f>
        <v/>
      </c>
      <c r="AG4725" s="278"/>
      <c r="AH4725" s="279">
        <f t="shared" ref="AH4725:AH4788" si="691">IF(U4725=SVS,U4725,"")</f>
        <v>17.98</v>
      </c>
      <c r="AI4725" s="279" t="str">
        <f t="shared" ref="AI4725:AI4788" si="692">IF(U4725=SVSg,U4725,"")</f>
        <v/>
      </c>
      <c r="AJ4725" s="279" t="str">
        <f t="shared" ref="AJ4725:AJ4788" si="693">IF(AND(U4725&lt;&gt;SVS,U4725&lt;&gt;SVSg,T4725&lt;&gt;0),U4725,"")</f>
        <v/>
      </c>
      <c r="AK4725" s="278"/>
      <c r="AL4725" s="278"/>
      <c r="AM4725" s="278"/>
      <c r="AN4725" s="278"/>
      <c r="AO4725" s="262"/>
      <c r="AP4725" s="262"/>
      <c r="AQ4725" s="262"/>
      <c r="AR4725" s="262"/>
      <c r="AS4725" s="262"/>
      <c r="AT4725" s="262"/>
      <c r="AU4725" s="262"/>
      <c r="AV4725" s="262"/>
      <c r="AW4725" s="262"/>
      <c r="AX4725" s="262"/>
      <c r="AY4725" s="262"/>
      <c r="AZ4725" s="262"/>
    </row>
    <row r="4726" spans="1:72" ht="27" hidden="1" customHeight="1">
      <c r="B4726" s="639">
        <v>4712</v>
      </c>
      <c r="C4726" s="639"/>
      <c r="D4726" s="640"/>
      <c r="E4726" s="640"/>
      <c r="F4726" s="640" t="str">
        <f>IFERROR(VLOOKUP(C4726,'Gebäude-Typen'!$A$7:$D$215,4,FALSE),"")</f>
        <v/>
      </c>
      <c r="G4726" s="641"/>
      <c r="H4726" s="640"/>
      <c r="I4726" s="639"/>
      <c r="J4726" s="640"/>
      <c r="K4726" s="642"/>
      <c r="L4726" s="639"/>
      <c r="M4726" s="639"/>
      <c r="N4726" s="639"/>
      <c r="O4726" s="639"/>
      <c r="P4726" s="734"/>
      <c r="Q4726" s="642"/>
      <c r="R4726" s="639"/>
      <c r="S4726" s="729" t="str">
        <f>IFERROR(ROUND(VLOOKUP(M4726,Reinigungstage,IF('Gebäude-Typen'!$C$6&lt;&gt;0,'Gebäude-Typen'!$C$6,VLOOKUP(C4726,Gebäude_Typen,2,FALSE)),FALSE),2)/2,"")</f>
        <v/>
      </c>
      <c r="T4726" s="729" t="str">
        <f>IFERROR(ROUND(VLOOKUP(N4726,Reinigungstage,IF('Gebäude-Typen'!$C$6&lt;&gt;0,'Gebäude-Typen'!$C$6,VLOOKUP(C4726,Gebäude_Typen,2,FALSE)),FALSE),2)/2,"")</f>
        <v/>
      </c>
      <c r="U4726" s="730">
        <f t="shared" si="685"/>
        <v>17.98</v>
      </c>
      <c r="V4726" s="731" t="str">
        <f>IFERROR(INDEX('2. Raumgruppen'!$A$1:$Y$33,MATCH(IF(ISERROR(SEARCH(" ",M4726,1)),MID(M4726,1,3),MID(M4726,1,SEARCH(" ",M4726,1)-1)),'2. Raumgruppen'!$B:$B,0),IF(ISERROR(SEARCH(" ",M4726,1)),MATCH('2. Raumgruppen'!$L$8,'2. Raumgruppen'!$8:$8,0),MATCH(MID(M4726,SEARCH(" ",M4726,1)+1,3),'2. Raumgruppen'!$8:$8,0))),"")</f>
        <v/>
      </c>
      <c r="W4726" s="731" t="str">
        <f>IFERROR(INDEX('2. Raumgruppen'!$A$1:$Y$33,MATCH(IF(ISERROR(SEARCH(" ",N4726,1)),MID(N4726,1,3),MID(N4726,1,SEARCH(" ",N4726,1)-1)),'2. Raumgruppen'!$B:$B,0),IF(ISERROR(SEARCH(" ",N4726,1)),MATCH('2. Raumgruppen'!$L$8,'2. Raumgruppen'!$8:$8,0),MATCH(MID(N4726,SEARCH(" ",N4726,1)+1,3),'2. Raumgruppen'!$8:$8,0))),"")</f>
        <v/>
      </c>
      <c r="X4726" s="732" t="str">
        <f t="shared" si="686"/>
        <v/>
      </c>
      <c r="Y4726" s="732" t="str">
        <f t="shared" si="687"/>
        <v/>
      </c>
      <c r="Z4726" s="733" t="str">
        <f t="shared" si="688"/>
        <v/>
      </c>
      <c r="AA4726" s="732" t="str">
        <f t="shared" si="689"/>
        <v/>
      </c>
      <c r="AB4726" s="643"/>
      <c r="AC4726" s="276"/>
      <c r="AD4726" s="277"/>
      <c r="AE4726" s="278"/>
      <c r="AF4726" s="278" t="str">
        <f t="shared" si="690"/>
        <v/>
      </c>
      <c r="AG4726" s="278"/>
      <c r="AH4726" s="279">
        <f t="shared" si="691"/>
        <v>17.98</v>
      </c>
      <c r="AI4726" s="279" t="str">
        <f t="shared" si="692"/>
        <v/>
      </c>
      <c r="AJ4726" s="279" t="str">
        <f t="shared" si="693"/>
        <v/>
      </c>
      <c r="AK4726" s="278"/>
      <c r="AL4726" s="278"/>
      <c r="AM4726" s="278"/>
      <c r="AN4726" s="278"/>
      <c r="AO4726" s="262"/>
      <c r="AP4726" s="262"/>
      <c r="AQ4726" s="262"/>
      <c r="AR4726" s="262"/>
      <c r="AS4726" s="262"/>
      <c r="AT4726" s="262"/>
      <c r="AU4726" s="262"/>
      <c r="AV4726" s="262"/>
      <c r="AW4726" s="262"/>
      <c r="AX4726" s="262"/>
      <c r="AY4726" s="262"/>
      <c r="AZ4726" s="262"/>
    </row>
    <row r="4727" spans="1:72" ht="27" hidden="1" customHeight="1">
      <c r="B4727" s="639">
        <v>4713</v>
      </c>
      <c r="C4727" s="639"/>
      <c r="D4727" s="640"/>
      <c r="E4727" s="640"/>
      <c r="F4727" s="640" t="str">
        <f>IFERROR(VLOOKUP(C4727,'Gebäude-Typen'!$A$7:$D$215,4,FALSE),"")</f>
        <v/>
      </c>
      <c r="G4727" s="641"/>
      <c r="H4727" s="640"/>
      <c r="I4727" s="639"/>
      <c r="J4727" s="640"/>
      <c r="K4727" s="642"/>
      <c r="L4727" s="639"/>
      <c r="M4727" s="639"/>
      <c r="N4727" s="639"/>
      <c r="O4727" s="639"/>
      <c r="P4727" s="734"/>
      <c r="Q4727" s="642"/>
      <c r="R4727" s="639"/>
      <c r="S4727" s="729" t="str">
        <f>IFERROR(ROUND(VLOOKUP(M4727,Reinigungstage,IF('Gebäude-Typen'!$C$6&lt;&gt;0,'Gebäude-Typen'!$C$6,VLOOKUP(C4727,Gebäude_Typen,2,FALSE)),FALSE),2)/2,"")</f>
        <v/>
      </c>
      <c r="T4727" s="729" t="str">
        <f>IFERROR(ROUND(VLOOKUP(N4727,Reinigungstage,IF('Gebäude-Typen'!$C$6&lt;&gt;0,'Gebäude-Typen'!$C$6,VLOOKUP(C4727,Gebäude_Typen,2,FALSE)),FALSE),2)/2,"")</f>
        <v/>
      </c>
      <c r="U4727" s="730">
        <f t="shared" si="685"/>
        <v>17.98</v>
      </c>
      <c r="V4727" s="731" t="str">
        <f>IFERROR(INDEX('2. Raumgruppen'!$A$1:$Y$33,MATCH(IF(ISERROR(SEARCH(" ",M4727,1)),MID(M4727,1,3),MID(M4727,1,SEARCH(" ",M4727,1)-1)),'2. Raumgruppen'!$B:$B,0),IF(ISERROR(SEARCH(" ",M4727,1)),MATCH('2. Raumgruppen'!$L$8,'2. Raumgruppen'!$8:$8,0),MATCH(MID(M4727,SEARCH(" ",M4727,1)+1,3),'2. Raumgruppen'!$8:$8,0))),"")</f>
        <v/>
      </c>
      <c r="W4727" s="731" t="str">
        <f>IFERROR(INDEX('2. Raumgruppen'!$A$1:$Y$33,MATCH(IF(ISERROR(SEARCH(" ",N4727,1)),MID(N4727,1,3),MID(N4727,1,SEARCH(" ",N4727,1)-1)),'2. Raumgruppen'!$B:$B,0),IF(ISERROR(SEARCH(" ",N4727,1)),MATCH('2. Raumgruppen'!$L$8,'2. Raumgruppen'!$8:$8,0),MATCH(MID(N4727,SEARCH(" ",N4727,1)+1,3),'2. Raumgruppen'!$8:$8,0))),"")</f>
        <v/>
      </c>
      <c r="X4727" s="732" t="str">
        <f t="shared" si="686"/>
        <v/>
      </c>
      <c r="Y4727" s="732" t="str">
        <f t="shared" si="687"/>
        <v/>
      </c>
      <c r="Z4727" s="733" t="str">
        <f t="shared" si="688"/>
        <v/>
      </c>
      <c r="AA4727" s="732" t="str">
        <f t="shared" si="689"/>
        <v/>
      </c>
      <c r="AB4727" s="643"/>
      <c r="AC4727" s="276"/>
      <c r="AD4727" s="277"/>
      <c r="AE4727" s="278"/>
      <c r="AF4727" s="278" t="str">
        <f t="shared" si="690"/>
        <v/>
      </c>
      <c r="AG4727" s="278"/>
      <c r="AH4727" s="279">
        <f t="shared" si="691"/>
        <v>17.98</v>
      </c>
      <c r="AI4727" s="279" t="str">
        <f t="shared" si="692"/>
        <v/>
      </c>
      <c r="AJ4727" s="279" t="str">
        <f t="shared" si="693"/>
        <v/>
      </c>
      <c r="AK4727" s="278"/>
      <c r="AL4727" s="278"/>
      <c r="AM4727" s="278"/>
      <c r="AN4727" s="278"/>
      <c r="AO4727" s="262"/>
      <c r="AP4727" s="262"/>
      <c r="AQ4727" s="262"/>
      <c r="AR4727" s="262"/>
      <c r="AS4727" s="262"/>
      <c r="AT4727" s="262"/>
      <c r="AU4727" s="262"/>
      <c r="AV4727" s="262"/>
      <c r="AW4727" s="264"/>
      <c r="AX4727" s="264"/>
      <c r="AY4727" s="264"/>
      <c r="AZ4727" s="262"/>
    </row>
    <row r="4728" spans="1:72" ht="27" hidden="1" customHeight="1">
      <c r="A4728" s="264"/>
      <c r="B4728" s="639">
        <v>4714</v>
      </c>
      <c r="C4728" s="639"/>
      <c r="D4728" s="640"/>
      <c r="E4728" s="640"/>
      <c r="F4728" s="640" t="str">
        <f>IFERROR(VLOOKUP(C4728,'Gebäude-Typen'!$A$7:$D$215,4,FALSE),"")</f>
        <v/>
      </c>
      <c r="G4728" s="641"/>
      <c r="H4728" s="640"/>
      <c r="I4728" s="639"/>
      <c r="J4728" s="640"/>
      <c r="K4728" s="642"/>
      <c r="L4728" s="639"/>
      <c r="M4728" s="639"/>
      <c r="N4728" s="639"/>
      <c r="O4728" s="639"/>
      <c r="P4728" s="734"/>
      <c r="Q4728" s="642"/>
      <c r="R4728" s="639"/>
      <c r="S4728" s="729" t="str">
        <f>IFERROR(ROUND(VLOOKUP(M4728,Reinigungstage,IF('Gebäude-Typen'!$C$6&lt;&gt;0,'Gebäude-Typen'!$C$6,VLOOKUP(C4728,Gebäude_Typen,2,FALSE)),FALSE),2)/2,"")</f>
        <v/>
      </c>
      <c r="T4728" s="729" t="str">
        <f>IFERROR(ROUND(VLOOKUP(N4728,Reinigungstage,IF('Gebäude-Typen'!$C$6&lt;&gt;0,'Gebäude-Typen'!$C$6,VLOOKUP(C4728,Gebäude_Typen,2,FALSE)),FALSE),2)/2,"")</f>
        <v/>
      </c>
      <c r="U4728" s="730">
        <f t="shared" si="685"/>
        <v>17.98</v>
      </c>
      <c r="V4728" s="731" t="str">
        <f>IFERROR(INDEX('2. Raumgruppen'!$A$1:$Y$33,MATCH(IF(ISERROR(SEARCH(" ",M4728,1)),MID(M4728,1,3),MID(M4728,1,SEARCH(" ",M4728,1)-1)),'2. Raumgruppen'!$B:$B,0),IF(ISERROR(SEARCH(" ",M4728,1)),MATCH('2. Raumgruppen'!$L$8,'2. Raumgruppen'!$8:$8,0),MATCH(MID(M4728,SEARCH(" ",M4728,1)+1,3),'2. Raumgruppen'!$8:$8,0))),"")</f>
        <v/>
      </c>
      <c r="W4728" s="731" t="str">
        <f>IFERROR(INDEX('2. Raumgruppen'!$A$1:$Y$33,MATCH(IF(ISERROR(SEARCH(" ",N4728,1)),MID(N4728,1,3),MID(N4728,1,SEARCH(" ",N4728,1)-1)),'2. Raumgruppen'!$B:$B,0),IF(ISERROR(SEARCH(" ",N4728,1)),MATCH('2. Raumgruppen'!$L$8,'2. Raumgruppen'!$8:$8,0),MATCH(MID(N4728,SEARCH(" ",N4728,1)+1,3),'2. Raumgruppen'!$8:$8,0))),"")</f>
        <v/>
      </c>
      <c r="X4728" s="732" t="str">
        <f t="shared" si="686"/>
        <v/>
      </c>
      <c r="Y4728" s="732" t="str">
        <f t="shared" si="687"/>
        <v/>
      </c>
      <c r="Z4728" s="733" t="str">
        <f t="shared" si="688"/>
        <v/>
      </c>
      <c r="AA4728" s="732" t="str">
        <f t="shared" si="689"/>
        <v/>
      </c>
      <c r="AB4728" s="643"/>
      <c r="AC4728" s="276"/>
      <c r="AD4728" s="277"/>
      <c r="AE4728" s="278"/>
      <c r="AF4728" s="278" t="str">
        <f t="shared" si="690"/>
        <v/>
      </c>
      <c r="AG4728" s="278"/>
      <c r="AH4728" s="279">
        <f t="shared" si="691"/>
        <v>17.98</v>
      </c>
      <c r="AI4728" s="279" t="str">
        <f t="shared" si="692"/>
        <v/>
      </c>
      <c r="AJ4728" s="279" t="str">
        <f t="shared" si="693"/>
        <v/>
      </c>
      <c r="AK4728" s="278"/>
      <c r="AL4728" s="278"/>
      <c r="AM4728" s="278"/>
      <c r="AN4728" s="278"/>
      <c r="AO4728" s="262"/>
      <c r="AP4728" s="262"/>
      <c r="AQ4728" s="262"/>
      <c r="AR4728" s="262"/>
      <c r="AS4728" s="262"/>
      <c r="AT4728" s="262"/>
      <c r="AU4728" s="262"/>
      <c r="AV4728" s="262"/>
      <c r="AW4728" s="262"/>
      <c r="AX4728" s="262"/>
      <c r="AY4728" s="262"/>
      <c r="AZ4728" s="262"/>
    </row>
    <row r="4729" spans="1:72" ht="27" hidden="1" customHeight="1">
      <c r="B4729" s="639">
        <v>4715</v>
      </c>
      <c r="C4729" s="639"/>
      <c r="D4729" s="640"/>
      <c r="E4729" s="640"/>
      <c r="F4729" s="640" t="str">
        <f>IFERROR(VLOOKUP(C4729,'Gebäude-Typen'!$A$7:$D$215,4,FALSE),"")</f>
        <v/>
      </c>
      <c r="G4729" s="641"/>
      <c r="H4729" s="640"/>
      <c r="I4729" s="639"/>
      <c r="J4729" s="640"/>
      <c r="K4729" s="642"/>
      <c r="L4729" s="639"/>
      <c r="M4729" s="639"/>
      <c r="N4729" s="639"/>
      <c r="O4729" s="639"/>
      <c r="P4729" s="734"/>
      <c r="Q4729" s="642"/>
      <c r="R4729" s="639"/>
      <c r="S4729" s="729" t="str">
        <f>IFERROR(ROUND(VLOOKUP(M4729,Reinigungstage,IF('Gebäude-Typen'!$C$6&lt;&gt;0,'Gebäude-Typen'!$C$6,VLOOKUP(C4729,Gebäude_Typen,2,FALSE)),FALSE),2)/2,"")</f>
        <v/>
      </c>
      <c r="T4729" s="729" t="str">
        <f>IFERROR(ROUND(VLOOKUP(N4729,Reinigungstage,IF('Gebäude-Typen'!$C$6&lt;&gt;0,'Gebäude-Typen'!$C$6,VLOOKUP(C4729,Gebäude_Typen,2,FALSE)),FALSE),2)/2,"")</f>
        <v/>
      </c>
      <c r="U4729" s="730">
        <f t="shared" si="685"/>
        <v>17.98</v>
      </c>
      <c r="V4729" s="731" t="str">
        <f>IFERROR(INDEX('2. Raumgruppen'!$A$1:$Y$33,MATCH(IF(ISERROR(SEARCH(" ",M4729,1)),MID(M4729,1,3),MID(M4729,1,SEARCH(" ",M4729,1)-1)),'2. Raumgruppen'!$B:$B,0),IF(ISERROR(SEARCH(" ",M4729,1)),MATCH('2. Raumgruppen'!$L$8,'2. Raumgruppen'!$8:$8,0),MATCH(MID(M4729,SEARCH(" ",M4729,1)+1,3),'2. Raumgruppen'!$8:$8,0))),"")</f>
        <v/>
      </c>
      <c r="W4729" s="731" t="str">
        <f>IFERROR(INDEX('2. Raumgruppen'!$A$1:$Y$33,MATCH(IF(ISERROR(SEARCH(" ",N4729,1)),MID(N4729,1,3),MID(N4729,1,SEARCH(" ",N4729,1)-1)),'2. Raumgruppen'!$B:$B,0),IF(ISERROR(SEARCH(" ",N4729,1)),MATCH('2. Raumgruppen'!$L$8,'2. Raumgruppen'!$8:$8,0),MATCH(MID(N4729,SEARCH(" ",N4729,1)+1,3),'2. Raumgruppen'!$8:$8,0))),"")</f>
        <v/>
      </c>
      <c r="X4729" s="732" t="str">
        <f t="shared" si="686"/>
        <v/>
      </c>
      <c r="Y4729" s="732" t="str">
        <f t="shared" si="687"/>
        <v/>
      </c>
      <c r="Z4729" s="733" t="str">
        <f t="shared" si="688"/>
        <v/>
      </c>
      <c r="AA4729" s="732" t="str">
        <f t="shared" si="689"/>
        <v/>
      </c>
      <c r="AB4729" s="643"/>
      <c r="AC4729" s="276"/>
      <c r="AD4729" s="277"/>
      <c r="AE4729" s="278"/>
      <c r="AF4729" s="278" t="str">
        <f t="shared" si="690"/>
        <v/>
      </c>
      <c r="AG4729" s="278"/>
      <c r="AH4729" s="279">
        <f t="shared" si="691"/>
        <v>17.98</v>
      </c>
      <c r="AI4729" s="279" t="str">
        <f t="shared" si="692"/>
        <v/>
      </c>
      <c r="AJ4729" s="279" t="str">
        <f t="shared" si="693"/>
        <v/>
      </c>
      <c r="AK4729" s="278"/>
      <c r="AL4729" s="278"/>
      <c r="AM4729" s="278"/>
      <c r="AN4729" s="278"/>
      <c r="AO4729" s="262"/>
      <c r="AP4729" s="262"/>
      <c r="AQ4729" s="262"/>
      <c r="AR4729" s="262"/>
      <c r="AS4729" s="262"/>
      <c r="AT4729" s="262"/>
      <c r="AU4729" s="262"/>
      <c r="AV4729" s="262"/>
      <c r="AW4729" s="262"/>
      <c r="AX4729" s="264"/>
      <c r="AY4729" s="262"/>
      <c r="AZ4729" s="262"/>
    </row>
    <row r="4730" spans="1:72" ht="27" hidden="1" customHeight="1">
      <c r="B4730" s="639">
        <v>4716</v>
      </c>
      <c r="C4730" s="639"/>
      <c r="D4730" s="640"/>
      <c r="E4730" s="640"/>
      <c r="F4730" s="640" t="str">
        <f>IFERROR(VLOOKUP(C4730,'Gebäude-Typen'!$A$7:$D$215,4,FALSE),"")</f>
        <v/>
      </c>
      <c r="G4730" s="641"/>
      <c r="H4730" s="640"/>
      <c r="I4730" s="639"/>
      <c r="J4730" s="640"/>
      <c r="K4730" s="642"/>
      <c r="L4730" s="639"/>
      <c r="M4730" s="639"/>
      <c r="N4730" s="639"/>
      <c r="O4730" s="639"/>
      <c r="P4730" s="734"/>
      <c r="Q4730" s="642"/>
      <c r="R4730" s="639"/>
      <c r="S4730" s="729" t="str">
        <f>IFERROR(ROUND(VLOOKUP(M4730,Reinigungstage,IF('Gebäude-Typen'!$C$6&lt;&gt;0,'Gebäude-Typen'!$C$6,VLOOKUP(C4730,Gebäude_Typen,2,FALSE)),FALSE),2)/2,"")</f>
        <v/>
      </c>
      <c r="T4730" s="729" t="str">
        <f>IFERROR(ROUND(VLOOKUP(N4730,Reinigungstage,IF('Gebäude-Typen'!$C$6&lt;&gt;0,'Gebäude-Typen'!$C$6,VLOOKUP(C4730,Gebäude_Typen,2,FALSE)),FALSE),2)/2,"")</f>
        <v/>
      </c>
      <c r="U4730" s="730">
        <f t="shared" si="685"/>
        <v>17.98</v>
      </c>
      <c r="V4730" s="731" t="str">
        <f>IFERROR(INDEX('2. Raumgruppen'!$A$1:$Y$33,MATCH(IF(ISERROR(SEARCH(" ",M4730,1)),MID(M4730,1,3),MID(M4730,1,SEARCH(" ",M4730,1)-1)),'2. Raumgruppen'!$B:$B,0),IF(ISERROR(SEARCH(" ",M4730,1)),MATCH('2. Raumgruppen'!$L$8,'2. Raumgruppen'!$8:$8,0),MATCH(MID(M4730,SEARCH(" ",M4730,1)+1,3),'2. Raumgruppen'!$8:$8,0))),"")</f>
        <v/>
      </c>
      <c r="W4730" s="731" t="str">
        <f>IFERROR(INDEX('2. Raumgruppen'!$A$1:$Y$33,MATCH(IF(ISERROR(SEARCH(" ",N4730,1)),MID(N4730,1,3),MID(N4730,1,SEARCH(" ",N4730,1)-1)),'2. Raumgruppen'!$B:$B,0),IF(ISERROR(SEARCH(" ",N4730,1)),MATCH('2. Raumgruppen'!$L$8,'2. Raumgruppen'!$8:$8,0),MATCH(MID(N4730,SEARCH(" ",N4730,1)+1,3),'2. Raumgruppen'!$8:$8,0))),"")</f>
        <v/>
      </c>
      <c r="X4730" s="732" t="str">
        <f t="shared" si="686"/>
        <v/>
      </c>
      <c r="Y4730" s="732" t="str">
        <f t="shared" si="687"/>
        <v/>
      </c>
      <c r="Z4730" s="733" t="str">
        <f t="shared" si="688"/>
        <v/>
      </c>
      <c r="AA4730" s="732" t="str">
        <f t="shared" si="689"/>
        <v/>
      </c>
      <c r="AB4730" s="643"/>
      <c r="AC4730" s="276"/>
      <c r="AD4730" s="277"/>
      <c r="AE4730" s="278"/>
      <c r="AF4730" s="278" t="str">
        <f t="shared" si="690"/>
        <v/>
      </c>
      <c r="AG4730" s="278"/>
      <c r="AH4730" s="279">
        <f t="shared" si="691"/>
        <v>17.98</v>
      </c>
      <c r="AI4730" s="279" t="str">
        <f t="shared" si="692"/>
        <v/>
      </c>
      <c r="AJ4730" s="279" t="str">
        <f t="shared" si="693"/>
        <v/>
      </c>
      <c r="AK4730" s="278"/>
      <c r="AL4730" s="278"/>
      <c r="AM4730" s="278"/>
      <c r="AN4730" s="278"/>
      <c r="AO4730" s="262"/>
      <c r="AP4730" s="262"/>
      <c r="AQ4730" s="262"/>
      <c r="AR4730" s="262"/>
      <c r="AS4730" s="262"/>
      <c r="AT4730" s="262"/>
      <c r="AU4730" s="262"/>
      <c r="AV4730" s="262"/>
      <c r="AW4730" s="262"/>
      <c r="AX4730" s="264"/>
      <c r="AY4730" s="262"/>
      <c r="AZ4730" s="264"/>
    </row>
    <row r="4731" spans="1:72" ht="27" hidden="1" customHeight="1">
      <c r="B4731" s="639">
        <v>4717</v>
      </c>
      <c r="C4731" s="639"/>
      <c r="D4731" s="640"/>
      <c r="E4731" s="640"/>
      <c r="F4731" s="640" t="str">
        <f>IFERROR(VLOOKUP(C4731,'Gebäude-Typen'!$A$7:$D$215,4,FALSE),"")</f>
        <v/>
      </c>
      <c r="G4731" s="641"/>
      <c r="H4731" s="640"/>
      <c r="I4731" s="639"/>
      <c r="J4731" s="640"/>
      <c r="K4731" s="642"/>
      <c r="L4731" s="639"/>
      <c r="M4731" s="639"/>
      <c r="N4731" s="639"/>
      <c r="O4731" s="639"/>
      <c r="P4731" s="734"/>
      <c r="Q4731" s="642"/>
      <c r="R4731" s="639"/>
      <c r="S4731" s="729" t="str">
        <f>IFERROR(ROUND(VLOOKUP(M4731,Reinigungstage,IF('Gebäude-Typen'!$C$6&lt;&gt;0,'Gebäude-Typen'!$C$6,VLOOKUP(C4731,Gebäude_Typen,2,FALSE)),FALSE),2)/2,"")</f>
        <v/>
      </c>
      <c r="T4731" s="729" t="str">
        <f>IFERROR(ROUND(VLOOKUP(N4731,Reinigungstage,IF('Gebäude-Typen'!$C$6&lt;&gt;0,'Gebäude-Typen'!$C$6,VLOOKUP(C4731,Gebäude_Typen,2,FALSE)),FALSE),2)/2,"")</f>
        <v/>
      </c>
      <c r="U4731" s="730">
        <f t="shared" si="685"/>
        <v>17.98</v>
      </c>
      <c r="V4731" s="731" t="str">
        <f>IFERROR(INDEX('2. Raumgruppen'!$A$1:$Y$33,MATCH(IF(ISERROR(SEARCH(" ",M4731,1)),MID(M4731,1,3),MID(M4731,1,SEARCH(" ",M4731,1)-1)),'2. Raumgruppen'!$B:$B,0),IF(ISERROR(SEARCH(" ",M4731,1)),MATCH('2. Raumgruppen'!$L$8,'2. Raumgruppen'!$8:$8,0),MATCH(MID(M4731,SEARCH(" ",M4731,1)+1,3),'2. Raumgruppen'!$8:$8,0))),"")</f>
        <v/>
      </c>
      <c r="W4731" s="731" t="str">
        <f>IFERROR(INDEX('2. Raumgruppen'!$A$1:$Y$33,MATCH(IF(ISERROR(SEARCH(" ",N4731,1)),MID(N4731,1,3),MID(N4731,1,SEARCH(" ",N4731,1)-1)),'2. Raumgruppen'!$B:$B,0),IF(ISERROR(SEARCH(" ",N4731,1)),MATCH('2. Raumgruppen'!$L$8,'2. Raumgruppen'!$8:$8,0),MATCH(MID(N4731,SEARCH(" ",N4731,1)+1,3),'2. Raumgruppen'!$8:$8,0))),"")</f>
        <v/>
      </c>
      <c r="X4731" s="732" t="str">
        <f t="shared" si="686"/>
        <v/>
      </c>
      <c r="Y4731" s="732" t="str">
        <f t="shared" si="687"/>
        <v/>
      </c>
      <c r="Z4731" s="733" t="str">
        <f t="shared" si="688"/>
        <v/>
      </c>
      <c r="AA4731" s="732" t="str">
        <f t="shared" si="689"/>
        <v/>
      </c>
      <c r="AB4731" s="643"/>
      <c r="AC4731" s="276"/>
      <c r="AD4731" s="277"/>
      <c r="AE4731" s="278"/>
      <c r="AF4731" s="278" t="str">
        <f t="shared" si="690"/>
        <v/>
      </c>
      <c r="AG4731" s="278"/>
      <c r="AH4731" s="279">
        <f t="shared" si="691"/>
        <v>17.98</v>
      </c>
      <c r="AI4731" s="279" t="str">
        <f t="shared" si="692"/>
        <v/>
      </c>
      <c r="AJ4731" s="279" t="str">
        <f t="shared" si="693"/>
        <v/>
      </c>
      <c r="AK4731" s="278"/>
      <c r="AL4731" s="278"/>
      <c r="AM4731" s="278"/>
      <c r="AN4731" s="278"/>
      <c r="AO4731" s="262"/>
      <c r="AP4731" s="262"/>
      <c r="AQ4731" s="262"/>
      <c r="AR4731" s="262"/>
      <c r="AS4731" s="262"/>
      <c r="AT4731" s="262"/>
      <c r="AU4731" s="262"/>
      <c r="AV4731" s="262"/>
      <c r="AW4731" s="262"/>
      <c r="AX4731" s="278"/>
      <c r="AY4731" s="264"/>
      <c r="AZ4731" s="264"/>
    </row>
    <row r="4732" spans="1:72" ht="27" hidden="1" customHeight="1">
      <c r="B4732" s="639">
        <v>4718</v>
      </c>
      <c r="C4732" s="639"/>
      <c r="D4732" s="640"/>
      <c r="E4732" s="640"/>
      <c r="F4732" s="640" t="str">
        <f>IFERROR(VLOOKUP(C4732,'Gebäude-Typen'!$A$7:$D$215,4,FALSE),"")</f>
        <v/>
      </c>
      <c r="G4732" s="641"/>
      <c r="H4732" s="640"/>
      <c r="I4732" s="639"/>
      <c r="J4732" s="640"/>
      <c r="K4732" s="642"/>
      <c r="L4732" s="639"/>
      <c r="M4732" s="639"/>
      <c r="N4732" s="639"/>
      <c r="O4732" s="639"/>
      <c r="P4732" s="734"/>
      <c r="Q4732" s="642"/>
      <c r="R4732" s="639"/>
      <c r="S4732" s="729" t="str">
        <f>IFERROR(ROUND(VLOOKUP(M4732,Reinigungstage,IF('Gebäude-Typen'!$C$6&lt;&gt;0,'Gebäude-Typen'!$C$6,VLOOKUP(C4732,Gebäude_Typen,2,FALSE)),FALSE),2)/2,"")</f>
        <v/>
      </c>
      <c r="T4732" s="729" t="str">
        <f>IFERROR(ROUND(VLOOKUP(N4732,Reinigungstage,IF('Gebäude-Typen'!$C$6&lt;&gt;0,'Gebäude-Typen'!$C$6,VLOOKUP(C4732,Gebäude_Typen,2,FALSE)),FALSE),2)/2,"")</f>
        <v/>
      </c>
      <c r="U4732" s="730">
        <f t="shared" si="685"/>
        <v>17.98</v>
      </c>
      <c r="V4732" s="731" t="str">
        <f>IFERROR(INDEX('2. Raumgruppen'!$A$1:$Y$33,MATCH(IF(ISERROR(SEARCH(" ",M4732,1)),MID(M4732,1,3),MID(M4732,1,SEARCH(" ",M4732,1)-1)),'2. Raumgruppen'!$B:$B,0),IF(ISERROR(SEARCH(" ",M4732,1)),MATCH('2. Raumgruppen'!$L$8,'2. Raumgruppen'!$8:$8,0),MATCH(MID(M4732,SEARCH(" ",M4732,1)+1,3),'2. Raumgruppen'!$8:$8,0))),"")</f>
        <v/>
      </c>
      <c r="W4732" s="731" t="str">
        <f>IFERROR(INDEX('2. Raumgruppen'!$A$1:$Y$33,MATCH(IF(ISERROR(SEARCH(" ",N4732,1)),MID(N4732,1,3),MID(N4732,1,SEARCH(" ",N4732,1)-1)),'2. Raumgruppen'!$B:$B,0),IF(ISERROR(SEARCH(" ",N4732,1)),MATCH('2. Raumgruppen'!$L$8,'2. Raumgruppen'!$8:$8,0),MATCH(MID(N4732,SEARCH(" ",N4732,1)+1,3),'2. Raumgruppen'!$8:$8,0))),"")</f>
        <v/>
      </c>
      <c r="X4732" s="732" t="str">
        <f t="shared" si="686"/>
        <v/>
      </c>
      <c r="Y4732" s="732" t="str">
        <f t="shared" si="687"/>
        <v/>
      </c>
      <c r="Z4732" s="733" t="str">
        <f t="shared" si="688"/>
        <v/>
      </c>
      <c r="AA4732" s="732" t="str">
        <f t="shared" si="689"/>
        <v/>
      </c>
      <c r="AB4732" s="643"/>
      <c r="AC4732" s="276"/>
      <c r="AD4732" s="277"/>
      <c r="AE4732" s="278"/>
      <c r="AF4732" s="278" t="str">
        <f t="shared" si="690"/>
        <v/>
      </c>
      <c r="AG4732" s="278"/>
      <c r="AH4732" s="279">
        <f t="shared" si="691"/>
        <v>17.98</v>
      </c>
      <c r="AI4732" s="279" t="str">
        <f t="shared" si="692"/>
        <v/>
      </c>
      <c r="AJ4732" s="279" t="str">
        <f t="shared" si="693"/>
        <v/>
      </c>
      <c r="AK4732" s="278"/>
      <c r="AL4732" s="278"/>
      <c r="AM4732" s="278"/>
      <c r="AN4732" s="278"/>
      <c r="AO4732" s="262"/>
      <c r="AP4732" s="262"/>
      <c r="AQ4732" s="262"/>
      <c r="AR4732" s="262"/>
      <c r="AS4732" s="262"/>
      <c r="AT4732" s="262"/>
      <c r="AU4732" s="262"/>
      <c r="AV4732" s="262"/>
      <c r="AW4732" s="264"/>
      <c r="AX4732" s="264"/>
      <c r="AY4732" s="262"/>
      <c r="AZ4732" s="264"/>
    </row>
    <row r="4733" spans="1:72" ht="27" hidden="1" customHeight="1">
      <c r="B4733" s="639">
        <v>4719</v>
      </c>
      <c r="C4733" s="639"/>
      <c r="D4733" s="640"/>
      <c r="E4733" s="640"/>
      <c r="F4733" s="640" t="str">
        <f>IFERROR(VLOOKUP(C4733,'Gebäude-Typen'!$A$7:$D$215,4,FALSE),"")</f>
        <v/>
      </c>
      <c r="G4733" s="641"/>
      <c r="H4733" s="640"/>
      <c r="I4733" s="639"/>
      <c r="J4733" s="640"/>
      <c r="K4733" s="642"/>
      <c r="L4733" s="639"/>
      <c r="M4733" s="639"/>
      <c r="N4733" s="639"/>
      <c r="O4733" s="639"/>
      <c r="P4733" s="734"/>
      <c r="Q4733" s="642"/>
      <c r="R4733" s="639"/>
      <c r="S4733" s="729" t="str">
        <f>IFERROR(ROUND(VLOOKUP(M4733,Reinigungstage,IF('Gebäude-Typen'!$C$6&lt;&gt;0,'Gebäude-Typen'!$C$6,VLOOKUP(C4733,Gebäude_Typen,2,FALSE)),FALSE),2)/2,"")</f>
        <v/>
      </c>
      <c r="T4733" s="729" t="str">
        <f>IFERROR(ROUND(VLOOKUP(N4733,Reinigungstage,IF('Gebäude-Typen'!$C$6&lt;&gt;0,'Gebäude-Typen'!$C$6,VLOOKUP(C4733,Gebäude_Typen,2,FALSE)),FALSE),2)/2,"")</f>
        <v/>
      </c>
      <c r="U4733" s="730">
        <f t="shared" si="685"/>
        <v>17.98</v>
      </c>
      <c r="V4733" s="731" t="str">
        <f>IFERROR(INDEX('2. Raumgruppen'!$A$1:$Y$33,MATCH(IF(ISERROR(SEARCH(" ",M4733,1)),MID(M4733,1,3),MID(M4733,1,SEARCH(" ",M4733,1)-1)),'2. Raumgruppen'!$B:$B,0),IF(ISERROR(SEARCH(" ",M4733,1)),MATCH('2. Raumgruppen'!$L$8,'2. Raumgruppen'!$8:$8,0),MATCH(MID(M4733,SEARCH(" ",M4733,1)+1,3),'2. Raumgruppen'!$8:$8,0))),"")</f>
        <v/>
      </c>
      <c r="W4733" s="731" t="str">
        <f>IFERROR(INDEX('2. Raumgruppen'!$A$1:$Y$33,MATCH(IF(ISERROR(SEARCH(" ",N4733,1)),MID(N4733,1,3),MID(N4733,1,SEARCH(" ",N4733,1)-1)),'2. Raumgruppen'!$B:$B,0),IF(ISERROR(SEARCH(" ",N4733,1)),MATCH('2. Raumgruppen'!$L$8,'2. Raumgruppen'!$8:$8,0),MATCH(MID(N4733,SEARCH(" ",N4733,1)+1,3),'2. Raumgruppen'!$8:$8,0))),"")</f>
        <v/>
      </c>
      <c r="X4733" s="732" t="str">
        <f t="shared" si="686"/>
        <v/>
      </c>
      <c r="Y4733" s="732" t="str">
        <f t="shared" si="687"/>
        <v/>
      </c>
      <c r="Z4733" s="733" t="str">
        <f t="shared" si="688"/>
        <v/>
      </c>
      <c r="AA4733" s="732" t="str">
        <f t="shared" si="689"/>
        <v/>
      </c>
      <c r="AB4733" s="643"/>
      <c r="AC4733" s="276"/>
      <c r="AD4733" s="277"/>
      <c r="AE4733" s="278"/>
      <c r="AF4733" s="278" t="str">
        <f t="shared" si="690"/>
        <v/>
      </c>
      <c r="AG4733" s="278"/>
      <c r="AH4733" s="279">
        <f t="shared" si="691"/>
        <v>17.98</v>
      </c>
      <c r="AI4733" s="279" t="str">
        <f t="shared" si="692"/>
        <v/>
      </c>
      <c r="AJ4733" s="279" t="str">
        <f t="shared" si="693"/>
        <v/>
      </c>
      <c r="AK4733" s="278"/>
      <c r="AL4733" s="278"/>
      <c r="AM4733" s="278"/>
      <c r="AN4733" s="278"/>
      <c r="AO4733" s="262"/>
      <c r="AP4733" s="262"/>
      <c r="AQ4733" s="262"/>
      <c r="AR4733" s="262"/>
      <c r="AS4733" s="262"/>
      <c r="AT4733" s="262"/>
      <c r="AU4733" s="262"/>
      <c r="AV4733" s="262"/>
      <c r="AW4733" s="262"/>
      <c r="AX4733" s="262"/>
      <c r="AY4733" s="262"/>
      <c r="AZ4733" s="262"/>
    </row>
    <row r="4734" spans="1:72" ht="27" hidden="1" customHeight="1">
      <c r="B4734" s="639">
        <v>4720</v>
      </c>
      <c r="C4734" s="639"/>
      <c r="D4734" s="640"/>
      <c r="E4734" s="640"/>
      <c r="F4734" s="640" t="str">
        <f>IFERROR(VLOOKUP(C4734,'Gebäude-Typen'!$A$7:$D$215,4,FALSE),"")</f>
        <v/>
      </c>
      <c r="G4734" s="641"/>
      <c r="H4734" s="640"/>
      <c r="I4734" s="639"/>
      <c r="J4734" s="640"/>
      <c r="K4734" s="642"/>
      <c r="L4734" s="639"/>
      <c r="M4734" s="639"/>
      <c r="N4734" s="639"/>
      <c r="O4734" s="639"/>
      <c r="P4734" s="734"/>
      <c r="Q4734" s="642"/>
      <c r="R4734" s="639"/>
      <c r="S4734" s="729" t="str">
        <f>IFERROR(ROUND(VLOOKUP(M4734,Reinigungstage,IF('Gebäude-Typen'!$C$6&lt;&gt;0,'Gebäude-Typen'!$C$6,VLOOKUP(C4734,Gebäude_Typen,2,FALSE)),FALSE),2)/2,"")</f>
        <v/>
      </c>
      <c r="T4734" s="729" t="str">
        <f>IFERROR(ROUND(VLOOKUP(N4734,Reinigungstage,IF('Gebäude-Typen'!$C$6&lt;&gt;0,'Gebäude-Typen'!$C$6,VLOOKUP(C4734,Gebäude_Typen,2,FALSE)),FALSE),2)/2,"")</f>
        <v/>
      </c>
      <c r="U4734" s="730">
        <f t="shared" si="685"/>
        <v>17.98</v>
      </c>
      <c r="V4734" s="731" t="str">
        <f>IFERROR(INDEX('2. Raumgruppen'!$A$1:$Y$33,MATCH(IF(ISERROR(SEARCH(" ",M4734,1)),MID(M4734,1,3),MID(M4734,1,SEARCH(" ",M4734,1)-1)),'2. Raumgruppen'!$B:$B,0),IF(ISERROR(SEARCH(" ",M4734,1)),MATCH('2. Raumgruppen'!$L$8,'2. Raumgruppen'!$8:$8,0),MATCH(MID(M4734,SEARCH(" ",M4734,1)+1,3),'2. Raumgruppen'!$8:$8,0))),"")</f>
        <v/>
      </c>
      <c r="W4734" s="731" t="str">
        <f>IFERROR(INDEX('2. Raumgruppen'!$A$1:$Y$33,MATCH(IF(ISERROR(SEARCH(" ",N4734,1)),MID(N4734,1,3),MID(N4734,1,SEARCH(" ",N4734,1)-1)),'2. Raumgruppen'!$B:$B,0),IF(ISERROR(SEARCH(" ",N4734,1)),MATCH('2. Raumgruppen'!$L$8,'2. Raumgruppen'!$8:$8,0),MATCH(MID(N4734,SEARCH(" ",N4734,1)+1,3),'2. Raumgruppen'!$8:$8,0))),"")</f>
        <v/>
      </c>
      <c r="X4734" s="732" t="str">
        <f t="shared" si="686"/>
        <v/>
      </c>
      <c r="Y4734" s="732" t="str">
        <f t="shared" si="687"/>
        <v/>
      </c>
      <c r="Z4734" s="733" t="str">
        <f t="shared" si="688"/>
        <v/>
      </c>
      <c r="AA4734" s="732" t="str">
        <f t="shared" si="689"/>
        <v/>
      </c>
      <c r="AB4734" s="643"/>
      <c r="AC4734" s="276"/>
      <c r="AD4734" s="277"/>
      <c r="AE4734" s="278"/>
      <c r="AF4734" s="278" t="str">
        <f t="shared" si="690"/>
        <v/>
      </c>
      <c r="AG4734" s="278"/>
      <c r="AH4734" s="279">
        <f t="shared" si="691"/>
        <v>17.98</v>
      </c>
      <c r="AI4734" s="279" t="str">
        <f t="shared" si="692"/>
        <v/>
      </c>
      <c r="AJ4734" s="279" t="str">
        <f t="shared" si="693"/>
        <v/>
      </c>
      <c r="AK4734" s="278"/>
      <c r="AL4734" s="278"/>
      <c r="AM4734" s="278"/>
      <c r="AN4734" s="278"/>
      <c r="AO4734" s="262"/>
      <c r="AP4734" s="262"/>
      <c r="AQ4734" s="262"/>
      <c r="AR4734" s="262"/>
      <c r="AS4734" s="262"/>
      <c r="AT4734" s="262"/>
      <c r="AU4734" s="262"/>
      <c r="AV4734" s="262"/>
      <c r="AW4734" s="262"/>
      <c r="AX4734" s="264"/>
      <c r="AY4734" s="262"/>
      <c r="AZ4734" s="262"/>
      <c r="BL4734" s="281"/>
      <c r="BM4734" s="281"/>
      <c r="BN4734" s="281"/>
      <c r="BO4734" s="281"/>
      <c r="BP4734" s="281"/>
      <c r="BQ4734" s="281"/>
    </row>
    <row r="4735" spans="1:72" ht="27" hidden="1" customHeight="1">
      <c r="B4735" s="639">
        <v>4721</v>
      </c>
      <c r="C4735" s="639"/>
      <c r="D4735" s="640"/>
      <c r="E4735" s="640"/>
      <c r="F4735" s="640" t="str">
        <f>IFERROR(VLOOKUP(C4735,'Gebäude-Typen'!$A$7:$D$215,4,FALSE),"")</f>
        <v/>
      </c>
      <c r="G4735" s="641"/>
      <c r="H4735" s="640"/>
      <c r="I4735" s="639"/>
      <c r="J4735" s="640"/>
      <c r="K4735" s="642"/>
      <c r="L4735" s="639"/>
      <c r="M4735" s="639"/>
      <c r="N4735" s="639"/>
      <c r="O4735" s="639"/>
      <c r="P4735" s="734"/>
      <c r="Q4735" s="642"/>
      <c r="R4735" s="639"/>
      <c r="S4735" s="729" t="str">
        <f>IFERROR(ROUND(VLOOKUP(M4735,Reinigungstage,IF('Gebäude-Typen'!$C$6&lt;&gt;0,'Gebäude-Typen'!$C$6,VLOOKUP(C4735,Gebäude_Typen,2,FALSE)),FALSE),2)/2,"")</f>
        <v/>
      </c>
      <c r="T4735" s="729" t="str">
        <f>IFERROR(ROUND(VLOOKUP(N4735,Reinigungstage,IF('Gebäude-Typen'!$C$6&lt;&gt;0,'Gebäude-Typen'!$C$6,VLOOKUP(C4735,Gebäude_Typen,2,FALSE)),FALSE),2)/2,"")</f>
        <v/>
      </c>
      <c r="U4735" s="730">
        <f t="shared" si="685"/>
        <v>17.98</v>
      </c>
      <c r="V4735" s="731" t="str">
        <f>IFERROR(INDEX('2. Raumgruppen'!$A$1:$Y$33,MATCH(IF(ISERROR(SEARCH(" ",M4735,1)),MID(M4735,1,3),MID(M4735,1,SEARCH(" ",M4735,1)-1)),'2. Raumgruppen'!$B:$B,0),IF(ISERROR(SEARCH(" ",M4735,1)),MATCH('2. Raumgruppen'!$L$8,'2. Raumgruppen'!$8:$8,0),MATCH(MID(M4735,SEARCH(" ",M4735,1)+1,3),'2. Raumgruppen'!$8:$8,0))),"")</f>
        <v/>
      </c>
      <c r="W4735" s="731" t="str">
        <f>IFERROR(INDEX('2. Raumgruppen'!$A$1:$Y$33,MATCH(IF(ISERROR(SEARCH(" ",N4735,1)),MID(N4735,1,3),MID(N4735,1,SEARCH(" ",N4735,1)-1)),'2. Raumgruppen'!$B:$B,0),IF(ISERROR(SEARCH(" ",N4735,1)),MATCH('2. Raumgruppen'!$L$8,'2. Raumgruppen'!$8:$8,0),MATCH(MID(N4735,SEARCH(" ",N4735,1)+1,3),'2. Raumgruppen'!$8:$8,0))),"")</f>
        <v/>
      </c>
      <c r="X4735" s="732" t="str">
        <f t="shared" si="686"/>
        <v/>
      </c>
      <c r="Y4735" s="732" t="str">
        <f t="shared" si="687"/>
        <v/>
      </c>
      <c r="Z4735" s="733" t="str">
        <f t="shared" si="688"/>
        <v/>
      </c>
      <c r="AA4735" s="732" t="str">
        <f t="shared" si="689"/>
        <v/>
      </c>
      <c r="AB4735" s="643"/>
      <c r="AC4735" s="276"/>
      <c r="AD4735" s="277"/>
      <c r="AE4735" s="278"/>
      <c r="AF4735" s="278" t="str">
        <f t="shared" si="690"/>
        <v/>
      </c>
      <c r="AG4735" s="278"/>
      <c r="AH4735" s="279">
        <f t="shared" si="691"/>
        <v>17.98</v>
      </c>
      <c r="AI4735" s="279" t="str">
        <f t="shared" si="692"/>
        <v/>
      </c>
      <c r="AJ4735" s="279" t="str">
        <f t="shared" si="693"/>
        <v/>
      </c>
      <c r="AK4735" s="278"/>
      <c r="AL4735" s="278"/>
      <c r="AM4735" s="278"/>
      <c r="AN4735" s="278"/>
      <c r="AO4735" s="262"/>
      <c r="AP4735" s="262"/>
      <c r="AQ4735" s="262"/>
      <c r="AR4735" s="262"/>
      <c r="AS4735" s="262"/>
      <c r="AT4735" s="262"/>
      <c r="AU4735" s="262"/>
      <c r="AV4735" s="262"/>
      <c r="AW4735" s="278"/>
      <c r="AX4735" s="262"/>
      <c r="AY4735" s="262"/>
      <c r="AZ4735" s="262"/>
    </row>
    <row r="4736" spans="1:72" ht="27" hidden="1" customHeight="1">
      <c r="B4736" s="639">
        <v>4722</v>
      </c>
      <c r="C4736" s="639"/>
      <c r="D4736" s="640"/>
      <c r="E4736" s="640"/>
      <c r="F4736" s="640" t="str">
        <f>IFERROR(VLOOKUP(C4736,'Gebäude-Typen'!$A$7:$D$215,4,FALSE),"")</f>
        <v/>
      </c>
      <c r="G4736" s="641"/>
      <c r="H4736" s="640"/>
      <c r="I4736" s="639"/>
      <c r="J4736" s="640"/>
      <c r="K4736" s="642"/>
      <c r="L4736" s="639"/>
      <c r="M4736" s="639"/>
      <c r="N4736" s="639"/>
      <c r="O4736" s="639"/>
      <c r="P4736" s="734"/>
      <c r="Q4736" s="642"/>
      <c r="R4736" s="639"/>
      <c r="S4736" s="729" t="str">
        <f>IFERROR(ROUND(VLOOKUP(M4736,Reinigungstage,IF('Gebäude-Typen'!$C$6&lt;&gt;0,'Gebäude-Typen'!$C$6,VLOOKUP(C4736,Gebäude_Typen,2,FALSE)),FALSE),2)/2,"")</f>
        <v/>
      </c>
      <c r="T4736" s="729" t="str">
        <f>IFERROR(ROUND(VLOOKUP(N4736,Reinigungstage,IF('Gebäude-Typen'!$C$6&lt;&gt;0,'Gebäude-Typen'!$C$6,VLOOKUP(C4736,Gebäude_Typen,2,FALSE)),FALSE),2)/2,"")</f>
        <v/>
      </c>
      <c r="U4736" s="730">
        <f t="shared" si="685"/>
        <v>17.98</v>
      </c>
      <c r="V4736" s="731" t="str">
        <f>IFERROR(INDEX('2. Raumgruppen'!$A$1:$Y$33,MATCH(IF(ISERROR(SEARCH(" ",M4736,1)),MID(M4736,1,3),MID(M4736,1,SEARCH(" ",M4736,1)-1)),'2. Raumgruppen'!$B:$B,0),IF(ISERROR(SEARCH(" ",M4736,1)),MATCH('2. Raumgruppen'!$L$8,'2. Raumgruppen'!$8:$8,0),MATCH(MID(M4736,SEARCH(" ",M4736,1)+1,3),'2. Raumgruppen'!$8:$8,0))),"")</f>
        <v/>
      </c>
      <c r="W4736" s="731" t="str">
        <f>IFERROR(INDEX('2. Raumgruppen'!$A$1:$Y$33,MATCH(IF(ISERROR(SEARCH(" ",N4736,1)),MID(N4736,1,3),MID(N4736,1,SEARCH(" ",N4736,1)-1)),'2. Raumgruppen'!$B:$B,0),IF(ISERROR(SEARCH(" ",N4736,1)),MATCH('2. Raumgruppen'!$L$8,'2. Raumgruppen'!$8:$8,0),MATCH(MID(N4736,SEARCH(" ",N4736,1)+1,3),'2. Raumgruppen'!$8:$8,0))),"")</f>
        <v/>
      </c>
      <c r="X4736" s="732" t="str">
        <f t="shared" si="686"/>
        <v/>
      </c>
      <c r="Y4736" s="732" t="str">
        <f t="shared" si="687"/>
        <v/>
      </c>
      <c r="Z4736" s="733" t="str">
        <f t="shared" si="688"/>
        <v/>
      </c>
      <c r="AA4736" s="732" t="str">
        <f t="shared" si="689"/>
        <v/>
      </c>
      <c r="AB4736" s="643"/>
      <c r="AC4736" s="276"/>
      <c r="AD4736" s="277"/>
      <c r="AE4736" s="278"/>
      <c r="AF4736" s="278" t="str">
        <f t="shared" si="690"/>
        <v/>
      </c>
      <c r="AG4736" s="278"/>
      <c r="AH4736" s="279">
        <f t="shared" si="691"/>
        <v>17.98</v>
      </c>
      <c r="AI4736" s="279" t="str">
        <f t="shared" si="692"/>
        <v/>
      </c>
      <c r="AJ4736" s="279" t="str">
        <f t="shared" si="693"/>
        <v/>
      </c>
      <c r="AK4736" s="278"/>
      <c r="AL4736" s="278"/>
      <c r="AM4736" s="278"/>
      <c r="AN4736" s="278"/>
      <c r="AO4736" s="262"/>
      <c r="AP4736" s="262"/>
      <c r="AQ4736" s="262"/>
      <c r="AR4736" s="262"/>
      <c r="AS4736" s="262"/>
      <c r="AT4736" s="262"/>
      <c r="AU4736" s="262"/>
      <c r="AV4736" s="262"/>
      <c r="AW4736" s="262"/>
      <c r="AX4736" s="264"/>
      <c r="AY4736" s="264"/>
      <c r="AZ4736" s="264"/>
    </row>
    <row r="4737" spans="1:52" ht="27" hidden="1" customHeight="1">
      <c r="B4737" s="639">
        <v>4723</v>
      </c>
      <c r="C4737" s="639"/>
      <c r="D4737" s="640"/>
      <c r="E4737" s="640"/>
      <c r="F4737" s="640" t="str">
        <f>IFERROR(VLOOKUP(C4737,'Gebäude-Typen'!$A$7:$D$215,4,FALSE),"")</f>
        <v/>
      </c>
      <c r="G4737" s="641"/>
      <c r="H4737" s="640"/>
      <c r="I4737" s="639"/>
      <c r="J4737" s="640"/>
      <c r="K4737" s="642"/>
      <c r="L4737" s="639"/>
      <c r="M4737" s="639"/>
      <c r="N4737" s="639"/>
      <c r="O4737" s="639"/>
      <c r="P4737" s="734"/>
      <c r="Q4737" s="642"/>
      <c r="R4737" s="639"/>
      <c r="S4737" s="729" t="str">
        <f>IFERROR(ROUND(VLOOKUP(M4737,Reinigungstage,IF('Gebäude-Typen'!$C$6&lt;&gt;0,'Gebäude-Typen'!$C$6,VLOOKUP(C4737,Gebäude_Typen,2,FALSE)),FALSE),2)/2,"")</f>
        <v/>
      </c>
      <c r="T4737" s="729" t="str">
        <f>IFERROR(ROUND(VLOOKUP(N4737,Reinigungstage,IF('Gebäude-Typen'!$C$6&lt;&gt;0,'Gebäude-Typen'!$C$6,VLOOKUP(C4737,Gebäude_Typen,2,FALSE)),FALSE),2)/2,"")</f>
        <v/>
      </c>
      <c r="U4737" s="730">
        <f t="shared" si="685"/>
        <v>17.98</v>
      </c>
      <c r="V4737" s="731" t="str">
        <f>IFERROR(INDEX('2. Raumgruppen'!$A$1:$Y$33,MATCH(IF(ISERROR(SEARCH(" ",M4737,1)),MID(M4737,1,3),MID(M4737,1,SEARCH(" ",M4737,1)-1)),'2. Raumgruppen'!$B:$B,0),IF(ISERROR(SEARCH(" ",M4737,1)),MATCH('2. Raumgruppen'!$L$8,'2. Raumgruppen'!$8:$8,0),MATCH(MID(M4737,SEARCH(" ",M4737,1)+1,3),'2. Raumgruppen'!$8:$8,0))),"")</f>
        <v/>
      </c>
      <c r="W4737" s="731" t="str">
        <f>IFERROR(INDEX('2. Raumgruppen'!$A$1:$Y$33,MATCH(IF(ISERROR(SEARCH(" ",N4737,1)),MID(N4737,1,3),MID(N4737,1,SEARCH(" ",N4737,1)-1)),'2. Raumgruppen'!$B:$B,0),IF(ISERROR(SEARCH(" ",N4737,1)),MATCH('2. Raumgruppen'!$L$8,'2. Raumgruppen'!$8:$8,0),MATCH(MID(N4737,SEARCH(" ",N4737,1)+1,3),'2. Raumgruppen'!$8:$8,0))),"")</f>
        <v/>
      </c>
      <c r="X4737" s="732" t="str">
        <f t="shared" si="686"/>
        <v/>
      </c>
      <c r="Y4737" s="732" t="str">
        <f t="shared" si="687"/>
        <v/>
      </c>
      <c r="Z4737" s="733" t="str">
        <f t="shared" si="688"/>
        <v/>
      </c>
      <c r="AA4737" s="732" t="str">
        <f t="shared" si="689"/>
        <v/>
      </c>
      <c r="AB4737" s="643"/>
      <c r="AC4737" s="276"/>
      <c r="AD4737" s="277"/>
      <c r="AE4737" s="278"/>
      <c r="AF4737" s="278" t="str">
        <f t="shared" si="690"/>
        <v/>
      </c>
      <c r="AG4737" s="278"/>
      <c r="AH4737" s="279">
        <f t="shared" si="691"/>
        <v>17.98</v>
      </c>
      <c r="AI4737" s="279" t="str">
        <f t="shared" si="692"/>
        <v/>
      </c>
      <c r="AJ4737" s="279" t="str">
        <f t="shared" si="693"/>
        <v/>
      </c>
      <c r="AK4737" s="278"/>
      <c r="AL4737" s="278"/>
      <c r="AM4737" s="278"/>
      <c r="AN4737" s="278"/>
      <c r="AO4737" s="262"/>
      <c r="AP4737" s="262"/>
      <c r="AQ4737" s="262"/>
      <c r="AR4737" s="262"/>
      <c r="AS4737" s="262"/>
      <c r="AT4737" s="262"/>
      <c r="AU4737" s="262"/>
      <c r="AV4737" s="262"/>
      <c r="AW4737" s="278"/>
      <c r="AX4737" s="264"/>
      <c r="AY4737" s="262"/>
      <c r="AZ4737" s="264"/>
    </row>
    <row r="4738" spans="1:52" ht="27" hidden="1" customHeight="1">
      <c r="B4738" s="639">
        <v>4724</v>
      </c>
      <c r="C4738" s="639"/>
      <c r="D4738" s="640"/>
      <c r="E4738" s="640"/>
      <c r="F4738" s="640" t="str">
        <f>IFERROR(VLOOKUP(C4738,'Gebäude-Typen'!$A$7:$D$215,4,FALSE),"")</f>
        <v/>
      </c>
      <c r="G4738" s="641"/>
      <c r="H4738" s="640"/>
      <c r="I4738" s="639"/>
      <c r="J4738" s="640"/>
      <c r="K4738" s="642"/>
      <c r="L4738" s="639"/>
      <c r="M4738" s="639"/>
      <c r="N4738" s="639"/>
      <c r="O4738" s="639"/>
      <c r="P4738" s="734"/>
      <c r="Q4738" s="642"/>
      <c r="R4738" s="639"/>
      <c r="S4738" s="729" t="str">
        <f>IFERROR(ROUND(VLOOKUP(M4738,Reinigungstage,IF('Gebäude-Typen'!$C$6&lt;&gt;0,'Gebäude-Typen'!$C$6,VLOOKUP(C4738,Gebäude_Typen,2,FALSE)),FALSE),2)/2,"")</f>
        <v/>
      </c>
      <c r="T4738" s="729" t="str">
        <f>IFERROR(ROUND(VLOOKUP(N4738,Reinigungstage,IF('Gebäude-Typen'!$C$6&lt;&gt;0,'Gebäude-Typen'!$C$6,VLOOKUP(C4738,Gebäude_Typen,2,FALSE)),FALSE),2)/2,"")</f>
        <v/>
      </c>
      <c r="U4738" s="730">
        <f t="shared" si="685"/>
        <v>17.98</v>
      </c>
      <c r="V4738" s="731" t="str">
        <f>IFERROR(INDEX('2. Raumgruppen'!$A$1:$Y$33,MATCH(IF(ISERROR(SEARCH(" ",M4738,1)),MID(M4738,1,3),MID(M4738,1,SEARCH(" ",M4738,1)-1)),'2. Raumgruppen'!$B:$B,0),IF(ISERROR(SEARCH(" ",M4738,1)),MATCH('2. Raumgruppen'!$L$8,'2. Raumgruppen'!$8:$8,0),MATCH(MID(M4738,SEARCH(" ",M4738,1)+1,3),'2. Raumgruppen'!$8:$8,0))),"")</f>
        <v/>
      </c>
      <c r="W4738" s="731" t="str">
        <f>IFERROR(INDEX('2. Raumgruppen'!$A$1:$Y$33,MATCH(IF(ISERROR(SEARCH(" ",N4738,1)),MID(N4738,1,3),MID(N4738,1,SEARCH(" ",N4738,1)-1)),'2. Raumgruppen'!$B:$B,0),IF(ISERROR(SEARCH(" ",N4738,1)),MATCH('2. Raumgruppen'!$L$8,'2. Raumgruppen'!$8:$8,0),MATCH(MID(N4738,SEARCH(" ",N4738,1)+1,3),'2. Raumgruppen'!$8:$8,0))),"")</f>
        <v/>
      </c>
      <c r="X4738" s="732" t="str">
        <f t="shared" si="686"/>
        <v/>
      </c>
      <c r="Y4738" s="732" t="str">
        <f t="shared" si="687"/>
        <v/>
      </c>
      <c r="Z4738" s="733" t="str">
        <f t="shared" si="688"/>
        <v/>
      </c>
      <c r="AA4738" s="732" t="str">
        <f t="shared" si="689"/>
        <v/>
      </c>
      <c r="AB4738" s="643"/>
      <c r="AC4738" s="276"/>
      <c r="AD4738" s="277"/>
      <c r="AE4738" s="278"/>
      <c r="AF4738" s="278" t="str">
        <f t="shared" si="690"/>
        <v/>
      </c>
      <c r="AG4738" s="278"/>
      <c r="AH4738" s="279">
        <f t="shared" si="691"/>
        <v>17.98</v>
      </c>
      <c r="AI4738" s="279" t="str">
        <f t="shared" si="692"/>
        <v/>
      </c>
      <c r="AJ4738" s="279" t="str">
        <f t="shared" si="693"/>
        <v/>
      </c>
      <c r="AK4738" s="278"/>
      <c r="AL4738" s="278"/>
      <c r="AM4738" s="278"/>
      <c r="AN4738" s="278"/>
      <c r="AO4738" s="262"/>
      <c r="AP4738" s="262"/>
      <c r="AQ4738" s="262"/>
      <c r="AR4738" s="262"/>
      <c r="AS4738" s="262"/>
      <c r="AT4738" s="262"/>
      <c r="AU4738" s="262"/>
      <c r="AV4738" s="262"/>
      <c r="AW4738" s="262"/>
      <c r="AX4738" s="262"/>
      <c r="AY4738" s="262"/>
      <c r="AZ4738" s="278"/>
    </row>
    <row r="4739" spans="1:52" ht="27" hidden="1" customHeight="1">
      <c r="B4739" s="639">
        <v>4725</v>
      </c>
      <c r="C4739" s="639"/>
      <c r="D4739" s="640"/>
      <c r="E4739" s="640"/>
      <c r="F4739" s="640" t="str">
        <f>IFERROR(VLOOKUP(C4739,'Gebäude-Typen'!$A$7:$D$215,4,FALSE),"")</f>
        <v/>
      </c>
      <c r="G4739" s="641"/>
      <c r="H4739" s="640"/>
      <c r="I4739" s="639"/>
      <c r="J4739" s="640"/>
      <c r="K4739" s="642"/>
      <c r="L4739" s="639"/>
      <c r="M4739" s="639"/>
      <c r="N4739" s="639"/>
      <c r="O4739" s="639"/>
      <c r="P4739" s="734"/>
      <c r="Q4739" s="642"/>
      <c r="R4739" s="639"/>
      <c r="S4739" s="729" t="str">
        <f>IFERROR(ROUND(VLOOKUP(M4739,Reinigungstage,IF('Gebäude-Typen'!$C$6&lt;&gt;0,'Gebäude-Typen'!$C$6,VLOOKUP(C4739,Gebäude_Typen,2,FALSE)),FALSE),2)/2,"")</f>
        <v/>
      </c>
      <c r="T4739" s="729" t="str">
        <f>IFERROR(ROUND(VLOOKUP(N4739,Reinigungstage,IF('Gebäude-Typen'!$C$6&lt;&gt;0,'Gebäude-Typen'!$C$6,VLOOKUP(C4739,Gebäude_Typen,2,FALSE)),FALSE),2)/2,"")</f>
        <v/>
      </c>
      <c r="U4739" s="730">
        <f t="shared" si="685"/>
        <v>17.98</v>
      </c>
      <c r="V4739" s="731" t="str">
        <f>IFERROR(INDEX('2. Raumgruppen'!$A$1:$Y$33,MATCH(IF(ISERROR(SEARCH(" ",M4739,1)),MID(M4739,1,3),MID(M4739,1,SEARCH(" ",M4739,1)-1)),'2. Raumgruppen'!$B:$B,0),IF(ISERROR(SEARCH(" ",M4739,1)),MATCH('2. Raumgruppen'!$L$8,'2. Raumgruppen'!$8:$8,0),MATCH(MID(M4739,SEARCH(" ",M4739,1)+1,3),'2. Raumgruppen'!$8:$8,0))),"")</f>
        <v/>
      </c>
      <c r="W4739" s="731" t="str">
        <f>IFERROR(INDEX('2. Raumgruppen'!$A$1:$Y$33,MATCH(IF(ISERROR(SEARCH(" ",N4739,1)),MID(N4739,1,3),MID(N4739,1,SEARCH(" ",N4739,1)-1)),'2. Raumgruppen'!$B:$B,0),IF(ISERROR(SEARCH(" ",N4739,1)),MATCH('2. Raumgruppen'!$L$8,'2. Raumgruppen'!$8:$8,0),MATCH(MID(N4739,SEARCH(" ",N4739,1)+1,3),'2. Raumgruppen'!$8:$8,0))),"")</f>
        <v/>
      </c>
      <c r="X4739" s="732" t="str">
        <f t="shared" si="686"/>
        <v/>
      </c>
      <c r="Y4739" s="732" t="str">
        <f t="shared" si="687"/>
        <v/>
      </c>
      <c r="Z4739" s="733" t="str">
        <f t="shared" si="688"/>
        <v/>
      </c>
      <c r="AA4739" s="732" t="str">
        <f t="shared" si="689"/>
        <v/>
      </c>
      <c r="AB4739" s="643"/>
      <c r="AC4739" s="276"/>
      <c r="AD4739" s="277"/>
      <c r="AE4739" s="278"/>
      <c r="AF4739" s="278" t="str">
        <f t="shared" si="690"/>
        <v/>
      </c>
      <c r="AG4739" s="278"/>
      <c r="AH4739" s="279">
        <f t="shared" si="691"/>
        <v>17.98</v>
      </c>
      <c r="AI4739" s="279" t="str">
        <f t="shared" si="692"/>
        <v/>
      </c>
      <c r="AJ4739" s="279" t="str">
        <f t="shared" si="693"/>
        <v/>
      </c>
      <c r="AK4739" s="278"/>
      <c r="AL4739" s="278"/>
      <c r="AM4739" s="278"/>
      <c r="AN4739" s="278"/>
      <c r="AO4739" s="262"/>
      <c r="AP4739" s="262"/>
      <c r="AQ4739" s="262"/>
      <c r="AR4739" s="262"/>
      <c r="AS4739" s="262"/>
      <c r="AT4739" s="262"/>
      <c r="AU4739" s="262"/>
      <c r="AV4739" s="262"/>
      <c r="AW4739" s="264"/>
      <c r="AX4739" s="264"/>
      <c r="AY4739" s="262"/>
      <c r="AZ4739" s="262"/>
    </row>
    <row r="4740" spans="1:52" ht="27" hidden="1" customHeight="1">
      <c r="B4740" s="639">
        <v>4726</v>
      </c>
      <c r="C4740" s="639"/>
      <c r="D4740" s="640"/>
      <c r="E4740" s="640"/>
      <c r="F4740" s="640" t="str">
        <f>IFERROR(VLOOKUP(C4740,'Gebäude-Typen'!$A$7:$D$215,4,FALSE),"")</f>
        <v/>
      </c>
      <c r="G4740" s="641"/>
      <c r="H4740" s="640"/>
      <c r="I4740" s="639"/>
      <c r="J4740" s="640"/>
      <c r="K4740" s="642"/>
      <c r="L4740" s="639"/>
      <c r="M4740" s="639"/>
      <c r="N4740" s="639"/>
      <c r="O4740" s="639"/>
      <c r="P4740" s="734"/>
      <c r="Q4740" s="642"/>
      <c r="R4740" s="639"/>
      <c r="S4740" s="729" t="str">
        <f>IFERROR(ROUND(VLOOKUP(M4740,Reinigungstage,IF('Gebäude-Typen'!$C$6&lt;&gt;0,'Gebäude-Typen'!$C$6,VLOOKUP(C4740,Gebäude_Typen,2,FALSE)),FALSE),2)/2,"")</f>
        <v/>
      </c>
      <c r="T4740" s="729" t="str">
        <f>IFERROR(ROUND(VLOOKUP(N4740,Reinigungstage,IF('Gebäude-Typen'!$C$6&lt;&gt;0,'Gebäude-Typen'!$C$6,VLOOKUP(C4740,Gebäude_Typen,2,FALSE)),FALSE),2)/2,"")</f>
        <v/>
      </c>
      <c r="U4740" s="730">
        <f t="shared" si="685"/>
        <v>17.98</v>
      </c>
      <c r="V4740" s="731" t="str">
        <f>IFERROR(INDEX('2. Raumgruppen'!$A$1:$Y$33,MATCH(IF(ISERROR(SEARCH(" ",M4740,1)),MID(M4740,1,3),MID(M4740,1,SEARCH(" ",M4740,1)-1)),'2. Raumgruppen'!$B:$B,0),IF(ISERROR(SEARCH(" ",M4740,1)),MATCH('2. Raumgruppen'!$L$8,'2. Raumgruppen'!$8:$8,0),MATCH(MID(M4740,SEARCH(" ",M4740,1)+1,3),'2. Raumgruppen'!$8:$8,0))),"")</f>
        <v/>
      </c>
      <c r="W4740" s="731" t="str">
        <f>IFERROR(INDEX('2. Raumgruppen'!$A$1:$Y$33,MATCH(IF(ISERROR(SEARCH(" ",N4740,1)),MID(N4740,1,3),MID(N4740,1,SEARCH(" ",N4740,1)-1)),'2. Raumgruppen'!$B:$B,0),IF(ISERROR(SEARCH(" ",N4740,1)),MATCH('2. Raumgruppen'!$L$8,'2. Raumgruppen'!$8:$8,0),MATCH(MID(N4740,SEARCH(" ",N4740,1)+1,3),'2. Raumgruppen'!$8:$8,0))),"")</f>
        <v/>
      </c>
      <c r="X4740" s="732" t="str">
        <f t="shared" si="686"/>
        <v/>
      </c>
      <c r="Y4740" s="732" t="str">
        <f t="shared" si="687"/>
        <v/>
      </c>
      <c r="Z4740" s="733" t="str">
        <f t="shared" si="688"/>
        <v/>
      </c>
      <c r="AA4740" s="732" t="str">
        <f t="shared" si="689"/>
        <v/>
      </c>
      <c r="AB4740" s="643"/>
      <c r="AC4740" s="276"/>
      <c r="AD4740" s="277"/>
      <c r="AE4740" s="278"/>
      <c r="AF4740" s="278" t="str">
        <f t="shared" si="690"/>
        <v/>
      </c>
      <c r="AG4740" s="278"/>
      <c r="AH4740" s="279">
        <f t="shared" si="691"/>
        <v>17.98</v>
      </c>
      <c r="AI4740" s="279" t="str">
        <f t="shared" si="692"/>
        <v/>
      </c>
      <c r="AJ4740" s="279" t="str">
        <f t="shared" si="693"/>
        <v/>
      </c>
      <c r="AK4740" s="278"/>
      <c r="AL4740" s="278"/>
      <c r="AM4740" s="278"/>
      <c r="AN4740" s="278"/>
      <c r="AO4740" s="262"/>
      <c r="AP4740" s="262"/>
      <c r="AQ4740" s="262"/>
      <c r="AR4740" s="262"/>
      <c r="AS4740" s="262"/>
      <c r="AT4740" s="262"/>
      <c r="AU4740" s="262"/>
      <c r="AV4740" s="262"/>
      <c r="AW4740" s="262"/>
      <c r="AX4740" s="264"/>
      <c r="AY4740" s="264"/>
      <c r="AZ4740" s="264"/>
    </row>
    <row r="4741" spans="1:52" ht="27" hidden="1" customHeight="1">
      <c r="B4741" s="639">
        <v>4727</v>
      </c>
      <c r="C4741" s="639"/>
      <c r="D4741" s="640"/>
      <c r="E4741" s="640"/>
      <c r="F4741" s="640" t="str">
        <f>IFERROR(VLOOKUP(C4741,'Gebäude-Typen'!$A$7:$D$215,4,FALSE),"")</f>
        <v/>
      </c>
      <c r="G4741" s="641"/>
      <c r="H4741" s="640"/>
      <c r="I4741" s="639"/>
      <c r="J4741" s="640"/>
      <c r="K4741" s="642"/>
      <c r="L4741" s="639"/>
      <c r="M4741" s="639"/>
      <c r="N4741" s="639"/>
      <c r="O4741" s="639"/>
      <c r="P4741" s="734"/>
      <c r="Q4741" s="642"/>
      <c r="R4741" s="639"/>
      <c r="S4741" s="729" t="str">
        <f>IFERROR(ROUND(VLOOKUP(M4741,Reinigungstage,IF('Gebäude-Typen'!$C$6&lt;&gt;0,'Gebäude-Typen'!$C$6,VLOOKUP(C4741,Gebäude_Typen,2,FALSE)),FALSE),2)/2,"")</f>
        <v/>
      </c>
      <c r="T4741" s="729" t="str">
        <f>IFERROR(ROUND(VLOOKUP(N4741,Reinigungstage,IF('Gebäude-Typen'!$C$6&lt;&gt;0,'Gebäude-Typen'!$C$6,VLOOKUP(C4741,Gebäude_Typen,2,FALSE)),FALSE),2)/2,"")</f>
        <v/>
      </c>
      <c r="U4741" s="730">
        <f t="shared" si="685"/>
        <v>17.98</v>
      </c>
      <c r="V4741" s="731" t="str">
        <f>IFERROR(INDEX('2. Raumgruppen'!$A$1:$Y$33,MATCH(IF(ISERROR(SEARCH(" ",M4741,1)),MID(M4741,1,3),MID(M4741,1,SEARCH(" ",M4741,1)-1)),'2. Raumgruppen'!$B:$B,0),IF(ISERROR(SEARCH(" ",M4741,1)),MATCH('2. Raumgruppen'!$L$8,'2. Raumgruppen'!$8:$8,0),MATCH(MID(M4741,SEARCH(" ",M4741,1)+1,3),'2. Raumgruppen'!$8:$8,0))),"")</f>
        <v/>
      </c>
      <c r="W4741" s="731" t="str">
        <f>IFERROR(INDEX('2. Raumgruppen'!$A$1:$Y$33,MATCH(IF(ISERROR(SEARCH(" ",N4741,1)),MID(N4741,1,3),MID(N4741,1,SEARCH(" ",N4741,1)-1)),'2. Raumgruppen'!$B:$B,0),IF(ISERROR(SEARCH(" ",N4741,1)),MATCH('2. Raumgruppen'!$L$8,'2. Raumgruppen'!$8:$8,0),MATCH(MID(N4741,SEARCH(" ",N4741,1)+1,3),'2. Raumgruppen'!$8:$8,0))),"")</f>
        <v/>
      </c>
      <c r="X4741" s="732" t="str">
        <f t="shared" si="686"/>
        <v/>
      </c>
      <c r="Y4741" s="732" t="str">
        <f t="shared" si="687"/>
        <v/>
      </c>
      <c r="Z4741" s="733" t="str">
        <f t="shared" si="688"/>
        <v/>
      </c>
      <c r="AA4741" s="732" t="str">
        <f t="shared" si="689"/>
        <v/>
      </c>
      <c r="AB4741" s="643"/>
      <c r="AC4741" s="276"/>
      <c r="AD4741" s="277"/>
      <c r="AE4741" s="278"/>
      <c r="AF4741" s="278" t="str">
        <f t="shared" si="690"/>
        <v/>
      </c>
      <c r="AG4741" s="278"/>
      <c r="AH4741" s="279">
        <f t="shared" si="691"/>
        <v>17.98</v>
      </c>
      <c r="AI4741" s="279" t="str">
        <f t="shared" si="692"/>
        <v/>
      </c>
      <c r="AJ4741" s="279" t="str">
        <f t="shared" si="693"/>
        <v/>
      </c>
      <c r="AK4741" s="278"/>
      <c r="AL4741" s="278"/>
      <c r="AM4741" s="278"/>
      <c r="AN4741" s="278"/>
      <c r="AO4741" s="262"/>
      <c r="AP4741" s="262"/>
      <c r="AQ4741" s="262"/>
      <c r="AR4741" s="262"/>
      <c r="AS4741" s="262"/>
      <c r="AT4741" s="262"/>
      <c r="AU4741" s="262"/>
      <c r="AV4741" s="262"/>
      <c r="AW4741" s="262"/>
      <c r="AX4741" s="264"/>
      <c r="AY4741" s="262"/>
      <c r="AZ4741" s="264"/>
    </row>
    <row r="4742" spans="1:52" ht="27" hidden="1" customHeight="1">
      <c r="B4742" s="639">
        <v>4728</v>
      </c>
      <c r="C4742" s="639"/>
      <c r="D4742" s="640"/>
      <c r="E4742" s="640"/>
      <c r="F4742" s="640" t="str">
        <f>IFERROR(VLOOKUP(C4742,'Gebäude-Typen'!$A$7:$D$215,4,FALSE),"")</f>
        <v/>
      </c>
      <c r="G4742" s="641"/>
      <c r="H4742" s="640"/>
      <c r="I4742" s="639"/>
      <c r="J4742" s="640"/>
      <c r="K4742" s="642"/>
      <c r="L4742" s="639"/>
      <c r="M4742" s="639"/>
      <c r="N4742" s="639"/>
      <c r="O4742" s="639"/>
      <c r="P4742" s="734"/>
      <c r="Q4742" s="642"/>
      <c r="R4742" s="639"/>
      <c r="S4742" s="729" t="str">
        <f>IFERROR(ROUND(VLOOKUP(M4742,Reinigungstage,IF('Gebäude-Typen'!$C$6&lt;&gt;0,'Gebäude-Typen'!$C$6,VLOOKUP(C4742,Gebäude_Typen,2,FALSE)),FALSE),2)/2,"")</f>
        <v/>
      </c>
      <c r="T4742" s="729" t="str">
        <f>IFERROR(ROUND(VLOOKUP(N4742,Reinigungstage,IF('Gebäude-Typen'!$C$6&lt;&gt;0,'Gebäude-Typen'!$C$6,VLOOKUP(C4742,Gebäude_Typen,2,FALSE)),FALSE),2)/2,"")</f>
        <v/>
      </c>
      <c r="U4742" s="730">
        <f t="shared" si="685"/>
        <v>17.98</v>
      </c>
      <c r="V4742" s="731" t="str">
        <f>IFERROR(INDEX('2. Raumgruppen'!$A$1:$Y$33,MATCH(IF(ISERROR(SEARCH(" ",M4742,1)),MID(M4742,1,3),MID(M4742,1,SEARCH(" ",M4742,1)-1)),'2. Raumgruppen'!$B:$B,0),IF(ISERROR(SEARCH(" ",M4742,1)),MATCH('2. Raumgruppen'!$L$8,'2. Raumgruppen'!$8:$8,0),MATCH(MID(M4742,SEARCH(" ",M4742,1)+1,3),'2. Raumgruppen'!$8:$8,0))),"")</f>
        <v/>
      </c>
      <c r="W4742" s="731" t="str">
        <f>IFERROR(INDEX('2. Raumgruppen'!$A$1:$Y$33,MATCH(IF(ISERROR(SEARCH(" ",N4742,1)),MID(N4742,1,3),MID(N4742,1,SEARCH(" ",N4742,1)-1)),'2. Raumgruppen'!$B:$B,0),IF(ISERROR(SEARCH(" ",N4742,1)),MATCH('2. Raumgruppen'!$L$8,'2. Raumgruppen'!$8:$8,0),MATCH(MID(N4742,SEARCH(" ",N4742,1)+1,3),'2. Raumgruppen'!$8:$8,0))),"")</f>
        <v/>
      </c>
      <c r="X4742" s="732" t="str">
        <f t="shared" si="686"/>
        <v/>
      </c>
      <c r="Y4742" s="732" t="str">
        <f t="shared" si="687"/>
        <v/>
      </c>
      <c r="Z4742" s="733" t="str">
        <f t="shared" si="688"/>
        <v/>
      </c>
      <c r="AA4742" s="732" t="str">
        <f t="shared" si="689"/>
        <v/>
      </c>
      <c r="AB4742" s="643"/>
      <c r="AC4742" s="276"/>
      <c r="AD4742" s="277"/>
      <c r="AE4742" s="278"/>
      <c r="AF4742" s="278" t="str">
        <f t="shared" si="690"/>
        <v/>
      </c>
      <c r="AG4742" s="278"/>
      <c r="AH4742" s="279">
        <f t="shared" si="691"/>
        <v>17.98</v>
      </c>
      <c r="AI4742" s="279" t="str">
        <f t="shared" si="692"/>
        <v/>
      </c>
      <c r="AJ4742" s="279" t="str">
        <f t="shared" si="693"/>
        <v/>
      </c>
      <c r="AK4742" s="278"/>
      <c r="AL4742" s="278"/>
      <c r="AM4742" s="278"/>
      <c r="AN4742" s="278"/>
      <c r="AO4742" s="262"/>
      <c r="AP4742" s="262"/>
      <c r="AQ4742" s="262"/>
      <c r="AR4742" s="262"/>
      <c r="AS4742" s="262"/>
      <c r="AT4742" s="262"/>
      <c r="AU4742" s="262"/>
      <c r="AV4742" s="262"/>
      <c r="AW4742" s="262"/>
      <c r="AX4742" s="262"/>
      <c r="AY4742" s="262"/>
      <c r="AZ4742" s="262"/>
    </row>
    <row r="4743" spans="1:52" ht="27" hidden="1" customHeight="1">
      <c r="B4743" s="639">
        <v>4729</v>
      </c>
      <c r="C4743" s="639"/>
      <c r="D4743" s="640"/>
      <c r="E4743" s="640"/>
      <c r="F4743" s="640" t="str">
        <f>IFERROR(VLOOKUP(C4743,'Gebäude-Typen'!$A$7:$D$215,4,FALSE),"")</f>
        <v/>
      </c>
      <c r="G4743" s="641"/>
      <c r="H4743" s="640"/>
      <c r="I4743" s="639"/>
      <c r="J4743" s="640"/>
      <c r="K4743" s="642"/>
      <c r="L4743" s="639"/>
      <c r="M4743" s="639"/>
      <c r="N4743" s="639"/>
      <c r="O4743" s="639"/>
      <c r="P4743" s="734"/>
      <c r="Q4743" s="642"/>
      <c r="R4743" s="639"/>
      <c r="S4743" s="729" t="str">
        <f>IFERROR(ROUND(VLOOKUP(M4743,Reinigungstage,IF('Gebäude-Typen'!$C$6&lt;&gt;0,'Gebäude-Typen'!$C$6,VLOOKUP(C4743,Gebäude_Typen,2,FALSE)),FALSE),2)/2,"")</f>
        <v/>
      </c>
      <c r="T4743" s="729" t="str">
        <f>IFERROR(ROUND(VLOOKUP(N4743,Reinigungstage,IF('Gebäude-Typen'!$C$6&lt;&gt;0,'Gebäude-Typen'!$C$6,VLOOKUP(C4743,Gebäude_Typen,2,FALSE)),FALSE),2)/2,"")</f>
        <v/>
      </c>
      <c r="U4743" s="730">
        <f t="shared" si="685"/>
        <v>17.98</v>
      </c>
      <c r="V4743" s="731" t="str">
        <f>IFERROR(INDEX('2. Raumgruppen'!$A$1:$Y$33,MATCH(IF(ISERROR(SEARCH(" ",M4743,1)),MID(M4743,1,3),MID(M4743,1,SEARCH(" ",M4743,1)-1)),'2. Raumgruppen'!$B:$B,0),IF(ISERROR(SEARCH(" ",M4743,1)),MATCH('2. Raumgruppen'!$L$8,'2. Raumgruppen'!$8:$8,0),MATCH(MID(M4743,SEARCH(" ",M4743,1)+1,3),'2. Raumgruppen'!$8:$8,0))),"")</f>
        <v/>
      </c>
      <c r="W4743" s="731" t="str">
        <f>IFERROR(INDEX('2. Raumgruppen'!$A$1:$Y$33,MATCH(IF(ISERROR(SEARCH(" ",N4743,1)),MID(N4743,1,3),MID(N4743,1,SEARCH(" ",N4743,1)-1)),'2. Raumgruppen'!$B:$B,0),IF(ISERROR(SEARCH(" ",N4743,1)),MATCH('2. Raumgruppen'!$L$8,'2. Raumgruppen'!$8:$8,0),MATCH(MID(N4743,SEARCH(" ",N4743,1)+1,3),'2. Raumgruppen'!$8:$8,0))),"")</f>
        <v/>
      </c>
      <c r="X4743" s="732" t="str">
        <f t="shared" si="686"/>
        <v/>
      </c>
      <c r="Y4743" s="732" t="str">
        <f t="shared" si="687"/>
        <v/>
      </c>
      <c r="Z4743" s="733" t="str">
        <f t="shared" si="688"/>
        <v/>
      </c>
      <c r="AA4743" s="732" t="str">
        <f t="shared" si="689"/>
        <v/>
      </c>
      <c r="AB4743" s="643"/>
      <c r="AC4743" s="276"/>
      <c r="AD4743" s="277"/>
      <c r="AE4743" s="278"/>
      <c r="AF4743" s="278" t="str">
        <f t="shared" si="690"/>
        <v/>
      </c>
      <c r="AG4743" s="278"/>
      <c r="AH4743" s="279">
        <f t="shared" si="691"/>
        <v>17.98</v>
      </c>
      <c r="AI4743" s="279" t="str">
        <f t="shared" si="692"/>
        <v/>
      </c>
      <c r="AJ4743" s="279" t="str">
        <f t="shared" si="693"/>
        <v/>
      </c>
      <c r="AK4743" s="278"/>
      <c r="AL4743" s="278"/>
      <c r="AM4743" s="278"/>
      <c r="AN4743" s="278"/>
      <c r="AO4743" s="262"/>
      <c r="AP4743" s="262"/>
      <c r="AQ4743" s="262"/>
      <c r="AR4743" s="262"/>
      <c r="AS4743" s="262"/>
      <c r="AT4743" s="262"/>
      <c r="AU4743" s="262"/>
      <c r="AV4743" s="262"/>
      <c r="AW4743" s="264"/>
      <c r="AX4743" s="264"/>
      <c r="AY4743" s="262"/>
      <c r="AZ4743" s="262"/>
    </row>
    <row r="4744" spans="1:52" ht="27" hidden="1" customHeight="1">
      <c r="A4744" s="264"/>
      <c r="B4744" s="639">
        <v>4730</v>
      </c>
      <c r="C4744" s="639"/>
      <c r="D4744" s="640"/>
      <c r="E4744" s="640"/>
      <c r="F4744" s="640" t="str">
        <f>IFERROR(VLOOKUP(C4744,'Gebäude-Typen'!$A$7:$D$215,4,FALSE),"")</f>
        <v/>
      </c>
      <c r="G4744" s="641"/>
      <c r="H4744" s="640"/>
      <c r="I4744" s="639"/>
      <c r="J4744" s="640"/>
      <c r="K4744" s="642"/>
      <c r="L4744" s="639"/>
      <c r="M4744" s="639"/>
      <c r="N4744" s="639"/>
      <c r="O4744" s="639"/>
      <c r="P4744" s="734"/>
      <c r="Q4744" s="642"/>
      <c r="R4744" s="639"/>
      <c r="S4744" s="729" t="str">
        <f>IFERROR(ROUND(VLOOKUP(M4744,Reinigungstage,IF('Gebäude-Typen'!$C$6&lt;&gt;0,'Gebäude-Typen'!$C$6,VLOOKUP(C4744,Gebäude_Typen,2,FALSE)),FALSE),2)/2,"")</f>
        <v/>
      </c>
      <c r="T4744" s="729" t="str">
        <f>IFERROR(ROUND(VLOOKUP(N4744,Reinigungstage,IF('Gebäude-Typen'!$C$6&lt;&gt;0,'Gebäude-Typen'!$C$6,VLOOKUP(C4744,Gebäude_Typen,2,FALSE)),FALSE),2)/2,"")</f>
        <v/>
      </c>
      <c r="U4744" s="730">
        <f t="shared" si="685"/>
        <v>17.98</v>
      </c>
      <c r="V4744" s="731" t="str">
        <f>IFERROR(INDEX('2. Raumgruppen'!$A$1:$Y$33,MATCH(IF(ISERROR(SEARCH(" ",M4744,1)),MID(M4744,1,3),MID(M4744,1,SEARCH(" ",M4744,1)-1)),'2. Raumgruppen'!$B:$B,0),IF(ISERROR(SEARCH(" ",M4744,1)),MATCH('2. Raumgruppen'!$L$8,'2. Raumgruppen'!$8:$8,0),MATCH(MID(M4744,SEARCH(" ",M4744,1)+1,3),'2. Raumgruppen'!$8:$8,0))),"")</f>
        <v/>
      </c>
      <c r="W4744" s="731" t="str">
        <f>IFERROR(INDEX('2. Raumgruppen'!$A$1:$Y$33,MATCH(IF(ISERROR(SEARCH(" ",N4744,1)),MID(N4744,1,3),MID(N4744,1,SEARCH(" ",N4744,1)-1)),'2. Raumgruppen'!$B:$B,0),IF(ISERROR(SEARCH(" ",N4744,1)),MATCH('2. Raumgruppen'!$L$8,'2. Raumgruppen'!$8:$8,0),MATCH(MID(N4744,SEARCH(" ",N4744,1)+1,3),'2. Raumgruppen'!$8:$8,0))),"")</f>
        <v/>
      </c>
      <c r="X4744" s="732" t="str">
        <f t="shared" si="686"/>
        <v/>
      </c>
      <c r="Y4744" s="732" t="str">
        <f t="shared" si="687"/>
        <v/>
      </c>
      <c r="Z4744" s="733" t="str">
        <f t="shared" si="688"/>
        <v/>
      </c>
      <c r="AA4744" s="732" t="str">
        <f t="shared" si="689"/>
        <v/>
      </c>
      <c r="AB4744" s="643"/>
      <c r="AC4744" s="276"/>
      <c r="AD4744" s="277"/>
      <c r="AE4744" s="278"/>
      <c r="AF4744" s="278" t="str">
        <f t="shared" si="690"/>
        <v/>
      </c>
      <c r="AG4744" s="278"/>
      <c r="AH4744" s="279">
        <f t="shared" si="691"/>
        <v>17.98</v>
      </c>
      <c r="AI4744" s="279" t="str">
        <f t="shared" si="692"/>
        <v/>
      </c>
      <c r="AJ4744" s="279" t="str">
        <f t="shared" si="693"/>
        <v/>
      </c>
      <c r="AK4744" s="278"/>
      <c r="AL4744" s="278"/>
      <c r="AM4744" s="278"/>
      <c r="AN4744" s="278"/>
      <c r="AO4744" s="262"/>
      <c r="AP4744" s="262"/>
      <c r="AQ4744" s="262"/>
      <c r="AR4744" s="262"/>
      <c r="AS4744" s="262"/>
      <c r="AT4744" s="262"/>
      <c r="AU4744" s="262"/>
      <c r="AV4744" s="262"/>
      <c r="AW4744" s="264"/>
      <c r="AX4744" s="264"/>
      <c r="AY4744" s="262"/>
      <c r="AZ4744" s="262"/>
    </row>
    <row r="4745" spans="1:52" ht="27" hidden="1" customHeight="1">
      <c r="B4745" s="639">
        <v>4731</v>
      </c>
      <c r="C4745" s="639"/>
      <c r="D4745" s="640"/>
      <c r="E4745" s="640"/>
      <c r="F4745" s="640" t="str">
        <f>IFERROR(VLOOKUP(C4745,'Gebäude-Typen'!$A$7:$D$215,4,FALSE),"")</f>
        <v/>
      </c>
      <c r="G4745" s="641"/>
      <c r="H4745" s="640"/>
      <c r="I4745" s="639"/>
      <c r="J4745" s="640"/>
      <c r="K4745" s="642"/>
      <c r="L4745" s="639"/>
      <c r="M4745" s="639"/>
      <c r="N4745" s="639"/>
      <c r="O4745" s="639"/>
      <c r="P4745" s="734"/>
      <c r="Q4745" s="642"/>
      <c r="R4745" s="639"/>
      <c r="S4745" s="729" t="str">
        <f>IFERROR(ROUND(VLOOKUP(M4745,Reinigungstage,IF('Gebäude-Typen'!$C$6&lt;&gt;0,'Gebäude-Typen'!$C$6,VLOOKUP(C4745,Gebäude_Typen,2,FALSE)),FALSE),2)/2,"")</f>
        <v/>
      </c>
      <c r="T4745" s="729" t="str">
        <f>IFERROR(ROUND(VLOOKUP(N4745,Reinigungstage,IF('Gebäude-Typen'!$C$6&lt;&gt;0,'Gebäude-Typen'!$C$6,VLOOKUP(C4745,Gebäude_Typen,2,FALSE)),FALSE),2)/2,"")</f>
        <v/>
      </c>
      <c r="U4745" s="730">
        <f t="shared" si="685"/>
        <v>17.98</v>
      </c>
      <c r="V4745" s="731" t="str">
        <f>IFERROR(INDEX('2. Raumgruppen'!$A$1:$Y$33,MATCH(IF(ISERROR(SEARCH(" ",M4745,1)),MID(M4745,1,3),MID(M4745,1,SEARCH(" ",M4745,1)-1)),'2. Raumgruppen'!$B:$B,0),IF(ISERROR(SEARCH(" ",M4745,1)),MATCH('2. Raumgruppen'!$L$8,'2. Raumgruppen'!$8:$8,0),MATCH(MID(M4745,SEARCH(" ",M4745,1)+1,3),'2. Raumgruppen'!$8:$8,0))),"")</f>
        <v/>
      </c>
      <c r="W4745" s="731" t="str">
        <f>IFERROR(INDEX('2. Raumgruppen'!$A$1:$Y$33,MATCH(IF(ISERROR(SEARCH(" ",N4745,1)),MID(N4745,1,3),MID(N4745,1,SEARCH(" ",N4745,1)-1)),'2. Raumgruppen'!$B:$B,0),IF(ISERROR(SEARCH(" ",N4745,1)),MATCH('2. Raumgruppen'!$L$8,'2. Raumgruppen'!$8:$8,0),MATCH(MID(N4745,SEARCH(" ",N4745,1)+1,3),'2. Raumgruppen'!$8:$8,0))),"")</f>
        <v/>
      </c>
      <c r="X4745" s="732" t="str">
        <f t="shared" si="686"/>
        <v/>
      </c>
      <c r="Y4745" s="732" t="str">
        <f t="shared" si="687"/>
        <v/>
      </c>
      <c r="Z4745" s="733" t="str">
        <f t="shared" si="688"/>
        <v/>
      </c>
      <c r="AA4745" s="732" t="str">
        <f t="shared" si="689"/>
        <v/>
      </c>
      <c r="AB4745" s="643"/>
      <c r="AC4745" s="276"/>
      <c r="AD4745" s="277"/>
      <c r="AE4745" s="278"/>
      <c r="AF4745" s="278" t="str">
        <f t="shared" si="690"/>
        <v/>
      </c>
      <c r="AG4745" s="278"/>
      <c r="AH4745" s="279">
        <f t="shared" si="691"/>
        <v>17.98</v>
      </c>
      <c r="AI4745" s="279" t="str">
        <f t="shared" si="692"/>
        <v/>
      </c>
      <c r="AJ4745" s="279" t="str">
        <f t="shared" si="693"/>
        <v/>
      </c>
      <c r="AK4745" s="278"/>
      <c r="AL4745" s="278"/>
      <c r="AM4745" s="278"/>
      <c r="AN4745" s="278"/>
      <c r="AO4745" s="262"/>
      <c r="AP4745" s="262"/>
      <c r="AQ4745" s="262"/>
      <c r="AR4745" s="262"/>
      <c r="AS4745" s="262"/>
      <c r="AT4745" s="262"/>
      <c r="AU4745" s="262"/>
      <c r="AV4745" s="262"/>
      <c r="AW4745" s="264"/>
      <c r="AX4745" s="264"/>
      <c r="AY4745" s="262"/>
      <c r="AZ4745" s="278"/>
    </row>
    <row r="4746" spans="1:52" ht="27" hidden="1" customHeight="1">
      <c r="B4746" s="639">
        <v>4732</v>
      </c>
      <c r="C4746" s="639"/>
      <c r="D4746" s="640"/>
      <c r="E4746" s="640"/>
      <c r="F4746" s="640" t="str">
        <f>IFERROR(VLOOKUP(C4746,'Gebäude-Typen'!$A$7:$D$215,4,FALSE),"")</f>
        <v/>
      </c>
      <c r="G4746" s="641"/>
      <c r="H4746" s="640"/>
      <c r="I4746" s="639"/>
      <c r="J4746" s="640"/>
      <c r="K4746" s="642"/>
      <c r="L4746" s="639"/>
      <c r="M4746" s="639"/>
      <c r="N4746" s="639"/>
      <c r="O4746" s="639"/>
      <c r="P4746" s="734"/>
      <c r="Q4746" s="642"/>
      <c r="R4746" s="639"/>
      <c r="S4746" s="729" t="str">
        <f>IFERROR(ROUND(VLOOKUP(M4746,Reinigungstage,IF('Gebäude-Typen'!$C$6&lt;&gt;0,'Gebäude-Typen'!$C$6,VLOOKUP(C4746,Gebäude_Typen,2,FALSE)),FALSE),2)/2,"")</f>
        <v/>
      </c>
      <c r="T4746" s="729" t="str">
        <f>IFERROR(ROUND(VLOOKUP(N4746,Reinigungstage,IF('Gebäude-Typen'!$C$6&lt;&gt;0,'Gebäude-Typen'!$C$6,VLOOKUP(C4746,Gebäude_Typen,2,FALSE)),FALSE),2)/2,"")</f>
        <v/>
      </c>
      <c r="U4746" s="730">
        <f t="shared" si="685"/>
        <v>17.98</v>
      </c>
      <c r="V4746" s="731" t="str">
        <f>IFERROR(INDEX('2. Raumgruppen'!$A$1:$Y$33,MATCH(IF(ISERROR(SEARCH(" ",M4746,1)),MID(M4746,1,3),MID(M4746,1,SEARCH(" ",M4746,1)-1)),'2. Raumgruppen'!$B:$B,0),IF(ISERROR(SEARCH(" ",M4746,1)),MATCH('2. Raumgruppen'!$L$8,'2. Raumgruppen'!$8:$8,0),MATCH(MID(M4746,SEARCH(" ",M4746,1)+1,3),'2. Raumgruppen'!$8:$8,0))),"")</f>
        <v/>
      </c>
      <c r="W4746" s="731" t="str">
        <f>IFERROR(INDEX('2. Raumgruppen'!$A$1:$Y$33,MATCH(IF(ISERROR(SEARCH(" ",N4746,1)),MID(N4746,1,3),MID(N4746,1,SEARCH(" ",N4746,1)-1)),'2. Raumgruppen'!$B:$B,0),IF(ISERROR(SEARCH(" ",N4746,1)),MATCH('2. Raumgruppen'!$L$8,'2. Raumgruppen'!$8:$8,0),MATCH(MID(N4746,SEARCH(" ",N4746,1)+1,3),'2. Raumgruppen'!$8:$8,0))),"")</f>
        <v/>
      </c>
      <c r="X4746" s="732" t="str">
        <f t="shared" si="686"/>
        <v/>
      </c>
      <c r="Y4746" s="732" t="str">
        <f t="shared" si="687"/>
        <v/>
      </c>
      <c r="Z4746" s="733" t="str">
        <f t="shared" si="688"/>
        <v/>
      </c>
      <c r="AA4746" s="732" t="str">
        <f t="shared" si="689"/>
        <v/>
      </c>
      <c r="AB4746" s="643"/>
      <c r="AC4746" s="276"/>
      <c r="AD4746" s="277"/>
      <c r="AE4746" s="278"/>
      <c r="AF4746" s="278" t="str">
        <f t="shared" si="690"/>
        <v/>
      </c>
      <c r="AG4746" s="278"/>
      <c r="AH4746" s="279">
        <f t="shared" si="691"/>
        <v>17.98</v>
      </c>
      <c r="AI4746" s="279" t="str">
        <f t="shared" si="692"/>
        <v/>
      </c>
      <c r="AJ4746" s="279" t="str">
        <f t="shared" si="693"/>
        <v/>
      </c>
      <c r="AK4746" s="278"/>
      <c r="AL4746" s="278"/>
      <c r="AM4746" s="278"/>
      <c r="AN4746" s="278"/>
      <c r="AO4746" s="262"/>
      <c r="AP4746" s="262"/>
      <c r="AQ4746" s="262"/>
      <c r="AR4746" s="262"/>
      <c r="AS4746" s="262"/>
      <c r="AT4746" s="262"/>
      <c r="AU4746" s="262"/>
      <c r="AV4746" s="262"/>
      <c r="AW4746" s="262"/>
      <c r="AX4746" s="262"/>
      <c r="AY4746" s="264"/>
      <c r="AZ4746" s="264"/>
    </row>
    <row r="4747" spans="1:52" ht="27" hidden="1" customHeight="1">
      <c r="B4747" s="639">
        <v>4733</v>
      </c>
      <c r="C4747" s="639"/>
      <c r="D4747" s="640"/>
      <c r="E4747" s="640"/>
      <c r="F4747" s="640" t="str">
        <f>IFERROR(VLOOKUP(C4747,'Gebäude-Typen'!$A$7:$D$215,4,FALSE),"")</f>
        <v/>
      </c>
      <c r="G4747" s="641"/>
      <c r="H4747" s="640"/>
      <c r="I4747" s="639"/>
      <c r="J4747" s="640"/>
      <c r="K4747" s="642"/>
      <c r="L4747" s="639"/>
      <c r="M4747" s="639"/>
      <c r="N4747" s="639"/>
      <c r="O4747" s="639"/>
      <c r="P4747" s="734"/>
      <c r="Q4747" s="642"/>
      <c r="R4747" s="639"/>
      <c r="S4747" s="729" t="str">
        <f>IFERROR(ROUND(VLOOKUP(M4747,Reinigungstage,IF('Gebäude-Typen'!$C$6&lt;&gt;0,'Gebäude-Typen'!$C$6,VLOOKUP(C4747,Gebäude_Typen,2,FALSE)),FALSE),2)/2,"")</f>
        <v/>
      </c>
      <c r="T4747" s="729" t="str">
        <f>IFERROR(ROUND(VLOOKUP(N4747,Reinigungstage,IF('Gebäude-Typen'!$C$6&lt;&gt;0,'Gebäude-Typen'!$C$6,VLOOKUP(C4747,Gebäude_Typen,2,FALSE)),FALSE),2)/2,"")</f>
        <v/>
      </c>
      <c r="U4747" s="730">
        <f t="shared" si="685"/>
        <v>17.98</v>
      </c>
      <c r="V4747" s="731" t="str">
        <f>IFERROR(INDEX('2. Raumgruppen'!$A$1:$Y$33,MATCH(IF(ISERROR(SEARCH(" ",M4747,1)),MID(M4747,1,3),MID(M4747,1,SEARCH(" ",M4747,1)-1)),'2. Raumgruppen'!$B:$B,0),IF(ISERROR(SEARCH(" ",M4747,1)),MATCH('2. Raumgruppen'!$L$8,'2. Raumgruppen'!$8:$8,0),MATCH(MID(M4747,SEARCH(" ",M4747,1)+1,3),'2. Raumgruppen'!$8:$8,0))),"")</f>
        <v/>
      </c>
      <c r="W4747" s="731" t="str">
        <f>IFERROR(INDEX('2. Raumgruppen'!$A$1:$Y$33,MATCH(IF(ISERROR(SEARCH(" ",N4747,1)),MID(N4747,1,3),MID(N4747,1,SEARCH(" ",N4747,1)-1)),'2. Raumgruppen'!$B:$B,0),IF(ISERROR(SEARCH(" ",N4747,1)),MATCH('2. Raumgruppen'!$L$8,'2. Raumgruppen'!$8:$8,0),MATCH(MID(N4747,SEARCH(" ",N4747,1)+1,3),'2. Raumgruppen'!$8:$8,0))),"")</f>
        <v/>
      </c>
      <c r="X4747" s="732" t="str">
        <f t="shared" si="686"/>
        <v/>
      </c>
      <c r="Y4747" s="732" t="str">
        <f t="shared" si="687"/>
        <v/>
      </c>
      <c r="Z4747" s="733" t="str">
        <f t="shared" si="688"/>
        <v/>
      </c>
      <c r="AA4747" s="732" t="str">
        <f t="shared" si="689"/>
        <v/>
      </c>
      <c r="AB4747" s="643"/>
      <c r="AC4747" s="276"/>
      <c r="AD4747" s="277"/>
      <c r="AE4747" s="278"/>
      <c r="AF4747" s="278" t="str">
        <f t="shared" si="690"/>
        <v/>
      </c>
      <c r="AG4747" s="278"/>
      <c r="AH4747" s="279">
        <f t="shared" si="691"/>
        <v>17.98</v>
      </c>
      <c r="AI4747" s="279" t="str">
        <f t="shared" si="692"/>
        <v/>
      </c>
      <c r="AJ4747" s="279" t="str">
        <f t="shared" si="693"/>
        <v/>
      </c>
      <c r="AK4747" s="278"/>
      <c r="AL4747" s="278"/>
      <c r="AM4747" s="278"/>
      <c r="AN4747" s="278"/>
      <c r="AO4747" s="262"/>
      <c r="AP4747" s="262"/>
      <c r="AQ4747" s="262"/>
      <c r="AR4747" s="262"/>
      <c r="AS4747" s="262"/>
      <c r="AT4747" s="262"/>
      <c r="AU4747" s="262"/>
      <c r="AV4747" s="262"/>
      <c r="AW4747" s="278"/>
      <c r="AX4747" s="262"/>
      <c r="AY4747" s="262"/>
      <c r="AZ4747" s="264"/>
    </row>
    <row r="4748" spans="1:52" ht="27" hidden="1" customHeight="1">
      <c r="B4748" s="639">
        <v>4734</v>
      </c>
      <c r="C4748" s="639"/>
      <c r="D4748" s="640"/>
      <c r="E4748" s="640"/>
      <c r="F4748" s="640" t="str">
        <f>IFERROR(VLOOKUP(C4748,'Gebäude-Typen'!$A$7:$D$215,4,FALSE),"")</f>
        <v/>
      </c>
      <c r="G4748" s="641"/>
      <c r="H4748" s="640"/>
      <c r="I4748" s="639"/>
      <c r="J4748" s="640"/>
      <c r="K4748" s="642"/>
      <c r="L4748" s="639"/>
      <c r="M4748" s="639"/>
      <c r="N4748" s="639"/>
      <c r="O4748" s="639"/>
      <c r="P4748" s="734"/>
      <c r="Q4748" s="642"/>
      <c r="R4748" s="639"/>
      <c r="S4748" s="729" t="str">
        <f>IFERROR(ROUND(VLOOKUP(M4748,Reinigungstage,IF('Gebäude-Typen'!$C$6&lt;&gt;0,'Gebäude-Typen'!$C$6,VLOOKUP(C4748,Gebäude_Typen,2,FALSE)),FALSE),2)/2,"")</f>
        <v/>
      </c>
      <c r="T4748" s="729" t="str">
        <f>IFERROR(ROUND(VLOOKUP(N4748,Reinigungstage,IF('Gebäude-Typen'!$C$6&lt;&gt;0,'Gebäude-Typen'!$C$6,VLOOKUP(C4748,Gebäude_Typen,2,FALSE)),FALSE),2)/2,"")</f>
        <v/>
      </c>
      <c r="U4748" s="730">
        <f t="shared" si="685"/>
        <v>17.98</v>
      </c>
      <c r="V4748" s="731" t="str">
        <f>IFERROR(INDEX('2. Raumgruppen'!$A$1:$Y$33,MATCH(IF(ISERROR(SEARCH(" ",M4748,1)),MID(M4748,1,3),MID(M4748,1,SEARCH(" ",M4748,1)-1)),'2. Raumgruppen'!$B:$B,0),IF(ISERROR(SEARCH(" ",M4748,1)),MATCH('2. Raumgruppen'!$L$8,'2. Raumgruppen'!$8:$8,0),MATCH(MID(M4748,SEARCH(" ",M4748,1)+1,3),'2. Raumgruppen'!$8:$8,0))),"")</f>
        <v/>
      </c>
      <c r="W4748" s="731" t="str">
        <f>IFERROR(INDEX('2. Raumgruppen'!$A$1:$Y$33,MATCH(IF(ISERROR(SEARCH(" ",N4748,1)),MID(N4748,1,3),MID(N4748,1,SEARCH(" ",N4748,1)-1)),'2. Raumgruppen'!$B:$B,0),IF(ISERROR(SEARCH(" ",N4748,1)),MATCH('2. Raumgruppen'!$L$8,'2. Raumgruppen'!$8:$8,0),MATCH(MID(N4748,SEARCH(" ",N4748,1)+1,3),'2. Raumgruppen'!$8:$8,0))),"")</f>
        <v/>
      </c>
      <c r="X4748" s="732" t="str">
        <f t="shared" si="686"/>
        <v/>
      </c>
      <c r="Y4748" s="732" t="str">
        <f t="shared" si="687"/>
        <v/>
      </c>
      <c r="Z4748" s="733" t="str">
        <f t="shared" si="688"/>
        <v/>
      </c>
      <c r="AA4748" s="732" t="str">
        <f t="shared" si="689"/>
        <v/>
      </c>
      <c r="AB4748" s="643"/>
      <c r="AC4748" s="276"/>
      <c r="AD4748" s="277"/>
      <c r="AE4748" s="278"/>
      <c r="AF4748" s="278" t="str">
        <f t="shared" si="690"/>
        <v/>
      </c>
      <c r="AG4748" s="278"/>
      <c r="AH4748" s="279">
        <f t="shared" si="691"/>
        <v>17.98</v>
      </c>
      <c r="AI4748" s="279" t="str">
        <f t="shared" si="692"/>
        <v/>
      </c>
      <c r="AJ4748" s="279" t="str">
        <f t="shared" si="693"/>
        <v/>
      </c>
      <c r="AK4748" s="278"/>
      <c r="AL4748" s="278"/>
      <c r="AM4748" s="278"/>
      <c r="AN4748" s="278"/>
      <c r="AO4748" s="262"/>
      <c r="AP4748" s="262"/>
      <c r="AQ4748" s="262"/>
      <c r="AR4748" s="262"/>
      <c r="AS4748" s="262"/>
      <c r="AT4748" s="262"/>
      <c r="AU4748" s="262"/>
      <c r="AV4748" s="262"/>
      <c r="AW4748" s="262"/>
      <c r="AX4748" s="264"/>
      <c r="AY4748" s="262"/>
      <c r="AZ4748" s="262"/>
    </row>
    <row r="4749" spans="1:52" ht="27" hidden="1" customHeight="1">
      <c r="B4749" s="639">
        <v>4735</v>
      </c>
      <c r="C4749" s="639"/>
      <c r="D4749" s="640"/>
      <c r="E4749" s="640"/>
      <c r="F4749" s="640" t="str">
        <f>IFERROR(VLOOKUP(C4749,'Gebäude-Typen'!$A$7:$D$215,4,FALSE),"")</f>
        <v/>
      </c>
      <c r="G4749" s="641"/>
      <c r="H4749" s="640"/>
      <c r="I4749" s="639"/>
      <c r="J4749" s="640"/>
      <c r="K4749" s="642"/>
      <c r="L4749" s="639"/>
      <c r="M4749" s="639"/>
      <c r="N4749" s="639"/>
      <c r="O4749" s="639"/>
      <c r="P4749" s="734"/>
      <c r="Q4749" s="642"/>
      <c r="R4749" s="639"/>
      <c r="S4749" s="729" t="str">
        <f>IFERROR(ROUND(VLOOKUP(M4749,Reinigungstage,IF('Gebäude-Typen'!$C$6&lt;&gt;0,'Gebäude-Typen'!$C$6,VLOOKUP(C4749,Gebäude_Typen,2,FALSE)),FALSE),2)/2,"")</f>
        <v/>
      </c>
      <c r="T4749" s="729" t="str">
        <f>IFERROR(ROUND(VLOOKUP(N4749,Reinigungstage,IF('Gebäude-Typen'!$C$6&lt;&gt;0,'Gebäude-Typen'!$C$6,VLOOKUP(C4749,Gebäude_Typen,2,FALSE)),FALSE),2)/2,"")</f>
        <v/>
      </c>
      <c r="U4749" s="730">
        <f t="shared" si="685"/>
        <v>17.98</v>
      </c>
      <c r="V4749" s="731" t="str">
        <f>IFERROR(INDEX('2. Raumgruppen'!$A$1:$Y$33,MATCH(IF(ISERROR(SEARCH(" ",M4749,1)),MID(M4749,1,3),MID(M4749,1,SEARCH(" ",M4749,1)-1)),'2. Raumgruppen'!$B:$B,0),IF(ISERROR(SEARCH(" ",M4749,1)),MATCH('2. Raumgruppen'!$L$8,'2. Raumgruppen'!$8:$8,0),MATCH(MID(M4749,SEARCH(" ",M4749,1)+1,3),'2. Raumgruppen'!$8:$8,0))),"")</f>
        <v/>
      </c>
      <c r="W4749" s="731" t="str">
        <f>IFERROR(INDEX('2. Raumgruppen'!$A$1:$Y$33,MATCH(IF(ISERROR(SEARCH(" ",N4749,1)),MID(N4749,1,3),MID(N4749,1,SEARCH(" ",N4749,1)-1)),'2. Raumgruppen'!$B:$B,0),IF(ISERROR(SEARCH(" ",N4749,1)),MATCH('2. Raumgruppen'!$L$8,'2. Raumgruppen'!$8:$8,0),MATCH(MID(N4749,SEARCH(" ",N4749,1)+1,3),'2. Raumgruppen'!$8:$8,0))),"")</f>
        <v/>
      </c>
      <c r="X4749" s="732" t="str">
        <f t="shared" si="686"/>
        <v/>
      </c>
      <c r="Y4749" s="732" t="str">
        <f t="shared" si="687"/>
        <v/>
      </c>
      <c r="Z4749" s="733" t="str">
        <f t="shared" si="688"/>
        <v/>
      </c>
      <c r="AA4749" s="732" t="str">
        <f t="shared" si="689"/>
        <v/>
      </c>
      <c r="AB4749" s="643"/>
      <c r="AC4749" s="276"/>
      <c r="AD4749" s="277"/>
      <c r="AE4749" s="278"/>
      <c r="AF4749" s="278" t="str">
        <f t="shared" si="690"/>
        <v/>
      </c>
      <c r="AG4749" s="278"/>
      <c r="AH4749" s="279">
        <f t="shared" si="691"/>
        <v>17.98</v>
      </c>
      <c r="AI4749" s="279" t="str">
        <f t="shared" si="692"/>
        <v/>
      </c>
      <c r="AJ4749" s="279" t="str">
        <f t="shared" si="693"/>
        <v/>
      </c>
      <c r="AK4749" s="278"/>
      <c r="AL4749" s="278"/>
      <c r="AM4749" s="278"/>
      <c r="AN4749" s="278"/>
      <c r="AO4749" s="262"/>
      <c r="AP4749" s="262"/>
      <c r="AQ4749" s="262"/>
      <c r="AR4749" s="262"/>
      <c r="AS4749" s="262"/>
      <c r="AT4749" s="262"/>
      <c r="AU4749" s="262"/>
      <c r="AV4749" s="262"/>
      <c r="AW4749" s="262"/>
      <c r="AX4749" s="262"/>
      <c r="AY4749" s="262"/>
      <c r="AZ4749" s="264"/>
    </row>
    <row r="4750" spans="1:52" ht="27" hidden="1" customHeight="1">
      <c r="B4750" s="639">
        <v>4736</v>
      </c>
      <c r="C4750" s="639"/>
      <c r="D4750" s="640"/>
      <c r="E4750" s="640"/>
      <c r="F4750" s="640" t="str">
        <f>IFERROR(VLOOKUP(C4750,'Gebäude-Typen'!$A$7:$D$215,4,FALSE),"")</f>
        <v/>
      </c>
      <c r="G4750" s="641"/>
      <c r="H4750" s="640"/>
      <c r="I4750" s="639"/>
      <c r="J4750" s="640"/>
      <c r="K4750" s="642"/>
      <c r="L4750" s="639"/>
      <c r="M4750" s="639"/>
      <c r="N4750" s="639"/>
      <c r="O4750" s="639"/>
      <c r="P4750" s="734"/>
      <c r="Q4750" s="642"/>
      <c r="R4750" s="639"/>
      <c r="S4750" s="729" t="str">
        <f>IFERROR(ROUND(VLOOKUP(M4750,Reinigungstage,IF('Gebäude-Typen'!$C$6&lt;&gt;0,'Gebäude-Typen'!$C$6,VLOOKUP(C4750,Gebäude_Typen,2,FALSE)),FALSE),2)/2,"")</f>
        <v/>
      </c>
      <c r="T4750" s="729" t="str">
        <f>IFERROR(ROUND(VLOOKUP(N4750,Reinigungstage,IF('Gebäude-Typen'!$C$6&lt;&gt;0,'Gebäude-Typen'!$C$6,VLOOKUP(C4750,Gebäude_Typen,2,FALSE)),FALSE),2)/2,"")</f>
        <v/>
      </c>
      <c r="U4750" s="730">
        <f t="shared" si="685"/>
        <v>17.98</v>
      </c>
      <c r="V4750" s="731" t="str">
        <f>IFERROR(INDEX('2. Raumgruppen'!$A$1:$Y$33,MATCH(IF(ISERROR(SEARCH(" ",M4750,1)),MID(M4750,1,3),MID(M4750,1,SEARCH(" ",M4750,1)-1)),'2. Raumgruppen'!$B:$B,0),IF(ISERROR(SEARCH(" ",M4750,1)),MATCH('2. Raumgruppen'!$L$8,'2. Raumgruppen'!$8:$8,0),MATCH(MID(M4750,SEARCH(" ",M4750,1)+1,3),'2. Raumgruppen'!$8:$8,0))),"")</f>
        <v/>
      </c>
      <c r="W4750" s="731" t="str">
        <f>IFERROR(INDEX('2. Raumgruppen'!$A$1:$Y$33,MATCH(IF(ISERROR(SEARCH(" ",N4750,1)),MID(N4750,1,3),MID(N4750,1,SEARCH(" ",N4750,1)-1)),'2. Raumgruppen'!$B:$B,0),IF(ISERROR(SEARCH(" ",N4750,1)),MATCH('2. Raumgruppen'!$L$8,'2. Raumgruppen'!$8:$8,0),MATCH(MID(N4750,SEARCH(" ",N4750,1)+1,3),'2. Raumgruppen'!$8:$8,0))),"")</f>
        <v/>
      </c>
      <c r="X4750" s="732" t="str">
        <f t="shared" si="686"/>
        <v/>
      </c>
      <c r="Y4750" s="732" t="str">
        <f t="shared" si="687"/>
        <v/>
      </c>
      <c r="Z4750" s="733" t="str">
        <f t="shared" si="688"/>
        <v/>
      </c>
      <c r="AA4750" s="732" t="str">
        <f t="shared" si="689"/>
        <v/>
      </c>
      <c r="AB4750" s="643"/>
      <c r="AC4750" s="276"/>
      <c r="AD4750" s="277"/>
      <c r="AE4750" s="278"/>
      <c r="AF4750" s="278" t="str">
        <f t="shared" si="690"/>
        <v/>
      </c>
      <c r="AG4750" s="278"/>
      <c r="AH4750" s="279">
        <f t="shared" si="691"/>
        <v>17.98</v>
      </c>
      <c r="AI4750" s="279" t="str">
        <f t="shared" si="692"/>
        <v/>
      </c>
      <c r="AJ4750" s="279" t="str">
        <f t="shared" si="693"/>
        <v/>
      </c>
      <c r="AK4750" s="278"/>
      <c r="AL4750" s="278"/>
      <c r="AM4750" s="278"/>
      <c r="AN4750" s="278"/>
      <c r="AO4750" s="262"/>
      <c r="AP4750" s="262"/>
      <c r="AQ4750" s="262"/>
      <c r="AR4750" s="262"/>
      <c r="AS4750" s="262"/>
      <c r="AT4750" s="262"/>
      <c r="AU4750" s="262"/>
      <c r="AV4750" s="262"/>
      <c r="AW4750" s="264"/>
      <c r="AX4750" s="262"/>
      <c r="AY4750" s="264"/>
      <c r="AZ4750" s="264"/>
    </row>
    <row r="4751" spans="1:52" ht="27" hidden="1" customHeight="1">
      <c r="B4751" s="639">
        <v>4737</v>
      </c>
      <c r="C4751" s="639"/>
      <c r="D4751" s="640"/>
      <c r="E4751" s="640"/>
      <c r="F4751" s="640" t="str">
        <f>IFERROR(VLOOKUP(C4751,'Gebäude-Typen'!$A$7:$D$215,4,FALSE),"")</f>
        <v/>
      </c>
      <c r="G4751" s="641"/>
      <c r="H4751" s="640"/>
      <c r="I4751" s="639"/>
      <c r="J4751" s="640"/>
      <c r="K4751" s="642"/>
      <c r="L4751" s="639"/>
      <c r="M4751" s="639"/>
      <c r="N4751" s="639"/>
      <c r="O4751" s="639"/>
      <c r="P4751" s="734"/>
      <c r="Q4751" s="642"/>
      <c r="R4751" s="639"/>
      <c r="S4751" s="729" t="str">
        <f>IFERROR(ROUND(VLOOKUP(M4751,Reinigungstage,IF('Gebäude-Typen'!$C$6&lt;&gt;0,'Gebäude-Typen'!$C$6,VLOOKUP(C4751,Gebäude_Typen,2,FALSE)),FALSE),2)/2,"")</f>
        <v/>
      </c>
      <c r="T4751" s="729" t="str">
        <f>IFERROR(ROUND(VLOOKUP(N4751,Reinigungstage,IF('Gebäude-Typen'!$C$6&lt;&gt;0,'Gebäude-Typen'!$C$6,VLOOKUP(C4751,Gebäude_Typen,2,FALSE)),FALSE),2)/2,"")</f>
        <v/>
      </c>
      <c r="U4751" s="730">
        <f t="shared" ref="U4751:U4814" si="694">SVS</f>
        <v>17.98</v>
      </c>
      <c r="V4751" s="731" t="str">
        <f>IFERROR(INDEX('2. Raumgruppen'!$A$1:$Y$33,MATCH(IF(ISERROR(SEARCH(" ",M4751,1)),MID(M4751,1,3),MID(M4751,1,SEARCH(" ",M4751,1)-1)),'2. Raumgruppen'!$B:$B,0),IF(ISERROR(SEARCH(" ",M4751,1)),MATCH('2. Raumgruppen'!$L$8,'2. Raumgruppen'!$8:$8,0),MATCH(MID(M4751,SEARCH(" ",M4751,1)+1,3),'2. Raumgruppen'!$8:$8,0))),"")</f>
        <v/>
      </c>
      <c r="W4751" s="731" t="str">
        <f>IFERROR(INDEX('2. Raumgruppen'!$A$1:$Y$33,MATCH(IF(ISERROR(SEARCH(" ",N4751,1)),MID(N4751,1,3),MID(N4751,1,SEARCH(" ",N4751,1)-1)),'2. Raumgruppen'!$B:$B,0),IF(ISERROR(SEARCH(" ",N4751,1)),MATCH('2. Raumgruppen'!$L$8,'2. Raumgruppen'!$8:$8,0),MATCH(MID(N4751,SEARCH(" ",N4751,1)+1,3),'2. Raumgruppen'!$8:$8,0))),"")</f>
        <v/>
      </c>
      <c r="X4751" s="732" t="str">
        <f t="shared" ref="X4751:X4814" si="695">IFERROR(K4751*S4751,"")</f>
        <v/>
      </c>
      <c r="Y4751" s="732" t="str">
        <f t="shared" ref="Y4751:Y4814" si="696">IFERROR(K4751*T4751,"")</f>
        <v/>
      </c>
      <c r="Z4751" s="733" t="str">
        <f t="shared" ref="Z4751:Z4814" si="697">IFERROR(IF(V4751="","",(X4751/V4751)+(Y4751/W4751)),"")</f>
        <v/>
      </c>
      <c r="AA4751" s="732" t="str">
        <f t="shared" ref="AA4751:AA4814" si="698">IFERROR(Z4751*U4751,"")</f>
        <v/>
      </c>
      <c r="AB4751" s="643"/>
      <c r="AC4751" s="276"/>
      <c r="AD4751" s="277"/>
      <c r="AE4751" s="278"/>
      <c r="AF4751" s="278" t="str">
        <f t="shared" si="690"/>
        <v/>
      </c>
      <c r="AG4751" s="278"/>
      <c r="AH4751" s="279">
        <f t="shared" si="691"/>
        <v>17.98</v>
      </c>
      <c r="AI4751" s="279" t="str">
        <f t="shared" si="692"/>
        <v/>
      </c>
      <c r="AJ4751" s="279" t="str">
        <f t="shared" si="693"/>
        <v/>
      </c>
      <c r="AK4751" s="278"/>
      <c r="AL4751" s="278"/>
      <c r="AM4751" s="278"/>
      <c r="AN4751" s="278"/>
      <c r="AO4751" s="262"/>
      <c r="AP4751" s="262"/>
      <c r="AQ4751" s="262"/>
      <c r="AR4751" s="262"/>
      <c r="AS4751" s="262"/>
      <c r="AT4751" s="262"/>
      <c r="AU4751" s="262"/>
      <c r="AV4751" s="262"/>
      <c r="AW4751" s="264"/>
      <c r="AX4751" s="264"/>
      <c r="AY4751" s="262"/>
      <c r="AZ4751" s="264"/>
    </row>
    <row r="4752" spans="1:52" ht="27" hidden="1" customHeight="1">
      <c r="B4752" s="639">
        <v>4738</v>
      </c>
      <c r="C4752" s="639"/>
      <c r="D4752" s="640"/>
      <c r="E4752" s="640"/>
      <c r="F4752" s="640" t="str">
        <f>IFERROR(VLOOKUP(C4752,'Gebäude-Typen'!$A$7:$D$215,4,FALSE),"")</f>
        <v/>
      </c>
      <c r="G4752" s="641"/>
      <c r="H4752" s="640"/>
      <c r="I4752" s="639"/>
      <c r="J4752" s="640"/>
      <c r="K4752" s="642"/>
      <c r="L4752" s="639"/>
      <c r="M4752" s="639"/>
      <c r="N4752" s="639"/>
      <c r="O4752" s="639"/>
      <c r="P4752" s="734"/>
      <c r="Q4752" s="642"/>
      <c r="R4752" s="639"/>
      <c r="S4752" s="729" t="str">
        <f>IFERROR(ROUND(VLOOKUP(M4752,Reinigungstage,IF('Gebäude-Typen'!$C$6&lt;&gt;0,'Gebäude-Typen'!$C$6,VLOOKUP(C4752,Gebäude_Typen,2,FALSE)),FALSE),2)/2,"")</f>
        <v/>
      </c>
      <c r="T4752" s="729" t="str">
        <f>IFERROR(ROUND(VLOOKUP(N4752,Reinigungstage,IF('Gebäude-Typen'!$C$6&lt;&gt;0,'Gebäude-Typen'!$C$6,VLOOKUP(C4752,Gebäude_Typen,2,FALSE)),FALSE),2)/2,"")</f>
        <v/>
      </c>
      <c r="U4752" s="730">
        <f t="shared" si="694"/>
        <v>17.98</v>
      </c>
      <c r="V4752" s="731" t="str">
        <f>IFERROR(INDEX('2. Raumgruppen'!$A$1:$Y$33,MATCH(IF(ISERROR(SEARCH(" ",M4752,1)),MID(M4752,1,3),MID(M4752,1,SEARCH(" ",M4752,1)-1)),'2. Raumgruppen'!$B:$B,0),IF(ISERROR(SEARCH(" ",M4752,1)),MATCH('2. Raumgruppen'!$L$8,'2. Raumgruppen'!$8:$8,0),MATCH(MID(M4752,SEARCH(" ",M4752,1)+1,3),'2. Raumgruppen'!$8:$8,0))),"")</f>
        <v/>
      </c>
      <c r="W4752" s="731" t="str">
        <f>IFERROR(INDEX('2. Raumgruppen'!$A$1:$Y$33,MATCH(IF(ISERROR(SEARCH(" ",N4752,1)),MID(N4752,1,3),MID(N4752,1,SEARCH(" ",N4752,1)-1)),'2. Raumgruppen'!$B:$B,0),IF(ISERROR(SEARCH(" ",N4752,1)),MATCH('2. Raumgruppen'!$L$8,'2. Raumgruppen'!$8:$8,0),MATCH(MID(N4752,SEARCH(" ",N4752,1)+1,3),'2. Raumgruppen'!$8:$8,0))),"")</f>
        <v/>
      </c>
      <c r="X4752" s="732" t="str">
        <f t="shared" si="695"/>
        <v/>
      </c>
      <c r="Y4752" s="732" t="str">
        <f t="shared" si="696"/>
        <v/>
      </c>
      <c r="Z4752" s="733" t="str">
        <f t="shared" si="697"/>
        <v/>
      </c>
      <c r="AA4752" s="732" t="str">
        <f t="shared" si="698"/>
        <v/>
      </c>
      <c r="AB4752" s="643"/>
      <c r="AC4752" s="276"/>
      <c r="AD4752" s="277"/>
      <c r="AE4752" s="278"/>
      <c r="AF4752" s="278" t="str">
        <f t="shared" si="690"/>
        <v/>
      </c>
      <c r="AG4752" s="278"/>
      <c r="AH4752" s="279">
        <f t="shared" si="691"/>
        <v>17.98</v>
      </c>
      <c r="AI4752" s="279" t="str">
        <f t="shared" si="692"/>
        <v/>
      </c>
      <c r="AJ4752" s="279" t="str">
        <f t="shared" si="693"/>
        <v/>
      </c>
      <c r="AK4752" s="278"/>
      <c r="AL4752" s="278"/>
      <c r="AM4752" s="278"/>
      <c r="AN4752" s="278"/>
      <c r="AO4752" s="262"/>
      <c r="AP4752" s="262"/>
      <c r="AQ4752" s="262"/>
      <c r="AR4752" s="262"/>
      <c r="AS4752" s="262"/>
      <c r="AT4752" s="262"/>
      <c r="AU4752" s="262"/>
      <c r="AV4752" s="262"/>
      <c r="AW4752" s="264"/>
      <c r="AX4752" s="262"/>
      <c r="AY4752" s="262"/>
      <c r="AZ4752" s="262"/>
    </row>
    <row r="4753" spans="1:52" ht="27" hidden="1" customHeight="1">
      <c r="B4753" s="639">
        <v>4739</v>
      </c>
      <c r="C4753" s="639"/>
      <c r="D4753" s="640"/>
      <c r="E4753" s="640"/>
      <c r="F4753" s="640" t="str">
        <f>IFERROR(VLOOKUP(C4753,'Gebäude-Typen'!$A$7:$D$215,4,FALSE),"")</f>
        <v/>
      </c>
      <c r="G4753" s="641"/>
      <c r="H4753" s="640"/>
      <c r="I4753" s="639"/>
      <c r="J4753" s="640"/>
      <c r="K4753" s="642"/>
      <c r="L4753" s="639"/>
      <c r="M4753" s="639"/>
      <c r="N4753" s="639"/>
      <c r="O4753" s="639"/>
      <c r="P4753" s="734"/>
      <c r="Q4753" s="642"/>
      <c r="R4753" s="639"/>
      <c r="S4753" s="729" t="str">
        <f>IFERROR(ROUND(VLOOKUP(M4753,Reinigungstage,IF('Gebäude-Typen'!$C$6&lt;&gt;0,'Gebäude-Typen'!$C$6,VLOOKUP(C4753,Gebäude_Typen,2,FALSE)),FALSE),2)/2,"")</f>
        <v/>
      </c>
      <c r="T4753" s="729" t="str">
        <f>IFERROR(ROUND(VLOOKUP(N4753,Reinigungstage,IF('Gebäude-Typen'!$C$6&lt;&gt;0,'Gebäude-Typen'!$C$6,VLOOKUP(C4753,Gebäude_Typen,2,FALSE)),FALSE),2)/2,"")</f>
        <v/>
      </c>
      <c r="U4753" s="730">
        <f t="shared" si="694"/>
        <v>17.98</v>
      </c>
      <c r="V4753" s="731" t="str">
        <f>IFERROR(INDEX('2. Raumgruppen'!$A$1:$Y$33,MATCH(IF(ISERROR(SEARCH(" ",M4753,1)),MID(M4753,1,3),MID(M4753,1,SEARCH(" ",M4753,1)-1)),'2. Raumgruppen'!$B:$B,0),IF(ISERROR(SEARCH(" ",M4753,1)),MATCH('2. Raumgruppen'!$L$8,'2. Raumgruppen'!$8:$8,0),MATCH(MID(M4753,SEARCH(" ",M4753,1)+1,3),'2. Raumgruppen'!$8:$8,0))),"")</f>
        <v/>
      </c>
      <c r="W4753" s="731" t="str">
        <f>IFERROR(INDEX('2. Raumgruppen'!$A$1:$Y$33,MATCH(IF(ISERROR(SEARCH(" ",N4753,1)),MID(N4753,1,3),MID(N4753,1,SEARCH(" ",N4753,1)-1)),'2. Raumgruppen'!$B:$B,0),IF(ISERROR(SEARCH(" ",N4753,1)),MATCH('2. Raumgruppen'!$L$8,'2. Raumgruppen'!$8:$8,0),MATCH(MID(N4753,SEARCH(" ",N4753,1)+1,3),'2. Raumgruppen'!$8:$8,0))),"")</f>
        <v/>
      </c>
      <c r="X4753" s="732" t="str">
        <f t="shared" si="695"/>
        <v/>
      </c>
      <c r="Y4753" s="732" t="str">
        <f t="shared" si="696"/>
        <v/>
      </c>
      <c r="Z4753" s="733" t="str">
        <f t="shared" si="697"/>
        <v/>
      </c>
      <c r="AA4753" s="732" t="str">
        <f t="shared" si="698"/>
        <v/>
      </c>
      <c r="AB4753" s="643"/>
      <c r="AC4753" s="276"/>
      <c r="AD4753" s="277"/>
      <c r="AE4753" s="278"/>
      <c r="AF4753" s="278" t="str">
        <f t="shared" si="690"/>
        <v/>
      </c>
      <c r="AG4753" s="278"/>
      <c r="AH4753" s="279">
        <f t="shared" si="691"/>
        <v>17.98</v>
      </c>
      <c r="AI4753" s="279" t="str">
        <f t="shared" si="692"/>
        <v/>
      </c>
      <c r="AJ4753" s="279" t="str">
        <f t="shared" si="693"/>
        <v/>
      </c>
      <c r="AK4753" s="278"/>
      <c r="AL4753" s="278"/>
      <c r="AM4753" s="278"/>
      <c r="AN4753" s="278"/>
      <c r="AO4753" s="262"/>
      <c r="AP4753" s="262"/>
      <c r="AQ4753" s="262"/>
      <c r="AR4753" s="262"/>
      <c r="AS4753" s="262"/>
      <c r="AT4753" s="262"/>
      <c r="AU4753" s="262"/>
      <c r="AV4753" s="262"/>
      <c r="AW4753" s="262"/>
      <c r="AX4753" s="262"/>
      <c r="AY4753" s="278"/>
      <c r="AZ4753" s="262"/>
    </row>
    <row r="4754" spans="1:52" ht="27" hidden="1" customHeight="1">
      <c r="A4754" s="264"/>
      <c r="B4754" s="639">
        <v>4740</v>
      </c>
      <c r="C4754" s="639"/>
      <c r="D4754" s="640"/>
      <c r="E4754" s="640"/>
      <c r="F4754" s="640" t="str">
        <f>IFERROR(VLOOKUP(C4754,'Gebäude-Typen'!$A$7:$D$215,4,FALSE),"")</f>
        <v/>
      </c>
      <c r="G4754" s="641"/>
      <c r="H4754" s="640"/>
      <c r="I4754" s="639"/>
      <c r="J4754" s="640"/>
      <c r="K4754" s="642"/>
      <c r="L4754" s="639"/>
      <c r="M4754" s="639"/>
      <c r="N4754" s="639"/>
      <c r="O4754" s="639"/>
      <c r="P4754" s="734"/>
      <c r="Q4754" s="642"/>
      <c r="R4754" s="639"/>
      <c r="S4754" s="729" t="str">
        <f>IFERROR(ROUND(VLOOKUP(M4754,Reinigungstage,IF('Gebäude-Typen'!$C$6&lt;&gt;0,'Gebäude-Typen'!$C$6,VLOOKUP(C4754,Gebäude_Typen,2,FALSE)),FALSE),2)/2,"")</f>
        <v/>
      </c>
      <c r="T4754" s="729" t="str">
        <f>IFERROR(ROUND(VLOOKUP(N4754,Reinigungstage,IF('Gebäude-Typen'!$C$6&lt;&gt;0,'Gebäude-Typen'!$C$6,VLOOKUP(C4754,Gebäude_Typen,2,FALSE)),FALSE),2)/2,"")</f>
        <v/>
      </c>
      <c r="U4754" s="730">
        <f t="shared" si="694"/>
        <v>17.98</v>
      </c>
      <c r="V4754" s="731" t="str">
        <f>IFERROR(INDEX('2. Raumgruppen'!$A$1:$Y$33,MATCH(IF(ISERROR(SEARCH(" ",M4754,1)),MID(M4754,1,3),MID(M4754,1,SEARCH(" ",M4754,1)-1)),'2. Raumgruppen'!$B:$B,0),IF(ISERROR(SEARCH(" ",M4754,1)),MATCH('2. Raumgruppen'!$L$8,'2. Raumgruppen'!$8:$8,0),MATCH(MID(M4754,SEARCH(" ",M4754,1)+1,3),'2. Raumgruppen'!$8:$8,0))),"")</f>
        <v/>
      </c>
      <c r="W4754" s="731" t="str">
        <f>IFERROR(INDEX('2. Raumgruppen'!$A$1:$Y$33,MATCH(IF(ISERROR(SEARCH(" ",N4754,1)),MID(N4754,1,3),MID(N4754,1,SEARCH(" ",N4754,1)-1)),'2. Raumgruppen'!$B:$B,0),IF(ISERROR(SEARCH(" ",N4754,1)),MATCH('2. Raumgruppen'!$L$8,'2. Raumgruppen'!$8:$8,0),MATCH(MID(N4754,SEARCH(" ",N4754,1)+1,3),'2. Raumgruppen'!$8:$8,0))),"")</f>
        <v/>
      </c>
      <c r="X4754" s="732" t="str">
        <f t="shared" si="695"/>
        <v/>
      </c>
      <c r="Y4754" s="732" t="str">
        <f t="shared" si="696"/>
        <v/>
      </c>
      <c r="Z4754" s="733" t="str">
        <f t="shared" si="697"/>
        <v/>
      </c>
      <c r="AA4754" s="732" t="str">
        <f t="shared" si="698"/>
        <v/>
      </c>
      <c r="AB4754" s="643"/>
      <c r="AC4754" s="276"/>
      <c r="AD4754" s="277"/>
      <c r="AE4754" s="278"/>
      <c r="AF4754" s="278" t="str">
        <f t="shared" si="690"/>
        <v/>
      </c>
      <c r="AG4754" s="278"/>
      <c r="AH4754" s="279">
        <f t="shared" si="691"/>
        <v>17.98</v>
      </c>
      <c r="AI4754" s="279" t="str">
        <f t="shared" si="692"/>
        <v/>
      </c>
      <c r="AJ4754" s="279" t="str">
        <f t="shared" si="693"/>
        <v/>
      </c>
      <c r="AK4754" s="278"/>
      <c r="AL4754" s="278"/>
      <c r="AM4754" s="278"/>
      <c r="AN4754" s="278"/>
      <c r="AO4754" s="262"/>
      <c r="AP4754" s="262"/>
      <c r="AQ4754" s="262"/>
      <c r="AR4754" s="262"/>
      <c r="AS4754" s="262"/>
      <c r="AT4754" s="262"/>
      <c r="AU4754" s="262"/>
      <c r="AV4754" s="262"/>
      <c r="AW4754" s="264"/>
      <c r="AX4754" s="262"/>
      <c r="AY4754" s="264"/>
      <c r="AZ4754" s="262"/>
    </row>
    <row r="4755" spans="1:52" ht="27" hidden="1" customHeight="1">
      <c r="B4755" s="639">
        <v>4741</v>
      </c>
      <c r="C4755" s="639"/>
      <c r="D4755" s="640"/>
      <c r="E4755" s="640"/>
      <c r="F4755" s="640" t="str">
        <f>IFERROR(VLOOKUP(C4755,'Gebäude-Typen'!$A$7:$D$215,4,FALSE),"")</f>
        <v/>
      </c>
      <c r="G4755" s="641"/>
      <c r="H4755" s="640"/>
      <c r="I4755" s="639"/>
      <c r="J4755" s="640"/>
      <c r="K4755" s="642"/>
      <c r="L4755" s="639"/>
      <c r="M4755" s="639"/>
      <c r="N4755" s="639"/>
      <c r="O4755" s="639"/>
      <c r="P4755" s="734"/>
      <c r="Q4755" s="642"/>
      <c r="R4755" s="639"/>
      <c r="S4755" s="729" t="str">
        <f>IFERROR(ROUND(VLOOKUP(M4755,Reinigungstage,IF('Gebäude-Typen'!$C$6&lt;&gt;0,'Gebäude-Typen'!$C$6,VLOOKUP(C4755,Gebäude_Typen,2,FALSE)),FALSE),2)/2,"")</f>
        <v/>
      </c>
      <c r="T4755" s="729" t="str">
        <f>IFERROR(ROUND(VLOOKUP(N4755,Reinigungstage,IF('Gebäude-Typen'!$C$6&lt;&gt;0,'Gebäude-Typen'!$C$6,VLOOKUP(C4755,Gebäude_Typen,2,FALSE)),FALSE),2)/2,"")</f>
        <v/>
      </c>
      <c r="U4755" s="730">
        <f t="shared" si="694"/>
        <v>17.98</v>
      </c>
      <c r="V4755" s="731" t="str">
        <f>IFERROR(INDEX('2. Raumgruppen'!$A$1:$Y$33,MATCH(IF(ISERROR(SEARCH(" ",M4755,1)),MID(M4755,1,3),MID(M4755,1,SEARCH(" ",M4755,1)-1)),'2. Raumgruppen'!$B:$B,0),IF(ISERROR(SEARCH(" ",M4755,1)),MATCH('2. Raumgruppen'!$L$8,'2. Raumgruppen'!$8:$8,0),MATCH(MID(M4755,SEARCH(" ",M4755,1)+1,3),'2. Raumgruppen'!$8:$8,0))),"")</f>
        <v/>
      </c>
      <c r="W4755" s="731" t="str">
        <f>IFERROR(INDEX('2. Raumgruppen'!$A$1:$Y$33,MATCH(IF(ISERROR(SEARCH(" ",N4755,1)),MID(N4755,1,3),MID(N4755,1,SEARCH(" ",N4755,1)-1)),'2. Raumgruppen'!$B:$B,0),IF(ISERROR(SEARCH(" ",N4755,1)),MATCH('2. Raumgruppen'!$L$8,'2. Raumgruppen'!$8:$8,0),MATCH(MID(N4755,SEARCH(" ",N4755,1)+1,3),'2. Raumgruppen'!$8:$8,0))),"")</f>
        <v/>
      </c>
      <c r="X4755" s="732" t="str">
        <f t="shared" si="695"/>
        <v/>
      </c>
      <c r="Y4755" s="732" t="str">
        <f t="shared" si="696"/>
        <v/>
      </c>
      <c r="Z4755" s="733" t="str">
        <f t="shared" si="697"/>
        <v/>
      </c>
      <c r="AA4755" s="732" t="str">
        <f t="shared" si="698"/>
        <v/>
      </c>
      <c r="AB4755" s="643"/>
      <c r="AC4755" s="276"/>
      <c r="AD4755" s="277"/>
      <c r="AE4755" s="278"/>
      <c r="AF4755" s="278" t="str">
        <f t="shared" si="690"/>
        <v/>
      </c>
      <c r="AG4755" s="278"/>
      <c r="AH4755" s="279">
        <f t="shared" si="691"/>
        <v>17.98</v>
      </c>
      <c r="AI4755" s="279" t="str">
        <f t="shared" si="692"/>
        <v/>
      </c>
      <c r="AJ4755" s="279" t="str">
        <f t="shared" si="693"/>
        <v/>
      </c>
      <c r="AK4755" s="278"/>
      <c r="AL4755" s="278"/>
      <c r="AM4755" s="278"/>
      <c r="AN4755" s="278"/>
      <c r="AO4755" s="262"/>
      <c r="AP4755" s="262"/>
      <c r="AQ4755" s="262"/>
      <c r="AR4755" s="262"/>
      <c r="AS4755" s="262"/>
      <c r="AT4755" s="262"/>
      <c r="AU4755" s="262"/>
      <c r="AV4755" s="262"/>
      <c r="AW4755" s="262"/>
      <c r="AX4755" s="262"/>
      <c r="AY4755" s="262"/>
      <c r="AZ4755" s="264"/>
    </row>
    <row r="4756" spans="1:52" ht="27" hidden="1" customHeight="1">
      <c r="B4756" s="639">
        <v>4742</v>
      </c>
      <c r="C4756" s="639"/>
      <c r="D4756" s="640"/>
      <c r="E4756" s="640"/>
      <c r="F4756" s="640" t="str">
        <f>IFERROR(VLOOKUP(C4756,'Gebäude-Typen'!$A$7:$D$215,4,FALSE),"")</f>
        <v/>
      </c>
      <c r="G4756" s="641"/>
      <c r="H4756" s="640"/>
      <c r="I4756" s="639"/>
      <c r="J4756" s="640"/>
      <c r="K4756" s="642"/>
      <c r="L4756" s="639"/>
      <c r="M4756" s="639"/>
      <c r="N4756" s="639"/>
      <c r="O4756" s="639"/>
      <c r="P4756" s="734"/>
      <c r="Q4756" s="642"/>
      <c r="R4756" s="639"/>
      <c r="S4756" s="729" t="str">
        <f>IFERROR(ROUND(VLOOKUP(M4756,Reinigungstage,IF('Gebäude-Typen'!$C$6&lt;&gt;0,'Gebäude-Typen'!$C$6,VLOOKUP(C4756,Gebäude_Typen,2,FALSE)),FALSE),2)/2,"")</f>
        <v/>
      </c>
      <c r="T4756" s="729" t="str">
        <f>IFERROR(ROUND(VLOOKUP(N4756,Reinigungstage,IF('Gebäude-Typen'!$C$6&lt;&gt;0,'Gebäude-Typen'!$C$6,VLOOKUP(C4756,Gebäude_Typen,2,FALSE)),FALSE),2)/2,"")</f>
        <v/>
      </c>
      <c r="U4756" s="730">
        <f t="shared" si="694"/>
        <v>17.98</v>
      </c>
      <c r="V4756" s="731" t="str">
        <f>IFERROR(INDEX('2. Raumgruppen'!$A$1:$Y$33,MATCH(IF(ISERROR(SEARCH(" ",M4756,1)),MID(M4756,1,3),MID(M4756,1,SEARCH(" ",M4756,1)-1)),'2. Raumgruppen'!$B:$B,0),IF(ISERROR(SEARCH(" ",M4756,1)),MATCH('2. Raumgruppen'!$L$8,'2. Raumgruppen'!$8:$8,0),MATCH(MID(M4756,SEARCH(" ",M4756,1)+1,3),'2. Raumgruppen'!$8:$8,0))),"")</f>
        <v/>
      </c>
      <c r="W4756" s="731" t="str">
        <f>IFERROR(INDEX('2. Raumgruppen'!$A$1:$Y$33,MATCH(IF(ISERROR(SEARCH(" ",N4756,1)),MID(N4756,1,3),MID(N4756,1,SEARCH(" ",N4756,1)-1)),'2. Raumgruppen'!$B:$B,0),IF(ISERROR(SEARCH(" ",N4756,1)),MATCH('2. Raumgruppen'!$L$8,'2. Raumgruppen'!$8:$8,0),MATCH(MID(N4756,SEARCH(" ",N4756,1)+1,3),'2. Raumgruppen'!$8:$8,0))),"")</f>
        <v/>
      </c>
      <c r="X4756" s="732" t="str">
        <f t="shared" si="695"/>
        <v/>
      </c>
      <c r="Y4756" s="732" t="str">
        <f t="shared" si="696"/>
        <v/>
      </c>
      <c r="Z4756" s="733" t="str">
        <f t="shared" si="697"/>
        <v/>
      </c>
      <c r="AA4756" s="732" t="str">
        <f t="shared" si="698"/>
        <v/>
      </c>
      <c r="AB4756" s="643"/>
      <c r="AC4756" s="276"/>
      <c r="AD4756" s="277"/>
      <c r="AE4756" s="278"/>
      <c r="AF4756" s="278" t="str">
        <f t="shared" si="690"/>
        <v/>
      </c>
      <c r="AG4756" s="278"/>
      <c r="AH4756" s="279">
        <f t="shared" si="691"/>
        <v>17.98</v>
      </c>
      <c r="AI4756" s="279" t="str">
        <f t="shared" si="692"/>
        <v/>
      </c>
      <c r="AJ4756" s="279" t="str">
        <f t="shared" si="693"/>
        <v/>
      </c>
      <c r="AK4756" s="278"/>
      <c r="AL4756" s="278"/>
      <c r="AM4756" s="278"/>
      <c r="AN4756" s="278"/>
      <c r="AO4756" s="262"/>
      <c r="AP4756" s="262"/>
      <c r="AQ4756" s="262"/>
      <c r="AR4756" s="262"/>
      <c r="AS4756" s="262"/>
      <c r="AT4756" s="262"/>
      <c r="AU4756" s="262"/>
      <c r="AV4756" s="262"/>
      <c r="AW4756" s="264"/>
      <c r="AX4756" s="264"/>
      <c r="AY4756" s="264"/>
      <c r="AZ4756" s="264"/>
    </row>
    <row r="4757" spans="1:52" ht="27" hidden="1" customHeight="1">
      <c r="B4757" s="639">
        <v>4743</v>
      </c>
      <c r="C4757" s="639"/>
      <c r="D4757" s="640"/>
      <c r="E4757" s="640"/>
      <c r="F4757" s="640" t="str">
        <f>IFERROR(VLOOKUP(C4757,'Gebäude-Typen'!$A$7:$D$215,4,FALSE),"")</f>
        <v/>
      </c>
      <c r="G4757" s="641"/>
      <c r="H4757" s="640"/>
      <c r="I4757" s="639"/>
      <c r="J4757" s="640"/>
      <c r="K4757" s="642"/>
      <c r="L4757" s="639"/>
      <c r="M4757" s="639"/>
      <c r="N4757" s="639"/>
      <c r="O4757" s="639"/>
      <c r="P4757" s="734"/>
      <c r="Q4757" s="642"/>
      <c r="R4757" s="639"/>
      <c r="S4757" s="729" t="str">
        <f>IFERROR(ROUND(VLOOKUP(M4757,Reinigungstage,IF('Gebäude-Typen'!$C$6&lt;&gt;0,'Gebäude-Typen'!$C$6,VLOOKUP(C4757,Gebäude_Typen,2,FALSE)),FALSE),2)/2,"")</f>
        <v/>
      </c>
      <c r="T4757" s="729" t="str">
        <f>IFERROR(ROUND(VLOOKUP(N4757,Reinigungstage,IF('Gebäude-Typen'!$C$6&lt;&gt;0,'Gebäude-Typen'!$C$6,VLOOKUP(C4757,Gebäude_Typen,2,FALSE)),FALSE),2)/2,"")</f>
        <v/>
      </c>
      <c r="U4757" s="730">
        <f t="shared" si="694"/>
        <v>17.98</v>
      </c>
      <c r="V4757" s="731" t="str">
        <f>IFERROR(INDEX('2. Raumgruppen'!$A$1:$Y$33,MATCH(IF(ISERROR(SEARCH(" ",M4757,1)),MID(M4757,1,3),MID(M4757,1,SEARCH(" ",M4757,1)-1)),'2. Raumgruppen'!$B:$B,0),IF(ISERROR(SEARCH(" ",M4757,1)),MATCH('2. Raumgruppen'!$L$8,'2. Raumgruppen'!$8:$8,0),MATCH(MID(M4757,SEARCH(" ",M4757,1)+1,3),'2. Raumgruppen'!$8:$8,0))),"")</f>
        <v/>
      </c>
      <c r="W4757" s="731" t="str">
        <f>IFERROR(INDEX('2. Raumgruppen'!$A$1:$Y$33,MATCH(IF(ISERROR(SEARCH(" ",N4757,1)),MID(N4757,1,3),MID(N4757,1,SEARCH(" ",N4757,1)-1)),'2. Raumgruppen'!$B:$B,0),IF(ISERROR(SEARCH(" ",N4757,1)),MATCH('2. Raumgruppen'!$L$8,'2. Raumgruppen'!$8:$8,0),MATCH(MID(N4757,SEARCH(" ",N4757,1)+1,3),'2. Raumgruppen'!$8:$8,0))),"")</f>
        <v/>
      </c>
      <c r="X4757" s="732" t="str">
        <f t="shared" si="695"/>
        <v/>
      </c>
      <c r="Y4757" s="732" t="str">
        <f t="shared" si="696"/>
        <v/>
      </c>
      <c r="Z4757" s="733" t="str">
        <f t="shared" si="697"/>
        <v/>
      </c>
      <c r="AA4757" s="732" t="str">
        <f t="shared" si="698"/>
        <v/>
      </c>
      <c r="AB4757" s="643"/>
      <c r="AC4757" s="276"/>
      <c r="AD4757" s="277"/>
      <c r="AE4757" s="278"/>
      <c r="AF4757" s="278" t="str">
        <f t="shared" si="690"/>
        <v/>
      </c>
      <c r="AG4757" s="278"/>
      <c r="AH4757" s="279">
        <f t="shared" si="691"/>
        <v>17.98</v>
      </c>
      <c r="AI4757" s="279" t="str">
        <f t="shared" si="692"/>
        <v/>
      </c>
      <c r="AJ4757" s="279" t="str">
        <f t="shared" si="693"/>
        <v/>
      </c>
      <c r="AK4757" s="278"/>
      <c r="AL4757" s="278"/>
      <c r="AM4757" s="278"/>
      <c r="AN4757" s="278"/>
      <c r="AO4757" s="262"/>
      <c r="AP4757" s="262"/>
      <c r="AQ4757" s="262"/>
      <c r="AR4757" s="262"/>
      <c r="AS4757" s="262"/>
      <c r="AT4757" s="262"/>
      <c r="AU4757" s="262"/>
      <c r="AV4757" s="262"/>
      <c r="AW4757" s="262"/>
      <c r="AX4757" s="262"/>
      <c r="AY4757" s="262"/>
      <c r="AZ4757" s="262"/>
    </row>
    <row r="4758" spans="1:52" ht="27" hidden="1" customHeight="1">
      <c r="B4758" s="639">
        <v>4744</v>
      </c>
      <c r="C4758" s="639"/>
      <c r="D4758" s="640"/>
      <c r="E4758" s="640"/>
      <c r="F4758" s="640" t="str">
        <f>IFERROR(VLOOKUP(C4758,'Gebäude-Typen'!$A$7:$D$215,4,FALSE),"")</f>
        <v/>
      </c>
      <c r="G4758" s="641"/>
      <c r="H4758" s="640"/>
      <c r="I4758" s="639"/>
      <c r="J4758" s="640"/>
      <c r="K4758" s="642"/>
      <c r="L4758" s="639"/>
      <c r="M4758" s="639"/>
      <c r="N4758" s="639"/>
      <c r="O4758" s="639"/>
      <c r="P4758" s="734"/>
      <c r="Q4758" s="642"/>
      <c r="R4758" s="639"/>
      <c r="S4758" s="729" t="str">
        <f>IFERROR(ROUND(VLOOKUP(M4758,Reinigungstage,IF('Gebäude-Typen'!$C$6&lt;&gt;0,'Gebäude-Typen'!$C$6,VLOOKUP(C4758,Gebäude_Typen,2,FALSE)),FALSE),2)/2,"")</f>
        <v/>
      </c>
      <c r="T4758" s="729" t="str">
        <f>IFERROR(ROUND(VLOOKUP(N4758,Reinigungstage,IF('Gebäude-Typen'!$C$6&lt;&gt;0,'Gebäude-Typen'!$C$6,VLOOKUP(C4758,Gebäude_Typen,2,FALSE)),FALSE),2)/2,"")</f>
        <v/>
      </c>
      <c r="U4758" s="730">
        <f t="shared" si="694"/>
        <v>17.98</v>
      </c>
      <c r="V4758" s="731" t="str">
        <f>IFERROR(INDEX('2. Raumgruppen'!$A$1:$Y$33,MATCH(IF(ISERROR(SEARCH(" ",M4758,1)),MID(M4758,1,3),MID(M4758,1,SEARCH(" ",M4758,1)-1)),'2. Raumgruppen'!$B:$B,0),IF(ISERROR(SEARCH(" ",M4758,1)),MATCH('2. Raumgruppen'!$L$8,'2. Raumgruppen'!$8:$8,0),MATCH(MID(M4758,SEARCH(" ",M4758,1)+1,3),'2. Raumgruppen'!$8:$8,0))),"")</f>
        <v/>
      </c>
      <c r="W4758" s="731" t="str">
        <f>IFERROR(INDEX('2. Raumgruppen'!$A$1:$Y$33,MATCH(IF(ISERROR(SEARCH(" ",N4758,1)),MID(N4758,1,3),MID(N4758,1,SEARCH(" ",N4758,1)-1)),'2. Raumgruppen'!$B:$B,0),IF(ISERROR(SEARCH(" ",N4758,1)),MATCH('2. Raumgruppen'!$L$8,'2. Raumgruppen'!$8:$8,0),MATCH(MID(N4758,SEARCH(" ",N4758,1)+1,3),'2. Raumgruppen'!$8:$8,0))),"")</f>
        <v/>
      </c>
      <c r="X4758" s="732" t="str">
        <f t="shared" si="695"/>
        <v/>
      </c>
      <c r="Y4758" s="732" t="str">
        <f t="shared" si="696"/>
        <v/>
      </c>
      <c r="Z4758" s="733" t="str">
        <f t="shared" si="697"/>
        <v/>
      </c>
      <c r="AA4758" s="732" t="str">
        <f t="shared" si="698"/>
        <v/>
      </c>
      <c r="AB4758" s="643"/>
      <c r="AC4758" s="276"/>
      <c r="AD4758" s="277"/>
      <c r="AE4758" s="278"/>
      <c r="AF4758" s="278" t="str">
        <f t="shared" si="690"/>
        <v/>
      </c>
      <c r="AG4758" s="278"/>
      <c r="AH4758" s="279">
        <f t="shared" si="691"/>
        <v>17.98</v>
      </c>
      <c r="AI4758" s="279" t="str">
        <f t="shared" si="692"/>
        <v/>
      </c>
      <c r="AJ4758" s="279" t="str">
        <f t="shared" si="693"/>
        <v/>
      </c>
      <c r="AK4758" s="278"/>
      <c r="AL4758" s="278"/>
      <c r="AM4758" s="278"/>
      <c r="AN4758" s="278"/>
      <c r="AO4758" s="262"/>
      <c r="AP4758" s="262"/>
      <c r="AQ4758" s="262"/>
      <c r="AR4758" s="262"/>
      <c r="AS4758" s="262"/>
      <c r="AT4758" s="262"/>
      <c r="AU4758" s="262"/>
      <c r="AV4758" s="262"/>
      <c r="AW4758" s="262"/>
      <c r="AX4758" s="262"/>
      <c r="AY4758" s="262"/>
      <c r="AZ4758" s="262"/>
    </row>
    <row r="4759" spans="1:52" ht="27" hidden="1" customHeight="1">
      <c r="B4759" s="639">
        <v>4745</v>
      </c>
      <c r="C4759" s="639"/>
      <c r="D4759" s="640"/>
      <c r="E4759" s="640"/>
      <c r="F4759" s="640" t="str">
        <f>IFERROR(VLOOKUP(C4759,'Gebäude-Typen'!$A$7:$D$215,4,FALSE),"")</f>
        <v/>
      </c>
      <c r="G4759" s="641"/>
      <c r="H4759" s="640"/>
      <c r="I4759" s="639"/>
      <c r="J4759" s="640"/>
      <c r="K4759" s="642"/>
      <c r="L4759" s="639"/>
      <c r="M4759" s="639"/>
      <c r="N4759" s="639"/>
      <c r="O4759" s="639"/>
      <c r="P4759" s="734"/>
      <c r="Q4759" s="642"/>
      <c r="R4759" s="639"/>
      <c r="S4759" s="729" t="str">
        <f>IFERROR(ROUND(VLOOKUP(M4759,Reinigungstage,IF('Gebäude-Typen'!$C$6&lt;&gt;0,'Gebäude-Typen'!$C$6,VLOOKUP(C4759,Gebäude_Typen,2,FALSE)),FALSE),2)/2,"")</f>
        <v/>
      </c>
      <c r="T4759" s="729" t="str">
        <f>IFERROR(ROUND(VLOOKUP(N4759,Reinigungstage,IF('Gebäude-Typen'!$C$6&lt;&gt;0,'Gebäude-Typen'!$C$6,VLOOKUP(C4759,Gebäude_Typen,2,FALSE)),FALSE),2)/2,"")</f>
        <v/>
      </c>
      <c r="U4759" s="730">
        <f t="shared" si="694"/>
        <v>17.98</v>
      </c>
      <c r="V4759" s="731" t="str">
        <f>IFERROR(INDEX('2. Raumgruppen'!$A$1:$Y$33,MATCH(IF(ISERROR(SEARCH(" ",M4759,1)),MID(M4759,1,3),MID(M4759,1,SEARCH(" ",M4759,1)-1)),'2. Raumgruppen'!$B:$B,0),IF(ISERROR(SEARCH(" ",M4759,1)),MATCH('2. Raumgruppen'!$L$8,'2. Raumgruppen'!$8:$8,0),MATCH(MID(M4759,SEARCH(" ",M4759,1)+1,3),'2. Raumgruppen'!$8:$8,0))),"")</f>
        <v/>
      </c>
      <c r="W4759" s="731" t="str">
        <f>IFERROR(INDEX('2. Raumgruppen'!$A$1:$Y$33,MATCH(IF(ISERROR(SEARCH(" ",N4759,1)),MID(N4759,1,3),MID(N4759,1,SEARCH(" ",N4759,1)-1)),'2. Raumgruppen'!$B:$B,0),IF(ISERROR(SEARCH(" ",N4759,1)),MATCH('2. Raumgruppen'!$L$8,'2. Raumgruppen'!$8:$8,0),MATCH(MID(N4759,SEARCH(" ",N4759,1)+1,3),'2. Raumgruppen'!$8:$8,0))),"")</f>
        <v/>
      </c>
      <c r="X4759" s="732" t="str">
        <f t="shared" si="695"/>
        <v/>
      </c>
      <c r="Y4759" s="732" t="str">
        <f t="shared" si="696"/>
        <v/>
      </c>
      <c r="Z4759" s="733" t="str">
        <f t="shared" si="697"/>
        <v/>
      </c>
      <c r="AA4759" s="732" t="str">
        <f t="shared" si="698"/>
        <v/>
      </c>
      <c r="AB4759" s="643"/>
      <c r="AC4759" s="276"/>
      <c r="AD4759" s="277"/>
      <c r="AE4759" s="278"/>
      <c r="AF4759" s="278" t="str">
        <f t="shared" si="690"/>
        <v/>
      </c>
      <c r="AG4759" s="278"/>
      <c r="AH4759" s="279">
        <f t="shared" si="691"/>
        <v>17.98</v>
      </c>
      <c r="AI4759" s="279" t="str">
        <f t="shared" si="692"/>
        <v/>
      </c>
      <c r="AJ4759" s="279" t="str">
        <f t="shared" si="693"/>
        <v/>
      </c>
      <c r="AK4759" s="278"/>
      <c r="AL4759" s="278"/>
      <c r="AM4759" s="278"/>
      <c r="AN4759" s="278"/>
      <c r="AO4759" s="262"/>
      <c r="AP4759" s="262"/>
      <c r="AQ4759" s="262"/>
      <c r="AR4759" s="262"/>
      <c r="AS4759" s="262"/>
      <c r="AT4759" s="262"/>
      <c r="AU4759" s="262"/>
      <c r="AV4759" s="262"/>
      <c r="AW4759" s="264"/>
      <c r="AX4759" s="262"/>
      <c r="AY4759" s="262"/>
      <c r="AZ4759" s="262"/>
    </row>
    <row r="4760" spans="1:52" ht="27" hidden="1" customHeight="1">
      <c r="B4760" s="639">
        <v>4746</v>
      </c>
      <c r="C4760" s="639"/>
      <c r="D4760" s="640"/>
      <c r="E4760" s="640"/>
      <c r="F4760" s="640" t="str">
        <f>IFERROR(VLOOKUP(C4760,'Gebäude-Typen'!$A$7:$D$215,4,FALSE),"")</f>
        <v/>
      </c>
      <c r="G4760" s="641"/>
      <c r="H4760" s="640"/>
      <c r="I4760" s="639"/>
      <c r="J4760" s="640"/>
      <c r="K4760" s="642"/>
      <c r="L4760" s="639"/>
      <c r="M4760" s="639"/>
      <c r="N4760" s="639"/>
      <c r="O4760" s="639"/>
      <c r="P4760" s="734"/>
      <c r="Q4760" s="642"/>
      <c r="R4760" s="639"/>
      <c r="S4760" s="729" t="str">
        <f>IFERROR(ROUND(VLOOKUP(M4760,Reinigungstage,IF('Gebäude-Typen'!$C$6&lt;&gt;0,'Gebäude-Typen'!$C$6,VLOOKUP(C4760,Gebäude_Typen,2,FALSE)),FALSE),2)/2,"")</f>
        <v/>
      </c>
      <c r="T4760" s="729" t="str">
        <f>IFERROR(ROUND(VLOOKUP(N4760,Reinigungstage,IF('Gebäude-Typen'!$C$6&lt;&gt;0,'Gebäude-Typen'!$C$6,VLOOKUP(C4760,Gebäude_Typen,2,FALSE)),FALSE),2)/2,"")</f>
        <v/>
      </c>
      <c r="U4760" s="730">
        <f t="shared" si="694"/>
        <v>17.98</v>
      </c>
      <c r="V4760" s="731" t="str">
        <f>IFERROR(INDEX('2. Raumgruppen'!$A$1:$Y$33,MATCH(IF(ISERROR(SEARCH(" ",M4760,1)),MID(M4760,1,3),MID(M4760,1,SEARCH(" ",M4760,1)-1)),'2. Raumgruppen'!$B:$B,0),IF(ISERROR(SEARCH(" ",M4760,1)),MATCH('2. Raumgruppen'!$L$8,'2. Raumgruppen'!$8:$8,0),MATCH(MID(M4760,SEARCH(" ",M4760,1)+1,3),'2. Raumgruppen'!$8:$8,0))),"")</f>
        <v/>
      </c>
      <c r="W4760" s="731" t="str">
        <f>IFERROR(INDEX('2. Raumgruppen'!$A$1:$Y$33,MATCH(IF(ISERROR(SEARCH(" ",N4760,1)),MID(N4760,1,3),MID(N4760,1,SEARCH(" ",N4760,1)-1)),'2. Raumgruppen'!$B:$B,0),IF(ISERROR(SEARCH(" ",N4760,1)),MATCH('2. Raumgruppen'!$L$8,'2. Raumgruppen'!$8:$8,0),MATCH(MID(N4760,SEARCH(" ",N4760,1)+1,3),'2. Raumgruppen'!$8:$8,0))),"")</f>
        <v/>
      </c>
      <c r="X4760" s="732" t="str">
        <f t="shared" si="695"/>
        <v/>
      </c>
      <c r="Y4760" s="732" t="str">
        <f t="shared" si="696"/>
        <v/>
      </c>
      <c r="Z4760" s="733" t="str">
        <f t="shared" si="697"/>
        <v/>
      </c>
      <c r="AA4760" s="732" t="str">
        <f t="shared" si="698"/>
        <v/>
      </c>
      <c r="AB4760" s="643"/>
      <c r="AC4760" s="276"/>
      <c r="AD4760" s="277"/>
      <c r="AE4760" s="278"/>
      <c r="AF4760" s="278" t="str">
        <f t="shared" si="690"/>
        <v/>
      </c>
      <c r="AG4760" s="278"/>
      <c r="AH4760" s="279">
        <f t="shared" si="691"/>
        <v>17.98</v>
      </c>
      <c r="AI4760" s="279" t="str">
        <f t="shared" si="692"/>
        <v/>
      </c>
      <c r="AJ4760" s="279" t="str">
        <f t="shared" si="693"/>
        <v/>
      </c>
      <c r="AK4760" s="278"/>
      <c r="AL4760" s="278"/>
      <c r="AM4760" s="278"/>
      <c r="AN4760" s="278"/>
      <c r="AO4760" s="262"/>
      <c r="AP4760" s="262"/>
      <c r="AQ4760" s="262"/>
      <c r="AR4760" s="262"/>
      <c r="AS4760" s="262"/>
      <c r="AT4760" s="262"/>
      <c r="AU4760" s="262"/>
      <c r="AV4760" s="262"/>
      <c r="AW4760" s="262"/>
      <c r="AX4760" s="264"/>
      <c r="AY4760" s="264"/>
      <c r="AZ4760" s="262"/>
    </row>
    <row r="4761" spans="1:52" ht="27" hidden="1" customHeight="1">
      <c r="B4761" s="639">
        <v>4747</v>
      </c>
      <c r="C4761" s="639"/>
      <c r="D4761" s="640"/>
      <c r="E4761" s="640"/>
      <c r="F4761" s="640" t="str">
        <f>IFERROR(VLOOKUP(C4761,'Gebäude-Typen'!$A$7:$D$215,4,FALSE),"")</f>
        <v/>
      </c>
      <c r="G4761" s="641"/>
      <c r="H4761" s="640"/>
      <c r="I4761" s="639"/>
      <c r="J4761" s="640"/>
      <c r="K4761" s="642"/>
      <c r="L4761" s="639"/>
      <c r="M4761" s="639"/>
      <c r="N4761" s="639"/>
      <c r="O4761" s="639"/>
      <c r="P4761" s="734"/>
      <c r="Q4761" s="642"/>
      <c r="R4761" s="639"/>
      <c r="S4761" s="729" t="str">
        <f>IFERROR(ROUND(VLOOKUP(M4761,Reinigungstage,IF('Gebäude-Typen'!$C$6&lt;&gt;0,'Gebäude-Typen'!$C$6,VLOOKUP(C4761,Gebäude_Typen,2,FALSE)),FALSE),2)/2,"")</f>
        <v/>
      </c>
      <c r="T4761" s="729" t="str">
        <f>IFERROR(ROUND(VLOOKUP(N4761,Reinigungstage,IF('Gebäude-Typen'!$C$6&lt;&gt;0,'Gebäude-Typen'!$C$6,VLOOKUP(C4761,Gebäude_Typen,2,FALSE)),FALSE),2)/2,"")</f>
        <v/>
      </c>
      <c r="U4761" s="730">
        <f t="shared" si="694"/>
        <v>17.98</v>
      </c>
      <c r="V4761" s="731" t="str">
        <f>IFERROR(INDEX('2. Raumgruppen'!$A$1:$Y$33,MATCH(IF(ISERROR(SEARCH(" ",M4761,1)),MID(M4761,1,3),MID(M4761,1,SEARCH(" ",M4761,1)-1)),'2. Raumgruppen'!$B:$B,0),IF(ISERROR(SEARCH(" ",M4761,1)),MATCH('2. Raumgruppen'!$L$8,'2. Raumgruppen'!$8:$8,0),MATCH(MID(M4761,SEARCH(" ",M4761,1)+1,3),'2. Raumgruppen'!$8:$8,0))),"")</f>
        <v/>
      </c>
      <c r="W4761" s="731" t="str">
        <f>IFERROR(INDEX('2. Raumgruppen'!$A$1:$Y$33,MATCH(IF(ISERROR(SEARCH(" ",N4761,1)),MID(N4761,1,3),MID(N4761,1,SEARCH(" ",N4761,1)-1)),'2. Raumgruppen'!$B:$B,0),IF(ISERROR(SEARCH(" ",N4761,1)),MATCH('2. Raumgruppen'!$L$8,'2. Raumgruppen'!$8:$8,0),MATCH(MID(N4761,SEARCH(" ",N4761,1)+1,3),'2. Raumgruppen'!$8:$8,0))),"")</f>
        <v/>
      </c>
      <c r="X4761" s="732" t="str">
        <f t="shared" si="695"/>
        <v/>
      </c>
      <c r="Y4761" s="732" t="str">
        <f t="shared" si="696"/>
        <v/>
      </c>
      <c r="Z4761" s="733" t="str">
        <f t="shared" si="697"/>
        <v/>
      </c>
      <c r="AA4761" s="732" t="str">
        <f t="shared" si="698"/>
        <v/>
      </c>
      <c r="AB4761" s="643"/>
      <c r="AC4761" s="276"/>
      <c r="AD4761" s="277"/>
      <c r="AE4761" s="278"/>
      <c r="AF4761" s="278" t="str">
        <f t="shared" si="690"/>
        <v/>
      </c>
      <c r="AG4761" s="278"/>
      <c r="AH4761" s="279">
        <f t="shared" si="691"/>
        <v>17.98</v>
      </c>
      <c r="AI4761" s="279" t="str">
        <f t="shared" si="692"/>
        <v/>
      </c>
      <c r="AJ4761" s="279" t="str">
        <f t="shared" si="693"/>
        <v/>
      </c>
      <c r="AK4761" s="278"/>
      <c r="AL4761" s="278"/>
      <c r="AM4761" s="278"/>
      <c r="AN4761" s="278"/>
      <c r="AO4761" s="262"/>
      <c r="AP4761" s="262"/>
      <c r="AQ4761" s="262"/>
      <c r="AR4761" s="262"/>
      <c r="AS4761" s="262"/>
      <c r="AT4761" s="262"/>
      <c r="AU4761" s="262"/>
      <c r="AV4761" s="262"/>
      <c r="AW4761" s="264"/>
      <c r="AX4761" s="264"/>
      <c r="AY4761" s="264"/>
      <c r="AZ4761" s="264"/>
    </row>
    <row r="4762" spans="1:52" ht="27" hidden="1" customHeight="1">
      <c r="A4762" s="264"/>
      <c r="B4762" s="639">
        <v>4748</v>
      </c>
      <c r="C4762" s="639"/>
      <c r="D4762" s="640"/>
      <c r="E4762" s="640"/>
      <c r="F4762" s="640" t="str">
        <f>IFERROR(VLOOKUP(C4762,'Gebäude-Typen'!$A$7:$D$215,4,FALSE),"")</f>
        <v/>
      </c>
      <c r="G4762" s="641"/>
      <c r="H4762" s="640"/>
      <c r="I4762" s="639"/>
      <c r="J4762" s="640"/>
      <c r="K4762" s="642"/>
      <c r="L4762" s="639"/>
      <c r="M4762" s="639"/>
      <c r="N4762" s="639"/>
      <c r="O4762" s="639"/>
      <c r="P4762" s="734"/>
      <c r="Q4762" s="642"/>
      <c r="R4762" s="639"/>
      <c r="S4762" s="729" t="str">
        <f>IFERROR(ROUND(VLOOKUP(M4762,Reinigungstage,IF('Gebäude-Typen'!$C$6&lt;&gt;0,'Gebäude-Typen'!$C$6,VLOOKUP(C4762,Gebäude_Typen,2,FALSE)),FALSE),2)/2,"")</f>
        <v/>
      </c>
      <c r="T4762" s="729" t="str">
        <f>IFERROR(ROUND(VLOOKUP(N4762,Reinigungstage,IF('Gebäude-Typen'!$C$6&lt;&gt;0,'Gebäude-Typen'!$C$6,VLOOKUP(C4762,Gebäude_Typen,2,FALSE)),FALSE),2)/2,"")</f>
        <v/>
      </c>
      <c r="U4762" s="730">
        <f t="shared" si="694"/>
        <v>17.98</v>
      </c>
      <c r="V4762" s="731" t="str">
        <f>IFERROR(INDEX('2. Raumgruppen'!$A$1:$Y$33,MATCH(IF(ISERROR(SEARCH(" ",M4762,1)),MID(M4762,1,3),MID(M4762,1,SEARCH(" ",M4762,1)-1)),'2. Raumgruppen'!$B:$B,0),IF(ISERROR(SEARCH(" ",M4762,1)),MATCH('2. Raumgruppen'!$L$8,'2. Raumgruppen'!$8:$8,0),MATCH(MID(M4762,SEARCH(" ",M4762,1)+1,3),'2. Raumgruppen'!$8:$8,0))),"")</f>
        <v/>
      </c>
      <c r="W4762" s="731" t="str">
        <f>IFERROR(INDEX('2. Raumgruppen'!$A$1:$Y$33,MATCH(IF(ISERROR(SEARCH(" ",N4762,1)),MID(N4762,1,3),MID(N4762,1,SEARCH(" ",N4762,1)-1)),'2. Raumgruppen'!$B:$B,0),IF(ISERROR(SEARCH(" ",N4762,1)),MATCH('2. Raumgruppen'!$L$8,'2. Raumgruppen'!$8:$8,0),MATCH(MID(N4762,SEARCH(" ",N4762,1)+1,3),'2. Raumgruppen'!$8:$8,0))),"")</f>
        <v/>
      </c>
      <c r="X4762" s="732" t="str">
        <f t="shared" si="695"/>
        <v/>
      </c>
      <c r="Y4762" s="732" t="str">
        <f t="shared" si="696"/>
        <v/>
      </c>
      <c r="Z4762" s="733" t="str">
        <f t="shared" si="697"/>
        <v/>
      </c>
      <c r="AA4762" s="732" t="str">
        <f t="shared" si="698"/>
        <v/>
      </c>
      <c r="AB4762" s="643"/>
      <c r="AC4762" s="276"/>
      <c r="AD4762" s="277"/>
      <c r="AE4762" s="278"/>
      <c r="AF4762" s="278" t="str">
        <f t="shared" si="690"/>
        <v/>
      </c>
      <c r="AG4762" s="278"/>
      <c r="AH4762" s="279">
        <f t="shared" si="691"/>
        <v>17.98</v>
      </c>
      <c r="AI4762" s="279" t="str">
        <f t="shared" si="692"/>
        <v/>
      </c>
      <c r="AJ4762" s="279" t="str">
        <f t="shared" si="693"/>
        <v/>
      </c>
      <c r="AK4762" s="278"/>
      <c r="AL4762" s="278"/>
      <c r="AM4762" s="278"/>
      <c r="AN4762" s="278"/>
      <c r="AO4762" s="262"/>
      <c r="AP4762" s="262"/>
      <c r="AQ4762" s="262"/>
      <c r="AR4762" s="262"/>
      <c r="AS4762" s="262"/>
      <c r="AT4762" s="262"/>
      <c r="AU4762" s="262"/>
      <c r="AV4762" s="262"/>
      <c r="AW4762" s="262"/>
      <c r="AX4762" s="264"/>
      <c r="AY4762" s="278"/>
      <c r="AZ4762" s="264"/>
    </row>
    <row r="4763" spans="1:52" ht="27" hidden="1" customHeight="1">
      <c r="A4763" s="264"/>
      <c r="B4763" s="639">
        <v>4749</v>
      </c>
      <c r="C4763" s="639"/>
      <c r="D4763" s="640"/>
      <c r="E4763" s="640"/>
      <c r="F4763" s="640" t="str">
        <f>IFERROR(VLOOKUP(C4763,'Gebäude-Typen'!$A$7:$D$215,4,FALSE),"")</f>
        <v/>
      </c>
      <c r="G4763" s="641"/>
      <c r="H4763" s="640"/>
      <c r="I4763" s="639"/>
      <c r="J4763" s="640"/>
      <c r="K4763" s="642"/>
      <c r="L4763" s="639"/>
      <c r="M4763" s="639"/>
      <c r="N4763" s="639"/>
      <c r="O4763" s="639"/>
      <c r="P4763" s="734"/>
      <c r="Q4763" s="642"/>
      <c r="R4763" s="639"/>
      <c r="S4763" s="729" t="str">
        <f>IFERROR(ROUND(VLOOKUP(M4763,Reinigungstage,IF('Gebäude-Typen'!$C$6&lt;&gt;0,'Gebäude-Typen'!$C$6,VLOOKUP(C4763,Gebäude_Typen,2,FALSE)),FALSE),2)/2,"")</f>
        <v/>
      </c>
      <c r="T4763" s="729" t="str">
        <f>IFERROR(ROUND(VLOOKUP(N4763,Reinigungstage,IF('Gebäude-Typen'!$C$6&lt;&gt;0,'Gebäude-Typen'!$C$6,VLOOKUP(C4763,Gebäude_Typen,2,FALSE)),FALSE),2)/2,"")</f>
        <v/>
      </c>
      <c r="U4763" s="730">
        <f t="shared" si="694"/>
        <v>17.98</v>
      </c>
      <c r="V4763" s="731" t="str">
        <f>IFERROR(INDEX('2. Raumgruppen'!$A$1:$Y$33,MATCH(IF(ISERROR(SEARCH(" ",M4763,1)),MID(M4763,1,3),MID(M4763,1,SEARCH(" ",M4763,1)-1)),'2. Raumgruppen'!$B:$B,0),IF(ISERROR(SEARCH(" ",M4763,1)),MATCH('2. Raumgruppen'!$L$8,'2. Raumgruppen'!$8:$8,0),MATCH(MID(M4763,SEARCH(" ",M4763,1)+1,3),'2. Raumgruppen'!$8:$8,0))),"")</f>
        <v/>
      </c>
      <c r="W4763" s="731" t="str">
        <f>IFERROR(INDEX('2. Raumgruppen'!$A$1:$Y$33,MATCH(IF(ISERROR(SEARCH(" ",N4763,1)),MID(N4763,1,3),MID(N4763,1,SEARCH(" ",N4763,1)-1)),'2. Raumgruppen'!$B:$B,0),IF(ISERROR(SEARCH(" ",N4763,1)),MATCH('2. Raumgruppen'!$L$8,'2. Raumgruppen'!$8:$8,0),MATCH(MID(N4763,SEARCH(" ",N4763,1)+1,3),'2. Raumgruppen'!$8:$8,0))),"")</f>
        <v/>
      </c>
      <c r="X4763" s="732" t="str">
        <f t="shared" si="695"/>
        <v/>
      </c>
      <c r="Y4763" s="732" t="str">
        <f t="shared" si="696"/>
        <v/>
      </c>
      <c r="Z4763" s="733" t="str">
        <f t="shared" si="697"/>
        <v/>
      </c>
      <c r="AA4763" s="732" t="str">
        <f t="shared" si="698"/>
        <v/>
      </c>
      <c r="AB4763" s="643"/>
      <c r="AC4763" s="276"/>
      <c r="AD4763" s="277"/>
      <c r="AE4763" s="278"/>
      <c r="AF4763" s="278" t="str">
        <f t="shared" si="690"/>
        <v/>
      </c>
      <c r="AG4763" s="278"/>
      <c r="AH4763" s="279">
        <f t="shared" si="691"/>
        <v>17.98</v>
      </c>
      <c r="AI4763" s="279" t="str">
        <f t="shared" si="692"/>
        <v/>
      </c>
      <c r="AJ4763" s="279" t="str">
        <f t="shared" si="693"/>
        <v/>
      </c>
      <c r="AK4763" s="278"/>
      <c r="AL4763" s="278"/>
      <c r="AM4763" s="278"/>
      <c r="AN4763" s="278"/>
      <c r="AO4763" s="262"/>
      <c r="AP4763" s="262"/>
      <c r="AQ4763" s="262"/>
      <c r="AR4763" s="262"/>
      <c r="AS4763" s="262"/>
      <c r="AT4763" s="262"/>
      <c r="AU4763" s="262"/>
      <c r="AV4763" s="262"/>
      <c r="AW4763" s="264"/>
      <c r="AX4763" s="264"/>
      <c r="AY4763" s="264"/>
      <c r="AZ4763" s="262"/>
    </row>
    <row r="4764" spans="1:52" ht="27" hidden="1" customHeight="1">
      <c r="B4764" s="639">
        <v>4750</v>
      </c>
      <c r="C4764" s="639"/>
      <c r="D4764" s="640"/>
      <c r="E4764" s="640"/>
      <c r="F4764" s="640" t="str">
        <f>IFERROR(VLOOKUP(C4764,'Gebäude-Typen'!$A$7:$D$215,4,FALSE),"")</f>
        <v/>
      </c>
      <c r="G4764" s="641"/>
      <c r="H4764" s="640"/>
      <c r="I4764" s="639"/>
      <c r="J4764" s="640"/>
      <c r="K4764" s="642"/>
      <c r="L4764" s="639"/>
      <c r="M4764" s="639"/>
      <c r="N4764" s="639"/>
      <c r="O4764" s="639"/>
      <c r="P4764" s="734"/>
      <c r="Q4764" s="642"/>
      <c r="R4764" s="639"/>
      <c r="S4764" s="729" t="str">
        <f>IFERROR(ROUND(VLOOKUP(M4764,Reinigungstage,IF('Gebäude-Typen'!$C$6&lt;&gt;0,'Gebäude-Typen'!$C$6,VLOOKUP(C4764,Gebäude_Typen,2,FALSE)),FALSE),2)/2,"")</f>
        <v/>
      </c>
      <c r="T4764" s="729" t="str">
        <f>IFERROR(ROUND(VLOOKUP(N4764,Reinigungstage,IF('Gebäude-Typen'!$C$6&lt;&gt;0,'Gebäude-Typen'!$C$6,VLOOKUP(C4764,Gebäude_Typen,2,FALSE)),FALSE),2)/2,"")</f>
        <v/>
      </c>
      <c r="U4764" s="730">
        <f t="shared" si="694"/>
        <v>17.98</v>
      </c>
      <c r="V4764" s="731" t="str">
        <f>IFERROR(INDEX('2. Raumgruppen'!$A$1:$Y$33,MATCH(IF(ISERROR(SEARCH(" ",M4764,1)),MID(M4764,1,3),MID(M4764,1,SEARCH(" ",M4764,1)-1)),'2. Raumgruppen'!$B:$B,0),IF(ISERROR(SEARCH(" ",M4764,1)),MATCH('2. Raumgruppen'!$L$8,'2. Raumgruppen'!$8:$8,0),MATCH(MID(M4764,SEARCH(" ",M4764,1)+1,3),'2. Raumgruppen'!$8:$8,0))),"")</f>
        <v/>
      </c>
      <c r="W4764" s="731" t="str">
        <f>IFERROR(INDEX('2. Raumgruppen'!$A$1:$Y$33,MATCH(IF(ISERROR(SEARCH(" ",N4764,1)),MID(N4764,1,3),MID(N4764,1,SEARCH(" ",N4764,1)-1)),'2. Raumgruppen'!$B:$B,0),IF(ISERROR(SEARCH(" ",N4764,1)),MATCH('2. Raumgruppen'!$L$8,'2. Raumgruppen'!$8:$8,0),MATCH(MID(N4764,SEARCH(" ",N4764,1)+1,3),'2. Raumgruppen'!$8:$8,0))),"")</f>
        <v/>
      </c>
      <c r="X4764" s="732" t="str">
        <f t="shared" si="695"/>
        <v/>
      </c>
      <c r="Y4764" s="732" t="str">
        <f t="shared" si="696"/>
        <v/>
      </c>
      <c r="Z4764" s="733" t="str">
        <f t="shared" si="697"/>
        <v/>
      </c>
      <c r="AA4764" s="732" t="str">
        <f t="shared" si="698"/>
        <v/>
      </c>
      <c r="AB4764" s="643"/>
      <c r="AC4764" s="276"/>
      <c r="AD4764" s="277"/>
      <c r="AE4764" s="278"/>
      <c r="AF4764" s="278" t="str">
        <f t="shared" si="690"/>
        <v/>
      </c>
      <c r="AG4764" s="278"/>
      <c r="AH4764" s="279">
        <f t="shared" si="691"/>
        <v>17.98</v>
      </c>
      <c r="AI4764" s="279" t="str">
        <f t="shared" si="692"/>
        <v/>
      </c>
      <c r="AJ4764" s="279" t="str">
        <f t="shared" si="693"/>
        <v/>
      </c>
      <c r="AK4764" s="278"/>
      <c r="AL4764" s="278"/>
      <c r="AM4764" s="278"/>
      <c r="AN4764" s="278"/>
      <c r="AO4764" s="262"/>
      <c r="AP4764" s="262"/>
      <c r="AQ4764" s="262"/>
      <c r="AR4764" s="262"/>
      <c r="AS4764" s="262"/>
      <c r="AT4764" s="262"/>
      <c r="AU4764" s="262"/>
      <c r="AV4764" s="262"/>
      <c r="AW4764" s="264"/>
      <c r="AX4764" s="264"/>
      <c r="AY4764" s="262"/>
      <c r="AZ4764" s="264"/>
    </row>
    <row r="4765" spans="1:52" ht="27" hidden="1" customHeight="1">
      <c r="B4765" s="639">
        <v>4751</v>
      </c>
      <c r="C4765" s="639"/>
      <c r="D4765" s="640"/>
      <c r="E4765" s="640"/>
      <c r="F4765" s="640" t="str">
        <f>IFERROR(VLOOKUP(C4765,'Gebäude-Typen'!$A$7:$D$215,4,FALSE),"")</f>
        <v/>
      </c>
      <c r="G4765" s="641"/>
      <c r="H4765" s="640"/>
      <c r="I4765" s="639"/>
      <c r="J4765" s="640"/>
      <c r="K4765" s="642"/>
      <c r="L4765" s="639"/>
      <c r="M4765" s="639"/>
      <c r="N4765" s="639"/>
      <c r="O4765" s="639"/>
      <c r="P4765" s="734"/>
      <c r="Q4765" s="642"/>
      <c r="R4765" s="639"/>
      <c r="S4765" s="729" t="str">
        <f>IFERROR(ROUND(VLOOKUP(M4765,Reinigungstage,IF('Gebäude-Typen'!$C$6&lt;&gt;0,'Gebäude-Typen'!$C$6,VLOOKUP(C4765,Gebäude_Typen,2,FALSE)),FALSE),2)/2,"")</f>
        <v/>
      </c>
      <c r="T4765" s="729" t="str">
        <f>IFERROR(ROUND(VLOOKUP(N4765,Reinigungstage,IF('Gebäude-Typen'!$C$6&lt;&gt;0,'Gebäude-Typen'!$C$6,VLOOKUP(C4765,Gebäude_Typen,2,FALSE)),FALSE),2)/2,"")</f>
        <v/>
      </c>
      <c r="U4765" s="730">
        <f t="shared" si="694"/>
        <v>17.98</v>
      </c>
      <c r="V4765" s="731" t="str">
        <f>IFERROR(INDEX('2. Raumgruppen'!$A$1:$Y$33,MATCH(IF(ISERROR(SEARCH(" ",M4765,1)),MID(M4765,1,3),MID(M4765,1,SEARCH(" ",M4765,1)-1)),'2. Raumgruppen'!$B:$B,0),IF(ISERROR(SEARCH(" ",M4765,1)),MATCH('2. Raumgruppen'!$L$8,'2. Raumgruppen'!$8:$8,0),MATCH(MID(M4765,SEARCH(" ",M4765,1)+1,3),'2. Raumgruppen'!$8:$8,0))),"")</f>
        <v/>
      </c>
      <c r="W4765" s="731" t="str">
        <f>IFERROR(INDEX('2. Raumgruppen'!$A$1:$Y$33,MATCH(IF(ISERROR(SEARCH(" ",N4765,1)),MID(N4765,1,3),MID(N4765,1,SEARCH(" ",N4765,1)-1)),'2. Raumgruppen'!$B:$B,0),IF(ISERROR(SEARCH(" ",N4765,1)),MATCH('2. Raumgruppen'!$L$8,'2. Raumgruppen'!$8:$8,0),MATCH(MID(N4765,SEARCH(" ",N4765,1)+1,3),'2. Raumgruppen'!$8:$8,0))),"")</f>
        <v/>
      </c>
      <c r="X4765" s="732" t="str">
        <f t="shared" si="695"/>
        <v/>
      </c>
      <c r="Y4765" s="732" t="str">
        <f t="shared" si="696"/>
        <v/>
      </c>
      <c r="Z4765" s="733" t="str">
        <f t="shared" si="697"/>
        <v/>
      </c>
      <c r="AA4765" s="732" t="str">
        <f t="shared" si="698"/>
        <v/>
      </c>
      <c r="AB4765" s="643"/>
      <c r="AC4765" s="276"/>
      <c r="AD4765" s="277"/>
      <c r="AE4765" s="278"/>
      <c r="AF4765" s="278" t="str">
        <f t="shared" si="690"/>
        <v/>
      </c>
      <c r="AG4765" s="278"/>
      <c r="AH4765" s="279">
        <f t="shared" si="691"/>
        <v>17.98</v>
      </c>
      <c r="AI4765" s="279" t="str">
        <f t="shared" si="692"/>
        <v/>
      </c>
      <c r="AJ4765" s="279" t="str">
        <f t="shared" si="693"/>
        <v/>
      </c>
      <c r="AK4765" s="278"/>
      <c r="AL4765" s="278"/>
      <c r="AM4765" s="278"/>
      <c r="AN4765" s="278"/>
      <c r="AO4765" s="262"/>
      <c r="AP4765" s="262"/>
      <c r="AQ4765" s="262"/>
      <c r="AR4765" s="262"/>
      <c r="AS4765" s="262"/>
      <c r="AT4765" s="262"/>
      <c r="AU4765" s="262"/>
      <c r="AV4765" s="262"/>
      <c r="AW4765" s="264"/>
      <c r="AX4765" s="264"/>
      <c r="AY4765" s="262"/>
      <c r="AZ4765" s="262"/>
    </row>
    <row r="4766" spans="1:52" ht="27" hidden="1" customHeight="1">
      <c r="A4766" s="264"/>
      <c r="B4766" s="639">
        <v>4752</v>
      </c>
      <c r="C4766" s="639"/>
      <c r="D4766" s="640"/>
      <c r="E4766" s="640"/>
      <c r="F4766" s="640" t="str">
        <f>IFERROR(VLOOKUP(C4766,'Gebäude-Typen'!$A$7:$D$215,4,FALSE),"")</f>
        <v/>
      </c>
      <c r="G4766" s="641"/>
      <c r="H4766" s="640"/>
      <c r="I4766" s="639"/>
      <c r="J4766" s="640"/>
      <c r="K4766" s="642"/>
      <c r="L4766" s="639"/>
      <c r="M4766" s="639"/>
      <c r="N4766" s="639"/>
      <c r="O4766" s="639"/>
      <c r="P4766" s="734"/>
      <c r="Q4766" s="642"/>
      <c r="R4766" s="639"/>
      <c r="S4766" s="729" t="str">
        <f>IFERROR(ROUND(VLOOKUP(M4766,Reinigungstage,IF('Gebäude-Typen'!$C$6&lt;&gt;0,'Gebäude-Typen'!$C$6,VLOOKUP(C4766,Gebäude_Typen,2,FALSE)),FALSE),2)/2,"")</f>
        <v/>
      </c>
      <c r="T4766" s="729" t="str">
        <f>IFERROR(ROUND(VLOOKUP(N4766,Reinigungstage,IF('Gebäude-Typen'!$C$6&lt;&gt;0,'Gebäude-Typen'!$C$6,VLOOKUP(C4766,Gebäude_Typen,2,FALSE)),FALSE),2)/2,"")</f>
        <v/>
      </c>
      <c r="U4766" s="730">
        <f t="shared" si="694"/>
        <v>17.98</v>
      </c>
      <c r="V4766" s="731" t="str">
        <f>IFERROR(INDEX('2. Raumgruppen'!$A$1:$Y$33,MATCH(IF(ISERROR(SEARCH(" ",M4766,1)),MID(M4766,1,3),MID(M4766,1,SEARCH(" ",M4766,1)-1)),'2. Raumgruppen'!$B:$B,0),IF(ISERROR(SEARCH(" ",M4766,1)),MATCH('2. Raumgruppen'!$L$8,'2. Raumgruppen'!$8:$8,0),MATCH(MID(M4766,SEARCH(" ",M4766,1)+1,3),'2. Raumgruppen'!$8:$8,0))),"")</f>
        <v/>
      </c>
      <c r="W4766" s="731" t="str">
        <f>IFERROR(INDEX('2. Raumgruppen'!$A$1:$Y$33,MATCH(IF(ISERROR(SEARCH(" ",N4766,1)),MID(N4766,1,3),MID(N4766,1,SEARCH(" ",N4766,1)-1)),'2. Raumgruppen'!$B:$B,0),IF(ISERROR(SEARCH(" ",N4766,1)),MATCH('2. Raumgruppen'!$L$8,'2. Raumgruppen'!$8:$8,0),MATCH(MID(N4766,SEARCH(" ",N4766,1)+1,3),'2. Raumgruppen'!$8:$8,0))),"")</f>
        <v/>
      </c>
      <c r="X4766" s="732" t="str">
        <f t="shared" si="695"/>
        <v/>
      </c>
      <c r="Y4766" s="732" t="str">
        <f t="shared" si="696"/>
        <v/>
      </c>
      <c r="Z4766" s="733" t="str">
        <f t="shared" si="697"/>
        <v/>
      </c>
      <c r="AA4766" s="732" t="str">
        <f t="shared" si="698"/>
        <v/>
      </c>
      <c r="AB4766" s="643"/>
      <c r="AC4766" s="276"/>
      <c r="AD4766" s="277"/>
      <c r="AE4766" s="278"/>
      <c r="AF4766" s="278" t="str">
        <f t="shared" si="690"/>
        <v/>
      </c>
      <c r="AG4766" s="278"/>
      <c r="AH4766" s="279">
        <f t="shared" si="691"/>
        <v>17.98</v>
      </c>
      <c r="AI4766" s="279" t="str">
        <f t="shared" si="692"/>
        <v/>
      </c>
      <c r="AJ4766" s="279" t="str">
        <f t="shared" si="693"/>
        <v/>
      </c>
      <c r="AK4766" s="278"/>
      <c r="AL4766" s="278"/>
      <c r="AM4766" s="278"/>
      <c r="AN4766" s="278"/>
      <c r="AO4766" s="262"/>
      <c r="AP4766" s="262"/>
      <c r="AQ4766" s="262"/>
      <c r="AR4766" s="262"/>
      <c r="AS4766" s="262"/>
      <c r="AT4766" s="262"/>
      <c r="AU4766" s="262"/>
      <c r="AV4766" s="262"/>
      <c r="AW4766" s="262"/>
      <c r="AX4766" s="264"/>
      <c r="AY4766" s="262"/>
      <c r="AZ4766" s="262"/>
    </row>
    <row r="4767" spans="1:52" ht="27" hidden="1" customHeight="1">
      <c r="B4767" s="639">
        <v>4753</v>
      </c>
      <c r="C4767" s="639"/>
      <c r="D4767" s="640"/>
      <c r="E4767" s="640"/>
      <c r="F4767" s="640" t="str">
        <f>IFERROR(VLOOKUP(C4767,'Gebäude-Typen'!$A$7:$D$215,4,FALSE),"")</f>
        <v/>
      </c>
      <c r="G4767" s="641"/>
      <c r="H4767" s="640"/>
      <c r="I4767" s="639"/>
      <c r="J4767" s="640"/>
      <c r="K4767" s="642"/>
      <c r="L4767" s="639"/>
      <c r="M4767" s="639"/>
      <c r="N4767" s="639"/>
      <c r="O4767" s="639"/>
      <c r="P4767" s="734"/>
      <c r="Q4767" s="642"/>
      <c r="R4767" s="639"/>
      <c r="S4767" s="729" t="str">
        <f>IFERROR(ROUND(VLOOKUP(M4767,Reinigungstage,IF('Gebäude-Typen'!$C$6&lt;&gt;0,'Gebäude-Typen'!$C$6,VLOOKUP(C4767,Gebäude_Typen,2,FALSE)),FALSE),2)/2,"")</f>
        <v/>
      </c>
      <c r="T4767" s="729" t="str">
        <f>IFERROR(ROUND(VLOOKUP(N4767,Reinigungstage,IF('Gebäude-Typen'!$C$6&lt;&gt;0,'Gebäude-Typen'!$C$6,VLOOKUP(C4767,Gebäude_Typen,2,FALSE)),FALSE),2)/2,"")</f>
        <v/>
      </c>
      <c r="U4767" s="730">
        <f t="shared" si="694"/>
        <v>17.98</v>
      </c>
      <c r="V4767" s="731" t="str">
        <f>IFERROR(INDEX('2. Raumgruppen'!$A$1:$Y$33,MATCH(IF(ISERROR(SEARCH(" ",M4767,1)),MID(M4767,1,3),MID(M4767,1,SEARCH(" ",M4767,1)-1)),'2. Raumgruppen'!$B:$B,0),IF(ISERROR(SEARCH(" ",M4767,1)),MATCH('2. Raumgruppen'!$L$8,'2. Raumgruppen'!$8:$8,0),MATCH(MID(M4767,SEARCH(" ",M4767,1)+1,3),'2. Raumgruppen'!$8:$8,0))),"")</f>
        <v/>
      </c>
      <c r="W4767" s="731" t="str">
        <f>IFERROR(INDEX('2. Raumgruppen'!$A$1:$Y$33,MATCH(IF(ISERROR(SEARCH(" ",N4767,1)),MID(N4767,1,3),MID(N4767,1,SEARCH(" ",N4767,1)-1)),'2. Raumgruppen'!$B:$B,0),IF(ISERROR(SEARCH(" ",N4767,1)),MATCH('2. Raumgruppen'!$L$8,'2. Raumgruppen'!$8:$8,0),MATCH(MID(N4767,SEARCH(" ",N4767,1)+1,3),'2. Raumgruppen'!$8:$8,0))),"")</f>
        <v/>
      </c>
      <c r="X4767" s="732" t="str">
        <f t="shared" si="695"/>
        <v/>
      </c>
      <c r="Y4767" s="732" t="str">
        <f t="shared" si="696"/>
        <v/>
      </c>
      <c r="Z4767" s="733" t="str">
        <f t="shared" si="697"/>
        <v/>
      </c>
      <c r="AA4767" s="732" t="str">
        <f t="shared" si="698"/>
        <v/>
      </c>
      <c r="AB4767" s="643"/>
      <c r="AC4767" s="276"/>
      <c r="AD4767" s="277"/>
      <c r="AE4767" s="278"/>
      <c r="AF4767" s="278" t="str">
        <f t="shared" si="690"/>
        <v/>
      </c>
      <c r="AG4767" s="278"/>
      <c r="AH4767" s="279">
        <f t="shared" si="691"/>
        <v>17.98</v>
      </c>
      <c r="AI4767" s="279" t="str">
        <f t="shared" si="692"/>
        <v/>
      </c>
      <c r="AJ4767" s="279" t="str">
        <f t="shared" si="693"/>
        <v/>
      </c>
      <c r="AK4767" s="278"/>
      <c r="AL4767" s="278"/>
      <c r="AM4767" s="278"/>
      <c r="AN4767" s="278"/>
      <c r="AO4767" s="262"/>
      <c r="AP4767" s="262"/>
      <c r="AQ4767" s="262"/>
      <c r="AR4767" s="262"/>
      <c r="AS4767" s="262"/>
      <c r="AT4767" s="262"/>
      <c r="AU4767" s="262"/>
      <c r="AV4767" s="262"/>
      <c r="AW4767" s="262"/>
      <c r="AX4767" s="262"/>
      <c r="AY4767" s="262"/>
      <c r="AZ4767" s="262"/>
    </row>
    <row r="4768" spans="1:52" ht="27" hidden="1" customHeight="1">
      <c r="B4768" s="639">
        <v>4754</v>
      </c>
      <c r="C4768" s="639"/>
      <c r="D4768" s="640"/>
      <c r="E4768" s="640"/>
      <c r="F4768" s="640" t="str">
        <f>IFERROR(VLOOKUP(C4768,'Gebäude-Typen'!$A$7:$D$215,4,FALSE),"")</f>
        <v/>
      </c>
      <c r="G4768" s="641"/>
      <c r="H4768" s="640"/>
      <c r="I4768" s="639"/>
      <c r="J4768" s="640"/>
      <c r="K4768" s="642"/>
      <c r="L4768" s="639"/>
      <c r="M4768" s="639"/>
      <c r="N4768" s="639"/>
      <c r="O4768" s="639"/>
      <c r="P4768" s="734"/>
      <c r="Q4768" s="642"/>
      <c r="R4768" s="639"/>
      <c r="S4768" s="729" t="str">
        <f>IFERROR(ROUND(VLOOKUP(M4768,Reinigungstage,IF('Gebäude-Typen'!$C$6&lt;&gt;0,'Gebäude-Typen'!$C$6,VLOOKUP(C4768,Gebäude_Typen,2,FALSE)),FALSE),2)/2,"")</f>
        <v/>
      </c>
      <c r="T4768" s="729" t="str">
        <f>IFERROR(ROUND(VLOOKUP(N4768,Reinigungstage,IF('Gebäude-Typen'!$C$6&lt;&gt;0,'Gebäude-Typen'!$C$6,VLOOKUP(C4768,Gebäude_Typen,2,FALSE)),FALSE),2)/2,"")</f>
        <v/>
      </c>
      <c r="U4768" s="730">
        <f t="shared" si="694"/>
        <v>17.98</v>
      </c>
      <c r="V4768" s="731" t="str">
        <f>IFERROR(INDEX('2. Raumgruppen'!$A$1:$Y$33,MATCH(IF(ISERROR(SEARCH(" ",M4768,1)),MID(M4768,1,3),MID(M4768,1,SEARCH(" ",M4768,1)-1)),'2. Raumgruppen'!$B:$B,0),IF(ISERROR(SEARCH(" ",M4768,1)),MATCH('2. Raumgruppen'!$L$8,'2. Raumgruppen'!$8:$8,0),MATCH(MID(M4768,SEARCH(" ",M4768,1)+1,3),'2. Raumgruppen'!$8:$8,0))),"")</f>
        <v/>
      </c>
      <c r="W4768" s="731" t="str">
        <f>IFERROR(INDEX('2. Raumgruppen'!$A$1:$Y$33,MATCH(IF(ISERROR(SEARCH(" ",N4768,1)),MID(N4768,1,3),MID(N4768,1,SEARCH(" ",N4768,1)-1)),'2. Raumgruppen'!$B:$B,0),IF(ISERROR(SEARCH(" ",N4768,1)),MATCH('2. Raumgruppen'!$L$8,'2. Raumgruppen'!$8:$8,0),MATCH(MID(N4768,SEARCH(" ",N4768,1)+1,3),'2. Raumgruppen'!$8:$8,0))),"")</f>
        <v/>
      </c>
      <c r="X4768" s="732" t="str">
        <f t="shared" si="695"/>
        <v/>
      </c>
      <c r="Y4768" s="732" t="str">
        <f t="shared" si="696"/>
        <v/>
      </c>
      <c r="Z4768" s="733" t="str">
        <f t="shared" si="697"/>
        <v/>
      </c>
      <c r="AA4768" s="732" t="str">
        <f t="shared" si="698"/>
        <v/>
      </c>
      <c r="AB4768" s="643"/>
      <c r="AC4768" s="276"/>
      <c r="AD4768" s="277"/>
      <c r="AE4768" s="278"/>
      <c r="AF4768" s="278" t="str">
        <f t="shared" si="690"/>
        <v/>
      </c>
      <c r="AG4768" s="278"/>
      <c r="AH4768" s="279">
        <f t="shared" si="691"/>
        <v>17.98</v>
      </c>
      <c r="AI4768" s="279" t="str">
        <f t="shared" si="692"/>
        <v/>
      </c>
      <c r="AJ4768" s="279" t="str">
        <f t="shared" si="693"/>
        <v/>
      </c>
      <c r="AK4768" s="278"/>
      <c r="AL4768" s="278"/>
      <c r="AM4768" s="278"/>
      <c r="AN4768" s="278"/>
      <c r="AO4768" s="262"/>
      <c r="AP4768" s="262"/>
      <c r="AQ4768" s="262"/>
      <c r="AR4768" s="262"/>
      <c r="AS4768" s="262"/>
      <c r="AT4768" s="262"/>
      <c r="AU4768" s="262"/>
      <c r="AV4768" s="262"/>
      <c r="AW4768" s="264"/>
      <c r="AX4768" s="262"/>
      <c r="AY4768" s="262"/>
      <c r="AZ4768" s="262"/>
    </row>
    <row r="4769" spans="1:72" ht="27" hidden="1" customHeight="1">
      <c r="B4769" s="639">
        <v>4755</v>
      </c>
      <c r="C4769" s="639"/>
      <c r="D4769" s="640"/>
      <c r="E4769" s="640"/>
      <c r="F4769" s="640" t="str">
        <f>IFERROR(VLOOKUP(C4769,'Gebäude-Typen'!$A$7:$D$215,4,FALSE),"")</f>
        <v/>
      </c>
      <c r="G4769" s="641"/>
      <c r="H4769" s="640"/>
      <c r="I4769" s="639"/>
      <c r="J4769" s="640"/>
      <c r="K4769" s="642"/>
      <c r="L4769" s="639"/>
      <c r="M4769" s="639"/>
      <c r="N4769" s="639"/>
      <c r="O4769" s="639"/>
      <c r="P4769" s="734"/>
      <c r="Q4769" s="642"/>
      <c r="R4769" s="639"/>
      <c r="S4769" s="729" t="str">
        <f>IFERROR(ROUND(VLOOKUP(M4769,Reinigungstage,IF('Gebäude-Typen'!$C$6&lt;&gt;0,'Gebäude-Typen'!$C$6,VLOOKUP(C4769,Gebäude_Typen,2,FALSE)),FALSE),2)/2,"")</f>
        <v/>
      </c>
      <c r="T4769" s="729" t="str">
        <f>IFERROR(ROUND(VLOOKUP(N4769,Reinigungstage,IF('Gebäude-Typen'!$C$6&lt;&gt;0,'Gebäude-Typen'!$C$6,VLOOKUP(C4769,Gebäude_Typen,2,FALSE)),FALSE),2)/2,"")</f>
        <v/>
      </c>
      <c r="U4769" s="730">
        <f t="shared" si="694"/>
        <v>17.98</v>
      </c>
      <c r="V4769" s="731" t="str">
        <f>IFERROR(INDEX('2. Raumgruppen'!$A$1:$Y$33,MATCH(IF(ISERROR(SEARCH(" ",M4769,1)),MID(M4769,1,3),MID(M4769,1,SEARCH(" ",M4769,1)-1)),'2. Raumgruppen'!$B:$B,0),IF(ISERROR(SEARCH(" ",M4769,1)),MATCH('2. Raumgruppen'!$L$8,'2. Raumgruppen'!$8:$8,0),MATCH(MID(M4769,SEARCH(" ",M4769,1)+1,3),'2. Raumgruppen'!$8:$8,0))),"")</f>
        <v/>
      </c>
      <c r="W4769" s="731" t="str">
        <f>IFERROR(INDEX('2. Raumgruppen'!$A$1:$Y$33,MATCH(IF(ISERROR(SEARCH(" ",N4769,1)),MID(N4769,1,3),MID(N4769,1,SEARCH(" ",N4769,1)-1)),'2. Raumgruppen'!$B:$B,0),IF(ISERROR(SEARCH(" ",N4769,1)),MATCH('2. Raumgruppen'!$L$8,'2. Raumgruppen'!$8:$8,0),MATCH(MID(N4769,SEARCH(" ",N4769,1)+1,3),'2. Raumgruppen'!$8:$8,0))),"")</f>
        <v/>
      </c>
      <c r="X4769" s="732" t="str">
        <f t="shared" si="695"/>
        <v/>
      </c>
      <c r="Y4769" s="732" t="str">
        <f t="shared" si="696"/>
        <v/>
      </c>
      <c r="Z4769" s="733" t="str">
        <f t="shared" si="697"/>
        <v/>
      </c>
      <c r="AA4769" s="732" t="str">
        <f t="shared" si="698"/>
        <v/>
      </c>
      <c r="AB4769" s="643"/>
      <c r="AC4769" s="276"/>
      <c r="AD4769" s="277"/>
      <c r="AE4769" s="278"/>
      <c r="AF4769" s="278" t="str">
        <f t="shared" si="690"/>
        <v/>
      </c>
      <c r="AG4769" s="278"/>
      <c r="AH4769" s="279">
        <f t="shared" si="691"/>
        <v>17.98</v>
      </c>
      <c r="AI4769" s="279" t="str">
        <f t="shared" si="692"/>
        <v/>
      </c>
      <c r="AJ4769" s="279" t="str">
        <f t="shared" si="693"/>
        <v/>
      </c>
      <c r="AK4769" s="278"/>
      <c r="AL4769" s="278"/>
      <c r="AM4769" s="278"/>
      <c r="AN4769" s="278"/>
      <c r="AO4769" s="262"/>
      <c r="AP4769" s="262"/>
      <c r="AQ4769" s="262"/>
      <c r="AR4769" s="262"/>
      <c r="AS4769" s="262"/>
      <c r="AT4769" s="262"/>
      <c r="AU4769" s="262"/>
      <c r="AV4769" s="262"/>
      <c r="AW4769" s="262"/>
      <c r="AX4769" s="262"/>
      <c r="AY4769" s="264"/>
      <c r="AZ4769" s="264"/>
    </row>
    <row r="4770" spans="1:72" ht="27" hidden="1" customHeight="1">
      <c r="B4770" s="639">
        <v>4756</v>
      </c>
      <c r="C4770" s="639"/>
      <c r="D4770" s="640"/>
      <c r="E4770" s="640"/>
      <c r="F4770" s="640" t="str">
        <f>IFERROR(VLOOKUP(C4770,'Gebäude-Typen'!$A$7:$D$215,4,FALSE),"")</f>
        <v/>
      </c>
      <c r="G4770" s="641"/>
      <c r="H4770" s="640"/>
      <c r="I4770" s="639"/>
      <c r="J4770" s="640"/>
      <c r="K4770" s="642"/>
      <c r="L4770" s="639"/>
      <c r="M4770" s="639"/>
      <c r="N4770" s="639"/>
      <c r="O4770" s="639"/>
      <c r="P4770" s="734"/>
      <c r="Q4770" s="642"/>
      <c r="R4770" s="639"/>
      <c r="S4770" s="729" t="str">
        <f>IFERROR(ROUND(VLOOKUP(M4770,Reinigungstage,IF('Gebäude-Typen'!$C$6&lt;&gt;0,'Gebäude-Typen'!$C$6,VLOOKUP(C4770,Gebäude_Typen,2,FALSE)),FALSE),2)/2,"")</f>
        <v/>
      </c>
      <c r="T4770" s="729" t="str">
        <f>IFERROR(ROUND(VLOOKUP(N4770,Reinigungstage,IF('Gebäude-Typen'!$C$6&lt;&gt;0,'Gebäude-Typen'!$C$6,VLOOKUP(C4770,Gebäude_Typen,2,FALSE)),FALSE),2)/2,"")</f>
        <v/>
      </c>
      <c r="U4770" s="730">
        <f t="shared" si="694"/>
        <v>17.98</v>
      </c>
      <c r="V4770" s="731" t="str">
        <f>IFERROR(INDEX('2. Raumgruppen'!$A$1:$Y$33,MATCH(IF(ISERROR(SEARCH(" ",M4770,1)),MID(M4770,1,3),MID(M4770,1,SEARCH(" ",M4770,1)-1)),'2. Raumgruppen'!$B:$B,0),IF(ISERROR(SEARCH(" ",M4770,1)),MATCH('2. Raumgruppen'!$L$8,'2. Raumgruppen'!$8:$8,0),MATCH(MID(M4770,SEARCH(" ",M4770,1)+1,3),'2. Raumgruppen'!$8:$8,0))),"")</f>
        <v/>
      </c>
      <c r="W4770" s="731" t="str">
        <f>IFERROR(INDEX('2. Raumgruppen'!$A$1:$Y$33,MATCH(IF(ISERROR(SEARCH(" ",N4770,1)),MID(N4770,1,3),MID(N4770,1,SEARCH(" ",N4770,1)-1)),'2. Raumgruppen'!$B:$B,0),IF(ISERROR(SEARCH(" ",N4770,1)),MATCH('2. Raumgruppen'!$L$8,'2. Raumgruppen'!$8:$8,0),MATCH(MID(N4770,SEARCH(" ",N4770,1)+1,3),'2. Raumgruppen'!$8:$8,0))),"")</f>
        <v/>
      </c>
      <c r="X4770" s="732" t="str">
        <f t="shared" si="695"/>
        <v/>
      </c>
      <c r="Y4770" s="732" t="str">
        <f t="shared" si="696"/>
        <v/>
      </c>
      <c r="Z4770" s="733" t="str">
        <f t="shared" si="697"/>
        <v/>
      </c>
      <c r="AA4770" s="732" t="str">
        <f t="shared" si="698"/>
        <v/>
      </c>
      <c r="AB4770" s="643"/>
      <c r="AC4770" s="276"/>
      <c r="AD4770" s="277"/>
      <c r="AE4770" s="278"/>
      <c r="AF4770" s="278" t="str">
        <f t="shared" si="690"/>
        <v/>
      </c>
      <c r="AG4770" s="278"/>
      <c r="AH4770" s="279">
        <f t="shared" si="691"/>
        <v>17.98</v>
      </c>
      <c r="AI4770" s="279" t="str">
        <f t="shared" si="692"/>
        <v/>
      </c>
      <c r="AJ4770" s="279" t="str">
        <f t="shared" si="693"/>
        <v/>
      </c>
      <c r="AK4770" s="278"/>
      <c r="AL4770" s="278"/>
      <c r="AM4770" s="278"/>
      <c r="AN4770" s="278"/>
      <c r="AO4770" s="262"/>
      <c r="AP4770" s="262"/>
      <c r="AQ4770" s="262"/>
      <c r="AR4770" s="262"/>
      <c r="AS4770" s="262"/>
      <c r="AT4770" s="262"/>
      <c r="AU4770" s="262"/>
      <c r="AV4770" s="262"/>
      <c r="AW4770" s="262"/>
      <c r="AX4770" s="264"/>
      <c r="AY4770" s="262"/>
      <c r="AZ4770" s="262"/>
    </row>
    <row r="4771" spans="1:72" ht="27" hidden="1" customHeight="1">
      <c r="B4771" s="639">
        <v>4757</v>
      </c>
      <c r="C4771" s="639"/>
      <c r="D4771" s="640"/>
      <c r="E4771" s="640"/>
      <c r="F4771" s="640" t="str">
        <f>IFERROR(VLOOKUP(C4771,'Gebäude-Typen'!$A$7:$D$215,4,FALSE),"")</f>
        <v/>
      </c>
      <c r="G4771" s="641"/>
      <c r="H4771" s="640"/>
      <c r="I4771" s="639"/>
      <c r="J4771" s="640"/>
      <c r="K4771" s="642"/>
      <c r="L4771" s="639"/>
      <c r="M4771" s="639"/>
      <c r="N4771" s="639"/>
      <c r="O4771" s="639"/>
      <c r="P4771" s="734"/>
      <c r="Q4771" s="642"/>
      <c r="R4771" s="639"/>
      <c r="S4771" s="729" t="str">
        <f>IFERROR(ROUND(VLOOKUP(M4771,Reinigungstage,IF('Gebäude-Typen'!$C$6&lt;&gt;0,'Gebäude-Typen'!$C$6,VLOOKUP(C4771,Gebäude_Typen,2,FALSE)),FALSE),2)/2,"")</f>
        <v/>
      </c>
      <c r="T4771" s="729" t="str">
        <f>IFERROR(ROUND(VLOOKUP(N4771,Reinigungstage,IF('Gebäude-Typen'!$C$6&lt;&gt;0,'Gebäude-Typen'!$C$6,VLOOKUP(C4771,Gebäude_Typen,2,FALSE)),FALSE),2)/2,"")</f>
        <v/>
      </c>
      <c r="U4771" s="730">
        <f t="shared" si="694"/>
        <v>17.98</v>
      </c>
      <c r="V4771" s="731" t="str">
        <f>IFERROR(INDEX('2. Raumgruppen'!$A$1:$Y$33,MATCH(IF(ISERROR(SEARCH(" ",M4771,1)),MID(M4771,1,3),MID(M4771,1,SEARCH(" ",M4771,1)-1)),'2. Raumgruppen'!$B:$B,0),IF(ISERROR(SEARCH(" ",M4771,1)),MATCH('2. Raumgruppen'!$L$8,'2. Raumgruppen'!$8:$8,0),MATCH(MID(M4771,SEARCH(" ",M4771,1)+1,3),'2. Raumgruppen'!$8:$8,0))),"")</f>
        <v/>
      </c>
      <c r="W4771" s="731" t="str">
        <f>IFERROR(INDEX('2. Raumgruppen'!$A$1:$Y$33,MATCH(IF(ISERROR(SEARCH(" ",N4771,1)),MID(N4771,1,3),MID(N4771,1,SEARCH(" ",N4771,1)-1)),'2. Raumgruppen'!$B:$B,0),IF(ISERROR(SEARCH(" ",N4771,1)),MATCH('2. Raumgruppen'!$L$8,'2. Raumgruppen'!$8:$8,0),MATCH(MID(N4771,SEARCH(" ",N4771,1)+1,3),'2. Raumgruppen'!$8:$8,0))),"")</f>
        <v/>
      </c>
      <c r="X4771" s="732" t="str">
        <f t="shared" si="695"/>
        <v/>
      </c>
      <c r="Y4771" s="732" t="str">
        <f t="shared" si="696"/>
        <v/>
      </c>
      <c r="Z4771" s="733" t="str">
        <f t="shared" si="697"/>
        <v/>
      </c>
      <c r="AA4771" s="732" t="str">
        <f t="shared" si="698"/>
        <v/>
      </c>
      <c r="AB4771" s="643"/>
      <c r="AC4771" s="276"/>
      <c r="AD4771" s="277"/>
      <c r="AE4771" s="278"/>
      <c r="AF4771" s="278" t="str">
        <f t="shared" si="690"/>
        <v/>
      </c>
      <c r="AG4771" s="278"/>
      <c r="AH4771" s="279">
        <f t="shared" si="691"/>
        <v>17.98</v>
      </c>
      <c r="AI4771" s="279" t="str">
        <f t="shared" si="692"/>
        <v/>
      </c>
      <c r="AJ4771" s="279" t="str">
        <f t="shared" si="693"/>
        <v/>
      </c>
      <c r="AK4771" s="278"/>
      <c r="AL4771" s="278"/>
      <c r="AM4771" s="278"/>
      <c r="AN4771" s="278"/>
      <c r="AO4771" s="262"/>
      <c r="AP4771" s="262"/>
      <c r="AQ4771" s="262"/>
      <c r="AR4771" s="262"/>
      <c r="AS4771" s="262"/>
      <c r="AT4771" s="262"/>
      <c r="AU4771" s="262"/>
      <c r="AV4771" s="262"/>
      <c r="AW4771" s="262"/>
      <c r="AX4771" s="262"/>
      <c r="AY4771" s="264"/>
      <c r="AZ4771" s="278"/>
    </row>
    <row r="4772" spans="1:72" ht="27" hidden="1" customHeight="1">
      <c r="B4772" s="639">
        <v>4758</v>
      </c>
      <c r="C4772" s="639"/>
      <c r="D4772" s="640"/>
      <c r="E4772" s="640"/>
      <c r="F4772" s="640" t="str">
        <f>IFERROR(VLOOKUP(C4772,'Gebäude-Typen'!$A$7:$D$215,4,FALSE),"")</f>
        <v/>
      </c>
      <c r="G4772" s="641"/>
      <c r="H4772" s="640"/>
      <c r="I4772" s="639"/>
      <c r="J4772" s="640"/>
      <c r="K4772" s="642"/>
      <c r="L4772" s="639"/>
      <c r="M4772" s="639"/>
      <c r="N4772" s="639"/>
      <c r="O4772" s="639"/>
      <c r="P4772" s="734"/>
      <c r="Q4772" s="642"/>
      <c r="R4772" s="639"/>
      <c r="S4772" s="729" t="str">
        <f>IFERROR(ROUND(VLOOKUP(M4772,Reinigungstage,IF('Gebäude-Typen'!$C$6&lt;&gt;0,'Gebäude-Typen'!$C$6,VLOOKUP(C4772,Gebäude_Typen,2,FALSE)),FALSE),2)/2,"")</f>
        <v/>
      </c>
      <c r="T4772" s="729" t="str">
        <f>IFERROR(ROUND(VLOOKUP(N4772,Reinigungstage,IF('Gebäude-Typen'!$C$6&lt;&gt;0,'Gebäude-Typen'!$C$6,VLOOKUP(C4772,Gebäude_Typen,2,FALSE)),FALSE),2)/2,"")</f>
        <v/>
      </c>
      <c r="U4772" s="730">
        <f t="shared" si="694"/>
        <v>17.98</v>
      </c>
      <c r="V4772" s="731" t="str">
        <f>IFERROR(INDEX('2. Raumgruppen'!$A$1:$Y$33,MATCH(IF(ISERROR(SEARCH(" ",M4772,1)),MID(M4772,1,3),MID(M4772,1,SEARCH(" ",M4772,1)-1)),'2. Raumgruppen'!$B:$B,0),IF(ISERROR(SEARCH(" ",M4772,1)),MATCH('2. Raumgruppen'!$L$8,'2. Raumgruppen'!$8:$8,0),MATCH(MID(M4772,SEARCH(" ",M4772,1)+1,3),'2. Raumgruppen'!$8:$8,0))),"")</f>
        <v/>
      </c>
      <c r="W4772" s="731" t="str">
        <f>IFERROR(INDEX('2. Raumgruppen'!$A$1:$Y$33,MATCH(IF(ISERROR(SEARCH(" ",N4772,1)),MID(N4772,1,3),MID(N4772,1,SEARCH(" ",N4772,1)-1)),'2. Raumgruppen'!$B:$B,0),IF(ISERROR(SEARCH(" ",N4772,1)),MATCH('2. Raumgruppen'!$L$8,'2. Raumgruppen'!$8:$8,0),MATCH(MID(N4772,SEARCH(" ",N4772,1)+1,3),'2. Raumgruppen'!$8:$8,0))),"")</f>
        <v/>
      </c>
      <c r="X4772" s="732" t="str">
        <f t="shared" si="695"/>
        <v/>
      </c>
      <c r="Y4772" s="732" t="str">
        <f t="shared" si="696"/>
        <v/>
      </c>
      <c r="Z4772" s="733" t="str">
        <f t="shared" si="697"/>
        <v/>
      </c>
      <c r="AA4772" s="732" t="str">
        <f t="shared" si="698"/>
        <v/>
      </c>
      <c r="AB4772" s="643"/>
      <c r="AC4772" s="276"/>
      <c r="AD4772" s="277"/>
      <c r="AE4772" s="278"/>
      <c r="AF4772" s="278" t="str">
        <f t="shared" si="690"/>
        <v/>
      </c>
      <c r="AG4772" s="278"/>
      <c r="AH4772" s="279">
        <f t="shared" si="691"/>
        <v>17.98</v>
      </c>
      <c r="AI4772" s="279" t="str">
        <f t="shared" si="692"/>
        <v/>
      </c>
      <c r="AJ4772" s="279" t="str">
        <f t="shared" si="693"/>
        <v/>
      </c>
      <c r="AK4772" s="278"/>
      <c r="AL4772" s="278"/>
      <c r="AM4772" s="278"/>
      <c r="AN4772" s="278"/>
      <c r="AO4772" s="262"/>
      <c r="AP4772" s="262"/>
      <c r="AQ4772" s="262"/>
      <c r="AR4772" s="262"/>
      <c r="AS4772" s="262"/>
      <c r="AT4772" s="262"/>
      <c r="AU4772" s="262"/>
      <c r="AV4772" s="262"/>
      <c r="AW4772" s="278"/>
      <c r="AX4772" s="262"/>
      <c r="AY4772" s="262"/>
      <c r="AZ4772" s="262"/>
    </row>
    <row r="4773" spans="1:72" ht="27" hidden="1" customHeight="1">
      <c r="A4773" s="264"/>
      <c r="B4773" s="639">
        <v>4759</v>
      </c>
      <c r="C4773" s="639"/>
      <c r="D4773" s="640"/>
      <c r="E4773" s="640"/>
      <c r="F4773" s="640" t="str">
        <f>IFERROR(VLOOKUP(C4773,'Gebäude-Typen'!$A$7:$D$215,4,FALSE),"")</f>
        <v/>
      </c>
      <c r="G4773" s="641"/>
      <c r="H4773" s="640"/>
      <c r="I4773" s="639"/>
      <c r="J4773" s="640"/>
      <c r="K4773" s="642"/>
      <c r="L4773" s="639"/>
      <c r="M4773" s="639"/>
      <c r="N4773" s="639"/>
      <c r="O4773" s="639"/>
      <c r="P4773" s="734"/>
      <c r="Q4773" s="642"/>
      <c r="R4773" s="639"/>
      <c r="S4773" s="729" t="str">
        <f>IFERROR(ROUND(VLOOKUP(M4773,Reinigungstage,IF('Gebäude-Typen'!$C$6&lt;&gt;0,'Gebäude-Typen'!$C$6,VLOOKUP(C4773,Gebäude_Typen,2,FALSE)),FALSE),2)/2,"")</f>
        <v/>
      </c>
      <c r="T4773" s="729" t="str">
        <f>IFERROR(ROUND(VLOOKUP(N4773,Reinigungstage,IF('Gebäude-Typen'!$C$6&lt;&gt;0,'Gebäude-Typen'!$C$6,VLOOKUP(C4773,Gebäude_Typen,2,FALSE)),FALSE),2)/2,"")</f>
        <v/>
      </c>
      <c r="U4773" s="730">
        <f t="shared" si="694"/>
        <v>17.98</v>
      </c>
      <c r="V4773" s="731" t="str">
        <f>IFERROR(INDEX('2. Raumgruppen'!$A$1:$Y$33,MATCH(IF(ISERROR(SEARCH(" ",M4773,1)),MID(M4773,1,3),MID(M4773,1,SEARCH(" ",M4773,1)-1)),'2. Raumgruppen'!$B:$B,0),IF(ISERROR(SEARCH(" ",M4773,1)),MATCH('2. Raumgruppen'!$L$8,'2. Raumgruppen'!$8:$8,0),MATCH(MID(M4773,SEARCH(" ",M4773,1)+1,3),'2. Raumgruppen'!$8:$8,0))),"")</f>
        <v/>
      </c>
      <c r="W4773" s="731" t="str">
        <f>IFERROR(INDEX('2. Raumgruppen'!$A$1:$Y$33,MATCH(IF(ISERROR(SEARCH(" ",N4773,1)),MID(N4773,1,3),MID(N4773,1,SEARCH(" ",N4773,1)-1)),'2. Raumgruppen'!$B:$B,0),IF(ISERROR(SEARCH(" ",N4773,1)),MATCH('2. Raumgruppen'!$L$8,'2. Raumgruppen'!$8:$8,0),MATCH(MID(N4773,SEARCH(" ",N4773,1)+1,3),'2. Raumgruppen'!$8:$8,0))),"")</f>
        <v/>
      </c>
      <c r="X4773" s="732" t="str">
        <f t="shared" si="695"/>
        <v/>
      </c>
      <c r="Y4773" s="732" t="str">
        <f t="shared" si="696"/>
        <v/>
      </c>
      <c r="Z4773" s="733" t="str">
        <f t="shared" si="697"/>
        <v/>
      </c>
      <c r="AA4773" s="732" t="str">
        <f t="shared" si="698"/>
        <v/>
      </c>
      <c r="AB4773" s="643"/>
      <c r="AC4773" s="276"/>
      <c r="AD4773" s="277"/>
      <c r="AE4773" s="278"/>
      <c r="AF4773" s="278" t="str">
        <f t="shared" si="690"/>
        <v/>
      </c>
      <c r="AG4773" s="278"/>
      <c r="AH4773" s="279">
        <f t="shared" si="691"/>
        <v>17.98</v>
      </c>
      <c r="AI4773" s="279" t="str">
        <f t="shared" si="692"/>
        <v/>
      </c>
      <c r="AJ4773" s="279" t="str">
        <f t="shared" si="693"/>
        <v/>
      </c>
      <c r="AK4773" s="278"/>
      <c r="AL4773" s="278"/>
      <c r="AM4773" s="278"/>
      <c r="AN4773" s="278"/>
      <c r="AO4773" s="262"/>
      <c r="AP4773" s="262"/>
      <c r="AQ4773" s="262"/>
      <c r="AR4773" s="262"/>
      <c r="AS4773" s="262"/>
      <c r="AT4773" s="262"/>
      <c r="AU4773" s="262"/>
      <c r="AV4773" s="262"/>
      <c r="AW4773" s="264"/>
      <c r="AX4773" s="262"/>
      <c r="AY4773" s="262"/>
      <c r="AZ4773" s="262"/>
    </row>
    <row r="4774" spans="1:72" ht="27" hidden="1" customHeight="1">
      <c r="B4774" s="639">
        <v>4760</v>
      </c>
      <c r="C4774" s="639"/>
      <c r="D4774" s="640"/>
      <c r="E4774" s="640"/>
      <c r="F4774" s="640" t="str">
        <f>IFERROR(VLOOKUP(C4774,'Gebäude-Typen'!$A$7:$D$215,4,FALSE),"")</f>
        <v/>
      </c>
      <c r="G4774" s="641"/>
      <c r="H4774" s="640"/>
      <c r="I4774" s="639"/>
      <c r="J4774" s="640"/>
      <c r="K4774" s="642"/>
      <c r="L4774" s="639"/>
      <c r="M4774" s="639"/>
      <c r="N4774" s="639"/>
      <c r="O4774" s="639"/>
      <c r="P4774" s="734"/>
      <c r="Q4774" s="642"/>
      <c r="R4774" s="639"/>
      <c r="S4774" s="729" t="str">
        <f>IFERROR(ROUND(VLOOKUP(M4774,Reinigungstage,IF('Gebäude-Typen'!$C$6&lt;&gt;0,'Gebäude-Typen'!$C$6,VLOOKUP(C4774,Gebäude_Typen,2,FALSE)),FALSE),2)/2,"")</f>
        <v/>
      </c>
      <c r="T4774" s="729" t="str">
        <f>IFERROR(ROUND(VLOOKUP(N4774,Reinigungstage,IF('Gebäude-Typen'!$C$6&lt;&gt;0,'Gebäude-Typen'!$C$6,VLOOKUP(C4774,Gebäude_Typen,2,FALSE)),FALSE),2)/2,"")</f>
        <v/>
      </c>
      <c r="U4774" s="730">
        <f t="shared" si="694"/>
        <v>17.98</v>
      </c>
      <c r="V4774" s="731" t="str">
        <f>IFERROR(INDEX('2. Raumgruppen'!$A$1:$Y$33,MATCH(IF(ISERROR(SEARCH(" ",M4774,1)),MID(M4774,1,3),MID(M4774,1,SEARCH(" ",M4774,1)-1)),'2. Raumgruppen'!$B:$B,0),IF(ISERROR(SEARCH(" ",M4774,1)),MATCH('2. Raumgruppen'!$L$8,'2. Raumgruppen'!$8:$8,0),MATCH(MID(M4774,SEARCH(" ",M4774,1)+1,3),'2. Raumgruppen'!$8:$8,0))),"")</f>
        <v/>
      </c>
      <c r="W4774" s="731" t="str">
        <f>IFERROR(INDEX('2. Raumgruppen'!$A$1:$Y$33,MATCH(IF(ISERROR(SEARCH(" ",N4774,1)),MID(N4774,1,3),MID(N4774,1,SEARCH(" ",N4774,1)-1)),'2. Raumgruppen'!$B:$B,0),IF(ISERROR(SEARCH(" ",N4774,1)),MATCH('2. Raumgruppen'!$L$8,'2. Raumgruppen'!$8:$8,0),MATCH(MID(N4774,SEARCH(" ",N4774,1)+1,3),'2. Raumgruppen'!$8:$8,0))),"")</f>
        <v/>
      </c>
      <c r="X4774" s="732" t="str">
        <f t="shared" si="695"/>
        <v/>
      </c>
      <c r="Y4774" s="732" t="str">
        <f t="shared" si="696"/>
        <v/>
      </c>
      <c r="Z4774" s="733" t="str">
        <f t="shared" si="697"/>
        <v/>
      </c>
      <c r="AA4774" s="732" t="str">
        <f t="shared" si="698"/>
        <v/>
      </c>
      <c r="AB4774" s="644"/>
      <c r="AC4774" s="276"/>
      <c r="AD4774" s="277"/>
      <c r="AE4774" s="278"/>
      <c r="AF4774" s="278" t="str">
        <f t="shared" si="690"/>
        <v/>
      </c>
      <c r="AG4774" s="278"/>
      <c r="AH4774" s="279">
        <f t="shared" si="691"/>
        <v>17.98</v>
      </c>
      <c r="AI4774" s="279" t="str">
        <f t="shared" si="692"/>
        <v/>
      </c>
      <c r="AJ4774" s="279" t="str">
        <f t="shared" si="693"/>
        <v/>
      </c>
      <c r="AK4774" s="278"/>
      <c r="AL4774" s="278"/>
      <c r="AM4774" s="278"/>
      <c r="AN4774" s="278"/>
      <c r="AO4774" s="262"/>
      <c r="AP4774" s="262"/>
      <c r="AQ4774" s="262"/>
      <c r="AR4774" s="262"/>
      <c r="AS4774" s="262"/>
      <c r="AT4774" s="262"/>
      <c r="AU4774" s="262"/>
      <c r="AV4774" s="262"/>
      <c r="AW4774" s="278"/>
      <c r="AX4774" s="264"/>
      <c r="AY4774" s="262"/>
      <c r="AZ4774" s="264"/>
    </row>
    <row r="4775" spans="1:72" ht="27" hidden="1" customHeight="1">
      <c r="B4775" s="639">
        <v>4761</v>
      </c>
      <c r="C4775" s="639"/>
      <c r="D4775" s="640"/>
      <c r="E4775" s="640"/>
      <c r="F4775" s="640" t="str">
        <f>IFERROR(VLOOKUP(C4775,'Gebäude-Typen'!$A$7:$D$215,4,FALSE),"")</f>
        <v/>
      </c>
      <c r="G4775" s="641"/>
      <c r="H4775" s="640"/>
      <c r="I4775" s="639"/>
      <c r="J4775" s="640"/>
      <c r="K4775" s="642"/>
      <c r="L4775" s="639"/>
      <c r="M4775" s="639"/>
      <c r="N4775" s="639"/>
      <c r="O4775" s="639"/>
      <c r="P4775" s="734"/>
      <c r="Q4775" s="642"/>
      <c r="R4775" s="639"/>
      <c r="S4775" s="729" t="str">
        <f>IFERROR(ROUND(VLOOKUP(M4775,Reinigungstage,IF('Gebäude-Typen'!$C$6&lt;&gt;0,'Gebäude-Typen'!$C$6,VLOOKUP(C4775,Gebäude_Typen,2,FALSE)),FALSE),2)/2,"")</f>
        <v/>
      </c>
      <c r="T4775" s="729" t="str">
        <f>IFERROR(ROUND(VLOOKUP(N4775,Reinigungstage,IF('Gebäude-Typen'!$C$6&lt;&gt;0,'Gebäude-Typen'!$C$6,VLOOKUP(C4775,Gebäude_Typen,2,FALSE)),FALSE),2)/2,"")</f>
        <v/>
      </c>
      <c r="U4775" s="730">
        <f t="shared" si="694"/>
        <v>17.98</v>
      </c>
      <c r="V4775" s="731" t="str">
        <f>IFERROR(INDEX('2. Raumgruppen'!$A$1:$Y$33,MATCH(IF(ISERROR(SEARCH(" ",M4775,1)),MID(M4775,1,3),MID(M4775,1,SEARCH(" ",M4775,1)-1)),'2. Raumgruppen'!$B:$B,0),IF(ISERROR(SEARCH(" ",M4775,1)),MATCH('2. Raumgruppen'!$L$8,'2. Raumgruppen'!$8:$8,0),MATCH(MID(M4775,SEARCH(" ",M4775,1)+1,3),'2. Raumgruppen'!$8:$8,0))),"")</f>
        <v/>
      </c>
      <c r="W4775" s="731" t="str">
        <f>IFERROR(INDEX('2. Raumgruppen'!$A$1:$Y$33,MATCH(IF(ISERROR(SEARCH(" ",N4775,1)),MID(N4775,1,3),MID(N4775,1,SEARCH(" ",N4775,1)-1)),'2. Raumgruppen'!$B:$B,0),IF(ISERROR(SEARCH(" ",N4775,1)),MATCH('2. Raumgruppen'!$L$8,'2. Raumgruppen'!$8:$8,0),MATCH(MID(N4775,SEARCH(" ",N4775,1)+1,3),'2. Raumgruppen'!$8:$8,0))),"")</f>
        <v/>
      </c>
      <c r="X4775" s="732" t="str">
        <f t="shared" si="695"/>
        <v/>
      </c>
      <c r="Y4775" s="732" t="str">
        <f t="shared" si="696"/>
        <v/>
      </c>
      <c r="Z4775" s="733" t="str">
        <f t="shared" si="697"/>
        <v/>
      </c>
      <c r="AA4775" s="732" t="str">
        <f t="shared" si="698"/>
        <v/>
      </c>
      <c r="AB4775" s="643"/>
      <c r="AC4775" s="276"/>
      <c r="AD4775" s="277"/>
      <c r="AE4775" s="278"/>
      <c r="AF4775" s="278" t="str">
        <f t="shared" si="690"/>
        <v/>
      </c>
      <c r="AG4775" s="278"/>
      <c r="AH4775" s="279">
        <f t="shared" si="691"/>
        <v>17.98</v>
      </c>
      <c r="AI4775" s="279" t="str">
        <f t="shared" si="692"/>
        <v/>
      </c>
      <c r="AJ4775" s="279" t="str">
        <f t="shared" si="693"/>
        <v/>
      </c>
      <c r="AK4775" s="278"/>
      <c r="AL4775" s="278"/>
      <c r="AM4775" s="278"/>
      <c r="AN4775" s="278"/>
      <c r="AO4775" s="262"/>
      <c r="AP4775" s="262"/>
      <c r="AQ4775" s="262"/>
      <c r="AR4775" s="262"/>
      <c r="AS4775" s="262"/>
      <c r="AT4775" s="262"/>
      <c r="AU4775" s="262"/>
      <c r="AV4775" s="262"/>
      <c r="AW4775" s="262"/>
      <c r="AX4775" s="264"/>
      <c r="AY4775" s="262"/>
      <c r="AZ4775" s="262"/>
    </row>
    <row r="4776" spans="1:72" s="282" customFormat="1" ht="27" hidden="1" customHeight="1">
      <c r="B4776" s="639">
        <v>4762</v>
      </c>
      <c r="C4776" s="639"/>
      <c r="D4776" s="640"/>
      <c r="E4776" s="640"/>
      <c r="F4776" s="640" t="str">
        <f>IFERROR(VLOOKUP(C4776,'Gebäude-Typen'!$A$7:$D$215,4,FALSE),"")</f>
        <v/>
      </c>
      <c r="G4776" s="641"/>
      <c r="H4776" s="640"/>
      <c r="I4776" s="639"/>
      <c r="J4776" s="640"/>
      <c r="K4776" s="642"/>
      <c r="L4776" s="639"/>
      <c r="M4776" s="639"/>
      <c r="N4776" s="639"/>
      <c r="O4776" s="639"/>
      <c r="P4776" s="734"/>
      <c r="Q4776" s="642"/>
      <c r="R4776" s="639"/>
      <c r="S4776" s="729" t="str">
        <f>IFERROR(ROUND(VLOOKUP(M4776,Reinigungstage,IF('Gebäude-Typen'!$C$6&lt;&gt;0,'Gebäude-Typen'!$C$6,VLOOKUP(C4776,Gebäude_Typen,2,FALSE)),FALSE),2)/2,"")</f>
        <v/>
      </c>
      <c r="T4776" s="729" t="str">
        <f>IFERROR(ROUND(VLOOKUP(N4776,Reinigungstage,IF('Gebäude-Typen'!$C$6&lt;&gt;0,'Gebäude-Typen'!$C$6,VLOOKUP(C4776,Gebäude_Typen,2,FALSE)),FALSE),2)/2,"")</f>
        <v/>
      </c>
      <c r="U4776" s="730">
        <f t="shared" si="694"/>
        <v>17.98</v>
      </c>
      <c r="V4776" s="731" t="str">
        <f>IFERROR(INDEX('2. Raumgruppen'!$A$1:$Y$33,MATCH(IF(ISERROR(SEARCH(" ",M4776,1)),MID(M4776,1,3),MID(M4776,1,SEARCH(" ",M4776,1)-1)),'2. Raumgruppen'!$B:$B,0),IF(ISERROR(SEARCH(" ",M4776,1)),MATCH('2. Raumgruppen'!$L$8,'2. Raumgruppen'!$8:$8,0),MATCH(MID(M4776,SEARCH(" ",M4776,1)+1,3),'2. Raumgruppen'!$8:$8,0))),"")</f>
        <v/>
      </c>
      <c r="W4776" s="731" t="str">
        <f>IFERROR(INDEX('2. Raumgruppen'!$A$1:$Y$33,MATCH(IF(ISERROR(SEARCH(" ",N4776,1)),MID(N4776,1,3),MID(N4776,1,SEARCH(" ",N4776,1)-1)),'2. Raumgruppen'!$B:$B,0),IF(ISERROR(SEARCH(" ",N4776,1)),MATCH('2. Raumgruppen'!$L$8,'2. Raumgruppen'!$8:$8,0),MATCH(MID(N4776,SEARCH(" ",N4776,1)+1,3),'2. Raumgruppen'!$8:$8,0))),"")</f>
        <v/>
      </c>
      <c r="X4776" s="732" t="str">
        <f t="shared" si="695"/>
        <v/>
      </c>
      <c r="Y4776" s="732" t="str">
        <f t="shared" si="696"/>
        <v/>
      </c>
      <c r="Z4776" s="733" t="str">
        <f t="shared" si="697"/>
        <v/>
      </c>
      <c r="AA4776" s="732" t="str">
        <f t="shared" si="698"/>
        <v/>
      </c>
      <c r="AB4776" s="643"/>
      <c r="AC4776" s="283"/>
      <c r="AD4776" s="284"/>
      <c r="AE4776" s="285"/>
      <c r="AF4776" s="278" t="str">
        <f t="shared" si="690"/>
        <v/>
      </c>
      <c r="AG4776" s="278"/>
      <c r="AH4776" s="279">
        <f t="shared" si="691"/>
        <v>17.98</v>
      </c>
      <c r="AI4776" s="279" t="str">
        <f t="shared" si="692"/>
        <v/>
      </c>
      <c r="AJ4776" s="279" t="str">
        <f t="shared" si="693"/>
        <v/>
      </c>
      <c r="AK4776" s="285"/>
      <c r="AL4776" s="285"/>
      <c r="AM4776" s="285"/>
      <c r="AN4776" s="285"/>
      <c r="AZ4776" s="286"/>
      <c r="BA4776" s="287"/>
      <c r="BB4776" s="287"/>
      <c r="BC4776" s="287"/>
      <c r="BD4776" s="287"/>
      <c r="BE4776" s="287"/>
      <c r="BF4776" s="287"/>
      <c r="BG4776" s="287"/>
      <c r="BH4776" s="287"/>
      <c r="BI4776" s="287"/>
      <c r="BJ4776" s="287"/>
      <c r="BK4776" s="287"/>
      <c r="BL4776" s="288"/>
      <c r="BM4776" s="288"/>
      <c r="BN4776" s="288"/>
      <c r="BO4776" s="288"/>
      <c r="BP4776" s="288"/>
      <c r="BQ4776" s="288"/>
      <c r="BR4776" s="287"/>
      <c r="BS4776" s="287"/>
      <c r="BT4776" s="287"/>
    </row>
    <row r="4777" spans="1:72" ht="27" hidden="1" customHeight="1">
      <c r="B4777" s="639">
        <v>4763</v>
      </c>
      <c r="C4777" s="639"/>
      <c r="D4777" s="640"/>
      <c r="E4777" s="640"/>
      <c r="F4777" s="640" t="str">
        <f>IFERROR(VLOOKUP(C4777,'Gebäude-Typen'!$A$7:$D$215,4,FALSE),"")</f>
        <v/>
      </c>
      <c r="G4777" s="641"/>
      <c r="H4777" s="640"/>
      <c r="I4777" s="639"/>
      <c r="J4777" s="640"/>
      <c r="K4777" s="642"/>
      <c r="L4777" s="639"/>
      <c r="M4777" s="639"/>
      <c r="N4777" s="639"/>
      <c r="O4777" s="639"/>
      <c r="P4777" s="734"/>
      <c r="Q4777" s="642"/>
      <c r="R4777" s="639"/>
      <c r="S4777" s="729" t="str">
        <f>IFERROR(ROUND(VLOOKUP(M4777,Reinigungstage,IF('Gebäude-Typen'!$C$6&lt;&gt;0,'Gebäude-Typen'!$C$6,VLOOKUP(C4777,Gebäude_Typen,2,FALSE)),FALSE),2)/2,"")</f>
        <v/>
      </c>
      <c r="T4777" s="729" t="str">
        <f>IFERROR(ROUND(VLOOKUP(N4777,Reinigungstage,IF('Gebäude-Typen'!$C$6&lt;&gt;0,'Gebäude-Typen'!$C$6,VLOOKUP(C4777,Gebäude_Typen,2,FALSE)),FALSE),2)/2,"")</f>
        <v/>
      </c>
      <c r="U4777" s="730">
        <f t="shared" si="694"/>
        <v>17.98</v>
      </c>
      <c r="V4777" s="731" t="str">
        <f>IFERROR(INDEX('2. Raumgruppen'!$A$1:$Y$33,MATCH(IF(ISERROR(SEARCH(" ",M4777,1)),MID(M4777,1,3),MID(M4777,1,SEARCH(" ",M4777,1)-1)),'2. Raumgruppen'!$B:$B,0),IF(ISERROR(SEARCH(" ",M4777,1)),MATCH('2. Raumgruppen'!$L$8,'2. Raumgruppen'!$8:$8,0),MATCH(MID(M4777,SEARCH(" ",M4777,1)+1,3),'2. Raumgruppen'!$8:$8,0))),"")</f>
        <v/>
      </c>
      <c r="W4777" s="731" t="str">
        <f>IFERROR(INDEX('2. Raumgruppen'!$A$1:$Y$33,MATCH(IF(ISERROR(SEARCH(" ",N4777,1)),MID(N4777,1,3),MID(N4777,1,SEARCH(" ",N4777,1)-1)),'2. Raumgruppen'!$B:$B,0),IF(ISERROR(SEARCH(" ",N4777,1)),MATCH('2. Raumgruppen'!$L$8,'2. Raumgruppen'!$8:$8,0),MATCH(MID(N4777,SEARCH(" ",N4777,1)+1,3),'2. Raumgruppen'!$8:$8,0))),"")</f>
        <v/>
      </c>
      <c r="X4777" s="732" t="str">
        <f t="shared" si="695"/>
        <v/>
      </c>
      <c r="Y4777" s="732" t="str">
        <f t="shared" si="696"/>
        <v/>
      </c>
      <c r="Z4777" s="733" t="str">
        <f t="shared" si="697"/>
        <v/>
      </c>
      <c r="AA4777" s="732" t="str">
        <f t="shared" si="698"/>
        <v/>
      </c>
      <c r="AB4777" s="644"/>
      <c r="AC4777" s="276"/>
      <c r="AD4777" s="277"/>
      <c r="AE4777" s="278"/>
      <c r="AF4777" s="278" t="str">
        <f t="shared" si="690"/>
        <v/>
      </c>
      <c r="AG4777" s="278"/>
      <c r="AH4777" s="279">
        <f t="shared" si="691"/>
        <v>17.98</v>
      </c>
      <c r="AI4777" s="279" t="str">
        <f t="shared" si="692"/>
        <v/>
      </c>
      <c r="AJ4777" s="279" t="str">
        <f t="shared" si="693"/>
        <v/>
      </c>
      <c r="AK4777" s="278"/>
      <c r="AL4777" s="278"/>
      <c r="AM4777" s="278"/>
      <c r="AN4777" s="278"/>
      <c r="AO4777" s="262"/>
      <c r="AP4777" s="262"/>
      <c r="AQ4777" s="262"/>
      <c r="AR4777" s="262"/>
      <c r="AS4777" s="262"/>
      <c r="AT4777" s="262"/>
      <c r="AU4777" s="262"/>
      <c r="AV4777" s="262"/>
      <c r="AW4777" s="262"/>
      <c r="AX4777" s="264"/>
      <c r="AY4777" s="264"/>
      <c r="AZ4777" s="262"/>
    </row>
    <row r="4778" spans="1:72" ht="27" hidden="1" customHeight="1">
      <c r="A4778" s="264"/>
      <c r="B4778" s="639">
        <v>4764</v>
      </c>
      <c r="C4778" s="639"/>
      <c r="D4778" s="640"/>
      <c r="E4778" s="640"/>
      <c r="F4778" s="640" t="str">
        <f>IFERROR(VLOOKUP(C4778,'Gebäude-Typen'!$A$7:$D$215,4,FALSE),"")</f>
        <v/>
      </c>
      <c r="G4778" s="641"/>
      <c r="H4778" s="640"/>
      <c r="I4778" s="639"/>
      <c r="J4778" s="640"/>
      <c r="K4778" s="642"/>
      <c r="L4778" s="639"/>
      <c r="M4778" s="639"/>
      <c r="N4778" s="639"/>
      <c r="O4778" s="639"/>
      <c r="P4778" s="734"/>
      <c r="Q4778" s="642"/>
      <c r="R4778" s="639"/>
      <c r="S4778" s="729" t="str">
        <f>IFERROR(ROUND(VLOOKUP(M4778,Reinigungstage,IF('Gebäude-Typen'!$C$6&lt;&gt;0,'Gebäude-Typen'!$C$6,VLOOKUP(C4778,Gebäude_Typen,2,FALSE)),FALSE),2)/2,"")</f>
        <v/>
      </c>
      <c r="T4778" s="729" t="str">
        <f>IFERROR(ROUND(VLOOKUP(N4778,Reinigungstage,IF('Gebäude-Typen'!$C$6&lt;&gt;0,'Gebäude-Typen'!$C$6,VLOOKUP(C4778,Gebäude_Typen,2,FALSE)),FALSE),2)/2,"")</f>
        <v/>
      </c>
      <c r="U4778" s="730">
        <f t="shared" si="694"/>
        <v>17.98</v>
      </c>
      <c r="V4778" s="731" t="str">
        <f>IFERROR(INDEX('2. Raumgruppen'!$A$1:$Y$33,MATCH(IF(ISERROR(SEARCH(" ",M4778,1)),MID(M4778,1,3),MID(M4778,1,SEARCH(" ",M4778,1)-1)),'2. Raumgruppen'!$B:$B,0),IF(ISERROR(SEARCH(" ",M4778,1)),MATCH('2. Raumgruppen'!$L$8,'2. Raumgruppen'!$8:$8,0),MATCH(MID(M4778,SEARCH(" ",M4778,1)+1,3),'2. Raumgruppen'!$8:$8,0))),"")</f>
        <v/>
      </c>
      <c r="W4778" s="731" t="str">
        <f>IFERROR(INDEX('2. Raumgruppen'!$A$1:$Y$33,MATCH(IF(ISERROR(SEARCH(" ",N4778,1)),MID(N4778,1,3),MID(N4778,1,SEARCH(" ",N4778,1)-1)),'2. Raumgruppen'!$B:$B,0),IF(ISERROR(SEARCH(" ",N4778,1)),MATCH('2. Raumgruppen'!$L$8,'2. Raumgruppen'!$8:$8,0),MATCH(MID(N4778,SEARCH(" ",N4778,1)+1,3),'2. Raumgruppen'!$8:$8,0))),"")</f>
        <v/>
      </c>
      <c r="X4778" s="732" t="str">
        <f t="shared" si="695"/>
        <v/>
      </c>
      <c r="Y4778" s="732" t="str">
        <f t="shared" si="696"/>
        <v/>
      </c>
      <c r="Z4778" s="733" t="str">
        <f t="shared" si="697"/>
        <v/>
      </c>
      <c r="AA4778" s="732" t="str">
        <f t="shared" si="698"/>
        <v/>
      </c>
      <c r="AB4778" s="643"/>
      <c r="AC4778" s="276"/>
      <c r="AD4778" s="277"/>
      <c r="AE4778" s="278"/>
      <c r="AF4778" s="278" t="str">
        <f t="shared" si="690"/>
        <v/>
      </c>
      <c r="AG4778" s="278"/>
      <c r="AH4778" s="279">
        <f t="shared" si="691"/>
        <v>17.98</v>
      </c>
      <c r="AI4778" s="279" t="str">
        <f t="shared" si="692"/>
        <v/>
      </c>
      <c r="AJ4778" s="279" t="str">
        <f t="shared" si="693"/>
        <v/>
      </c>
      <c r="AK4778" s="278"/>
      <c r="AL4778" s="278"/>
      <c r="AM4778" s="278"/>
      <c r="AN4778" s="278"/>
      <c r="AO4778" s="262"/>
      <c r="AP4778" s="262"/>
      <c r="AQ4778" s="262"/>
      <c r="AR4778" s="262"/>
      <c r="AS4778" s="262"/>
      <c r="AT4778" s="262"/>
      <c r="AU4778" s="262"/>
      <c r="AV4778" s="262"/>
      <c r="AW4778" s="262"/>
      <c r="AX4778" s="262"/>
      <c r="AY4778" s="262"/>
      <c r="AZ4778" s="262"/>
    </row>
    <row r="4779" spans="1:72" s="282" customFormat="1" ht="27" hidden="1" customHeight="1">
      <c r="B4779" s="639">
        <v>4765</v>
      </c>
      <c r="C4779" s="639"/>
      <c r="D4779" s="640"/>
      <c r="E4779" s="640"/>
      <c r="F4779" s="640" t="str">
        <f>IFERROR(VLOOKUP(C4779,'Gebäude-Typen'!$A$7:$D$215,4,FALSE),"")</f>
        <v/>
      </c>
      <c r="G4779" s="641"/>
      <c r="H4779" s="640"/>
      <c r="I4779" s="639"/>
      <c r="J4779" s="640"/>
      <c r="K4779" s="642"/>
      <c r="L4779" s="639"/>
      <c r="M4779" s="639"/>
      <c r="N4779" s="639"/>
      <c r="O4779" s="639"/>
      <c r="P4779" s="734"/>
      <c r="Q4779" s="642"/>
      <c r="R4779" s="639"/>
      <c r="S4779" s="729" t="str">
        <f>IFERROR(ROUND(VLOOKUP(M4779,Reinigungstage,IF('Gebäude-Typen'!$C$6&lt;&gt;0,'Gebäude-Typen'!$C$6,VLOOKUP(C4779,Gebäude_Typen,2,FALSE)),FALSE),2)/2,"")</f>
        <v/>
      </c>
      <c r="T4779" s="729" t="str">
        <f>IFERROR(ROUND(VLOOKUP(N4779,Reinigungstage,IF('Gebäude-Typen'!$C$6&lt;&gt;0,'Gebäude-Typen'!$C$6,VLOOKUP(C4779,Gebäude_Typen,2,FALSE)),FALSE),2)/2,"")</f>
        <v/>
      </c>
      <c r="U4779" s="730">
        <f t="shared" si="694"/>
        <v>17.98</v>
      </c>
      <c r="V4779" s="731" t="str">
        <f>IFERROR(INDEX('2. Raumgruppen'!$A$1:$Y$33,MATCH(IF(ISERROR(SEARCH(" ",M4779,1)),MID(M4779,1,3),MID(M4779,1,SEARCH(" ",M4779,1)-1)),'2. Raumgruppen'!$B:$B,0),IF(ISERROR(SEARCH(" ",M4779,1)),MATCH('2. Raumgruppen'!$L$8,'2. Raumgruppen'!$8:$8,0),MATCH(MID(M4779,SEARCH(" ",M4779,1)+1,3),'2. Raumgruppen'!$8:$8,0))),"")</f>
        <v/>
      </c>
      <c r="W4779" s="731" t="str">
        <f>IFERROR(INDEX('2. Raumgruppen'!$A$1:$Y$33,MATCH(IF(ISERROR(SEARCH(" ",N4779,1)),MID(N4779,1,3),MID(N4779,1,SEARCH(" ",N4779,1)-1)),'2. Raumgruppen'!$B:$B,0),IF(ISERROR(SEARCH(" ",N4779,1)),MATCH('2. Raumgruppen'!$L$8,'2. Raumgruppen'!$8:$8,0),MATCH(MID(N4779,SEARCH(" ",N4779,1)+1,3),'2. Raumgruppen'!$8:$8,0))),"")</f>
        <v/>
      </c>
      <c r="X4779" s="732" t="str">
        <f t="shared" si="695"/>
        <v/>
      </c>
      <c r="Y4779" s="732" t="str">
        <f t="shared" si="696"/>
        <v/>
      </c>
      <c r="Z4779" s="733" t="str">
        <f t="shared" si="697"/>
        <v/>
      </c>
      <c r="AA4779" s="732" t="str">
        <f t="shared" si="698"/>
        <v/>
      </c>
      <c r="AB4779" s="643"/>
      <c r="AC4779" s="283"/>
      <c r="AD4779" s="284"/>
      <c r="AE4779" s="285"/>
      <c r="AF4779" s="278" t="str">
        <f t="shared" si="690"/>
        <v/>
      </c>
      <c r="AG4779" s="278"/>
      <c r="AH4779" s="279">
        <f t="shared" si="691"/>
        <v>17.98</v>
      </c>
      <c r="AI4779" s="279" t="str">
        <f t="shared" si="692"/>
        <v/>
      </c>
      <c r="AJ4779" s="279" t="str">
        <f t="shared" si="693"/>
        <v/>
      </c>
      <c r="AK4779" s="285"/>
      <c r="AL4779" s="285"/>
      <c r="AM4779" s="285"/>
      <c r="AN4779" s="285"/>
      <c r="AW4779" s="286"/>
      <c r="AY4779" s="286"/>
      <c r="BA4779" s="287"/>
      <c r="BB4779" s="287"/>
      <c r="BC4779" s="287"/>
      <c r="BD4779" s="287"/>
      <c r="BE4779" s="287"/>
      <c r="BF4779" s="287"/>
      <c r="BG4779" s="287"/>
      <c r="BH4779" s="287"/>
      <c r="BI4779" s="287"/>
      <c r="BJ4779" s="287"/>
      <c r="BK4779" s="287"/>
      <c r="BL4779" s="288"/>
      <c r="BM4779" s="288"/>
      <c r="BN4779" s="288"/>
      <c r="BO4779" s="288"/>
      <c r="BP4779" s="288"/>
      <c r="BQ4779" s="288"/>
      <c r="BR4779" s="287"/>
      <c r="BS4779" s="287"/>
      <c r="BT4779" s="287"/>
    </row>
    <row r="4780" spans="1:72" ht="27" hidden="1" customHeight="1">
      <c r="B4780" s="639">
        <v>4766</v>
      </c>
      <c r="C4780" s="639"/>
      <c r="D4780" s="640"/>
      <c r="E4780" s="640"/>
      <c r="F4780" s="640" t="str">
        <f>IFERROR(VLOOKUP(C4780,'Gebäude-Typen'!$A$7:$D$215,4,FALSE),"")</f>
        <v/>
      </c>
      <c r="G4780" s="641"/>
      <c r="H4780" s="640"/>
      <c r="I4780" s="639"/>
      <c r="J4780" s="640"/>
      <c r="K4780" s="642"/>
      <c r="L4780" s="639"/>
      <c r="M4780" s="639"/>
      <c r="N4780" s="639"/>
      <c r="O4780" s="639"/>
      <c r="P4780" s="734"/>
      <c r="Q4780" s="642"/>
      <c r="R4780" s="639"/>
      <c r="S4780" s="729" t="str">
        <f>IFERROR(ROUND(VLOOKUP(M4780,Reinigungstage,IF('Gebäude-Typen'!$C$6&lt;&gt;0,'Gebäude-Typen'!$C$6,VLOOKUP(C4780,Gebäude_Typen,2,FALSE)),FALSE),2)/2,"")</f>
        <v/>
      </c>
      <c r="T4780" s="729" t="str">
        <f>IFERROR(ROUND(VLOOKUP(N4780,Reinigungstage,IF('Gebäude-Typen'!$C$6&lt;&gt;0,'Gebäude-Typen'!$C$6,VLOOKUP(C4780,Gebäude_Typen,2,FALSE)),FALSE),2)/2,"")</f>
        <v/>
      </c>
      <c r="U4780" s="730">
        <f t="shared" si="694"/>
        <v>17.98</v>
      </c>
      <c r="V4780" s="731" t="str">
        <f>IFERROR(INDEX('2. Raumgruppen'!$A$1:$Y$33,MATCH(IF(ISERROR(SEARCH(" ",M4780,1)),MID(M4780,1,3),MID(M4780,1,SEARCH(" ",M4780,1)-1)),'2. Raumgruppen'!$B:$B,0),IF(ISERROR(SEARCH(" ",M4780,1)),MATCH('2. Raumgruppen'!$L$8,'2. Raumgruppen'!$8:$8,0),MATCH(MID(M4780,SEARCH(" ",M4780,1)+1,3),'2. Raumgruppen'!$8:$8,0))),"")</f>
        <v/>
      </c>
      <c r="W4780" s="731" t="str">
        <f>IFERROR(INDEX('2. Raumgruppen'!$A$1:$Y$33,MATCH(IF(ISERROR(SEARCH(" ",N4780,1)),MID(N4780,1,3),MID(N4780,1,SEARCH(" ",N4780,1)-1)),'2. Raumgruppen'!$B:$B,0),IF(ISERROR(SEARCH(" ",N4780,1)),MATCH('2. Raumgruppen'!$L$8,'2. Raumgruppen'!$8:$8,0),MATCH(MID(N4780,SEARCH(" ",N4780,1)+1,3),'2. Raumgruppen'!$8:$8,0))),"")</f>
        <v/>
      </c>
      <c r="X4780" s="732" t="str">
        <f t="shared" si="695"/>
        <v/>
      </c>
      <c r="Y4780" s="732" t="str">
        <f t="shared" si="696"/>
        <v/>
      </c>
      <c r="Z4780" s="733" t="str">
        <f t="shared" si="697"/>
        <v/>
      </c>
      <c r="AA4780" s="732" t="str">
        <f t="shared" si="698"/>
        <v/>
      </c>
      <c r="AB4780" s="643"/>
      <c r="AC4780" s="276"/>
      <c r="AD4780" s="277"/>
      <c r="AE4780" s="278"/>
      <c r="AF4780" s="278" t="str">
        <f t="shared" si="690"/>
        <v/>
      </c>
      <c r="AG4780" s="278"/>
      <c r="AH4780" s="279">
        <f t="shared" si="691"/>
        <v>17.98</v>
      </c>
      <c r="AI4780" s="279" t="str">
        <f t="shared" si="692"/>
        <v/>
      </c>
      <c r="AJ4780" s="279" t="str">
        <f t="shared" si="693"/>
        <v/>
      </c>
      <c r="AK4780" s="278"/>
      <c r="AL4780" s="278"/>
      <c r="AM4780" s="278"/>
      <c r="AN4780" s="278"/>
      <c r="AO4780" s="262"/>
      <c r="AP4780" s="262"/>
      <c r="AQ4780" s="262"/>
      <c r="AR4780" s="262"/>
      <c r="AS4780" s="262"/>
      <c r="AT4780" s="262"/>
      <c r="AU4780" s="262"/>
      <c r="AV4780" s="262"/>
      <c r="AW4780" s="264"/>
      <c r="AX4780" s="262"/>
      <c r="AY4780" s="264"/>
      <c r="AZ4780" s="264"/>
    </row>
    <row r="4781" spans="1:72" ht="27" hidden="1" customHeight="1">
      <c r="B4781" s="639">
        <v>4767</v>
      </c>
      <c r="C4781" s="639"/>
      <c r="D4781" s="640"/>
      <c r="E4781" s="640"/>
      <c r="F4781" s="640" t="str">
        <f>IFERROR(VLOOKUP(C4781,'Gebäude-Typen'!$A$7:$D$215,4,FALSE),"")</f>
        <v/>
      </c>
      <c r="G4781" s="641"/>
      <c r="H4781" s="640"/>
      <c r="I4781" s="639"/>
      <c r="J4781" s="640"/>
      <c r="K4781" s="642"/>
      <c r="L4781" s="639"/>
      <c r="M4781" s="639"/>
      <c r="N4781" s="639"/>
      <c r="O4781" s="639"/>
      <c r="P4781" s="734"/>
      <c r="Q4781" s="642"/>
      <c r="R4781" s="639"/>
      <c r="S4781" s="729" t="str">
        <f>IFERROR(ROUND(VLOOKUP(M4781,Reinigungstage,IF('Gebäude-Typen'!$C$6&lt;&gt;0,'Gebäude-Typen'!$C$6,VLOOKUP(C4781,Gebäude_Typen,2,FALSE)),FALSE),2)/2,"")</f>
        <v/>
      </c>
      <c r="T4781" s="729" t="str">
        <f>IFERROR(ROUND(VLOOKUP(N4781,Reinigungstage,IF('Gebäude-Typen'!$C$6&lt;&gt;0,'Gebäude-Typen'!$C$6,VLOOKUP(C4781,Gebäude_Typen,2,FALSE)),FALSE),2)/2,"")</f>
        <v/>
      </c>
      <c r="U4781" s="730">
        <f t="shared" si="694"/>
        <v>17.98</v>
      </c>
      <c r="V4781" s="731" t="str">
        <f>IFERROR(INDEX('2. Raumgruppen'!$A$1:$Y$33,MATCH(IF(ISERROR(SEARCH(" ",M4781,1)),MID(M4781,1,3),MID(M4781,1,SEARCH(" ",M4781,1)-1)),'2. Raumgruppen'!$B:$B,0),IF(ISERROR(SEARCH(" ",M4781,1)),MATCH('2. Raumgruppen'!$L$8,'2. Raumgruppen'!$8:$8,0),MATCH(MID(M4781,SEARCH(" ",M4781,1)+1,3),'2. Raumgruppen'!$8:$8,0))),"")</f>
        <v/>
      </c>
      <c r="W4781" s="731" t="str">
        <f>IFERROR(INDEX('2. Raumgruppen'!$A$1:$Y$33,MATCH(IF(ISERROR(SEARCH(" ",N4781,1)),MID(N4781,1,3),MID(N4781,1,SEARCH(" ",N4781,1)-1)),'2. Raumgruppen'!$B:$B,0),IF(ISERROR(SEARCH(" ",N4781,1)),MATCH('2. Raumgruppen'!$L$8,'2. Raumgruppen'!$8:$8,0),MATCH(MID(N4781,SEARCH(" ",N4781,1)+1,3),'2. Raumgruppen'!$8:$8,0))),"")</f>
        <v/>
      </c>
      <c r="X4781" s="732" t="str">
        <f t="shared" si="695"/>
        <v/>
      </c>
      <c r="Y4781" s="732" t="str">
        <f t="shared" si="696"/>
        <v/>
      </c>
      <c r="Z4781" s="733" t="str">
        <f t="shared" si="697"/>
        <v/>
      </c>
      <c r="AA4781" s="732" t="str">
        <f t="shared" si="698"/>
        <v/>
      </c>
      <c r="AB4781" s="643"/>
      <c r="AC4781" s="276"/>
      <c r="AD4781" s="277"/>
      <c r="AE4781" s="278"/>
      <c r="AF4781" s="278" t="str">
        <f t="shared" si="690"/>
        <v/>
      </c>
      <c r="AG4781" s="278"/>
      <c r="AH4781" s="279">
        <f t="shared" si="691"/>
        <v>17.98</v>
      </c>
      <c r="AI4781" s="279" t="str">
        <f t="shared" si="692"/>
        <v/>
      </c>
      <c r="AJ4781" s="279" t="str">
        <f t="shared" si="693"/>
        <v/>
      </c>
      <c r="AK4781" s="278"/>
      <c r="AL4781" s="278"/>
      <c r="AM4781" s="278"/>
      <c r="AN4781" s="278"/>
      <c r="AO4781" s="262"/>
      <c r="AP4781" s="262"/>
      <c r="AQ4781" s="262"/>
      <c r="AR4781" s="262"/>
      <c r="AS4781" s="262"/>
      <c r="AT4781" s="262"/>
      <c r="AU4781" s="262"/>
      <c r="AV4781" s="262"/>
      <c r="AW4781" s="262"/>
      <c r="AX4781" s="262"/>
      <c r="AY4781" s="262"/>
      <c r="AZ4781" s="264"/>
    </row>
    <row r="4782" spans="1:72" ht="27" hidden="1" customHeight="1">
      <c r="B4782" s="639">
        <v>4768</v>
      </c>
      <c r="C4782" s="639"/>
      <c r="D4782" s="640"/>
      <c r="E4782" s="640"/>
      <c r="F4782" s="640" t="str">
        <f>IFERROR(VLOOKUP(C4782,'Gebäude-Typen'!$A$7:$D$215,4,FALSE),"")</f>
        <v/>
      </c>
      <c r="G4782" s="641"/>
      <c r="H4782" s="640"/>
      <c r="I4782" s="639"/>
      <c r="J4782" s="640"/>
      <c r="K4782" s="642"/>
      <c r="L4782" s="639"/>
      <c r="M4782" s="639"/>
      <c r="N4782" s="639"/>
      <c r="O4782" s="639"/>
      <c r="P4782" s="734"/>
      <c r="Q4782" s="642"/>
      <c r="R4782" s="639"/>
      <c r="S4782" s="729" t="str">
        <f>IFERROR(ROUND(VLOOKUP(M4782,Reinigungstage,IF('Gebäude-Typen'!$C$6&lt;&gt;0,'Gebäude-Typen'!$C$6,VLOOKUP(C4782,Gebäude_Typen,2,FALSE)),FALSE),2)/2,"")</f>
        <v/>
      </c>
      <c r="T4782" s="729" t="str">
        <f>IFERROR(ROUND(VLOOKUP(N4782,Reinigungstage,IF('Gebäude-Typen'!$C$6&lt;&gt;0,'Gebäude-Typen'!$C$6,VLOOKUP(C4782,Gebäude_Typen,2,FALSE)),FALSE),2)/2,"")</f>
        <v/>
      </c>
      <c r="U4782" s="730">
        <f t="shared" si="694"/>
        <v>17.98</v>
      </c>
      <c r="V4782" s="731" t="str">
        <f>IFERROR(INDEX('2. Raumgruppen'!$A$1:$Y$33,MATCH(IF(ISERROR(SEARCH(" ",M4782,1)),MID(M4782,1,3),MID(M4782,1,SEARCH(" ",M4782,1)-1)),'2. Raumgruppen'!$B:$B,0),IF(ISERROR(SEARCH(" ",M4782,1)),MATCH('2. Raumgruppen'!$L$8,'2. Raumgruppen'!$8:$8,0),MATCH(MID(M4782,SEARCH(" ",M4782,1)+1,3),'2. Raumgruppen'!$8:$8,0))),"")</f>
        <v/>
      </c>
      <c r="W4782" s="731" t="str">
        <f>IFERROR(INDEX('2. Raumgruppen'!$A$1:$Y$33,MATCH(IF(ISERROR(SEARCH(" ",N4782,1)),MID(N4782,1,3),MID(N4782,1,SEARCH(" ",N4782,1)-1)),'2. Raumgruppen'!$B:$B,0),IF(ISERROR(SEARCH(" ",N4782,1)),MATCH('2. Raumgruppen'!$L$8,'2. Raumgruppen'!$8:$8,0),MATCH(MID(N4782,SEARCH(" ",N4782,1)+1,3),'2. Raumgruppen'!$8:$8,0))),"")</f>
        <v/>
      </c>
      <c r="X4782" s="732" t="str">
        <f t="shared" si="695"/>
        <v/>
      </c>
      <c r="Y4782" s="732" t="str">
        <f t="shared" si="696"/>
        <v/>
      </c>
      <c r="Z4782" s="733" t="str">
        <f t="shared" si="697"/>
        <v/>
      </c>
      <c r="AA4782" s="732" t="str">
        <f t="shared" si="698"/>
        <v/>
      </c>
      <c r="AB4782" s="643"/>
      <c r="AC4782" s="276"/>
      <c r="AD4782" s="277"/>
      <c r="AE4782" s="278"/>
      <c r="AF4782" s="278" t="str">
        <f t="shared" si="690"/>
        <v/>
      </c>
      <c r="AG4782" s="278"/>
      <c r="AH4782" s="279">
        <f t="shared" si="691"/>
        <v>17.98</v>
      </c>
      <c r="AI4782" s="279" t="str">
        <f t="shared" si="692"/>
        <v/>
      </c>
      <c r="AJ4782" s="279" t="str">
        <f t="shared" si="693"/>
        <v/>
      </c>
      <c r="AK4782" s="278"/>
      <c r="AL4782" s="278"/>
      <c r="AM4782" s="278"/>
      <c r="AN4782" s="278"/>
      <c r="AO4782" s="262"/>
      <c r="AP4782" s="262"/>
      <c r="AQ4782" s="262"/>
      <c r="AR4782" s="262"/>
      <c r="AS4782" s="262"/>
      <c r="AT4782" s="262"/>
      <c r="AU4782" s="262"/>
      <c r="AV4782" s="262"/>
      <c r="AW4782" s="262"/>
      <c r="AX4782" s="262"/>
      <c r="AY4782" s="262"/>
      <c r="AZ4782" s="262"/>
    </row>
    <row r="4783" spans="1:72" ht="27" hidden="1" customHeight="1">
      <c r="B4783" s="639">
        <v>4769</v>
      </c>
      <c r="C4783" s="639"/>
      <c r="D4783" s="640"/>
      <c r="E4783" s="640"/>
      <c r="F4783" s="640" t="str">
        <f>IFERROR(VLOOKUP(C4783,'Gebäude-Typen'!$A$7:$D$215,4,FALSE),"")</f>
        <v/>
      </c>
      <c r="G4783" s="641"/>
      <c r="H4783" s="640"/>
      <c r="I4783" s="639"/>
      <c r="J4783" s="640"/>
      <c r="K4783" s="642"/>
      <c r="L4783" s="639"/>
      <c r="M4783" s="639"/>
      <c r="N4783" s="639"/>
      <c r="O4783" s="639"/>
      <c r="P4783" s="734"/>
      <c r="Q4783" s="642"/>
      <c r="R4783" s="639"/>
      <c r="S4783" s="729" t="str">
        <f>IFERROR(ROUND(VLOOKUP(M4783,Reinigungstage,IF('Gebäude-Typen'!$C$6&lt;&gt;0,'Gebäude-Typen'!$C$6,VLOOKUP(C4783,Gebäude_Typen,2,FALSE)),FALSE),2)/2,"")</f>
        <v/>
      </c>
      <c r="T4783" s="729" t="str">
        <f>IFERROR(ROUND(VLOOKUP(N4783,Reinigungstage,IF('Gebäude-Typen'!$C$6&lt;&gt;0,'Gebäude-Typen'!$C$6,VLOOKUP(C4783,Gebäude_Typen,2,FALSE)),FALSE),2)/2,"")</f>
        <v/>
      </c>
      <c r="U4783" s="730">
        <f t="shared" si="694"/>
        <v>17.98</v>
      </c>
      <c r="V4783" s="731" t="str">
        <f>IFERROR(INDEX('2. Raumgruppen'!$A$1:$Y$33,MATCH(IF(ISERROR(SEARCH(" ",M4783,1)),MID(M4783,1,3),MID(M4783,1,SEARCH(" ",M4783,1)-1)),'2. Raumgruppen'!$B:$B,0),IF(ISERROR(SEARCH(" ",M4783,1)),MATCH('2. Raumgruppen'!$L$8,'2. Raumgruppen'!$8:$8,0),MATCH(MID(M4783,SEARCH(" ",M4783,1)+1,3),'2. Raumgruppen'!$8:$8,0))),"")</f>
        <v/>
      </c>
      <c r="W4783" s="731" t="str">
        <f>IFERROR(INDEX('2. Raumgruppen'!$A$1:$Y$33,MATCH(IF(ISERROR(SEARCH(" ",N4783,1)),MID(N4783,1,3),MID(N4783,1,SEARCH(" ",N4783,1)-1)),'2. Raumgruppen'!$B:$B,0),IF(ISERROR(SEARCH(" ",N4783,1)),MATCH('2. Raumgruppen'!$L$8,'2. Raumgruppen'!$8:$8,0),MATCH(MID(N4783,SEARCH(" ",N4783,1)+1,3),'2. Raumgruppen'!$8:$8,0))),"")</f>
        <v/>
      </c>
      <c r="X4783" s="732" t="str">
        <f t="shared" si="695"/>
        <v/>
      </c>
      <c r="Y4783" s="732" t="str">
        <f t="shared" si="696"/>
        <v/>
      </c>
      <c r="Z4783" s="733" t="str">
        <f t="shared" si="697"/>
        <v/>
      </c>
      <c r="AA4783" s="732" t="str">
        <f t="shared" si="698"/>
        <v/>
      </c>
      <c r="AB4783" s="643"/>
      <c r="AC4783" s="276"/>
      <c r="AD4783" s="277"/>
      <c r="AE4783" s="278"/>
      <c r="AF4783" s="278" t="str">
        <f t="shared" si="690"/>
        <v/>
      </c>
      <c r="AG4783" s="278"/>
      <c r="AH4783" s="279">
        <f t="shared" si="691"/>
        <v>17.98</v>
      </c>
      <c r="AI4783" s="279" t="str">
        <f t="shared" si="692"/>
        <v/>
      </c>
      <c r="AJ4783" s="279" t="str">
        <f t="shared" si="693"/>
        <v/>
      </c>
      <c r="AK4783" s="278"/>
      <c r="AL4783" s="278"/>
      <c r="AM4783" s="278"/>
      <c r="AN4783" s="278"/>
      <c r="AO4783" s="262"/>
      <c r="AP4783" s="262"/>
      <c r="AQ4783" s="262"/>
      <c r="AR4783" s="262"/>
      <c r="AS4783" s="262"/>
      <c r="AT4783" s="262"/>
      <c r="AU4783" s="262"/>
      <c r="AV4783" s="262"/>
      <c r="AW4783" s="262"/>
      <c r="AX4783" s="264"/>
      <c r="AY4783" s="264"/>
      <c r="AZ4783" s="262"/>
    </row>
    <row r="4784" spans="1:72" ht="27" hidden="1" customHeight="1">
      <c r="B4784" s="639">
        <v>4770</v>
      </c>
      <c r="C4784" s="639"/>
      <c r="D4784" s="640"/>
      <c r="E4784" s="640"/>
      <c r="F4784" s="640" t="str">
        <f>IFERROR(VLOOKUP(C4784,'Gebäude-Typen'!$A$7:$D$215,4,FALSE),"")</f>
        <v/>
      </c>
      <c r="G4784" s="641"/>
      <c r="H4784" s="640"/>
      <c r="I4784" s="639"/>
      <c r="J4784" s="640"/>
      <c r="K4784" s="642"/>
      <c r="L4784" s="639"/>
      <c r="M4784" s="639"/>
      <c r="N4784" s="639"/>
      <c r="O4784" s="639"/>
      <c r="P4784" s="734"/>
      <c r="Q4784" s="642"/>
      <c r="R4784" s="639"/>
      <c r="S4784" s="729" t="str">
        <f>IFERROR(ROUND(VLOOKUP(M4784,Reinigungstage,IF('Gebäude-Typen'!$C$6&lt;&gt;0,'Gebäude-Typen'!$C$6,VLOOKUP(C4784,Gebäude_Typen,2,FALSE)),FALSE),2)/2,"")</f>
        <v/>
      </c>
      <c r="T4784" s="729" t="str">
        <f>IFERROR(ROUND(VLOOKUP(N4784,Reinigungstage,IF('Gebäude-Typen'!$C$6&lt;&gt;0,'Gebäude-Typen'!$C$6,VLOOKUP(C4784,Gebäude_Typen,2,FALSE)),FALSE),2)/2,"")</f>
        <v/>
      </c>
      <c r="U4784" s="730">
        <f t="shared" si="694"/>
        <v>17.98</v>
      </c>
      <c r="V4784" s="731" t="str">
        <f>IFERROR(INDEX('2. Raumgruppen'!$A$1:$Y$33,MATCH(IF(ISERROR(SEARCH(" ",M4784,1)),MID(M4784,1,3),MID(M4784,1,SEARCH(" ",M4784,1)-1)),'2. Raumgruppen'!$B:$B,0),IF(ISERROR(SEARCH(" ",M4784,1)),MATCH('2. Raumgruppen'!$L$8,'2. Raumgruppen'!$8:$8,0),MATCH(MID(M4784,SEARCH(" ",M4784,1)+1,3),'2. Raumgruppen'!$8:$8,0))),"")</f>
        <v/>
      </c>
      <c r="W4784" s="731" t="str">
        <f>IFERROR(INDEX('2. Raumgruppen'!$A$1:$Y$33,MATCH(IF(ISERROR(SEARCH(" ",N4784,1)),MID(N4784,1,3),MID(N4784,1,SEARCH(" ",N4784,1)-1)),'2. Raumgruppen'!$B:$B,0),IF(ISERROR(SEARCH(" ",N4784,1)),MATCH('2. Raumgruppen'!$L$8,'2. Raumgruppen'!$8:$8,0),MATCH(MID(N4784,SEARCH(" ",N4784,1)+1,3),'2. Raumgruppen'!$8:$8,0))),"")</f>
        <v/>
      </c>
      <c r="X4784" s="732" t="str">
        <f t="shared" si="695"/>
        <v/>
      </c>
      <c r="Y4784" s="732" t="str">
        <f t="shared" si="696"/>
        <v/>
      </c>
      <c r="Z4784" s="733" t="str">
        <f t="shared" si="697"/>
        <v/>
      </c>
      <c r="AA4784" s="732" t="str">
        <f t="shared" si="698"/>
        <v/>
      </c>
      <c r="AB4784" s="643"/>
      <c r="AC4784" s="276"/>
      <c r="AD4784" s="277"/>
      <c r="AE4784" s="278"/>
      <c r="AF4784" s="278" t="str">
        <f t="shared" si="690"/>
        <v/>
      </c>
      <c r="AG4784" s="278"/>
      <c r="AH4784" s="279">
        <f t="shared" si="691"/>
        <v>17.98</v>
      </c>
      <c r="AI4784" s="279" t="str">
        <f t="shared" si="692"/>
        <v/>
      </c>
      <c r="AJ4784" s="279" t="str">
        <f t="shared" si="693"/>
        <v/>
      </c>
      <c r="AK4784" s="278"/>
      <c r="AL4784" s="278"/>
      <c r="AM4784" s="278"/>
      <c r="AN4784" s="278"/>
      <c r="AO4784" s="262"/>
      <c r="AP4784" s="262"/>
      <c r="AQ4784" s="262"/>
      <c r="AR4784" s="262"/>
      <c r="AS4784" s="262"/>
      <c r="AT4784" s="262"/>
      <c r="AU4784" s="262"/>
      <c r="AV4784" s="262"/>
      <c r="AW4784" s="264"/>
      <c r="AX4784" s="262"/>
      <c r="AY4784" s="262"/>
      <c r="AZ4784" s="262"/>
    </row>
    <row r="4785" spans="2:52" ht="27" hidden="1" customHeight="1">
      <c r="B4785" s="639">
        <v>4771</v>
      </c>
      <c r="C4785" s="639"/>
      <c r="D4785" s="640"/>
      <c r="E4785" s="640"/>
      <c r="F4785" s="640" t="str">
        <f>IFERROR(VLOOKUP(C4785,'Gebäude-Typen'!$A$7:$D$215,4,FALSE),"")</f>
        <v/>
      </c>
      <c r="G4785" s="641"/>
      <c r="H4785" s="640"/>
      <c r="I4785" s="639"/>
      <c r="J4785" s="640"/>
      <c r="K4785" s="642"/>
      <c r="L4785" s="639"/>
      <c r="M4785" s="639"/>
      <c r="N4785" s="639"/>
      <c r="O4785" s="639"/>
      <c r="P4785" s="734"/>
      <c r="Q4785" s="642"/>
      <c r="R4785" s="639"/>
      <c r="S4785" s="729" t="str">
        <f>IFERROR(ROUND(VLOOKUP(M4785,Reinigungstage,IF('Gebäude-Typen'!$C$6&lt;&gt;0,'Gebäude-Typen'!$C$6,VLOOKUP(C4785,Gebäude_Typen,2,FALSE)),FALSE),2)/2,"")</f>
        <v/>
      </c>
      <c r="T4785" s="729" t="str">
        <f>IFERROR(ROUND(VLOOKUP(N4785,Reinigungstage,IF('Gebäude-Typen'!$C$6&lt;&gt;0,'Gebäude-Typen'!$C$6,VLOOKUP(C4785,Gebäude_Typen,2,FALSE)),FALSE),2)/2,"")</f>
        <v/>
      </c>
      <c r="U4785" s="730">
        <f t="shared" si="694"/>
        <v>17.98</v>
      </c>
      <c r="V4785" s="731" t="str">
        <f>IFERROR(INDEX('2. Raumgruppen'!$A$1:$Y$33,MATCH(IF(ISERROR(SEARCH(" ",M4785,1)),MID(M4785,1,3),MID(M4785,1,SEARCH(" ",M4785,1)-1)),'2. Raumgruppen'!$B:$B,0),IF(ISERROR(SEARCH(" ",M4785,1)),MATCH('2. Raumgruppen'!$L$8,'2. Raumgruppen'!$8:$8,0),MATCH(MID(M4785,SEARCH(" ",M4785,1)+1,3),'2. Raumgruppen'!$8:$8,0))),"")</f>
        <v/>
      </c>
      <c r="W4785" s="731" t="str">
        <f>IFERROR(INDEX('2. Raumgruppen'!$A$1:$Y$33,MATCH(IF(ISERROR(SEARCH(" ",N4785,1)),MID(N4785,1,3),MID(N4785,1,SEARCH(" ",N4785,1)-1)),'2. Raumgruppen'!$B:$B,0),IF(ISERROR(SEARCH(" ",N4785,1)),MATCH('2. Raumgruppen'!$L$8,'2. Raumgruppen'!$8:$8,0),MATCH(MID(N4785,SEARCH(" ",N4785,1)+1,3),'2. Raumgruppen'!$8:$8,0))),"")</f>
        <v/>
      </c>
      <c r="X4785" s="732" t="str">
        <f t="shared" si="695"/>
        <v/>
      </c>
      <c r="Y4785" s="732" t="str">
        <f t="shared" si="696"/>
        <v/>
      </c>
      <c r="Z4785" s="733" t="str">
        <f t="shared" si="697"/>
        <v/>
      </c>
      <c r="AA4785" s="732" t="str">
        <f t="shared" si="698"/>
        <v/>
      </c>
      <c r="AB4785" s="643"/>
      <c r="AC4785" s="276"/>
      <c r="AD4785" s="277"/>
      <c r="AE4785" s="278"/>
      <c r="AF4785" s="278" t="str">
        <f t="shared" si="690"/>
        <v/>
      </c>
      <c r="AG4785" s="278"/>
      <c r="AH4785" s="279">
        <f t="shared" si="691"/>
        <v>17.98</v>
      </c>
      <c r="AI4785" s="279" t="str">
        <f t="shared" si="692"/>
        <v/>
      </c>
      <c r="AJ4785" s="279" t="str">
        <f t="shared" si="693"/>
        <v/>
      </c>
      <c r="AK4785" s="278"/>
      <c r="AL4785" s="278"/>
      <c r="AM4785" s="278"/>
      <c r="AN4785" s="278"/>
      <c r="AO4785" s="262"/>
      <c r="AP4785" s="262"/>
      <c r="AQ4785" s="262"/>
      <c r="AR4785" s="262"/>
      <c r="AS4785" s="262"/>
      <c r="AT4785" s="262"/>
      <c r="AU4785" s="262"/>
      <c r="AV4785" s="262"/>
      <c r="AW4785" s="262"/>
      <c r="AX4785" s="264"/>
      <c r="AY4785" s="262"/>
      <c r="AZ4785" s="264"/>
    </row>
    <row r="4786" spans="2:52" ht="27" hidden="1" customHeight="1">
      <c r="B4786" s="639">
        <v>4772</v>
      </c>
      <c r="C4786" s="639"/>
      <c r="D4786" s="640"/>
      <c r="E4786" s="640"/>
      <c r="F4786" s="640" t="str">
        <f>IFERROR(VLOOKUP(C4786,'Gebäude-Typen'!$A$7:$D$215,4,FALSE),"")</f>
        <v/>
      </c>
      <c r="G4786" s="641"/>
      <c r="H4786" s="640"/>
      <c r="I4786" s="639"/>
      <c r="J4786" s="640"/>
      <c r="K4786" s="642"/>
      <c r="L4786" s="639"/>
      <c r="M4786" s="639"/>
      <c r="N4786" s="639"/>
      <c r="O4786" s="639"/>
      <c r="P4786" s="734"/>
      <c r="Q4786" s="642"/>
      <c r="R4786" s="639"/>
      <c r="S4786" s="729" t="str">
        <f>IFERROR(ROUND(VLOOKUP(M4786,Reinigungstage,IF('Gebäude-Typen'!$C$6&lt;&gt;0,'Gebäude-Typen'!$C$6,VLOOKUP(C4786,Gebäude_Typen,2,FALSE)),FALSE),2)/2,"")</f>
        <v/>
      </c>
      <c r="T4786" s="729" t="str">
        <f>IFERROR(ROUND(VLOOKUP(N4786,Reinigungstage,IF('Gebäude-Typen'!$C$6&lt;&gt;0,'Gebäude-Typen'!$C$6,VLOOKUP(C4786,Gebäude_Typen,2,FALSE)),FALSE),2)/2,"")</f>
        <v/>
      </c>
      <c r="U4786" s="730">
        <f t="shared" si="694"/>
        <v>17.98</v>
      </c>
      <c r="V4786" s="731" t="str">
        <f>IFERROR(INDEX('2. Raumgruppen'!$A$1:$Y$33,MATCH(IF(ISERROR(SEARCH(" ",M4786,1)),MID(M4786,1,3),MID(M4786,1,SEARCH(" ",M4786,1)-1)),'2. Raumgruppen'!$B:$B,0),IF(ISERROR(SEARCH(" ",M4786,1)),MATCH('2. Raumgruppen'!$L$8,'2. Raumgruppen'!$8:$8,0),MATCH(MID(M4786,SEARCH(" ",M4786,1)+1,3),'2. Raumgruppen'!$8:$8,0))),"")</f>
        <v/>
      </c>
      <c r="W4786" s="731" t="str">
        <f>IFERROR(INDEX('2. Raumgruppen'!$A$1:$Y$33,MATCH(IF(ISERROR(SEARCH(" ",N4786,1)),MID(N4786,1,3),MID(N4786,1,SEARCH(" ",N4786,1)-1)),'2. Raumgruppen'!$B:$B,0),IF(ISERROR(SEARCH(" ",N4786,1)),MATCH('2. Raumgruppen'!$L$8,'2. Raumgruppen'!$8:$8,0),MATCH(MID(N4786,SEARCH(" ",N4786,1)+1,3),'2. Raumgruppen'!$8:$8,0))),"")</f>
        <v/>
      </c>
      <c r="X4786" s="732" t="str">
        <f t="shared" si="695"/>
        <v/>
      </c>
      <c r="Y4786" s="732" t="str">
        <f t="shared" si="696"/>
        <v/>
      </c>
      <c r="Z4786" s="733" t="str">
        <f t="shared" si="697"/>
        <v/>
      </c>
      <c r="AA4786" s="732" t="str">
        <f t="shared" si="698"/>
        <v/>
      </c>
      <c r="AB4786" s="643"/>
      <c r="AC4786" s="276"/>
      <c r="AD4786" s="277"/>
      <c r="AE4786" s="278"/>
      <c r="AF4786" s="278" t="str">
        <f t="shared" si="690"/>
        <v/>
      </c>
      <c r="AG4786" s="278"/>
      <c r="AH4786" s="279">
        <f t="shared" si="691"/>
        <v>17.98</v>
      </c>
      <c r="AI4786" s="279" t="str">
        <f t="shared" si="692"/>
        <v/>
      </c>
      <c r="AJ4786" s="279" t="str">
        <f t="shared" si="693"/>
        <v/>
      </c>
      <c r="AK4786" s="278"/>
      <c r="AL4786" s="278"/>
      <c r="AM4786" s="278"/>
      <c r="AN4786" s="278"/>
      <c r="AO4786" s="262"/>
      <c r="AP4786" s="262"/>
      <c r="AQ4786" s="262"/>
      <c r="AR4786" s="262"/>
      <c r="AS4786" s="262"/>
      <c r="AT4786" s="262"/>
      <c r="AU4786" s="262"/>
      <c r="AV4786" s="262"/>
      <c r="AW4786" s="264"/>
      <c r="AX4786" s="264"/>
      <c r="AY4786" s="262"/>
      <c r="AZ4786" s="262"/>
    </row>
    <row r="4787" spans="2:52" ht="27" hidden="1" customHeight="1">
      <c r="B4787" s="639">
        <v>4773</v>
      </c>
      <c r="C4787" s="639"/>
      <c r="D4787" s="640"/>
      <c r="E4787" s="640"/>
      <c r="F4787" s="640" t="str">
        <f>IFERROR(VLOOKUP(C4787,'Gebäude-Typen'!$A$7:$D$215,4,FALSE),"")</f>
        <v/>
      </c>
      <c r="G4787" s="641"/>
      <c r="H4787" s="640"/>
      <c r="I4787" s="639"/>
      <c r="J4787" s="640"/>
      <c r="K4787" s="642"/>
      <c r="L4787" s="639"/>
      <c r="M4787" s="639"/>
      <c r="N4787" s="639"/>
      <c r="O4787" s="639"/>
      <c r="P4787" s="734"/>
      <c r="Q4787" s="642"/>
      <c r="R4787" s="639"/>
      <c r="S4787" s="729" t="str">
        <f>IFERROR(ROUND(VLOOKUP(M4787,Reinigungstage,IF('Gebäude-Typen'!$C$6&lt;&gt;0,'Gebäude-Typen'!$C$6,VLOOKUP(C4787,Gebäude_Typen,2,FALSE)),FALSE),2)/2,"")</f>
        <v/>
      </c>
      <c r="T4787" s="729" t="str">
        <f>IFERROR(ROUND(VLOOKUP(N4787,Reinigungstage,IF('Gebäude-Typen'!$C$6&lt;&gt;0,'Gebäude-Typen'!$C$6,VLOOKUP(C4787,Gebäude_Typen,2,FALSE)),FALSE),2)/2,"")</f>
        <v/>
      </c>
      <c r="U4787" s="730">
        <f t="shared" si="694"/>
        <v>17.98</v>
      </c>
      <c r="V4787" s="731" t="str">
        <f>IFERROR(INDEX('2. Raumgruppen'!$A$1:$Y$33,MATCH(IF(ISERROR(SEARCH(" ",M4787,1)),MID(M4787,1,3),MID(M4787,1,SEARCH(" ",M4787,1)-1)),'2. Raumgruppen'!$B:$B,0),IF(ISERROR(SEARCH(" ",M4787,1)),MATCH('2. Raumgruppen'!$L$8,'2. Raumgruppen'!$8:$8,0),MATCH(MID(M4787,SEARCH(" ",M4787,1)+1,3),'2. Raumgruppen'!$8:$8,0))),"")</f>
        <v/>
      </c>
      <c r="W4787" s="731" t="str">
        <f>IFERROR(INDEX('2. Raumgruppen'!$A$1:$Y$33,MATCH(IF(ISERROR(SEARCH(" ",N4787,1)),MID(N4787,1,3),MID(N4787,1,SEARCH(" ",N4787,1)-1)),'2. Raumgruppen'!$B:$B,0),IF(ISERROR(SEARCH(" ",N4787,1)),MATCH('2. Raumgruppen'!$L$8,'2. Raumgruppen'!$8:$8,0),MATCH(MID(N4787,SEARCH(" ",N4787,1)+1,3),'2. Raumgruppen'!$8:$8,0))),"")</f>
        <v/>
      </c>
      <c r="X4787" s="732" t="str">
        <f t="shared" si="695"/>
        <v/>
      </c>
      <c r="Y4787" s="732" t="str">
        <f t="shared" si="696"/>
        <v/>
      </c>
      <c r="Z4787" s="733" t="str">
        <f t="shared" si="697"/>
        <v/>
      </c>
      <c r="AA4787" s="732" t="str">
        <f t="shared" si="698"/>
        <v/>
      </c>
      <c r="AB4787" s="643"/>
      <c r="AC4787" s="276"/>
      <c r="AD4787" s="277"/>
      <c r="AE4787" s="278"/>
      <c r="AF4787" s="278" t="str">
        <f t="shared" si="690"/>
        <v/>
      </c>
      <c r="AG4787" s="278"/>
      <c r="AH4787" s="279">
        <f t="shared" si="691"/>
        <v>17.98</v>
      </c>
      <c r="AI4787" s="279" t="str">
        <f t="shared" si="692"/>
        <v/>
      </c>
      <c r="AJ4787" s="279" t="str">
        <f t="shared" si="693"/>
        <v/>
      </c>
      <c r="AK4787" s="278"/>
      <c r="AL4787" s="278"/>
      <c r="AM4787" s="278"/>
      <c r="AN4787" s="278"/>
      <c r="AO4787" s="262"/>
      <c r="AP4787" s="262"/>
      <c r="AQ4787" s="262"/>
      <c r="AR4787" s="262"/>
      <c r="AS4787" s="262"/>
      <c r="AT4787" s="262"/>
      <c r="AU4787" s="262"/>
      <c r="AV4787" s="262"/>
      <c r="AW4787" s="278"/>
      <c r="AX4787" s="262"/>
      <c r="AY4787" s="262"/>
      <c r="AZ4787" s="264"/>
    </row>
    <row r="4788" spans="2:52" ht="27" hidden="1" customHeight="1">
      <c r="B4788" s="639">
        <v>4774</v>
      </c>
      <c r="C4788" s="639"/>
      <c r="D4788" s="640"/>
      <c r="E4788" s="640"/>
      <c r="F4788" s="640" t="str">
        <f>IFERROR(VLOOKUP(C4788,'Gebäude-Typen'!$A$7:$D$215,4,FALSE),"")</f>
        <v/>
      </c>
      <c r="G4788" s="641"/>
      <c r="H4788" s="640"/>
      <c r="I4788" s="639"/>
      <c r="J4788" s="640"/>
      <c r="K4788" s="642"/>
      <c r="L4788" s="639"/>
      <c r="M4788" s="639"/>
      <c r="N4788" s="639"/>
      <c r="O4788" s="639"/>
      <c r="P4788" s="734"/>
      <c r="Q4788" s="642"/>
      <c r="R4788" s="639"/>
      <c r="S4788" s="729" t="str">
        <f>IFERROR(ROUND(VLOOKUP(M4788,Reinigungstage,IF('Gebäude-Typen'!$C$6&lt;&gt;0,'Gebäude-Typen'!$C$6,VLOOKUP(C4788,Gebäude_Typen,2,FALSE)),FALSE),2)/2,"")</f>
        <v/>
      </c>
      <c r="T4788" s="729" t="str">
        <f>IFERROR(ROUND(VLOOKUP(N4788,Reinigungstage,IF('Gebäude-Typen'!$C$6&lt;&gt;0,'Gebäude-Typen'!$C$6,VLOOKUP(C4788,Gebäude_Typen,2,FALSE)),FALSE),2)/2,"")</f>
        <v/>
      </c>
      <c r="U4788" s="730">
        <f t="shared" si="694"/>
        <v>17.98</v>
      </c>
      <c r="V4788" s="731" t="str">
        <f>IFERROR(INDEX('2. Raumgruppen'!$A$1:$Y$33,MATCH(IF(ISERROR(SEARCH(" ",M4788,1)),MID(M4788,1,3),MID(M4788,1,SEARCH(" ",M4788,1)-1)),'2. Raumgruppen'!$B:$B,0),IF(ISERROR(SEARCH(" ",M4788,1)),MATCH('2. Raumgruppen'!$L$8,'2. Raumgruppen'!$8:$8,0),MATCH(MID(M4788,SEARCH(" ",M4788,1)+1,3),'2. Raumgruppen'!$8:$8,0))),"")</f>
        <v/>
      </c>
      <c r="W4788" s="731" t="str">
        <f>IFERROR(INDEX('2. Raumgruppen'!$A$1:$Y$33,MATCH(IF(ISERROR(SEARCH(" ",N4788,1)),MID(N4788,1,3),MID(N4788,1,SEARCH(" ",N4788,1)-1)),'2. Raumgruppen'!$B:$B,0),IF(ISERROR(SEARCH(" ",N4788,1)),MATCH('2. Raumgruppen'!$L$8,'2. Raumgruppen'!$8:$8,0),MATCH(MID(N4788,SEARCH(" ",N4788,1)+1,3),'2. Raumgruppen'!$8:$8,0))),"")</f>
        <v/>
      </c>
      <c r="X4788" s="732" t="str">
        <f t="shared" si="695"/>
        <v/>
      </c>
      <c r="Y4788" s="732" t="str">
        <f t="shared" si="696"/>
        <v/>
      </c>
      <c r="Z4788" s="733" t="str">
        <f t="shared" si="697"/>
        <v/>
      </c>
      <c r="AA4788" s="732" t="str">
        <f t="shared" si="698"/>
        <v/>
      </c>
      <c r="AB4788" s="643"/>
      <c r="AC4788" s="276"/>
      <c r="AD4788" s="277"/>
      <c r="AE4788" s="278"/>
      <c r="AF4788" s="278" t="str">
        <f t="shared" si="690"/>
        <v/>
      </c>
      <c r="AG4788" s="278"/>
      <c r="AH4788" s="279">
        <f t="shared" si="691"/>
        <v>17.98</v>
      </c>
      <c r="AI4788" s="279" t="str">
        <f t="shared" si="692"/>
        <v/>
      </c>
      <c r="AJ4788" s="279" t="str">
        <f t="shared" si="693"/>
        <v/>
      </c>
      <c r="AK4788" s="278"/>
      <c r="AL4788" s="278"/>
      <c r="AM4788" s="278"/>
      <c r="AN4788" s="278"/>
      <c r="AO4788" s="262"/>
      <c r="AP4788" s="262"/>
      <c r="AQ4788" s="262"/>
      <c r="AR4788" s="262"/>
      <c r="AS4788" s="262"/>
      <c r="AT4788" s="262"/>
      <c r="AU4788" s="262"/>
      <c r="AV4788" s="262"/>
      <c r="AW4788" s="264"/>
      <c r="AX4788" s="264"/>
      <c r="AY4788" s="262"/>
      <c r="AZ4788" s="262"/>
    </row>
    <row r="4789" spans="2:52" ht="27" hidden="1" customHeight="1">
      <c r="B4789" s="639">
        <v>4775</v>
      </c>
      <c r="C4789" s="639"/>
      <c r="D4789" s="640"/>
      <c r="E4789" s="640"/>
      <c r="F4789" s="640" t="str">
        <f>IFERROR(VLOOKUP(C4789,'Gebäude-Typen'!$A$7:$D$215,4,FALSE),"")</f>
        <v/>
      </c>
      <c r="G4789" s="641"/>
      <c r="H4789" s="640"/>
      <c r="I4789" s="639"/>
      <c r="J4789" s="640"/>
      <c r="K4789" s="642"/>
      <c r="L4789" s="639"/>
      <c r="M4789" s="639"/>
      <c r="N4789" s="639"/>
      <c r="O4789" s="639"/>
      <c r="P4789" s="734"/>
      <c r="Q4789" s="642"/>
      <c r="R4789" s="639"/>
      <c r="S4789" s="729" t="str">
        <f>IFERROR(ROUND(VLOOKUP(M4789,Reinigungstage,IF('Gebäude-Typen'!$C$6&lt;&gt;0,'Gebäude-Typen'!$C$6,VLOOKUP(C4789,Gebäude_Typen,2,FALSE)),FALSE),2)/2,"")</f>
        <v/>
      </c>
      <c r="T4789" s="729" t="str">
        <f>IFERROR(ROUND(VLOOKUP(N4789,Reinigungstage,IF('Gebäude-Typen'!$C$6&lt;&gt;0,'Gebäude-Typen'!$C$6,VLOOKUP(C4789,Gebäude_Typen,2,FALSE)),FALSE),2)/2,"")</f>
        <v/>
      </c>
      <c r="U4789" s="730">
        <f t="shared" si="694"/>
        <v>17.98</v>
      </c>
      <c r="V4789" s="731" t="str">
        <f>IFERROR(INDEX('2. Raumgruppen'!$A$1:$Y$33,MATCH(IF(ISERROR(SEARCH(" ",M4789,1)),MID(M4789,1,3),MID(M4789,1,SEARCH(" ",M4789,1)-1)),'2. Raumgruppen'!$B:$B,0),IF(ISERROR(SEARCH(" ",M4789,1)),MATCH('2. Raumgruppen'!$L$8,'2. Raumgruppen'!$8:$8,0),MATCH(MID(M4789,SEARCH(" ",M4789,1)+1,3),'2. Raumgruppen'!$8:$8,0))),"")</f>
        <v/>
      </c>
      <c r="W4789" s="731" t="str">
        <f>IFERROR(INDEX('2. Raumgruppen'!$A$1:$Y$33,MATCH(IF(ISERROR(SEARCH(" ",N4789,1)),MID(N4789,1,3),MID(N4789,1,SEARCH(" ",N4789,1)-1)),'2. Raumgruppen'!$B:$B,0),IF(ISERROR(SEARCH(" ",N4789,1)),MATCH('2. Raumgruppen'!$L$8,'2. Raumgruppen'!$8:$8,0),MATCH(MID(N4789,SEARCH(" ",N4789,1)+1,3),'2. Raumgruppen'!$8:$8,0))),"")</f>
        <v/>
      </c>
      <c r="X4789" s="732" t="str">
        <f t="shared" si="695"/>
        <v/>
      </c>
      <c r="Y4789" s="732" t="str">
        <f t="shared" si="696"/>
        <v/>
      </c>
      <c r="Z4789" s="733" t="str">
        <f t="shared" si="697"/>
        <v/>
      </c>
      <c r="AA4789" s="732" t="str">
        <f t="shared" si="698"/>
        <v/>
      </c>
      <c r="AB4789" s="643"/>
      <c r="AC4789" s="276"/>
      <c r="AD4789" s="277"/>
      <c r="AE4789" s="278"/>
      <c r="AF4789" s="278" t="str">
        <f t="shared" ref="AF4789:AF4852" si="699">LEFT(N4789,1)</f>
        <v/>
      </c>
      <c r="AG4789" s="278"/>
      <c r="AH4789" s="279">
        <f t="shared" ref="AH4789:AH4852" si="700">IF(U4789=SVS,U4789,"")</f>
        <v>17.98</v>
      </c>
      <c r="AI4789" s="279" t="str">
        <f t="shared" ref="AI4789:AI4852" si="701">IF(U4789=SVSg,U4789,"")</f>
        <v/>
      </c>
      <c r="AJ4789" s="279" t="str">
        <f t="shared" ref="AJ4789:AJ4852" si="702">IF(AND(U4789&lt;&gt;SVS,U4789&lt;&gt;SVSg,T4789&lt;&gt;0),U4789,"")</f>
        <v/>
      </c>
      <c r="AK4789" s="278"/>
      <c r="AL4789" s="278"/>
      <c r="AM4789" s="278"/>
      <c r="AN4789" s="278"/>
      <c r="AO4789" s="262"/>
      <c r="AP4789" s="262"/>
      <c r="AQ4789" s="262"/>
      <c r="AR4789" s="262"/>
      <c r="AS4789" s="262"/>
      <c r="AT4789" s="262"/>
      <c r="AU4789" s="262"/>
      <c r="AV4789" s="262"/>
      <c r="AW4789" s="262"/>
      <c r="AX4789" s="262"/>
      <c r="AY4789" s="262"/>
      <c r="AZ4789" s="264"/>
    </row>
    <row r="4790" spans="2:52" ht="27" hidden="1" customHeight="1">
      <c r="B4790" s="639">
        <v>4776</v>
      </c>
      <c r="C4790" s="639"/>
      <c r="D4790" s="640"/>
      <c r="E4790" s="640"/>
      <c r="F4790" s="640" t="str">
        <f>IFERROR(VLOOKUP(C4790,'Gebäude-Typen'!$A$7:$D$215,4,FALSE),"")</f>
        <v/>
      </c>
      <c r="G4790" s="641"/>
      <c r="H4790" s="640"/>
      <c r="I4790" s="639"/>
      <c r="J4790" s="640"/>
      <c r="K4790" s="642"/>
      <c r="L4790" s="639"/>
      <c r="M4790" s="639"/>
      <c r="N4790" s="639"/>
      <c r="O4790" s="639"/>
      <c r="P4790" s="734"/>
      <c r="Q4790" s="642"/>
      <c r="R4790" s="639"/>
      <c r="S4790" s="729" t="str">
        <f>IFERROR(ROUND(VLOOKUP(M4790,Reinigungstage,IF('Gebäude-Typen'!$C$6&lt;&gt;0,'Gebäude-Typen'!$C$6,VLOOKUP(C4790,Gebäude_Typen,2,FALSE)),FALSE),2)/2,"")</f>
        <v/>
      </c>
      <c r="T4790" s="729" t="str">
        <f>IFERROR(ROUND(VLOOKUP(N4790,Reinigungstage,IF('Gebäude-Typen'!$C$6&lt;&gt;0,'Gebäude-Typen'!$C$6,VLOOKUP(C4790,Gebäude_Typen,2,FALSE)),FALSE),2)/2,"")</f>
        <v/>
      </c>
      <c r="U4790" s="730">
        <f t="shared" si="694"/>
        <v>17.98</v>
      </c>
      <c r="V4790" s="731" t="str">
        <f>IFERROR(INDEX('2. Raumgruppen'!$A$1:$Y$33,MATCH(IF(ISERROR(SEARCH(" ",M4790,1)),MID(M4790,1,3),MID(M4790,1,SEARCH(" ",M4790,1)-1)),'2. Raumgruppen'!$B:$B,0),IF(ISERROR(SEARCH(" ",M4790,1)),MATCH('2. Raumgruppen'!$L$8,'2. Raumgruppen'!$8:$8,0),MATCH(MID(M4790,SEARCH(" ",M4790,1)+1,3),'2. Raumgruppen'!$8:$8,0))),"")</f>
        <v/>
      </c>
      <c r="W4790" s="731" t="str">
        <f>IFERROR(INDEX('2. Raumgruppen'!$A$1:$Y$33,MATCH(IF(ISERROR(SEARCH(" ",N4790,1)),MID(N4790,1,3),MID(N4790,1,SEARCH(" ",N4790,1)-1)),'2. Raumgruppen'!$B:$B,0),IF(ISERROR(SEARCH(" ",N4790,1)),MATCH('2. Raumgruppen'!$L$8,'2. Raumgruppen'!$8:$8,0),MATCH(MID(N4790,SEARCH(" ",N4790,1)+1,3),'2. Raumgruppen'!$8:$8,0))),"")</f>
        <v/>
      </c>
      <c r="X4790" s="732" t="str">
        <f t="shared" si="695"/>
        <v/>
      </c>
      <c r="Y4790" s="732" t="str">
        <f t="shared" si="696"/>
        <v/>
      </c>
      <c r="Z4790" s="733" t="str">
        <f t="shared" si="697"/>
        <v/>
      </c>
      <c r="AA4790" s="732" t="str">
        <f t="shared" si="698"/>
        <v/>
      </c>
      <c r="AB4790" s="643"/>
      <c r="AC4790" s="276"/>
      <c r="AD4790" s="277"/>
      <c r="AE4790" s="278"/>
      <c r="AF4790" s="278" t="str">
        <f t="shared" si="699"/>
        <v/>
      </c>
      <c r="AG4790" s="278"/>
      <c r="AH4790" s="279">
        <f t="shared" si="700"/>
        <v>17.98</v>
      </c>
      <c r="AI4790" s="279" t="str">
        <f t="shared" si="701"/>
        <v/>
      </c>
      <c r="AJ4790" s="279" t="str">
        <f t="shared" si="702"/>
        <v/>
      </c>
      <c r="AK4790" s="278"/>
      <c r="AL4790" s="278"/>
      <c r="AM4790" s="278"/>
      <c r="AN4790" s="278"/>
      <c r="AO4790" s="262"/>
      <c r="AP4790" s="262"/>
      <c r="AQ4790" s="262"/>
      <c r="AR4790" s="262"/>
      <c r="AS4790" s="262"/>
      <c r="AT4790" s="262"/>
      <c r="AU4790" s="262"/>
      <c r="AV4790" s="262"/>
      <c r="AW4790" s="262"/>
      <c r="AX4790" s="262"/>
      <c r="AY4790" s="262"/>
      <c r="AZ4790" s="262"/>
    </row>
    <row r="4791" spans="2:52" ht="27" hidden="1" customHeight="1">
      <c r="B4791" s="639">
        <v>4777</v>
      </c>
      <c r="C4791" s="639"/>
      <c r="D4791" s="640"/>
      <c r="E4791" s="640"/>
      <c r="F4791" s="640" t="str">
        <f>IFERROR(VLOOKUP(C4791,'Gebäude-Typen'!$A$7:$D$215,4,FALSE),"")</f>
        <v/>
      </c>
      <c r="G4791" s="641"/>
      <c r="H4791" s="640"/>
      <c r="I4791" s="639"/>
      <c r="J4791" s="640"/>
      <c r="K4791" s="642"/>
      <c r="L4791" s="639"/>
      <c r="M4791" s="639"/>
      <c r="N4791" s="639"/>
      <c r="O4791" s="639"/>
      <c r="P4791" s="734"/>
      <c r="Q4791" s="642"/>
      <c r="R4791" s="639"/>
      <c r="S4791" s="729" t="str">
        <f>IFERROR(ROUND(VLOOKUP(M4791,Reinigungstage,IF('Gebäude-Typen'!$C$6&lt;&gt;0,'Gebäude-Typen'!$C$6,VLOOKUP(C4791,Gebäude_Typen,2,FALSE)),FALSE),2)/2,"")</f>
        <v/>
      </c>
      <c r="T4791" s="729" t="str">
        <f>IFERROR(ROUND(VLOOKUP(N4791,Reinigungstage,IF('Gebäude-Typen'!$C$6&lt;&gt;0,'Gebäude-Typen'!$C$6,VLOOKUP(C4791,Gebäude_Typen,2,FALSE)),FALSE),2)/2,"")</f>
        <v/>
      </c>
      <c r="U4791" s="730">
        <f t="shared" si="694"/>
        <v>17.98</v>
      </c>
      <c r="V4791" s="731" t="str">
        <f>IFERROR(INDEX('2. Raumgruppen'!$A$1:$Y$33,MATCH(IF(ISERROR(SEARCH(" ",M4791,1)),MID(M4791,1,3),MID(M4791,1,SEARCH(" ",M4791,1)-1)),'2. Raumgruppen'!$B:$B,0),IF(ISERROR(SEARCH(" ",M4791,1)),MATCH('2. Raumgruppen'!$L$8,'2. Raumgruppen'!$8:$8,0),MATCH(MID(M4791,SEARCH(" ",M4791,1)+1,3),'2. Raumgruppen'!$8:$8,0))),"")</f>
        <v/>
      </c>
      <c r="W4791" s="731" t="str">
        <f>IFERROR(INDEX('2. Raumgruppen'!$A$1:$Y$33,MATCH(IF(ISERROR(SEARCH(" ",N4791,1)),MID(N4791,1,3),MID(N4791,1,SEARCH(" ",N4791,1)-1)),'2. Raumgruppen'!$B:$B,0),IF(ISERROR(SEARCH(" ",N4791,1)),MATCH('2. Raumgruppen'!$L$8,'2. Raumgruppen'!$8:$8,0),MATCH(MID(N4791,SEARCH(" ",N4791,1)+1,3),'2. Raumgruppen'!$8:$8,0))),"")</f>
        <v/>
      </c>
      <c r="X4791" s="732" t="str">
        <f t="shared" si="695"/>
        <v/>
      </c>
      <c r="Y4791" s="732" t="str">
        <f t="shared" si="696"/>
        <v/>
      </c>
      <c r="Z4791" s="733" t="str">
        <f t="shared" si="697"/>
        <v/>
      </c>
      <c r="AA4791" s="732" t="str">
        <f t="shared" si="698"/>
        <v/>
      </c>
      <c r="AB4791" s="643"/>
      <c r="AC4791" s="276"/>
      <c r="AD4791" s="277"/>
      <c r="AE4791" s="278"/>
      <c r="AF4791" s="278" t="str">
        <f t="shared" si="699"/>
        <v/>
      </c>
      <c r="AG4791" s="278"/>
      <c r="AH4791" s="279">
        <f t="shared" si="700"/>
        <v>17.98</v>
      </c>
      <c r="AI4791" s="279" t="str">
        <f t="shared" si="701"/>
        <v/>
      </c>
      <c r="AJ4791" s="279" t="str">
        <f t="shared" si="702"/>
        <v/>
      </c>
      <c r="AK4791" s="278"/>
      <c r="AL4791" s="278"/>
      <c r="AM4791" s="278"/>
      <c r="AN4791" s="278"/>
      <c r="AO4791" s="262"/>
      <c r="AP4791" s="262"/>
      <c r="AQ4791" s="262"/>
      <c r="AR4791" s="262"/>
      <c r="AS4791" s="262"/>
      <c r="AT4791" s="262"/>
      <c r="AU4791" s="262"/>
      <c r="AV4791" s="262"/>
      <c r="AW4791" s="264"/>
      <c r="AX4791" s="262"/>
      <c r="AY4791" s="262"/>
      <c r="AZ4791" s="262"/>
    </row>
    <row r="4792" spans="2:52" ht="27" hidden="1" customHeight="1">
      <c r="B4792" s="639">
        <v>4778</v>
      </c>
      <c r="C4792" s="639"/>
      <c r="D4792" s="640"/>
      <c r="E4792" s="640"/>
      <c r="F4792" s="640" t="str">
        <f>IFERROR(VLOOKUP(C4792,'Gebäude-Typen'!$A$7:$D$215,4,FALSE),"")</f>
        <v/>
      </c>
      <c r="G4792" s="641"/>
      <c r="H4792" s="640"/>
      <c r="I4792" s="639"/>
      <c r="J4792" s="640"/>
      <c r="K4792" s="642"/>
      <c r="L4792" s="639"/>
      <c r="M4792" s="639"/>
      <c r="N4792" s="639"/>
      <c r="O4792" s="639"/>
      <c r="P4792" s="734"/>
      <c r="Q4792" s="642"/>
      <c r="R4792" s="639"/>
      <c r="S4792" s="729" t="str">
        <f>IFERROR(ROUND(VLOOKUP(M4792,Reinigungstage,IF('Gebäude-Typen'!$C$6&lt;&gt;0,'Gebäude-Typen'!$C$6,VLOOKUP(C4792,Gebäude_Typen,2,FALSE)),FALSE),2)/2,"")</f>
        <v/>
      </c>
      <c r="T4792" s="729" t="str">
        <f>IFERROR(ROUND(VLOOKUP(N4792,Reinigungstage,IF('Gebäude-Typen'!$C$6&lt;&gt;0,'Gebäude-Typen'!$C$6,VLOOKUP(C4792,Gebäude_Typen,2,FALSE)),FALSE),2)/2,"")</f>
        <v/>
      </c>
      <c r="U4792" s="730">
        <f t="shared" si="694"/>
        <v>17.98</v>
      </c>
      <c r="V4792" s="731" t="str">
        <f>IFERROR(INDEX('2. Raumgruppen'!$A$1:$Y$33,MATCH(IF(ISERROR(SEARCH(" ",M4792,1)),MID(M4792,1,3),MID(M4792,1,SEARCH(" ",M4792,1)-1)),'2. Raumgruppen'!$B:$B,0),IF(ISERROR(SEARCH(" ",M4792,1)),MATCH('2. Raumgruppen'!$L$8,'2. Raumgruppen'!$8:$8,0),MATCH(MID(M4792,SEARCH(" ",M4792,1)+1,3),'2. Raumgruppen'!$8:$8,0))),"")</f>
        <v/>
      </c>
      <c r="W4792" s="731" t="str">
        <f>IFERROR(INDEX('2. Raumgruppen'!$A$1:$Y$33,MATCH(IF(ISERROR(SEARCH(" ",N4792,1)),MID(N4792,1,3),MID(N4792,1,SEARCH(" ",N4792,1)-1)),'2. Raumgruppen'!$B:$B,0),IF(ISERROR(SEARCH(" ",N4792,1)),MATCH('2. Raumgruppen'!$L$8,'2. Raumgruppen'!$8:$8,0),MATCH(MID(N4792,SEARCH(" ",N4792,1)+1,3),'2. Raumgruppen'!$8:$8,0))),"")</f>
        <v/>
      </c>
      <c r="X4792" s="732" t="str">
        <f t="shared" si="695"/>
        <v/>
      </c>
      <c r="Y4792" s="732" t="str">
        <f t="shared" si="696"/>
        <v/>
      </c>
      <c r="Z4792" s="733" t="str">
        <f t="shared" si="697"/>
        <v/>
      </c>
      <c r="AA4792" s="732" t="str">
        <f t="shared" si="698"/>
        <v/>
      </c>
      <c r="AB4792" s="643"/>
      <c r="AC4792" s="276"/>
      <c r="AD4792" s="277"/>
      <c r="AE4792" s="278"/>
      <c r="AF4792" s="278" t="str">
        <f t="shared" si="699"/>
        <v/>
      </c>
      <c r="AG4792" s="278"/>
      <c r="AH4792" s="279">
        <f t="shared" si="700"/>
        <v>17.98</v>
      </c>
      <c r="AI4792" s="279" t="str">
        <f t="shared" si="701"/>
        <v/>
      </c>
      <c r="AJ4792" s="279" t="str">
        <f t="shared" si="702"/>
        <v/>
      </c>
      <c r="AK4792" s="278"/>
      <c r="AL4792" s="278"/>
      <c r="AM4792" s="278"/>
      <c r="AN4792" s="278"/>
      <c r="AO4792" s="262"/>
      <c r="AP4792" s="262"/>
      <c r="AQ4792" s="262"/>
      <c r="AR4792" s="262"/>
      <c r="AS4792" s="262"/>
      <c r="AT4792" s="262"/>
      <c r="AU4792" s="262"/>
      <c r="AV4792" s="262"/>
      <c r="AW4792" s="262"/>
      <c r="AX4792" s="264"/>
      <c r="AY4792" s="264"/>
      <c r="AZ4792" s="262"/>
    </row>
    <row r="4793" spans="2:52" ht="27" hidden="1" customHeight="1">
      <c r="B4793" s="639">
        <v>4779</v>
      </c>
      <c r="C4793" s="639"/>
      <c r="D4793" s="640"/>
      <c r="E4793" s="640"/>
      <c r="F4793" s="640" t="str">
        <f>IFERROR(VLOOKUP(C4793,'Gebäude-Typen'!$A$7:$D$215,4,FALSE),"")</f>
        <v/>
      </c>
      <c r="G4793" s="641"/>
      <c r="H4793" s="640"/>
      <c r="I4793" s="639"/>
      <c r="J4793" s="640"/>
      <c r="K4793" s="642"/>
      <c r="L4793" s="639"/>
      <c r="M4793" s="639"/>
      <c r="N4793" s="639"/>
      <c r="O4793" s="639"/>
      <c r="P4793" s="734"/>
      <c r="Q4793" s="642"/>
      <c r="R4793" s="639"/>
      <c r="S4793" s="729" t="str">
        <f>IFERROR(ROUND(VLOOKUP(M4793,Reinigungstage,IF('Gebäude-Typen'!$C$6&lt;&gt;0,'Gebäude-Typen'!$C$6,VLOOKUP(C4793,Gebäude_Typen,2,FALSE)),FALSE),2)/2,"")</f>
        <v/>
      </c>
      <c r="T4793" s="729" t="str">
        <f>IFERROR(ROUND(VLOOKUP(N4793,Reinigungstage,IF('Gebäude-Typen'!$C$6&lt;&gt;0,'Gebäude-Typen'!$C$6,VLOOKUP(C4793,Gebäude_Typen,2,FALSE)),FALSE),2)/2,"")</f>
        <v/>
      </c>
      <c r="U4793" s="730">
        <f t="shared" si="694"/>
        <v>17.98</v>
      </c>
      <c r="V4793" s="731" t="str">
        <f>IFERROR(INDEX('2. Raumgruppen'!$A$1:$Y$33,MATCH(IF(ISERROR(SEARCH(" ",M4793,1)),MID(M4793,1,3),MID(M4793,1,SEARCH(" ",M4793,1)-1)),'2. Raumgruppen'!$B:$B,0),IF(ISERROR(SEARCH(" ",M4793,1)),MATCH('2. Raumgruppen'!$L$8,'2. Raumgruppen'!$8:$8,0),MATCH(MID(M4793,SEARCH(" ",M4793,1)+1,3),'2. Raumgruppen'!$8:$8,0))),"")</f>
        <v/>
      </c>
      <c r="W4793" s="731" t="str">
        <f>IFERROR(INDEX('2. Raumgruppen'!$A$1:$Y$33,MATCH(IF(ISERROR(SEARCH(" ",N4793,1)),MID(N4793,1,3),MID(N4793,1,SEARCH(" ",N4793,1)-1)),'2. Raumgruppen'!$B:$B,0),IF(ISERROR(SEARCH(" ",N4793,1)),MATCH('2. Raumgruppen'!$L$8,'2. Raumgruppen'!$8:$8,0),MATCH(MID(N4793,SEARCH(" ",N4793,1)+1,3),'2. Raumgruppen'!$8:$8,0))),"")</f>
        <v/>
      </c>
      <c r="X4793" s="732" t="str">
        <f t="shared" si="695"/>
        <v/>
      </c>
      <c r="Y4793" s="732" t="str">
        <f t="shared" si="696"/>
        <v/>
      </c>
      <c r="Z4793" s="733" t="str">
        <f t="shared" si="697"/>
        <v/>
      </c>
      <c r="AA4793" s="732" t="str">
        <f t="shared" si="698"/>
        <v/>
      </c>
      <c r="AB4793" s="643"/>
      <c r="AC4793" s="276"/>
      <c r="AD4793" s="277"/>
      <c r="AE4793" s="278"/>
      <c r="AF4793" s="278" t="str">
        <f t="shared" si="699"/>
        <v/>
      </c>
      <c r="AG4793" s="278"/>
      <c r="AH4793" s="279">
        <f t="shared" si="700"/>
        <v>17.98</v>
      </c>
      <c r="AI4793" s="279" t="str">
        <f t="shared" si="701"/>
        <v/>
      </c>
      <c r="AJ4793" s="279" t="str">
        <f t="shared" si="702"/>
        <v/>
      </c>
      <c r="AK4793" s="278"/>
      <c r="AL4793" s="278"/>
      <c r="AM4793" s="278"/>
      <c r="AN4793" s="278"/>
      <c r="AO4793" s="262"/>
      <c r="AP4793" s="262"/>
      <c r="AQ4793" s="262"/>
      <c r="AR4793" s="262"/>
      <c r="AS4793" s="262"/>
      <c r="AT4793" s="262"/>
      <c r="AU4793" s="262"/>
      <c r="AV4793" s="262"/>
      <c r="AW4793" s="264"/>
      <c r="AX4793" s="264"/>
      <c r="AY4793" s="262"/>
      <c r="AZ4793" s="264"/>
    </row>
    <row r="4794" spans="2:52" ht="27" hidden="1" customHeight="1">
      <c r="B4794" s="639">
        <v>4780</v>
      </c>
      <c r="C4794" s="639"/>
      <c r="D4794" s="640"/>
      <c r="E4794" s="640"/>
      <c r="F4794" s="640" t="str">
        <f>IFERROR(VLOOKUP(C4794,'Gebäude-Typen'!$A$7:$D$215,4,FALSE),"")</f>
        <v/>
      </c>
      <c r="G4794" s="641"/>
      <c r="H4794" s="640"/>
      <c r="I4794" s="639"/>
      <c r="J4794" s="640"/>
      <c r="K4794" s="642"/>
      <c r="L4794" s="639"/>
      <c r="M4794" s="639"/>
      <c r="N4794" s="639"/>
      <c r="O4794" s="639"/>
      <c r="P4794" s="734"/>
      <c r="Q4794" s="642"/>
      <c r="R4794" s="639"/>
      <c r="S4794" s="729" t="str">
        <f>IFERROR(ROUND(VLOOKUP(M4794,Reinigungstage,IF('Gebäude-Typen'!$C$6&lt;&gt;0,'Gebäude-Typen'!$C$6,VLOOKUP(C4794,Gebäude_Typen,2,FALSE)),FALSE),2)/2,"")</f>
        <v/>
      </c>
      <c r="T4794" s="729" t="str">
        <f>IFERROR(ROUND(VLOOKUP(N4794,Reinigungstage,IF('Gebäude-Typen'!$C$6&lt;&gt;0,'Gebäude-Typen'!$C$6,VLOOKUP(C4794,Gebäude_Typen,2,FALSE)),FALSE),2)/2,"")</f>
        <v/>
      </c>
      <c r="U4794" s="730">
        <f t="shared" si="694"/>
        <v>17.98</v>
      </c>
      <c r="V4794" s="731" t="str">
        <f>IFERROR(INDEX('2. Raumgruppen'!$A$1:$Y$33,MATCH(IF(ISERROR(SEARCH(" ",M4794,1)),MID(M4794,1,3),MID(M4794,1,SEARCH(" ",M4794,1)-1)),'2. Raumgruppen'!$B:$B,0),IF(ISERROR(SEARCH(" ",M4794,1)),MATCH('2. Raumgruppen'!$L$8,'2. Raumgruppen'!$8:$8,0),MATCH(MID(M4794,SEARCH(" ",M4794,1)+1,3),'2. Raumgruppen'!$8:$8,0))),"")</f>
        <v/>
      </c>
      <c r="W4794" s="731" t="str">
        <f>IFERROR(INDEX('2. Raumgruppen'!$A$1:$Y$33,MATCH(IF(ISERROR(SEARCH(" ",N4794,1)),MID(N4794,1,3),MID(N4794,1,SEARCH(" ",N4794,1)-1)),'2. Raumgruppen'!$B:$B,0),IF(ISERROR(SEARCH(" ",N4794,1)),MATCH('2. Raumgruppen'!$L$8,'2. Raumgruppen'!$8:$8,0),MATCH(MID(N4794,SEARCH(" ",N4794,1)+1,3),'2. Raumgruppen'!$8:$8,0))),"")</f>
        <v/>
      </c>
      <c r="X4794" s="732" t="str">
        <f t="shared" si="695"/>
        <v/>
      </c>
      <c r="Y4794" s="732" t="str">
        <f t="shared" si="696"/>
        <v/>
      </c>
      <c r="Z4794" s="733" t="str">
        <f t="shared" si="697"/>
        <v/>
      </c>
      <c r="AA4794" s="732" t="str">
        <f t="shared" si="698"/>
        <v/>
      </c>
      <c r="AB4794" s="643"/>
      <c r="AC4794" s="276"/>
      <c r="AD4794" s="277"/>
      <c r="AE4794" s="278"/>
      <c r="AF4794" s="278" t="str">
        <f t="shared" si="699"/>
        <v/>
      </c>
      <c r="AG4794" s="278"/>
      <c r="AH4794" s="279">
        <f t="shared" si="700"/>
        <v>17.98</v>
      </c>
      <c r="AI4794" s="279" t="str">
        <f t="shared" si="701"/>
        <v/>
      </c>
      <c r="AJ4794" s="279" t="str">
        <f t="shared" si="702"/>
        <v/>
      </c>
      <c r="AK4794" s="278"/>
      <c r="AL4794" s="278"/>
      <c r="AM4794" s="278"/>
      <c r="AN4794" s="278"/>
      <c r="AO4794" s="262"/>
      <c r="AP4794" s="262"/>
      <c r="AQ4794" s="262"/>
      <c r="AR4794" s="262"/>
      <c r="AS4794" s="262"/>
      <c r="AT4794" s="262"/>
      <c r="AU4794" s="262"/>
      <c r="AV4794" s="262"/>
      <c r="AW4794" s="264"/>
      <c r="AX4794" s="264"/>
      <c r="AY4794" s="264"/>
      <c r="AZ4794" s="264"/>
    </row>
    <row r="4795" spans="2:52" ht="27" hidden="1" customHeight="1">
      <c r="B4795" s="639">
        <v>4781</v>
      </c>
      <c r="C4795" s="639"/>
      <c r="D4795" s="640"/>
      <c r="E4795" s="640"/>
      <c r="F4795" s="640" t="str">
        <f>IFERROR(VLOOKUP(C4795,'Gebäude-Typen'!$A$7:$D$215,4,FALSE),"")</f>
        <v/>
      </c>
      <c r="G4795" s="641"/>
      <c r="H4795" s="640"/>
      <c r="I4795" s="639"/>
      <c r="J4795" s="640"/>
      <c r="K4795" s="642"/>
      <c r="L4795" s="639"/>
      <c r="M4795" s="639"/>
      <c r="N4795" s="639"/>
      <c r="O4795" s="639"/>
      <c r="P4795" s="734"/>
      <c r="Q4795" s="642"/>
      <c r="R4795" s="639"/>
      <c r="S4795" s="729" t="str">
        <f>IFERROR(ROUND(VLOOKUP(M4795,Reinigungstage,IF('Gebäude-Typen'!$C$6&lt;&gt;0,'Gebäude-Typen'!$C$6,VLOOKUP(C4795,Gebäude_Typen,2,FALSE)),FALSE),2)/2,"")</f>
        <v/>
      </c>
      <c r="T4795" s="729" t="str">
        <f>IFERROR(ROUND(VLOOKUP(N4795,Reinigungstage,IF('Gebäude-Typen'!$C$6&lt;&gt;0,'Gebäude-Typen'!$C$6,VLOOKUP(C4795,Gebäude_Typen,2,FALSE)),FALSE),2)/2,"")</f>
        <v/>
      </c>
      <c r="U4795" s="730">
        <f t="shared" si="694"/>
        <v>17.98</v>
      </c>
      <c r="V4795" s="731" t="str">
        <f>IFERROR(INDEX('2. Raumgruppen'!$A$1:$Y$33,MATCH(IF(ISERROR(SEARCH(" ",M4795,1)),MID(M4795,1,3),MID(M4795,1,SEARCH(" ",M4795,1)-1)),'2. Raumgruppen'!$B:$B,0),IF(ISERROR(SEARCH(" ",M4795,1)),MATCH('2. Raumgruppen'!$L$8,'2. Raumgruppen'!$8:$8,0),MATCH(MID(M4795,SEARCH(" ",M4795,1)+1,3),'2. Raumgruppen'!$8:$8,0))),"")</f>
        <v/>
      </c>
      <c r="W4795" s="731" t="str">
        <f>IFERROR(INDEX('2. Raumgruppen'!$A$1:$Y$33,MATCH(IF(ISERROR(SEARCH(" ",N4795,1)),MID(N4795,1,3),MID(N4795,1,SEARCH(" ",N4795,1)-1)),'2. Raumgruppen'!$B:$B,0),IF(ISERROR(SEARCH(" ",N4795,1)),MATCH('2. Raumgruppen'!$L$8,'2. Raumgruppen'!$8:$8,0),MATCH(MID(N4795,SEARCH(" ",N4795,1)+1,3),'2. Raumgruppen'!$8:$8,0))),"")</f>
        <v/>
      </c>
      <c r="X4795" s="732" t="str">
        <f t="shared" si="695"/>
        <v/>
      </c>
      <c r="Y4795" s="732" t="str">
        <f t="shared" si="696"/>
        <v/>
      </c>
      <c r="Z4795" s="733" t="str">
        <f t="shared" si="697"/>
        <v/>
      </c>
      <c r="AA4795" s="732" t="str">
        <f t="shared" si="698"/>
        <v/>
      </c>
      <c r="AB4795" s="643"/>
      <c r="AC4795" s="276"/>
      <c r="AD4795" s="277"/>
      <c r="AE4795" s="278"/>
      <c r="AF4795" s="278" t="str">
        <f t="shared" si="699"/>
        <v/>
      </c>
      <c r="AG4795" s="278"/>
      <c r="AH4795" s="279">
        <f t="shared" si="700"/>
        <v>17.98</v>
      </c>
      <c r="AI4795" s="279" t="str">
        <f t="shared" si="701"/>
        <v/>
      </c>
      <c r="AJ4795" s="279" t="str">
        <f t="shared" si="702"/>
        <v/>
      </c>
      <c r="AK4795" s="278"/>
      <c r="AL4795" s="278"/>
      <c r="AM4795" s="278"/>
      <c r="AN4795" s="278"/>
      <c r="AO4795" s="262"/>
      <c r="AP4795" s="262"/>
      <c r="AQ4795" s="262"/>
      <c r="AR4795" s="262"/>
      <c r="AS4795" s="262"/>
      <c r="AT4795" s="262"/>
      <c r="AU4795" s="262"/>
      <c r="AV4795" s="262"/>
      <c r="AW4795" s="264"/>
      <c r="AX4795" s="264"/>
      <c r="AY4795" s="262"/>
      <c r="AZ4795" s="262"/>
    </row>
    <row r="4796" spans="2:52" ht="27" hidden="1" customHeight="1">
      <c r="B4796" s="639">
        <v>4782</v>
      </c>
      <c r="C4796" s="639"/>
      <c r="D4796" s="640"/>
      <c r="E4796" s="640"/>
      <c r="F4796" s="640" t="str">
        <f>IFERROR(VLOOKUP(C4796,'Gebäude-Typen'!$A$7:$D$215,4,FALSE),"")</f>
        <v/>
      </c>
      <c r="G4796" s="641"/>
      <c r="H4796" s="640"/>
      <c r="I4796" s="639"/>
      <c r="J4796" s="640"/>
      <c r="K4796" s="642"/>
      <c r="L4796" s="639"/>
      <c r="M4796" s="639"/>
      <c r="N4796" s="639"/>
      <c r="O4796" s="639"/>
      <c r="P4796" s="734"/>
      <c r="Q4796" s="642"/>
      <c r="R4796" s="639"/>
      <c r="S4796" s="729" t="str">
        <f>IFERROR(ROUND(VLOOKUP(M4796,Reinigungstage,IF('Gebäude-Typen'!$C$6&lt;&gt;0,'Gebäude-Typen'!$C$6,VLOOKUP(C4796,Gebäude_Typen,2,FALSE)),FALSE),2)/2,"")</f>
        <v/>
      </c>
      <c r="T4796" s="729" t="str">
        <f>IFERROR(ROUND(VLOOKUP(N4796,Reinigungstage,IF('Gebäude-Typen'!$C$6&lt;&gt;0,'Gebäude-Typen'!$C$6,VLOOKUP(C4796,Gebäude_Typen,2,FALSE)),FALSE),2)/2,"")</f>
        <v/>
      </c>
      <c r="U4796" s="730">
        <f t="shared" si="694"/>
        <v>17.98</v>
      </c>
      <c r="V4796" s="731" t="str">
        <f>IFERROR(INDEX('2. Raumgruppen'!$A$1:$Y$33,MATCH(IF(ISERROR(SEARCH(" ",M4796,1)),MID(M4796,1,3),MID(M4796,1,SEARCH(" ",M4796,1)-1)),'2. Raumgruppen'!$B:$B,0),IF(ISERROR(SEARCH(" ",M4796,1)),MATCH('2. Raumgruppen'!$L$8,'2. Raumgruppen'!$8:$8,0),MATCH(MID(M4796,SEARCH(" ",M4796,1)+1,3),'2. Raumgruppen'!$8:$8,0))),"")</f>
        <v/>
      </c>
      <c r="W4796" s="731" t="str">
        <f>IFERROR(INDEX('2. Raumgruppen'!$A$1:$Y$33,MATCH(IF(ISERROR(SEARCH(" ",N4796,1)),MID(N4796,1,3),MID(N4796,1,SEARCH(" ",N4796,1)-1)),'2. Raumgruppen'!$B:$B,0),IF(ISERROR(SEARCH(" ",N4796,1)),MATCH('2. Raumgruppen'!$L$8,'2. Raumgruppen'!$8:$8,0),MATCH(MID(N4796,SEARCH(" ",N4796,1)+1,3),'2. Raumgruppen'!$8:$8,0))),"")</f>
        <v/>
      </c>
      <c r="X4796" s="732" t="str">
        <f t="shared" si="695"/>
        <v/>
      </c>
      <c r="Y4796" s="732" t="str">
        <f t="shared" si="696"/>
        <v/>
      </c>
      <c r="Z4796" s="733" t="str">
        <f t="shared" si="697"/>
        <v/>
      </c>
      <c r="AA4796" s="732" t="str">
        <f t="shared" si="698"/>
        <v/>
      </c>
      <c r="AB4796" s="643"/>
      <c r="AC4796" s="276"/>
      <c r="AD4796" s="277"/>
      <c r="AE4796" s="278"/>
      <c r="AF4796" s="278" t="str">
        <f t="shared" si="699"/>
        <v/>
      </c>
      <c r="AG4796" s="278"/>
      <c r="AH4796" s="279">
        <f t="shared" si="700"/>
        <v>17.98</v>
      </c>
      <c r="AI4796" s="279" t="str">
        <f t="shared" si="701"/>
        <v/>
      </c>
      <c r="AJ4796" s="279" t="str">
        <f t="shared" si="702"/>
        <v/>
      </c>
      <c r="AK4796" s="278"/>
      <c r="AL4796" s="278"/>
      <c r="AM4796" s="278"/>
      <c r="AN4796" s="278"/>
      <c r="AO4796" s="262"/>
      <c r="AP4796" s="262"/>
      <c r="AQ4796" s="262"/>
      <c r="AR4796" s="262"/>
      <c r="AS4796" s="262"/>
      <c r="AT4796" s="262"/>
      <c r="AU4796" s="262"/>
      <c r="AV4796" s="262"/>
      <c r="AW4796" s="264"/>
      <c r="AX4796" s="264"/>
      <c r="AY4796" s="278"/>
      <c r="AZ4796" s="264"/>
    </row>
    <row r="4797" spans="2:52" ht="27" hidden="1" customHeight="1">
      <c r="B4797" s="639">
        <v>4783</v>
      </c>
      <c r="C4797" s="639"/>
      <c r="D4797" s="640"/>
      <c r="E4797" s="640"/>
      <c r="F4797" s="640" t="str">
        <f>IFERROR(VLOOKUP(C4797,'Gebäude-Typen'!$A$7:$D$215,4,FALSE),"")</f>
        <v/>
      </c>
      <c r="G4797" s="641"/>
      <c r="H4797" s="640"/>
      <c r="I4797" s="639"/>
      <c r="J4797" s="640"/>
      <c r="K4797" s="642"/>
      <c r="L4797" s="639"/>
      <c r="M4797" s="639"/>
      <c r="N4797" s="639"/>
      <c r="O4797" s="639"/>
      <c r="P4797" s="734"/>
      <c r="Q4797" s="642"/>
      <c r="R4797" s="639"/>
      <c r="S4797" s="729" t="str">
        <f>IFERROR(ROUND(VLOOKUP(M4797,Reinigungstage,IF('Gebäude-Typen'!$C$6&lt;&gt;0,'Gebäude-Typen'!$C$6,VLOOKUP(C4797,Gebäude_Typen,2,FALSE)),FALSE),2)/2,"")</f>
        <v/>
      </c>
      <c r="T4797" s="729" t="str">
        <f>IFERROR(ROUND(VLOOKUP(N4797,Reinigungstage,IF('Gebäude-Typen'!$C$6&lt;&gt;0,'Gebäude-Typen'!$C$6,VLOOKUP(C4797,Gebäude_Typen,2,FALSE)),FALSE),2)/2,"")</f>
        <v/>
      </c>
      <c r="U4797" s="730">
        <f t="shared" si="694"/>
        <v>17.98</v>
      </c>
      <c r="V4797" s="731" t="str">
        <f>IFERROR(INDEX('2. Raumgruppen'!$A$1:$Y$33,MATCH(IF(ISERROR(SEARCH(" ",M4797,1)),MID(M4797,1,3),MID(M4797,1,SEARCH(" ",M4797,1)-1)),'2. Raumgruppen'!$B:$B,0),IF(ISERROR(SEARCH(" ",M4797,1)),MATCH('2. Raumgruppen'!$L$8,'2. Raumgruppen'!$8:$8,0),MATCH(MID(M4797,SEARCH(" ",M4797,1)+1,3),'2. Raumgruppen'!$8:$8,0))),"")</f>
        <v/>
      </c>
      <c r="W4797" s="731" t="str">
        <f>IFERROR(INDEX('2. Raumgruppen'!$A$1:$Y$33,MATCH(IF(ISERROR(SEARCH(" ",N4797,1)),MID(N4797,1,3),MID(N4797,1,SEARCH(" ",N4797,1)-1)),'2. Raumgruppen'!$B:$B,0),IF(ISERROR(SEARCH(" ",N4797,1)),MATCH('2. Raumgruppen'!$L$8,'2. Raumgruppen'!$8:$8,0),MATCH(MID(N4797,SEARCH(" ",N4797,1)+1,3),'2. Raumgruppen'!$8:$8,0))),"")</f>
        <v/>
      </c>
      <c r="X4797" s="732" t="str">
        <f t="shared" si="695"/>
        <v/>
      </c>
      <c r="Y4797" s="732" t="str">
        <f t="shared" si="696"/>
        <v/>
      </c>
      <c r="Z4797" s="733" t="str">
        <f t="shared" si="697"/>
        <v/>
      </c>
      <c r="AA4797" s="732" t="str">
        <f t="shared" si="698"/>
        <v/>
      </c>
      <c r="AB4797" s="643"/>
      <c r="AC4797" s="276"/>
      <c r="AD4797" s="277"/>
      <c r="AE4797" s="278"/>
      <c r="AF4797" s="278" t="str">
        <f t="shared" si="699"/>
        <v/>
      </c>
      <c r="AG4797" s="278"/>
      <c r="AH4797" s="279">
        <f t="shared" si="700"/>
        <v>17.98</v>
      </c>
      <c r="AI4797" s="279" t="str">
        <f t="shared" si="701"/>
        <v/>
      </c>
      <c r="AJ4797" s="279" t="str">
        <f t="shared" si="702"/>
        <v/>
      </c>
      <c r="AK4797" s="278"/>
      <c r="AL4797" s="278"/>
      <c r="AM4797" s="278"/>
      <c r="AN4797" s="278"/>
      <c r="AO4797" s="262"/>
      <c r="AP4797" s="262"/>
      <c r="AQ4797" s="262"/>
      <c r="AR4797" s="262"/>
      <c r="AS4797" s="262"/>
      <c r="AT4797" s="262"/>
      <c r="AU4797" s="262"/>
      <c r="AV4797" s="262"/>
      <c r="AW4797" s="264"/>
      <c r="AX4797" s="262"/>
      <c r="AY4797" s="264"/>
      <c r="AZ4797" s="262"/>
    </row>
    <row r="4798" spans="2:52" ht="27" hidden="1" customHeight="1">
      <c r="B4798" s="639">
        <v>4784</v>
      </c>
      <c r="C4798" s="639"/>
      <c r="D4798" s="640"/>
      <c r="E4798" s="640"/>
      <c r="F4798" s="640" t="str">
        <f>IFERROR(VLOOKUP(C4798,'Gebäude-Typen'!$A$7:$D$215,4,FALSE),"")</f>
        <v/>
      </c>
      <c r="G4798" s="641"/>
      <c r="H4798" s="640"/>
      <c r="I4798" s="639"/>
      <c r="J4798" s="640"/>
      <c r="K4798" s="642"/>
      <c r="L4798" s="639"/>
      <c r="M4798" s="639"/>
      <c r="N4798" s="639"/>
      <c r="O4798" s="639"/>
      <c r="P4798" s="734"/>
      <c r="Q4798" s="642"/>
      <c r="R4798" s="639"/>
      <c r="S4798" s="729" t="str">
        <f>IFERROR(ROUND(VLOOKUP(M4798,Reinigungstage,IF('Gebäude-Typen'!$C$6&lt;&gt;0,'Gebäude-Typen'!$C$6,VLOOKUP(C4798,Gebäude_Typen,2,FALSE)),FALSE),2)/2,"")</f>
        <v/>
      </c>
      <c r="T4798" s="729" t="str">
        <f>IFERROR(ROUND(VLOOKUP(N4798,Reinigungstage,IF('Gebäude-Typen'!$C$6&lt;&gt;0,'Gebäude-Typen'!$C$6,VLOOKUP(C4798,Gebäude_Typen,2,FALSE)),FALSE),2)/2,"")</f>
        <v/>
      </c>
      <c r="U4798" s="730">
        <f t="shared" si="694"/>
        <v>17.98</v>
      </c>
      <c r="V4798" s="731" t="str">
        <f>IFERROR(INDEX('2. Raumgruppen'!$A$1:$Y$33,MATCH(IF(ISERROR(SEARCH(" ",M4798,1)),MID(M4798,1,3),MID(M4798,1,SEARCH(" ",M4798,1)-1)),'2. Raumgruppen'!$B:$B,0),IF(ISERROR(SEARCH(" ",M4798,1)),MATCH('2. Raumgruppen'!$L$8,'2. Raumgruppen'!$8:$8,0),MATCH(MID(M4798,SEARCH(" ",M4798,1)+1,3),'2. Raumgruppen'!$8:$8,0))),"")</f>
        <v/>
      </c>
      <c r="W4798" s="731" t="str">
        <f>IFERROR(INDEX('2. Raumgruppen'!$A$1:$Y$33,MATCH(IF(ISERROR(SEARCH(" ",N4798,1)),MID(N4798,1,3),MID(N4798,1,SEARCH(" ",N4798,1)-1)),'2. Raumgruppen'!$B:$B,0),IF(ISERROR(SEARCH(" ",N4798,1)),MATCH('2. Raumgruppen'!$L$8,'2. Raumgruppen'!$8:$8,0),MATCH(MID(N4798,SEARCH(" ",N4798,1)+1,3),'2. Raumgruppen'!$8:$8,0))),"")</f>
        <v/>
      </c>
      <c r="X4798" s="732" t="str">
        <f t="shared" si="695"/>
        <v/>
      </c>
      <c r="Y4798" s="732" t="str">
        <f t="shared" si="696"/>
        <v/>
      </c>
      <c r="Z4798" s="733" t="str">
        <f t="shared" si="697"/>
        <v/>
      </c>
      <c r="AA4798" s="732" t="str">
        <f t="shared" si="698"/>
        <v/>
      </c>
      <c r="AB4798" s="643"/>
      <c r="AC4798" s="276"/>
      <c r="AD4798" s="277"/>
      <c r="AE4798" s="278"/>
      <c r="AF4798" s="278" t="str">
        <f t="shared" si="699"/>
        <v/>
      </c>
      <c r="AG4798" s="278"/>
      <c r="AH4798" s="279">
        <f t="shared" si="700"/>
        <v>17.98</v>
      </c>
      <c r="AI4798" s="279" t="str">
        <f t="shared" si="701"/>
        <v/>
      </c>
      <c r="AJ4798" s="279" t="str">
        <f t="shared" si="702"/>
        <v/>
      </c>
      <c r="AK4798" s="278"/>
      <c r="AL4798" s="278"/>
      <c r="AM4798" s="278"/>
      <c r="AN4798" s="278"/>
      <c r="AO4798" s="262"/>
      <c r="AP4798" s="262"/>
      <c r="AQ4798" s="262"/>
      <c r="AR4798" s="262"/>
      <c r="AS4798" s="262"/>
      <c r="AT4798" s="262"/>
      <c r="AU4798" s="262"/>
      <c r="AV4798" s="262"/>
      <c r="AW4798" s="264"/>
      <c r="AX4798" s="262"/>
      <c r="AY4798" s="262"/>
      <c r="AZ4798" s="264"/>
    </row>
    <row r="4799" spans="2:52" ht="27" hidden="1" customHeight="1">
      <c r="B4799" s="639">
        <v>4785</v>
      </c>
      <c r="C4799" s="639"/>
      <c r="D4799" s="640"/>
      <c r="E4799" s="640"/>
      <c r="F4799" s="640" t="str">
        <f>IFERROR(VLOOKUP(C4799,'Gebäude-Typen'!$A$7:$D$215,4,FALSE),"")</f>
        <v/>
      </c>
      <c r="G4799" s="641"/>
      <c r="H4799" s="640"/>
      <c r="I4799" s="639"/>
      <c r="J4799" s="640"/>
      <c r="K4799" s="642"/>
      <c r="L4799" s="639"/>
      <c r="M4799" s="639"/>
      <c r="N4799" s="639"/>
      <c r="O4799" s="639"/>
      <c r="P4799" s="734"/>
      <c r="Q4799" s="642"/>
      <c r="R4799" s="639"/>
      <c r="S4799" s="729" t="str">
        <f>IFERROR(ROUND(VLOOKUP(M4799,Reinigungstage,IF('Gebäude-Typen'!$C$6&lt;&gt;0,'Gebäude-Typen'!$C$6,VLOOKUP(C4799,Gebäude_Typen,2,FALSE)),FALSE),2)/2,"")</f>
        <v/>
      </c>
      <c r="T4799" s="729" t="str">
        <f>IFERROR(ROUND(VLOOKUP(N4799,Reinigungstage,IF('Gebäude-Typen'!$C$6&lt;&gt;0,'Gebäude-Typen'!$C$6,VLOOKUP(C4799,Gebäude_Typen,2,FALSE)),FALSE),2)/2,"")</f>
        <v/>
      </c>
      <c r="U4799" s="730">
        <f t="shared" si="694"/>
        <v>17.98</v>
      </c>
      <c r="V4799" s="731" t="str">
        <f>IFERROR(INDEX('2. Raumgruppen'!$A$1:$Y$33,MATCH(IF(ISERROR(SEARCH(" ",M4799,1)),MID(M4799,1,3),MID(M4799,1,SEARCH(" ",M4799,1)-1)),'2. Raumgruppen'!$B:$B,0),IF(ISERROR(SEARCH(" ",M4799,1)),MATCH('2. Raumgruppen'!$L$8,'2. Raumgruppen'!$8:$8,0),MATCH(MID(M4799,SEARCH(" ",M4799,1)+1,3),'2. Raumgruppen'!$8:$8,0))),"")</f>
        <v/>
      </c>
      <c r="W4799" s="731" t="str">
        <f>IFERROR(INDEX('2. Raumgruppen'!$A$1:$Y$33,MATCH(IF(ISERROR(SEARCH(" ",N4799,1)),MID(N4799,1,3),MID(N4799,1,SEARCH(" ",N4799,1)-1)),'2. Raumgruppen'!$B:$B,0),IF(ISERROR(SEARCH(" ",N4799,1)),MATCH('2. Raumgruppen'!$L$8,'2. Raumgruppen'!$8:$8,0),MATCH(MID(N4799,SEARCH(" ",N4799,1)+1,3),'2. Raumgruppen'!$8:$8,0))),"")</f>
        <v/>
      </c>
      <c r="X4799" s="732" t="str">
        <f t="shared" si="695"/>
        <v/>
      </c>
      <c r="Y4799" s="732" t="str">
        <f t="shared" si="696"/>
        <v/>
      </c>
      <c r="Z4799" s="733" t="str">
        <f t="shared" si="697"/>
        <v/>
      </c>
      <c r="AA4799" s="732" t="str">
        <f t="shared" si="698"/>
        <v/>
      </c>
      <c r="AB4799" s="643"/>
      <c r="AC4799" s="276"/>
      <c r="AD4799" s="277"/>
      <c r="AE4799" s="278"/>
      <c r="AF4799" s="278" t="str">
        <f t="shared" si="699"/>
        <v/>
      </c>
      <c r="AG4799" s="278"/>
      <c r="AH4799" s="279">
        <f t="shared" si="700"/>
        <v>17.98</v>
      </c>
      <c r="AI4799" s="279" t="str">
        <f t="shared" si="701"/>
        <v/>
      </c>
      <c r="AJ4799" s="279" t="str">
        <f t="shared" si="702"/>
        <v/>
      </c>
      <c r="AK4799" s="278"/>
      <c r="AL4799" s="278"/>
      <c r="AM4799" s="278"/>
      <c r="AN4799" s="278"/>
      <c r="AO4799" s="262"/>
      <c r="AP4799" s="262"/>
      <c r="AQ4799" s="262"/>
      <c r="AR4799" s="262"/>
      <c r="AS4799" s="262"/>
      <c r="AT4799" s="262"/>
      <c r="AU4799" s="262"/>
      <c r="AV4799" s="262"/>
      <c r="AW4799" s="264"/>
      <c r="AX4799" s="264"/>
      <c r="AY4799" s="262"/>
      <c r="AZ4799" s="264"/>
    </row>
    <row r="4800" spans="2:52" ht="27" hidden="1" customHeight="1">
      <c r="B4800" s="639">
        <v>4786</v>
      </c>
      <c r="C4800" s="639"/>
      <c r="D4800" s="640"/>
      <c r="E4800" s="640"/>
      <c r="F4800" s="640" t="str">
        <f>IFERROR(VLOOKUP(C4800,'Gebäude-Typen'!$A$7:$D$215,4,FALSE),"")</f>
        <v/>
      </c>
      <c r="G4800" s="641"/>
      <c r="H4800" s="640"/>
      <c r="I4800" s="639"/>
      <c r="J4800" s="640"/>
      <c r="K4800" s="642"/>
      <c r="L4800" s="639"/>
      <c r="M4800" s="639"/>
      <c r="N4800" s="639"/>
      <c r="O4800" s="639"/>
      <c r="P4800" s="734"/>
      <c r="Q4800" s="642"/>
      <c r="R4800" s="639"/>
      <c r="S4800" s="729" t="str">
        <f>IFERROR(ROUND(VLOOKUP(M4800,Reinigungstage,IF('Gebäude-Typen'!$C$6&lt;&gt;0,'Gebäude-Typen'!$C$6,VLOOKUP(C4800,Gebäude_Typen,2,FALSE)),FALSE),2)/2,"")</f>
        <v/>
      </c>
      <c r="T4800" s="729" t="str">
        <f>IFERROR(ROUND(VLOOKUP(N4800,Reinigungstage,IF('Gebäude-Typen'!$C$6&lt;&gt;0,'Gebäude-Typen'!$C$6,VLOOKUP(C4800,Gebäude_Typen,2,FALSE)),FALSE),2)/2,"")</f>
        <v/>
      </c>
      <c r="U4800" s="730">
        <f t="shared" si="694"/>
        <v>17.98</v>
      </c>
      <c r="V4800" s="731" t="str">
        <f>IFERROR(INDEX('2. Raumgruppen'!$A$1:$Y$33,MATCH(IF(ISERROR(SEARCH(" ",M4800,1)),MID(M4800,1,3),MID(M4800,1,SEARCH(" ",M4800,1)-1)),'2. Raumgruppen'!$B:$B,0),IF(ISERROR(SEARCH(" ",M4800,1)),MATCH('2. Raumgruppen'!$L$8,'2. Raumgruppen'!$8:$8,0),MATCH(MID(M4800,SEARCH(" ",M4800,1)+1,3),'2. Raumgruppen'!$8:$8,0))),"")</f>
        <v/>
      </c>
      <c r="W4800" s="731" t="str">
        <f>IFERROR(INDEX('2. Raumgruppen'!$A$1:$Y$33,MATCH(IF(ISERROR(SEARCH(" ",N4800,1)),MID(N4800,1,3),MID(N4800,1,SEARCH(" ",N4800,1)-1)),'2. Raumgruppen'!$B:$B,0),IF(ISERROR(SEARCH(" ",N4800,1)),MATCH('2. Raumgruppen'!$L$8,'2. Raumgruppen'!$8:$8,0),MATCH(MID(N4800,SEARCH(" ",N4800,1)+1,3),'2. Raumgruppen'!$8:$8,0))),"")</f>
        <v/>
      </c>
      <c r="X4800" s="732" t="str">
        <f t="shared" si="695"/>
        <v/>
      </c>
      <c r="Y4800" s="732" t="str">
        <f t="shared" si="696"/>
        <v/>
      </c>
      <c r="Z4800" s="733" t="str">
        <f t="shared" si="697"/>
        <v/>
      </c>
      <c r="AA4800" s="732" t="str">
        <f t="shared" si="698"/>
        <v/>
      </c>
      <c r="AB4800" s="643"/>
      <c r="AC4800" s="276"/>
      <c r="AD4800" s="277"/>
      <c r="AE4800" s="278"/>
      <c r="AF4800" s="278" t="str">
        <f t="shared" si="699"/>
        <v/>
      </c>
      <c r="AG4800" s="278"/>
      <c r="AH4800" s="279">
        <f t="shared" si="700"/>
        <v>17.98</v>
      </c>
      <c r="AI4800" s="279" t="str">
        <f t="shared" si="701"/>
        <v/>
      </c>
      <c r="AJ4800" s="279" t="str">
        <f t="shared" si="702"/>
        <v/>
      </c>
      <c r="AK4800" s="278"/>
      <c r="AL4800" s="278"/>
      <c r="AM4800" s="278"/>
      <c r="AN4800" s="278"/>
      <c r="AO4800" s="262"/>
      <c r="AP4800" s="262"/>
      <c r="AQ4800" s="262"/>
      <c r="AR4800" s="262"/>
      <c r="AS4800" s="262"/>
      <c r="AT4800" s="262"/>
      <c r="AU4800" s="262"/>
      <c r="AV4800" s="262"/>
      <c r="AW4800" s="278"/>
      <c r="AX4800" s="262"/>
      <c r="AY4800" s="262"/>
      <c r="AZ4800" s="262"/>
    </row>
    <row r="4801" spans="1:69" ht="27" hidden="1" customHeight="1">
      <c r="B4801" s="639">
        <v>4787</v>
      </c>
      <c r="C4801" s="639"/>
      <c r="D4801" s="640"/>
      <c r="E4801" s="640"/>
      <c r="F4801" s="640" t="str">
        <f>IFERROR(VLOOKUP(C4801,'Gebäude-Typen'!$A$7:$D$215,4,FALSE),"")</f>
        <v/>
      </c>
      <c r="G4801" s="641"/>
      <c r="H4801" s="640"/>
      <c r="I4801" s="639"/>
      <c r="J4801" s="640"/>
      <c r="K4801" s="642"/>
      <c r="L4801" s="639"/>
      <c r="M4801" s="639"/>
      <c r="N4801" s="639"/>
      <c r="O4801" s="639"/>
      <c r="P4801" s="734"/>
      <c r="Q4801" s="642"/>
      <c r="R4801" s="639"/>
      <c r="S4801" s="729" t="str">
        <f>IFERROR(ROUND(VLOOKUP(M4801,Reinigungstage,IF('Gebäude-Typen'!$C$6&lt;&gt;0,'Gebäude-Typen'!$C$6,VLOOKUP(C4801,Gebäude_Typen,2,FALSE)),FALSE),2)/2,"")</f>
        <v/>
      </c>
      <c r="T4801" s="729" t="str">
        <f>IFERROR(ROUND(VLOOKUP(N4801,Reinigungstage,IF('Gebäude-Typen'!$C$6&lt;&gt;0,'Gebäude-Typen'!$C$6,VLOOKUP(C4801,Gebäude_Typen,2,FALSE)),FALSE),2)/2,"")</f>
        <v/>
      </c>
      <c r="U4801" s="730">
        <f t="shared" si="694"/>
        <v>17.98</v>
      </c>
      <c r="V4801" s="731" t="str">
        <f>IFERROR(INDEX('2. Raumgruppen'!$A$1:$Y$33,MATCH(IF(ISERROR(SEARCH(" ",M4801,1)),MID(M4801,1,3),MID(M4801,1,SEARCH(" ",M4801,1)-1)),'2. Raumgruppen'!$B:$B,0),IF(ISERROR(SEARCH(" ",M4801,1)),MATCH('2. Raumgruppen'!$L$8,'2. Raumgruppen'!$8:$8,0),MATCH(MID(M4801,SEARCH(" ",M4801,1)+1,3),'2. Raumgruppen'!$8:$8,0))),"")</f>
        <v/>
      </c>
      <c r="W4801" s="731" t="str">
        <f>IFERROR(INDEX('2. Raumgruppen'!$A$1:$Y$33,MATCH(IF(ISERROR(SEARCH(" ",N4801,1)),MID(N4801,1,3),MID(N4801,1,SEARCH(" ",N4801,1)-1)),'2. Raumgruppen'!$B:$B,0),IF(ISERROR(SEARCH(" ",N4801,1)),MATCH('2. Raumgruppen'!$L$8,'2. Raumgruppen'!$8:$8,0),MATCH(MID(N4801,SEARCH(" ",N4801,1)+1,3),'2. Raumgruppen'!$8:$8,0))),"")</f>
        <v/>
      </c>
      <c r="X4801" s="732" t="str">
        <f t="shared" si="695"/>
        <v/>
      </c>
      <c r="Y4801" s="732" t="str">
        <f t="shared" si="696"/>
        <v/>
      </c>
      <c r="Z4801" s="733" t="str">
        <f t="shared" si="697"/>
        <v/>
      </c>
      <c r="AA4801" s="732" t="str">
        <f t="shared" si="698"/>
        <v/>
      </c>
      <c r="AB4801" s="643"/>
      <c r="AC4801" s="276"/>
      <c r="AD4801" s="277"/>
      <c r="AE4801" s="278"/>
      <c r="AF4801" s="278" t="str">
        <f t="shared" si="699"/>
        <v/>
      </c>
      <c r="AG4801" s="278"/>
      <c r="AH4801" s="279">
        <f t="shared" si="700"/>
        <v>17.98</v>
      </c>
      <c r="AI4801" s="279" t="str">
        <f t="shared" si="701"/>
        <v/>
      </c>
      <c r="AJ4801" s="279" t="str">
        <f t="shared" si="702"/>
        <v/>
      </c>
      <c r="AK4801" s="278"/>
      <c r="AL4801" s="278"/>
      <c r="AM4801" s="278"/>
      <c r="AN4801" s="278"/>
      <c r="AO4801" s="262"/>
      <c r="AP4801" s="262"/>
      <c r="AQ4801" s="262"/>
      <c r="AR4801" s="262"/>
      <c r="AS4801" s="262"/>
      <c r="AT4801" s="262"/>
      <c r="AU4801" s="262"/>
      <c r="AV4801" s="262"/>
      <c r="AW4801" s="264"/>
      <c r="AX4801" s="262"/>
      <c r="AY4801" s="262"/>
      <c r="AZ4801" s="264"/>
    </row>
    <row r="4802" spans="1:69" ht="27" hidden="1" customHeight="1">
      <c r="B4802" s="639">
        <v>4788</v>
      </c>
      <c r="C4802" s="639"/>
      <c r="D4802" s="640"/>
      <c r="E4802" s="640"/>
      <c r="F4802" s="640" t="str">
        <f>IFERROR(VLOOKUP(C4802,'Gebäude-Typen'!$A$7:$D$215,4,FALSE),"")</f>
        <v/>
      </c>
      <c r="G4802" s="641"/>
      <c r="H4802" s="640"/>
      <c r="I4802" s="639"/>
      <c r="J4802" s="640"/>
      <c r="K4802" s="642"/>
      <c r="L4802" s="639"/>
      <c r="M4802" s="639"/>
      <c r="N4802" s="639"/>
      <c r="O4802" s="639"/>
      <c r="P4802" s="734"/>
      <c r="Q4802" s="642"/>
      <c r="R4802" s="639"/>
      <c r="S4802" s="729" t="str">
        <f>IFERROR(ROUND(VLOOKUP(M4802,Reinigungstage,IF('Gebäude-Typen'!$C$6&lt;&gt;0,'Gebäude-Typen'!$C$6,VLOOKUP(C4802,Gebäude_Typen,2,FALSE)),FALSE),2)/2,"")</f>
        <v/>
      </c>
      <c r="T4802" s="729" t="str">
        <f>IFERROR(ROUND(VLOOKUP(N4802,Reinigungstage,IF('Gebäude-Typen'!$C$6&lt;&gt;0,'Gebäude-Typen'!$C$6,VLOOKUP(C4802,Gebäude_Typen,2,FALSE)),FALSE),2)/2,"")</f>
        <v/>
      </c>
      <c r="U4802" s="730">
        <f t="shared" si="694"/>
        <v>17.98</v>
      </c>
      <c r="V4802" s="731" t="str">
        <f>IFERROR(INDEX('2. Raumgruppen'!$A$1:$Y$33,MATCH(IF(ISERROR(SEARCH(" ",M4802,1)),MID(M4802,1,3),MID(M4802,1,SEARCH(" ",M4802,1)-1)),'2. Raumgruppen'!$B:$B,0),IF(ISERROR(SEARCH(" ",M4802,1)),MATCH('2. Raumgruppen'!$L$8,'2. Raumgruppen'!$8:$8,0),MATCH(MID(M4802,SEARCH(" ",M4802,1)+1,3),'2. Raumgruppen'!$8:$8,0))),"")</f>
        <v/>
      </c>
      <c r="W4802" s="731" t="str">
        <f>IFERROR(INDEX('2. Raumgruppen'!$A$1:$Y$33,MATCH(IF(ISERROR(SEARCH(" ",N4802,1)),MID(N4802,1,3),MID(N4802,1,SEARCH(" ",N4802,1)-1)),'2. Raumgruppen'!$B:$B,0),IF(ISERROR(SEARCH(" ",N4802,1)),MATCH('2. Raumgruppen'!$L$8,'2. Raumgruppen'!$8:$8,0),MATCH(MID(N4802,SEARCH(" ",N4802,1)+1,3),'2. Raumgruppen'!$8:$8,0))),"")</f>
        <v/>
      </c>
      <c r="X4802" s="732" t="str">
        <f t="shared" si="695"/>
        <v/>
      </c>
      <c r="Y4802" s="732" t="str">
        <f t="shared" si="696"/>
        <v/>
      </c>
      <c r="Z4802" s="733" t="str">
        <f t="shared" si="697"/>
        <v/>
      </c>
      <c r="AA4802" s="732" t="str">
        <f t="shared" si="698"/>
        <v/>
      </c>
      <c r="AB4802" s="643"/>
      <c r="AC4802" s="276"/>
      <c r="AD4802" s="277"/>
      <c r="AE4802" s="278"/>
      <c r="AF4802" s="278" t="str">
        <f t="shared" si="699"/>
        <v/>
      </c>
      <c r="AG4802" s="278"/>
      <c r="AH4802" s="279">
        <f t="shared" si="700"/>
        <v>17.98</v>
      </c>
      <c r="AI4802" s="279" t="str">
        <f t="shared" si="701"/>
        <v/>
      </c>
      <c r="AJ4802" s="279" t="str">
        <f t="shared" si="702"/>
        <v/>
      </c>
      <c r="AK4802" s="278"/>
      <c r="AL4802" s="278"/>
      <c r="AM4802" s="278"/>
      <c r="AN4802" s="278"/>
      <c r="AO4802" s="262"/>
      <c r="AP4802" s="262"/>
      <c r="AQ4802" s="262"/>
      <c r="AR4802" s="262"/>
      <c r="AS4802" s="262"/>
      <c r="AT4802" s="262"/>
      <c r="AU4802" s="262"/>
      <c r="AV4802" s="262"/>
      <c r="AW4802" s="264"/>
      <c r="AX4802" s="262"/>
      <c r="AY4802" s="264"/>
      <c r="AZ4802" s="264"/>
    </row>
    <row r="4803" spans="1:69" ht="27" hidden="1" customHeight="1">
      <c r="B4803" s="639">
        <v>4789</v>
      </c>
      <c r="C4803" s="639"/>
      <c r="D4803" s="640"/>
      <c r="E4803" s="640"/>
      <c r="F4803" s="640" t="str">
        <f>IFERROR(VLOOKUP(C4803,'Gebäude-Typen'!$A$7:$D$215,4,FALSE),"")</f>
        <v/>
      </c>
      <c r="G4803" s="641"/>
      <c r="H4803" s="640"/>
      <c r="I4803" s="639"/>
      <c r="J4803" s="640"/>
      <c r="K4803" s="642"/>
      <c r="L4803" s="639"/>
      <c r="M4803" s="639"/>
      <c r="N4803" s="639"/>
      <c r="O4803" s="639"/>
      <c r="P4803" s="734"/>
      <c r="Q4803" s="642"/>
      <c r="R4803" s="639"/>
      <c r="S4803" s="729" t="str">
        <f>IFERROR(ROUND(VLOOKUP(M4803,Reinigungstage,IF('Gebäude-Typen'!$C$6&lt;&gt;0,'Gebäude-Typen'!$C$6,VLOOKUP(C4803,Gebäude_Typen,2,FALSE)),FALSE),2)/2,"")</f>
        <v/>
      </c>
      <c r="T4803" s="729" t="str">
        <f>IFERROR(ROUND(VLOOKUP(N4803,Reinigungstage,IF('Gebäude-Typen'!$C$6&lt;&gt;0,'Gebäude-Typen'!$C$6,VLOOKUP(C4803,Gebäude_Typen,2,FALSE)),FALSE),2)/2,"")</f>
        <v/>
      </c>
      <c r="U4803" s="730">
        <f t="shared" si="694"/>
        <v>17.98</v>
      </c>
      <c r="V4803" s="731" t="str">
        <f>IFERROR(INDEX('2. Raumgruppen'!$A$1:$Y$33,MATCH(IF(ISERROR(SEARCH(" ",M4803,1)),MID(M4803,1,3),MID(M4803,1,SEARCH(" ",M4803,1)-1)),'2. Raumgruppen'!$B:$B,0),IF(ISERROR(SEARCH(" ",M4803,1)),MATCH('2. Raumgruppen'!$L$8,'2. Raumgruppen'!$8:$8,0),MATCH(MID(M4803,SEARCH(" ",M4803,1)+1,3),'2. Raumgruppen'!$8:$8,0))),"")</f>
        <v/>
      </c>
      <c r="W4803" s="731" t="str">
        <f>IFERROR(INDEX('2. Raumgruppen'!$A$1:$Y$33,MATCH(IF(ISERROR(SEARCH(" ",N4803,1)),MID(N4803,1,3),MID(N4803,1,SEARCH(" ",N4803,1)-1)),'2. Raumgruppen'!$B:$B,0),IF(ISERROR(SEARCH(" ",N4803,1)),MATCH('2. Raumgruppen'!$L$8,'2. Raumgruppen'!$8:$8,0),MATCH(MID(N4803,SEARCH(" ",N4803,1)+1,3),'2. Raumgruppen'!$8:$8,0))),"")</f>
        <v/>
      </c>
      <c r="X4803" s="732" t="str">
        <f t="shared" si="695"/>
        <v/>
      </c>
      <c r="Y4803" s="732" t="str">
        <f t="shared" si="696"/>
        <v/>
      </c>
      <c r="Z4803" s="733" t="str">
        <f t="shared" si="697"/>
        <v/>
      </c>
      <c r="AA4803" s="732" t="str">
        <f t="shared" si="698"/>
        <v/>
      </c>
      <c r="AB4803" s="643"/>
      <c r="AC4803" s="276"/>
      <c r="AD4803" s="277"/>
      <c r="AE4803" s="278"/>
      <c r="AF4803" s="278" t="str">
        <f t="shared" si="699"/>
        <v/>
      </c>
      <c r="AG4803" s="278"/>
      <c r="AH4803" s="279">
        <f t="shared" si="700"/>
        <v>17.98</v>
      </c>
      <c r="AI4803" s="279" t="str">
        <f t="shared" si="701"/>
        <v/>
      </c>
      <c r="AJ4803" s="279" t="str">
        <f t="shared" si="702"/>
        <v/>
      </c>
      <c r="AK4803" s="278"/>
      <c r="AL4803" s="278"/>
      <c r="AM4803" s="278"/>
      <c r="AN4803" s="278"/>
      <c r="AO4803" s="262"/>
      <c r="AP4803" s="262"/>
      <c r="AQ4803" s="262"/>
      <c r="AR4803" s="262"/>
      <c r="AS4803" s="262"/>
      <c r="AT4803" s="262"/>
      <c r="AU4803" s="262"/>
      <c r="AV4803" s="262"/>
      <c r="AW4803" s="264"/>
      <c r="AX4803" s="278"/>
      <c r="AY4803" s="264"/>
      <c r="AZ4803" s="262"/>
    </row>
    <row r="4804" spans="1:69" ht="27" hidden="1" customHeight="1">
      <c r="B4804" s="639">
        <v>4790</v>
      </c>
      <c r="C4804" s="639"/>
      <c r="D4804" s="640"/>
      <c r="E4804" s="640"/>
      <c r="F4804" s="640" t="str">
        <f>IFERROR(VLOOKUP(C4804,'Gebäude-Typen'!$A$7:$D$215,4,FALSE),"")</f>
        <v/>
      </c>
      <c r="G4804" s="641"/>
      <c r="H4804" s="640"/>
      <c r="I4804" s="639"/>
      <c r="J4804" s="640"/>
      <c r="K4804" s="642"/>
      <c r="L4804" s="639"/>
      <c r="M4804" s="639"/>
      <c r="N4804" s="639"/>
      <c r="O4804" s="639"/>
      <c r="P4804" s="734"/>
      <c r="Q4804" s="642"/>
      <c r="R4804" s="639"/>
      <c r="S4804" s="729" t="str">
        <f>IFERROR(ROUND(VLOOKUP(M4804,Reinigungstage,IF('Gebäude-Typen'!$C$6&lt;&gt;0,'Gebäude-Typen'!$C$6,VLOOKUP(C4804,Gebäude_Typen,2,FALSE)),FALSE),2)/2,"")</f>
        <v/>
      </c>
      <c r="T4804" s="729" t="str">
        <f>IFERROR(ROUND(VLOOKUP(N4804,Reinigungstage,IF('Gebäude-Typen'!$C$6&lt;&gt;0,'Gebäude-Typen'!$C$6,VLOOKUP(C4804,Gebäude_Typen,2,FALSE)),FALSE),2)/2,"")</f>
        <v/>
      </c>
      <c r="U4804" s="730">
        <f t="shared" si="694"/>
        <v>17.98</v>
      </c>
      <c r="V4804" s="731" t="str">
        <f>IFERROR(INDEX('2. Raumgruppen'!$A$1:$Y$33,MATCH(IF(ISERROR(SEARCH(" ",M4804,1)),MID(M4804,1,3),MID(M4804,1,SEARCH(" ",M4804,1)-1)),'2. Raumgruppen'!$B:$B,0),IF(ISERROR(SEARCH(" ",M4804,1)),MATCH('2. Raumgruppen'!$L$8,'2. Raumgruppen'!$8:$8,0),MATCH(MID(M4804,SEARCH(" ",M4804,1)+1,3),'2. Raumgruppen'!$8:$8,0))),"")</f>
        <v/>
      </c>
      <c r="W4804" s="731" t="str">
        <f>IFERROR(INDEX('2. Raumgruppen'!$A$1:$Y$33,MATCH(IF(ISERROR(SEARCH(" ",N4804,1)),MID(N4804,1,3),MID(N4804,1,SEARCH(" ",N4804,1)-1)),'2. Raumgruppen'!$B:$B,0),IF(ISERROR(SEARCH(" ",N4804,1)),MATCH('2. Raumgruppen'!$L$8,'2. Raumgruppen'!$8:$8,0),MATCH(MID(N4804,SEARCH(" ",N4804,1)+1,3),'2. Raumgruppen'!$8:$8,0))),"")</f>
        <v/>
      </c>
      <c r="X4804" s="732" t="str">
        <f t="shared" si="695"/>
        <v/>
      </c>
      <c r="Y4804" s="732" t="str">
        <f t="shared" si="696"/>
        <v/>
      </c>
      <c r="Z4804" s="733" t="str">
        <f t="shared" si="697"/>
        <v/>
      </c>
      <c r="AA4804" s="732" t="str">
        <f t="shared" si="698"/>
        <v/>
      </c>
      <c r="AB4804" s="643"/>
      <c r="AC4804" s="276"/>
      <c r="AD4804" s="277"/>
      <c r="AE4804" s="278"/>
      <c r="AF4804" s="278" t="str">
        <f t="shared" si="699"/>
        <v/>
      </c>
      <c r="AG4804" s="278"/>
      <c r="AH4804" s="279">
        <f t="shared" si="700"/>
        <v>17.98</v>
      </c>
      <c r="AI4804" s="279" t="str">
        <f t="shared" si="701"/>
        <v/>
      </c>
      <c r="AJ4804" s="279" t="str">
        <f t="shared" si="702"/>
        <v/>
      </c>
      <c r="AK4804" s="278"/>
      <c r="AL4804" s="278"/>
      <c r="AM4804" s="278"/>
      <c r="AN4804" s="278"/>
      <c r="AO4804" s="262"/>
      <c r="AP4804" s="262"/>
      <c r="AQ4804" s="262"/>
      <c r="AR4804" s="262"/>
      <c r="AS4804" s="262"/>
      <c r="AT4804" s="262"/>
      <c r="AU4804" s="262"/>
      <c r="AV4804" s="262"/>
      <c r="AW4804" s="262"/>
      <c r="AX4804" s="262"/>
      <c r="AY4804" s="262"/>
      <c r="AZ4804" s="262"/>
      <c r="BL4804" s="281"/>
      <c r="BM4804" s="281"/>
      <c r="BN4804" s="281"/>
      <c r="BO4804" s="281"/>
      <c r="BP4804" s="281"/>
      <c r="BQ4804" s="281"/>
    </row>
    <row r="4805" spans="1:69" ht="27" hidden="1" customHeight="1">
      <c r="B4805" s="639">
        <v>4791</v>
      </c>
      <c r="C4805" s="639"/>
      <c r="D4805" s="640"/>
      <c r="E4805" s="640"/>
      <c r="F4805" s="640" t="str">
        <f>IFERROR(VLOOKUP(C4805,'Gebäude-Typen'!$A$7:$D$215,4,FALSE),"")</f>
        <v/>
      </c>
      <c r="G4805" s="641"/>
      <c r="H4805" s="640"/>
      <c r="I4805" s="639"/>
      <c r="J4805" s="640"/>
      <c r="K4805" s="642"/>
      <c r="L4805" s="639"/>
      <c r="M4805" s="639"/>
      <c r="N4805" s="639"/>
      <c r="O4805" s="639"/>
      <c r="P4805" s="734"/>
      <c r="Q4805" s="642"/>
      <c r="R4805" s="639"/>
      <c r="S4805" s="729" t="str">
        <f>IFERROR(ROUND(VLOOKUP(M4805,Reinigungstage,IF('Gebäude-Typen'!$C$6&lt;&gt;0,'Gebäude-Typen'!$C$6,VLOOKUP(C4805,Gebäude_Typen,2,FALSE)),FALSE),2)/2,"")</f>
        <v/>
      </c>
      <c r="T4805" s="729" t="str">
        <f>IFERROR(ROUND(VLOOKUP(N4805,Reinigungstage,IF('Gebäude-Typen'!$C$6&lt;&gt;0,'Gebäude-Typen'!$C$6,VLOOKUP(C4805,Gebäude_Typen,2,FALSE)),FALSE),2)/2,"")</f>
        <v/>
      </c>
      <c r="U4805" s="730">
        <f t="shared" si="694"/>
        <v>17.98</v>
      </c>
      <c r="V4805" s="731" t="str">
        <f>IFERROR(INDEX('2. Raumgruppen'!$A$1:$Y$33,MATCH(IF(ISERROR(SEARCH(" ",M4805,1)),MID(M4805,1,3),MID(M4805,1,SEARCH(" ",M4805,1)-1)),'2. Raumgruppen'!$B:$B,0),IF(ISERROR(SEARCH(" ",M4805,1)),MATCH('2. Raumgruppen'!$L$8,'2. Raumgruppen'!$8:$8,0),MATCH(MID(M4805,SEARCH(" ",M4805,1)+1,3),'2. Raumgruppen'!$8:$8,0))),"")</f>
        <v/>
      </c>
      <c r="W4805" s="731" t="str">
        <f>IFERROR(INDEX('2. Raumgruppen'!$A$1:$Y$33,MATCH(IF(ISERROR(SEARCH(" ",N4805,1)),MID(N4805,1,3),MID(N4805,1,SEARCH(" ",N4805,1)-1)),'2. Raumgruppen'!$B:$B,0),IF(ISERROR(SEARCH(" ",N4805,1)),MATCH('2. Raumgruppen'!$L$8,'2. Raumgruppen'!$8:$8,0),MATCH(MID(N4805,SEARCH(" ",N4805,1)+1,3),'2. Raumgruppen'!$8:$8,0))),"")</f>
        <v/>
      </c>
      <c r="X4805" s="732" t="str">
        <f t="shared" si="695"/>
        <v/>
      </c>
      <c r="Y4805" s="732" t="str">
        <f t="shared" si="696"/>
        <v/>
      </c>
      <c r="Z4805" s="733" t="str">
        <f t="shared" si="697"/>
        <v/>
      </c>
      <c r="AA4805" s="732" t="str">
        <f t="shared" si="698"/>
        <v/>
      </c>
      <c r="AB4805" s="643"/>
      <c r="AC4805" s="276"/>
      <c r="AD4805" s="277"/>
      <c r="AE4805" s="278"/>
      <c r="AF4805" s="278" t="str">
        <f t="shared" si="699"/>
        <v/>
      </c>
      <c r="AG4805" s="278"/>
      <c r="AH4805" s="279">
        <f t="shared" si="700"/>
        <v>17.98</v>
      </c>
      <c r="AI4805" s="279" t="str">
        <f t="shared" si="701"/>
        <v/>
      </c>
      <c r="AJ4805" s="279" t="str">
        <f t="shared" si="702"/>
        <v/>
      </c>
      <c r="AK4805" s="278"/>
      <c r="AL4805" s="278"/>
      <c r="AM4805" s="278"/>
      <c r="AN4805" s="278"/>
      <c r="AO4805" s="262"/>
      <c r="AP4805" s="262"/>
      <c r="AQ4805" s="262"/>
      <c r="AR4805" s="262"/>
      <c r="AS4805" s="262"/>
      <c r="AT4805" s="262"/>
      <c r="AU4805" s="262"/>
      <c r="AV4805" s="262"/>
      <c r="AW4805" s="264"/>
      <c r="AX4805" s="262"/>
      <c r="AY4805" s="262"/>
      <c r="AZ4805" s="262"/>
    </row>
    <row r="4806" spans="1:69" ht="27" hidden="1" customHeight="1">
      <c r="B4806" s="639">
        <v>4792</v>
      </c>
      <c r="C4806" s="639"/>
      <c r="D4806" s="640"/>
      <c r="E4806" s="640"/>
      <c r="F4806" s="640" t="str">
        <f>IFERROR(VLOOKUP(C4806,'Gebäude-Typen'!$A$7:$D$215,4,FALSE),"")</f>
        <v/>
      </c>
      <c r="G4806" s="641"/>
      <c r="H4806" s="640"/>
      <c r="I4806" s="639"/>
      <c r="J4806" s="640"/>
      <c r="K4806" s="642"/>
      <c r="L4806" s="639"/>
      <c r="M4806" s="639"/>
      <c r="N4806" s="639"/>
      <c r="O4806" s="639"/>
      <c r="P4806" s="734"/>
      <c r="Q4806" s="642"/>
      <c r="R4806" s="639"/>
      <c r="S4806" s="729" t="str">
        <f>IFERROR(ROUND(VLOOKUP(M4806,Reinigungstage,IF('Gebäude-Typen'!$C$6&lt;&gt;0,'Gebäude-Typen'!$C$6,VLOOKUP(C4806,Gebäude_Typen,2,FALSE)),FALSE),2)/2,"")</f>
        <v/>
      </c>
      <c r="T4806" s="729" t="str">
        <f>IFERROR(ROUND(VLOOKUP(N4806,Reinigungstage,IF('Gebäude-Typen'!$C$6&lt;&gt;0,'Gebäude-Typen'!$C$6,VLOOKUP(C4806,Gebäude_Typen,2,FALSE)),FALSE),2)/2,"")</f>
        <v/>
      </c>
      <c r="U4806" s="730">
        <f t="shared" si="694"/>
        <v>17.98</v>
      </c>
      <c r="V4806" s="731" t="str">
        <f>IFERROR(INDEX('2. Raumgruppen'!$A$1:$Y$33,MATCH(IF(ISERROR(SEARCH(" ",M4806,1)),MID(M4806,1,3),MID(M4806,1,SEARCH(" ",M4806,1)-1)),'2. Raumgruppen'!$B:$B,0),IF(ISERROR(SEARCH(" ",M4806,1)),MATCH('2. Raumgruppen'!$L$8,'2. Raumgruppen'!$8:$8,0),MATCH(MID(M4806,SEARCH(" ",M4806,1)+1,3),'2. Raumgruppen'!$8:$8,0))),"")</f>
        <v/>
      </c>
      <c r="W4806" s="731" t="str">
        <f>IFERROR(INDEX('2. Raumgruppen'!$A$1:$Y$33,MATCH(IF(ISERROR(SEARCH(" ",N4806,1)),MID(N4806,1,3),MID(N4806,1,SEARCH(" ",N4806,1)-1)),'2. Raumgruppen'!$B:$B,0),IF(ISERROR(SEARCH(" ",N4806,1)),MATCH('2. Raumgruppen'!$L$8,'2. Raumgruppen'!$8:$8,0),MATCH(MID(N4806,SEARCH(" ",N4806,1)+1,3),'2. Raumgruppen'!$8:$8,0))),"")</f>
        <v/>
      </c>
      <c r="X4806" s="732" t="str">
        <f t="shared" si="695"/>
        <v/>
      </c>
      <c r="Y4806" s="732" t="str">
        <f t="shared" si="696"/>
        <v/>
      </c>
      <c r="Z4806" s="733" t="str">
        <f t="shared" si="697"/>
        <v/>
      </c>
      <c r="AA4806" s="732" t="str">
        <f t="shared" si="698"/>
        <v/>
      </c>
      <c r="AB4806" s="643"/>
      <c r="AC4806" s="276"/>
      <c r="AD4806" s="277"/>
      <c r="AE4806" s="278"/>
      <c r="AF4806" s="278" t="str">
        <f t="shared" si="699"/>
        <v/>
      </c>
      <c r="AG4806" s="278"/>
      <c r="AH4806" s="279">
        <f t="shared" si="700"/>
        <v>17.98</v>
      </c>
      <c r="AI4806" s="279" t="str">
        <f t="shared" si="701"/>
        <v/>
      </c>
      <c r="AJ4806" s="279" t="str">
        <f t="shared" si="702"/>
        <v/>
      </c>
      <c r="AK4806" s="278"/>
      <c r="AL4806" s="278"/>
      <c r="AM4806" s="278"/>
      <c r="AN4806" s="278"/>
      <c r="AO4806" s="262"/>
      <c r="AP4806" s="262"/>
      <c r="AQ4806" s="262"/>
      <c r="AR4806" s="262"/>
      <c r="AS4806" s="262"/>
      <c r="AT4806" s="262"/>
      <c r="AU4806" s="262"/>
      <c r="AV4806" s="262"/>
      <c r="AW4806" s="262"/>
      <c r="AX4806" s="264"/>
      <c r="AY4806" s="278"/>
      <c r="AZ4806" s="278"/>
    </row>
    <row r="4807" spans="1:69" ht="27" hidden="1" customHeight="1">
      <c r="B4807" s="639">
        <v>4793</v>
      </c>
      <c r="C4807" s="639"/>
      <c r="D4807" s="640"/>
      <c r="E4807" s="640"/>
      <c r="F4807" s="640" t="str">
        <f>IFERROR(VLOOKUP(C4807,'Gebäude-Typen'!$A$7:$D$215,4,FALSE),"")</f>
        <v/>
      </c>
      <c r="G4807" s="641"/>
      <c r="H4807" s="640"/>
      <c r="I4807" s="639"/>
      <c r="J4807" s="640"/>
      <c r="K4807" s="642"/>
      <c r="L4807" s="639"/>
      <c r="M4807" s="639"/>
      <c r="N4807" s="639"/>
      <c r="O4807" s="639"/>
      <c r="P4807" s="734"/>
      <c r="Q4807" s="642"/>
      <c r="R4807" s="639"/>
      <c r="S4807" s="729" t="str">
        <f>IFERROR(ROUND(VLOOKUP(M4807,Reinigungstage,IF('Gebäude-Typen'!$C$6&lt;&gt;0,'Gebäude-Typen'!$C$6,VLOOKUP(C4807,Gebäude_Typen,2,FALSE)),FALSE),2)/2,"")</f>
        <v/>
      </c>
      <c r="T4807" s="729" t="str">
        <f>IFERROR(ROUND(VLOOKUP(N4807,Reinigungstage,IF('Gebäude-Typen'!$C$6&lt;&gt;0,'Gebäude-Typen'!$C$6,VLOOKUP(C4807,Gebäude_Typen,2,FALSE)),FALSE),2)/2,"")</f>
        <v/>
      </c>
      <c r="U4807" s="730">
        <f t="shared" si="694"/>
        <v>17.98</v>
      </c>
      <c r="V4807" s="731" t="str">
        <f>IFERROR(INDEX('2. Raumgruppen'!$A$1:$Y$33,MATCH(IF(ISERROR(SEARCH(" ",M4807,1)),MID(M4807,1,3),MID(M4807,1,SEARCH(" ",M4807,1)-1)),'2. Raumgruppen'!$B:$B,0),IF(ISERROR(SEARCH(" ",M4807,1)),MATCH('2. Raumgruppen'!$L$8,'2. Raumgruppen'!$8:$8,0),MATCH(MID(M4807,SEARCH(" ",M4807,1)+1,3),'2. Raumgruppen'!$8:$8,0))),"")</f>
        <v/>
      </c>
      <c r="W4807" s="731" t="str">
        <f>IFERROR(INDEX('2. Raumgruppen'!$A$1:$Y$33,MATCH(IF(ISERROR(SEARCH(" ",N4807,1)),MID(N4807,1,3),MID(N4807,1,SEARCH(" ",N4807,1)-1)),'2. Raumgruppen'!$B:$B,0),IF(ISERROR(SEARCH(" ",N4807,1)),MATCH('2. Raumgruppen'!$L$8,'2. Raumgruppen'!$8:$8,0),MATCH(MID(N4807,SEARCH(" ",N4807,1)+1,3),'2. Raumgruppen'!$8:$8,0))),"")</f>
        <v/>
      </c>
      <c r="X4807" s="732" t="str">
        <f t="shared" si="695"/>
        <v/>
      </c>
      <c r="Y4807" s="732" t="str">
        <f t="shared" si="696"/>
        <v/>
      </c>
      <c r="Z4807" s="733" t="str">
        <f t="shared" si="697"/>
        <v/>
      </c>
      <c r="AA4807" s="732" t="str">
        <f t="shared" si="698"/>
        <v/>
      </c>
      <c r="AB4807" s="643"/>
      <c r="AC4807" s="276"/>
      <c r="AD4807" s="277"/>
      <c r="AE4807" s="278"/>
      <c r="AF4807" s="278" t="str">
        <f t="shared" si="699"/>
        <v/>
      </c>
      <c r="AG4807" s="278"/>
      <c r="AH4807" s="279">
        <f t="shared" si="700"/>
        <v>17.98</v>
      </c>
      <c r="AI4807" s="279" t="str">
        <f t="shared" si="701"/>
        <v/>
      </c>
      <c r="AJ4807" s="279" t="str">
        <f t="shared" si="702"/>
        <v/>
      </c>
      <c r="AK4807" s="278"/>
      <c r="AL4807" s="278"/>
      <c r="AM4807" s="278"/>
      <c r="AN4807" s="278"/>
      <c r="AO4807" s="262"/>
      <c r="AP4807" s="262"/>
      <c r="AQ4807" s="262"/>
      <c r="AR4807" s="262"/>
      <c r="AS4807" s="262"/>
      <c r="AT4807" s="262"/>
      <c r="AU4807" s="262"/>
      <c r="AV4807" s="262"/>
      <c r="AW4807" s="262"/>
      <c r="AX4807" s="262"/>
      <c r="AY4807" s="262"/>
      <c r="AZ4807" s="262"/>
    </row>
    <row r="4808" spans="1:69" ht="27" hidden="1" customHeight="1">
      <c r="B4808" s="639">
        <v>4794</v>
      </c>
      <c r="C4808" s="639"/>
      <c r="D4808" s="640"/>
      <c r="E4808" s="640"/>
      <c r="F4808" s="640" t="str">
        <f>IFERROR(VLOOKUP(C4808,'Gebäude-Typen'!$A$7:$D$215,4,FALSE),"")</f>
        <v/>
      </c>
      <c r="G4808" s="641"/>
      <c r="H4808" s="640"/>
      <c r="I4808" s="639"/>
      <c r="J4808" s="640"/>
      <c r="K4808" s="642"/>
      <c r="L4808" s="639"/>
      <c r="M4808" s="639"/>
      <c r="N4808" s="639"/>
      <c r="O4808" s="639"/>
      <c r="P4808" s="734"/>
      <c r="Q4808" s="642"/>
      <c r="R4808" s="639"/>
      <c r="S4808" s="729" t="str">
        <f>IFERROR(ROUND(VLOOKUP(M4808,Reinigungstage,IF('Gebäude-Typen'!$C$6&lt;&gt;0,'Gebäude-Typen'!$C$6,VLOOKUP(C4808,Gebäude_Typen,2,FALSE)),FALSE),2)/2,"")</f>
        <v/>
      </c>
      <c r="T4808" s="729" t="str">
        <f>IFERROR(ROUND(VLOOKUP(N4808,Reinigungstage,IF('Gebäude-Typen'!$C$6&lt;&gt;0,'Gebäude-Typen'!$C$6,VLOOKUP(C4808,Gebäude_Typen,2,FALSE)),FALSE),2)/2,"")</f>
        <v/>
      </c>
      <c r="U4808" s="730">
        <f t="shared" si="694"/>
        <v>17.98</v>
      </c>
      <c r="V4808" s="731" t="str">
        <f>IFERROR(INDEX('2. Raumgruppen'!$A$1:$Y$33,MATCH(IF(ISERROR(SEARCH(" ",M4808,1)),MID(M4808,1,3),MID(M4808,1,SEARCH(" ",M4808,1)-1)),'2. Raumgruppen'!$B:$B,0),IF(ISERROR(SEARCH(" ",M4808,1)),MATCH('2. Raumgruppen'!$L$8,'2. Raumgruppen'!$8:$8,0),MATCH(MID(M4808,SEARCH(" ",M4808,1)+1,3),'2. Raumgruppen'!$8:$8,0))),"")</f>
        <v/>
      </c>
      <c r="W4808" s="731" t="str">
        <f>IFERROR(INDEX('2. Raumgruppen'!$A$1:$Y$33,MATCH(IF(ISERROR(SEARCH(" ",N4808,1)),MID(N4808,1,3),MID(N4808,1,SEARCH(" ",N4808,1)-1)),'2. Raumgruppen'!$B:$B,0),IF(ISERROR(SEARCH(" ",N4808,1)),MATCH('2. Raumgruppen'!$L$8,'2. Raumgruppen'!$8:$8,0),MATCH(MID(N4808,SEARCH(" ",N4808,1)+1,3),'2. Raumgruppen'!$8:$8,0))),"")</f>
        <v/>
      </c>
      <c r="X4808" s="732" t="str">
        <f t="shared" si="695"/>
        <v/>
      </c>
      <c r="Y4808" s="732" t="str">
        <f t="shared" si="696"/>
        <v/>
      </c>
      <c r="Z4808" s="733" t="str">
        <f t="shared" si="697"/>
        <v/>
      </c>
      <c r="AA4808" s="732" t="str">
        <f t="shared" si="698"/>
        <v/>
      </c>
      <c r="AB4808" s="643"/>
      <c r="AC4808" s="276"/>
      <c r="AD4808" s="277"/>
      <c r="AE4808" s="278"/>
      <c r="AF4808" s="278" t="str">
        <f t="shared" si="699"/>
        <v/>
      </c>
      <c r="AG4808" s="278"/>
      <c r="AH4808" s="279">
        <f t="shared" si="700"/>
        <v>17.98</v>
      </c>
      <c r="AI4808" s="279" t="str">
        <f t="shared" si="701"/>
        <v/>
      </c>
      <c r="AJ4808" s="279" t="str">
        <f t="shared" si="702"/>
        <v/>
      </c>
      <c r="AK4808" s="278"/>
      <c r="AL4808" s="278"/>
      <c r="AM4808" s="278"/>
      <c r="AN4808" s="278"/>
      <c r="AO4808" s="262"/>
      <c r="AP4808" s="262"/>
      <c r="AQ4808" s="262"/>
      <c r="AR4808" s="262"/>
      <c r="AS4808" s="262"/>
      <c r="AT4808" s="262"/>
      <c r="AU4808" s="262"/>
      <c r="AV4808" s="262"/>
      <c r="AW4808" s="264"/>
      <c r="AX4808" s="262"/>
      <c r="AY4808" s="262"/>
      <c r="AZ4808" s="262"/>
    </row>
    <row r="4809" spans="1:69" ht="27" hidden="1" customHeight="1">
      <c r="B4809" s="639">
        <v>4795</v>
      </c>
      <c r="C4809" s="639"/>
      <c r="D4809" s="640"/>
      <c r="E4809" s="640"/>
      <c r="F4809" s="640" t="str">
        <f>IFERROR(VLOOKUP(C4809,'Gebäude-Typen'!$A$7:$D$215,4,FALSE),"")</f>
        <v/>
      </c>
      <c r="G4809" s="641"/>
      <c r="H4809" s="640"/>
      <c r="I4809" s="639"/>
      <c r="J4809" s="640"/>
      <c r="K4809" s="642"/>
      <c r="L4809" s="639"/>
      <c r="M4809" s="639"/>
      <c r="N4809" s="639"/>
      <c r="O4809" s="639"/>
      <c r="P4809" s="734"/>
      <c r="Q4809" s="642"/>
      <c r="R4809" s="639"/>
      <c r="S4809" s="729" t="str">
        <f>IFERROR(ROUND(VLOOKUP(M4809,Reinigungstage,IF('Gebäude-Typen'!$C$6&lt;&gt;0,'Gebäude-Typen'!$C$6,VLOOKUP(C4809,Gebäude_Typen,2,FALSE)),FALSE),2)/2,"")</f>
        <v/>
      </c>
      <c r="T4809" s="729" t="str">
        <f>IFERROR(ROUND(VLOOKUP(N4809,Reinigungstage,IF('Gebäude-Typen'!$C$6&lt;&gt;0,'Gebäude-Typen'!$C$6,VLOOKUP(C4809,Gebäude_Typen,2,FALSE)),FALSE),2)/2,"")</f>
        <v/>
      </c>
      <c r="U4809" s="730">
        <f t="shared" si="694"/>
        <v>17.98</v>
      </c>
      <c r="V4809" s="731" t="str">
        <f>IFERROR(INDEX('2. Raumgruppen'!$A$1:$Y$33,MATCH(IF(ISERROR(SEARCH(" ",M4809,1)),MID(M4809,1,3),MID(M4809,1,SEARCH(" ",M4809,1)-1)),'2. Raumgruppen'!$B:$B,0),IF(ISERROR(SEARCH(" ",M4809,1)),MATCH('2. Raumgruppen'!$L$8,'2. Raumgruppen'!$8:$8,0),MATCH(MID(M4809,SEARCH(" ",M4809,1)+1,3),'2. Raumgruppen'!$8:$8,0))),"")</f>
        <v/>
      </c>
      <c r="W4809" s="731" t="str">
        <f>IFERROR(INDEX('2. Raumgruppen'!$A$1:$Y$33,MATCH(IF(ISERROR(SEARCH(" ",N4809,1)),MID(N4809,1,3),MID(N4809,1,SEARCH(" ",N4809,1)-1)),'2. Raumgruppen'!$B:$B,0),IF(ISERROR(SEARCH(" ",N4809,1)),MATCH('2. Raumgruppen'!$L$8,'2. Raumgruppen'!$8:$8,0),MATCH(MID(N4809,SEARCH(" ",N4809,1)+1,3),'2. Raumgruppen'!$8:$8,0))),"")</f>
        <v/>
      </c>
      <c r="X4809" s="732" t="str">
        <f t="shared" si="695"/>
        <v/>
      </c>
      <c r="Y4809" s="732" t="str">
        <f t="shared" si="696"/>
        <v/>
      </c>
      <c r="Z4809" s="733" t="str">
        <f t="shared" si="697"/>
        <v/>
      </c>
      <c r="AA4809" s="732" t="str">
        <f t="shared" si="698"/>
        <v/>
      </c>
      <c r="AB4809" s="643"/>
      <c r="AC4809" s="276"/>
      <c r="AD4809" s="277"/>
      <c r="AE4809" s="278"/>
      <c r="AF4809" s="278" t="str">
        <f t="shared" si="699"/>
        <v/>
      </c>
      <c r="AG4809" s="278"/>
      <c r="AH4809" s="279">
        <f t="shared" si="700"/>
        <v>17.98</v>
      </c>
      <c r="AI4809" s="279" t="str">
        <f t="shared" si="701"/>
        <v/>
      </c>
      <c r="AJ4809" s="279" t="str">
        <f t="shared" si="702"/>
        <v/>
      </c>
      <c r="AK4809" s="278"/>
      <c r="AL4809" s="278"/>
      <c r="AM4809" s="278"/>
      <c r="AN4809" s="278"/>
      <c r="AO4809" s="262"/>
      <c r="AP4809" s="262"/>
      <c r="AQ4809" s="262"/>
      <c r="AR4809" s="262"/>
      <c r="AS4809" s="262"/>
      <c r="AT4809" s="262"/>
      <c r="AU4809" s="262"/>
      <c r="AV4809" s="262"/>
      <c r="AW4809" s="262"/>
      <c r="AX4809" s="264"/>
      <c r="AY4809" s="262"/>
      <c r="AZ4809" s="262"/>
    </row>
    <row r="4810" spans="1:69" ht="27" hidden="1" customHeight="1">
      <c r="B4810" s="639">
        <v>4796</v>
      </c>
      <c r="C4810" s="639"/>
      <c r="D4810" s="640"/>
      <c r="E4810" s="640"/>
      <c r="F4810" s="640" t="str">
        <f>IFERROR(VLOOKUP(C4810,'Gebäude-Typen'!$A$7:$D$215,4,FALSE),"")</f>
        <v/>
      </c>
      <c r="G4810" s="641"/>
      <c r="H4810" s="640"/>
      <c r="I4810" s="639"/>
      <c r="J4810" s="640"/>
      <c r="K4810" s="642"/>
      <c r="L4810" s="639"/>
      <c r="M4810" s="639"/>
      <c r="N4810" s="639"/>
      <c r="O4810" s="639"/>
      <c r="P4810" s="734"/>
      <c r="Q4810" s="642"/>
      <c r="R4810" s="639"/>
      <c r="S4810" s="729" t="str">
        <f>IFERROR(ROUND(VLOOKUP(M4810,Reinigungstage,IF('Gebäude-Typen'!$C$6&lt;&gt;0,'Gebäude-Typen'!$C$6,VLOOKUP(C4810,Gebäude_Typen,2,FALSE)),FALSE),2)/2,"")</f>
        <v/>
      </c>
      <c r="T4810" s="729" t="str">
        <f>IFERROR(ROUND(VLOOKUP(N4810,Reinigungstage,IF('Gebäude-Typen'!$C$6&lt;&gt;0,'Gebäude-Typen'!$C$6,VLOOKUP(C4810,Gebäude_Typen,2,FALSE)),FALSE),2)/2,"")</f>
        <v/>
      </c>
      <c r="U4810" s="730">
        <f t="shared" si="694"/>
        <v>17.98</v>
      </c>
      <c r="V4810" s="731" t="str">
        <f>IFERROR(INDEX('2. Raumgruppen'!$A$1:$Y$33,MATCH(IF(ISERROR(SEARCH(" ",M4810,1)),MID(M4810,1,3),MID(M4810,1,SEARCH(" ",M4810,1)-1)),'2. Raumgruppen'!$B:$B,0),IF(ISERROR(SEARCH(" ",M4810,1)),MATCH('2. Raumgruppen'!$L$8,'2. Raumgruppen'!$8:$8,0),MATCH(MID(M4810,SEARCH(" ",M4810,1)+1,3),'2. Raumgruppen'!$8:$8,0))),"")</f>
        <v/>
      </c>
      <c r="W4810" s="731" t="str">
        <f>IFERROR(INDEX('2. Raumgruppen'!$A$1:$Y$33,MATCH(IF(ISERROR(SEARCH(" ",N4810,1)),MID(N4810,1,3),MID(N4810,1,SEARCH(" ",N4810,1)-1)),'2. Raumgruppen'!$B:$B,0),IF(ISERROR(SEARCH(" ",N4810,1)),MATCH('2. Raumgruppen'!$L$8,'2. Raumgruppen'!$8:$8,0),MATCH(MID(N4810,SEARCH(" ",N4810,1)+1,3),'2. Raumgruppen'!$8:$8,0))),"")</f>
        <v/>
      </c>
      <c r="X4810" s="732" t="str">
        <f t="shared" si="695"/>
        <v/>
      </c>
      <c r="Y4810" s="732" t="str">
        <f t="shared" si="696"/>
        <v/>
      </c>
      <c r="Z4810" s="733" t="str">
        <f t="shared" si="697"/>
        <v/>
      </c>
      <c r="AA4810" s="732" t="str">
        <f t="shared" si="698"/>
        <v/>
      </c>
      <c r="AB4810" s="643"/>
      <c r="AC4810" s="276"/>
      <c r="AD4810" s="277"/>
      <c r="AE4810" s="278"/>
      <c r="AF4810" s="278" t="str">
        <f t="shared" si="699"/>
        <v/>
      </c>
      <c r="AG4810" s="278"/>
      <c r="AH4810" s="279">
        <f t="shared" si="700"/>
        <v>17.98</v>
      </c>
      <c r="AI4810" s="279" t="str">
        <f t="shared" si="701"/>
        <v/>
      </c>
      <c r="AJ4810" s="279" t="str">
        <f t="shared" si="702"/>
        <v/>
      </c>
      <c r="AK4810" s="278"/>
      <c r="AL4810" s="278"/>
      <c r="AM4810" s="278"/>
      <c r="AN4810" s="278"/>
      <c r="AO4810" s="262"/>
      <c r="AP4810" s="262"/>
      <c r="AQ4810" s="262"/>
      <c r="AR4810" s="262"/>
      <c r="AS4810" s="262"/>
      <c r="AT4810" s="262"/>
      <c r="AU4810" s="262"/>
      <c r="AV4810" s="262"/>
      <c r="AW4810" s="262"/>
      <c r="AX4810" s="262"/>
      <c r="AY4810" s="262"/>
      <c r="AZ4810" s="262"/>
    </row>
    <row r="4811" spans="1:69" ht="27" hidden="1" customHeight="1">
      <c r="B4811" s="639">
        <v>4797</v>
      </c>
      <c r="C4811" s="639"/>
      <c r="D4811" s="640"/>
      <c r="E4811" s="640"/>
      <c r="F4811" s="640" t="str">
        <f>IFERROR(VLOOKUP(C4811,'Gebäude-Typen'!$A$7:$D$215,4,FALSE),"")</f>
        <v/>
      </c>
      <c r="G4811" s="641"/>
      <c r="H4811" s="640"/>
      <c r="I4811" s="639"/>
      <c r="J4811" s="640"/>
      <c r="K4811" s="642"/>
      <c r="L4811" s="639"/>
      <c r="M4811" s="639"/>
      <c r="N4811" s="639"/>
      <c r="O4811" s="639"/>
      <c r="P4811" s="734"/>
      <c r="Q4811" s="642"/>
      <c r="R4811" s="639"/>
      <c r="S4811" s="729" t="str">
        <f>IFERROR(ROUND(VLOOKUP(M4811,Reinigungstage,IF('Gebäude-Typen'!$C$6&lt;&gt;0,'Gebäude-Typen'!$C$6,VLOOKUP(C4811,Gebäude_Typen,2,FALSE)),FALSE),2)/2,"")</f>
        <v/>
      </c>
      <c r="T4811" s="729" t="str">
        <f>IFERROR(ROUND(VLOOKUP(N4811,Reinigungstage,IF('Gebäude-Typen'!$C$6&lt;&gt;0,'Gebäude-Typen'!$C$6,VLOOKUP(C4811,Gebäude_Typen,2,FALSE)),FALSE),2)/2,"")</f>
        <v/>
      </c>
      <c r="U4811" s="730">
        <f t="shared" si="694"/>
        <v>17.98</v>
      </c>
      <c r="V4811" s="731" t="str">
        <f>IFERROR(INDEX('2. Raumgruppen'!$A$1:$Y$33,MATCH(IF(ISERROR(SEARCH(" ",M4811,1)),MID(M4811,1,3),MID(M4811,1,SEARCH(" ",M4811,1)-1)),'2. Raumgruppen'!$B:$B,0),IF(ISERROR(SEARCH(" ",M4811,1)),MATCH('2. Raumgruppen'!$L$8,'2. Raumgruppen'!$8:$8,0),MATCH(MID(M4811,SEARCH(" ",M4811,1)+1,3),'2. Raumgruppen'!$8:$8,0))),"")</f>
        <v/>
      </c>
      <c r="W4811" s="731" t="str">
        <f>IFERROR(INDEX('2. Raumgruppen'!$A$1:$Y$33,MATCH(IF(ISERROR(SEARCH(" ",N4811,1)),MID(N4811,1,3),MID(N4811,1,SEARCH(" ",N4811,1)-1)),'2. Raumgruppen'!$B:$B,0),IF(ISERROR(SEARCH(" ",N4811,1)),MATCH('2. Raumgruppen'!$L$8,'2. Raumgruppen'!$8:$8,0),MATCH(MID(N4811,SEARCH(" ",N4811,1)+1,3),'2. Raumgruppen'!$8:$8,0))),"")</f>
        <v/>
      </c>
      <c r="X4811" s="732" t="str">
        <f t="shared" si="695"/>
        <v/>
      </c>
      <c r="Y4811" s="732" t="str">
        <f t="shared" si="696"/>
        <v/>
      </c>
      <c r="Z4811" s="733" t="str">
        <f t="shared" si="697"/>
        <v/>
      </c>
      <c r="AA4811" s="732" t="str">
        <f t="shared" si="698"/>
        <v/>
      </c>
      <c r="AB4811" s="643"/>
      <c r="AC4811" s="276"/>
      <c r="AD4811" s="277"/>
      <c r="AE4811" s="278"/>
      <c r="AF4811" s="278" t="str">
        <f t="shared" si="699"/>
        <v/>
      </c>
      <c r="AG4811" s="278"/>
      <c r="AH4811" s="279">
        <f t="shared" si="700"/>
        <v>17.98</v>
      </c>
      <c r="AI4811" s="279" t="str">
        <f t="shared" si="701"/>
        <v/>
      </c>
      <c r="AJ4811" s="279" t="str">
        <f t="shared" si="702"/>
        <v/>
      </c>
      <c r="AK4811" s="278"/>
      <c r="AL4811" s="278"/>
      <c r="AM4811" s="278"/>
      <c r="AN4811" s="278"/>
      <c r="AO4811" s="262"/>
      <c r="AP4811" s="262"/>
      <c r="AQ4811" s="262"/>
      <c r="AR4811" s="262"/>
      <c r="AS4811" s="262"/>
      <c r="AT4811" s="262"/>
      <c r="AU4811" s="262"/>
      <c r="AV4811" s="262"/>
      <c r="AW4811" s="264"/>
      <c r="AX4811" s="262"/>
      <c r="AY4811" s="262"/>
      <c r="AZ4811" s="262"/>
    </row>
    <row r="4812" spans="1:69" ht="27" hidden="1" customHeight="1">
      <c r="B4812" s="639">
        <v>4798</v>
      </c>
      <c r="C4812" s="639"/>
      <c r="D4812" s="640"/>
      <c r="E4812" s="640"/>
      <c r="F4812" s="640" t="str">
        <f>IFERROR(VLOOKUP(C4812,'Gebäude-Typen'!$A$7:$D$215,4,FALSE),"")</f>
        <v/>
      </c>
      <c r="G4812" s="641"/>
      <c r="H4812" s="640"/>
      <c r="I4812" s="639"/>
      <c r="J4812" s="640"/>
      <c r="K4812" s="642"/>
      <c r="L4812" s="639"/>
      <c r="M4812" s="639"/>
      <c r="N4812" s="639"/>
      <c r="O4812" s="639"/>
      <c r="P4812" s="734"/>
      <c r="Q4812" s="642"/>
      <c r="R4812" s="639"/>
      <c r="S4812" s="729" t="str">
        <f>IFERROR(ROUND(VLOOKUP(M4812,Reinigungstage,IF('Gebäude-Typen'!$C$6&lt;&gt;0,'Gebäude-Typen'!$C$6,VLOOKUP(C4812,Gebäude_Typen,2,FALSE)),FALSE),2)/2,"")</f>
        <v/>
      </c>
      <c r="T4812" s="729" t="str">
        <f>IFERROR(ROUND(VLOOKUP(N4812,Reinigungstage,IF('Gebäude-Typen'!$C$6&lt;&gt;0,'Gebäude-Typen'!$C$6,VLOOKUP(C4812,Gebäude_Typen,2,FALSE)),FALSE),2)/2,"")</f>
        <v/>
      </c>
      <c r="U4812" s="730">
        <f t="shared" si="694"/>
        <v>17.98</v>
      </c>
      <c r="V4812" s="731" t="str">
        <f>IFERROR(INDEX('2. Raumgruppen'!$A$1:$Y$33,MATCH(IF(ISERROR(SEARCH(" ",M4812,1)),MID(M4812,1,3),MID(M4812,1,SEARCH(" ",M4812,1)-1)),'2. Raumgruppen'!$B:$B,0),IF(ISERROR(SEARCH(" ",M4812,1)),MATCH('2. Raumgruppen'!$L$8,'2. Raumgruppen'!$8:$8,0),MATCH(MID(M4812,SEARCH(" ",M4812,1)+1,3),'2. Raumgruppen'!$8:$8,0))),"")</f>
        <v/>
      </c>
      <c r="W4812" s="731" t="str">
        <f>IFERROR(INDEX('2. Raumgruppen'!$A$1:$Y$33,MATCH(IF(ISERROR(SEARCH(" ",N4812,1)),MID(N4812,1,3),MID(N4812,1,SEARCH(" ",N4812,1)-1)),'2. Raumgruppen'!$B:$B,0),IF(ISERROR(SEARCH(" ",N4812,1)),MATCH('2. Raumgruppen'!$L$8,'2. Raumgruppen'!$8:$8,0),MATCH(MID(N4812,SEARCH(" ",N4812,1)+1,3),'2. Raumgruppen'!$8:$8,0))),"")</f>
        <v/>
      </c>
      <c r="X4812" s="732" t="str">
        <f t="shared" si="695"/>
        <v/>
      </c>
      <c r="Y4812" s="732" t="str">
        <f t="shared" si="696"/>
        <v/>
      </c>
      <c r="Z4812" s="733" t="str">
        <f t="shared" si="697"/>
        <v/>
      </c>
      <c r="AA4812" s="732" t="str">
        <f t="shared" si="698"/>
        <v/>
      </c>
      <c r="AB4812" s="643"/>
      <c r="AC4812" s="276"/>
      <c r="AD4812" s="277"/>
      <c r="AE4812" s="278"/>
      <c r="AF4812" s="278" t="str">
        <f t="shared" si="699"/>
        <v/>
      </c>
      <c r="AG4812" s="278"/>
      <c r="AH4812" s="279">
        <f t="shared" si="700"/>
        <v>17.98</v>
      </c>
      <c r="AI4812" s="279" t="str">
        <f t="shared" si="701"/>
        <v/>
      </c>
      <c r="AJ4812" s="279" t="str">
        <f t="shared" si="702"/>
        <v/>
      </c>
      <c r="AK4812" s="278"/>
      <c r="AL4812" s="278"/>
      <c r="AM4812" s="278"/>
      <c r="AN4812" s="278"/>
      <c r="AO4812" s="262"/>
      <c r="AP4812" s="262"/>
      <c r="AQ4812" s="262"/>
      <c r="AR4812" s="262"/>
      <c r="AS4812" s="262"/>
      <c r="AT4812" s="262"/>
      <c r="AU4812" s="262"/>
      <c r="AV4812" s="262"/>
      <c r="AW4812" s="264"/>
      <c r="AX4812" s="262"/>
      <c r="AY4812" s="264"/>
      <c r="AZ4812" s="264"/>
    </row>
    <row r="4813" spans="1:69" ht="27" hidden="1" customHeight="1">
      <c r="B4813" s="639">
        <v>4799</v>
      </c>
      <c r="C4813" s="639"/>
      <c r="D4813" s="640"/>
      <c r="E4813" s="640"/>
      <c r="F4813" s="640" t="str">
        <f>IFERROR(VLOOKUP(C4813,'Gebäude-Typen'!$A$7:$D$215,4,FALSE),"")</f>
        <v/>
      </c>
      <c r="G4813" s="641"/>
      <c r="H4813" s="640"/>
      <c r="I4813" s="639"/>
      <c r="J4813" s="640"/>
      <c r="K4813" s="642"/>
      <c r="L4813" s="639"/>
      <c r="M4813" s="639"/>
      <c r="N4813" s="639"/>
      <c r="O4813" s="639"/>
      <c r="P4813" s="734"/>
      <c r="Q4813" s="642"/>
      <c r="R4813" s="639"/>
      <c r="S4813" s="729" t="str">
        <f>IFERROR(ROUND(VLOOKUP(M4813,Reinigungstage,IF('Gebäude-Typen'!$C$6&lt;&gt;0,'Gebäude-Typen'!$C$6,VLOOKUP(C4813,Gebäude_Typen,2,FALSE)),FALSE),2)/2,"")</f>
        <v/>
      </c>
      <c r="T4813" s="729" t="str">
        <f>IFERROR(ROUND(VLOOKUP(N4813,Reinigungstage,IF('Gebäude-Typen'!$C$6&lt;&gt;0,'Gebäude-Typen'!$C$6,VLOOKUP(C4813,Gebäude_Typen,2,FALSE)),FALSE),2)/2,"")</f>
        <v/>
      </c>
      <c r="U4813" s="730">
        <f t="shared" si="694"/>
        <v>17.98</v>
      </c>
      <c r="V4813" s="731" t="str">
        <f>IFERROR(INDEX('2. Raumgruppen'!$A$1:$Y$33,MATCH(IF(ISERROR(SEARCH(" ",M4813,1)),MID(M4813,1,3),MID(M4813,1,SEARCH(" ",M4813,1)-1)),'2. Raumgruppen'!$B:$B,0),IF(ISERROR(SEARCH(" ",M4813,1)),MATCH('2. Raumgruppen'!$L$8,'2. Raumgruppen'!$8:$8,0),MATCH(MID(M4813,SEARCH(" ",M4813,1)+1,3),'2. Raumgruppen'!$8:$8,0))),"")</f>
        <v/>
      </c>
      <c r="W4813" s="731" t="str">
        <f>IFERROR(INDEX('2. Raumgruppen'!$A$1:$Y$33,MATCH(IF(ISERROR(SEARCH(" ",N4813,1)),MID(N4813,1,3),MID(N4813,1,SEARCH(" ",N4813,1)-1)),'2. Raumgruppen'!$B:$B,0),IF(ISERROR(SEARCH(" ",N4813,1)),MATCH('2. Raumgruppen'!$L$8,'2. Raumgruppen'!$8:$8,0),MATCH(MID(N4813,SEARCH(" ",N4813,1)+1,3),'2. Raumgruppen'!$8:$8,0))),"")</f>
        <v/>
      </c>
      <c r="X4813" s="732" t="str">
        <f t="shared" si="695"/>
        <v/>
      </c>
      <c r="Y4813" s="732" t="str">
        <f t="shared" si="696"/>
        <v/>
      </c>
      <c r="Z4813" s="733" t="str">
        <f t="shared" si="697"/>
        <v/>
      </c>
      <c r="AA4813" s="732" t="str">
        <f t="shared" si="698"/>
        <v/>
      </c>
      <c r="AB4813" s="643"/>
      <c r="AC4813" s="276"/>
      <c r="AD4813" s="277"/>
      <c r="AE4813" s="278"/>
      <c r="AF4813" s="278" t="str">
        <f t="shared" si="699"/>
        <v/>
      </c>
      <c r="AG4813" s="278"/>
      <c r="AH4813" s="279">
        <f t="shared" si="700"/>
        <v>17.98</v>
      </c>
      <c r="AI4813" s="279" t="str">
        <f t="shared" si="701"/>
        <v/>
      </c>
      <c r="AJ4813" s="279" t="str">
        <f t="shared" si="702"/>
        <v/>
      </c>
      <c r="AK4813" s="278"/>
      <c r="AL4813" s="278"/>
      <c r="AM4813" s="278"/>
      <c r="AN4813" s="278"/>
      <c r="AO4813" s="262"/>
      <c r="AP4813" s="262"/>
      <c r="AQ4813" s="262"/>
      <c r="AR4813" s="262"/>
      <c r="AS4813" s="262"/>
      <c r="AT4813" s="262"/>
      <c r="AU4813" s="262"/>
      <c r="AV4813" s="262"/>
      <c r="AW4813" s="262"/>
      <c r="AX4813" s="262"/>
      <c r="AY4813" s="262"/>
      <c r="AZ4813" s="278"/>
    </row>
    <row r="4814" spans="1:69" ht="27" hidden="1" customHeight="1">
      <c r="A4814" s="264"/>
      <c r="B4814" s="639">
        <v>4800</v>
      </c>
      <c r="C4814" s="639"/>
      <c r="D4814" s="640"/>
      <c r="E4814" s="640"/>
      <c r="F4814" s="640" t="str">
        <f>IFERROR(VLOOKUP(C4814,'Gebäude-Typen'!$A$7:$D$215,4,FALSE),"")</f>
        <v/>
      </c>
      <c r="G4814" s="641"/>
      <c r="H4814" s="640"/>
      <c r="I4814" s="639"/>
      <c r="J4814" s="640"/>
      <c r="K4814" s="642"/>
      <c r="L4814" s="639"/>
      <c r="M4814" s="639"/>
      <c r="N4814" s="639"/>
      <c r="O4814" s="639"/>
      <c r="P4814" s="734"/>
      <c r="Q4814" s="642"/>
      <c r="R4814" s="639"/>
      <c r="S4814" s="729" t="str">
        <f>IFERROR(ROUND(VLOOKUP(M4814,Reinigungstage,IF('Gebäude-Typen'!$C$6&lt;&gt;0,'Gebäude-Typen'!$C$6,VLOOKUP(C4814,Gebäude_Typen,2,FALSE)),FALSE),2)/2,"")</f>
        <v/>
      </c>
      <c r="T4814" s="729" t="str">
        <f>IFERROR(ROUND(VLOOKUP(N4814,Reinigungstage,IF('Gebäude-Typen'!$C$6&lt;&gt;0,'Gebäude-Typen'!$C$6,VLOOKUP(C4814,Gebäude_Typen,2,FALSE)),FALSE),2)/2,"")</f>
        <v/>
      </c>
      <c r="U4814" s="730">
        <f t="shared" si="694"/>
        <v>17.98</v>
      </c>
      <c r="V4814" s="731" t="str">
        <f>IFERROR(INDEX('2. Raumgruppen'!$A$1:$Y$33,MATCH(IF(ISERROR(SEARCH(" ",M4814,1)),MID(M4814,1,3),MID(M4814,1,SEARCH(" ",M4814,1)-1)),'2. Raumgruppen'!$B:$B,0),IF(ISERROR(SEARCH(" ",M4814,1)),MATCH('2. Raumgruppen'!$L$8,'2. Raumgruppen'!$8:$8,0),MATCH(MID(M4814,SEARCH(" ",M4814,1)+1,3),'2. Raumgruppen'!$8:$8,0))),"")</f>
        <v/>
      </c>
      <c r="W4814" s="731" t="str">
        <f>IFERROR(INDEX('2. Raumgruppen'!$A$1:$Y$33,MATCH(IF(ISERROR(SEARCH(" ",N4814,1)),MID(N4814,1,3),MID(N4814,1,SEARCH(" ",N4814,1)-1)),'2. Raumgruppen'!$B:$B,0),IF(ISERROR(SEARCH(" ",N4814,1)),MATCH('2. Raumgruppen'!$L$8,'2. Raumgruppen'!$8:$8,0),MATCH(MID(N4814,SEARCH(" ",N4814,1)+1,3),'2. Raumgruppen'!$8:$8,0))),"")</f>
        <v/>
      </c>
      <c r="X4814" s="732" t="str">
        <f t="shared" si="695"/>
        <v/>
      </c>
      <c r="Y4814" s="732" t="str">
        <f t="shared" si="696"/>
        <v/>
      </c>
      <c r="Z4814" s="733" t="str">
        <f t="shared" si="697"/>
        <v/>
      </c>
      <c r="AA4814" s="732" t="str">
        <f t="shared" si="698"/>
        <v/>
      </c>
      <c r="AB4814" s="643"/>
      <c r="AC4814" s="276"/>
      <c r="AD4814" s="277"/>
      <c r="AE4814" s="278"/>
      <c r="AF4814" s="278" t="str">
        <f t="shared" si="699"/>
        <v/>
      </c>
      <c r="AG4814" s="278"/>
      <c r="AH4814" s="279">
        <f t="shared" si="700"/>
        <v>17.98</v>
      </c>
      <c r="AI4814" s="279" t="str">
        <f t="shared" si="701"/>
        <v/>
      </c>
      <c r="AJ4814" s="279" t="str">
        <f t="shared" si="702"/>
        <v/>
      </c>
      <c r="AK4814" s="278"/>
      <c r="AL4814" s="278"/>
      <c r="AM4814" s="278"/>
      <c r="AN4814" s="278"/>
      <c r="AO4814" s="262"/>
      <c r="AP4814" s="262"/>
      <c r="AQ4814" s="262"/>
      <c r="AR4814" s="262"/>
      <c r="AS4814" s="262"/>
      <c r="AT4814" s="262"/>
      <c r="AU4814" s="262"/>
      <c r="AV4814" s="262"/>
      <c r="AW4814" s="262"/>
      <c r="AX4814" s="262"/>
      <c r="AY4814" s="262"/>
      <c r="AZ4814" s="262"/>
    </row>
    <row r="4815" spans="1:69" ht="27" hidden="1" customHeight="1">
      <c r="B4815" s="639">
        <v>4801</v>
      </c>
      <c r="C4815" s="639"/>
      <c r="D4815" s="640"/>
      <c r="E4815" s="640"/>
      <c r="F4815" s="640" t="str">
        <f>IFERROR(VLOOKUP(C4815,'Gebäude-Typen'!$A$7:$D$215,4,FALSE),"")</f>
        <v/>
      </c>
      <c r="G4815" s="641"/>
      <c r="H4815" s="640"/>
      <c r="I4815" s="639"/>
      <c r="J4815" s="640"/>
      <c r="K4815" s="642"/>
      <c r="L4815" s="639"/>
      <c r="M4815" s="639"/>
      <c r="N4815" s="639"/>
      <c r="O4815" s="639"/>
      <c r="P4815" s="734"/>
      <c r="Q4815" s="642"/>
      <c r="R4815" s="639"/>
      <c r="S4815" s="729" t="str">
        <f>IFERROR(ROUND(VLOOKUP(M4815,Reinigungstage,IF('Gebäude-Typen'!$C$6&lt;&gt;0,'Gebäude-Typen'!$C$6,VLOOKUP(C4815,Gebäude_Typen,2,FALSE)),FALSE),2)/2,"")</f>
        <v/>
      </c>
      <c r="T4815" s="729" t="str">
        <f>IFERROR(ROUND(VLOOKUP(N4815,Reinigungstage,IF('Gebäude-Typen'!$C$6&lt;&gt;0,'Gebäude-Typen'!$C$6,VLOOKUP(C4815,Gebäude_Typen,2,FALSE)),FALSE),2)/2,"")</f>
        <v/>
      </c>
      <c r="U4815" s="730">
        <f t="shared" ref="U4815:U4865" si="703">SVS</f>
        <v>17.98</v>
      </c>
      <c r="V4815" s="731" t="str">
        <f>IFERROR(INDEX('2. Raumgruppen'!$A$1:$Y$33,MATCH(IF(ISERROR(SEARCH(" ",M4815,1)),MID(M4815,1,3),MID(M4815,1,SEARCH(" ",M4815,1)-1)),'2. Raumgruppen'!$B:$B,0),IF(ISERROR(SEARCH(" ",M4815,1)),MATCH('2. Raumgruppen'!$L$8,'2. Raumgruppen'!$8:$8,0),MATCH(MID(M4815,SEARCH(" ",M4815,1)+1,3),'2. Raumgruppen'!$8:$8,0))),"")</f>
        <v/>
      </c>
      <c r="W4815" s="731" t="str">
        <f>IFERROR(INDEX('2. Raumgruppen'!$A$1:$Y$33,MATCH(IF(ISERROR(SEARCH(" ",N4815,1)),MID(N4815,1,3),MID(N4815,1,SEARCH(" ",N4815,1)-1)),'2. Raumgruppen'!$B:$B,0),IF(ISERROR(SEARCH(" ",N4815,1)),MATCH('2. Raumgruppen'!$L$8,'2. Raumgruppen'!$8:$8,0),MATCH(MID(N4815,SEARCH(" ",N4815,1)+1,3),'2. Raumgruppen'!$8:$8,0))),"")</f>
        <v/>
      </c>
      <c r="X4815" s="732" t="str">
        <f t="shared" ref="X4815:X4865" si="704">IFERROR(K4815*S4815,"")</f>
        <v/>
      </c>
      <c r="Y4815" s="732" t="str">
        <f t="shared" ref="Y4815:Y4865" si="705">IFERROR(K4815*T4815,"")</f>
        <v/>
      </c>
      <c r="Z4815" s="733" t="str">
        <f t="shared" ref="Z4815:Z4865" si="706">IFERROR(IF(V4815="","",(X4815/V4815)+(Y4815/W4815)),"")</f>
        <v/>
      </c>
      <c r="AA4815" s="732" t="str">
        <f t="shared" ref="AA4815:AA4865" si="707">IFERROR(Z4815*U4815,"")</f>
        <v/>
      </c>
      <c r="AB4815" s="643"/>
      <c r="AC4815" s="276"/>
      <c r="AD4815" s="277"/>
      <c r="AE4815" s="278"/>
      <c r="AF4815" s="278" t="str">
        <f t="shared" si="699"/>
        <v/>
      </c>
      <c r="AG4815" s="278"/>
      <c r="AH4815" s="279">
        <f t="shared" si="700"/>
        <v>17.98</v>
      </c>
      <c r="AI4815" s="279" t="str">
        <f t="shared" si="701"/>
        <v/>
      </c>
      <c r="AJ4815" s="279" t="str">
        <f t="shared" si="702"/>
        <v/>
      </c>
      <c r="AK4815" s="278"/>
      <c r="AL4815" s="278"/>
      <c r="AM4815" s="278"/>
      <c r="AN4815" s="278"/>
      <c r="AO4815" s="262"/>
      <c r="AP4815" s="262"/>
      <c r="AQ4815" s="262"/>
      <c r="AR4815" s="262"/>
      <c r="AS4815" s="262"/>
      <c r="AT4815" s="262"/>
      <c r="AU4815" s="262"/>
      <c r="AV4815" s="262"/>
      <c r="AW4815" s="262"/>
      <c r="AX4815" s="262"/>
      <c r="AY4815" s="262"/>
      <c r="AZ4815" s="264"/>
    </row>
    <row r="4816" spans="1:69" ht="27" hidden="1" customHeight="1">
      <c r="B4816" s="639">
        <v>4802</v>
      </c>
      <c r="C4816" s="639"/>
      <c r="D4816" s="640"/>
      <c r="E4816" s="640"/>
      <c r="F4816" s="640" t="str">
        <f>IFERROR(VLOOKUP(C4816,'Gebäude-Typen'!$A$7:$D$215,4,FALSE),"")</f>
        <v/>
      </c>
      <c r="G4816" s="641"/>
      <c r="H4816" s="640"/>
      <c r="I4816" s="639"/>
      <c r="J4816" s="640"/>
      <c r="K4816" s="642"/>
      <c r="L4816" s="639"/>
      <c r="M4816" s="639"/>
      <c r="N4816" s="639"/>
      <c r="O4816" s="639"/>
      <c r="P4816" s="734"/>
      <c r="Q4816" s="642"/>
      <c r="R4816" s="639"/>
      <c r="S4816" s="729" t="str">
        <f>IFERROR(ROUND(VLOOKUP(M4816,Reinigungstage,IF('Gebäude-Typen'!$C$6&lt;&gt;0,'Gebäude-Typen'!$C$6,VLOOKUP(C4816,Gebäude_Typen,2,FALSE)),FALSE),2)/2,"")</f>
        <v/>
      </c>
      <c r="T4816" s="729" t="str">
        <f>IFERROR(ROUND(VLOOKUP(N4816,Reinigungstage,IF('Gebäude-Typen'!$C$6&lt;&gt;0,'Gebäude-Typen'!$C$6,VLOOKUP(C4816,Gebäude_Typen,2,FALSE)),FALSE),2)/2,"")</f>
        <v/>
      </c>
      <c r="U4816" s="730">
        <f t="shared" si="703"/>
        <v>17.98</v>
      </c>
      <c r="V4816" s="731" t="str">
        <f>IFERROR(INDEX('2. Raumgruppen'!$A$1:$Y$33,MATCH(IF(ISERROR(SEARCH(" ",M4816,1)),MID(M4816,1,3),MID(M4816,1,SEARCH(" ",M4816,1)-1)),'2. Raumgruppen'!$B:$B,0),IF(ISERROR(SEARCH(" ",M4816,1)),MATCH('2. Raumgruppen'!$L$8,'2. Raumgruppen'!$8:$8,0),MATCH(MID(M4816,SEARCH(" ",M4816,1)+1,3),'2. Raumgruppen'!$8:$8,0))),"")</f>
        <v/>
      </c>
      <c r="W4816" s="731" t="str">
        <f>IFERROR(INDEX('2. Raumgruppen'!$A$1:$Y$33,MATCH(IF(ISERROR(SEARCH(" ",N4816,1)),MID(N4816,1,3),MID(N4816,1,SEARCH(" ",N4816,1)-1)),'2. Raumgruppen'!$B:$B,0),IF(ISERROR(SEARCH(" ",N4816,1)),MATCH('2. Raumgruppen'!$L$8,'2. Raumgruppen'!$8:$8,0),MATCH(MID(N4816,SEARCH(" ",N4816,1)+1,3),'2. Raumgruppen'!$8:$8,0))),"")</f>
        <v/>
      </c>
      <c r="X4816" s="732" t="str">
        <f t="shared" si="704"/>
        <v/>
      </c>
      <c r="Y4816" s="732" t="str">
        <f t="shared" si="705"/>
        <v/>
      </c>
      <c r="Z4816" s="733" t="str">
        <f t="shared" si="706"/>
        <v/>
      </c>
      <c r="AA4816" s="732" t="str">
        <f t="shared" si="707"/>
        <v/>
      </c>
      <c r="AB4816" s="643"/>
      <c r="AC4816" s="276"/>
      <c r="AD4816" s="277"/>
      <c r="AE4816" s="278"/>
      <c r="AF4816" s="278" t="str">
        <f t="shared" si="699"/>
        <v/>
      </c>
      <c r="AG4816" s="278"/>
      <c r="AH4816" s="279">
        <f t="shared" si="700"/>
        <v>17.98</v>
      </c>
      <c r="AI4816" s="279" t="str">
        <f t="shared" si="701"/>
        <v/>
      </c>
      <c r="AJ4816" s="279" t="str">
        <f t="shared" si="702"/>
        <v/>
      </c>
      <c r="AK4816" s="278"/>
      <c r="AL4816" s="278"/>
      <c r="AM4816" s="278"/>
      <c r="AN4816" s="278"/>
      <c r="AO4816" s="262"/>
      <c r="AP4816" s="262"/>
      <c r="AQ4816" s="262"/>
      <c r="AR4816" s="262"/>
      <c r="AS4816" s="262"/>
      <c r="AT4816" s="262"/>
      <c r="AU4816" s="262"/>
      <c r="AV4816" s="262"/>
      <c r="AW4816" s="262"/>
      <c r="AX4816" s="278"/>
      <c r="AY4816" s="262"/>
      <c r="AZ4816" s="278"/>
    </row>
    <row r="4817" spans="1:52" ht="27" hidden="1" customHeight="1">
      <c r="B4817" s="639">
        <v>4803</v>
      </c>
      <c r="C4817" s="639"/>
      <c r="D4817" s="640"/>
      <c r="E4817" s="640"/>
      <c r="F4817" s="640" t="str">
        <f>IFERROR(VLOOKUP(C4817,'Gebäude-Typen'!$A$7:$D$215,4,FALSE),"")</f>
        <v/>
      </c>
      <c r="G4817" s="641"/>
      <c r="H4817" s="640"/>
      <c r="I4817" s="639"/>
      <c r="J4817" s="640"/>
      <c r="K4817" s="642"/>
      <c r="L4817" s="639"/>
      <c r="M4817" s="639"/>
      <c r="N4817" s="639"/>
      <c r="O4817" s="639"/>
      <c r="P4817" s="734"/>
      <c r="Q4817" s="642"/>
      <c r="R4817" s="639"/>
      <c r="S4817" s="729" t="str">
        <f>IFERROR(ROUND(VLOOKUP(M4817,Reinigungstage,IF('Gebäude-Typen'!$C$6&lt;&gt;0,'Gebäude-Typen'!$C$6,VLOOKUP(C4817,Gebäude_Typen,2,FALSE)),FALSE),2)/2,"")</f>
        <v/>
      </c>
      <c r="T4817" s="729" t="str">
        <f>IFERROR(ROUND(VLOOKUP(N4817,Reinigungstage,IF('Gebäude-Typen'!$C$6&lt;&gt;0,'Gebäude-Typen'!$C$6,VLOOKUP(C4817,Gebäude_Typen,2,FALSE)),FALSE),2)/2,"")</f>
        <v/>
      </c>
      <c r="U4817" s="730">
        <f t="shared" si="703"/>
        <v>17.98</v>
      </c>
      <c r="V4817" s="731" t="str">
        <f>IFERROR(INDEX('2. Raumgruppen'!$A$1:$Y$33,MATCH(IF(ISERROR(SEARCH(" ",M4817,1)),MID(M4817,1,3),MID(M4817,1,SEARCH(" ",M4817,1)-1)),'2. Raumgruppen'!$B:$B,0),IF(ISERROR(SEARCH(" ",M4817,1)),MATCH('2. Raumgruppen'!$L$8,'2. Raumgruppen'!$8:$8,0),MATCH(MID(M4817,SEARCH(" ",M4817,1)+1,3),'2. Raumgruppen'!$8:$8,0))),"")</f>
        <v/>
      </c>
      <c r="W4817" s="731" t="str">
        <f>IFERROR(INDEX('2. Raumgruppen'!$A$1:$Y$33,MATCH(IF(ISERROR(SEARCH(" ",N4817,1)),MID(N4817,1,3),MID(N4817,1,SEARCH(" ",N4817,1)-1)),'2. Raumgruppen'!$B:$B,0),IF(ISERROR(SEARCH(" ",N4817,1)),MATCH('2. Raumgruppen'!$L$8,'2. Raumgruppen'!$8:$8,0),MATCH(MID(N4817,SEARCH(" ",N4817,1)+1,3),'2. Raumgruppen'!$8:$8,0))),"")</f>
        <v/>
      </c>
      <c r="X4817" s="732" t="str">
        <f t="shared" si="704"/>
        <v/>
      </c>
      <c r="Y4817" s="732" t="str">
        <f t="shared" si="705"/>
        <v/>
      </c>
      <c r="Z4817" s="733" t="str">
        <f t="shared" si="706"/>
        <v/>
      </c>
      <c r="AA4817" s="732" t="str">
        <f t="shared" si="707"/>
        <v/>
      </c>
      <c r="AB4817" s="643"/>
      <c r="AC4817" s="276"/>
      <c r="AD4817" s="277"/>
      <c r="AE4817" s="278"/>
      <c r="AF4817" s="278" t="str">
        <f t="shared" si="699"/>
        <v/>
      </c>
      <c r="AG4817" s="278"/>
      <c r="AH4817" s="279">
        <f t="shared" si="700"/>
        <v>17.98</v>
      </c>
      <c r="AI4817" s="279" t="str">
        <f t="shared" si="701"/>
        <v/>
      </c>
      <c r="AJ4817" s="279" t="str">
        <f t="shared" si="702"/>
        <v/>
      </c>
      <c r="AK4817" s="278"/>
      <c r="AL4817" s="278"/>
      <c r="AM4817" s="278"/>
      <c r="AN4817" s="278"/>
      <c r="AO4817" s="262"/>
      <c r="AP4817" s="262"/>
      <c r="AQ4817" s="262"/>
      <c r="AR4817" s="262"/>
      <c r="AS4817" s="262"/>
      <c r="AT4817" s="262"/>
      <c r="AU4817" s="262"/>
      <c r="AV4817" s="262"/>
      <c r="AW4817" s="264"/>
      <c r="AX4817" s="264"/>
      <c r="AY4817" s="262"/>
      <c r="AZ4817" s="262"/>
    </row>
    <row r="4818" spans="1:52" ht="27" hidden="1" customHeight="1">
      <c r="B4818" s="639">
        <v>4804</v>
      </c>
      <c r="C4818" s="639"/>
      <c r="D4818" s="640"/>
      <c r="E4818" s="640"/>
      <c r="F4818" s="640" t="str">
        <f>IFERROR(VLOOKUP(C4818,'Gebäude-Typen'!$A$7:$D$215,4,FALSE),"")</f>
        <v/>
      </c>
      <c r="G4818" s="641"/>
      <c r="H4818" s="640"/>
      <c r="I4818" s="639"/>
      <c r="J4818" s="640"/>
      <c r="K4818" s="642"/>
      <c r="L4818" s="639"/>
      <c r="M4818" s="639"/>
      <c r="N4818" s="639"/>
      <c r="O4818" s="639"/>
      <c r="P4818" s="734"/>
      <c r="Q4818" s="642"/>
      <c r="R4818" s="639"/>
      <c r="S4818" s="729" t="str">
        <f>IFERROR(ROUND(VLOOKUP(M4818,Reinigungstage,IF('Gebäude-Typen'!$C$6&lt;&gt;0,'Gebäude-Typen'!$C$6,VLOOKUP(C4818,Gebäude_Typen,2,FALSE)),FALSE),2)/2,"")</f>
        <v/>
      </c>
      <c r="T4818" s="729" t="str">
        <f>IFERROR(ROUND(VLOOKUP(N4818,Reinigungstage,IF('Gebäude-Typen'!$C$6&lt;&gt;0,'Gebäude-Typen'!$C$6,VLOOKUP(C4818,Gebäude_Typen,2,FALSE)),FALSE),2)/2,"")</f>
        <v/>
      </c>
      <c r="U4818" s="730">
        <f t="shared" si="703"/>
        <v>17.98</v>
      </c>
      <c r="V4818" s="731" t="str">
        <f>IFERROR(INDEX('2. Raumgruppen'!$A$1:$Y$33,MATCH(IF(ISERROR(SEARCH(" ",M4818,1)),MID(M4818,1,3),MID(M4818,1,SEARCH(" ",M4818,1)-1)),'2. Raumgruppen'!$B:$B,0),IF(ISERROR(SEARCH(" ",M4818,1)),MATCH('2. Raumgruppen'!$L$8,'2. Raumgruppen'!$8:$8,0),MATCH(MID(M4818,SEARCH(" ",M4818,1)+1,3),'2. Raumgruppen'!$8:$8,0))),"")</f>
        <v/>
      </c>
      <c r="W4818" s="731" t="str">
        <f>IFERROR(INDEX('2. Raumgruppen'!$A$1:$Y$33,MATCH(IF(ISERROR(SEARCH(" ",N4818,1)),MID(N4818,1,3),MID(N4818,1,SEARCH(" ",N4818,1)-1)),'2. Raumgruppen'!$B:$B,0),IF(ISERROR(SEARCH(" ",N4818,1)),MATCH('2. Raumgruppen'!$L$8,'2. Raumgruppen'!$8:$8,0),MATCH(MID(N4818,SEARCH(" ",N4818,1)+1,3),'2. Raumgruppen'!$8:$8,0))),"")</f>
        <v/>
      </c>
      <c r="X4818" s="732" t="str">
        <f t="shared" si="704"/>
        <v/>
      </c>
      <c r="Y4818" s="732" t="str">
        <f t="shared" si="705"/>
        <v/>
      </c>
      <c r="Z4818" s="733" t="str">
        <f t="shared" si="706"/>
        <v/>
      </c>
      <c r="AA4818" s="732" t="str">
        <f t="shared" si="707"/>
        <v/>
      </c>
      <c r="AB4818" s="643"/>
      <c r="AC4818" s="276"/>
      <c r="AD4818" s="277"/>
      <c r="AE4818" s="278"/>
      <c r="AF4818" s="278" t="str">
        <f t="shared" si="699"/>
        <v/>
      </c>
      <c r="AG4818" s="278"/>
      <c r="AH4818" s="279">
        <f t="shared" si="700"/>
        <v>17.98</v>
      </c>
      <c r="AI4818" s="279" t="str">
        <f t="shared" si="701"/>
        <v/>
      </c>
      <c r="AJ4818" s="279" t="str">
        <f t="shared" si="702"/>
        <v/>
      </c>
      <c r="AK4818" s="278"/>
      <c r="AL4818" s="278"/>
      <c r="AM4818" s="278"/>
      <c r="AN4818" s="278"/>
      <c r="AO4818" s="262"/>
      <c r="AP4818" s="262"/>
      <c r="AQ4818" s="262"/>
      <c r="AR4818" s="262"/>
      <c r="AS4818" s="262"/>
      <c r="AT4818" s="262"/>
      <c r="AU4818" s="262"/>
      <c r="AV4818" s="262"/>
      <c r="AW4818" s="264"/>
      <c r="AX4818" s="262"/>
      <c r="AY4818" s="262"/>
      <c r="AZ4818" s="264"/>
    </row>
    <row r="4819" spans="1:52" ht="27" hidden="1" customHeight="1">
      <c r="B4819" s="639">
        <v>4805</v>
      </c>
      <c r="C4819" s="639"/>
      <c r="D4819" s="640"/>
      <c r="E4819" s="640"/>
      <c r="F4819" s="640" t="str">
        <f>IFERROR(VLOOKUP(C4819,'Gebäude-Typen'!$A$7:$D$215,4,FALSE),"")</f>
        <v/>
      </c>
      <c r="G4819" s="641"/>
      <c r="H4819" s="640"/>
      <c r="I4819" s="639"/>
      <c r="J4819" s="640"/>
      <c r="K4819" s="642"/>
      <c r="L4819" s="639"/>
      <c r="M4819" s="639"/>
      <c r="N4819" s="639"/>
      <c r="O4819" s="639"/>
      <c r="P4819" s="734"/>
      <c r="Q4819" s="642"/>
      <c r="R4819" s="639"/>
      <c r="S4819" s="729" t="str">
        <f>IFERROR(ROUND(VLOOKUP(M4819,Reinigungstage,IF('Gebäude-Typen'!$C$6&lt;&gt;0,'Gebäude-Typen'!$C$6,VLOOKUP(C4819,Gebäude_Typen,2,FALSE)),FALSE),2)/2,"")</f>
        <v/>
      </c>
      <c r="T4819" s="729" t="str">
        <f>IFERROR(ROUND(VLOOKUP(N4819,Reinigungstage,IF('Gebäude-Typen'!$C$6&lt;&gt;0,'Gebäude-Typen'!$C$6,VLOOKUP(C4819,Gebäude_Typen,2,FALSE)),FALSE),2)/2,"")</f>
        <v/>
      </c>
      <c r="U4819" s="730">
        <f t="shared" si="703"/>
        <v>17.98</v>
      </c>
      <c r="V4819" s="731" t="str">
        <f>IFERROR(INDEX('2. Raumgruppen'!$A$1:$Y$33,MATCH(IF(ISERROR(SEARCH(" ",M4819,1)),MID(M4819,1,3),MID(M4819,1,SEARCH(" ",M4819,1)-1)),'2. Raumgruppen'!$B:$B,0),IF(ISERROR(SEARCH(" ",M4819,1)),MATCH('2. Raumgruppen'!$L$8,'2. Raumgruppen'!$8:$8,0),MATCH(MID(M4819,SEARCH(" ",M4819,1)+1,3),'2. Raumgruppen'!$8:$8,0))),"")</f>
        <v/>
      </c>
      <c r="W4819" s="731" t="str">
        <f>IFERROR(INDEX('2. Raumgruppen'!$A$1:$Y$33,MATCH(IF(ISERROR(SEARCH(" ",N4819,1)),MID(N4819,1,3),MID(N4819,1,SEARCH(" ",N4819,1)-1)),'2. Raumgruppen'!$B:$B,0),IF(ISERROR(SEARCH(" ",N4819,1)),MATCH('2. Raumgruppen'!$L$8,'2. Raumgruppen'!$8:$8,0),MATCH(MID(N4819,SEARCH(" ",N4819,1)+1,3),'2. Raumgruppen'!$8:$8,0))),"")</f>
        <v/>
      </c>
      <c r="X4819" s="732" t="str">
        <f t="shared" si="704"/>
        <v/>
      </c>
      <c r="Y4819" s="732" t="str">
        <f t="shared" si="705"/>
        <v/>
      </c>
      <c r="Z4819" s="733" t="str">
        <f t="shared" si="706"/>
        <v/>
      </c>
      <c r="AA4819" s="732" t="str">
        <f t="shared" si="707"/>
        <v/>
      </c>
      <c r="AB4819" s="643"/>
      <c r="AC4819" s="276"/>
      <c r="AD4819" s="277"/>
      <c r="AE4819" s="278"/>
      <c r="AF4819" s="278" t="str">
        <f t="shared" si="699"/>
        <v/>
      </c>
      <c r="AG4819" s="278"/>
      <c r="AH4819" s="279">
        <f t="shared" si="700"/>
        <v>17.98</v>
      </c>
      <c r="AI4819" s="279" t="str">
        <f t="shared" si="701"/>
        <v/>
      </c>
      <c r="AJ4819" s="279" t="str">
        <f t="shared" si="702"/>
        <v/>
      </c>
      <c r="AK4819" s="278"/>
      <c r="AL4819" s="278"/>
      <c r="AM4819" s="278"/>
      <c r="AN4819" s="278"/>
      <c r="AO4819" s="262"/>
      <c r="AP4819" s="262"/>
      <c r="AQ4819" s="262"/>
      <c r="AR4819" s="262"/>
      <c r="AS4819" s="262"/>
      <c r="AT4819" s="262"/>
      <c r="AU4819" s="262"/>
      <c r="AV4819" s="262"/>
      <c r="AW4819" s="264"/>
      <c r="AX4819" s="262"/>
      <c r="AY4819" s="264"/>
      <c r="AZ4819" s="262"/>
    </row>
    <row r="4820" spans="1:52" ht="27" hidden="1" customHeight="1">
      <c r="B4820" s="639">
        <v>4806</v>
      </c>
      <c r="C4820" s="639"/>
      <c r="D4820" s="640"/>
      <c r="E4820" s="640"/>
      <c r="F4820" s="640" t="str">
        <f>IFERROR(VLOOKUP(C4820,'Gebäude-Typen'!$A$7:$D$215,4,FALSE),"")</f>
        <v/>
      </c>
      <c r="G4820" s="641"/>
      <c r="H4820" s="640"/>
      <c r="I4820" s="639"/>
      <c r="J4820" s="640"/>
      <c r="K4820" s="642"/>
      <c r="L4820" s="639"/>
      <c r="M4820" s="639"/>
      <c r="N4820" s="639"/>
      <c r="O4820" s="639"/>
      <c r="P4820" s="734"/>
      <c r="Q4820" s="642"/>
      <c r="R4820" s="639"/>
      <c r="S4820" s="729" t="str">
        <f>IFERROR(ROUND(VLOOKUP(M4820,Reinigungstage,IF('Gebäude-Typen'!$C$6&lt;&gt;0,'Gebäude-Typen'!$C$6,VLOOKUP(C4820,Gebäude_Typen,2,FALSE)),FALSE),2)/2,"")</f>
        <v/>
      </c>
      <c r="T4820" s="729" t="str">
        <f>IFERROR(ROUND(VLOOKUP(N4820,Reinigungstage,IF('Gebäude-Typen'!$C$6&lt;&gt;0,'Gebäude-Typen'!$C$6,VLOOKUP(C4820,Gebäude_Typen,2,FALSE)),FALSE),2)/2,"")</f>
        <v/>
      </c>
      <c r="U4820" s="730">
        <f t="shared" si="703"/>
        <v>17.98</v>
      </c>
      <c r="V4820" s="731" t="str">
        <f>IFERROR(INDEX('2. Raumgruppen'!$A$1:$Y$33,MATCH(IF(ISERROR(SEARCH(" ",M4820,1)),MID(M4820,1,3),MID(M4820,1,SEARCH(" ",M4820,1)-1)),'2. Raumgruppen'!$B:$B,0),IF(ISERROR(SEARCH(" ",M4820,1)),MATCH('2. Raumgruppen'!$L$8,'2. Raumgruppen'!$8:$8,0),MATCH(MID(M4820,SEARCH(" ",M4820,1)+1,3),'2. Raumgruppen'!$8:$8,0))),"")</f>
        <v/>
      </c>
      <c r="W4820" s="731" t="str">
        <f>IFERROR(INDEX('2. Raumgruppen'!$A$1:$Y$33,MATCH(IF(ISERROR(SEARCH(" ",N4820,1)),MID(N4820,1,3),MID(N4820,1,SEARCH(" ",N4820,1)-1)),'2. Raumgruppen'!$B:$B,0),IF(ISERROR(SEARCH(" ",N4820,1)),MATCH('2. Raumgruppen'!$L$8,'2. Raumgruppen'!$8:$8,0),MATCH(MID(N4820,SEARCH(" ",N4820,1)+1,3),'2. Raumgruppen'!$8:$8,0))),"")</f>
        <v/>
      </c>
      <c r="X4820" s="732" t="str">
        <f t="shared" si="704"/>
        <v/>
      </c>
      <c r="Y4820" s="732" t="str">
        <f t="shared" si="705"/>
        <v/>
      </c>
      <c r="Z4820" s="733" t="str">
        <f t="shared" si="706"/>
        <v/>
      </c>
      <c r="AA4820" s="732" t="str">
        <f t="shared" si="707"/>
        <v/>
      </c>
      <c r="AB4820" s="643"/>
      <c r="AC4820" s="276"/>
      <c r="AD4820" s="277"/>
      <c r="AE4820" s="278"/>
      <c r="AF4820" s="278" t="str">
        <f t="shared" si="699"/>
        <v/>
      </c>
      <c r="AG4820" s="278"/>
      <c r="AH4820" s="279">
        <f t="shared" si="700"/>
        <v>17.98</v>
      </c>
      <c r="AI4820" s="279" t="str">
        <f t="shared" si="701"/>
        <v/>
      </c>
      <c r="AJ4820" s="279" t="str">
        <f t="shared" si="702"/>
        <v/>
      </c>
      <c r="AK4820" s="278"/>
      <c r="AL4820" s="278"/>
      <c r="AM4820" s="278"/>
      <c r="AN4820" s="278"/>
      <c r="AO4820" s="262"/>
      <c r="AP4820" s="262"/>
      <c r="AQ4820" s="262"/>
      <c r="AR4820" s="262"/>
      <c r="AS4820" s="262"/>
      <c r="AT4820" s="262"/>
      <c r="AU4820" s="262"/>
      <c r="AV4820" s="262"/>
      <c r="AW4820" s="264"/>
      <c r="AX4820" s="262"/>
      <c r="AY4820" s="262"/>
      <c r="AZ4820" s="262"/>
    </row>
    <row r="4821" spans="1:52" ht="27" hidden="1" customHeight="1">
      <c r="A4821" s="264"/>
      <c r="B4821" s="639">
        <v>4807</v>
      </c>
      <c r="C4821" s="639"/>
      <c r="D4821" s="640"/>
      <c r="E4821" s="640"/>
      <c r="F4821" s="640" t="str">
        <f>IFERROR(VLOOKUP(C4821,'Gebäude-Typen'!$A$7:$D$215,4,FALSE),"")</f>
        <v/>
      </c>
      <c r="G4821" s="641"/>
      <c r="H4821" s="640"/>
      <c r="I4821" s="639"/>
      <c r="J4821" s="640"/>
      <c r="K4821" s="642"/>
      <c r="L4821" s="639"/>
      <c r="M4821" s="639"/>
      <c r="N4821" s="639"/>
      <c r="O4821" s="639"/>
      <c r="P4821" s="734"/>
      <c r="Q4821" s="642"/>
      <c r="R4821" s="639"/>
      <c r="S4821" s="729" t="str">
        <f>IFERROR(ROUND(VLOOKUP(M4821,Reinigungstage,IF('Gebäude-Typen'!$C$6&lt;&gt;0,'Gebäude-Typen'!$C$6,VLOOKUP(C4821,Gebäude_Typen,2,FALSE)),FALSE),2)/2,"")</f>
        <v/>
      </c>
      <c r="T4821" s="729" t="str">
        <f>IFERROR(ROUND(VLOOKUP(N4821,Reinigungstage,IF('Gebäude-Typen'!$C$6&lt;&gt;0,'Gebäude-Typen'!$C$6,VLOOKUP(C4821,Gebäude_Typen,2,FALSE)),FALSE),2)/2,"")</f>
        <v/>
      </c>
      <c r="U4821" s="730">
        <f t="shared" si="703"/>
        <v>17.98</v>
      </c>
      <c r="V4821" s="731" t="str">
        <f>IFERROR(INDEX('2. Raumgruppen'!$A$1:$Y$33,MATCH(IF(ISERROR(SEARCH(" ",M4821,1)),MID(M4821,1,3),MID(M4821,1,SEARCH(" ",M4821,1)-1)),'2. Raumgruppen'!$B:$B,0),IF(ISERROR(SEARCH(" ",M4821,1)),MATCH('2. Raumgruppen'!$L$8,'2. Raumgruppen'!$8:$8,0),MATCH(MID(M4821,SEARCH(" ",M4821,1)+1,3),'2. Raumgruppen'!$8:$8,0))),"")</f>
        <v/>
      </c>
      <c r="W4821" s="731" t="str">
        <f>IFERROR(INDEX('2. Raumgruppen'!$A$1:$Y$33,MATCH(IF(ISERROR(SEARCH(" ",N4821,1)),MID(N4821,1,3),MID(N4821,1,SEARCH(" ",N4821,1)-1)),'2. Raumgruppen'!$B:$B,0),IF(ISERROR(SEARCH(" ",N4821,1)),MATCH('2. Raumgruppen'!$L$8,'2. Raumgruppen'!$8:$8,0),MATCH(MID(N4821,SEARCH(" ",N4821,1)+1,3),'2. Raumgruppen'!$8:$8,0))),"")</f>
        <v/>
      </c>
      <c r="X4821" s="732" t="str">
        <f t="shared" si="704"/>
        <v/>
      </c>
      <c r="Y4821" s="732" t="str">
        <f t="shared" si="705"/>
        <v/>
      </c>
      <c r="Z4821" s="733" t="str">
        <f t="shared" si="706"/>
        <v/>
      </c>
      <c r="AA4821" s="732" t="str">
        <f t="shared" si="707"/>
        <v/>
      </c>
      <c r="AB4821" s="643"/>
      <c r="AC4821" s="276"/>
      <c r="AD4821" s="277"/>
      <c r="AE4821" s="278"/>
      <c r="AF4821" s="278" t="str">
        <f t="shared" si="699"/>
        <v/>
      </c>
      <c r="AG4821" s="278"/>
      <c r="AH4821" s="279">
        <f t="shared" si="700"/>
        <v>17.98</v>
      </c>
      <c r="AI4821" s="279" t="str">
        <f t="shared" si="701"/>
        <v/>
      </c>
      <c r="AJ4821" s="279" t="str">
        <f t="shared" si="702"/>
        <v/>
      </c>
      <c r="AK4821" s="278"/>
      <c r="AL4821" s="278"/>
      <c r="AM4821" s="278"/>
      <c r="AN4821" s="278"/>
      <c r="AO4821" s="262"/>
      <c r="AP4821" s="262"/>
      <c r="AQ4821" s="262"/>
      <c r="AR4821" s="262"/>
      <c r="AS4821" s="262"/>
      <c r="AT4821" s="262"/>
      <c r="AU4821" s="262"/>
      <c r="AV4821" s="262"/>
      <c r="AW4821" s="264"/>
      <c r="AX4821" s="264"/>
      <c r="AY4821" s="264"/>
      <c r="AZ4821" s="262"/>
    </row>
    <row r="4822" spans="1:52" ht="27" hidden="1" customHeight="1">
      <c r="B4822" s="639">
        <v>4808</v>
      </c>
      <c r="C4822" s="639"/>
      <c r="D4822" s="640"/>
      <c r="E4822" s="640"/>
      <c r="F4822" s="640" t="str">
        <f>IFERROR(VLOOKUP(C4822,'Gebäude-Typen'!$A$7:$D$215,4,FALSE),"")</f>
        <v/>
      </c>
      <c r="G4822" s="641"/>
      <c r="H4822" s="640"/>
      <c r="I4822" s="639"/>
      <c r="J4822" s="640"/>
      <c r="K4822" s="642"/>
      <c r="L4822" s="639"/>
      <c r="M4822" s="639"/>
      <c r="N4822" s="639"/>
      <c r="O4822" s="639"/>
      <c r="P4822" s="734"/>
      <c r="Q4822" s="642"/>
      <c r="R4822" s="639"/>
      <c r="S4822" s="729" t="str">
        <f>IFERROR(ROUND(VLOOKUP(M4822,Reinigungstage,IF('Gebäude-Typen'!$C$6&lt;&gt;0,'Gebäude-Typen'!$C$6,VLOOKUP(C4822,Gebäude_Typen,2,FALSE)),FALSE),2)/2,"")</f>
        <v/>
      </c>
      <c r="T4822" s="729" t="str">
        <f>IFERROR(ROUND(VLOOKUP(N4822,Reinigungstage,IF('Gebäude-Typen'!$C$6&lt;&gt;0,'Gebäude-Typen'!$C$6,VLOOKUP(C4822,Gebäude_Typen,2,FALSE)),FALSE),2)/2,"")</f>
        <v/>
      </c>
      <c r="U4822" s="730">
        <f t="shared" si="703"/>
        <v>17.98</v>
      </c>
      <c r="V4822" s="731" t="str">
        <f>IFERROR(INDEX('2. Raumgruppen'!$A$1:$Y$33,MATCH(IF(ISERROR(SEARCH(" ",M4822,1)),MID(M4822,1,3),MID(M4822,1,SEARCH(" ",M4822,1)-1)),'2. Raumgruppen'!$B:$B,0),IF(ISERROR(SEARCH(" ",M4822,1)),MATCH('2. Raumgruppen'!$L$8,'2. Raumgruppen'!$8:$8,0),MATCH(MID(M4822,SEARCH(" ",M4822,1)+1,3),'2. Raumgruppen'!$8:$8,0))),"")</f>
        <v/>
      </c>
      <c r="W4822" s="731" t="str">
        <f>IFERROR(INDEX('2. Raumgruppen'!$A$1:$Y$33,MATCH(IF(ISERROR(SEARCH(" ",N4822,1)),MID(N4822,1,3),MID(N4822,1,SEARCH(" ",N4822,1)-1)),'2. Raumgruppen'!$B:$B,0),IF(ISERROR(SEARCH(" ",N4822,1)),MATCH('2. Raumgruppen'!$L$8,'2. Raumgruppen'!$8:$8,0),MATCH(MID(N4822,SEARCH(" ",N4822,1)+1,3),'2. Raumgruppen'!$8:$8,0))),"")</f>
        <v/>
      </c>
      <c r="X4822" s="732" t="str">
        <f t="shared" si="704"/>
        <v/>
      </c>
      <c r="Y4822" s="732" t="str">
        <f t="shared" si="705"/>
        <v/>
      </c>
      <c r="Z4822" s="733" t="str">
        <f t="shared" si="706"/>
        <v/>
      </c>
      <c r="AA4822" s="732" t="str">
        <f t="shared" si="707"/>
        <v/>
      </c>
      <c r="AB4822" s="643"/>
      <c r="AC4822" s="276"/>
      <c r="AD4822" s="277"/>
      <c r="AE4822" s="278"/>
      <c r="AF4822" s="278" t="str">
        <f t="shared" si="699"/>
        <v/>
      </c>
      <c r="AG4822" s="278"/>
      <c r="AH4822" s="279">
        <f t="shared" si="700"/>
        <v>17.98</v>
      </c>
      <c r="AI4822" s="279" t="str">
        <f t="shared" si="701"/>
        <v/>
      </c>
      <c r="AJ4822" s="279" t="str">
        <f t="shared" si="702"/>
        <v/>
      </c>
      <c r="AK4822" s="278"/>
      <c r="AL4822" s="278"/>
      <c r="AM4822" s="278"/>
      <c r="AN4822" s="278"/>
      <c r="AO4822" s="262"/>
      <c r="AP4822" s="262"/>
      <c r="AQ4822" s="262"/>
      <c r="AR4822" s="262"/>
      <c r="AS4822" s="262"/>
      <c r="AT4822" s="262"/>
      <c r="AU4822" s="262"/>
      <c r="AV4822" s="262"/>
      <c r="AW4822" s="264"/>
      <c r="AX4822" s="262"/>
      <c r="AY4822" s="262"/>
      <c r="AZ4822" s="262"/>
    </row>
    <row r="4823" spans="1:52" ht="27" hidden="1" customHeight="1">
      <c r="A4823" s="264"/>
      <c r="B4823" s="639">
        <v>4809</v>
      </c>
      <c r="C4823" s="639"/>
      <c r="D4823" s="640"/>
      <c r="E4823" s="640"/>
      <c r="F4823" s="640" t="str">
        <f>IFERROR(VLOOKUP(C4823,'Gebäude-Typen'!$A$7:$D$215,4,FALSE),"")</f>
        <v/>
      </c>
      <c r="G4823" s="641"/>
      <c r="H4823" s="640"/>
      <c r="I4823" s="639"/>
      <c r="J4823" s="640"/>
      <c r="K4823" s="642"/>
      <c r="L4823" s="639"/>
      <c r="M4823" s="639"/>
      <c r="N4823" s="639"/>
      <c r="O4823" s="639"/>
      <c r="P4823" s="734"/>
      <c r="Q4823" s="642"/>
      <c r="R4823" s="639"/>
      <c r="S4823" s="729" t="str">
        <f>IFERROR(ROUND(VLOOKUP(M4823,Reinigungstage,IF('Gebäude-Typen'!$C$6&lt;&gt;0,'Gebäude-Typen'!$C$6,VLOOKUP(C4823,Gebäude_Typen,2,FALSE)),FALSE),2)/2,"")</f>
        <v/>
      </c>
      <c r="T4823" s="729" t="str">
        <f>IFERROR(ROUND(VLOOKUP(N4823,Reinigungstage,IF('Gebäude-Typen'!$C$6&lt;&gt;0,'Gebäude-Typen'!$C$6,VLOOKUP(C4823,Gebäude_Typen,2,FALSE)),FALSE),2)/2,"")</f>
        <v/>
      </c>
      <c r="U4823" s="730">
        <f t="shared" si="703"/>
        <v>17.98</v>
      </c>
      <c r="V4823" s="731" t="str">
        <f>IFERROR(INDEX('2. Raumgruppen'!$A$1:$Y$33,MATCH(IF(ISERROR(SEARCH(" ",M4823,1)),MID(M4823,1,3),MID(M4823,1,SEARCH(" ",M4823,1)-1)),'2. Raumgruppen'!$B:$B,0),IF(ISERROR(SEARCH(" ",M4823,1)),MATCH('2. Raumgruppen'!$L$8,'2. Raumgruppen'!$8:$8,0),MATCH(MID(M4823,SEARCH(" ",M4823,1)+1,3),'2. Raumgruppen'!$8:$8,0))),"")</f>
        <v/>
      </c>
      <c r="W4823" s="731" t="str">
        <f>IFERROR(INDEX('2. Raumgruppen'!$A$1:$Y$33,MATCH(IF(ISERROR(SEARCH(" ",N4823,1)),MID(N4823,1,3),MID(N4823,1,SEARCH(" ",N4823,1)-1)),'2. Raumgruppen'!$B:$B,0),IF(ISERROR(SEARCH(" ",N4823,1)),MATCH('2. Raumgruppen'!$L$8,'2. Raumgruppen'!$8:$8,0),MATCH(MID(N4823,SEARCH(" ",N4823,1)+1,3),'2. Raumgruppen'!$8:$8,0))),"")</f>
        <v/>
      </c>
      <c r="X4823" s="732" t="str">
        <f t="shared" si="704"/>
        <v/>
      </c>
      <c r="Y4823" s="732" t="str">
        <f t="shared" si="705"/>
        <v/>
      </c>
      <c r="Z4823" s="733" t="str">
        <f t="shared" si="706"/>
        <v/>
      </c>
      <c r="AA4823" s="732" t="str">
        <f t="shared" si="707"/>
        <v/>
      </c>
      <c r="AB4823" s="643"/>
      <c r="AC4823" s="276"/>
      <c r="AD4823" s="277"/>
      <c r="AE4823" s="278"/>
      <c r="AF4823" s="278" t="str">
        <f t="shared" si="699"/>
        <v/>
      </c>
      <c r="AG4823" s="278"/>
      <c r="AH4823" s="279">
        <f t="shared" si="700"/>
        <v>17.98</v>
      </c>
      <c r="AI4823" s="279" t="str">
        <f t="shared" si="701"/>
        <v/>
      </c>
      <c r="AJ4823" s="279" t="str">
        <f t="shared" si="702"/>
        <v/>
      </c>
      <c r="AK4823" s="278"/>
      <c r="AL4823" s="278"/>
      <c r="AM4823" s="278"/>
      <c r="AN4823" s="278"/>
      <c r="AO4823" s="262"/>
      <c r="AP4823" s="262"/>
      <c r="AQ4823" s="262"/>
      <c r="AR4823" s="262"/>
      <c r="AS4823" s="262"/>
      <c r="AT4823" s="262"/>
      <c r="AU4823" s="262"/>
      <c r="AV4823" s="262"/>
      <c r="AW4823" s="262"/>
      <c r="AX4823" s="262"/>
      <c r="AY4823" s="262"/>
      <c r="AZ4823" s="262"/>
    </row>
    <row r="4824" spans="1:52" ht="27" hidden="1" customHeight="1">
      <c r="B4824" s="639">
        <v>4810</v>
      </c>
      <c r="C4824" s="639"/>
      <c r="D4824" s="640"/>
      <c r="E4824" s="640"/>
      <c r="F4824" s="640" t="str">
        <f>IFERROR(VLOOKUP(C4824,'Gebäude-Typen'!$A$7:$D$215,4,FALSE),"")</f>
        <v/>
      </c>
      <c r="G4824" s="641"/>
      <c r="H4824" s="640"/>
      <c r="I4824" s="639"/>
      <c r="J4824" s="640"/>
      <c r="K4824" s="642"/>
      <c r="L4824" s="639"/>
      <c r="M4824" s="639"/>
      <c r="N4824" s="639"/>
      <c r="O4824" s="639"/>
      <c r="P4824" s="734"/>
      <c r="Q4824" s="642"/>
      <c r="R4824" s="639"/>
      <c r="S4824" s="729" t="str">
        <f>IFERROR(ROUND(VLOOKUP(M4824,Reinigungstage,IF('Gebäude-Typen'!$C$6&lt;&gt;0,'Gebäude-Typen'!$C$6,VLOOKUP(C4824,Gebäude_Typen,2,FALSE)),FALSE),2)/2,"")</f>
        <v/>
      </c>
      <c r="T4824" s="729" t="str">
        <f>IFERROR(ROUND(VLOOKUP(N4824,Reinigungstage,IF('Gebäude-Typen'!$C$6&lt;&gt;0,'Gebäude-Typen'!$C$6,VLOOKUP(C4824,Gebäude_Typen,2,FALSE)),FALSE),2)/2,"")</f>
        <v/>
      </c>
      <c r="U4824" s="730">
        <f t="shared" si="703"/>
        <v>17.98</v>
      </c>
      <c r="V4824" s="731" t="str">
        <f>IFERROR(INDEX('2. Raumgruppen'!$A$1:$Y$33,MATCH(IF(ISERROR(SEARCH(" ",M4824,1)),MID(M4824,1,3),MID(M4824,1,SEARCH(" ",M4824,1)-1)),'2. Raumgruppen'!$B:$B,0),IF(ISERROR(SEARCH(" ",M4824,1)),MATCH('2. Raumgruppen'!$L$8,'2. Raumgruppen'!$8:$8,0),MATCH(MID(M4824,SEARCH(" ",M4824,1)+1,3),'2. Raumgruppen'!$8:$8,0))),"")</f>
        <v/>
      </c>
      <c r="W4824" s="731" t="str">
        <f>IFERROR(INDEX('2. Raumgruppen'!$A$1:$Y$33,MATCH(IF(ISERROR(SEARCH(" ",N4824,1)),MID(N4824,1,3),MID(N4824,1,SEARCH(" ",N4824,1)-1)),'2. Raumgruppen'!$B:$B,0),IF(ISERROR(SEARCH(" ",N4824,1)),MATCH('2. Raumgruppen'!$L$8,'2. Raumgruppen'!$8:$8,0),MATCH(MID(N4824,SEARCH(" ",N4824,1)+1,3),'2. Raumgruppen'!$8:$8,0))),"")</f>
        <v/>
      </c>
      <c r="X4824" s="732" t="str">
        <f t="shared" si="704"/>
        <v/>
      </c>
      <c r="Y4824" s="732" t="str">
        <f t="shared" si="705"/>
        <v/>
      </c>
      <c r="Z4824" s="733" t="str">
        <f t="shared" si="706"/>
        <v/>
      </c>
      <c r="AA4824" s="732" t="str">
        <f t="shared" si="707"/>
        <v/>
      </c>
      <c r="AB4824" s="643"/>
      <c r="AC4824" s="276"/>
      <c r="AD4824" s="277"/>
      <c r="AE4824" s="278"/>
      <c r="AF4824" s="278" t="str">
        <f t="shared" si="699"/>
        <v/>
      </c>
      <c r="AG4824" s="278"/>
      <c r="AH4824" s="279">
        <f t="shared" si="700"/>
        <v>17.98</v>
      </c>
      <c r="AI4824" s="279" t="str">
        <f t="shared" si="701"/>
        <v/>
      </c>
      <c r="AJ4824" s="279" t="str">
        <f t="shared" si="702"/>
        <v/>
      </c>
      <c r="AK4824" s="278"/>
      <c r="AL4824" s="278"/>
      <c r="AM4824" s="278"/>
      <c r="AN4824" s="278"/>
      <c r="AO4824" s="262"/>
      <c r="AP4824" s="262"/>
      <c r="AQ4824" s="262"/>
      <c r="AR4824" s="262"/>
      <c r="AS4824" s="262"/>
      <c r="AT4824" s="262"/>
      <c r="AU4824" s="262"/>
      <c r="AV4824" s="262"/>
      <c r="AW4824" s="262"/>
      <c r="AX4824" s="262"/>
      <c r="AY4824" s="264"/>
      <c r="AZ4824" s="262"/>
    </row>
    <row r="4825" spans="1:52" ht="27" hidden="1" customHeight="1">
      <c r="B4825" s="639">
        <v>4811</v>
      </c>
      <c r="C4825" s="639"/>
      <c r="D4825" s="640"/>
      <c r="E4825" s="640"/>
      <c r="F4825" s="640" t="str">
        <f>IFERROR(VLOOKUP(C4825,'Gebäude-Typen'!$A$7:$D$215,4,FALSE),"")</f>
        <v/>
      </c>
      <c r="G4825" s="641"/>
      <c r="H4825" s="640"/>
      <c r="I4825" s="639"/>
      <c r="J4825" s="640"/>
      <c r="K4825" s="642"/>
      <c r="L4825" s="639"/>
      <c r="M4825" s="639"/>
      <c r="N4825" s="639"/>
      <c r="O4825" s="639"/>
      <c r="P4825" s="734"/>
      <c r="Q4825" s="642"/>
      <c r="R4825" s="639"/>
      <c r="S4825" s="729" t="str">
        <f>IFERROR(ROUND(VLOOKUP(M4825,Reinigungstage,IF('Gebäude-Typen'!$C$6&lt;&gt;0,'Gebäude-Typen'!$C$6,VLOOKUP(C4825,Gebäude_Typen,2,FALSE)),FALSE),2)/2,"")</f>
        <v/>
      </c>
      <c r="T4825" s="729" t="str">
        <f>IFERROR(ROUND(VLOOKUP(N4825,Reinigungstage,IF('Gebäude-Typen'!$C$6&lt;&gt;0,'Gebäude-Typen'!$C$6,VLOOKUP(C4825,Gebäude_Typen,2,FALSE)),FALSE),2)/2,"")</f>
        <v/>
      </c>
      <c r="U4825" s="730">
        <f t="shared" si="703"/>
        <v>17.98</v>
      </c>
      <c r="V4825" s="731" t="str">
        <f>IFERROR(INDEX('2. Raumgruppen'!$A$1:$Y$33,MATCH(IF(ISERROR(SEARCH(" ",M4825,1)),MID(M4825,1,3),MID(M4825,1,SEARCH(" ",M4825,1)-1)),'2. Raumgruppen'!$B:$B,0),IF(ISERROR(SEARCH(" ",M4825,1)),MATCH('2. Raumgruppen'!$L$8,'2. Raumgruppen'!$8:$8,0),MATCH(MID(M4825,SEARCH(" ",M4825,1)+1,3),'2. Raumgruppen'!$8:$8,0))),"")</f>
        <v/>
      </c>
      <c r="W4825" s="731" t="str">
        <f>IFERROR(INDEX('2. Raumgruppen'!$A$1:$Y$33,MATCH(IF(ISERROR(SEARCH(" ",N4825,1)),MID(N4825,1,3),MID(N4825,1,SEARCH(" ",N4825,1)-1)),'2. Raumgruppen'!$B:$B,0),IF(ISERROR(SEARCH(" ",N4825,1)),MATCH('2. Raumgruppen'!$L$8,'2. Raumgruppen'!$8:$8,0),MATCH(MID(N4825,SEARCH(" ",N4825,1)+1,3),'2. Raumgruppen'!$8:$8,0))),"")</f>
        <v/>
      </c>
      <c r="X4825" s="732" t="str">
        <f t="shared" si="704"/>
        <v/>
      </c>
      <c r="Y4825" s="732" t="str">
        <f t="shared" si="705"/>
        <v/>
      </c>
      <c r="Z4825" s="733" t="str">
        <f t="shared" si="706"/>
        <v/>
      </c>
      <c r="AA4825" s="732" t="str">
        <f t="shared" si="707"/>
        <v/>
      </c>
      <c r="AB4825" s="643"/>
      <c r="AC4825" s="276"/>
      <c r="AD4825" s="277"/>
      <c r="AE4825" s="278"/>
      <c r="AF4825" s="278" t="str">
        <f t="shared" si="699"/>
        <v/>
      </c>
      <c r="AG4825" s="278"/>
      <c r="AH4825" s="279">
        <f t="shared" si="700"/>
        <v>17.98</v>
      </c>
      <c r="AI4825" s="279" t="str">
        <f t="shared" si="701"/>
        <v/>
      </c>
      <c r="AJ4825" s="279" t="str">
        <f t="shared" si="702"/>
        <v/>
      </c>
      <c r="AK4825" s="278"/>
      <c r="AL4825" s="278"/>
      <c r="AM4825" s="278"/>
      <c r="AN4825" s="278"/>
      <c r="AO4825" s="262"/>
      <c r="AP4825" s="262"/>
      <c r="AQ4825" s="262"/>
      <c r="AR4825" s="262"/>
      <c r="AS4825" s="262"/>
      <c r="AT4825" s="262"/>
      <c r="AU4825" s="262"/>
      <c r="AV4825" s="262"/>
      <c r="AW4825" s="262"/>
      <c r="AX4825" s="262"/>
      <c r="AY4825" s="264"/>
      <c r="AZ4825" s="264"/>
    </row>
    <row r="4826" spans="1:52" ht="27" hidden="1" customHeight="1">
      <c r="B4826" s="639">
        <v>4812</v>
      </c>
      <c r="C4826" s="639"/>
      <c r="D4826" s="640"/>
      <c r="E4826" s="640"/>
      <c r="F4826" s="640" t="str">
        <f>IFERROR(VLOOKUP(C4826,'Gebäude-Typen'!$A$7:$D$215,4,FALSE),"")</f>
        <v/>
      </c>
      <c r="G4826" s="641"/>
      <c r="H4826" s="640"/>
      <c r="I4826" s="639"/>
      <c r="J4826" s="640"/>
      <c r="K4826" s="642"/>
      <c r="L4826" s="639"/>
      <c r="M4826" s="639"/>
      <c r="N4826" s="639"/>
      <c r="O4826" s="639"/>
      <c r="P4826" s="734"/>
      <c r="Q4826" s="642"/>
      <c r="R4826" s="639"/>
      <c r="S4826" s="729" t="str">
        <f>IFERROR(ROUND(VLOOKUP(M4826,Reinigungstage,IF('Gebäude-Typen'!$C$6&lt;&gt;0,'Gebäude-Typen'!$C$6,VLOOKUP(C4826,Gebäude_Typen,2,FALSE)),FALSE),2)/2,"")</f>
        <v/>
      </c>
      <c r="T4826" s="729" t="str">
        <f>IFERROR(ROUND(VLOOKUP(N4826,Reinigungstage,IF('Gebäude-Typen'!$C$6&lt;&gt;0,'Gebäude-Typen'!$C$6,VLOOKUP(C4826,Gebäude_Typen,2,FALSE)),FALSE),2)/2,"")</f>
        <v/>
      </c>
      <c r="U4826" s="730">
        <f t="shared" si="703"/>
        <v>17.98</v>
      </c>
      <c r="V4826" s="731" t="str">
        <f>IFERROR(INDEX('2. Raumgruppen'!$A$1:$Y$33,MATCH(IF(ISERROR(SEARCH(" ",M4826,1)),MID(M4826,1,3),MID(M4826,1,SEARCH(" ",M4826,1)-1)),'2. Raumgruppen'!$B:$B,0),IF(ISERROR(SEARCH(" ",M4826,1)),MATCH('2. Raumgruppen'!$L$8,'2. Raumgruppen'!$8:$8,0),MATCH(MID(M4826,SEARCH(" ",M4826,1)+1,3),'2. Raumgruppen'!$8:$8,0))),"")</f>
        <v/>
      </c>
      <c r="W4826" s="731" t="str">
        <f>IFERROR(INDEX('2. Raumgruppen'!$A$1:$Y$33,MATCH(IF(ISERROR(SEARCH(" ",N4826,1)),MID(N4826,1,3),MID(N4826,1,SEARCH(" ",N4826,1)-1)),'2. Raumgruppen'!$B:$B,0),IF(ISERROR(SEARCH(" ",N4826,1)),MATCH('2. Raumgruppen'!$L$8,'2. Raumgruppen'!$8:$8,0),MATCH(MID(N4826,SEARCH(" ",N4826,1)+1,3),'2. Raumgruppen'!$8:$8,0))),"")</f>
        <v/>
      </c>
      <c r="X4826" s="732" t="str">
        <f t="shared" si="704"/>
        <v/>
      </c>
      <c r="Y4826" s="732" t="str">
        <f t="shared" si="705"/>
        <v/>
      </c>
      <c r="Z4826" s="733" t="str">
        <f t="shared" si="706"/>
        <v/>
      </c>
      <c r="AA4826" s="732" t="str">
        <f t="shared" si="707"/>
        <v/>
      </c>
      <c r="AB4826" s="643"/>
      <c r="AC4826" s="276"/>
      <c r="AD4826" s="277"/>
      <c r="AE4826" s="278"/>
      <c r="AF4826" s="278" t="str">
        <f t="shared" si="699"/>
        <v/>
      </c>
      <c r="AG4826" s="278"/>
      <c r="AH4826" s="279">
        <f t="shared" si="700"/>
        <v>17.98</v>
      </c>
      <c r="AI4826" s="279" t="str">
        <f t="shared" si="701"/>
        <v/>
      </c>
      <c r="AJ4826" s="279" t="str">
        <f t="shared" si="702"/>
        <v/>
      </c>
      <c r="AK4826" s="278"/>
      <c r="AL4826" s="278"/>
      <c r="AM4826" s="278"/>
      <c r="AN4826" s="278"/>
      <c r="AO4826" s="262"/>
      <c r="AP4826" s="262"/>
      <c r="AQ4826" s="262"/>
      <c r="AR4826" s="262"/>
      <c r="AS4826" s="262"/>
      <c r="AT4826" s="262"/>
      <c r="AU4826" s="262"/>
      <c r="AV4826" s="262"/>
      <c r="AW4826" s="264"/>
      <c r="AX4826" s="262"/>
      <c r="AY4826" s="264"/>
      <c r="AZ4826" s="262"/>
    </row>
    <row r="4827" spans="1:52" ht="27" hidden="1" customHeight="1">
      <c r="B4827" s="639">
        <v>4813</v>
      </c>
      <c r="C4827" s="639"/>
      <c r="D4827" s="640"/>
      <c r="E4827" s="640"/>
      <c r="F4827" s="640" t="str">
        <f>IFERROR(VLOOKUP(C4827,'Gebäude-Typen'!$A$7:$D$215,4,FALSE),"")</f>
        <v/>
      </c>
      <c r="G4827" s="641"/>
      <c r="H4827" s="640"/>
      <c r="I4827" s="639"/>
      <c r="J4827" s="640"/>
      <c r="K4827" s="642"/>
      <c r="L4827" s="639"/>
      <c r="M4827" s="639"/>
      <c r="N4827" s="639"/>
      <c r="O4827" s="639"/>
      <c r="P4827" s="734"/>
      <c r="Q4827" s="642"/>
      <c r="R4827" s="639"/>
      <c r="S4827" s="729" t="str">
        <f>IFERROR(ROUND(VLOOKUP(M4827,Reinigungstage,IF('Gebäude-Typen'!$C$6&lt;&gt;0,'Gebäude-Typen'!$C$6,VLOOKUP(C4827,Gebäude_Typen,2,FALSE)),FALSE),2)/2,"")</f>
        <v/>
      </c>
      <c r="T4827" s="729" t="str">
        <f>IFERROR(ROUND(VLOOKUP(N4827,Reinigungstage,IF('Gebäude-Typen'!$C$6&lt;&gt;0,'Gebäude-Typen'!$C$6,VLOOKUP(C4827,Gebäude_Typen,2,FALSE)),FALSE),2)/2,"")</f>
        <v/>
      </c>
      <c r="U4827" s="730">
        <f t="shared" si="703"/>
        <v>17.98</v>
      </c>
      <c r="V4827" s="731" t="str">
        <f>IFERROR(INDEX('2. Raumgruppen'!$A$1:$Y$33,MATCH(IF(ISERROR(SEARCH(" ",M4827,1)),MID(M4827,1,3),MID(M4827,1,SEARCH(" ",M4827,1)-1)),'2. Raumgruppen'!$B:$B,0),IF(ISERROR(SEARCH(" ",M4827,1)),MATCH('2. Raumgruppen'!$L$8,'2. Raumgruppen'!$8:$8,0),MATCH(MID(M4827,SEARCH(" ",M4827,1)+1,3),'2. Raumgruppen'!$8:$8,0))),"")</f>
        <v/>
      </c>
      <c r="W4827" s="731" t="str">
        <f>IFERROR(INDEX('2. Raumgruppen'!$A$1:$Y$33,MATCH(IF(ISERROR(SEARCH(" ",N4827,1)),MID(N4827,1,3),MID(N4827,1,SEARCH(" ",N4827,1)-1)),'2. Raumgruppen'!$B:$B,0),IF(ISERROR(SEARCH(" ",N4827,1)),MATCH('2. Raumgruppen'!$L$8,'2. Raumgruppen'!$8:$8,0),MATCH(MID(N4827,SEARCH(" ",N4827,1)+1,3),'2. Raumgruppen'!$8:$8,0))),"")</f>
        <v/>
      </c>
      <c r="X4827" s="732" t="str">
        <f t="shared" si="704"/>
        <v/>
      </c>
      <c r="Y4827" s="732" t="str">
        <f t="shared" si="705"/>
        <v/>
      </c>
      <c r="Z4827" s="733" t="str">
        <f t="shared" si="706"/>
        <v/>
      </c>
      <c r="AA4827" s="732" t="str">
        <f t="shared" si="707"/>
        <v/>
      </c>
      <c r="AB4827" s="643"/>
      <c r="AC4827" s="276"/>
      <c r="AD4827" s="277"/>
      <c r="AE4827" s="278"/>
      <c r="AF4827" s="278" t="str">
        <f t="shared" si="699"/>
        <v/>
      </c>
      <c r="AG4827" s="278"/>
      <c r="AH4827" s="279">
        <f t="shared" si="700"/>
        <v>17.98</v>
      </c>
      <c r="AI4827" s="279" t="str">
        <f t="shared" si="701"/>
        <v/>
      </c>
      <c r="AJ4827" s="279" t="str">
        <f t="shared" si="702"/>
        <v/>
      </c>
      <c r="AK4827" s="278"/>
      <c r="AL4827" s="278"/>
      <c r="AM4827" s="278"/>
      <c r="AN4827" s="278"/>
      <c r="AO4827" s="262"/>
      <c r="AP4827" s="262"/>
      <c r="AQ4827" s="262"/>
      <c r="AR4827" s="262"/>
      <c r="AS4827" s="262"/>
      <c r="AT4827" s="262"/>
      <c r="AU4827" s="262"/>
      <c r="AV4827" s="262"/>
      <c r="AW4827" s="262"/>
      <c r="AX4827" s="262"/>
      <c r="AY4827" s="264"/>
      <c r="AZ4827" s="278"/>
    </row>
    <row r="4828" spans="1:52" ht="27" hidden="1" customHeight="1">
      <c r="A4828" s="264"/>
      <c r="B4828" s="639">
        <v>4814</v>
      </c>
      <c r="C4828" s="639"/>
      <c r="D4828" s="640"/>
      <c r="E4828" s="640"/>
      <c r="F4828" s="640" t="str">
        <f>IFERROR(VLOOKUP(C4828,'Gebäude-Typen'!$A$7:$D$215,4,FALSE),"")</f>
        <v/>
      </c>
      <c r="G4828" s="641"/>
      <c r="H4828" s="640"/>
      <c r="I4828" s="639"/>
      <c r="J4828" s="640"/>
      <c r="K4828" s="642"/>
      <c r="L4828" s="639"/>
      <c r="M4828" s="639"/>
      <c r="N4828" s="639"/>
      <c r="O4828" s="639"/>
      <c r="P4828" s="734"/>
      <c r="Q4828" s="642"/>
      <c r="R4828" s="639"/>
      <c r="S4828" s="729" t="str">
        <f>IFERROR(ROUND(VLOOKUP(M4828,Reinigungstage,IF('Gebäude-Typen'!$C$6&lt;&gt;0,'Gebäude-Typen'!$C$6,VLOOKUP(C4828,Gebäude_Typen,2,FALSE)),FALSE),2)/2,"")</f>
        <v/>
      </c>
      <c r="T4828" s="729" t="str">
        <f>IFERROR(ROUND(VLOOKUP(N4828,Reinigungstage,IF('Gebäude-Typen'!$C$6&lt;&gt;0,'Gebäude-Typen'!$C$6,VLOOKUP(C4828,Gebäude_Typen,2,FALSE)),FALSE),2)/2,"")</f>
        <v/>
      </c>
      <c r="U4828" s="730">
        <f t="shared" si="703"/>
        <v>17.98</v>
      </c>
      <c r="V4828" s="731" t="str">
        <f>IFERROR(INDEX('2. Raumgruppen'!$A$1:$Y$33,MATCH(IF(ISERROR(SEARCH(" ",M4828,1)),MID(M4828,1,3),MID(M4828,1,SEARCH(" ",M4828,1)-1)),'2. Raumgruppen'!$B:$B,0),IF(ISERROR(SEARCH(" ",M4828,1)),MATCH('2. Raumgruppen'!$L$8,'2. Raumgruppen'!$8:$8,0),MATCH(MID(M4828,SEARCH(" ",M4828,1)+1,3),'2. Raumgruppen'!$8:$8,0))),"")</f>
        <v/>
      </c>
      <c r="W4828" s="731" t="str">
        <f>IFERROR(INDEX('2. Raumgruppen'!$A$1:$Y$33,MATCH(IF(ISERROR(SEARCH(" ",N4828,1)),MID(N4828,1,3),MID(N4828,1,SEARCH(" ",N4828,1)-1)),'2. Raumgruppen'!$B:$B,0),IF(ISERROR(SEARCH(" ",N4828,1)),MATCH('2. Raumgruppen'!$L$8,'2. Raumgruppen'!$8:$8,0),MATCH(MID(N4828,SEARCH(" ",N4828,1)+1,3),'2. Raumgruppen'!$8:$8,0))),"")</f>
        <v/>
      </c>
      <c r="X4828" s="732" t="str">
        <f t="shared" si="704"/>
        <v/>
      </c>
      <c r="Y4828" s="732" t="str">
        <f t="shared" si="705"/>
        <v/>
      </c>
      <c r="Z4828" s="733" t="str">
        <f t="shared" si="706"/>
        <v/>
      </c>
      <c r="AA4828" s="732" t="str">
        <f t="shared" si="707"/>
        <v/>
      </c>
      <c r="AB4828" s="643"/>
      <c r="AC4828" s="276"/>
      <c r="AD4828" s="277"/>
      <c r="AE4828" s="278"/>
      <c r="AF4828" s="278" t="str">
        <f t="shared" si="699"/>
        <v/>
      </c>
      <c r="AG4828" s="278"/>
      <c r="AH4828" s="279">
        <f t="shared" si="700"/>
        <v>17.98</v>
      </c>
      <c r="AI4828" s="279" t="str">
        <f t="shared" si="701"/>
        <v/>
      </c>
      <c r="AJ4828" s="279" t="str">
        <f t="shared" si="702"/>
        <v/>
      </c>
      <c r="AK4828" s="278"/>
      <c r="AL4828" s="278"/>
      <c r="AM4828" s="278"/>
      <c r="AN4828" s="278"/>
      <c r="AO4828" s="262"/>
      <c r="AP4828" s="262"/>
      <c r="AQ4828" s="262"/>
      <c r="AR4828" s="262"/>
      <c r="AS4828" s="262"/>
      <c r="AT4828" s="262"/>
      <c r="AU4828" s="262"/>
      <c r="AV4828" s="262"/>
      <c r="AW4828" s="264"/>
      <c r="AX4828" s="262"/>
      <c r="AY4828" s="264"/>
      <c r="AZ4828" s="278"/>
    </row>
    <row r="4829" spans="1:52" ht="27" hidden="1" customHeight="1">
      <c r="A4829" s="264"/>
      <c r="B4829" s="639">
        <v>4815</v>
      </c>
      <c r="C4829" s="639"/>
      <c r="D4829" s="640"/>
      <c r="E4829" s="640"/>
      <c r="F4829" s="640" t="str">
        <f>IFERROR(VLOOKUP(C4829,'Gebäude-Typen'!$A$7:$D$215,4,FALSE),"")</f>
        <v/>
      </c>
      <c r="G4829" s="641"/>
      <c r="H4829" s="640"/>
      <c r="I4829" s="639"/>
      <c r="J4829" s="640"/>
      <c r="K4829" s="642"/>
      <c r="L4829" s="639"/>
      <c r="M4829" s="639"/>
      <c r="N4829" s="639"/>
      <c r="O4829" s="639"/>
      <c r="P4829" s="734"/>
      <c r="Q4829" s="642"/>
      <c r="R4829" s="639"/>
      <c r="S4829" s="729" t="str">
        <f>IFERROR(ROUND(VLOOKUP(M4829,Reinigungstage,IF('Gebäude-Typen'!$C$6&lt;&gt;0,'Gebäude-Typen'!$C$6,VLOOKUP(C4829,Gebäude_Typen,2,FALSE)),FALSE),2)/2,"")</f>
        <v/>
      </c>
      <c r="T4829" s="729" t="str">
        <f>IFERROR(ROUND(VLOOKUP(N4829,Reinigungstage,IF('Gebäude-Typen'!$C$6&lt;&gt;0,'Gebäude-Typen'!$C$6,VLOOKUP(C4829,Gebäude_Typen,2,FALSE)),FALSE),2)/2,"")</f>
        <v/>
      </c>
      <c r="U4829" s="730">
        <f t="shared" si="703"/>
        <v>17.98</v>
      </c>
      <c r="V4829" s="731" t="str">
        <f>IFERROR(INDEX('2. Raumgruppen'!$A$1:$Y$33,MATCH(IF(ISERROR(SEARCH(" ",M4829,1)),MID(M4829,1,3),MID(M4829,1,SEARCH(" ",M4829,1)-1)),'2. Raumgruppen'!$B:$B,0),IF(ISERROR(SEARCH(" ",M4829,1)),MATCH('2. Raumgruppen'!$L$8,'2. Raumgruppen'!$8:$8,0),MATCH(MID(M4829,SEARCH(" ",M4829,1)+1,3),'2. Raumgruppen'!$8:$8,0))),"")</f>
        <v/>
      </c>
      <c r="W4829" s="731" t="str">
        <f>IFERROR(INDEX('2. Raumgruppen'!$A$1:$Y$33,MATCH(IF(ISERROR(SEARCH(" ",N4829,1)),MID(N4829,1,3),MID(N4829,1,SEARCH(" ",N4829,1)-1)),'2. Raumgruppen'!$B:$B,0),IF(ISERROR(SEARCH(" ",N4829,1)),MATCH('2. Raumgruppen'!$L$8,'2. Raumgruppen'!$8:$8,0),MATCH(MID(N4829,SEARCH(" ",N4829,1)+1,3),'2. Raumgruppen'!$8:$8,0))),"")</f>
        <v/>
      </c>
      <c r="X4829" s="732" t="str">
        <f t="shared" si="704"/>
        <v/>
      </c>
      <c r="Y4829" s="732" t="str">
        <f t="shared" si="705"/>
        <v/>
      </c>
      <c r="Z4829" s="733" t="str">
        <f t="shared" si="706"/>
        <v/>
      </c>
      <c r="AA4829" s="732" t="str">
        <f t="shared" si="707"/>
        <v/>
      </c>
      <c r="AB4829" s="643"/>
      <c r="AC4829" s="276"/>
      <c r="AD4829" s="277"/>
      <c r="AE4829" s="278"/>
      <c r="AF4829" s="278" t="str">
        <f t="shared" si="699"/>
        <v/>
      </c>
      <c r="AG4829" s="278"/>
      <c r="AH4829" s="279">
        <f t="shared" si="700"/>
        <v>17.98</v>
      </c>
      <c r="AI4829" s="279" t="str">
        <f t="shared" si="701"/>
        <v/>
      </c>
      <c r="AJ4829" s="279" t="str">
        <f t="shared" si="702"/>
        <v/>
      </c>
      <c r="AK4829" s="278"/>
      <c r="AL4829" s="278"/>
      <c r="AM4829" s="278"/>
      <c r="AN4829" s="278"/>
      <c r="AO4829" s="262"/>
      <c r="AP4829" s="262"/>
      <c r="AQ4829" s="262"/>
      <c r="AR4829" s="262"/>
      <c r="AS4829" s="262"/>
      <c r="AT4829" s="262"/>
      <c r="AU4829" s="262"/>
      <c r="AV4829" s="262"/>
      <c r="AW4829" s="262"/>
      <c r="AX4829" s="262"/>
      <c r="AY4829" s="262"/>
      <c r="AZ4829" s="262"/>
    </row>
    <row r="4830" spans="1:52" ht="27" hidden="1" customHeight="1">
      <c r="B4830" s="639">
        <v>4816</v>
      </c>
      <c r="C4830" s="639"/>
      <c r="D4830" s="640"/>
      <c r="E4830" s="640"/>
      <c r="F4830" s="640" t="str">
        <f>IFERROR(VLOOKUP(C4830,'Gebäude-Typen'!$A$7:$D$215,4,FALSE),"")</f>
        <v/>
      </c>
      <c r="G4830" s="641"/>
      <c r="H4830" s="640"/>
      <c r="I4830" s="639"/>
      <c r="J4830" s="640"/>
      <c r="K4830" s="642"/>
      <c r="L4830" s="639"/>
      <c r="M4830" s="639"/>
      <c r="N4830" s="639"/>
      <c r="O4830" s="639"/>
      <c r="P4830" s="734"/>
      <c r="Q4830" s="642"/>
      <c r="R4830" s="639"/>
      <c r="S4830" s="729" t="str">
        <f>IFERROR(ROUND(VLOOKUP(M4830,Reinigungstage,IF('Gebäude-Typen'!$C$6&lt;&gt;0,'Gebäude-Typen'!$C$6,VLOOKUP(C4830,Gebäude_Typen,2,FALSE)),FALSE),2)/2,"")</f>
        <v/>
      </c>
      <c r="T4830" s="729" t="str">
        <f>IFERROR(ROUND(VLOOKUP(N4830,Reinigungstage,IF('Gebäude-Typen'!$C$6&lt;&gt;0,'Gebäude-Typen'!$C$6,VLOOKUP(C4830,Gebäude_Typen,2,FALSE)),FALSE),2)/2,"")</f>
        <v/>
      </c>
      <c r="U4830" s="730">
        <f t="shared" si="703"/>
        <v>17.98</v>
      </c>
      <c r="V4830" s="731" t="str">
        <f>IFERROR(INDEX('2. Raumgruppen'!$A$1:$Y$33,MATCH(IF(ISERROR(SEARCH(" ",M4830,1)),MID(M4830,1,3),MID(M4830,1,SEARCH(" ",M4830,1)-1)),'2. Raumgruppen'!$B:$B,0),IF(ISERROR(SEARCH(" ",M4830,1)),MATCH('2. Raumgruppen'!$L$8,'2. Raumgruppen'!$8:$8,0),MATCH(MID(M4830,SEARCH(" ",M4830,1)+1,3),'2. Raumgruppen'!$8:$8,0))),"")</f>
        <v/>
      </c>
      <c r="W4830" s="731" t="str">
        <f>IFERROR(INDEX('2. Raumgruppen'!$A$1:$Y$33,MATCH(IF(ISERROR(SEARCH(" ",N4830,1)),MID(N4830,1,3),MID(N4830,1,SEARCH(" ",N4830,1)-1)),'2. Raumgruppen'!$B:$B,0),IF(ISERROR(SEARCH(" ",N4830,1)),MATCH('2. Raumgruppen'!$L$8,'2. Raumgruppen'!$8:$8,0),MATCH(MID(N4830,SEARCH(" ",N4830,1)+1,3),'2. Raumgruppen'!$8:$8,0))),"")</f>
        <v/>
      </c>
      <c r="X4830" s="732" t="str">
        <f t="shared" si="704"/>
        <v/>
      </c>
      <c r="Y4830" s="732" t="str">
        <f t="shared" si="705"/>
        <v/>
      </c>
      <c r="Z4830" s="733" t="str">
        <f t="shared" si="706"/>
        <v/>
      </c>
      <c r="AA4830" s="732" t="str">
        <f t="shared" si="707"/>
        <v/>
      </c>
      <c r="AB4830" s="643"/>
      <c r="AC4830" s="276"/>
      <c r="AD4830" s="277"/>
      <c r="AE4830" s="278"/>
      <c r="AF4830" s="278" t="str">
        <f t="shared" si="699"/>
        <v/>
      </c>
      <c r="AG4830" s="278"/>
      <c r="AH4830" s="279">
        <f t="shared" si="700"/>
        <v>17.98</v>
      </c>
      <c r="AI4830" s="279" t="str">
        <f t="shared" si="701"/>
        <v/>
      </c>
      <c r="AJ4830" s="279" t="str">
        <f t="shared" si="702"/>
        <v/>
      </c>
      <c r="AK4830" s="278"/>
      <c r="AL4830" s="278"/>
      <c r="AM4830" s="278"/>
      <c r="AN4830" s="278"/>
      <c r="AO4830" s="262"/>
      <c r="AP4830" s="262"/>
      <c r="AQ4830" s="262"/>
      <c r="AR4830" s="262"/>
      <c r="AS4830" s="262"/>
      <c r="AT4830" s="262"/>
      <c r="AU4830" s="262"/>
      <c r="AV4830" s="262"/>
      <c r="AW4830" s="264"/>
      <c r="AX4830" s="262"/>
      <c r="AY4830" s="262"/>
      <c r="AZ4830" s="262"/>
    </row>
    <row r="4831" spans="1:52" ht="27" hidden="1" customHeight="1">
      <c r="A4831" s="264"/>
      <c r="B4831" s="639">
        <v>4817</v>
      </c>
      <c r="C4831" s="639"/>
      <c r="D4831" s="640"/>
      <c r="E4831" s="640"/>
      <c r="F4831" s="640" t="str">
        <f>IFERROR(VLOOKUP(C4831,'Gebäude-Typen'!$A$7:$D$215,4,FALSE),"")</f>
        <v/>
      </c>
      <c r="G4831" s="641"/>
      <c r="H4831" s="640"/>
      <c r="I4831" s="639"/>
      <c r="J4831" s="640"/>
      <c r="K4831" s="642"/>
      <c r="L4831" s="639"/>
      <c r="M4831" s="639"/>
      <c r="N4831" s="639"/>
      <c r="O4831" s="639"/>
      <c r="P4831" s="734"/>
      <c r="Q4831" s="642"/>
      <c r="R4831" s="639"/>
      <c r="S4831" s="729" t="str">
        <f>IFERROR(ROUND(VLOOKUP(M4831,Reinigungstage,IF('Gebäude-Typen'!$C$6&lt;&gt;0,'Gebäude-Typen'!$C$6,VLOOKUP(C4831,Gebäude_Typen,2,FALSE)),FALSE),2)/2,"")</f>
        <v/>
      </c>
      <c r="T4831" s="729" t="str">
        <f>IFERROR(ROUND(VLOOKUP(N4831,Reinigungstage,IF('Gebäude-Typen'!$C$6&lt;&gt;0,'Gebäude-Typen'!$C$6,VLOOKUP(C4831,Gebäude_Typen,2,FALSE)),FALSE),2)/2,"")</f>
        <v/>
      </c>
      <c r="U4831" s="730">
        <f t="shared" si="703"/>
        <v>17.98</v>
      </c>
      <c r="V4831" s="731" t="str">
        <f>IFERROR(INDEX('2. Raumgruppen'!$A$1:$Y$33,MATCH(IF(ISERROR(SEARCH(" ",M4831,1)),MID(M4831,1,3),MID(M4831,1,SEARCH(" ",M4831,1)-1)),'2. Raumgruppen'!$B:$B,0),IF(ISERROR(SEARCH(" ",M4831,1)),MATCH('2. Raumgruppen'!$L$8,'2. Raumgruppen'!$8:$8,0),MATCH(MID(M4831,SEARCH(" ",M4831,1)+1,3),'2. Raumgruppen'!$8:$8,0))),"")</f>
        <v/>
      </c>
      <c r="W4831" s="731" t="str">
        <f>IFERROR(INDEX('2. Raumgruppen'!$A$1:$Y$33,MATCH(IF(ISERROR(SEARCH(" ",N4831,1)),MID(N4831,1,3),MID(N4831,1,SEARCH(" ",N4831,1)-1)),'2. Raumgruppen'!$B:$B,0),IF(ISERROR(SEARCH(" ",N4831,1)),MATCH('2. Raumgruppen'!$L$8,'2. Raumgruppen'!$8:$8,0),MATCH(MID(N4831,SEARCH(" ",N4831,1)+1,3),'2. Raumgruppen'!$8:$8,0))),"")</f>
        <v/>
      </c>
      <c r="X4831" s="732" t="str">
        <f t="shared" si="704"/>
        <v/>
      </c>
      <c r="Y4831" s="732" t="str">
        <f t="shared" si="705"/>
        <v/>
      </c>
      <c r="Z4831" s="733" t="str">
        <f t="shared" si="706"/>
        <v/>
      </c>
      <c r="AA4831" s="732" t="str">
        <f t="shared" si="707"/>
        <v/>
      </c>
      <c r="AB4831" s="643"/>
      <c r="AC4831" s="276"/>
      <c r="AD4831" s="277"/>
      <c r="AE4831" s="278"/>
      <c r="AF4831" s="278" t="str">
        <f t="shared" si="699"/>
        <v/>
      </c>
      <c r="AG4831" s="278"/>
      <c r="AH4831" s="279">
        <f t="shared" si="700"/>
        <v>17.98</v>
      </c>
      <c r="AI4831" s="279" t="str">
        <f t="shared" si="701"/>
        <v/>
      </c>
      <c r="AJ4831" s="279" t="str">
        <f t="shared" si="702"/>
        <v/>
      </c>
      <c r="AK4831" s="278"/>
      <c r="AL4831" s="278"/>
      <c r="AM4831" s="278"/>
      <c r="AN4831" s="278"/>
      <c r="AO4831" s="262"/>
      <c r="AP4831" s="262"/>
      <c r="AQ4831" s="262"/>
      <c r="AR4831" s="262"/>
      <c r="AS4831" s="262"/>
      <c r="AT4831" s="262"/>
      <c r="AU4831" s="262"/>
      <c r="AV4831" s="262"/>
      <c r="AW4831" s="262"/>
      <c r="AX4831" s="262"/>
      <c r="AY4831" s="262"/>
      <c r="AZ4831" s="264"/>
    </row>
    <row r="4832" spans="1:52" ht="27" hidden="1" customHeight="1">
      <c r="B4832" s="639">
        <v>4818</v>
      </c>
      <c r="C4832" s="639"/>
      <c r="D4832" s="640"/>
      <c r="E4832" s="640"/>
      <c r="F4832" s="640" t="str">
        <f>IFERROR(VLOOKUP(C4832,'Gebäude-Typen'!$A$7:$D$215,4,FALSE),"")</f>
        <v/>
      </c>
      <c r="G4832" s="641"/>
      <c r="H4832" s="640"/>
      <c r="I4832" s="639"/>
      <c r="J4832" s="640"/>
      <c r="K4832" s="642"/>
      <c r="L4832" s="639"/>
      <c r="M4832" s="639"/>
      <c r="N4832" s="639"/>
      <c r="O4832" s="639"/>
      <c r="P4832" s="734"/>
      <c r="Q4832" s="642"/>
      <c r="R4832" s="639"/>
      <c r="S4832" s="729" t="str">
        <f>IFERROR(ROUND(VLOOKUP(M4832,Reinigungstage,IF('Gebäude-Typen'!$C$6&lt;&gt;0,'Gebäude-Typen'!$C$6,VLOOKUP(C4832,Gebäude_Typen,2,FALSE)),FALSE),2)/2,"")</f>
        <v/>
      </c>
      <c r="T4832" s="729" t="str">
        <f>IFERROR(ROUND(VLOOKUP(N4832,Reinigungstage,IF('Gebäude-Typen'!$C$6&lt;&gt;0,'Gebäude-Typen'!$C$6,VLOOKUP(C4832,Gebäude_Typen,2,FALSE)),FALSE),2)/2,"")</f>
        <v/>
      </c>
      <c r="U4832" s="730">
        <f t="shared" si="703"/>
        <v>17.98</v>
      </c>
      <c r="V4832" s="731" t="str">
        <f>IFERROR(INDEX('2. Raumgruppen'!$A$1:$Y$33,MATCH(IF(ISERROR(SEARCH(" ",M4832,1)),MID(M4832,1,3),MID(M4832,1,SEARCH(" ",M4832,1)-1)),'2. Raumgruppen'!$B:$B,0),IF(ISERROR(SEARCH(" ",M4832,1)),MATCH('2. Raumgruppen'!$L$8,'2. Raumgruppen'!$8:$8,0),MATCH(MID(M4832,SEARCH(" ",M4832,1)+1,3),'2. Raumgruppen'!$8:$8,0))),"")</f>
        <v/>
      </c>
      <c r="W4832" s="731" t="str">
        <f>IFERROR(INDEX('2. Raumgruppen'!$A$1:$Y$33,MATCH(IF(ISERROR(SEARCH(" ",N4832,1)),MID(N4832,1,3),MID(N4832,1,SEARCH(" ",N4832,1)-1)),'2. Raumgruppen'!$B:$B,0),IF(ISERROR(SEARCH(" ",N4832,1)),MATCH('2. Raumgruppen'!$L$8,'2. Raumgruppen'!$8:$8,0),MATCH(MID(N4832,SEARCH(" ",N4832,1)+1,3),'2. Raumgruppen'!$8:$8,0))),"")</f>
        <v/>
      </c>
      <c r="X4832" s="732" t="str">
        <f t="shared" si="704"/>
        <v/>
      </c>
      <c r="Y4832" s="732" t="str">
        <f t="shared" si="705"/>
        <v/>
      </c>
      <c r="Z4832" s="733" t="str">
        <f t="shared" si="706"/>
        <v/>
      </c>
      <c r="AA4832" s="732" t="str">
        <f t="shared" si="707"/>
        <v/>
      </c>
      <c r="AB4832" s="643"/>
      <c r="AC4832" s="276"/>
      <c r="AD4832" s="277"/>
      <c r="AE4832" s="278"/>
      <c r="AF4832" s="278" t="str">
        <f t="shared" si="699"/>
        <v/>
      </c>
      <c r="AG4832" s="278"/>
      <c r="AH4832" s="279">
        <f t="shared" si="700"/>
        <v>17.98</v>
      </c>
      <c r="AI4832" s="279" t="str">
        <f t="shared" si="701"/>
        <v/>
      </c>
      <c r="AJ4832" s="279" t="str">
        <f t="shared" si="702"/>
        <v/>
      </c>
      <c r="AK4832" s="278"/>
      <c r="AL4832" s="278"/>
      <c r="AM4832" s="278"/>
      <c r="AN4832" s="278"/>
      <c r="AO4832" s="262"/>
      <c r="AP4832" s="262"/>
      <c r="AQ4832" s="262"/>
      <c r="AR4832" s="262"/>
      <c r="AS4832" s="262"/>
      <c r="AT4832" s="262"/>
      <c r="AU4832" s="262"/>
      <c r="AV4832" s="262"/>
      <c r="AW4832" s="262"/>
      <c r="AX4832" s="262"/>
      <c r="AY4832" s="262"/>
      <c r="AZ4832" s="264"/>
    </row>
    <row r="4833" spans="1:69" ht="27" hidden="1" customHeight="1">
      <c r="B4833" s="639">
        <v>4819</v>
      </c>
      <c r="C4833" s="639"/>
      <c r="D4833" s="640"/>
      <c r="E4833" s="640"/>
      <c r="F4833" s="640" t="str">
        <f>IFERROR(VLOOKUP(C4833,'Gebäude-Typen'!$A$7:$D$215,4,FALSE),"")</f>
        <v/>
      </c>
      <c r="G4833" s="641"/>
      <c r="H4833" s="640"/>
      <c r="I4833" s="639"/>
      <c r="J4833" s="640"/>
      <c r="K4833" s="642"/>
      <c r="L4833" s="639"/>
      <c r="M4833" s="639"/>
      <c r="N4833" s="639"/>
      <c r="O4833" s="639"/>
      <c r="P4833" s="734"/>
      <c r="Q4833" s="642"/>
      <c r="R4833" s="639"/>
      <c r="S4833" s="729" t="str">
        <f>IFERROR(ROUND(VLOOKUP(M4833,Reinigungstage,IF('Gebäude-Typen'!$C$6&lt;&gt;0,'Gebäude-Typen'!$C$6,VLOOKUP(C4833,Gebäude_Typen,2,FALSE)),FALSE),2)/2,"")</f>
        <v/>
      </c>
      <c r="T4833" s="729" t="str">
        <f>IFERROR(ROUND(VLOOKUP(N4833,Reinigungstage,IF('Gebäude-Typen'!$C$6&lt;&gt;0,'Gebäude-Typen'!$C$6,VLOOKUP(C4833,Gebäude_Typen,2,FALSE)),FALSE),2)/2,"")</f>
        <v/>
      </c>
      <c r="U4833" s="730">
        <f t="shared" si="703"/>
        <v>17.98</v>
      </c>
      <c r="V4833" s="731" t="str">
        <f>IFERROR(INDEX('2. Raumgruppen'!$A$1:$Y$33,MATCH(IF(ISERROR(SEARCH(" ",M4833,1)),MID(M4833,1,3),MID(M4833,1,SEARCH(" ",M4833,1)-1)),'2. Raumgruppen'!$B:$B,0),IF(ISERROR(SEARCH(" ",M4833,1)),MATCH('2. Raumgruppen'!$L$8,'2. Raumgruppen'!$8:$8,0),MATCH(MID(M4833,SEARCH(" ",M4833,1)+1,3),'2. Raumgruppen'!$8:$8,0))),"")</f>
        <v/>
      </c>
      <c r="W4833" s="731" t="str">
        <f>IFERROR(INDEX('2. Raumgruppen'!$A$1:$Y$33,MATCH(IF(ISERROR(SEARCH(" ",N4833,1)),MID(N4833,1,3),MID(N4833,1,SEARCH(" ",N4833,1)-1)),'2. Raumgruppen'!$B:$B,0),IF(ISERROR(SEARCH(" ",N4833,1)),MATCH('2. Raumgruppen'!$L$8,'2. Raumgruppen'!$8:$8,0),MATCH(MID(N4833,SEARCH(" ",N4833,1)+1,3),'2. Raumgruppen'!$8:$8,0))),"")</f>
        <v/>
      </c>
      <c r="X4833" s="732" t="str">
        <f t="shared" si="704"/>
        <v/>
      </c>
      <c r="Y4833" s="732" t="str">
        <f t="shared" si="705"/>
        <v/>
      </c>
      <c r="Z4833" s="733" t="str">
        <f t="shared" si="706"/>
        <v/>
      </c>
      <c r="AA4833" s="732" t="str">
        <f t="shared" si="707"/>
        <v/>
      </c>
      <c r="AB4833" s="643"/>
      <c r="AC4833" s="276"/>
      <c r="AD4833" s="277"/>
      <c r="AE4833" s="278"/>
      <c r="AF4833" s="278" t="str">
        <f t="shared" si="699"/>
        <v/>
      </c>
      <c r="AG4833" s="278"/>
      <c r="AH4833" s="279">
        <f t="shared" si="700"/>
        <v>17.98</v>
      </c>
      <c r="AI4833" s="279" t="str">
        <f t="shared" si="701"/>
        <v/>
      </c>
      <c r="AJ4833" s="279" t="str">
        <f t="shared" si="702"/>
        <v/>
      </c>
      <c r="AK4833" s="278"/>
      <c r="AL4833" s="278"/>
      <c r="AM4833" s="278"/>
      <c r="AN4833" s="278"/>
      <c r="AO4833" s="262"/>
      <c r="AP4833" s="262"/>
      <c r="AQ4833" s="262"/>
      <c r="AR4833" s="262"/>
      <c r="AS4833" s="262"/>
      <c r="AT4833" s="262"/>
      <c r="AU4833" s="262"/>
      <c r="AV4833" s="262"/>
      <c r="AW4833" s="264"/>
      <c r="AX4833" s="262"/>
      <c r="AY4833" s="262"/>
      <c r="AZ4833" s="262"/>
    </row>
    <row r="4834" spans="1:69" ht="27" hidden="1" customHeight="1">
      <c r="A4834" s="264"/>
      <c r="B4834" s="639">
        <v>4820</v>
      </c>
      <c r="C4834" s="639"/>
      <c r="D4834" s="640"/>
      <c r="E4834" s="640"/>
      <c r="F4834" s="640" t="str">
        <f>IFERROR(VLOOKUP(C4834,'Gebäude-Typen'!$A$7:$D$215,4,FALSE),"")</f>
        <v/>
      </c>
      <c r="G4834" s="641"/>
      <c r="H4834" s="640"/>
      <c r="I4834" s="639"/>
      <c r="J4834" s="640"/>
      <c r="K4834" s="642"/>
      <c r="L4834" s="639"/>
      <c r="M4834" s="639"/>
      <c r="N4834" s="639"/>
      <c r="O4834" s="639"/>
      <c r="P4834" s="734"/>
      <c r="Q4834" s="642"/>
      <c r="R4834" s="639"/>
      <c r="S4834" s="729" t="str">
        <f>IFERROR(ROUND(VLOOKUP(M4834,Reinigungstage,IF('Gebäude-Typen'!$C$6&lt;&gt;0,'Gebäude-Typen'!$C$6,VLOOKUP(C4834,Gebäude_Typen,2,FALSE)),FALSE),2)/2,"")</f>
        <v/>
      </c>
      <c r="T4834" s="729" t="str">
        <f>IFERROR(ROUND(VLOOKUP(N4834,Reinigungstage,IF('Gebäude-Typen'!$C$6&lt;&gt;0,'Gebäude-Typen'!$C$6,VLOOKUP(C4834,Gebäude_Typen,2,FALSE)),FALSE),2)/2,"")</f>
        <v/>
      </c>
      <c r="U4834" s="730">
        <f t="shared" si="703"/>
        <v>17.98</v>
      </c>
      <c r="V4834" s="731" t="str">
        <f>IFERROR(INDEX('2. Raumgruppen'!$A$1:$Y$33,MATCH(IF(ISERROR(SEARCH(" ",M4834,1)),MID(M4834,1,3),MID(M4834,1,SEARCH(" ",M4834,1)-1)),'2. Raumgruppen'!$B:$B,0),IF(ISERROR(SEARCH(" ",M4834,1)),MATCH('2. Raumgruppen'!$L$8,'2. Raumgruppen'!$8:$8,0),MATCH(MID(M4834,SEARCH(" ",M4834,1)+1,3),'2. Raumgruppen'!$8:$8,0))),"")</f>
        <v/>
      </c>
      <c r="W4834" s="731" t="str">
        <f>IFERROR(INDEX('2. Raumgruppen'!$A$1:$Y$33,MATCH(IF(ISERROR(SEARCH(" ",N4834,1)),MID(N4834,1,3),MID(N4834,1,SEARCH(" ",N4834,1)-1)),'2. Raumgruppen'!$B:$B,0),IF(ISERROR(SEARCH(" ",N4834,1)),MATCH('2. Raumgruppen'!$L$8,'2. Raumgruppen'!$8:$8,0),MATCH(MID(N4834,SEARCH(" ",N4834,1)+1,3),'2. Raumgruppen'!$8:$8,0))),"")</f>
        <v/>
      </c>
      <c r="X4834" s="732" t="str">
        <f t="shared" si="704"/>
        <v/>
      </c>
      <c r="Y4834" s="732" t="str">
        <f t="shared" si="705"/>
        <v/>
      </c>
      <c r="Z4834" s="733" t="str">
        <f t="shared" si="706"/>
        <v/>
      </c>
      <c r="AA4834" s="732" t="str">
        <f t="shared" si="707"/>
        <v/>
      </c>
      <c r="AB4834" s="643"/>
      <c r="AC4834" s="276"/>
      <c r="AD4834" s="277"/>
      <c r="AE4834" s="278"/>
      <c r="AF4834" s="278" t="str">
        <f t="shared" si="699"/>
        <v/>
      </c>
      <c r="AG4834" s="278"/>
      <c r="AH4834" s="279">
        <f t="shared" si="700"/>
        <v>17.98</v>
      </c>
      <c r="AI4834" s="279" t="str">
        <f t="shared" si="701"/>
        <v/>
      </c>
      <c r="AJ4834" s="279" t="str">
        <f t="shared" si="702"/>
        <v/>
      </c>
      <c r="AK4834" s="278"/>
      <c r="AL4834" s="278"/>
      <c r="AM4834" s="278"/>
      <c r="AN4834" s="278"/>
      <c r="AO4834" s="262"/>
      <c r="AP4834" s="262"/>
      <c r="AQ4834" s="262"/>
      <c r="AR4834" s="262"/>
      <c r="AS4834" s="262"/>
      <c r="AT4834" s="262"/>
      <c r="AU4834" s="262"/>
      <c r="AV4834" s="262"/>
      <c r="AW4834" s="262"/>
      <c r="AX4834" s="262"/>
      <c r="AY4834" s="262"/>
      <c r="AZ4834" s="262"/>
    </row>
    <row r="4835" spans="1:69" ht="27" hidden="1" customHeight="1">
      <c r="B4835" s="639">
        <v>4821</v>
      </c>
      <c r="C4835" s="639"/>
      <c r="D4835" s="640"/>
      <c r="E4835" s="640"/>
      <c r="F4835" s="640" t="str">
        <f>IFERROR(VLOOKUP(C4835,'Gebäude-Typen'!$A$7:$D$215,4,FALSE),"")</f>
        <v/>
      </c>
      <c r="G4835" s="641"/>
      <c r="H4835" s="640"/>
      <c r="I4835" s="639"/>
      <c r="J4835" s="640"/>
      <c r="K4835" s="642"/>
      <c r="L4835" s="639"/>
      <c r="M4835" s="639"/>
      <c r="N4835" s="639"/>
      <c r="O4835" s="639"/>
      <c r="P4835" s="734"/>
      <c r="Q4835" s="642"/>
      <c r="R4835" s="639"/>
      <c r="S4835" s="729" t="str">
        <f>IFERROR(ROUND(VLOOKUP(M4835,Reinigungstage,IF('Gebäude-Typen'!$C$6&lt;&gt;0,'Gebäude-Typen'!$C$6,VLOOKUP(C4835,Gebäude_Typen,2,FALSE)),FALSE),2)/2,"")</f>
        <v/>
      </c>
      <c r="T4835" s="729" t="str">
        <f>IFERROR(ROUND(VLOOKUP(N4835,Reinigungstage,IF('Gebäude-Typen'!$C$6&lt;&gt;0,'Gebäude-Typen'!$C$6,VLOOKUP(C4835,Gebäude_Typen,2,FALSE)),FALSE),2)/2,"")</f>
        <v/>
      </c>
      <c r="U4835" s="730">
        <f t="shared" si="703"/>
        <v>17.98</v>
      </c>
      <c r="V4835" s="731" t="str">
        <f>IFERROR(INDEX('2. Raumgruppen'!$A$1:$Y$33,MATCH(IF(ISERROR(SEARCH(" ",M4835,1)),MID(M4835,1,3),MID(M4835,1,SEARCH(" ",M4835,1)-1)),'2. Raumgruppen'!$B:$B,0),IF(ISERROR(SEARCH(" ",M4835,1)),MATCH('2. Raumgruppen'!$L$8,'2. Raumgruppen'!$8:$8,0),MATCH(MID(M4835,SEARCH(" ",M4835,1)+1,3),'2. Raumgruppen'!$8:$8,0))),"")</f>
        <v/>
      </c>
      <c r="W4835" s="731" t="str">
        <f>IFERROR(INDEX('2. Raumgruppen'!$A$1:$Y$33,MATCH(IF(ISERROR(SEARCH(" ",N4835,1)),MID(N4835,1,3),MID(N4835,1,SEARCH(" ",N4835,1)-1)),'2. Raumgruppen'!$B:$B,0),IF(ISERROR(SEARCH(" ",N4835,1)),MATCH('2. Raumgruppen'!$L$8,'2. Raumgruppen'!$8:$8,0),MATCH(MID(N4835,SEARCH(" ",N4835,1)+1,3),'2. Raumgruppen'!$8:$8,0))),"")</f>
        <v/>
      </c>
      <c r="X4835" s="732" t="str">
        <f t="shared" si="704"/>
        <v/>
      </c>
      <c r="Y4835" s="732" t="str">
        <f t="shared" si="705"/>
        <v/>
      </c>
      <c r="Z4835" s="733" t="str">
        <f t="shared" si="706"/>
        <v/>
      </c>
      <c r="AA4835" s="732" t="str">
        <f t="shared" si="707"/>
        <v/>
      </c>
      <c r="AB4835" s="643"/>
      <c r="AC4835" s="276"/>
      <c r="AD4835" s="277"/>
      <c r="AE4835" s="278"/>
      <c r="AF4835" s="278" t="str">
        <f t="shared" si="699"/>
        <v/>
      </c>
      <c r="AG4835" s="278"/>
      <c r="AH4835" s="279">
        <f t="shared" si="700"/>
        <v>17.98</v>
      </c>
      <c r="AI4835" s="279" t="str">
        <f t="shared" si="701"/>
        <v/>
      </c>
      <c r="AJ4835" s="279" t="str">
        <f t="shared" si="702"/>
        <v/>
      </c>
      <c r="AK4835" s="278"/>
      <c r="AL4835" s="278"/>
      <c r="AM4835" s="278"/>
      <c r="AN4835" s="278"/>
      <c r="AO4835" s="262"/>
      <c r="AP4835" s="262"/>
      <c r="AQ4835" s="262"/>
      <c r="AR4835" s="262"/>
      <c r="AS4835" s="262"/>
      <c r="AT4835" s="262"/>
      <c r="AU4835" s="262"/>
      <c r="AV4835" s="262"/>
      <c r="AW4835" s="264"/>
      <c r="AX4835" s="262"/>
      <c r="AY4835" s="264"/>
      <c r="AZ4835" s="264"/>
    </row>
    <row r="4836" spans="1:69" ht="27" hidden="1" customHeight="1">
      <c r="B4836" s="639">
        <v>4822</v>
      </c>
      <c r="C4836" s="639"/>
      <c r="D4836" s="640"/>
      <c r="E4836" s="640"/>
      <c r="F4836" s="640" t="str">
        <f>IFERROR(VLOOKUP(C4836,'Gebäude-Typen'!$A$7:$D$215,4,FALSE),"")</f>
        <v/>
      </c>
      <c r="G4836" s="641"/>
      <c r="H4836" s="640"/>
      <c r="I4836" s="639"/>
      <c r="J4836" s="640"/>
      <c r="K4836" s="642"/>
      <c r="L4836" s="639"/>
      <c r="M4836" s="639"/>
      <c r="N4836" s="639"/>
      <c r="O4836" s="639"/>
      <c r="P4836" s="734"/>
      <c r="Q4836" s="642"/>
      <c r="R4836" s="639"/>
      <c r="S4836" s="729" t="str">
        <f>IFERROR(ROUND(VLOOKUP(M4836,Reinigungstage,IF('Gebäude-Typen'!$C$6&lt;&gt;0,'Gebäude-Typen'!$C$6,VLOOKUP(C4836,Gebäude_Typen,2,FALSE)),FALSE),2)/2,"")</f>
        <v/>
      </c>
      <c r="T4836" s="729" t="str">
        <f>IFERROR(ROUND(VLOOKUP(N4836,Reinigungstage,IF('Gebäude-Typen'!$C$6&lt;&gt;0,'Gebäude-Typen'!$C$6,VLOOKUP(C4836,Gebäude_Typen,2,FALSE)),FALSE),2)/2,"")</f>
        <v/>
      </c>
      <c r="U4836" s="730">
        <f t="shared" si="703"/>
        <v>17.98</v>
      </c>
      <c r="V4836" s="731" t="str">
        <f>IFERROR(INDEX('2. Raumgruppen'!$A$1:$Y$33,MATCH(IF(ISERROR(SEARCH(" ",M4836,1)),MID(M4836,1,3),MID(M4836,1,SEARCH(" ",M4836,1)-1)),'2. Raumgruppen'!$B:$B,0),IF(ISERROR(SEARCH(" ",M4836,1)),MATCH('2. Raumgruppen'!$L$8,'2. Raumgruppen'!$8:$8,0),MATCH(MID(M4836,SEARCH(" ",M4836,1)+1,3),'2. Raumgruppen'!$8:$8,0))),"")</f>
        <v/>
      </c>
      <c r="W4836" s="731" t="str">
        <f>IFERROR(INDEX('2. Raumgruppen'!$A$1:$Y$33,MATCH(IF(ISERROR(SEARCH(" ",N4836,1)),MID(N4836,1,3),MID(N4836,1,SEARCH(" ",N4836,1)-1)),'2. Raumgruppen'!$B:$B,0),IF(ISERROR(SEARCH(" ",N4836,1)),MATCH('2. Raumgruppen'!$L$8,'2. Raumgruppen'!$8:$8,0),MATCH(MID(N4836,SEARCH(" ",N4836,1)+1,3),'2. Raumgruppen'!$8:$8,0))),"")</f>
        <v/>
      </c>
      <c r="X4836" s="732" t="str">
        <f t="shared" si="704"/>
        <v/>
      </c>
      <c r="Y4836" s="732" t="str">
        <f t="shared" si="705"/>
        <v/>
      </c>
      <c r="Z4836" s="733" t="str">
        <f t="shared" si="706"/>
        <v/>
      </c>
      <c r="AA4836" s="732" t="str">
        <f t="shared" si="707"/>
        <v/>
      </c>
      <c r="AB4836" s="643"/>
      <c r="AC4836" s="276"/>
      <c r="AD4836" s="277"/>
      <c r="AE4836" s="278"/>
      <c r="AF4836" s="278" t="str">
        <f t="shared" si="699"/>
        <v/>
      </c>
      <c r="AG4836" s="278"/>
      <c r="AH4836" s="279">
        <f t="shared" si="700"/>
        <v>17.98</v>
      </c>
      <c r="AI4836" s="279" t="str">
        <f t="shared" si="701"/>
        <v/>
      </c>
      <c r="AJ4836" s="279" t="str">
        <f t="shared" si="702"/>
        <v/>
      </c>
      <c r="AK4836" s="278"/>
      <c r="AL4836" s="278"/>
      <c r="AM4836" s="278"/>
      <c r="AN4836" s="278"/>
      <c r="AO4836" s="262"/>
      <c r="AP4836" s="262"/>
      <c r="AQ4836" s="262"/>
      <c r="AR4836" s="262"/>
      <c r="AS4836" s="262"/>
      <c r="AT4836" s="262"/>
      <c r="AU4836" s="262"/>
      <c r="AV4836" s="262"/>
      <c r="AW4836" s="262"/>
      <c r="AX4836" s="264"/>
      <c r="AY4836" s="264"/>
      <c r="AZ4836" s="262"/>
    </row>
    <row r="4837" spans="1:69" ht="27" hidden="1" customHeight="1">
      <c r="B4837" s="639">
        <v>4823</v>
      </c>
      <c r="C4837" s="639"/>
      <c r="D4837" s="640"/>
      <c r="E4837" s="640"/>
      <c r="F4837" s="640" t="str">
        <f>IFERROR(VLOOKUP(C4837,'Gebäude-Typen'!$A$7:$D$215,4,FALSE),"")</f>
        <v/>
      </c>
      <c r="G4837" s="641"/>
      <c r="H4837" s="640"/>
      <c r="I4837" s="639"/>
      <c r="J4837" s="640"/>
      <c r="K4837" s="642"/>
      <c r="L4837" s="639"/>
      <c r="M4837" s="639"/>
      <c r="N4837" s="639"/>
      <c r="O4837" s="639"/>
      <c r="P4837" s="734"/>
      <c r="Q4837" s="642"/>
      <c r="R4837" s="639"/>
      <c r="S4837" s="729" t="str">
        <f>IFERROR(ROUND(VLOOKUP(M4837,Reinigungstage,IF('Gebäude-Typen'!$C$6&lt;&gt;0,'Gebäude-Typen'!$C$6,VLOOKUP(C4837,Gebäude_Typen,2,FALSE)),FALSE),2)/2,"")</f>
        <v/>
      </c>
      <c r="T4837" s="729" t="str">
        <f>IFERROR(ROUND(VLOOKUP(N4837,Reinigungstage,IF('Gebäude-Typen'!$C$6&lt;&gt;0,'Gebäude-Typen'!$C$6,VLOOKUP(C4837,Gebäude_Typen,2,FALSE)),FALSE),2)/2,"")</f>
        <v/>
      </c>
      <c r="U4837" s="730">
        <f t="shared" si="703"/>
        <v>17.98</v>
      </c>
      <c r="V4837" s="731" t="str">
        <f>IFERROR(INDEX('2. Raumgruppen'!$A$1:$Y$33,MATCH(IF(ISERROR(SEARCH(" ",M4837,1)),MID(M4837,1,3),MID(M4837,1,SEARCH(" ",M4837,1)-1)),'2. Raumgruppen'!$B:$B,0),IF(ISERROR(SEARCH(" ",M4837,1)),MATCH('2. Raumgruppen'!$L$8,'2. Raumgruppen'!$8:$8,0),MATCH(MID(M4837,SEARCH(" ",M4837,1)+1,3),'2. Raumgruppen'!$8:$8,0))),"")</f>
        <v/>
      </c>
      <c r="W4837" s="731" t="str">
        <f>IFERROR(INDEX('2. Raumgruppen'!$A$1:$Y$33,MATCH(IF(ISERROR(SEARCH(" ",N4837,1)),MID(N4837,1,3),MID(N4837,1,SEARCH(" ",N4837,1)-1)),'2. Raumgruppen'!$B:$B,0),IF(ISERROR(SEARCH(" ",N4837,1)),MATCH('2. Raumgruppen'!$L$8,'2. Raumgruppen'!$8:$8,0),MATCH(MID(N4837,SEARCH(" ",N4837,1)+1,3),'2. Raumgruppen'!$8:$8,0))),"")</f>
        <v/>
      </c>
      <c r="X4837" s="732" t="str">
        <f t="shared" si="704"/>
        <v/>
      </c>
      <c r="Y4837" s="732" t="str">
        <f t="shared" si="705"/>
        <v/>
      </c>
      <c r="Z4837" s="733" t="str">
        <f t="shared" si="706"/>
        <v/>
      </c>
      <c r="AA4837" s="732" t="str">
        <f t="shared" si="707"/>
        <v/>
      </c>
      <c r="AB4837" s="643"/>
      <c r="AC4837" s="276"/>
      <c r="AD4837" s="277"/>
      <c r="AE4837" s="278"/>
      <c r="AF4837" s="278" t="str">
        <f t="shared" si="699"/>
        <v/>
      </c>
      <c r="AG4837" s="278"/>
      <c r="AH4837" s="279">
        <f t="shared" si="700"/>
        <v>17.98</v>
      </c>
      <c r="AI4837" s="279" t="str">
        <f t="shared" si="701"/>
        <v/>
      </c>
      <c r="AJ4837" s="279" t="str">
        <f t="shared" si="702"/>
        <v/>
      </c>
      <c r="AK4837" s="278"/>
      <c r="AL4837" s="278"/>
      <c r="AM4837" s="278"/>
      <c r="AN4837" s="278"/>
      <c r="AO4837" s="262"/>
      <c r="AP4837" s="262"/>
      <c r="AQ4837" s="262"/>
      <c r="AR4837" s="262"/>
      <c r="AS4837" s="262"/>
      <c r="AT4837" s="262"/>
      <c r="AU4837" s="262"/>
      <c r="AV4837" s="262"/>
      <c r="AW4837" s="262"/>
      <c r="AX4837" s="264"/>
      <c r="AY4837" s="262"/>
      <c r="AZ4837" s="264"/>
    </row>
    <row r="4838" spans="1:69" ht="27" hidden="1" customHeight="1">
      <c r="B4838" s="639">
        <v>4824</v>
      </c>
      <c r="C4838" s="639"/>
      <c r="D4838" s="640"/>
      <c r="E4838" s="640"/>
      <c r="F4838" s="640" t="str">
        <f>IFERROR(VLOOKUP(C4838,'Gebäude-Typen'!$A$7:$D$215,4,FALSE),"")</f>
        <v/>
      </c>
      <c r="G4838" s="641"/>
      <c r="H4838" s="640"/>
      <c r="I4838" s="639"/>
      <c r="J4838" s="640"/>
      <c r="K4838" s="642"/>
      <c r="L4838" s="639"/>
      <c r="M4838" s="639"/>
      <c r="N4838" s="639"/>
      <c r="O4838" s="639"/>
      <c r="P4838" s="734"/>
      <c r="Q4838" s="642"/>
      <c r="R4838" s="639"/>
      <c r="S4838" s="729" t="str">
        <f>IFERROR(ROUND(VLOOKUP(M4838,Reinigungstage,IF('Gebäude-Typen'!$C$6&lt;&gt;0,'Gebäude-Typen'!$C$6,VLOOKUP(C4838,Gebäude_Typen,2,FALSE)),FALSE),2)/2,"")</f>
        <v/>
      </c>
      <c r="T4838" s="729" t="str">
        <f>IFERROR(ROUND(VLOOKUP(N4838,Reinigungstage,IF('Gebäude-Typen'!$C$6&lt;&gt;0,'Gebäude-Typen'!$C$6,VLOOKUP(C4838,Gebäude_Typen,2,FALSE)),FALSE),2)/2,"")</f>
        <v/>
      </c>
      <c r="U4838" s="730">
        <f t="shared" si="703"/>
        <v>17.98</v>
      </c>
      <c r="V4838" s="731" t="str">
        <f>IFERROR(INDEX('2. Raumgruppen'!$A$1:$Y$33,MATCH(IF(ISERROR(SEARCH(" ",M4838,1)),MID(M4838,1,3),MID(M4838,1,SEARCH(" ",M4838,1)-1)),'2. Raumgruppen'!$B:$B,0),IF(ISERROR(SEARCH(" ",M4838,1)),MATCH('2. Raumgruppen'!$L$8,'2. Raumgruppen'!$8:$8,0),MATCH(MID(M4838,SEARCH(" ",M4838,1)+1,3),'2. Raumgruppen'!$8:$8,0))),"")</f>
        <v/>
      </c>
      <c r="W4838" s="731" t="str">
        <f>IFERROR(INDEX('2. Raumgruppen'!$A$1:$Y$33,MATCH(IF(ISERROR(SEARCH(" ",N4838,1)),MID(N4838,1,3),MID(N4838,1,SEARCH(" ",N4838,1)-1)),'2. Raumgruppen'!$B:$B,0),IF(ISERROR(SEARCH(" ",N4838,1)),MATCH('2. Raumgruppen'!$L$8,'2. Raumgruppen'!$8:$8,0),MATCH(MID(N4838,SEARCH(" ",N4838,1)+1,3),'2. Raumgruppen'!$8:$8,0))),"")</f>
        <v/>
      </c>
      <c r="X4838" s="732" t="str">
        <f t="shared" si="704"/>
        <v/>
      </c>
      <c r="Y4838" s="732" t="str">
        <f t="shared" si="705"/>
        <v/>
      </c>
      <c r="Z4838" s="733" t="str">
        <f t="shared" si="706"/>
        <v/>
      </c>
      <c r="AA4838" s="732" t="str">
        <f t="shared" si="707"/>
        <v/>
      </c>
      <c r="AB4838" s="643"/>
      <c r="AC4838" s="276"/>
      <c r="AD4838" s="277"/>
      <c r="AE4838" s="278"/>
      <c r="AF4838" s="278" t="str">
        <f t="shared" si="699"/>
        <v/>
      </c>
      <c r="AG4838" s="278"/>
      <c r="AH4838" s="279">
        <f t="shared" si="700"/>
        <v>17.98</v>
      </c>
      <c r="AI4838" s="279" t="str">
        <f t="shared" si="701"/>
        <v/>
      </c>
      <c r="AJ4838" s="279" t="str">
        <f t="shared" si="702"/>
        <v/>
      </c>
      <c r="AK4838" s="278"/>
      <c r="AL4838" s="278"/>
      <c r="AM4838" s="278"/>
      <c r="AN4838" s="278"/>
      <c r="AO4838" s="262"/>
      <c r="AP4838" s="262"/>
      <c r="AQ4838" s="262"/>
      <c r="AR4838" s="262"/>
      <c r="AS4838" s="262"/>
      <c r="AT4838" s="262"/>
      <c r="AU4838" s="262"/>
      <c r="AV4838" s="262"/>
      <c r="AW4838" s="264"/>
      <c r="AX4838" s="262"/>
      <c r="AY4838" s="262"/>
      <c r="AZ4838" s="278"/>
    </row>
    <row r="4839" spans="1:69" ht="27" hidden="1" customHeight="1">
      <c r="B4839" s="639">
        <v>4825</v>
      </c>
      <c r="C4839" s="639"/>
      <c r="D4839" s="640"/>
      <c r="E4839" s="640"/>
      <c r="F4839" s="640" t="str">
        <f>IFERROR(VLOOKUP(C4839,'Gebäude-Typen'!$A$7:$D$215,4,FALSE),"")</f>
        <v/>
      </c>
      <c r="G4839" s="641"/>
      <c r="H4839" s="640"/>
      <c r="I4839" s="639"/>
      <c r="J4839" s="640"/>
      <c r="K4839" s="642"/>
      <c r="L4839" s="639"/>
      <c r="M4839" s="639"/>
      <c r="N4839" s="639"/>
      <c r="O4839" s="639"/>
      <c r="P4839" s="734"/>
      <c r="Q4839" s="642"/>
      <c r="R4839" s="639"/>
      <c r="S4839" s="729" t="str">
        <f>IFERROR(ROUND(VLOOKUP(M4839,Reinigungstage,IF('Gebäude-Typen'!$C$6&lt;&gt;0,'Gebäude-Typen'!$C$6,VLOOKUP(C4839,Gebäude_Typen,2,FALSE)),FALSE),2)/2,"")</f>
        <v/>
      </c>
      <c r="T4839" s="729" t="str">
        <f>IFERROR(ROUND(VLOOKUP(N4839,Reinigungstage,IF('Gebäude-Typen'!$C$6&lt;&gt;0,'Gebäude-Typen'!$C$6,VLOOKUP(C4839,Gebäude_Typen,2,FALSE)),FALSE),2)/2,"")</f>
        <v/>
      </c>
      <c r="U4839" s="730">
        <f t="shared" si="703"/>
        <v>17.98</v>
      </c>
      <c r="V4839" s="731" t="str">
        <f>IFERROR(INDEX('2. Raumgruppen'!$A$1:$Y$33,MATCH(IF(ISERROR(SEARCH(" ",M4839,1)),MID(M4839,1,3),MID(M4839,1,SEARCH(" ",M4839,1)-1)),'2. Raumgruppen'!$B:$B,0),IF(ISERROR(SEARCH(" ",M4839,1)),MATCH('2. Raumgruppen'!$L$8,'2. Raumgruppen'!$8:$8,0),MATCH(MID(M4839,SEARCH(" ",M4839,1)+1,3),'2. Raumgruppen'!$8:$8,0))),"")</f>
        <v/>
      </c>
      <c r="W4839" s="731" t="str">
        <f>IFERROR(INDEX('2. Raumgruppen'!$A$1:$Y$33,MATCH(IF(ISERROR(SEARCH(" ",N4839,1)),MID(N4839,1,3),MID(N4839,1,SEARCH(" ",N4839,1)-1)),'2. Raumgruppen'!$B:$B,0),IF(ISERROR(SEARCH(" ",N4839,1)),MATCH('2. Raumgruppen'!$L$8,'2. Raumgruppen'!$8:$8,0),MATCH(MID(N4839,SEARCH(" ",N4839,1)+1,3),'2. Raumgruppen'!$8:$8,0))),"")</f>
        <v/>
      </c>
      <c r="X4839" s="732" t="str">
        <f t="shared" si="704"/>
        <v/>
      </c>
      <c r="Y4839" s="732" t="str">
        <f t="shared" si="705"/>
        <v/>
      </c>
      <c r="Z4839" s="733" t="str">
        <f t="shared" si="706"/>
        <v/>
      </c>
      <c r="AA4839" s="732" t="str">
        <f t="shared" si="707"/>
        <v/>
      </c>
      <c r="AB4839" s="643"/>
      <c r="AC4839" s="276"/>
      <c r="AD4839" s="277"/>
      <c r="AE4839" s="278"/>
      <c r="AF4839" s="278" t="str">
        <f t="shared" si="699"/>
        <v/>
      </c>
      <c r="AG4839" s="278"/>
      <c r="AH4839" s="279">
        <f t="shared" si="700"/>
        <v>17.98</v>
      </c>
      <c r="AI4839" s="279" t="str">
        <f t="shared" si="701"/>
        <v/>
      </c>
      <c r="AJ4839" s="279" t="str">
        <f t="shared" si="702"/>
        <v/>
      </c>
      <c r="AK4839" s="278"/>
      <c r="AL4839" s="278"/>
      <c r="AM4839" s="278"/>
      <c r="AN4839" s="278"/>
      <c r="AO4839" s="262"/>
      <c r="AP4839" s="262"/>
      <c r="AQ4839" s="262"/>
      <c r="AR4839" s="262"/>
      <c r="AS4839" s="262"/>
      <c r="AT4839" s="262"/>
      <c r="AU4839" s="262"/>
      <c r="AV4839" s="262"/>
      <c r="AW4839" s="278"/>
      <c r="AX4839" s="262"/>
      <c r="AY4839" s="264"/>
      <c r="AZ4839" s="278"/>
    </row>
    <row r="4840" spans="1:69" ht="27" hidden="1" customHeight="1">
      <c r="B4840" s="639">
        <v>4826</v>
      </c>
      <c r="C4840" s="639"/>
      <c r="D4840" s="640"/>
      <c r="E4840" s="640"/>
      <c r="F4840" s="640" t="str">
        <f>IFERROR(VLOOKUP(C4840,'Gebäude-Typen'!$A$7:$D$215,4,FALSE),"")</f>
        <v/>
      </c>
      <c r="G4840" s="641"/>
      <c r="H4840" s="640"/>
      <c r="I4840" s="639"/>
      <c r="J4840" s="640"/>
      <c r="K4840" s="642"/>
      <c r="L4840" s="639"/>
      <c r="M4840" s="639"/>
      <c r="N4840" s="639"/>
      <c r="O4840" s="639"/>
      <c r="P4840" s="734"/>
      <c r="Q4840" s="642"/>
      <c r="R4840" s="639"/>
      <c r="S4840" s="729" t="str">
        <f>IFERROR(ROUND(VLOOKUP(M4840,Reinigungstage,IF('Gebäude-Typen'!$C$6&lt;&gt;0,'Gebäude-Typen'!$C$6,VLOOKUP(C4840,Gebäude_Typen,2,FALSE)),FALSE),2)/2,"")</f>
        <v/>
      </c>
      <c r="T4840" s="729" t="str">
        <f>IFERROR(ROUND(VLOOKUP(N4840,Reinigungstage,IF('Gebäude-Typen'!$C$6&lt;&gt;0,'Gebäude-Typen'!$C$6,VLOOKUP(C4840,Gebäude_Typen,2,FALSE)),FALSE),2)/2,"")</f>
        <v/>
      </c>
      <c r="U4840" s="730">
        <f t="shared" si="703"/>
        <v>17.98</v>
      </c>
      <c r="V4840" s="731" t="str">
        <f>IFERROR(INDEX('2. Raumgruppen'!$A$1:$Y$33,MATCH(IF(ISERROR(SEARCH(" ",M4840,1)),MID(M4840,1,3),MID(M4840,1,SEARCH(" ",M4840,1)-1)),'2. Raumgruppen'!$B:$B,0),IF(ISERROR(SEARCH(" ",M4840,1)),MATCH('2. Raumgruppen'!$L$8,'2. Raumgruppen'!$8:$8,0),MATCH(MID(M4840,SEARCH(" ",M4840,1)+1,3),'2. Raumgruppen'!$8:$8,0))),"")</f>
        <v/>
      </c>
      <c r="W4840" s="731" t="str">
        <f>IFERROR(INDEX('2. Raumgruppen'!$A$1:$Y$33,MATCH(IF(ISERROR(SEARCH(" ",N4840,1)),MID(N4840,1,3),MID(N4840,1,SEARCH(" ",N4840,1)-1)),'2. Raumgruppen'!$B:$B,0),IF(ISERROR(SEARCH(" ",N4840,1)),MATCH('2. Raumgruppen'!$L$8,'2. Raumgruppen'!$8:$8,0),MATCH(MID(N4840,SEARCH(" ",N4840,1)+1,3),'2. Raumgruppen'!$8:$8,0))),"")</f>
        <v/>
      </c>
      <c r="X4840" s="732" t="str">
        <f t="shared" si="704"/>
        <v/>
      </c>
      <c r="Y4840" s="732" t="str">
        <f t="shared" si="705"/>
        <v/>
      </c>
      <c r="Z4840" s="733" t="str">
        <f t="shared" si="706"/>
        <v/>
      </c>
      <c r="AA4840" s="732" t="str">
        <f t="shared" si="707"/>
        <v/>
      </c>
      <c r="AB4840" s="643"/>
      <c r="AC4840" s="276"/>
      <c r="AD4840" s="277"/>
      <c r="AE4840" s="278"/>
      <c r="AF4840" s="278" t="str">
        <f t="shared" si="699"/>
        <v/>
      </c>
      <c r="AG4840" s="278"/>
      <c r="AH4840" s="279">
        <f t="shared" si="700"/>
        <v>17.98</v>
      </c>
      <c r="AI4840" s="279" t="str">
        <f t="shared" si="701"/>
        <v/>
      </c>
      <c r="AJ4840" s="279" t="str">
        <f t="shared" si="702"/>
        <v/>
      </c>
      <c r="AK4840" s="278"/>
      <c r="AL4840" s="278"/>
      <c r="AM4840" s="278"/>
      <c r="AN4840" s="278"/>
      <c r="AO4840" s="262"/>
      <c r="AP4840" s="262"/>
      <c r="AQ4840" s="262"/>
      <c r="AR4840" s="262"/>
      <c r="AS4840" s="262"/>
      <c r="AT4840" s="262"/>
      <c r="AU4840" s="262"/>
      <c r="AV4840" s="262"/>
      <c r="AW4840" s="264"/>
      <c r="AX4840" s="262"/>
      <c r="AY4840" s="262"/>
      <c r="AZ4840" s="264"/>
    </row>
    <row r="4841" spans="1:69" ht="27" hidden="1" customHeight="1">
      <c r="B4841" s="639">
        <v>4827</v>
      </c>
      <c r="C4841" s="639"/>
      <c r="D4841" s="640"/>
      <c r="E4841" s="640"/>
      <c r="F4841" s="640" t="str">
        <f>IFERROR(VLOOKUP(C4841,'Gebäude-Typen'!$A$7:$D$215,4,FALSE),"")</f>
        <v/>
      </c>
      <c r="G4841" s="641"/>
      <c r="H4841" s="640"/>
      <c r="I4841" s="639"/>
      <c r="J4841" s="640"/>
      <c r="K4841" s="642"/>
      <c r="L4841" s="639"/>
      <c r="M4841" s="639"/>
      <c r="N4841" s="639"/>
      <c r="O4841" s="639"/>
      <c r="P4841" s="734"/>
      <c r="Q4841" s="642"/>
      <c r="R4841" s="639"/>
      <c r="S4841" s="729" t="str">
        <f>IFERROR(ROUND(VLOOKUP(M4841,Reinigungstage,IF('Gebäude-Typen'!$C$6&lt;&gt;0,'Gebäude-Typen'!$C$6,VLOOKUP(C4841,Gebäude_Typen,2,FALSE)),FALSE),2)/2,"")</f>
        <v/>
      </c>
      <c r="T4841" s="729" t="str">
        <f>IFERROR(ROUND(VLOOKUP(N4841,Reinigungstage,IF('Gebäude-Typen'!$C$6&lt;&gt;0,'Gebäude-Typen'!$C$6,VLOOKUP(C4841,Gebäude_Typen,2,FALSE)),FALSE),2)/2,"")</f>
        <v/>
      </c>
      <c r="U4841" s="730">
        <f t="shared" si="703"/>
        <v>17.98</v>
      </c>
      <c r="V4841" s="731" t="str">
        <f>IFERROR(INDEX('2. Raumgruppen'!$A$1:$Y$33,MATCH(IF(ISERROR(SEARCH(" ",M4841,1)),MID(M4841,1,3),MID(M4841,1,SEARCH(" ",M4841,1)-1)),'2. Raumgruppen'!$B:$B,0),IF(ISERROR(SEARCH(" ",M4841,1)),MATCH('2. Raumgruppen'!$L$8,'2. Raumgruppen'!$8:$8,0),MATCH(MID(M4841,SEARCH(" ",M4841,1)+1,3),'2. Raumgruppen'!$8:$8,0))),"")</f>
        <v/>
      </c>
      <c r="W4841" s="731" t="str">
        <f>IFERROR(INDEX('2. Raumgruppen'!$A$1:$Y$33,MATCH(IF(ISERROR(SEARCH(" ",N4841,1)),MID(N4841,1,3),MID(N4841,1,SEARCH(" ",N4841,1)-1)),'2. Raumgruppen'!$B:$B,0),IF(ISERROR(SEARCH(" ",N4841,1)),MATCH('2. Raumgruppen'!$L$8,'2. Raumgruppen'!$8:$8,0),MATCH(MID(N4841,SEARCH(" ",N4841,1)+1,3),'2. Raumgruppen'!$8:$8,0))),"")</f>
        <v/>
      </c>
      <c r="X4841" s="732" t="str">
        <f t="shared" si="704"/>
        <v/>
      </c>
      <c r="Y4841" s="732" t="str">
        <f t="shared" si="705"/>
        <v/>
      </c>
      <c r="Z4841" s="733" t="str">
        <f t="shared" si="706"/>
        <v/>
      </c>
      <c r="AA4841" s="732" t="str">
        <f t="shared" si="707"/>
        <v/>
      </c>
      <c r="AB4841" s="643"/>
      <c r="AC4841" s="276"/>
      <c r="AD4841" s="277"/>
      <c r="AE4841" s="278"/>
      <c r="AF4841" s="278" t="str">
        <f t="shared" si="699"/>
        <v/>
      </c>
      <c r="AG4841" s="278"/>
      <c r="AH4841" s="279">
        <f t="shared" si="700"/>
        <v>17.98</v>
      </c>
      <c r="AI4841" s="279" t="str">
        <f t="shared" si="701"/>
        <v/>
      </c>
      <c r="AJ4841" s="279" t="str">
        <f t="shared" si="702"/>
        <v/>
      </c>
      <c r="AK4841" s="278"/>
      <c r="AL4841" s="278"/>
      <c r="AM4841" s="278"/>
      <c r="AN4841" s="278"/>
      <c r="AO4841" s="262"/>
      <c r="AP4841" s="262"/>
      <c r="AQ4841" s="262"/>
      <c r="AR4841" s="262"/>
      <c r="AS4841" s="262"/>
      <c r="AT4841" s="262"/>
      <c r="AU4841" s="262"/>
      <c r="AV4841" s="262"/>
      <c r="AW4841" s="264"/>
      <c r="AX4841" s="264"/>
      <c r="AY4841" s="262"/>
      <c r="AZ4841" s="262"/>
    </row>
    <row r="4842" spans="1:69" ht="27" hidden="1" customHeight="1">
      <c r="B4842" s="639">
        <v>4828</v>
      </c>
      <c r="C4842" s="639"/>
      <c r="D4842" s="640"/>
      <c r="E4842" s="640"/>
      <c r="F4842" s="640" t="str">
        <f>IFERROR(VLOOKUP(C4842,'Gebäude-Typen'!$A$7:$D$215,4,FALSE),"")</f>
        <v/>
      </c>
      <c r="G4842" s="641"/>
      <c r="H4842" s="640"/>
      <c r="I4842" s="639"/>
      <c r="J4842" s="640"/>
      <c r="K4842" s="642"/>
      <c r="L4842" s="639"/>
      <c r="M4842" s="639"/>
      <c r="N4842" s="639"/>
      <c r="O4842" s="639"/>
      <c r="P4842" s="734"/>
      <c r="Q4842" s="642"/>
      <c r="R4842" s="639"/>
      <c r="S4842" s="729" t="str">
        <f>IFERROR(ROUND(VLOOKUP(M4842,Reinigungstage,IF('Gebäude-Typen'!$C$6&lt;&gt;0,'Gebäude-Typen'!$C$6,VLOOKUP(C4842,Gebäude_Typen,2,FALSE)),FALSE),2)/2,"")</f>
        <v/>
      </c>
      <c r="T4842" s="729" t="str">
        <f>IFERROR(ROUND(VLOOKUP(N4842,Reinigungstage,IF('Gebäude-Typen'!$C$6&lt;&gt;0,'Gebäude-Typen'!$C$6,VLOOKUP(C4842,Gebäude_Typen,2,FALSE)),FALSE),2)/2,"")</f>
        <v/>
      </c>
      <c r="U4842" s="730">
        <f t="shared" si="703"/>
        <v>17.98</v>
      </c>
      <c r="V4842" s="731" t="str">
        <f>IFERROR(INDEX('2. Raumgruppen'!$A$1:$Y$33,MATCH(IF(ISERROR(SEARCH(" ",M4842,1)),MID(M4842,1,3),MID(M4842,1,SEARCH(" ",M4842,1)-1)),'2. Raumgruppen'!$B:$B,0),IF(ISERROR(SEARCH(" ",M4842,1)),MATCH('2. Raumgruppen'!$L$8,'2. Raumgruppen'!$8:$8,0),MATCH(MID(M4842,SEARCH(" ",M4842,1)+1,3),'2. Raumgruppen'!$8:$8,0))),"")</f>
        <v/>
      </c>
      <c r="W4842" s="731" t="str">
        <f>IFERROR(INDEX('2. Raumgruppen'!$A$1:$Y$33,MATCH(IF(ISERROR(SEARCH(" ",N4842,1)),MID(N4842,1,3),MID(N4842,1,SEARCH(" ",N4842,1)-1)),'2. Raumgruppen'!$B:$B,0),IF(ISERROR(SEARCH(" ",N4842,1)),MATCH('2. Raumgruppen'!$L$8,'2. Raumgruppen'!$8:$8,0),MATCH(MID(N4842,SEARCH(" ",N4842,1)+1,3),'2. Raumgruppen'!$8:$8,0))),"")</f>
        <v/>
      </c>
      <c r="X4842" s="732" t="str">
        <f t="shared" si="704"/>
        <v/>
      </c>
      <c r="Y4842" s="732" t="str">
        <f t="shared" si="705"/>
        <v/>
      </c>
      <c r="Z4842" s="733" t="str">
        <f t="shared" si="706"/>
        <v/>
      </c>
      <c r="AA4842" s="732" t="str">
        <f t="shared" si="707"/>
        <v/>
      </c>
      <c r="AB4842" s="643"/>
      <c r="AC4842" s="276"/>
      <c r="AD4842" s="277"/>
      <c r="AE4842" s="278"/>
      <c r="AF4842" s="278" t="str">
        <f t="shared" si="699"/>
        <v/>
      </c>
      <c r="AG4842" s="278"/>
      <c r="AH4842" s="279">
        <f t="shared" si="700"/>
        <v>17.98</v>
      </c>
      <c r="AI4842" s="279" t="str">
        <f t="shared" si="701"/>
        <v/>
      </c>
      <c r="AJ4842" s="279" t="str">
        <f t="shared" si="702"/>
        <v/>
      </c>
      <c r="AK4842" s="278"/>
      <c r="AL4842" s="278"/>
      <c r="AM4842" s="278"/>
      <c r="AN4842" s="278"/>
      <c r="AO4842" s="262"/>
      <c r="AP4842" s="262"/>
      <c r="AQ4842" s="262"/>
      <c r="AR4842" s="262"/>
      <c r="AS4842" s="262"/>
      <c r="AT4842" s="262"/>
      <c r="AU4842" s="262"/>
      <c r="AV4842" s="262"/>
      <c r="AW4842" s="262"/>
      <c r="AX4842" s="262"/>
      <c r="AY4842" s="264"/>
      <c r="AZ4842" s="278"/>
    </row>
    <row r="4843" spans="1:69" ht="27" hidden="1" customHeight="1">
      <c r="B4843" s="639">
        <v>4829</v>
      </c>
      <c r="C4843" s="639"/>
      <c r="D4843" s="640"/>
      <c r="E4843" s="640"/>
      <c r="F4843" s="640" t="str">
        <f>IFERROR(VLOOKUP(C4843,'Gebäude-Typen'!$A$7:$D$215,4,FALSE),"")</f>
        <v/>
      </c>
      <c r="G4843" s="641"/>
      <c r="H4843" s="640"/>
      <c r="I4843" s="639"/>
      <c r="J4843" s="640"/>
      <c r="K4843" s="642"/>
      <c r="L4843" s="639"/>
      <c r="M4843" s="639"/>
      <c r="N4843" s="639"/>
      <c r="O4843" s="639"/>
      <c r="P4843" s="734"/>
      <c r="Q4843" s="642"/>
      <c r="R4843" s="639"/>
      <c r="S4843" s="729" t="str">
        <f>IFERROR(ROUND(VLOOKUP(M4843,Reinigungstage,IF('Gebäude-Typen'!$C$6&lt;&gt;0,'Gebäude-Typen'!$C$6,VLOOKUP(C4843,Gebäude_Typen,2,FALSE)),FALSE),2)/2,"")</f>
        <v/>
      </c>
      <c r="T4843" s="729" t="str">
        <f>IFERROR(ROUND(VLOOKUP(N4843,Reinigungstage,IF('Gebäude-Typen'!$C$6&lt;&gt;0,'Gebäude-Typen'!$C$6,VLOOKUP(C4843,Gebäude_Typen,2,FALSE)),FALSE),2)/2,"")</f>
        <v/>
      </c>
      <c r="U4843" s="730">
        <f t="shared" si="703"/>
        <v>17.98</v>
      </c>
      <c r="V4843" s="731" t="str">
        <f>IFERROR(INDEX('2. Raumgruppen'!$A$1:$Y$33,MATCH(IF(ISERROR(SEARCH(" ",M4843,1)),MID(M4843,1,3),MID(M4843,1,SEARCH(" ",M4843,1)-1)),'2. Raumgruppen'!$B:$B,0),IF(ISERROR(SEARCH(" ",M4843,1)),MATCH('2. Raumgruppen'!$L$8,'2. Raumgruppen'!$8:$8,0),MATCH(MID(M4843,SEARCH(" ",M4843,1)+1,3),'2. Raumgruppen'!$8:$8,0))),"")</f>
        <v/>
      </c>
      <c r="W4843" s="731" t="str">
        <f>IFERROR(INDEX('2. Raumgruppen'!$A$1:$Y$33,MATCH(IF(ISERROR(SEARCH(" ",N4843,1)),MID(N4843,1,3),MID(N4843,1,SEARCH(" ",N4843,1)-1)),'2. Raumgruppen'!$B:$B,0),IF(ISERROR(SEARCH(" ",N4843,1)),MATCH('2. Raumgruppen'!$L$8,'2. Raumgruppen'!$8:$8,0),MATCH(MID(N4843,SEARCH(" ",N4843,1)+1,3),'2. Raumgruppen'!$8:$8,0))),"")</f>
        <v/>
      </c>
      <c r="X4843" s="732" t="str">
        <f t="shared" si="704"/>
        <v/>
      </c>
      <c r="Y4843" s="732" t="str">
        <f t="shared" si="705"/>
        <v/>
      </c>
      <c r="Z4843" s="733" t="str">
        <f t="shared" si="706"/>
        <v/>
      </c>
      <c r="AA4843" s="732" t="str">
        <f t="shared" si="707"/>
        <v/>
      </c>
      <c r="AB4843" s="643"/>
      <c r="AC4843" s="276"/>
      <c r="AD4843" s="277"/>
      <c r="AE4843" s="278"/>
      <c r="AF4843" s="278" t="str">
        <f t="shared" si="699"/>
        <v/>
      </c>
      <c r="AG4843" s="278"/>
      <c r="AH4843" s="279">
        <f t="shared" si="700"/>
        <v>17.98</v>
      </c>
      <c r="AI4843" s="279" t="str">
        <f t="shared" si="701"/>
        <v/>
      </c>
      <c r="AJ4843" s="279" t="str">
        <f t="shared" si="702"/>
        <v/>
      </c>
      <c r="AK4843" s="278"/>
      <c r="AL4843" s="278"/>
      <c r="AM4843" s="278"/>
      <c r="AN4843" s="278"/>
      <c r="AO4843" s="262"/>
      <c r="AP4843" s="262"/>
      <c r="AQ4843" s="262"/>
      <c r="AR4843" s="262"/>
      <c r="AS4843" s="262"/>
      <c r="AT4843" s="262"/>
      <c r="AU4843" s="262"/>
      <c r="AV4843" s="262"/>
      <c r="AW4843" s="264"/>
      <c r="AX4843" s="264"/>
      <c r="AY4843" s="262"/>
      <c r="AZ4843" s="264"/>
    </row>
    <row r="4844" spans="1:69" ht="27" hidden="1" customHeight="1">
      <c r="B4844" s="639">
        <v>4830</v>
      </c>
      <c r="C4844" s="639"/>
      <c r="D4844" s="640"/>
      <c r="E4844" s="640"/>
      <c r="F4844" s="640" t="str">
        <f>IFERROR(VLOOKUP(C4844,'Gebäude-Typen'!$A$7:$D$215,4,FALSE),"")</f>
        <v/>
      </c>
      <c r="G4844" s="641"/>
      <c r="H4844" s="640"/>
      <c r="I4844" s="639"/>
      <c r="J4844" s="640"/>
      <c r="K4844" s="642"/>
      <c r="L4844" s="639"/>
      <c r="M4844" s="639"/>
      <c r="N4844" s="639"/>
      <c r="O4844" s="639"/>
      <c r="P4844" s="734"/>
      <c r="Q4844" s="642"/>
      <c r="R4844" s="639"/>
      <c r="S4844" s="729" t="str">
        <f>IFERROR(ROUND(VLOOKUP(M4844,Reinigungstage,IF('Gebäude-Typen'!$C$6&lt;&gt;0,'Gebäude-Typen'!$C$6,VLOOKUP(C4844,Gebäude_Typen,2,FALSE)),FALSE),2)/2,"")</f>
        <v/>
      </c>
      <c r="T4844" s="729" t="str">
        <f>IFERROR(ROUND(VLOOKUP(N4844,Reinigungstage,IF('Gebäude-Typen'!$C$6&lt;&gt;0,'Gebäude-Typen'!$C$6,VLOOKUP(C4844,Gebäude_Typen,2,FALSE)),FALSE),2)/2,"")</f>
        <v/>
      </c>
      <c r="U4844" s="730">
        <f t="shared" si="703"/>
        <v>17.98</v>
      </c>
      <c r="V4844" s="731" t="str">
        <f>IFERROR(INDEX('2. Raumgruppen'!$A$1:$Y$33,MATCH(IF(ISERROR(SEARCH(" ",M4844,1)),MID(M4844,1,3),MID(M4844,1,SEARCH(" ",M4844,1)-1)),'2. Raumgruppen'!$B:$B,0),IF(ISERROR(SEARCH(" ",M4844,1)),MATCH('2. Raumgruppen'!$L$8,'2. Raumgruppen'!$8:$8,0),MATCH(MID(M4844,SEARCH(" ",M4844,1)+1,3),'2. Raumgruppen'!$8:$8,0))),"")</f>
        <v/>
      </c>
      <c r="W4844" s="731" t="str">
        <f>IFERROR(INDEX('2. Raumgruppen'!$A$1:$Y$33,MATCH(IF(ISERROR(SEARCH(" ",N4844,1)),MID(N4844,1,3),MID(N4844,1,SEARCH(" ",N4844,1)-1)),'2. Raumgruppen'!$B:$B,0),IF(ISERROR(SEARCH(" ",N4844,1)),MATCH('2. Raumgruppen'!$L$8,'2. Raumgruppen'!$8:$8,0),MATCH(MID(N4844,SEARCH(" ",N4844,1)+1,3),'2. Raumgruppen'!$8:$8,0))),"")</f>
        <v/>
      </c>
      <c r="X4844" s="732" t="str">
        <f t="shared" si="704"/>
        <v/>
      </c>
      <c r="Y4844" s="732" t="str">
        <f t="shared" si="705"/>
        <v/>
      </c>
      <c r="Z4844" s="733" t="str">
        <f t="shared" si="706"/>
        <v/>
      </c>
      <c r="AA4844" s="732" t="str">
        <f t="shared" si="707"/>
        <v/>
      </c>
      <c r="AB4844" s="643"/>
      <c r="AC4844" s="276"/>
      <c r="AD4844" s="277"/>
      <c r="AE4844" s="278"/>
      <c r="AF4844" s="278" t="str">
        <f t="shared" si="699"/>
        <v/>
      </c>
      <c r="AG4844" s="278"/>
      <c r="AH4844" s="279">
        <f t="shared" si="700"/>
        <v>17.98</v>
      </c>
      <c r="AI4844" s="279" t="str">
        <f t="shared" si="701"/>
        <v/>
      </c>
      <c r="AJ4844" s="279" t="str">
        <f t="shared" si="702"/>
        <v/>
      </c>
      <c r="AK4844" s="278"/>
      <c r="AL4844" s="278"/>
      <c r="AM4844" s="278"/>
      <c r="AN4844" s="278"/>
      <c r="AO4844" s="262"/>
      <c r="AP4844" s="262"/>
      <c r="AQ4844" s="262"/>
      <c r="AR4844" s="262"/>
      <c r="AS4844" s="262"/>
      <c r="AT4844" s="262"/>
      <c r="AU4844" s="262"/>
      <c r="AV4844" s="262"/>
      <c r="AW4844" s="262"/>
      <c r="AX4844" s="264"/>
      <c r="AY4844" s="262"/>
      <c r="AZ4844" s="264"/>
    </row>
    <row r="4845" spans="1:69" ht="27" hidden="1" customHeight="1">
      <c r="B4845" s="639">
        <v>4831</v>
      </c>
      <c r="C4845" s="639"/>
      <c r="D4845" s="640"/>
      <c r="E4845" s="640"/>
      <c r="F4845" s="640" t="str">
        <f>IFERROR(VLOOKUP(C4845,'Gebäude-Typen'!$A$7:$D$215,4,FALSE),"")</f>
        <v/>
      </c>
      <c r="G4845" s="641"/>
      <c r="H4845" s="640"/>
      <c r="I4845" s="639"/>
      <c r="J4845" s="640"/>
      <c r="K4845" s="642"/>
      <c r="L4845" s="639"/>
      <c r="M4845" s="639"/>
      <c r="N4845" s="639"/>
      <c r="O4845" s="639"/>
      <c r="P4845" s="734"/>
      <c r="Q4845" s="642"/>
      <c r="R4845" s="639"/>
      <c r="S4845" s="729" t="str">
        <f>IFERROR(ROUND(VLOOKUP(M4845,Reinigungstage,IF('Gebäude-Typen'!$C$6&lt;&gt;0,'Gebäude-Typen'!$C$6,VLOOKUP(C4845,Gebäude_Typen,2,FALSE)),FALSE),2)/2,"")</f>
        <v/>
      </c>
      <c r="T4845" s="729" t="str">
        <f>IFERROR(ROUND(VLOOKUP(N4845,Reinigungstage,IF('Gebäude-Typen'!$C$6&lt;&gt;0,'Gebäude-Typen'!$C$6,VLOOKUP(C4845,Gebäude_Typen,2,FALSE)),FALSE),2)/2,"")</f>
        <v/>
      </c>
      <c r="U4845" s="730">
        <f t="shared" si="703"/>
        <v>17.98</v>
      </c>
      <c r="V4845" s="731" t="str">
        <f>IFERROR(INDEX('2. Raumgruppen'!$A$1:$Y$33,MATCH(IF(ISERROR(SEARCH(" ",M4845,1)),MID(M4845,1,3),MID(M4845,1,SEARCH(" ",M4845,1)-1)),'2. Raumgruppen'!$B:$B,0),IF(ISERROR(SEARCH(" ",M4845,1)),MATCH('2. Raumgruppen'!$L$8,'2. Raumgruppen'!$8:$8,0),MATCH(MID(M4845,SEARCH(" ",M4845,1)+1,3),'2. Raumgruppen'!$8:$8,0))),"")</f>
        <v/>
      </c>
      <c r="W4845" s="731" t="str">
        <f>IFERROR(INDEX('2. Raumgruppen'!$A$1:$Y$33,MATCH(IF(ISERROR(SEARCH(" ",N4845,1)),MID(N4845,1,3),MID(N4845,1,SEARCH(" ",N4845,1)-1)),'2. Raumgruppen'!$B:$B,0),IF(ISERROR(SEARCH(" ",N4845,1)),MATCH('2. Raumgruppen'!$L$8,'2. Raumgruppen'!$8:$8,0),MATCH(MID(N4845,SEARCH(" ",N4845,1)+1,3),'2. Raumgruppen'!$8:$8,0))),"")</f>
        <v/>
      </c>
      <c r="X4845" s="732" t="str">
        <f t="shared" si="704"/>
        <v/>
      </c>
      <c r="Y4845" s="732" t="str">
        <f t="shared" si="705"/>
        <v/>
      </c>
      <c r="Z4845" s="733" t="str">
        <f t="shared" si="706"/>
        <v/>
      </c>
      <c r="AA4845" s="732" t="str">
        <f t="shared" si="707"/>
        <v/>
      </c>
      <c r="AB4845" s="643"/>
      <c r="AC4845" s="276"/>
      <c r="AD4845" s="277"/>
      <c r="AE4845" s="278"/>
      <c r="AF4845" s="278" t="str">
        <f t="shared" si="699"/>
        <v/>
      </c>
      <c r="AG4845" s="278"/>
      <c r="AH4845" s="279">
        <f t="shared" si="700"/>
        <v>17.98</v>
      </c>
      <c r="AI4845" s="279" t="str">
        <f t="shared" si="701"/>
        <v/>
      </c>
      <c r="AJ4845" s="279" t="str">
        <f t="shared" si="702"/>
        <v/>
      </c>
      <c r="AK4845" s="278"/>
      <c r="AL4845" s="278"/>
      <c r="AM4845" s="278"/>
      <c r="AN4845" s="278"/>
      <c r="AO4845" s="262"/>
      <c r="AP4845" s="262"/>
      <c r="AQ4845" s="262"/>
      <c r="AR4845" s="262"/>
      <c r="AS4845" s="262"/>
      <c r="AT4845" s="262"/>
      <c r="AU4845" s="262"/>
      <c r="AV4845" s="262"/>
      <c r="AW4845" s="262"/>
      <c r="AX4845" s="262"/>
      <c r="AY4845" s="278"/>
      <c r="AZ4845" s="262"/>
    </row>
    <row r="4846" spans="1:69" ht="27" hidden="1" customHeight="1">
      <c r="B4846" s="639">
        <v>4832</v>
      </c>
      <c r="C4846" s="639"/>
      <c r="D4846" s="640"/>
      <c r="E4846" s="640"/>
      <c r="F4846" s="640" t="str">
        <f>IFERROR(VLOOKUP(C4846,'Gebäude-Typen'!$A$7:$D$215,4,FALSE),"")</f>
        <v/>
      </c>
      <c r="G4846" s="641"/>
      <c r="H4846" s="640"/>
      <c r="I4846" s="639"/>
      <c r="J4846" s="640"/>
      <c r="K4846" s="642"/>
      <c r="L4846" s="639"/>
      <c r="M4846" s="639"/>
      <c r="N4846" s="639"/>
      <c r="O4846" s="639"/>
      <c r="P4846" s="734"/>
      <c r="Q4846" s="642"/>
      <c r="R4846" s="639"/>
      <c r="S4846" s="729" t="str">
        <f>IFERROR(ROUND(VLOOKUP(M4846,Reinigungstage,IF('Gebäude-Typen'!$C$6&lt;&gt;0,'Gebäude-Typen'!$C$6,VLOOKUP(C4846,Gebäude_Typen,2,FALSE)),FALSE),2)/2,"")</f>
        <v/>
      </c>
      <c r="T4846" s="729" t="str">
        <f>IFERROR(ROUND(VLOOKUP(N4846,Reinigungstage,IF('Gebäude-Typen'!$C$6&lt;&gt;0,'Gebäude-Typen'!$C$6,VLOOKUP(C4846,Gebäude_Typen,2,FALSE)),FALSE),2)/2,"")</f>
        <v/>
      </c>
      <c r="U4846" s="730">
        <f t="shared" si="703"/>
        <v>17.98</v>
      </c>
      <c r="V4846" s="731" t="str">
        <f>IFERROR(INDEX('2. Raumgruppen'!$A$1:$Y$33,MATCH(IF(ISERROR(SEARCH(" ",M4846,1)),MID(M4846,1,3),MID(M4846,1,SEARCH(" ",M4846,1)-1)),'2. Raumgruppen'!$B:$B,0),IF(ISERROR(SEARCH(" ",M4846,1)),MATCH('2. Raumgruppen'!$L$8,'2. Raumgruppen'!$8:$8,0),MATCH(MID(M4846,SEARCH(" ",M4846,1)+1,3),'2. Raumgruppen'!$8:$8,0))),"")</f>
        <v/>
      </c>
      <c r="W4846" s="731" t="str">
        <f>IFERROR(INDEX('2. Raumgruppen'!$A$1:$Y$33,MATCH(IF(ISERROR(SEARCH(" ",N4846,1)),MID(N4846,1,3),MID(N4846,1,SEARCH(" ",N4846,1)-1)),'2. Raumgruppen'!$B:$B,0),IF(ISERROR(SEARCH(" ",N4846,1)),MATCH('2. Raumgruppen'!$L$8,'2. Raumgruppen'!$8:$8,0),MATCH(MID(N4846,SEARCH(" ",N4846,1)+1,3),'2. Raumgruppen'!$8:$8,0))),"")</f>
        <v/>
      </c>
      <c r="X4846" s="732" t="str">
        <f t="shared" si="704"/>
        <v/>
      </c>
      <c r="Y4846" s="732" t="str">
        <f t="shared" si="705"/>
        <v/>
      </c>
      <c r="Z4846" s="733" t="str">
        <f t="shared" si="706"/>
        <v/>
      </c>
      <c r="AA4846" s="732" t="str">
        <f t="shared" si="707"/>
        <v/>
      </c>
      <c r="AB4846" s="643"/>
      <c r="AC4846" s="276"/>
      <c r="AD4846" s="277"/>
      <c r="AE4846" s="278"/>
      <c r="AF4846" s="278" t="str">
        <f t="shared" si="699"/>
        <v/>
      </c>
      <c r="AG4846" s="278"/>
      <c r="AH4846" s="279">
        <f t="shared" si="700"/>
        <v>17.98</v>
      </c>
      <c r="AI4846" s="279" t="str">
        <f t="shared" si="701"/>
        <v/>
      </c>
      <c r="AJ4846" s="279" t="str">
        <f t="shared" si="702"/>
        <v/>
      </c>
      <c r="AK4846" s="278"/>
      <c r="AL4846" s="278"/>
      <c r="AM4846" s="278"/>
      <c r="AN4846" s="278"/>
      <c r="AO4846" s="262"/>
      <c r="AP4846" s="262"/>
      <c r="AQ4846" s="262"/>
      <c r="AR4846" s="262"/>
      <c r="AS4846" s="262"/>
      <c r="AT4846" s="262"/>
      <c r="AU4846" s="262"/>
      <c r="AV4846" s="262"/>
      <c r="AW4846" s="262"/>
      <c r="AX4846" s="264"/>
      <c r="AY4846" s="262"/>
      <c r="AZ4846" s="262"/>
    </row>
    <row r="4847" spans="1:69" ht="27" hidden="1" customHeight="1">
      <c r="B4847" s="639">
        <v>4833</v>
      </c>
      <c r="C4847" s="639"/>
      <c r="D4847" s="640"/>
      <c r="E4847" s="640"/>
      <c r="F4847" s="640" t="str">
        <f>IFERROR(VLOOKUP(C4847,'Gebäude-Typen'!$A$7:$D$215,4,FALSE),"")</f>
        <v/>
      </c>
      <c r="G4847" s="641"/>
      <c r="H4847" s="640"/>
      <c r="I4847" s="639"/>
      <c r="J4847" s="640"/>
      <c r="K4847" s="642"/>
      <c r="L4847" s="639"/>
      <c r="M4847" s="639"/>
      <c r="N4847" s="639"/>
      <c r="O4847" s="639"/>
      <c r="P4847" s="734"/>
      <c r="Q4847" s="642"/>
      <c r="R4847" s="639"/>
      <c r="S4847" s="729" t="str">
        <f>IFERROR(ROUND(VLOOKUP(M4847,Reinigungstage,IF('Gebäude-Typen'!$C$6&lt;&gt;0,'Gebäude-Typen'!$C$6,VLOOKUP(C4847,Gebäude_Typen,2,FALSE)),FALSE),2)/2,"")</f>
        <v/>
      </c>
      <c r="T4847" s="729" t="str">
        <f>IFERROR(ROUND(VLOOKUP(N4847,Reinigungstage,IF('Gebäude-Typen'!$C$6&lt;&gt;0,'Gebäude-Typen'!$C$6,VLOOKUP(C4847,Gebäude_Typen,2,FALSE)),FALSE),2)/2,"")</f>
        <v/>
      </c>
      <c r="U4847" s="730">
        <f t="shared" si="703"/>
        <v>17.98</v>
      </c>
      <c r="V4847" s="731" t="str">
        <f>IFERROR(INDEX('2. Raumgruppen'!$A$1:$Y$33,MATCH(IF(ISERROR(SEARCH(" ",M4847,1)),MID(M4847,1,3),MID(M4847,1,SEARCH(" ",M4847,1)-1)),'2. Raumgruppen'!$B:$B,0),IF(ISERROR(SEARCH(" ",M4847,1)),MATCH('2. Raumgruppen'!$L$8,'2. Raumgruppen'!$8:$8,0),MATCH(MID(M4847,SEARCH(" ",M4847,1)+1,3),'2. Raumgruppen'!$8:$8,0))),"")</f>
        <v/>
      </c>
      <c r="W4847" s="731" t="str">
        <f>IFERROR(INDEX('2. Raumgruppen'!$A$1:$Y$33,MATCH(IF(ISERROR(SEARCH(" ",N4847,1)),MID(N4847,1,3),MID(N4847,1,SEARCH(" ",N4847,1)-1)),'2. Raumgruppen'!$B:$B,0),IF(ISERROR(SEARCH(" ",N4847,1)),MATCH('2. Raumgruppen'!$L$8,'2. Raumgruppen'!$8:$8,0),MATCH(MID(N4847,SEARCH(" ",N4847,1)+1,3),'2. Raumgruppen'!$8:$8,0))),"")</f>
        <v/>
      </c>
      <c r="X4847" s="732" t="str">
        <f t="shared" si="704"/>
        <v/>
      </c>
      <c r="Y4847" s="732" t="str">
        <f t="shared" si="705"/>
        <v/>
      </c>
      <c r="Z4847" s="733" t="str">
        <f t="shared" si="706"/>
        <v/>
      </c>
      <c r="AA4847" s="732" t="str">
        <f t="shared" si="707"/>
        <v/>
      </c>
      <c r="AB4847" s="643"/>
      <c r="AC4847" s="276"/>
      <c r="AD4847" s="277"/>
      <c r="AE4847" s="278"/>
      <c r="AF4847" s="278" t="str">
        <f t="shared" si="699"/>
        <v/>
      </c>
      <c r="AG4847" s="278"/>
      <c r="AH4847" s="279">
        <f t="shared" si="700"/>
        <v>17.98</v>
      </c>
      <c r="AI4847" s="279" t="str">
        <f t="shared" si="701"/>
        <v/>
      </c>
      <c r="AJ4847" s="279" t="str">
        <f t="shared" si="702"/>
        <v/>
      </c>
      <c r="AK4847" s="278"/>
      <c r="AL4847" s="278"/>
      <c r="AM4847" s="278"/>
      <c r="AN4847" s="278"/>
      <c r="AO4847" s="262"/>
      <c r="AP4847" s="262"/>
      <c r="AQ4847" s="262"/>
      <c r="AR4847" s="262"/>
      <c r="AS4847" s="262"/>
      <c r="AT4847" s="262"/>
      <c r="AU4847" s="262"/>
      <c r="AV4847" s="262"/>
      <c r="AW4847" s="262"/>
      <c r="AX4847" s="262"/>
      <c r="AY4847" s="262"/>
      <c r="AZ4847" s="262"/>
      <c r="BL4847" s="281"/>
      <c r="BM4847" s="281"/>
      <c r="BN4847" s="281"/>
      <c r="BO4847" s="281"/>
      <c r="BP4847" s="281"/>
      <c r="BQ4847" s="281"/>
    </row>
    <row r="4848" spans="1:69" ht="27" hidden="1" customHeight="1">
      <c r="A4848" s="264"/>
      <c r="B4848" s="639">
        <v>4834</v>
      </c>
      <c r="C4848" s="639"/>
      <c r="D4848" s="640"/>
      <c r="E4848" s="640"/>
      <c r="F4848" s="640" t="str">
        <f>IFERROR(VLOOKUP(C4848,'Gebäude-Typen'!$A$7:$D$215,4,FALSE),"")</f>
        <v/>
      </c>
      <c r="G4848" s="641"/>
      <c r="H4848" s="640"/>
      <c r="I4848" s="639"/>
      <c r="J4848" s="640"/>
      <c r="K4848" s="642"/>
      <c r="L4848" s="639"/>
      <c r="M4848" s="639"/>
      <c r="N4848" s="639"/>
      <c r="O4848" s="639"/>
      <c r="P4848" s="734"/>
      <c r="Q4848" s="642"/>
      <c r="R4848" s="639"/>
      <c r="S4848" s="729" t="str">
        <f>IFERROR(ROUND(VLOOKUP(M4848,Reinigungstage,IF('Gebäude-Typen'!$C$6&lt;&gt;0,'Gebäude-Typen'!$C$6,VLOOKUP(C4848,Gebäude_Typen,2,FALSE)),FALSE),2)/2,"")</f>
        <v/>
      </c>
      <c r="T4848" s="729" t="str">
        <f>IFERROR(ROUND(VLOOKUP(N4848,Reinigungstage,IF('Gebäude-Typen'!$C$6&lt;&gt;0,'Gebäude-Typen'!$C$6,VLOOKUP(C4848,Gebäude_Typen,2,FALSE)),FALSE),2)/2,"")</f>
        <v/>
      </c>
      <c r="U4848" s="730">
        <f t="shared" si="703"/>
        <v>17.98</v>
      </c>
      <c r="V4848" s="731" t="str">
        <f>IFERROR(INDEX('2. Raumgruppen'!$A$1:$Y$33,MATCH(IF(ISERROR(SEARCH(" ",M4848,1)),MID(M4848,1,3),MID(M4848,1,SEARCH(" ",M4848,1)-1)),'2. Raumgruppen'!$B:$B,0),IF(ISERROR(SEARCH(" ",M4848,1)),MATCH('2. Raumgruppen'!$L$8,'2. Raumgruppen'!$8:$8,0),MATCH(MID(M4848,SEARCH(" ",M4848,1)+1,3),'2. Raumgruppen'!$8:$8,0))),"")</f>
        <v/>
      </c>
      <c r="W4848" s="731" t="str">
        <f>IFERROR(INDEX('2. Raumgruppen'!$A$1:$Y$33,MATCH(IF(ISERROR(SEARCH(" ",N4848,1)),MID(N4848,1,3),MID(N4848,1,SEARCH(" ",N4848,1)-1)),'2. Raumgruppen'!$B:$B,0),IF(ISERROR(SEARCH(" ",N4848,1)),MATCH('2. Raumgruppen'!$L$8,'2. Raumgruppen'!$8:$8,0),MATCH(MID(N4848,SEARCH(" ",N4848,1)+1,3),'2. Raumgruppen'!$8:$8,0))),"")</f>
        <v/>
      </c>
      <c r="X4848" s="732" t="str">
        <f t="shared" si="704"/>
        <v/>
      </c>
      <c r="Y4848" s="732" t="str">
        <f t="shared" si="705"/>
        <v/>
      </c>
      <c r="Z4848" s="733" t="str">
        <f t="shared" si="706"/>
        <v/>
      </c>
      <c r="AA4848" s="732" t="str">
        <f t="shared" si="707"/>
        <v/>
      </c>
      <c r="AB4848" s="643"/>
      <c r="AC4848" s="276"/>
      <c r="AD4848" s="277"/>
      <c r="AE4848" s="278"/>
      <c r="AF4848" s="278" t="str">
        <f t="shared" si="699"/>
        <v/>
      </c>
      <c r="AG4848" s="278"/>
      <c r="AH4848" s="279">
        <f t="shared" si="700"/>
        <v>17.98</v>
      </c>
      <c r="AI4848" s="279" t="str">
        <f t="shared" si="701"/>
        <v/>
      </c>
      <c r="AJ4848" s="279" t="str">
        <f t="shared" si="702"/>
        <v/>
      </c>
      <c r="AK4848" s="278"/>
      <c r="AL4848" s="278"/>
      <c r="AM4848" s="278"/>
      <c r="AN4848" s="278"/>
      <c r="AO4848" s="262"/>
      <c r="AP4848" s="262"/>
      <c r="AQ4848" s="262"/>
      <c r="AR4848" s="262"/>
      <c r="AS4848" s="262"/>
      <c r="AT4848" s="262"/>
      <c r="AU4848" s="262"/>
      <c r="AV4848" s="262"/>
      <c r="AW4848" s="264"/>
      <c r="AX4848" s="262"/>
      <c r="AY4848" s="262"/>
      <c r="AZ4848" s="262"/>
    </row>
    <row r="4849" spans="1:69" ht="27" hidden="1" customHeight="1">
      <c r="A4849" s="264"/>
      <c r="B4849" s="639">
        <v>4835</v>
      </c>
      <c r="C4849" s="639"/>
      <c r="D4849" s="640"/>
      <c r="E4849" s="640"/>
      <c r="F4849" s="640" t="str">
        <f>IFERROR(VLOOKUP(C4849,'Gebäude-Typen'!$A$7:$D$215,4,FALSE),"")</f>
        <v/>
      </c>
      <c r="G4849" s="641"/>
      <c r="H4849" s="640"/>
      <c r="I4849" s="639"/>
      <c r="J4849" s="640"/>
      <c r="K4849" s="642"/>
      <c r="L4849" s="639"/>
      <c r="M4849" s="639"/>
      <c r="N4849" s="639"/>
      <c r="O4849" s="639"/>
      <c r="P4849" s="734"/>
      <c r="Q4849" s="642"/>
      <c r="R4849" s="639"/>
      <c r="S4849" s="729" t="str">
        <f>IFERROR(ROUND(VLOOKUP(M4849,Reinigungstage,IF('Gebäude-Typen'!$C$6&lt;&gt;0,'Gebäude-Typen'!$C$6,VLOOKUP(C4849,Gebäude_Typen,2,FALSE)),FALSE),2)/2,"")</f>
        <v/>
      </c>
      <c r="T4849" s="729" t="str">
        <f>IFERROR(ROUND(VLOOKUP(N4849,Reinigungstage,IF('Gebäude-Typen'!$C$6&lt;&gt;0,'Gebäude-Typen'!$C$6,VLOOKUP(C4849,Gebäude_Typen,2,FALSE)),FALSE),2)/2,"")</f>
        <v/>
      </c>
      <c r="U4849" s="730">
        <f t="shared" si="703"/>
        <v>17.98</v>
      </c>
      <c r="V4849" s="731" t="str">
        <f>IFERROR(INDEX('2. Raumgruppen'!$A$1:$Y$33,MATCH(IF(ISERROR(SEARCH(" ",M4849,1)),MID(M4849,1,3),MID(M4849,1,SEARCH(" ",M4849,1)-1)),'2. Raumgruppen'!$B:$B,0),IF(ISERROR(SEARCH(" ",M4849,1)),MATCH('2. Raumgruppen'!$L$8,'2. Raumgruppen'!$8:$8,0),MATCH(MID(M4849,SEARCH(" ",M4849,1)+1,3),'2. Raumgruppen'!$8:$8,0))),"")</f>
        <v/>
      </c>
      <c r="W4849" s="731" t="str">
        <f>IFERROR(INDEX('2. Raumgruppen'!$A$1:$Y$33,MATCH(IF(ISERROR(SEARCH(" ",N4849,1)),MID(N4849,1,3),MID(N4849,1,SEARCH(" ",N4849,1)-1)),'2. Raumgruppen'!$B:$B,0),IF(ISERROR(SEARCH(" ",N4849,1)),MATCH('2. Raumgruppen'!$L$8,'2. Raumgruppen'!$8:$8,0),MATCH(MID(N4849,SEARCH(" ",N4849,1)+1,3),'2. Raumgruppen'!$8:$8,0))),"")</f>
        <v/>
      </c>
      <c r="X4849" s="732" t="str">
        <f t="shared" si="704"/>
        <v/>
      </c>
      <c r="Y4849" s="732" t="str">
        <f t="shared" si="705"/>
        <v/>
      </c>
      <c r="Z4849" s="733" t="str">
        <f t="shared" si="706"/>
        <v/>
      </c>
      <c r="AA4849" s="732" t="str">
        <f t="shared" si="707"/>
        <v/>
      </c>
      <c r="AB4849" s="643"/>
      <c r="AC4849" s="276"/>
      <c r="AD4849" s="277"/>
      <c r="AE4849" s="278"/>
      <c r="AF4849" s="278" t="str">
        <f t="shared" si="699"/>
        <v/>
      </c>
      <c r="AG4849" s="278"/>
      <c r="AH4849" s="279">
        <f t="shared" si="700"/>
        <v>17.98</v>
      </c>
      <c r="AI4849" s="279" t="str">
        <f t="shared" si="701"/>
        <v/>
      </c>
      <c r="AJ4849" s="279" t="str">
        <f t="shared" si="702"/>
        <v/>
      </c>
      <c r="AK4849" s="278"/>
      <c r="AL4849" s="278"/>
      <c r="AM4849" s="278"/>
      <c r="AN4849" s="278"/>
      <c r="AO4849" s="262"/>
      <c r="AP4849" s="262"/>
      <c r="AQ4849" s="262"/>
      <c r="AR4849" s="262"/>
      <c r="AS4849" s="262"/>
      <c r="AT4849" s="262"/>
      <c r="AU4849" s="262"/>
      <c r="AV4849" s="262"/>
      <c r="AW4849" s="264"/>
      <c r="AX4849" s="264"/>
      <c r="AY4849" s="264"/>
      <c r="AZ4849" s="264"/>
    </row>
    <row r="4850" spans="1:69" ht="27" hidden="1" customHeight="1">
      <c r="B4850" s="639">
        <v>4836</v>
      </c>
      <c r="C4850" s="639"/>
      <c r="D4850" s="640"/>
      <c r="E4850" s="640"/>
      <c r="F4850" s="640" t="str">
        <f>IFERROR(VLOOKUP(C4850,'Gebäude-Typen'!$A$7:$D$215,4,FALSE),"")</f>
        <v/>
      </c>
      <c r="G4850" s="641"/>
      <c r="H4850" s="640"/>
      <c r="I4850" s="639"/>
      <c r="J4850" s="640"/>
      <c r="K4850" s="642"/>
      <c r="L4850" s="639"/>
      <c r="M4850" s="639"/>
      <c r="N4850" s="639"/>
      <c r="O4850" s="639"/>
      <c r="P4850" s="734"/>
      <c r="Q4850" s="642"/>
      <c r="R4850" s="639"/>
      <c r="S4850" s="729" t="str">
        <f>IFERROR(ROUND(VLOOKUP(M4850,Reinigungstage,IF('Gebäude-Typen'!$C$6&lt;&gt;0,'Gebäude-Typen'!$C$6,VLOOKUP(C4850,Gebäude_Typen,2,FALSE)),FALSE),2)/2,"")</f>
        <v/>
      </c>
      <c r="T4850" s="729" t="str">
        <f>IFERROR(ROUND(VLOOKUP(N4850,Reinigungstage,IF('Gebäude-Typen'!$C$6&lt;&gt;0,'Gebäude-Typen'!$C$6,VLOOKUP(C4850,Gebäude_Typen,2,FALSE)),FALSE),2)/2,"")</f>
        <v/>
      </c>
      <c r="U4850" s="730">
        <f t="shared" si="703"/>
        <v>17.98</v>
      </c>
      <c r="V4850" s="731" t="str">
        <f>IFERROR(INDEX('2. Raumgruppen'!$A$1:$Y$33,MATCH(IF(ISERROR(SEARCH(" ",M4850,1)),MID(M4850,1,3),MID(M4850,1,SEARCH(" ",M4850,1)-1)),'2. Raumgruppen'!$B:$B,0),IF(ISERROR(SEARCH(" ",M4850,1)),MATCH('2. Raumgruppen'!$L$8,'2. Raumgruppen'!$8:$8,0),MATCH(MID(M4850,SEARCH(" ",M4850,1)+1,3),'2. Raumgruppen'!$8:$8,0))),"")</f>
        <v/>
      </c>
      <c r="W4850" s="731" t="str">
        <f>IFERROR(INDEX('2. Raumgruppen'!$A$1:$Y$33,MATCH(IF(ISERROR(SEARCH(" ",N4850,1)),MID(N4850,1,3),MID(N4850,1,SEARCH(" ",N4850,1)-1)),'2. Raumgruppen'!$B:$B,0),IF(ISERROR(SEARCH(" ",N4850,1)),MATCH('2. Raumgruppen'!$L$8,'2. Raumgruppen'!$8:$8,0),MATCH(MID(N4850,SEARCH(" ",N4850,1)+1,3),'2. Raumgruppen'!$8:$8,0))),"")</f>
        <v/>
      </c>
      <c r="X4850" s="732" t="str">
        <f t="shared" si="704"/>
        <v/>
      </c>
      <c r="Y4850" s="732" t="str">
        <f t="shared" si="705"/>
        <v/>
      </c>
      <c r="Z4850" s="733" t="str">
        <f t="shared" si="706"/>
        <v/>
      </c>
      <c r="AA4850" s="732" t="str">
        <f t="shared" si="707"/>
        <v/>
      </c>
      <c r="AB4850" s="643"/>
      <c r="AC4850" s="276"/>
      <c r="AD4850" s="277"/>
      <c r="AE4850" s="278"/>
      <c r="AF4850" s="278" t="str">
        <f t="shared" si="699"/>
        <v/>
      </c>
      <c r="AG4850" s="278"/>
      <c r="AH4850" s="279">
        <f t="shared" si="700"/>
        <v>17.98</v>
      </c>
      <c r="AI4850" s="279" t="str">
        <f t="shared" si="701"/>
        <v/>
      </c>
      <c r="AJ4850" s="279" t="str">
        <f t="shared" si="702"/>
        <v/>
      </c>
      <c r="AK4850" s="278"/>
      <c r="AL4850" s="278"/>
      <c r="AM4850" s="278"/>
      <c r="AN4850" s="278"/>
      <c r="AO4850" s="262"/>
      <c r="AP4850" s="262"/>
      <c r="AQ4850" s="262"/>
      <c r="AR4850" s="262"/>
      <c r="AS4850" s="262"/>
      <c r="AT4850" s="262"/>
      <c r="AU4850" s="262"/>
      <c r="AV4850" s="262"/>
      <c r="AW4850" s="262"/>
      <c r="AX4850" s="264"/>
      <c r="AY4850" s="262"/>
      <c r="AZ4850" s="264"/>
    </row>
    <row r="4851" spans="1:69" ht="27" hidden="1" customHeight="1">
      <c r="A4851" s="264"/>
      <c r="B4851" s="639">
        <v>4837</v>
      </c>
      <c r="C4851" s="639"/>
      <c r="D4851" s="640"/>
      <c r="E4851" s="640"/>
      <c r="F4851" s="640" t="str">
        <f>IFERROR(VLOOKUP(C4851,'Gebäude-Typen'!$A$7:$D$215,4,FALSE),"")</f>
        <v/>
      </c>
      <c r="G4851" s="641"/>
      <c r="H4851" s="640"/>
      <c r="I4851" s="639"/>
      <c r="J4851" s="640"/>
      <c r="K4851" s="642"/>
      <c r="L4851" s="639"/>
      <c r="M4851" s="639"/>
      <c r="N4851" s="639"/>
      <c r="O4851" s="639"/>
      <c r="P4851" s="734"/>
      <c r="Q4851" s="642"/>
      <c r="R4851" s="639"/>
      <c r="S4851" s="729" t="str">
        <f>IFERROR(ROUND(VLOOKUP(M4851,Reinigungstage,IF('Gebäude-Typen'!$C$6&lt;&gt;0,'Gebäude-Typen'!$C$6,VLOOKUP(C4851,Gebäude_Typen,2,FALSE)),FALSE),2)/2,"")</f>
        <v/>
      </c>
      <c r="T4851" s="729" t="str">
        <f>IFERROR(ROUND(VLOOKUP(N4851,Reinigungstage,IF('Gebäude-Typen'!$C$6&lt;&gt;0,'Gebäude-Typen'!$C$6,VLOOKUP(C4851,Gebäude_Typen,2,FALSE)),FALSE),2)/2,"")</f>
        <v/>
      </c>
      <c r="U4851" s="730">
        <f t="shared" si="703"/>
        <v>17.98</v>
      </c>
      <c r="V4851" s="731" t="str">
        <f>IFERROR(INDEX('2. Raumgruppen'!$A$1:$Y$33,MATCH(IF(ISERROR(SEARCH(" ",M4851,1)),MID(M4851,1,3),MID(M4851,1,SEARCH(" ",M4851,1)-1)),'2. Raumgruppen'!$B:$B,0),IF(ISERROR(SEARCH(" ",M4851,1)),MATCH('2. Raumgruppen'!$L$8,'2. Raumgruppen'!$8:$8,0),MATCH(MID(M4851,SEARCH(" ",M4851,1)+1,3),'2. Raumgruppen'!$8:$8,0))),"")</f>
        <v/>
      </c>
      <c r="W4851" s="731" t="str">
        <f>IFERROR(INDEX('2. Raumgruppen'!$A$1:$Y$33,MATCH(IF(ISERROR(SEARCH(" ",N4851,1)),MID(N4851,1,3),MID(N4851,1,SEARCH(" ",N4851,1)-1)),'2. Raumgruppen'!$B:$B,0),IF(ISERROR(SEARCH(" ",N4851,1)),MATCH('2. Raumgruppen'!$L$8,'2. Raumgruppen'!$8:$8,0),MATCH(MID(N4851,SEARCH(" ",N4851,1)+1,3),'2. Raumgruppen'!$8:$8,0))),"")</f>
        <v/>
      </c>
      <c r="X4851" s="732" t="str">
        <f t="shared" si="704"/>
        <v/>
      </c>
      <c r="Y4851" s="732" t="str">
        <f t="shared" si="705"/>
        <v/>
      </c>
      <c r="Z4851" s="733" t="str">
        <f t="shared" si="706"/>
        <v/>
      </c>
      <c r="AA4851" s="732" t="str">
        <f t="shared" si="707"/>
        <v/>
      </c>
      <c r="AB4851" s="643"/>
      <c r="AC4851" s="276"/>
      <c r="AD4851" s="277"/>
      <c r="AE4851" s="278"/>
      <c r="AF4851" s="278" t="str">
        <f t="shared" si="699"/>
        <v/>
      </c>
      <c r="AG4851" s="278"/>
      <c r="AH4851" s="279">
        <f t="shared" si="700"/>
        <v>17.98</v>
      </c>
      <c r="AI4851" s="279" t="str">
        <f t="shared" si="701"/>
        <v/>
      </c>
      <c r="AJ4851" s="279" t="str">
        <f t="shared" si="702"/>
        <v/>
      </c>
      <c r="AK4851" s="278"/>
      <c r="AL4851" s="278"/>
      <c r="AM4851" s="278"/>
      <c r="AN4851" s="278"/>
      <c r="AO4851" s="262"/>
      <c r="AP4851" s="262"/>
      <c r="AQ4851" s="262"/>
      <c r="AR4851" s="262"/>
      <c r="AS4851" s="262"/>
      <c r="AT4851" s="262"/>
      <c r="AU4851" s="262"/>
      <c r="AV4851" s="262"/>
      <c r="AW4851" s="262"/>
      <c r="AX4851" s="264"/>
      <c r="AY4851" s="262"/>
      <c r="AZ4851" s="264"/>
    </row>
    <row r="4852" spans="1:69" ht="27" hidden="1" customHeight="1">
      <c r="B4852" s="639">
        <v>4838</v>
      </c>
      <c r="C4852" s="639"/>
      <c r="D4852" s="640"/>
      <c r="E4852" s="640"/>
      <c r="F4852" s="640" t="str">
        <f>IFERROR(VLOOKUP(C4852,'Gebäude-Typen'!$A$7:$D$215,4,FALSE),"")</f>
        <v/>
      </c>
      <c r="G4852" s="641"/>
      <c r="H4852" s="640"/>
      <c r="I4852" s="639"/>
      <c r="J4852" s="640"/>
      <c r="K4852" s="642"/>
      <c r="L4852" s="639"/>
      <c r="M4852" s="639"/>
      <c r="N4852" s="639"/>
      <c r="O4852" s="639"/>
      <c r="P4852" s="734"/>
      <c r="Q4852" s="642"/>
      <c r="R4852" s="639"/>
      <c r="S4852" s="729" t="str">
        <f>IFERROR(ROUND(VLOOKUP(M4852,Reinigungstage,IF('Gebäude-Typen'!$C$6&lt;&gt;0,'Gebäude-Typen'!$C$6,VLOOKUP(C4852,Gebäude_Typen,2,FALSE)),FALSE),2)/2,"")</f>
        <v/>
      </c>
      <c r="T4852" s="729" t="str">
        <f>IFERROR(ROUND(VLOOKUP(N4852,Reinigungstage,IF('Gebäude-Typen'!$C$6&lt;&gt;0,'Gebäude-Typen'!$C$6,VLOOKUP(C4852,Gebäude_Typen,2,FALSE)),FALSE),2)/2,"")</f>
        <v/>
      </c>
      <c r="U4852" s="730">
        <f t="shared" si="703"/>
        <v>17.98</v>
      </c>
      <c r="V4852" s="731" t="str">
        <f>IFERROR(INDEX('2. Raumgruppen'!$A$1:$Y$33,MATCH(IF(ISERROR(SEARCH(" ",M4852,1)),MID(M4852,1,3),MID(M4852,1,SEARCH(" ",M4852,1)-1)),'2. Raumgruppen'!$B:$B,0),IF(ISERROR(SEARCH(" ",M4852,1)),MATCH('2. Raumgruppen'!$L$8,'2. Raumgruppen'!$8:$8,0),MATCH(MID(M4852,SEARCH(" ",M4852,1)+1,3),'2. Raumgruppen'!$8:$8,0))),"")</f>
        <v/>
      </c>
      <c r="W4852" s="731" t="str">
        <f>IFERROR(INDEX('2. Raumgruppen'!$A$1:$Y$33,MATCH(IF(ISERROR(SEARCH(" ",N4852,1)),MID(N4852,1,3),MID(N4852,1,SEARCH(" ",N4852,1)-1)),'2. Raumgruppen'!$B:$B,0),IF(ISERROR(SEARCH(" ",N4852,1)),MATCH('2. Raumgruppen'!$L$8,'2. Raumgruppen'!$8:$8,0),MATCH(MID(N4852,SEARCH(" ",N4852,1)+1,3),'2. Raumgruppen'!$8:$8,0))),"")</f>
        <v/>
      </c>
      <c r="X4852" s="732" t="str">
        <f t="shared" si="704"/>
        <v/>
      </c>
      <c r="Y4852" s="732" t="str">
        <f t="shared" si="705"/>
        <v/>
      </c>
      <c r="Z4852" s="733" t="str">
        <f t="shared" si="706"/>
        <v/>
      </c>
      <c r="AA4852" s="732" t="str">
        <f t="shared" si="707"/>
        <v/>
      </c>
      <c r="AB4852" s="643"/>
      <c r="AC4852" s="276"/>
      <c r="AD4852" s="277"/>
      <c r="AE4852" s="278"/>
      <c r="AF4852" s="278" t="str">
        <f t="shared" si="699"/>
        <v/>
      </c>
      <c r="AG4852" s="278"/>
      <c r="AH4852" s="279">
        <f t="shared" si="700"/>
        <v>17.98</v>
      </c>
      <c r="AI4852" s="279" t="str">
        <f t="shared" si="701"/>
        <v/>
      </c>
      <c r="AJ4852" s="279" t="str">
        <f t="shared" si="702"/>
        <v/>
      </c>
      <c r="AK4852" s="278"/>
      <c r="AL4852" s="278"/>
      <c r="AM4852" s="278"/>
      <c r="AN4852" s="278"/>
      <c r="AO4852" s="262"/>
      <c r="AP4852" s="262"/>
      <c r="AQ4852" s="262"/>
      <c r="AR4852" s="262"/>
      <c r="AS4852" s="262"/>
      <c r="AT4852" s="262"/>
      <c r="AU4852" s="262"/>
      <c r="AV4852" s="262"/>
      <c r="AW4852" s="262"/>
      <c r="AX4852" s="262"/>
      <c r="AY4852" s="264"/>
      <c r="AZ4852" s="262"/>
    </row>
    <row r="4853" spans="1:69" ht="27" hidden="1" customHeight="1">
      <c r="B4853" s="639">
        <v>4839</v>
      </c>
      <c r="C4853" s="639"/>
      <c r="D4853" s="640"/>
      <c r="E4853" s="640"/>
      <c r="F4853" s="640" t="str">
        <f>IFERROR(VLOOKUP(C4853,'Gebäude-Typen'!$A$7:$D$215,4,FALSE),"")</f>
        <v/>
      </c>
      <c r="G4853" s="641"/>
      <c r="H4853" s="640"/>
      <c r="I4853" s="639"/>
      <c r="J4853" s="640"/>
      <c r="K4853" s="642"/>
      <c r="L4853" s="639"/>
      <c r="M4853" s="639"/>
      <c r="N4853" s="639"/>
      <c r="O4853" s="639"/>
      <c r="P4853" s="734"/>
      <c r="Q4853" s="642"/>
      <c r="R4853" s="639"/>
      <c r="S4853" s="729" t="str">
        <f>IFERROR(ROUND(VLOOKUP(M4853,Reinigungstage,IF('Gebäude-Typen'!$C$6&lt;&gt;0,'Gebäude-Typen'!$C$6,VLOOKUP(C4853,Gebäude_Typen,2,FALSE)),FALSE),2)/2,"")</f>
        <v/>
      </c>
      <c r="T4853" s="729" t="str">
        <f>IFERROR(ROUND(VLOOKUP(N4853,Reinigungstage,IF('Gebäude-Typen'!$C$6&lt;&gt;0,'Gebäude-Typen'!$C$6,VLOOKUP(C4853,Gebäude_Typen,2,FALSE)),FALSE),2)/2,"")</f>
        <v/>
      </c>
      <c r="U4853" s="730">
        <f t="shared" si="703"/>
        <v>17.98</v>
      </c>
      <c r="V4853" s="731" t="str">
        <f>IFERROR(INDEX('2. Raumgruppen'!$A$1:$Y$33,MATCH(IF(ISERROR(SEARCH(" ",M4853,1)),MID(M4853,1,3),MID(M4853,1,SEARCH(" ",M4853,1)-1)),'2. Raumgruppen'!$B:$B,0),IF(ISERROR(SEARCH(" ",M4853,1)),MATCH('2. Raumgruppen'!$L$8,'2. Raumgruppen'!$8:$8,0),MATCH(MID(M4853,SEARCH(" ",M4853,1)+1,3),'2. Raumgruppen'!$8:$8,0))),"")</f>
        <v/>
      </c>
      <c r="W4853" s="731" t="str">
        <f>IFERROR(INDEX('2. Raumgruppen'!$A$1:$Y$33,MATCH(IF(ISERROR(SEARCH(" ",N4853,1)),MID(N4853,1,3),MID(N4853,1,SEARCH(" ",N4853,1)-1)),'2. Raumgruppen'!$B:$B,0),IF(ISERROR(SEARCH(" ",N4853,1)),MATCH('2. Raumgruppen'!$L$8,'2. Raumgruppen'!$8:$8,0),MATCH(MID(N4853,SEARCH(" ",N4853,1)+1,3),'2. Raumgruppen'!$8:$8,0))),"")</f>
        <v/>
      </c>
      <c r="X4853" s="732" t="str">
        <f t="shared" si="704"/>
        <v/>
      </c>
      <c r="Y4853" s="732" t="str">
        <f t="shared" si="705"/>
        <v/>
      </c>
      <c r="Z4853" s="733" t="str">
        <f t="shared" si="706"/>
        <v/>
      </c>
      <c r="AA4853" s="732" t="str">
        <f t="shared" si="707"/>
        <v/>
      </c>
      <c r="AB4853" s="643"/>
      <c r="AC4853" s="276"/>
      <c r="AD4853" s="277"/>
      <c r="AE4853" s="278"/>
      <c r="AF4853" s="278" t="str">
        <f t="shared" ref="AF4853:AF4865" si="708">LEFT(N4853,1)</f>
        <v/>
      </c>
      <c r="AG4853" s="278"/>
      <c r="AH4853" s="279">
        <f t="shared" ref="AH4853:AH4865" si="709">IF(U4853=SVS,U4853,"")</f>
        <v>17.98</v>
      </c>
      <c r="AI4853" s="279" t="str">
        <f t="shared" ref="AI4853:AI4865" si="710">IF(U4853=SVSg,U4853,"")</f>
        <v/>
      </c>
      <c r="AJ4853" s="279" t="str">
        <f t="shared" ref="AJ4853:AJ4865" si="711">IF(AND(U4853&lt;&gt;SVS,U4853&lt;&gt;SVSg,T4853&lt;&gt;0),U4853,"")</f>
        <v/>
      </c>
      <c r="AK4853" s="278"/>
      <c r="AL4853" s="278"/>
      <c r="AM4853" s="278"/>
      <c r="AN4853" s="278"/>
      <c r="AO4853" s="262"/>
      <c r="AP4853" s="262"/>
      <c r="AQ4853" s="262"/>
      <c r="AR4853" s="262"/>
      <c r="AS4853" s="262"/>
      <c r="AT4853" s="262"/>
      <c r="AU4853" s="262"/>
      <c r="AV4853" s="262"/>
      <c r="AW4853" s="264"/>
      <c r="AX4853" s="262"/>
      <c r="AY4853" s="262"/>
      <c r="AZ4853" s="264"/>
    </row>
    <row r="4854" spans="1:69" ht="27" hidden="1" customHeight="1">
      <c r="B4854" s="639">
        <v>4840</v>
      </c>
      <c r="C4854" s="639"/>
      <c r="D4854" s="640"/>
      <c r="E4854" s="640"/>
      <c r="F4854" s="640" t="str">
        <f>IFERROR(VLOOKUP(C4854,'Gebäude-Typen'!$A$7:$D$215,4,FALSE),"")</f>
        <v/>
      </c>
      <c r="G4854" s="641"/>
      <c r="H4854" s="640"/>
      <c r="I4854" s="639"/>
      <c r="J4854" s="640"/>
      <c r="K4854" s="642"/>
      <c r="L4854" s="639"/>
      <c r="M4854" s="639"/>
      <c r="N4854" s="639"/>
      <c r="O4854" s="639"/>
      <c r="P4854" s="734"/>
      <c r="Q4854" s="642"/>
      <c r="R4854" s="639"/>
      <c r="S4854" s="729" t="str">
        <f>IFERROR(ROUND(VLOOKUP(M4854,Reinigungstage,IF('Gebäude-Typen'!$C$6&lt;&gt;0,'Gebäude-Typen'!$C$6,VLOOKUP(C4854,Gebäude_Typen,2,FALSE)),FALSE),2)/2,"")</f>
        <v/>
      </c>
      <c r="T4854" s="729" t="str">
        <f>IFERROR(ROUND(VLOOKUP(N4854,Reinigungstage,IF('Gebäude-Typen'!$C$6&lt;&gt;0,'Gebäude-Typen'!$C$6,VLOOKUP(C4854,Gebäude_Typen,2,FALSE)),FALSE),2)/2,"")</f>
        <v/>
      </c>
      <c r="U4854" s="730">
        <f t="shared" si="703"/>
        <v>17.98</v>
      </c>
      <c r="V4854" s="731" t="str">
        <f>IFERROR(INDEX('2. Raumgruppen'!$A$1:$Y$33,MATCH(IF(ISERROR(SEARCH(" ",M4854,1)),MID(M4854,1,3),MID(M4854,1,SEARCH(" ",M4854,1)-1)),'2. Raumgruppen'!$B:$B,0),IF(ISERROR(SEARCH(" ",M4854,1)),MATCH('2. Raumgruppen'!$L$8,'2. Raumgruppen'!$8:$8,0),MATCH(MID(M4854,SEARCH(" ",M4854,1)+1,3),'2. Raumgruppen'!$8:$8,0))),"")</f>
        <v/>
      </c>
      <c r="W4854" s="731" t="str">
        <f>IFERROR(INDEX('2. Raumgruppen'!$A$1:$Y$33,MATCH(IF(ISERROR(SEARCH(" ",N4854,1)),MID(N4854,1,3),MID(N4854,1,SEARCH(" ",N4854,1)-1)),'2. Raumgruppen'!$B:$B,0),IF(ISERROR(SEARCH(" ",N4854,1)),MATCH('2. Raumgruppen'!$L$8,'2. Raumgruppen'!$8:$8,0),MATCH(MID(N4854,SEARCH(" ",N4854,1)+1,3),'2. Raumgruppen'!$8:$8,0))),"")</f>
        <v/>
      </c>
      <c r="X4854" s="732" t="str">
        <f t="shared" si="704"/>
        <v/>
      </c>
      <c r="Y4854" s="732" t="str">
        <f t="shared" si="705"/>
        <v/>
      </c>
      <c r="Z4854" s="733" t="str">
        <f t="shared" si="706"/>
        <v/>
      </c>
      <c r="AA4854" s="732" t="str">
        <f t="shared" si="707"/>
        <v/>
      </c>
      <c r="AB4854" s="643"/>
      <c r="AC4854" s="276"/>
      <c r="AD4854" s="277"/>
      <c r="AE4854" s="278"/>
      <c r="AF4854" s="278" t="str">
        <f t="shared" si="708"/>
        <v/>
      </c>
      <c r="AG4854" s="278"/>
      <c r="AH4854" s="279">
        <f t="shared" si="709"/>
        <v>17.98</v>
      </c>
      <c r="AI4854" s="279" t="str">
        <f t="shared" si="710"/>
        <v/>
      </c>
      <c r="AJ4854" s="279" t="str">
        <f t="shared" si="711"/>
        <v/>
      </c>
      <c r="AK4854" s="278"/>
      <c r="AL4854" s="278"/>
      <c r="AM4854" s="278"/>
      <c r="AN4854" s="278"/>
      <c r="AO4854" s="262"/>
      <c r="AP4854" s="262"/>
      <c r="AQ4854" s="262"/>
      <c r="AR4854" s="262"/>
      <c r="AS4854" s="262"/>
      <c r="AT4854" s="262"/>
      <c r="AU4854" s="262"/>
      <c r="AV4854" s="262"/>
      <c r="AW4854" s="262"/>
      <c r="AX4854" s="264"/>
      <c r="AY4854" s="262"/>
      <c r="AZ4854" s="264"/>
    </row>
    <row r="4855" spans="1:69" ht="27" hidden="1" customHeight="1">
      <c r="B4855" s="639">
        <v>4841</v>
      </c>
      <c r="C4855" s="639"/>
      <c r="D4855" s="640"/>
      <c r="E4855" s="640"/>
      <c r="F4855" s="640" t="str">
        <f>IFERROR(VLOOKUP(C4855,'Gebäude-Typen'!$A$7:$D$215,4,FALSE),"")</f>
        <v/>
      </c>
      <c r="G4855" s="641"/>
      <c r="H4855" s="640"/>
      <c r="I4855" s="639"/>
      <c r="J4855" s="640"/>
      <c r="K4855" s="642"/>
      <c r="L4855" s="639"/>
      <c r="M4855" s="639"/>
      <c r="N4855" s="639"/>
      <c r="O4855" s="639"/>
      <c r="P4855" s="734"/>
      <c r="Q4855" s="642"/>
      <c r="R4855" s="639"/>
      <c r="S4855" s="729" t="str">
        <f>IFERROR(ROUND(VLOOKUP(M4855,Reinigungstage,IF('Gebäude-Typen'!$C$6&lt;&gt;0,'Gebäude-Typen'!$C$6,VLOOKUP(C4855,Gebäude_Typen,2,FALSE)),FALSE),2)/2,"")</f>
        <v/>
      </c>
      <c r="T4855" s="729" t="str">
        <f>IFERROR(ROUND(VLOOKUP(N4855,Reinigungstage,IF('Gebäude-Typen'!$C$6&lt;&gt;0,'Gebäude-Typen'!$C$6,VLOOKUP(C4855,Gebäude_Typen,2,FALSE)),FALSE),2)/2,"")</f>
        <v/>
      </c>
      <c r="U4855" s="730">
        <f t="shared" si="703"/>
        <v>17.98</v>
      </c>
      <c r="V4855" s="731" t="str">
        <f>IFERROR(INDEX('2. Raumgruppen'!$A$1:$Y$33,MATCH(IF(ISERROR(SEARCH(" ",M4855,1)),MID(M4855,1,3),MID(M4855,1,SEARCH(" ",M4855,1)-1)),'2. Raumgruppen'!$B:$B,0),IF(ISERROR(SEARCH(" ",M4855,1)),MATCH('2. Raumgruppen'!$L$8,'2. Raumgruppen'!$8:$8,0),MATCH(MID(M4855,SEARCH(" ",M4855,1)+1,3),'2. Raumgruppen'!$8:$8,0))),"")</f>
        <v/>
      </c>
      <c r="W4855" s="731" t="str">
        <f>IFERROR(INDEX('2. Raumgruppen'!$A$1:$Y$33,MATCH(IF(ISERROR(SEARCH(" ",N4855,1)),MID(N4855,1,3),MID(N4855,1,SEARCH(" ",N4855,1)-1)),'2. Raumgruppen'!$B:$B,0),IF(ISERROR(SEARCH(" ",N4855,1)),MATCH('2. Raumgruppen'!$L$8,'2. Raumgruppen'!$8:$8,0),MATCH(MID(N4855,SEARCH(" ",N4855,1)+1,3),'2. Raumgruppen'!$8:$8,0))),"")</f>
        <v/>
      </c>
      <c r="X4855" s="732" t="str">
        <f t="shared" si="704"/>
        <v/>
      </c>
      <c r="Y4855" s="732" t="str">
        <f t="shared" si="705"/>
        <v/>
      </c>
      <c r="Z4855" s="733" t="str">
        <f t="shared" si="706"/>
        <v/>
      </c>
      <c r="AA4855" s="732" t="str">
        <f t="shared" si="707"/>
        <v/>
      </c>
      <c r="AB4855" s="643"/>
      <c r="AC4855" s="276"/>
      <c r="AD4855" s="277"/>
      <c r="AE4855" s="278"/>
      <c r="AF4855" s="278" t="str">
        <f t="shared" si="708"/>
        <v/>
      </c>
      <c r="AG4855" s="278"/>
      <c r="AH4855" s="279">
        <f t="shared" si="709"/>
        <v>17.98</v>
      </c>
      <c r="AI4855" s="279" t="str">
        <f t="shared" si="710"/>
        <v/>
      </c>
      <c r="AJ4855" s="279" t="str">
        <f t="shared" si="711"/>
        <v/>
      </c>
      <c r="AK4855" s="278"/>
      <c r="AL4855" s="278"/>
      <c r="AM4855" s="278"/>
      <c r="AN4855" s="278"/>
      <c r="AO4855" s="262"/>
      <c r="AP4855" s="262"/>
      <c r="AQ4855" s="262"/>
      <c r="AR4855" s="262"/>
      <c r="AS4855" s="262"/>
      <c r="AT4855" s="262"/>
      <c r="AU4855" s="262"/>
      <c r="AV4855" s="262"/>
      <c r="AW4855" s="264"/>
      <c r="AX4855" s="264"/>
      <c r="AY4855" s="262"/>
      <c r="AZ4855" s="264"/>
    </row>
    <row r="4856" spans="1:69" ht="27" hidden="1" customHeight="1">
      <c r="A4856" s="264"/>
      <c r="B4856" s="639">
        <v>4842</v>
      </c>
      <c r="C4856" s="639"/>
      <c r="D4856" s="640"/>
      <c r="E4856" s="640"/>
      <c r="F4856" s="640" t="str">
        <f>IFERROR(VLOOKUP(C4856,'Gebäude-Typen'!$A$7:$D$215,4,FALSE),"")</f>
        <v/>
      </c>
      <c r="G4856" s="641"/>
      <c r="H4856" s="640"/>
      <c r="I4856" s="639"/>
      <c r="J4856" s="640"/>
      <c r="K4856" s="642"/>
      <c r="L4856" s="639"/>
      <c r="M4856" s="639"/>
      <c r="N4856" s="639"/>
      <c r="O4856" s="639"/>
      <c r="P4856" s="734"/>
      <c r="Q4856" s="642"/>
      <c r="R4856" s="639"/>
      <c r="S4856" s="729" t="str">
        <f>IFERROR(ROUND(VLOOKUP(M4856,Reinigungstage,IF('Gebäude-Typen'!$C$6&lt;&gt;0,'Gebäude-Typen'!$C$6,VLOOKUP(C4856,Gebäude_Typen,2,FALSE)),FALSE),2)/2,"")</f>
        <v/>
      </c>
      <c r="T4856" s="729" t="str">
        <f>IFERROR(ROUND(VLOOKUP(N4856,Reinigungstage,IF('Gebäude-Typen'!$C$6&lt;&gt;0,'Gebäude-Typen'!$C$6,VLOOKUP(C4856,Gebäude_Typen,2,FALSE)),FALSE),2)/2,"")</f>
        <v/>
      </c>
      <c r="U4856" s="730">
        <f t="shared" si="703"/>
        <v>17.98</v>
      </c>
      <c r="V4856" s="731" t="str">
        <f>IFERROR(INDEX('2. Raumgruppen'!$A$1:$Y$33,MATCH(IF(ISERROR(SEARCH(" ",M4856,1)),MID(M4856,1,3),MID(M4856,1,SEARCH(" ",M4856,1)-1)),'2. Raumgruppen'!$B:$B,0),IF(ISERROR(SEARCH(" ",M4856,1)),MATCH('2. Raumgruppen'!$L$8,'2. Raumgruppen'!$8:$8,0),MATCH(MID(M4856,SEARCH(" ",M4856,1)+1,3),'2. Raumgruppen'!$8:$8,0))),"")</f>
        <v/>
      </c>
      <c r="W4856" s="731" t="str">
        <f>IFERROR(INDEX('2. Raumgruppen'!$A$1:$Y$33,MATCH(IF(ISERROR(SEARCH(" ",N4856,1)),MID(N4856,1,3),MID(N4856,1,SEARCH(" ",N4856,1)-1)),'2. Raumgruppen'!$B:$B,0),IF(ISERROR(SEARCH(" ",N4856,1)),MATCH('2. Raumgruppen'!$L$8,'2. Raumgruppen'!$8:$8,0),MATCH(MID(N4856,SEARCH(" ",N4856,1)+1,3),'2. Raumgruppen'!$8:$8,0))),"")</f>
        <v/>
      </c>
      <c r="X4856" s="732" t="str">
        <f t="shared" si="704"/>
        <v/>
      </c>
      <c r="Y4856" s="732" t="str">
        <f t="shared" si="705"/>
        <v/>
      </c>
      <c r="Z4856" s="733" t="str">
        <f t="shared" si="706"/>
        <v/>
      </c>
      <c r="AA4856" s="732" t="str">
        <f t="shared" si="707"/>
        <v/>
      </c>
      <c r="AB4856" s="643"/>
      <c r="AC4856" s="276"/>
      <c r="AD4856" s="277"/>
      <c r="AE4856" s="278"/>
      <c r="AF4856" s="278" t="str">
        <f t="shared" si="708"/>
        <v/>
      </c>
      <c r="AG4856" s="278"/>
      <c r="AH4856" s="279">
        <f t="shared" si="709"/>
        <v>17.98</v>
      </c>
      <c r="AI4856" s="279" t="str">
        <f t="shared" si="710"/>
        <v/>
      </c>
      <c r="AJ4856" s="279" t="str">
        <f t="shared" si="711"/>
        <v/>
      </c>
      <c r="AK4856" s="278"/>
      <c r="AL4856" s="278"/>
      <c r="AM4856" s="278"/>
      <c r="AN4856" s="278"/>
      <c r="AO4856" s="262"/>
      <c r="AP4856" s="262"/>
      <c r="AQ4856" s="262"/>
      <c r="AR4856" s="262"/>
      <c r="AS4856" s="262"/>
      <c r="AT4856" s="262"/>
      <c r="AU4856" s="262"/>
      <c r="AV4856" s="262"/>
      <c r="AW4856" s="264"/>
      <c r="AX4856" s="262"/>
      <c r="AY4856" s="264"/>
      <c r="AZ4856" s="264"/>
    </row>
    <row r="4857" spans="1:69" ht="27" hidden="1" customHeight="1">
      <c r="B4857" s="639">
        <v>4843</v>
      </c>
      <c r="C4857" s="639"/>
      <c r="D4857" s="640"/>
      <c r="E4857" s="640"/>
      <c r="F4857" s="640" t="str">
        <f>IFERROR(VLOOKUP(C4857,'Gebäude-Typen'!$A$7:$D$215,4,FALSE),"")</f>
        <v/>
      </c>
      <c r="G4857" s="641"/>
      <c r="H4857" s="640"/>
      <c r="I4857" s="639"/>
      <c r="J4857" s="640"/>
      <c r="K4857" s="642"/>
      <c r="L4857" s="639"/>
      <c r="M4857" s="639"/>
      <c r="N4857" s="639"/>
      <c r="O4857" s="639"/>
      <c r="P4857" s="734"/>
      <c r="Q4857" s="642"/>
      <c r="R4857" s="639"/>
      <c r="S4857" s="729" t="str">
        <f>IFERROR(ROUND(VLOOKUP(M4857,Reinigungstage,IF('Gebäude-Typen'!$C$6&lt;&gt;0,'Gebäude-Typen'!$C$6,VLOOKUP(C4857,Gebäude_Typen,2,FALSE)),FALSE),2)/2,"")</f>
        <v/>
      </c>
      <c r="T4857" s="729" t="str">
        <f>IFERROR(ROUND(VLOOKUP(N4857,Reinigungstage,IF('Gebäude-Typen'!$C$6&lt;&gt;0,'Gebäude-Typen'!$C$6,VLOOKUP(C4857,Gebäude_Typen,2,FALSE)),FALSE),2)/2,"")</f>
        <v/>
      </c>
      <c r="U4857" s="730">
        <f t="shared" si="703"/>
        <v>17.98</v>
      </c>
      <c r="V4857" s="731" t="str">
        <f>IFERROR(INDEX('2. Raumgruppen'!$A$1:$Y$33,MATCH(IF(ISERROR(SEARCH(" ",M4857,1)),MID(M4857,1,3),MID(M4857,1,SEARCH(" ",M4857,1)-1)),'2. Raumgruppen'!$B:$B,0),IF(ISERROR(SEARCH(" ",M4857,1)),MATCH('2. Raumgruppen'!$L$8,'2. Raumgruppen'!$8:$8,0),MATCH(MID(M4857,SEARCH(" ",M4857,1)+1,3),'2. Raumgruppen'!$8:$8,0))),"")</f>
        <v/>
      </c>
      <c r="W4857" s="731" t="str">
        <f>IFERROR(INDEX('2. Raumgruppen'!$A$1:$Y$33,MATCH(IF(ISERROR(SEARCH(" ",N4857,1)),MID(N4857,1,3),MID(N4857,1,SEARCH(" ",N4857,1)-1)),'2. Raumgruppen'!$B:$B,0),IF(ISERROR(SEARCH(" ",N4857,1)),MATCH('2. Raumgruppen'!$L$8,'2. Raumgruppen'!$8:$8,0),MATCH(MID(N4857,SEARCH(" ",N4857,1)+1,3),'2. Raumgruppen'!$8:$8,0))),"")</f>
        <v/>
      </c>
      <c r="X4857" s="732" t="str">
        <f t="shared" si="704"/>
        <v/>
      </c>
      <c r="Y4857" s="732" t="str">
        <f t="shared" si="705"/>
        <v/>
      </c>
      <c r="Z4857" s="733" t="str">
        <f t="shared" si="706"/>
        <v/>
      </c>
      <c r="AA4857" s="732" t="str">
        <f t="shared" si="707"/>
        <v/>
      </c>
      <c r="AB4857" s="643"/>
      <c r="AC4857" s="276"/>
      <c r="AD4857" s="277"/>
      <c r="AE4857" s="278"/>
      <c r="AF4857" s="278" t="str">
        <f t="shared" si="708"/>
        <v/>
      </c>
      <c r="AG4857" s="278"/>
      <c r="AH4857" s="279">
        <f t="shared" si="709"/>
        <v>17.98</v>
      </c>
      <c r="AI4857" s="279" t="str">
        <f t="shared" si="710"/>
        <v/>
      </c>
      <c r="AJ4857" s="279" t="str">
        <f t="shared" si="711"/>
        <v/>
      </c>
      <c r="AK4857" s="278"/>
      <c r="AL4857" s="278"/>
      <c r="AM4857" s="278"/>
      <c r="AN4857" s="278"/>
      <c r="AO4857" s="262"/>
      <c r="AP4857" s="262"/>
      <c r="AQ4857" s="262"/>
      <c r="AR4857" s="262"/>
      <c r="AS4857" s="262"/>
      <c r="AT4857" s="262"/>
      <c r="AU4857" s="262"/>
      <c r="AV4857" s="262"/>
      <c r="AW4857" s="264"/>
      <c r="AX4857" s="262"/>
      <c r="AY4857" s="262"/>
      <c r="AZ4857" s="262"/>
    </row>
    <row r="4858" spans="1:69" ht="27" hidden="1" customHeight="1">
      <c r="B4858" s="639">
        <v>4844</v>
      </c>
      <c r="C4858" s="639"/>
      <c r="D4858" s="640"/>
      <c r="E4858" s="640"/>
      <c r="F4858" s="640" t="str">
        <f>IFERROR(VLOOKUP(C4858,'Gebäude-Typen'!$A$7:$D$215,4,FALSE),"")</f>
        <v/>
      </c>
      <c r="G4858" s="641"/>
      <c r="H4858" s="640"/>
      <c r="I4858" s="639"/>
      <c r="J4858" s="640"/>
      <c r="K4858" s="642"/>
      <c r="L4858" s="639"/>
      <c r="M4858" s="639"/>
      <c r="N4858" s="639"/>
      <c r="O4858" s="639"/>
      <c r="P4858" s="734"/>
      <c r="Q4858" s="642"/>
      <c r="R4858" s="639"/>
      <c r="S4858" s="729" t="str">
        <f>IFERROR(ROUND(VLOOKUP(M4858,Reinigungstage,IF('Gebäude-Typen'!$C$6&lt;&gt;0,'Gebäude-Typen'!$C$6,VLOOKUP(C4858,Gebäude_Typen,2,FALSE)),FALSE),2)/2,"")</f>
        <v/>
      </c>
      <c r="T4858" s="729" t="str">
        <f>IFERROR(ROUND(VLOOKUP(N4858,Reinigungstage,IF('Gebäude-Typen'!$C$6&lt;&gt;0,'Gebäude-Typen'!$C$6,VLOOKUP(C4858,Gebäude_Typen,2,FALSE)),FALSE),2)/2,"")</f>
        <v/>
      </c>
      <c r="U4858" s="730">
        <f t="shared" si="703"/>
        <v>17.98</v>
      </c>
      <c r="V4858" s="731" t="str">
        <f>IFERROR(INDEX('2. Raumgruppen'!$A$1:$Y$33,MATCH(IF(ISERROR(SEARCH(" ",M4858,1)),MID(M4858,1,3),MID(M4858,1,SEARCH(" ",M4858,1)-1)),'2. Raumgruppen'!$B:$B,0),IF(ISERROR(SEARCH(" ",M4858,1)),MATCH('2. Raumgruppen'!$L$8,'2. Raumgruppen'!$8:$8,0),MATCH(MID(M4858,SEARCH(" ",M4858,1)+1,3),'2. Raumgruppen'!$8:$8,0))),"")</f>
        <v/>
      </c>
      <c r="W4858" s="731" t="str">
        <f>IFERROR(INDEX('2. Raumgruppen'!$A$1:$Y$33,MATCH(IF(ISERROR(SEARCH(" ",N4858,1)),MID(N4858,1,3),MID(N4858,1,SEARCH(" ",N4858,1)-1)),'2. Raumgruppen'!$B:$B,0),IF(ISERROR(SEARCH(" ",N4858,1)),MATCH('2. Raumgruppen'!$L$8,'2. Raumgruppen'!$8:$8,0),MATCH(MID(N4858,SEARCH(" ",N4858,1)+1,3),'2. Raumgruppen'!$8:$8,0))),"")</f>
        <v/>
      </c>
      <c r="X4858" s="732" t="str">
        <f t="shared" si="704"/>
        <v/>
      </c>
      <c r="Y4858" s="732" t="str">
        <f t="shared" si="705"/>
        <v/>
      </c>
      <c r="Z4858" s="733" t="str">
        <f t="shared" si="706"/>
        <v/>
      </c>
      <c r="AA4858" s="732" t="str">
        <f t="shared" si="707"/>
        <v/>
      </c>
      <c r="AB4858" s="643"/>
      <c r="AC4858" s="276"/>
      <c r="AD4858" s="277"/>
      <c r="AE4858" s="278"/>
      <c r="AF4858" s="278" t="str">
        <f t="shared" si="708"/>
        <v/>
      </c>
      <c r="AG4858" s="278"/>
      <c r="AH4858" s="279">
        <f t="shared" si="709"/>
        <v>17.98</v>
      </c>
      <c r="AI4858" s="279" t="str">
        <f t="shared" si="710"/>
        <v/>
      </c>
      <c r="AJ4858" s="279" t="str">
        <f t="shared" si="711"/>
        <v/>
      </c>
      <c r="AK4858" s="278"/>
      <c r="AL4858" s="278"/>
      <c r="AM4858" s="278"/>
      <c r="AN4858" s="278"/>
      <c r="AO4858" s="262"/>
      <c r="AP4858" s="262"/>
      <c r="AQ4858" s="262"/>
      <c r="AR4858" s="262"/>
      <c r="AS4858" s="262"/>
      <c r="AT4858" s="262"/>
      <c r="AU4858" s="262"/>
      <c r="AV4858" s="262"/>
      <c r="AW4858" s="264"/>
      <c r="AX4858" s="262"/>
      <c r="AY4858" s="262"/>
      <c r="AZ4858" s="262"/>
    </row>
    <row r="4859" spans="1:69" ht="27" hidden="1" customHeight="1">
      <c r="B4859" s="639">
        <v>4845</v>
      </c>
      <c r="C4859" s="639"/>
      <c r="D4859" s="640"/>
      <c r="E4859" s="640"/>
      <c r="F4859" s="640" t="str">
        <f>IFERROR(VLOOKUP(C4859,'Gebäude-Typen'!$A$7:$D$215,4,FALSE),"")</f>
        <v/>
      </c>
      <c r="G4859" s="641"/>
      <c r="H4859" s="640"/>
      <c r="I4859" s="639"/>
      <c r="J4859" s="640"/>
      <c r="K4859" s="642"/>
      <c r="L4859" s="639"/>
      <c r="M4859" s="639"/>
      <c r="N4859" s="639"/>
      <c r="O4859" s="639"/>
      <c r="P4859" s="734"/>
      <c r="Q4859" s="642"/>
      <c r="R4859" s="639"/>
      <c r="S4859" s="729" t="str">
        <f>IFERROR(ROUND(VLOOKUP(M4859,Reinigungstage,IF('Gebäude-Typen'!$C$6&lt;&gt;0,'Gebäude-Typen'!$C$6,VLOOKUP(C4859,Gebäude_Typen,2,FALSE)),FALSE),2)/2,"")</f>
        <v/>
      </c>
      <c r="T4859" s="729" t="str">
        <f>IFERROR(ROUND(VLOOKUP(N4859,Reinigungstage,IF('Gebäude-Typen'!$C$6&lt;&gt;0,'Gebäude-Typen'!$C$6,VLOOKUP(C4859,Gebäude_Typen,2,FALSE)),FALSE),2)/2,"")</f>
        <v/>
      </c>
      <c r="U4859" s="730">
        <f t="shared" si="703"/>
        <v>17.98</v>
      </c>
      <c r="V4859" s="731" t="str">
        <f>IFERROR(INDEX('2. Raumgruppen'!$A$1:$Y$33,MATCH(IF(ISERROR(SEARCH(" ",M4859,1)),MID(M4859,1,3),MID(M4859,1,SEARCH(" ",M4859,1)-1)),'2. Raumgruppen'!$B:$B,0),IF(ISERROR(SEARCH(" ",M4859,1)),MATCH('2. Raumgruppen'!$L$8,'2. Raumgruppen'!$8:$8,0),MATCH(MID(M4859,SEARCH(" ",M4859,1)+1,3),'2. Raumgruppen'!$8:$8,0))),"")</f>
        <v/>
      </c>
      <c r="W4859" s="731" t="str">
        <f>IFERROR(INDEX('2. Raumgruppen'!$A$1:$Y$33,MATCH(IF(ISERROR(SEARCH(" ",N4859,1)),MID(N4859,1,3),MID(N4859,1,SEARCH(" ",N4859,1)-1)),'2. Raumgruppen'!$B:$B,0),IF(ISERROR(SEARCH(" ",N4859,1)),MATCH('2. Raumgruppen'!$L$8,'2. Raumgruppen'!$8:$8,0),MATCH(MID(N4859,SEARCH(" ",N4859,1)+1,3),'2. Raumgruppen'!$8:$8,0))),"")</f>
        <v/>
      </c>
      <c r="X4859" s="732" t="str">
        <f t="shared" si="704"/>
        <v/>
      </c>
      <c r="Y4859" s="732" t="str">
        <f t="shared" si="705"/>
        <v/>
      </c>
      <c r="Z4859" s="733" t="str">
        <f t="shared" si="706"/>
        <v/>
      </c>
      <c r="AA4859" s="732" t="str">
        <f t="shared" si="707"/>
        <v/>
      </c>
      <c r="AB4859" s="643"/>
      <c r="AC4859" s="276"/>
      <c r="AD4859" s="277"/>
      <c r="AE4859" s="278"/>
      <c r="AF4859" s="278" t="str">
        <f t="shared" si="708"/>
        <v/>
      </c>
      <c r="AG4859" s="278"/>
      <c r="AH4859" s="279">
        <f t="shared" si="709"/>
        <v>17.98</v>
      </c>
      <c r="AI4859" s="279" t="str">
        <f t="shared" si="710"/>
        <v/>
      </c>
      <c r="AJ4859" s="279" t="str">
        <f t="shared" si="711"/>
        <v/>
      </c>
      <c r="AK4859" s="278"/>
      <c r="AL4859" s="278"/>
      <c r="AM4859" s="278"/>
      <c r="AN4859" s="278"/>
      <c r="AO4859" s="262"/>
      <c r="AP4859" s="262"/>
      <c r="AQ4859" s="262"/>
      <c r="AR4859" s="262"/>
      <c r="AS4859" s="262"/>
      <c r="AT4859" s="262"/>
      <c r="AU4859" s="262"/>
      <c r="AV4859" s="262"/>
      <c r="AW4859" s="262"/>
      <c r="AX4859" s="262"/>
      <c r="AY4859" s="262"/>
      <c r="AZ4859" s="264"/>
    </row>
    <row r="4860" spans="1:69" ht="27" hidden="1" customHeight="1">
      <c r="A4860" s="264"/>
      <c r="B4860" s="639">
        <v>4846</v>
      </c>
      <c r="C4860" s="639"/>
      <c r="D4860" s="640"/>
      <c r="E4860" s="640"/>
      <c r="F4860" s="640" t="str">
        <f>IFERROR(VLOOKUP(C4860,'Gebäude-Typen'!$A$7:$D$215,4,FALSE),"")</f>
        <v/>
      </c>
      <c r="G4860" s="641"/>
      <c r="H4860" s="640"/>
      <c r="I4860" s="639"/>
      <c r="J4860" s="640"/>
      <c r="K4860" s="642"/>
      <c r="L4860" s="639"/>
      <c r="M4860" s="639"/>
      <c r="N4860" s="639"/>
      <c r="O4860" s="639"/>
      <c r="P4860" s="734"/>
      <c r="Q4860" s="642"/>
      <c r="R4860" s="639"/>
      <c r="S4860" s="729" t="str">
        <f>IFERROR(ROUND(VLOOKUP(M4860,Reinigungstage,IF('Gebäude-Typen'!$C$6&lt;&gt;0,'Gebäude-Typen'!$C$6,VLOOKUP(C4860,Gebäude_Typen,2,FALSE)),FALSE),2)/2,"")</f>
        <v/>
      </c>
      <c r="T4860" s="729" t="str">
        <f>IFERROR(ROUND(VLOOKUP(N4860,Reinigungstage,IF('Gebäude-Typen'!$C$6&lt;&gt;0,'Gebäude-Typen'!$C$6,VLOOKUP(C4860,Gebäude_Typen,2,FALSE)),FALSE),2)/2,"")</f>
        <v/>
      </c>
      <c r="U4860" s="730">
        <f t="shared" si="703"/>
        <v>17.98</v>
      </c>
      <c r="V4860" s="731" t="str">
        <f>IFERROR(INDEX('2. Raumgruppen'!$A$1:$Y$33,MATCH(IF(ISERROR(SEARCH(" ",M4860,1)),MID(M4860,1,3),MID(M4860,1,SEARCH(" ",M4860,1)-1)),'2. Raumgruppen'!$B:$B,0),IF(ISERROR(SEARCH(" ",M4860,1)),MATCH('2. Raumgruppen'!$L$8,'2. Raumgruppen'!$8:$8,0),MATCH(MID(M4860,SEARCH(" ",M4860,1)+1,3),'2. Raumgruppen'!$8:$8,0))),"")</f>
        <v/>
      </c>
      <c r="W4860" s="731" t="str">
        <f>IFERROR(INDEX('2. Raumgruppen'!$A$1:$Y$33,MATCH(IF(ISERROR(SEARCH(" ",N4860,1)),MID(N4860,1,3),MID(N4860,1,SEARCH(" ",N4860,1)-1)),'2. Raumgruppen'!$B:$B,0),IF(ISERROR(SEARCH(" ",N4860,1)),MATCH('2. Raumgruppen'!$L$8,'2. Raumgruppen'!$8:$8,0),MATCH(MID(N4860,SEARCH(" ",N4860,1)+1,3),'2. Raumgruppen'!$8:$8,0))),"")</f>
        <v/>
      </c>
      <c r="X4860" s="732" t="str">
        <f t="shared" si="704"/>
        <v/>
      </c>
      <c r="Y4860" s="732" t="str">
        <f t="shared" si="705"/>
        <v/>
      </c>
      <c r="Z4860" s="733" t="str">
        <f t="shared" si="706"/>
        <v/>
      </c>
      <c r="AA4860" s="732" t="str">
        <f t="shared" si="707"/>
        <v/>
      </c>
      <c r="AB4860" s="643"/>
      <c r="AC4860" s="276"/>
      <c r="AD4860" s="277"/>
      <c r="AE4860" s="278"/>
      <c r="AF4860" s="278" t="str">
        <f t="shared" si="708"/>
        <v/>
      </c>
      <c r="AG4860" s="278"/>
      <c r="AH4860" s="279">
        <f t="shared" si="709"/>
        <v>17.98</v>
      </c>
      <c r="AI4860" s="279" t="str">
        <f t="shared" si="710"/>
        <v/>
      </c>
      <c r="AJ4860" s="279" t="str">
        <f t="shared" si="711"/>
        <v/>
      </c>
      <c r="AK4860" s="278"/>
      <c r="AL4860" s="278"/>
      <c r="AM4860" s="278"/>
      <c r="AN4860" s="278"/>
      <c r="AO4860" s="262"/>
      <c r="AP4860" s="262"/>
      <c r="AQ4860" s="262"/>
      <c r="AR4860" s="262"/>
      <c r="AS4860" s="262"/>
      <c r="AT4860" s="262"/>
      <c r="AU4860" s="262"/>
      <c r="AV4860" s="262"/>
      <c r="AW4860" s="262"/>
      <c r="AX4860" s="262"/>
      <c r="AY4860" s="264"/>
      <c r="AZ4860" s="262"/>
    </row>
    <row r="4861" spans="1:69" ht="27" hidden="1" customHeight="1">
      <c r="A4861" s="264"/>
      <c r="B4861" s="639">
        <v>4847</v>
      </c>
      <c r="C4861" s="639"/>
      <c r="D4861" s="640"/>
      <c r="E4861" s="640"/>
      <c r="F4861" s="640" t="str">
        <f>IFERROR(VLOOKUP(C4861,'Gebäude-Typen'!$A$7:$D$215,4,FALSE),"")</f>
        <v/>
      </c>
      <c r="G4861" s="641"/>
      <c r="H4861" s="640"/>
      <c r="I4861" s="639"/>
      <c r="J4861" s="640"/>
      <c r="K4861" s="642"/>
      <c r="L4861" s="639"/>
      <c r="M4861" s="639"/>
      <c r="N4861" s="639"/>
      <c r="O4861" s="639"/>
      <c r="P4861" s="734"/>
      <c r="Q4861" s="642"/>
      <c r="R4861" s="639"/>
      <c r="S4861" s="729" t="str">
        <f>IFERROR(ROUND(VLOOKUP(M4861,Reinigungstage,IF('Gebäude-Typen'!$C$6&lt;&gt;0,'Gebäude-Typen'!$C$6,VLOOKUP(C4861,Gebäude_Typen,2,FALSE)),FALSE),2)/2,"")</f>
        <v/>
      </c>
      <c r="T4861" s="729" t="str">
        <f>IFERROR(ROUND(VLOOKUP(N4861,Reinigungstage,IF('Gebäude-Typen'!$C$6&lt;&gt;0,'Gebäude-Typen'!$C$6,VLOOKUP(C4861,Gebäude_Typen,2,FALSE)),FALSE),2)/2,"")</f>
        <v/>
      </c>
      <c r="U4861" s="730">
        <f t="shared" si="703"/>
        <v>17.98</v>
      </c>
      <c r="V4861" s="731" t="str">
        <f>IFERROR(INDEX('2. Raumgruppen'!$A$1:$Y$33,MATCH(IF(ISERROR(SEARCH(" ",M4861,1)),MID(M4861,1,3),MID(M4861,1,SEARCH(" ",M4861,1)-1)),'2. Raumgruppen'!$B:$B,0),IF(ISERROR(SEARCH(" ",M4861,1)),MATCH('2. Raumgruppen'!$L$8,'2. Raumgruppen'!$8:$8,0),MATCH(MID(M4861,SEARCH(" ",M4861,1)+1,3),'2. Raumgruppen'!$8:$8,0))),"")</f>
        <v/>
      </c>
      <c r="W4861" s="731" t="str">
        <f>IFERROR(INDEX('2. Raumgruppen'!$A$1:$Y$33,MATCH(IF(ISERROR(SEARCH(" ",N4861,1)),MID(N4861,1,3),MID(N4861,1,SEARCH(" ",N4861,1)-1)),'2. Raumgruppen'!$B:$B,0),IF(ISERROR(SEARCH(" ",N4861,1)),MATCH('2. Raumgruppen'!$L$8,'2. Raumgruppen'!$8:$8,0),MATCH(MID(N4861,SEARCH(" ",N4861,1)+1,3),'2. Raumgruppen'!$8:$8,0))),"")</f>
        <v/>
      </c>
      <c r="X4861" s="732" t="str">
        <f t="shared" si="704"/>
        <v/>
      </c>
      <c r="Y4861" s="732" t="str">
        <f t="shared" si="705"/>
        <v/>
      </c>
      <c r="Z4861" s="733" t="str">
        <f t="shared" si="706"/>
        <v/>
      </c>
      <c r="AA4861" s="732" t="str">
        <f t="shared" si="707"/>
        <v/>
      </c>
      <c r="AB4861" s="643"/>
      <c r="AC4861" s="276"/>
      <c r="AD4861" s="277"/>
      <c r="AE4861" s="278"/>
      <c r="AF4861" s="278" t="str">
        <f t="shared" si="708"/>
        <v/>
      </c>
      <c r="AG4861" s="278"/>
      <c r="AH4861" s="279">
        <f t="shared" si="709"/>
        <v>17.98</v>
      </c>
      <c r="AI4861" s="279" t="str">
        <f t="shared" si="710"/>
        <v/>
      </c>
      <c r="AJ4861" s="279" t="str">
        <f t="shared" si="711"/>
        <v/>
      </c>
      <c r="AK4861" s="278"/>
      <c r="AL4861" s="278"/>
      <c r="AM4861" s="278"/>
      <c r="AN4861" s="278"/>
      <c r="AO4861" s="262"/>
      <c r="AP4861" s="262"/>
      <c r="AQ4861" s="262"/>
      <c r="AR4861" s="262"/>
      <c r="AS4861" s="262"/>
      <c r="AT4861" s="262"/>
      <c r="AU4861" s="262"/>
      <c r="AV4861" s="262"/>
      <c r="AW4861" s="262"/>
      <c r="AX4861" s="262"/>
      <c r="AY4861" s="264"/>
      <c r="AZ4861" s="262"/>
      <c r="BL4861" s="281"/>
      <c r="BM4861" s="281"/>
      <c r="BN4861" s="281"/>
      <c r="BO4861" s="281"/>
      <c r="BP4861" s="281"/>
      <c r="BQ4861" s="281"/>
    </row>
    <row r="4862" spans="1:69" ht="27" hidden="1" customHeight="1">
      <c r="B4862" s="639">
        <v>4848</v>
      </c>
      <c r="C4862" s="639"/>
      <c r="D4862" s="640"/>
      <c r="E4862" s="640"/>
      <c r="F4862" s="640" t="str">
        <f>IFERROR(VLOOKUP(C4862,'Gebäude-Typen'!$A$7:$D$215,4,FALSE),"")</f>
        <v/>
      </c>
      <c r="G4862" s="641"/>
      <c r="H4862" s="640"/>
      <c r="I4862" s="639"/>
      <c r="J4862" s="640"/>
      <c r="K4862" s="642"/>
      <c r="L4862" s="639"/>
      <c r="M4862" s="639"/>
      <c r="N4862" s="639"/>
      <c r="O4862" s="639"/>
      <c r="P4862" s="734"/>
      <c r="Q4862" s="642"/>
      <c r="R4862" s="639"/>
      <c r="S4862" s="729" t="str">
        <f>IFERROR(ROUND(VLOOKUP(M4862,Reinigungstage,IF('Gebäude-Typen'!$C$6&lt;&gt;0,'Gebäude-Typen'!$C$6,VLOOKUP(C4862,Gebäude_Typen,2,FALSE)),FALSE),2)/2,"")</f>
        <v/>
      </c>
      <c r="T4862" s="729" t="str">
        <f>IFERROR(ROUND(VLOOKUP(N4862,Reinigungstage,IF('Gebäude-Typen'!$C$6&lt;&gt;0,'Gebäude-Typen'!$C$6,VLOOKUP(C4862,Gebäude_Typen,2,FALSE)),FALSE),2)/2,"")</f>
        <v/>
      </c>
      <c r="U4862" s="730">
        <f t="shared" si="703"/>
        <v>17.98</v>
      </c>
      <c r="V4862" s="731" t="str">
        <f>IFERROR(INDEX('2. Raumgruppen'!$A$1:$Y$33,MATCH(IF(ISERROR(SEARCH(" ",M4862,1)),MID(M4862,1,3),MID(M4862,1,SEARCH(" ",M4862,1)-1)),'2. Raumgruppen'!$B:$B,0),IF(ISERROR(SEARCH(" ",M4862,1)),MATCH('2. Raumgruppen'!$L$8,'2. Raumgruppen'!$8:$8,0),MATCH(MID(M4862,SEARCH(" ",M4862,1)+1,3),'2. Raumgruppen'!$8:$8,0))),"")</f>
        <v/>
      </c>
      <c r="W4862" s="731" t="str">
        <f>IFERROR(INDEX('2. Raumgruppen'!$A$1:$Y$33,MATCH(IF(ISERROR(SEARCH(" ",N4862,1)),MID(N4862,1,3),MID(N4862,1,SEARCH(" ",N4862,1)-1)),'2. Raumgruppen'!$B:$B,0),IF(ISERROR(SEARCH(" ",N4862,1)),MATCH('2. Raumgruppen'!$L$8,'2. Raumgruppen'!$8:$8,0),MATCH(MID(N4862,SEARCH(" ",N4862,1)+1,3),'2. Raumgruppen'!$8:$8,0))),"")</f>
        <v/>
      </c>
      <c r="X4862" s="732" t="str">
        <f t="shared" si="704"/>
        <v/>
      </c>
      <c r="Y4862" s="732" t="str">
        <f t="shared" si="705"/>
        <v/>
      </c>
      <c r="Z4862" s="733" t="str">
        <f t="shared" si="706"/>
        <v/>
      </c>
      <c r="AA4862" s="732" t="str">
        <f t="shared" si="707"/>
        <v/>
      </c>
      <c r="AB4862" s="643"/>
      <c r="AC4862" s="276"/>
      <c r="AD4862" s="277"/>
      <c r="AE4862" s="278"/>
      <c r="AF4862" s="278" t="str">
        <f t="shared" si="708"/>
        <v/>
      </c>
      <c r="AG4862" s="278"/>
      <c r="AH4862" s="279">
        <f t="shared" si="709"/>
        <v>17.98</v>
      </c>
      <c r="AI4862" s="279" t="str">
        <f t="shared" si="710"/>
        <v/>
      </c>
      <c r="AJ4862" s="279" t="str">
        <f t="shared" si="711"/>
        <v/>
      </c>
      <c r="AK4862" s="278"/>
      <c r="AL4862" s="278"/>
      <c r="AM4862" s="278"/>
      <c r="AN4862" s="278"/>
      <c r="AO4862" s="262"/>
      <c r="AP4862" s="262"/>
      <c r="AQ4862" s="262"/>
      <c r="AR4862" s="262"/>
      <c r="AS4862" s="262"/>
      <c r="AT4862" s="262"/>
      <c r="AU4862" s="262"/>
      <c r="AV4862" s="262"/>
      <c r="AW4862" s="262"/>
      <c r="AX4862" s="262"/>
      <c r="AY4862" s="264"/>
      <c r="AZ4862" s="264"/>
    </row>
    <row r="4863" spans="1:69" ht="27" hidden="1" customHeight="1">
      <c r="B4863" s="639">
        <v>4849</v>
      </c>
      <c r="C4863" s="639"/>
      <c r="D4863" s="640"/>
      <c r="E4863" s="640"/>
      <c r="F4863" s="640" t="str">
        <f>IFERROR(VLOOKUP(C4863,'Gebäude-Typen'!$A$7:$D$215,4,FALSE),"")</f>
        <v/>
      </c>
      <c r="G4863" s="641"/>
      <c r="H4863" s="640"/>
      <c r="I4863" s="639"/>
      <c r="J4863" s="640"/>
      <c r="K4863" s="642"/>
      <c r="L4863" s="639"/>
      <c r="M4863" s="639"/>
      <c r="N4863" s="639"/>
      <c r="O4863" s="639"/>
      <c r="P4863" s="734"/>
      <c r="Q4863" s="642"/>
      <c r="R4863" s="639"/>
      <c r="S4863" s="729" t="str">
        <f>IFERROR(ROUND(VLOOKUP(M4863,Reinigungstage,IF('Gebäude-Typen'!$C$6&lt;&gt;0,'Gebäude-Typen'!$C$6,VLOOKUP(C4863,Gebäude_Typen,2,FALSE)),FALSE),2)/2,"")</f>
        <v/>
      </c>
      <c r="T4863" s="729" t="str">
        <f>IFERROR(ROUND(VLOOKUP(N4863,Reinigungstage,IF('Gebäude-Typen'!$C$6&lt;&gt;0,'Gebäude-Typen'!$C$6,VLOOKUP(C4863,Gebäude_Typen,2,FALSE)),FALSE),2)/2,"")</f>
        <v/>
      </c>
      <c r="U4863" s="730">
        <f t="shared" si="703"/>
        <v>17.98</v>
      </c>
      <c r="V4863" s="731" t="str">
        <f>IFERROR(INDEX('2. Raumgruppen'!$A$1:$Y$33,MATCH(IF(ISERROR(SEARCH(" ",M4863,1)),MID(M4863,1,3),MID(M4863,1,SEARCH(" ",M4863,1)-1)),'2. Raumgruppen'!$B:$B,0),IF(ISERROR(SEARCH(" ",M4863,1)),MATCH('2. Raumgruppen'!$L$8,'2. Raumgruppen'!$8:$8,0),MATCH(MID(M4863,SEARCH(" ",M4863,1)+1,3),'2. Raumgruppen'!$8:$8,0))),"")</f>
        <v/>
      </c>
      <c r="W4863" s="731" t="str">
        <f>IFERROR(INDEX('2. Raumgruppen'!$A$1:$Y$33,MATCH(IF(ISERROR(SEARCH(" ",N4863,1)),MID(N4863,1,3),MID(N4863,1,SEARCH(" ",N4863,1)-1)),'2. Raumgruppen'!$B:$B,0),IF(ISERROR(SEARCH(" ",N4863,1)),MATCH('2. Raumgruppen'!$L$8,'2. Raumgruppen'!$8:$8,0),MATCH(MID(N4863,SEARCH(" ",N4863,1)+1,3),'2. Raumgruppen'!$8:$8,0))),"")</f>
        <v/>
      </c>
      <c r="X4863" s="732" t="str">
        <f t="shared" si="704"/>
        <v/>
      </c>
      <c r="Y4863" s="732" t="str">
        <f t="shared" si="705"/>
        <v/>
      </c>
      <c r="Z4863" s="733" t="str">
        <f t="shared" si="706"/>
        <v/>
      </c>
      <c r="AA4863" s="732" t="str">
        <f t="shared" si="707"/>
        <v/>
      </c>
      <c r="AB4863" s="643"/>
      <c r="AC4863" s="276"/>
      <c r="AD4863" s="277"/>
      <c r="AE4863" s="278"/>
      <c r="AF4863" s="278" t="str">
        <f t="shared" si="708"/>
        <v/>
      </c>
      <c r="AG4863" s="278"/>
      <c r="AH4863" s="279">
        <f t="shared" si="709"/>
        <v>17.98</v>
      </c>
      <c r="AI4863" s="279" t="str">
        <f t="shared" si="710"/>
        <v/>
      </c>
      <c r="AJ4863" s="279" t="str">
        <f t="shared" si="711"/>
        <v/>
      </c>
      <c r="AK4863" s="278"/>
      <c r="AL4863" s="278"/>
      <c r="AM4863" s="278"/>
      <c r="AN4863" s="278"/>
      <c r="AO4863" s="262"/>
      <c r="AP4863" s="262"/>
      <c r="AQ4863" s="262"/>
      <c r="AR4863" s="262"/>
      <c r="AS4863" s="262"/>
      <c r="AT4863" s="262"/>
      <c r="AU4863" s="262"/>
      <c r="AV4863" s="262"/>
      <c r="AW4863" s="264"/>
      <c r="AX4863" s="262"/>
      <c r="AY4863" s="262"/>
      <c r="AZ4863" s="262"/>
    </row>
    <row r="4864" spans="1:69" ht="27" hidden="1" customHeight="1">
      <c r="B4864" s="639">
        <v>4850</v>
      </c>
      <c r="C4864" s="639"/>
      <c r="D4864" s="640"/>
      <c r="E4864" s="640"/>
      <c r="F4864" s="640" t="str">
        <f>IFERROR(VLOOKUP(C4864,'Gebäude-Typen'!$A$7:$D$215,4,FALSE),"")</f>
        <v/>
      </c>
      <c r="G4864" s="641"/>
      <c r="H4864" s="640"/>
      <c r="I4864" s="639"/>
      <c r="J4864" s="640"/>
      <c r="K4864" s="642"/>
      <c r="L4864" s="639"/>
      <c r="M4864" s="639"/>
      <c r="N4864" s="639"/>
      <c r="O4864" s="639"/>
      <c r="P4864" s="734"/>
      <c r="Q4864" s="642"/>
      <c r="R4864" s="639"/>
      <c r="S4864" s="729" t="str">
        <f>IFERROR(ROUND(VLOOKUP(M4864,Reinigungstage,IF('Gebäude-Typen'!$C$6&lt;&gt;0,'Gebäude-Typen'!$C$6,VLOOKUP(C4864,Gebäude_Typen,2,FALSE)),FALSE),2)/2,"")</f>
        <v/>
      </c>
      <c r="T4864" s="729" t="str">
        <f>IFERROR(ROUND(VLOOKUP(N4864,Reinigungstage,IF('Gebäude-Typen'!$C$6&lt;&gt;0,'Gebäude-Typen'!$C$6,VLOOKUP(C4864,Gebäude_Typen,2,FALSE)),FALSE),2)/2,"")</f>
        <v/>
      </c>
      <c r="U4864" s="730">
        <f t="shared" si="703"/>
        <v>17.98</v>
      </c>
      <c r="V4864" s="731" t="str">
        <f>IFERROR(INDEX('2. Raumgruppen'!$A$1:$Y$33,MATCH(IF(ISERROR(SEARCH(" ",M4864,1)),MID(M4864,1,3),MID(M4864,1,SEARCH(" ",M4864,1)-1)),'2. Raumgruppen'!$B:$B,0),IF(ISERROR(SEARCH(" ",M4864,1)),MATCH('2. Raumgruppen'!$L$8,'2. Raumgruppen'!$8:$8,0),MATCH(MID(M4864,SEARCH(" ",M4864,1)+1,3),'2. Raumgruppen'!$8:$8,0))),"")</f>
        <v/>
      </c>
      <c r="W4864" s="731" t="str">
        <f>IFERROR(INDEX('2. Raumgruppen'!$A$1:$Y$33,MATCH(IF(ISERROR(SEARCH(" ",N4864,1)),MID(N4864,1,3),MID(N4864,1,SEARCH(" ",N4864,1)-1)),'2. Raumgruppen'!$B:$B,0),IF(ISERROR(SEARCH(" ",N4864,1)),MATCH('2. Raumgruppen'!$L$8,'2. Raumgruppen'!$8:$8,0),MATCH(MID(N4864,SEARCH(" ",N4864,1)+1,3),'2. Raumgruppen'!$8:$8,0))),"")</f>
        <v/>
      </c>
      <c r="X4864" s="732" t="str">
        <f t="shared" si="704"/>
        <v/>
      </c>
      <c r="Y4864" s="732" t="str">
        <f t="shared" si="705"/>
        <v/>
      </c>
      <c r="Z4864" s="733" t="str">
        <f t="shared" si="706"/>
        <v/>
      </c>
      <c r="AA4864" s="732" t="str">
        <f t="shared" si="707"/>
        <v/>
      </c>
      <c r="AB4864" s="643"/>
      <c r="AC4864" s="276"/>
      <c r="AD4864" s="277"/>
      <c r="AE4864" s="278"/>
      <c r="AF4864" s="278" t="str">
        <f t="shared" si="708"/>
        <v/>
      </c>
      <c r="AG4864" s="278"/>
      <c r="AH4864" s="279">
        <f t="shared" si="709"/>
        <v>17.98</v>
      </c>
      <c r="AI4864" s="279" t="str">
        <f t="shared" si="710"/>
        <v/>
      </c>
      <c r="AJ4864" s="279" t="str">
        <f t="shared" si="711"/>
        <v/>
      </c>
      <c r="AK4864" s="278"/>
      <c r="AL4864" s="278"/>
      <c r="AM4864" s="278"/>
      <c r="AN4864" s="278"/>
      <c r="AO4864" s="262"/>
      <c r="AP4864" s="262"/>
      <c r="AQ4864" s="262"/>
      <c r="AR4864" s="262"/>
      <c r="AS4864" s="262"/>
      <c r="AT4864" s="262"/>
      <c r="AU4864" s="262"/>
      <c r="AV4864" s="262"/>
      <c r="AW4864" s="264"/>
      <c r="AX4864" s="262"/>
      <c r="AY4864" s="264"/>
      <c r="AZ4864" s="262"/>
    </row>
    <row r="4865" spans="2:52" ht="27" hidden="1" customHeight="1">
      <c r="B4865" s="639">
        <v>4851</v>
      </c>
      <c r="C4865" s="639"/>
      <c r="D4865" s="640"/>
      <c r="E4865" s="640"/>
      <c r="F4865" s="640" t="str">
        <f>IFERROR(VLOOKUP(C4865,'Gebäude-Typen'!$A$7:$D$215,4,FALSE),"")</f>
        <v/>
      </c>
      <c r="G4865" s="641"/>
      <c r="H4865" s="640"/>
      <c r="I4865" s="639"/>
      <c r="J4865" s="640"/>
      <c r="K4865" s="642"/>
      <c r="L4865" s="639"/>
      <c r="M4865" s="639"/>
      <c r="N4865" s="639"/>
      <c r="O4865" s="639"/>
      <c r="P4865" s="734"/>
      <c r="Q4865" s="642"/>
      <c r="R4865" s="639"/>
      <c r="S4865" s="729" t="str">
        <f>IFERROR(ROUND(VLOOKUP(M4865,Reinigungstage,IF('Gebäude-Typen'!$C$6&lt;&gt;0,'Gebäude-Typen'!$C$6,VLOOKUP(C4865,Gebäude_Typen,2,FALSE)),FALSE),2)/2,"")</f>
        <v/>
      </c>
      <c r="T4865" s="729" t="str">
        <f>IFERROR(ROUND(VLOOKUP(N4865,Reinigungstage,IF('Gebäude-Typen'!$C$6&lt;&gt;0,'Gebäude-Typen'!$C$6,VLOOKUP(C4865,Gebäude_Typen,2,FALSE)),FALSE),2)/2,"")</f>
        <v/>
      </c>
      <c r="U4865" s="730">
        <f t="shared" si="703"/>
        <v>17.98</v>
      </c>
      <c r="V4865" s="731" t="str">
        <f>IFERROR(INDEX('2. Raumgruppen'!$A$1:$Y$33,MATCH(IF(ISERROR(SEARCH(" ",M4865,1)),MID(M4865,1,3),MID(M4865,1,SEARCH(" ",M4865,1)-1)),'2. Raumgruppen'!$B:$B,0),IF(ISERROR(SEARCH(" ",M4865,1)),MATCH('2. Raumgruppen'!$L$8,'2. Raumgruppen'!$8:$8,0),MATCH(MID(M4865,SEARCH(" ",M4865,1)+1,3),'2. Raumgruppen'!$8:$8,0))),"")</f>
        <v/>
      </c>
      <c r="W4865" s="731" t="str">
        <f>IFERROR(INDEX('2. Raumgruppen'!$A$1:$Y$33,MATCH(IF(ISERROR(SEARCH(" ",N4865,1)),MID(N4865,1,3),MID(N4865,1,SEARCH(" ",N4865,1)-1)),'2. Raumgruppen'!$B:$B,0),IF(ISERROR(SEARCH(" ",N4865,1)),MATCH('2. Raumgruppen'!$L$8,'2. Raumgruppen'!$8:$8,0),MATCH(MID(N4865,SEARCH(" ",N4865,1)+1,3),'2. Raumgruppen'!$8:$8,0))),"")</f>
        <v/>
      </c>
      <c r="X4865" s="732" t="str">
        <f t="shared" si="704"/>
        <v/>
      </c>
      <c r="Y4865" s="732" t="str">
        <f t="shared" si="705"/>
        <v/>
      </c>
      <c r="Z4865" s="733" t="str">
        <f t="shared" si="706"/>
        <v/>
      </c>
      <c r="AA4865" s="732" t="str">
        <f t="shared" si="707"/>
        <v/>
      </c>
      <c r="AB4865" s="643"/>
      <c r="AC4865" s="276"/>
      <c r="AD4865" s="277"/>
      <c r="AE4865" s="278"/>
      <c r="AF4865" s="278" t="str">
        <f t="shared" si="708"/>
        <v/>
      </c>
      <c r="AG4865" s="278"/>
      <c r="AH4865" s="279">
        <f t="shared" si="709"/>
        <v>17.98</v>
      </c>
      <c r="AI4865" s="279" t="str">
        <f t="shared" si="710"/>
        <v/>
      </c>
      <c r="AJ4865" s="279" t="str">
        <f t="shared" si="711"/>
        <v/>
      </c>
      <c r="AK4865" s="278"/>
      <c r="AL4865" s="278"/>
      <c r="AM4865" s="278"/>
      <c r="AN4865" s="278"/>
      <c r="AO4865" s="262"/>
      <c r="AP4865" s="262"/>
      <c r="AQ4865" s="262"/>
      <c r="AR4865" s="262"/>
      <c r="AS4865" s="262"/>
      <c r="AT4865" s="262"/>
      <c r="AU4865" s="262"/>
      <c r="AV4865" s="262"/>
      <c r="AW4865" s="262"/>
      <c r="AX4865" s="264"/>
      <c r="AY4865" s="278"/>
      <c r="AZ4865" s="262"/>
    </row>
    <row r="4866" spans="2:52" ht="26.45" customHeight="1">
      <c r="C4866" s="63" t="s">
        <v>823</v>
      </c>
      <c r="D4866" s="63" t="s">
        <v>823</v>
      </c>
      <c r="E4866" s="63" t="s">
        <v>823</v>
      </c>
      <c r="F4866" s="640" t="str">
        <f>IFERROR(VLOOKUP(C4866,'Gebäude-Typen'!$A$7:$D$215,3,FALSE),"")</f>
        <v/>
      </c>
      <c r="G4866" s="63" t="s">
        <v>823</v>
      </c>
      <c r="H4866" s="63" t="s">
        <v>823</v>
      </c>
      <c r="I4866" s="63" t="s">
        <v>823</v>
      </c>
      <c r="J4866" s="63" t="s">
        <v>823</v>
      </c>
      <c r="K4866" s="63" t="s">
        <v>823</v>
      </c>
      <c r="M4866" s="63" t="s">
        <v>823</v>
      </c>
      <c r="N4866" s="63" t="s">
        <v>823</v>
      </c>
      <c r="O4866" s="63" t="s">
        <v>823</v>
      </c>
      <c r="P4866" s="736"/>
      <c r="R4866" s="63" t="s">
        <v>823</v>
      </c>
    </row>
  </sheetData>
  <sheetProtection algorithmName="SHA-512" hashValue="Vf2OyCeCGmo5Scbqf8N9fannrxgGM04iiUh278+ufEFFPY1kkt0mwNhM65xcWtzifVxsMnQLD+jlD2JW8UwULA==" saltValue="4Dwx0HOF9DADybFh+C3Ugw==" spinCount="100000" sheet="1" autoFilter="0"/>
  <autoFilter ref="A14:AZ4866" xr:uid="{00000000-0009-0000-0000-000008000000}">
    <filterColumn colId="2">
      <customFilters>
        <customFilter operator="notEqual" val=" "/>
      </customFilters>
    </filterColumn>
    <sortState ref="A415:AZ798">
      <sortCondition ref="B14:B4866"/>
    </sortState>
  </autoFilter>
  <sortState ref="B15:AY4865">
    <sortCondition ref="B15:B4865"/>
  </sortState>
  <customSheetViews>
    <customSheetView guid="{9169314A-2A6C-4221-9BF7-926DCD172418}" showGridLines="0" showAutoFilter="1" hiddenColumns="1">
      <pane ySplit="14" topLeftCell="A15" activePane="bottomLeft" state="frozen"/>
      <selection pane="bottomLeft" activeCell="T15" sqref="T15"/>
      <pageMargins left="0.15748031496062992" right="0.15748031496062992" top="0.94488188976377963" bottom="0.19685039370078741" header="0.19685039370078741" footer="0.23622047244094491"/>
      <printOptions horizontalCentered="1"/>
      <pageSetup paperSize="9" scale="75" orientation="landscape" horizontalDpi="4294967293" verticalDpi="4294967293" r:id="rId1"/>
      <headerFooter alignWithMargins="0">
        <oddHeader>&amp;C&amp;G&amp;R&amp;"Tahoma,Standard"&amp;11Anlage ERK</oddHeader>
        <oddFooter>&amp;C&amp;"Tahoma,Standard"&amp;9Seite &amp;P von &amp;N</oddFooter>
      </headerFooter>
      <autoFilter ref="A14:AV5015" xr:uid="{00000000-0000-0000-0000-000000000000}"/>
    </customSheetView>
  </customSheetViews>
  <mergeCells count="10">
    <mergeCell ref="B5:AA5"/>
    <mergeCell ref="U12:Y12"/>
    <mergeCell ref="Z12:AA12"/>
    <mergeCell ref="H12:J12"/>
    <mergeCell ref="B10:G11"/>
    <mergeCell ref="U10:Y10"/>
    <mergeCell ref="U11:Y11"/>
    <mergeCell ref="K12:L12"/>
    <mergeCell ref="U9:Y9"/>
    <mergeCell ref="Z9:AA9"/>
  </mergeCells>
  <phoneticPr fontId="2" type="noConversion"/>
  <conditionalFormatting sqref="K15:K4865">
    <cfRule type="expression" dxfId="12" priority="1" stopIfTrue="1">
      <formula>IF(AND(ISNUMBER(K15)=FALSE,K15&lt;&gt;"")=TRUE,TRUE,FALSE)</formula>
    </cfRule>
  </conditionalFormatting>
  <hyperlinks>
    <hyperlink ref="B5:AA5" location="'Wichtige Hinweise'!A39" display="Wichtige Hinweise" xr:uid="{00000000-0004-0000-0800-000000000000}"/>
    <hyperlink ref="M5" location="'Wichtige Hinweise'!A39" display="Wichtige Hinweise" xr:uid="{CC02BA22-29B1-43C5-A094-3206B065439A}"/>
    <hyperlink ref="S5" location="'Wichtige Hinweise'!A39" display="Wichtige Hinweise" xr:uid="{7F714890-BA00-44B4-81CB-DC2E39B9D255}"/>
    <hyperlink ref="V5" location="'Wichtige Hinweise'!A39" display="Wichtige Hinweise" xr:uid="{818157B1-70DA-4A0E-9E8C-465E4D4B2ACC}"/>
    <hyperlink ref="X5" location="'Wichtige Hinweise'!A39" display="Wichtige Hinweise" xr:uid="{F2DFAA98-0254-47C4-859C-594EA69F1A98}"/>
  </hyperlinks>
  <printOptions horizontalCentered="1"/>
  <pageMargins left="0.15748031496062992" right="0.15748031496062992" top="0.94488188976377963" bottom="0.19685039370078741" header="0.19685039370078741" footer="0.23622047244094491"/>
  <pageSetup paperSize="9" scale="75" orientation="landscape" horizontalDpi="4294967293" verticalDpi="4294967293" r:id="rId2"/>
  <headerFooter alignWithMargins="0">
    <oddHeader>&amp;C&amp;G&amp;R&amp;"Tahoma,Standard"&amp;11Anlage ERK</oddHeader>
    <oddFooter>&amp;C&amp;"Tahoma,Standard"&amp;9Seite &amp;P von &amp;N</oddFooter>
  </headerFooter>
  <drawing r:id="rId3"/>
  <legacyDrawing r:id="rId4"/>
  <legacyDrawingHF r:id="rId5"/>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2C3033C-FD2C-4B89-88E6-DEF62C4F0573}">
  <dimension ref="A4:M22"/>
  <sheetViews>
    <sheetView workbookViewId="0">
      <selection activeCell="F20" sqref="F20"/>
    </sheetView>
  </sheetViews>
  <sheetFormatPr baseColWidth="10" defaultRowHeight="12.75"/>
  <cols>
    <col min="2" max="2" width="13.7109375" customWidth="1"/>
    <col min="4" max="4" width="14.28515625" customWidth="1"/>
    <col min="5" max="5" width="14" customWidth="1"/>
    <col min="10" max="10" width="10.7109375" customWidth="1"/>
    <col min="11" max="11" width="47.7109375" customWidth="1"/>
  </cols>
  <sheetData>
    <row r="4" spans="1:13">
      <c r="J4" s="727" t="s">
        <v>955</v>
      </c>
    </row>
    <row r="5" spans="1:13">
      <c r="J5" s="727"/>
    </row>
    <row r="6" spans="1:13" ht="31.5" customHeight="1">
      <c r="A6" s="553" t="s">
        <v>150</v>
      </c>
      <c r="B6" s="553" t="s">
        <v>956</v>
      </c>
      <c r="C6" s="553" t="s">
        <v>957</v>
      </c>
      <c r="D6" s="728" t="s">
        <v>961</v>
      </c>
      <c r="E6" s="728" t="s">
        <v>962</v>
      </c>
      <c r="J6" s="553" t="s">
        <v>150</v>
      </c>
      <c r="K6" s="554" t="s">
        <v>88</v>
      </c>
      <c r="L6" s="553" t="s">
        <v>151</v>
      </c>
      <c r="M6" s="553" t="s">
        <v>152</v>
      </c>
    </row>
    <row r="7" spans="1:13">
      <c r="A7" t="str">
        <f>MID(B7,1,1)</f>
        <v>a</v>
      </c>
      <c r="B7" t="s">
        <v>161</v>
      </c>
      <c r="C7">
        <v>260</v>
      </c>
      <c r="D7" t="str">
        <f>IF((SUM(C7))&gt;VLOOKUP(A7,$J$7:$M$22,4,0),"hoch","ok")</f>
        <v>ok</v>
      </c>
      <c r="E7" t="str">
        <f>IF((SUM(C7))&lt;VLOOKUP(A7,$J$7:$M$22,3,0),"niedrig","ok")</f>
        <v>ok</v>
      </c>
      <c r="F7" s="572" t="s">
        <v>960</v>
      </c>
      <c r="J7" t="s">
        <v>161</v>
      </c>
      <c r="K7" t="s">
        <v>869</v>
      </c>
      <c r="L7">
        <v>160</v>
      </c>
      <c r="M7">
        <v>290</v>
      </c>
    </row>
    <row r="8" spans="1:13">
      <c r="A8" t="str">
        <f t="shared" ref="A8:A9" si="0">MID(B8,1,1)</f>
        <v>a</v>
      </c>
      <c r="B8" t="s">
        <v>958</v>
      </c>
      <c r="C8">
        <v>260</v>
      </c>
      <c r="D8" t="str">
        <f t="shared" ref="D8:D9" si="1">IF((SUM(C8))&gt;VLOOKUP(A8,$J$7:$M$22,4,0),"hoch","ok")</f>
        <v>ok</v>
      </c>
      <c r="E8" t="str">
        <f t="shared" ref="E8:E9" si="2">IF((SUM(C8))&lt;VLOOKUP(A8,$J$7:$M$22,3,0),"niedrig","ok")</f>
        <v>ok</v>
      </c>
      <c r="F8" s="572" t="s">
        <v>960</v>
      </c>
      <c r="J8" t="s">
        <v>162</v>
      </c>
      <c r="K8" t="s">
        <v>952</v>
      </c>
      <c r="L8">
        <v>210</v>
      </c>
      <c r="M8">
        <v>350</v>
      </c>
    </row>
    <row r="9" spans="1:13">
      <c r="A9" t="str">
        <f t="shared" si="0"/>
        <v>a</v>
      </c>
      <c r="B9" t="s">
        <v>959</v>
      </c>
      <c r="C9">
        <v>260</v>
      </c>
      <c r="D9" t="str">
        <f t="shared" si="1"/>
        <v>ok</v>
      </c>
      <c r="E9" t="str">
        <f t="shared" si="2"/>
        <v>ok</v>
      </c>
      <c r="F9" s="572" t="s">
        <v>960</v>
      </c>
      <c r="J9" t="s">
        <v>163</v>
      </c>
      <c r="K9" t="s">
        <v>156</v>
      </c>
      <c r="L9">
        <v>50</v>
      </c>
      <c r="M9">
        <v>90</v>
      </c>
    </row>
    <row r="10" spans="1:13">
      <c r="J10" t="s">
        <v>164</v>
      </c>
      <c r="K10" t="s">
        <v>759</v>
      </c>
      <c r="L10">
        <v>150</v>
      </c>
      <c r="M10">
        <v>220</v>
      </c>
    </row>
    <row r="11" spans="1:13">
      <c r="J11" t="s">
        <v>165</v>
      </c>
      <c r="K11" t="s">
        <v>166</v>
      </c>
      <c r="L11">
        <v>170</v>
      </c>
      <c r="M11">
        <v>240</v>
      </c>
    </row>
    <row r="12" spans="1:13">
      <c r="J12" t="s">
        <v>154</v>
      </c>
      <c r="K12" t="s">
        <v>274</v>
      </c>
      <c r="L12">
        <v>300</v>
      </c>
      <c r="M12">
        <v>650</v>
      </c>
    </row>
    <row r="13" spans="1:13">
      <c r="J13" t="s">
        <v>167</v>
      </c>
      <c r="K13" t="s">
        <v>870</v>
      </c>
      <c r="L13">
        <v>120</v>
      </c>
      <c r="M13">
        <v>200</v>
      </c>
    </row>
    <row r="14" spans="1:13">
      <c r="J14" t="s">
        <v>168</v>
      </c>
      <c r="K14" t="s">
        <v>871</v>
      </c>
      <c r="L14">
        <v>250</v>
      </c>
      <c r="M14">
        <v>450</v>
      </c>
    </row>
    <row r="15" spans="1:13">
      <c r="J15" t="s">
        <v>872</v>
      </c>
      <c r="K15" t="s">
        <v>873</v>
      </c>
      <c r="L15">
        <v>80</v>
      </c>
      <c r="M15">
        <v>200</v>
      </c>
    </row>
    <row r="16" spans="1:13">
      <c r="J16" t="s">
        <v>874</v>
      </c>
      <c r="K16" t="s">
        <v>875</v>
      </c>
      <c r="L16">
        <v>150</v>
      </c>
      <c r="M16">
        <v>250</v>
      </c>
    </row>
    <row r="17" spans="10:13">
      <c r="J17" t="s">
        <v>332</v>
      </c>
      <c r="K17" t="s">
        <v>232</v>
      </c>
      <c r="L17">
        <v>220</v>
      </c>
      <c r="M17">
        <v>340</v>
      </c>
    </row>
    <row r="18" spans="10:13">
      <c r="J18" t="s">
        <v>757</v>
      </c>
      <c r="K18" t="s">
        <v>953</v>
      </c>
      <c r="M18">
        <v>500</v>
      </c>
    </row>
    <row r="19" spans="10:13">
      <c r="J19" t="s">
        <v>169</v>
      </c>
      <c r="K19" t="s">
        <v>760</v>
      </c>
      <c r="L19">
        <v>260</v>
      </c>
      <c r="M19">
        <v>400</v>
      </c>
    </row>
    <row r="20" spans="10:13">
      <c r="J20" t="s">
        <v>170</v>
      </c>
      <c r="K20" t="s">
        <v>273</v>
      </c>
      <c r="L20">
        <v>200</v>
      </c>
      <c r="M20">
        <v>320</v>
      </c>
    </row>
    <row r="21" spans="10:13">
      <c r="J21" t="s">
        <v>171</v>
      </c>
      <c r="K21" t="s">
        <v>954</v>
      </c>
      <c r="L21">
        <v>350</v>
      </c>
      <c r="M21">
        <v>900</v>
      </c>
    </row>
    <row r="22" spans="10:13">
      <c r="J22" t="s">
        <v>153</v>
      </c>
      <c r="K22" t="s">
        <v>49</v>
      </c>
    </row>
  </sheetData>
  <pageMargins left="0.7" right="0.7" top="0.78740157499999996" bottom="0.78740157499999996" header="0.3" footer="0.3"/>
  <pageSetup paperSize="9" orientation="portrait"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B679FC9-302A-4FFD-BF10-BCC25ECCF45A}">
  <dimension ref="A1:A22"/>
  <sheetViews>
    <sheetView workbookViewId="0">
      <selection sqref="A1:A22"/>
    </sheetView>
  </sheetViews>
  <sheetFormatPr baseColWidth="10" defaultRowHeight="12.75"/>
  <sheetData>
    <row r="1" spans="1:1">
      <c r="A1" t="s">
        <v>2851</v>
      </c>
    </row>
    <row r="2" spans="1:1">
      <c r="A2" t="s">
        <v>2860</v>
      </c>
    </row>
    <row r="3" spans="1:1">
      <c r="A3" t="s">
        <v>2854</v>
      </c>
    </row>
    <row r="4" spans="1:1">
      <c r="A4" t="s">
        <v>2855</v>
      </c>
    </row>
    <row r="5" spans="1:1">
      <c r="A5" t="s">
        <v>2856</v>
      </c>
    </row>
    <row r="6" spans="1:1">
      <c r="A6" t="s">
        <v>2857</v>
      </c>
    </row>
    <row r="7" spans="1:1">
      <c r="A7" t="s">
        <v>2858</v>
      </c>
    </row>
    <row r="8" spans="1:1">
      <c r="A8" t="s">
        <v>2859</v>
      </c>
    </row>
    <row r="9" spans="1:1">
      <c r="A9" t="s">
        <v>2861</v>
      </c>
    </row>
    <row r="10" spans="1:1">
      <c r="A10" t="s">
        <v>2862</v>
      </c>
    </row>
    <row r="11" spans="1:1">
      <c r="A11" t="s">
        <v>2863</v>
      </c>
    </row>
    <row r="12" spans="1:1">
      <c r="A12" t="s">
        <v>2852</v>
      </c>
    </row>
    <row r="13" spans="1:1">
      <c r="A13" t="s">
        <v>2853</v>
      </c>
    </row>
    <row r="14" spans="1:1">
      <c r="A14" t="s">
        <v>2864</v>
      </c>
    </row>
    <row r="15" spans="1:1">
      <c r="A15" t="s">
        <v>2865</v>
      </c>
    </row>
    <row r="16" spans="1:1">
      <c r="A16" t="s">
        <v>2866</v>
      </c>
    </row>
    <row r="17" spans="1:1">
      <c r="A17" t="s">
        <v>2867</v>
      </c>
    </row>
    <row r="18" spans="1:1">
      <c r="A18" t="s">
        <v>2868</v>
      </c>
    </row>
    <row r="19" spans="1:1">
      <c r="A19" t="s">
        <v>2869</v>
      </c>
    </row>
    <row r="20" spans="1:1">
      <c r="A20" t="s">
        <v>2870</v>
      </c>
    </row>
    <row r="21" spans="1:1">
      <c r="A21" t="s">
        <v>2871</v>
      </c>
    </row>
    <row r="22" spans="1:1">
      <c r="A22" t="s">
        <v>2872</v>
      </c>
    </row>
  </sheetData>
  <pageMargins left="0.7" right="0.7" top="0.78740157499999996" bottom="0.78740157499999996" header="0.3" footer="0.3"/>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Tabelle11" filterMode="1">
    <pageSetUpPr fitToPage="1"/>
  </sheetPr>
  <dimension ref="B2:L79"/>
  <sheetViews>
    <sheetView topLeftCell="B1" zoomScaleNormal="100" workbookViewId="0">
      <selection activeCell="F2" sqref="F2"/>
    </sheetView>
  </sheetViews>
  <sheetFormatPr baseColWidth="10" defaultColWidth="11.42578125" defaultRowHeight="12.75"/>
  <cols>
    <col min="1" max="1" width="1.42578125" style="5" customWidth="1"/>
    <col min="2" max="2" width="9.42578125" style="5" customWidth="1"/>
    <col min="3" max="3" width="36.28515625" style="5" customWidth="1"/>
    <col min="4" max="4" width="10.28515625" style="5" customWidth="1"/>
    <col min="5" max="5" width="14.140625" style="5" customWidth="1"/>
    <col min="6" max="6" width="14" style="5" customWidth="1"/>
    <col min="7" max="7" width="1.42578125" style="5" customWidth="1"/>
    <col min="8" max="8" width="23.7109375" style="5" customWidth="1"/>
    <col min="9" max="9" width="37.85546875" style="5" customWidth="1"/>
    <col min="10" max="10" width="11.42578125" style="5"/>
    <col min="11" max="11" width="11.42578125" style="9" hidden="1" customWidth="1"/>
    <col min="12" max="12" width="12.85546875" style="9" hidden="1" customWidth="1"/>
    <col min="13" max="16384" width="11.42578125" style="5"/>
  </cols>
  <sheetData>
    <row r="2" spans="2:12" ht="15" customHeight="1">
      <c r="B2" s="454" t="str">
        <f>+Auftraggeber</f>
        <v>Hochschule Coburg</v>
      </c>
      <c r="C2" s="517"/>
      <c r="D2" s="518"/>
      <c r="E2" s="519"/>
      <c r="F2" s="520" t="str">
        <f>"Projekt Nr.: "&amp;Projekt_Nr</f>
        <v>Projekt Nr.: 26.1129</v>
      </c>
      <c r="G2" s="158"/>
      <c r="H2" s="158"/>
      <c r="I2" s="158"/>
    </row>
    <row r="3" spans="2:12" ht="13.5">
      <c r="B3" s="457" t="str">
        <f>Projekt_Titel</f>
        <v>Ausschreibung der Gebäudereinigung</v>
      </c>
      <c r="C3" s="521"/>
      <c r="D3" s="521"/>
      <c r="E3" s="522"/>
      <c r="F3" s="523"/>
      <c r="G3" s="158"/>
      <c r="H3" s="158"/>
      <c r="I3" s="158"/>
    </row>
    <row r="4" spans="2:12" ht="13.5">
      <c r="B4" s="159"/>
      <c r="C4" s="159"/>
      <c r="D4" s="159"/>
      <c r="E4" s="159"/>
      <c r="F4" s="160"/>
      <c r="G4" s="158"/>
      <c r="H4" s="158"/>
      <c r="I4" s="158"/>
    </row>
    <row r="5" spans="2:12" ht="15.6" customHeight="1">
      <c r="B5" s="260" t="str">
        <f>IF(Bieter_Firma=0,"Bieter: ","Bieter: "&amp;Bieter_Firma)</f>
        <v xml:space="preserve">Bieter: </v>
      </c>
      <c r="C5" s="411"/>
      <c r="D5" s="411"/>
      <c r="E5" s="411"/>
      <c r="F5" s="638"/>
      <c r="G5" s="158"/>
      <c r="H5" s="158"/>
      <c r="I5" s="158"/>
    </row>
    <row r="6" spans="2:12" ht="15.6" customHeight="1">
      <c r="B6" s="161"/>
      <c r="C6" s="162"/>
      <c r="D6" s="162"/>
      <c r="E6" s="162"/>
      <c r="F6" s="162"/>
      <c r="G6" s="158"/>
      <c r="H6" s="158"/>
      <c r="I6" s="158"/>
    </row>
    <row r="7" spans="2:12" ht="35.1" customHeight="1">
      <c r="B7" s="828" t="s">
        <v>330</v>
      </c>
      <c r="C7" s="827"/>
      <c r="D7" s="827"/>
      <c r="E7" s="827"/>
      <c r="F7" s="827"/>
      <c r="G7" s="827"/>
      <c r="H7" s="579"/>
      <c r="I7" s="552" t="str">
        <f>TEXT("Projekt: ",)&amp;Projekt_Nr</f>
        <v>Projekt: 26.1129</v>
      </c>
    </row>
    <row r="8" spans="2:12" ht="30.95" customHeight="1">
      <c r="B8" s="579"/>
      <c r="C8" s="579"/>
      <c r="D8" s="579"/>
      <c r="E8" s="579"/>
      <c r="F8" s="579"/>
      <c r="G8" s="579"/>
      <c r="H8" s="579"/>
      <c r="I8" s="552" t="s">
        <v>841</v>
      </c>
    </row>
    <row r="9" spans="2:12" s="16" customFormat="1" ht="16.5">
      <c r="B9" s="163" t="s">
        <v>349</v>
      </c>
      <c r="C9" s="164"/>
      <c r="D9" s="165"/>
      <c r="E9" s="166"/>
      <c r="F9" s="167"/>
      <c r="G9" s="168"/>
      <c r="H9" s="168"/>
      <c r="I9" s="168"/>
      <c r="K9" s="581"/>
      <c r="L9" s="581"/>
    </row>
    <row r="10" spans="2:12" ht="13.5">
      <c r="B10" s="845"/>
      <c r="C10" s="846"/>
      <c r="D10" s="846"/>
      <c r="E10" s="846"/>
      <c r="F10" s="846"/>
      <c r="G10" s="158"/>
      <c r="H10" s="158"/>
      <c r="I10" s="158"/>
    </row>
    <row r="11" spans="2:12" ht="51">
      <c r="B11" s="169" t="s">
        <v>43</v>
      </c>
      <c r="C11" s="169"/>
      <c r="D11" s="101" t="s">
        <v>155</v>
      </c>
      <c r="E11" s="170" t="s">
        <v>226</v>
      </c>
      <c r="F11" s="107" t="s">
        <v>227</v>
      </c>
      <c r="G11" s="158"/>
      <c r="H11" s="171" t="s">
        <v>343</v>
      </c>
      <c r="I11" s="171" t="s">
        <v>317</v>
      </c>
      <c r="K11" s="580" t="s">
        <v>842</v>
      </c>
      <c r="L11" s="580" t="s">
        <v>819</v>
      </c>
    </row>
    <row r="12" spans="2:12" ht="13.5">
      <c r="B12" s="169"/>
      <c r="C12" s="169" t="s">
        <v>118</v>
      </c>
      <c r="D12" s="101"/>
      <c r="E12" s="171"/>
      <c r="F12" s="171"/>
      <c r="G12" s="158"/>
      <c r="H12" s="171"/>
      <c r="I12" s="158"/>
      <c r="K12" s="9">
        <v>1</v>
      </c>
      <c r="L12" s="9" t="str">
        <f>IFERROR(VLOOKUP(K12,'Losaufteilung und Co'!$B$4:$D$13,3,FALSE),"0")</f>
        <v>J</v>
      </c>
    </row>
    <row r="13" spans="2:12" s="6" customFormat="1" ht="13.5">
      <c r="B13" s="172">
        <v>1</v>
      </c>
      <c r="C13" s="173" t="s">
        <v>198</v>
      </c>
      <c r="D13" s="174">
        <f>+'1. SVS'!$C$40</f>
        <v>0</v>
      </c>
      <c r="E13" s="175">
        <f>+'5. Summen'!G49</f>
        <v>0</v>
      </c>
      <c r="F13" s="176">
        <f>+E13*D13/12*60%</f>
        <v>0</v>
      </c>
      <c r="G13" s="159"/>
      <c r="H13" s="841" t="str">
        <f>IF(F14&lt;F13,"Hinweis: Es werden weniger Stunden als kalkuliert angeboten",IF(F14&gt;F13+0.1,"Bitte Überschreitung des Maximalwertes begründen!",""))</f>
        <v/>
      </c>
      <c r="I13" s="851" t="s">
        <v>828</v>
      </c>
      <c r="K13" s="582">
        <v>1</v>
      </c>
      <c r="L13" s="9" t="s">
        <v>818</v>
      </c>
    </row>
    <row r="14" spans="2:12" s="6" customFormat="1" ht="27">
      <c r="B14" s="172">
        <v>2</v>
      </c>
      <c r="C14" s="173" t="s">
        <v>225</v>
      </c>
      <c r="D14" s="177"/>
      <c r="E14" s="177"/>
      <c r="F14" s="574">
        <f>F13</f>
        <v>0</v>
      </c>
      <c r="G14" s="159"/>
      <c r="H14" s="847"/>
      <c r="I14" s="852"/>
      <c r="K14" s="582">
        <v>1</v>
      </c>
      <c r="L14" s="9" t="s">
        <v>818</v>
      </c>
    </row>
    <row r="15" spans="2:12" s="6" customFormat="1" ht="13.5">
      <c r="B15" s="178"/>
      <c r="C15" s="179"/>
      <c r="D15" s="180"/>
      <c r="E15" s="181"/>
      <c r="F15" s="180"/>
      <c r="G15" s="159"/>
      <c r="H15" s="180"/>
      <c r="I15" s="159"/>
      <c r="K15" s="582">
        <v>1</v>
      </c>
      <c r="L15" s="9" t="s">
        <v>818</v>
      </c>
    </row>
    <row r="16" spans="2:12" s="6" customFormat="1" ht="13.5" hidden="1">
      <c r="B16" s="172"/>
      <c r="C16" s="169" t="s">
        <v>119</v>
      </c>
      <c r="D16" s="175"/>
      <c r="E16" s="175"/>
      <c r="F16" s="175"/>
      <c r="G16" s="159"/>
      <c r="H16" s="175"/>
      <c r="I16" s="159"/>
      <c r="K16" s="582">
        <v>2</v>
      </c>
      <c r="L16" s="9">
        <f>IFERROR(VLOOKUP(K16,'Losaufteilung und Co'!$B$4:$D$13,3,FALSE),"0")</f>
        <v>0</v>
      </c>
    </row>
    <row r="17" spans="2:12" s="6" customFormat="1" ht="13.35" hidden="1" customHeight="1">
      <c r="B17" s="172">
        <v>1</v>
      </c>
      <c r="C17" s="173" t="s">
        <v>198</v>
      </c>
      <c r="D17" s="174">
        <f>+'1. SVS'!$C$40</f>
        <v>0</v>
      </c>
      <c r="E17" s="175">
        <f>+'5. Summen'!G64</f>
        <v>0</v>
      </c>
      <c r="F17" s="176">
        <f>+E17*D17/12*60%</f>
        <v>0</v>
      </c>
      <c r="G17" s="159"/>
      <c r="H17" s="841" t="str">
        <f>IF(F18&lt;F17,"Hinweis: Es werden weniger Stunden als kalkuliert angeboten",IF(F18&gt;F17+0.1,"Bitte Überschreitung des Maximalwertes begründen!",""))</f>
        <v/>
      </c>
      <c r="I17" s="843" t="s">
        <v>828</v>
      </c>
      <c r="K17" s="582">
        <v>2</v>
      </c>
      <c r="L17" s="9">
        <f>IFERROR(VLOOKUP(K17,'Losaufteilung und Co'!$B$4:$D$13,3,FALSE),"0")</f>
        <v>0</v>
      </c>
    </row>
    <row r="18" spans="2:12" s="6" customFormat="1" ht="27" hidden="1">
      <c r="B18" s="172">
        <v>2</v>
      </c>
      <c r="C18" s="173" t="s">
        <v>225</v>
      </c>
      <c r="D18" s="177"/>
      <c r="E18" s="177"/>
      <c r="F18" s="574">
        <f>F17</f>
        <v>0</v>
      </c>
      <c r="G18" s="159"/>
      <c r="H18" s="842"/>
      <c r="I18" s="844"/>
      <c r="K18" s="582">
        <v>2</v>
      </c>
      <c r="L18" s="9">
        <f>IFERROR(VLOOKUP(K18,'Losaufteilung und Co'!$B$4:$D$13,3,FALSE),"0")</f>
        <v>0</v>
      </c>
    </row>
    <row r="19" spans="2:12" s="6" customFormat="1" ht="13.5" hidden="1">
      <c r="B19" s="178"/>
      <c r="C19" s="179"/>
      <c r="D19" s="180"/>
      <c r="E19" s="181"/>
      <c r="F19" s="180"/>
      <c r="G19" s="159"/>
      <c r="H19" s="180"/>
      <c r="I19" s="159"/>
      <c r="K19" s="582">
        <v>2</v>
      </c>
      <c r="L19" s="9">
        <f>IFERROR(VLOOKUP(K19,'Losaufteilung und Co'!$B$4:$D$13,3,FALSE),"0")</f>
        <v>0</v>
      </c>
    </row>
    <row r="20" spans="2:12" s="6" customFormat="1" ht="13.5" hidden="1">
      <c r="B20" s="172"/>
      <c r="C20" s="169" t="s">
        <v>124</v>
      </c>
      <c r="D20" s="175"/>
      <c r="E20" s="175"/>
      <c r="F20" s="175"/>
      <c r="G20" s="159"/>
      <c r="H20" s="175"/>
      <c r="I20" s="159"/>
      <c r="K20" s="582">
        <v>3</v>
      </c>
      <c r="L20" s="9">
        <f>IFERROR(VLOOKUP(K20,'Losaufteilung und Co'!$B$4:$D$13,3,FALSE),"0")</f>
        <v>0</v>
      </c>
    </row>
    <row r="21" spans="2:12" s="6" customFormat="1" ht="13.35" hidden="1" customHeight="1">
      <c r="B21" s="172">
        <v>1</v>
      </c>
      <c r="C21" s="173" t="s">
        <v>198</v>
      </c>
      <c r="D21" s="174">
        <f>+'1. SVS'!$C$40</f>
        <v>0</v>
      </c>
      <c r="E21" s="175">
        <f>+'5. Summen'!G78</f>
        <v>0</v>
      </c>
      <c r="F21" s="176">
        <f>+E21*D21/12*60%</f>
        <v>0</v>
      </c>
      <c r="G21" s="159"/>
      <c r="H21" s="841" t="str">
        <f>IF(F22&lt;F21,"Hinweis: Es werden weniger Stunden als kalkuliert angeboten",IF(F22&gt;F21+0.1,"Bitte Überschreitung des Maximalwertes begründen!",""))</f>
        <v/>
      </c>
      <c r="I21" s="843" t="s">
        <v>828</v>
      </c>
      <c r="K21" s="582">
        <v>3</v>
      </c>
      <c r="L21" s="9">
        <f>IFERROR(VLOOKUP(K21,'Losaufteilung und Co'!$B$4:$D$13,3,FALSE),"0")</f>
        <v>0</v>
      </c>
    </row>
    <row r="22" spans="2:12" s="6" customFormat="1" ht="27" hidden="1">
      <c r="B22" s="172">
        <v>2</v>
      </c>
      <c r="C22" s="173" t="s">
        <v>225</v>
      </c>
      <c r="D22" s="177"/>
      <c r="E22" s="177"/>
      <c r="F22" s="574">
        <f>F21</f>
        <v>0</v>
      </c>
      <c r="G22" s="159"/>
      <c r="H22" s="842"/>
      <c r="I22" s="844"/>
      <c r="K22" s="582">
        <v>3</v>
      </c>
      <c r="L22" s="9">
        <f>IFERROR(VLOOKUP(K22,'Losaufteilung und Co'!$B$4:$D$13,3,FALSE),"0")</f>
        <v>0</v>
      </c>
    </row>
    <row r="23" spans="2:12" s="6" customFormat="1" ht="13.5" hidden="1">
      <c r="B23" s="178"/>
      <c r="C23" s="179"/>
      <c r="D23" s="180"/>
      <c r="E23" s="181"/>
      <c r="F23" s="180"/>
      <c r="G23" s="159"/>
      <c r="H23" s="180"/>
      <c r="I23" s="159"/>
      <c r="K23" s="582">
        <v>3</v>
      </c>
      <c r="L23" s="9">
        <f>IFERROR(VLOOKUP(K23,'Losaufteilung und Co'!$B$4:$D$13,3,FALSE),"0")</f>
        <v>0</v>
      </c>
    </row>
    <row r="24" spans="2:12" s="6" customFormat="1" ht="13.5" hidden="1">
      <c r="B24" s="172"/>
      <c r="C24" s="169" t="s">
        <v>315</v>
      </c>
      <c r="D24" s="175"/>
      <c r="E24" s="175"/>
      <c r="F24" s="175"/>
      <c r="G24" s="159"/>
      <c r="H24" s="175"/>
      <c r="I24" s="159"/>
      <c r="K24" s="582">
        <v>4</v>
      </c>
      <c r="L24" s="9">
        <f>IFERROR(VLOOKUP(K24,'Losaufteilung und Co'!$B$4:$D$13,3,FALSE),"0")</f>
        <v>0</v>
      </c>
    </row>
    <row r="25" spans="2:12" s="6" customFormat="1" ht="13.35" hidden="1" customHeight="1">
      <c r="B25" s="172">
        <v>1</v>
      </c>
      <c r="C25" s="173" t="s">
        <v>198</v>
      </c>
      <c r="D25" s="174">
        <f>+'1. SVS'!$C$40</f>
        <v>0</v>
      </c>
      <c r="E25" s="175">
        <f>+'5. Summen'!G92</f>
        <v>0</v>
      </c>
      <c r="F25" s="176">
        <f>+E25*D25/12*60%</f>
        <v>0</v>
      </c>
      <c r="G25" s="159"/>
      <c r="H25" s="841" t="str">
        <f>IF(F26&lt;F25,"Hinweis: Es werden weniger Stunden als kalkuliert angeboten",IF(F26&gt;F25+0.1,"Bitte Überschreitung des Maximalwertes begründen!",""))</f>
        <v/>
      </c>
      <c r="I25" s="843" t="s">
        <v>828</v>
      </c>
      <c r="K25" s="582">
        <v>4</v>
      </c>
      <c r="L25" s="9">
        <f>IFERROR(VLOOKUP(K25,'Losaufteilung und Co'!$B$4:$D$13,3,FALSE),"0")</f>
        <v>0</v>
      </c>
    </row>
    <row r="26" spans="2:12" s="6" customFormat="1" ht="27" hidden="1">
      <c r="B26" s="172">
        <v>2</v>
      </c>
      <c r="C26" s="173" t="s">
        <v>225</v>
      </c>
      <c r="D26" s="177"/>
      <c r="E26" s="177"/>
      <c r="F26" s="574">
        <f>F25</f>
        <v>0</v>
      </c>
      <c r="G26" s="159"/>
      <c r="H26" s="842"/>
      <c r="I26" s="844"/>
      <c r="K26" s="582">
        <v>4</v>
      </c>
      <c r="L26" s="9">
        <f>IFERROR(VLOOKUP(K26,'Losaufteilung und Co'!$B$4:$D$13,3,FALSE),"0")</f>
        <v>0</v>
      </c>
    </row>
    <row r="27" spans="2:12" s="6" customFormat="1" ht="13.5" hidden="1">
      <c r="B27" s="178"/>
      <c r="C27" s="179"/>
      <c r="D27" s="180"/>
      <c r="E27" s="181"/>
      <c r="F27" s="180"/>
      <c r="G27" s="159"/>
      <c r="H27" s="180"/>
      <c r="I27" s="159"/>
      <c r="K27" s="582">
        <v>4</v>
      </c>
      <c r="L27" s="9">
        <f>IFERROR(VLOOKUP(K27,'Losaufteilung und Co'!$B$4:$D$13,3,FALSE),"0")</f>
        <v>0</v>
      </c>
    </row>
    <row r="28" spans="2:12" ht="13.5" hidden="1">
      <c r="B28" s="169"/>
      <c r="C28" s="169" t="s">
        <v>764</v>
      </c>
      <c r="D28" s="101"/>
      <c r="E28" s="171"/>
      <c r="F28" s="171"/>
      <c r="G28" s="158"/>
      <c r="H28" s="171"/>
      <c r="I28" s="158"/>
      <c r="K28" s="9">
        <v>5</v>
      </c>
      <c r="L28" s="9">
        <f>IFERROR(VLOOKUP(K28,'Losaufteilung und Co'!$B$4:$D$13,3,FALSE),"0")</f>
        <v>0</v>
      </c>
    </row>
    <row r="29" spans="2:12" s="6" customFormat="1" ht="12.6" hidden="1" customHeight="1">
      <c r="B29" s="172">
        <v>1</v>
      </c>
      <c r="C29" s="173" t="s">
        <v>198</v>
      </c>
      <c r="D29" s="174">
        <f>+'1. SVS'!$C$40</f>
        <v>0</v>
      </c>
      <c r="E29" s="175">
        <f>+'5. Summen'!G106</f>
        <v>0</v>
      </c>
      <c r="F29" s="176">
        <f>+E29*D29/12*60%</f>
        <v>0</v>
      </c>
      <c r="G29" s="159"/>
      <c r="H29" s="841" t="str">
        <f>IF(F30&lt;F29,"Hinweis: Es werden weniger Stunden als kalkuliert angeboten",IF(F30&gt;F29+0.1,"Bitte Überschreitung des Maximalwertes begründen!",""))</f>
        <v/>
      </c>
      <c r="I29" s="843" t="s">
        <v>828</v>
      </c>
      <c r="K29" s="582">
        <v>5</v>
      </c>
      <c r="L29" s="9">
        <f>IFERROR(VLOOKUP(K29,'Losaufteilung und Co'!$B$4:$D$13,3,FALSE),"0")</f>
        <v>0</v>
      </c>
    </row>
    <row r="30" spans="2:12" s="6" customFormat="1" ht="27" hidden="1">
      <c r="B30" s="172">
        <v>2</v>
      </c>
      <c r="C30" s="173" t="s">
        <v>225</v>
      </c>
      <c r="D30" s="177"/>
      <c r="E30" s="177"/>
      <c r="F30" s="574">
        <f>F29</f>
        <v>0</v>
      </c>
      <c r="G30" s="159"/>
      <c r="H30" s="842"/>
      <c r="I30" s="844"/>
      <c r="K30" s="582">
        <v>5</v>
      </c>
      <c r="L30" s="9">
        <f>IFERROR(VLOOKUP(K30,'Losaufteilung und Co'!$B$4:$D$13,3,FALSE),"0")</f>
        <v>0</v>
      </c>
    </row>
    <row r="31" spans="2:12" s="6" customFormat="1" ht="13.5" hidden="1">
      <c r="B31" s="178"/>
      <c r="C31" s="179"/>
      <c r="D31" s="180"/>
      <c r="E31" s="181"/>
      <c r="F31" s="180"/>
      <c r="G31" s="159"/>
      <c r="H31" s="180"/>
      <c r="I31" s="159"/>
      <c r="K31" s="582">
        <v>5</v>
      </c>
      <c r="L31" s="9">
        <f>IFERROR(VLOOKUP(K31,'Losaufteilung und Co'!$B$4:$D$13,3,FALSE),"0")</f>
        <v>0</v>
      </c>
    </row>
    <row r="32" spans="2:12" s="6" customFormat="1" ht="13.5" hidden="1">
      <c r="B32" s="172"/>
      <c r="C32" s="169" t="s">
        <v>333</v>
      </c>
      <c r="D32" s="175"/>
      <c r="E32" s="175"/>
      <c r="F32" s="175"/>
      <c r="G32" s="159"/>
      <c r="H32" s="175"/>
      <c r="I32" s="159"/>
      <c r="K32" s="582">
        <v>6</v>
      </c>
      <c r="L32" s="9">
        <f>IFERROR(VLOOKUP(K32,'Losaufteilung und Co'!$B$4:$D$13,3,FALSE),"0")</f>
        <v>0</v>
      </c>
    </row>
    <row r="33" spans="2:12" s="6" customFormat="1" ht="13.35" hidden="1" customHeight="1">
      <c r="B33" s="172">
        <v>1</v>
      </c>
      <c r="C33" s="173" t="s">
        <v>198</v>
      </c>
      <c r="D33" s="174">
        <f>+'1. SVS'!$C$40</f>
        <v>0</v>
      </c>
      <c r="E33" s="175">
        <f>+'5. Summen'!G120</f>
        <v>0</v>
      </c>
      <c r="F33" s="176">
        <f>+E33*D33/12*60%</f>
        <v>0</v>
      </c>
      <c r="G33" s="159"/>
      <c r="H33" s="841" t="str">
        <f>IF(F34&lt;F33,"Hinweis: Es werden weniger Stunden als kalkuliert angeboten",IF(F34&gt;F33+0.1,"Bitte Überschreitung des Maximalwertes begründen!",""))</f>
        <v/>
      </c>
      <c r="I33" s="843" t="s">
        <v>828</v>
      </c>
      <c r="K33" s="582">
        <v>6</v>
      </c>
      <c r="L33" s="9">
        <f>IFERROR(VLOOKUP(K33,'Losaufteilung und Co'!$B$4:$D$13,3,FALSE),"0")</f>
        <v>0</v>
      </c>
    </row>
    <row r="34" spans="2:12" s="6" customFormat="1" ht="27" hidden="1">
      <c r="B34" s="172">
        <v>2</v>
      </c>
      <c r="C34" s="173" t="s">
        <v>225</v>
      </c>
      <c r="D34" s="177"/>
      <c r="E34" s="177"/>
      <c r="F34" s="574">
        <f>F33</f>
        <v>0</v>
      </c>
      <c r="G34" s="159"/>
      <c r="H34" s="842"/>
      <c r="I34" s="844"/>
      <c r="K34" s="582">
        <v>6</v>
      </c>
      <c r="L34" s="9">
        <f>IFERROR(VLOOKUP(K34,'Losaufteilung und Co'!$B$4:$D$13,3,FALSE),"0")</f>
        <v>0</v>
      </c>
    </row>
    <row r="35" spans="2:12" s="6" customFormat="1" ht="13.5" hidden="1">
      <c r="B35" s="178"/>
      <c r="C35" s="179"/>
      <c r="D35" s="180"/>
      <c r="E35" s="181"/>
      <c r="F35" s="180"/>
      <c r="G35" s="159"/>
      <c r="H35" s="180"/>
      <c r="I35" s="159"/>
      <c r="K35" s="582">
        <v>6</v>
      </c>
      <c r="L35" s="9">
        <f>IFERROR(VLOOKUP(K35,'Losaufteilung und Co'!$B$4:$D$13,3,FALSE),"0")</f>
        <v>0</v>
      </c>
    </row>
    <row r="36" spans="2:12" s="6" customFormat="1" ht="13.5" hidden="1">
      <c r="B36" s="172"/>
      <c r="C36" s="169" t="s">
        <v>765</v>
      </c>
      <c r="D36" s="175"/>
      <c r="E36" s="175"/>
      <c r="F36" s="175"/>
      <c r="G36" s="159"/>
      <c r="H36" s="175"/>
      <c r="I36" s="159"/>
      <c r="K36" s="582">
        <v>7</v>
      </c>
      <c r="L36" s="9">
        <f>IFERROR(VLOOKUP(K36,'Losaufteilung und Co'!$B$4:$D$13,3,FALSE),"0")</f>
        <v>0</v>
      </c>
    </row>
    <row r="37" spans="2:12" s="6" customFormat="1" ht="13.35" hidden="1" customHeight="1">
      <c r="B37" s="172">
        <v>1</v>
      </c>
      <c r="C37" s="173" t="s">
        <v>198</v>
      </c>
      <c r="D37" s="174">
        <f>+'1. SVS'!$C$40</f>
        <v>0</v>
      </c>
      <c r="E37" s="175">
        <f>+'5. Summen'!G134</f>
        <v>0</v>
      </c>
      <c r="F37" s="176">
        <f>+E37*D37/12*60%</f>
        <v>0</v>
      </c>
      <c r="G37" s="159"/>
      <c r="H37" s="841" t="str">
        <f>IF(F38&lt;F37,"Hinweis: Es werden weniger Stunden als kalkuliert angeboten",IF(F38&gt;F37+0.1,"Bitte Überschreitung des Maximalwertes begründen!",""))</f>
        <v/>
      </c>
      <c r="I37" s="843" t="s">
        <v>828</v>
      </c>
      <c r="K37" s="582">
        <v>7</v>
      </c>
      <c r="L37" s="9">
        <f>IFERROR(VLOOKUP(K37,'Losaufteilung und Co'!$B$4:$D$13,3,FALSE),"0")</f>
        <v>0</v>
      </c>
    </row>
    <row r="38" spans="2:12" s="6" customFormat="1" ht="27" hidden="1">
      <c r="B38" s="172">
        <v>2</v>
      </c>
      <c r="C38" s="173" t="s">
        <v>225</v>
      </c>
      <c r="D38" s="177"/>
      <c r="E38" s="177"/>
      <c r="F38" s="574">
        <f>F37</f>
        <v>0</v>
      </c>
      <c r="G38" s="159"/>
      <c r="H38" s="842"/>
      <c r="I38" s="844"/>
      <c r="K38" s="582">
        <v>7</v>
      </c>
      <c r="L38" s="9">
        <f>IFERROR(VLOOKUP(K38,'Losaufteilung und Co'!$B$4:$D$13,3,FALSE),"0")</f>
        <v>0</v>
      </c>
    </row>
    <row r="39" spans="2:12" s="6" customFormat="1" ht="13.5" hidden="1">
      <c r="B39" s="178"/>
      <c r="C39" s="179"/>
      <c r="D39" s="180"/>
      <c r="E39" s="181"/>
      <c r="F39" s="180"/>
      <c r="G39" s="159"/>
      <c r="H39" s="180"/>
      <c r="I39" s="159"/>
      <c r="K39" s="582">
        <v>7</v>
      </c>
      <c r="L39" s="9">
        <f>IFERROR(VLOOKUP(K39,'Losaufteilung und Co'!$B$4:$D$13,3,FALSE),"0")</f>
        <v>0</v>
      </c>
    </row>
    <row r="40" spans="2:12" s="6" customFormat="1" ht="13.5" hidden="1">
      <c r="B40" s="172"/>
      <c r="C40" s="169" t="s">
        <v>766</v>
      </c>
      <c r="D40" s="175"/>
      <c r="E40" s="175"/>
      <c r="F40" s="175"/>
      <c r="G40" s="159"/>
      <c r="H40" s="175"/>
      <c r="I40" s="159"/>
      <c r="K40" s="582">
        <v>8</v>
      </c>
      <c r="L40" s="9">
        <f>IFERROR(VLOOKUP(K40,'Losaufteilung und Co'!$B$4:$D$13,3,FALSE),"0")</f>
        <v>0</v>
      </c>
    </row>
    <row r="41" spans="2:12" s="6" customFormat="1" ht="13.35" hidden="1" customHeight="1">
      <c r="B41" s="172">
        <v>1</v>
      </c>
      <c r="C41" s="173" t="s">
        <v>198</v>
      </c>
      <c r="D41" s="174">
        <f>+'1. SVS'!$C$40</f>
        <v>0</v>
      </c>
      <c r="E41" s="175">
        <f>+'5. Summen'!G148</f>
        <v>0</v>
      </c>
      <c r="F41" s="176">
        <f>+E41*D41/12*60%</f>
        <v>0</v>
      </c>
      <c r="G41" s="159"/>
      <c r="H41" s="841" t="str">
        <f>IF(F42&lt;F41,"Hinweis: Es werden weniger Stunden als kalkuliert angeboten",IF(F42&gt;F41+0.1,"Bitte Überschreitung des Maximalwertes begründen!",""))</f>
        <v/>
      </c>
      <c r="I41" s="843" t="s">
        <v>828</v>
      </c>
      <c r="K41" s="582">
        <v>8</v>
      </c>
      <c r="L41" s="9">
        <f>IFERROR(VLOOKUP(K41,'Losaufteilung und Co'!$B$4:$D$13,3,FALSE),"0")</f>
        <v>0</v>
      </c>
    </row>
    <row r="42" spans="2:12" s="6" customFormat="1" ht="27" hidden="1">
      <c r="B42" s="172">
        <v>2</v>
      </c>
      <c r="C42" s="173" t="s">
        <v>225</v>
      </c>
      <c r="D42" s="177"/>
      <c r="E42" s="177"/>
      <c r="F42" s="574">
        <f>F41</f>
        <v>0</v>
      </c>
      <c r="G42" s="159"/>
      <c r="H42" s="842"/>
      <c r="I42" s="844"/>
      <c r="K42" s="582">
        <v>8</v>
      </c>
      <c r="L42" s="9">
        <f>IFERROR(VLOOKUP(K42,'Losaufteilung und Co'!$B$4:$D$13,3,FALSE),"0")</f>
        <v>0</v>
      </c>
    </row>
    <row r="43" spans="2:12" s="6" customFormat="1" ht="13.5" hidden="1">
      <c r="B43" s="178"/>
      <c r="C43" s="179"/>
      <c r="D43" s="180"/>
      <c r="E43" s="181"/>
      <c r="F43" s="180"/>
      <c r="G43" s="159"/>
      <c r="H43" s="180"/>
      <c r="I43" s="159"/>
      <c r="K43" s="582">
        <v>8</v>
      </c>
      <c r="L43" s="9">
        <f>IFERROR(VLOOKUP(K43,'Losaufteilung und Co'!$B$4:$D$13,3,FALSE),"0")</f>
        <v>0</v>
      </c>
    </row>
    <row r="44" spans="2:12" s="6" customFormat="1" ht="13.5" hidden="1">
      <c r="B44" s="172"/>
      <c r="C44" s="169" t="s">
        <v>767</v>
      </c>
      <c r="D44" s="175"/>
      <c r="E44" s="175"/>
      <c r="F44" s="175"/>
      <c r="G44" s="159"/>
      <c r="H44" s="175"/>
      <c r="I44" s="159"/>
      <c r="K44" s="582">
        <v>9</v>
      </c>
      <c r="L44" s="9">
        <f>IFERROR(VLOOKUP(K44,'Losaufteilung und Co'!$B$4:$D$13,3,FALSE),"0")</f>
        <v>0</v>
      </c>
    </row>
    <row r="45" spans="2:12" s="6" customFormat="1" ht="13.35" hidden="1" customHeight="1">
      <c r="B45" s="172">
        <v>1</v>
      </c>
      <c r="C45" s="173" t="s">
        <v>198</v>
      </c>
      <c r="D45" s="174">
        <f>+'1. SVS'!$C$40</f>
        <v>0</v>
      </c>
      <c r="E45" s="175">
        <f>+'5. Summen'!G162</f>
        <v>0</v>
      </c>
      <c r="F45" s="176">
        <f>+E45*D45/12*60%</f>
        <v>0</v>
      </c>
      <c r="G45" s="159"/>
      <c r="H45" s="841" t="str">
        <f>IF(F46&lt;F45,"Hinweis: Es werden weniger Stunden als kalkuliert angeboten",IF(F46&gt;F45+0.1,"Bitte Überschreitung des Maximalwertes begründen!",""))</f>
        <v/>
      </c>
      <c r="I45" s="843" t="s">
        <v>828</v>
      </c>
      <c r="K45" s="582">
        <v>9</v>
      </c>
      <c r="L45" s="9">
        <f>IFERROR(VLOOKUP(K45,'Losaufteilung und Co'!$B$4:$D$13,3,FALSE),"0")</f>
        <v>0</v>
      </c>
    </row>
    <row r="46" spans="2:12" s="6" customFormat="1" ht="27" hidden="1">
      <c r="B46" s="172">
        <v>2</v>
      </c>
      <c r="C46" s="173" t="s">
        <v>225</v>
      </c>
      <c r="D46" s="177"/>
      <c r="E46" s="177"/>
      <c r="F46" s="574">
        <f>F45</f>
        <v>0</v>
      </c>
      <c r="G46" s="159"/>
      <c r="H46" s="842"/>
      <c r="I46" s="844"/>
      <c r="K46" s="582">
        <v>9</v>
      </c>
      <c r="L46" s="9">
        <f>IFERROR(VLOOKUP(K46,'Losaufteilung und Co'!$B$4:$D$13,3,FALSE),"0")</f>
        <v>0</v>
      </c>
    </row>
    <row r="47" spans="2:12" s="6" customFormat="1" ht="13.5" hidden="1">
      <c r="B47" s="178"/>
      <c r="C47" s="179"/>
      <c r="D47" s="180"/>
      <c r="E47" s="181"/>
      <c r="F47" s="180"/>
      <c r="G47" s="159"/>
      <c r="H47" s="180"/>
      <c r="I47" s="159"/>
      <c r="K47" s="582">
        <v>9</v>
      </c>
      <c r="L47" s="9">
        <f>IFERROR(VLOOKUP(K47,'Losaufteilung und Co'!$B$4:$D$13,3,FALSE),"0")</f>
        <v>0</v>
      </c>
    </row>
    <row r="48" spans="2:12" s="6" customFormat="1" ht="13.5" hidden="1">
      <c r="B48" s="172"/>
      <c r="C48" s="169" t="s">
        <v>768</v>
      </c>
      <c r="D48" s="175"/>
      <c r="E48" s="175"/>
      <c r="F48" s="175"/>
      <c r="G48" s="159"/>
      <c r="H48" s="175"/>
      <c r="I48" s="159"/>
      <c r="K48" s="582">
        <v>10</v>
      </c>
      <c r="L48" s="9">
        <f>IFERROR(VLOOKUP(K48,'Losaufteilung und Co'!$B$4:$D$13,3,FALSE),"0")</f>
        <v>0</v>
      </c>
    </row>
    <row r="49" spans="2:12" s="6" customFormat="1" ht="13.35" hidden="1" customHeight="1">
      <c r="B49" s="172">
        <v>1</v>
      </c>
      <c r="C49" s="173" t="s">
        <v>198</v>
      </c>
      <c r="D49" s="174">
        <f>+'1. SVS'!$C$40</f>
        <v>0</v>
      </c>
      <c r="E49" s="175">
        <f>+'5. Summen'!G176</f>
        <v>0</v>
      </c>
      <c r="F49" s="176">
        <f>+E49*D49/12*60%</f>
        <v>0</v>
      </c>
      <c r="G49" s="159"/>
      <c r="H49" s="841" t="str">
        <f>IF(F50&lt;F49,"Hinweis: Es werden weniger Stunden als kalkuliert angeboten",IF(F50&gt;F49+0.1,"Bitte Überschreitung des Maximalwertes begründen!",""))</f>
        <v/>
      </c>
      <c r="I49" s="843" t="s">
        <v>828</v>
      </c>
      <c r="K49" s="582">
        <v>10</v>
      </c>
      <c r="L49" s="9">
        <f>IFERROR(VLOOKUP(K49,'Losaufteilung und Co'!$B$4:$D$13,3,FALSE),"0")</f>
        <v>0</v>
      </c>
    </row>
    <row r="50" spans="2:12" s="6" customFormat="1" ht="27" hidden="1">
      <c r="B50" s="172">
        <v>2</v>
      </c>
      <c r="C50" s="173" t="s">
        <v>225</v>
      </c>
      <c r="D50" s="177"/>
      <c r="E50" s="177"/>
      <c r="F50" s="574">
        <f>F49</f>
        <v>0</v>
      </c>
      <c r="G50" s="159"/>
      <c r="H50" s="842"/>
      <c r="I50" s="844"/>
      <c r="K50" s="582">
        <v>10</v>
      </c>
      <c r="L50" s="9">
        <f>IFERROR(VLOOKUP(K50,'Losaufteilung und Co'!$B$4:$D$13,3,FALSE),"0")</f>
        <v>0</v>
      </c>
    </row>
    <row r="51" spans="2:12" s="6" customFormat="1" ht="13.5" hidden="1">
      <c r="B51" s="178"/>
      <c r="C51" s="179"/>
      <c r="D51" s="180"/>
      <c r="E51" s="181"/>
      <c r="F51" s="180"/>
      <c r="G51" s="159"/>
      <c r="H51" s="180"/>
      <c r="I51" s="159"/>
      <c r="K51" s="582">
        <v>10</v>
      </c>
      <c r="L51" s="9">
        <f>IFERROR(VLOOKUP(K51,'Losaufteilung und Co'!$B$4:$D$13,3,FALSE),"0")</f>
        <v>0</v>
      </c>
    </row>
    <row r="52" spans="2:12" ht="14.25" thickBot="1">
      <c r="B52" s="158"/>
      <c r="C52" s="182"/>
      <c r="D52" s="158"/>
      <c r="E52" s="158"/>
      <c r="F52" s="158"/>
      <c r="G52" s="158"/>
      <c r="H52" s="158"/>
      <c r="I52" s="158"/>
    </row>
    <row r="53" spans="2:12" ht="103.7" customHeight="1" thickBot="1">
      <c r="B53" s="848" t="s">
        <v>951</v>
      </c>
      <c r="C53" s="849"/>
      <c r="D53" s="849"/>
      <c r="E53" s="849"/>
      <c r="F53" s="849"/>
      <c r="G53" s="849"/>
      <c r="H53" s="849"/>
      <c r="I53" s="850"/>
    </row>
    <row r="54" spans="2:12">
      <c r="B54" s="11"/>
      <c r="C54" s="17"/>
      <c r="D54" s="17"/>
      <c r="E54" s="17"/>
      <c r="F54" s="17"/>
    </row>
    <row r="55" spans="2:12">
      <c r="B55" s="7"/>
      <c r="C55" s="6"/>
      <c r="D55" s="6"/>
      <c r="E55" s="6"/>
      <c r="F55" s="6"/>
    </row>
    <row r="79" ht="74.25" customHeight="1"/>
  </sheetData>
  <sheetProtection algorithmName="SHA-512" hashValue="9+8jFxu3no7AgtHl5532PPdhF82G9YKaMT+zMiQn7S320PWkN1smj9sZ7lC0Beobe/i87UMcvX7pI93EknES3A==" saltValue="FljoJGgZX0nPlu2151SKWA==" spinCount="100000" sheet="1" objects="1" scenarios="1"/>
  <autoFilter ref="L11:L51" xr:uid="{2CF7F56F-FC8B-4E41-A36F-9CFFB7391306}">
    <filterColumn colId="0">
      <filters>
        <filter val="J"/>
      </filters>
    </filterColumn>
  </autoFilter>
  <customSheetViews>
    <customSheetView guid="{9169314A-2A6C-4221-9BF7-926DCD172418}" fitToPage="1" showAutoFilter="1" topLeftCell="B1">
      <selection activeCell="J1" sqref="J1:M1048576"/>
      <pageMargins left="0.11811023622047245" right="0.23622047244094491" top="1.0900000000000001" bottom="0.55118110236220474" header="0.31496062992125984" footer="0.31496062992125984"/>
      <printOptions horizontalCentered="1"/>
      <pageSetup paperSize="9" scale="80" orientation="landscape" r:id="rId1"/>
      <headerFooter>
        <oddHeader>&amp;C&amp;G&amp;RAnlage OJL</oddHeader>
        <oddFooter>&amp;C&amp;P von &amp;N</oddFooter>
      </headerFooter>
      <autoFilter ref="L11:L51" xr:uid="{00000000-0000-0000-0000-000000000000}"/>
    </customSheetView>
  </customSheetViews>
  <mergeCells count="23">
    <mergeCell ref="B7:G7"/>
    <mergeCell ref="B10:F10"/>
    <mergeCell ref="H13:H14"/>
    <mergeCell ref="B53:I53"/>
    <mergeCell ref="I13:I14"/>
    <mergeCell ref="H17:H18"/>
    <mergeCell ref="I17:I18"/>
    <mergeCell ref="H21:H22"/>
    <mergeCell ref="I21:I22"/>
    <mergeCell ref="H25:H26"/>
    <mergeCell ref="I25:I26"/>
    <mergeCell ref="H29:H30"/>
    <mergeCell ref="I29:I30"/>
    <mergeCell ref="H33:H34"/>
    <mergeCell ref="I33:I34"/>
    <mergeCell ref="H37:H38"/>
    <mergeCell ref="H49:H50"/>
    <mergeCell ref="I49:I50"/>
    <mergeCell ref="I37:I38"/>
    <mergeCell ref="H41:H42"/>
    <mergeCell ref="I41:I42"/>
    <mergeCell ref="H45:H46"/>
    <mergeCell ref="I45:I46"/>
  </mergeCells>
  <hyperlinks>
    <hyperlink ref="B7:G7" location="'Wichtige Hinweise'!A45" display="Wichtige Hinweise" xr:uid="{00000000-0004-0000-0A00-000000000000}"/>
  </hyperlinks>
  <printOptions horizontalCentered="1"/>
  <pageMargins left="0.11811023622047245" right="0.23622047244094491" top="1.0900000000000001" bottom="0.55118110236220474" header="0.31496062992125984" footer="0.31496062992125984"/>
  <pageSetup paperSize="9" scale="80" orientation="landscape" r:id="rId2"/>
  <headerFooter>
    <oddHeader>&amp;C&amp;G&amp;RAnlage OJL</oddHeader>
    <oddFooter>&amp;C&amp;P von &amp;N</oddFooter>
  </headerFooter>
  <drawing r:id="rId3"/>
  <legacyDrawingHF r:id="rId4"/>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47CA69-4534-47BF-BFDF-AAF676082973}">
  <sheetPr filterMode="1">
    <pageSetUpPr fitToPage="1"/>
  </sheetPr>
  <dimension ref="A2:U147"/>
  <sheetViews>
    <sheetView showGridLines="0" workbookViewId="0">
      <selection activeCell="E19" sqref="E13:E19"/>
    </sheetView>
  </sheetViews>
  <sheetFormatPr baseColWidth="10" defaultColWidth="11.42578125" defaultRowHeight="14.25"/>
  <cols>
    <col min="1" max="1" width="1.42578125" style="720" customWidth="1"/>
    <col min="2" max="2" width="5.140625" style="415" customWidth="1"/>
    <col min="3" max="3" width="36.28515625" style="415" customWidth="1"/>
    <col min="4" max="4" width="5.42578125" style="439" customWidth="1"/>
    <col min="5" max="5" width="13.140625" style="415" customWidth="1"/>
    <col min="6" max="6" width="6.28515625" style="438" customWidth="1"/>
    <col min="7" max="7" width="14.7109375" style="415" customWidth="1"/>
    <col min="8" max="8" width="11.85546875" style="415" customWidth="1"/>
    <col min="9" max="9" width="1.42578125" style="415" customWidth="1"/>
    <col min="10" max="10" width="11.42578125" style="439" hidden="1" customWidth="1"/>
    <col min="11" max="16384" width="11.42578125" style="415"/>
  </cols>
  <sheetData>
    <row r="2" spans="1:21">
      <c r="B2" s="494" t="str">
        <f>+Auftraggeber</f>
        <v>Hochschule Coburg</v>
      </c>
      <c r="C2" s="495"/>
      <c r="D2" s="496"/>
      <c r="E2" s="497"/>
      <c r="F2" s="498"/>
      <c r="G2" s="499" t="s">
        <v>176</v>
      </c>
      <c r="H2" s="583" t="str">
        <f>+Projekt_Nr</f>
        <v>26.1129</v>
      </c>
    </row>
    <row r="3" spans="1:21">
      <c r="B3" s="501" t="s">
        <v>5</v>
      </c>
      <c r="C3" s="502"/>
      <c r="D3" s="503"/>
      <c r="E3" s="502"/>
      <c r="F3" s="504"/>
      <c r="G3" s="505"/>
      <c r="H3" s="500" t="s">
        <v>843</v>
      </c>
    </row>
    <row r="4" spans="1:21">
      <c r="B4" s="207"/>
      <c r="C4" s="207"/>
      <c r="D4" s="203"/>
      <c r="E4" s="207"/>
      <c r="F4" s="416"/>
      <c r="G4" s="207"/>
      <c r="H4" s="557" t="s">
        <v>127</v>
      </c>
    </row>
    <row r="5" spans="1:21">
      <c r="B5" s="233" t="str">
        <f>IF(Bieter_Firma=0,"Bieter: ","Bieter: "&amp;Bieter_Firma)</f>
        <v xml:space="preserve">Bieter: </v>
      </c>
      <c r="C5" s="411"/>
      <c r="D5" s="411"/>
      <c r="E5" s="411"/>
      <c r="F5" s="417"/>
      <c r="G5" s="411"/>
      <c r="H5" s="558"/>
      <c r="I5" s="162"/>
      <c r="J5" s="93"/>
      <c r="K5" s="162"/>
      <c r="L5" s="162"/>
      <c r="M5" s="162"/>
      <c r="N5" s="162"/>
      <c r="O5" s="162"/>
      <c r="P5" s="162"/>
      <c r="Q5" s="162"/>
      <c r="R5" s="162"/>
      <c r="S5" s="162"/>
      <c r="T5" s="162"/>
      <c r="U5" s="162"/>
    </row>
    <row r="6" spans="1:21">
      <c r="B6" s="207"/>
      <c r="C6" s="207"/>
      <c r="D6" s="203"/>
      <c r="E6" s="207"/>
      <c r="F6" s="416"/>
      <c r="G6" s="207"/>
      <c r="H6" s="207"/>
    </row>
    <row r="7" spans="1:21">
      <c r="B7" s="201" t="s">
        <v>750</v>
      </c>
      <c r="C7" s="207"/>
      <c r="D7" s="203"/>
      <c r="E7" s="418"/>
      <c r="F7" s="416"/>
      <c r="G7" s="419"/>
      <c r="H7" s="209"/>
    </row>
    <row r="8" spans="1:21">
      <c r="B8" s="420"/>
      <c r="C8" s="421"/>
      <c r="D8" s="421"/>
      <c r="E8" s="421"/>
      <c r="F8" s="422"/>
      <c r="G8" s="421"/>
      <c r="H8" s="421"/>
    </row>
    <row r="9" spans="1:21">
      <c r="C9" s="423" t="s">
        <v>751</v>
      </c>
      <c r="D9" s="424"/>
      <c r="E9" s="200">
        <f>+E23+E35+E47+E59+GR5Fläche+GR6Fläche</f>
        <v>3280.06</v>
      </c>
      <c r="F9" s="425"/>
      <c r="H9" s="200">
        <f>+H23+H35+H47+H59+GR5Netto+GR6Netto</f>
        <v>0</v>
      </c>
    </row>
    <row r="10" spans="1:21">
      <c r="B10" s="201"/>
      <c r="C10" s="207"/>
      <c r="D10" s="203"/>
      <c r="E10" s="207"/>
      <c r="F10" s="416"/>
      <c r="G10" s="207"/>
      <c r="H10" s="207"/>
    </row>
    <row r="11" spans="1:21" ht="27">
      <c r="B11" s="186" t="s">
        <v>763</v>
      </c>
      <c r="C11" s="188" t="s">
        <v>123</v>
      </c>
      <c r="D11" s="199" t="s">
        <v>112</v>
      </c>
      <c r="E11" s="426" t="s">
        <v>81</v>
      </c>
      <c r="F11" s="427" t="s">
        <v>752</v>
      </c>
      <c r="G11" s="428" t="s">
        <v>753</v>
      </c>
      <c r="H11" s="186" t="s">
        <v>83</v>
      </c>
      <c r="J11" s="439" t="s">
        <v>819</v>
      </c>
    </row>
    <row r="12" spans="1:21" s="207" customFormat="1">
      <c r="A12" s="721" t="s">
        <v>852</v>
      </c>
      <c r="B12" s="187"/>
      <c r="C12" s="429" t="str">
        <f>TEXT("Grundreinigung Los ",)&amp;UnterhaltNr1</f>
        <v>Grundreinigung Los 1</v>
      </c>
      <c r="D12" s="189">
        <f t="shared" ref="D12:D23" si="0">UnterhaltNr1</f>
        <v>1</v>
      </c>
      <c r="E12" s="430"/>
      <c r="F12" s="431"/>
      <c r="G12" s="190"/>
      <c r="H12" s="430"/>
      <c r="J12" s="568" t="str">
        <f>IFERROR(VLOOKUP(A12,'Losaufteilung und Co'!$B$4:$D$33,3,FALSE),"0")</f>
        <v>J</v>
      </c>
    </row>
    <row r="13" spans="1:21" s="207" customFormat="1">
      <c r="A13" s="721" t="s">
        <v>852</v>
      </c>
      <c r="B13" s="187">
        <v>1</v>
      </c>
      <c r="C13" s="135" t="s">
        <v>2860</v>
      </c>
      <c r="D13" s="189">
        <f t="shared" si="0"/>
        <v>1</v>
      </c>
      <c r="E13" s="432">
        <f>SUMIFS('3. Einzelraumkalkulation'!$K$15:$K$4865,'3. Einzelraumkalkulation'!$C$15:$C$4865,C13,'3. Einzelraumkalkulation'!$R$15:$R$4865,"J")</f>
        <v>564.29</v>
      </c>
      <c r="F13" s="433">
        <v>2</v>
      </c>
      <c r="G13" s="506"/>
      <c r="H13" s="190">
        <f>+G13*E13*F13</f>
        <v>0</v>
      </c>
      <c r="J13" s="568" t="str">
        <f>IFERROR(VLOOKUP(A13,'Losaufteilung und Co'!$B$4:$D$33,3,FALSE),"0")</f>
        <v>J</v>
      </c>
    </row>
    <row r="14" spans="1:21" s="207" customFormat="1">
      <c r="A14" s="721" t="s">
        <v>852</v>
      </c>
      <c r="B14" s="187">
        <v>2</v>
      </c>
      <c r="C14" s="135" t="s">
        <v>2854</v>
      </c>
      <c r="D14" s="189">
        <f t="shared" si="0"/>
        <v>1</v>
      </c>
      <c r="E14" s="432">
        <f>SUMIFS('3. Einzelraumkalkulation'!$K$15:$K$4865,'3. Einzelraumkalkulation'!$C$15:$C$4865,C14,'3. Einzelraumkalkulation'!$R$15:$R$4865,"J")</f>
        <v>458.66999999999996</v>
      </c>
      <c r="F14" s="433">
        <v>2</v>
      </c>
      <c r="G14" s="506"/>
      <c r="H14" s="190">
        <f t="shared" ref="H14:H21" si="1">+G14*E14*F14</f>
        <v>0</v>
      </c>
      <c r="J14" s="568" t="str">
        <f>IFERROR(VLOOKUP(A14,'Losaufteilung und Co'!$B$4:$D$33,3,FALSE),"0")</f>
        <v>J</v>
      </c>
    </row>
    <row r="15" spans="1:21" s="207" customFormat="1">
      <c r="A15" s="721" t="s">
        <v>852</v>
      </c>
      <c r="B15" s="187">
        <v>3</v>
      </c>
      <c r="C15" s="135" t="s">
        <v>2855</v>
      </c>
      <c r="D15" s="189">
        <f t="shared" si="0"/>
        <v>1</v>
      </c>
      <c r="E15" s="432">
        <f>SUMIFS('3. Einzelraumkalkulation'!$K$15:$K$4865,'3. Einzelraumkalkulation'!$C$15:$C$4865,C15,'3. Einzelraumkalkulation'!$R$15:$R$4865,"J")</f>
        <v>835.61</v>
      </c>
      <c r="F15" s="433">
        <v>2</v>
      </c>
      <c r="G15" s="506"/>
      <c r="H15" s="190">
        <f t="shared" si="1"/>
        <v>0</v>
      </c>
      <c r="J15" s="568" t="str">
        <f>IFERROR(VLOOKUP(A15,'Losaufteilung und Co'!$B$4:$D$33,3,FALSE),"0")</f>
        <v>J</v>
      </c>
    </row>
    <row r="16" spans="1:21" s="207" customFormat="1">
      <c r="A16" s="721" t="s">
        <v>852</v>
      </c>
      <c r="B16" s="187">
        <v>4</v>
      </c>
      <c r="C16" s="135" t="s">
        <v>2863</v>
      </c>
      <c r="D16" s="189">
        <f t="shared" si="0"/>
        <v>1</v>
      </c>
      <c r="E16" s="432">
        <f>SUMIFS('3. Einzelraumkalkulation'!$K$15:$K$4865,'3. Einzelraumkalkulation'!$C$15:$C$4865,C16,'3. Einzelraumkalkulation'!$R$15:$R$4865,"J")</f>
        <v>355.1</v>
      </c>
      <c r="F16" s="433">
        <v>2</v>
      </c>
      <c r="G16" s="506"/>
      <c r="H16" s="190">
        <f>+G16*E16*F16</f>
        <v>0</v>
      </c>
      <c r="J16" s="568" t="str">
        <f>IFERROR(VLOOKUP(A16,'Losaufteilung und Co'!$B$4:$D$33,3,FALSE),"0")</f>
        <v>J</v>
      </c>
    </row>
    <row r="17" spans="1:13" s="207" customFormat="1">
      <c r="A17" s="721" t="s">
        <v>852</v>
      </c>
      <c r="B17" s="187">
        <v>5</v>
      </c>
      <c r="C17" s="135" t="s">
        <v>2851</v>
      </c>
      <c r="D17" s="189">
        <f t="shared" si="0"/>
        <v>1</v>
      </c>
      <c r="E17" s="432">
        <f>SUMIFS('3. Einzelraumkalkulation'!$K$15:$K$4865,'3. Einzelraumkalkulation'!$C$15:$C$4865,C17,'3. Einzelraumkalkulation'!$R$15:$R$4865,"J")</f>
        <v>368.43</v>
      </c>
      <c r="F17" s="433">
        <v>2</v>
      </c>
      <c r="G17" s="506"/>
      <c r="H17" s="190">
        <f>+G17*E17*F17</f>
        <v>0</v>
      </c>
      <c r="J17" s="568" t="str">
        <f>IFERROR(VLOOKUP(A17,'Losaufteilung und Co'!$B$4:$D$33,3,FALSE),"0")</f>
        <v>J</v>
      </c>
    </row>
    <row r="18" spans="1:13" s="207" customFormat="1">
      <c r="A18" s="721" t="s">
        <v>852</v>
      </c>
      <c r="B18" s="187">
        <v>6</v>
      </c>
      <c r="C18" s="135" t="s">
        <v>2865</v>
      </c>
      <c r="D18" s="189">
        <f t="shared" si="0"/>
        <v>1</v>
      </c>
      <c r="E18" s="432">
        <f>SUMIFS('3. Einzelraumkalkulation'!$K$15:$K$4865,'3. Einzelraumkalkulation'!$C$15:$C$4865,C18,'3. Einzelraumkalkulation'!$R$15:$R$4865,"J")</f>
        <v>206.96</v>
      </c>
      <c r="F18" s="433">
        <v>2</v>
      </c>
      <c r="G18" s="506"/>
      <c r="H18" s="190">
        <f>+G18*E18*F18</f>
        <v>0</v>
      </c>
      <c r="J18" s="568" t="str">
        <f>IFERROR(VLOOKUP(A18,'Losaufteilung und Co'!$B$4:$D$33,3,FALSE),"0")</f>
        <v>J</v>
      </c>
      <c r="M18"/>
    </row>
    <row r="19" spans="1:13" s="207" customFormat="1">
      <c r="A19" s="721" t="s">
        <v>852</v>
      </c>
      <c r="B19" s="187">
        <v>7</v>
      </c>
      <c r="C19" s="135" t="s">
        <v>2861</v>
      </c>
      <c r="D19" s="189">
        <f t="shared" si="0"/>
        <v>1</v>
      </c>
      <c r="E19" s="432">
        <f>SUMIFS('3. Einzelraumkalkulation'!$K$15:$K$4865,'3. Einzelraumkalkulation'!$C$15:$C$4865,C19,'3. Einzelraumkalkulation'!$R$15:$R$4865,"J")</f>
        <v>491</v>
      </c>
      <c r="F19" s="433">
        <v>1</v>
      </c>
      <c r="G19" s="506"/>
      <c r="H19" s="190">
        <f t="shared" si="1"/>
        <v>0</v>
      </c>
      <c r="J19" s="568" t="s">
        <v>818</v>
      </c>
      <c r="M19"/>
    </row>
    <row r="20" spans="1:13" s="207" customFormat="1" hidden="1">
      <c r="A20" s="721" t="s">
        <v>852</v>
      </c>
      <c r="B20" s="187">
        <v>8</v>
      </c>
      <c r="C20" s="135"/>
      <c r="D20" s="189">
        <f t="shared" si="0"/>
        <v>1</v>
      </c>
      <c r="E20" s="432">
        <f>SUMIFS('3. Einzelraumkalkulation'!$K$15:$K$4865,'3. Einzelraumkalkulation'!$C$15:$C$4865,C20,'3. Einzelraumkalkulation'!$R$15:$R$4865,"J")</f>
        <v>0</v>
      </c>
      <c r="F20" s="433">
        <v>1</v>
      </c>
      <c r="G20" s="506"/>
      <c r="H20" s="190">
        <f t="shared" si="1"/>
        <v>0</v>
      </c>
      <c r="J20" s="568">
        <v>0</v>
      </c>
      <c r="M20"/>
    </row>
    <row r="21" spans="1:13" s="207" customFormat="1" hidden="1">
      <c r="A21" s="721" t="s">
        <v>852</v>
      </c>
      <c r="B21" s="187">
        <v>9</v>
      </c>
      <c r="C21" s="135"/>
      <c r="D21" s="189">
        <f t="shared" si="0"/>
        <v>1</v>
      </c>
      <c r="E21" s="432">
        <f>SUMIFS('3. Einzelraumkalkulation'!$K$15:$K$4865,'3. Einzelraumkalkulation'!$C$15:$C$4865,C21,'3. Einzelraumkalkulation'!$R$15:$R$4865,"J")</f>
        <v>0</v>
      </c>
      <c r="F21" s="433">
        <v>1</v>
      </c>
      <c r="G21" s="506"/>
      <c r="H21" s="190">
        <f t="shared" si="1"/>
        <v>0</v>
      </c>
      <c r="J21" s="568">
        <v>0</v>
      </c>
      <c r="M21"/>
    </row>
    <row r="22" spans="1:13" s="207" customFormat="1" hidden="1">
      <c r="A22" s="721" t="s">
        <v>852</v>
      </c>
      <c r="B22" s="187">
        <v>10</v>
      </c>
      <c r="C22" s="135"/>
      <c r="D22" s="189">
        <f t="shared" si="0"/>
        <v>1</v>
      </c>
      <c r="E22" s="432">
        <f>SUMIFS('3. Einzelraumkalkulation'!$K$15:$K$4865,'3. Einzelraumkalkulation'!$C$15:$C$4865,C22,'3. Einzelraumkalkulation'!$R$15:$R$4865,"J")</f>
        <v>0</v>
      </c>
      <c r="F22" s="433">
        <v>1</v>
      </c>
      <c r="G22" s="506"/>
      <c r="H22" s="190">
        <f>+G22*E22*F22</f>
        <v>0</v>
      </c>
      <c r="J22" s="568">
        <v>0</v>
      </c>
    </row>
    <row r="23" spans="1:13" s="207" customFormat="1">
      <c r="A23" s="721" t="s">
        <v>852</v>
      </c>
      <c r="B23" s="193"/>
      <c r="C23" s="194" t="str">
        <f>C12</f>
        <v>Grundreinigung Los 1</v>
      </c>
      <c r="D23" s="566">
        <f t="shared" si="0"/>
        <v>1</v>
      </c>
      <c r="E23" s="195">
        <f>SUM(E13:E22)</f>
        <v>3280.06</v>
      </c>
      <c r="F23" s="434"/>
      <c r="G23" s="196"/>
      <c r="H23" s="195">
        <f>SUM(H13:H22)</f>
        <v>0</v>
      </c>
      <c r="J23" s="568" t="str">
        <f>IFERROR(VLOOKUP(A23,'Losaufteilung und Co'!$B$4:$D$33,3,FALSE),"0")</f>
        <v>J</v>
      </c>
    </row>
    <row r="24" spans="1:13" s="207" customFormat="1" hidden="1">
      <c r="A24" s="721" t="s">
        <v>853</v>
      </c>
      <c r="B24" s="187"/>
      <c r="C24" s="429" t="str">
        <f>TEXT("Grundreinigung Los ",)&amp;UnterhaltNr2</f>
        <v>Grundreinigung Los 2</v>
      </c>
      <c r="D24" s="189">
        <f t="shared" ref="D24:D35" si="2">UnterhaltNr2</f>
        <v>2</v>
      </c>
      <c r="E24" s="190"/>
      <c r="F24" s="433"/>
      <c r="G24" s="190"/>
      <c r="H24" s="190"/>
      <c r="J24" s="568">
        <f>IFERROR(VLOOKUP(A24,'Losaufteilung und Co'!$B$4:$D$33,3,FALSE),"0")</f>
        <v>0</v>
      </c>
    </row>
    <row r="25" spans="1:13" s="207" customFormat="1" hidden="1">
      <c r="A25" s="721" t="s">
        <v>853</v>
      </c>
      <c r="B25" s="187">
        <v>1</v>
      </c>
      <c r="C25" s="435"/>
      <c r="D25" s="189">
        <f t="shared" si="2"/>
        <v>2</v>
      </c>
      <c r="E25" s="432">
        <f>SUMIFS('3. Einzelraumkalkulation'!$K$15:$K$4865,'3. Einzelraumkalkulation'!$C$15:$C$4865,C25,'3. Einzelraumkalkulation'!$R$15:$R$4865,"J")</f>
        <v>0</v>
      </c>
      <c r="F25" s="433">
        <v>1</v>
      </c>
      <c r="G25" s="506"/>
      <c r="H25" s="190">
        <f>+G25*E25*F25</f>
        <v>0</v>
      </c>
      <c r="J25" s="568">
        <f>IFERROR(VLOOKUP(A25,'Losaufteilung und Co'!$B$4:$D$33,3,FALSE),"0")</f>
        <v>0</v>
      </c>
    </row>
    <row r="26" spans="1:13" s="207" customFormat="1" hidden="1">
      <c r="A26" s="721" t="s">
        <v>853</v>
      </c>
      <c r="B26" s="187">
        <v>2</v>
      </c>
      <c r="C26" s="135"/>
      <c r="D26" s="189">
        <f t="shared" si="2"/>
        <v>2</v>
      </c>
      <c r="E26" s="432">
        <f>SUMIFS('3. Einzelraumkalkulation'!$K$15:$K$4865,'3. Einzelraumkalkulation'!$C$15:$C$4865,C26,'3. Einzelraumkalkulation'!$R$15:$R$4865,"J")</f>
        <v>0</v>
      </c>
      <c r="F26" s="433">
        <v>1</v>
      </c>
      <c r="G26" s="506"/>
      <c r="H26" s="190">
        <f t="shared" ref="H26:H33" si="3">+G26*E26</f>
        <v>0</v>
      </c>
      <c r="J26" s="568">
        <f>IFERROR(VLOOKUP(A26,'Losaufteilung und Co'!$B$4:$D$33,3,FALSE),"0")</f>
        <v>0</v>
      </c>
    </row>
    <row r="27" spans="1:13" s="207" customFormat="1" hidden="1">
      <c r="A27" s="721" t="s">
        <v>853</v>
      </c>
      <c r="B27" s="187">
        <v>3</v>
      </c>
      <c r="C27" s="435"/>
      <c r="D27" s="189">
        <f t="shared" si="2"/>
        <v>2</v>
      </c>
      <c r="E27" s="432">
        <f>SUMIFS('3. Einzelraumkalkulation'!$K$15:$K$4865,'3. Einzelraumkalkulation'!$C$15:$C$4865,C27,'3. Einzelraumkalkulation'!$R$15:$R$4865,"J")</f>
        <v>0</v>
      </c>
      <c r="F27" s="433">
        <v>1</v>
      </c>
      <c r="G27" s="506"/>
      <c r="H27" s="190">
        <f t="shared" si="3"/>
        <v>0</v>
      </c>
      <c r="J27" s="568">
        <v>0</v>
      </c>
    </row>
    <row r="28" spans="1:13" s="207" customFormat="1" hidden="1">
      <c r="A28" s="721" t="s">
        <v>853</v>
      </c>
      <c r="B28" s="187">
        <v>4</v>
      </c>
      <c r="C28" s="435"/>
      <c r="D28" s="189">
        <f t="shared" si="2"/>
        <v>2</v>
      </c>
      <c r="E28" s="432">
        <f>SUMIFS('3. Einzelraumkalkulation'!$K$15:$K$4865,'3. Einzelraumkalkulation'!$C$15:$C$4865,C28,'3. Einzelraumkalkulation'!$R$15:$R$4865,"J")</f>
        <v>0</v>
      </c>
      <c r="F28" s="433">
        <v>1</v>
      </c>
      <c r="G28" s="506"/>
      <c r="H28" s="190">
        <f t="shared" si="3"/>
        <v>0</v>
      </c>
      <c r="J28" s="568">
        <v>0</v>
      </c>
    </row>
    <row r="29" spans="1:13" s="207" customFormat="1" hidden="1">
      <c r="A29" s="721" t="s">
        <v>853</v>
      </c>
      <c r="B29" s="187">
        <v>5</v>
      </c>
      <c r="C29" s="435"/>
      <c r="D29" s="189">
        <f t="shared" si="2"/>
        <v>2</v>
      </c>
      <c r="E29" s="432">
        <f>SUMIFS('3. Einzelraumkalkulation'!$K$15:$K$4865,'3. Einzelraumkalkulation'!$C$15:$C$4865,C29,'3. Einzelraumkalkulation'!$R$15:$R$4865,"J")</f>
        <v>0</v>
      </c>
      <c r="F29" s="433">
        <v>1</v>
      </c>
      <c r="G29" s="506"/>
      <c r="H29" s="190">
        <f t="shared" si="3"/>
        <v>0</v>
      </c>
      <c r="J29" s="568">
        <v>0</v>
      </c>
    </row>
    <row r="30" spans="1:13" s="207" customFormat="1" hidden="1">
      <c r="A30" s="721" t="s">
        <v>853</v>
      </c>
      <c r="B30" s="187">
        <v>6</v>
      </c>
      <c r="C30" s="435"/>
      <c r="D30" s="189">
        <f t="shared" si="2"/>
        <v>2</v>
      </c>
      <c r="E30" s="432">
        <f>SUMIFS('3. Einzelraumkalkulation'!$K$15:$K$4865,'3. Einzelraumkalkulation'!$C$15:$C$4865,C30,'3. Einzelraumkalkulation'!$R$15:$R$4865,"J")</f>
        <v>0</v>
      </c>
      <c r="F30" s="433">
        <v>1</v>
      </c>
      <c r="G30" s="506"/>
      <c r="H30" s="190">
        <f t="shared" si="3"/>
        <v>0</v>
      </c>
      <c r="J30" s="568">
        <v>0</v>
      </c>
    </row>
    <row r="31" spans="1:13" s="207" customFormat="1" hidden="1">
      <c r="A31" s="721" t="s">
        <v>853</v>
      </c>
      <c r="B31" s="187">
        <v>7</v>
      </c>
      <c r="C31" s="435"/>
      <c r="D31" s="189">
        <f t="shared" si="2"/>
        <v>2</v>
      </c>
      <c r="E31" s="432">
        <f>SUMIFS('3. Einzelraumkalkulation'!$K$15:$K$4865,'3. Einzelraumkalkulation'!$C$15:$C$4865,C31,'3. Einzelraumkalkulation'!$R$15:$R$4865,"J")</f>
        <v>0</v>
      </c>
      <c r="F31" s="433">
        <v>1</v>
      </c>
      <c r="G31" s="506"/>
      <c r="H31" s="190">
        <f t="shared" si="3"/>
        <v>0</v>
      </c>
      <c r="J31" s="568">
        <v>0</v>
      </c>
    </row>
    <row r="32" spans="1:13" s="207" customFormat="1" hidden="1">
      <c r="A32" s="721" t="s">
        <v>853</v>
      </c>
      <c r="B32" s="187">
        <v>8</v>
      </c>
      <c r="C32" s="435"/>
      <c r="D32" s="189">
        <f t="shared" si="2"/>
        <v>2</v>
      </c>
      <c r="E32" s="432">
        <f>SUMIFS('3. Einzelraumkalkulation'!$K$15:$K$4865,'3. Einzelraumkalkulation'!$C$15:$C$4865,C32,'3. Einzelraumkalkulation'!$R$15:$R$4865,"J")</f>
        <v>0</v>
      </c>
      <c r="F32" s="433">
        <v>1</v>
      </c>
      <c r="G32" s="506"/>
      <c r="H32" s="190">
        <f t="shared" si="3"/>
        <v>0</v>
      </c>
      <c r="J32" s="568">
        <v>0</v>
      </c>
    </row>
    <row r="33" spans="1:10" s="207" customFormat="1" hidden="1">
      <c r="A33" s="721" t="s">
        <v>853</v>
      </c>
      <c r="B33" s="187">
        <v>9</v>
      </c>
      <c r="C33" s="435"/>
      <c r="D33" s="189">
        <f t="shared" si="2"/>
        <v>2</v>
      </c>
      <c r="E33" s="432">
        <f>SUMIFS('3. Einzelraumkalkulation'!$K$15:$K$4865,'3. Einzelraumkalkulation'!$C$15:$C$4865,C33,'3. Einzelraumkalkulation'!$R$15:$R$4865,"J")</f>
        <v>0</v>
      </c>
      <c r="F33" s="433">
        <v>1</v>
      </c>
      <c r="G33" s="506"/>
      <c r="H33" s="190">
        <f t="shared" si="3"/>
        <v>0</v>
      </c>
      <c r="J33" s="568">
        <v>0</v>
      </c>
    </row>
    <row r="34" spans="1:10" s="207" customFormat="1" hidden="1">
      <c r="A34" s="721" t="s">
        <v>853</v>
      </c>
      <c r="B34" s="187">
        <v>10</v>
      </c>
      <c r="C34" s="435"/>
      <c r="D34" s="189">
        <f t="shared" si="2"/>
        <v>2</v>
      </c>
      <c r="E34" s="432">
        <f>SUMIFS('3. Einzelraumkalkulation'!$K$15:$K$4865,'3. Einzelraumkalkulation'!$C$15:$C$4865,C34,'3. Einzelraumkalkulation'!$R$15:$R$4865,"J")</f>
        <v>0</v>
      </c>
      <c r="F34" s="433">
        <v>1</v>
      </c>
      <c r="G34" s="506"/>
      <c r="H34" s="190">
        <f>+G34*E34</f>
        <v>0</v>
      </c>
      <c r="J34" s="568">
        <v>0</v>
      </c>
    </row>
    <row r="35" spans="1:10" hidden="1">
      <c r="A35" s="721" t="s">
        <v>853</v>
      </c>
      <c r="B35" s="193"/>
      <c r="C35" s="194" t="str">
        <f>C24</f>
        <v>Grundreinigung Los 2</v>
      </c>
      <c r="D35" s="567">
        <f t="shared" si="2"/>
        <v>2</v>
      </c>
      <c r="E35" s="195">
        <f>SUM(E25:E34)</f>
        <v>0</v>
      </c>
      <c r="F35" s="434"/>
      <c r="G35" s="196"/>
      <c r="H35" s="195">
        <f>SUM(H25:H34)</f>
        <v>0</v>
      </c>
      <c r="J35" s="568">
        <f>IFERROR(VLOOKUP(A35,'Losaufteilung und Co'!$B$4:$D$33,3,FALSE),"0")</f>
        <v>0</v>
      </c>
    </row>
    <row r="36" spans="1:10" s="207" customFormat="1" hidden="1">
      <c r="A36" s="721" t="s">
        <v>854</v>
      </c>
      <c r="B36" s="187"/>
      <c r="C36" s="429" t="str">
        <f>TEXT("Grundreinigung Los ",)&amp;UnterhaltNr3</f>
        <v>Grundreinigung Los 3</v>
      </c>
      <c r="D36" s="189">
        <f t="shared" ref="D36:D47" si="4">UnterhaltNr3</f>
        <v>3</v>
      </c>
      <c r="E36" s="190"/>
      <c r="F36" s="433"/>
      <c r="G36" s="190"/>
      <c r="H36" s="190"/>
      <c r="J36" s="568">
        <f>IFERROR(VLOOKUP(A36,'Losaufteilung und Co'!$B$4:$D$33,3,FALSE),"0")</f>
        <v>0</v>
      </c>
    </row>
    <row r="37" spans="1:10" s="207" customFormat="1" hidden="1">
      <c r="A37" s="721" t="s">
        <v>854</v>
      </c>
      <c r="B37" s="187">
        <v>1</v>
      </c>
      <c r="C37" s="435"/>
      <c r="D37" s="189">
        <f t="shared" si="4"/>
        <v>3</v>
      </c>
      <c r="E37" s="432">
        <f>SUMIFS('3. Einzelraumkalkulation'!$K$15:$K$4865,'3. Einzelraumkalkulation'!$C$15:$C$4865,C37,'3. Einzelraumkalkulation'!$R$15:$R$4865,"J")</f>
        <v>0</v>
      </c>
      <c r="F37" s="433">
        <v>1</v>
      </c>
      <c r="G37" s="506"/>
      <c r="H37" s="190">
        <f t="shared" ref="H37:H46" si="5">+G37*E37*F37</f>
        <v>0</v>
      </c>
      <c r="J37" s="568">
        <f>IFERROR(VLOOKUP(A37,'Losaufteilung und Co'!$B$4:$D$33,3,FALSE),"0")</f>
        <v>0</v>
      </c>
    </row>
    <row r="38" spans="1:10" s="207" customFormat="1" hidden="1">
      <c r="A38" s="721" t="s">
        <v>854</v>
      </c>
      <c r="B38" s="187">
        <v>2</v>
      </c>
      <c r="C38" s="435"/>
      <c r="D38" s="189">
        <f t="shared" si="4"/>
        <v>3</v>
      </c>
      <c r="E38" s="432">
        <f>SUMIFS('3. Einzelraumkalkulation'!$K$15:$K$4865,'3. Einzelraumkalkulation'!$C$15:$C$4865,C38,'3. Einzelraumkalkulation'!$R$15:$R$4865,"J")</f>
        <v>0</v>
      </c>
      <c r="F38" s="433">
        <v>1</v>
      </c>
      <c r="G38" s="506"/>
      <c r="H38" s="190">
        <f t="shared" si="5"/>
        <v>0</v>
      </c>
      <c r="J38" s="568">
        <v>0</v>
      </c>
    </row>
    <row r="39" spans="1:10" s="207" customFormat="1" hidden="1">
      <c r="A39" s="721" t="s">
        <v>854</v>
      </c>
      <c r="B39" s="187">
        <v>3</v>
      </c>
      <c r="C39" s="435"/>
      <c r="D39" s="189">
        <f t="shared" si="4"/>
        <v>3</v>
      </c>
      <c r="E39" s="432">
        <f>SUMIFS('3. Einzelraumkalkulation'!$K$15:$K$4865,'3. Einzelraumkalkulation'!$C$15:$C$4865,C39,'3. Einzelraumkalkulation'!$R$15:$R$4865,"J")</f>
        <v>0</v>
      </c>
      <c r="F39" s="433">
        <v>1</v>
      </c>
      <c r="G39" s="506"/>
      <c r="H39" s="190">
        <f t="shared" si="5"/>
        <v>0</v>
      </c>
      <c r="J39" s="568">
        <v>0</v>
      </c>
    </row>
    <row r="40" spans="1:10" s="207" customFormat="1" hidden="1">
      <c r="A40" s="721" t="s">
        <v>854</v>
      </c>
      <c r="B40" s="187">
        <v>4</v>
      </c>
      <c r="C40" s="435"/>
      <c r="D40" s="189">
        <f t="shared" si="4"/>
        <v>3</v>
      </c>
      <c r="E40" s="432">
        <f>SUMIFS('3. Einzelraumkalkulation'!$K$15:$K$4865,'3. Einzelraumkalkulation'!$C$15:$C$4865,C40,'3. Einzelraumkalkulation'!$R$15:$R$4865,"J")</f>
        <v>0</v>
      </c>
      <c r="F40" s="433">
        <v>1</v>
      </c>
      <c r="G40" s="506"/>
      <c r="H40" s="190">
        <f t="shared" si="5"/>
        <v>0</v>
      </c>
      <c r="J40" s="568">
        <v>0</v>
      </c>
    </row>
    <row r="41" spans="1:10" s="207" customFormat="1" hidden="1">
      <c r="A41" s="721" t="s">
        <v>854</v>
      </c>
      <c r="B41" s="187">
        <v>5</v>
      </c>
      <c r="C41" s="435"/>
      <c r="D41" s="189">
        <f t="shared" si="4"/>
        <v>3</v>
      </c>
      <c r="E41" s="432">
        <f>SUMIFS('3. Einzelraumkalkulation'!$K$15:$K$4865,'3. Einzelraumkalkulation'!$C$15:$C$4865,C41,'3. Einzelraumkalkulation'!$R$15:$R$4865,"J")</f>
        <v>0</v>
      </c>
      <c r="F41" s="433">
        <v>1</v>
      </c>
      <c r="G41" s="506"/>
      <c r="H41" s="190">
        <f t="shared" si="5"/>
        <v>0</v>
      </c>
      <c r="J41" s="568">
        <v>0</v>
      </c>
    </row>
    <row r="42" spans="1:10" s="207" customFormat="1" hidden="1">
      <c r="A42" s="721" t="s">
        <v>854</v>
      </c>
      <c r="B42" s="187">
        <v>6</v>
      </c>
      <c r="C42" s="435"/>
      <c r="D42" s="189">
        <f t="shared" si="4"/>
        <v>3</v>
      </c>
      <c r="E42" s="432">
        <f>SUMIFS('3. Einzelraumkalkulation'!$K$15:$K$4865,'3. Einzelraumkalkulation'!$C$15:$C$4865,C42,'3. Einzelraumkalkulation'!$R$15:$R$4865,"J")</f>
        <v>0</v>
      </c>
      <c r="F42" s="433">
        <v>1</v>
      </c>
      <c r="G42" s="506"/>
      <c r="H42" s="190">
        <f t="shared" si="5"/>
        <v>0</v>
      </c>
      <c r="J42" s="568">
        <v>0</v>
      </c>
    </row>
    <row r="43" spans="1:10" s="207" customFormat="1" hidden="1">
      <c r="A43" s="721" t="s">
        <v>854</v>
      </c>
      <c r="B43" s="187">
        <v>7</v>
      </c>
      <c r="C43" s="435"/>
      <c r="D43" s="189">
        <f t="shared" si="4"/>
        <v>3</v>
      </c>
      <c r="E43" s="432">
        <f>SUMIFS('3. Einzelraumkalkulation'!$K$15:$K$4865,'3. Einzelraumkalkulation'!$C$15:$C$4865,C43,'3. Einzelraumkalkulation'!$R$15:$R$4865,"J")</f>
        <v>0</v>
      </c>
      <c r="F43" s="433">
        <v>1</v>
      </c>
      <c r="G43" s="506"/>
      <c r="H43" s="190">
        <f t="shared" si="5"/>
        <v>0</v>
      </c>
      <c r="J43" s="568">
        <v>0</v>
      </c>
    </row>
    <row r="44" spans="1:10" s="207" customFormat="1" hidden="1">
      <c r="A44" s="721" t="s">
        <v>854</v>
      </c>
      <c r="B44" s="187">
        <v>8</v>
      </c>
      <c r="C44" s="435"/>
      <c r="D44" s="189">
        <f t="shared" si="4"/>
        <v>3</v>
      </c>
      <c r="E44" s="432">
        <f>SUMIFS('3. Einzelraumkalkulation'!$K$15:$K$4865,'3. Einzelraumkalkulation'!$C$15:$C$4865,C44,'3. Einzelraumkalkulation'!$R$15:$R$4865,"J")</f>
        <v>0</v>
      </c>
      <c r="F44" s="433">
        <v>1</v>
      </c>
      <c r="G44" s="506"/>
      <c r="H44" s="190">
        <f t="shared" si="5"/>
        <v>0</v>
      </c>
      <c r="J44" s="568">
        <v>0</v>
      </c>
    </row>
    <row r="45" spans="1:10" s="207" customFormat="1" hidden="1">
      <c r="A45" s="721" t="s">
        <v>854</v>
      </c>
      <c r="B45" s="187">
        <v>9</v>
      </c>
      <c r="C45" s="435"/>
      <c r="D45" s="189">
        <f t="shared" si="4"/>
        <v>3</v>
      </c>
      <c r="E45" s="432">
        <f>SUMIFS('3. Einzelraumkalkulation'!$K$15:$K$4865,'3. Einzelraumkalkulation'!$C$15:$C$4865,C45,'3. Einzelraumkalkulation'!$R$15:$R$4865,"J")</f>
        <v>0</v>
      </c>
      <c r="F45" s="433">
        <v>1</v>
      </c>
      <c r="G45" s="506"/>
      <c r="H45" s="190">
        <f t="shared" si="5"/>
        <v>0</v>
      </c>
      <c r="J45" s="568">
        <v>0</v>
      </c>
    </row>
    <row r="46" spans="1:10" s="207" customFormat="1" hidden="1">
      <c r="A46" s="721" t="s">
        <v>854</v>
      </c>
      <c r="B46" s="187">
        <v>10</v>
      </c>
      <c r="C46" s="435"/>
      <c r="D46" s="189">
        <f t="shared" si="4"/>
        <v>3</v>
      </c>
      <c r="E46" s="432">
        <f>SUMIFS('3. Einzelraumkalkulation'!$K$15:$K$4865,'3. Einzelraumkalkulation'!$C$15:$C$4865,C46,'3. Einzelraumkalkulation'!$R$15:$R$4865,"J")</f>
        <v>0</v>
      </c>
      <c r="F46" s="433">
        <v>1</v>
      </c>
      <c r="G46" s="506"/>
      <c r="H46" s="190">
        <f t="shared" si="5"/>
        <v>0</v>
      </c>
      <c r="J46" s="568">
        <v>0</v>
      </c>
    </row>
    <row r="47" spans="1:10" hidden="1">
      <c r="A47" s="721" t="s">
        <v>854</v>
      </c>
      <c r="B47" s="193"/>
      <c r="C47" s="194" t="str">
        <f>C36</f>
        <v>Grundreinigung Los 3</v>
      </c>
      <c r="D47" s="567">
        <f t="shared" si="4"/>
        <v>3</v>
      </c>
      <c r="E47" s="195">
        <f>SUM(E37:E46)</f>
        <v>0</v>
      </c>
      <c r="F47" s="434"/>
      <c r="G47" s="196"/>
      <c r="H47" s="195">
        <f>SUM(H37:H46)</f>
        <v>0</v>
      </c>
      <c r="J47" s="568">
        <f>IFERROR(VLOOKUP(A47,'Losaufteilung und Co'!$B$4:$D$33,3,FALSE),"0")</f>
        <v>0</v>
      </c>
    </row>
    <row r="48" spans="1:10" s="207" customFormat="1" hidden="1">
      <c r="A48" s="721" t="s">
        <v>855</v>
      </c>
      <c r="B48" s="187"/>
      <c r="C48" s="429" t="str">
        <f>TEXT("Grundreinigung Los ",)&amp;UnterhaltNr4</f>
        <v>Grundreinigung Los 4</v>
      </c>
      <c r="D48" s="189">
        <f t="shared" ref="D48:D59" si="6">UnterhaltNr4</f>
        <v>4</v>
      </c>
      <c r="E48" s="190"/>
      <c r="F48" s="433"/>
      <c r="G48" s="190"/>
      <c r="H48" s="190"/>
      <c r="J48" s="568">
        <f>IFERROR(VLOOKUP(A48,'Losaufteilung und Co'!$B$4:$D$33,3,FALSE),"0")</f>
        <v>0</v>
      </c>
    </row>
    <row r="49" spans="1:10" s="207" customFormat="1" hidden="1">
      <c r="A49" s="721" t="s">
        <v>855</v>
      </c>
      <c r="B49" s="187">
        <v>1</v>
      </c>
      <c r="C49" s="435"/>
      <c r="D49" s="189">
        <f t="shared" si="6"/>
        <v>4</v>
      </c>
      <c r="E49" s="432">
        <f>SUMIFS('3. Einzelraumkalkulation'!$K$15:$K$4865,'3. Einzelraumkalkulation'!$C$15:$C$4865,C49,'3. Einzelraumkalkulation'!$R$15:$R$4865,"J")</f>
        <v>0</v>
      </c>
      <c r="F49" s="433">
        <v>1</v>
      </c>
      <c r="G49" s="506"/>
      <c r="H49" s="190">
        <f t="shared" ref="H49:H58" si="7">+G49*E49*F49</f>
        <v>0</v>
      </c>
      <c r="J49" s="568">
        <f>IFERROR(VLOOKUP(A49,'Losaufteilung und Co'!$B$4:$D$33,3,FALSE),"0")</f>
        <v>0</v>
      </c>
    </row>
    <row r="50" spans="1:10" s="207" customFormat="1" hidden="1">
      <c r="A50" s="721" t="s">
        <v>855</v>
      </c>
      <c r="B50" s="187">
        <v>2</v>
      </c>
      <c r="C50" s="435"/>
      <c r="D50" s="189">
        <f t="shared" si="6"/>
        <v>4</v>
      </c>
      <c r="E50" s="432">
        <f>SUMIFS('3. Einzelraumkalkulation'!$K$15:$K$4865,'3. Einzelraumkalkulation'!$C$15:$C$4865,C50,'3. Einzelraumkalkulation'!$R$15:$R$4865,"J")</f>
        <v>0</v>
      </c>
      <c r="F50" s="433">
        <v>1</v>
      </c>
      <c r="G50" s="506"/>
      <c r="H50" s="190">
        <f t="shared" si="7"/>
        <v>0</v>
      </c>
      <c r="J50" s="568">
        <f>IFERROR(VLOOKUP(A50,'Losaufteilung und Co'!$B$4:$D$33,3,FALSE),"0")</f>
        <v>0</v>
      </c>
    </row>
    <row r="51" spans="1:10" s="207" customFormat="1" hidden="1">
      <c r="A51" s="721" t="s">
        <v>855</v>
      </c>
      <c r="B51" s="187">
        <v>3</v>
      </c>
      <c r="C51" s="435"/>
      <c r="D51" s="189">
        <f t="shared" si="6"/>
        <v>4</v>
      </c>
      <c r="E51" s="432">
        <f>SUMIFS('3. Einzelraumkalkulation'!$K$15:$K$4865,'3. Einzelraumkalkulation'!$C$15:$C$4865,C51,'3. Einzelraumkalkulation'!$R$15:$R$4865,"J")</f>
        <v>0</v>
      </c>
      <c r="F51" s="433">
        <v>1</v>
      </c>
      <c r="G51" s="506"/>
      <c r="H51" s="190">
        <f t="shared" si="7"/>
        <v>0</v>
      </c>
      <c r="J51" s="568">
        <v>0</v>
      </c>
    </row>
    <row r="52" spans="1:10" s="207" customFormat="1" hidden="1">
      <c r="A52" s="721" t="s">
        <v>855</v>
      </c>
      <c r="B52" s="187">
        <v>4</v>
      </c>
      <c r="C52" s="435"/>
      <c r="D52" s="189">
        <f t="shared" si="6"/>
        <v>4</v>
      </c>
      <c r="E52" s="432">
        <f>SUMIFS('3. Einzelraumkalkulation'!$K$15:$K$4865,'3. Einzelraumkalkulation'!$C$15:$C$4865,C52,'3. Einzelraumkalkulation'!$R$15:$R$4865,"J")</f>
        <v>0</v>
      </c>
      <c r="F52" s="433">
        <v>1</v>
      </c>
      <c r="G52" s="506"/>
      <c r="H52" s="190">
        <f t="shared" si="7"/>
        <v>0</v>
      </c>
      <c r="J52" s="568">
        <v>0</v>
      </c>
    </row>
    <row r="53" spans="1:10" s="207" customFormat="1" hidden="1">
      <c r="A53" s="721" t="s">
        <v>855</v>
      </c>
      <c r="B53" s="187">
        <v>5</v>
      </c>
      <c r="C53" s="435"/>
      <c r="D53" s="189">
        <f t="shared" si="6"/>
        <v>4</v>
      </c>
      <c r="E53" s="432">
        <f>SUMIFS('3. Einzelraumkalkulation'!$K$15:$K$4865,'3. Einzelraumkalkulation'!$C$15:$C$4865,C53,'3. Einzelraumkalkulation'!$R$15:$R$4865,"J")</f>
        <v>0</v>
      </c>
      <c r="F53" s="433">
        <v>1</v>
      </c>
      <c r="G53" s="506"/>
      <c r="H53" s="190">
        <f t="shared" si="7"/>
        <v>0</v>
      </c>
      <c r="J53" s="568">
        <v>0</v>
      </c>
    </row>
    <row r="54" spans="1:10" s="207" customFormat="1" hidden="1">
      <c r="A54" s="721" t="s">
        <v>855</v>
      </c>
      <c r="B54" s="187">
        <v>6</v>
      </c>
      <c r="C54" s="435"/>
      <c r="D54" s="189">
        <f t="shared" si="6"/>
        <v>4</v>
      </c>
      <c r="E54" s="432">
        <f>SUMIFS('3. Einzelraumkalkulation'!$K$15:$K$4865,'3. Einzelraumkalkulation'!$C$15:$C$4865,C54,'3. Einzelraumkalkulation'!$R$15:$R$4865,"J")</f>
        <v>0</v>
      </c>
      <c r="F54" s="433">
        <v>1</v>
      </c>
      <c r="G54" s="506"/>
      <c r="H54" s="190">
        <f t="shared" si="7"/>
        <v>0</v>
      </c>
      <c r="J54" s="568">
        <v>0</v>
      </c>
    </row>
    <row r="55" spans="1:10" s="207" customFormat="1" hidden="1">
      <c r="A55" s="721" t="s">
        <v>855</v>
      </c>
      <c r="B55" s="187">
        <v>7</v>
      </c>
      <c r="C55" s="435"/>
      <c r="D55" s="189">
        <f t="shared" si="6"/>
        <v>4</v>
      </c>
      <c r="E55" s="432">
        <f>SUMIFS('3. Einzelraumkalkulation'!$K$15:$K$4865,'3. Einzelraumkalkulation'!$C$15:$C$4865,C55,'3. Einzelraumkalkulation'!$R$15:$R$4865,"J")</f>
        <v>0</v>
      </c>
      <c r="F55" s="433">
        <v>1</v>
      </c>
      <c r="G55" s="506"/>
      <c r="H55" s="190">
        <f t="shared" si="7"/>
        <v>0</v>
      </c>
      <c r="J55" s="568">
        <v>0</v>
      </c>
    </row>
    <row r="56" spans="1:10" s="207" customFormat="1" hidden="1">
      <c r="A56" s="721" t="s">
        <v>855</v>
      </c>
      <c r="B56" s="187">
        <v>8</v>
      </c>
      <c r="C56" s="435"/>
      <c r="D56" s="189">
        <f t="shared" si="6"/>
        <v>4</v>
      </c>
      <c r="E56" s="432">
        <f>SUMIFS('3. Einzelraumkalkulation'!$K$15:$K$4865,'3. Einzelraumkalkulation'!$C$15:$C$4865,C56,'3. Einzelraumkalkulation'!$R$15:$R$4865,"J")</f>
        <v>0</v>
      </c>
      <c r="F56" s="433">
        <v>1</v>
      </c>
      <c r="G56" s="506"/>
      <c r="H56" s="190">
        <f t="shared" si="7"/>
        <v>0</v>
      </c>
      <c r="J56" s="568">
        <v>0</v>
      </c>
    </row>
    <row r="57" spans="1:10" s="207" customFormat="1" hidden="1">
      <c r="A57" s="721" t="s">
        <v>855</v>
      </c>
      <c r="B57" s="187">
        <v>9</v>
      </c>
      <c r="C57" s="435"/>
      <c r="D57" s="189">
        <f t="shared" si="6"/>
        <v>4</v>
      </c>
      <c r="E57" s="432">
        <f>SUMIFS('3. Einzelraumkalkulation'!$K$15:$K$4865,'3. Einzelraumkalkulation'!$C$15:$C$4865,C57,'3. Einzelraumkalkulation'!$R$15:$R$4865,"J")</f>
        <v>0</v>
      </c>
      <c r="F57" s="433">
        <v>1</v>
      </c>
      <c r="G57" s="506"/>
      <c r="H57" s="190">
        <f t="shared" si="7"/>
        <v>0</v>
      </c>
      <c r="J57" s="568">
        <v>0</v>
      </c>
    </row>
    <row r="58" spans="1:10" s="207" customFormat="1" hidden="1">
      <c r="A58" s="721" t="s">
        <v>855</v>
      </c>
      <c r="B58" s="187">
        <v>10</v>
      </c>
      <c r="C58" s="435"/>
      <c r="D58" s="189">
        <f t="shared" si="6"/>
        <v>4</v>
      </c>
      <c r="E58" s="432">
        <f>SUMIFS('3. Einzelraumkalkulation'!$K$15:$K$4865,'3. Einzelraumkalkulation'!$C$15:$C$4865,C58,'3. Einzelraumkalkulation'!$R$15:$R$4865,"J")</f>
        <v>0</v>
      </c>
      <c r="F58" s="433">
        <v>1</v>
      </c>
      <c r="G58" s="506"/>
      <c r="H58" s="190">
        <f t="shared" si="7"/>
        <v>0</v>
      </c>
      <c r="J58" s="568">
        <v>0</v>
      </c>
    </row>
    <row r="59" spans="1:10" hidden="1">
      <c r="A59" s="721" t="s">
        <v>855</v>
      </c>
      <c r="B59" s="193"/>
      <c r="C59" s="194" t="str">
        <f>C48</f>
        <v>Grundreinigung Los 4</v>
      </c>
      <c r="D59" s="567">
        <f t="shared" si="6"/>
        <v>4</v>
      </c>
      <c r="E59" s="195">
        <f>SUM(E49:E58)</f>
        <v>0</v>
      </c>
      <c r="F59" s="434"/>
      <c r="G59" s="196"/>
      <c r="H59" s="195">
        <f>SUM(H49:H58)</f>
        <v>0</v>
      </c>
      <c r="J59" s="568">
        <f>IFERROR(VLOOKUP(A59,'Losaufteilung und Co'!$B$4:$D$33,3,FALSE),"0")</f>
        <v>0</v>
      </c>
    </row>
    <row r="60" spans="1:10" s="207" customFormat="1" hidden="1">
      <c r="A60" s="721" t="s">
        <v>856</v>
      </c>
      <c r="B60" s="187"/>
      <c r="C60" s="429" t="str">
        <f>TEXT("Grundreinigung Los ",)&amp;UnterhaltNr5</f>
        <v>Grundreinigung Los 5</v>
      </c>
      <c r="D60" s="189">
        <f t="shared" ref="D60:D71" si="8">UnterhaltNr5</f>
        <v>5</v>
      </c>
      <c r="E60" s="190"/>
      <c r="F60" s="433"/>
      <c r="G60" s="190"/>
      <c r="H60" s="190"/>
      <c r="J60" s="568">
        <f>IFERROR(VLOOKUP(A60,'Losaufteilung und Co'!$B$4:$D$33,3,FALSE),"0")</f>
        <v>0</v>
      </c>
    </row>
    <row r="61" spans="1:10" s="207" customFormat="1" hidden="1">
      <c r="A61" s="721" t="s">
        <v>856</v>
      </c>
      <c r="B61" s="187">
        <v>1</v>
      </c>
      <c r="C61" s="435"/>
      <c r="D61" s="189">
        <f t="shared" si="8"/>
        <v>5</v>
      </c>
      <c r="E61" s="432">
        <f>SUMIFS('3. Einzelraumkalkulation'!$K$15:$K$4865,'3. Einzelraumkalkulation'!$C$15:$C$4865,C61,'3. Einzelraumkalkulation'!$R$15:$R$4865,"J")</f>
        <v>0</v>
      </c>
      <c r="F61" s="433">
        <v>1</v>
      </c>
      <c r="G61" s="506"/>
      <c r="H61" s="190">
        <f t="shared" ref="H61:H70" si="9">+G61*E61*F61</f>
        <v>0</v>
      </c>
      <c r="J61" s="568">
        <f>IFERROR(VLOOKUP(A61,'Losaufteilung und Co'!$B$4:$D$33,3,FALSE),"0")</f>
        <v>0</v>
      </c>
    </row>
    <row r="62" spans="1:10" s="207" customFormat="1" hidden="1">
      <c r="A62" s="721" t="s">
        <v>856</v>
      </c>
      <c r="B62" s="187">
        <v>2</v>
      </c>
      <c r="C62" s="435"/>
      <c r="D62" s="189">
        <f t="shared" si="8"/>
        <v>5</v>
      </c>
      <c r="E62" s="432">
        <f>SUMIFS('3. Einzelraumkalkulation'!$K$15:$K$4865,'3. Einzelraumkalkulation'!$C$15:$C$4865,C62,'3. Einzelraumkalkulation'!$R$15:$R$4865,"J")</f>
        <v>0</v>
      </c>
      <c r="F62" s="433">
        <v>1</v>
      </c>
      <c r="G62" s="506"/>
      <c r="H62" s="190">
        <f t="shared" si="9"/>
        <v>0</v>
      </c>
      <c r="J62" s="568">
        <f>IFERROR(VLOOKUP(A62,'Losaufteilung und Co'!$B$4:$D$33,3,FALSE),"0")</f>
        <v>0</v>
      </c>
    </row>
    <row r="63" spans="1:10" s="207" customFormat="1" hidden="1">
      <c r="A63" s="721" t="s">
        <v>856</v>
      </c>
      <c r="B63" s="187">
        <v>3</v>
      </c>
      <c r="C63" s="435"/>
      <c r="D63" s="189">
        <f t="shared" si="8"/>
        <v>5</v>
      </c>
      <c r="E63" s="432">
        <f>SUMIFS('3. Einzelraumkalkulation'!$K$15:$K$4865,'3. Einzelraumkalkulation'!$C$15:$C$4865,C63,'3. Einzelraumkalkulation'!$R$15:$R$4865,"J")</f>
        <v>0</v>
      </c>
      <c r="F63" s="433">
        <v>1</v>
      </c>
      <c r="G63" s="506"/>
      <c r="H63" s="190">
        <f t="shared" si="9"/>
        <v>0</v>
      </c>
      <c r="J63" s="568">
        <f>IFERROR(VLOOKUP(A63,'Losaufteilung und Co'!$B$4:$D$33,3,FALSE),"0")</f>
        <v>0</v>
      </c>
    </row>
    <row r="64" spans="1:10" s="207" customFormat="1" hidden="1">
      <c r="A64" s="721" t="s">
        <v>856</v>
      </c>
      <c r="B64" s="187">
        <v>4</v>
      </c>
      <c r="C64" s="435"/>
      <c r="D64" s="189">
        <f t="shared" si="8"/>
        <v>5</v>
      </c>
      <c r="E64" s="432">
        <f>SUMIFS('3. Einzelraumkalkulation'!$K$15:$K$4865,'3. Einzelraumkalkulation'!$C$15:$C$4865,C64,'3. Einzelraumkalkulation'!$R$15:$R$4865,"J")</f>
        <v>0</v>
      </c>
      <c r="F64" s="433">
        <v>1</v>
      </c>
      <c r="G64" s="506"/>
      <c r="H64" s="190">
        <f t="shared" si="9"/>
        <v>0</v>
      </c>
      <c r="J64" s="568">
        <f>IFERROR(VLOOKUP(A64,'Losaufteilung und Co'!$B$4:$D$33,3,FALSE),"0")</f>
        <v>0</v>
      </c>
    </row>
    <row r="65" spans="1:10" s="207" customFormat="1" hidden="1">
      <c r="A65" s="721" t="s">
        <v>856</v>
      </c>
      <c r="B65" s="187">
        <v>5</v>
      </c>
      <c r="C65" s="435"/>
      <c r="D65" s="189">
        <f t="shared" si="8"/>
        <v>5</v>
      </c>
      <c r="E65" s="432">
        <f>SUMIFS('3. Einzelraumkalkulation'!$K$15:$K$4865,'3. Einzelraumkalkulation'!$C$15:$C$4865,C65,'3. Einzelraumkalkulation'!$R$15:$R$4865,"J")</f>
        <v>0</v>
      </c>
      <c r="F65" s="433">
        <v>1</v>
      </c>
      <c r="G65" s="506"/>
      <c r="H65" s="190">
        <f t="shared" si="9"/>
        <v>0</v>
      </c>
      <c r="J65" s="568">
        <v>0</v>
      </c>
    </row>
    <row r="66" spans="1:10" s="207" customFormat="1" hidden="1">
      <c r="A66" s="721" t="s">
        <v>856</v>
      </c>
      <c r="B66" s="187">
        <v>6</v>
      </c>
      <c r="C66" s="435"/>
      <c r="D66" s="189">
        <f t="shared" si="8"/>
        <v>5</v>
      </c>
      <c r="E66" s="432">
        <f>SUMIFS('3. Einzelraumkalkulation'!$K$15:$K$4865,'3. Einzelraumkalkulation'!$C$15:$C$4865,C66,'3. Einzelraumkalkulation'!$R$15:$R$4865,"J")</f>
        <v>0</v>
      </c>
      <c r="F66" s="433">
        <v>1</v>
      </c>
      <c r="G66" s="506"/>
      <c r="H66" s="190">
        <f t="shared" si="9"/>
        <v>0</v>
      </c>
      <c r="J66" s="568">
        <v>0</v>
      </c>
    </row>
    <row r="67" spans="1:10" s="207" customFormat="1" hidden="1">
      <c r="A67" s="721" t="s">
        <v>856</v>
      </c>
      <c r="B67" s="187">
        <v>7</v>
      </c>
      <c r="C67" s="435"/>
      <c r="D67" s="189">
        <f t="shared" si="8"/>
        <v>5</v>
      </c>
      <c r="E67" s="432">
        <f>SUMIFS('3. Einzelraumkalkulation'!$K$15:$K$4865,'3. Einzelraumkalkulation'!$C$15:$C$4865,C67,'3. Einzelraumkalkulation'!$R$15:$R$4865,"J")</f>
        <v>0</v>
      </c>
      <c r="F67" s="433">
        <v>1</v>
      </c>
      <c r="G67" s="506"/>
      <c r="H67" s="190">
        <f t="shared" si="9"/>
        <v>0</v>
      </c>
      <c r="J67" s="568">
        <v>0</v>
      </c>
    </row>
    <row r="68" spans="1:10" s="207" customFormat="1" hidden="1">
      <c r="A68" s="721" t="s">
        <v>856</v>
      </c>
      <c r="B68" s="187">
        <v>8</v>
      </c>
      <c r="C68" s="435"/>
      <c r="D68" s="189">
        <f t="shared" si="8"/>
        <v>5</v>
      </c>
      <c r="E68" s="432">
        <f>SUMIFS('3. Einzelraumkalkulation'!$K$15:$K$4865,'3. Einzelraumkalkulation'!$C$15:$C$4865,C68,'3. Einzelraumkalkulation'!$R$15:$R$4865,"J")</f>
        <v>0</v>
      </c>
      <c r="F68" s="433">
        <v>1</v>
      </c>
      <c r="G68" s="506"/>
      <c r="H68" s="190">
        <f t="shared" si="9"/>
        <v>0</v>
      </c>
      <c r="J68" s="568">
        <v>0</v>
      </c>
    </row>
    <row r="69" spans="1:10" s="207" customFormat="1" hidden="1">
      <c r="A69" s="721" t="s">
        <v>856</v>
      </c>
      <c r="B69" s="187">
        <v>9</v>
      </c>
      <c r="C69" s="435"/>
      <c r="D69" s="189">
        <f t="shared" si="8"/>
        <v>5</v>
      </c>
      <c r="E69" s="432">
        <f>SUMIFS('3. Einzelraumkalkulation'!$K$15:$K$4865,'3. Einzelraumkalkulation'!$C$15:$C$4865,C69,'3. Einzelraumkalkulation'!$R$15:$R$4865,"J")</f>
        <v>0</v>
      </c>
      <c r="F69" s="433">
        <v>1</v>
      </c>
      <c r="G69" s="506"/>
      <c r="H69" s="190">
        <f t="shared" si="9"/>
        <v>0</v>
      </c>
      <c r="J69" s="568">
        <v>0</v>
      </c>
    </row>
    <row r="70" spans="1:10" s="207" customFormat="1" hidden="1">
      <c r="A70" s="721" t="s">
        <v>856</v>
      </c>
      <c r="B70" s="187">
        <v>10</v>
      </c>
      <c r="C70" s="435"/>
      <c r="D70" s="189">
        <f t="shared" si="8"/>
        <v>5</v>
      </c>
      <c r="E70" s="432">
        <f>SUMIFS('3. Einzelraumkalkulation'!$K$15:$K$4865,'3. Einzelraumkalkulation'!$C$15:$C$4865,C70,'3. Einzelraumkalkulation'!$R$15:$R$4865,"J")</f>
        <v>0</v>
      </c>
      <c r="F70" s="433">
        <v>1</v>
      </c>
      <c r="G70" s="506"/>
      <c r="H70" s="190">
        <f t="shared" si="9"/>
        <v>0</v>
      </c>
      <c r="J70" s="568">
        <v>0</v>
      </c>
    </row>
    <row r="71" spans="1:10" hidden="1">
      <c r="A71" s="721" t="s">
        <v>856</v>
      </c>
      <c r="B71" s="193"/>
      <c r="C71" s="194" t="str">
        <f>C60</f>
        <v>Grundreinigung Los 5</v>
      </c>
      <c r="D71" s="567">
        <f t="shared" si="8"/>
        <v>5</v>
      </c>
      <c r="E71" s="195">
        <f>SUM(E61:E70)</f>
        <v>0</v>
      </c>
      <c r="F71" s="434"/>
      <c r="G71" s="196"/>
      <c r="H71" s="195">
        <f>SUM(H61:H70)</f>
        <v>0</v>
      </c>
      <c r="J71" s="568">
        <f>IFERROR(VLOOKUP(A71,'Losaufteilung und Co'!$B$4:$D$33,3,FALSE),"0")</f>
        <v>0</v>
      </c>
    </row>
    <row r="72" spans="1:10" s="207" customFormat="1" hidden="1">
      <c r="A72" s="721" t="s">
        <v>857</v>
      </c>
      <c r="B72" s="187"/>
      <c r="C72" s="429" t="str">
        <f>TEXT("Grundreinigung Los ",)&amp;UnterhaltNr6</f>
        <v>Grundreinigung Los 6</v>
      </c>
      <c r="D72" s="189">
        <f t="shared" ref="D72:D83" si="10">UnterhaltNr6</f>
        <v>6</v>
      </c>
      <c r="E72" s="430"/>
      <c r="F72" s="431"/>
      <c r="G72" s="190"/>
      <c r="H72" s="430"/>
      <c r="J72" s="568">
        <f>IFERROR(VLOOKUP(A72,'Losaufteilung und Co'!$B$4:$D$33,3,FALSE),"0")</f>
        <v>0</v>
      </c>
    </row>
    <row r="73" spans="1:10" s="207" customFormat="1" hidden="1">
      <c r="A73" s="721" t="s">
        <v>857</v>
      </c>
      <c r="B73" s="187">
        <v>1</v>
      </c>
      <c r="C73" s="135"/>
      <c r="D73" s="189">
        <f t="shared" si="10"/>
        <v>6</v>
      </c>
      <c r="E73" s="432">
        <f>SUMIFS('3. Einzelraumkalkulation'!$K$15:$K$4865,'3. Einzelraumkalkulation'!$C$15:$C$4865,C73,'3. Einzelraumkalkulation'!$R$15:$R$4865,"J")</f>
        <v>0</v>
      </c>
      <c r="F73" s="433">
        <v>1</v>
      </c>
      <c r="G73" s="506"/>
      <c r="H73" s="190">
        <f t="shared" ref="H73:H82" si="11">+G73*E73*F73</f>
        <v>0</v>
      </c>
      <c r="J73" s="568">
        <f>IFERROR(VLOOKUP(A73,'Losaufteilung und Co'!$B$4:$D$33,3,FALSE),"0")</f>
        <v>0</v>
      </c>
    </row>
    <row r="74" spans="1:10" s="207" customFormat="1" hidden="1">
      <c r="A74" s="721" t="s">
        <v>857</v>
      </c>
      <c r="B74" s="187">
        <v>2</v>
      </c>
      <c r="C74" s="135"/>
      <c r="D74" s="189">
        <f t="shared" si="10"/>
        <v>6</v>
      </c>
      <c r="E74" s="432">
        <f>SUMIFS('3. Einzelraumkalkulation'!$K$15:$K$4865,'3. Einzelraumkalkulation'!$C$15:$C$4865,C74,'3. Einzelraumkalkulation'!$R$15:$R$4865,"J")</f>
        <v>0</v>
      </c>
      <c r="F74" s="433">
        <v>1</v>
      </c>
      <c r="G74" s="506"/>
      <c r="H74" s="190">
        <f t="shared" si="11"/>
        <v>0</v>
      </c>
      <c r="J74" s="568">
        <f>IFERROR(VLOOKUP(A74,'Losaufteilung und Co'!$B$4:$D$33,3,FALSE),"0")</f>
        <v>0</v>
      </c>
    </row>
    <row r="75" spans="1:10" s="207" customFormat="1" hidden="1">
      <c r="A75" s="721" t="s">
        <v>857</v>
      </c>
      <c r="B75" s="187">
        <v>3</v>
      </c>
      <c r="C75" s="135"/>
      <c r="D75" s="189">
        <f t="shared" si="10"/>
        <v>6</v>
      </c>
      <c r="E75" s="432">
        <f>SUMIFS('3. Einzelraumkalkulation'!$K$15:$K$4865,'3. Einzelraumkalkulation'!$C$15:$C$4865,C75,'3. Einzelraumkalkulation'!$R$15:$R$4865,"J")</f>
        <v>0</v>
      </c>
      <c r="F75" s="433">
        <v>1</v>
      </c>
      <c r="G75" s="506"/>
      <c r="H75" s="190">
        <f t="shared" si="11"/>
        <v>0</v>
      </c>
      <c r="J75" s="568">
        <f>IFERROR(VLOOKUP(A75,'Losaufteilung und Co'!$B$4:$D$33,3,FALSE),"0")</f>
        <v>0</v>
      </c>
    </row>
    <row r="76" spans="1:10" s="207" customFormat="1" hidden="1">
      <c r="A76" s="721" t="s">
        <v>857</v>
      </c>
      <c r="B76" s="187">
        <v>4</v>
      </c>
      <c r="C76" s="135"/>
      <c r="D76" s="189">
        <f t="shared" si="10"/>
        <v>6</v>
      </c>
      <c r="E76" s="432">
        <f>SUMIFS('3. Einzelraumkalkulation'!$K$15:$K$4865,'3. Einzelraumkalkulation'!$C$15:$C$4865,C76,'3. Einzelraumkalkulation'!$R$15:$R$4865,"J")</f>
        <v>0</v>
      </c>
      <c r="F76" s="433">
        <v>1</v>
      </c>
      <c r="G76" s="506"/>
      <c r="H76" s="190">
        <f t="shared" si="11"/>
        <v>0</v>
      </c>
      <c r="J76" s="568">
        <f>IFERROR(VLOOKUP(A76,'Losaufteilung und Co'!$B$4:$D$33,3,FALSE),"0")</f>
        <v>0</v>
      </c>
    </row>
    <row r="77" spans="1:10" s="207" customFormat="1" hidden="1">
      <c r="A77" s="721" t="s">
        <v>857</v>
      </c>
      <c r="B77" s="187">
        <v>5</v>
      </c>
      <c r="C77" s="135"/>
      <c r="D77" s="189">
        <f t="shared" si="10"/>
        <v>6</v>
      </c>
      <c r="E77" s="432">
        <f>SUMIFS('3. Einzelraumkalkulation'!$K$15:$K$4865,'3. Einzelraumkalkulation'!$C$15:$C$4865,C77,'3. Einzelraumkalkulation'!$R$15:$R$4865,"J")</f>
        <v>0</v>
      </c>
      <c r="F77" s="433">
        <v>1</v>
      </c>
      <c r="G77" s="506"/>
      <c r="H77" s="190">
        <f t="shared" si="11"/>
        <v>0</v>
      </c>
      <c r="J77" s="568">
        <f>IFERROR(VLOOKUP(A77,'Losaufteilung und Co'!$B$4:$D$33,3,FALSE),"0")</f>
        <v>0</v>
      </c>
    </row>
    <row r="78" spans="1:10" s="207" customFormat="1" hidden="1">
      <c r="A78" s="721" t="s">
        <v>857</v>
      </c>
      <c r="B78" s="187">
        <v>6</v>
      </c>
      <c r="C78" s="135"/>
      <c r="D78" s="189">
        <f t="shared" si="10"/>
        <v>6</v>
      </c>
      <c r="E78" s="432">
        <f>SUMIFS('3. Einzelraumkalkulation'!$K$15:$K$4865,'3. Einzelraumkalkulation'!$C$15:$C$4865,C78,'3. Einzelraumkalkulation'!$R$15:$R$4865,"J")</f>
        <v>0</v>
      </c>
      <c r="F78" s="433">
        <v>1</v>
      </c>
      <c r="G78" s="506"/>
      <c r="H78" s="190">
        <f t="shared" si="11"/>
        <v>0</v>
      </c>
      <c r="J78" s="568">
        <v>0</v>
      </c>
    </row>
    <row r="79" spans="1:10" s="207" customFormat="1" hidden="1">
      <c r="A79" s="721" t="s">
        <v>857</v>
      </c>
      <c r="B79" s="187">
        <v>7</v>
      </c>
      <c r="C79" s="135"/>
      <c r="D79" s="189">
        <f t="shared" si="10"/>
        <v>6</v>
      </c>
      <c r="E79" s="432">
        <f>SUMIFS('3. Einzelraumkalkulation'!$K$15:$K$4865,'3. Einzelraumkalkulation'!$C$15:$C$4865,C79,'3. Einzelraumkalkulation'!$R$15:$R$4865,"J")</f>
        <v>0</v>
      </c>
      <c r="F79" s="433">
        <v>1</v>
      </c>
      <c r="G79" s="506"/>
      <c r="H79" s="190">
        <f t="shared" si="11"/>
        <v>0</v>
      </c>
      <c r="J79" s="568">
        <v>0</v>
      </c>
    </row>
    <row r="80" spans="1:10" s="207" customFormat="1" hidden="1">
      <c r="A80" s="721" t="s">
        <v>857</v>
      </c>
      <c r="B80" s="187">
        <v>8</v>
      </c>
      <c r="C80" s="135"/>
      <c r="D80" s="189">
        <f t="shared" si="10"/>
        <v>6</v>
      </c>
      <c r="E80" s="432">
        <f>SUMIFS('3. Einzelraumkalkulation'!$K$15:$K$4865,'3. Einzelraumkalkulation'!$C$15:$C$4865,C80,'3. Einzelraumkalkulation'!$R$15:$R$4865,"J")</f>
        <v>0</v>
      </c>
      <c r="F80" s="433">
        <v>1</v>
      </c>
      <c r="G80" s="506"/>
      <c r="H80" s="190">
        <f t="shared" si="11"/>
        <v>0</v>
      </c>
      <c r="J80" s="568">
        <v>0</v>
      </c>
    </row>
    <row r="81" spans="1:10" s="207" customFormat="1" hidden="1">
      <c r="A81" s="721" t="s">
        <v>857</v>
      </c>
      <c r="B81" s="187">
        <v>9</v>
      </c>
      <c r="C81" s="135"/>
      <c r="D81" s="189">
        <f t="shared" si="10"/>
        <v>6</v>
      </c>
      <c r="E81" s="432">
        <f>SUMIFS('3. Einzelraumkalkulation'!$K$15:$K$4865,'3. Einzelraumkalkulation'!$C$15:$C$4865,C81,'3. Einzelraumkalkulation'!$R$15:$R$4865,"J")</f>
        <v>0</v>
      </c>
      <c r="F81" s="433">
        <v>1</v>
      </c>
      <c r="G81" s="506"/>
      <c r="H81" s="190">
        <f t="shared" si="11"/>
        <v>0</v>
      </c>
      <c r="J81" s="568">
        <v>0</v>
      </c>
    </row>
    <row r="82" spans="1:10" s="207" customFormat="1" hidden="1">
      <c r="A82" s="721" t="s">
        <v>857</v>
      </c>
      <c r="B82" s="187">
        <v>10</v>
      </c>
      <c r="C82" s="135"/>
      <c r="D82" s="189">
        <f t="shared" si="10"/>
        <v>6</v>
      </c>
      <c r="E82" s="432">
        <f>SUMIFS('3. Einzelraumkalkulation'!$K$15:$K$4865,'3. Einzelraumkalkulation'!$C$15:$C$4865,C82,'3. Einzelraumkalkulation'!$R$15:$R$4865,"J")</f>
        <v>0</v>
      </c>
      <c r="F82" s="433">
        <v>1</v>
      </c>
      <c r="G82" s="506"/>
      <c r="H82" s="190">
        <f t="shared" si="11"/>
        <v>0</v>
      </c>
      <c r="J82" s="568">
        <v>0</v>
      </c>
    </row>
    <row r="83" spans="1:10" s="207" customFormat="1" hidden="1">
      <c r="A83" s="721" t="s">
        <v>857</v>
      </c>
      <c r="B83" s="193"/>
      <c r="C83" s="194" t="str">
        <f>C72</f>
        <v>Grundreinigung Los 6</v>
      </c>
      <c r="D83" s="567">
        <f t="shared" si="10"/>
        <v>6</v>
      </c>
      <c r="E83" s="195">
        <f>SUM(E73:E82)</f>
        <v>0</v>
      </c>
      <c r="F83" s="434"/>
      <c r="G83" s="196"/>
      <c r="H83" s="195">
        <f>SUM(H73:H82)</f>
        <v>0</v>
      </c>
      <c r="J83" s="568">
        <f>IFERROR(VLOOKUP(A83,'Losaufteilung und Co'!$B$4:$D$33,3,FALSE),"0")</f>
        <v>0</v>
      </c>
    </row>
    <row r="84" spans="1:10" s="207" customFormat="1" hidden="1">
      <c r="A84" s="721" t="s">
        <v>858</v>
      </c>
      <c r="B84" s="187"/>
      <c r="C84" s="429" t="str">
        <f>TEXT("Grundreinigung Los ",)&amp;UnterhaltNr7</f>
        <v>Grundreinigung Los 7</v>
      </c>
      <c r="D84" s="189">
        <f t="shared" ref="D84:D95" si="12">UnterhaltNr7</f>
        <v>7</v>
      </c>
      <c r="E84" s="190"/>
      <c r="F84" s="433"/>
      <c r="G84" s="190"/>
      <c r="H84" s="190"/>
      <c r="J84" s="568">
        <f>IFERROR(VLOOKUP(A84,'Losaufteilung und Co'!$B$4:$D$33,3,FALSE),"0")</f>
        <v>0</v>
      </c>
    </row>
    <row r="85" spans="1:10" s="207" customFormat="1" hidden="1">
      <c r="A85" s="721" t="s">
        <v>858</v>
      </c>
      <c r="B85" s="187">
        <v>1</v>
      </c>
      <c r="C85" s="435"/>
      <c r="D85" s="189">
        <f t="shared" si="12"/>
        <v>7</v>
      </c>
      <c r="E85" s="432">
        <f>SUMIFS('3. Einzelraumkalkulation'!$K$15:$K$4865,'3. Einzelraumkalkulation'!$C$15:$C$4865,C85,'3. Einzelraumkalkulation'!$R$15:$R$4865,"J")</f>
        <v>0</v>
      </c>
      <c r="F85" s="433">
        <v>1</v>
      </c>
      <c r="G85" s="506"/>
      <c r="H85" s="190">
        <f>+G85*E85*F85</f>
        <v>0</v>
      </c>
      <c r="J85" s="568">
        <f>IFERROR(VLOOKUP(A85,'Losaufteilung und Co'!$B$4:$D$33,3,FALSE),"0")</f>
        <v>0</v>
      </c>
    </row>
    <row r="86" spans="1:10" s="207" customFormat="1" hidden="1">
      <c r="A86" s="721" t="s">
        <v>858</v>
      </c>
      <c r="B86" s="187">
        <v>2</v>
      </c>
      <c r="C86" s="435"/>
      <c r="D86" s="189">
        <f t="shared" si="12"/>
        <v>7</v>
      </c>
      <c r="E86" s="432">
        <f>SUMIFS('3. Einzelraumkalkulation'!$K$15:$K$4865,'3. Einzelraumkalkulation'!$C$15:$C$4865,C86,'3. Einzelraumkalkulation'!$R$15:$R$4865,"J")</f>
        <v>0</v>
      </c>
      <c r="F86" s="433">
        <v>1</v>
      </c>
      <c r="G86" s="506"/>
      <c r="H86" s="190">
        <f t="shared" ref="H86:H93" si="13">+G86*E86</f>
        <v>0</v>
      </c>
      <c r="J86" s="568">
        <f>IFERROR(VLOOKUP(A86,'Losaufteilung und Co'!$B$4:$D$33,3,FALSE),"0")</f>
        <v>0</v>
      </c>
    </row>
    <row r="87" spans="1:10" s="207" customFormat="1" hidden="1">
      <c r="A87" s="721" t="s">
        <v>858</v>
      </c>
      <c r="B87" s="187">
        <v>3</v>
      </c>
      <c r="C87" s="435"/>
      <c r="D87" s="189">
        <f t="shared" si="12"/>
        <v>7</v>
      </c>
      <c r="E87" s="432">
        <f>SUMIFS('3. Einzelraumkalkulation'!$K$15:$K$4865,'3. Einzelraumkalkulation'!$C$15:$C$4865,C87,'3. Einzelraumkalkulation'!$R$15:$R$4865,"J")</f>
        <v>0</v>
      </c>
      <c r="F87" s="433">
        <v>1</v>
      </c>
      <c r="G87" s="506"/>
      <c r="H87" s="190">
        <f t="shared" si="13"/>
        <v>0</v>
      </c>
      <c r="J87" s="568">
        <f>IFERROR(VLOOKUP(A87,'Losaufteilung und Co'!$B$4:$D$33,3,FALSE),"0")</f>
        <v>0</v>
      </c>
    </row>
    <row r="88" spans="1:10" s="207" customFormat="1" hidden="1">
      <c r="A88" s="721" t="s">
        <v>858</v>
      </c>
      <c r="B88" s="187">
        <v>4</v>
      </c>
      <c r="C88" s="435"/>
      <c r="D88" s="189">
        <f t="shared" si="12"/>
        <v>7</v>
      </c>
      <c r="E88" s="432">
        <f>SUMIFS('3. Einzelraumkalkulation'!$K$15:$K$4865,'3. Einzelraumkalkulation'!$C$15:$C$4865,C88,'3. Einzelraumkalkulation'!$R$15:$R$4865,"J")</f>
        <v>0</v>
      </c>
      <c r="F88" s="433">
        <v>1</v>
      </c>
      <c r="G88" s="506"/>
      <c r="H88" s="190">
        <f t="shared" si="13"/>
        <v>0</v>
      </c>
      <c r="J88" s="568">
        <f>IFERROR(VLOOKUP(A88,'Losaufteilung und Co'!$B$4:$D$33,3,FALSE),"0")</f>
        <v>0</v>
      </c>
    </row>
    <row r="89" spans="1:10" s="207" customFormat="1" hidden="1">
      <c r="A89" s="721" t="s">
        <v>858</v>
      </c>
      <c r="B89" s="187">
        <v>5</v>
      </c>
      <c r="C89" s="435"/>
      <c r="D89" s="189">
        <f t="shared" si="12"/>
        <v>7</v>
      </c>
      <c r="E89" s="432">
        <f>SUMIFS('3. Einzelraumkalkulation'!$K$15:$K$4865,'3. Einzelraumkalkulation'!$C$15:$C$4865,C89,'3. Einzelraumkalkulation'!$R$15:$R$4865,"J")</f>
        <v>0</v>
      </c>
      <c r="F89" s="433">
        <v>1</v>
      </c>
      <c r="G89" s="506"/>
      <c r="H89" s="190">
        <f t="shared" si="13"/>
        <v>0</v>
      </c>
      <c r="J89" s="568">
        <f>IFERROR(VLOOKUP(A89,'Losaufteilung und Co'!$B$4:$D$33,3,FALSE),"0")</f>
        <v>0</v>
      </c>
    </row>
    <row r="90" spans="1:10" s="207" customFormat="1" hidden="1">
      <c r="A90" s="721" t="s">
        <v>858</v>
      </c>
      <c r="B90" s="187">
        <v>6</v>
      </c>
      <c r="C90" s="435"/>
      <c r="D90" s="189">
        <f t="shared" si="12"/>
        <v>7</v>
      </c>
      <c r="E90" s="432">
        <f>SUMIFS('3. Einzelraumkalkulation'!$K$15:$K$4865,'3. Einzelraumkalkulation'!$C$15:$C$4865,C90,'3. Einzelraumkalkulation'!$R$15:$R$4865,"J")</f>
        <v>0</v>
      </c>
      <c r="F90" s="433">
        <v>1</v>
      </c>
      <c r="G90" s="506"/>
      <c r="H90" s="190">
        <f t="shared" si="13"/>
        <v>0</v>
      </c>
      <c r="J90" s="568">
        <f>IFERROR(VLOOKUP(A90,'Losaufteilung und Co'!$B$4:$D$33,3,FALSE),"0")</f>
        <v>0</v>
      </c>
    </row>
    <row r="91" spans="1:10" s="207" customFormat="1" hidden="1">
      <c r="A91" s="721" t="s">
        <v>858</v>
      </c>
      <c r="B91" s="187">
        <v>7</v>
      </c>
      <c r="C91" s="435"/>
      <c r="D91" s="189">
        <f t="shared" si="12"/>
        <v>7</v>
      </c>
      <c r="E91" s="432">
        <f>SUMIFS('3. Einzelraumkalkulation'!$K$15:$K$4865,'3. Einzelraumkalkulation'!$C$15:$C$4865,C91,'3. Einzelraumkalkulation'!$R$15:$R$4865,"J")</f>
        <v>0</v>
      </c>
      <c r="F91" s="433">
        <v>1</v>
      </c>
      <c r="G91" s="506"/>
      <c r="H91" s="190">
        <f t="shared" si="13"/>
        <v>0</v>
      </c>
      <c r="J91" s="568">
        <f>IFERROR(VLOOKUP(A91,'Losaufteilung und Co'!$B$4:$D$33,3,FALSE),"0")</f>
        <v>0</v>
      </c>
    </row>
    <row r="92" spans="1:10" s="207" customFormat="1" hidden="1">
      <c r="A92" s="721" t="s">
        <v>858</v>
      </c>
      <c r="B92" s="187">
        <v>8</v>
      </c>
      <c r="C92" s="435"/>
      <c r="D92" s="189">
        <f t="shared" si="12"/>
        <v>7</v>
      </c>
      <c r="E92" s="432">
        <f>SUMIFS('3. Einzelraumkalkulation'!$K$15:$K$4865,'3. Einzelraumkalkulation'!$C$15:$C$4865,C92,'3. Einzelraumkalkulation'!$R$15:$R$4865,"J")</f>
        <v>0</v>
      </c>
      <c r="F92" s="433">
        <v>1</v>
      </c>
      <c r="G92" s="506"/>
      <c r="H92" s="190">
        <f t="shared" si="13"/>
        <v>0</v>
      </c>
      <c r="J92" s="568">
        <f>IFERROR(VLOOKUP(A92,'Losaufteilung und Co'!$B$4:$D$33,3,FALSE),"0")</f>
        <v>0</v>
      </c>
    </row>
    <row r="93" spans="1:10" s="207" customFormat="1" hidden="1">
      <c r="A93" s="721" t="s">
        <v>858</v>
      </c>
      <c r="B93" s="187">
        <v>9</v>
      </c>
      <c r="C93" s="435"/>
      <c r="D93" s="189">
        <f t="shared" si="12"/>
        <v>7</v>
      </c>
      <c r="E93" s="432">
        <f>SUMIFS('3. Einzelraumkalkulation'!$K$15:$K$4865,'3. Einzelraumkalkulation'!$C$15:$C$4865,C93,'3. Einzelraumkalkulation'!$R$15:$R$4865,"J")</f>
        <v>0</v>
      </c>
      <c r="F93" s="433">
        <v>1</v>
      </c>
      <c r="G93" s="506"/>
      <c r="H93" s="190">
        <f t="shared" si="13"/>
        <v>0</v>
      </c>
      <c r="J93" s="568">
        <f>IFERROR(VLOOKUP(A93,'Losaufteilung und Co'!$B$4:$D$33,3,FALSE),"0")</f>
        <v>0</v>
      </c>
    </row>
    <row r="94" spans="1:10" s="207" customFormat="1" hidden="1">
      <c r="A94" s="721" t="s">
        <v>858</v>
      </c>
      <c r="B94" s="187">
        <v>9</v>
      </c>
      <c r="C94" s="435"/>
      <c r="D94" s="189">
        <f t="shared" si="12"/>
        <v>7</v>
      </c>
      <c r="E94" s="432">
        <f>SUMIFS('3. Einzelraumkalkulation'!$K$15:$K$4865,'3. Einzelraumkalkulation'!$C$15:$C$4865,C94,'3. Einzelraumkalkulation'!$R$15:$R$4865,"J")</f>
        <v>0</v>
      </c>
      <c r="F94" s="433">
        <v>1</v>
      </c>
      <c r="G94" s="506"/>
      <c r="H94" s="190">
        <f>+G94*E94</f>
        <v>0</v>
      </c>
      <c r="J94" s="568">
        <f>IFERROR(VLOOKUP(A94,'Losaufteilung und Co'!$B$4:$D$33,3,FALSE),"0")</f>
        <v>0</v>
      </c>
    </row>
    <row r="95" spans="1:10" hidden="1">
      <c r="A95" s="721" t="s">
        <v>858</v>
      </c>
      <c r="B95" s="193"/>
      <c r="C95" s="194" t="str">
        <f>C84</f>
        <v>Grundreinigung Los 7</v>
      </c>
      <c r="D95" s="567">
        <f t="shared" si="12"/>
        <v>7</v>
      </c>
      <c r="E95" s="195">
        <f>SUM(E85:E94)</f>
        <v>0</v>
      </c>
      <c r="F95" s="434"/>
      <c r="G95" s="196"/>
      <c r="H95" s="195">
        <f>SUM(H85:H94)</f>
        <v>0</v>
      </c>
      <c r="J95" s="568">
        <f>IFERROR(VLOOKUP(A95,'Losaufteilung und Co'!$B$4:$D$33,3,FALSE),"0")</f>
        <v>0</v>
      </c>
    </row>
    <row r="96" spans="1:10" s="207" customFormat="1" hidden="1">
      <c r="A96" s="721" t="s">
        <v>859</v>
      </c>
      <c r="B96" s="187"/>
      <c r="C96" s="188" t="str">
        <f>TEXT("Grundreinigung Los ",)&amp;UnterhaltNr8</f>
        <v>Grundreinigung Los 8</v>
      </c>
      <c r="D96" s="189">
        <f t="shared" ref="D96:D107" si="14">UnterhaltNr8</f>
        <v>8</v>
      </c>
      <c r="E96" s="190"/>
      <c r="F96" s="433"/>
      <c r="G96" s="190"/>
      <c r="H96" s="190"/>
      <c r="J96" s="568">
        <f>IFERROR(VLOOKUP(A96,'Losaufteilung und Co'!$B$4:$D$33,3,FALSE),"0")</f>
        <v>0</v>
      </c>
    </row>
    <row r="97" spans="1:10" s="207" customFormat="1" hidden="1">
      <c r="A97" s="721" t="s">
        <v>859</v>
      </c>
      <c r="B97" s="187">
        <v>1</v>
      </c>
      <c r="C97" s="435"/>
      <c r="D97" s="189">
        <f t="shared" si="14"/>
        <v>8</v>
      </c>
      <c r="E97" s="432">
        <f>SUMIFS('3. Einzelraumkalkulation'!$K$15:$K$4865,'3. Einzelraumkalkulation'!$C$15:$C$4865,C97,'3. Einzelraumkalkulation'!$R$15:$R$4865,"J")</f>
        <v>0</v>
      </c>
      <c r="F97" s="433">
        <v>1</v>
      </c>
      <c r="G97" s="506"/>
      <c r="H97" s="190">
        <f t="shared" ref="H97:H106" si="15">+G97*E97*F97</f>
        <v>0</v>
      </c>
      <c r="J97" s="568">
        <f>IFERROR(VLOOKUP(A97,'Losaufteilung und Co'!$B$4:$D$33,3,FALSE),"0")</f>
        <v>0</v>
      </c>
    </row>
    <row r="98" spans="1:10" s="207" customFormat="1" hidden="1">
      <c r="A98" s="721" t="s">
        <v>859</v>
      </c>
      <c r="B98" s="187">
        <v>2</v>
      </c>
      <c r="C98" s="435"/>
      <c r="D98" s="189">
        <f t="shared" si="14"/>
        <v>8</v>
      </c>
      <c r="E98" s="432">
        <f>SUMIFS('3. Einzelraumkalkulation'!$K$15:$K$4865,'3. Einzelraumkalkulation'!$C$15:$C$4865,C98,'3. Einzelraumkalkulation'!$R$15:$R$4865,"J")</f>
        <v>0</v>
      </c>
      <c r="F98" s="433">
        <v>1</v>
      </c>
      <c r="G98" s="506"/>
      <c r="H98" s="190">
        <f t="shared" si="15"/>
        <v>0</v>
      </c>
      <c r="J98" s="568">
        <f>IFERROR(VLOOKUP(A98,'Losaufteilung und Co'!$B$4:$D$33,3,FALSE),"0")</f>
        <v>0</v>
      </c>
    </row>
    <row r="99" spans="1:10" s="207" customFormat="1" hidden="1">
      <c r="A99" s="721" t="s">
        <v>859</v>
      </c>
      <c r="B99" s="187">
        <v>3</v>
      </c>
      <c r="C99" s="435"/>
      <c r="D99" s="189">
        <f t="shared" si="14"/>
        <v>8</v>
      </c>
      <c r="E99" s="432">
        <f>SUMIFS('3. Einzelraumkalkulation'!$K$15:$K$4865,'3. Einzelraumkalkulation'!$C$15:$C$4865,C99,'3. Einzelraumkalkulation'!$R$15:$R$4865,"J")</f>
        <v>0</v>
      </c>
      <c r="F99" s="433">
        <v>1</v>
      </c>
      <c r="G99" s="506"/>
      <c r="H99" s="190">
        <f t="shared" si="15"/>
        <v>0</v>
      </c>
      <c r="J99" s="568">
        <f>IFERROR(VLOOKUP(A99,'Losaufteilung und Co'!$B$4:$D$33,3,FALSE),"0")</f>
        <v>0</v>
      </c>
    </row>
    <row r="100" spans="1:10" s="207" customFormat="1" hidden="1">
      <c r="A100" s="721" t="s">
        <v>859</v>
      </c>
      <c r="B100" s="187">
        <v>4</v>
      </c>
      <c r="C100" s="435"/>
      <c r="D100" s="189">
        <f t="shared" si="14"/>
        <v>8</v>
      </c>
      <c r="E100" s="432">
        <f>SUMIFS('3. Einzelraumkalkulation'!$K$15:$K$4865,'3. Einzelraumkalkulation'!$C$15:$C$4865,C100,'3. Einzelraumkalkulation'!$R$15:$R$4865,"J")</f>
        <v>0</v>
      </c>
      <c r="F100" s="433">
        <v>1</v>
      </c>
      <c r="G100" s="506"/>
      <c r="H100" s="190">
        <f t="shared" si="15"/>
        <v>0</v>
      </c>
      <c r="J100" s="568">
        <f>IFERROR(VLOOKUP(A100,'Losaufteilung und Co'!$B$4:$D$33,3,FALSE),"0")</f>
        <v>0</v>
      </c>
    </row>
    <row r="101" spans="1:10" s="207" customFormat="1" hidden="1">
      <c r="A101" s="721" t="s">
        <v>859</v>
      </c>
      <c r="B101" s="187">
        <v>5</v>
      </c>
      <c r="C101" s="435"/>
      <c r="D101" s="189">
        <f t="shared" si="14"/>
        <v>8</v>
      </c>
      <c r="E101" s="432">
        <f>SUMIFS('3. Einzelraumkalkulation'!$K$15:$K$4865,'3. Einzelraumkalkulation'!$C$15:$C$4865,C101,'3. Einzelraumkalkulation'!$R$15:$R$4865,"J")</f>
        <v>0</v>
      </c>
      <c r="F101" s="433">
        <v>1</v>
      </c>
      <c r="G101" s="506"/>
      <c r="H101" s="190">
        <f t="shared" si="15"/>
        <v>0</v>
      </c>
      <c r="J101" s="568">
        <f>IFERROR(VLOOKUP(A101,'Losaufteilung und Co'!$B$4:$D$33,3,FALSE),"0")</f>
        <v>0</v>
      </c>
    </row>
    <row r="102" spans="1:10" s="207" customFormat="1" hidden="1">
      <c r="A102" s="721" t="s">
        <v>859</v>
      </c>
      <c r="B102" s="187">
        <v>6</v>
      </c>
      <c r="C102" s="435"/>
      <c r="D102" s="189">
        <f t="shared" si="14"/>
        <v>8</v>
      </c>
      <c r="E102" s="432">
        <f>SUMIFS('3. Einzelraumkalkulation'!$K$15:$K$4865,'3. Einzelraumkalkulation'!$C$15:$C$4865,C102,'3. Einzelraumkalkulation'!$R$15:$R$4865,"J")</f>
        <v>0</v>
      </c>
      <c r="F102" s="433">
        <v>1</v>
      </c>
      <c r="G102" s="506"/>
      <c r="H102" s="190">
        <f t="shared" si="15"/>
        <v>0</v>
      </c>
      <c r="J102" s="568">
        <f>IFERROR(VLOOKUP(A102,'Losaufteilung und Co'!$B$4:$D$33,3,FALSE),"0")</f>
        <v>0</v>
      </c>
    </row>
    <row r="103" spans="1:10" s="207" customFormat="1" hidden="1">
      <c r="A103" s="721" t="s">
        <v>859</v>
      </c>
      <c r="B103" s="187">
        <v>7</v>
      </c>
      <c r="C103" s="435"/>
      <c r="D103" s="189">
        <f t="shared" si="14"/>
        <v>8</v>
      </c>
      <c r="E103" s="432">
        <f>SUMIFS('3. Einzelraumkalkulation'!$K$15:$K$4865,'3. Einzelraumkalkulation'!$C$15:$C$4865,C103,'3. Einzelraumkalkulation'!$R$15:$R$4865,"J")</f>
        <v>0</v>
      </c>
      <c r="F103" s="433">
        <v>1</v>
      </c>
      <c r="G103" s="506"/>
      <c r="H103" s="190">
        <f t="shared" si="15"/>
        <v>0</v>
      </c>
      <c r="J103" s="568">
        <f>IFERROR(VLOOKUP(A103,'Losaufteilung und Co'!$B$4:$D$33,3,FALSE),"0")</f>
        <v>0</v>
      </c>
    </row>
    <row r="104" spans="1:10" s="207" customFormat="1" hidden="1">
      <c r="A104" s="721" t="s">
        <v>859</v>
      </c>
      <c r="B104" s="187">
        <v>8</v>
      </c>
      <c r="C104" s="435"/>
      <c r="D104" s="189">
        <f t="shared" si="14"/>
        <v>8</v>
      </c>
      <c r="E104" s="432">
        <f>SUMIFS('3. Einzelraumkalkulation'!$K$15:$K$4865,'3. Einzelraumkalkulation'!$C$15:$C$4865,C104,'3. Einzelraumkalkulation'!$R$15:$R$4865,"J")</f>
        <v>0</v>
      </c>
      <c r="F104" s="433">
        <v>1</v>
      </c>
      <c r="G104" s="506"/>
      <c r="H104" s="190">
        <f t="shared" si="15"/>
        <v>0</v>
      </c>
      <c r="J104" s="568">
        <f>IFERROR(VLOOKUP(A104,'Losaufteilung und Co'!$B$4:$D$33,3,FALSE),"0")</f>
        <v>0</v>
      </c>
    </row>
    <row r="105" spans="1:10" s="207" customFormat="1" hidden="1">
      <c r="A105" s="721" t="s">
        <v>859</v>
      </c>
      <c r="B105" s="187">
        <v>9</v>
      </c>
      <c r="C105" s="435"/>
      <c r="D105" s="189">
        <f t="shared" si="14"/>
        <v>8</v>
      </c>
      <c r="E105" s="432">
        <f>SUMIFS('3. Einzelraumkalkulation'!$K$15:$K$4865,'3. Einzelraumkalkulation'!$C$15:$C$4865,C105,'3. Einzelraumkalkulation'!$R$15:$R$4865,"J")</f>
        <v>0</v>
      </c>
      <c r="F105" s="433">
        <v>1</v>
      </c>
      <c r="G105" s="506"/>
      <c r="H105" s="190">
        <f t="shared" si="15"/>
        <v>0</v>
      </c>
      <c r="J105" s="568">
        <f>IFERROR(VLOOKUP(A105,'Losaufteilung und Co'!$B$4:$D$33,3,FALSE),"0")</f>
        <v>0</v>
      </c>
    </row>
    <row r="106" spans="1:10" s="207" customFormat="1" hidden="1">
      <c r="A106" s="721" t="s">
        <v>859</v>
      </c>
      <c r="B106" s="187">
        <v>10</v>
      </c>
      <c r="C106" s="435"/>
      <c r="D106" s="189">
        <f t="shared" si="14"/>
        <v>8</v>
      </c>
      <c r="E106" s="432">
        <f>SUMIFS('3. Einzelraumkalkulation'!$K$15:$K$4865,'3. Einzelraumkalkulation'!$C$15:$C$4865,C106,'3. Einzelraumkalkulation'!$R$15:$R$4865,"J")</f>
        <v>0</v>
      </c>
      <c r="F106" s="433">
        <v>1</v>
      </c>
      <c r="G106" s="506"/>
      <c r="H106" s="190">
        <f t="shared" si="15"/>
        <v>0</v>
      </c>
      <c r="J106" s="568">
        <f>IFERROR(VLOOKUP(A106,'Losaufteilung und Co'!$B$4:$D$33,3,FALSE),"0")</f>
        <v>0</v>
      </c>
    </row>
    <row r="107" spans="1:10" hidden="1">
      <c r="A107" s="721" t="s">
        <v>859</v>
      </c>
      <c r="B107" s="193"/>
      <c r="C107" s="194" t="str">
        <f>C96</f>
        <v>Grundreinigung Los 8</v>
      </c>
      <c r="D107" s="567">
        <f t="shared" si="14"/>
        <v>8</v>
      </c>
      <c r="E107" s="195">
        <f>SUM(E97:E106)</f>
        <v>0</v>
      </c>
      <c r="F107" s="434"/>
      <c r="G107" s="196"/>
      <c r="H107" s="195">
        <f>SUM(H97:H106)</f>
        <v>0</v>
      </c>
      <c r="J107" s="568">
        <f>IFERROR(VLOOKUP(A107,'Losaufteilung und Co'!$B$4:$D$33,3,FALSE),"0")</f>
        <v>0</v>
      </c>
    </row>
    <row r="108" spans="1:10" s="207" customFormat="1" hidden="1">
      <c r="A108" s="721" t="s">
        <v>860</v>
      </c>
      <c r="B108" s="187"/>
      <c r="C108" s="188" t="str">
        <f>TEXT("Grundreinigung Los ",)&amp;UnterhaltNr9</f>
        <v>Grundreinigung Los 9</v>
      </c>
      <c r="D108" s="189">
        <f t="shared" ref="D108:D119" si="16">UnterhaltNr9</f>
        <v>9</v>
      </c>
      <c r="E108" s="190"/>
      <c r="F108" s="433"/>
      <c r="G108" s="190"/>
      <c r="H108" s="190"/>
      <c r="J108" s="568">
        <f>IFERROR(VLOOKUP(A108,'Losaufteilung und Co'!$B$4:$D$33,3,FALSE),"0")</f>
        <v>0</v>
      </c>
    </row>
    <row r="109" spans="1:10" s="207" customFormat="1" hidden="1">
      <c r="A109" s="721" t="s">
        <v>860</v>
      </c>
      <c r="B109" s="187">
        <v>1</v>
      </c>
      <c r="C109" s="435"/>
      <c r="D109" s="189">
        <f t="shared" si="16"/>
        <v>9</v>
      </c>
      <c r="E109" s="432">
        <f>SUMIFS('3. Einzelraumkalkulation'!$K$15:$K$4865,'3. Einzelraumkalkulation'!$C$15:$C$4865,C109,'3. Einzelraumkalkulation'!$R$15:$R$4865,"J")</f>
        <v>0</v>
      </c>
      <c r="F109" s="433">
        <v>1</v>
      </c>
      <c r="G109" s="506"/>
      <c r="H109" s="190">
        <f t="shared" ref="H109:H118" si="17">+G109*E109*F109</f>
        <v>0</v>
      </c>
      <c r="J109" s="568">
        <f>IFERROR(VLOOKUP(A109,'Losaufteilung und Co'!$B$4:$D$33,3,FALSE),"0")</f>
        <v>0</v>
      </c>
    </row>
    <row r="110" spans="1:10" s="207" customFormat="1" hidden="1">
      <c r="A110" s="721" t="s">
        <v>860</v>
      </c>
      <c r="B110" s="187">
        <v>2</v>
      </c>
      <c r="C110" s="435"/>
      <c r="D110" s="189">
        <f t="shared" si="16"/>
        <v>9</v>
      </c>
      <c r="E110" s="432">
        <f>SUMIFS('3. Einzelraumkalkulation'!$K$15:$K$4865,'3. Einzelraumkalkulation'!$C$15:$C$4865,C110,'3. Einzelraumkalkulation'!$R$15:$R$4865,"J")</f>
        <v>0</v>
      </c>
      <c r="F110" s="433">
        <v>1</v>
      </c>
      <c r="G110" s="506"/>
      <c r="H110" s="190">
        <f t="shared" si="17"/>
        <v>0</v>
      </c>
      <c r="J110" s="568">
        <f>IFERROR(VLOOKUP(A110,'Losaufteilung und Co'!$B$4:$D$33,3,FALSE),"0")</f>
        <v>0</v>
      </c>
    </row>
    <row r="111" spans="1:10" s="207" customFormat="1" hidden="1">
      <c r="A111" s="721" t="s">
        <v>860</v>
      </c>
      <c r="B111" s="187">
        <v>3</v>
      </c>
      <c r="C111" s="435"/>
      <c r="D111" s="189">
        <f t="shared" si="16"/>
        <v>9</v>
      </c>
      <c r="E111" s="432">
        <f>SUMIFS('3. Einzelraumkalkulation'!$K$15:$K$4865,'3. Einzelraumkalkulation'!$C$15:$C$4865,C111,'3. Einzelraumkalkulation'!$R$15:$R$4865,"J")</f>
        <v>0</v>
      </c>
      <c r="F111" s="433">
        <v>1</v>
      </c>
      <c r="G111" s="506"/>
      <c r="H111" s="190">
        <f t="shared" si="17"/>
        <v>0</v>
      </c>
      <c r="J111" s="568">
        <f>IFERROR(VLOOKUP(A111,'Losaufteilung und Co'!$B$4:$D$33,3,FALSE),"0")</f>
        <v>0</v>
      </c>
    </row>
    <row r="112" spans="1:10" s="207" customFormat="1" hidden="1">
      <c r="A112" s="721" t="s">
        <v>860</v>
      </c>
      <c r="B112" s="187">
        <v>4</v>
      </c>
      <c r="C112" s="435"/>
      <c r="D112" s="189">
        <f t="shared" si="16"/>
        <v>9</v>
      </c>
      <c r="E112" s="432">
        <f>SUMIFS('3. Einzelraumkalkulation'!$K$15:$K$4865,'3. Einzelraumkalkulation'!$C$15:$C$4865,C112,'3. Einzelraumkalkulation'!$R$15:$R$4865,"J")</f>
        <v>0</v>
      </c>
      <c r="F112" s="433">
        <v>1</v>
      </c>
      <c r="G112" s="506"/>
      <c r="H112" s="190">
        <f t="shared" si="17"/>
        <v>0</v>
      </c>
      <c r="J112" s="568">
        <f>IFERROR(VLOOKUP(A112,'Losaufteilung und Co'!$B$4:$D$33,3,FALSE),"0")</f>
        <v>0</v>
      </c>
    </row>
    <row r="113" spans="1:10" s="207" customFormat="1" hidden="1">
      <c r="A113" s="721" t="s">
        <v>860</v>
      </c>
      <c r="B113" s="187">
        <v>5</v>
      </c>
      <c r="C113" s="435"/>
      <c r="D113" s="189">
        <f t="shared" si="16"/>
        <v>9</v>
      </c>
      <c r="E113" s="432">
        <f>SUMIFS('3. Einzelraumkalkulation'!$K$15:$K$4865,'3. Einzelraumkalkulation'!$C$15:$C$4865,C113,'3. Einzelraumkalkulation'!$R$15:$R$4865,"J")</f>
        <v>0</v>
      </c>
      <c r="F113" s="433">
        <v>1</v>
      </c>
      <c r="G113" s="506"/>
      <c r="H113" s="190">
        <f t="shared" si="17"/>
        <v>0</v>
      </c>
      <c r="J113" s="568">
        <f>IFERROR(VLOOKUP(A113,'Losaufteilung und Co'!$B$4:$D$33,3,FALSE),"0")</f>
        <v>0</v>
      </c>
    </row>
    <row r="114" spans="1:10" s="207" customFormat="1" hidden="1">
      <c r="A114" s="721" t="s">
        <v>860</v>
      </c>
      <c r="B114" s="187">
        <v>6</v>
      </c>
      <c r="C114" s="435"/>
      <c r="D114" s="189">
        <f t="shared" si="16"/>
        <v>9</v>
      </c>
      <c r="E114" s="432">
        <f>SUMIFS('3. Einzelraumkalkulation'!$K$15:$K$4865,'3. Einzelraumkalkulation'!$C$15:$C$4865,C114,'3. Einzelraumkalkulation'!$R$15:$R$4865,"J")</f>
        <v>0</v>
      </c>
      <c r="F114" s="433">
        <v>1</v>
      </c>
      <c r="G114" s="506"/>
      <c r="H114" s="190">
        <f t="shared" si="17"/>
        <v>0</v>
      </c>
      <c r="J114" s="568">
        <f>IFERROR(VLOOKUP(A114,'Losaufteilung und Co'!$B$4:$D$33,3,FALSE),"0")</f>
        <v>0</v>
      </c>
    </row>
    <row r="115" spans="1:10" s="207" customFormat="1" hidden="1">
      <c r="A115" s="721" t="s">
        <v>860</v>
      </c>
      <c r="B115" s="187">
        <v>7</v>
      </c>
      <c r="C115" s="435"/>
      <c r="D115" s="189">
        <f t="shared" si="16"/>
        <v>9</v>
      </c>
      <c r="E115" s="432">
        <f>SUMIFS('3. Einzelraumkalkulation'!$K$15:$K$4865,'3. Einzelraumkalkulation'!$C$15:$C$4865,C115,'3. Einzelraumkalkulation'!$R$15:$R$4865,"J")</f>
        <v>0</v>
      </c>
      <c r="F115" s="433">
        <v>1</v>
      </c>
      <c r="G115" s="506"/>
      <c r="H115" s="190">
        <f t="shared" si="17"/>
        <v>0</v>
      </c>
      <c r="J115" s="568">
        <f>IFERROR(VLOOKUP(A115,'Losaufteilung und Co'!$B$4:$D$33,3,FALSE),"0")</f>
        <v>0</v>
      </c>
    </row>
    <row r="116" spans="1:10" s="207" customFormat="1" hidden="1">
      <c r="A116" s="721" t="s">
        <v>860</v>
      </c>
      <c r="B116" s="187">
        <v>8</v>
      </c>
      <c r="C116" s="435"/>
      <c r="D116" s="189">
        <f t="shared" si="16"/>
        <v>9</v>
      </c>
      <c r="E116" s="432">
        <f>SUMIFS('3. Einzelraumkalkulation'!$K$15:$K$4865,'3. Einzelraumkalkulation'!$C$15:$C$4865,C116,'3. Einzelraumkalkulation'!$R$15:$R$4865,"J")</f>
        <v>0</v>
      </c>
      <c r="F116" s="433">
        <v>1</v>
      </c>
      <c r="G116" s="506"/>
      <c r="H116" s="190">
        <f t="shared" si="17"/>
        <v>0</v>
      </c>
      <c r="J116" s="568">
        <f>IFERROR(VLOOKUP(A116,'Losaufteilung und Co'!$B$4:$D$33,3,FALSE),"0")</f>
        <v>0</v>
      </c>
    </row>
    <row r="117" spans="1:10" s="207" customFormat="1" hidden="1">
      <c r="A117" s="721" t="s">
        <v>860</v>
      </c>
      <c r="B117" s="187">
        <v>9</v>
      </c>
      <c r="C117" s="435"/>
      <c r="D117" s="189">
        <f t="shared" si="16"/>
        <v>9</v>
      </c>
      <c r="E117" s="432">
        <f>SUMIFS('3. Einzelraumkalkulation'!$K$15:$K$4865,'3. Einzelraumkalkulation'!$C$15:$C$4865,C117,'3. Einzelraumkalkulation'!$R$15:$R$4865,"J")</f>
        <v>0</v>
      </c>
      <c r="F117" s="433">
        <v>1</v>
      </c>
      <c r="G117" s="506"/>
      <c r="H117" s="190">
        <f t="shared" si="17"/>
        <v>0</v>
      </c>
      <c r="J117" s="568">
        <f>IFERROR(VLOOKUP(A117,'Losaufteilung und Co'!$B$4:$D$33,3,FALSE),"0")</f>
        <v>0</v>
      </c>
    </row>
    <row r="118" spans="1:10" s="207" customFormat="1" hidden="1">
      <c r="A118" s="721" t="s">
        <v>860</v>
      </c>
      <c r="B118" s="187">
        <v>10</v>
      </c>
      <c r="C118" s="435"/>
      <c r="D118" s="189">
        <f t="shared" si="16"/>
        <v>9</v>
      </c>
      <c r="E118" s="432">
        <f>SUMIFS('3. Einzelraumkalkulation'!$K$15:$K$4865,'3. Einzelraumkalkulation'!$C$15:$C$4865,C118,'3. Einzelraumkalkulation'!$R$15:$R$4865,"J")</f>
        <v>0</v>
      </c>
      <c r="F118" s="433">
        <v>1</v>
      </c>
      <c r="G118" s="506"/>
      <c r="H118" s="190">
        <f t="shared" si="17"/>
        <v>0</v>
      </c>
      <c r="J118" s="568">
        <f>IFERROR(VLOOKUP(A118,'Losaufteilung und Co'!$B$4:$D$33,3,FALSE),"0")</f>
        <v>0</v>
      </c>
    </row>
    <row r="119" spans="1:10" hidden="1">
      <c r="A119" s="721" t="s">
        <v>860</v>
      </c>
      <c r="B119" s="193"/>
      <c r="C119" s="194" t="str">
        <f>C108</f>
        <v>Grundreinigung Los 9</v>
      </c>
      <c r="D119" s="567">
        <f t="shared" si="16"/>
        <v>9</v>
      </c>
      <c r="E119" s="195">
        <f>SUM(E109:E118)</f>
        <v>0</v>
      </c>
      <c r="F119" s="434"/>
      <c r="G119" s="196"/>
      <c r="H119" s="195">
        <f>SUM(H109:H118)</f>
        <v>0</v>
      </c>
      <c r="J119" s="568">
        <f>IFERROR(VLOOKUP(A119,'Losaufteilung und Co'!$B$4:$D$33,3,FALSE),"0")</f>
        <v>0</v>
      </c>
    </row>
    <row r="120" spans="1:10" s="207" customFormat="1" hidden="1">
      <c r="A120" s="721" t="s">
        <v>861</v>
      </c>
      <c r="B120" s="187"/>
      <c r="C120" s="188" t="str">
        <f>TEXT("Grundreinigung Los ",)&amp;UnterhaltNr10</f>
        <v>Grundreinigung Los 10</v>
      </c>
      <c r="D120" s="189">
        <f t="shared" ref="D120:D131" si="18">UnterhaltNr10</f>
        <v>10</v>
      </c>
      <c r="E120" s="190"/>
      <c r="F120" s="433"/>
      <c r="G120" s="190"/>
      <c r="H120" s="190"/>
      <c r="J120" s="568">
        <f>IFERROR(VLOOKUP(A120,'Losaufteilung und Co'!$B$4:$D$33,3,FALSE),"0")</f>
        <v>0</v>
      </c>
    </row>
    <row r="121" spans="1:10" s="207" customFormat="1" hidden="1">
      <c r="A121" s="721" t="s">
        <v>861</v>
      </c>
      <c r="B121" s="187">
        <v>1</v>
      </c>
      <c r="C121" s="435"/>
      <c r="D121" s="189">
        <f t="shared" si="18"/>
        <v>10</v>
      </c>
      <c r="E121" s="432">
        <f>SUMIFS('3. Einzelraumkalkulation'!$K$15:$K$4865,'3. Einzelraumkalkulation'!$C$15:$C$4865,C121,'3. Einzelraumkalkulation'!$R$15:$R$4865,"J")</f>
        <v>0</v>
      </c>
      <c r="F121" s="433">
        <v>1</v>
      </c>
      <c r="G121" s="506"/>
      <c r="H121" s="190">
        <f t="shared" ref="H121:H130" si="19">+G121*E121*F121</f>
        <v>0</v>
      </c>
      <c r="J121" s="568">
        <f>IFERROR(VLOOKUP(A121,'Losaufteilung und Co'!$B$4:$D$33,3,FALSE),"0")</f>
        <v>0</v>
      </c>
    </row>
    <row r="122" spans="1:10" s="207" customFormat="1" hidden="1">
      <c r="A122" s="721" t="s">
        <v>861</v>
      </c>
      <c r="B122" s="187">
        <v>2</v>
      </c>
      <c r="C122" s="435"/>
      <c r="D122" s="189">
        <f t="shared" si="18"/>
        <v>10</v>
      </c>
      <c r="E122" s="432">
        <f>SUMIFS('3. Einzelraumkalkulation'!$K$15:$K$4865,'3. Einzelraumkalkulation'!$C$15:$C$4865,C122,'3. Einzelraumkalkulation'!$R$15:$R$4865,"J")</f>
        <v>0</v>
      </c>
      <c r="F122" s="433">
        <v>1</v>
      </c>
      <c r="G122" s="506"/>
      <c r="H122" s="190">
        <f t="shared" si="19"/>
        <v>0</v>
      </c>
      <c r="J122" s="568">
        <f>IFERROR(VLOOKUP(A122,'Losaufteilung und Co'!$B$4:$D$33,3,FALSE),"0")</f>
        <v>0</v>
      </c>
    </row>
    <row r="123" spans="1:10" s="207" customFormat="1" hidden="1">
      <c r="A123" s="721" t="s">
        <v>861</v>
      </c>
      <c r="B123" s="187">
        <v>3</v>
      </c>
      <c r="C123" s="435"/>
      <c r="D123" s="189">
        <f t="shared" si="18"/>
        <v>10</v>
      </c>
      <c r="E123" s="432">
        <f>SUMIFS('3. Einzelraumkalkulation'!$K$15:$K$4865,'3. Einzelraumkalkulation'!$C$15:$C$4865,C123,'3. Einzelraumkalkulation'!$R$15:$R$4865,"J")</f>
        <v>0</v>
      </c>
      <c r="F123" s="433">
        <v>1</v>
      </c>
      <c r="G123" s="506"/>
      <c r="H123" s="190">
        <f t="shared" si="19"/>
        <v>0</v>
      </c>
      <c r="J123" s="568">
        <f>IFERROR(VLOOKUP(A123,'Losaufteilung und Co'!$B$4:$D$33,3,FALSE),"0")</f>
        <v>0</v>
      </c>
    </row>
    <row r="124" spans="1:10" s="207" customFormat="1" hidden="1">
      <c r="A124" s="721" t="s">
        <v>861</v>
      </c>
      <c r="B124" s="187">
        <v>4</v>
      </c>
      <c r="C124" s="435"/>
      <c r="D124" s="189">
        <f t="shared" si="18"/>
        <v>10</v>
      </c>
      <c r="E124" s="432">
        <f>SUMIFS('3. Einzelraumkalkulation'!$K$15:$K$4865,'3. Einzelraumkalkulation'!$C$15:$C$4865,C124,'3. Einzelraumkalkulation'!$R$15:$R$4865,"J")</f>
        <v>0</v>
      </c>
      <c r="F124" s="433">
        <v>1</v>
      </c>
      <c r="G124" s="506"/>
      <c r="H124" s="190">
        <f t="shared" si="19"/>
        <v>0</v>
      </c>
      <c r="J124" s="568">
        <f>IFERROR(VLOOKUP(A124,'Losaufteilung und Co'!$B$4:$D$33,3,FALSE),"0")</f>
        <v>0</v>
      </c>
    </row>
    <row r="125" spans="1:10" s="207" customFormat="1" hidden="1">
      <c r="A125" s="721" t="s">
        <v>861</v>
      </c>
      <c r="B125" s="187">
        <v>5</v>
      </c>
      <c r="C125" s="435"/>
      <c r="D125" s="189">
        <f t="shared" si="18"/>
        <v>10</v>
      </c>
      <c r="E125" s="432">
        <f>SUMIFS('3. Einzelraumkalkulation'!$K$15:$K$4865,'3. Einzelraumkalkulation'!$C$15:$C$4865,C125,'3. Einzelraumkalkulation'!$R$15:$R$4865,"J")</f>
        <v>0</v>
      </c>
      <c r="F125" s="433">
        <v>1</v>
      </c>
      <c r="G125" s="506"/>
      <c r="H125" s="190">
        <f t="shared" si="19"/>
        <v>0</v>
      </c>
      <c r="J125" s="568">
        <f>IFERROR(VLOOKUP(A125,'Losaufteilung und Co'!$B$4:$D$33,3,FALSE),"0")</f>
        <v>0</v>
      </c>
    </row>
    <row r="126" spans="1:10" s="207" customFormat="1" hidden="1">
      <c r="A126" s="721" t="s">
        <v>861</v>
      </c>
      <c r="B126" s="187">
        <v>6</v>
      </c>
      <c r="C126" s="435"/>
      <c r="D126" s="189">
        <f t="shared" si="18"/>
        <v>10</v>
      </c>
      <c r="E126" s="432">
        <f>SUMIFS('3. Einzelraumkalkulation'!$K$15:$K$4865,'3. Einzelraumkalkulation'!$C$15:$C$4865,C126,'3. Einzelraumkalkulation'!$R$15:$R$4865,"J")</f>
        <v>0</v>
      </c>
      <c r="F126" s="433">
        <v>1</v>
      </c>
      <c r="G126" s="506"/>
      <c r="H126" s="190">
        <f t="shared" si="19"/>
        <v>0</v>
      </c>
      <c r="J126" s="568">
        <f>IFERROR(VLOOKUP(A126,'Losaufteilung und Co'!$B$4:$D$33,3,FALSE),"0")</f>
        <v>0</v>
      </c>
    </row>
    <row r="127" spans="1:10" s="207" customFormat="1" hidden="1">
      <c r="A127" s="721" t="s">
        <v>861</v>
      </c>
      <c r="B127" s="187">
        <v>7</v>
      </c>
      <c r="C127" s="435"/>
      <c r="D127" s="189">
        <f t="shared" si="18"/>
        <v>10</v>
      </c>
      <c r="E127" s="432">
        <f>SUMIFS('3. Einzelraumkalkulation'!$K$15:$K$4865,'3. Einzelraumkalkulation'!$C$15:$C$4865,C127,'3. Einzelraumkalkulation'!$R$15:$R$4865,"J")</f>
        <v>0</v>
      </c>
      <c r="F127" s="433">
        <v>1</v>
      </c>
      <c r="G127" s="506"/>
      <c r="H127" s="190">
        <f t="shared" si="19"/>
        <v>0</v>
      </c>
      <c r="J127" s="568">
        <f>IFERROR(VLOOKUP(A127,'Losaufteilung und Co'!$B$4:$D$33,3,FALSE),"0")</f>
        <v>0</v>
      </c>
    </row>
    <row r="128" spans="1:10" s="207" customFormat="1" hidden="1">
      <c r="A128" s="721" t="s">
        <v>861</v>
      </c>
      <c r="B128" s="187">
        <v>8</v>
      </c>
      <c r="C128" s="435"/>
      <c r="D128" s="189">
        <f t="shared" si="18"/>
        <v>10</v>
      </c>
      <c r="E128" s="432">
        <f>SUMIFS('3. Einzelraumkalkulation'!$K$15:$K$4865,'3. Einzelraumkalkulation'!$C$15:$C$4865,C128,'3. Einzelraumkalkulation'!$R$15:$R$4865,"J")</f>
        <v>0</v>
      </c>
      <c r="F128" s="433">
        <v>1</v>
      </c>
      <c r="G128" s="506"/>
      <c r="H128" s="190">
        <f t="shared" si="19"/>
        <v>0</v>
      </c>
      <c r="J128" s="568">
        <f>IFERROR(VLOOKUP(A128,'Losaufteilung und Co'!$B$4:$D$33,3,FALSE),"0")</f>
        <v>0</v>
      </c>
    </row>
    <row r="129" spans="1:10" s="207" customFormat="1" hidden="1">
      <c r="A129" s="721" t="s">
        <v>861</v>
      </c>
      <c r="B129" s="187">
        <v>9</v>
      </c>
      <c r="C129" s="435"/>
      <c r="D129" s="189">
        <f t="shared" si="18"/>
        <v>10</v>
      </c>
      <c r="E129" s="432">
        <f>SUMIFS('3. Einzelraumkalkulation'!$K$15:$K$4865,'3. Einzelraumkalkulation'!$C$15:$C$4865,C129,'3. Einzelraumkalkulation'!$R$15:$R$4865,"J")</f>
        <v>0</v>
      </c>
      <c r="F129" s="433">
        <v>1</v>
      </c>
      <c r="G129" s="506"/>
      <c r="H129" s="190">
        <f t="shared" si="19"/>
        <v>0</v>
      </c>
      <c r="J129" s="568">
        <f>IFERROR(VLOOKUP(A129,'Losaufteilung und Co'!$B$4:$D$33,3,FALSE),"0")</f>
        <v>0</v>
      </c>
    </row>
    <row r="130" spans="1:10" s="207" customFormat="1" hidden="1">
      <c r="A130" s="721" t="s">
        <v>861</v>
      </c>
      <c r="B130" s="187">
        <v>10</v>
      </c>
      <c r="C130" s="435"/>
      <c r="D130" s="189">
        <f t="shared" si="18"/>
        <v>10</v>
      </c>
      <c r="E130" s="432">
        <f>SUMIFS('3. Einzelraumkalkulation'!$K$15:$K$4865,'3. Einzelraumkalkulation'!$C$15:$C$4865,C130,'3. Einzelraumkalkulation'!$R$15:$R$4865,"J")</f>
        <v>0</v>
      </c>
      <c r="F130" s="433">
        <v>1</v>
      </c>
      <c r="G130" s="506"/>
      <c r="H130" s="190">
        <f t="shared" si="19"/>
        <v>0</v>
      </c>
      <c r="J130" s="568">
        <f>IFERROR(VLOOKUP(A130,'Losaufteilung und Co'!$B$4:$D$33,3,FALSE),"0")</f>
        <v>0</v>
      </c>
    </row>
    <row r="131" spans="1:10" hidden="1">
      <c r="A131" s="721" t="s">
        <v>861</v>
      </c>
      <c r="B131" s="193"/>
      <c r="C131" s="194" t="str">
        <f>C120</f>
        <v>Grundreinigung Los 10</v>
      </c>
      <c r="D131" s="567">
        <f t="shared" si="18"/>
        <v>10</v>
      </c>
      <c r="E131" s="195">
        <f>SUM(E121:E130)</f>
        <v>0</v>
      </c>
      <c r="F131" s="434"/>
      <c r="G131" s="196"/>
      <c r="H131" s="195">
        <f>SUM(H121:H130)</f>
        <v>0</v>
      </c>
      <c r="J131" s="568">
        <f>IFERROR(VLOOKUP(A131,'Losaufteilung und Co'!$B$4:$D$33,3,FALSE),"0")</f>
        <v>0</v>
      </c>
    </row>
    <row r="132" spans="1:10">
      <c r="B132" s="507"/>
      <c r="C132" s="508" t="s">
        <v>754</v>
      </c>
      <c r="D132" s="509"/>
      <c r="E132" s="510">
        <f>+E59+E47+E35+E23+E71+E83+E95+E107+E119+E131</f>
        <v>3280.06</v>
      </c>
      <c r="F132" s="511"/>
      <c r="G132" s="512"/>
      <c r="H132" s="510">
        <f>+H59+H47+H35+H23+H71+H83+H95+H107+H119+H131</f>
        <v>0</v>
      </c>
    </row>
    <row r="133" spans="1:10">
      <c r="C133" s="436"/>
      <c r="D133" s="437"/>
    </row>
    <row r="136" spans="1:10">
      <c r="E136" s="440"/>
    </row>
    <row r="142" spans="1:10">
      <c r="C142"/>
    </row>
    <row r="143" spans="1:10">
      <c r="C143"/>
    </row>
    <row r="144" spans="1:10">
      <c r="C144"/>
    </row>
    <row r="145" spans="3:3">
      <c r="C145"/>
    </row>
    <row r="146" spans="3:3">
      <c r="C146"/>
    </row>
    <row r="147" spans="3:3">
      <c r="C147"/>
    </row>
  </sheetData>
  <sheetProtection algorithmName="SHA-512" hashValue="F2kJILSng+guri6Vu/0HxZxRbvuWac63PULcfTqmfiDDXaOACP1qCQmUObeDInTTDiB+XdakBEaAPEInfK+rPA==" saltValue="nOBb614wkTR27MUtawZFDQ==" spinCount="100000" sheet="1" objects="1" scenarios="1"/>
  <autoFilter ref="J11:J131" xr:uid="{0033BAF4-E111-4BCA-8D73-7691E22F5ADA}">
    <filterColumn colId="0">
      <filters>
        <filter val="J"/>
      </filters>
    </filterColumn>
  </autoFilter>
  <sortState ref="M12:M17">
    <sortCondition ref="M11"/>
  </sortState>
  <customSheetViews>
    <customSheetView guid="{9169314A-2A6C-4221-9BF7-926DCD172418}" showGridLines="0" fitToPage="1" showAutoFilter="1">
      <selection activeCell="J13" sqref="J13"/>
      <pageMargins left="0.23622047244094491" right="0.27559055118110237" top="1.5354330708661419" bottom="0.78740157480314965" header="0.31496062992125984" footer="0.31496062992125984"/>
      <printOptions horizontalCentered="1"/>
      <pageSetup paperSize="9" orientation="portrait" r:id="rId1"/>
      <headerFooter>
        <oddHeader>&amp;C&amp;G&amp;RAnlage: GRG</oddHeader>
        <oddFooter>&amp;C&amp;P von &amp;N</oddFooter>
      </headerFooter>
      <autoFilter ref="J11:J131" xr:uid="{00000000-0000-0000-0000-000000000000}"/>
    </customSheetView>
  </customSheetViews>
  <hyperlinks>
    <hyperlink ref="H4" location="'Wichtige Hinweise'!A1" display="Bearbeitungshinweis" xr:uid="{BCC91E3E-4F1C-483C-A851-489AA2E395DF}"/>
  </hyperlinks>
  <printOptions horizontalCentered="1"/>
  <pageMargins left="0.23622047244094491" right="0.27559055118110237" top="1.5354330708661419" bottom="0.78740157480314965" header="0.31496062992125984" footer="0.31496062992125984"/>
  <pageSetup paperSize="9" orientation="portrait" r:id="rId2"/>
  <headerFooter>
    <oddHeader>&amp;C&amp;G&amp;RAnlage: GRG</oddHeader>
    <oddFooter>&amp;C&amp;P von &amp;N</oddFooter>
  </headerFooter>
  <legacyDrawingHF r:id="rId3"/>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Tabelle10"/>
  <dimension ref="B1:L41"/>
  <sheetViews>
    <sheetView zoomScaleNormal="100" workbookViewId="0">
      <selection activeCell="H10" sqref="H10:I10"/>
    </sheetView>
  </sheetViews>
  <sheetFormatPr baseColWidth="10" defaultRowHeight="13.5"/>
  <cols>
    <col min="1" max="1" width="0.7109375" style="61" customWidth="1"/>
    <col min="2" max="2" width="7.140625" style="61" customWidth="1"/>
    <col min="3" max="3" width="23.85546875" style="261" customWidth="1"/>
    <col min="4" max="4" width="6.28515625" style="261" customWidth="1"/>
    <col min="5" max="5" width="11.140625" style="61" customWidth="1"/>
    <col min="6" max="6" width="7" style="61" customWidth="1"/>
    <col min="7" max="7" width="11.42578125" style="61"/>
    <col min="8" max="8" width="9.42578125" style="61" customWidth="1"/>
    <col min="9" max="9" width="6.42578125" style="61" customWidth="1"/>
    <col min="10" max="10" width="9.7109375" style="61" customWidth="1"/>
    <col min="11" max="11" width="11.42578125" style="61"/>
    <col min="12" max="12" width="25.7109375" style="61" customWidth="1"/>
    <col min="13" max="250" width="11.42578125" style="61"/>
    <col min="251" max="251" width="0.85546875" style="61" customWidth="1"/>
    <col min="252" max="252" width="7.140625" style="61" customWidth="1"/>
    <col min="253" max="253" width="11.28515625" style="61" customWidth="1"/>
    <col min="254" max="254" width="38.42578125" style="61" customWidth="1"/>
    <col min="255" max="255" width="11.42578125" style="61"/>
    <col min="256" max="257" width="0" style="61" hidden="1" customWidth="1"/>
    <col min="258" max="261" width="11.42578125" style="61"/>
    <col min="262" max="262" width="24.140625" style="61" customWidth="1"/>
    <col min="263" max="263" width="11.28515625" style="61" customWidth="1"/>
    <col min="264" max="264" width="22.28515625" style="61" customWidth="1"/>
    <col min="265" max="265" width="19.7109375" style="61" customWidth="1"/>
    <col min="266" max="266" width="5.28515625" style="61" customWidth="1"/>
    <col min="267" max="506" width="11.42578125" style="61"/>
    <col min="507" max="507" width="0.85546875" style="61" customWidth="1"/>
    <col min="508" max="508" width="7.140625" style="61" customWidth="1"/>
    <col min="509" max="509" width="11.28515625" style="61" customWidth="1"/>
    <col min="510" max="510" width="38.42578125" style="61" customWidth="1"/>
    <col min="511" max="511" width="11.42578125" style="61"/>
    <col min="512" max="513" width="0" style="61" hidden="1" customWidth="1"/>
    <col min="514" max="517" width="11.42578125" style="61"/>
    <col min="518" max="518" width="24.140625" style="61" customWidth="1"/>
    <col min="519" max="519" width="11.28515625" style="61" customWidth="1"/>
    <col min="520" max="520" width="22.28515625" style="61" customWidth="1"/>
    <col min="521" max="521" width="19.7109375" style="61" customWidth="1"/>
    <col min="522" max="522" width="5.28515625" style="61" customWidth="1"/>
    <col min="523" max="762" width="11.42578125" style="61"/>
    <col min="763" max="763" width="0.85546875" style="61" customWidth="1"/>
    <col min="764" max="764" width="7.140625" style="61" customWidth="1"/>
    <col min="765" max="765" width="11.28515625" style="61" customWidth="1"/>
    <col min="766" max="766" width="38.42578125" style="61" customWidth="1"/>
    <col min="767" max="767" width="11.42578125" style="61"/>
    <col min="768" max="769" width="0" style="61" hidden="1" customWidth="1"/>
    <col min="770" max="773" width="11.42578125" style="61"/>
    <col min="774" max="774" width="24.140625" style="61" customWidth="1"/>
    <col min="775" max="775" width="11.28515625" style="61" customWidth="1"/>
    <col min="776" max="776" width="22.28515625" style="61" customWidth="1"/>
    <col min="777" max="777" width="19.7109375" style="61" customWidth="1"/>
    <col min="778" max="778" width="5.28515625" style="61" customWidth="1"/>
    <col min="779" max="1018" width="11.42578125" style="61"/>
    <col min="1019" max="1019" width="0.85546875" style="61" customWidth="1"/>
    <col min="1020" max="1020" width="7.140625" style="61" customWidth="1"/>
    <col min="1021" max="1021" width="11.28515625" style="61" customWidth="1"/>
    <col min="1022" max="1022" width="38.42578125" style="61" customWidth="1"/>
    <col min="1023" max="1023" width="11.42578125" style="61"/>
    <col min="1024" max="1025" width="0" style="61" hidden="1" customWidth="1"/>
    <col min="1026" max="1029" width="11.42578125" style="61"/>
    <col min="1030" max="1030" width="24.140625" style="61" customWidth="1"/>
    <col min="1031" max="1031" width="11.28515625" style="61" customWidth="1"/>
    <col min="1032" max="1032" width="22.28515625" style="61" customWidth="1"/>
    <col min="1033" max="1033" width="19.7109375" style="61" customWidth="1"/>
    <col min="1034" max="1034" width="5.28515625" style="61" customWidth="1"/>
    <col min="1035" max="1274" width="11.42578125" style="61"/>
    <col min="1275" max="1275" width="0.85546875" style="61" customWidth="1"/>
    <col min="1276" max="1276" width="7.140625" style="61" customWidth="1"/>
    <col min="1277" max="1277" width="11.28515625" style="61" customWidth="1"/>
    <col min="1278" max="1278" width="38.42578125" style="61" customWidth="1"/>
    <col min="1279" max="1279" width="11.42578125" style="61"/>
    <col min="1280" max="1281" width="0" style="61" hidden="1" customWidth="1"/>
    <col min="1282" max="1285" width="11.42578125" style="61"/>
    <col min="1286" max="1286" width="24.140625" style="61" customWidth="1"/>
    <col min="1287" max="1287" width="11.28515625" style="61" customWidth="1"/>
    <col min="1288" max="1288" width="22.28515625" style="61" customWidth="1"/>
    <col min="1289" max="1289" width="19.7109375" style="61" customWidth="1"/>
    <col min="1290" max="1290" width="5.28515625" style="61" customWidth="1"/>
    <col min="1291" max="1530" width="11.42578125" style="61"/>
    <col min="1531" max="1531" width="0.85546875" style="61" customWidth="1"/>
    <col min="1532" max="1532" width="7.140625" style="61" customWidth="1"/>
    <col min="1533" max="1533" width="11.28515625" style="61" customWidth="1"/>
    <col min="1534" max="1534" width="38.42578125" style="61" customWidth="1"/>
    <col min="1535" max="1535" width="11.42578125" style="61"/>
    <col min="1536" max="1537" width="0" style="61" hidden="1" customWidth="1"/>
    <col min="1538" max="1541" width="11.42578125" style="61"/>
    <col min="1542" max="1542" width="24.140625" style="61" customWidth="1"/>
    <col min="1543" max="1543" width="11.28515625" style="61" customWidth="1"/>
    <col min="1544" max="1544" width="22.28515625" style="61" customWidth="1"/>
    <col min="1545" max="1545" width="19.7109375" style="61" customWidth="1"/>
    <col min="1546" max="1546" width="5.28515625" style="61" customWidth="1"/>
    <col min="1547" max="1786" width="11.42578125" style="61"/>
    <col min="1787" max="1787" width="0.85546875" style="61" customWidth="1"/>
    <col min="1788" max="1788" width="7.140625" style="61" customWidth="1"/>
    <col min="1789" max="1789" width="11.28515625" style="61" customWidth="1"/>
    <col min="1790" max="1790" width="38.42578125" style="61" customWidth="1"/>
    <col min="1791" max="1791" width="11.42578125" style="61"/>
    <col min="1792" max="1793" width="0" style="61" hidden="1" customWidth="1"/>
    <col min="1794" max="1797" width="11.42578125" style="61"/>
    <col min="1798" max="1798" width="24.140625" style="61" customWidth="1"/>
    <col min="1799" max="1799" width="11.28515625" style="61" customWidth="1"/>
    <col min="1800" max="1800" width="22.28515625" style="61" customWidth="1"/>
    <col min="1801" max="1801" width="19.7109375" style="61" customWidth="1"/>
    <col min="1802" max="1802" width="5.28515625" style="61" customWidth="1"/>
    <col min="1803" max="2042" width="11.42578125" style="61"/>
    <col min="2043" max="2043" width="0.85546875" style="61" customWidth="1"/>
    <col min="2044" max="2044" width="7.140625" style="61" customWidth="1"/>
    <col min="2045" max="2045" width="11.28515625" style="61" customWidth="1"/>
    <col min="2046" max="2046" width="38.42578125" style="61" customWidth="1"/>
    <col min="2047" max="2047" width="11.42578125" style="61"/>
    <col min="2048" max="2049" width="0" style="61" hidden="1" customWidth="1"/>
    <col min="2050" max="2053" width="11.42578125" style="61"/>
    <col min="2054" max="2054" width="24.140625" style="61" customWidth="1"/>
    <col min="2055" max="2055" width="11.28515625" style="61" customWidth="1"/>
    <col min="2056" max="2056" width="22.28515625" style="61" customWidth="1"/>
    <col min="2057" max="2057" width="19.7109375" style="61" customWidth="1"/>
    <col min="2058" max="2058" width="5.28515625" style="61" customWidth="1"/>
    <col min="2059" max="2298" width="11.42578125" style="61"/>
    <col min="2299" max="2299" width="0.85546875" style="61" customWidth="1"/>
    <col min="2300" max="2300" width="7.140625" style="61" customWidth="1"/>
    <col min="2301" max="2301" width="11.28515625" style="61" customWidth="1"/>
    <col min="2302" max="2302" width="38.42578125" style="61" customWidth="1"/>
    <col min="2303" max="2303" width="11.42578125" style="61"/>
    <col min="2304" max="2305" width="0" style="61" hidden="1" customWidth="1"/>
    <col min="2306" max="2309" width="11.42578125" style="61"/>
    <col min="2310" max="2310" width="24.140625" style="61" customWidth="1"/>
    <col min="2311" max="2311" width="11.28515625" style="61" customWidth="1"/>
    <col min="2312" max="2312" width="22.28515625" style="61" customWidth="1"/>
    <col min="2313" max="2313" width="19.7109375" style="61" customWidth="1"/>
    <col min="2314" max="2314" width="5.28515625" style="61" customWidth="1"/>
    <col min="2315" max="2554" width="11.42578125" style="61"/>
    <col min="2555" max="2555" width="0.85546875" style="61" customWidth="1"/>
    <col min="2556" max="2556" width="7.140625" style="61" customWidth="1"/>
    <col min="2557" max="2557" width="11.28515625" style="61" customWidth="1"/>
    <col min="2558" max="2558" width="38.42578125" style="61" customWidth="1"/>
    <col min="2559" max="2559" width="11.42578125" style="61"/>
    <col min="2560" max="2561" width="0" style="61" hidden="1" customWidth="1"/>
    <col min="2562" max="2565" width="11.42578125" style="61"/>
    <col min="2566" max="2566" width="24.140625" style="61" customWidth="1"/>
    <col min="2567" max="2567" width="11.28515625" style="61" customWidth="1"/>
    <col min="2568" max="2568" width="22.28515625" style="61" customWidth="1"/>
    <col min="2569" max="2569" width="19.7109375" style="61" customWidth="1"/>
    <col min="2570" max="2570" width="5.28515625" style="61" customWidth="1"/>
    <col min="2571" max="2810" width="11.42578125" style="61"/>
    <col min="2811" max="2811" width="0.85546875" style="61" customWidth="1"/>
    <col min="2812" max="2812" width="7.140625" style="61" customWidth="1"/>
    <col min="2813" max="2813" width="11.28515625" style="61" customWidth="1"/>
    <col min="2814" max="2814" width="38.42578125" style="61" customWidth="1"/>
    <col min="2815" max="2815" width="11.42578125" style="61"/>
    <col min="2816" max="2817" width="0" style="61" hidden="1" customWidth="1"/>
    <col min="2818" max="2821" width="11.42578125" style="61"/>
    <col min="2822" max="2822" width="24.140625" style="61" customWidth="1"/>
    <col min="2823" max="2823" width="11.28515625" style="61" customWidth="1"/>
    <col min="2824" max="2824" width="22.28515625" style="61" customWidth="1"/>
    <col min="2825" max="2825" width="19.7109375" style="61" customWidth="1"/>
    <col min="2826" max="2826" width="5.28515625" style="61" customWidth="1"/>
    <col min="2827" max="3066" width="11.42578125" style="61"/>
    <col min="3067" max="3067" width="0.85546875" style="61" customWidth="1"/>
    <col min="3068" max="3068" width="7.140625" style="61" customWidth="1"/>
    <col min="3069" max="3069" width="11.28515625" style="61" customWidth="1"/>
    <col min="3070" max="3070" width="38.42578125" style="61" customWidth="1"/>
    <col min="3071" max="3071" width="11.42578125" style="61"/>
    <col min="3072" max="3073" width="0" style="61" hidden="1" customWidth="1"/>
    <col min="3074" max="3077" width="11.42578125" style="61"/>
    <col min="3078" max="3078" width="24.140625" style="61" customWidth="1"/>
    <col min="3079" max="3079" width="11.28515625" style="61" customWidth="1"/>
    <col min="3080" max="3080" width="22.28515625" style="61" customWidth="1"/>
    <col min="3081" max="3081" width="19.7109375" style="61" customWidth="1"/>
    <col min="3082" max="3082" width="5.28515625" style="61" customWidth="1"/>
    <col min="3083" max="3322" width="11.42578125" style="61"/>
    <col min="3323" max="3323" width="0.85546875" style="61" customWidth="1"/>
    <col min="3324" max="3324" width="7.140625" style="61" customWidth="1"/>
    <col min="3325" max="3325" width="11.28515625" style="61" customWidth="1"/>
    <col min="3326" max="3326" width="38.42578125" style="61" customWidth="1"/>
    <col min="3327" max="3327" width="11.42578125" style="61"/>
    <col min="3328" max="3329" width="0" style="61" hidden="1" customWidth="1"/>
    <col min="3330" max="3333" width="11.42578125" style="61"/>
    <col min="3334" max="3334" width="24.140625" style="61" customWidth="1"/>
    <col min="3335" max="3335" width="11.28515625" style="61" customWidth="1"/>
    <col min="3336" max="3336" width="22.28515625" style="61" customWidth="1"/>
    <col min="3337" max="3337" width="19.7109375" style="61" customWidth="1"/>
    <col min="3338" max="3338" width="5.28515625" style="61" customWidth="1"/>
    <col min="3339" max="3578" width="11.42578125" style="61"/>
    <col min="3579" max="3579" width="0.85546875" style="61" customWidth="1"/>
    <col min="3580" max="3580" width="7.140625" style="61" customWidth="1"/>
    <col min="3581" max="3581" width="11.28515625" style="61" customWidth="1"/>
    <col min="3582" max="3582" width="38.42578125" style="61" customWidth="1"/>
    <col min="3583" max="3583" width="11.42578125" style="61"/>
    <col min="3584" max="3585" width="0" style="61" hidden="1" customWidth="1"/>
    <col min="3586" max="3589" width="11.42578125" style="61"/>
    <col min="3590" max="3590" width="24.140625" style="61" customWidth="1"/>
    <col min="3591" max="3591" width="11.28515625" style="61" customWidth="1"/>
    <col min="3592" max="3592" width="22.28515625" style="61" customWidth="1"/>
    <col min="3593" max="3593" width="19.7109375" style="61" customWidth="1"/>
    <col min="3594" max="3594" width="5.28515625" style="61" customWidth="1"/>
    <col min="3595" max="3834" width="11.42578125" style="61"/>
    <col min="3835" max="3835" width="0.85546875" style="61" customWidth="1"/>
    <col min="3836" max="3836" width="7.140625" style="61" customWidth="1"/>
    <col min="3837" max="3837" width="11.28515625" style="61" customWidth="1"/>
    <col min="3838" max="3838" width="38.42578125" style="61" customWidth="1"/>
    <col min="3839" max="3839" width="11.42578125" style="61"/>
    <col min="3840" max="3841" width="0" style="61" hidden="1" customWidth="1"/>
    <col min="3842" max="3845" width="11.42578125" style="61"/>
    <col min="3846" max="3846" width="24.140625" style="61" customWidth="1"/>
    <col min="3847" max="3847" width="11.28515625" style="61" customWidth="1"/>
    <col min="3848" max="3848" width="22.28515625" style="61" customWidth="1"/>
    <col min="3849" max="3849" width="19.7109375" style="61" customWidth="1"/>
    <col min="3850" max="3850" width="5.28515625" style="61" customWidth="1"/>
    <col min="3851" max="4090" width="11.42578125" style="61"/>
    <col min="4091" max="4091" width="0.85546875" style="61" customWidth="1"/>
    <col min="4092" max="4092" width="7.140625" style="61" customWidth="1"/>
    <col min="4093" max="4093" width="11.28515625" style="61" customWidth="1"/>
    <col min="4094" max="4094" width="38.42578125" style="61" customWidth="1"/>
    <col min="4095" max="4095" width="11.42578125" style="61"/>
    <col min="4096" max="4097" width="0" style="61" hidden="1" customWidth="1"/>
    <col min="4098" max="4101" width="11.42578125" style="61"/>
    <col min="4102" max="4102" width="24.140625" style="61" customWidth="1"/>
    <col min="4103" max="4103" width="11.28515625" style="61" customWidth="1"/>
    <col min="4104" max="4104" width="22.28515625" style="61" customWidth="1"/>
    <col min="4105" max="4105" width="19.7109375" style="61" customWidth="1"/>
    <col min="4106" max="4106" width="5.28515625" style="61" customWidth="1"/>
    <col min="4107" max="4346" width="11.42578125" style="61"/>
    <col min="4347" max="4347" width="0.85546875" style="61" customWidth="1"/>
    <col min="4348" max="4348" width="7.140625" style="61" customWidth="1"/>
    <col min="4349" max="4349" width="11.28515625" style="61" customWidth="1"/>
    <col min="4350" max="4350" width="38.42578125" style="61" customWidth="1"/>
    <col min="4351" max="4351" width="11.42578125" style="61"/>
    <col min="4352" max="4353" width="0" style="61" hidden="1" customWidth="1"/>
    <col min="4354" max="4357" width="11.42578125" style="61"/>
    <col min="4358" max="4358" width="24.140625" style="61" customWidth="1"/>
    <col min="4359" max="4359" width="11.28515625" style="61" customWidth="1"/>
    <col min="4360" max="4360" width="22.28515625" style="61" customWidth="1"/>
    <col min="4361" max="4361" width="19.7109375" style="61" customWidth="1"/>
    <col min="4362" max="4362" width="5.28515625" style="61" customWidth="1"/>
    <col min="4363" max="4602" width="11.42578125" style="61"/>
    <col min="4603" max="4603" width="0.85546875" style="61" customWidth="1"/>
    <col min="4604" max="4604" width="7.140625" style="61" customWidth="1"/>
    <col min="4605" max="4605" width="11.28515625" style="61" customWidth="1"/>
    <col min="4606" max="4606" width="38.42578125" style="61" customWidth="1"/>
    <col min="4607" max="4607" width="11.42578125" style="61"/>
    <col min="4608" max="4609" width="0" style="61" hidden="1" customWidth="1"/>
    <col min="4610" max="4613" width="11.42578125" style="61"/>
    <col min="4614" max="4614" width="24.140625" style="61" customWidth="1"/>
    <col min="4615" max="4615" width="11.28515625" style="61" customWidth="1"/>
    <col min="4616" max="4616" width="22.28515625" style="61" customWidth="1"/>
    <col min="4617" max="4617" width="19.7109375" style="61" customWidth="1"/>
    <col min="4618" max="4618" width="5.28515625" style="61" customWidth="1"/>
    <col min="4619" max="4858" width="11.42578125" style="61"/>
    <col min="4859" max="4859" width="0.85546875" style="61" customWidth="1"/>
    <col min="4860" max="4860" width="7.140625" style="61" customWidth="1"/>
    <col min="4861" max="4861" width="11.28515625" style="61" customWidth="1"/>
    <col min="4862" max="4862" width="38.42578125" style="61" customWidth="1"/>
    <col min="4863" max="4863" width="11.42578125" style="61"/>
    <col min="4864" max="4865" width="0" style="61" hidden="1" customWidth="1"/>
    <col min="4866" max="4869" width="11.42578125" style="61"/>
    <col min="4870" max="4870" width="24.140625" style="61" customWidth="1"/>
    <col min="4871" max="4871" width="11.28515625" style="61" customWidth="1"/>
    <col min="4872" max="4872" width="22.28515625" style="61" customWidth="1"/>
    <col min="4873" max="4873" width="19.7109375" style="61" customWidth="1"/>
    <col min="4874" max="4874" width="5.28515625" style="61" customWidth="1"/>
    <col min="4875" max="5114" width="11.42578125" style="61"/>
    <col min="5115" max="5115" width="0.85546875" style="61" customWidth="1"/>
    <col min="5116" max="5116" width="7.140625" style="61" customWidth="1"/>
    <col min="5117" max="5117" width="11.28515625" style="61" customWidth="1"/>
    <col min="5118" max="5118" width="38.42578125" style="61" customWidth="1"/>
    <col min="5119" max="5119" width="11.42578125" style="61"/>
    <col min="5120" max="5121" width="0" style="61" hidden="1" customWidth="1"/>
    <col min="5122" max="5125" width="11.42578125" style="61"/>
    <col min="5126" max="5126" width="24.140625" style="61" customWidth="1"/>
    <col min="5127" max="5127" width="11.28515625" style="61" customWidth="1"/>
    <col min="5128" max="5128" width="22.28515625" style="61" customWidth="1"/>
    <col min="5129" max="5129" width="19.7109375" style="61" customWidth="1"/>
    <col min="5130" max="5130" width="5.28515625" style="61" customWidth="1"/>
    <col min="5131" max="5370" width="11.42578125" style="61"/>
    <col min="5371" max="5371" width="0.85546875" style="61" customWidth="1"/>
    <col min="5372" max="5372" width="7.140625" style="61" customWidth="1"/>
    <col min="5373" max="5373" width="11.28515625" style="61" customWidth="1"/>
    <col min="5374" max="5374" width="38.42578125" style="61" customWidth="1"/>
    <col min="5375" max="5375" width="11.42578125" style="61"/>
    <col min="5376" max="5377" width="0" style="61" hidden="1" customWidth="1"/>
    <col min="5378" max="5381" width="11.42578125" style="61"/>
    <col min="5382" max="5382" width="24.140625" style="61" customWidth="1"/>
    <col min="5383" max="5383" width="11.28515625" style="61" customWidth="1"/>
    <col min="5384" max="5384" width="22.28515625" style="61" customWidth="1"/>
    <col min="5385" max="5385" width="19.7109375" style="61" customWidth="1"/>
    <col min="5386" max="5386" width="5.28515625" style="61" customWidth="1"/>
    <col min="5387" max="5626" width="11.42578125" style="61"/>
    <col min="5627" max="5627" width="0.85546875" style="61" customWidth="1"/>
    <col min="5628" max="5628" width="7.140625" style="61" customWidth="1"/>
    <col min="5629" max="5629" width="11.28515625" style="61" customWidth="1"/>
    <col min="5630" max="5630" width="38.42578125" style="61" customWidth="1"/>
    <col min="5631" max="5631" width="11.42578125" style="61"/>
    <col min="5632" max="5633" width="0" style="61" hidden="1" customWidth="1"/>
    <col min="5634" max="5637" width="11.42578125" style="61"/>
    <col min="5638" max="5638" width="24.140625" style="61" customWidth="1"/>
    <col min="5639" max="5639" width="11.28515625" style="61" customWidth="1"/>
    <col min="5640" max="5640" width="22.28515625" style="61" customWidth="1"/>
    <col min="5641" max="5641" width="19.7109375" style="61" customWidth="1"/>
    <col min="5642" max="5642" width="5.28515625" style="61" customWidth="1"/>
    <col min="5643" max="5882" width="11.42578125" style="61"/>
    <col min="5883" max="5883" width="0.85546875" style="61" customWidth="1"/>
    <col min="5884" max="5884" width="7.140625" style="61" customWidth="1"/>
    <col min="5885" max="5885" width="11.28515625" style="61" customWidth="1"/>
    <col min="5886" max="5886" width="38.42578125" style="61" customWidth="1"/>
    <col min="5887" max="5887" width="11.42578125" style="61"/>
    <col min="5888" max="5889" width="0" style="61" hidden="1" customWidth="1"/>
    <col min="5890" max="5893" width="11.42578125" style="61"/>
    <col min="5894" max="5894" width="24.140625" style="61" customWidth="1"/>
    <col min="5895" max="5895" width="11.28515625" style="61" customWidth="1"/>
    <col min="5896" max="5896" width="22.28515625" style="61" customWidth="1"/>
    <col min="5897" max="5897" width="19.7109375" style="61" customWidth="1"/>
    <col min="5898" max="5898" width="5.28515625" style="61" customWidth="1"/>
    <col min="5899" max="6138" width="11.42578125" style="61"/>
    <col min="6139" max="6139" width="0.85546875" style="61" customWidth="1"/>
    <col min="6140" max="6140" width="7.140625" style="61" customWidth="1"/>
    <col min="6141" max="6141" width="11.28515625" style="61" customWidth="1"/>
    <col min="6142" max="6142" width="38.42578125" style="61" customWidth="1"/>
    <col min="6143" max="6143" width="11.42578125" style="61"/>
    <col min="6144" max="6145" width="0" style="61" hidden="1" customWidth="1"/>
    <col min="6146" max="6149" width="11.42578125" style="61"/>
    <col min="6150" max="6150" width="24.140625" style="61" customWidth="1"/>
    <col min="6151" max="6151" width="11.28515625" style="61" customWidth="1"/>
    <col min="6152" max="6152" width="22.28515625" style="61" customWidth="1"/>
    <col min="6153" max="6153" width="19.7109375" style="61" customWidth="1"/>
    <col min="6154" max="6154" width="5.28515625" style="61" customWidth="1"/>
    <col min="6155" max="6394" width="11.42578125" style="61"/>
    <col min="6395" max="6395" width="0.85546875" style="61" customWidth="1"/>
    <col min="6396" max="6396" width="7.140625" style="61" customWidth="1"/>
    <col min="6397" max="6397" width="11.28515625" style="61" customWidth="1"/>
    <col min="6398" max="6398" width="38.42578125" style="61" customWidth="1"/>
    <col min="6399" max="6399" width="11.42578125" style="61"/>
    <col min="6400" max="6401" width="0" style="61" hidden="1" customWidth="1"/>
    <col min="6402" max="6405" width="11.42578125" style="61"/>
    <col min="6406" max="6406" width="24.140625" style="61" customWidth="1"/>
    <col min="6407" max="6407" width="11.28515625" style="61" customWidth="1"/>
    <col min="6408" max="6408" width="22.28515625" style="61" customWidth="1"/>
    <col min="6409" max="6409" width="19.7109375" style="61" customWidth="1"/>
    <col min="6410" max="6410" width="5.28515625" style="61" customWidth="1"/>
    <col min="6411" max="6650" width="11.42578125" style="61"/>
    <col min="6651" max="6651" width="0.85546875" style="61" customWidth="1"/>
    <col min="6652" max="6652" width="7.140625" style="61" customWidth="1"/>
    <col min="6653" max="6653" width="11.28515625" style="61" customWidth="1"/>
    <col min="6654" max="6654" width="38.42578125" style="61" customWidth="1"/>
    <col min="6655" max="6655" width="11.42578125" style="61"/>
    <col min="6656" max="6657" width="0" style="61" hidden="1" customWidth="1"/>
    <col min="6658" max="6661" width="11.42578125" style="61"/>
    <col min="6662" max="6662" width="24.140625" style="61" customWidth="1"/>
    <col min="6663" max="6663" width="11.28515625" style="61" customWidth="1"/>
    <col min="6664" max="6664" width="22.28515625" style="61" customWidth="1"/>
    <col min="6665" max="6665" width="19.7109375" style="61" customWidth="1"/>
    <col min="6666" max="6666" width="5.28515625" style="61" customWidth="1"/>
    <col min="6667" max="6906" width="11.42578125" style="61"/>
    <col min="6907" max="6907" width="0.85546875" style="61" customWidth="1"/>
    <col min="6908" max="6908" width="7.140625" style="61" customWidth="1"/>
    <col min="6909" max="6909" width="11.28515625" style="61" customWidth="1"/>
    <col min="6910" max="6910" width="38.42578125" style="61" customWidth="1"/>
    <col min="6911" max="6911" width="11.42578125" style="61"/>
    <col min="6912" max="6913" width="0" style="61" hidden="1" customWidth="1"/>
    <col min="6914" max="6917" width="11.42578125" style="61"/>
    <col min="6918" max="6918" width="24.140625" style="61" customWidth="1"/>
    <col min="6919" max="6919" width="11.28515625" style="61" customWidth="1"/>
    <col min="6920" max="6920" width="22.28515625" style="61" customWidth="1"/>
    <col min="6921" max="6921" width="19.7109375" style="61" customWidth="1"/>
    <col min="6922" max="6922" width="5.28515625" style="61" customWidth="1"/>
    <col min="6923" max="7162" width="11.42578125" style="61"/>
    <col min="7163" max="7163" width="0.85546875" style="61" customWidth="1"/>
    <col min="7164" max="7164" width="7.140625" style="61" customWidth="1"/>
    <col min="7165" max="7165" width="11.28515625" style="61" customWidth="1"/>
    <col min="7166" max="7166" width="38.42578125" style="61" customWidth="1"/>
    <col min="7167" max="7167" width="11.42578125" style="61"/>
    <col min="7168" max="7169" width="0" style="61" hidden="1" customWidth="1"/>
    <col min="7170" max="7173" width="11.42578125" style="61"/>
    <col min="7174" max="7174" width="24.140625" style="61" customWidth="1"/>
    <col min="7175" max="7175" width="11.28515625" style="61" customWidth="1"/>
    <col min="7176" max="7176" width="22.28515625" style="61" customWidth="1"/>
    <col min="7177" max="7177" width="19.7109375" style="61" customWidth="1"/>
    <col min="7178" max="7178" width="5.28515625" style="61" customWidth="1"/>
    <col min="7179" max="7418" width="11.42578125" style="61"/>
    <col min="7419" max="7419" width="0.85546875" style="61" customWidth="1"/>
    <col min="7420" max="7420" width="7.140625" style="61" customWidth="1"/>
    <col min="7421" max="7421" width="11.28515625" style="61" customWidth="1"/>
    <col min="7422" max="7422" width="38.42578125" style="61" customWidth="1"/>
    <col min="7423" max="7423" width="11.42578125" style="61"/>
    <col min="7424" max="7425" width="0" style="61" hidden="1" customWidth="1"/>
    <col min="7426" max="7429" width="11.42578125" style="61"/>
    <col min="7430" max="7430" width="24.140625" style="61" customWidth="1"/>
    <col min="7431" max="7431" width="11.28515625" style="61" customWidth="1"/>
    <col min="7432" max="7432" width="22.28515625" style="61" customWidth="1"/>
    <col min="7433" max="7433" width="19.7109375" style="61" customWidth="1"/>
    <col min="7434" max="7434" width="5.28515625" style="61" customWidth="1"/>
    <col min="7435" max="7674" width="11.42578125" style="61"/>
    <col min="7675" max="7675" width="0.85546875" style="61" customWidth="1"/>
    <col min="7676" max="7676" width="7.140625" style="61" customWidth="1"/>
    <col min="7677" max="7677" width="11.28515625" style="61" customWidth="1"/>
    <col min="7678" max="7678" width="38.42578125" style="61" customWidth="1"/>
    <col min="7679" max="7679" width="11.42578125" style="61"/>
    <col min="7680" max="7681" width="0" style="61" hidden="1" customWidth="1"/>
    <col min="7682" max="7685" width="11.42578125" style="61"/>
    <col min="7686" max="7686" width="24.140625" style="61" customWidth="1"/>
    <col min="7687" max="7687" width="11.28515625" style="61" customWidth="1"/>
    <col min="7688" max="7688" width="22.28515625" style="61" customWidth="1"/>
    <col min="7689" max="7689" width="19.7109375" style="61" customWidth="1"/>
    <col min="7690" max="7690" width="5.28515625" style="61" customWidth="1"/>
    <col min="7691" max="7930" width="11.42578125" style="61"/>
    <col min="7931" max="7931" width="0.85546875" style="61" customWidth="1"/>
    <col min="7932" max="7932" width="7.140625" style="61" customWidth="1"/>
    <col min="7933" max="7933" width="11.28515625" style="61" customWidth="1"/>
    <col min="7934" max="7934" width="38.42578125" style="61" customWidth="1"/>
    <col min="7935" max="7935" width="11.42578125" style="61"/>
    <col min="7936" max="7937" width="0" style="61" hidden="1" customWidth="1"/>
    <col min="7938" max="7941" width="11.42578125" style="61"/>
    <col min="7942" max="7942" width="24.140625" style="61" customWidth="1"/>
    <col min="7943" max="7943" width="11.28515625" style="61" customWidth="1"/>
    <col min="7944" max="7944" width="22.28515625" style="61" customWidth="1"/>
    <col min="7945" max="7945" width="19.7109375" style="61" customWidth="1"/>
    <col min="7946" max="7946" width="5.28515625" style="61" customWidth="1"/>
    <col min="7947" max="8186" width="11.42578125" style="61"/>
    <col min="8187" max="8187" width="0.85546875" style="61" customWidth="1"/>
    <col min="8188" max="8188" width="7.140625" style="61" customWidth="1"/>
    <col min="8189" max="8189" width="11.28515625" style="61" customWidth="1"/>
    <col min="8190" max="8190" width="38.42578125" style="61" customWidth="1"/>
    <col min="8191" max="8191" width="11.42578125" style="61"/>
    <col min="8192" max="8193" width="0" style="61" hidden="1" customWidth="1"/>
    <col min="8194" max="8197" width="11.42578125" style="61"/>
    <col min="8198" max="8198" width="24.140625" style="61" customWidth="1"/>
    <col min="8199" max="8199" width="11.28515625" style="61" customWidth="1"/>
    <col min="8200" max="8200" width="22.28515625" style="61" customWidth="1"/>
    <col min="8201" max="8201" width="19.7109375" style="61" customWidth="1"/>
    <col min="8202" max="8202" width="5.28515625" style="61" customWidth="1"/>
    <col min="8203" max="8442" width="11.42578125" style="61"/>
    <col min="8443" max="8443" width="0.85546875" style="61" customWidth="1"/>
    <col min="8444" max="8444" width="7.140625" style="61" customWidth="1"/>
    <col min="8445" max="8445" width="11.28515625" style="61" customWidth="1"/>
    <col min="8446" max="8446" width="38.42578125" style="61" customWidth="1"/>
    <col min="8447" max="8447" width="11.42578125" style="61"/>
    <col min="8448" max="8449" width="0" style="61" hidden="1" customWidth="1"/>
    <col min="8450" max="8453" width="11.42578125" style="61"/>
    <col min="8454" max="8454" width="24.140625" style="61" customWidth="1"/>
    <col min="8455" max="8455" width="11.28515625" style="61" customWidth="1"/>
    <col min="8456" max="8456" width="22.28515625" style="61" customWidth="1"/>
    <col min="8457" max="8457" width="19.7109375" style="61" customWidth="1"/>
    <col min="8458" max="8458" width="5.28515625" style="61" customWidth="1"/>
    <col min="8459" max="8698" width="11.42578125" style="61"/>
    <col min="8699" max="8699" width="0.85546875" style="61" customWidth="1"/>
    <col min="8700" max="8700" width="7.140625" style="61" customWidth="1"/>
    <col min="8701" max="8701" width="11.28515625" style="61" customWidth="1"/>
    <col min="8702" max="8702" width="38.42578125" style="61" customWidth="1"/>
    <col min="8703" max="8703" width="11.42578125" style="61"/>
    <col min="8704" max="8705" width="0" style="61" hidden="1" customWidth="1"/>
    <col min="8706" max="8709" width="11.42578125" style="61"/>
    <col min="8710" max="8710" width="24.140625" style="61" customWidth="1"/>
    <col min="8711" max="8711" width="11.28515625" style="61" customWidth="1"/>
    <col min="8712" max="8712" width="22.28515625" style="61" customWidth="1"/>
    <col min="8713" max="8713" width="19.7109375" style="61" customWidth="1"/>
    <col min="8714" max="8714" width="5.28515625" style="61" customWidth="1"/>
    <col min="8715" max="8954" width="11.42578125" style="61"/>
    <col min="8955" max="8955" width="0.85546875" style="61" customWidth="1"/>
    <col min="8956" max="8956" width="7.140625" style="61" customWidth="1"/>
    <col min="8957" max="8957" width="11.28515625" style="61" customWidth="1"/>
    <col min="8958" max="8958" width="38.42578125" style="61" customWidth="1"/>
    <col min="8959" max="8959" width="11.42578125" style="61"/>
    <col min="8960" max="8961" width="0" style="61" hidden="1" customWidth="1"/>
    <col min="8962" max="8965" width="11.42578125" style="61"/>
    <col min="8966" max="8966" width="24.140625" style="61" customWidth="1"/>
    <col min="8967" max="8967" width="11.28515625" style="61" customWidth="1"/>
    <col min="8968" max="8968" width="22.28515625" style="61" customWidth="1"/>
    <col min="8969" max="8969" width="19.7109375" style="61" customWidth="1"/>
    <col min="8970" max="8970" width="5.28515625" style="61" customWidth="1"/>
    <col min="8971" max="9210" width="11.42578125" style="61"/>
    <col min="9211" max="9211" width="0.85546875" style="61" customWidth="1"/>
    <col min="9212" max="9212" width="7.140625" style="61" customWidth="1"/>
    <col min="9213" max="9213" width="11.28515625" style="61" customWidth="1"/>
    <col min="9214" max="9214" width="38.42578125" style="61" customWidth="1"/>
    <col min="9215" max="9215" width="11.42578125" style="61"/>
    <col min="9216" max="9217" width="0" style="61" hidden="1" customWidth="1"/>
    <col min="9218" max="9221" width="11.42578125" style="61"/>
    <col min="9222" max="9222" width="24.140625" style="61" customWidth="1"/>
    <col min="9223" max="9223" width="11.28515625" style="61" customWidth="1"/>
    <col min="9224" max="9224" width="22.28515625" style="61" customWidth="1"/>
    <col min="9225" max="9225" width="19.7109375" style="61" customWidth="1"/>
    <col min="9226" max="9226" width="5.28515625" style="61" customWidth="1"/>
    <col min="9227" max="9466" width="11.42578125" style="61"/>
    <col min="9467" max="9467" width="0.85546875" style="61" customWidth="1"/>
    <col min="9468" max="9468" width="7.140625" style="61" customWidth="1"/>
    <col min="9469" max="9469" width="11.28515625" style="61" customWidth="1"/>
    <col min="9470" max="9470" width="38.42578125" style="61" customWidth="1"/>
    <col min="9471" max="9471" width="11.42578125" style="61"/>
    <col min="9472" max="9473" width="0" style="61" hidden="1" customWidth="1"/>
    <col min="9474" max="9477" width="11.42578125" style="61"/>
    <col min="9478" max="9478" width="24.140625" style="61" customWidth="1"/>
    <col min="9479" max="9479" width="11.28515625" style="61" customWidth="1"/>
    <col min="9480" max="9480" width="22.28515625" style="61" customWidth="1"/>
    <col min="9481" max="9481" width="19.7109375" style="61" customWidth="1"/>
    <col min="9482" max="9482" width="5.28515625" style="61" customWidth="1"/>
    <col min="9483" max="9722" width="11.42578125" style="61"/>
    <col min="9723" max="9723" width="0.85546875" style="61" customWidth="1"/>
    <col min="9724" max="9724" width="7.140625" style="61" customWidth="1"/>
    <col min="9725" max="9725" width="11.28515625" style="61" customWidth="1"/>
    <col min="9726" max="9726" width="38.42578125" style="61" customWidth="1"/>
    <col min="9727" max="9727" width="11.42578125" style="61"/>
    <col min="9728" max="9729" width="0" style="61" hidden="1" customWidth="1"/>
    <col min="9730" max="9733" width="11.42578125" style="61"/>
    <col min="9734" max="9734" width="24.140625" style="61" customWidth="1"/>
    <col min="9735" max="9735" width="11.28515625" style="61" customWidth="1"/>
    <col min="9736" max="9736" width="22.28515625" style="61" customWidth="1"/>
    <col min="9737" max="9737" width="19.7109375" style="61" customWidth="1"/>
    <col min="9738" max="9738" width="5.28515625" style="61" customWidth="1"/>
    <col min="9739" max="9978" width="11.42578125" style="61"/>
    <col min="9979" max="9979" width="0.85546875" style="61" customWidth="1"/>
    <col min="9980" max="9980" width="7.140625" style="61" customWidth="1"/>
    <col min="9981" max="9981" width="11.28515625" style="61" customWidth="1"/>
    <col min="9982" max="9982" width="38.42578125" style="61" customWidth="1"/>
    <col min="9983" max="9983" width="11.42578125" style="61"/>
    <col min="9984" max="9985" width="0" style="61" hidden="1" customWidth="1"/>
    <col min="9986" max="9989" width="11.42578125" style="61"/>
    <col min="9990" max="9990" width="24.140625" style="61" customWidth="1"/>
    <col min="9991" max="9991" width="11.28515625" style="61" customWidth="1"/>
    <col min="9992" max="9992" width="22.28515625" style="61" customWidth="1"/>
    <col min="9993" max="9993" width="19.7109375" style="61" customWidth="1"/>
    <col min="9994" max="9994" width="5.28515625" style="61" customWidth="1"/>
    <col min="9995" max="10234" width="11.42578125" style="61"/>
    <col min="10235" max="10235" width="0.85546875" style="61" customWidth="1"/>
    <col min="10236" max="10236" width="7.140625" style="61" customWidth="1"/>
    <col min="10237" max="10237" width="11.28515625" style="61" customWidth="1"/>
    <col min="10238" max="10238" width="38.42578125" style="61" customWidth="1"/>
    <col min="10239" max="10239" width="11.42578125" style="61"/>
    <col min="10240" max="10241" width="0" style="61" hidden="1" customWidth="1"/>
    <col min="10242" max="10245" width="11.42578125" style="61"/>
    <col min="10246" max="10246" width="24.140625" style="61" customWidth="1"/>
    <col min="10247" max="10247" width="11.28515625" style="61" customWidth="1"/>
    <col min="10248" max="10248" width="22.28515625" style="61" customWidth="1"/>
    <col min="10249" max="10249" width="19.7109375" style="61" customWidth="1"/>
    <col min="10250" max="10250" width="5.28515625" style="61" customWidth="1"/>
    <col min="10251" max="10490" width="11.42578125" style="61"/>
    <col min="10491" max="10491" width="0.85546875" style="61" customWidth="1"/>
    <col min="10492" max="10492" width="7.140625" style="61" customWidth="1"/>
    <col min="10493" max="10493" width="11.28515625" style="61" customWidth="1"/>
    <col min="10494" max="10494" width="38.42578125" style="61" customWidth="1"/>
    <col min="10495" max="10495" width="11.42578125" style="61"/>
    <col min="10496" max="10497" width="0" style="61" hidden="1" customWidth="1"/>
    <col min="10498" max="10501" width="11.42578125" style="61"/>
    <col min="10502" max="10502" width="24.140625" style="61" customWidth="1"/>
    <col min="10503" max="10503" width="11.28515625" style="61" customWidth="1"/>
    <col min="10504" max="10504" width="22.28515625" style="61" customWidth="1"/>
    <col min="10505" max="10505" width="19.7109375" style="61" customWidth="1"/>
    <col min="10506" max="10506" width="5.28515625" style="61" customWidth="1"/>
    <col min="10507" max="10746" width="11.42578125" style="61"/>
    <col min="10747" max="10747" width="0.85546875" style="61" customWidth="1"/>
    <col min="10748" max="10748" width="7.140625" style="61" customWidth="1"/>
    <col min="10749" max="10749" width="11.28515625" style="61" customWidth="1"/>
    <col min="10750" max="10750" width="38.42578125" style="61" customWidth="1"/>
    <col min="10751" max="10751" width="11.42578125" style="61"/>
    <col min="10752" max="10753" width="0" style="61" hidden="1" customWidth="1"/>
    <col min="10754" max="10757" width="11.42578125" style="61"/>
    <col min="10758" max="10758" width="24.140625" style="61" customWidth="1"/>
    <col min="10759" max="10759" width="11.28515625" style="61" customWidth="1"/>
    <col min="10760" max="10760" width="22.28515625" style="61" customWidth="1"/>
    <col min="10761" max="10761" width="19.7109375" style="61" customWidth="1"/>
    <col min="10762" max="10762" width="5.28515625" style="61" customWidth="1"/>
    <col min="10763" max="11002" width="11.42578125" style="61"/>
    <col min="11003" max="11003" width="0.85546875" style="61" customWidth="1"/>
    <col min="11004" max="11004" width="7.140625" style="61" customWidth="1"/>
    <col min="11005" max="11005" width="11.28515625" style="61" customWidth="1"/>
    <col min="11006" max="11006" width="38.42578125" style="61" customWidth="1"/>
    <col min="11007" max="11007" width="11.42578125" style="61"/>
    <col min="11008" max="11009" width="0" style="61" hidden="1" customWidth="1"/>
    <col min="11010" max="11013" width="11.42578125" style="61"/>
    <col min="11014" max="11014" width="24.140625" style="61" customWidth="1"/>
    <col min="11015" max="11015" width="11.28515625" style="61" customWidth="1"/>
    <col min="11016" max="11016" width="22.28515625" style="61" customWidth="1"/>
    <col min="11017" max="11017" width="19.7109375" style="61" customWidth="1"/>
    <col min="11018" max="11018" width="5.28515625" style="61" customWidth="1"/>
    <col min="11019" max="11258" width="11.42578125" style="61"/>
    <col min="11259" max="11259" width="0.85546875" style="61" customWidth="1"/>
    <col min="11260" max="11260" width="7.140625" style="61" customWidth="1"/>
    <col min="11261" max="11261" width="11.28515625" style="61" customWidth="1"/>
    <col min="11262" max="11262" width="38.42578125" style="61" customWidth="1"/>
    <col min="11263" max="11263" width="11.42578125" style="61"/>
    <col min="11264" max="11265" width="0" style="61" hidden="1" customWidth="1"/>
    <col min="11266" max="11269" width="11.42578125" style="61"/>
    <col min="11270" max="11270" width="24.140625" style="61" customWidth="1"/>
    <col min="11271" max="11271" width="11.28515625" style="61" customWidth="1"/>
    <col min="11272" max="11272" width="22.28515625" style="61" customWidth="1"/>
    <col min="11273" max="11273" width="19.7109375" style="61" customWidth="1"/>
    <col min="11274" max="11274" width="5.28515625" style="61" customWidth="1"/>
    <col min="11275" max="11514" width="11.42578125" style="61"/>
    <col min="11515" max="11515" width="0.85546875" style="61" customWidth="1"/>
    <col min="11516" max="11516" width="7.140625" style="61" customWidth="1"/>
    <col min="11517" max="11517" width="11.28515625" style="61" customWidth="1"/>
    <col min="11518" max="11518" width="38.42578125" style="61" customWidth="1"/>
    <col min="11519" max="11519" width="11.42578125" style="61"/>
    <col min="11520" max="11521" width="0" style="61" hidden="1" customWidth="1"/>
    <col min="11522" max="11525" width="11.42578125" style="61"/>
    <col min="11526" max="11526" width="24.140625" style="61" customWidth="1"/>
    <col min="11527" max="11527" width="11.28515625" style="61" customWidth="1"/>
    <col min="11528" max="11528" width="22.28515625" style="61" customWidth="1"/>
    <col min="11529" max="11529" width="19.7109375" style="61" customWidth="1"/>
    <col min="11530" max="11530" width="5.28515625" style="61" customWidth="1"/>
    <col min="11531" max="11770" width="11.42578125" style="61"/>
    <col min="11771" max="11771" width="0.85546875" style="61" customWidth="1"/>
    <col min="11772" max="11772" width="7.140625" style="61" customWidth="1"/>
    <col min="11773" max="11773" width="11.28515625" style="61" customWidth="1"/>
    <col min="11774" max="11774" width="38.42578125" style="61" customWidth="1"/>
    <col min="11775" max="11775" width="11.42578125" style="61"/>
    <col min="11776" max="11777" width="0" style="61" hidden="1" customWidth="1"/>
    <col min="11778" max="11781" width="11.42578125" style="61"/>
    <col min="11782" max="11782" width="24.140625" style="61" customWidth="1"/>
    <col min="11783" max="11783" width="11.28515625" style="61" customWidth="1"/>
    <col min="11784" max="11784" width="22.28515625" style="61" customWidth="1"/>
    <col min="11785" max="11785" width="19.7109375" style="61" customWidth="1"/>
    <col min="11786" max="11786" width="5.28515625" style="61" customWidth="1"/>
    <col min="11787" max="12026" width="11.42578125" style="61"/>
    <col min="12027" max="12027" width="0.85546875" style="61" customWidth="1"/>
    <col min="12028" max="12028" width="7.140625" style="61" customWidth="1"/>
    <col min="12029" max="12029" width="11.28515625" style="61" customWidth="1"/>
    <col min="12030" max="12030" width="38.42578125" style="61" customWidth="1"/>
    <col min="12031" max="12031" width="11.42578125" style="61"/>
    <col min="12032" max="12033" width="0" style="61" hidden="1" customWidth="1"/>
    <col min="12034" max="12037" width="11.42578125" style="61"/>
    <col min="12038" max="12038" width="24.140625" style="61" customWidth="1"/>
    <col min="12039" max="12039" width="11.28515625" style="61" customWidth="1"/>
    <col min="12040" max="12040" width="22.28515625" style="61" customWidth="1"/>
    <col min="12041" max="12041" width="19.7109375" style="61" customWidth="1"/>
    <col min="12042" max="12042" width="5.28515625" style="61" customWidth="1"/>
    <col min="12043" max="12282" width="11.42578125" style="61"/>
    <col min="12283" max="12283" width="0.85546875" style="61" customWidth="1"/>
    <col min="12284" max="12284" width="7.140625" style="61" customWidth="1"/>
    <col min="12285" max="12285" width="11.28515625" style="61" customWidth="1"/>
    <col min="12286" max="12286" width="38.42578125" style="61" customWidth="1"/>
    <col min="12287" max="12287" width="11.42578125" style="61"/>
    <col min="12288" max="12289" width="0" style="61" hidden="1" customWidth="1"/>
    <col min="12290" max="12293" width="11.42578125" style="61"/>
    <col min="12294" max="12294" width="24.140625" style="61" customWidth="1"/>
    <col min="12295" max="12295" width="11.28515625" style="61" customWidth="1"/>
    <col min="12296" max="12296" width="22.28515625" style="61" customWidth="1"/>
    <col min="12297" max="12297" width="19.7109375" style="61" customWidth="1"/>
    <col min="12298" max="12298" width="5.28515625" style="61" customWidth="1"/>
    <col min="12299" max="12538" width="11.42578125" style="61"/>
    <col min="12539" max="12539" width="0.85546875" style="61" customWidth="1"/>
    <col min="12540" max="12540" width="7.140625" style="61" customWidth="1"/>
    <col min="12541" max="12541" width="11.28515625" style="61" customWidth="1"/>
    <col min="12542" max="12542" width="38.42578125" style="61" customWidth="1"/>
    <col min="12543" max="12543" width="11.42578125" style="61"/>
    <col min="12544" max="12545" width="0" style="61" hidden="1" customWidth="1"/>
    <col min="12546" max="12549" width="11.42578125" style="61"/>
    <col min="12550" max="12550" width="24.140625" style="61" customWidth="1"/>
    <col min="12551" max="12551" width="11.28515625" style="61" customWidth="1"/>
    <col min="12552" max="12552" width="22.28515625" style="61" customWidth="1"/>
    <col min="12553" max="12553" width="19.7109375" style="61" customWidth="1"/>
    <col min="12554" max="12554" width="5.28515625" style="61" customWidth="1"/>
    <col min="12555" max="12794" width="11.42578125" style="61"/>
    <col min="12795" max="12795" width="0.85546875" style="61" customWidth="1"/>
    <col min="12796" max="12796" width="7.140625" style="61" customWidth="1"/>
    <col min="12797" max="12797" width="11.28515625" style="61" customWidth="1"/>
    <col min="12798" max="12798" width="38.42578125" style="61" customWidth="1"/>
    <col min="12799" max="12799" width="11.42578125" style="61"/>
    <col min="12800" max="12801" width="0" style="61" hidden="1" customWidth="1"/>
    <col min="12802" max="12805" width="11.42578125" style="61"/>
    <col min="12806" max="12806" width="24.140625" style="61" customWidth="1"/>
    <col min="12807" max="12807" width="11.28515625" style="61" customWidth="1"/>
    <col min="12808" max="12808" width="22.28515625" style="61" customWidth="1"/>
    <col min="12809" max="12809" width="19.7109375" style="61" customWidth="1"/>
    <col min="12810" max="12810" width="5.28515625" style="61" customWidth="1"/>
    <col min="12811" max="13050" width="11.42578125" style="61"/>
    <col min="13051" max="13051" width="0.85546875" style="61" customWidth="1"/>
    <col min="13052" max="13052" width="7.140625" style="61" customWidth="1"/>
    <col min="13053" max="13053" width="11.28515625" style="61" customWidth="1"/>
    <col min="13054" max="13054" width="38.42578125" style="61" customWidth="1"/>
    <col min="13055" max="13055" width="11.42578125" style="61"/>
    <col min="13056" max="13057" width="0" style="61" hidden="1" customWidth="1"/>
    <col min="13058" max="13061" width="11.42578125" style="61"/>
    <col min="13062" max="13062" width="24.140625" style="61" customWidth="1"/>
    <col min="13063" max="13063" width="11.28515625" style="61" customWidth="1"/>
    <col min="13064" max="13064" width="22.28515625" style="61" customWidth="1"/>
    <col min="13065" max="13065" width="19.7109375" style="61" customWidth="1"/>
    <col min="13066" max="13066" width="5.28515625" style="61" customWidth="1"/>
    <col min="13067" max="13306" width="11.42578125" style="61"/>
    <col min="13307" max="13307" width="0.85546875" style="61" customWidth="1"/>
    <col min="13308" max="13308" width="7.140625" style="61" customWidth="1"/>
    <col min="13309" max="13309" width="11.28515625" style="61" customWidth="1"/>
    <col min="13310" max="13310" width="38.42578125" style="61" customWidth="1"/>
    <col min="13311" max="13311" width="11.42578125" style="61"/>
    <col min="13312" max="13313" width="0" style="61" hidden="1" customWidth="1"/>
    <col min="13314" max="13317" width="11.42578125" style="61"/>
    <col min="13318" max="13318" width="24.140625" style="61" customWidth="1"/>
    <col min="13319" max="13319" width="11.28515625" style="61" customWidth="1"/>
    <col min="13320" max="13320" width="22.28515625" style="61" customWidth="1"/>
    <col min="13321" max="13321" width="19.7109375" style="61" customWidth="1"/>
    <col min="13322" max="13322" width="5.28515625" style="61" customWidth="1"/>
    <col min="13323" max="13562" width="11.42578125" style="61"/>
    <col min="13563" max="13563" width="0.85546875" style="61" customWidth="1"/>
    <col min="13564" max="13564" width="7.140625" style="61" customWidth="1"/>
    <col min="13565" max="13565" width="11.28515625" style="61" customWidth="1"/>
    <col min="13566" max="13566" width="38.42578125" style="61" customWidth="1"/>
    <col min="13567" max="13567" width="11.42578125" style="61"/>
    <col min="13568" max="13569" width="0" style="61" hidden="1" customWidth="1"/>
    <col min="13570" max="13573" width="11.42578125" style="61"/>
    <col min="13574" max="13574" width="24.140625" style="61" customWidth="1"/>
    <col min="13575" max="13575" width="11.28515625" style="61" customWidth="1"/>
    <col min="13576" max="13576" width="22.28515625" style="61" customWidth="1"/>
    <col min="13577" max="13577" width="19.7109375" style="61" customWidth="1"/>
    <col min="13578" max="13578" width="5.28515625" style="61" customWidth="1"/>
    <col min="13579" max="13818" width="11.42578125" style="61"/>
    <col min="13819" max="13819" width="0.85546875" style="61" customWidth="1"/>
    <col min="13820" max="13820" width="7.140625" style="61" customWidth="1"/>
    <col min="13821" max="13821" width="11.28515625" style="61" customWidth="1"/>
    <col min="13822" max="13822" width="38.42578125" style="61" customWidth="1"/>
    <col min="13823" max="13823" width="11.42578125" style="61"/>
    <col min="13824" max="13825" width="0" style="61" hidden="1" customWidth="1"/>
    <col min="13826" max="13829" width="11.42578125" style="61"/>
    <col min="13830" max="13830" width="24.140625" style="61" customWidth="1"/>
    <col min="13831" max="13831" width="11.28515625" style="61" customWidth="1"/>
    <col min="13832" max="13832" width="22.28515625" style="61" customWidth="1"/>
    <col min="13833" max="13833" width="19.7109375" style="61" customWidth="1"/>
    <col min="13834" max="13834" width="5.28515625" style="61" customWidth="1"/>
    <col min="13835" max="14074" width="11.42578125" style="61"/>
    <col min="14075" max="14075" width="0.85546875" style="61" customWidth="1"/>
    <col min="14076" max="14076" width="7.140625" style="61" customWidth="1"/>
    <col min="14077" max="14077" width="11.28515625" style="61" customWidth="1"/>
    <col min="14078" max="14078" width="38.42578125" style="61" customWidth="1"/>
    <col min="14079" max="14079" width="11.42578125" style="61"/>
    <col min="14080" max="14081" width="0" style="61" hidden="1" customWidth="1"/>
    <col min="14082" max="14085" width="11.42578125" style="61"/>
    <col min="14086" max="14086" width="24.140625" style="61" customWidth="1"/>
    <col min="14087" max="14087" width="11.28515625" style="61" customWidth="1"/>
    <col min="14088" max="14088" width="22.28515625" style="61" customWidth="1"/>
    <col min="14089" max="14089" width="19.7109375" style="61" customWidth="1"/>
    <col min="14090" max="14090" width="5.28515625" style="61" customWidth="1"/>
    <col min="14091" max="14330" width="11.42578125" style="61"/>
    <col min="14331" max="14331" width="0.85546875" style="61" customWidth="1"/>
    <col min="14332" max="14332" width="7.140625" style="61" customWidth="1"/>
    <col min="14333" max="14333" width="11.28515625" style="61" customWidth="1"/>
    <col min="14334" max="14334" width="38.42578125" style="61" customWidth="1"/>
    <col min="14335" max="14335" width="11.42578125" style="61"/>
    <col min="14336" max="14337" width="0" style="61" hidden="1" customWidth="1"/>
    <col min="14338" max="14341" width="11.42578125" style="61"/>
    <col min="14342" max="14342" width="24.140625" style="61" customWidth="1"/>
    <col min="14343" max="14343" width="11.28515625" style="61" customWidth="1"/>
    <col min="14344" max="14344" width="22.28515625" style="61" customWidth="1"/>
    <col min="14345" max="14345" width="19.7109375" style="61" customWidth="1"/>
    <col min="14346" max="14346" width="5.28515625" style="61" customWidth="1"/>
    <col min="14347" max="14586" width="11.42578125" style="61"/>
    <col min="14587" max="14587" width="0.85546875" style="61" customWidth="1"/>
    <col min="14588" max="14588" width="7.140625" style="61" customWidth="1"/>
    <col min="14589" max="14589" width="11.28515625" style="61" customWidth="1"/>
    <col min="14590" max="14590" width="38.42578125" style="61" customWidth="1"/>
    <col min="14591" max="14591" width="11.42578125" style="61"/>
    <col min="14592" max="14593" width="0" style="61" hidden="1" customWidth="1"/>
    <col min="14594" max="14597" width="11.42578125" style="61"/>
    <col min="14598" max="14598" width="24.140625" style="61" customWidth="1"/>
    <col min="14599" max="14599" width="11.28515625" style="61" customWidth="1"/>
    <col min="14600" max="14600" width="22.28515625" style="61" customWidth="1"/>
    <col min="14601" max="14601" width="19.7109375" style="61" customWidth="1"/>
    <col min="14602" max="14602" width="5.28515625" style="61" customWidth="1"/>
    <col min="14603" max="14842" width="11.42578125" style="61"/>
    <col min="14843" max="14843" width="0.85546875" style="61" customWidth="1"/>
    <col min="14844" max="14844" width="7.140625" style="61" customWidth="1"/>
    <col min="14845" max="14845" width="11.28515625" style="61" customWidth="1"/>
    <col min="14846" max="14846" width="38.42578125" style="61" customWidth="1"/>
    <col min="14847" max="14847" width="11.42578125" style="61"/>
    <col min="14848" max="14849" width="0" style="61" hidden="1" customWidth="1"/>
    <col min="14850" max="14853" width="11.42578125" style="61"/>
    <col min="14854" max="14854" width="24.140625" style="61" customWidth="1"/>
    <col min="14855" max="14855" width="11.28515625" style="61" customWidth="1"/>
    <col min="14856" max="14856" width="22.28515625" style="61" customWidth="1"/>
    <col min="14857" max="14857" width="19.7109375" style="61" customWidth="1"/>
    <col min="14858" max="14858" width="5.28515625" style="61" customWidth="1"/>
    <col min="14859" max="15098" width="11.42578125" style="61"/>
    <col min="15099" max="15099" width="0.85546875" style="61" customWidth="1"/>
    <col min="15100" max="15100" width="7.140625" style="61" customWidth="1"/>
    <col min="15101" max="15101" width="11.28515625" style="61" customWidth="1"/>
    <col min="15102" max="15102" width="38.42578125" style="61" customWidth="1"/>
    <col min="15103" max="15103" width="11.42578125" style="61"/>
    <col min="15104" max="15105" width="0" style="61" hidden="1" customWidth="1"/>
    <col min="15106" max="15109" width="11.42578125" style="61"/>
    <col min="15110" max="15110" width="24.140625" style="61" customWidth="1"/>
    <col min="15111" max="15111" width="11.28515625" style="61" customWidth="1"/>
    <col min="15112" max="15112" width="22.28515625" style="61" customWidth="1"/>
    <col min="15113" max="15113" width="19.7109375" style="61" customWidth="1"/>
    <col min="15114" max="15114" width="5.28515625" style="61" customWidth="1"/>
    <col min="15115" max="15354" width="11.42578125" style="61"/>
    <col min="15355" max="15355" width="0.85546875" style="61" customWidth="1"/>
    <col min="15356" max="15356" width="7.140625" style="61" customWidth="1"/>
    <col min="15357" max="15357" width="11.28515625" style="61" customWidth="1"/>
    <col min="15358" max="15358" width="38.42578125" style="61" customWidth="1"/>
    <col min="15359" max="15359" width="11.42578125" style="61"/>
    <col min="15360" max="15361" width="0" style="61" hidden="1" customWidth="1"/>
    <col min="15362" max="15365" width="11.42578125" style="61"/>
    <col min="15366" max="15366" width="24.140625" style="61" customWidth="1"/>
    <col min="15367" max="15367" width="11.28515625" style="61" customWidth="1"/>
    <col min="15368" max="15368" width="22.28515625" style="61" customWidth="1"/>
    <col min="15369" max="15369" width="19.7109375" style="61" customWidth="1"/>
    <col min="15370" max="15370" width="5.28515625" style="61" customWidth="1"/>
    <col min="15371" max="15610" width="11.42578125" style="61"/>
    <col min="15611" max="15611" width="0.85546875" style="61" customWidth="1"/>
    <col min="15612" max="15612" width="7.140625" style="61" customWidth="1"/>
    <col min="15613" max="15613" width="11.28515625" style="61" customWidth="1"/>
    <col min="15614" max="15614" width="38.42578125" style="61" customWidth="1"/>
    <col min="15615" max="15615" width="11.42578125" style="61"/>
    <col min="15616" max="15617" width="0" style="61" hidden="1" customWidth="1"/>
    <col min="15618" max="15621" width="11.42578125" style="61"/>
    <col min="15622" max="15622" width="24.140625" style="61" customWidth="1"/>
    <col min="15623" max="15623" width="11.28515625" style="61" customWidth="1"/>
    <col min="15624" max="15624" width="22.28515625" style="61" customWidth="1"/>
    <col min="15625" max="15625" width="19.7109375" style="61" customWidth="1"/>
    <col min="15626" max="15626" width="5.28515625" style="61" customWidth="1"/>
    <col min="15627" max="15866" width="11.42578125" style="61"/>
    <col min="15867" max="15867" width="0.85546875" style="61" customWidth="1"/>
    <col min="15868" max="15868" width="7.140625" style="61" customWidth="1"/>
    <col min="15869" max="15869" width="11.28515625" style="61" customWidth="1"/>
    <col min="15870" max="15870" width="38.42578125" style="61" customWidth="1"/>
    <col min="15871" max="15871" width="11.42578125" style="61"/>
    <col min="15872" max="15873" width="0" style="61" hidden="1" customWidth="1"/>
    <col min="15874" max="15877" width="11.42578125" style="61"/>
    <col min="15878" max="15878" width="24.140625" style="61" customWidth="1"/>
    <col min="15879" max="15879" width="11.28515625" style="61" customWidth="1"/>
    <col min="15880" max="15880" width="22.28515625" style="61" customWidth="1"/>
    <col min="15881" max="15881" width="19.7109375" style="61" customWidth="1"/>
    <col min="15882" max="15882" width="5.28515625" style="61" customWidth="1"/>
    <col min="15883" max="16122" width="11.42578125" style="61"/>
    <col min="16123" max="16123" width="0.85546875" style="61" customWidth="1"/>
    <col min="16124" max="16124" width="7.140625" style="61" customWidth="1"/>
    <col min="16125" max="16125" width="11.28515625" style="61" customWidth="1"/>
    <col min="16126" max="16126" width="38.42578125" style="61" customWidth="1"/>
    <col min="16127" max="16127" width="11.42578125" style="61"/>
    <col min="16128" max="16129" width="0" style="61" hidden="1" customWidth="1"/>
    <col min="16130" max="16133" width="11.42578125" style="61"/>
    <col min="16134" max="16134" width="24.140625" style="61" customWidth="1"/>
    <col min="16135" max="16135" width="11.28515625" style="61" customWidth="1"/>
    <col min="16136" max="16136" width="22.28515625" style="61" customWidth="1"/>
    <col min="16137" max="16137" width="19.7109375" style="61" customWidth="1"/>
    <col min="16138" max="16138" width="5.28515625" style="61" customWidth="1"/>
    <col min="16139" max="16378" width="11.42578125" style="61"/>
    <col min="16379" max="16381" width="11.42578125" style="61" customWidth="1"/>
    <col min="16382" max="16383" width="11.42578125" style="61"/>
    <col min="16384" max="16384" width="11.42578125" style="61" customWidth="1"/>
  </cols>
  <sheetData>
    <row r="1" spans="2:12" ht="16.5">
      <c r="B1" s="513" t="str">
        <f>+Auftraggeber</f>
        <v>Hochschule Coburg</v>
      </c>
      <c r="C1" s="514"/>
      <c r="D1" s="514"/>
      <c r="E1" s="515"/>
      <c r="F1" s="515"/>
      <c r="G1" s="513"/>
      <c r="H1" s="513"/>
      <c r="I1" s="513"/>
      <c r="J1" s="513"/>
      <c r="K1" s="878" t="str">
        <f>TEXT("Projekt: ",)&amp;Projekt_Nr</f>
        <v>Projekt: 26.1129</v>
      </c>
      <c r="L1" s="878"/>
    </row>
    <row r="2" spans="2:12" ht="14.1" customHeight="1">
      <c r="B2" s="513" t="s">
        <v>5</v>
      </c>
      <c r="C2" s="514"/>
      <c r="D2" s="514"/>
      <c r="E2" s="515"/>
      <c r="F2" s="515"/>
      <c r="G2" s="513"/>
      <c r="H2" s="513"/>
      <c r="I2" s="513"/>
      <c r="J2" s="513"/>
      <c r="K2" s="878" t="s">
        <v>848</v>
      </c>
      <c r="L2" s="878"/>
    </row>
    <row r="3" spans="2:12">
      <c r="B3" s="137"/>
      <c r="C3" s="138"/>
      <c r="D3" s="138"/>
      <c r="E3" s="139"/>
      <c r="F3" s="139"/>
      <c r="G3" s="139"/>
      <c r="H3" s="139"/>
      <c r="I3" s="139"/>
      <c r="J3" s="139"/>
      <c r="K3" s="139"/>
    </row>
    <row r="4" spans="2:12" ht="21" customHeight="1">
      <c r="B4" s="260" t="str">
        <f>IF(Bieter_Firma=0,"Bieter: ","Bieter: "&amp;Bieter_Firma)</f>
        <v xml:space="preserve">Bieter: </v>
      </c>
      <c r="C4" s="879"/>
      <c r="D4" s="879"/>
      <c r="E4" s="879"/>
      <c r="F4" s="879"/>
      <c r="G4" s="879"/>
      <c r="H4" s="879"/>
      <c r="I4" s="879"/>
      <c r="J4" s="879"/>
      <c r="K4" s="879"/>
      <c r="L4" s="880"/>
    </row>
    <row r="5" spans="2:12" ht="18">
      <c r="B5" s="140" t="str">
        <f>TEXT("Los ",)&amp;GlasNr1&amp;" - "&amp;GlasLos1Name</f>
        <v>Los 11 - Glas- und Rahmenreinigung</v>
      </c>
      <c r="C5" s="138"/>
      <c r="D5" s="138"/>
      <c r="E5" s="139"/>
      <c r="F5" s="139"/>
      <c r="G5" s="139"/>
      <c r="H5" s="139"/>
      <c r="I5" s="139"/>
      <c r="J5" s="139"/>
      <c r="K5" s="139"/>
    </row>
    <row r="6" spans="2:12" ht="5.0999999999999996" customHeight="1">
      <c r="B6" s="141"/>
      <c r="C6" s="138"/>
      <c r="D6" s="138"/>
      <c r="E6" s="139"/>
      <c r="F6" s="139"/>
      <c r="G6" s="139"/>
      <c r="H6" s="139"/>
      <c r="I6" s="139"/>
      <c r="J6" s="139"/>
      <c r="K6" s="139"/>
    </row>
    <row r="7" spans="2:12" ht="72" customHeight="1">
      <c r="B7" s="864" t="s">
        <v>43</v>
      </c>
      <c r="C7" s="866" t="s">
        <v>177</v>
      </c>
      <c r="D7" s="858" t="s">
        <v>114</v>
      </c>
      <c r="E7" s="867" t="s">
        <v>280</v>
      </c>
      <c r="F7" s="860" t="s">
        <v>275</v>
      </c>
      <c r="G7" s="861"/>
      <c r="H7" s="868" t="s">
        <v>276</v>
      </c>
      <c r="I7" s="869"/>
      <c r="J7" s="869"/>
      <c r="K7" s="862" t="s">
        <v>178</v>
      </c>
      <c r="L7" s="874" t="s">
        <v>369</v>
      </c>
    </row>
    <row r="8" spans="2:12" ht="38.1" customHeight="1">
      <c r="B8" s="865"/>
      <c r="C8" s="862"/>
      <c r="D8" s="859"/>
      <c r="E8" s="858"/>
      <c r="F8" s="142" t="s">
        <v>278</v>
      </c>
      <c r="G8" s="143" t="s">
        <v>179</v>
      </c>
      <c r="H8" s="142" t="s">
        <v>277</v>
      </c>
      <c r="I8" s="142" t="s">
        <v>278</v>
      </c>
      <c r="J8" s="142" t="s">
        <v>279</v>
      </c>
      <c r="K8" s="863"/>
      <c r="L8" s="875"/>
    </row>
    <row r="9" spans="2:12" ht="35.1" customHeight="1">
      <c r="B9" s="876" t="str">
        <f>TEXT("Los ",)&amp;GlasNr1</f>
        <v>Los 11</v>
      </c>
      <c r="C9" s="877"/>
      <c r="D9" s="877"/>
      <c r="E9" s="877"/>
      <c r="F9" s="877"/>
      <c r="G9" s="877"/>
      <c r="H9" s="877"/>
      <c r="I9" s="877"/>
      <c r="J9" s="877"/>
      <c r="K9" s="877"/>
      <c r="L9" s="877"/>
    </row>
    <row r="10" spans="2:12" ht="30" customHeight="1">
      <c r="B10" s="144">
        <v>1</v>
      </c>
      <c r="C10" s="145"/>
      <c r="D10" s="146">
        <f t="shared" ref="D10:D31" si="0">GlasNr1</f>
        <v>11</v>
      </c>
      <c r="E10" s="147"/>
      <c r="F10" s="148"/>
      <c r="G10" s="516"/>
      <c r="H10" s="147"/>
      <c r="I10" s="148"/>
      <c r="J10" s="516"/>
      <c r="K10" s="150">
        <f t="shared" ref="K10:K30" si="1">+(E10*F10*G10)+(H10*I10*J10)</f>
        <v>0</v>
      </c>
      <c r="L10" s="516"/>
    </row>
    <row r="11" spans="2:12" ht="30" customHeight="1">
      <c r="B11" s="151">
        <v>2</v>
      </c>
      <c r="C11" s="145"/>
      <c r="D11" s="146">
        <f t="shared" si="0"/>
        <v>11</v>
      </c>
      <c r="E11" s="147"/>
      <c r="F11" s="148"/>
      <c r="G11" s="516"/>
      <c r="H11" s="147"/>
      <c r="I11" s="148"/>
      <c r="J11" s="516"/>
      <c r="K11" s="150">
        <f t="shared" si="1"/>
        <v>0</v>
      </c>
      <c r="L11" s="516"/>
    </row>
    <row r="12" spans="2:12" ht="30" customHeight="1">
      <c r="B12" s="144">
        <v>3</v>
      </c>
      <c r="C12" s="145"/>
      <c r="D12" s="146">
        <f t="shared" si="0"/>
        <v>11</v>
      </c>
      <c r="E12" s="147"/>
      <c r="F12" s="148"/>
      <c r="G12" s="516"/>
      <c r="H12" s="147"/>
      <c r="I12" s="148"/>
      <c r="J12" s="516"/>
      <c r="K12" s="150">
        <f t="shared" si="1"/>
        <v>0</v>
      </c>
      <c r="L12" s="516"/>
    </row>
    <row r="13" spans="2:12" ht="30" customHeight="1">
      <c r="B13" s="144">
        <v>4</v>
      </c>
      <c r="C13" s="145"/>
      <c r="D13" s="146">
        <f t="shared" si="0"/>
        <v>11</v>
      </c>
      <c r="E13" s="147"/>
      <c r="F13" s="148"/>
      <c r="G13" s="516"/>
      <c r="H13" s="147"/>
      <c r="I13" s="148"/>
      <c r="J13" s="516"/>
      <c r="K13" s="150">
        <f t="shared" si="1"/>
        <v>0</v>
      </c>
      <c r="L13" s="516"/>
    </row>
    <row r="14" spans="2:12" ht="30" customHeight="1">
      <c r="B14" s="151">
        <v>5</v>
      </c>
      <c r="C14" s="145"/>
      <c r="D14" s="146">
        <f t="shared" si="0"/>
        <v>11</v>
      </c>
      <c r="E14" s="147"/>
      <c r="F14" s="148"/>
      <c r="G14" s="516"/>
      <c r="H14" s="147"/>
      <c r="I14" s="148"/>
      <c r="J14" s="516"/>
      <c r="K14" s="150">
        <f t="shared" si="1"/>
        <v>0</v>
      </c>
      <c r="L14" s="516"/>
    </row>
    <row r="15" spans="2:12" ht="30" customHeight="1">
      <c r="B15" s="144">
        <v>6</v>
      </c>
      <c r="C15" s="145"/>
      <c r="D15" s="146">
        <f t="shared" si="0"/>
        <v>11</v>
      </c>
      <c r="E15" s="147"/>
      <c r="F15" s="148"/>
      <c r="G15" s="516"/>
      <c r="H15" s="147"/>
      <c r="I15" s="148"/>
      <c r="J15" s="516"/>
      <c r="K15" s="150">
        <f t="shared" si="1"/>
        <v>0</v>
      </c>
      <c r="L15" s="516"/>
    </row>
    <row r="16" spans="2:12" ht="30" customHeight="1">
      <c r="B16" s="144">
        <v>7</v>
      </c>
      <c r="C16" s="145"/>
      <c r="D16" s="146">
        <f t="shared" si="0"/>
        <v>11</v>
      </c>
      <c r="E16" s="147"/>
      <c r="F16" s="148"/>
      <c r="G16" s="516"/>
      <c r="H16" s="147"/>
      <c r="I16" s="148"/>
      <c r="J16" s="516"/>
      <c r="K16" s="150">
        <f t="shared" si="1"/>
        <v>0</v>
      </c>
      <c r="L16" s="516"/>
    </row>
    <row r="17" spans="2:12" ht="30" customHeight="1">
      <c r="B17" s="151">
        <v>8</v>
      </c>
      <c r="C17" s="145"/>
      <c r="D17" s="146">
        <f t="shared" si="0"/>
        <v>11</v>
      </c>
      <c r="E17" s="147"/>
      <c r="F17" s="148"/>
      <c r="G17" s="516"/>
      <c r="H17" s="147"/>
      <c r="I17" s="148"/>
      <c r="J17" s="516"/>
      <c r="K17" s="150">
        <f t="shared" si="1"/>
        <v>0</v>
      </c>
      <c r="L17" s="516"/>
    </row>
    <row r="18" spans="2:12" ht="30" customHeight="1">
      <c r="B18" s="144">
        <v>9</v>
      </c>
      <c r="C18" s="145"/>
      <c r="D18" s="146">
        <f t="shared" si="0"/>
        <v>11</v>
      </c>
      <c r="E18" s="147"/>
      <c r="F18" s="148"/>
      <c r="G18" s="516"/>
      <c r="H18" s="147"/>
      <c r="I18" s="148"/>
      <c r="J18" s="516"/>
      <c r="K18" s="150">
        <f t="shared" si="1"/>
        <v>0</v>
      </c>
      <c r="L18" s="516"/>
    </row>
    <row r="19" spans="2:12" ht="30" customHeight="1">
      <c r="B19" s="144">
        <v>10</v>
      </c>
      <c r="C19" s="145"/>
      <c r="D19" s="146">
        <f t="shared" si="0"/>
        <v>11</v>
      </c>
      <c r="E19" s="147"/>
      <c r="F19" s="148"/>
      <c r="G19" s="516"/>
      <c r="H19" s="147"/>
      <c r="I19" s="148"/>
      <c r="J19" s="516"/>
      <c r="K19" s="150">
        <f t="shared" si="1"/>
        <v>0</v>
      </c>
      <c r="L19" s="516"/>
    </row>
    <row r="20" spans="2:12" ht="30" customHeight="1">
      <c r="B20" s="151">
        <v>11</v>
      </c>
      <c r="C20" s="145"/>
      <c r="D20" s="146">
        <f t="shared" si="0"/>
        <v>11</v>
      </c>
      <c r="E20" s="147"/>
      <c r="F20" s="148"/>
      <c r="G20" s="516"/>
      <c r="H20" s="147"/>
      <c r="I20" s="148"/>
      <c r="J20" s="516"/>
      <c r="K20" s="150">
        <f t="shared" si="1"/>
        <v>0</v>
      </c>
      <c r="L20" s="516"/>
    </row>
    <row r="21" spans="2:12" ht="30" customHeight="1">
      <c r="B21" s="144">
        <v>12</v>
      </c>
      <c r="C21" s="145"/>
      <c r="D21" s="146">
        <f t="shared" si="0"/>
        <v>11</v>
      </c>
      <c r="E21" s="147"/>
      <c r="F21" s="148"/>
      <c r="G21" s="516"/>
      <c r="H21" s="147"/>
      <c r="I21" s="148"/>
      <c r="J21" s="516"/>
      <c r="K21" s="150">
        <f t="shared" si="1"/>
        <v>0</v>
      </c>
      <c r="L21" s="516"/>
    </row>
    <row r="22" spans="2:12" ht="30" customHeight="1">
      <c r="B22" s="144">
        <v>13</v>
      </c>
      <c r="C22" s="145"/>
      <c r="D22" s="146">
        <f t="shared" si="0"/>
        <v>11</v>
      </c>
      <c r="E22" s="147"/>
      <c r="F22" s="148"/>
      <c r="G22" s="516"/>
      <c r="H22" s="147"/>
      <c r="I22" s="148"/>
      <c r="J22" s="516"/>
      <c r="K22" s="150">
        <f t="shared" si="1"/>
        <v>0</v>
      </c>
      <c r="L22" s="516"/>
    </row>
    <row r="23" spans="2:12" ht="30" customHeight="1">
      <c r="B23" s="151">
        <v>14</v>
      </c>
      <c r="C23" s="145"/>
      <c r="D23" s="146">
        <f t="shared" si="0"/>
        <v>11</v>
      </c>
      <c r="E23" s="147"/>
      <c r="F23" s="148"/>
      <c r="G23" s="516"/>
      <c r="H23" s="147"/>
      <c r="I23" s="148"/>
      <c r="J23" s="516"/>
      <c r="K23" s="150">
        <f t="shared" si="1"/>
        <v>0</v>
      </c>
      <c r="L23" s="516"/>
    </row>
    <row r="24" spans="2:12" ht="30" hidden="1" customHeight="1">
      <c r="B24" s="144">
        <v>15</v>
      </c>
      <c r="C24" s="145"/>
      <c r="D24" s="146">
        <f t="shared" si="0"/>
        <v>11</v>
      </c>
      <c r="E24" s="147"/>
      <c r="F24" s="148"/>
      <c r="G24" s="516"/>
      <c r="H24" s="147"/>
      <c r="I24" s="148"/>
      <c r="J24" s="516"/>
      <c r="K24" s="150">
        <f t="shared" si="1"/>
        <v>0</v>
      </c>
      <c r="L24" s="516"/>
    </row>
    <row r="25" spans="2:12" ht="30" hidden="1" customHeight="1">
      <c r="B25" s="144">
        <v>16</v>
      </c>
      <c r="C25" s="145"/>
      <c r="D25" s="146">
        <f t="shared" si="0"/>
        <v>11</v>
      </c>
      <c r="E25" s="147"/>
      <c r="F25" s="148"/>
      <c r="G25" s="516"/>
      <c r="H25" s="147"/>
      <c r="I25" s="148"/>
      <c r="J25" s="516"/>
      <c r="K25" s="150">
        <f t="shared" si="1"/>
        <v>0</v>
      </c>
      <c r="L25" s="516"/>
    </row>
    <row r="26" spans="2:12" ht="30" hidden="1" customHeight="1">
      <c r="B26" s="151">
        <v>17</v>
      </c>
      <c r="C26" s="145"/>
      <c r="D26" s="146">
        <f t="shared" si="0"/>
        <v>11</v>
      </c>
      <c r="E26" s="147"/>
      <c r="F26" s="148"/>
      <c r="G26" s="516"/>
      <c r="H26" s="147"/>
      <c r="I26" s="148"/>
      <c r="J26" s="516"/>
      <c r="K26" s="150">
        <f t="shared" ref="K26:K28" si="2">+(E26*F26*G26)+(H26*I26*J26)</f>
        <v>0</v>
      </c>
      <c r="L26" s="516"/>
    </row>
    <row r="27" spans="2:12" ht="30" hidden="1" customHeight="1">
      <c r="B27" s="144">
        <v>18</v>
      </c>
      <c r="C27" s="145"/>
      <c r="D27" s="146">
        <f t="shared" si="0"/>
        <v>11</v>
      </c>
      <c r="E27" s="147"/>
      <c r="F27" s="148"/>
      <c r="G27" s="516"/>
      <c r="H27" s="147"/>
      <c r="I27" s="148"/>
      <c r="J27" s="516"/>
      <c r="K27" s="150">
        <f t="shared" si="2"/>
        <v>0</v>
      </c>
      <c r="L27" s="516"/>
    </row>
    <row r="28" spans="2:12" ht="30" hidden="1" customHeight="1">
      <c r="B28" s="144">
        <v>19</v>
      </c>
      <c r="C28" s="154"/>
      <c r="D28" s="146">
        <f t="shared" si="0"/>
        <v>11</v>
      </c>
      <c r="E28" s="147"/>
      <c r="F28" s="148"/>
      <c r="G28" s="516"/>
      <c r="H28" s="147"/>
      <c r="I28" s="148"/>
      <c r="J28" s="516"/>
      <c r="K28" s="150">
        <f t="shared" si="2"/>
        <v>0</v>
      </c>
      <c r="L28" s="516"/>
    </row>
    <row r="29" spans="2:12" ht="30" hidden="1" customHeight="1">
      <c r="B29" s="151">
        <v>20</v>
      </c>
      <c r="C29" s="145"/>
      <c r="D29" s="146">
        <f t="shared" si="0"/>
        <v>11</v>
      </c>
      <c r="E29" s="147"/>
      <c r="F29" s="148"/>
      <c r="G29" s="516"/>
      <c r="H29" s="147"/>
      <c r="I29" s="148"/>
      <c r="J29" s="516"/>
      <c r="K29" s="150">
        <f t="shared" si="1"/>
        <v>0</v>
      </c>
      <c r="L29" s="516"/>
    </row>
    <row r="30" spans="2:12" ht="30" hidden="1" customHeight="1">
      <c r="B30" s="144">
        <v>21</v>
      </c>
      <c r="C30" s="145"/>
      <c r="D30" s="146">
        <f t="shared" si="0"/>
        <v>11</v>
      </c>
      <c r="E30" s="147"/>
      <c r="F30" s="148"/>
      <c r="G30" s="516"/>
      <c r="H30" s="147"/>
      <c r="I30" s="148"/>
      <c r="J30" s="516"/>
      <c r="K30" s="150">
        <f t="shared" si="1"/>
        <v>0</v>
      </c>
      <c r="L30" s="516"/>
    </row>
    <row r="31" spans="2:12" ht="30" hidden="1" customHeight="1">
      <c r="B31" s="144">
        <v>22</v>
      </c>
      <c r="C31" s="145"/>
      <c r="D31" s="146">
        <f t="shared" si="0"/>
        <v>11</v>
      </c>
      <c r="E31" s="147"/>
      <c r="F31" s="148"/>
      <c r="G31" s="516"/>
      <c r="H31" s="147"/>
      <c r="I31" s="148"/>
      <c r="J31" s="516"/>
      <c r="K31" s="150">
        <f t="shared" ref="K31" si="3">+(E31*F31*G31)+(H31*I31*J31)</f>
        <v>0</v>
      </c>
      <c r="L31" s="516"/>
    </row>
    <row r="32" spans="2:12" ht="14.25">
      <c r="B32" s="853" t="str">
        <f>TEXT("Summe Los ",)&amp;GlasNr1</f>
        <v>Summe Los 11</v>
      </c>
      <c r="C32" s="854"/>
      <c r="D32" s="855"/>
      <c r="E32" s="155">
        <f>SUM(E10:E31)</f>
        <v>0</v>
      </c>
      <c r="F32" s="156"/>
      <c r="G32" s="157"/>
      <c r="H32" s="155">
        <f>SUM(H10:H31)</f>
        <v>0</v>
      </c>
      <c r="I32" s="156"/>
      <c r="J32" s="157"/>
      <c r="K32" s="155">
        <f>SUM(K10:K31)</f>
        <v>0</v>
      </c>
    </row>
    <row r="34" spans="2:11" s="298" customFormat="1" ht="39" customHeight="1">
      <c r="B34" s="870" t="s">
        <v>281</v>
      </c>
      <c r="C34" s="871"/>
      <c r="D34" s="871"/>
      <c r="E34" s="871"/>
      <c r="F34" s="871"/>
      <c r="G34" s="871"/>
      <c r="H34" s="871"/>
      <c r="I34" s="871"/>
      <c r="J34" s="871"/>
      <c r="K34" s="871"/>
    </row>
    <row r="35" spans="2:11" s="298" customFormat="1" ht="14.25">
      <c r="B35" s="872" t="s">
        <v>282</v>
      </c>
      <c r="C35" s="856"/>
      <c r="D35" s="856"/>
      <c r="E35" s="856"/>
      <c r="F35" s="856"/>
      <c r="G35" s="856"/>
      <c r="H35" s="856"/>
      <c r="I35" s="856"/>
      <c r="J35" s="856"/>
      <c r="K35" s="856"/>
    </row>
    <row r="36" spans="2:11" s="298" customFormat="1" ht="27" customHeight="1">
      <c r="B36" s="873" t="s">
        <v>805</v>
      </c>
      <c r="C36" s="871"/>
      <c r="D36" s="871"/>
      <c r="E36" s="871"/>
      <c r="F36" s="871"/>
      <c r="G36" s="871"/>
      <c r="H36" s="871"/>
      <c r="I36" s="871"/>
      <c r="J36" s="871"/>
      <c r="K36" s="871"/>
    </row>
    <row r="37" spans="2:11" s="298" customFormat="1" ht="6" customHeight="1">
      <c r="B37" s="299"/>
      <c r="C37" s="300"/>
    </row>
    <row r="38" spans="2:11">
      <c r="G38" s="297"/>
      <c r="H38" s="297"/>
      <c r="I38" s="297"/>
      <c r="J38" s="297"/>
    </row>
    <row r="39" spans="2:11">
      <c r="G39" s="297"/>
      <c r="H39" s="297"/>
      <c r="I39" s="297"/>
      <c r="J39" s="297"/>
    </row>
    <row r="40" spans="2:11">
      <c r="G40" s="297"/>
      <c r="H40" s="297"/>
      <c r="I40" s="297"/>
      <c r="J40" s="297"/>
    </row>
    <row r="41" spans="2:11" ht="17.25" customHeight="1">
      <c r="E41" s="856"/>
      <c r="F41" s="857"/>
      <c r="G41" s="301"/>
      <c r="H41" s="301"/>
      <c r="I41" s="301"/>
      <c r="J41" s="301"/>
    </row>
  </sheetData>
  <customSheetViews>
    <customSheetView guid="{9169314A-2A6C-4221-9BF7-926DCD172418}" hiddenColumns="1">
      <selection activeCell="D10" sqref="D10"/>
      <pageMargins left="0.70866141732283472" right="0.47244094488188981" top="1.22" bottom="0.78740157480314965" header="0.31496062992125984" footer="0.31496062992125984"/>
      <printOptions horizontalCentered="1"/>
      <pageSetup paperSize="9" orientation="landscape" r:id="rId1"/>
      <headerFooter>
        <oddHeader>&amp;C&amp;G&amp;RAnlage: GLS</oddHeader>
        <oddFooter>&amp;C&amp;P von &amp;N</oddFooter>
      </headerFooter>
    </customSheetView>
  </customSheetViews>
  <mergeCells count="17">
    <mergeCell ref="L7:L8"/>
    <mergeCell ref="B9:L9"/>
    <mergeCell ref="K1:L1"/>
    <mergeCell ref="K2:L2"/>
    <mergeCell ref="C4:L4"/>
    <mergeCell ref="B32:D32"/>
    <mergeCell ref="E41:F41"/>
    <mergeCell ref="D7:D8"/>
    <mergeCell ref="F7:G7"/>
    <mergeCell ref="K7:K8"/>
    <mergeCell ref="B7:B8"/>
    <mergeCell ref="C7:C8"/>
    <mergeCell ref="E7:E8"/>
    <mergeCell ref="H7:J7"/>
    <mergeCell ref="B34:K34"/>
    <mergeCell ref="B35:K35"/>
    <mergeCell ref="B36:K36"/>
  </mergeCells>
  <printOptions horizontalCentered="1"/>
  <pageMargins left="0.70866141732283472" right="0.47244094488188981" top="1.22" bottom="0.78740157480314965" header="0.31496062992125984" footer="0.31496062992125984"/>
  <pageSetup paperSize="9" orientation="landscape" r:id="rId2"/>
  <headerFooter>
    <oddHeader>&amp;C&amp;G&amp;RAnlage: GLS</oddHeader>
    <oddFooter>&amp;C&amp;P von &amp;N</oddFooter>
  </headerFooter>
  <legacyDrawingHF r:id="rId3"/>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AF204F3-379C-4C21-A169-2FD0E926C725}">
  <dimension ref="B1:L41"/>
  <sheetViews>
    <sheetView topLeftCell="A7" zoomScaleNormal="100" workbookViewId="0">
      <selection activeCell="K12" sqref="K12"/>
    </sheetView>
  </sheetViews>
  <sheetFormatPr baseColWidth="10" defaultRowHeight="13.5"/>
  <cols>
    <col min="1" max="1" width="0.7109375" style="61" customWidth="1"/>
    <col min="2" max="2" width="7.140625" style="61" customWidth="1"/>
    <col min="3" max="3" width="23.85546875" style="261" customWidth="1"/>
    <col min="4" max="4" width="6.28515625" style="261" customWidth="1"/>
    <col min="5" max="5" width="11.140625" style="61" customWidth="1"/>
    <col min="6" max="6" width="7" style="61" customWidth="1"/>
    <col min="7" max="7" width="10.85546875" style="61"/>
    <col min="8" max="8" width="9.42578125" style="61" customWidth="1"/>
    <col min="9" max="9" width="6.42578125" style="61" customWidth="1"/>
    <col min="10" max="10" width="9.7109375" style="61" customWidth="1"/>
    <col min="11" max="11" width="10.85546875" style="61"/>
    <col min="12" max="12" width="25.7109375" style="61" customWidth="1"/>
    <col min="13" max="250" width="10.85546875" style="61"/>
    <col min="251" max="251" width="0.85546875" style="61" customWidth="1"/>
    <col min="252" max="252" width="7.140625" style="61" customWidth="1"/>
    <col min="253" max="253" width="11.28515625" style="61" customWidth="1"/>
    <col min="254" max="254" width="38.42578125" style="61" customWidth="1"/>
    <col min="255" max="255" width="10.85546875" style="61"/>
    <col min="256" max="257" width="0" style="61" hidden="1" customWidth="1"/>
    <col min="258" max="261" width="10.85546875" style="61"/>
    <col min="262" max="262" width="24.140625" style="61" customWidth="1"/>
    <col min="263" max="263" width="11.28515625" style="61" customWidth="1"/>
    <col min="264" max="264" width="22.28515625" style="61" customWidth="1"/>
    <col min="265" max="265" width="19.7109375" style="61" customWidth="1"/>
    <col min="266" max="266" width="5.28515625" style="61" customWidth="1"/>
    <col min="267" max="506" width="10.85546875" style="61"/>
    <col min="507" max="507" width="0.85546875" style="61" customWidth="1"/>
    <col min="508" max="508" width="7.140625" style="61" customWidth="1"/>
    <col min="509" max="509" width="11.28515625" style="61" customWidth="1"/>
    <col min="510" max="510" width="38.42578125" style="61" customWidth="1"/>
    <col min="511" max="511" width="10.85546875" style="61"/>
    <col min="512" max="513" width="0" style="61" hidden="1" customWidth="1"/>
    <col min="514" max="517" width="10.85546875" style="61"/>
    <col min="518" max="518" width="24.140625" style="61" customWidth="1"/>
    <col min="519" max="519" width="11.28515625" style="61" customWidth="1"/>
    <col min="520" max="520" width="22.28515625" style="61" customWidth="1"/>
    <col min="521" max="521" width="19.7109375" style="61" customWidth="1"/>
    <col min="522" max="522" width="5.28515625" style="61" customWidth="1"/>
    <col min="523" max="762" width="10.85546875" style="61"/>
    <col min="763" max="763" width="0.85546875" style="61" customWidth="1"/>
    <col min="764" max="764" width="7.140625" style="61" customWidth="1"/>
    <col min="765" max="765" width="11.28515625" style="61" customWidth="1"/>
    <col min="766" max="766" width="38.42578125" style="61" customWidth="1"/>
    <col min="767" max="767" width="10.85546875" style="61"/>
    <col min="768" max="769" width="0" style="61" hidden="1" customWidth="1"/>
    <col min="770" max="773" width="10.85546875" style="61"/>
    <col min="774" max="774" width="24.140625" style="61" customWidth="1"/>
    <col min="775" max="775" width="11.28515625" style="61" customWidth="1"/>
    <col min="776" max="776" width="22.28515625" style="61" customWidth="1"/>
    <col min="777" max="777" width="19.7109375" style="61" customWidth="1"/>
    <col min="778" max="778" width="5.28515625" style="61" customWidth="1"/>
    <col min="779" max="1018" width="10.85546875" style="61"/>
    <col min="1019" max="1019" width="0.85546875" style="61" customWidth="1"/>
    <col min="1020" max="1020" width="7.140625" style="61" customWidth="1"/>
    <col min="1021" max="1021" width="11.28515625" style="61" customWidth="1"/>
    <col min="1022" max="1022" width="38.42578125" style="61" customWidth="1"/>
    <col min="1023" max="1023" width="10.85546875" style="61"/>
    <col min="1024" max="1025" width="0" style="61" hidden="1" customWidth="1"/>
    <col min="1026" max="1029" width="10.85546875" style="61"/>
    <col min="1030" max="1030" width="24.140625" style="61" customWidth="1"/>
    <col min="1031" max="1031" width="11.28515625" style="61" customWidth="1"/>
    <col min="1032" max="1032" width="22.28515625" style="61" customWidth="1"/>
    <col min="1033" max="1033" width="19.7109375" style="61" customWidth="1"/>
    <col min="1034" max="1034" width="5.28515625" style="61" customWidth="1"/>
    <col min="1035" max="1274" width="10.85546875" style="61"/>
    <col min="1275" max="1275" width="0.85546875" style="61" customWidth="1"/>
    <col min="1276" max="1276" width="7.140625" style="61" customWidth="1"/>
    <col min="1277" max="1277" width="11.28515625" style="61" customWidth="1"/>
    <col min="1278" max="1278" width="38.42578125" style="61" customWidth="1"/>
    <col min="1279" max="1279" width="10.85546875" style="61"/>
    <col min="1280" max="1281" width="0" style="61" hidden="1" customWidth="1"/>
    <col min="1282" max="1285" width="10.85546875" style="61"/>
    <col min="1286" max="1286" width="24.140625" style="61" customWidth="1"/>
    <col min="1287" max="1287" width="11.28515625" style="61" customWidth="1"/>
    <col min="1288" max="1288" width="22.28515625" style="61" customWidth="1"/>
    <col min="1289" max="1289" width="19.7109375" style="61" customWidth="1"/>
    <col min="1290" max="1290" width="5.28515625" style="61" customWidth="1"/>
    <col min="1291" max="1530" width="10.85546875" style="61"/>
    <col min="1531" max="1531" width="0.85546875" style="61" customWidth="1"/>
    <col min="1532" max="1532" width="7.140625" style="61" customWidth="1"/>
    <col min="1533" max="1533" width="11.28515625" style="61" customWidth="1"/>
    <col min="1534" max="1534" width="38.42578125" style="61" customWidth="1"/>
    <col min="1535" max="1535" width="10.85546875" style="61"/>
    <col min="1536" max="1537" width="0" style="61" hidden="1" customWidth="1"/>
    <col min="1538" max="1541" width="10.85546875" style="61"/>
    <col min="1542" max="1542" width="24.140625" style="61" customWidth="1"/>
    <col min="1543" max="1543" width="11.28515625" style="61" customWidth="1"/>
    <col min="1544" max="1544" width="22.28515625" style="61" customWidth="1"/>
    <col min="1545" max="1545" width="19.7109375" style="61" customWidth="1"/>
    <col min="1546" max="1546" width="5.28515625" style="61" customWidth="1"/>
    <col min="1547" max="1786" width="10.85546875" style="61"/>
    <col min="1787" max="1787" width="0.85546875" style="61" customWidth="1"/>
    <col min="1788" max="1788" width="7.140625" style="61" customWidth="1"/>
    <col min="1789" max="1789" width="11.28515625" style="61" customWidth="1"/>
    <col min="1790" max="1790" width="38.42578125" style="61" customWidth="1"/>
    <col min="1791" max="1791" width="10.85546875" style="61"/>
    <col min="1792" max="1793" width="0" style="61" hidden="1" customWidth="1"/>
    <col min="1794" max="1797" width="10.85546875" style="61"/>
    <col min="1798" max="1798" width="24.140625" style="61" customWidth="1"/>
    <col min="1799" max="1799" width="11.28515625" style="61" customWidth="1"/>
    <col min="1800" max="1800" width="22.28515625" style="61" customWidth="1"/>
    <col min="1801" max="1801" width="19.7109375" style="61" customWidth="1"/>
    <col min="1802" max="1802" width="5.28515625" style="61" customWidth="1"/>
    <col min="1803" max="2042" width="10.85546875" style="61"/>
    <col min="2043" max="2043" width="0.85546875" style="61" customWidth="1"/>
    <col min="2044" max="2044" width="7.140625" style="61" customWidth="1"/>
    <col min="2045" max="2045" width="11.28515625" style="61" customWidth="1"/>
    <col min="2046" max="2046" width="38.42578125" style="61" customWidth="1"/>
    <col min="2047" max="2047" width="10.85546875" style="61"/>
    <col min="2048" max="2049" width="0" style="61" hidden="1" customWidth="1"/>
    <col min="2050" max="2053" width="10.85546875" style="61"/>
    <col min="2054" max="2054" width="24.140625" style="61" customWidth="1"/>
    <col min="2055" max="2055" width="11.28515625" style="61" customWidth="1"/>
    <col min="2056" max="2056" width="22.28515625" style="61" customWidth="1"/>
    <col min="2057" max="2057" width="19.7109375" style="61" customWidth="1"/>
    <col min="2058" max="2058" width="5.28515625" style="61" customWidth="1"/>
    <col min="2059" max="2298" width="10.85546875" style="61"/>
    <col min="2299" max="2299" width="0.85546875" style="61" customWidth="1"/>
    <col min="2300" max="2300" width="7.140625" style="61" customWidth="1"/>
    <col min="2301" max="2301" width="11.28515625" style="61" customWidth="1"/>
    <col min="2302" max="2302" width="38.42578125" style="61" customWidth="1"/>
    <col min="2303" max="2303" width="10.85546875" style="61"/>
    <col min="2304" max="2305" width="0" style="61" hidden="1" customWidth="1"/>
    <col min="2306" max="2309" width="10.85546875" style="61"/>
    <col min="2310" max="2310" width="24.140625" style="61" customWidth="1"/>
    <col min="2311" max="2311" width="11.28515625" style="61" customWidth="1"/>
    <col min="2312" max="2312" width="22.28515625" style="61" customWidth="1"/>
    <col min="2313" max="2313" width="19.7109375" style="61" customWidth="1"/>
    <col min="2314" max="2314" width="5.28515625" style="61" customWidth="1"/>
    <col min="2315" max="2554" width="10.85546875" style="61"/>
    <col min="2555" max="2555" width="0.85546875" style="61" customWidth="1"/>
    <col min="2556" max="2556" width="7.140625" style="61" customWidth="1"/>
    <col min="2557" max="2557" width="11.28515625" style="61" customWidth="1"/>
    <col min="2558" max="2558" width="38.42578125" style="61" customWidth="1"/>
    <col min="2559" max="2559" width="10.85546875" style="61"/>
    <col min="2560" max="2561" width="0" style="61" hidden="1" customWidth="1"/>
    <col min="2562" max="2565" width="10.85546875" style="61"/>
    <col min="2566" max="2566" width="24.140625" style="61" customWidth="1"/>
    <col min="2567" max="2567" width="11.28515625" style="61" customWidth="1"/>
    <col min="2568" max="2568" width="22.28515625" style="61" customWidth="1"/>
    <col min="2569" max="2569" width="19.7109375" style="61" customWidth="1"/>
    <col min="2570" max="2570" width="5.28515625" style="61" customWidth="1"/>
    <col min="2571" max="2810" width="10.85546875" style="61"/>
    <col min="2811" max="2811" width="0.85546875" style="61" customWidth="1"/>
    <col min="2812" max="2812" width="7.140625" style="61" customWidth="1"/>
    <col min="2813" max="2813" width="11.28515625" style="61" customWidth="1"/>
    <col min="2814" max="2814" width="38.42578125" style="61" customWidth="1"/>
    <col min="2815" max="2815" width="10.85546875" style="61"/>
    <col min="2816" max="2817" width="0" style="61" hidden="1" customWidth="1"/>
    <col min="2818" max="2821" width="10.85546875" style="61"/>
    <col min="2822" max="2822" width="24.140625" style="61" customWidth="1"/>
    <col min="2823" max="2823" width="11.28515625" style="61" customWidth="1"/>
    <col min="2824" max="2824" width="22.28515625" style="61" customWidth="1"/>
    <col min="2825" max="2825" width="19.7109375" style="61" customWidth="1"/>
    <col min="2826" max="2826" width="5.28515625" style="61" customWidth="1"/>
    <col min="2827" max="3066" width="10.85546875" style="61"/>
    <col min="3067" max="3067" width="0.85546875" style="61" customWidth="1"/>
    <col min="3068" max="3068" width="7.140625" style="61" customWidth="1"/>
    <col min="3069" max="3069" width="11.28515625" style="61" customWidth="1"/>
    <col min="3070" max="3070" width="38.42578125" style="61" customWidth="1"/>
    <col min="3071" max="3071" width="10.85546875" style="61"/>
    <col min="3072" max="3073" width="0" style="61" hidden="1" customWidth="1"/>
    <col min="3074" max="3077" width="10.85546875" style="61"/>
    <col min="3078" max="3078" width="24.140625" style="61" customWidth="1"/>
    <col min="3079" max="3079" width="11.28515625" style="61" customWidth="1"/>
    <col min="3080" max="3080" width="22.28515625" style="61" customWidth="1"/>
    <col min="3081" max="3081" width="19.7109375" style="61" customWidth="1"/>
    <col min="3082" max="3082" width="5.28515625" style="61" customWidth="1"/>
    <col min="3083" max="3322" width="10.85546875" style="61"/>
    <col min="3323" max="3323" width="0.85546875" style="61" customWidth="1"/>
    <col min="3324" max="3324" width="7.140625" style="61" customWidth="1"/>
    <col min="3325" max="3325" width="11.28515625" style="61" customWidth="1"/>
    <col min="3326" max="3326" width="38.42578125" style="61" customWidth="1"/>
    <col min="3327" max="3327" width="10.85546875" style="61"/>
    <col min="3328" max="3329" width="0" style="61" hidden="1" customWidth="1"/>
    <col min="3330" max="3333" width="10.85546875" style="61"/>
    <col min="3334" max="3334" width="24.140625" style="61" customWidth="1"/>
    <col min="3335" max="3335" width="11.28515625" style="61" customWidth="1"/>
    <col min="3336" max="3336" width="22.28515625" style="61" customWidth="1"/>
    <col min="3337" max="3337" width="19.7109375" style="61" customWidth="1"/>
    <col min="3338" max="3338" width="5.28515625" style="61" customWidth="1"/>
    <col min="3339" max="3578" width="10.85546875" style="61"/>
    <col min="3579" max="3579" width="0.85546875" style="61" customWidth="1"/>
    <col min="3580" max="3580" width="7.140625" style="61" customWidth="1"/>
    <col min="3581" max="3581" width="11.28515625" style="61" customWidth="1"/>
    <col min="3582" max="3582" width="38.42578125" style="61" customWidth="1"/>
    <col min="3583" max="3583" width="10.85546875" style="61"/>
    <col min="3584" max="3585" width="0" style="61" hidden="1" customWidth="1"/>
    <col min="3586" max="3589" width="10.85546875" style="61"/>
    <col min="3590" max="3590" width="24.140625" style="61" customWidth="1"/>
    <col min="3591" max="3591" width="11.28515625" style="61" customWidth="1"/>
    <col min="3592" max="3592" width="22.28515625" style="61" customWidth="1"/>
    <col min="3593" max="3593" width="19.7109375" style="61" customWidth="1"/>
    <col min="3594" max="3594" width="5.28515625" style="61" customWidth="1"/>
    <col min="3595" max="3834" width="10.85546875" style="61"/>
    <col min="3835" max="3835" width="0.85546875" style="61" customWidth="1"/>
    <col min="3836" max="3836" width="7.140625" style="61" customWidth="1"/>
    <col min="3837" max="3837" width="11.28515625" style="61" customWidth="1"/>
    <col min="3838" max="3838" width="38.42578125" style="61" customWidth="1"/>
    <col min="3839" max="3839" width="10.85546875" style="61"/>
    <col min="3840" max="3841" width="0" style="61" hidden="1" customWidth="1"/>
    <col min="3842" max="3845" width="10.85546875" style="61"/>
    <col min="3846" max="3846" width="24.140625" style="61" customWidth="1"/>
    <col min="3847" max="3847" width="11.28515625" style="61" customWidth="1"/>
    <col min="3848" max="3848" width="22.28515625" style="61" customWidth="1"/>
    <col min="3849" max="3849" width="19.7109375" style="61" customWidth="1"/>
    <col min="3850" max="3850" width="5.28515625" style="61" customWidth="1"/>
    <col min="3851" max="4090" width="10.85546875" style="61"/>
    <col min="4091" max="4091" width="0.85546875" style="61" customWidth="1"/>
    <col min="4092" max="4092" width="7.140625" style="61" customWidth="1"/>
    <col min="4093" max="4093" width="11.28515625" style="61" customWidth="1"/>
    <col min="4094" max="4094" width="38.42578125" style="61" customWidth="1"/>
    <col min="4095" max="4095" width="10.85546875" style="61"/>
    <col min="4096" max="4097" width="0" style="61" hidden="1" customWidth="1"/>
    <col min="4098" max="4101" width="10.85546875" style="61"/>
    <col min="4102" max="4102" width="24.140625" style="61" customWidth="1"/>
    <col min="4103" max="4103" width="11.28515625" style="61" customWidth="1"/>
    <col min="4104" max="4104" width="22.28515625" style="61" customWidth="1"/>
    <col min="4105" max="4105" width="19.7109375" style="61" customWidth="1"/>
    <col min="4106" max="4106" width="5.28515625" style="61" customWidth="1"/>
    <col min="4107" max="4346" width="10.85546875" style="61"/>
    <col min="4347" max="4347" width="0.85546875" style="61" customWidth="1"/>
    <col min="4348" max="4348" width="7.140625" style="61" customWidth="1"/>
    <col min="4349" max="4349" width="11.28515625" style="61" customWidth="1"/>
    <col min="4350" max="4350" width="38.42578125" style="61" customWidth="1"/>
    <col min="4351" max="4351" width="10.85546875" style="61"/>
    <col min="4352" max="4353" width="0" style="61" hidden="1" customWidth="1"/>
    <col min="4354" max="4357" width="10.85546875" style="61"/>
    <col min="4358" max="4358" width="24.140625" style="61" customWidth="1"/>
    <col min="4359" max="4359" width="11.28515625" style="61" customWidth="1"/>
    <col min="4360" max="4360" width="22.28515625" style="61" customWidth="1"/>
    <col min="4361" max="4361" width="19.7109375" style="61" customWidth="1"/>
    <col min="4362" max="4362" width="5.28515625" style="61" customWidth="1"/>
    <col min="4363" max="4602" width="10.85546875" style="61"/>
    <col min="4603" max="4603" width="0.85546875" style="61" customWidth="1"/>
    <col min="4604" max="4604" width="7.140625" style="61" customWidth="1"/>
    <col min="4605" max="4605" width="11.28515625" style="61" customWidth="1"/>
    <col min="4606" max="4606" width="38.42578125" style="61" customWidth="1"/>
    <col min="4607" max="4607" width="10.85546875" style="61"/>
    <col min="4608" max="4609" width="0" style="61" hidden="1" customWidth="1"/>
    <col min="4610" max="4613" width="10.85546875" style="61"/>
    <col min="4614" max="4614" width="24.140625" style="61" customWidth="1"/>
    <col min="4615" max="4615" width="11.28515625" style="61" customWidth="1"/>
    <col min="4616" max="4616" width="22.28515625" style="61" customWidth="1"/>
    <col min="4617" max="4617" width="19.7109375" style="61" customWidth="1"/>
    <col min="4618" max="4618" width="5.28515625" style="61" customWidth="1"/>
    <col min="4619" max="4858" width="10.85546875" style="61"/>
    <col min="4859" max="4859" width="0.85546875" style="61" customWidth="1"/>
    <col min="4860" max="4860" width="7.140625" style="61" customWidth="1"/>
    <col min="4861" max="4861" width="11.28515625" style="61" customWidth="1"/>
    <col min="4862" max="4862" width="38.42578125" style="61" customWidth="1"/>
    <col min="4863" max="4863" width="10.85546875" style="61"/>
    <col min="4864" max="4865" width="0" style="61" hidden="1" customWidth="1"/>
    <col min="4866" max="4869" width="10.85546875" style="61"/>
    <col min="4870" max="4870" width="24.140625" style="61" customWidth="1"/>
    <col min="4871" max="4871" width="11.28515625" style="61" customWidth="1"/>
    <col min="4872" max="4872" width="22.28515625" style="61" customWidth="1"/>
    <col min="4873" max="4873" width="19.7109375" style="61" customWidth="1"/>
    <col min="4874" max="4874" width="5.28515625" style="61" customWidth="1"/>
    <col min="4875" max="5114" width="10.85546875" style="61"/>
    <col min="5115" max="5115" width="0.85546875" style="61" customWidth="1"/>
    <col min="5116" max="5116" width="7.140625" style="61" customWidth="1"/>
    <col min="5117" max="5117" width="11.28515625" style="61" customWidth="1"/>
    <col min="5118" max="5118" width="38.42578125" style="61" customWidth="1"/>
    <col min="5119" max="5119" width="10.85546875" style="61"/>
    <col min="5120" max="5121" width="0" style="61" hidden="1" customWidth="1"/>
    <col min="5122" max="5125" width="10.85546875" style="61"/>
    <col min="5126" max="5126" width="24.140625" style="61" customWidth="1"/>
    <col min="5127" max="5127" width="11.28515625" style="61" customWidth="1"/>
    <col min="5128" max="5128" width="22.28515625" style="61" customWidth="1"/>
    <col min="5129" max="5129" width="19.7109375" style="61" customWidth="1"/>
    <col min="5130" max="5130" width="5.28515625" style="61" customWidth="1"/>
    <col min="5131" max="5370" width="10.85546875" style="61"/>
    <col min="5371" max="5371" width="0.85546875" style="61" customWidth="1"/>
    <col min="5372" max="5372" width="7.140625" style="61" customWidth="1"/>
    <col min="5373" max="5373" width="11.28515625" style="61" customWidth="1"/>
    <col min="5374" max="5374" width="38.42578125" style="61" customWidth="1"/>
    <col min="5375" max="5375" width="10.85546875" style="61"/>
    <col min="5376" max="5377" width="0" style="61" hidden="1" customWidth="1"/>
    <col min="5378" max="5381" width="10.85546875" style="61"/>
    <col min="5382" max="5382" width="24.140625" style="61" customWidth="1"/>
    <col min="5383" max="5383" width="11.28515625" style="61" customWidth="1"/>
    <col min="5384" max="5384" width="22.28515625" style="61" customWidth="1"/>
    <col min="5385" max="5385" width="19.7109375" style="61" customWidth="1"/>
    <col min="5386" max="5386" width="5.28515625" style="61" customWidth="1"/>
    <col min="5387" max="5626" width="10.85546875" style="61"/>
    <col min="5627" max="5627" width="0.85546875" style="61" customWidth="1"/>
    <col min="5628" max="5628" width="7.140625" style="61" customWidth="1"/>
    <col min="5629" max="5629" width="11.28515625" style="61" customWidth="1"/>
    <col min="5630" max="5630" width="38.42578125" style="61" customWidth="1"/>
    <col min="5631" max="5631" width="10.85546875" style="61"/>
    <col min="5632" max="5633" width="0" style="61" hidden="1" customWidth="1"/>
    <col min="5634" max="5637" width="10.85546875" style="61"/>
    <col min="5638" max="5638" width="24.140625" style="61" customWidth="1"/>
    <col min="5639" max="5639" width="11.28515625" style="61" customWidth="1"/>
    <col min="5640" max="5640" width="22.28515625" style="61" customWidth="1"/>
    <col min="5641" max="5641" width="19.7109375" style="61" customWidth="1"/>
    <col min="5642" max="5642" width="5.28515625" style="61" customWidth="1"/>
    <col min="5643" max="5882" width="10.85546875" style="61"/>
    <col min="5883" max="5883" width="0.85546875" style="61" customWidth="1"/>
    <col min="5884" max="5884" width="7.140625" style="61" customWidth="1"/>
    <col min="5885" max="5885" width="11.28515625" style="61" customWidth="1"/>
    <col min="5886" max="5886" width="38.42578125" style="61" customWidth="1"/>
    <col min="5887" max="5887" width="10.85546875" style="61"/>
    <col min="5888" max="5889" width="0" style="61" hidden="1" customWidth="1"/>
    <col min="5890" max="5893" width="10.85546875" style="61"/>
    <col min="5894" max="5894" width="24.140625" style="61" customWidth="1"/>
    <col min="5895" max="5895" width="11.28515625" style="61" customWidth="1"/>
    <col min="5896" max="5896" width="22.28515625" style="61" customWidth="1"/>
    <col min="5897" max="5897" width="19.7109375" style="61" customWidth="1"/>
    <col min="5898" max="5898" width="5.28515625" style="61" customWidth="1"/>
    <col min="5899" max="6138" width="10.85546875" style="61"/>
    <col min="6139" max="6139" width="0.85546875" style="61" customWidth="1"/>
    <col min="6140" max="6140" width="7.140625" style="61" customWidth="1"/>
    <col min="6141" max="6141" width="11.28515625" style="61" customWidth="1"/>
    <col min="6142" max="6142" width="38.42578125" style="61" customWidth="1"/>
    <col min="6143" max="6143" width="10.85546875" style="61"/>
    <col min="6144" max="6145" width="0" style="61" hidden="1" customWidth="1"/>
    <col min="6146" max="6149" width="10.85546875" style="61"/>
    <col min="6150" max="6150" width="24.140625" style="61" customWidth="1"/>
    <col min="6151" max="6151" width="11.28515625" style="61" customWidth="1"/>
    <col min="6152" max="6152" width="22.28515625" style="61" customWidth="1"/>
    <col min="6153" max="6153" width="19.7109375" style="61" customWidth="1"/>
    <col min="6154" max="6154" width="5.28515625" style="61" customWidth="1"/>
    <col min="6155" max="6394" width="10.85546875" style="61"/>
    <col min="6395" max="6395" width="0.85546875" style="61" customWidth="1"/>
    <col min="6396" max="6396" width="7.140625" style="61" customWidth="1"/>
    <col min="6397" max="6397" width="11.28515625" style="61" customWidth="1"/>
    <col min="6398" max="6398" width="38.42578125" style="61" customWidth="1"/>
    <col min="6399" max="6399" width="10.85546875" style="61"/>
    <col min="6400" max="6401" width="0" style="61" hidden="1" customWidth="1"/>
    <col min="6402" max="6405" width="10.85546875" style="61"/>
    <col min="6406" max="6406" width="24.140625" style="61" customWidth="1"/>
    <col min="6407" max="6407" width="11.28515625" style="61" customWidth="1"/>
    <col min="6408" max="6408" width="22.28515625" style="61" customWidth="1"/>
    <col min="6409" max="6409" width="19.7109375" style="61" customWidth="1"/>
    <col min="6410" max="6410" width="5.28515625" style="61" customWidth="1"/>
    <col min="6411" max="6650" width="10.85546875" style="61"/>
    <col min="6651" max="6651" width="0.85546875" style="61" customWidth="1"/>
    <col min="6652" max="6652" width="7.140625" style="61" customWidth="1"/>
    <col min="6653" max="6653" width="11.28515625" style="61" customWidth="1"/>
    <col min="6654" max="6654" width="38.42578125" style="61" customWidth="1"/>
    <col min="6655" max="6655" width="10.85546875" style="61"/>
    <col min="6656" max="6657" width="0" style="61" hidden="1" customWidth="1"/>
    <col min="6658" max="6661" width="10.85546875" style="61"/>
    <col min="6662" max="6662" width="24.140625" style="61" customWidth="1"/>
    <col min="6663" max="6663" width="11.28515625" style="61" customWidth="1"/>
    <col min="6664" max="6664" width="22.28515625" style="61" customWidth="1"/>
    <col min="6665" max="6665" width="19.7109375" style="61" customWidth="1"/>
    <col min="6666" max="6666" width="5.28515625" style="61" customWidth="1"/>
    <col min="6667" max="6906" width="10.85546875" style="61"/>
    <col min="6907" max="6907" width="0.85546875" style="61" customWidth="1"/>
    <col min="6908" max="6908" width="7.140625" style="61" customWidth="1"/>
    <col min="6909" max="6909" width="11.28515625" style="61" customWidth="1"/>
    <col min="6910" max="6910" width="38.42578125" style="61" customWidth="1"/>
    <col min="6911" max="6911" width="10.85546875" style="61"/>
    <col min="6912" max="6913" width="0" style="61" hidden="1" customWidth="1"/>
    <col min="6914" max="6917" width="10.85546875" style="61"/>
    <col min="6918" max="6918" width="24.140625" style="61" customWidth="1"/>
    <col min="6919" max="6919" width="11.28515625" style="61" customWidth="1"/>
    <col min="6920" max="6920" width="22.28515625" style="61" customWidth="1"/>
    <col min="6921" max="6921" width="19.7109375" style="61" customWidth="1"/>
    <col min="6922" max="6922" width="5.28515625" style="61" customWidth="1"/>
    <col min="6923" max="7162" width="10.85546875" style="61"/>
    <col min="7163" max="7163" width="0.85546875" style="61" customWidth="1"/>
    <col min="7164" max="7164" width="7.140625" style="61" customWidth="1"/>
    <col min="7165" max="7165" width="11.28515625" style="61" customWidth="1"/>
    <col min="7166" max="7166" width="38.42578125" style="61" customWidth="1"/>
    <col min="7167" max="7167" width="10.85546875" style="61"/>
    <col min="7168" max="7169" width="0" style="61" hidden="1" customWidth="1"/>
    <col min="7170" max="7173" width="10.85546875" style="61"/>
    <col min="7174" max="7174" width="24.140625" style="61" customWidth="1"/>
    <col min="7175" max="7175" width="11.28515625" style="61" customWidth="1"/>
    <col min="7176" max="7176" width="22.28515625" style="61" customWidth="1"/>
    <col min="7177" max="7177" width="19.7109375" style="61" customWidth="1"/>
    <col min="7178" max="7178" width="5.28515625" style="61" customWidth="1"/>
    <col min="7179" max="7418" width="10.85546875" style="61"/>
    <col min="7419" max="7419" width="0.85546875" style="61" customWidth="1"/>
    <col min="7420" max="7420" width="7.140625" style="61" customWidth="1"/>
    <col min="7421" max="7421" width="11.28515625" style="61" customWidth="1"/>
    <col min="7422" max="7422" width="38.42578125" style="61" customWidth="1"/>
    <col min="7423" max="7423" width="10.85546875" style="61"/>
    <col min="7424" max="7425" width="0" style="61" hidden="1" customWidth="1"/>
    <col min="7426" max="7429" width="10.85546875" style="61"/>
    <col min="7430" max="7430" width="24.140625" style="61" customWidth="1"/>
    <col min="7431" max="7431" width="11.28515625" style="61" customWidth="1"/>
    <col min="7432" max="7432" width="22.28515625" style="61" customWidth="1"/>
    <col min="7433" max="7433" width="19.7109375" style="61" customWidth="1"/>
    <col min="7434" max="7434" width="5.28515625" style="61" customWidth="1"/>
    <col min="7435" max="7674" width="10.85546875" style="61"/>
    <col min="7675" max="7675" width="0.85546875" style="61" customWidth="1"/>
    <col min="7676" max="7676" width="7.140625" style="61" customWidth="1"/>
    <col min="7677" max="7677" width="11.28515625" style="61" customWidth="1"/>
    <col min="7678" max="7678" width="38.42578125" style="61" customWidth="1"/>
    <col min="7679" max="7679" width="10.85546875" style="61"/>
    <col min="7680" max="7681" width="0" style="61" hidden="1" customWidth="1"/>
    <col min="7682" max="7685" width="10.85546875" style="61"/>
    <col min="7686" max="7686" width="24.140625" style="61" customWidth="1"/>
    <col min="7687" max="7687" width="11.28515625" style="61" customWidth="1"/>
    <col min="7688" max="7688" width="22.28515625" style="61" customWidth="1"/>
    <col min="7689" max="7689" width="19.7109375" style="61" customWidth="1"/>
    <col min="7690" max="7690" width="5.28515625" style="61" customWidth="1"/>
    <col min="7691" max="7930" width="10.85546875" style="61"/>
    <col min="7931" max="7931" width="0.85546875" style="61" customWidth="1"/>
    <col min="7932" max="7932" width="7.140625" style="61" customWidth="1"/>
    <col min="7933" max="7933" width="11.28515625" style="61" customWidth="1"/>
    <col min="7934" max="7934" width="38.42578125" style="61" customWidth="1"/>
    <col min="7935" max="7935" width="10.85546875" style="61"/>
    <col min="7936" max="7937" width="0" style="61" hidden="1" customWidth="1"/>
    <col min="7938" max="7941" width="10.85546875" style="61"/>
    <col min="7942" max="7942" width="24.140625" style="61" customWidth="1"/>
    <col min="7943" max="7943" width="11.28515625" style="61" customWidth="1"/>
    <col min="7944" max="7944" width="22.28515625" style="61" customWidth="1"/>
    <col min="7945" max="7945" width="19.7109375" style="61" customWidth="1"/>
    <col min="7946" max="7946" width="5.28515625" style="61" customWidth="1"/>
    <col min="7947" max="8186" width="10.85546875" style="61"/>
    <col min="8187" max="8187" width="0.85546875" style="61" customWidth="1"/>
    <col min="8188" max="8188" width="7.140625" style="61" customWidth="1"/>
    <col min="8189" max="8189" width="11.28515625" style="61" customWidth="1"/>
    <col min="8190" max="8190" width="38.42578125" style="61" customWidth="1"/>
    <col min="8191" max="8191" width="10.85546875" style="61"/>
    <col min="8192" max="8193" width="0" style="61" hidden="1" customWidth="1"/>
    <col min="8194" max="8197" width="10.85546875" style="61"/>
    <col min="8198" max="8198" width="24.140625" style="61" customWidth="1"/>
    <col min="8199" max="8199" width="11.28515625" style="61" customWidth="1"/>
    <col min="8200" max="8200" width="22.28515625" style="61" customWidth="1"/>
    <col min="8201" max="8201" width="19.7109375" style="61" customWidth="1"/>
    <col min="8202" max="8202" width="5.28515625" style="61" customWidth="1"/>
    <col min="8203" max="8442" width="10.85546875" style="61"/>
    <col min="8443" max="8443" width="0.85546875" style="61" customWidth="1"/>
    <col min="8444" max="8444" width="7.140625" style="61" customWidth="1"/>
    <col min="8445" max="8445" width="11.28515625" style="61" customWidth="1"/>
    <col min="8446" max="8446" width="38.42578125" style="61" customWidth="1"/>
    <col min="8447" max="8447" width="10.85546875" style="61"/>
    <col min="8448" max="8449" width="0" style="61" hidden="1" customWidth="1"/>
    <col min="8450" max="8453" width="10.85546875" style="61"/>
    <col min="8454" max="8454" width="24.140625" style="61" customWidth="1"/>
    <col min="8455" max="8455" width="11.28515625" style="61" customWidth="1"/>
    <col min="8456" max="8456" width="22.28515625" style="61" customWidth="1"/>
    <col min="8457" max="8457" width="19.7109375" style="61" customWidth="1"/>
    <col min="8458" max="8458" width="5.28515625" style="61" customWidth="1"/>
    <col min="8459" max="8698" width="10.85546875" style="61"/>
    <col min="8699" max="8699" width="0.85546875" style="61" customWidth="1"/>
    <col min="8700" max="8700" width="7.140625" style="61" customWidth="1"/>
    <col min="8701" max="8701" width="11.28515625" style="61" customWidth="1"/>
    <col min="8702" max="8702" width="38.42578125" style="61" customWidth="1"/>
    <col min="8703" max="8703" width="10.85546875" style="61"/>
    <col min="8704" max="8705" width="0" style="61" hidden="1" customWidth="1"/>
    <col min="8706" max="8709" width="10.85546875" style="61"/>
    <col min="8710" max="8710" width="24.140625" style="61" customWidth="1"/>
    <col min="8711" max="8711" width="11.28515625" style="61" customWidth="1"/>
    <col min="8712" max="8712" width="22.28515625" style="61" customWidth="1"/>
    <col min="8713" max="8713" width="19.7109375" style="61" customWidth="1"/>
    <col min="8714" max="8714" width="5.28515625" style="61" customWidth="1"/>
    <col min="8715" max="8954" width="10.85546875" style="61"/>
    <col min="8955" max="8955" width="0.85546875" style="61" customWidth="1"/>
    <col min="8956" max="8956" width="7.140625" style="61" customWidth="1"/>
    <col min="8957" max="8957" width="11.28515625" style="61" customWidth="1"/>
    <col min="8958" max="8958" width="38.42578125" style="61" customWidth="1"/>
    <col min="8959" max="8959" width="10.85546875" style="61"/>
    <col min="8960" max="8961" width="0" style="61" hidden="1" customWidth="1"/>
    <col min="8962" max="8965" width="10.85546875" style="61"/>
    <col min="8966" max="8966" width="24.140625" style="61" customWidth="1"/>
    <col min="8967" max="8967" width="11.28515625" style="61" customWidth="1"/>
    <col min="8968" max="8968" width="22.28515625" style="61" customWidth="1"/>
    <col min="8969" max="8969" width="19.7109375" style="61" customWidth="1"/>
    <col min="8970" max="8970" width="5.28515625" style="61" customWidth="1"/>
    <col min="8971" max="9210" width="10.85546875" style="61"/>
    <col min="9211" max="9211" width="0.85546875" style="61" customWidth="1"/>
    <col min="9212" max="9212" width="7.140625" style="61" customWidth="1"/>
    <col min="9213" max="9213" width="11.28515625" style="61" customWidth="1"/>
    <col min="9214" max="9214" width="38.42578125" style="61" customWidth="1"/>
    <col min="9215" max="9215" width="10.85546875" style="61"/>
    <col min="9216" max="9217" width="0" style="61" hidden="1" customWidth="1"/>
    <col min="9218" max="9221" width="10.85546875" style="61"/>
    <col min="9222" max="9222" width="24.140625" style="61" customWidth="1"/>
    <col min="9223" max="9223" width="11.28515625" style="61" customWidth="1"/>
    <col min="9224" max="9224" width="22.28515625" style="61" customWidth="1"/>
    <col min="9225" max="9225" width="19.7109375" style="61" customWidth="1"/>
    <col min="9226" max="9226" width="5.28515625" style="61" customWidth="1"/>
    <col min="9227" max="9466" width="10.85546875" style="61"/>
    <col min="9467" max="9467" width="0.85546875" style="61" customWidth="1"/>
    <col min="9468" max="9468" width="7.140625" style="61" customWidth="1"/>
    <col min="9469" max="9469" width="11.28515625" style="61" customWidth="1"/>
    <col min="9470" max="9470" width="38.42578125" style="61" customWidth="1"/>
    <col min="9471" max="9471" width="10.85546875" style="61"/>
    <col min="9472" max="9473" width="0" style="61" hidden="1" customWidth="1"/>
    <col min="9474" max="9477" width="10.85546875" style="61"/>
    <col min="9478" max="9478" width="24.140625" style="61" customWidth="1"/>
    <col min="9479" max="9479" width="11.28515625" style="61" customWidth="1"/>
    <col min="9480" max="9480" width="22.28515625" style="61" customWidth="1"/>
    <col min="9481" max="9481" width="19.7109375" style="61" customWidth="1"/>
    <col min="9482" max="9482" width="5.28515625" style="61" customWidth="1"/>
    <col min="9483" max="9722" width="10.85546875" style="61"/>
    <col min="9723" max="9723" width="0.85546875" style="61" customWidth="1"/>
    <col min="9724" max="9724" width="7.140625" style="61" customWidth="1"/>
    <col min="9725" max="9725" width="11.28515625" style="61" customWidth="1"/>
    <col min="9726" max="9726" width="38.42578125" style="61" customWidth="1"/>
    <col min="9727" max="9727" width="10.85546875" style="61"/>
    <col min="9728" max="9729" width="0" style="61" hidden="1" customWidth="1"/>
    <col min="9730" max="9733" width="10.85546875" style="61"/>
    <col min="9734" max="9734" width="24.140625" style="61" customWidth="1"/>
    <col min="9735" max="9735" width="11.28515625" style="61" customWidth="1"/>
    <col min="9736" max="9736" width="22.28515625" style="61" customWidth="1"/>
    <col min="9737" max="9737" width="19.7109375" style="61" customWidth="1"/>
    <col min="9738" max="9738" width="5.28515625" style="61" customWidth="1"/>
    <col min="9739" max="9978" width="10.85546875" style="61"/>
    <col min="9979" max="9979" width="0.85546875" style="61" customWidth="1"/>
    <col min="9980" max="9980" width="7.140625" style="61" customWidth="1"/>
    <col min="9981" max="9981" width="11.28515625" style="61" customWidth="1"/>
    <col min="9982" max="9982" width="38.42578125" style="61" customWidth="1"/>
    <col min="9983" max="9983" width="10.85546875" style="61"/>
    <col min="9984" max="9985" width="0" style="61" hidden="1" customWidth="1"/>
    <col min="9986" max="9989" width="10.85546875" style="61"/>
    <col min="9990" max="9990" width="24.140625" style="61" customWidth="1"/>
    <col min="9991" max="9991" width="11.28515625" style="61" customWidth="1"/>
    <col min="9992" max="9992" width="22.28515625" style="61" customWidth="1"/>
    <col min="9993" max="9993" width="19.7109375" style="61" customWidth="1"/>
    <col min="9994" max="9994" width="5.28515625" style="61" customWidth="1"/>
    <col min="9995" max="10234" width="10.85546875" style="61"/>
    <col min="10235" max="10235" width="0.85546875" style="61" customWidth="1"/>
    <col min="10236" max="10236" width="7.140625" style="61" customWidth="1"/>
    <col min="10237" max="10237" width="11.28515625" style="61" customWidth="1"/>
    <col min="10238" max="10238" width="38.42578125" style="61" customWidth="1"/>
    <col min="10239" max="10239" width="10.85546875" style="61"/>
    <col min="10240" max="10241" width="0" style="61" hidden="1" customWidth="1"/>
    <col min="10242" max="10245" width="10.85546875" style="61"/>
    <col min="10246" max="10246" width="24.140625" style="61" customWidth="1"/>
    <col min="10247" max="10247" width="11.28515625" style="61" customWidth="1"/>
    <col min="10248" max="10248" width="22.28515625" style="61" customWidth="1"/>
    <col min="10249" max="10249" width="19.7109375" style="61" customWidth="1"/>
    <col min="10250" max="10250" width="5.28515625" style="61" customWidth="1"/>
    <col min="10251" max="10490" width="10.85546875" style="61"/>
    <col min="10491" max="10491" width="0.85546875" style="61" customWidth="1"/>
    <col min="10492" max="10492" width="7.140625" style="61" customWidth="1"/>
    <col min="10493" max="10493" width="11.28515625" style="61" customWidth="1"/>
    <col min="10494" max="10494" width="38.42578125" style="61" customWidth="1"/>
    <col min="10495" max="10495" width="10.85546875" style="61"/>
    <col min="10496" max="10497" width="0" style="61" hidden="1" customWidth="1"/>
    <col min="10498" max="10501" width="10.85546875" style="61"/>
    <col min="10502" max="10502" width="24.140625" style="61" customWidth="1"/>
    <col min="10503" max="10503" width="11.28515625" style="61" customWidth="1"/>
    <col min="10504" max="10504" width="22.28515625" style="61" customWidth="1"/>
    <col min="10505" max="10505" width="19.7109375" style="61" customWidth="1"/>
    <col min="10506" max="10506" width="5.28515625" style="61" customWidth="1"/>
    <col min="10507" max="10746" width="10.85546875" style="61"/>
    <col min="10747" max="10747" width="0.85546875" style="61" customWidth="1"/>
    <col min="10748" max="10748" width="7.140625" style="61" customWidth="1"/>
    <col min="10749" max="10749" width="11.28515625" style="61" customWidth="1"/>
    <col min="10750" max="10750" width="38.42578125" style="61" customWidth="1"/>
    <col min="10751" max="10751" width="10.85546875" style="61"/>
    <col min="10752" max="10753" width="0" style="61" hidden="1" customWidth="1"/>
    <col min="10754" max="10757" width="10.85546875" style="61"/>
    <col min="10758" max="10758" width="24.140625" style="61" customWidth="1"/>
    <col min="10759" max="10759" width="11.28515625" style="61" customWidth="1"/>
    <col min="10760" max="10760" width="22.28515625" style="61" customWidth="1"/>
    <col min="10761" max="10761" width="19.7109375" style="61" customWidth="1"/>
    <col min="10762" max="10762" width="5.28515625" style="61" customWidth="1"/>
    <col min="10763" max="11002" width="10.85546875" style="61"/>
    <col min="11003" max="11003" width="0.85546875" style="61" customWidth="1"/>
    <col min="11004" max="11004" width="7.140625" style="61" customWidth="1"/>
    <col min="11005" max="11005" width="11.28515625" style="61" customWidth="1"/>
    <col min="11006" max="11006" width="38.42578125" style="61" customWidth="1"/>
    <col min="11007" max="11007" width="10.85546875" style="61"/>
    <col min="11008" max="11009" width="0" style="61" hidden="1" customWidth="1"/>
    <col min="11010" max="11013" width="10.85546875" style="61"/>
    <col min="11014" max="11014" width="24.140625" style="61" customWidth="1"/>
    <col min="11015" max="11015" width="11.28515625" style="61" customWidth="1"/>
    <col min="11016" max="11016" width="22.28515625" style="61" customWidth="1"/>
    <col min="11017" max="11017" width="19.7109375" style="61" customWidth="1"/>
    <col min="11018" max="11018" width="5.28515625" style="61" customWidth="1"/>
    <col min="11019" max="11258" width="10.85546875" style="61"/>
    <col min="11259" max="11259" width="0.85546875" style="61" customWidth="1"/>
    <col min="11260" max="11260" width="7.140625" style="61" customWidth="1"/>
    <col min="11261" max="11261" width="11.28515625" style="61" customWidth="1"/>
    <col min="11262" max="11262" width="38.42578125" style="61" customWidth="1"/>
    <col min="11263" max="11263" width="10.85546875" style="61"/>
    <col min="11264" max="11265" width="0" style="61" hidden="1" customWidth="1"/>
    <col min="11266" max="11269" width="10.85546875" style="61"/>
    <col min="11270" max="11270" width="24.140625" style="61" customWidth="1"/>
    <col min="11271" max="11271" width="11.28515625" style="61" customWidth="1"/>
    <col min="11272" max="11272" width="22.28515625" style="61" customWidth="1"/>
    <col min="11273" max="11273" width="19.7109375" style="61" customWidth="1"/>
    <col min="11274" max="11274" width="5.28515625" style="61" customWidth="1"/>
    <col min="11275" max="11514" width="10.85546875" style="61"/>
    <col min="11515" max="11515" width="0.85546875" style="61" customWidth="1"/>
    <col min="11516" max="11516" width="7.140625" style="61" customWidth="1"/>
    <col min="11517" max="11517" width="11.28515625" style="61" customWidth="1"/>
    <col min="11518" max="11518" width="38.42578125" style="61" customWidth="1"/>
    <col min="11519" max="11519" width="10.85546875" style="61"/>
    <col min="11520" max="11521" width="0" style="61" hidden="1" customWidth="1"/>
    <col min="11522" max="11525" width="10.85546875" style="61"/>
    <col min="11526" max="11526" width="24.140625" style="61" customWidth="1"/>
    <col min="11527" max="11527" width="11.28515625" style="61" customWidth="1"/>
    <col min="11528" max="11528" width="22.28515625" style="61" customWidth="1"/>
    <col min="11529" max="11529" width="19.7109375" style="61" customWidth="1"/>
    <col min="11530" max="11530" width="5.28515625" style="61" customWidth="1"/>
    <col min="11531" max="11770" width="10.85546875" style="61"/>
    <col min="11771" max="11771" width="0.85546875" style="61" customWidth="1"/>
    <col min="11772" max="11772" width="7.140625" style="61" customWidth="1"/>
    <col min="11773" max="11773" width="11.28515625" style="61" customWidth="1"/>
    <col min="11774" max="11774" width="38.42578125" style="61" customWidth="1"/>
    <col min="11775" max="11775" width="10.85546875" style="61"/>
    <col min="11776" max="11777" width="0" style="61" hidden="1" customWidth="1"/>
    <col min="11778" max="11781" width="10.85546875" style="61"/>
    <col min="11782" max="11782" width="24.140625" style="61" customWidth="1"/>
    <col min="11783" max="11783" width="11.28515625" style="61" customWidth="1"/>
    <col min="11784" max="11784" width="22.28515625" style="61" customWidth="1"/>
    <col min="11785" max="11785" width="19.7109375" style="61" customWidth="1"/>
    <col min="11786" max="11786" width="5.28515625" style="61" customWidth="1"/>
    <col min="11787" max="12026" width="10.85546875" style="61"/>
    <col min="12027" max="12027" width="0.85546875" style="61" customWidth="1"/>
    <col min="12028" max="12028" width="7.140625" style="61" customWidth="1"/>
    <col min="12029" max="12029" width="11.28515625" style="61" customWidth="1"/>
    <col min="12030" max="12030" width="38.42578125" style="61" customWidth="1"/>
    <col min="12031" max="12031" width="10.85546875" style="61"/>
    <col min="12032" max="12033" width="0" style="61" hidden="1" customWidth="1"/>
    <col min="12034" max="12037" width="10.85546875" style="61"/>
    <col min="12038" max="12038" width="24.140625" style="61" customWidth="1"/>
    <col min="12039" max="12039" width="11.28515625" style="61" customWidth="1"/>
    <col min="12040" max="12040" width="22.28515625" style="61" customWidth="1"/>
    <col min="12041" max="12041" width="19.7109375" style="61" customWidth="1"/>
    <col min="12042" max="12042" width="5.28515625" style="61" customWidth="1"/>
    <col min="12043" max="12282" width="10.85546875" style="61"/>
    <col min="12283" max="12283" width="0.85546875" style="61" customWidth="1"/>
    <col min="12284" max="12284" width="7.140625" style="61" customWidth="1"/>
    <col min="12285" max="12285" width="11.28515625" style="61" customWidth="1"/>
    <col min="12286" max="12286" width="38.42578125" style="61" customWidth="1"/>
    <col min="12287" max="12287" width="10.85546875" style="61"/>
    <col min="12288" max="12289" width="0" style="61" hidden="1" customWidth="1"/>
    <col min="12290" max="12293" width="10.85546875" style="61"/>
    <col min="12294" max="12294" width="24.140625" style="61" customWidth="1"/>
    <col min="12295" max="12295" width="11.28515625" style="61" customWidth="1"/>
    <col min="12296" max="12296" width="22.28515625" style="61" customWidth="1"/>
    <col min="12297" max="12297" width="19.7109375" style="61" customWidth="1"/>
    <col min="12298" max="12298" width="5.28515625" style="61" customWidth="1"/>
    <col min="12299" max="12538" width="10.85546875" style="61"/>
    <col min="12539" max="12539" width="0.85546875" style="61" customWidth="1"/>
    <col min="12540" max="12540" width="7.140625" style="61" customWidth="1"/>
    <col min="12541" max="12541" width="11.28515625" style="61" customWidth="1"/>
    <col min="12542" max="12542" width="38.42578125" style="61" customWidth="1"/>
    <col min="12543" max="12543" width="10.85546875" style="61"/>
    <col min="12544" max="12545" width="0" style="61" hidden="1" customWidth="1"/>
    <col min="12546" max="12549" width="10.85546875" style="61"/>
    <col min="12550" max="12550" width="24.140625" style="61" customWidth="1"/>
    <col min="12551" max="12551" width="11.28515625" style="61" customWidth="1"/>
    <col min="12552" max="12552" width="22.28515625" style="61" customWidth="1"/>
    <col min="12553" max="12553" width="19.7109375" style="61" customWidth="1"/>
    <col min="12554" max="12554" width="5.28515625" style="61" customWidth="1"/>
    <col min="12555" max="12794" width="10.85546875" style="61"/>
    <col min="12795" max="12795" width="0.85546875" style="61" customWidth="1"/>
    <col min="12796" max="12796" width="7.140625" style="61" customWidth="1"/>
    <col min="12797" max="12797" width="11.28515625" style="61" customWidth="1"/>
    <col min="12798" max="12798" width="38.42578125" style="61" customWidth="1"/>
    <col min="12799" max="12799" width="10.85546875" style="61"/>
    <col min="12800" max="12801" width="0" style="61" hidden="1" customWidth="1"/>
    <col min="12802" max="12805" width="10.85546875" style="61"/>
    <col min="12806" max="12806" width="24.140625" style="61" customWidth="1"/>
    <col min="12807" max="12807" width="11.28515625" style="61" customWidth="1"/>
    <col min="12808" max="12808" width="22.28515625" style="61" customWidth="1"/>
    <col min="12809" max="12809" width="19.7109375" style="61" customWidth="1"/>
    <col min="12810" max="12810" width="5.28515625" style="61" customWidth="1"/>
    <col min="12811" max="13050" width="10.85546875" style="61"/>
    <col min="13051" max="13051" width="0.85546875" style="61" customWidth="1"/>
    <col min="13052" max="13052" width="7.140625" style="61" customWidth="1"/>
    <col min="13053" max="13053" width="11.28515625" style="61" customWidth="1"/>
    <col min="13054" max="13054" width="38.42578125" style="61" customWidth="1"/>
    <col min="13055" max="13055" width="10.85546875" style="61"/>
    <col min="13056" max="13057" width="0" style="61" hidden="1" customWidth="1"/>
    <col min="13058" max="13061" width="10.85546875" style="61"/>
    <col min="13062" max="13062" width="24.140625" style="61" customWidth="1"/>
    <col min="13063" max="13063" width="11.28515625" style="61" customWidth="1"/>
    <col min="13064" max="13064" width="22.28515625" style="61" customWidth="1"/>
    <col min="13065" max="13065" width="19.7109375" style="61" customWidth="1"/>
    <col min="13066" max="13066" width="5.28515625" style="61" customWidth="1"/>
    <col min="13067" max="13306" width="10.85546875" style="61"/>
    <col min="13307" max="13307" width="0.85546875" style="61" customWidth="1"/>
    <col min="13308" max="13308" width="7.140625" style="61" customWidth="1"/>
    <col min="13309" max="13309" width="11.28515625" style="61" customWidth="1"/>
    <col min="13310" max="13310" width="38.42578125" style="61" customWidth="1"/>
    <col min="13311" max="13311" width="10.85546875" style="61"/>
    <col min="13312" max="13313" width="0" style="61" hidden="1" customWidth="1"/>
    <col min="13314" max="13317" width="10.85546875" style="61"/>
    <col min="13318" max="13318" width="24.140625" style="61" customWidth="1"/>
    <col min="13319" max="13319" width="11.28515625" style="61" customWidth="1"/>
    <col min="13320" max="13320" width="22.28515625" style="61" customWidth="1"/>
    <col min="13321" max="13321" width="19.7109375" style="61" customWidth="1"/>
    <col min="13322" max="13322" width="5.28515625" style="61" customWidth="1"/>
    <col min="13323" max="13562" width="10.85546875" style="61"/>
    <col min="13563" max="13563" width="0.85546875" style="61" customWidth="1"/>
    <col min="13564" max="13564" width="7.140625" style="61" customWidth="1"/>
    <col min="13565" max="13565" width="11.28515625" style="61" customWidth="1"/>
    <col min="13566" max="13566" width="38.42578125" style="61" customWidth="1"/>
    <col min="13567" max="13567" width="10.85546875" style="61"/>
    <col min="13568" max="13569" width="0" style="61" hidden="1" customWidth="1"/>
    <col min="13570" max="13573" width="10.85546875" style="61"/>
    <col min="13574" max="13574" width="24.140625" style="61" customWidth="1"/>
    <col min="13575" max="13575" width="11.28515625" style="61" customWidth="1"/>
    <col min="13576" max="13576" width="22.28515625" style="61" customWidth="1"/>
    <col min="13577" max="13577" width="19.7109375" style="61" customWidth="1"/>
    <col min="13578" max="13578" width="5.28515625" style="61" customWidth="1"/>
    <col min="13579" max="13818" width="10.85546875" style="61"/>
    <col min="13819" max="13819" width="0.85546875" style="61" customWidth="1"/>
    <col min="13820" max="13820" width="7.140625" style="61" customWidth="1"/>
    <col min="13821" max="13821" width="11.28515625" style="61" customWidth="1"/>
    <col min="13822" max="13822" width="38.42578125" style="61" customWidth="1"/>
    <col min="13823" max="13823" width="10.85546875" style="61"/>
    <col min="13824" max="13825" width="0" style="61" hidden="1" customWidth="1"/>
    <col min="13826" max="13829" width="10.85546875" style="61"/>
    <col min="13830" max="13830" width="24.140625" style="61" customWidth="1"/>
    <col min="13831" max="13831" width="11.28515625" style="61" customWidth="1"/>
    <col min="13832" max="13832" width="22.28515625" style="61" customWidth="1"/>
    <col min="13833" max="13833" width="19.7109375" style="61" customWidth="1"/>
    <col min="13834" max="13834" width="5.28515625" style="61" customWidth="1"/>
    <col min="13835" max="14074" width="10.85546875" style="61"/>
    <col min="14075" max="14075" width="0.85546875" style="61" customWidth="1"/>
    <col min="14076" max="14076" width="7.140625" style="61" customWidth="1"/>
    <col min="14077" max="14077" width="11.28515625" style="61" customWidth="1"/>
    <col min="14078" max="14078" width="38.42578125" style="61" customWidth="1"/>
    <col min="14079" max="14079" width="10.85546875" style="61"/>
    <col min="14080" max="14081" width="0" style="61" hidden="1" customWidth="1"/>
    <col min="14082" max="14085" width="10.85546875" style="61"/>
    <col min="14086" max="14086" width="24.140625" style="61" customWidth="1"/>
    <col min="14087" max="14087" width="11.28515625" style="61" customWidth="1"/>
    <col min="14088" max="14088" width="22.28515625" style="61" customWidth="1"/>
    <col min="14089" max="14089" width="19.7109375" style="61" customWidth="1"/>
    <col min="14090" max="14090" width="5.28515625" style="61" customWidth="1"/>
    <col min="14091" max="14330" width="10.85546875" style="61"/>
    <col min="14331" max="14331" width="0.85546875" style="61" customWidth="1"/>
    <col min="14332" max="14332" width="7.140625" style="61" customWidth="1"/>
    <col min="14333" max="14333" width="11.28515625" style="61" customWidth="1"/>
    <col min="14334" max="14334" width="38.42578125" style="61" customWidth="1"/>
    <col min="14335" max="14335" width="10.85546875" style="61"/>
    <col min="14336" max="14337" width="0" style="61" hidden="1" customWidth="1"/>
    <col min="14338" max="14341" width="10.85546875" style="61"/>
    <col min="14342" max="14342" width="24.140625" style="61" customWidth="1"/>
    <col min="14343" max="14343" width="11.28515625" style="61" customWidth="1"/>
    <col min="14344" max="14344" width="22.28515625" style="61" customWidth="1"/>
    <col min="14345" max="14345" width="19.7109375" style="61" customWidth="1"/>
    <col min="14346" max="14346" width="5.28515625" style="61" customWidth="1"/>
    <col min="14347" max="14586" width="10.85546875" style="61"/>
    <col min="14587" max="14587" width="0.85546875" style="61" customWidth="1"/>
    <col min="14588" max="14588" width="7.140625" style="61" customWidth="1"/>
    <col min="14589" max="14589" width="11.28515625" style="61" customWidth="1"/>
    <col min="14590" max="14590" width="38.42578125" style="61" customWidth="1"/>
    <col min="14591" max="14591" width="10.85546875" style="61"/>
    <col min="14592" max="14593" width="0" style="61" hidden="1" customWidth="1"/>
    <col min="14594" max="14597" width="10.85546875" style="61"/>
    <col min="14598" max="14598" width="24.140625" style="61" customWidth="1"/>
    <col min="14599" max="14599" width="11.28515625" style="61" customWidth="1"/>
    <col min="14600" max="14600" width="22.28515625" style="61" customWidth="1"/>
    <col min="14601" max="14601" width="19.7109375" style="61" customWidth="1"/>
    <col min="14602" max="14602" width="5.28515625" style="61" customWidth="1"/>
    <col min="14603" max="14842" width="10.85546875" style="61"/>
    <col min="14843" max="14843" width="0.85546875" style="61" customWidth="1"/>
    <col min="14844" max="14844" width="7.140625" style="61" customWidth="1"/>
    <col min="14845" max="14845" width="11.28515625" style="61" customWidth="1"/>
    <col min="14846" max="14846" width="38.42578125" style="61" customWidth="1"/>
    <col min="14847" max="14847" width="10.85546875" style="61"/>
    <col min="14848" max="14849" width="0" style="61" hidden="1" customWidth="1"/>
    <col min="14850" max="14853" width="10.85546875" style="61"/>
    <col min="14854" max="14854" width="24.140625" style="61" customWidth="1"/>
    <col min="14855" max="14855" width="11.28515625" style="61" customWidth="1"/>
    <col min="14856" max="14856" width="22.28515625" style="61" customWidth="1"/>
    <col min="14857" max="14857" width="19.7109375" style="61" customWidth="1"/>
    <col min="14858" max="14858" width="5.28515625" style="61" customWidth="1"/>
    <col min="14859" max="15098" width="10.85546875" style="61"/>
    <col min="15099" max="15099" width="0.85546875" style="61" customWidth="1"/>
    <col min="15100" max="15100" width="7.140625" style="61" customWidth="1"/>
    <col min="15101" max="15101" width="11.28515625" style="61" customWidth="1"/>
    <col min="15102" max="15102" width="38.42578125" style="61" customWidth="1"/>
    <col min="15103" max="15103" width="10.85546875" style="61"/>
    <col min="15104" max="15105" width="0" style="61" hidden="1" customWidth="1"/>
    <col min="15106" max="15109" width="10.85546875" style="61"/>
    <col min="15110" max="15110" width="24.140625" style="61" customWidth="1"/>
    <col min="15111" max="15111" width="11.28515625" style="61" customWidth="1"/>
    <col min="15112" max="15112" width="22.28515625" style="61" customWidth="1"/>
    <col min="15113" max="15113" width="19.7109375" style="61" customWidth="1"/>
    <col min="15114" max="15114" width="5.28515625" style="61" customWidth="1"/>
    <col min="15115" max="15354" width="10.85546875" style="61"/>
    <col min="15355" max="15355" width="0.85546875" style="61" customWidth="1"/>
    <col min="15356" max="15356" width="7.140625" style="61" customWidth="1"/>
    <col min="15357" max="15357" width="11.28515625" style="61" customWidth="1"/>
    <col min="15358" max="15358" width="38.42578125" style="61" customWidth="1"/>
    <col min="15359" max="15359" width="10.85546875" style="61"/>
    <col min="15360" max="15361" width="0" style="61" hidden="1" customWidth="1"/>
    <col min="15362" max="15365" width="10.85546875" style="61"/>
    <col min="15366" max="15366" width="24.140625" style="61" customWidth="1"/>
    <col min="15367" max="15367" width="11.28515625" style="61" customWidth="1"/>
    <col min="15368" max="15368" width="22.28515625" style="61" customWidth="1"/>
    <col min="15369" max="15369" width="19.7109375" style="61" customWidth="1"/>
    <col min="15370" max="15370" width="5.28515625" style="61" customWidth="1"/>
    <col min="15371" max="15610" width="10.85546875" style="61"/>
    <col min="15611" max="15611" width="0.85546875" style="61" customWidth="1"/>
    <col min="15612" max="15612" width="7.140625" style="61" customWidth="1"/>
    <col min="15613" max="15613" width="11.28515625" style="61" customWidth="1"/>
    <col min="15614" max="15614" width="38.42578125" style="61" customWidth="1"/>
    <col min="15615" max="15615" width="10.85546875" style="61"/>
    <col min="15616" max="15617" width="0" style="61" hidden="1" customWidth="1"/>
    <col min="15618" max="15621" width="10.85546875" style="61"/>
    <col min="15622" max="15622" width="24.140625" style="61" customWidth="1"/>
    <col min="15623" max="15623" width="11.28515625" style="61" customWidth="1"/>
    <col min="15624" max="15624" width="22.28515625" style="61" customWidth="1"/>
    <col min="15625" max="15625" width="19.7109375" style="61" customWidth="1"/>
    <col min="15626" max="15626" width="5.28515625" style="61" customWidth="1"/>
    <col min="15627" max="15866" width="10.85546875" style="61"/>
    <col min="15867" max="15867" width="0.85546875" style="61" customWidth="1"/>
    <col min="15868" max="15868" width="7.140625" style="61" customWidth="1"/>
    <col min="15869" max="15869" width="11.28515625" style="61" customWidth="1"/>
    <col min="15870" max="15870" width="38.42578125" style="61" customWidth="1"/>
    <col min="15871" max="15871" width="10.85546875" style="61"/>
    <col min="15872" max="15873" width="0" style="61" hidden="1" customWidth="1"/>
    <col min="15874" max="15877" width="10.85546875" style="61"/>
    <col min="15878" max="15878" width="24.140625" style="61" customWidth="1"/>
    <col min="15879" max="15879" width="11.28515625" style="61" customWidth="1"/>
    <col min="15880" max="15880" width="22.28515625" style="61" customWidth="1"/>
    <col min="15881" max="15881" width="19.7109375" style="61" customWidth="1"/>
    <col min="15882" max="15882" width="5.28515625" style="61" customWidth="1"/>
    <col min="15883" max="16122" width="10.85546875" style="61"/>
    <col min="16123" max="16123" width="0.85546875" style="61" customWidth="1"/>
    <col min="16124" max="16124" width="7.140625" style="61" customWidth="1"/>
    <col min="16125" max="16125" width="11.28515625" style="61" customWidth="1"/>
    <col min="16126" max="16126" width="38.42578125" style="61" customWidth="1"/>
    <col min="16127" max="16127" width="10.85546875" style="61"/>
    <col min="16128" max="16129" width="0" style="61" hidden="1" customWidth="1"/>
    <col min="16130" max="16133" width="10.85546875" style="61"/>
    <col min="16134" max="16134" width="24.140625" style="61" customWidth="1"/>
    <col min="16135" max="16135" width="11.28515625" style="61" customWidth="1"/>
    <col min="16136" max="16136" width="22.28515625" style="61" customWidth="1"/>
    <col min="16137" max="16137" width="19.7109375" style="61" customWidth="1"/>
    <col min="16138" max="16138" width="5.28515625" style="61" customWidth="1"/>
    <col min="16139" max="16378" width="10.85546875" style="61"/>
    <col min="16379" max="16381" width="11.42578125" style="61" customWidth="1"/>
    <col min="16382" max="16383" width="10.85546875" style="61"/>
    <col min="16384" max="16384" width="11.42578125" style="61" customWidth="1"/>
  </cols>
  <sheetData>
    <row r="1" spans="2:12" ht="16.5">
      <c r="B1" s="513" t="str">
        <f>+Auftraggeber</f>
        <v>Hochschule Coburg</v>
      </c>
      <c r="C1" s="514"/>
      <c r="D1" s="514"/>
      <c r="E1" s="515"/>
      <c r="F1" s="515"/>
      <c r="G1" s="513"/>
      <c r="H1" s="513"/>
      <c r="I1" s="513"/>
      <c r="J1" s="513"/>
      <c r="K1" s="878" t="str">
        <f>TEXT("Projekt: ",)&amp;Projekt_Nr</f>
        <v>Projekt: 26.1129</v>
      </c>
      <c r="L1" s="878"/>
    </row>
    <row r="2" spans="2:12" ht="16.5">
      <c r="B2" s="513" t="s">
        <v>5</v>
      </c>
      <c r="C2" s="514"/>
      <c r="D2" s="514"/>
      <c r="E2" s="515"/>
      <c r="F2" s="515"/>
      <c r="G2" s="513"/>
      <c r="H2" s="513"/>
      <c r="I2" s="513"/>
      <c r="J2" s="513"/>
      <c r="K2" s="878" t="s">
        <v>848</v>
      </c>
      <c r="L2" s="878"/>
    </row>
    <row r="3" spans="2:12">
      <c r="B3" s="137"/>
      <c r="C3" s="138"/>
      <c r="D3" s="138"/>
      <c r="E3" s="139"/>
      <c r="F3" s="139"/>
      <c r="G3" s="139"/>
      <c r="H3" s="139"/>
      <c r="I3" s="139"/>
      <c r="J3" s="139"/>
      <c r="K3" s="139"/>
    </row>
    <row r="4" spans="2:12" ht="21" customHeight="1">
      <c r="B4" s="260" t="str">
        <f>IF(Bieter_Firma=0,"Bieter: ","Bieter: "&amp;Bieter_Firma)</f>
        <v xml:space="preserve">Bieter: </v>
      </c>
      <c r="C4" s="879"/>
      <c r="D4" s="879"/>
      <c r="E4" s="879"/>
      <c r="F4" s="879"/>
      <c r="G4" s="879"/>
      <c r="H4" s="879"/>
      <c r="I4" s="879"/>
      <c r="J4" s="879"/>
      <c r="K4" s="879"/>
      <c r="L4" s="880"/>
    </row>
    <row r="5" spans="2:12" ht="18">
      <c r="B5" s="140" t="str">
        <f>TEXT("Los ",)&amp;GlasNr2&amp;" - "&amp;GlasLos2Name</f>
        <v>Los 12 - Glas- und Rahmenreinigung</v>
      </c>
      <c r="C5" s="138"/>
      <c r="D5" s="138"/>
      <c r="E5" s="139"/>
      <c r="F5" s="139"/>
      <c r="G5" s="139"/>
      <c r="H5" s="139"/>
      <c r="I5" s="139"/>
      <c r="J5" s="139"/>
      <c r="K5" s="139"/>
    </row>
    <row r="6" spans="2:12" ht="5.0999999999999996" customHeight="1">
      <c r="B6" s="141"/>
      <c r="C6" s="138"/>
      <c r="D6" s="138"/>
      <c r="E6" s="139"/>
      <c r="F6" s="139"/>
      <c r="G6" s="139"/>
      <c r="H6" s="139"/>
      <c r="I6" s="139"/>
      <c r="J6" s="139"/>
      <c r="K6" s="139"/>
    </row>
    <row r="7" spans="2:12" ht="72" customHeight="1">
      <c r="B7" s="864" t="s">
        <v>43</v>
      </c>
      <c r="C7" s="866" t="s">
        <v>177</v>
      </c>
      <c r="D7" s="858" t="s">
        <v>114</v>
      </c>
      <c r="E7" s="867" t="s">
        <v>280</v>
      </c>
      <c r="F7" s="860" t="s">
        <v>275</v>
      </c>
      <c r="G7" s="861"/>
      <c r="H7" s="868" t="s">
        <v>276</v>
      </c>
      <c r="I7" s="869"/>
      <c r="J7" s="869"/>
      <c r="K7" s="862" t="s">
        <v>178</v>
      </c>
      <c r="L7" s="874" t="s">
        <v>369</v>
      </c>
    </row>
    <row r="8" spans="2:12" ht="38.1" customHeight="1">
      <c r="B8" s="865"/>
      <c r="C8" s="862"/>
      <c r="D8" s="859"/>
      <c r="E8" s="858"/>
      <c r="F8" s="142" t="s">
        <v>278</v>
      </c>
      <c r="G8" s="143" t="s">
        <v>179</v>
      </c>
      <c r="H8" s="142" t="s">
        <v>277</v>
      </c>
      <c r="I8" s="142" t="s">
        <v>278</v>
      </c>
      <c r="J8" s="142" t="s">
        <v>279</v>
      </c>
      <c r="K8" s="863"/>
      <c r="L8" s="875"/>
    </row>
    <row r="9" spans="2:12" ht="35.1" customHeight="1">
      <c r="B9" s="876" t="str">
        <f>TEXT("Los ",)&amp;GlasNr2</f>
        <v>Los 12</v>
      </c>
      <c r="C9" s="877"/>
      <c r="D9" s="877"/>
      <c r="E9" s="877"/>
      <c r="F9" s="877"/>
      <c r="G9" s="877"/>
      <c r="H9" s="877"/>
      <c r="I9" s="877"/>
      <c r="J9" s="877"/>
      <c r="K9" s="877"/>
      <c r="L9" s="877"/>
    </row>
    <row r="10" spans="2:12" ht="30" customHeight="1">
      <c r="B10" s="144">
        <v>1</v>
      </c>
      <c r="C10" s="145"/>
      <c r="D10" s="146">
        <f t="shared" ref="D10:D31" si="0">GlasNr2</f>
        <v>12</v>
      </c>
      <c r="E10" s="147"/>
      <c r="F10" s="148"/>
      <c r="G10" s="516"/>
      <c r="H10" s="147"/>
      <c r="I10" s="148"/>
      <c r="J10" s="516"/>
      <c r="K10" s="150">
        <f>+(E10*F10*G10)+(H10*I10*J10)</f>
        <v>0</v>
      </c>
      <c r="L10" s="516"/>
    </row>
    <row r="11" spans="2:12" ht="30" customHeight="1">
      <c r="B11" s="151">
        <v>2</v>
      </c>
      <c r="C11" s="145"/>
      <c r="D11" s="146">
        <f t="shared" si="0"/>
        <v>12</v>
      </c>
      <c r="E11" s="147"/>
      <c r="F11" s="148"/>
      <c r="G11" s="516"/>
      <c r="H11" s="147"/>
      <c r="I11" s="148"/>
      <c r="J11" s="516"/>
      <c r="K11" s="150">
        <f t="shared" ref="K11:K31" si="1">+(E11*F11*G11)+(H11*I11*J11)</f>
        <v>0</v>
      </c>
      <c r="L11" s="516"/>
    </row>
    <row r="12" spans="2:12" ht="30" customHeight="1">
      <c r="B12" s="144">
        <v>3</v>
      </c>
      <c r="C12" s="145"/>
      <c r="D12" s="146">
        <f t="shared" si="0"/>
        <v>12</v>
      </c>
      <c r="E12" s="147"/>
      <c r="F12" s="148"/>
      <c r="G12" s="516"/>
      <c r="H12" s="147"/>
      <c r="I12" s="148"/>
      <c r="J12" s="516"/>
      <c r="K12" s="150">
        <f t="shared" si="1"/>
        <v>0</v>
      </c>
      <c r="L12" s="516"/>
    </row>
    <row r="13" spans="2:12" ht="30" customHeight="1">
      <c r="B13" s="144">
        <v>4</v>
      </c>
      <c r="C13" s="145"/>
      <c r="D13" s="146">
        <f t="shared" si="0"/>
        <v>12</v>
      </c>
      <c r="E13" s="147"/>
      <c r="F13" s="148"/>
      <c r="G13" s="516"/>
      <c r="H13" s="147"/>
      <c r="I13" s="148"/>
      <c r="J13" s="516"/>
      <c r="K13" s="150">
        <f t="shared" si="1"/>
        <v>0</v>
      </c>
      <c r="L13" s="516"/>
    </row>
    <row r="14" spans="2:12" ht="30" customHeight="1">
      <c r="B14" s="151">
        <v>5</v>
      </c>
      <c r="C14" s="145"/>
      <c r="D14" s="146">
        <f t="shared" si="0"/>
        <v>12</v>
      </c>
      <c r="E14" s="147"/>
      <c r="F14" s="148"/>
      <c r="G14" s="516"/>
      <c r="H14" s="147"/>
      <c r="I14" s="148"/>
      <c r="J14" s="516"/>
      <c r="K14" s="150">
        <f t="shared" si="1"/>
        <v>0</v>
      </c>
      <c r="L14" s="516"/>
    </row>
    <row r="15" spans="2:12" ht="30" customHeight="1">
      <c r="B15" s="144">
        <v>6</v>
      </c>
      <c r="C15" s="145"/>
      <c r="D15" s="146">
        <f t="shared" si="0"/>
        <v>12</v>
      </c>
      <c r="E15" s="147"/>
      <c r="F15" s="148"/>
      <c r="G15" s="516"/>
      <c r="H15" s="147"/>
      <c r="I15" s="148"/>
      <c r="J15" s="516"/>
      <c r="K15" s="150">
        <f t="shared" si="1"/>
        <v>0</v>
      </c>
      <c r="L15" s="516"/>
    </row>
    <row r="16" spans="2:12" ht="30" customHeight="1">
      <c r="B16" s="144">
        <v>7</v>
      </c>
      <c r="C16" s="145"/>
      <c r="D16" s="146">
        <f t="shared" si="0"/>
        <v>12</v>
      </c>
      <c r="E16" s="147"/>
      <c r="F16" s="148"/>
      <c r="G16" s="516"/>
      <c r="H16" s="147"/>
      <c r="I16" s="148"/>
      <c r="J16" s="516"/>
      <c r="K16" s="150">
        <f t="shared" si="1"/>
        <v>0</v>
      </c>
      <c r="L16" s="516"/>
    </row>
    <row r="17" spans="2:12" ht="30" customHeight="1">
      <c r="B17" s="151">
        <v>8</v>
      </c>
      <c r="C17" s="145"/>
      <c r="D17" s="146">
        <f t="shared" si="0"/>
        <v>12</v>
      </c>
      <c r="E17" s="147"/>
      <c r="F17" s="148"/>
      <c r="G17" s="516"/>
      <c r="H17" s="147"/>
      <c r="I17" s="148"/>
      <c r="J17" s="516"/>
      <c r="K17" s="150">
        <f t="shared" si="1"/>
        <v>0</v>
      </c>
      <c r="L17" s="516"/>
    </row>
    <row r="18" spans="2:12" ht="30" customHeight="1">
      <c r="B18" s="144">
        <v>9</v>
      </c>
      <c r="C18" s="145"/>
      <c r="D18" s="146">
        <f t="shared" si="0"/>
        <v>12</v>
      </c>
      <c r="E18" s="147"/>
      <c r="F18" s="148"/>
      <c r="G18" s="516"/>
      <c r="H18" s="147"/>
      <c r="I18" s="148"/>
      <c r="J18" s="516"/>
      <c r="K18" s="150">
        <f t="shared" si="1"/>
        <v>0</v>
      </c>
      <c r="L18" s="516"/>
    </row>
    <row r="19" spans="2:12" ht="30" customHeight="1">
      <c r="B19" s="144">
        <v>10</v>
      </c>
      <c r="C19" s="145"/>
      <c r="D19" s="146">
        <f t="shared" si="0"/>
        <v>12</v>
      </c>
      <c r="E19" s="147"/>
      <c r="F19" s="148"/>
      <c r="G19" s="516"/>
      <c r="H19" s="147"/>
      <c r="I19" s="148"/>
      <c r="J19" s="516"/>
      <c r="K19" s="150">
        <f t="shared" si="1"/>
        <v>0</v>
      </c>
      <c r="L19" s="516"/>
    </row>
    <row r="20" spans="2:12" ht="30" customHeight="1">
      <c r="B20" s="151">
        <v>11</v>
      </c>
      <c r="C20" s="145"/>
      <c r="D20" s="146">
        <f t="shared" si="0"/>
        <v>12</v>
      </c>
      <c r="E20" s="152"/>
      <c r="F20" s="148"/>
      <c r="G20" s="516"/>
      <c r="H20" s="153"/>
      <c r="I20" s="148"/>
      <c r="J20" s="516"/>
      <c r="K20" s="150">
        <f t="shared" si="1"/>
        <v>0</v>
      </c>
      <c r="L20" s="516"/>
    </row>
    <row r="21" spans="2:12" ht="30" customHeight="1">
      <c r="B21" s="144">
        <v>12</v>
      </c>
      <c r="C21" s="145"/>
      <c r="D21" s="146">
        <f t="shared" si="0"/>
        <v>12</v>
      </c>
      <c r="E21" s="152"/>
      <c r="F21" s="148"/>
      <c r="G21" s="516"/>
      <c r="H21" s="153"/>
      <c r="I21" s="148"/>
      <c r="J21" s="516"/>
      <c r="K21" s="150">
        <f t="shared" si="1"/>
        <v>0</v>
      </c>
      <c r="L21" s="516"/>
    </row>
    <row r="22" spans="2:12" ht="30" customHeight="1">
      <c r="B22" s="144">
        <v>13</v>
      </c>
      <c r="C22" s="145"/>
      <c r="D22" s="146">
        <f t="shared" si="0"/>
        <v>12</v>
      </c>
      <c r="E22" s="152"/>
      <c r="F22" s="148"/>
      <c r="G22" s="516"/>
      <c r="H22" s="153"/>
      <c r="I22" s="148"/>
      <c r="J22" s="516"/>
      <c r="K22" s="150">
        <f t="shared" si="1"/>
        <v>0</v>
      </c>
      <c r="L22" s="516"/>
    </row>
    <row r="23" spans="2:12" ht="30" customHeight="1">
      <c r="B23" s="151">
        <v>14</v>
      </c>
      <c r="C23" s="145"/>
      <c r="D23" s="146">
        <f t="shared" si="0"/>
        <v>12</v>
      </c>
      <c r="E23" s="152"/>
      <c r="F23" s="148"/>
      <c r="G23" s="516"/>
      <c r="H23" s="153"/>
      <c r="I23" s="148"/>
      <c r="J23" s="516"/>
      <c r="K23" s="150">
        <f t="shared" si="1"/>
        <v>0</v>
      </c>
      <c r="L23" s="516"/>
    </row>
    <row r="24" spans="2:12" ht="30" customHeight="1">
      <c r="B24" s="144">
        <v>15</v>
      </c>
      <c r="C24" s="145"/>
      <c r="D24" s="146">
        <f t="shared" si="0"/>
        <v>12</v>
      </c>
      <c r="E24" s="152"/>
      <c r="F24" s="148"/>
      <c r="G24" s="516"/>
      <c r="H24" s="153"/>
      <c r="I24" s="148"/>
      <c r="J24" s="516"/>
      <c r="K24" s="150">
        <f t="shared" si="1"/>
        <v>0</v>
      </c>
      <c r="L24" s="516"/>
    </row>
    <row r="25" spans="2:12" ht="30" customHeight="1">
      <c r="B25" s="144">
        <v>16</v>
      </c>
      <c r="C25" s="145"/>
      <c r="D25" s="146">
        <f t="shared" si="0"/>
        <v>12</v>
      </c>
      <c r="E25" s="152"/>
      <c r="F25" s="148"/>
      <c r="G25" s="516"/>
      <c r="H25" s="149"/>
      <c r="I25" s="148"/>
      <c r="J25" s="516"/>
      <c r="K25" s="150">
        <f t="shared" si="1"/>
        <v>0</v>
      </c>
      <c r="L25" s="516"/>
    </row>
    <row r="26" spans="2:12" ht="30" customHeight="1">
      <c r="B26" s="151">
        <v>17</v>
      </c>
      <c r="C26" s="145"/>
      <c r="D26" s="146">
        <f t="shared" si="0"/>
        <v>12</v>
      </c>
      <c r="E26" s="152"/>
      <c r="F26" s="148"/>
      <c r="G26" s="516"/>
      <c r="H26" s="153"/>
      <c r="I26" s="148"/>
      <c r="J26" s="516"/>
      <c r="K26" s="150">
        <f t="shared" si="1"/>
        <v>0</v>
      </c>
      <c r="L26" s="516"/>
    </row>
    <row r="27" spans="2:12" ht="30" customHeight="1">
      <c r="B27" s="144">
        <v>18</v>
      </c>
      <c r="C27" s="145"/>
      <c r="D27" s="146">
        <f t="shared" si="0"/>
        <v>12</v>
      </c>
      <c r="E27" s="152"/>
      <c r="F27" s="148"/>
      <c r="G27" s="516"/>
      <c r="H27" s="153"/>
      <c r="I27" s="148"/>
      <c r="J27" s="516"/>
      <c r="K27" s="150">
        <f t="shared" si="1"/>
        <v>0</v>
      </c>
      <c r="L27" s="516"/>
    </row>
    <row r="28" spans="2:12" ht="30" customHeight="1">
      <c r="B28" s="144">
        <v>19</v>
      </c>
      <c r="C28" s="154"/>
      <c r="D28" s="146">
        <f t="shared" si="0"/>
        <v>12</v>
      </c>
      <c r="E28" s="147"/>
      <c r="F28" s="148"/>
      <c r="G28" s="516"/>
      <c r="H28" s="149"/>
      <c r="I28" s="148"/>
      <c r="J28" s="516"/>
      <c r="K28" s="150">
        <f t="shared" si="1"/>
        <v>0</v>
      </c>
      <c r="L28" s="516"/>
    </row>
    <row r="29" spans="2:12" ht="30" customHeight="1">
      <c r="B29" s="151">
        <v>20</v>
      </c>
      <c r="C29" s="145"/>
      <c r="D29" s="146">
        <f t="shared" si="0"/>
        <v>12</v>
      </c>
      <c r="E29" s="152"/>
      <c r="F29" s="148"/>
      <c r="G29" s="516"/>
      <c r="H29" s="153"/>
      <c r="I29" s="148"/>
      <c r="J29" s="516"/>
      <c r="K29" s="150">
        <f t="shared" si="1"/>
        <v>0</v>
      </c>
      <c r="L29" s="516"/>
    </row>
    <row r="30" spans="2:12" ht="30" customHeight="1">
      <c r="B30" s="144">
        <v>21</v>
      </c>
      <c r="C30" s="145"/>
      <c r="D30" s="146">
        <f t="shared" si="0"/>
        <v>12</v>
      </c>
      <c r="E30" s="152"/>
      <c r="F30" s="148"/>
      <c r="G30" s="516"/>
      <c r="H30" s="153"/>
      <c r="I30" s="148"/>
      <c r="J30" s="516"/>
      <c r="K30" s="150">
        <f t="shared" si="1"/>
        <v>0</v>
      </c>
      <c r="L30" s="516"/>
    </row>
    <row r="31" spans="2:12" ht="30" customHeight="1">
      <c r="B31" s="144">
        <v>22</v>
      </c>
      <c r="C31" s="145"/>
      <c r="D31" s="146">
        <f t="shared" si="0"/>
        <v>12</v>
      </c>
      <c r="E31" s="152"/>
      <c r="F31" s="148"/>
      <c r="G31" s="516"/>
      <c r="H31" s="153"/>
      <c r="I31" s="148"/>
      <c r="J31" s="516"/>
      <c r="K31" s="150">
        <f t="shared" si="1"/>
        <v>0</v>
      </c>
      <c r="L31" s="516"/>
    </row>
    <row r="32" spans="2:12" ht="14.25">
      <c r="B32" s="853" t="str">
        <f>TEXT("Summe Los ",)&amp;GlasNr2</f>
        <v>Summe Los 12</v>
      </c>
      <c r="C32" s="854"/>
      <c r="D32" s="855"/>
      <c r="E32" s="155">
        <f>SUM(E10:E31)</f>
        <v>0</v>
      </c>
      <c r="F32" s="156"/>
      <c r="G32" s="157"/>
      <c r="H32" s="155">
        <f>SUM(H10:H31)</f>
        <v>0</v>
      </c>
      <c r="I32" s="156"/>
      <c r="J32" s="157"/>
      <c r="K32" s="155">
        <f>SUM(K10:K31)</f>
        <v>0</v>
      </c>
    </row>
    <row r="34" spans="2:11" s="298" customFormat="1" ht="39" customHeight="1">
      <c r="B34" s="870" t="s">
        <v>281</v>
      </c>
      <c r="C34" s="871"/>
      <c r="D34" s="871"/>
      <c r="E34" s="871"/>
      <c r="F34" s="871"/>
      <c r="G34" s="871"/>
      <c r="H34" s="871"/>
      <c r="I34" s="871"/>
      <c r="J34" s="871"/>
      <c r="K34" s="871"/>
    </row>
    <row r="35" spans="2:11" s="298" customFormat="1" ht="14.25">
      <c r="B35" s="872" t="s">
        <v>282</v>
      </c>
      <c r="C35" s="856"/>
      <c r="D35" s="856"/>
      <c r="E35" s="856"/>
      <c r="F35" s="856"/>
      <c r="G35" s="856"/>
      <c r="H35" s="856"/>
      <c r="I35" s="856"/>
      <c r="J35" s="856"/>
      <c r="K35" s="856"/>
    </row>
    <row r="36" spans="2:11" s="298" customFormat="1" ht="27" customHeight="1">
      <c r="B36" s="873" t="s">
        <v>805</v>
      </c>
      <c r="C36" s="871"/>
      <c r="D36" s="871"/>
      <c r="E36" s="871"/>
      <c r="F36" s="871"/>
      <c r="G36" s="871"/>
      <c r="H36" s="871"/>
      <c r="I36" s="871"/>
      <c r="J36" s="871"/>
      <c r="K36" s="871"/>
    </row>
    <row r="37" spans="2:11" s="298" customFormat="1" ht="6" customHeight="1">
      <c r="B37" s="299"/>
      <c r="C37" s="300"/>
    </row>
    <row r="38" spans="2:11">
      <c r="G38" s="297"/>
      <c r="H38" s="297"/>
      <c r="I38" s="297"/>
      <c r="J38" s="297"/>
    </row>
    <row r="39" spans="2:11">
      <c r="G39" s="297"/>
      <c r="H39" s="297"/>
      <c r="I39" s="297"/>
      <c r="J39" s="297"/>
    </row>
    <row r="40" spans="2:11">
      <c r="G40" s="297"/>
      <c r="H40" s="297"/>
      <c r="I40" s="297"/>
      <c r="J40" s="297"/>
    </row>
    <row r="41" spans="2:11" ht="17.25" customHeight="1">
      <c r="E41" s="856"/>
      <c r="F41" s="857"/>
      <c r="G41" s="301"/>
      <c r="H41" s="301"/>
      <c r="I41" s="301"/>
      <c r="J41" s="301"/>
    </row>
  </sheetData>
  <customSheetViews>
    <customSheetView guid="{9169314A-2A6C-4221-9BF7-926DCD172418}" hiddenColumns="1" state="hidden" topLeftCell="A7">
      <selection activeCell="K12" sqref="K12"/>
      <pageMargins left="0.70866141732283472" right="0.47244094488188981" top="1.22" bottom="0.78740157480314965" header="0.31496062992125984" footer="0.31496062992125984"/>
      <printOptions horizontalCentered="1"/>
      <pageSetup paperSize="9" orientation="landscape" r:id="rId1"/>
      <headerFooter>
        <oddHeader>&amp;C&amp;G&amp;RAnlage: GLS</oddHeader>
        <oddFooter>&amp;C&amp;P von &amp;N</oddFooter>
      </headerFooter>
    </customSheetView>
  </customSheetViews>
  <mergeCells count="17">
    <mergeCell ref="K1:L1"/>
    <mergeCell ref="K2:L2"/>
    <mergeCell ref="C4:L4"/>
    <mergeCell ref="B7:B8"/>
    <mergeCell ref="C7:C8"/>
    <mergeCell ref="D7:D8"/>
    <mergeCell ref="E7:E8"/>
    <mergeCell ref="F7:G7"/>
    <mergeCell ref="H7:J7"/>
    <mergeCell ref="K7:K8"/>
    <mergeCell ref="E41:F41"/>
    <mergeCell ref="L7:L8"/>
    <mergeCell ref="B9:L9"/>
    <mergeCell ref="B32:D32"/>
    <mergeCell ref="B34:K34"/>
    <mergeCell ref="B35:K35"/>
    <mergeCell ref="B36:K36"/>
  </mergeCells>
  <printOptions horizontalCentered="1"/>
  <pageMargins left="0.70866141732283472" right="0.47244094488188981" top="1.22" bottom="0.78740157480314965" header="0.31496062992125984" footer="0.31496062992125984"/>
  <pageSetup paperSize="9" orientation="landscape" r:id="rId2"/>
  <headerFooter>
    <oddHeader>&amp;C&amp;G&amp;RAnlage: GLS</oddHeader>
    <oddFooter>&amp;C&amp;P von &amp;N</oddFooter>
  </headerFooter>
  <legacyDrawingHF r:id="rId3"/>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43FDE00-CE6E-4651-9BAF-F89A34CC5C15}">
  <dimension ref="B1:L41"/>
  <sheetViews>
    <sheetView topLeftCell="A4" zoomScaleNormal="100" workbookViewId="0">
      <selection activeCell="K12" sqref="K12"/>
    </sheetView>
  </sheetViews>
  <sheetFormatPr baseColWidth="10" defaultRowHeight="13.5"/>
  <cols>
    <col min="1" max="1" width="0.7109375" style="61" customWidth="1"/>
    <col min="2" max="2" width="7.140625" style="61" customWidth="1"/>
    <col min="3" max="3" width="23.85546875" style="261" customWidth="1"/>
    <col min="4" max="4" width="6.28515625" style="261" customWidth="1"/>
    <col min="5" max="5" width="11.140625" style="61" customWidth="1"/>
    <col min="6" max="6" width="7" style="61" customWidth="1"/>
    <col min="7" max="7" width="10.85546875" style="61"/>
    <col min="8" max="8" width="9.42578125" style="61" customWidth="1"/>
    <col min="9" max="9" width="6.42578125" style="61" customWidth="1"/>
    <col min="10" max="10" width="9.7109375" style="61" customWidth="1"/>
    <col min="11" max="11" width="10.85546875" style="61"/>
    <col min="12" max="12" width="25.7109375" style="61" customWidth="1"/>
    <col min="13" max="250" width="10.85546875" style="61"/>
    <col min="251" max="251" width="0.85546875" style="61" customWidth="1"/>
    <col min="252" max="252" width="7.140625" style="61" customWidth="1"/>
    <col min="253" max="253" width="11.28515625" style="61" customWidth="1"/>
    <col min="254" max="254" width="38.42578125" style="61" customWidth="1"/>
    <col min="255" max="255" width="10.85546875" style="61"/>
    <col min="256" max="257" width="0" style="61" hidden="1" customWidth="1"/>
    <col min="258" max="261" width="10.85546875" style="61"/>
    <col min="262" max="262" width="24.140625" style="61" customWidth="1"/>
    <col min="263" max="263" width="11.28515625" style="61" customWidth="1"/>
    <col min="264" max="264" width="22.28515625" style="61" customWidth="1"/>
    <col min="265" max="265" width="19.7109375" style="61" customWidth="1"/>
    <col min="266" max="266" width="5.28515625" style="61" customWidth="1"/>
    <col min="267" max="506" width="10.85546875" style="61"/>
    <col min="507" max="507" width="0.85546875" style="61" customWidth="1"/>
    <col min="508" max="508" width="7.140625" style="61" customWidth="1"/>
    <col min="509" max="509" width="11.28515625" style="61" customWidth="1"/>
    <col min="510" max="510" width="38.42578125" style="61" customWidth="1"/>
    <col min="511" max="511" width="10.85546875" style="61"/>
    <col min="512" max="513" width="0" style="61" hidden="1" customWidth="1"/>
    <col min="514" max="517" width="10.85546875" style="61"/>
    <col min="518" max="518" width="24.140625" style="61" customWidth="1"/>
    <col min="519" max="519" width="11.28515625" style="61" customWidth="1"/>
    <col min="520" max="520" width="22.28515625" style="61" customWidth="1"/>
    <col min="521" max="521" width="19.7109375" style="61" customWidth="1"/>
    <col min="522" max="522" width="5.28515625" style="61" customWidth="1"/>
    <col min="523" max="762" width="10.85546875" style="61"/>
    <col min="763" max="763" width="0.85546875" style="61" customWidth="1"/>
    <col min="764" max="764" width="7.140625" style="61" customWidth="1"/>
    <col min="765" max="765" width="11.28515625" style="61" customWidth="1"/>
    <col min="766" max="766" width="38.42578125" style="61" customWidth="1"/>
    <col min="767" max="767" width="10.85546875" style="61"/>
    <col min="768" max="769" width="0" style="61" hidden="1" customWidth="1"/>
    <col min="770" max="773" width="10.85546875" style="61"/>
    <col min="774" max="774" width="24.140625" style="61" customWidth="1"/>
    <col min="775" max="775" width="11.28515625" style="61" customWidth="1"/>
    <col min="776" max="776" width="22.28515625" style="61" customWidth="1"/>
    <col min="777" max="777" width="19.7109375" style="61" customWidth="1"/>
    <col min="778" max="778" width="5.28515625" style="61" customWidth="1"/>
    <col min="779" max="1018" width="10.85546875" style="61"/>
    <col min="1019" max="1019" width="0.85546875" style="61" customWidth="1"/>
    <col min="1020" max="1020" width="7.140625" style="61" customWidth="1"/>
    <col min="1021" max="1021" width="11.28515625" style="61" customWidth="1"/>
    <col min="1022" max="1022" width="38.42578125" style="61" customWidth="1"/>
    <col min="1023" max="1023" width="10.85546875" style="61"/>
    <col min="1024" max="1025" width="0" style="61" hidden="1" customWidth="1"/>
    <col min="1026" max="1029" width="10.85546875" style="61"/>
    <col min="1030" max="1030" width="24.140625" style="61" customWidth="1"/>
    <col min="1031" max="1031" width="11.28515625" style="61" customWidth="1"/>
    <col min="1032" max="1032" width="22.28515625" style="61" customWidth="1"/>
    <col min="1033" max="1033" width="19.7109375" style="61" customWidth="1"/>
    <col min="1034" max="1034" width="5.28515625" style="61" customWidth="1"/>
    <col min="1035" max="1274" width="10.85546875" style="61"/>
    <col min="1275" max="1275" width="0.85546875" style="61" customWidth="1"/>
    <col min="1276" max="1276" width="7.140625" style="61" customWidth="1"/>
    <col min="1277" max="1277" width="11.28515625" style="61" customWidth="1"/>
    <col min="1278" max="1278" width="38.42578125" style="61" customWidth="1"/>
    <col min="1279" max="1279" width="10.85546875" style="61"/>
    <col min="1280" max="1281" width="0" style="61" hidden="1" customWidth="1"/>
    <col min="1282" max="1285" width="10.85546875" style="61"/>
    <col min="1286" max="1286" width="24.140625" style="61" customWidth="1"/>
    <col min="1287" max="1287" width="11.28515625" style="61" customWidth="1"/>
    <col min="1288" max="1288" width="22.28515625" style="61" customWidth="1"/>
    <col min="1289" max="1289" width="19.7109375" style="61" customWidth="1"/>
    <col min="1290" max="1290" width="5.28515625" style="61" customWidth="1"/>
    <col min="1291" max="1530" width="10.85546875" style="61"/>
    <col min="1531" max="1531" width="0.85546875" style="61" customWidth="1"/>
    <col min="1532" max="1532" width="7.140625" style="61" customWidth="1"/>
    <col min="1533" max="1533" width="11.28515625" style="61" customWidth="1"/>
    <col min="1534" max="1534" width="38.42578125" style="61" customWidth="1"/>
    <col min="1535" max="1535" width="10.85546875" style="61"/>
    <col min="1536" max="1537" width="0" style="61" hidden="1" customWidth="1"/>
    <col min="1538" max="1541" width="10.85546875" style="61"/>
    <col min="1542" max="1542" width="24.140625" style="61" customWidth="1"/>
    <col min="1543" max="1543" width="11.28515625" style="61" customWidth="1"/>
    <col min="1544" max="1544" width="22.28515625" style="61" customWidth="1"/>
    <col min="1545" max="1545" width="19.7109375" style="61" customWidth="1"/>
    <col min="1546" max="1546" width="5.28515625" style="61" customWidth="1"/>
    <col min="1547" max="1786" width="10.85546875" style="61"/>
    <col min="1787" max="1787" width="0.85546875" style="61" customWidth="1"/>
    <col min="1788" max="1788" width="7.140625" style="61" customWidth="1"/>
    <col min="1789" max="1789" width="11.28515625" style="61" customWidth="1"/>
    <col min="1790" max="1790" width="38.42578125" style="61" customWidth="1"/>
    <col min="1791" max="1791" width="10.85546875" style="61"/>
    <col min="1792" max="1793" width="0" style="61" hidden="1" customWidth="1"/>
    <col min="1794" max="1797" width="10.85546875" style="61"/>
    <col min="1798" max="1798" width="24.140625" style="61" customWidth="1"/>
    <col min="1799" max="1799" width="11.28515625" style="61" customWidth="1"/>
    <col min="1800" max="1800" width="22.28515625" style="61" customWidth="1"/>
    <col min="1801" max="1801" width="19.7109375" style="61" customWidth="1"/>
    <col min="1802" max="1802" width="5.28515625" style="61" customWidth="1"/>
    <col min="1803" max="2042" width="10.85546875" style="61"/>
    <col min="2043" max="2043" width="0.85546875" style="61" customWidth="1"/>
    <col min="2044" max="2044" width="7.140625" style="61" customWidth="1"/>
    <col min="2045" max="2045" width="11.28515625" style="61" customWidth="1"/>
    <col min="2046" max="2046" width="38.42578125" style="61" customWidth="1"/>
    <col min="2047" max="2047" width="10.85546875" style="61"/>
    <col min="2048" max="2049" width="0" style="61" hidden="1" customWidth="1"/>
    <col min="2050" max="2053" width="10.85546875" style="61"/>
    <col min="2054" max="2054" width="24.140625" style="61" customWidth="1"/>
    <col min="2055" max="2055" width="11.28515625" style="61" customWidth="1"/>
    <col min="2056" max="2056" width="22.28515625" style="61" customWidth="1"/>
    <col min="2057" max="2057" width="19.7109375" style="61" customWidth="1"/>
    <col min="2058" max="2058" width="5.28515625" style="61" customWidth="1"/>
    <col min="2059" max="2298" width="10.85546875" style="61"/>
    <col min="2299" max="2299" width="0.85546875" style="61" customWidth="1"/>
    <col min="2300" max="2300" width="7.140625" style="61" customWidth="1"/>
    <col min="2301" max="2301" width="11.28515625" style="61" customWidth="1"/>
    <col min="2302" max="2302" width="38.42578125" style="61" customWidth="1"/>
    <col min="2303" max="2303" width="10.85546875" style="61"/>
    <col min="2304" max="2305" width="0" style="61" hidden="1" customWidth="1"/>
    <col min="2306" max="2309" width="10.85546875" style="61"/>
    <col min="2310" max="2310" width="24.140625" style="61" customWidth="1"/>
    <col min="2311" max="2311" width="11.28515625" style="61" customWidth="1"/>
    <col min="2312" max="2312" width="22.28515625" style="61" customWidth="1"/>
    <col min="2313" max="2313" width="19.7109375" style="61" customWidth="1"/>
    <col min="2314" max="2314" width="5.28515625" style="61" customWidth="1"/>
    <col min="2315" max="2554" width="10.85546875" style="61"/>
    <col min="2555" max="2555" width="0.85546875" style="61" customWidth="1"/>
    <col min="2556" max="2556" width="7.140625" style="61" customWidth="1"/>
    <col min="2557" max="2557" width="11.28515625" style="61" customWidth="1"/>
    <col min="2558" max="2558" width="38.42578125" style="61" customWidth="1"/>
    <col min="2559" max="2559" width="10.85546875" style="61"/>
    <col min="2560" max="2561" width="0" style="61" hidden="1" customWidth="1"/>
    <col min="2562" max="2565" width="10.85546875" style="61"/>
    <col min="2566" max="2566" width="24.140625" style="61" customWidth="1"/>
    <col min="2567" max="2567" width="11.28515625" style="61" customWidth="1"/>
    <col min="2568" max="2568" width="22.28515625" style="61" customWidth="1"/>
    <col min="2569" max="2569" width="19.7109375" style="61" customWidth="1"/>
    <col min="2570" max="2570" width="5.28515625" style="61" customWidth="1"/>
    <col min="2571" max="2810" width="10.85546875" style="61"/>
    <col min="2811" max="2811" width="0.85546875" style="61" customWidth="1"/>
    <col min="2812" max="2812" width="7.140625" style="61" customWidth="1"/>
    <col min="2813" max="2813" width="11.28515625" style="61" customWidth="1"/>
    <col min="2814" max="2814" width="38.42578125" style="61" customWidth="1"/>
    <col min="2815" max="2815" width="10.85546875" style="61"/>
    <col min="2816" max="2817" width="0" style="61" hidden="1" customWidth="1"/>
    <col min="2818" max="2821" width="10.85546875" style="61"/>
    <col min="2822" max="2822" width="24.140625" style="61" customWidth="1"/>
    <col min="2823" max="2823" width="11.28515625" style="61" customWidth="1"/>
    <col min="2824" max="2824" width="22.28515625" style="61" customWidth="1"/>
    <col min="2825" max="2825" width="19.7109375" style="61" customWidth="1"/>
    <col min="2826" max="2826" width="5.28515625" style="61" customWidth="1"/>
    <col min="2827" max="3066" width="10.85546875" style="61"/>
    <col min="3067" max="3067" width="0.85546875" style="61" customWidth="1"/>
    <col min="3068" max="3068" width="7.140625" style="61" customWidth="1"/>
    <col min="3069" max="3069" width="11.28515625" style="61" customWidth="1"/>
    <col min="3070" max="3070" width="38.42578125" style="61" customWidth="1"/>
    <col min="3071" max="3071" width="10.85546875" style="61"/>
    <col min="3072" max="3073" width="0" style="61" hidden="1" customWidth="1"/>
    <col min="3074" max="3077" width="10.85546875" style="61"/>
    <col min="3078" max="3078" width="24.140625" style="61" customWidth="1"/>
    <col min="3079" max="3079" width="11.28515625" style="61" customWidth="1"/>
    <col min="3080" max="3080" width="22.28515625" style="61" customWidth="1"/>
    <col min="3081" max="3081" width="19.7109375" style="61" customWidth="1"/>
    <col min="3082" max="3082" width="5.28515625" style="61" customWidth="1"/>
    <col min="3083" max="3322" width="10.85546875" style="61"/>
    <col min="3323" max="3323" width="0.85546875" style="61" customWidth="1"/>
    <col min="3324" max="3324" width="7.140625" style="61" customWidth="1"/>
    <col min="3325" max="3325" width="11.28515625" style="61" customWidth="1"/>
    <col min="3326" max="3326" width="38.42578125" style="61" customWidth="1"/>
    <col min="3327" max="3327" width="10.85546875" style="61"/>
    <col min="3328" max="3329" width="0" style="61" hidden="1" customWidth="1"/>
    <col min="3330" max="3333" width="10.85546875" style="61"/>
    <col min="3334" max="3334" width="24.140625" style="61" customWidth="1"/>
    <col min="3335" max="3335" width="11.28515625" style="61" customWidth="1"/>
    <col min="3336" max="3336" width="22.28515625" style="61" customWidth="1"/>
    <col min="3337" max="3337" width="19.7109375" style="61" customWidth="1"/>
    <col min="3338" max="3338" width="5.28515625" style="61" customWidth="1"/>
    <col min="3339" max="3578" width="10.85546875" style="61"/>
    <col min="3579" max="3579" width="0.85546875" style="61" customWidth="1"/>
    <col min="3580" max="3580" width="7.140625" style="61" customWidth="1"/>
    <col min="3581" max="3581" width="11.28515625" style="61" customWidth="1"/>
    <col min="3582" max="3582" width="38.42578125" style="61" customWidth="1"/>
    <col min="3583" max="3583" width="10.85546875" style="61"/>
    <col min="3584" max="3585" width="0" style="61" hidden="1" customWidth="1"/>
    <col min="3586" max="3589" width="10.85546875" style="61"/>
    <col min="3590" max="3590" width="24.140625" style="61" customWidth="1"/>
    <col min="3591" max="3591" width="11.28515625" style="61" customWidth="1"/>
    <col min="3592" max="3592" width="22.28515625" style="61" customWidth="1"/>
    <col min="3593" max="3593" width="19.7109375" style="61" customWidth="1"/>
    <col min="3594" max="3594" width="5.28515625" style="61" customWidth="1"/>
    <col min="3595" max="3834" width="10.85546875" style="61"/>
    <col min="3835" max="3835" width="0.85546875" style="61" customWidth="1"/>
    <col min="3836" max="3836" width="7.140625" style="61" customWidth="1"/>
    <col min="3837" max="3837" width="11.28515625" style="61" customWidth="1"/>
    <col min="3838" max="3838" width="38.42578125" style="61" customWidth="1"/>
    <col min="3839" max="3839" width="10.85546875" style="61"/>
    <col min="3840" max="3841" width="0" style="61" hidden="1" customWidth="1"/>
    <col min="3842" max="3845" width="10.85546875" style="61"/>
    <col min="3846" max="3846" width="24.140625" style="61" customWidth="1"/>
    <col min="3847" max="3847" width="11.28515625" style="61" customWidth="1"/>
    <col min="3848" max="3848" width="22.28515625" style="61" customWidth="1"/>
    <col min="3849" max="3849" width="19.7109375" style="61" customWidth="1"/>
    <col min="3850" max="3850" width="5.28515625" style="61" customWidth="1"/>
    <col min="3851" max="4090" width="10.85546875" style="61"/>
    <col min="4091" max="4091" width="0.85546875" style="61" customWidth="1"/>
    <col min="4092" max="4092" width="7.140625" style="61" customWidth="1"/>
    <col min="4093" max="4093" width="11.28515625" style="61" customWidth="1"/>
    <col min="4094" max="4094" width="38.42578125" style="61" customWidth="1"/>
    <col min="4095" max="4095" width="10.85546875" style="61"/>
    <col min="4096" max="4097" width="0" style="61" hidden="1" customWidth="1"/>
    <col min="4098" max="4101" width="10.85546875" style="61"/>
    <col min="4102" max="4102" width="24.140625" style="61" customWidth="1"/>
    <col min="4103" max="4103" width="11.28515625" style="61" customWidth="1"/>
    <col min="4104" max="4104" width="22.28515625" style="61" customWidth="1"/>
    <col min="4105" max="4105" width="19.7109375" style="61" customWidth="1"/>
    <col min="4106" max="4106" width="5.28515625" style="61" customWidth="1"/>
    <col min="4107" max="4346" width="10.85546875" style="61"/>
    <col min="4347" max="4347" width="0.85546875" style="61" customWidth="1"/>
    <col min="4348" max="4348" width="7.140625" style="61" customWidth="1"/>
    <col min="4349" max="4349" width="11.28515625" style="61" customWidth="1"/>
    <col min="4350" max="4350" width="38.42578125" style="61" customWidth="1"/>
    <col min="4351" max="4351" width="10.85546875" style="61"/>
    <col min="4352" max="4353" width="0" style="61" hidden="1" customWidth="1"/>
    <col min="4354" max="4357" width="10.85546875" style="61"/>
    <col min="4358" max="4358" width="24.140625" style="61" customWidth="1"/>
    <col min="4359" max="4359" width="11.28515625" style="61" customWidth="1"/>
    <col min="4360" max="4360" width="22.28515625" style="61" customWidth="1"/>
    <col min="4361" max="4361" width="19.7109375" style="61" customWidth="1"/>
    <col min="4362" max="4362" width="5.28515625" style="61" customWidth="1"/>
    <col min="4363" max="4602" width="10.85546875" style="61"/>
    <col min="4603" max="4603" width="0.85546875" style="61" customWidth="1"/>
    <col min="4604" max="4604" width="7.140625" style="61" customWidth="1"/>
    <col min="4605" max="4605" width="11.28515625" style="61" customWidth="1"/>
    <col min="4606" max="4606" width="38.42578125" style="61" customWidth="1"/>
    <col min="4607" max="4607" width="10.85546875" style="61"/>
    <col min="4608" max="4609" width="0" style="61" hidden="1" customWidth="1"/>
    <col min="4610" max="4613" width="10.85546875" style="61"/>
    <col min="4614" max="4614" width="24.140625" style="61" customWidth="1"/>
    <col min="4615" max="4615" width="11.28515625" style="61" customWidth="1"/>
    <col min="4616" max="4616" width="22.28515625" style="61" customWidth="1"/>
    <col min="4617" max="4617" width="19.7109375" style="61" customWidth="1"/>
    <col min="4618" max="4618" width="5.28515625" style="61" customWidth="1"/>
    <col min="4619" max="4858" width="10.85546875" style="61"/>
    <col min="4859" max="4859" width="0.85546875" style="61" customWidth="1"/>
    <col min="4860" max="4860" width="7.140625" style="61" customWidth="1"/>
    <col min="4861" max="4861" width="11.28515625" style="61" customWidth="1"/>
    <col min="4862" max="4862" width="38.42578125" style="61" customWidth="1"/>
    <col min="4863" max="4863" width="10.85546875" style="61"/>
    <col min="4864" max="4865" width="0" style="61" hidden="1" customWidth="1"/>
    <col min="4866" max="4869" width="10.85546875" style="61"/>
    <col min="4870" max="4870" width="24.140625" style="61" customWidth="1"/>
    <col min="4871" max="4871" width="11.28515625" style="61" customWidth="1"/>
    <col min="4872" max="4872" width="22.28515625" style="61" customWidth="1"/>
    <col min="4873" max="4873" width="19.7109375" style="61" customWidth="1"/>
    <col min="4874" max="4874" width="5.28515625" style="61" customWidth="1"/>
    <col min="4875" max="5114" width="10.85546875" style="61"/>
    <col min="5115" max="5115" width="0.85546875" style="61" customWidth="1"/>
    <col min="5116" max="5116" width="7.140625" style="61" customWidth="1"/>
    <col min="5117" max="5117" width="11.28515625" style="61" customWidth="1"/>
    <col min="5118" max="5118" width="38.42578125" style="61" customWidth="1"/>
    <col min="5119" max="5119" width="10.85546875" style="61"/>
    <col min="5120" max="5121" width="0" style="61" hidden="1" customWidth="1"/>
    <col min="5122" max="5125" width="10.85546875" style="61"/>
    <col min="5126" max="5126" width="24.140625" style="61" customWidth="1"/>
    <col min="5127" max="5127" width="11.28515625" style="61" customWidth="1"/>
    <col min="5128" max="5128" width="22.28515625" style="61" customWidth="1"/>
    <col min="5129" max="5129" width="19.7109375" style="61" customWidth="1"/>
    <col min="5130" max="5130" width="5.28515625" style="61" customWidth="1"/>
    <col min="5131" max="5370" width="10.85546875" style="61"/>
    <col min="5371" max="5371" width="0.85546875" style="61" customWidth="1"/>
    <col min="5372" max="5372" width="7.140625" style="61" customWidth="1"/>
    <col min="5373" max="5373" width="11.28515625" style="61" customWidth="1"/>
    <col min="5374" max="5374" width="38.42578125" style="61" customWidth="1"/>
    <col min="5375" max="5375" width="10.85546875" style="61"/>
    <col min="5376" max="5377" width="0" style="61" hidden="1" customWidth="1"/>
    <col min="5378" max="5381" width="10.85546875" style="61"/>
    <col min="5382" max="5382" width="24.140625" style="61" customWidth="1"/>
    <col min="5383" max="5383" width="11.28515625" style="61" customWidth="1"/>
    <col min="5384" max="5384" width="22.28515625" style="61" customWidth="1"/>
    <col min="5385" max="5385" width="19.7109375" style="61" customWidth="1"/>
    <col min="5386" max="5386" width="5.28515625" style="61" customWidth="1"/>
    <col min="5387" max="5626" width="10.85546875" style="61"/>
    <col min="5627" max="5627" width="0.85546875" style="61" customWidth="1"/>
    <col min="5628" max="5628" width="7.140625" style="61" customWidth="1"/>
    <col min="5629" max="5629" width="11.28515625" style="61" customWidth="1"/>
    <col min="5630" max="5630" width="38.42578125" style="61" customWidth="1"/>
    <col min="5631" max="5631" width="10.85546875" style="61"/>
    <col min="5632" max="5633" width="0" style="61" hidden="1" customWidth="1"/>
    <col min="5634" max="5637" width="10.85546875" style="61"/>
    <col min="5638" max="5638" width="24.140625" style="61" customWidth="1"/>
    <col min="5639" max="5639" width="11.28515625" style="61" customWidth="1"/>
    <col min="5640" max="5640" width="22.28515625" style="61" customWidth="1"/>
    <col min="5641" max="5641" width="19.7109375" style="61" customWidth="1"/>
    <col min="5642" max="5642" width="5.28515625" style="61" customWidth="1"/>
    <col min="5643" max="5882" width="10.85546875" style="61"/>
    <col min="5883" max="5883" width="0.85546875" style="61" customWidth="1"/>
    <col min="5884" max="5884" width="7.140625" style="61" customWidth="1"/>
    <col min="5885" max="5885" width="11.28515625" style="61" customWidth="1"/>
    <col min="5886" max="5886" width="38.42578125" style="61" customWidth="1"/>
    <col min="5887" max="5887" width="10.85546875" style="61"/>
    <col min="5888" max="5889" width="0" style="61" hidden="1" customWidth="1"/>
    <col min="5890" max="5893" width="10.85546875" style="61"/>
    <col min="5894" max="5894" width="24.140625" style="61" customWidth="1"/>
    <col min="5895" max="5895" width="11.28515625" style="61" customWidth="1"/>
    <col min="5896" max="5896" width="22.28515625" style="61" customWidth="1"/>
    <col min="5897" max="5897" width="19.7109375" style="61" customWidth="1"/>
    <col min="5898" max="5898" width="5.28515625" style="61" customWidth="1"/>
    <col min="5899" max="6138" width="10.85546875" style="61"/>
    <col min="6139" max="6139" width="0.85546875" style="61" customWidth="1"/>
    <col min="6140" max="6140" width="7.140625" style="61" customWidth="1"/>
    <col min="6141" max="6141" width="11.28515625" style="61" customWidth="1"/>
    <col min="6142" max="6142" width="38.42578125" style="61" customWidth="1"/>
    <col min="6143" max="6143" width="10.85546875" style="61"/>
    <col min="6144" max="6145" width="0" style="61" hidden="1" customWidth="1"/>
    <col min="6146" max="6149" width="10.85546875" style="61"/>
    <col min="6150" max="6150" width="24.140625" style="61" customWidth="1"/>
    <col min="6151" max="6151" width="11.28515625" style="61" customWidth="1"/>
    <col min="6152" max="6152" width="22.28515625" style="61" customWidth="1"/>
    <col min="6153" max="6153" width="19.7109375" style="61" customWidth="1"/>
    <col min="6154" max="6154" width="5.28515625" style="61" customWidth="1"/>
    <col min="6155" max="6394" width="10.85546875" style="61"/>
    <col min="6395" max="6395" width="0.85546875" style="61" customWidth="1"/>
    <col min="6396" max="6396" width="7.140625" style="61" customWidth="1"/>
    <col min="6397" max="6397" width="11.28515625" style="61" customWidth="1"/>
    <col min="6398" max="6398" width="38.42578125" style="61" customWidth="1"/>
    <col min="6399" max="6399" width="10.85546875" style="61"/>
    <col min="6400" max="6401" width="0" style="61" hidden="1" customWidth="1"/>
    <col min="6402" max="6405" width="10.85546875" style="61"/>
    <col min="6406" max="6406" width="24.140625" style="61" customWidth="1"/>
    <col min="6407" max="6407" width="11.28515625" style="61" customWidth="1"/>
    <col min="6408" max="6408" width="22.28515625" style="61" customWidth="1"/>
    <col min="6409" max="6409" width="19.7109375" style="61" customWidth="1"/>
    <col min="6410" max="6410" width="5.28515625" style="61" customWidth="1"/>
    <col min="6411" max="6650" width="10.85546875" style="61"/>
    <col min="6651" max="6651" width="0.85546875" style="61" customWidth="1"/>
    <col min="6652" max="6652" width="7.140625" style="61" customWidth="1"/>
    <col min="6653" max="6653" width="11.28515625" style="61" customWidth="1"/>
    <col min="6654" max="6654" width="38.42578125" style="61" customWidth="1"/>
    <col min="6655" max="6655" width="10.85546875" style="61"/>
    <col min="6656" max="6657" width="0" style="61" hidden="1" customWidth="1"/>
    <col min="6658" max="6661" width="10.85546875" style="61"/>
    <col min="6662" max="6662" width="24.140625" style="61" customWidth="1"/>
    <col min="6663" max="6663" width="11.28515625" style="61" customWidth="1"/>
    <col min="6664" max="6664" width="22.28515625" style="61" customWidth="1"/>
    <col min="6665" max="6665" width="19.7109375" style="61" customWidth="1"/>
    <col min="6666" max="6666" width="5.28515625" style="61" customWidth="1"/>
    <col min="6667" max="6906" width="10.85546875" style="61"/>
    <col min="6907" max="6907" width="0.85546875" style="61" customWidth="1"/>
    <col min="6908" max="6908" width="7.140625" style="61" customWidth="1"/>
    <col min="6909" max="6909" width="11.28515625" style="61" customWidth="1"/>
    <col min="6910" max="6910" width="38.42578125" style="61" customWidth="1"/>
    <col min="6911" max="6911" width="10.85546875" style="61"/>
    <col min="6912" max="6913" width="0" style="61" hidden="1" customWidth="1"/>
    <col min="6914" max="6917" width="10.85546875" style="61"/>
    <col min="6918" max="6918" width="24.140625" style="61" customWidth="1"/>
    <col min="6919" max="6919" width="11.28515625" style="61" customWidth="1"/>
    <col min="6920" max="6920" width="22.28515625" style="61" customWidth="1"/>
    <col min="6921" max="6921" width="19.7109375" style="61" customWidth="1"/>
    <col min="6922" max="6922" width="5.28515625" style="61" customWidth="1"/>
    <col min="6923" max="7162" width="10.85546875" style="61"/>
    <col min="7163" max="7163" width="0.85546875" style="61" customWidth="1"/>
    <col min="7164" max="7164" width="7.140625" style="61" customWidth="1"/>
    <col min="7165" max="7165" width="11.28515625" style="61" customWidth="1"/>
    <col min="7166" max="7166" width="38.42578125" style="61" customWidth="1"/>
    <col min="7167" max="7167" width="10.85546875" style="61"/>
    <col min="7168" max="7169" width="0" style="61" hidden="1" customWidth="1"/>
    <col min="7170" max="7173" width="10.85546875" style="61"/>
    <col min="7174" max="7174" width="24.140625" style="61" customWidth="1"/>
    <col min="7175" max="7175" width="11.28515625" style="61" customWidth="1"/>
    <col min="7176" max="7176" width="22.28515625" style="61" customWidth="1"/>
    <col min="7177" max="7177" width="19.7109375" style="61" customWidth="1"/>
    <col min="7178" max="7178" width="5.28515625" style="61" customWidth="1"/>
    <col min="7179" max="7418" width="10.85546875" style="61"/>
    <col min="7419" max="7419" width="0.85546875" style="61" customWidth="1"/>
    <col min="7420" max="7420" width="7.140625" style="61" customWidth="1"/>
    <col min="7421" max="7421" width="11.28515625" style="61" customWidth="1"/>
    <col min="7422" max="7422" width="38.42578125" style="61" customWidth="1"/>
    <col min="7423" max="7423" width="10.85546875" style="61"/>
    <col min="7424" max="7425" width="0" style="61" hidden="1" customWidth="1"/>
    <col min="7426" max="7429" width="10.85546875" style="61"/>
    <col min="7430" max="7430" width="24.140625" style="61" customWidth="1"/>
    <col min="7431" max="7431" width="11.28515625" style="61" customWidth="1"/>
    <col min="7432" max="7432" width="22.28515625" style="61" customWidth="1"/>
    <col min="7433" max="7433" width="19.7109375" style="61" customWidth="1"/>
    <col min="7434" max="7434" width="5.28515625" style="61" customWidth="1"/>
    <col min="7435" max="7674" width="10.85546875" style="61"/>
    <col min="7675" max="7675" width="0.85546875" style="61" customWidth="1"/>
    <col min="7676" max="7676" width="7.140625" style="61" customWidth="1"/>
    <col min="7677" max="7677" width="11.28515625" style="61" customWidth="1"/>
    <col min="7678" max="7678" width="38.42578125" style="61" customWidth="1"/>
    <col min="7679" max="7679" width="10.85546875" style="61"/>
    <col min="7680" max="7681" width="0" style="61" hidden="1" customWidth="1"/>
    <col min="7682" max="7685" width="10.85546875" style="61"/>
    <col min="7686" max="7686" width="24.140625" style="61" customWidth="1"/>
    <col min="7687" max="7687" width="11.28515625" style="61" customWidth="1"/>
    <col min="7688" max="7688" width="22.28515625" style="61" customWidth="1"/>
    <col min="7689" max="7689" width="19.7109375" style="61" customWidth="1"/>
    <col min="7690" max="7690" width="5.28515625" style="61" customWidth="1"/>
    <col min="7691" max="7930" width="10.85546875" style="61"/>
    <col min="7931" max="7931" width="0.85546875" style="61" customWidth="1"/>
    <col min="7932" max="7932" width="7.140625" style="61" customWidth="1"/>
    <col min="7933" max="7933" width="11.28515625" style="61" customWidth="1"/>
    <col min="7934" max="7934" width="38.42578125" style="61" customWidth="1"/>
    <col min="7935" max="7935" width="10.85546875" style="61"/>
    <col min="7936" max="7937" width="0" style="61" hidden="1" customWidth="1"/>
    <col min="7938" max="7941" width="10.85546875" style="61"/>
    <col min="7942" max="7942" width="24.140625" style="61" customWidth="1"/>
    <col min="7943" max="7943" width="11.28515625" style="61" customWidth="1"/>
    <col min="7944" max="7944" width="22.28515625" style="61" customWidth="1"/>
    <col min="7945" max="7945" width="19.7109375" style="61" customWidth="1"/>
    <col min="7946" max="7946" width="5.28515625" style="61" customWidth="1"/>
    <col min="7947" max="8186" width="10.85546875" style="61"/>
    <col min="8187" max="8187" width="0.85546875" style="61" customWidth="1"/>
    <col min="8188" max="8188" width="7.140625" style="61" customWidth="1"/>
    <col min="8189" max="8189" width="11.28515625" style="61" customWidth="1"/>
    <col min="8190" max="8190" width="38.42578125" style="61" customWidth="1"/>
    <col min="8191" max="8191" width="10.85546875" style="61"/>
    <col min="8192" max="8193" width="0" style="61" hidden="1" customWidth="1"/>
    <col min="8194" max="8197" width="10.85546875" style="61"/>
    <col min="8198" max="8198" width="24.140625" style="61" customWidth="1"/>
    <col min="8199" max="8199" width="11.28515625" style="61" customWidth="1"/>
    <col min="8200" max="8200" width="22.28515625" style="61" customWidth="1"/>
    <col min="8201" max="8201" width="19.7109375" style="61" customWidth="1"/>
    <col min="8202" max="8202" width="5.28515625" style="61" customWidth="1"/>
    <col min="8203" max="8442" width="10.85546875" style="61"/>
    <col min="8443" max="8443" width="0.85546875" style="61" customWidth="1"/>
    <col min="8444" max="8444" width="7.140625" style="61" customWidth="1"/>
    <col min="8445" max="8445" width="11.28515625" style="61" customWidth="1"/>
    <col min="8446" max="8446" width="38.42578125" style="61" customWidth="1"/>
    <col min="8447" max="8447" width="10.85546875" style="61"/>
    <col min="8448" max="8449" width="0" style="61" hidden="1" customWidth="1"/>
    <col min="8450" max="8453" width="10.85546875" style="61"/>
    <col min="8454" max="8454" width="24.140625" style="61" customWidth="1"/>
    <col min="8455" max="8455" width="11.28515625" style="61" customWidth="1"/>
    <col min="8456" max="8456" width="22.28515625" style="61" customWidth="1"/>
    <col min="8457" max="8457" width="19.7109375" style="61" customWidth="1"/>
    <col min="8458" max="8458" width="5.28515625" style="61" customWidth="1"/>
    <col min="8459" max="8698" width="10.85546875" style="61"/>
    <col min="8699" max="8699" width="0.85546875" style="61" customWidth="1"/>
    <col min="8700" max="8700" width="7.140625" style="61" customWidth="1"/>
    <col min="8701" max="8701" width="11.28515625" style="61" customWidth="1"/>
    <col min="8702" max="8702" width="38.42578125" style="61" customWidth="1"/>
    <col min="8703" max="8703" width="10.85546875" style="61"/>
    <col min="8704" max="8705" width="0" style="61" hidden="1" customWidth="1"/>
    <col min="8706" max="8709" width="10.85546875" style="61"/>
    <col min="8710" max="8710" width="24.140625" style="61" customWidth="1"/>
    <col min="8711" max="8711" width="11.28515625" style="61" customWidth="1"/>
    <col min="8712" max="8712" width="22.28515625" style="61" customWidth="1"/>
    <col min="8713" max="8713" width="19.7109375" style="61" customWidth="1"/>
    <col min="8714" max="8714" width="5.28515625" style="61" customWidth="1"/>
    <col min="8715" max="8954" width="10.85546875" style="61"/>
    <col min="8955" max="8955" width="0.85546875" style="61" customWidth="1"/>
    <col min="8956" max="8956" width="7.140625" style="61" customWidth="1"/>
    <col min="8957" max="8957" width="11.28515625" style="61" customWidth="1"/>
    <col min="8958" max="8958" width="38.42578125" style="61" customWidth="1"/>
    <col min="8959" max="8959" width="10.85546875" style="61"/>
    <col min="8960" max="8961" width="0" style="61" hidden="1" customWidth="1"/>
    <col min="8962" max="8965" width="10.85546875" style="61"/>
    <col min="8966" max="8966" width="24.140625" style="61" customWidth="1"/>
    <col min="8967" max="8967" width="11.28515625" style="61" customWidth="1"/>
    <col min="8968" max="8968" width="22.28515625" style="61" customWidth="1"/>
    <col min="8969" max="8969" width="19.7109375" style="61" customWidth="1"/>
    <col min="8970" max="8970" width="5.28515625" style="61" customWidth="1"/>
    <col min="8971" max="9210" width="10.85546875" style="61"/>
    <col min="9211" max="9211" width="0.85546875" style="61" customWidth="1"/>
    <col min="9212" max="9212" width="7.140625" style="61" customWidth="1"/>
    <col min="9213" max="9213" width="11.28515625" style="61" customWidth="1"/>
    <col min="9214" max="9214" width="38.42578125" style="61" customWidth="1"/>
    <col min="9215" max="9215" width="10.85546875" style="61"/>
    <col min="9216" max="9217" width="0" style="61" hidden="1" customWidth="1"/>
    <col min="9218" max="9221" width="10.85546875" style="61"/>
    <col min="9222" max="9222" width="24.140625" style="61" customWidth="1"/>
    <col min="9223" max="9223" width="11.28515625" style="61" customWidth="1"/>
    <col min="9224" max="9224" width="22.28515625" style="61" customWidth="1"/>
    <col min="9225" max="9225" width="19.7109375" style="61" customWidth="1"/>
    <col min="9226" max="9226" width="5.28515625" style="61" customWidth="1"/>
    <col min="9227" max="9466" width="10.85546875" style="61"/>
    <col min="9467" max="9467" width="0.85546875" style="61" customWidth="1"/>
    <col min="9468" max="9468" width="7.140625" style="61" customWidth="1"/>
    <col min="9469" max="9469" width="11.28515625" style="61" customWidth="1"/>
    <col min="9470" max="9470" width="38.42578125" style="61" customWidth="1"/>
    <col min="9471" max="9471" width="10.85546875" style="61"/>
    <col min="9472" max="9473" width="0" style="61" hidden="1" customWidth="1"/>
    <col min="9474" max="9477" width="10.85546875" style="61"/>
    <col min="9478" max="9478" width="24.140625" style="61" customWidth="1"/>
    <col min="9479" max="9479" width="11.28515625" style="61" customWidth="1"/>
    <col min="9480" max="9480" width="22.28515625" style="61" customWidth="1"/>
    <col min="9481" max="9481" width="19.7109375" style="61" customWidth="1"/>
    <col min="9482" max="9482" width="5.28515625" style="61" customWidth="1"/>
    <col min="9483" max="9722" width="10.85546875" style="61"/>
    <col min="9723" max="9723" width="0.85546875" style="61" customWidth="1"/>
    <col min="9724" max="9724" width="7.140625" style="61" customWidth="1"/>
    <col min="9725" max="9725" width="11.28515625" style="61" customWidth="1"/>
    <col min="9726" max="9726" width="38.42578125" style="61" customWidth="1"/>
    <col min="9727" max="9727" width="10.85546875" style="61"/>
    <col min="9728" max="9729" width="0" style="61" hidden="1" customWidth="1"/>
    <col min="9730" max="9733" width="10.85546875" style="61"/>
    <col min="9734" max="9734" width="24.140625" style="61" customWidth="1"/>
    <col min="9735" max="9735" width="11.28515625" style="61" customWidth="1"/>
    <col min="9736" max="9736" width="22.28515625" style="61" customWidth="1"/>
    <col min="9737" max="9737" width="19.7109375" style="61" customWidth="1"/>
    <col min="9738" max="9738" width="5.28515625" style="61" customWidth="1"/>
    <col min="9739" max="9978" width="10.85546875" style="61"/>
    <col min="9979" max="9979" width="0.85546875" style="61" customWidth="1"/>
    <col min="9980" max="9980" width="7.140625" style="61" customWidth="1"/>
    <col min="9981" max="9981" width="11.28515625" style="61" customWidth="1"/>
    <col min="9982" max="9982" width="38.42578125" style="61" customWidth="1"/>
    <col min="9983" max="9983" width="10.85546875" style="61"/>
    <col min="9984" max="9985" width="0" style="61" hidden="1" customWidth="1"/>
    <col min="9986" max="9989" width="10.85546875" style="61"/>
    <col min="9990" max="9990" width="24.140625" style="61" customWidth="1"/>
    <col min="9991" max="9991" width="11.28515625" style="61" customWidth="1"/>
    <col min="9992" max="9992" width="22.28515625" style="61" customWidth="1"/>
    <col min="9993" max="9993" width="19.7109375" style="61" customWidth="1"/>
    <col min="9994" max="9994" width="5.28515625" style="61" customWidth="1"/>
    <col min="9995" max="10234" width="10.85546875" style="61"/>
    <col min="10235" max="10235" width="0.85546875" style="61" customWidth="1"/>
    <col min="10236" max="10236" width="7.140625" style="61" customWidth="1"/>
    <col min="10237" max="10237" width="11.28515625" style="61" customWidth="1"/>
    <col min="10238" max="10238" width="38.42578125" style="61" customWidth="1"/>
    <col min="10239" max="10239" width="10.85546875" style="61"/>
    <col min="10240" max="10241" width="0" style="61" hidden="1" customWidth="1"/>
    <col min="10242" max="10245" width="10.85546875" style="61"/>
    <col min="10246" max="10246" width="24.140625" style="61" customWidth="1"/>
    <col min="10247" max="10247" width="11.28515625" style="61" customWidth="1"/>
    <col min="10248" max="10248" width="22.28515625" style="61" customWidth="1"/>
    <col min="10249" max="10249" width="19.7109375" style="61" customWidth="1"/>
    <col min="10250" max="10250" width="5.28515625" style="61" customWidth="1"/>
    <col min="10251" max="10490" width="10.85546875" style="61"/>
    <col min="10491" max="10491" width="0.85546875" style="61" customWidth="1"/>
    <col min="10492" max="10492" width="7.140625" style="61" customWidth="1"/>
    <col min="10493" max="10493" width="11.28515625" style="61" customWidth="1"/>
    <col min="10494" max="10494" width="38.42578125" style="61" customWidth="1"/>
    <col min="10495" max="10495" width="10.85546875" style="61"/>
    <col min="10496" max="10497" width="0" style="61" hidden="1" customWidth="1"/>
    <col min="10498" max="10501" width="10.85546875" style="61"/>
    <col min="10502" max="10502" width="24.140625" style="61" customWidth="1"/>
    <col min="10503" max="10503" width="11.28515625" style="61" customWidth="1"/>
    <col min="10504" max="10504" width="22.28515625" style="61" customWidth="1"/>
    <col min="10505" max="10505" width="19.7109375" style="61" customWidth="1"/>
    <col min="10506" max="10506" width="5.28515625" style="61" customWidth="1"/>
    <col min="10507" max="10746" width="10.85546875" style="61"/>
    <col min="10747" max="10747" width="0.85546875" style="61" customWidth="1"/>
    <col min="10748" max="10748" width="7.140625" style="61" customWidth="1"/>
    <col min="10749" max="10749" width="11.28515625" style="61" customWidth="1"/>
    <col min="10750" max="10750" width="38.42578125" style="61" customWidth="1"/>
    <col min="10751" max="10751" width="10.85546875" style="61"/>
    <col min="10752" max="10753" width="0" style="61" hidden="1" customWidth="1"/>
    <col min="10754" max="10757" width="10.85546875" style="61"/>
    <col min="10758" max="10758" width="24.140625" style="61" customWidth="1"/>
    <col min="10759" max="10759" width="11.28515625" style="61" customWidth="1"/>
    <col min="10760" max="10760" width="22.28515625" style="61" customWidth="1"/>
    <col min="10761" max="10761" width="19.7109375" style="61" customWidth="1"/>
    <col min="10762" max="10762" width="5.28515625" style="61" customWidth="1"/>
    <col min="10763" max="11002" width="10.85546875" style="61"/>
    <col min="11003" max="11003" width="0.85546875" style="61" customWidth="1"/>
    <col min="11004" max="11004" width="7.140625" style="61" customWidth="1"/>
    <col min="11005" max="11005" width="11.28515625" style="61" customWidth="1"/>
    <col min="11006" max="11006" width="38.42578125" style="61" customWidth="1"/>
    <col min="11007" max="11007" width="10.85546875" style="61"/>
    <col min="11008" max="11009" width="0" style="61" hidden="1" customWidth="1"/>
    <col min="11010" max="11013" width="10.85546875" style="61"/>
    <col min="11014" max="11014" width="24.140625" style="61" customWidth="1"/>
    <col min="11015" max="11015" width="11.28515625" style="61" customWidth="1"/>
    <col min="11016" max="11016" width="22.28515625" style="61" customWidth="1"/>
    <col min="11017" max="11017" width="19.7109375" style="61" customWidth="1"/>
    <col min="11018" max="11018" width="5.28515625" style="61" customWidth="1"/>
    <col min="11019" max="11258" width="10.85546875" style="61"/>
    <col min="11259" max="11259" width="0.85546875" style="61" customWidth="1"/>
    <col min="11260" max="11260" width="7.140625" style="61" customWidth="1"/>
    <col min="11261" max="11261" width="11.28515625" style="61" customWidth="1"/>
    <col min="11262" max="11262" width="38.42578125" style="61" customWidth="1"/>
    <col min="11263" max="11263" width="10.85546875" style="61"/>
    <col min="11264" max="11265" width="0" style="61" hidden="1" customWidth="1"/>
    <col min="11266" max="11269" width="10.85546875" style="61"/>
    <col min="11270" max="11270" width="24.140625" style="61" customWidth="1"/>
    <col min="11271" max="11271" width="11.28515625" style="61" customWidth="1"/>
    <col min="11272" max="11272" width="22.28515625" style="61" customWidth="1"/>
    <col min="11273" max="11273" width="19.7109375" style="61" customWidth="1"/>
    <col min="11274" max="11274" width="5.28515625" style="61" customWidth="1"/>
    <col min="11275" max="11514" width="10.85546875" style="61"/>
    <col min="11515" max="11515" width="0.85546875" style="61" customWidth="1"/>
    <col min="11516" max="11516" width="7.140625" style="61" customWidth="1"/>
    <col min="11517" max="11517" width="11.28515625" style="61" customWidth="1"/>
    <col min="11518" max="11518" width="38.42578125" style="61" customWidth="1"/>
    <col min="11519" max="11519" width="10.85546875" style="61"/>
    <col min="11520" max="11521" width="0" style="61" hidden="1" customWidth="1"/>
    <col min="11522" max="11525" width="10.85546875" style="61"/>
    <col min="11526" max="11526" width="24.140625" style="61" customWidth="1"/>
    <col min="11527" max="11527" width="11.28515625" style="61" customWidth="1"/>
    <col min="11528" max="11528" width="22.28515625" style="61" customWidth="1"/>
    <col min="11529" max="11529" width="19.7109375" style="61" customWidth="1"/>
    <col min="11530" max="11530" width="5.28515625" style="61" customWidth="1"/>
    <col min="11531" max="11770" width="10.85546875" style="61"/>
    <col min="11771" max="11771" width="0.85546875" style="61" customWidth="1"/>
    <col min="11772" max="11772" width="7.140625" style="61" customWidth="1"/>
    <col min="11773" max="11773" width="11.28515625" style="61" customWidth="1"/>
    <col min="11774" max="11774" width="38.42578125" style="61" customWidth="1"/>
    <col min="11775" max="11775" width="10.85546875" style="61"/>
    <col min="11776" max="11777" width="0" style="61" hidden="1" customWidth="1"/>
    <col min="11778" max="11781" width="10.85546875" style="61"/>
    <col min="11782" max="11782" width="24.140625" style="61" customWidth="1"/>
    <col min="11783" max="11783" width="11.28515625" style="61" customWidth="1"/>
    <col min="11784" max="11784" width="22.28515625" style="61" customWidth="1"/>
    <col min="11785" max="11785" width="19.7109375" style="61" customWidth="1"/>
    <col min="11786" max="11786" width="5.28515625" style="61" customWidth="1"/>
    <col min="11787" max="12026" width="10.85546875" style="61"/>
    <col min="12027" max="12027" width="0.85546875" style="61" customWidth="1"/>
    <col min="12028" max="12028" width="7.140625" style="61" customWidth="1"/>
    <col min="12029" max="12029" width="11.28515625" style="61" customWidth="1"/>
    <col min="12030" max="12030" width="38.42578125" style="61" customWidth="1"/>
    <col min="12031" max="12031" width="10.85546875" style="61"/>
    <col min="12032" max="12033" width="0" style="61" hidden="1" customWidth="1"/>
    <col min="12034" max="12037" width="10.85546875" style="61"/>
    <col min="12038" max="12038" width="24.140625" style="61" customWidth="1"/>
    <col min="12039" max="12039" width="11.28515625" style="61" customWidth="1"/>
    <col min="12040" max="12040" width="22.28515625" style="61" customWidth="1"/>
    <col min="12041" max="12041" width="19.7109375" style="61" customWidth="1"/>
    <col min="12042" max="12042" width="5.28515625" style="61" customWidth="1"/>
    <col min="12043" max="12282" width="10.85546875" style="61"/>
    <col min="12283" max="12283" width="0.85546875" style="61" customWidth="1"/>
    <col min="12284" max="12284" width="7.140625" style="61" customWidth="1"/>
    <col min="12285" max="12285" width="11.28515625" style="61" customWidth="1"/>
    <col min="12286" max="12286" width="38.42578125" style="61" customWidth="1"/>
    <col min="12287" max="12287" width="10.85546875" style="61"/>
    <col min="12288" max="12289" width="0" style="61" hidden="1" customWidth="1"/>
    <col min="12290" max="12293" width="10.85546875" style="61"/>
    <col min="12294" max="12294" width="24.140625" style="61" customWidth="1"/>
    <col min="12295" max="12295" width="11.28515625" style="61" customWidth="1"/>
    <col min="12296" max="12296" width="22.28515625" style="61" customWidth="1"/>
    <col min="12297" max="12297" width="19.7109375" style="61" customWidth="1"/>
    <col min="12298" max="12298" width="5.28515625" style="61" customWidth="1"/>
    <col min="12299" max="12538" width="10.85546875" style="61"/>
    <col min="12539" max="12539" width="0.85546875" style="61" customWidth="1"/>
    <col min="12540" max="12540" width="7.140625" style="61" customWidth="1"/>
    <col min="12541" max="12541" width="11.28515625" style="61" customWidth="1"/>
    <col min="12542" max="12542" width="38.42578125" style="61" customWidth="1"/>
    <col min="12543" max="12543" width="10.85546875" style="61"/>
    <col min="12544" max="12545" width="0" style="61" hidden="1" customWidth="1"/>
    <col min="12546" max="12549" width="10.85546875" style="61"/>
    <col min="12550" max="12550" width="24.140625" style="61" customWidth="1"/>
    <col min="12551" max="12551" width="11.28515625" style="61" customWidth="1"/>
    <col min="12552" max="12552" width="22.28515625" style="61" customWidth="1"/>
    <col min="12553" max="12553" width="19.7109375" style="61" customWidth="1"/>
    <col min="12554" max="12554" width="5.28515625" style="61" customWidth="1"/>
    <col min="12555" max="12794" width="10.85546875" style="61"/>
    <col min="12795" max="12795" width="0.85546875" style="61" customWidth="1"/>
    <col min="12796" max="12796" width="7.140625" style="61" customWidth="1"/>
    <col min="12797" max="12797" width="11.28515625" style="61" customWidth="1"/>
    <col min="12798" max="12798" width="38.42578125" style="61" customWidth="1"/>
    <col min="12799" max="12799" width="10.85546875" style="61"/>
    <col min="12800" max="12801" width="0" style="61" hidden="1" customWidth="1"/>
    <col min="12802" max="12805" width="10.85546875" style="61"/>
    <col min="12806" max="12806" width="24.140625" style="61" customWidth="1"/>
    <col min="12807" max="12807" width="11.28515625" style="61" customWidth="1"/>
    <col min="12808" max="12808" width="22.28515625" style="61" customWidth="1"/>
    <col min="12809" max="12809" width="19.7109375" style="61" customWidth="1"/>
    <col min="12810" max="12810" width="5.28515625" style="61" customWidth="1"/>
    <col min="12811" max="13050" width="10.85546875" style="61"/>
    <col min="13051" max="13051" width="0.85546875" style="61" customWidth="1"/>
    <col min="13052" max="13052" width="7.140625" style="61" customWidth="1"/>
    <col min="13053" max="13053" width="11.28515625" style="61" customWidth="1"/>
    <col min="13054" max="13054" width="38.42578125" style="61" customWidth="1"/>
    <col min="13055" max="13055" width="10.85546875" style="61"/>
    <col min="13056" max="13057" width="0" style="61" hidden="1" customWidth="1"/>
    <col min="13058" max="13061" width="10.85546875" style="61"/>
    <col min="13062" max="13062" width="24.140625" style="61" customWidth="1"/>
    <col min="13063" max="13063" width="11.28515625" style="61" customWidth="1"/>
    <col min="13064" max="13064" width="22.28515625" style="61" customWidth="1"/>
    <col min="13065" max="13065" width="19.7109375" style="61" customWidth="1"/>
    <col min="13066" max="13066" width="5.28515625" style="61" customWidth="1"/>
    <col min="13067" max="13306" width="10.85546875" style="61"/>
    <col min="13307" max="13307" width="0.85546875" style="61" customWidth="1"/>
    <col min="13308" max="13308" width="7.140625" style="61" customWidth="1"/>
    <col min="13309" max="13309" width="11.28515625" style="61" customWidth="1"/>
    <col min="13310" max="13310" width="38.42578125" style="61" customWidth="1"/>
    <col min="13311" max="13311" width="10.85546875" style="61"/>
    <col min="13312" max="13313" width="0" style="61" hidden="1" customWidth="1"/>
    <col min="13314" max="13317" width="10.85546875" style="61"/>
    <col min="13318" max="13318" width="24.140625" style="61" customWidth="1"/>
    <col min="13319" max="13319" width="11.28515625" style="61" customWidth="1"/>
    <col min="13320" max="13320" width="22.28515625" style="61" customWidth="1"/>
    <col min="13321" max="13321" width="19.7109375" style="61" customWidth="1"/>
    <col min="13322" max="13322" width="5.28515625" style="61" customWidth="1"/>
    <col min="13323" max="13562" width="10.85546875" style="61"/>
    <col min="13563" max="13563" width="0.85546875" style="61" customWidth="1"/>
    <col min="13564" max="13564" width="7.140625" style="61" customWidth="1"/>
    <col min="13565" max="13565" width="11.28515625" style="61" customWidth="1"/>
    <col min="13566" max="13566" width="38.42578125" style="61" customWidth="1"/>
    <col min="13567" max="13567" width="10.85546875" style="61"/>
    <col min="13568" max="13569" width="0" style="61" hidden="1" customWidth="1"/>
    <col min="13570" max="13573" width="10.85546875" style="61"/>
    <col min="13574" max="13574" width="24.140625" style="61" customWidth="1"/>
    <col min="13575" max="13575" width="11.28515625" style="61" customWidth="1"/>
    <col min="13576" max="13576" width="22.28515625" style="61" customWidth="1"/>
    <col min="13577" max="13577" width="19.7109375" style="61" customWidth="1"/>
    <col min="13578" max="13578" width="5.28515625" style="61" customWidth="1"/>
    <col min="13579" max="13818" width="10.85546875" style="61"/>
    <col min="13819" max="13819" width="0.85546875" style="61" customWidth="1"/>
    <col min="13820" max="13820" width="7.140625" style="61" customWidth="1"/>
    <col min="13821" max="13821" width="11.28515625" style="61" customWidth="1"/>
    <col min="13822" max="13822" width="38.42578125" style="61" customWidth="1"/>
    <col min="13823" max="13823" width="10.85546875" style="61"/>
    <col min="13824" max="13825" width="0" style="61" hidden="1" customWidth="1"/>
    <col min="13826" max="13829" width="10.85546875" style="61"/>
    <col min="13830" max="13830" width="24.140625" style="61" customWidth="1"/>
    <col min="13831" max="13831" width="11.28515625" style="61" customWidth="1"/>
    <col min="13832" max="13832" width="22.28515625" style="61" customWidth="1"/>
    <col min="13833" max="13833" width="19.7109375" style="61" customWidth="1"/>
    <col min="13834" max="13834" width="5.28515625" style="61" customWidth="1"/>
    <col min="13835" max="14074" width="10.85546875" style="61"/>
    <col min="14075" max="14075" width="0.85546875" style="61" customWidth="1"/>
    <col min="14076" max="14076" width="7.140625" style="61" customWidth="1"/>
    <col min="14077" max="14077" width="11.28515625" style="61" customWidth="1"/>
    <col min="14078" max="14078" width="38.42578125" style="61" customWidth="1"/>
    <col min="14079" max="14079" width="10.85546875" style="61"/>
    <col min="14080" max="14081" width="0" style="61" hidden="1" customWidth="1"/>
    <col min="14082" max="14085" width="10.85546875" style="61"/>
    <col min="14086" max="14086" width="24.140625" style="61" customWidth="1"/>
    <col min="14087" max="14087" width="11.28515625" style="61" customWidth="1"/>
    <col min="14088" max="14088" width="22.28515625" style="61" customWidth="1"/>
    <col min="14089" max="14089" width="19.7109375" style="61" customWidth="1"/>
    <col min="14090" max="14090" width="5.28515625" style="61" customWidth="1"/>
    <col min="14091" max="14330" width="10.85546875" style="61"/>
    <col min="14331" max="14331" width="0.85546875" style="61" customWidth="1"/>
    <col min="14332" max="14332" width="7.140625" style="61" customWidth="1"/>
    <col min="14333" max="14333" width="11.28515625" style="61" customWidth="1"/>
    <col min="14334" max="14334" width="38.42578125" style="61" customWidth="1"/>
    <col min="14335" max="14335" width="10.85546875" style="61"/>
    <col min="14336" max="14337" width="0" style="61" hidden="1" customWidth="1"/>
    <col min="14338" max="14341" width="10.85546875" style="61"/>
    <col min="14342" max="14342" width="24.140625" style="61" customWidth="1"/>
    <col min="14343" max="14343" width="11.28515625" style="61" customWidth="1"/>
    <col min="14344" max="14344" width="22.28515625" style="61" customWidth="1"/>
    <col min="14345" max="14345" width="19.7109375" style="61" customWidth="1"/>
    <col min="14346" max="14346" width="5.28515625" style="61" customWidth="1"/>
    <col min="14347" max="14586" width="10.85546875" style="61"/>
    <col min="14587" max="14587" width="0.85546875" style="61" customWidth="1"/>
    <col min="14588" max="14588" width="7.140625" style="61" customWidth="1"/>
    <col min="14589" max="14589" width="11.28515625" style="61" customWidth="1"/>
    <col min="14590" max="14590" width="38.42578125" style="61" customWidth="1"/>
    <col min="14591" max="14591" width="10.85546875" style="61"/>
    <col min="14592" max="14593" width="0" style="61" hidden="1" customWidth="1"/>
    <col min="14594" max="14597" width="10.85546875" style="61"/>
    <col min="14598" max="14598" width="24.140625" style="61" customWidth="1"/>
    <col min="14599" max="14599" width="11.28515625" style="61" customWidth="1"/>
    <col min="14600" max="14600" width="22.28515625" style="61" customWidth="1"/>
    <col min="14601" max="14601" width="19.7109375" style="61" customWidth="1"/>
    <col min="14602" max="14602" width="5.28515625" style="61" customWidth="1"/>
    <col min="14603" max="14842" width="10.85546875" style="61"/>
    <col min="14843" max="14843" width="0.85546875" style="61" customWidth="1"/>
    <col min="14844" max="14844" width="7.140625" style="61" customWidth="1"/>
    <col min="14845" max="14845" width="11.28515625" style="61" customWidth="1"/>
    <col min="14846" max="14846" width="38.42578125" style="61" customWidth="1"/>
    <col min="14847" max="14847" width="10.85546875" style="61"/>
    <col min="14848" max="14849" width="0" style="61" hidden="1" customWidth="1"/>
    <col min="14850" max="14853" width="10.85546875" style="61"/>
    <col min="14854" max="14854" width="24.140625" style="61" customWidth="1"/>
    <col min="14855" max="14855" width="11.28515625" style="61" customWidth="1"/>
    <col min="14856" max="14856" width="22.28515625" style="61" customWidth="1"/>
    <col min="14857" max="14857" width="19.7109375" style="61" customWidth="1"/>
    <col min="14858" max="14858" width="5.28515625" style="61" customWidth="1"/>
    <col min="14859" max="15098" width="10.85546875" style="61"/>
    <col min="15099" max="15099" width="0.85546875" style="61" customWidth="1"/>
    <col min="15100" max="15100" width="7.140625" style="61" customWidth="1"/>
    <col min="15101" max="15101" width="11.28515625" style="61" customWidth="1"/>
    <col min="15102" max="15102" width="38.42578125" style="61" customWidth="1"/>
    <col min="15103" max="15103" width="10.85546875" style="61"/>
    <col min="15104" max="15105" width="0" style="61" hidden="1" customWidth="1"/>
    <col min="15106" max="15109" width="10.85546875" style="61"/>
    <col min="15110" max="15110" width="24.140625" style="61" customWidth="1"/>
    <col min="15111" max="15111" width="11.28515625" style="61" customWidth="1"/>
    <col min="15112" max="15112" width="22.28515625" style="61" customWidth="1"/>
    <col min="15113" max="15113" width="19.7109375" style="61" customWidth="1"/>
    <col min="15114" max="15114" width="5.28515625" style="61" customWidth="1"/>
    <col min="15115" max="15354" width="10.85546875" style="61"/>
    <col min="15355" max="15355" width="0.85546875" style="61" customWidth="1"/>
    <col min="15356" max="15356" width="7.140625" style="61" customWidth="1"/>
    <col min="15357" max="15357" width="11.28515625" style="61" customWidth="1"/>
    <col min="15358" max="15358" width="38.42578125" style="61" customWidth="1"/>
    <col min="15359" max="15359" width="10.85546875" style="61"/>
    <col min="15360" max="15361" width="0" style="61" hidden="1" customWidth="1"/>
    <col min="15362" max="15365" width="10.85546875" style="61"/>
    <col min="15366" max="15366" width="24.140625" style="61" customWidth="1"/>
    <col min="15367" max="15367" width="11.28515625" style="61" customWidth="1"/>
    <col min="15368" max="15368" width="22.28515625" style="61" customWidth="1"/>
    <col min="15369" max="15369" width="19.7109375" style="61" customWidth="1"/>
    <col min="15370" max="15370" width="5.28515625" style="61" customWidth="1"/>
    <col min="15371" max="15610" width="10.85546875" style="61"/>
    <col min="15611" max="15611" width="0.85546875" style="61" customWidth="1"/>
    <col min="15612" max="15612" width="7.140625" style="61" customWidth="1"/>
    <col min="15613" max="15613" width="11.28515625" style="61" customWidth="1"/>
    <col min="15614" max="15614" width="38.42578125" style="61" customWidth="1"/>
    <col min="15615" max="15615" width="10.85546875" style="61"/>
    <col min="15616" max="15617" width="0" style="61" hidden="1" customWidth="1"/>
    <col min="15618" max="15621" width="10.85546875" style="61"/>
    <col min="15622" max="15622" width="24.140625" style="61" customWidth="1"/>
    <col min="15623" max="15623" width="11.28515625" style="61" customWidth="1"/>
    <col min="15624" max="15624" width="22.28515625" style="61" customWidth="1"/>
    <col min="15625" max="15625" width="19.7109375" style="61" customWidth="1"/>
    <col min="15626" max="15626" width="5.28515625" style="61" customWidth="1"/>
    <col min="15627" max="15866" width="10.85546875" style="61"/>
    <col min="15867" max="15867" width="0.85546875" style="61" customWidth="1"/>
    <col min="15868" max="15868" width="7.140625" style="61" customWidth="1"/>
    <col min="15869" max="15869" width="11.28515625" style="61" customWidth="1"/>
    <col min="15870" max="15870" width="38.42578125" style="61" customWidth="1"/>
    <col min="15871" max="15871" width="10.85546875" style="61"/>
    <col min="15872" max="15873" width="0" style="61" hidden="1" customWidth="1"/>
    <col min="15874" max="15877" width="10.85546875" style="61"/>
    <col min="15878" max="15878" width="24.140625" style="61" customWidth="1"/>
    <col min="15879" max="15879" width="11.28515625" style="61" customWidth="1"/>
    <col min="15880" max="15880" width="22.28515625" style="61" customWidth="1"/>
    <col min="15881" max="15881" width="19.7109375" style="61" customWidth="1"/>
    <col min="15882" max="15882" width="5.28515625" style="61" customWidth="1"/>
    <col min="15883" max="16122" width="10.85546875" style="61"/>
    <col min="16123" max="16123" width="0.85546875" style="61" customWidth="1"/>
    <col min="16124" max="16124" width="7.140625" style="61" customWidth="1"/>
    <col min="16125" max="16125" width="11.28515625" style="61" customWidth="1"/>
    <col min="16126" max="16126" width="38.42578125" style="61" customWidth="1"/>
    <col min="16127" max="16127" width="10.85546875" style="61"/>
    <col min="16128" max="16129" width="0" style="61" hidden="1" customWidth="1"/>
    <col min="16130" max="16133" width="10.85546875" style="61"/>
    <col min="16134" max="16134" width="24.140625" style="61" customWidth="1"/>
    <col min="16135" max="16135" width="11.28515625" style="61" customWidth="1"/>
    <col min="16136" max="16136" width="22.28515625" style="61" customWidth="1"/>
    <col min="16137" max="16137" width="19.7109375" style="61" customWidth="1"/>
    <col min="16138" max="16138" width="5.28515625" style="61" customWidth="1"/>
    <col min="16139" max="16378" width="10.85546875" style="61"/>
    <col min="16379" max="16381" width="11.42578125" style="61" customWidth="1"/>
    <col min="16382" max="16383" width="10.85546875" style="61"/>
    <col min="16384" max="16384" width="11.42578125" style="61" customWidth="1"/>
  </cols>
  <sheetData>
    <row r="1" spans="2:12" ht="16.5">
      <c r="B1" s="513" t="str">
        <f>+Auftraggeber</f>
        <v>Hochschule Coburg</v>
      </c>
      <c r="C1" s="514"/>
      <c r="D1" s="514"/>
      <c r="E1" s="515"/>
      <c r="F1" s="515"/>
      <c r="G1" s="513"/>
      <c r="H1" s="513"/>
      <c r="I1" s="513"/>
      <c r="J1" s="513"/>
      <c r="K1" s="878" t="str">
        <f>TEXT("Projekt: ",)&amp;Projekt_Nr</f>
        <v>Projekt: 26.1129</v>
      </c>
      <c r="L1" s="878"/>
    </row>
    <row r="2" spans="2:12" ht="16.5">
      <c r="B2" s="513" t="s">
        <v>5</v>
      </c>
      <c r="C2" s="514"/>
      <c r="D2" s="514"/>
      <c r="E2" s="515"/>
      <c r="F2" s="515"/>
      <c r="G2" s="513"/>
      <c r="H2" s="513"/>
      <c r="I2" s="513"/>
      <c r="J2" s="513"/>
      <c r="K2" s="878" t="s">
        <v>848</v>
      </c>
      <c r="L2" s="878"/>
    </row>
    <row r="3" spans="2:12">
      <c r="B3" s="137"/>
      <c r="C3" s="138"/>
      <c r="D3" s="138"/>
      <c r="E3" s="139"/>
      <c r="F3" s="139"/>
      <c r="G3" s="139"/>
      <c r="H3" s="139"/>
      <c r="I3" s="139"/>
      <c r="J3" s="139"/>
      <c r="K3" s="139"/>
    </row>
    <row r="4" spans="2:12" ht="21" customHeight="1">
      <c r="B4" s="260" t="str">
        <f>IF(Bieter_Firma=0,"Bieter: ","Bieter: "&amp;Bieter_Firma)</f>
        <v xml:space="preserve">Bieter: </v>
      </c>
      <c r="C4" s="879"/>
      <c r="D4" s="879"/>
      <c r="E4" s="879"/>
      <c r="F4" s="879"/>
      <c r="G4" s="879"/>
      <c r="H4" s="879"/>
      <c r="I4" s="879"/>
      <c r="J4" s="879"/>
      <c r="K4" s="879"/>
      <c r="L4" s="880"/>
    </row>
    <row r="5" spans="2:12" ht="18">
      <c r="B5" s="140" t="str">
        <f>TEXT("Los ",)&amp;GlasNr3&amp;" - "&amp;GlasLos3Name</f>
        <v>Los 13 - Glas- und Rahmenreinigung</v>
      </c>
      <c r="C5" s="138"/>
      <c r="D5" s="138"/>
      <c r="E5" s="139"/>
      <c r="F5" s="139"/>
      <c r="G5" s="139"/>
      <c r="H5" s="139"/>
      <c r="I5" s="139"/>
      <c r="J5" s="139"/>
      <c r="K5" s="139"/>
    </row>
    <row r="6" spans="2:12" ht="5.0999999999999996" customHeight="1">
      <c r="B6" s="141"/>
      <c r="C6" s="138"/>
      <c r="D6" s="138"/>
      <c r="E6" s="139"/>
      <c r="F6" s="139"/>
      <c r="G6" s="139"/>
      <c r="H6" s="139"/>
      <c r="I6" s="139"/>
      <c r="J6" s="139"/>
      <c r="K6" s="139"/>
    </row>
    <row r="7" spans="2:12" ht="72" customHeight="1">
      <c r="B7" s="864" t="s">
        <v>43</v>
      </c>
      <c r="C7" s="866" t="s">
        <v>177</v>
      </c>
      <c r="D7" s="858" t="s">
        <v>114</v>
      </c>
      <c r="E7" s="867" t="s">
        <v>280</v>
      </c>
      <c r="F7" s="860" t="s">
        <v>275</v>
      </c>
      <c r="G7" s="861"/>
      <c r="H7" s="868" t="s">
        <v>276</v>
      </c>
      <c r="I7" s="869"/>
      <c r="J7" s="869"/>
      <c r="K7" s="862" t="s">
        <v>178</v>
      </c>
      <c r="L7" s="874" t="s">
        <v>369</v>
      </c>
    </row>
    <row r="8" spans="2:12" ht="38.1" customHeight="1">
      <c r="B8" s="865"/>
      <c r="C8" s="862"/>
      <c r="D8" s="859"/>
      <c r="E8" s="858"/>
      <c r="F8" s="142" t="s">
        <v>278</v>
      </c>
      <c r="G8" s="143" t="s">
        <v>179</v>
      </c>
      <c r="H8" s="142" t="s">
        <v>277</v>
      </c>
      <c r="I8" s="142" t="s">
        <v>278</v>
      </c>
      <c r="J8" s="142" t="s">
        <v>279</v>
      </c>
      <c r="K8" s="863"/>
      <c r="L8" s="875"/>
    </row>
    <row r="9" spans="2:12" ht="35.1" customHeight="1">
      <c r="B9" s="876" t="str">
        <f>TEXT("Los ",)&amp;GlasNr3</f>
        <v>Los 13</v>
      </c>
      <c r="C9" s="877"/>
      <c r="D9" s="877"/>
      <c r="E9" s="877"/>
      <c r="F9" s="877"/>
      <c r="G9" s="877"/>
      <c r="H9" s="877"/>
      <c r="I9" s="877"/>
      <c r="J9" s="877"/>
      <c r="K9" s="877"/>
      <c r="L9" s="877"/>
    </row>
    <row r="10" spans="2:12" ht="30" customHeight="1">
      <c r="B10" s="144">
        <v>1</v>
      </c>
      <c r="C10" s="145"/>
      <c r="D10" s="146">
        <f t="shared" ref="D10:D31" si="0">GlasNr3</f>
        <v>13</v>
      </c>
      <c r="E10" s="147"/>
      <c r="F10" s="148"/>
      <c r="G10" s="516"/>
      <c r="H10" s="147"/>
      <c r="I10" s="148"/>
      <c r="J10" s="516"/>
      <c r="K10" s="150">
        <f>+(E10*F10*G10)+(H10*I10*J10)</f>
        <v>0</v>
      </c>
      <c r="L10" s="516"/>
    </row>
    <row r="11" spans="2:12" ht="30" customHeight="1">
      <c r="B11" s="151">
        <v>2</v>
      </c>
      <c r="C11" s="145"/>
      <c r="D11" s="146">
        <f t="shared" si="0"/>
        <v>13</v>
      </c>
      <c r="E11" s="147"/>
      <c r="F11" s="148"/>
      <c r="G11" s="516"/>
      <c r="H11" s="147"/>
      <c r="I11" s="148"/>
      <c r="J11" s="516"/>
      <c r="K11" s="150">
        <f t="shared" ref="K11:K31" si="1">+(E11*F11*G11)+(H11*I11*J11)</f>
        <v>0</v>
      </c>
      <c r="L11" s="516"/>
    </row>
    <row r="12" spans="2:12" ht="30" customHeight="1">
      <c r="B12" s="144">
        <v>3</v>
      </c>
      <c r="C12" s="145"/>
      <c r="D12" s="146">
        <f t="shared" si="0"/>
        <v>13</v>
      </c>
      <c r="E12" s="147"/>
      <c r="F12" s="148"/>
      <c r="G12" s="516"/>
      <c r="H12" s="147"/>
      <c r="I12" s="148"/>
      <c r="J12" s="516"/>
      <c r="K12" s="150">
        <f t="shared" si="1"/>
        <v>0</v>
      </c>
      <c r="L12" s="516"/>
    </row>
    <row r="13" spans="2:12" ht="30" customHeight="1">
      <c r="B13" s="144">
        <v>4</v>
      </c>
      <c r="C13" s="145"/>
      <c r="D13" s="146">
        <f t="shared" si="0"/>
        <v>13</v>
      </c>
      <c r="E13" s="147"/>
      <c r="F13" s="148"/>
      <c r="G13" s="516"/>
      <c r="H13" s="147"/>
      <c r="I13" s="148"/>
      <c r="J13" s="516"/>
      <c r="K13" s="150">
        <f t="shared" si="1"/>
        <v>0</v>
      </c>
      <c r="L13" s="516"/>
    </row>
    <row r="14" spans="2:12" ht="30" customHeight="1">
      <c r="B14" s="151">
        <v>5</v>
      </c>
      <c r="C14" s="145"/>
      <c r="D14" s="146">
        <f t="shared" si="0"/>
        <v>13</v>
      </c>
      <c r="E14" s="147"/>
      <c r="F14" s="148"/>
      <c r="G14" s="516"/>
      <c r="H14" s="147"/>
      <c r="I14" s="148"/>
      <c r="J14" s="516"/>
      <c r="K14" s="150">
        <f t="shared" si="1"/>
        <v>0</v>
      </c>
      <c r="L14" s="516"/>
    </row>
    <row r="15" spans="2:12" ht="30" customHeight="1">
      <c r="B15" s="144">
        <v>6</v>
      </c>
      <c r="C15" s="145"/>
      <c r="D15" s="146">
        <f t="shared" si="0"/>
        <v>13</v>
      </c>
      <c r="E15" s="147"/>
      <c r="F15" s="148"/>
      <c r="G15" s="516"/>
      <c r="H15" s="147"/>
      <c r="I15" s="148"/>
      <c r="J15" s="516"/>
      <c r="K15" s="150">
        <f t="shared" si="1"/>
        <v>0</v>
      </c>
      <c r="L15" s="516"/>
    </row>
    <row r="16" spans="2:12" ht="30" customHeight="1">
      <c r="B16" s="144">
        <v>7</v>
      </c>
      <c r="C16" s="145"/>
      <c r="D16" s="146">
        <f t="shared" si="0"/>
        <v>13</v>
      </c>
      <c r="E16" s="147"/>
      <c r="F16" s="148"/>
      <c r="G16" s="516"/>
      <c r="H16" s="147"/>
      <c r="I16" s="148"/>
      <c r="J16" s="516"/>
      <c r="K16" s="150">
        <f t="shared" si="1"/>
        <v>0</v>
      </c>
      <c r="L16" s="516"/>
    </row>
    <row r="17" spans="2:12" ht="30" customHeight="1">
      <c r="B17" s="151">
        <v>8</v>
      </c>
      <c r="C17" s="145"/>
      <c r="D17" s="146">
        <f t="shared" si="0"/>
        <v>13</v>
      </c>
      <c r="E17" s="147"/>
      <c r="F17" s="148"/>
      <c r="G17" s="516"/>
      <c r="H17" s="147"/>
      <c r="I17" s="148"/>
      <c r="J17" s="516"/>
      <c r="K17" s="150">
        <f t="shared" si="1"/>
        <v>0</v>
      </c>
      <c r="L17" s="516"/>
    </row>
    <row r="18" spans="2:12" ht="30" customHeight="1">
      <c r="B18" s="144">
        <v>9</v>
      </c>
      <c r="C18" s="145"/>
      <c r="D18" s="146">
        <f t="shared" si="0"/>
        <v>13</v>
      </c>
      <c r="E18" s="147"/>
      <c r="F18" s="148"/>
      <c r="G18" s="516"/>
      <c r="H18" s="147"/>
      <c r="I18" s="148"/>
      <c r="J18" s="516"/>
      <c r="K18" s="150">
        <f t="shared" si="1"/>
        <v>0</v>
      </c>
      <c r="L18" s="516"/>
    </row>
    <row r="19" spans="2:12" ht="30" customHeight="1">
      <c r="B19" s="144">
        <v>10</v>
      </c>
      <c r="C19" s="145"/>
      <c r="D19" s="146">
        <f t="shared" si="0"/>
        <v>13</v>
      </c>
      <c r="E19" s="147"/>
      <c r="F19" s="148"/>
      <c r="G19" s="516"/>
      <c r="H19" s="147"/>
      <c r="I19" s="148"/>
      <c r="J19" s="516"/>
      <c r="K19" s="150">
        <f t="shared" si="1"/>
        <v>0</v>
      </c>
      <c r="L19" s="516"/>
    </row>
    <row r="20" spans="2:12" ht="30" customHeight="1">
      <c r="B20" s="151">
        <v>11</v>
      </c>
      <c r="C20" s="145"/>
      <c r="D20" s="146">
        <f t="shared" si="0"/>
        <v>13</v>
      </c>
      <c r="E20" s="152"/>
      <c r="F20" s="148"/>
      <c r="G20" s="516"/>
      <c r="H20" s="153"/>
      <c r="I20" s="148"/>
      <c r="J20" s="516"/>
      <c r="K20" s="150">
        <f t="shared" si="1"/>
        <v>0</v>
      </c>
      <c r="L20" s="516"/>
    </row>
    <row r="21" spans="2:12" ht="30" customHeight="1">
      <c r="B21" s="144">
        <v>12</v>
      </c>
      <c r="C21" s="145"/>
      <c r="D21" s="146">
        <f t="shared" si="0"/>
        <v>13</v>
      </c>
      <c r="E21" s="152"/>
      <c r="F21" s="148"/>
      <c r="G21" s="516"/>
      <c r="H21" s="153"/>
      <c r="I21" s="148"/>
      <c r="J21" s="516"/>
      <c r="K21" s="150">
        <f t="shared" si="1"/>
        <v>0</v>
      </c>
      <c r="L21" s="516"/>
    </row>
    <row r="22" spans="2:12" ht="30" customHeight="1">
      <c r="B22" s="144">
        <v>13</v>
      </c>
      <c r="C22" s="145"/>
      <c r="D22" s="146">
        <f t="shared" si="0"/>
        <v>13</v>
      </c>
      <c r="E22" s="152"/>
      <c r="F22" s="148"/>
      <c r="G22" s="516"/>
      <c r="H22" s="153"/>
      <c r="I22" s="148"/>
      <c r="J22" s="516"/>
      <c r="K22" s="150">
        <f t="shared" si="1"/>
        <v>0</v>
      </c>
      <c r="L22" s="516"/>
    </row>
    <row r="23" spans="2:12" ht="30" customHeight="1">
      <c r="B23" s="151">
        <v>14</v>
      </c>
      <c r="C23" s="145"/>
      <c r="D23" s="146">
        <f t="shared" si="0"/>
        <v>13</v>
      </c>
      <c r="E23" s="152"/>
      <c r="F23" s="148"/>
      <c r="G23" s="516"/>
      <c r="H23" s="153"/>
      <c r="I23" s="148"/>
      <c r="J23" s="516"/>
      <c r="K23" s="150">
        <f t="shared" si="1"/>
        <v>0</v>
      </c>
      <c r="L23" s="516"/>
    </row>
    <row r="24" spans="2:12" ht="30" customHeight="1">
      <c r="B24" s="144">
        <v>15</v>
      </c>
      <c r="C24" s="145"/>
      <c r="D24" s="146">
        <f t="shared" si="0"/>
        <v>13</v>
      </c>
      <c r="E24" s="152"/>
      <c r="F24" s="148"/>
      <c r="G24" s="516"/>
      <c r="H24" s="153"/>
      <c r="I24" s="148"/>
      <c r="J24" s="516"/>
      <c r="K24" s="150">
        <f t="shared" si="1"/>
        <v>0</v>
      </c>
      <c r="L24" s="516"/>
    </row>
    <row r="25" spans="2:12" ht="30" customHeight="1">
      <c r="B25" s="144">
        <v>16</v>
      </c>
      <c r="C25" s="145"/>
      <c r="D25" s="146">
        <f t="shared" si="0"/>
        <v>13</v>
      </c>
      <c r="E25" s="152"/>
      <c r="F25" s="148"/>
      <c r="G25" s="516"/>
      <c r="H25" s="149"/>
      <c r="I25" s="148"/>
      <c r="J25" s="516"/>
      <c r="K25" s="150">
        <f t="shared" si="1"/>
        <v>0</v>
      </c>
      <c r="L25" s="516"/>
    </row>
    <row r="26" spans="2:12" ht="30" customHeight="1">
      <c r="B26" s="151">
        <v>17</v>
      </c>
      <c r="C26" s="145"/>
      <c r="D26" s="146">
        <f t="shared" si="0"/>
        <v>13</v>
      </c>
      <c r="E26" s="152"/>
      <c r="F26" s="148"/>
      <c r="G26" s="516"/>
      <c r="H26" s="153"/>
      <c r="I26" s="148"/>
      <c r="J26" s="516"/>
      <c r="K26" s="150">
        <f t="shared" si="1"/>
        <v>0</v>
      </c>
      <c r="L26" s="516"/>
    </row>
    <row r="27" spans="2:12" ht="30" customHeight="1">
      <c r="B27" s="144">
        <v>18</v>
      </c>
      <c r="C27" s="145"/>
      <c r="D27" s="146">
        <f t="shared" si="0"/>
        <v>13</v>
      </c>
      <c r="E27" s="152"/>
      <c r="F27" s="148"/>
      <c r="G27" s="516"/>
      <c r="H27" s="153"/>
      <c r="I27" s="148"/>
      <c r="J27" s="516"/>
      <c r="K27" s="150">
        <f t="shared" si="1"/>
        <v>0</v>
      </c>
      <c r="L27" s="516"/>
    </row>
    <row r="28" spans="2:12" ht="30" customHeight="1">
      <c r="B28" s="144">
        <v>19</v>
      </c>
      <c r="C28" s="154"/>
      <c r="D28" s="146">
        <f t="shared" si="0"/>
        <v>13</v>
      </c>
      <c r="E28" s="147"/>
      <c r="F28" s="148"/>
      <c r="G28" s="516"/>
      <c r="H28" s="149"/>
      <c r="I28" s="148"/>
      <c r="J28" s="516"/>
      <c r="K28" s="150">
        <f t="shared" si="1"/>
        <v>0</v>
      </c>
      <c r="L28" s="516"/>
    </row>
    <row r="29" spans="2:12" ht="30" customHeight="1">
      <c r="B29" s="151">
        <v>20</v>
      </c>
      <c r="C29" s="145"/>
      <c r="D29" s="146">
        <f t="shared" si="0"/>
        <v>13</v>
      </c>
      <c r="E29" s="152"/>
      <c r="F29" s="148"/>
      <c r="G29" s="516"/>
      <c r="H29" s="153"/>
      <c r="I29" s="148"/>
      <c r="J29" s="516"/>
      <c r="K29" s="150">
        <f t="shared" si="1"/>
        <v>0</v>
      </c>
      <c r="L29" s="516"/>
    </row>
    <row r="30" spans="2:12" ht="30" customHeight="1">
      <c r="B30" s="144">
        <v>21</v>
      </c>
      <c r="C30" s="145"/>
      <c r="D30" s="146">
        <f t="shared" si="0"/>
        <v>13</v>
      </c>
      <c r="E30" s="152"/>
      <c r="F30" s="148"/>
      <c r="G30" s="516"/>
      <c r="H30" s="153"/>
      <c r="I30" s="148"/>
      <c r="J30" s="516"/>
      <c r="K30" s="150">
        <f t="shared" si="1"/>
        <v>0</v>
      </c>
      <c r="L30" s="516"/>
    </row>
    <row r="31" spans="2:12" ht="30" customHeight="1">
      <c r="B31" s="144">
        <v>22</v>
      </c>
      <c r="C31" s="145"/>
      <c r="D31" s="146">
        <f t="shared" si="0"/>
        <v>13</v>
      </c>
      <c r="E31" s="152"/>
      <c r="F31" s="148"/>
      <c r="G31" s="516"/>
      <c r="H31" s="153"/>
      <c r="I31" s="148"/>
      <c r="J31" s="516"/>
      <c r="K31" s="150">
        <f t="shared" si="1"/>
        <v>0</v>
      </c>
      <c r="L31" s="516"/>
    </row>
    <row r="32" spans="2:12" ht="14.25">
      <c r="B32" s="853" t="str">
        <f>TEXT("Summe Los ",)&amp;GlasNr3</f>
        <v>Summe Los 13</v>
      </c>
      <c r="C32" s="854"/>
      <c r="D32" s="855"/>
      <c r="E32" s="155">
        <f>SUM(E10:E31)</f>
        <v>0</v>
      </c>
      <c r="F32" s="156"/>
      <c r="G32" s="157"/>
      <c r="H32" s="155">
        <f>SUM(H10:H31)</f>
        <v>0</v>
      </c>
      <c r="I32" s="156"/>
      <c r="J32" s="157"/>
      <c r="K32" s="155">
        <f>SUM(K10:K31)</f>
        <v>0</v>
      </c>
    </row>
    <row r="34" spans="2:11" s="298" customFormat="1" ht="39" customHeight="1">
      <c r="B34" s="870" t="s">
        <v>281</v>
      </c>
      <c r="C34" s="871"/>
      <c r="D34" s="871"/>
      <c r="E34" s="871"/>
      <c r="F34" s="871"/>
      <c r="G34" s="871"/>
      <c r="H34" s="871"/>
      <c r="I34" s="871"/>
      <c r="J34" s="871"/>
      <c r="K34" s="871"/>
    </row>
    <row r="35" spans="2:11" s="298" customFormat="1" ht="14.25">
      <c r="B35" s="872" t="s">
        <v>282</v>
      </c>
      <c r="C35" s="856"/>
      <c r="D35" s="856"/>
      <c r="E35" s="856"/>
      <c r="F35" s="856"/>
      <c r="G35" s="856"/>
      <c r="H35" s="856"/>
      <c r="I35" s="856"/>
      <c r="J35" s="856"/>
      <c r="K35" s="856"/>
    </row>
    <row r="36" spans="2:11" s="298" customFormat="1" ht="27" customHeight="1">
      <c r="B36" s="873" t="s">
        <v>805</v>
      </c>
      <c r="C36" s="871"/>
      <c r="D36" s="871"/>
      <c r="E36" s="871"/>
      <c r="F36" s="871"/>
      <c r="G36" s="871"/>
      <c r="H36" s="871"/>
      <c r="I36" s="871"/>
      <c r="J36" s="871"/>
      <c r="K36" s="871"/>
    </row>
    <row r="37" spans="2:11" s="298" customFormat="1" ht="6" customHeight="1">
      <c r="B37" s="299"/>
      <c r="C37" s="300"/>
    </row>
    <row r="38" spans="2:11">
      <c r="G38" s="297"/>
      <c r="H38" s="297"/>
      <c r="I38" s="297"/>
      <c r="J38" s="297"/>
    </row>
    <row r="39" spans="2:11">
      <c r="G39" s="297"/>
      <c r="H39" s="297"/>
      <c r="I39" s="297"/>
      <c r="J39" s="297"/>
    </row>
    <row r="40" spans="2:11">
      <c r="G40" s="297"/>
      <c r="H40" s="297"/>
      <c r="I40" s="297"/>
      <c r="J40" s="297"/>
    </row>
    <row r="41" spans="2:11" ht="17.25" customHeight="1">
      <c r="E41" s="856"/>
      <c r="F41" s="857"/>
      <c r="G41" s="301"/>
      <c r="H41" s="301"/>
      <c r="I41" s="301"/>
      <c r="J41" s="301"/>
    </row>
  </sheetData>
  <customSheetViews>
    <customSheetView guid="{9169314A-2A6C-4221-9BF7-926DCD172418}" hiddenColumns="1" state="hidden" topLeftCell="A4">
      <selection activeCell="K12" sqref="K12"/>
      <pageMargins left="0.70866141732283472" right="0.47244094488188981" top="1.22" bottom="0.78740157480314965" header="0.31496062992125984" footer="0.31496062992125984"/>
      <printOptions horizontalCentered="1"/>
      <pageSetup paperSize="9" orientation="landscape" r:id="rId1"/>
      <headerFooter>
        <oddHeader>&amp;C&amp;G&amp;RAnlage: GLS</oddHeader>
        <oddFooter>&amp;C&amp;P von &amp;N</oddFooter>
      </headerFooter>
    </customSheetView>
  </customSheetViews>
  <mergeCells count="17">
    <mergeCell ref="K1:L1"/>
    <mergeCell ref="K2:L2"/>
    <mergeCell ref="C4:L4"/>
    <mergeCell ref="B7:B8"/>
    <mergeCell ref="C7:C8"/>
    <mergeCell ref="D7:D8"/>
    <mergeCell ref="E7:E8"/>
    <mergeCell ref="F7:G7"/>
    <mergeCell ref="H7:J7"/>
    <mergeCell ref="K7:K8"/>
    <mergeCell ref="E41:F41"/>
    <mergeCell ref="L7:L8"/>
    <mergeCell ref="B9:L9"/>
    <mergeCell ref="B32:D32"/>
    <mergeCell ref="B34:K34"/>
    <mergeCell ref="B35:K35"/>
    <mergeCell ref="B36:K36"/>
  </mergeCells>
  <printOptions horizontalCentered="1"/>
  <pageMargins left="0.70866141732283472" right="0.47244094488188981" top="1.22" bottom="0.78740157480314965" header="0.31496062992125984" footer="0.31496062992125984"/>
  <pageSetup paperSize="9" orientation="landscape" r:id="rId2"/>
  <headerFooter>
    <oddHeader>&amp;C&amp;G&amp;RAnlage: GLS</oddHeader>
    <oddFooter>&amp;C&amp;P von &amp;N</oddFooter>
  </headerFooter>
  <legacyDrawingHF r:id="rId3"/>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D99606E-16A0-430C-9C2B-AF112D0DAAEE}">
  <dimension ref="B1:L41"/>
  <sheetViews>
    <sheetView topLeftCell="A6" zoomScaleNormal="100" workbookViewId="0">
      <selection activeCell="K12" sqref="K12"/>
    </sheetView>
  </sheetViews>
  <sheetFormatPr baseColWidth="10" defaultRowHeight="13.5"/>
  <cols>
    <col min="1" max="1" width="0.7109375" style="61" customWidth="1"/>
    <col min="2" max="2" width="7.140625" style="61" customWidth="1"/>
    <col min="3" max="3" width="23.85546875" style="261" customWidth="1"/>
    <col min="4" max="4" width="6.28515625" style="261" customWidth="1"/>
    <col min="5" max="5" width="11.140625" style="61" customWidth="1"/>
    <col min="6" max="6" width="7" style="61" customWidth="1"/>
    <col min="7" max="7" width="10.85546875" style="61"/>
    <col min="8" max="8" width="9.42578125" style="61" customWidth="1"/>
    <col min="9" max="9" width="6.42578125" style="61" customWidth="1"/>
    <col min="10" max="10" width="9.7109375" style="61" customWidth="1"/>
    <col min="11" max="11" width="10.85546875" style="61"/>
    <col min="12" max="12" width="25.7109375" style="61" customWidth="1"/>
    <col min="13" max="250" width="10.85546875" style="61"/>
    <col min="251" max="251" width="0.85546875" style="61" customWidth="1"/>
    <col min="252" max="252" width="7.140625" style="61" customWidth="1"/>
    <col min="253" max="253" width="11.28515625" style="61" customWidth="1"/>
    <col min="254" max="254" width="38.42578125" style="61" customWidth="1"/>
    <col min="255" max="255" width="10.85546875" style="61"/>
    <col min="256" max="257" width="0" style="61" hidden="1" customWidth="1"/>
    <col min="258" max="261" width="10.85546875" style="61"/>
    <col min="262" max="262" width="24.140625" style="61" customWidth="1"/>
    <col min="263" max="263" width="11.28515625" style="61" customWidth="1"/>
    <col min="264" max="264" width="22.28515625" style="61" customWidth="1"/>
    <col min="265" max="265" width="19.7109375" style="61" customWidth="1"/>
    <col min="266" max="266" width="5.28515625" style="61" customWidth="1"/>
    <col min="267" max="506" width="10.85546875" style="61"/>
    <col min="507" max="507" width="0.85546875" style="61" customWidth="1"/>
    <col min="508" max="508" width="7.140625" style="61" customWidth="1"/>
    <col min="509" max="509" width="11.28515625" style="61" customWidth="1"/>
    <col min="510" max="510" width="38.42578125" style="61" customWidth="1"/>
    <col min="511" max="511" width="10.85546875" style="61"/>
    <col min="512" max="513" width="0" style="61" hidden="1" customWidth="1"/>
    <col min="514" max="517" width="10.85546875" style="61"/>
    <col min="518" max="518" width="24.140625" style="61" customWidth="1"/>
    <col min="519" max="519" width="11.28515625" style="61" customWidth="1"/>
    <col min="520" max="520" width="22.28515625" style="61" customWidth="1"/>
    <col min="521" max="521" width="19.7109375" style="61" customWidth="1"/>
    <col min="522" max="522" width="5.28515625" style="61" customWidth="1"/>
    <col min="523" max="762" width="10.85546875" style="61"/>
    <col min="763" max="763" width="0.85546875" style="61" customWidth="1"/>
    <col min="764" max="764" width="7.140625" style="61" customWidth="1"/>
    <col min="765" max="765" width="11.28515625" style="61" customWidth="1"/>
    <col min="766" max="766" width="38.42578125" style="61" customWidth="1"/>
    <col min="767" max="767" width="10.85546875" style="61"/>
    <col min="768" max="769" width="0" style="61" hidden="1" customWidth="1"/>
    <col min="770" max="773" width="10.85546875" style="61"/>
    <col min="774" max="774" width="24.140625" style="61" customWidth="1"/>
    <col min="775" max="775" width="11.28515625" style="61" customWidth="1"/>
    <col min="776" max="776" width="22.28515625" style="61" customWidth="1"/>
    <col min="777" max="777" width="19.7109375" style="61" customWidth="1"/>
    <col min="778" max="778" width="5.28515625" style="61" customWidth="1"/>
    <col min="779" max="1018" width="10.85546875" style="61"/>
    <col min="1019" max="1019" width="0.85546875" style="61" customWidth="1"/>
    <col min="1020" max="1020" width="7.140625" style="61" customWidth="1"/>
    <col min="1021" max="1021" width="11.28515625" style="61" customWidth="1"/>
    <col min="1022" max="1022" width="38.42578125" style="61" customWidth="1"/>
    <col min="1023" max="1023" width="10.85546875" style="61"/>
    <col min="1024" max="1025" width="0" style="61" hidden="1" customWidth="1"/>
    <col min="1026" max="1029" width="10.85546875" style="61"/>
    <col min="1030" max="1030" width="24.140625" style="61" customWidth="1"/>
    <col min="1031" max="1031" width="11.28515625" style="61" customWidth="1"/>
    <col min="1032" max="1032" width="22.28515625" style="61" customWidth="1"/>
    <col min="1033" max="1033" width="19.7109375" style="61" customWidth="1"/>
    <col min="1034" max="1034" width="5.28515625" style="61" customWidth="1"/>
    <col min="1035" max="1274" width="10.85546875" style="61"/>
    <col min="1275" max="1275" width="0.85546875" style="61" customWidth="1"/>
    <col min="1276" max="1276" width="7.140625" style="61" customWidth="1"/>
    <col min="1277" max="1277" width="11.28515625" style="61" customWidth="1"/>
    <col min="1278" max="1278" width="38.42578125" style="61" customWidth="1"/>
    <col min="1279" max="1279" width="10.85546875" style="61"/>
    <col min="1280" max="1281" width="0" style="61" hidden="1" customWidth="1"/>
    <col min="1282" max="1285" width="10.85546875" style="61"/>
    <col min="1286" max="1286" width="24.140625" style="61" customWidth="1"/>
    <col min="1287" max="1287" width="11.28515625" style="61" customWidth="1"/>
    <col min="1288" max="1288" width="22.28515625" style="61" customWidth="1"/>
    <col min="1289" max="1289" width="19.7109375" style="61" customWidth="1"/>
    <col min="1290" max="1290" width="5.28515625" style="61" customWidth="1"/>
    <col min="1291" max="1530" width="10.85546875" style="61"/>
    <col min="1531" max="1531" width="0.85546875" style="61" customWidth="1"/>
    <col min="1532" max="1532" width="7.140625" style="61" customWidth="1"/>
    <col min="1533" max="1533" width="11.28515625" style="61" customWidth="1"/>
    <col min="1534" max="1534" width="38.42578125" style="61" customWidth="1"/>
    <col min="1535" max="1535" width="10.85546875" style="61"/>
    <col min="1536" max="1537" width="0" style="61" hidden="1" customWidth="1"/>
    <col min="1538" max="1541" width="10.85546875" style="61"/>
    <col min="1542" max="1542" width="24.140625" style="61" customWidth="1"/>
    <col min="1543" max="1543" width="11.28515625" style="61" customWidth="1"/>
    <col min="1544" max="1544" width="22.28515625" style="61" customWidth="1"/>
    <col min="1545" max="1545" width="19.7109375" style="61" customWidth="1"/>
    <col min="1546" max="1546" width="5.28515625" style="61" customWidth="1"/>
    <col min="1547" max="1786" width="10.85546875" style="61"/>
    <col min="1787" max="1787" width="0.85546875" style="61" customWidth="1"/>
    <col min="1788" max="1788" width="7.140625" style="61" customWidth="1"/>
    <col min="1789" max="1789" width="11.28515625" style="61" customWidth="1"/>
    <col min="1790" max="1790" width="38.42578125" style="61" customWidth="1"/>
    <col min="1791" max="1791" width="10.85546875" style="61"/>
    <col min="1792" max="1793" width="0" style="61" hidden="1" customWidth="1"/>
    <col min="1794" max="1797" width="10.85546875" style="61"/>
    <col min="1798" max="1798" width="24.140625" style="61" customWidth="1"/>
    <col min="1799" max="1799" width="11.28515625" style="61" customWidth="1"/>
    <col min="1800" max="1800" width="22.28515625" style="61" customWidth="1"/>
    <col min="1801" max="1801" width="19.7109375" style="61" customWidth="1"/>
    <col min="1802" max="1802" width="5.28515625" style="61" customWidth="1"/>
    <col min="1803" max="2042" width="10.85546875" style="61"/>
    <col min="2043" max="2043" width="0.85546875" style="61" customWidth="1"/>
    <col min="2044" max="2044" width="7.140625" style="61" customWidth="1"/>
    <col min="2045" max="2045" width="11.28515625" style="61" customWidth="1"/>
    <col min="2046" max="2046" width="38.42578125" style="61" customWidth="1"/>
    <col min="2047" max="2047" width="10.85546875" style="61"/>
    <col min="2048" max="2049" width="0" style="61" hidden="1" customWidth="1"/>
    <col min="2050" max="2053" width="10.85546875" style="61"/>
    <col min="2054" max="2054" width="24.140625" style="61" customWidth="1"/>
    <col min="2055" max="2055" width="11.28515625" style="61" customWidth="1"/>
    <col min="2056" max="2056" width="22.28515625" style="61" customWidth="1"/>
    <col min="2057" max="2057" width="19.7109375" style="61" customWidth="1"/>
    <col min="2058" max="2058" width="5.28515625" style="61" customWidth="1"/>
    <col min="2059" max="2298" width="10.85546875" style="61"/>
    <col min="2299" max="2299" width="0.85546875" style="61" customWidth="1"/>
    <col min="2300" max="2300" width="7.140625" style="61" customWidth="1"/>
    <col min="2301" max="2301" width="11.28515625" style="61" customWidth="1"/>
    <col min="2302" max="2302" width="38.42578125" style="61" customWidth="1"/>
    <col min="2303" max="2303" width="10.85546875" style="61"/>
    <col min="2304" max="2305" width="0" style="61" hidden="1" customWidth="1"/>
    <col min="2306" max="2309" width="10.85546875" style="61"/>
    <col min="2310" max="2310" width="24.140625" style="61" customWidth="1"/>
    <col min="2311" max="2311" width="11.28515625" style="61" customWidth="1"/>
    <col min="2312" max="2312" width="22.28515625" style="61" customWidth="1"/>
    <col min="2313" max="2313" width="19.7109375" style="61" customWidth="1"/>
    <col min="2314" max="2314" width="5.28515625" style="61" customWidth="1"/>
    <col min="2315" max="2554" width="10.85546875" style="61"/>
    <col min="2555" max="2555" width="0.85546875" style="61" customWidth="1"/>
    <col min="2556" max="2556" width="7.140625" style="61" customWidth="1"/>
    <col min="2557" max="2557" width="11.28515625" style="61" customWidth="1"/>
    <col min="2558" max="2558" width="38.42578125" style="61" customWidth="1"/>
    <col min="2559" max="2559" width="10.85546875" style="61"/>
    <col min="2560" max="2561" width="0" style="61" hidden="1" customWidth="1"/>
    <col min="2562" max="2565" width="10.85546875" style="61"/>
    <col min="2566" max="2566" width="24.140625" style="61" customWidth="1"/>
    <col min="2567" max="2567" width="11.28515625" style="61" customWidth="1"/>
    <col min="2568" max="2568" width="22.28515625" style="61" customWidth="1"/>
    <col min="2569" max="2569" width="19.7109375" style="61" customWidth="1"/>
    <col min="2570" max="2570" width="5.28515625" style="61" customWidth="1"/>
    <col min="2571" max="2810" width="10.85546875" style="61"/>
    <col min="2811" max="2811" width="0.85546875" style="61" customWidth="1"/>
    <col min="2812" max="2812" width="7.140625" style="61" customWidth="1"/>
    <col min="2813" max="2813" width="11.28515625" style="61" customWidth="1"/>
    <col min="2814" max="2814" width="38.42578125" style="61" customWidth="1"/>
    <col min="2815" max="2815" width="10.85546875" style="61"/>
    <col min="2816" max="2817" width="0" style="61" hidden="1" customWidth="1"/>
    <col min="2818" max="2821" width="10.85546875" style="61"/>
    <col min="2822" max="2822" width="24.140625" style="61" customWidth="1"/>
    <col min="2823" max="2823" width="11.28515625" style="61" customWidth="1"/>
    <col min="2824" max="2824" width="22.28515625" style="61" customWidth="1"/>
    <col min="2825" max="2825" width="19.7109375" style="61" customWidth="1"/>
    <col min="2826" max="2826" width="5.28515625" style="61" customWidth="1"/>
    <col min="2827" max="3066" width="10.85546875" style="61"/>
    <col min="3067" max="3067" width="0.85546875" style="61" customWidth="1"/>
    <col min="3068" max="3068" width="7.140625" style="61" customWidth="1"/>
    <col min="3069" max="3069" width="11.28515625" style="61" customWidth="1"/>
    <col min="3070" max="3070" width="38.42578125" style="61" customWidth="1"/>
    <col min="3071" max="3071" width="10.85546875" style="61"/>
    <col min="3072" max="3073" width="0" style="61" hidden="1" customWidth="1"/>
    <col min="3074" max="3077" width="10.85546875" style="61"/>
    <col min="3078" max="3078" width="24.140625" style="61" customWidth="1"/>
    <col min="3079" max="3079" width="11.28515625" style="61" customWidth="1"/>
    <col min="3080" max="3080" width="22.28515625" style="61" customWidth="1"/>
    <col min="3081" max="3081" width="19.7109375" style="61" customWidth="1"/>
    <col min="3082" max="3082" width="5.28515625" style="61" customWidth="1"/>
    <col min="3083" max="3322" width="10.85546875" style="61"/>
    <col min="3323" max="3323" width="0.85546875" style="61" customWidth="1"/>
    <col min="3324" max="3324" width="7.140625" style="61" customWidth="1"/>
    <col min="3325" max="3325" width="11.28515625" style="61" customWidth="1"/>
    <col min="3326" max="3326" width="38.42578125" style="61" customWidth="1"/>
    <col min="3327" max="3327" width="10.85546875" style="61"/>
    <col min="3328" max="3329" width="0" style="61" hidden="1" customWidth="1"/>
    <col min="3330" max="3333" width="10.85546875" style="61"/>
    <col min="3334" max="3334" width="24.140625" style="61" customWidth="1"/>
    <col min="3335" max="3335" width="11.28515625" style="61" customWidth="1"/>
    <col min="3336" max="3336" width="22.28515625" style="61" customWidth="1"/>
    <col min="3337" max="3337" width="19.7109375" style="61" customWidth="1"/>
    <col min="3338" max="3338" width="5.28515625" style="61" customWidth="1"/>
    <col min="3339" max="3578" width="10.85546875" style="61"/>
    <col min="3579" max="3579" width="0.85546875" style="61" customWidth="1"/>
    <col min="3580" max="3580" width="7.140625" style="61" customWidth="1"/>
    <col min="3581" max="3581" width="11.28515625" style="61" customWidth="1"/>
    <col min="3582" max="3582" width="38.42578125" style="61" customWidth="1"/>
    <col min="3583" max="3583" width="10.85546875" style="61"/>
    <col min="3584" max="3585" width="0" style="61" hidden="1" customWidth="1"/>
    <col min="3586" max="3589" width="10.85546875" style="61"/>
    <col min="3590" max="3590" width="24.140625" style="61" customWidth="1"/>
    <col min="3591" max="3591" width="11.28515625" style="61" customWidth="1"/>
    <col min="3592" max="3592" width="22.28515625" style="61" customWidth="1"/>
    <col min="3593" max="3593" width="19.7109375" style="61" customWidth="1"/>
    <col min="3594" max="3594" width="5.28515625" style="61" customWidth="1"/>
    <col min="3595" max="3834" width="10.85546875" style="61"/>
    <col min="3835" max="3835" width="0.85546875" style="61" customWidth="1"/>
    <col min="3836" max="3836" width="7.140625" style="61" customWidth="1"/>
    <col min="3837" max="3837" width="11.28515625" style="61" customWidth="1"/>
    <col min="3838" max="3838" width="38.42578125" style="61" customWidth="1"/>
    <col min="3839" max="3839" width="10.85546875" style="61"/>
    <col min="3840" max="3841" width="0" style="61" hidden="1" customWidth="1"/>
    <col min="3842" max="3845" width="10.85546875" style="61"/>
    <col min="3846" max="3846" width="24.140625" style="61" customWidth="1"/>
    <col min="3847" max="3847" width="11.28515625" style="61" customWidth="1"/>
    <col min="3848" max="3848" width="22.28515625" style="61" customWidth="1"/>
    <col min="3849" max="3849" width="19.7109375" style="61" customWidth="1"/>
    <col min="3850" max="3850" width="5.28515625" style="61" customWidth="1"/>
    <col min="3851" max="4090" width="10.85546875" style="61"/>
    <col min="4091" max="4091" width="0.85546875" style="61" customWidth="1"/>
    <col min="4092" max="4092" width="7.140625" style="61" customWidth="1"/>
    <col min="4093" max="4093" width="11.28515625" style="61" customWidth="1"/>
    <col min="4094" max="4094" width="38.42578125" style="61" customWidth="1"/>
    <col min="4095" max="4095" width="10.85546875" style="61"/>
    <col min="4096" max="4097" width="0" style="61" hidden="1" customWidth="1"/>
    <col min="4098" max="4101" width="10.85546875" style="61"/>
    <col min="4102" max="4102" width="24.140625" style="61" customWidth="1"/>
    <col min="4103" max="4103" width="11.28515625" style="61" customWidth="1"/>
    <col min="4104" max="4104" width="22.28515625" style="61" customWidth="1"/>
    <col min="4105" max="4105" width="19.7109375" style="61" customWidth="1"/>
    <col min="4106" max="4106" width="5.28515625" style="61" customWidth="1"/>
    <col min="4107" max="4346" width="10.85546875" style="61"/>
    <col min="4347" max="4347" width="0.85546875" style="61" customWidth="1"/>
    <col min="4348" max="4348" width="7.140625" style="61" customWidth="1"/>
    <col min="4349" max="4349" width="11.28515625" style="61" customWidth="1"/>
    <col min="4350" max="4350" width="38.42578125" style="61" customWidth="1"/>
    <col min="4351" max="4351" width="10.85546875" style="61"/>
    <col min="4352" max="4353" width="0" style="61" hidden="1" customWidth="1"/>
    <col min="4354" max="4357" width="10.85546875" style="61"/>
    <col min="4358" max="4358" width="24.140625" style="61" customWidth="1"/>
    <col min="4359" max="4359" width="11.28515625" style="61" customWidth="1"/>
    <col min="4360" max="4360" width="22.28515625" style="61" customWidth="1"/>
    <col min="4361" max="4361" width="19.7109375" style="61" customWidth="1"/>
    <col min="4362" max="4362" width="5.28515625" style="61" customWidth="1"/>
    <col min="4363" max="4602" width="10.85546875" style="61"/>
    <col min="4603" max="4603" width="0.85546875" style="61" customWidth="1"/>
    <col min="4604" max="4604" width="7.140625" style="61" customWidth="1"/>
    <col min="4605" max="4605" width="11.28515625" style="61" customWidth="1"/>
    <col min="4606" max="4606" width="38.42578125" style="61" customWidth="1"/>
    <col min="4607" max="4607" width="10.85546875" style="61"/>
    <col min="4608" max="4609" width="0" style="61" hidden="1" customWidth="1"/>
    <col min="4610" max="4613" width="10.85546875" style="61"/>
    <col min="4614" max="4614" width="24.140625" style="61" customWidth="1"/>
    <col min="4615" max="4615" width="11.28515625" style="61" customWidth="1"/>
    <col min="4616" max="4616" width="22.28515625" style="61" customWidth="1"/>
    <col min="4617" max="4617" width="19.7109375" style="61" customWidth="1"/>
    <col min="4618" max="4618" width="5.28515625" style="61" customWidth="1"/>
    <col min="4619" max="4858" width="10.85546875" style="61"/>
    <col min="4859" max="4859" width="0.85546875" style="61" customWidth="1"/>
    <col min="4860" max="4860" width="7.140625" style="61" customWidth="1"/>
    <col min="4861" max="4861" width="11.28515625" style="61" customWidth="1"/>
    <col min="4862" max="4862" width="38.42578125" style="61" customWidth="1"/>
    <col min="4863" max="4863" width="10.85546875" style="61"/>
    <col min="4864" max="4865" width="0" style="61" hidden="1" customWidth="1"/>
    <col min="4866" max="4869" width="10.85546875" style="61"/>
    <col min="4870" max="4870" width="24.140625" style="61" customWidth="1"/>
    <col min="4871" max="4871" width="11.28515625" style="61" customWidth="1"/>
    <col min="4872" max="4872" width="22.28515625" style="61" customWidth="1"/>
    <col min="4873" max="4873" width="19.7109375" style="61" customWidth="1"/>
    <col min="4874" max="4874" width="5.28515625" style="61" customWidth="1"/>
    <col min="4875" max="5114" width="10.85546875" style="61"/>
    <col min="5115" max="5115" width="0.85546875" style="61" customWidth="1"/>
    <col min="5116" max="5116" width="7.140625" style="61" customWidth="1"/>
    <col min="5117" max="5117" width="11.28515625" style="61" customWidth="1"/>
    <col min="5118" max="5118" width="38.42578125" style="61" customWidth="1"/>
    <col min="5119" max="5119" width="10.85546875" style="61"/>
    <col min="5120" max="5121" width="0" style="61" hidden="1" customWidth="1"/>
    <col min="5122" max="5125" width="10.85546875" style="61"/>
    <col min="5126" max="5126" width="24.140625" style="61" customWidth="1"/>
    <col min="5127" max="5127" width="11.28515625" style="61" customWidth="1"/>
    <col min="5128" max="5128" width="22.28515625" style="61" customWidth="1"/>
    <col min="5129" max="5129" width="19.7109375" style="61" customWidth="1"/>
    <col min="5130" max="5130" width="5.28515625" style="61" customWidth="1"/>
    <col min="5131" max="5370" width="10.85546875" style="61"/>
    <col min="5371" max="5371" width="0.85546875" style="61" customWidth="1"/>
    <col min="5372" max="5372" width="7.140625" style="61" customWidth="1"/>
    <col min="5373" max="5373" width="11.28515625" style="61" customWidth="1"/>
    <col min="5374" max="5374" width="38.42578125" style="61" customWidth="1"/>
    <col min="5375" max="5375" width="10.85546875" style="61"/>
    <col min="5376" max="5377" width="0" style="61" hidden="1" customWidth="1"/>
    <col min="5378" max="5381" width="10.85546875" style="61"/>
    <col min="5382" max="5382" width="24.140625" style="61" customWidth="1"/>
    <col min="5383" max="5383" width="11.28515625" style="61" customWidth="1"/>
    <col min="5384" max="5384" width="22.28515625" style="61" customWidth="1"/>
    <col min="5385" max="5385" width="19.7109375" style="61" customWidth="1"/>
    <col min="5386" max="5386" width="5.28515625" style="61" customWidth="1"/>
    <col min="5387" max="5626" width="10.85546875" style="61"/>
    <col min="5627" max="5627" width="0.85546875" style="61" customWidth="1"/>
    <col min="5628" max="5628" width="7.140625" style="61" customWidth="1"/>
    <col min="5629" max="5629" width="11.28515625" style="61" customWidth="1"/>
    <col min="5630" max="5630" width="38.42578125" style="61" customWidth="1"/>
    <col min="5631" max="5631" width="10.85546875" style="61"/>
    <col min="5632" max="5633" width="0" style="61" hidden="1" customWidth="1"/>
    <col min="5634" max="5637" width="10.85546875" style="61"/>
    <col min="5638" max="5638" width="24.140625" style="61" customWidth="1"/>
    <col min="5639" max="5639" width="11.28515625" style="61" customWidth="1"/>
    <col min="5640" max="5640" width="22.28515625" style="61" customWidth="1"/>
    <col min="5641" max="5641" width="19.7109375" style="61" customWidth="1"/>
    <col min="5642" max="5642" width="5.28515625" style="61" customWidth="1"/>
    <col min="5643" max="5882" width="10.85546875" style="61"/>
    <col min="5883" max="5883" width="0.85546875" style="61" customWidth="1"/>
    <col min="5884" max="5884" width="7.140625" style="61" customWidth="1"/>
    <col min="5885" max="5885" width="11.28515625" style="61" customWidth="1"/>
    <col min="5886" max="5886" width="38.42578125" style="61" customWidth="1"/>
    <col min="5887" max="5887" width="10.85546875" style="61"/>
    <col min="5888" max="5889" width="0" style="61" hidden="1" customWidth="1"/>
    <col min="5890" max="5893" width="10.85546875" style="61"/>
    <col min="5894" max="5894" width="24.140625" style="61" customWidth="1"/>
    <col min="5895" max="5895" width="11.28515625" style="61" customWidth="1"/>
    <col min="5896" max="5896" width="22.28515625" style="61" customWidth="1"/>
    <col min="5897" max="5897" width="19.7109375" style="61" customWidth="1"/>
    <col min="5898" max="5898" width="5.28515625" style="61" customWidth="1"/>
    <col min="5899" max="6138" width="10.85546875" style="61"/>
    <col min="6139" max="6139" width="0.85546875" style="61" customWidth="1"/>
    <col min="6140" max="6140" width="7.140625" style="61" customWidth="1"/>
    <col min="6141" max="6141" width="11.28515625" style="61" customWidth="1"/>
    <col min="6142" max="6142" width="38.42578125" style="61" customWidth="1"/>
    <col min="6143" max="6143" width="10.85546875" style="61"/>
    <col min="6144" max="6145" width="0" style="61" hidden="1" customWidth="1"/>
    <col min="6146" max="6149" width="10.85546875" style="61"/>
    <col min="6150" max="6150" width="24.140625" style="61" customWidth="1"/>
    <col min="6151" max="6151" width="11.28515625" style="61" customWidth="1"/>
    <col min="6152" max="6152" width="22.28515625" style="61" customWidth="1"/>
    <col min="6153" max="6153" width="19.7109375" style="61" customWidth="1"/>
    <col min="6154" max="6154" width="5.28515625" style="61" customWidth="1"/>
    <col min="6155" max="6394" width="10.85546875" style="61"/>
    <col min="6395" max="6395" width="0.85546875" style="61" customWidth="1"/>
    <col min="6396" max="6396" width="7.140625" style="61" customWidth="1"/>
    <col min="6397" max="6397" width="11.28515625" style="61" customWidth="1"/>
    <col min="6398" max="6398" width="38.42578125" style="61" customWidth="1"/>
    <col min="6399" max="6399" width="10.85546875" style="61"/>
    <col min="6400" max="6401" width="0" style="61" hidden="1" customWidth="1"/>
    <col min="6402" max="6405" width="10.85546875" style="61"/>
    <col min="6406" max="6406" width="24.140625" style="61" customWidth="1"/>
    <col min="6407" max="6407" width="11.28515625" style="61" customWidth="1"/>
    <col min="6408" max="6408" width="22.28515625" style="61" customWidth="1"/>
    <col min="6409" max="6409" width="19.7109375" style="61" customWidth="1"/>
    <col min="6410" max="6410" width="5.28515625" style="61" customWidth="1"/>
    <col min="6411" max="6650" width="10.85546875" style="61"/>
    <col min="6651" max="6651" width="0.85546875" style="61" customWidth="1"/>
    <col min="6652" max="6652" width="7.140625" style="61" customWidth="1"/>
    <col min="6653" max="6653" width="11.28515625" style="61" customWidth="1"/>
    <col min="6654" max="6654" width="38.42578125" style="61" customWidth="1"/>
    <col min="6655" max="6655" width="10.85546875" style="61"/>
    <col min="6656" max="6657" width="0" style="61" hidden="1" customWidth="1"/>
    <col min="6658" max="6661" width="10.85546875" style="61"/>
    <col min="6662" max="6662" width="24.140625" style="61" customWidth="1"/>
    <col min="6663" max="6663" width="11.28515625" style="61" customWidth="1"/>
    <col min="6664" max="6664" width="22.28515625" style="61" customWidth="1"/>
    <col min="6665" max="6665" width="19.7109375" style="61" customWidth="1"/>
    <col min="6666" max="6666" width="5.28515625" style="61" customWidth="1"/>
    <col min="6667" max="6906" width="10.85546875" style="61"/>
    <col min="6907" max="6907" width="0.85546875" style="61" customWidth="1"/>
    <col min="6908" max="6908" width="7.140625" style="61" customWidth="1"/>
    <col min="6909" max="6909" width="11.28515625" style="61" customWidth="1"/>
    <col min="6910" max="6910" width="38.42578125" style="61" customWidth="1"/>
    <col min="6911" max="6911" width="10.85546875" style="61"/>
    <col min="6912" max="6913" width="0" style="61" hidden="1" customWidth="1"/>
    <col min="6914" max="6917" width="10.85546875" style="61"/>
    <col min="6918" max="6918" width="24.140625" style="61" customWidth="1"/>
    <col min="6919" max="6919" width="11.28515625" style="61" customWidth="1"/>
    <col min="6920" max="6920" width="22.28515625" style="61" customWidth="1"/>
    <col min="6921" max="6921" width="19.7109375" style="61" customWidth="1"/>
    <col min="6922" max="6922" width="5.28515625" style="61" customWidth="1"/>
    <col min="6923" max="7162" width="10.85546875" style="61"/>
    <col min="7163" max="7163" width="0.85546875" style="61" customWidth="1"/>
    <col min="7164" max="7164" width="7.140625" style="61" customWidth="1"/>
    <col min="7165" max="7165" width="11.28515625" style="61" customWidth="1"/>
    <col min="7166" max="7166" width="38.42578125" style="61" customWidth="1"/>
    <col min="7167" max="7167" width="10.85546875" style="61"/>
    <col min="7168" max="7169" width="0" style="61" hidden="1" customWidth="1"/>
    <col min="7170" max="7173" width="10.85546875" style="61"/>
    <col min="7174" max="7174" width="24.140625" style="61" customWidth="1"/>
    <col min="7175" max="7175" width="11.28515625" style="61" customWidth="1"/>
    <col min="7176" max="7176" width="22.28515625" style="61" customWidth="1"/>
    <col min="7177" max="7177" width="19.7109375" style="61" customWidth="1"/>
    <col min="7178" max="7178" width="5.28515625" style="61" customWidth="1"/>
    <col min="7179" max="7418" width="10.85546875" style="61"/>
    <col min="7419" max="7419" width="0.85546875" style="61" customWidth="1"/>
    <col min="7420" max="7420" width="7.140625" style="61" customWidth="1"/>
    <col min="7421" max="7421" width="11.28515625" style="61" customWidth="1"/>
    <col min="7422" max="7422" width="38.42578125" style="61" customWidth="1"/>
    <col min="7423" max="7423" width="10.85546875" style="61"/>
    <col min="7424" max="7425" width="0" style="61" hidden="1" customWidth="1"/>
    <col min="7426" max="7429" width="10.85546875" style="61"/>
    <col min="7430" max="7430" width="24.140625" style="61" customWidth="1"/>
    <col min="7431" max="7431" width="11.28515625" style="61" customWidth="1"/>
    <col min="7432" max="7432" width="22.28515625" style="61" customWidth="1"/>
    <col min="7433" max="7433" width="19.7109375" style="61" customWidth="1"/>
    <col min="7434" max="7434" width="5.28515625" style="61" customWidth="1"/>
    <col min="7435" max="7674" width="10.85546875" style="61"/>
    <col min="7675" max="7675" width="0.85546875" style="61" customWidth="1"/>
    <col min="7676" max="7676" width="7.140625" style="61" customWidth="1"/>
    <col min="7677" max="7677" width="11.28515625" style="61" customWidth="1"/>
    <col min="7678" max="7678" width="38.42578125" style="61" customWidth="1"/>
    <col min="7679" max="7679" width="10.85546875" style="61"/>
    <col min="7680" max="7681" width="0" style="61" hidden="1" customWidth="1"/>
    <col min="7682" max="7685" width="10.85546875" style="61"/>
    <col min="7686" max="7686" width="24.140625" style="61" customWidth="1"/>
    <col min="7687" max="7687" width="11.28515625" style="61" customWidth="1"/>
    <col min="7688" max="7688" width="22.28515625" style="61" customWidth="1"/>
    <col min="7689" max="7689" width="19.7109375" style="61" customWidth="1"/>
    <col min="7690" max="7690" width="5.28515625" style="61" customWidth="1"/>
    <col min="7691" max="7930" width="10.85546875" style="61"/>
    <col min="7931" max="7931" width="0.85546875" style="61" customWidth="1"/>
    <col min="7932" max="7932" width="7.140625" style="61" customWidth="1"/>
    <col min="7933" max="7933" width="11.28515625" style="61" customWidth="1"/>
    <col min="7934" max="7934" width="38.42578125" style="61" customWidth="1"/>
    <col min="7935" max="7935" width="10.85546875" style="61"/>
    <col min="7936" max="7937" width="0" style="61" hidden="1" customWidth="1"/>
    <col min="7938" max="7941" width="10.85546875" style="61"/>
    <col min="7942" max="7942" width="24.140625" style="61" customWidth="1"/>
    <col min="7943" max="7943" width="11.28515625" style="61" customWidth="1"/>
    <col min="7944" max="7944" width="22.28515625" style="61" customWidth="1"/>
    <col min="7945" max="7945" width="19.7109375" style="61" customWidth="1"/>
    <col min="7946" max="7946" width="5.28515625" style="61" customWidth="1"/>
    <col min="7947" max="8186" width="10.85546875" style="61"/>
    <col min="8187" max="8187" width="0.85546875" style="61" customWidth="1"/>
    <col min="8188" max="8188" width="7.140625" style="61" customWidth="1"/>
    <col min="8189" max="8189" width="11.28515625" style="61" customWidth="1"/>
    <col min="8190" max="8190" width="38.42578125" style="61" customWidth="1"/>
    <col min="8191" max="8191" width="10.85546875" style="61"/>
    <col min="8192" max="8193" width="0" style="61" hidden="1" customWidth="1"/>
    <col min="8194" max="8197" width="10.85546875" style="61"/>
    <col min="8198" max="8198" width="24.140625" style="61" customWidth="1"/>
    <col min="8199" max="8199" width="11.28515625" style="61" customWidth="1"/>
    <col min="8200" max="8200" width="22.28515625" style="61" customWidth="1"/>
    <col min="8201" max="8201" width="19.7109375" style="61" customWidth="1"/>
    <col min="8202" max="8202" width="5.28515625" style="61" customWidth="1"/>
    <col min="8203" max="8442" width="10.85546875" style="61"/>
    <col min="8443" max="8443" width="0.85546875" style="61" customWidth="1"/>
    <col min="8444" max="8444" width="7.140625" style="61" customWidth="1"/>
    <col min="8445" max="8445" width="11.28515625" style="61" customWidth="1"/>
    <col min="8446" max="8446" width="38.42578125" style="61" customWidth="1"/>
    <col min="8447" max="8447" width="10.85546875" style="61"/>
    <col min="8448" max="8449" width="0" style="61" hidden="1" customWidth="1"/>
    <col min="8450" max="8453" width="10.85546875" style="61"/>
    <col min="8454" max="8454" width="24.140625" style="61" customWidth="1"/>
    <col min="8455" max="8455" width="11.28515625" style="61" customWidth="1"/>
    <col min="8456" max="8456" width="22.28515625" style="61" customWidth="1"/>
    <col min="8457" max="8457" width="19.7109375" style="61" customWidth="1"/>
    <col min="8458" max="8458" width="5.28515625" style="61" customWidth="1"/>
    <col min="8459" max="8698" width="10.85546875" style="61"/>
    <col min="8699" max="8699" width="0.85546875" style="61" customWidth="1"/>
    <col min="8700" max="8700" width="7.140625" style="61" customWidth="1"/>
    <col min="8701" max="8701" width="11.28515625" style="61" customWidth="1"/>
    <col min="8702" max="8702" width="38.42578125" style="61" customWidth="1"/>
    <col min="8703" max="8703" width="10.85546875" style="61"/>
    <col min="8704" max="8705" width="0" style="61" hidden="1" customWidth="1"/>
    <col min="8706" max="8709" width="10.85546875" style="61"/>
    <col min="8710" max="8710" width="24.140625" style="61" customWidth="1"/>
    <col min="8711" max="8711" width="11.28515625" style="61" customWidth="1"/>
    <col min="8712" max="8712" width="22.28515625" style="61" customWidth="1"/>
    <col min="8713" max="8713" width="19.7109375" style="61" customWidth="1"/>
    <col min="8714" max="8714" width="5.28515625" style="61" customWidth="1"/>
    <col min="8715" max="8954" width="10.85546875" style="61"/>
    <col min="8955" max="8955" width="0.85546875" style="61" customWidth="1"/>
    <col min="8956" max="8956" width="7.140625" style="61" customWidth="1"/>
    <col min="8957" max="8957" width="11.28515625" style="61" customWidth="1"/>
    <col min="8958" max="8958" width="38.42578125" style="61" customWidth="1"/>
    <col min="8959" max="8959" width="10.85546875" style="61"/>
    <col min="8960" max="8961" width="0" style="61" hidden="1" customWidth="1"/>
    <col min="8962" max="8965" width="10.85546875" style="61"/>
    <col min="8966" max="8966" width="24.140625" style="61" customWidth="1"/>
    <col min="8967" max="8967" width="11.28515625" style="61" customWidth="1"/>
    <col min="8968" max="8968" width="22.28515625" style="61" customWidth="1"/>
    <col min="8969" max="8969" width="19.7109375" style="61" customWidth="1"/>
    <col min="8970" max="8970" width="5.28515625" style="61" customWidth="1"/>
    <col min="8971" max="9210" width="10.85546875" style="61"/>
    <col min="9211" max="9211" width="0.85546875" style="61" customWidth="1"/>
    <col min="9212" max="9212" width="7.140625" style="61" customWidth="1"/>
    <col min="9213" max="9213" width="11.28515625" style="61" customWidth="1"/>
    <col min="9214" max="9214" width="38.42578125" style="61" customWidth="1"/>
    <col min="9215" max="9215" width="10.85546875" style="61"/>
    <col min="9216" max="9217" width="0" style="61" hidden="1" customWidth="1"/>
    <col min="9218" max="9221" width="10.85546875" style="61"/>
    <col min="9222" max="9222" width="24.140625" style="61" customWidth="1"/>
    <col min="9223" max="9223" width="11.28515625" style="61" customWidth="1"/>
    <col min="9224" max="9224" width="22.28515625" style="61" customWidth="1"/>
    <col min="9225" max="9225" width="19.7109375" style="61" customWidth="1"/>
    <col min="9226" max="9226" width="5.28515625" style="61" customWidth="1"/>
    <col min="9227" max="9466" width="10.85546875" style="61"/>
    <col min="9467" max="9467" width="0.85546875" style="61" customWidth="1"/>
    <col min="9468" max="9468" width="7.140625" style="61" customWidth="1"/>
    <col min="9469" max="9469" width="11.28515625" style="61" customWidth="1"/>
    <col min="9470" max="9470" width="38.42578125" style="61" customWidth="1"/>
    <col min="9471" max="9471" width="10.85546875" style="61"/>
    <col min="9472" max="9473" width="0" style="61" hidden="1" customWidth="1"/>
    <col min="9474" max="9477" width="10.85546875" style="61"/>
    <col min="9478" max="9478" width="24.140625" style="61" customWidth="1"/>
    <col min="9479" max="9479" width="11.28515625" style="61" customWidth="1"/>
    <col min="9480" max="9480" width="22.28515625" style="61" customWidth="1"/>
    <col min="9481" max="9481" width="19.7109375" style="61" customWidth="1"/>
    <col min="9482" max="9482" width="5.28515625" style="61" customWidth="1"/>
    <col min="9483" max="9722" width="10.85546875" style="61"/>
    <col min="9723" max="9723" width="0.85546875" style="61" customWidth="1"/>
    <col min="9724" max="9724" width="7.140625" style="61" customWidth="1"/>
    <col min="9725" max="9725" width="11.28515625" style="61" customWidth="1"/>
    <col min="9726" max="9726" width="38.42578125" style="61" customWidth="1"/>
    <col min="9727" max="9727" width="10.85546875" style="61"/>
    <col min="9728" max="9729" width="0" style="61" hidden="1" customWidth="1"/>
    <col min="9730" max="9733" width="10.85546875" style="61"/>
    <col min="9734" max="9734" width="24.140625" style="61" customWidth="1"/>
    <col min="9735" max="9735" width="11.28515625" style="61" customWidth="1"/>
    <col min="9736" max="9736" width="22.28515625" style="61" customWidth="1"/>
    <col min="9737" max="9737" width="19.7109375" style="61" customWidth="1"/>
    <col min="9738" max="9738" width="5.28515625" style="61" customWidth="1"/>
    <col min="9739" max="9978" width="10.85546875" style="61"/>
    <col min="9979" max="9979" width="0.85546875" style="61" customWidth="1"/>
    <col min="9980" max="9980" width="7.140625" style="61" customWidth="1"/>
    <col min="9981" max="9981" width="11.28515625" style="61" customWidth="1"/>
    <col min="9982" max="9982" width="38.42578125" style="61" customWidth="1"/>
    <col min="9983" max="9983" width="10.85546875" style="61"/>
    <col min="9984" max="9985" width="0" style="61" hidden="1" customWidth="1"/>
    <col min="9986" max="9989" width="10.85546875" style="61"/>
    <col min="9990" max="9990" width="24.140625" style="61" customWidth="1"/>
    <col min="9991" max="9991" width="11.28515625" style="61" customWidth="1"/>
    <col min="9992" max="9992" width="22.28515625" style="61" customWidth="1"/>
    <col min="9993" max="9993" width="19.7109375" style="61" customWidth="1"/>
    <col min="9994" max="9994" width="5.28515625" style="61" customWidth="1"/>
    <col min="9995" max="10234" width="10.85546875" style="61"/>
    <col min="10235" max="10235" width="0.85546875" style="61" customWidth="1"/>
    <col min="10236" max="10236" width="7.140625" style="61" customWidth="1"/>
    <col min="10237" max="10237" width="11.28515625" style="61" customWidth="1"/>
    <col min="10238" max="10238" width="38.42578125" style="61" customWidth="1"/>
    <col min="10239" max="10239" width="10.85546875" style="61"/>
    <col min="10240" max="10241" width="0" style="61" hidden="1" customWidth="1"/>
    <col min="10242" max="10245" width="10.85546875" style="61"/>
    <col min="10246" max="10246" width="24.140625" style="61" customWidth="1"/>
    <col min="10247" max="10247" width="11.28515625" style="61" customWidth="1"/>
    <col min="10248" max="10248" width="22.28515625" style="61" customWidth="1"/>
    <col min="10249" max="10249" width="19.7109375" style="61" customWidth="1"/>
    <col min="10250" max="10250" width="5.28515625" style="61" customWidth="1"/>
    <col min="10251" max="10490" width="10.85546875" style="61"/>
    <col min="10491" max="10491" width="0.85546875" style="61" customWidth="1"/>
    <col min="10492" max="10492" width="7.140625" style="61" customWidth="1"/>
    <col min="10493" max="10493" width="11.28515625" style="61" customWidth="1"/>
    <col min="10494" max="10494" width="38.42578125" style="61" customWidth="1"/>
    <col min="10495" max="10495" width="10.85546875" style="61"/>
    <col min="10496" max="10497" width="0" style="61" hidden="1" customWidth="1"/>
    <col min="10498" max="10501" width="10.85546875" style="61"/>
    <col min="10502" max="10502" width="24.140625" style="61" customWidth="1"/>
    <col min="10503" max="10503" width="11.28515625" style="61" customWidth="1"/>
    <col min="10504" max="10504" width="22.28515625" style="61" customWidth="1"/>
    <col min="10505" max="10505" width="19.7109375" style="61" customWidth="1"/>
    <col min="10506" max="10506" width="5.28515625" style="61" customWidth="1"/>
    <col min="10507" max="10746" width="10.85546875" style="61"/>
    <col min="10747" max="10747" width="0.85546875" style="61" customWidth="1"/>
    <col min="10748" max="10748" width="7.140625" style="61" customWidth="1"/>
    <col min="10749" max="10749" width="11.28515625" style="61" customWidth="1"/>
    <col min="10750" max="10750" width="38.42578125" style="61" customWidth="1"/>
    <col min="10751" max="10751" width="10.85546875" style="61"/>
    <col min="10752" max="10753" width="0" style="61" hidden="1" customWidth="1"/>
    <col min="10754" max="10757" width="10.85546875" style="61"/>
    <col min="10758" max="10758" width="24.140625" style="61" customWidth="1"/>
    <col min="10759" max="10759" width="11.28515625" style="61" customWidth="1"/>
    <col min="10760" max="10760" width="22.28515625" style="61" customWidth="1"/>
    <col min="10761" max="10761" width="19.7109375" style="61" customWidth="1"/>
    <col min="10762" max="10762" width="5.28515625" style="61" customWidth="1"/>
    <col min="10763" max="11002" width="10.85546875" style="61"/>
    <col min="11003" max="11003" width="0.85546875" style="61" customWidth="1"/>
    <col min="11004" max="11004" width="7.140625" style="61" customWidth="1"/>
    <col min="11005" max="11005" width="11.28515625" style="61" customWidth="1"/>
    <col min="11006" max="11006" width="38.42578125" style="61" customWidth="1"/>
    <col min="11007" max="11007" width="10.85546875" style="61"/>
    <col min="11008" max="11009" width="0" style="61" hidden="1" customWidth="1"/>
    <col min="11010" max="11013" width="10.85546875" style="61"/>
    <col min="11014" max="11014" width="24.140625" style="61" customWidth="1"/>
    <col min="11015" max="11015" width="11.28515625" style="61" customWidth="1"/>
    <col min="11016" max="11016" width="22.28515625" style="61" customWidth="1"/>
    <col min="11017" max="11017" width="19.7109375" style="61" customWidth="1"/>
    <col min="11018" max="11018" width="5.28515625" style="61" customWidth="1"/>
    <col min="11019" max="11258" width="10.85546875" style="61"/>
    <col min="11259" max="11259" width="0.85546875" style="61" customWidth="1"/>
    <col min="11260" max="11260" width="7.140625" style="61" customWidth="1"/>
    <col min="11261" max="11261" width="11.28515625" style="61" customWidth="1"/>
    <col min="11262" max="11262" width="38.42578125" style="61" customWidth="1"/>
    <col min="11263" max="11263" width="10.85546875" style="61"/>
    <col min="11264" max="11265" width="0" style="61" hidden="1" customWidth="1"/>
    <col min="11266" max="11269" width="10.85546875" style="61"/>
    <col min="11270" max="11270" width="24.140625" style="61" customWidth="1"/>
    <col min="11271" max="11271" width="11.28515625" style="61" customWidth="1"/>
    <col min="11272" max="11272" width="22.28515625" style="61" customWidth="1"/>
    <col min="11273" max="11273" width="19.7109375" style="61" customWidth="1"/>
    <col min="11274" max="11274" width="5.28515625" style="61" customWidth="1"/>
    <col min="11275" max="11514" width="10.85546875" style="61"/>
    <col min="11515" max="11515" width="0.85546875" style="61" customWidth="1"/>
    <col min="11516" max="11516" width="7.140625" style="61" customWidth="1"/>
    <col min="11517" max="11517" width="11.28515625" style="61" customWidth="1"/>
    <col min="11518" max="11518" width="38.42578125" style="61" customWidth="1"/>
    <col min="11519" max="11519" width="10.85546875" style="61"/>
    <col min="11520" max="11521" width="0" style="61" hidden="1" customWidth="1"/>
    <col min="11522" max="11525" width="10.85546875" style="61"/>
    <col min="11526" max="11526" width="24.140625" style="61" customWidth="1"/>
    <col min="11527" max="11527" width="11.28515625" style="61" customWidth="1"/>
    <col min="11528" max="11528" width="22.28515625" style="61" customWidth="1"/>
    <col min="11529" max="11529" width="19.7109375" style="61" customWidth="1"/>
    <col min="11530" max="11530" width="5.28515625" style="61" customWidth="1"/>
    <col min="11531" max="11770" width="10.85546875" style="61"/>
    <col min="11771" max="11771" width="0.85546875" style="61" customWidth="1"/>
    <col min="11772" max="11772" width="7.140625" style="61" customWidth="1"/>
    <col min="11773" max="11773" width="11.28515625" style="61" customWidth="1"/>
    <col min="11774" max="11774" width="38.42578125" style="61" customWidth="1"/>
    <col min="11775" max="11775" width="10.85546875" style="61"/>
    <col min="11776" max="11777" width="0" style="61" hidden="1" customWidth="1"/>
    <col min="11778" max="11781" width="10.85546875" style="61"/>
    <col min="11782" max="11782" width="24.140625" style="61" customWidth="1"/>
    <col min="11783" max="11783" width="11.28515625" style="61" customWidth="1"/>
    <col min="11784" max="11784" width="22.28515625" style="61" customWidth="1"/>
    <col min="11785" max="11785" width="19.7109375" style="61" customWidth="1"/>
    <col min="11786" max="11786" width="5.28515625" style="61" customWidth="1"/>
    <col min="11787" max="12026" width="10.85546875" style="61"/>
    <col min="12027" max="12027" width="0.85546875" style="61" customWidth="1"/>
    <col min="12028" max="12028" width="7.140625" style="61" customWidth="1"/>
    <col min="12029" max="12029" width="11.28515625" style="61" customWidth="1"/>
    <col min="12030" max="12030" width="38.42578125" style="61" customWidth="1"/>
    <col min="12031" max="12031" width="10.85546875" style="61"/>
    <col min="12032" max="12033" width="0" style="61" hidden="1" customWidth="1"/>
    <col min="12034" max="12037" width="10.85546875" style="61"/>
    <col min="12038" max="12038" width="24.140625" style="61" customWidth="1"/>
    <col min="12039" max="12039" width="11.28515625" style="61" customWidth="1"/>
    <col min="12040" max="12040" width="22.28515625" style="61" customWidth="1"/>
    <col min="12041" max="12041" width="19.7109375" style="61" customWidth="1"/>
    <col min="12042" max="12042" width="5.28515625" style="61" customWidth="1"/>
    <col min="12043" max="12282" width="10.85546875" style="61"/>
    <col min="12283" max="12283" width="0.85546875" style="61" customWidth="1"/>
    <col min="12284" max="12284" width="7.140625" style="61" customWidth="1"/>
    <col min="12285" max="12285" width="11.28515625" style="61" customWidth="1"/>
    <col min="12286" max="12286" width="38.42578125" style="61" customWidth="1"/>
    <col min="12287" max="12287" width="10.85546875" style="61"/>
    <col min="12288" max="12289" width="0" style="61" hidden="1" customWidth="1"/>
    <col min="12290" max="12293" width="10.85546875" style="61"/>
    <col min="12294" max="12294" width="24.140625" style="61" customWidth="1"/>
    <col min="12295" max="12295" width="11.28515625" style="61" customWidth="1"/>
    <col min="12296" max="12296" width="22.28515625" style="61" customWidth="1"/>
    <col min="12297" max="12297" width="19.7109375" style="61" customWidth="1"/>
    <col min="12298" max="12298" width="5.28515625" style="61" customWidth="1"/>
    <col min="12299" max="12538" width="10.85546875" style="61"/>
    <col min="12539" max="12539" width="0.85546875" style="61" customWidth="1"/>
    <col min="12540" max="12540" width="7.140625" style="61" customWidth="1"/>
    <col min="12541" max="12541" width="11.28515625" style="61" customWidth="1"/>
    <col min="12542" max="12542" width="38.42578125" style="61" customWidth="1"/>
    <col min="12543" max="12543" width="10.85546875" style="61"/>
    <col min="12544" max="12545" width="0" style="61" hidden="1" customWidth="1"/>
    <col min="12546" max="12549" width="10.85546875" style="61"/>
    <col min="12550" max="12550" width="24.140625" style="61" customWidth="1"/>
    <col min="12551" max="12551" width="11.28515625" style="61" customWidth="1"/>
    <col min="12552" max="12552" width="22.28515625" style="61" customWidth="1"/>
    <col min="12553" max="12553" width="19.7109375" style="61" customWidth="1"/>
    <col min="12554" max="12554" width="5.28515625" style="61" customWidth="1"/>
    <col min="12555" max="12794" width="10.85546875" style="61"/>
    <col min="12795" max="12795" width="0.85546875" style="61" customWidth="1"/>
    <col min="12796" max="12796" width="7.140625" style="61" customWidth="1"/>
    <col min="12797" max="12797" width="11.28515625" style="61" customWidth="1"/>
    <col min="12798" max="12798" width="38.42578125" style="61" customWidth="1"/>
    <col min="12799" max="12799" width="10.85546875" style="61"/>
    <col min="12800" max="12801" width="0" style="61" hidden="1" customWidth="1"/>
    <col min="12802" max="12805" width="10.85546875" style="61"/>
    <col min="12806" max="12806" width="24.140625" style="61" customWidth="1"/>
    <col min="12807" max="12807" width="11.28515625" style="61" customWidth="1"/>
    <col min="12808" max="12808" width="22.28515625" style="61" customWidth="1"/>
    <col min="12809" max="12809" width="19.7109375" style="61" customWidth="1"/>
    <col min="12810" max="12810" width="5.28515625" style="61" customWidth="1"/>
    <col min="12811" max="13050" width="10.85546875" style="61"/>
    <col min="13051" max="13051" width="0.85546875" style="61" customWidth="1"/>
    <col min="13052" max="13052" width="7.140625" style="61" customWidth="1"/>
    <col min="13053" max="13053" width="11.28515625" style="61" customWidth="1"/>
    <col min="13054" max="13054" width="38.42578125" style="61" customWidth="1"/>
    <col min="13055" max="13055" width="10.85546875" style="61"/>
    <col min="13056" max="13057" width="0" style="61" hidden="1" customWidth="1"/>
    <col min="13058" max="13061" width="10.85546875" style="61"/>
    <col min="13062" max="13062" width="24.140625" style="61" customWidth="1"/>
    <col min="13063" max="13063" width="11.28515625" style="61" customWidth="1"/>
    <col min="13064" max="13064" width="22.28515625" style="61" customWidth="1"/>
    <col min="13065" max="13065" width="19.7109375" style="61" customWidth="1"/>
    <col min="13066" max="13066" width="5.28515625" style="61" customWidth="1"/>
    <col min="13067" max="13306" width="10.85546875" style="61"/>
    <col min="13307" max="13307" width="0.85546875" style="61" customWidth="1"/>
    <col min="13308" max="13308" width="7.140625" style="61" customWidth="1"/>
    <col min="13309" max="13309" width="11.28515625" style="61" customWidth="1"/>
    <col min="13310" max="13310" width="38.42578125" style="61" customWidth="1"/>
    <col min="13311" max="13311" width="10.85546875" style="61"/>
    <col min="13312" max="13313" width="0" style="61" hidden="1" customWidth="1"/>
    <col min="13314" max="13317" width="10.85546875" style="61"/>
    <col min="13318" max="13318" width="24.140625" style="61" customWidth="1"/>
    <col min="13319" max="13319" width="11.28515625" style="61" customWidth="1"/>
    <col min="13320" max="13320" width="22.28515625" style="61" customWidth="1"/>
    <col min="13321" max="13321" width="19.7109375" style="61" customWidth="1"/>
    <col min="13322" max="13322" width="5.28515625" style="61" customWidth="1"/>
    <col min="13323" max="13562" width="10.85546875" style="61"/>
    <col min="13563" max="13563" width="0.85546875" style="61" customWidth="1"/>
    <col min="13564" max="13564" width="7.140625" style="61" customWidth="1"/>
    <col min="13565" max="13565" width="11.28515625" style="61" customWidth="1"/>
    <col min="13566" max="13566" width="38.42578125" style="61" customWidth="1"/>
    <col min="13567" max="13567" width="10.85546875" style="61"/>
    <col min="13568" max="13569" width="0" style="61" hidden="1" customWidth="1"/>
    <col min="13570" max="13573" width="10.85546875" style="61"/>
    <col min="13574" max="13574" width="24.140625" style="61" customWidth="1"/>
    <col min="13575" max="13575" width="11.28515625" style="61" customWidth="1"/>
    <col min="13576" max="13576" width="22.28515625" style="61" customWidth="1"/>
    <col min="13577" max="13577" width="19.7109375" style="61" customWidth="1"/>
    <col min="13578" max="13578" width="5.28515625" style="61" customWidth="1"/>
    <col min="13579" max="13818" width="10.85546875" style="61"/>
    <col min="13819" max="13819" width="0.85546875" style="61" customWidth="1"/>
    <col min="13820" max="13820" width="7.140625" style="61" customWidth="1"/>
    <col min="13821" max="13821" width="11.28515625" style="61" customWidth="1"/>
    <col min="13822" max="13822" width="38.42578125" style="61" customWidth="1"/>
    <col min="13823" max="13823" width="10.85546875" style="61"/>
    <col min="13824" max="13825" width="0" style="61" hidden="1" customWidth="1"/>
    <col min="13826" max="13829" width="10.85546875" style="61"/>
    <col min="13830" max="13830" width="24.140625" style="61" customWidth="1"/>
    <col min="13831" max="13831" width="11.28515625" style="61" customWidth="1"/>
    <col min="13832" max="13832" width="22.28515625" style="61" customWidth="1"/>
    <col min="13833" max="13833" width="19.7109375" style="61" customWidth="1"/>
    <col min="13834" max="13834" width="5.28515625" style="61" customWidth="1"/>
    <col min="13835" max="14074" width="10.85546875" style="61"/>
    <col min="14075" max="14075" width="0.85546875" style="61" customWidth="1"/>
    <col min="14076" max="14076" width="7.140625" style="61" customWidth="1"/>
    <col min="14077" max="14077" width="11.28515625" style="61" customWidth="1"/>
    <col min="14078" max="14078" width="38.42578125" style="61" customWidth="1"/>
    <col min="14079" max="14079" width="10.85546875" style="61"/>
    <col min="14080" max="14081" width="0" style="61" hidden="1" customWidth="1"/>
    <col min="14082" max="14085" width="10.85546875" style="61"/>
    <col min="14086" max="14086" width="24.140625" style="61" customWidth="1"/>
    <col min="14087" max="14087" width="11.28515625" style="61" customWidth="1"/>
    <col min="14088" max="14088" width="22.28515625" style="61" customWidth="1"/>
    <col min="14089" max="14089" width="19.7109375" style="61" customWidth="1"/>
    <col min="14090" max="14090" width="5.28515625" style="61" customWidth="1"/>
    <col min="14091" max="14330" width="10.85546875" style="61"/>
    <col min="14331" max="14331" width="0.85546875" style="61" customWidth="1"/>
    <col min="14332" max="14332" width="7.140625" style="61" customWidth="1"/>
    <col min="14333" max="14333" width="11.28515625" style="61" customWidth="1"/>
    <col min="14334" max="14334" width="38.42578125" style="61" customWidth="1"/>
    <col min="14335" max="14335" width="10.85546875" style="61"/>
    <col min="14336" max="14337" width="0" style="61" hidden="1" customWidth="1"/>
    <col min="14338" max="14341" width="10.85546875" style="61"/>
    <col min="14342" max="14342" width="24.140625" style="61" customWidth="1"/>
    <col min="14343" max="14343" width="11.28515625" style="61" customWidth="1"/>
    <col min="14344" max="14344" width="22.28515625" style="61" customWidth="1"/>
    <col min="14345" max="14345" width="19.7109375" style="61" customWidth="1"/>
    <col min="14346" max="14346" width="5.28515625" style="61" customWidth="1"/>
    <col min="14347" max="14586" width="10.85546875" style="61"/>
    <col min="14587" max="14587" width="0.85546875" style="61" customWidth="1"/>
    <col min="14588" max="14588" width="7.140625" style="61" customWidth="1"/>
    <col min="14589" max="14589" width="11.28515625" style="61" customWidth="1"/>
    <col min="14590" max="14590" width="38.42578125" style="61" customWidth="1"/>
    <col min="14591" max="14591" width="10.85546875" style="61"/>
    <col min="14592" max="14593" width="0" style="61" hidden="1" customWidth="1"/>
    <col min="14594" max="14597" width="10.85546875" style="61"/>
    <col min="14598" max="14598" width="24.140625" style="61" customWidth="1"/>
    <col min="14599" max="14599" width="11.28515625" style="61" customWidth="1"/>
    <col min="14600" max="14600" width="22.28515625" style="61" customWidth="1"/>
    <col min="14601" max="14601" width="19.7109375" style="61" customWidth="1"/>
    <col min="14602" max="14602" width="5.28515625" style="61" customWidth="1"/>
    <col min="14603" max="14842" width="10.85546875" style="61"/>
    <col min="14843" max="14843" width="0.85546875" style="61" customWidth="1"/>
    <col min="14844" max="14844" width="7.140625" style="61" customWidth="1"/>
    <col min="14845" max="14845" width="11.28515625" style="61" customWidth="1"/>
    <col min="14846" max="14846" width="38.42578125" style="61" customWidth="1"/>
    <col min="14847" max="14847" width="10.85546875" style="61"/>
    <col min="14848" max="14849" width="0" style="61" hidden="1" customWidth="1"/>
    <col min="14850" max="14853" width="10.85546875" style="61"/>
    <col min="14854" max="14854" width="24.140625" style="61" customWidth="1"/>
    <col min="14855" max="14855" width="11.28515625" style="61" customWidth="1"/>
    <col min="14856" max="14856" width="22.28515625" style="61" customWidth="1"/>
    <col min="14857" max="14857" width="19.7109375" style="61" customWidth="1"/>
    <col min="14858" max="14858" width="5.28515625" style="61" customWidth="1"/>
    <col min="14859" max="15098" width="10.85546875" style="61"/>
    <col min="15099" max="15099" width="0.85546875" style="61" customWidth="1"/>
    <col min="15100" max="15100" width="7.140625" style="61" customWidth="1"/>
    <col min="15101" max="15101" width="11.28515625" style="61" customWidth="1"/>
    <col min="15102" max="15102" width="38.42578125" style="61" customWidth="1"/>
    <col min="15103" max="15103" width="10.85546875" style="61"/>
    <col min="15104" max="15105" width="0" style="61" hidden="1" customWidth="1"/>
    <col min="15106" max="15109" width="10.85546875" style="61"/>
    <col min="15110" max="15110" width="24.140625" style="61" customWidth="1"/>
    <col min="15111" max="15111" width="11.28515625" style="61" customWidth="1"/>
    <col min="15112" max="15112" width="22.28515625" style="61" customWidth="1"/>
    <col min="15113" max="15113" width="19.7109375" style="61" customWidth="1"/>
    <col min="15114" max="15114" width="5.28515625" style="61" customWidth="1"/>
    <col min="15115" max="15354" width="10.85546875" style="61"/>
    <col min="15355" max="15355" width="0.85546875" style="61" customWidth="1"/>
    <col min="15356" max="15356" width="7.140625" style="61" customWidth="1"/>
    <col min="15357" max="15357" width="11.28515625" style="61" customWidth="1"/>
    <col min="15358" max="15358" width="38.42578125" style="61" customWidth="1"/>
    <col min="15359" max="15359" width="10.85546875" style="61"/>
    <col min="15360" max="15361" width="0" style="61" hidden="1" customWidth="1"/>
    <col min="15362" max="15365" width="10.85546875" style="61"/>
    <col min="15366" max="15366" width="24.140625" style="61" customWidth="1"/>
    <col min="15367" max="15367" width="11.28515625" style="61" customWidth="1"/>
    <col min="15368" max="15368" width="22.28515625" style="61" customWidth="1"/>
    <col min="15369" max="15369" width="19.7109375" style="61" customWidth="1"/>
    <col min="15370" max="15370" width="5.28515625" style="61" customWidth="1"/>
    <col min="15371" max="15610" width="10.85546875" style="61"/>
    <col min="15611" max="15611" width="0.85546875" style="61" customWidth="1"/>
    <col min="15612" max="15612" width="7.140625" style="61" customWidth="1"/>
    <col min="15613" max="15613" width="11.28515625" style="61" customWidth="1"/>
    <col min="15614" max="15614" width="38.42578125" style="61" customWidth="1"/>
    <col min="15615" max="15615" width="10.85546875" style="61"/>
    <col min="15616" max="15617" width="0" style="61" hidden="1" customWidth="1"/>
    <col min="15618" max="15621" width="10.85546875" style="61"/>
    <col min="15622" max="15622" width="24.140625" style="61" customWidth="1"/>
    <col min="15623" max="15623" width="11.28515625" style="61" customWidth="1"/>
    <col min="15624" max="15624" width="22.28515625" style="61" customWidth="1"/>
    <col min="15625" max="15625" width="19.7109375" style="61" customWidth="1"/>
    <col min="15626" max="15626" width="5.28515625" style="61" customWidth="1"/>
    <col min="15627" max="15866" width="10.85546875" style="61"/>
    <col min="15867" max="15867" width="0.85546875" style="61" customWidth="1"/>
    <col min="15868" max="15868" width="7.140625" style="61" customWidth="1"/>
    <col min="15869" max="15869" width="11.28515625" style="61" customWidth="1"/>
    <col min="15870" max="15870" width="38.42578125" style="61" customWidth="1"/>
    <col min="15871" max="15871" width="10.85546875" style="61"/>
    <col min="15872" max="15873" width="0" style="61" hidden="1" customWidth="1"/>
    <col min="15874" max="15877" width="10.85546875" style="61"/>
    <col min="15878" max="15878" width="24.140625" style="61" customWidth="1"/>
    <col min="15879" max="15879" width="11.28515625" style="61" customWidth="1"/>
    <col min="15880" max="15880" width="22.28515625" style="61" customWidth="1"/>
    <col min="15881" max="15881" width="19.7109375" style="61" customWidth="1"/>
    <col min="15882" max="15882" width="5.28515625" style="61" customWidth="1"/>
    <col min="15883" max="16122" width="10.85546875" style="61"/>
    <col min="16123" max="16123" width="0.85546875" style="61" customWidth="1"/>
    <col min="16124" max="16124" width="7.140625" style="61" customWidth="1"/>
    <col min="16125" max="16125" width="11.28515625" style="61" customWidth="1"/>
    <col min="16126" max="16126" width="38.42578125" style="61" customWidth="1"/>
    <col min="16127" max="16127" width="10.85546875" style="61"/>
    <col min="16128" max="16129" width="0" style="61" hidden="1" customWidth="1"/>
    <col min="16130" max="16133" width="10.85546875" style="61"/>
    <col min="16134" max="16134" width="24.140625" style="61" customWidth="1"/>
    <col min="16135" max="16135" width="11.28515625" style="61" customWidth="1"/>
    <col min="16136" max="16136" width="22.28515625" style="61" customWidth="1"/>
    <col min="16137" max="16137" width="19.7109375" style="61" customWidth="1"/>
    <col min="16138" max="16138" width="5.28515625" style="61" customWidth="1"/>
    <col min="16139" max="16378" width="10.85546875" style="61"/>
    <col min="16379" max="16381" width="11.42578125" style="61" customWidth="1"/>
    <col min="16382" max="16383" width="10.85546875" style="61"/>
    <col min="16384" max="16384" width="11.42578125" style="61" customWidth="1"/>
  </cols>
  <sheetData>
    <row r="1" spans="2:12" ht="16.5">
      <c r="B1" s="513" t="str">
        <f>+Auftraggeber</f>
        <v>Hochschule Coburg</v>
      </c>
      <c r="C1" s="514"/>
      <c r="D1" s="514"/>
      <c r="E1" s="515"/>
      <c r="F1" s="515"/>
      <c r="G1" s="513"/>
      <c r="H1" s="513"/>
      <c r="I1" s="513"/>
      <c r="J1" s="513"/>
      <c r="K1" s="878" t="str">
        <f>TEXT("Projekt: ",)&amp;Projekt_Nr</f>
        <v>Projekt: 26.1129</v>
      </c>
      <c r="L1" s="878"/>
    </row>
    <row r="2" spans="2:12" ht="16.5">
      <c r="B2" s="513" t="s">
        <v>5</v>
      </c>
      <c r="C2" s="514"/>
      <c r="D2" s="514"/>
      <c r="E2" s="515"/>
      <c r="F2" s="515"/>
      <c r="G2" s="513"/>
      <c r="H2" s="513"/>
      <c r="I2" s="513"/>
      <c r="J2" s="513"/>
      <c r="K2" s="878" t="s">
        <v>848</v>
      </c>
      <c r="L2" s="878"/>
    </row>
    <row r="3" spans="2:12">
      <c r="B3" s="137"/>
      <c r="C3" s="138"/>
      <c r="D3" s="138"/>
      <c r="E3" s="139"/>
      <c r="F3" s="139"/>
      <c r="G3" s="139"/>
      <c r="H3" s="139"/>
      <c r="I3" s="139"/>
      <c r="J3" s="139"/>
      <c r="K3" s="139"/>
    </row>
    <row r="4" spans="2:12" ht="21" customHeight="1">
      <c r="B4" s="260" t="str">
        <f>IF(Bieter_Firma=0,"Bieter: ","Bieter: "&amp;Bieter_Firma)</f>
        <v xml:space="preserve">Bieter: </v>
      </c>
      <c r="C4" s="879"/>
      <c r="D4" s="879"/>
      <c r="E4" s="879"/>
      <c r="F4" s="879"/>
      <c r="G4" s="879"/>
      <c r="H4" s="879"/>
      <c r="I4" s="879"/>
      <c r="J4" s="879"/>
      <c r="K4" s="879"/>
      <c r="L4" s="880"/>
    </row>
    <row r="5" spans="2:12" ht="18">
      <c r="B5" s="140" t="str">
        <f>TEXT("Los ",)&amp;GlasNr4&amp;" - "&amp;GlasLos4Name</f>
        <v>Los 14 - Glas- und Rahmenreinigung</v>
      </c>
      <c r="C5" s="138"/>
      <c r="D5" s="138"/>
      <c r="E5" s="139"/>
      <c r="F5" s="139"/>
      <c r="G5" s="139"/>
      <c r="H5" s="139"/>
      <c r="I5" s="139"/>
      <c r="J5" s="139"/>
      <c r="K5" s="139"/>
    </row>
    <row r="6" spans="2:12" ht="5.0999999999999996" customHeight="1">
      <c r="B6" s="141"/>
      <c r="C6" s="138"/>
      <c r="D6" s="138"/>
      <c r="E6" s="139"/>
      <c r="F6" s="139"/>
      <c r="G6" s="139"/>
      <c r="H6" s="139"/>
      <c r="I6" s="139"/>
      <c r="J6" s="139"/>
      <c r="K6" s="139"/>
    </row>
    <row r="7" spans="2:12" ht="72" customHeight="1">
      <c r="B7" s="864" t="s">
        <v>43</v>
      </c>
      <c r="C7" s="866" t="s">
        <v>177</v>
      </c>
      <c r="D7" s="858" t="s">
        <v>114</v>
      </c>
      <c r="E7" s="867" t="s">
        <v>280</v>
      </c>
      <c r="F7" s="860" t="s">
        <v>275</v>
      </c>
      <c r="G7" s="861"/>
      <c r="H7" s="868" t="s">
        <v>276</v>
      </c>
      <c r="I7" s="869"/>
      <c r="J7" s="869"/>
      <c r="K7" s="862" t="s">
        <v>178</v>
      </c>
      <c r="L7" s="874" t="s">
        <v>369</v>
      </c>
    </row>
    <row r="8" spans="2:12" ht="38.1" customHeight="1">
      <c r="B8" s="865"/>
      <c r="C8" s="862"/>
      <c r="D8" s="859"/>
      <c r="E8" s="858"/>
      <c r="F8" s="142" t="s">
        <v>278</v>
      </c>
      <c r="G8" s="143" t="s">
        <v>179</v>
      </c>
      <c r="H8" s="142" t="s">
        <v>277</v>
      </c>
      <c r="I8" s="142" t="s">
        <v>278</v>
      </c>
      <c r="J8" s="142" t="s">
        <v>279</v>
      </c>
      <c r="K8" s="863"/>
      <c r="L8" s="875"/>
    </row>
    <row r="9" spans="2:12" ht="35.1" customHeight="1">
      <c r="B9" s="876" t="str">
        <f>TEXT("Los ",)&amp;GlasNr4</f>
        <v>Los 14</v>
      </c>
      <c r="C9" s="877"/>
      <c r="D9" s="877"/>
      <c r="E9" s="877"/>
      <c r="F9" s="877"/>
      <c r="G9" s="877"/>
      <c r="H9" s="877"/>
      <c r="I9" s="877"/>
      <c r="J9" s="877"/>
      <c r="K9" s="877"/>
      <c r="L9" s="877"/>
    </row>
    <row r="10" spans="2:12" ht="30" customHeight="1">
      <c r="B10" s="144">
        <v>1</v>
      </c>
      <c r="C10" s="145"/>
      <c r="D10" s="146">
        <f t="shared" ref="D10:D31" si="0">GlasNr4</f>
        <v>14</v>
      </c>
      <c r="E10" s="147"/>
      <c r="F10" s="148"/>
      <c r="G10" s="516"/>
      <c r="H10" s="147"/>
      <c r="I10" s="148"/>
      <c r="J10" s="516"/>
      <c r="K10" s="150">
        <f>+(E10*F10*G10)+(H10*I10*J10)</f>
        <v>0</v>
      </c>
      <c r="L10" s="516"/>
    </row>
    <row r="11" spans="2:12" ht="30" customHeight="1">
      <c r="B11" s="151">
        <v>2</v>
      </c>
      <c r="C11" s="145"/>
      <c r="D11" s="146">
        <f t="shared" si="0"/>
        <v>14</v>
      </c>
      <c r="E11" s="147"/>
      <c r="F11" s="148"/>
      <c r="G11" s="516"/>
      <c r="H11" s="147"/>
      <c r="I11" s="148"/>
      <c r="J11" s="516"/>
      <c r="K11" s="150">
        <f t="shared" ref="K11:K31" si="1">+(E11*F11*G11)+(H11*I11*J11)</f>
        <v>0</v>
      </c>
      <c r="L11" s="516"/>
    </row>
    <row r="12" spans="2:12" ht="30" customHeight="1">
      <c r="B12" s="144">
        <v>3</v>
      </c>
      <c r="C12" s="145"/>
      <c r="D12" s="146">
        <f t="shared" si="0"/>
        <v>14</v>
      </c>
      <c r="E12" s="147"/>
      <c r="F12" s="148"/>
      <c r="G12" s="516"/>
      <c r="H12" s="147"/>
      <c r="I12" s="148"/>
      <c r="J12" s="516"/>
      <c r="K12" s="150">
        <f t="shared" si="1"/>
        <v>0</v>
      </c>
      <c r="L12" s="516"/>
    </row>
    <row r="13" spans="2:12" ht="30" customHeight="1">
      <c r="B13" s="144">
        <v>4</v>
      </c>
      <c r="C13" s="145"/>
      <c r="D13" s="146">
        <f t="shared" si="0"/>
        <v>14</v>
      </c>
      <c r="E13" s="147"/>
      <c r="F13" s="148"/>
      <c r="G13" s="516"/>
      <c r="H13" s="147"/>
      <c r="I13" s="148"/>
      <c r="J13" s="516"/>
      <c r="K13" s="150">
        <f t="shared" si="1"/>
        <v>0</v>
      </c>
      <c r="L13" s="516"/>
    </row>
    <row r="14" spans="2:12" ht="30" customHeight="1">
      <c r="B14" s="151">
        <v>5</v>
      </c>
      <c r="C14" s="145"/>
      <c r="D14" s="146">
        <f t="shared" si="0"/>
        <v>14</v>
      </c>
      <c r="E14" s="147"/>
      <c r="F14" s="148"/>
      <c r="G14" s="516"/>
      <c r="H14" s="147"/>
      <c r="I14" s="148"/>
      <c r="J14" s="516"/>
      <c r="K14" s="150">
        <f t="shared" si="1"/>
        <v>0</v>
      </c>
      <c r="L14" s="516"/>
    </row>
    <row r="15" spans="2:12" ht="30" customHeight="1">
      <c r="B15" s="144">
        <v>6</v>
      </c>
      <c r="C15" s="145"/>
      <c r="D15" s="146">
        <f t="shared" si="0"/>
        <v>14</v>
      </c>
      <c r="E15" s="147"/>
      <c r="F15" s="148"/>
      <c r="G15" s="516"/>
      <c r="H15" s="147"/>
      <c r="I15" s="148"/>
      <c r="J15" s="516"/>
      <c r="K15" s="150">
        <f t="shared" si="1"/>
        <v>0</v>
      </c>
      <c r="L15" s="516"/>
    </row>
    <row r="16" spans="2:12" ht="30" customHeight="1">
      <c r="B16" s="144">
        <v>7</v>
      </c>
      <c r="C16" s="145"/>
      <c r="D16" s="146">
        <f t="shared" si="0"/>
        <v>14</v>
      </c>
      <c r="E16" s="147"/>
      <c r="F16" s="148"/>
      <c r="G16" s="516"/>
      <c r="H16" s="147"/>
      <c r="I16" s="148"/>
      <c r="J16" s="516"/>
      <c r="K16" s="150">
        <f t="shared" si="1"/>
        <v>0</v>
      </c>
      <c r="L16" s="516"/>
    </row>
    <row r="17" spans="2:12" ht="30" customHeight="1">
      <c r="B17" s="151">
        <v>8</v>
      </c>
      <c r="C17" s="145"/>
      <c r="D17" s="146">
        <f t="shared" si="0"/>
        <v>14</v>
      </c>
      <c r="E17" s="147"/>
      <c r="F17" s="148"/>
      <c r="G17" s="516"/>
      <c r="H17" s="147"/>
      <c r="I17" s="148"/>
      <c r="J17" s="516"/>
      <c r="K17" s="150">
        <f t="shared" si="1"/>
        <v>0</v>
      </c>
      <c r="L17" s="516"/>
    </row>
    <row r="18" spans="2:12" ht="30" customHeight="1">
      <c r="B18" s="144">
        <v>9</v>
      </c>
      <c r="C18" s="145"/>
      <c r="D18" s="146">
        <f t="shared" si="0"/>
        <v>14</v>
      </c>
      <c r="E18" s="147"/>
      <c r="F18" s="148"/>
      <c r="G18" s="516"/>
      <c r="H18" s="147"/>
      <c r="I18" s="148"/>
      <c r="J18" s="516"/>
      <c r="K18" s="150">
        <f t="shared" si="1"/>
        <v>0</v>
      </c>
      <c r="L18" s="516"/>
    </row>
    <row r="19" spans="2:12" ht="30" customHeight="1">
      <c r="B19" s="144">
        <v>10</v>
      </c>
      <c r="C19" s="145"/>
      <c r="D19" s="146">
        <f t="shared" si="0"/>
        <v>14</v>
      </c>
      <c r="E19" s="147"/>
      <c r="F19" s="148"/>
      <c r="G19" s="516"/>
      <c r="H19" s="147"/>
      <c r="I19" s="148"/>
      <c r="J19" s="516"/>
      <c r="K19" s="150">
        <f t="shared" si="1"/>
        <v>0</v>
      </c>
      <c r="L19" s="516"/>
    </row>
    <row r="20" spans="2:12" ht="30" customHeight="1">
      <c r="B20" s="151">
        <v>11</v>
      </c>
      <c r="C20" s="145"/>
      <c r="D20" s="146">
        <f t="shared" si="0"/>
        <v>14</v>
      </c>
      <c r="E20" s="152"/>
      <c r="F20" s="148"/>
      <c r="G20" s="516"/>
      <c r="H20" s="153"/>
      <c r="I20" s="148"/>
      <c r="J20" s="516"/>
      <c r="K20" s="150">
        <f t="shared" si="1"/>
        <v>0</v>
      </c>
      <c r="L20" s="516"/>
    </row>
    <row r="21" spans="2:12" ht="30" customHeight="1">
      <c r="B21" s="144">
        <v>12</v>
      </c>
      <c r="C21" s="145"/>
      <c r="D21" s="146">
        <f t="shared" si="0"/>
        <v>14</v>
      </c>
      <c r="E21" s="152"/>
      <c r="F21" s="148"/>
      <c r="G21" s="516"/>
      <c r="H21" s="153"/>
      <c r="I21" s="148"/>
      <c r="J21" s="516"/>
      <c r="K21" s="150">
        <f t="shared" si="1"/>
        <v>0</v>
      </c>
      <c r="L21" s="516"/>
    </row>
    <row r="22" spans="2:12" ht="30" customHeight="1">
      <c r="B22" s="144">
        <v>13</v>
      </c>
      <c r="C22" s="145"/>
      <c r="D22" s="146">
        <f t="shared" si="0"/>
        <v>14</v>
      </c>
      <c r="E22" s="152"/>
      <c r="F22" s="148"/>
      <c r="G22" s="516"/>
      <c r="H22" s="153"/>
      <c r="I22" s="148"/>
      <c r="J22" s="516"/>
      <c r="K22" s="150">
        <f t="shared" si="1"/>
        <v>0</v>
      </c>
      <c r="L22" s="516"/>
    </row>
    <row r="23" spans="2:12" ht="30" customHeight="1">
      <c r="B23" s="151">
        <v>14</v>
      </c>
      <c r="C23" s="145"/>
      <c r="D23" s="146">
        <f t="shared" si="0"/>
        <v>14</v>
      </c>
      <c r="E23" s="152"/>
      <c r="F23" s="148"/>
      <c r="G23" s="516"/>
      <c r="H23" s="153"/>
      <c r="I23" s="148"/>
      <c r="J23" s="516"/>
      <c r="K23" s="150">
        <f t="shared" si="1"/>
        <v>0</v>
      </c>
      <c r="L23" s="516"/>
    </row>
    <row r="24" spans="2:12" ht="30" customHeight="1">
      <c r="B24" s="144">
        <v>15</v>
      </c>
      <c r="C24" s="145"/>
      <c r="D24" s="146">
        <f t="shared" si="0"/>
        <v>14</v>
      </c>
      <c r="E24" s="152"/>
      <c r="F24" s="148"/>
      <c r="G24" s="516"/>
      <c r="H24" s="153"/>
      <c r="I24" s="148"/>
      <c r="J24" s="516"/>
      <c r="K24" s="150">
        <f t="shared" si="1"/>
        <v>0</v>
      </c>
      <c r="L24" s="516"/>
    </row>
    <row r="25" spans="2:12" ht="30" customHeight="1">
      <c r="B25" s="144">
        <v>16</v>
      </c>
      <c r="C25" s="145"/>
      <c r="D25" s="146">
        <f t="shared" si="0"/>
        <v>14</v>
      </c>
      <c r="E25" s="152"/>
      <c r="F25" s="148"/>
      <c r="G25" s="516"/>
      <c r="H25" s="149"/>
      <c r="I25" s="148"/>
      <c r="J25" s="516"/>
      <c r="K25" s="150">
        <f t="shared" si="1"/>
        <v>0</v>
      </c>
      <c r="L25" s="516"/>
    </row>
    <row r="26" spans="2:12" ht="30" customHeight="1">
      <c r="B26" s="151">
        <v>17</v>
      </c>
      <c r="C26" s="145"/>
      <c r="D26" s="146">
        <f t="shared" si="0"/>
        <v>14</v>
      </c>
      <c r="E26" s="152"/>
      <c r="F26" s="148"/>
      <c r="G26" s="516"/>
      <c r="H26" s="153"/>
      <c r="I26" s="148"/>
      <c r="J26" s="516"/>
      <c r="K26" s="150">
        <f t="shared" si="1"/>
        <v>0</v>
      </c>
      <c r="L26" s="516"/>
    </row>
    <row r="27" spans="2:12" ht="30" customHeight="1">
      <c r="B27" s="144">
        <v>18</v>
      </c>
      <c r="C27" s="145"/>
      <c r="D27" s="146">
        <f t="shared" si="0"/>
        <v>14</v>
      </c>
      <c r="E27" s="152"/>
      <c r="F27" s="148"/>
      <c r="G27" s="516"/>
      <c r="H27" s="153"/>
      <c r="I27" s="148"/>
      <c r="J27" s="516"/>
      <c r="K27" s="150">
        <f t="shared" si="1"/>
        <v>0</v>
      </c>
      <c r="L27" s="516"/>
    </row>
    <row r="28" spans="2:12" ht="30" customHeight="1">
      <c r="B28" s="144">
        <v>19</v>
      </c>
      <c r="C28" s="154"/>
      <c r="D28" s="146">
        <f t="shared" si="0"/>
        <v>14</v>
      </c>
      <c r="E28" s="147"/>
      <c r="F28" s="148"/>
      <c r="G28" s="516"/>
      <c r="H28" s="149"/>
      <c r="I28" s="148"/>
      <c r="J28" s="516"/>
      <c r="K28" s="150">
        <f t="shared" si="1"/>
        <v>0</v>
      </c>
      <c r="L28" s="516"/>
    </row>
    <row r="29" spans="2:12" ht="30" customHeight="1">
      <c r="B29" s="151">
        <v>20</v>
      </c>
      <c r="C29" s="145"/>
      <c r="D29" s="146">
        <f t="shared" si="0"/>
        <v>14</v>
      </c>
      <c r="E29" s="152"/>
      <c r="F29" s="148"/>
      <c r="G29" s="516"/>
      <c r="H29" s="153"/>
      <c r="I29" s="148"/>
      <c r="J29" s="516"/>
      <c r="K29" s="150">
        <f t="shared" si="1"/>
        <v>0</v>
      </c>
      <c r="L29" s="516"/>
    </row>
    <row r="30" spans="2:12" ht="30" customHeight="1">
      <c r="B30" s="144">
        <v>21</v>
      </c>
      <c r="C30" s="145"/>
      <c r="D30" s="146">
        <f t="shared" si="0"/>
        <v>14</v>
      </c>
      <c r="E30" s="152"/>
      <c r="F30" s="148"/>
      <c r="G30" s="516"/>
      <c r="H30" s="153"/>
      <c r="I30" s="148"/>
      <c r="J30" s="516"/>
      <c r="K30" s="150">
        <f t="shared" si="1"/>
        <v>0</v>
      </c>
      <c r="L30" s="516"/>
    </row>
    <row r="31" spans="2:12" ht="30" customHeight="1">
      <c r="B31" s="144">
        <v>22</v>
      </c>
      <c r="C31" s="145"/>
      <c r="D31" s="146">
        <f t="shared" si="0"/>
        <v>14</v>
      </c>
      <c r="E31" s="152"/>
      <c r="F31" s="148"/>
      <c r="G31" s="516"/>
      <c r="H31" s="153"/>
      <c r="I31" s="148"/>
      <c r="J31" s="516"/>
      <c r="K31" s="150">
        <f t="shared" si="1"/>
        <v>0</v>
      </c>
      <c r="L31" s="516"/>
    </row>
    <row r="32" spans="2:12" ht="14.25">
      <c r="B32" s="853" t="str">
        <f>TEXT("Summe Los ",)&amp;GlasNr4</f>
        <v>Summe Los 14</v>
      </c>
      <c r="C32" s="854"/>
      <c r="D32" s="855"/>
      <c r="E32" s="155">
        <f>SUM(E10:E31)</f>
        <v>0</v>
      </c>
      <c r="F32" s="156"/>
      <c r="G32" s="157"/>
      <c r="H32" s="155">
        <f>SUM(H10:H31)</f>
        <v>0</v>
      </c>
      <c r="I32" s="156"/>
      <c r="J32" s="157"/>
      <c r="K32" s="155">
        <f>SUM(K10:K31)</f>
        <v>0</v>
      </c>
    </row>
    <row r="34" spans="2:11" s="298" customFormat="1" ht="39" customHeight="1">
      <c r="B34" s="870" t="s">
        <v>281</v>
      </c>
      <c r="C34" s="871"/>
      <c r="D34" s="871"/>
      <c r="E34" s="871"/>
      <c r="F34" s="871"/>
      <c r="G34" s="871"/>
      <c r="H34" s="871"/>
      <c r="I34" s="871"/>
      <c r="J34" s="871"/>
      <c r="K34" s="871"/>
    </row>
    <row r="35" spans="2:11" s="298" customFormat="1" ht="14.25">
      <c r="B35" s="872" t="s">
        <v>282</v>
      </c>
      <c r="C35" s="856"/>
      <c r="D35" s="856"/>
      <c r="E35" s="856"/>
      <c r="F35" s="856"/>
      <c r="G35" s="856"/>
      <c r="H35" s="856"/>
      <c r="I35" s="856"/>
      <c r="J35" s="856"/>
      <c r="K35" s="856"/>
    </row>
    <row r="36" spans="2:11" s="298" customFormat="1" ht="27" customHeight="1">
      <c r="B36" s="873" t="s">
        <v>805</v>
      </c>
      <c r="C36" s="871"/>
      <c r="D36" s="871"/>
      <c r="E36" s="871"/>
      <c r="F36" s="871"/>
      <c r="G36" s="871"/>
      <c r="H36" s="871"/>
      <c r="I36" s="871"/>
      <c r="J36" s="871"/>
      <c r="K36" s="871"/>
    </row>
    <row r="37" spans="2:11" s="298" customFormat="1" ht="6" customHeight="1">
      <c r="B37" s="299"/>
      <c r="C37" s="300"/>
    </row>
    <row r="38" spans="2:11">
      <c r="G38" s="297"/>
      <c r="H38" s="297"/>
      <c r="I38" s="297"/>
      <c r="J38" s="297"/>
    </row>
    <row r="39" spans="2:11">
      <c r="G39" s="297"/>
      <c r="H39" s="297"/>
      <c r="I39" s="297"/>
      <c r="J39" s="297"/>
    </row>
    <row r="40" spans="2:11">
      <c r="G40" s="297"/>
      <c r="H40" s="297"/>
      <c r="I40" s="297"/>
      <c r="J40" s="297"/>
    </row>
    <row r="41" spans="2:11" ht="17.25" customHeight="1">
      <c r="E41" s="856"/>
      <c r="F41" s="857"/>
      <c r="G41" s="301"/>
      <c r="H41" s="301"/>
      <c r="I41" s="301"/>
      <c r="J41" s="301"/>
    </row>
  </sheetData>
  <customSheetViews>
    <customSheetView guid="{9169314A-2A6C-4221-9BF7-926DCD172418}" hiddenColumns="1" state="hidden" topLeftCell="A6">
      <selection activeCell="K12" sqref="K12"/>
      <pageMargins left="0.70866141732283472" right="0.47244094488188981" top="1.22" bottom="0.78740157480314965" header="0.31496062992125984" footer="0.31496062992125984"/>
      <printOptions horizontalCentered="1"/>
      <pageSetup paperSize="9" orientation="landscape" r:id="rId1"/>
      <headerFooter>
        <oddHeader>&amp;C&amp;G&amp;RAnlage: GLS</oddHeader>
        <oddFooter>&amp;C&amp;P von &amp;N</oddFooter>
      </headerFooter>
    </customSheetView>
  </customSheetViews>
  <mergeCells count="17">
    <mergeCell ref="K1:L1"/>
    <mergeCell ref="K2:L2"/>
    <mergeCell ref="C4:L4"/>
    <mergeCell ref="B7:B8"/>
    <mergeCell ref="C7:C8"/>
    <mergeCell ref="D7:D8"/>
    <mergeCell ref="E7:E8"/>
    <mergeCell ref="F7:G7"/>
    <mergeCell ref="H7:J7"/>
    <mergeCell ref="K7:K8"/>
    <mergeCell ref="E41:F41"/>
    <mergeCell ref="L7:L8"/>
    <mergeCell ref="B9:L9"/>
    <mergeCell ref="B32:D32"/>
    <mergeCell ref="B34:K34"/>
    <mergeCell ref="B35:K35"/>
    <mergeCell ref="B36:K36"/>
  </mergeCells>
  <printOptions horizontalCentered="1"/>
  <pageMargins left="0.70866141732283472" right="0.47244094488188981" top="1.22" bottom="0.78740157480314965" header="0.31496062992125984" footer="0.31496062992125984"/>
  <pageSetup paperSize="9" orientation="landscape" r:id="rId2"/>
  <headerFooter>
    <oddHeader>&amp;C&amp;G&amp;RAnlage: GLS</oddHeader>
    <oddFooter>&amp;C&amp;P von &amp;N</oddFooter>
  </headerFooter>
  <legacyDrawingHF r:id="rId3"/>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B5501BA-25DE-45BD-BEA0-9720EB0A6D36}">
  <dimension ref="B1:L41"/>
  <sheetViews>
    <sheetView topLeftCell="A8" zoomScaleNormal="100" workbookViewId="0">
      <selection activeCell="K12" sqref="K12"/>
    </sheetView>
  </sheetViews>
  <sheetFormatPr baseColWidth="10" defaultRowHeight="13.5"/>
  <cols>
    <col min="1" max="1" width="0.7109375" style="61" customWidth="1"/>
    <col min="2" max="2" width="7.140625" style="61" customWidth="1"/>
    <col min="3" max="3" width="23.85546875" style="261" customWidth="1"/>
    <col min="4" max="4" width="6.28515625" style="261" customWidth="1"/>
    <col min="5" max="5" width="11.140625" style="61" customWidth="1"/>
    <col min="6" max="6" width="7" style="61" customWidth="1"/>
    <col min="7" max="7" width="10.85546875" style="61"/>
    <col min="8" max="8" width="9.42578125" style="61" customWidth="1"/>
    <col min="9" max="9" width="6.42578125" style="61" customWidth="1"/>
    <col min="10" max="10" width="9.7109375" style="61" customWidth="1"/>
    <col min="11" max="11" width="10.85546875" style="61"/>
    <col min="12" max="12" width="25.7109375" style="61" customWidth="1"/>
    <col min="13" max="250" width="10.85546875" style="61"/>
    <col min="251" max="251" width="0.85546875" style="61" customWidth="1"/>
    <col min="252" max="252" width="7.140625" style="61" customWidth="1"/>
    <col min="253" max="253" width="11.28515625" style="61" customWidth="1"/>
    <col min="254" max="254" width="38.42578125" style="61" customWidth="1"/>
    <col min="255" max="255" width="10.85546875" style="61"/>
    <col min="256" max="257" width="0" style="61" hidden="1" customWidth="1"/>
    <col min="258" max="261" width="10.85546875" style="61"/>
    <col min="262" max="262" width="24.140625" style="61" customWidth="1"/>
    <col min="263" max="263" width="11.28515625" style="61" customWidth="1"/>
    <col min="264" max="264" width="22.28515625" style="61" customWidth="1"/>
    <col min="265" max="265" width="19.7109375" style="61" customWidth="1"/>
    <col min="266" max="266" width="5.28515625" style="61" customWidth="1"/>
    <col min="267" max="506" width="10.85546875" style="61"/>
    <col min="507" max="507" width="0.85546875" style="61" customWidth="1"/>
    <col min="508" max="508" width="7.140625" style="61" customWidth="1"/>
    <col min="509" max="509" width="11.28515625" style="61" customWidth="1"/>
    <col min="510" max="510" width="38.42578125" style="61" customWidth="1"/>
    <col min="511" max="511" width="10.85546875" style="61"/>
    <col min="512" max="513" width="0" style="61" hidden="1" customWidth="1"/>
    <col min="514" max="517" width="10.85546875" style="61"/>
    <col min="518" max="518" width="24.140625" style="61" customWidth="1"/>
    <col min="519" max="519" width="11.28515625" style="61" customWidth="1"/>
    <col min="520" max="520" width="22.28515625" style="61" customWidth="1"/>
    <col min="521" max="521" width="19.7109375" style="61" customWidth="1"/>
    <col min="522" max="522" width="5.28515625" style="61" customWidth="1"/>
    <col min="523" max="762" width="10.85546875" style="61"/>
    <col min="763" max="763" width="0.85546875" style="61" customWidth="1"/>
    <col min="764" max="764" width="7.140625" style="61" customWidth="1"/>
    <col min="765" max="765" width="11.28515625" style="61" customWidth="1"/>
    <col min="766" max="766" width="38.42578125" style="61" customWidth="1"/>
    <col min="767" max="767" width="10.85546875" style="61"/>
    <col min="768" max="769" width="0" style="61" hidden="1" customWidth="1"/>
    <col min="770" max="773" width="10.85546875" style="61"/>
    <col min="774" max="774" width="24.140625" style="61" customWidth="1"/>
    <col min="775" max="775" width="11.28515625" style="61" customWidth="1"/>
    <col min="776" max="776" width="22.28515625" style="61" customWidth="1"/>
    <col min="777" max="777" width="19.7109375" style="61" customWidth="1"/>
    <col min="778" max="778" width="5.28515625" style="61" customWidth="1"/>
    <col min="779" max="1018" width="10.85546875" style="61"/>
    <col min="1019" max="1019" width="0.85546875" style="61" customWidth="1"/>
    <col min="1020" max="1020" width="7.140625" style="61" customWidth="1"/>
    <col min="1021" max="1021" width="11.28515625" style="61" customWidth="1"/>
    <col min="1022" max="1022" width="38.42578125" style="61" customWidth="1"/>
    <col min="1023" max="1023" width="10.85546875" style="61"/>
    <col min="1024" max="1025" width="0" style="61" hidden="1" customWidth="1"/>
    <col min="1026" max="1029" width="10.85546875" style="61"/>
    <col min="1030" max="1030" width="24.140625" style="61" customWidth="1"/>
    <col min="1031" max="1031" width="11.28515625" style="61" customWidth="1"/>
    <col min="1032" max="1032" width="22.28515625" style="61" customWidth="1"/>
    <col min="1033" max="1033" width="19.7109375" style="61" customWidth="1"/>
    <col min="1034" max="1034" width="5.28515625" style="61" customWidth="1"/>
    <col min="1035" max="1274" width="10.85546875" style="61"/>
    <col min="1275" max="1275" width="0.85546875" style="61" customWidth="1"/>
    <col min="1276" max="1276" width="7.140625" style="61" customWidth="1"/>
    <col min="1277" max="1277" width="11.28515625" style="61" customWidth="1"/>
    <col min="1278" max="1278" width="38.42578125" style="61" customWidth="1"/>
    <col min="1279" max="1279" width="10.85546875" style="61"/>
    <col min="1280" max="1281" width="0" style="61" hidden="1" customWidth="1"/>
    <col min="1282" max="1285" width="10.85546875" style="61"/>
    <col min="1286" max="1286" width="24.140625" style="61" customWidth="1"/>
    <col min="1287" max="1287" width="11.28515625" style="61" customWidth="1"/>
    <col min="1288" max="1288" width="22.28515625" style="61" customWidth="1"/>
    <col min="1289" max="1289" width="19.7109375" style="61" customWidth="1"/>
    <col min="1290" max="1290" width="5.28515625" style="61" customWidth="1"/>
    <col min="1291" max="1530" width="10.85546875" style="61"/>
    <col min="1531" max="1531" width="0.85546875" style="61" customWidth="1"/>
    <col min="1532" max="1532" width="7.140625" style="61" customWidth="1"/>
    <col min="1533" max="1533" width="11.28515625" style="61" customWidth="1"/>
    <col min="1534" max="1534" width="38.42578125" style="61" customWidth="1"/>
    <col min="1535" max="1535" width="10.85546875" style="61"/>
    <col min="1536" max="1537" width="0" style="61" hidden="1" customWidth="1"/>
    <col min="1538" max="1541" width="10.85546875" style="61"/>
    <col min="1542" max="1542" width="24.140625" style="61" customWidth="1"/>
    <col min="1543" max="1543" width="11.28515625" style="61" customWidth="1"/>
    <col min="1544" max="1544" width="22.28515625" style="61" customWidth="1"/>
    <col min="1545" max="1545" width="19.7109375" style="61" customWidth="1"/>
    <col min="1546" max="1546" width="5.28515625" style="61" customWidth="1"/>
    <col min="1547" max="1786" width="10.85546875" style="61"/>
    <col min="1787" max="1787" width="0.85546875" style="61" customWidth="1"/>
    <col min="1788" max="1788" width="7.140625" style="61" customWidth="1"/>
    <col min="1789" max="1789" width="11.28515625" style="61" customWidth="1"/>
    <col min="1790" max="1790" width="38.42578125" style="61" customWidth="1"/>
    <col min="1791" max="1791" width="10.85546875" style="61"/>
    <col min="1792" max="1793" width="0" style="61" hidden="1" customWidth="1"/>
    <col min="1794" max="1797" width="10.85546875" style="61"/>
    <col min="1798" max="1798" width="24.140625" style="61" customWidth="1"/>
    <col min="1799" max="1799" width="11.28515625" style="61" customWidth="1"/>
    <col min="1800" max="1800" width="22.28515625" style="61" customWidth="1"/>
    <col min="1801" max="1801" width="19.7109375" style="61" customWidth="1"/>
    <col min="1802" max="1802" width="5.28515625" style="61" customWidth="1"/>
    <col min="1803" max="2042" width="10.85546875" style="61"/>
    <col min="2043" max="2043" width="0.85546875" style="61" customWidth="1"/>
    <col min="2044" max="2044" width="7.140625" style="61" customWidth="1"/>
    <col min="2045" max="2045" width="11.28515625" style="61" customWidth="1"/>
    <col min="2046" max="2046" width="38.42578125" style="61" customWidth="1"/>
    <col min="2047" max="2047" width="10.85546875" style="61"/>
    <col min="2048" max="2049" width="0" style="61" hidden="1" customWidth="1"/>
    <col min="2050" max="2053" width="10.85546875" style="61"/>
    <col min="2054" max="2054" width="24.140625" style="61" customWidth="1"/>
    <col min="2055" max="2055" width="11.28515625" style="61" customWidth="1"/>
    <col min="2056" max="2056" width="22.28515625" style="61" customWidth="1"/>
    <col min="2057" max="2057" width="19.7109375" style="61" customWidth="1"/>
    <col min="2058" max="2058" width="5.28515625" style="61" customWidth="1"/>
    <col min="2059" max="2298" width="10.85546875" style="61"/>
    <col min="2299" max="2299" width="0.85546875" style="61" customWidth="1"/>
    <col min="2300" max="2300" width="7.140625" style="61" customWidth="1"/>
    <col min="2301" max="2301" width="11.28515625" style="61" customWidth="1"/>
    <col min="2302" max="2302" width="38.42578125" style="61" customWidth="1"/>
    <col min="2303" max="2303" width="10.85546875" style="61"/>
    <col min="2304" max="2305" width="0" style="61" hidden="1" customWidth="1"/>
    <col min="2306" max="2309" width="10.85546875" style="61"/>
    <col min="2310" max="2310" width="24.140625" style="61" customWidth="1"/>
    <col min="2311" max="2311" width="11.28515625" style="61" customWidth="1"/>
    <col min="2312" max="2312" width="22.28515625" style="61" customWidth="1"/>
    <col min="2313" max="2313" width="19.7109375" style="61" customWidth="1"/>
    <col min="2314" max="2314" width="5.28515625" style="61" customWidth="1"/>
    <col min="2315" max="2554" width="10.85546875" style="61"/>
    <col min="2555" max="2555" width="0.85546875" style="61" customWidth="1"/>
    <col min="2556" max="2556" width="7.140625" style="61" customWidth="1"/>
    <col min="2557" max="2557" width="11.28515625" style="61" customWidth="1"/>
    <col min="2558" max="2558" width="38.42578125" style="61" customWidth="1"/>
    <col min="2559" max="2559" width="10.85546875" style="61"/>
    <col min="2560" max="2561" width="0" style="61" hidden="1" customWidth="1"/>
    <col min="2562" max="2565" width="10.85546875" style="61"/>
    <col min="2566" max="2566" width="24.140625" style="61" customWidth="1"/>
    <col min="2567" max="2567" width="11.28515625" style="61" customWidth="1"/>
    <col min="2568" max="2568" width="22.28515625" style="61" customWidth="1"/>
    <col min="2569" max="2569" width="19.7109375" style="61" customWidth="1"/>
    <col min="2570" max="2570" width="5.28515625" style="61" customWidth="1"/>
    <col min="2571" max="2810" width="10.85546875" style="61"/>
    <col min="2811" max="2811" width="0.85546875" style="61" customWidth="1"/>
    <col min="2812" max="2812" width="7.140625" style="61" customWidth="1"/>
    <col min="2813" max="2813" width="11.28515625" style="61" customWidth="1"/>
    <col min="2814" max="2814" width="38.42578125" style="61" customWidth="1"/>
    <col min="2815" max="2815" width="10.85546875" style="61"/>
    <col min="2816" max="2817" width="0" style="61" hidden="1" customWidth="1"/>
    <col min="2818" max="2821" width="10.85546875" style="61"/>
    <col min="2822" max="2822" width="24.140625" style="61" customWidth="1"/>
    <col min="2823" max="2823" width="11.28515625" style="61" customWidth="1"/>
    <col min="2824" max="2824" width="22.28515625" style="61" customWidth="1"/>
    <col min="2825" max="2825" width="19.7109375" style="61" customWidth="1"/>
    <col min="2826" max="2826" width="5.28515625" style="61" customWidth="1"/>
    <col min="2827" max="3066" width="10.85546875" style="61"/>
    <col min="3067" max="3067" width="0.85546875" style="61" customWidth="1"/>
    <col min="3068" max="3068" width="7.140625" style="61" customWidth="1"/>
    <col min="3069" max="3069" width="11.28515625" style="61" customWidth="1"/>
    <col min="3070" max="3070" width="38.42578125" style="61" customWidth="1"/>
    <col min="3071" max="3071" width="10.85546875" style="61"/>
    <col min="3072" max="3073" width="0" style="61" hidden="1" customWidth="1"/>
    <col min="3074" max="3077" width="10.85546875" style="61"/>
    <col min="3078" max="3078" width="24.140625" style="61" customWidth="1"/>
    <col min="3079" max="3079" width="11.28515625" style="61" customWidth="1"/>
    <col min="3080" max="3080" width="22.28515625" style="61" customWidth="1"/>
    <col min="3081" max="3081" width="19.7109375" style="61" customWidth="1"/>
    <col min="3082" max="3082" width="5.28515625" style="61" customWidth="1"/>
    <col min="3083" max="3322" width="10.85546875" style="61"/>
    <col min="3323" max="3323" width="0.85546875" style="61" customWidth="1"/>
    <col min="3324" max="3324" width="7.140625" style="61" customWidth="1"/>
    <col min="3325" max="3325" width="11.28515625" style="61" customWidth="1"/>
    <col min="3326" max="3326" width="38.42578125" style="61" customWidth="1"/>
    <col min="3327" max="3327" width="10.85546875" style="61"/>
    <col min="3328" max="3329" width="0" style="61" hidden="1" customWidth="1"/>
    <col min="3330" max="3333" width="10.85546875" style="61"/>
    <col min="3334" max="3334" width="24.140625" style="61" customWidth="1"/>
    <col min="3335" max="3335" width="11.28515625" style="61" customWidth="1"/>
    <col min="3336" max="3336" width="22.28515625" style="61" customWidth="1"/>
    <col min="3337" max="3337" width="19.7109375" style="61" customWidth="1"/>
    <col min="3338" max="3338" width="5.28515625" style="61" customWidth="1"/>
    <col min="3339" max="3578" width="10.85546875" style="61"/>
    <col min="3579" max="3579" width="0.85546875" style="61" customWidth="1"/>
    <col min="3580" max="3580" width="7.140625" style="61" customWidth="1"/>
    <col min="3581" max="3581" width="11.28515625" style="61" customWidth="1"/>
    <col min="3582" max="3582" width="38.42578125" style="61" customWidth="1"/>
    <col min="3583" max="3583" width="10.85546875" style="61"/>
    <col min="3584" max="3585" width="0" style="61" hidden="1" customWidth="1"/>
    <col min="3586" max="3589" width="10.85546875" style="61"/>
    <col min="3590" max="3590" width="24.140625" style="61" customWidth="1"/>
    <col min="3591" max="3591" width="11.28515625" style="61" customWidth="1"/>
    <col min="3592" max="3592" width="22.28515625" style="61" customWidth="1"/>
    <col min="3593" max="3593" width="19.7109375" style="61" customWidth="1"/>
    <col min="3594" max="3594" width="5.28515625" style="61" customWidth="1"/>
    <col min="3595" max="3834" width="10.85546875" style="61"/>
    <col min="3835" max="3835" width="0.85546875" style="61" customWidth="1"/>
    <col min="3836" max="3836" width="7.140625" style="61" customWidth="1"/>
    <col min="3837" max="3837" width="11.28515625" style="61" customWidth="1"/>
    <col min="3838" max="3838" width="38.42578125" style="61" customWidth="1"/>
    <col min="3839" max="3839" width="10.85546875" style="61"/>
    <col min="3840" max="3841" width="0" style="61" hidden="1" customWidth="1"/>
    <col min="3842" max="3845" width="10.85546875" style="61"/>
    <col min="3846" max="3846" width="24.140625" style="61" customWidth="1"/>
    <col min="3847" max="3847" width="11.28515625" style="61" customWidth="1"/>
    <col min="3848" max="3848" width="22.28515625" style="61" customWidth="1"/>
    <col min="3849" max="3849" width="19.7109375" style="61" customWidth="1"/>
    <col min="3850" max="3850" width="5.28515625" style="61" customWidth="1"/>
    <col min="3851" max="4090" width="10.85546875" style="61"/>
    <col min="4091" max="4091" width="0.85546875" style="61" customWidth="1"/>
    <col min="4092" max="4092" width="7.140625" style="61" customWidth="1"/>
    <col min="4093" max="4093" width="11.28515625" style="61" customWidth="1"/>
    <col min="4094" max="4094" width="38.42578125" style="61" customWidth="1"/>
    <col min="4095" max="4095" width="10.85546875" style="61"/>
    <col min="4096" max="4097" width="0" style="61" hidden="1" customWidth="1"/>
    <col min="4098" max="4101" width="10.85546875" style="61"/>
    <col min="4102" max="4102" width="24.140625" style="61" customWidth="1"/>
    <col min="4103" max="4103" width="11.28515625" style="61" customWidth="1"/>
    <col min="4104" max="4104" width="22.28515625" style="61" customWidth="1"/>
    <col min="4105" max="4105" width="19.7109375" style="61" customWidth="1"/>
    <col min="4106" max="4106" width="5.28515625" style="61" customWidth="1"/>
    <col min="4107" max="4346" width="10.85546875" style="61"/>
    <col min="4347" max="4347" width="0.85546875" style="61" customWidth="1"/>
    <col min="4348" max="4348" width="7.140625" style="61" customWidth="1"/>
    <col min="4349" max="4349" width="11.28515625" style="61" customWidth="1"/>
    <col min="4350" max="4350" width="38.42578125" style="61" customWidth="1"/>
    <col min="4351" max="4351" width="10.85546875" style="61"/>
    <col min="4352" max="4353" width="0" style="61" hidden="1" customWidth="1"/>
    <col min="4354" max="4357" width="10.85546875" style="61"/>
    <col min="4358" max="4358" width="24.140625" style="61" customWidth="1"/>
    <col min="4359" max="4359" width="11.28515625" style="61" customWidth="1"/>
    <col min="4360" max="4360" width="22.28515625" style="61" customWidth="1"/>
    <col min="4361" max="4361" width="19.7109375" style="61" customWidth="1"/>
    <col min="4362" max="4362" width="5.28515625" style="61" customWidth="1"/>
    <col min="4363" max="4602" width="10.85546875" style="61"/>
    <col min="4603" max="4603" width="0.85546875" style="61" customWidth="1"/>
    <col min="4604" max="4604" width="7.140625" style="61" customWidth="1"/>
    <col min="4605" max="4605" width="11.28515625" style="61" customWidth="1"/>
    <col min="4606" max="4606" width="38.42578125" style="61" customWidth="1"/>
    <col min="4607" max="4607" width="10.85546875" style="61"/>
    <col min="4608" max="4609" width="0" style="61" hidden="1" customWidth="1"/>
    <col min="4610" max="4613" width="10.85546875" style="61"/>
    <col min="4614" max="4614" width="24.140625" style="61" customWidth="1"/>
    <col min="4615" max="4615" width="11.28515625" style="61" customWidth="1"/>
    <col min="4616" max="4616" width="22.28515625" style="61" customWidth="1"/>
    <col min="4617" max="4617" width="19.7109375" style="61" customWidth="1"/>
    <col min="4618" max="4618" width="5.28515625" style="61" customWidth="1"/>
    <col min="4619" max="4858" width="10.85546875" style="61"/>
    <col min="4859" max="4859" width="0.85546875" style="61" customWidth="1"/>
    <col min="4860" max="4860" width="7.140625" style="61" customWidth="1"/>
    <col min="4861" max="4861" width="11.28515625" style="61" customWidth="1"/>
    <col min="4862" max="4862" width="38.42578125" style="61" customWidth="1"/>
    <col min="4863" max="4863" width="10.85546875" style="61"/>
    <col min="4864" max="4865" width="0" style="61" hidden="1" customWidth="1"/>
    <col min="4866" max="4869" width="10.85546875" style="61"/>
    <col min="4870" max="4870" width="24.140625" style="61" customWidth="1"/>
    <col min="4871" max="4871" width="11.28515625" style="61" customWidth="1"/>
    <col min="4872" max="4872" width="22.28515625" style="61" customWidth="1"/>
    <col min="4873" max="4873" width="19.7109375" style="61" customWidth="1"/>
    <col min="4874" max="4874" width="5.28515625" style="61" customWidth="1"/>
    <col min="4875" max="5114" width="10.85546875" style="61"/>
    <col min="5115" max="5115" width="0.85546875" style="61" customWidth="1"/>
    <col min="5116" max="5116" width="7.140625" style="61" customWidth="1"/>
    <col min="5117" max="5117" width="11.28515625" style="61" customWidth="1"/>
    <col min="5118" max="5118" width="38.42578125" style="61" customWidth="1"/>
    <col min="5119" max="5119" width="10.85546875" style="61"/>
    <col min="5120" max="5121" width="0" style="61" hidden="1" customWidth="1"/>
    <col min="5122" max="5125" width="10.85546875" style="61"/>
    <col min="5126" max="5126" width="24.140625" style="61" customWidth="1"/>
    <col min="5127" max="5127" width="11.28515625" style="61" customWidth="1"/>
    <col min="5128" max="5128" width="22.28515625" style="61" customWidth="1"/>
    <col min="5129" max="5129" width="19.7109375" style="61" customWidth="1"/>
    <col min="5130" max="5130" width="5.28515625" style="61" customWidth="1"/>
    <col min="5131" max="5370" width="10.85546875" style="61"/>
    <col min="5371" max="5371" width="0.85546875" style="61" customWidth="1"/>
    <col min="5372" max="5372" width="7.140625" style="61" customWidth="1"/>
    <col min="5373" max="5373" width="11.28515625" style="61" customWidth="1"/>
    <col min="5374" max="5374" width="38.42578125" style="61" customWidth="1"/>
    <col min="5375" max="5375" width="10.85546875" style="61"/>
    <col min="5376" max="5377" width="0" style="61" hidden="1" customWidth="1"/>
    <col min="5378" max="5381" width="10.85546875" style="61"/>
    <col min="5382" max="5382" width="24.140625" style="61" customWidth="1"/>
    <col min="5383" max="5383" width="11.28515625" style="61" customWidth="1"/>
    <col min="5384" max="5384" width="22.28515625" style="61" customWidth="1"/>
    <col min="5385" max="5385" width="19.7109375" style="61" customWidth="1"/>
    <col min="5386" max="5386" width="5.28515625" style="61" customWidth="1"/>
    <col min="5387" max="5626" width="10.85546875" style="61"/>
    <col min="5627" max="5627" width="0.85546875" style="61" customWidth="1"/>
    <col min="5628" max="5628" width="7.140625" style="61" customWidth="1"/>
    <col min="5629" max="5629" width="11.28515625" style="61" customWidth="1"/>
    <col min="5630" max="5630" width="38.42578125" style="61" customWidth="1"/>
    <col min="5631" max="5631" width="10.85546875" style="61"/>
    <col min="5632" max="5633" width="0" style="61" hidden="1" customWidth="1"/>
    <col min="5634" max="5637" width="10.85546875" style="61"/>
    <col min="5638" max="5638" width="24.140625" style="61" customWidth="1"/>
    <col min="5639" max="5639" width="11.28515625" style="61" customWidth="1"/>
    <col min="5640" max="5640" width="22.28515625" style="61" customWidth="1"/>
    <col min="5641" max="5641" width="19.7109375" style="61" customWidth="1"/>
    <col min="5642" max="5642" width="5.28515625" style="61" customWidth="1"/>
    <col min="5643" max="5882" width="10.85546875" style="61"/>
    <col min="5883" max="5883" width="0.85546875" style="61" customWidth="1"/>
    <col min="5884" max="5884" width="7.140625" style="61" customWidth="1"/>
    <col min="5885" max="5885" width="11.28515625" style="61" customWidth="1"/>
    <col min="5886" max="5886" width="38.42578125" style="61" customWidth="1"/>
    <col min="5887" max="5887" width="10.85546875" style="61"/>
    <col min="5888" max="5889" width="0" style="61" hidden="1" customWidth="1"/>
    <col min="5890" max="5893" width="10.85546875" style="61"/>
    <col min="5894" max="5894" width="24.140625" style="61" customWidth="1"/>
    <col min="5895" max="5895" width="11.28515625" style="61" customWidth="1"/>
    <col min="5896" max="5896" width="22.28515625" style="61" customWidth="1"/>
    <col min="5897" max="5897" width="19.7109375" style="61" customWidth="1"/>
    <col min="5898" max="5898" width="5.28515625" style="61" customWidth="1"/>
    <col min="5899" max="6138" width="10.85546875" style="61"/>
    <col min="6139" max="6139" width="0.85546875" style="61" customWidth="1"/>
    <col min="6140" max="6140" width="7.140625" style="61" customWidth="1"/>
    <col min="6141" max="6141" width="11.28515625" style="61" customWidth="1"/>
    <col min="6142" max="6142" width="38.42578125" style="61" customWidth="1"/>
    <col min="6143" max="6143" width="10.85546875" style="61"/>
    <col min="6144" max="6145" width="0" style="61" hidden="1" customWidth="1"/>
    <col min="6146" max="6149" width="10.85546875" style="61"/>
    <col min="6150" max="6150" width="24.140625" style="61" customWidth="1"/>
    <col min="6151" max="6151" width="11.28515625" style="61" customWidth="1"/>
    <col min="6152" max="6152" width="22.28515625" style="61" customWidth="1"/>
    <col min="6153" max="6153" width="19.7109375" style="61" customWidth="1"/>
    <col min="6154" max="6154" width="5.28515625" style="61" customWidth="1"/>
    <col min="6155" max="6394" width="10.85546875" style="61"/>
    <col min="6395" max="6395" width="0.85546875" style="61" customWidth="1"/>
    <col min="6396" max="6396" width="7.140625" style="61" customWidth="1"/>
    <col min="6397" max="6397" width="11.28515625" style="61" customWidth="1"/>
    <col min="6398" max="6398" width="38.42578125" style="61" customWidth="1"/>
    <col min="6399" max="6399" width="10.85546875" style="61"/>
    <col min="6400" max="6401" width="0" style="61" hidden="1" customWidth="1"/>
    <col min="6402" max="6405" width="10.85546875" style="61"/>
    <col min="6406" max="6406" width="24.140625" style="61" customWidth="1"/>
    <col min="6407" max="6407" width="11.28515625" style="61" customWidth="1"/>
    <col min="6408" max="6408" width="22.28515625" style="61" customWidth="1"/>
    <col min="6409" max="6409" width="19.7109375" style="61" customWidth="1"/>
    <col min="6410" max="6410" width="5.28515625" style="61" customWidth="1"/>
    <col min="6411" max="6650" width="10.85546875" style="61"/>
    <col min="6651" max="6651" width="0.85546875" style="61" customWidth="1"/>
    <col min="6652" max="6652" width="7.140625" style="61" customWidth="1"/>
    <col min="6653" max="6653" width="11.28515625" style="61" customWidth="1"/>
    <col min="6654" max="6654" width="38.42578125" style="61" customWidth="1"/>
    <col min="6655" max="6655" width="10.85546875" style="61"/>
    <col min="6656" max="6657" width="0" style="61" hidden="1" customWidth="1"/>
    <col min="6658" max="6661" width="10.85546875" style="61"/>
    <col min="6662" max="6662" width="24.140625" style="61" customWidth="1"/>
    <col min="6663" max="6663" width="11.28515625" style="61" customWidth="1"/>
    <col min="6664" max="6664" width="22.28515625" style="61" customWidth="1"/>
    <col min="6665" max="6665" width="19.7109375" style="61" customWidth="1"/>
    <col min="6666" max="6666" width="5.28515625" style="61" customWidth="1"/>
    <col min="6667" max="6906" width="10.85546875" style="61"/>
    <col min="6907" max="6907" width="0.85546875" style="61" customWidth="1"/>
    <col min="6908" max="6908" width="7.140625" style="61" customWidth="1"/>
    <col min="6909" max="6909" width="11.28515625" style="61" customWidth="1"/>
    <col min="6910" max="6910" width="38.42578125" style="61" customWidth="1"/>
    <col min="6911" max="6911" width="10.85546875" style="61"/>
    <col min="6912" max="6913" width="0" style="61" hidden="1" customWidth="1"/>
    <col min="6914" max="6917" width="10.85546875" style="61"/>
    <col min="6918" max="6918" width="24.140625" style="61" customWidth="1"/>
    <col min="6919" max="6919" width="11.28515625" style="61" customWidth="1"/>
    <col min="6920" max="6920" width="22.28515625" style="61" customWidth="1"/>
    <col min="6921" max="6921" width="19.7109375" style="61" customWidth="1"/>
    <col min="6922" max="6922" width="5.28515625" style="61" customWidth="1"/>
    <col min="6923" max="7162" width="10.85546875" style="61"/>
    <col min="7163" max="7163" width="0.85546875" style="61" customWidth="1"/>
    <col min="7164" max="7164" width="7.140625" style="61" customWidth="1"/>
    <col min="7165" max="7165" width="11.28515625" style="61" customWidth="1"/>
    <col min="7166" max="7166" width="38.42578125" style="61" customWidth="1"/>
    <col min="7167" max="7167" width="10.85546875" style="61"/>
    <col min="7168" max="7169" width="0" style="61" hidden="1" customWidth="1"/>
    <col min="7170" max="7173" width="10.85546875" style="61"/>
    <col min="7174" max="7174" width="24.140625" style="61" customWidth="1"/>
    <col min="7175" max="7175" width="11.28515625" style="61" customWidth="1"/>
    <col min="7176" max="7176" width="22.28515625" style="61" customWidth="1"/>
    <col min="7177" max="7177" width="19.7109375" style="61" customWidth="1"/>
    <col min="7178" max="7178" width="5.28515625" style="61" customWidth="1"/>
    <col min="7179" max="7418" width="10.85546875" style="61"/>
    <col min="7419" max="7419" width="0.85546875" style="61" customWidth="1"/>
    <col min="7420" max="7420" width="7.140625" style="61" customWidth="1"/>
    <col min="7421" max="7421" width="11.28515625" style="61" customWidth="1"/>
    <col min="7422" max="7422" width="38.42578125" style="61" customWidth="1"/>
    <col min="7423" max="7423" width="10.85546875" style="61"/>
    <col min="7424" max="7425" width="0" style="61" hidden="1" customWidth="1"/>
    <col min="7426" max="7429" width="10.85546875" style="61"/>
    <col min="7430" max="7430" width="24.140625" style="61" customWidth="1"/>
    <col min="7431" max="7431" width="11.28515625" style="61" customWidth="1"/>
    <col min="7432" max="7432" width="22.28515625" style="61" customWidth="1"/>
    <col min="7433" max="7433" width="19.7109375" style="61" customWidth="1"/>
    <col min="7434" max="7434" width="5.28515625" style="61" customWidth="1"/>
    <col min="7435" max="7674" width="10.85546875" style="61"/>
    <col min="7675" max="7675" width="0.85546875" style="61" customWidth="1"/>
    <col min="7676" max="7676" width="7.140625" style="61" customWidth="1"/>
    <col min="7677" max="7677" width="11.28515625" style="61" customWidth="1"/>
    <col min="7678" max="7678" width="38.42578125" style="61" customWidth="1"/>
    <col min="7679" max="7679" width="10.85546875" style="61"/>
    <col min="7680" max="7681" width="0" style="61" hidden="1" customWidth="1"/>
    <col min="7682" max="7685" width="10.85546875" style="61"/>
    <col min="7686" max="7686" width="24.140625" style="61" customWidth="1"/>
    <col min="7687" max="7687" width="11.28515625" style="61" customWidth="1"/>
    <col min="7688" max="7688" width="22.28515625" style="61" customWidth="1"/>
    <col min="7689" max="7689" width="19.7109375" style="61" customWidth="1"/>
    <col min="7690" max="7690" width="5.28515625" style="61" customWidth="1"/>
    <col min="7691" max="7930" width="10.85546875" style="61"/>
    <col min="7931" max="7931" width="0.85546875" style="61" customWidth="1"/>
    <col min="7932" max="7932" width="7.140625" style="61" customWidth="1"/>
    <col min="7933" max="7933" width="11.28515625" style="61" customWidth="1"/>
    <col min="7934" max="7934" width="38.42578125" style="61" customWidth="1"/>
    <col min="7935" max="7935" width="10.85546875" style="61"/>
    <col min="7936" max="7937" width="0" style="61" hidden="1" customWidth="1"/>
    <col min="7938" max="7941" width="10.85546875" style="61"/>
    <col min="7942" max="7942" width="24.140625" style="61" customWidth="1"/>
    <col min="7943" max="7943" width="11.28515625" style="61" customWidth="1"/>
    <col min="7944" max="7944" width="22.28515625" style="61" customWidth="1"/>
    <col min="7945" max="7945" width="19.7109375" style="61" customWidth="1"/>
    <col min="7946" max="7946" width="5.28515625" style="61" customWidth="1"/>
    <col min="7947" max="8186" width="10.85546875" style="61"/>
    <col min="8187" max="8187" width="0.85546875" style="61" customWidth="1"/>
    <col min="8188" max="8188" width="7.140625" style="61" customWidth="1"/>
    <col min="8189" max="8189" width="11.28515625" style="61" customWidth="1"/>
    <col min="8190" max="8190" width="38.42578125" style="61" customWidth="1"/>
    <col min="8191" max="8191" width="10.85546875" style="61"/>
    <col min="8192" max="8193" width="0" style="61" hidden="1" customWidth="1"/>
    <col min="8194" max="8197" width="10.85546875" style="61"/>
    <col min="8198" max="8198" width="24.140625" style="61" customWidth="1"/>
    <col min="8199" max="8199" width="11.28515625" style="61" customWidth="1"/>
    <col min="8200" max="8200" width="22.28515625" style="61" customWidth="1"/>
    <col min="8201" max="8201" width="19.7109375" style="61" customWidth="1"/>
    <col min="8202" max="8202" width="5.28515625" style="61" customWidth="1"/>
    <col min="8203" max="8442" width="10.85546875" style="61"/>
    <col min="8443" max="8443" width="0.85546875" style="61" customWidth="1"/>
    <col min="8444" max="8444" width="7.140625" style="61" customWidth="1"/>
    <col min="8445" max="8445" width="11.28515625" style="61" customWidth="1"/>
    <col min="8446" max="8446" width="38.42578125" style="61" customWidth="1"/>
    <col min="8447" max="8447" width="10.85546875" style="61"/>
    <col min="8448" max="8449" width="0" style="61" hidden="1" customWidth="1"/>
    <col min="8450" max="8453" width="10.85546875" style="61"/>
    <col min="8454" max="8454" width="24.140625" style="61" customWidth="1"/>
    <col min="8455" max="8455" width="11.28515625" style="61" customWidth="1"/>
    <col min="8456" max="8456" width="22.28515625" style="61" customWidth="1"/>
    <col min="8457" max="8457" width="19.7109375" style="61" customWidth="1"/>
    <col min="8458" max="8458" width="5.28515625" style="61" customWidth="1"/>
    <col min="8459" max="8698" width="10.85546875" style="61"/>
    <col min="8699" max="8699" width="0.85546875" style="61" customWidth="1"/>
    <col min="8700" max="8700" width="7.140625" style="61" customWidth="1"/>
    <col min="8701" max="8701" width="11.28515625" style="61" customWidth="1"/>
    <col min="8702" max="8702" width="38.42578125" style="61" customWidth="1"/>
    <col min="8703" max="8703" width="10.85546875" style="61"/>
    <col min="8704" max="8705" width="0" style="61" hidden="1" customWidth="1"/>
    <col min="8706" max="8709" width="10.85546875" style="61"/>
    <col min="8710" max="8710" width="24.140625" style="61" customWidth="1"/>
    <col min="8711" max="8711" width="11.28515625" style="61" customWidth="1"/>
    <col min="8712" max="8712" width="22.28515625" style="61" customWidth="1"/>
    <col min="8713" max="8713" width="19.7109375" style="61" customWidth="1"/>
    <col min="8714" max="8714" width="5.28515625" style="61" customWidth="1"/>
    <col min="8715" max="8954" width="10.85546875" style="61"/>
    <col min="8955" max="8955" width="0.85546875" style="61" customWidth="1"/>
    <col min="8956" max="8956" width="7.140625" style="61" customWidth="1"/>
    <col min="8957" max="8957" width="11.28515625" style="61" customWidth="1"/>
    <col min="8958" max="8958" width="38.42578125" style="61" customWidth="1"/>
    <col min="8959" max="8959" width="10.85546875" style="61"/>
    <col min="8960" max="8961" width="0" style="61" hidden="1" customWidth="1"/>
    <col min="8962" max="8965" width="10.85546875" style="61"/>
    <col min="8966" max="8966" width="24.140625" style="61" customWidth="1"/>
    <col min="8967" max="8967" width="11.28515625" style="61" customWidth="1"/>
    <col min="8968" max="8968" width="22.28515625" style="61" customWidth="1"/>
    <col min="8969" max="8969" width="19.7109375" style="61" customWidth="1"/>
    <col min="8970" max="8970" width="5.28515625" style="61" customWidth="1"/>
    <col min="8971" max="9210" width="10.85546875" style="61"/>
    <col min="9211" max="9211" width="0.85546875" style="61" customWidth="1"/>
    <col min="9212" max="9212" width="7.140625" style="61" customWidth="1"/>
    <col min="9213" max="9213" width="11.28515625" style="61" customWidth="1"/>
    <col min="9214" max="9214" width="38.42578125" style="61" customWidth="1"/>
    <col min="9215" max="9215" width="10.85546875" style="61"/>
    <col min="9216" max="9217" width="0" style="61" hidden="1" customWidth="1"/>
    <col min="9218" max="9221" width="10.85546875" style="61"/>
    <col min="9222" max="9222" width="24.140625" style="61" customWidth="1"/>
    <col min="9223" max="9223" width="11.28515625" style="61" customWidth="1"/>
    <col min="9224" max="9224" width="22.28515625" style="61" customWidth="1"/>
    <col min="9225" max="9225" width="19.7109375" style="61" customWidth="1"/>
    <col min="9226" max="9226" width="5.28515625" style="61" customWidth="1"/>
    <col min="9227" max="9466" width="10.85546875" style="61"/>
    <col min="9467" max="9467" width="0.85546875" style="61" customWidth="1"/>
    <col min="9468" max="9468" width="7.140625" style="61" customWidth="1"/>
    <col min="9469" max="9469" width="11.28515625" style="61" customWidth="1"/>
    <col min="9470" max="9470" width="38.42578125" style="61" customWidth="1"/>
    <col min="9471" max="9471" width="10.85546875" style="61"/>
    <col min="9472" max="9473" width="0" style="61" hidden="1" customWidth="1"/>
    <col min="9474" max="9477" width="10.85546875" style="61"/>
    <col min="9478" max="9478" width="24.140625" style="61" customWidth="1"/>
    <col min="9479" max="9479" width="11.28515625" style="61" customWidth="1"/>
    <col min="9480" max="9480" width="22.28515625" style="61" customWidth="1"/>
    <col min="9481" max="9481" width="19.7109375" style="61" customWidth="1"/>
    <col min="9482" max="9482" width="5.28515625" style="61" customWidth="1"/>
    <col min="9483" max="9722" width="10.85546875" style="61"/>
    <col min="9723" max="9723" width="0.85546875" style="61" customWidth="1"/>
    <col min="9724" max="9724" width="7.140625" style="61" customWidth="1"/>
    <col min="9725" max="9725" width="11.28515625" style="61" customWidth="1"/>
    <col min="9726" max="9726" width="38.42578125" style="61" customWidth="1"/>
    <col min="9727" max="9727" width="10.85546875" style="61"/>
    <col min="9728" max="9729" width="0" style="61" hidden="1" customWidth="1"/>
    <col min="9730" max="9733" width="10.85546875" style="61"/>
    <col min="9734" max="9734" width="24.140625" style="61" customWidth="1"/>
    <col min="9735" max="9735" width="11.28515625" style="61" customWidth="1"/>
    <col min="9736" max="9736" width="22.28515625" style="61" customWidth="1"/>
    <col min="9737" max="9737" width="19.7109375" style="61" customWidth="1"/>
    <col min="9738" max="9738" width="5.28515625" style="61" customWidth="1"/>
    <col min="9739" max="9978" width="10.85546875" style="61"/>
    <col min="9979" max="9979" width="0.85546875" style="61" customWidth="1"/>
    <col min="9980" max="9980" width="7.140625" style="61" customWidth="1"/>
    <col min="9981" max="9981" width="11.28515625" style="61" customWidth="1"/>
    <col min="9982" max="9982" width="38.42578125" style="61" customWidth="1"/>
    <col min="9983" max="9983" width="10.85546875" style="61"/>
    <col min="9984" max="9985" width="0" style="61" hidden="1" customWidth="1"/>
    <col min="9986" max="9989" width="10.85546875" style="61"/>
    <col min="9990" max="9990" width="24.140625" style="61" customWidth="1"/>
    <col min="9991" max="9991" width="11.28515625" style="61" customWidth="1"/>
    <col min="9992" max="9992" width="22.28515625" style="61" customWidth="1"/>
    <col min="9993" max="9993" width="19.7109375" style="61" customWidth="1"/>
    <col min="9994" max="9994" width="5.28515625" style="61" customWidth="1"/>
    <col min="9995" max="10234" width="10.85546875" style="61"/>
    <col min="10235" max="10235" width="0.85546875" style="61" customWidth="1"/>
    <col min="10236" max="10236" width="7.140625" style="61" customWidth="1"/>
    <col min="10237" max="10237" width="11.28515625" style="61" customWidth="1"/>
    <col min="10238" max="10238" width="38.42578125" style="61" customWidth="1"/>
    <col min="10239" max="10239" width="10.85546875" style="61"/>
    <col min="10240" max="10241" width="0" style="61" hidden="1" customWidth="1"/>
    <col min="10242" max="10245" width="10.85546875" style="61"/>
    <col min="10246" max="10246" width="24.140625" style="61" customWidth="1"/>
    <col min="10247" max="10247" width="11.28515625" style="61" customWidth="1"/>
    <col min="10248" max="10248" width="22.28515625" style="61" customWidth="1"/>
    <col min="10249" max="10249" width="19.7109375" style="61" customWidth="1"/>
    <col min="10250" max="10250" width="5.28515625" style="61" customWidth="1"/>
    <col min="10251" max="10490" width="10.85546875" style="61"/>
    <col min="10491" max="10491" width="0.85546875" style="61" customWidth="1"/>
    <col min="10492" max="10492" width="7.140625" style="61" customWidth="1"/>
    <col min="10493" max="10493" width="11.28515625" style="61" customWidth="1"/>
    <col min="10494" max="10494" width="38.42578125" style="61" customWidth="1"/>
    <col min="10495" max="10495" width="10.85546875" style="61"/>
    <col min="10496" max="10497" width="0" style="61" hidden="1" customWidth="1"/>
    <col min="10498" max="10501" width="10.85546875" style="61"/>
    <col min="10502" max="10502" width="24.140625" style="61" customWidth="1"/>
    <col min="10503" max="10503" width="11.28515625" style="61" customWidth="1"/>
    <col min="10504" max="10504" width="22.28515625" style="61" customWidth="1"/>
    <col min="10505" max="10505" width="19.7109375" style="61" customWidth="1"/>
    <col min="10506" max="10506" width="5.28515625" style="61" customWidth="1"/>
    <col min="10507" max="10746" width="10.85546875" style="61"/>
    <col min="10747" max="10747" width="0.85546875" style="61" customWidth="1"/>
    <col min="10748" max="10748" width="7.140625" style="61" customWidth="1"/>
    <col min="10749" max="10749" width="11.28515625" style="61" customWidth="1"/>
    <col min="10750" max="10750" width="38.42578125" style="61" customWidth="1"/>
    <col min="10751" max="10751" width="10.85546875" style="61"/>
    <col min="10752" max="10753" width="0" style="61" hidden="1" customWidth="1"/>
    <col min="10754" max="10757" width="10.85546875" style="61"/>
    <col min="10758" max="10758" width="24.140625" style="61" customWidth="1"/>
    <col min="10759" max="10759" width="11.28515625" style="61" customWidth="1"/>
    <col min="10760" max="10760" width="22.28515625" style="61" customWidth="1"/>
    <col min="10761" max="10761" width="19.7109375" style="61" customWidth="1"/>
    <col min="10762" max="10762" width="5.28515625" style="61" customWidth="1"/>
    <col min="10763" max="11002" width="10.85546875" style="61"/>
    <col min="11003" max="11003" width="0.85546875" style="61" customWidth="1"/>
    <col min="11004" max="11004" width="7.140625" style="61" customWidth="1"/>
    <col min="11005" max="11005" width="11.28515625" style="61" customWidth="1"/>
    <col min="11006" max="11006" width="38.42578125" style="61" customWidth="1"/>
    <col min="11007" max="11007" width="10.85546875" style="61"/>
    <col min="11008" max="11009" width="0" style="61" hidden="1" customWidth="1"/>
    <col min="11010" max="11013" width="10.85546875" style="61"/>
    <col min="11014" max="11014" width="24.140625" style="61" customWidth="1"/>
    <col min="11015" max="11015" width="11.28515625" style="61" customWidth="1"/>
    <col min="11016" max="11016" width="22.28515625" style="61" customWidth="1"/>
    <col min="11017" max="11017" width="19.7109375" style="61" customWidth="1"/>
    <col min="11018" max="11018" width="5.28515625" style="61" customWidth="1"/>
    <col min="11019" max="11258" width="10.85546875" style="61"/>
    <col min="11259" max="11259" width="0.85546875" style="61" customWidth="1"/>
    <col min="11260" max="11260" width="7.140625" style="61" customWidth="1"/>
    <col min="11261" max="11261" width="11.28515625" style="61" customWidth="1"/>
    <col min="11262" max="11262" width="38.42578125" style="61" customWidth="1"/>
    <col min="11263" max="11263" width="10.85546875" style="61"/>
    <col min="11264" max="11265" width="0" style="61" hidden="1" customWidth="1"/>
    <col min="11266" max="11269" width="10.85546875" style="61"/>
    <col min="11270" max="11270" width="24.140625" style="61" customWidth="1"/>
    <col min="11271" max="11271" width="11.28515625" style="61" customWidth="1"/>
    <col min="11272" max="11272" width="22.28515625" style="61" customWidth="1"/>
    <col min="11273" max="11273" width="19.7109375" style="61" customWidth="1"/>
    <col min="11274" max="11274" width="5.28515625" style="61" customWidth="1"/>
    <col min="11275" max="11514" width="10.85546875" style="61"/>
    <col min="11515" max="11515" width="0.85546875" style="61" customWidth="1"/>
    <col min="11516" max="11516" width="7.140625" style="61" customWidth="1"/>
    <col min="11517" max="11517" width="11.28515625" style="61" customWidth="1"/>
    <col min="11518" max="11518" width="38.42578125" style="61" customWidth="1"/>
    <col min="11519" max="11519" width="10.85546875" style="61"/>
    <col min="11520" max="11521" width="0" style="61" hidden="1" customWidth="1"/>
    <col min="11522" max="11525" width="10.85546875" style="61"/>
    <col min="11526" max="11526" width="24.140625" style="61" customWidth="1"/>
    <col min="11527" max="11527" width="11.28515625" style="61" customWidth="1"/>
    <col min="11528" max="11528" width="22.28515625" style="61" customWidth="1"/>
    <col min="11529" max="11529" width="19.7109375" style="61" customWidth="1"/>
    <col min="11530" max="11530" width="5.28515625" style="61" customWidth="1"/>
    <col min="11531" max="11770" width="10.85546875" style="61"/>
    <col min="11771" max="11771" width="0.85546875" style="61" customWidth="1"/>
    <col min="11772" max="11772" width="7.140625" style="61" customWidth="1"/>
    <col min="11773" max="11773" width="11.28515625" style="61" customWidth="1"/>
    <col min="11774" max="11774" width="38.42578125" style="61" customWidth="1"/>
    <col min="11775" max="11775" width="10.85546875" style="61"/>
    <col min="11776" max="11777" width="0" style="61" hidden="1" customWidth="1"/>
    <col min="11778" max="11781" width="10.85546875" style="61"/>
    <col min="11782" max="11782" width="24.140625" style="61" customWidth="1"/>
    <col min="11783" max="11783" width="11.28515625" style="61" customWidth="1"/>
    <col min="11784" max="11784" width="22.28515625" style="61" customWidth="1"/>
    <col min="11785" max="11785" width="19.7109375" style="61" customWidth="1"/>
    <col min="11786" max="11786" width="5.28515625" style="61" customWidth="1"/>
    <col min="11787" max="12026" width="10.85546875" style="61"/>
    <col min="12027" max="12027" width="0.85546875" style="61" customWidth="1"/>
    <col min="12028" max="12028" width="7.140625" style="61" customWidth="1"/>
    <col min="12029" max="12029" width="11.28515625" style="61" customWidth="1"/>
    <col min="12030" max="12030" width="38.42578125" style="61" customWidth="1"/>
    <col min="12031" max="12031" width="10.85546875" style="61"/>
    <col min="12032" max="12033" width="0" style="61" hidden="1" customWidth="1"/>
    <col min="12034" max="12037" width="10.85546875" style="61"/>
    <col min="12038" max="12038" width="24.140625" style="61" customWidth="1"/>
    <col min="12039" max="12039" width="11.28515625" style="61" customWidth="1"/>
    <col min="12040" max="12040" width="22.28515625" style="61" customWidth="1"/>
    <col min="12041" max="12041" width="19.7109375" style="61" customWidth="1"/>
    <col min="12042" max="12042" width="5.28515625" style="61" customWidth="1"/>
    <col min="12043" max="12282" width="10.85546875" style="61"/>
    <col min="12283" max="12283" width="0.85546875" style="61" customWidth="1"/>
    <col min="12284" max="12284" width="7.140625" style="61" customWidth="1"/>
    <col min="12285" max="12285" width="11.28515625" style="61" customWidth="1"/>
    <col min="12286" max="12286" width="38.42578125" style="61" customWidth="1"/>
    <col min="12287" max="12287" width="10.85546875" style="61"/>
    <col min="12288" max="12289" width="0" style="61" hidden="1" customWidth="1"/>
    <col min="12290" max="12293" width="10.85546875" style="61"/>
    <col min="12294" max="12294" width="24.140625" style="61" customWidth="1"/>
    <col min="12295" max="12295" width="11.28515625" style="61" customWidth="1"/>
    <col min="12296" max="12296" width="22.28515625" style="61" customWidth="1"/>
    <col min="12297" max="12297" width="19.7109375" style="61" customWidth="1"/>
    <col min="12298" max="12298" width="5.28515625" style="61" customWidth="1"/>
    <col min="12299" max="12538" width="10.85546875" style="61"/>
    <col min="12539" max="12539" width="0.85546875" style="61" customWidth="1"/>
    <col min="12540" max="12540" width="7.140625" style="61" customWidth="1"/>
    <col min="12541" max="12541" width="11.28515625" style="61" customWidth="1"/>
    <col min="12542" max="12542" width="38.42578125" style="61" customWidth="1"/>
    <col min="12543" max="12543" width="10.85546875" style="61"/>
    <col min="12544" max="12545" width="0" style="61" hidden="1" customWidth="1"/>
    <col min="12546" max="12549" width="10.85546875" style="61"/>
    <col min="12550" max="12550" width="24.140625" style="61" customWidth="1"/>
    <col min="12551" max="12551" width="11.28515625" style="61" customWidth="1"/>
    <col min="12552" max="12552" width="22.28515625" style="61" customWidth="1"/>
    <col min="12553" max="12553" width="19.7109375" style="61" customWidth="1"/>
    <col min="12554" max="12554" width="5.28515625" style="61" customWidth="1"/>
    <col min="12555" max="12794" width="10.85546875" style="61"/>
    <col min="12795" max="12795" width="0.85546875" style="61" customWidth="1"/>
    <col min="12796" max="12796" width="7.140625" style="61" customWidth="1"/>
    <col min="12797" max="12797" width="11.28515625" style="61" customWidth="1"/>
    <col min="12798" max="12798" width="38.42578125" style="61" customWidth="1"/>
    <col min="12799" max="12799" width="10.85546875" style="61"/>
    <col min="12800" max="12801" width="0" style="61" hidden="1" customWidth="1"/>
    <col min="12802" max="12805" width="10.85546875" style="61"/>
    <col min="12806" max="12806" width="24.140625" style="61" customWidth="1"/>
    <col min="12807" max="12807" width="11.28515625" style="61" customWidth="1"/>
    <col min="12808" max="12808" width="22.28515625" style="61" customWidth="1"/>
    <col min="12809" max="12809" width="19.7109375" style="61" customWidth="1"/>
    <col min="12810" max="12810" width="5.28515625" style="61" customWidth="1"/>
    <col min="12811" max="13050" width="10.85546875" style="61"/>
    <col min="13051" max="13051" width="0.85546875" style="61" customWidth="1"/>
    <col min="13052" max="13052" width="7.140625" style="61" customWidth="1"/>
    <col min="13053" max="13053" width="11.28515625" style="61" customWidth="1"/>
    <col min="13054" max="13054" width="38.42578125" style="61" customWidth="1"/>
    <col min="13055" max="13055" width="10.85546875" style="61"/>
    <col min="13056" max="13057" width="0" style="61" hidden="1" customWidth="1"/>
    <col min="13058" max="13061" width="10.85546875" style="61"/>
    <col min="13062" max="13062" width="24.140625" style="61" customWidth="1"/>
    <col min="13063" max="13063" width="11.28515625" style="61" customWidth="1"/>
    <col min="13064" max="13064" width="22.28515625" style="61" customWidth="1"/>
    <col min="13065" max="13065" width="19.7109375" style="61" customWidth="1"/>
    <col min="13066" max="13066" width="5.28515625" style="61" customWidth="1"/>
    <col min="13067" max="13306" width="10.85546875" style="61"/>
    <col min="13307" max="13307" width="0.85546875" style="61" customWidth="1"/>
    <col min="13308" max="13308" width="7.140625" style="61" customWidth="1"/>
    <col min="13309" max="13309" width="11.28515625" style="61" customWidth="1"/>
    <col min="13310" max="13310" width="38.42578125" style="61" customWidth="1"/>
    <col min="13311" max="13311" width="10.85546875" style="61"/>
    <col min="13312" max="13313" width="0" style="61" hidden="1" customWidth="1"/>
    <col min="13314" max="13317" width="10.85546875" style="61"/>
    <col min="13318" max="13318" width="24.140625" style="61" customWidth="1"/>
    <col min="13319" max="13319" width="11.28515625" style="61" customWidth="1"/>
    <col min="13320" max="13320" width="22.28515625" style="61" customWidth="1"/>
    <col min="13321" max="13321" width="19.7109375" style="61" customWidth="1"/>
    <col min="13322" max="13322" width="5.28515625" style="61" customWidth="1"/>
    <col min="13323" max="13562" width="10.85546875" style="61"/>
    <col min="13563" max="13563" width="0.85546875" style="61" customWidth="1"/>
    <col min="13564" max="13564" width="7.140625" style="61" customWidth="1"/>
    <col min="13565" max="13565" width="11.28515625" style="61" customWidth="1"/>
    <col min="13566" max="13566" width="38.42578125" style="61" customWidth="1"/>
    <col min="13567" max="13567" width="10.85546875" style="61"/>
    <col min="13568" max="13569" width="0" style="61" hidden="1" customWidth="1"/>
    <col min="13570" max="13573" width="10.85546875" style="61"/>
    <col min="13574" max="13574" width="24.140625" style="61" customWidth="1"/>
    <col min="13575" max="13575" width="11.28515625" style="61" customWidth="1"/>
    <col min="13576" max="13576" width="22.28515625" style="61" customWidth="1"/>
    <col min="13577" max="13577" width="19.7109375" style="61" customWidth="1"/>
    <col min="13578" max="13578" width="5.28515625" style="61" customWidth="1"/>
    <col min="13579" max="13818" width="10.85546875" style="61"/>
    <col min="13819" max="13819" width="0.85546875" style="61" customWidth="1"/>
    <col min="13820" max="13820" width="7.140625" style="61" customWidth="1"/>
    <col min="13821" max="13821" width="11.28515625" style="61" customWidth="1"/>
    <col min="13822" max="13822" width="38.42578125" style="61" customWidth="1"/>
    <col min="13823" max="13823" width="10.85546875" style="61"/>
    <col min="13824" max="13825" width="0" style="61" hidden="1" customWidth="1"/>
    <col min="13826" max="13829" width="10.85546875" style="61"/>
    <col min="13830" max="13830" width="24.140625" style="61" customWidth="1"/>
    <col min="13831" max="13831" width="11.28515625" style="61" customWidth="1"/>
    <col min="13832" max="13832" width="22.28515625" style="61" customWidth="1"/>
    <col min="13833" max="13833" width="19.7109375" style="61" customWidth="1"/>
    <col min="13834" max="13834" width="5.28515625" style="61" customWidth="1"/>
    <col min="13835" max="14074" width="10.85546875" style="61"/>
    <col min="14075" max="14075" width="0.85546875" style="61" customWidth="1"/>
    <col min="14076" max="14076" width="7.140625" style="61" customWidth="1"/>
    <col min="14077" max="14077" width="11.28515625" style="61" customWidth="1"/>
    <col min="14078" max="14078" width="38.42578125" style="61" customWidth="1"/>
    <col min="14079" max="14079" width="10.85546875" style="61"/>
    <col min="14080" max="14081" width="0" style="61" hidden="1" customWidth="1"/>
    <col min="14082" max="14085" width="10.85546875" style="61"/>
    <col min="14086" max="14086" width="24.140625" style="61" customWidth="1"/>
    <col min="14087" max="14087" width="11.28515625" style="61" customWidth="1"/>
    <col min="14088" max="14088" width="22.28515625" style="61" customWidth="1"/>
    <col min="14089" max="14089" width="19.7109375" style="61" customWidth="1"/>
    <col min="14090" max="14090" width="5.28515625" style="61" customWidth="1"/>
    <col min="14091" max="14330" width="10.85546875" style="61"/>
    <col min="14331" max="14331" width="0.85546875" style="61" customWidth="1"/>
    <col min="14332" max="14332" width="7.140625" style="61" customWidth="1"/>
    <col min="14333" max="14333" width="11.28515625" style="61" customWidth="1"/>
    <col min="14334" max="14334" width="38.42578125" style="61" customWidth="1"/>
    <col min="14335" max="14335" width="10.85546875" style="61"/>
    <col min="14336" max="14337" width="0" style="61" hidden="1" customWidth="1"/>
    <col min="14338" max="14341" width="10.85546875" style="61"/>
    <col min="14342" max="14342" width="24.140625" style="61" customWidth="1"/>
    <col min="14343" max="14343" width="11.28515625" style="61" customWidth="1"/>
    <col min="14344" max="14344" width="22.28515625" style="61" customWidth="1"/>
    <col min="14345" max="14345" width="19.7109375" style="61" customWidth="1"/>
    <col min="14346" max="14346" width="5.28515625" style="61" customWidth="1"/>
    <col min="14347" max="14586" width="10.85546875" style="61"/>
    <col min="14587" max="14587" width="0.85546875" style="61" customWidth="1"/>
    <col min="14588" max="14588" width="7.140625" style="61" customWidth="1"/>
    <col min="14589" max="14589" width="11.28515625" style="61" customWidth="1"/>
    <col min="14590" max="14590" width="38.42578125" style="61" customWidth="1"/>
    <col min="14591" max="14591" width="10.85546875" style="61"/>
    <col min="14592" max="14593" width="0" style="61" hidden="1" customWidth="1"/>
    <col min="14594" max="14597" width="10.85546875" style="61"/>
    <col min="14598" max="14598" width="24.140625" style="61" customWidth="1"/>
    <col min="14599" max="14599" width="11.28515625" style="61" customWidth="1"/>
    <col min="14600" max="14600" width="22.28515625" style="61" customWidth="1"/>
    <col min="14601" max="14601" width="19.7109375" style="61" customWidth="1"/>
    <col min="14602" max="14602" width="5.28515625" style="61" customWidth="1"/>
    <col min="14603" max="14842" width="10.85546875" style="61"/>
    <col min="14843" max="14843" width="0.85546875" style="61" customWidth="1"/>
    <col min="14844" max="14844" width="7.140625" style="61" customWidth="1"/>
    <col min="14845" max="14845" width="11.28515625" style="61" customWidth="1"/>
    <col min="14846" max="14846" width="38.42578125" style="61" customWidth="1"/>
    <col min="14847" max="14847" width="10.85546875" style="61"/>
    <col min="14848" max="14849" width="0" style="61" hidden="1" customWidth="1"/>
    <col min="14850" max="14853" width="10.85546875" style="61"/>
    <col min="14854" max="14854" width="24.140625" style="61" customWidth="1"/>
    <col min="14855" max="14855" width="11.28515625" style="61" customWidth="1"/>
    <col min="14856" max="14856" width="22.28515625" style="61" customWidth="1"/>
    <col min="14857" max="14857" width="19.7109375" style="61" customWidth="1"/>
    <col min="14858" max="14858" width="5.28515625" style="61" customWidth="1"/>
    <col min="14859" max="15098" width="10.85546875" style="61"/>
    <col min="15099" max="15099" width="0.85546875" style="61" customWidth="1"/>
    <col min="15100" max="15100" width="7.140625" style="61" customWidth="1"/>
    <col min="15101" max="15101" width="11.28515625" style="61" customWidth="1"/>
    <col min="15102" max="15102" width="38.42578125" style="61" customWidth="1"/>
    <col min="15103" max="15103" width="10.85546875" style="61"/>
    <col min="15104" max="15105" width="0" style="61" hidden="1" customWidth="1"/>
    <col min="15106" max="15109" width="10.85546875" style="61"/>
    <col min="15110" max="15110" width="24.140625" style="61" customWidth="1"/>
    <col min="15111" max="15111" width="11.28515625" style="61" customWidth="1"/>
    <col min="15112" max="15112" width="22.28515625" style="61" customWidth="1"/>
    <col min="15113" max="15113" width="19.7109375" style="61" customWidth="1"/>
    <col min="15114" max="15114" width="5.28515625" style="61" customWidth="1"/>
    <col min="15115" max="15354" width="10.85546875" style="61"/>
    <col min="15355" max="15355" width="0.85546875" style="61" customWidth="1"/>
    <col min="15356" max="15356" width="7.140625" style="61" customWidth="1"/>
    <col min="15357" max="15357" width="11.28515625" style="61" customWidth="1"/>
    <col min="15358" max="15358" width="38.42578125" style="61" customWidth="1"/>
    <col min="15359" max="15359" width="10.85546875" style="61"/>
    <col min="15360" max="15361" width="0" style="61" hidden="1" customWidth="1"/>
    <col min="15362" max="15365" width="10.85546875" style="61"/>
    <col min="15366" max="15366" width="24.140625" style="61" customWidth="1"/>
    <col min="15367" max="15367" width="11.28515625" style="61" customWidth="1"/>
    <col min="15368" max="15368" width="22.28515625" style="61" customWidth="1"/>
    <col min="15369" max="15369" width="19.7109375" style="61" customWidth="1"/>
    <col min="15370" max="15370" width="5.28515625" style="61" customWidth="1"/>
    <col min="15371" max="15610" width="10.85546875" style="61"/>
    <col min="15611" max="15611" width="0.85546875" style="61" customWidth="1"/>
    <col min="15612" max="15612" width="7.140625" style="61" customWidth="1"/>
    <col min="15613" max="15613" width="11.28515625" style="61" customWidth="1"/>
    <col min="15614" max="15614" width="38.42578125" style="61" customWidth="1"/>
    <col min="15615" max="15615" width="10.85546875" style="61"/>
    <col min="15616" max="15617" width="0" style="61" hidden="1" customWidth="1"/>
    <col min="15618" max="15621" width="10.85546875" style="61"/>
    <col min="15622" max="15622" width="24.140625" style="61" customWidth="1"/>
    <col min="15623" max="15623" width="11.28515625" style="61" customWidth="1"/>
    <col min="15624" max="15624" width="22.28515625" style="61" customWidth="1"/>
    <col min="15625" max="15625" width="19.7109375" style="61" customWidth="1"/>
    <col min="15626" max="15626" width="5.28515625" style="61" customWidth="1"/>
    <col min="15627" max="15866" width="10.85546875" style="61"/>
    <col min="15867" max="15867" width="0.85546875" style="61" customWidth="1"/>
    <col min="15868" max="15868" width="7.140625" style="61" customWidth="1"/>
    <col min="15869" max="15869" width="11.28515625" style="61" customWidth="1"/>
    <col min="15870" max="15870" width="38.42578125" style="61" customWidth="1"/>
    <col min="15871" max="15871" width="10.85546875" style="61"/>
    <col min="15872" max="15873" width="0" style="61" hidden="1" customWidth="1"/>
    <col min="15874" max="15877" width="10.85546875" style="61"/>
    <col min="15878" max="15878" width="24.140625" style="61" customWidth="1"/>
    <col min="15879" max="15879" width="11.28515625" style="61" customWidth="1"/>
    <col min="15880" max="15880" width="22.28515625" style="61" customWidth="1"/>
    <col min="15881" max="15881" width="19.7109375" style="61" customWidth="1"/>
    <col min="15882" max="15882" width="5.28515625" style="61" customWidth="1"/>
    <col min="15883" max="16122" width="10.85546875" style="61"/>
    <col min="16123" max="16123" width="0.85546875" style="61" customWidth="1"/>
    <col min="16124" max="16124" width="7.140625" style="61" customWidth="1"/>
    <col min="16125" max="16125" width="11.28515625" style="61" customWidth="1"/>
    <col min="16126" max="16126" width="38.42578125" style="61" customWidth="1"/>
    <col min="16127" max="16127" width="10.85546875" style="61"/>
    <col min="16128" max="16129" width="0" style="61" hidden="1" customWidth="1"/>
    <col min="16130" max="16133" width="10.85546875" style="61"/>
    <col min="16134" max="16134" width="24.140625" style="61" customWidth="1"/>
    <col min="16135" max="16135" width="11.28515625" style="61" customWidth="1"/>
    <col min="16136" max="16136" width="22.28515625" style="61" customWidth="1"/>
    <col min="16137" max="16137" width="19.7109375" style="61" customWidth="1"/>
    <col min="16138" max="16138" width="5.28515625" style="61" customWidth="1"/>
    <col min="16139" max="16378" width="10.85546875" style="61"/>
    <col min="16379" max="16381" width="11.42578125" style="61" customWidth="1"/>
    <col min="16382" max="16383" width="10.85546875" style="61"/>
    <col min="16384" max="16384" width="11.42578125" style="61" customWidth="1"/>
  </cols>
  <sheetData>
    <row r="1" spans="2:12" ht="16.5">
      <c r="B1" s="513" t="str">
        <f>+Auftraggeber</f>
        <v>Hochschule Coburg</v>
      </c>
      <c r="C1" s="514"/>
      <c r="D1" s="514"/>
      <c r="E1" s="515"/>
      <c r="F1" s="515"/>
      <c r="G1" s="513"/>
      <c r="H1" s="513"/>
      <c r="I1" s="513"/>
      <c r="J1" s="513"/>
      <c r="K1" s="878" t="str">
        <f>TEXT("Projekt: ",)&amp;Projekt_Nr</f>
        <v>Projekt: 26.1129</v>
      </c>
      <c r="L1" s="878"/>
    </row>
    <row r="2" spans="2:12" ht="16.5">
      <c r="B2" s="513" t="s">
        <v>5</v>
      </c>
      <c r="C2" s="514"/>
      <c r="D2" s="514"/>
      <c r="E2" s="515"/>
      <c r="F2" s="515"/>
      <c r="G2" s="513"/>
      <c r="H2" s="513"/>
      <c r="I2" s="513"/>
      <c r="J2" s="513"/>
      <c r="K2" s="878" t="s">
        <v>848</v>
      </c>
      <c r="L2" s="878"/>
    </row>
    <row r="3" spans="2:12">
      <c r="B3" s="137"/>
      <c r="C3" s="138"/>
      <c r="D3" s="138"/>
      <c r="E3" s="139"/>
      <c r="F3" s="139"/>
      <c r="G3" s="139"/>
      <c r="H3" s="139"/>
      <c r="I3" s="139"/>
      <c r="J3" s="139"/>
      <c r="K3" s="139"/>
    </row>
    <row r="4" spans="2:12" ht="21" customHeight="1">
      <c r="B4" s="260" t="str">
        <f>IF(Bieter_Firma=0,"Bieter: ","Bieter: "&amp;Bieter_Firma)</f>
        <v xml:space="preserve">Bieter: </v>
      </c>
      <c r="C4" s="879"/>
      <c r="D4" s="879"/>
      <c r="E4" s="879"/>
      <c r="F4" s="879"/>
      <c r="G4" s="879"/>
      <c r="H4" s="879"/>
      <c r="I4" s="879"/>
      <c r="J4" s="879"/>
      <c r="K4" s="879"/>
      <c r="L4" s="880"/>
    </row>
    <row r="5" spans="2:12" ht="18">
      <c r="B5" s="140" t="str">
        <f>TEXT("Los ",)&amp;GlasNr5&amp;" - "&amp;GlasLos5Name</f>
        <v>Los 15 - Glas- und Rahmenreinigung</v>
      </c>
      <c r="C5" s="138"/>
      <c r="D5" s="138"/>
      <c r="E5" s="139"/>
      <c r="F5" s="139"/>
      <c r="G5" s="139"/>
      <c r="H5" s="139"/>
      <c r="I5" s="139"/>
      <c r="J5" s="139"/>
      <c r="K5" s="139"/>
    </row>
    <row r="6" spans="2:12" ht="5.0999999999999996" customHeight="1">
      <c r="B6" s="141"/>
      <c r="C6" s="138"/>
      <c r="D6" s="138"/>
      <c r="E6" s="139"/>
      <c r="F6" s="139"/>
      <c r="G6" s="139"/>
      <c r="H6" s="139"/>
      <c r="I6" s="139"/>
      <c r="J6" s="139"/>
      <c r="K6" s="139"/>
    </row>
    <row r="7" spans="2:12" ht="72" customHeight="1">
      <c r="B7" s="864" t="s">
        <v>43</v>
      </c>
      <c r="C7" s="866" t="s">
        <v>177</v>
      </c>
      <c r="D7" s="858" t="s">
        <v>114</v>
      </c>
      <c r="E7" s="867" t="s">
        <v>280</v>
      </c>
      <c r="F7" s="860" t="s">
        <v>275</v>
      </c>
      <c r="G7" s="861"/>
      <c r="H7" s="868" t="s">
        <v>276</v>
      </c>
      <c r="I7" s="869"/>
      <c r="J7" s="869"/>
      <c r="K7" s="862" t="s">
        <v>178</v>
      </c>
      <c r="L7" s="874" t="s">
        <v>369</v>
      </c>
    </row>
    <row r="8" spans="2:12" ht="38.1" customHeight="1">
      <c r="B8" s="865"/>
      <c r="C8" s="862"/>
      <c r="D8" s="859"/>
      <c r="E8" s="858"/>
      <c r="F8" s="142" t="s">
        <v>278</v>
      </c>
      <c r="G8" s="143" t="s">
        <v>179</v>
      </c>
      <c r="H8" s="142" t="s">
        <v>277</v>
      </c>
      <c r="I8" s="142" t="s">
        <v>278</v>
      </c>
      <c r="J8" s="142" t="s">
        <v>279</v>
      </c>
      <c r="K8" s="863"/>
      <c r="L8" s="875"/>
    </row>
    <row r="9" spans="2:12" ht="35.1" customHeight="1">
      <c r="B9" s="876" t="str">
        <f>TEXT("Los ",)&amp;GlasNr5</f>
        <v>Los 15</v>
      </c>
      <c r="C9" s="877"/>
      <c r="D9" s="877"/>
      <c r="E9" s="877"/>
      <c r="F9" s="877"/>
      <c r="G9" s="877"/>
      <c r="H9" s="877"/>
      <c r="I9" s="877"/>
      <c r="J9" s="877"/>
      <c r="K9" s="877"/>
      <c r="L9" s="877"/>
    </row>
    <row r="10" spans="2:12" ht="30" customHeight="1">
      <c r="B10" s="144">
        <v>1</v>
      </c>
      <c r="C10" s="145"/>
      <c r="D10" s="146">
        <f t="shared" ref="D10:D31" si="0">GlasNr5</f>
        <v>15</v>
      </c>
      <c r="E10" s="147"/>
      <c r="F10" s="148"/>
      <c r="G10" s="516"/>
      <c r="H10" s="147"/>
      <c r="I10" s="148"/>
      <c r="J10" s="516"/>
      <c r="K10" s="150">
        <f>+(E10*F10*G10)+(H10*I10*J10)</f>
        <v>0</v>
      </c>
      <c r="L10" s="516"/>
    </row>
    <row r="11" spans="2:12" ht="30" customHeight="1">
      <c r="B11" s="151">
        <v>2</v>
      </c>
      <c r="C11" s="145"/>
      <c r="D11" s="146">
        <f t="shared" si="0"/>
        <v>15</v>
      </c>
      <c r="E11" s="147"/>
      <c r="F11" s="148"/>
      <c r="G11" s="516"/>
      <c r="H11" s="147"/>
      <c r="I11" s="148"/>
      <c r="J11" s="516"/>
      <c r="K11" s="150">
        <f t="shared" ref="K11:K31" si="1">+(E11*F11*G11)+(H11*I11*J11)</f>
        <v>0</v>
      </c>
      <c r="L11" s="516"/>
    </row>
    <row r="12" spans="2:12" ht="30" customHeight="1">
      <c r="B12" s="144">
        <v>3</v>
      </c>
      <c r="C12" s="145"/>
      <c r="D12" s="146">
        <f t="shared" si="0"/>
        <v>15</v>
      </c>
      <c r="E12" s="147"/>
      <c r="F12" s="148"/>
      <c r="G12" s="516"/>
      <c r="H12" s="147"/>
      <c r="I12" s="148"/>
      <c r="J12" s="516"/>
      <c r="K12" s="150">
        <f t="shared" si="1"/>
        <v>0</v>
      </c>
      <c r="L12" s="516"/>
    </row>
    <row r="13" spans="2:12" ht="30" customHeight="1">
      <c r="B13" s="144">
        <v>4</v>
      </c>
      <c r="C13" s="145"/>
      <c r="D13" s="146">
        <f t="shared" si="0"/>
        <v>15</v>
      </c>
      <c r="E13" s="147"/>
      <c r="F13" s="148"/>
      <c r="G13" s="516"/>
      <c r="H13" s="147"/>
      <c r="I13" s="148"/>
      <c r="J13" s="516"/>
      <c r="K13" s="150">
        <f t="shared" si="1"/>
        <v>0</v>
      </c>
      <c r="L13" s="516"/>
    </row>
    <row r="14" spans="2:12" ht="30" customHeight="1">
      <c r="B14" s="151">
        <v>5</v>
      </c>
      <c r="C14" s="145"/>
      <c r="D14" s="146">
        <f t="shared" si="0"/>
        <v>15</v>
      </c>
      <c r="E14" s="147"/>
      <c r="F14" s="148"/>
      <c r="G14" s="516"/>
      <c r="H14" s="147"/>
      <c r="I14" s="148"/>
      <c r="J14" s="516"/>
      <c r="K14" s="150">
        <f t="shared" si="1"/>
        <v>0</v>
      </c>
      <c r="L14" s="516"/>
    </row>
    <row r="15" spans="2:12" ht="30" customHeight="1">
      <c r="B15" s="144">
        <v>6</v>
      </c>
      <c r="C15" s="145"/>
      <c r="D15" s="146">
        <f t="shared" si="0"/>
        <v>15</v>
      </c>
      <c r="E15" s="147"/>
      <c r="F15" s="148"/>
      <c r="G15" s="516"/>
      <c r="H15" s="147"/>
      <c r="I15" s="148"/>
      <c r="J15" s="516"/>
      <c r="K15" s="150">
        <f t="shared" si="1"/>
        <v>0</v>
      </c>
      <c r="L15" s="516"/>
    </row>
    <row r="16" spans="2:12" ht="30" customHeight="1">
      <c r="B16" s="144">
        <v>7</v>
      </c>
      <c r="C16" s="145"/>
      <c r="D16" s="146">
        <f t="shared" si="0"/>
        <v>15</v>
      </c>
      <c r="E16" s="147"/>
      <c r="F16" s="148"/>
      <c r="G16" s="516"/>
      <c r="H16" s="147"/>
      <c r="I16" s="148"/>
      <c r="J16" s="516"/>
      <c r="K16" s="150">
        <f t="shared" si="1"/>
        <v>0</v>
      </c>
      <c r="L16" s="516"/>
    </row>
    <row r="17" spans="2:12" ht="30" customHeight="1">
      <c r="B17" s="151">
        <v>8</v>
      </c>
      <c r="C17" s="145"/>
      <c r="D17" s="146">
        <f t="shared" si="0"/>
        <v>15</v>
      </c>
      <c r="E17" s="147"/>
      <c r="F17" s="148"/>
      <c r="G17" s="516"/>
      <c r="H17" s="147"/>
      <c r="I17" s="148"/>
      <c r="J17" s="516"/>
      <c r="K17" s="150">
        <f t="shared" si="1"/>
        <v>0</v>
      </c>
      <c r="L17" s="516"/>
    </row>
    <row r="18" spans="2:12" ht="30" customHeight="1">
      <c r="B18" s="144">
        <v>9</v>
      </c>
      <c r="C18" s="145"/>
      <c r="D18" s="146">
        <f t="shared" si="0"/>
        <v>15</v>
      </c>
      <c r="E18" s="147"/>
      <c r="F18" s="148"/>
      <c r="G18" s="516"/>
      <c r="H18" s="147"/>
      <c r="I18" s="148"/>
      <c r="J18" s="516"/>
      <c r="K18" s="150">
        <f t="shared" si="1"/>
        <v>0</v>
      </c>
      <c r="L18" s="516"/>
    </row>
    <row r="19" spans="2:12" ht="30" customHeight="1">
      <c r="B19" s="144">
        <v>10</v>
      </c>
      <c r="C19" s="145"/>
      <c r="D19" s="146">
        <f t="shared" si="0"/>
        <v>15</v>
      </c>
      <c r="E19" s="147"/>
      <c r="F19" s="148"/>
      <c r="G19" s="516"/>
      <c r="H19" s="147"/>
      <c r="I19" s="148"/>
      <c r="J19" s="516"/>
      <c r="K19" s="150">
        <f t="shared" si="1"/>
        <v>0</v>
      </c>
      <c r="L19" s="516"/>
    </row>
    <row r="20" spans="2:12" ht="30" customHeight="1">
      <c r="B20" s="151">
        <v>11</v>
      </c>
      <c r="C20" s="145"/>
      <c r="D20" s="146">
        <f t="shared" si="0"/>
        <v>15</v>
      </c>
      <c r="E20" s="152"/>
      <c r="F20" s="148"/>
      <c r="G20" s="516"/>
      <c r="H20" s="153"/>
      <c r="I20" s="148"/>
      <c r="J20" s="516"/>
      <c r="K20" s="150">
        <f t="shared" si="1"/>
        <v>0</v>
      </c>
      <c r="L20" s="516"/>
    </row>
    <row r="21" spans="2:12" ht="30" customHeight="1">
      <c r="B21" s="144">
        <v>12</v>
      </c>
      <c r="C21" s="145"/>
      <c r="D21" s="146">
        <f t="shared" si="0"/>
        <v>15</v>
      </c>
      <c r="E21" s="152"/>
      <c r="F21" s="148"/>
      <c r="G21" s="516"/>
      <c r="H21" s="153"/>
      <c r="I21" s="148"/>
      <c r="J21" s="516"/>
      <c r="K21" s="150">
        <f t="shared" si="1"/>
        <v>0</v>
      </c>
      <c r="L21" s="516"/>
    </row>
    <row r="22" spans="2:12" ht="30" customHeight="1">
      <c r="B22" s="144">
        <v>13</v>
      </c>
      <c r="C22" s="145"/>
      <c r="D22" s="146">
        <f t="shared" si="0"/>
        <v>15</v>
      </c>
      <c r="E22" s="152"/>
      <c r="F22" s="148"/>
      <c r="G22" s="516"/>
      <c r="H22" s="153"/>
      <c r="I22" s="148"/>
      <c r="J22" s="516"/>
      <c r="K22" s="150">
        <f t="shared" si="1"/>
        <v>0</v>
      </c>
      <c r="L22" s="516"/>
    </row>
    <row r="23" spans="2:12" ht="30" customHeight="1">
      <c r="B23" s="151">
        <v>14</v>
      </c>
      <c r="C23" s="145"/>
      <c r="D23" s="146">
        <f t="shared" si="0"/>
        <v>15</v>
      </c>
      <c r="E23" s="152"/>
      <c r="F23" s="148"/>
      <c r="G23" s="516"/>
      <c r="H23" s="153"/>
      <c r="I23" s="148"/>
      <c r="J23" s="516"/>
      <c r="K23" s="150">
        <f t="shared" si="1"/>
        <v>0</v>
      </c>
      <c r="L23" s="516"/>
    </row>
    <row r="24" spans="2:12" ht="30" customHeight="1">
      <c r="B24" s="144">
        <v>15</v>
      </c>
      <c r="C24" s="145"/>
      <c r="D24" s="146">
        <f t="shared" si="0"/>
        <v>15</v>
      </c>
      <c r="E24" s="152"/>
      <c r="F24" s="148"/>
      <c r="G24" s="516"/>
      <c r="H24" s="153"/>
      <c r="I24" s="148"/>
      <c r="J24" s="516"/>
      <c r="K24" s="150">
        <f t="shared" si="1"/>
        <v>0</v>
      </c>
      <c r="L24" s="516"/>
    </row>
    <row r="25" spans="2:12" ht="30" customHeight="1">
      <c r="B25" s="144">
        <v>16</v>
      </c>
      <c r="C25" s="145"/>
      <c r="D25" s="146">
        <f t="shared" si="0"/>
        <v>15</v>
      </c>
      <c r="E25" s="152"/>
      <c r="F25" s="148"/>
      <c r="G25" s="516"/>
      <c r="H25" s="149"/>
      <c r="I25" s="148"/>
      <c r="J25" s="516"/>
      <c r="K25" s="150">
        <f t="shared" si="1"/>
        <v>0</v>
      </c>
      <c r="L25" s="516"/>
    </row>
    <row r="26" spans="2:12" ht="30" customHeight="1">
      <c r="B26" s="151">
        <v>17</v>
      </c>
      <c r="C26" s="145"/>
      <c r="D26" s="146">
        <f t="shared" si="0"/>
        <v>15</v>
      </c>
      <c r="E26" s="152"/>
      <c r="F26" s="148"/>
      <c r="G26" s="516"/>
      <c r="H26" s="153"/>
      <c r="I26" s="148"/>
      <c r="J26" s="516"/>
      <c r="K26" s="150">
        <f t="shared" si="1"/>
        <v>0</v>
      </c>
      <c r="L26" s="516"/>
    </row>
    <row r="27" spans="2:12" ht="30" customHeight="1">
      <c r="B27" s="144">
        <v>18</v>
      </c>
      <c r="C27" s="145"/>
      <c r="D27" s="146">
        <f t="shared" si="0"/>
        <v>15</v>
      </c>
      <c r="E27" s="152"/>
      <c r="F27" s="148"/>
      <c r="G27" s="516"/>
      <c r="H27" s="153"/>
      <c r="I27" s="148"/>
      <c r="J27" s="516"/>
      <c r="K27" s="150">
        <f t="shared" si="1"/>
        <v>0</v>
      </c>
      <c r="L27" s="516"/>
    </row>
    <row r="28" spans="2:12" ht="30" customHeight="1">
      <c r="B28" s="144">
        <v>19</v>
      </c>
      <c r="C28" s="154"/>
      <c r="D28" s="146">
        <f t="shared" si="0"/>
        <v>15</v>
      </c>
      <c r="E28" s="147"/>
      <c r="F28" s="148"/>
      <c r="G28" s="516"/>
      <c r="H28" s="149"/>
      <c r="I28" s="148"/>
      <c r="J28" s="516"/>
      <c r="K28" s="150">
        <f t="shared" si="1"/>
        <v>0</v>
      </c>
      <c r="L28" s="516"/>
    </row>
    <row r="29" spans="2:12" ht="30" customHeight="1">
      <c r="B29" s="151">
        <v>20</v>
      </c>
      <c r="C29" s="145"/>
      <c r="D29" s="146">
        <f t="shared" si="0"/>
        <v>15</v>
      </c>
      <c r="E29" s="152"/>
      <c r="F29" s="148"/>
      <c r="G29" s="516"/>
      <c r="H29" s="153"/>
      <c r="I29" s="148"/>
      <c r="J29" s="516"/>
      <c r="K29" s="150">
        <f t="shared" si="1"/>
        <v>0</v>
      </c>
      <c r="L29" s="516"/>
    </row>
    <row r="30" spans="2:12" ht="30" customHeight="1">
      <c r="B30" s="144">
        <v>21</v>
      </c>
      <c r="C30" s="145"/>
      <c r="D30" s="146">
        <f t="shared" si="0"/>
        <v>15</v>
      </c>
      <c r="E30" s="152"/>
      <c r="F30" s="148"/>
      <c r="G30" s="516"/>
      <c r="H30" s="153"/>
      <c r="I30" s="148"/>
      <c r="J30" s="516"/>
      <c r="K30" s="150">
        <f t="shared" si="1"/>
        <v>0</v>
      </c>
      <c r="L30" s="516"/>
    </row>
    <row r="31" spans="2:12" ht="30" customHeight="1">
      <c r="B31" s="144">
        <v>22</v>
      </c>
      <c r="C31" s="145"/>
      <c r="D31" s="146">
        <f t="shared" si="0"/>
        <v>15</v>
      </c>
      <c r="E31" s="152"/>
      <c r="F31" s="148"/>
      <c r="G31" s="516"/>
      <c r="H31" s="153"/>
      <c r="I31" s="148"/>
      <c r="J31" s="516"/>
      <c r="K31" s="150">
        <f t="shared" si="1"/>
        <v>0</v>
      </c>
      <c r="L31" s="516"/>
    </row>
    <row r="32" spans="2:12" ht="14.25">
      <c r="B32" s="853" t="str">
        <f>TEXT("Summe Los ",)&amp;GlasNr5</f>
        <v>Summe Los 15</v>
      </c>
      <c r="C32" s="854"/>
      <c r="D32" s="855"/>
      <c r="E32" s="155">
        <f>SUM(E10:E31)</f>
        <v>0</v>
      </c>
      <c r="F32" s="156"/>
      <c r="G32" s="157"/>
      <c r="H32" s="155">
        <f>SUM(H10:H31)</f>
        <v>0</v>
      </c>
      <c r="I32" s="156"/>
      <c r="J32" s="157"/>
      <c r="K32" s="155">
        <f>SUM(K10:K31)</f>
        <v>0</v>
      </c>
    </row>
    <row r="34" spans="2:11" s="298" customFormat="1" ht="39" customHeight="1">
      <c r="B34" s="870" t="s">
        <v>281</v>
      </c>
      <c r="C34" s="871"/>
      <c r="D34" s="871"/>
      <c r="E34" s="871"/>
      <c r="F34" s="871"/>
      <c r="G34" s="871"/>
      <c r="H34" s="871"/>
      <c r="I34" s="871"/>
      <c r="J34" s="871"/>
      <c r="K34" s="871"/>
    </row>
    <row r="35" spans="2:11" s="298" customFormat="1" ht="14.25">
      <c r="B35" s="872" t="s">
        <v>282</v>
      </c>
      <c r="C35" s="856"/>
      <c r="D35" s="856"/>
      <c r="E35" s="856"/>
      <c r="F35" s="856"/>
      <c r="G35" s="856"/>
      <c r="H35" s="856"/>
      <c r="I35" s="856"/>
      <c r="J35" s="856"/>
      <c r="K35" s="856"/>
    </row>
    <row r="36" spans="2:11" s="298" customFormat="1" ht="27" customHeight="1">
      <c r="B36" s="873" t="s">
        <v>805</v>
      </c>
      <c r="C36" s="871"/>
      <c r="D36" s="871"/>
      <c r="E36" s="871"/>
      <c r="F36" s="871"/>
      <c r="G36" s="871"/>
      <c r="H36" s="871"/>
      <c r="I36" s="871"/>
      <c r="J36" s="871"/>
      <c r="K36" s="871"/>
    </row>
    <row r="37" spans="2:11" s="298" customFormat="1" ht="6" customHeight="1">
      <c r="B37" s="299"/>
      <c r="C37" s="300"/>
    </row>
    <row r="38" spans="2:11">
      <c r="G38" s="297"/>
      <c r="H38" s="297"/>
      <c r="I38" s="297"/>
      <c r="J38" s="297"/>
    </row>
    <row r="39" spans="2:11">
      <c r="G39" s="297"/>
      <c r="H39" s="297"/>
      <c r="I39" s="297"/>
      <c r="J39" s="297"/>
    </row>
    <row r="40" spans="2:11">
      <c r="G40" s="297"/>
      <c r="H40" s="297"/>
      <c r="I40" s="297"/>
      <c r="J40" s="297"/>
    </row>
    <row r="41" spans="2:11" ht="17.25" customHeight="1">
      <c r="E41" s="856"/>
      <c r="F41" s="857"/>
      <c r="G41" s="301"/>
      <c r="H41" s="301"/>
      <c r="I41" s="301"/>
      <c r="J41" s="301"/>
    </row>
  </sheetData>
  <customSheetViews>
    <customSheetView guid="{9169314A-2A6C-4221-9BF7-926DCD172418}" hiddenColumns="1" state="hidden" topLeftCell="A8">
      <selection activeCell="K12" sqref="K12"/>
      <pageMargins left="0.70866141732283472" right="0.47244094488188981" top="1.22" bottom="0.78740157480314965" header="0.31496062992125984" footer="0.31496062992125984"/>
      <printOptions horizontalCentered="1"/>
      <pageSetup paperSize="9" orientation="landscape" r:id="rId1"/>
      <headerFooter>
        <oddHeader>&amp;C&amp;G&amp;RAnlage: GLS</oddHeader>
        <oddFooter>&amp;C&amp;P von &amp;N</oddFooter>
      </headerFooter>
    </customSheetView>
  </customSheetViews>
  <mergeCells count="17">
    <mergeCell ref="K1:L1"/>
    <mergeCell ref="K2:L2"/>
    <mergeCell ref="C4:L4"/>
    <mergeCell ref="B7:B8"/>
    <mergeCell ref="C7:C8"/>
    <mergeCell ref="D7:D8"/>
    <mergeCell ref="E7:E8"/>
    <mergeCell ref="F7:G7"/>
    <mergeCell ref="H7:J7"/>
    <mergeCell ref="K7:K8"/>
    <mergeCell ref="E41:F41"/>
    <mergeCell ref="L7:L8"/>
    <mergeCell ref="B9:L9"/>
    <mergeCell ref="B32:D32"/>
    <mergeCell ref="B34:K34"/>
    <mergeCell ref="B35:K35"/>
    <mergeCell ref="B36:K36"/>
  </mergeCells>
  <printOptions horizontalCentered="1"/>
  <pageMargins left="0.70866141732283472" right="0.47244094488188981" top="1.22" bottom="0.78740157480314965" header="0.31496062992125984" footer="0.31496062992125984"/>
  <pageSetup paperSize="9" orientation="landscape" r:id="rId2"/>
  <headerFooter>
    <oddHeader>&amp;C&amp;G&amp;RAnlage: GLS</oddHeader>
    <oddFooter>&amp;C&amp;P von &amp;N</oddFooter>
  </headerFooter>
  <legacyDrawingHF r:id="rId3"/>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FA792F3-DE3C-4507-9566-6C7FAE6AC5C1}">
  <dimension ref="A1:J16"/>
  <sheetViews>
    <sheetView workbookViewId="0">
      <selection activeCell="H13" sqref="H13"/>
    </sheetView>
  </sheetViews>
  <sheetFormatPr baseColWidth="10" defaultRowHeight="12.75"/>
  <cols>
    <col min="1" max="1" width="8.42578125" customWidth="1"/>
    <col min="2" max="2" width="41.85546875" customWidth="1"/>
    <col min="8" max="8" width="14.5703125" customWidth="1"/>
    <col min="9" max="9" width="11.85546875" bestFit="1" customWidth="1"/>
  </cols>
  <sheetData>
    <row r="1" spans="1:10" ht="16.5">
      <c r="A1" s="525" t="str">
        <f>Auftraggeber</f>
        <v>Hochschule Coburg</v>
      </c>
      <c r="B1" s="745"/>
      <c r="C1" s="745"/>
      <c r="D1" s="746"/>
      <c r="E1" s="744"/>
      <c r="F1" s="744"/>
      <c r="G1" s="744"/>
      <c r="H1" s="776" t="s">
        <v>799</v>
      </c>
      <c r="I1" s="781" t="str">
        <f>+Projekt_Nr</f>
        <v>26.1129</v>
      </c>
    </row>
    <row r="2" spans="1:10" ht="16.5">
      <c r="A2" s="744" t="s">
        <v>5</v>
      </c>
      <c r="B2" s="745"/>
      <c r="C2" s="745"/>
      <c r="D2" s="746"/>
      <c r="E2" s="744"/>
      <c r="F2" s="744"/>
      <c r="G2" s="744"/>
      <c r="H2" s="744"/>
      <c r="I2" s="777"/>
    </row>
    <row r="3" spans="1:10" ht="13.5">
      <c r="A3" s="747"/>
      <c r="B3" s="748"/>
      <c r="C3" s="748"/>
      <c r="D3" s="749"/>
      <c r="E3" s="749"/>
      <c r="F3" s="749"/>
      <c r="G3" s="749"/>
      <c r="H3" s="749"/>
      <c r="I3" s="749"/>
      <c r="J3" s="743"/>
    </row>
    <row r="4" spans="1:10" ht="13.5">
      <c r="A4" s="742" t="s">
        <v>2976</v>
      </c>
      <c r="B4" s="883"/>
      <c r="C4" s="883"/>
      <c r="D4" s="883"/>
      <c r="E4" s="883"/>
      <c r="F4" s="883"/>
      <c r="G4" s="883"/>
      <c r="H4" s="883"/>
      <c r="I4" s="884"/>
      <c r="J4" s="743"/>
    </row>
    <row r="5" spans="1:10" ht="13.5">
      <c r="J5" s="743"/>
    </row>
    <row r="6" spans="1:10" ht="18">
      <c r="A6" s="778" t="s">
        <v>2987</v>
      </c>
      <c r="B6" s="779"/>
      <c r="C6" s="779"/>
      <c r="D6" s="779"/>
      <c r="E6" s="779"/>
      <c r="F6" s="779"/>
      <c r="G6" s="779"/>
      <c r="H6" s="779"/>
      <c r="I6" s="779"/>
    </row>
    <row r="9" spans="1:10" ht="38.25">
      <c r="A9" s="752" t="s">
        <v>2977</v>
      </c>
      <c r="B9" s="780" t="s">
        <v>2978</v>
      </c>
      <c r="C9" s="750" t="s">
        <v>2979</v>
      </c>
      <c r="D9" s="750" t="s">
        <v>2980</v>
      </c>
      <c r="E9" s="751" t="s">
        <v>2981</v>
      </c>
      <c r="F9" s="752" t="s">
        <v>2982</v>
      </c>
      <c r="G9" s="753"/>
      <c r="H9" s="754" t="s">
        <v>2985</v>
      </c>
      <c r="I9" s="752" t="s">
        <v>2983</v>
      </c>
    </row>
    <row r="10" spans="1:10">
      <c r="A10" s="755"/>
      <c r="B10" s="756"/>
      <c r="C10" s="756"/>
      <c r="D10" s="757"/>
      <c r="E10" s="758"/>
      <c r="F10" s="755"/>
      <c r="G10" s="759"/>
      <c r="H10" s="760" t="s">
        <v>2984</v>
      </c>
      <c r="I10" s="761" t="s">
        <v>2984</v>
      </c>
    </row>
    <row r="11" spans="1:10">
      <c r="A11" s="762"/>
      <c r="B11" s="763"/>
      <c r="C11" s="763"/>
      <c r="D11" s="763"/>
      <c r="E11" s="764"/>
      <c r="F11" s="765"/>
      <c r="G11" s="766"/>
      <c r="H11" s="767"/>
      <c r="I11" s="768"/>
    </row>
    <row r="12" spans="1:10" ht="15" customHeight="1">
      <c r="A12" s="769"/>
      <c r="B12" s="770"/>
      <c r="C12" s="771"/>
      <c r="D12" s="772"/>
      <c r="E12" s="772"/>
      <c r="F12" s="772"/>
      <c r="G12" s="773"/>
      <c r="H12" s="774"/>
      <c r="I12" s="775"/>
    </row>
    <row r="13" spans="1:10" s="789" customFormat="1" ht="24" customHeight="1">
      <c r="A13" s="782">
        <v>1</v>
      </c>
      <c r="B13" s="783" t="s">
        <v>2986</v>
      </c>
      <c r="C13" s="784">
        <v>2.5</v>
      </c>
      <c r="D13" s="785">
        <v>5</v>
      </c>
      <c r="E13" s="785">
        <v>36</v>
      </c>
      <c r="F13" s="786">
        <f>C13*D13*E13</f>
        <v>450</v>
      </c>
      <c r="G13" s="787"/>
      <c r="H13" s="790">
        <f>SVS</f>
        <v>17.98</v>
      </c>
      <c r="I13" s="788">
        <f>F13*H13</f>
        <v>8091</v>
      </c>
    </row>
    <row r="16" spans="1:10" ht="103.5" customHeight="1">
      <c r="A16" s="881" t="s">
        <v>2988</v>
      </c>
      <c r="B16" s="882"/>
      <c r="C16" s="882"/>
      <c r="D16" s="882"/>
      <c r="E16" s="882"/>
      <c r="F16" s="882"/>
      <c r="G16" s="882"/>
      <c r="H16" s="882"/>
      <c r="I16" s="882"/>
      <c r="J16" s="624"/>
    </row>
  </sheetData>
  <sheetProtection algorithmName="SHA-512" hashValue="G++hfNvwHHWt/P8yu0UE697wnPKyX8sjwLnY2BmwXa3BtQzV2B1uq4/0sNVKzOzuv7ZIWONcuJUlVJa1ZnUDHg==" saltValue="eFRDRDTXosrYPBE3Cp5Ybw==" spinCount="100000" sheet="1" objects="1" scenarios="1"/>
  <protectedRanges>
    <protectedRange sqref="H13" name="Bereich1_1_2"/>
  </protectedRanges>
  <mergeCells count="2">
    <mergeCell ref="A16:I16"/>
    <mergeCell ref="B4:I4"/>
  </mergeCells>
  <pageMargins left="0.7" right="0.7" top="0.78740157499999996" bottom="0.78740157499999996" header="0.3" footer="0.3"/>
  <pageSetup paperSize="9" orientation="portrait" r:id="rId1"/>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Tabelle17" filterMode="1"/>
  <dimension ref="A1:AI1534"/>
  <sheetViews>
    <sheetView zoomScaleNormal="100" workbookViewId="0">
      <selection activeCell="H51" sqref="H51"/>
    </sheetView>
  </sheetViews>
  <sheetFormatPr baseColWidth="10" defaultColWidth="11.42578125" defaultRowHeight="12.75"/>
  <cols>
    <col min="1" max="1" width="1.28515625" style="717" customWidth="1"/>
    <col min="2" max="2" width="7.42578125" style="5" customWidth="1"/>
    <col min="3" max="3" width="37.28515625" style="14" customWidth="1"/>
    <col min="4" max="4" width="5.42578125" style="9" customWidth="1"/>
    <col min="5" max="5" width="12.85546875" style="5" customWidth="1"/>
    <col min="6" max="6" width="14.7109375" style="5" customWidth="1"/>
    <col min="7" max="7" width="12" style="5" customWidth="1"/>
    <col min="8" max="8" width="17" style="5" customWidth="1"/>
    <col min="9" max="9" width="1.42578125" style="5" customWidth="1"/>
    <col min="10" max="10" width="14.85546875" style="578" hidden="1" customWidth="1"/>
    <col min="11" max="11" width="14.85546875" style="19" customWidth="1"/>
    <col min="12" max="16" width="11.42578125" style="19" customWidth="1"/>
    <col min="17" max="16384" width="11.42578125" style="5"/>
  </cols>
  <sheetData>
    <row r="1" spans="2:11" ht="7.5" customHeight="1">
      <c r="J1" s="576"/>
    </row>
    <row r="2" spans="2:11" ht="15" customHeight="1">
      <c r="B2" s="525" t="str">
        <f>Auftraggeber</f>
        <v>Hochschule Coburg</v>
      </c>
      <c r="C2" s="526"/>
      <c r="D2" s="527"/>
      <c r="E2" s="528"/>
      <c r="F2" s="528"/>
      <c r="G2" s="528"/>
      <c r="H2" s="529" t="str">
        <f>"Projekt: "&amp;Projekt_Nr</f>
        <v>Projekt: 26.1129</v>
      </c>
      <c r="J2" s="576"/>
    </row>
    <row r="3" spans="2:11" ht="12" customHeight="1">
      <c r="B3" s="457" t="str">
        <f>Projekt_Titel</f>
        <v>Ausschreibung der Gebäudereinigung</v>
      </c>
      <c r="C3" s="530"/>
      <c r="D3" s="487"/>
      <c r="E3" s="521"/>
      <c r="F3" s="521"/>
      <c r="G3" s="521"/>
      <c r="H3" s="529" t="s">
        <v>399</v>
      </c>
      <c r="J3" s="576"/>
    </row>
    <row r="4" spans="2:11" ht="14.25">
      <c r="B4" s="159"/>
      <c r="C4" s="113"/>
      <c r="D4" s="112"/>
      <c r="E4" s="159"/>
      <c r="F4" s="159"/>
      <c r="G4" s="159"/>
      <c r="H4" s="556" t="s">
        <v>127</v>
      </c>
      <c r="J4" s="576"/>
    </row>
    <row r="5" spans="2:11" ht="13.5">
      <c r="B5" s="812" t="str">
        <f>IF(Bieter_Name=0,"Bieter: ","Bieter: "&amp;Bieter_Firma)</f>
        <v xml:space="preserve">Bieter: </v>
      </c>
      <c r="C5" s="813"/>
      <c r="D5" s="813"/>
      <c r="E5" s="813"/>
      <c r="F5" s="813"/>
      <c r="G5" s="813"/>
      <c r="H5" s="885"/>
      <c r="J5" s="576"/>
    </row>
    <row r="6" spans="2:11" ht="13.5">
      <c r="B6" s="65"/>
      <c r="C6" s="183"/>
      <c r="D6" s="112"/>
      <c r="E6" s="159"/>
      <c r="F6" s="159"/>
      <c r="G6" s="159"/>
      <c r="H6" s="159"/>
      <c r="J6" s="576"/>
    </row>
    <row r="7" spans="2:11" ht="13.5">
      <c r="B7" s="896" t="s">
        <v>158</v>
      </c>
      <c r="C7" s="897"/>
      <c r="D7" s="897"/>
      <c r="E7" s="897"/>
      <c r="F7" s="159"/>
      <c r="G7" s="159"/>
      <c r="H7" s="159"/>
      <c r="J7" s="576"/>
    </row>
    <row r="8" spans="2:11" ht="13.5">
      <c r="B8" s="183"/>
      <c r="C8" s="183"/>
      <c r="D8" s="112"/>
      <c r="E8" s="159"/>
      <c r="F8" s="159"/>
      <c r="G8" s="159"/>
      <c r="H8" s="159"/>
      <c r="J8" s="576"/>
    </row>
    <row r="9" spans="2:11" ht="21" customHeight="1">
      <c r="B9" s="184" t="str">
        <f>TEXT("Los ",)&amp;UnterhaltNr1</f>
        <v>Los 1</v>
      </c>
      <c r="C9" s="563" t="s">
        <v>288</v>
      </c>
      <c r="D9" s="112"/>
      <c r="E9" s="159"/>
      <c r="F9" s="159"/>
      <c r="G9" s="159"/>
      <c r="H9" s="159"/>
      <c r="J9" s="576" t="s">
        <v>89</v>
      </c>
    </row>
    <row r="10" spans="2:11" ht="21" hidden="1" customHeight="1">
      <c r="B10" s="184" t="str">
        <f>TEXT("Los ",)&amp;UnterhaltNr2</f>
        <v>Los 2</v>
      </c>
      <c r="C10" s="563" t="s">
        <v>288</v>
      </c>
      <c r="D10" s="112"/>
      <c r="E10" s="159"/>
      <c r="F10" s="159"/>
      <c r="G10" s="159"/>
      <c r="H10" s="159"/>
      <c r="J10" s="576" t="s">
        <v>90</v>
      </c>
      <c r="K10" s="60" t="s">
        <v>288</v>
      </c>
    </row>
    <row r="11" spans="2:11" ht="21" hidden="1" customHeight="1">
      <c r="B11" s="184" t="str">
        <f>TEXT("Los ",)&amp;UnterhaltNr3</f>
        <v>Los 3</v>
      </c>
      <c r="C11" s="563" t="s">
        <v>288</v>
      </c>
      <c r="D11" s="112"/>
      <c r="E11" s="159"/>
      <c r="F11" s="159"/>
      <c r="G11" s="159"/>
      <c r="H11" s="159"/>
      <c r="J11" s="576"/>
      <c r="K11" s="60" t="s">
        <v>285</v>
      </c>
    </row>
    <row r="12" spans="2:11" ht="21" hidden="1" customHeight="1">
      <c r="B12" s="184" t="str">
        <f>TEXT("Los ",)&amp;UnterhaltNr4</f>
        <v>Los 4</v>
      </c>
      <c r="C12" s="563" t="s">
        <v>288</v>
      </c>
      <c r="D12" s="112"/>
      <c r="E12" s="159"/>
      <c r="F12" s="159"/>
      <c r="G12" s="159"/>
      <c r="H12" s="159"/>
      <c r="J12" s="576"/>
    </row>
    <row r="13" spans="2:11" ht="21" hidden="1" customHeight="1">
      <c r="B13" s="184" t="str">
        <f>TEXT("Los ",)&amp;UnterhaltNr5</f>
        <v>Los 5</v>
      </c>
      <c r="C13" s="563" t="s">
        <v>288</v>
      </c>
      <c r="D13" s="112"/>
      <c r="E13" s="159"/>
      <c r="F13" s="159"/>
      <c r="G13" s="159"/>
      <c r="H13" s="159"/>
      <c r="J13" s="576" t="s">
        <v>89</v>
      </c>
    </row>
    <row r="14" spans="2:11" ht="21" hidden="1" customHeight="1">
      <c r="B14" s="184" t="str">
        <f>TEXT("Los ",)&amp;UnterhaltNr6</f>
        <v>Los 6</v>
      </c>
      <c r="C14" s="563" t="s">
        <v>288</v>
      </c>
      <c r="D14" s="112"/>
      <c r="E14" s="159"/>
      <c r="F14" s="159"/>
      <c r="G14" s="159"/>
      <c r="H14" s="159"/>
      <c r="J14" s="576" t="s">
        <v>90</v>
      </c>
    </row>
    <row r="15" spans="2:11" ht="21" hidden="1" customHeight="1">
      <c r="B15" s="184" t="str">
        <f>TEXT("Los ",)&amp;UnterhaltNr7</f>
        <v>Los 7</v>
      </c>
      <c r="C15" s="563" t="s">
        <v>288</v>
      </c>
      <c r="D15" s="112"/>
      <c r="E15" s="159"/>
      <c r="F15" s="159"/>
      <c r="G15" s="159"/>
      <c r="H15" s="159"/>
      <c r="J15" s="576"/>
    </row>
    <row r="16" spans="2:11" ht="21" hidden="1" customHeight="1">
      <c r="B16" s="184" t="str">
        <f>TEXT("Los ",)&amp;UnterhaltNr8</f>
        <v>Los 8</v>
      </c>
      <c r="C16" s="563" t="s">
        <v>288</v>
      </c>
      <c r="D16" s="112"/>
      <c r="E16" s="159"/>
      <c r="F16" s="159"/>
      <c r="G16" s="159"/>
      <c r="H16" s="159"/>
      <c r="J16" s="576"/>
    </row>
    <row r="17" spans="1:35" ht="21" hidden="1" customHeight="1">
      <c r="B17" s="184" t="str">
        <f>TEXT("Los ",)&amp;UnterhaltNr9</f>
        <v>Los 9</v>
      </c>
      <c r="C17" s="563" t="s">
        <v>288</v>
      </c>
      <c r="D17" s="112"/>
      <c r="E17" s="159"/>
      <c r="F17" s="159"/>
      <c r="G17" s="159"/>
      <c r="H17" s="159"/>
      <c r="J17" s="576"/>
    </row>
    <row r="18" spans="1:35" ht="21" hidden="1" customHeight="1">
      <c r="B18" s="184" t="str">
        <f>TEXT("Los ",)&amp;UnterhaltNr10</f>
        <v>Los 10</v>
      </c>
      <c r="C18" s="563" t="s">
        <v>288</v>
      </c>
      <c r="D18" s="112"/>
      <c r="E18" s="159"/>
      <c r="F18" s="159"/>
      <c r="G18" s="159"/>
      <c r="H18" s="159"/>
      <c r="J18" s="576"/>
    </row>
    <row r="19" spans="1:35" ht="21" hidden="1" customHeight="1">
      <c r="B19" s="184" t="str">
        <f>TEXT("Los ",)&amp;GlasNr1</f>
        <v>Los 11</v>
      </c>
      <c r="C19" s="563" t="s">
        <v>288</v>
      </c>
      <c r="D19" s="112"/>
      <c r="E19" s="159"/>
      <c r="F19" s="159"/>
      <c r="G19" s="159"/>
      <c r="H19" s="159"/>
      <c r="J19" s="576" t="s">
        <v>89</v>
      </c>
    </row>
    <row r="20" spans="1:35" ht="21" hidden="1" customHeight="1">
      <c r="B20" s="184" t="str">
        <f>TEXT("Los ",)&amp;GlasNr2</f>
        <v>Los 12</v>
      </c>
      <c r="C20" s="563" t="s">
        <v>288</v>
      </c>
      <c r="D20" s="112"/>
      <c r="E20" s="159"/>
      <c r="F20" s="159"/>
      <c r="G20" s="159"/>
      <c r="H20" s="159"/>
      <c r="J20" s="576" t="s">
        <v>90</v>
      </c>
      <c r="K20" s="60" t="s">
        <v>288</v>
      </c>
    </row>
    <row r="21" spans="1:35" ht="21" hidden="1" customHeight="1">
      <c r="B21" s="184" t="str">
        <f>TEXT("Los ",)&amp;GlasNr3</f>
        <v>Los 13</v>
      </c>
      <c r="C21" s="563" t="s">
        <v>288</v>
      </c>
      <c r="D21" s="112"/>
      <c r="E21" s="159"/>
      <c r="F21" s="159"/>
      <c r="G21" s="159"/>
      <c r="H21" s="159"/>
      <c r="J21" s="576"/>
      <c r="K21" s="60" t="s">
        <v>285</v>
      </c>
    </row>
    <row r="22" spans="1:35" ht="21" hidden="1" customHeight="1">
      <c r="B22" s="184" t="str">
        <f>TEXT("Los ",)&amp;GlasNr4</f>
        <v>Los 14</v>
      </c>
      <c r="C22" s="563" t="s">
        <v>288</v>
      </c>
      <c r="D22" s="112"/>
      <c r="E22" s="159"/>
      <c r="F22" s="159"/>
      <c r="G22" s="159"/>
      <c r="H22" s="159"/>
      <c r="J22" s="576"/>
    </row>
    <row r="23" spans="1:35" ht="21" hidden="1" customHeight="1">
      <c r="B23" s="184" t="str">
        <f>TEXT("Los ",)&amp;GlasNr5</f>
        <v>Los 15</v>
      </c>
      <c r="C23" s="563" t="s">
        <v>288</v>
      </c>
      <c r="D23" s="112"/>
      <c r="E23" s="159"/>
      <c r="F23" s="159"/>
      <c r="G23" s="159"/>
      <c r="H23" s="159"/>
      <c r="J23" s="576" t="s">
        <v>89</v>
      </c>
    </row>
    <row r="24" spans="1:35" ht="13.5">
      <c r="B24" s="185"/>
      <c r="C24" s="184"/>
      <c r="D24" s="112"/>
      <c r="E24" s="159"/>
      <c r="F24" s="159"/>
      <c r="G24" s="159"/>
      <c r="H24" s="159"/>
      <c r="J24" s="576"/>
    </row>
    <row r="25" spans="1:35" s="33" customFormat="1" ht="40.5">
      <c r="A25" s="718"/>
      <c r="B25" s="186" t="s">
        <v>270</v>
      </c>
      <c r="C25" s="186" t="s">
        <v>123</v>
      </c>
      <c r="D25" s="186" t="s">
        <v>820</v>
      </c>
      <c r="E25" s="186" t="s">
        <v>81</v>
      </c>
      <c r="F25" s="186" t="s">
        <v>84</v>
      </c>
      <c r="G25" s="186" t="s">
        <v>82</v>
      </c>
      <c r="H25" s="186" t="s">
        <v>83</v>
      </c>
      <c r="J25" s="34" t="s">
        <v>819</v>
      </c>
      <c r="K25" s="34"/>
      <c r="L25" s="34"/>
      <c r="M25" s="34"/>
      <c r="N25" s="34"/>
      <c r="O25" s="34"/>
      <c r="P25" s="34"/>
      <c r="Q25" s="5"/>
      <c r="R25" s="5"/>
      <c r="S25" s="5"/>
      <c r="T25" s="5"/>
      <c r="U25" s="5"/>
      <c r="V25" s="5"/>
      <c r="W25" s="5"/>
      <c r="X25" s="5"/>
      <c r="Y25" s="5"/>
      <c r="Z25" s="5"/>
      <c r="AA25" s="5"/>
      <c r="AB25" s="5"/>
      <c r="AC25" s="5"/>
      <c r="AD25" s="5"/>
      <c r="AE25" s="5"/>
      <c r="AF25" s="5"/>
      <c r="AG25" s="5"/>
      <c r="AH25" s="5"/>
      <c r="AI25" s="5"/>
    </row>
    <row r="26" spans="1:35" s="22" customFormat="1" ht="14.25">
      <c r="A26" s="716"/>
      <c r="B26" s="187"/>
      <c r="C26" s="188" t="str">
        <f>TEXT("Los ",)&amp;UnterhaltNr1&amp;TEXT(" ",)&amp;Los1Name</f>
        <v>Los 1 Unterhaltsreinigung</v>
      </c>
      <c r="D26" s="189">
        <f t="shared" ref="D26:D52" si="0">UnterhaltNr1</f>
        <v>1</v>
      </c>
      <c r="E26" s="190"/>
      <c r="F26" s="190"/>
      <c r="G26" s="190"/>
      <c r="H26" s="190"/>
      <c r="J26" s="577" t="str">
        <f>IF(C26="",0,IFERROR(VLOOKUP(D26,'Losaufteilung und Co'!$B$4:$D$18,3,FALSE),"0"))</f>
        <v>J</v>
      </c>
      <c r="K26" s="36"/>
      <c r="L26" s="36"/>
      <c r="M26" s="36"/>
      <c r="N26" s="36"/>
      <c r="O26" s="36"/>
      <c r="P26" s="36"/>
      <c r="Q26" s="5"/>
      <c r="R26" s="5"/>
      <c r="S26" s="5"/>
      <c r="T26" s="5"/>
      <c r="U26" s="5"/>
      <c r="V26" s="5"/>
      <c r="W26" s="5"/>
      <c r="X26" s="5"/>
      <c r="Y26" s="5"/>
      <c r="Z26" s="5"/>
      <c r="AA26" s="5"/>
      <c r="AB26" s="5"/>
      <c r="AC26" s="5"/>
      <c r="AD26" s="5"/>
      <c r="AE26" s="5"/>
      <c r="AF26" s="5"/>
      <c r="AG26" s="5"/>
      <c r="AH26" s="5"/>
      <c r="AI26" s="5"/>
    </row>
    <row r="27" spans="1:35" s="22" customFormat="1" ht="14.25">
      <c r="A27" s="716"/>
      <c r="B27" s="187">
        <v>1</v>
      </c>
      <c r="C27" s="645" t="s">
        <v>2851</v>
      </c>
      <c r="D27" s="189">
        <f t="shared" si="0"/>
        <v>1</v>
      </c>
      <c r="E27" s="190">
        <f>ROUND(SUMIF('3. Einzelraumkalkulation'!$C$15:$C$4865,$C27,'3. Einzelraumkalkulation'!$K$15:$K$4865),2)</f>
        <v>3902.49</v>
      </c>
      <c r="F27" s="190">
        <f>ROUND(SUMIF('3. Einzelraumkalkulation'!$C$15:$C$4865,$C27,'3. Einzelraumkalkulation'!$Y$15:$Y$4865),2)+(ROUND(SUMIF('3. Einzelraumkalkulation'!$C$15:$C$4865,$C27,'3. Einzelraumkalkulation'!$X$15:$X$4865),2))</f>
        <v>394637.64</v>
      </c>
      <c r="G27" s="190">
        <f>IF($C$9="Ja",ROUND(SUMIF('3. Einzelraumkalkulation'!$C$15:$C$4865,$C27,'3. Einzelraumkalkulation'!$Z$15:$Z$4865),2),"-")</f>
        <v>0</v>
      </c>
      <c r="H27" s="190">
        <f>IF($C$9="Ja",ROUND(SUMIF('3. Einzelraumkalkulation'!$C$15:$C$4865,$C27,'3. Einzelraumkalkulation'!$AA$15:$AA$4865),2),"-")</f>
        <v>0</v>
      </c>
      <c r="J27" s="577" t="str">
        <f>IF(C27="",0,IFERROR(VLOOKUP(D27,'Losaufteilung und Co'!$B$4:$D$18,3,FALSE),"0"))</f>
        <v>J</v>
      </c>
      <c r="K27" s="36"/>
      <c r="L27" s="36"/>
      <c r="M27" s="36"/>
      <c r="N27" s="36"/>
      <c r="O27" s="36"/>
      <c r="P27" s="36"/>
      <c r="Q27" s="5"/>
      <c r="R27" s="5"/>
      <c r="S27" s="5"/>
      <c r="T27" s="5"/>
      <c r="U27" s="5"/>
      <c r="V27" s="5"/>
      <c r="W27" s="5"/>
      <c r="X27" s="5"/>
      <c r="Y27" s="5"/>
      <c r="Z27" s="5"/>
      <c r="AA27" s="5"/>
      <c r="AB27" s="5"/>
      <c r="AC27" s="5"/>
      <c r="AD27" s="5"/>
      <c r="AE27" s="5"/>
      <c r="AF27" s="5"/>
      <c r="AG27" s="5"/>
      <c r="AH27" s="5"/>
      <c r="AI27" s="5"/>
    </row>
    <row r="28" spans="1:35" s="22" customFormat="1" ht="12.6" customHeight="1">
      <c r="A28" s="716"/>
      <c r="B28" s="187">
        <v>2</v>
      </c>
      <c r="C28" s="191" t="s">
        <v>2860</v>
      </c>
      <c r="D28" s="189">
        <f t="shared" si="0"/>
        <v>1</v>
      </c>
      <c r="E28" s="190">
        <f>ROUND(SUMIF('3. Einzelraumkalkulation'!$C$15:$C$4865,$C28,'3. Einzelraumkalkulation'!$K$15:$K$4865),2)</f>
        <v>1158.3399999999999</v>
      </c>
      <c r="F28" s="190">
        <f>ROUND(SUMIF('3. Einzelraumkalkulation'!$C$15:$C$4865,$C28,'3. Einzelraumkalkulation'!$Y$15:$Y$4865),2)+(ROUND(SUMIF('3. Einzelraumkalkulation'!$C$15:$C$4865,$C28,'3. Einzelraumkalkulation'!$X$15:$X$4865),2))</f>
        <v>170727.97</v>
      </c>
      <c r="G28" s="190">
        <f>IF($C$9="Ja",ROUND(SUMIF('3. Einzelraumkalkulation'!$C$15:$C$4865,$C28,'3. Einzelraumkalkulation'!$Z$15:$Z$4865),2),"-")</f>
        <v>0</v>
      </c>
      <c r="H28" s="190">
        <f>IF($C$9="Ja",ROUND(SUMIF('3. Einzelraumkalkulation'!$C$15:$C$4865,$C28,'3. Einzelraumkalkulation'!$AA$15:$AA$4865),2),"-")</f>
        <v>0</v>
      </c>
      <c r="J28" s="577" t="str">
        <f>IF(C28="",0,IFERROR(VLOOKUP(D28,'Losaufteilung und Co'!$B$4:$D$18,3,FALSE),"0"))</f>
        <v>J</v>
      </c>
      <c r="K28" s="36"/>
      <c r="L28" s="36"/>
      <c r="M28" s="36"/>
      <c r="N28" s="36"/>
      <c r="O28" s="36"/>
      <c r="P28" s="36"/>
      <c r="Q28" s="5"/>
      <c r="R28" s="5"/>
      <c r="S28" s="5"/>
      <c r="T28" s="5"/>
      <c r="U28" s="5"/>
      <c r="V28" s="5"/>
      <c r="W28" s="5"/>
      <c r="X28" s="5"/>
      <c r="Y28" s="5"/>
      <c r="Z28" s="5"/>
      <c r="AA28" s="5"/>
      <c r="AB28" s="5"/>
      <c r="AC28" s="5"/>
      <c r="AD28" s="5"/>
      <c r="AE28" s="5"/>
      <c r="AF28" s="5"/>
      <c r="AG28" s="5"/>
      <c r="AH28" s="5"/>
      <c r="AI28" s="5"/>
    </row>
    <row r="29" spans="1:35" s="22" customFormat="1" ht="12.6" customHeight="1">
      <c r="A29" s="716"/>
      <c r="B29" s="187">
        <v>3</v>
      </c>
      <c r="C29" s="191" t="s">
        <v>2854</v>
      </c>
      <c r="D29" s="189">
        <f t="shared" si="0"/>
        <v>1</v>
      </c>
      <c r="E29" s="190">
        <f>ROUND(SUMIF('3. Einzelraumkalkulation'!$C$15:$C$4865,$C29,'3. Einzelraumkalkulation'!$K$15:$K$4865),2)</f>
        <v>5010.96</v>
      </c>
      <c r="F29" s="190">
        <f>ROUND(SUMIF('3. Einzelraumkalkulation'!$C$15:$C$4865,$C29,'3. Einzelraumkalkulation'!$Y$15:$Y$4865),2)+(ROUND(SUMIF('3. Einzelraumkalkulation'!$C$15:$C$4865,$C29,'3. Einzelraumkalkulation'!$X$15:$X$4865),2))</f>
        <v>551214.35</v>
      </c>
      <c r="G29" s="190">
        <f>IF($C$9="Ja",ROUND(SUMIF('3. Einzelraumkalkulation'!$C$15:$C$4865,$C29,'3. Einzelraumkalkulation'!$Z$15:$Z$4865),2),"-")</f>
        <v>0</v>
      </c>
      <c r="H29" s="190">
        <f>IF($C$9="Ja",ROUND(SUMIF('3. Einzelraumkalkulation'!$C$15:$C$4865,$C29,'3. Einzelraumkalkulation'!$AA$15:$AA$4865),2),"-")</f>
        <v>0</v>
      </c>
      <c r="J29" s="577" t="str">
        <f>IF(C29="",0,IFERROR(VLOOKUP(D29,'Losaufteilung und Co'!$B$4:$D$18,3,FALSE),"0"))</f>
        <v>J</v>
      </c>
      <c r="K29" s="36"/>
      <c r="L29" s="36"/>
      <c r="M29" s="36"/>
      <c r="N29" s="36"/>
      <c r="O29" s="36"/>
      <c r="P29" s="36"/>
      <c r="Q29" s="5"/>
      <c r="R29" s="5"/>
      <c r="S29" s="5"/>
      <c r="T29" s="5"/>
      <c r="U29" s="5"/>
      <c r="V29" s="5"/>
      <c r="W29" s="5"/>
      <c r="X29" s="5"/>
      <c r="Y29" s="5"/>
      <c r="Z29" s="5"/>
      <c r="AA29" s="5"/>
      <c r="AB29" s="5"/>
      <c r="AC29" s="5"/>
      <c r="AD29" s="5"/>
      <c r="AE29" s="5"/>
      <c r="AF29" s="5"/>
      <c r="AG29" s="5"/>
      <c r="AH29" s="5"/>
      <c r="AI29" s="5"/>
    </row>
    <row r="30" spans="1:35" s="22" customFormat="1" ht="12.6" customHeight="1">
      <c r="A30" s="716"/>
      <c r="B30" s="187">
        <v>4</v>
      </c>
      <c r="C30" s="191" t="s">
        <v>2855</v>
      </c>
      <c r="D30" s="189">
        <f t="shared" si="0"/>
        <v>1</v>
      </c>
      <c r="E30" s="190">
        <f>ROUND(SUMIF('3. Einzelraumkalkulation'!$C$15:$C$4865,$C30,'3. Einzelraumkalkulation'!$K$15:$K$4865),2)</f>
        <v>2131.66</v>
      </c>
      <c r="F30" s="190">
        <f>ROUND(SUMIF('3. Einzelraumkalkulation'!$C$15:$C$4865,$C30,'3. Einzelraumkalkulation'!$Y$15:$Y$4865),2)+(ROUND(SUMIF('3. Einzelraumkalkulation'!$C$15:$C$4865,$C30,'3. Einzelraumkalkulation'!$X$15:$X$4865),2))</f>
        <v>200468.1</v>
      </c>
      <c r="G30" s="190">
        <f>IF($C$9="Ja",ROUND(SUMIF('3. Einzelraumkalkulation'!$C$15:$C$4865,$C30,'3. Einzelraumkalkulation'!$Z$15:$Z$4865),2),"-")</f>
        <v>0</v>
      </c>
      <c r="H30" s="190">
        <f>IF($C$9="Ja",ROUND(SUMIF('3. Einzelraumkalkulation'!$C$15:$C$4865,$C30,'3. Einzelraumkalkulation'!$AA$15:$AA$4865),2),"-")</f>
        <v>0</v>
      </c>
      <c r="J30" s="577" t="str">
        <f>IF(C30="",0,IFERROR(VLOOKUP(D30,'Losaufteilung und Co'!$B$4:$D$18,3,FALSE),"0"))</f>
        <v>J</v>
      </c>
      <c r="K30" s="36"/>
      <c r="L30" s="36"/>
      <c r="M30" s="36"/>
      <c r="N30" s="36"/>
      <c r="O30" s="36"/>
      <c r="P30" s="36"/>
      <c r="Q30" s="5"/>
      <c r="R30" s="5"/>
      <c r="S30" s="5"/>
      <c r="T30" s="5"/>
      <c r="U30" s="5"/>
      <c r="V30" s="5"/>
      <c r="W30" s="5"/>
      <c r="X30" s="5"/>
      <c r="Y30" s="5"/>
      <c r="Z30" s="5"/>
      <c r="AA30" s="5"/>
      <c r="AB30" s="5"/>
      <c r="AC30" s="5"/>
      <c r="AD30" s="5"/>
      <c r="AE30" s="5"/>
      <c r="AF30" s="5"/>
      <c r="AG30" s="5"/>
      <c r="AH30" s="5"/>
      <c r="AI30" s="5"/>
    </row>
    <row r="31" spans="1:35" s="22" customFormat="1" ht="12.6" customHeight="1">
      <c r="A31" s="716"/>
      <c r="B31" s="187">
        <v>5</v>
      </c>
      <c r="C31" s="191" t="s">
        <v>2856</v>
      </c>
      <c r="D31" s="189">
        <f t="shared" si="0"/>
        <v>1</v>
      </c>
      <c r="E31" s="190">
        <f>ROUND(SUMIF('3. Einzelraumkalkulation'!$C$15:$C$4865,$C31,'3. Einzelraumkalkulation'!$K$15:$K$4865),2)</f>
        <v>1256.6400000000001</v>
      </c>
      <c r="F31" s="190">
        <f>ROUND(SUMIF('3. Einzelraumkalkulation'!$C$15:$C$4865,$C31,'3. Einzelraumkalkulation'!$Y$15:$Y$4865),2)+(ROUND(SUMIF('3. Einzelraumkalkulation'!$C$15:$C$4865,$C31,'3. Einzelraumkalkulation'!$X$15:$X$4865),2))</f>
        <v>121388.53</v>
      </c>
      <c r="G31" s="190">
        <f>IF($C$9="Ja",ROUND(SUMIF('3. Einzelraumkalkulation'!$C$15:$C$4865,$C31,'3. Einzelraumkalkulation'!$Z$15:$Z$4865),2),"-")</f>
        <v>0</v>
      </c>
      <c r="H31" s="190">
        <f>IF($C$9="Ja",ROUND(SUMIF('3. Einzelraumkalkulation'!$C$15:$C$4865,$C31,'3. Einzelraumkalkulation'!$AA$15:$AA$4865),2),"-")</f>
        <v>0</v>
      </c>
      <c r="J31" s="577" t="str">
        <f>IF(C31="",0,IFERROR(VLOOKUP(D31,'Losaufteilung und Co'!$B$4:$D$18,3,FALSE),"0"))</f>
        <v>J</v>
      </c>
      <c r="K31" s="36"/>
      <c r="L31" s="36"/>
      <c r="M31" s="36"/>
      <c r="N31" s="36"/>
      <c r="O31" s="36"/>
      <c r="P31" s="36"/>
      <c r="Q31" s="5"/>
      <c r="R31" s="5"/>
      <c r="S31" s="5"/>
      <c r="T31" s="5"/>
      <c r="U31" s="5"/>
      <c r="V31" s="5"/>
      <c r="W31" s="5"/>
      <c r="X31" s="5"/>
      <c r="Y31" s="5"/>
      <c r="Z31" s="5"/>
      <c r="AA31" s="5"/>
      <c r="AB31" s="5"/>
      <c r="AC31" s="5"/>
      <c r="AD31" s="5"/>
      <c r="AE31" s="5"/>
      <c r="AF31" s="5"/>
      <c r="AG31" s="5"/>
      <c r="AH31" s="5"/>
      <c r="AI31" s="5"/>
    </row>
    <row r="32" spans="1:35" s="22" customFormat="1" ht="12.6" customHeight="1">
      <c r="A32" s="716"/>
      <c r="B32" s="187">
        <v>6</v>
      </c>
      <c r="C32" s="191" t="s">
        <v>2857</v>
      </c>
      <c r="D32" s="189">
        <f t="shared" si="0"/>
        <v>1</v>
      </c>
      <c r="E32" s="190">
        <f>ROUND(SUMIF('3. Einzelraumkalkulation'!$C$15:$C$4865,$C32,'3. Einzelraumkalkulation'!$K$15:$K$4865),2)</f>
        <v>229.52</v>
      </c>
      <c r="F32" s="190">
        <f>ROUND(SUMIF('3. Einzelraumkalkulation'!$C$15:$C$4865,$C32,'3. Einzelraumkalkulation'!$Y$15:$Y$4865),2)+(ROUND(SUMIF('3. Einzelraumkalkulation'!$C$15:$C$4865,$C32,'3. Einzelraumkalkulation'!$X$15:$X$4865),2))</f>
        <v>21022.21</v>
      </c>
      <c r="G32" s="190">
        <f>IF($C$9="Ja",ROUND(SUMIF('3. Einzelraumkalkulation'!$C$15:$C$4865,$C32,'3. Einzelraumkalkulation'!$Z$15:$Z$4865),2),"-")</f>
        <v>0</v>
      </c>
      <c r="H32" s="190">
        <f>IF($C$9="Ja",ROUND(SUMIF('3. Einzelraumkalkulation'!$C$15:$C$4865,$C32,'3. Einzelraumkalkulation'!$AA$15:$AA$4865),2),"-")</f>
        <v>0</v>
      </c>
      <c r="J32" s="577" t="str">
        <f>IF(C32="",0,IFERROR(VLOOKUP(D32,'Losaufteilung und Co'!$B$4:$D$18,3,FALSE),"0"))</f>
        <v>J</v>
      </c>
      <c r="K32" s="36"/>
      <c r="L32" s="36"/>
      <c r="M32" s="36"/>
      <c r="N32" s="36"/>
      <c r="O32" s="36"/>
      <c r="P32" s="36"/>
      <c r="Q32" s="5"/>
      <c r="R32" s="5"/>
      <c r="S32" s="5"/>
      <c r="T32" s="5"/>
      <c r="U32" s="5"/>
      <c r="V32" s="5"/>
      <c r="W32" s="5"/>
      <c r="X32" s="5"/>
      <c r="Y32" s="5"/>
      <c r="Z32" s="5"/>
      <c r="AA32" s="5"/>
      <c r="AB32" s="5"/>
      <c r="AC32" s="5"/>
      <c r="AD32" s="5"/>
      <c r="AE32" s="5"/>
      <c r="AF32" s="5"/>
      <c r="AG32" s="5"/>
      <c r="AH32" s="5"/>
      <c r="AI32" s="5"/>
    </row>
    <row r="33" spans="1:35" s="22" customFormat="1" ht="12.6" customHeight="1">
      <c r="A33" s="716"/>
      <c r="B33" s="187">
        <v>7</v>
      </c>
      <c r="C33" s="191" t="s">
        <v>2858</v>
      </c>
      <c r="D33" s="189">
        <f t="shared" si="0"/>
        <v>1</v>
      </c>
      <c r="E33" s="190">
        <f>ROUND(SUMIF('3. Einzelraumkalkulation'!$C$15:$C$4865,$C33,'3. Einzelraumkalkulation'!$K$15:$K$4865),2)</f>
        <v>328.96</v>
      </c>
      <c r="F33" s="190">
        <f>ROUND(SUMIF('3. Einzelraumkalkulation'!$C$15:$C$4865,$C33,'3. Einzelraumkalkulation'!$Y$15:$Y$4865),2)+(ROUND(SUMIF('3. Einzelraumkalkulation'!$C$15:$C$4865,$C33,'3. Einzelraumkalkulation'!$X$15:$X$4865),2))</f>
        <v>4628.5</v>
      </c>
      <c r="G33" s="190">
        <f>IF($C$9="Ja",ROUND(SUMIF('3. Einzelraumkalkulation'!$C$15:$C$4865,$C33,'3. Einzelraumkalkulation'!$Z$15:$Z$4865),2),"-")</f>
        <v>0</v>
      </c>
      <c r="H33" s="190">
        <f>IF($C$9="Ja",ROUND(SUMIF('3. Einzelraumkalkulation'!$C$15:$C$4865,$C33,'3. Einzelraumkalkulation'!$AA$15:$AA$4865),2),"-")</f>
        <v>0</v>
      </c>
      <c r="J33" s="577" t="str">
        <f>IF(C33="",0,IFERROR(VLOOKUP(D33,'Losaufteilung und Co'!$B$4:$D$18,3,FALSE),"0"))</f>
        <v>J</v>
      </c>
      <c r="K33" s="36"/>
      <c r="L33" s="36"/>
      <c r="M33" s="36"/>
      <c r="N33" s="36"/>
      <c r="O33" s="36"/>
      <c r="P33" s="36"/>
      <c r="Q33" s="5"/>
      <c r="R33" s="5"/>
      <c r="S33" s="5"/>
      <c r="T33" s="5"/>
      <c r="U33" s="5"/>
      <c r="V33" s="5"/>
      <c r="W33" s="5"/>
      <c r="X33" s="5"/>
      <c r="Y33" s="5"/>
      <c r="Z33" s="5"/>
      <c r="AA33" s="5"/>
      <c r="AB33" s="5"/>
      <c r="AC33" s="5"/>
      <c r="AD33" s="5"/>
      <c r="AE33" s="5"/>
      <c r="AF33" s="5"/>
      <c r="AG33" s="5"/>
      <c r="AH33" s="5"/>
      <c r="AI33" s="5"/>
    </row>
    <row r="34" spans="1:35" s="22" customFormat="1" ht="12.6" customHeight="1">
      <c r="A34" s="716"/>
      <c r="B34" s="187">
        <v>8</v>
      </c>
      <c r="C34" s="191" t="s">
        <v>2859</v>
      </c>
      <c r="D34" s="189">
        <f t="shared" si="0"/>
        <v>1</v>
      </c>
      <c r="E34" s="190">
        <f>ROUND(SUMIF('3. Einzelraumkalkulation'!$C$15:$C$4865,$C34,'3. Einzelraumkalkulation'!$K$15:$K$4865),2)</f>
        <v>50.58</v>
      </c>
      <c r="F34" s="190">
        <f>ROUND(SUMIF('3. Einzelraumkalkulation'!$C$15:$C$4865,$C34,'3. Einzelraumkalkulation'!$Y$15:$Y$4865),2)+(ROUND(SUMIF('3. Einzelraumkalkulation'!$C$15:$C$4865,$C34,'3. Einzelraumkalkulation'!$X$15:$X$4865),2))</f>
        <v>6079.75</v>
      </c>
      <c r="G34" s="190">
        <f>IF($C$9="Ja",ROUND(SUMIF('3. Einzelraumkalkulation'!$C$15:$C$4865,$C34,'3. Einzelraumkalkulation'!$Z$15:$Z$4865),2),"-")</f>
        <v>0</v>
      </c>
      <c r="H34" s="190">
        <f>IF($C$9="Ja",ROUND(SUMIF('3. Einzelraumkalkulation'!$C$15:$C$4865,$C34,'3. Einzelraumkalkulation'!$AA$15:$AA$4865),2),"-")</f>
        <v>0</v>
      </c>
      <c r="J34" s="577" t="str">
        <f>IF(C34="",0,IFERROR(VLOOKUP(D34,'Losaufteilung und Co'!$B$4:$D$18,3,FALSE),"0"))</f>
        <v>J</v>
      </c>
      <c r="K34" s="36"/>
      <c r="L34" s="36"/>
      <c r="M34" s="36"/>
      <c r="N34" s="36"/>
      <c r="O34" s="36"/>
      <c r="P34" s="36"/>
      <c r="Q34" s="5"/>
      <c r="R34" s="5"/>
      <c r="S34" s="5"/>
      <c r="T34" s="5"/>
      <c r="U34" s="5"/>
      <c r="V34" s="5"/>
      <c r="W34" s="5"/>
      <c r="X34" s="5"/>
      <c r="Y34" s="5"/>
      <c r="Z34" s="5"/>
      <c r="AA34" s="5"/>
      <c r="AB34" s="5"/>
      <c r="AC34" s="5"/>
      <c r="AD34" s="5"/>
      <c r="AE34" s="5"/>
      <c r="AF34" s="5"/>
      <c r="AG34" s="5"/>
      <c r="AH34" s="5"/>
      <c r="AI34" s="5"/>
    </row>
    <row r="35" spans="1:35" s="22" customFormat="1" ht="12.6" customHeight="1">
      <c r="A35" s="716"/>
      <c r="B35" s="187">
        <v>9</v>
      </c>
      <c r="C35" s="191" t="s">
        <v>2861</v>
      </c>
      <c r="D35" s="189">
        <f t="shared" si="0"/>
        <v>1</v>
      </c>
      <c r="E35" s="190">
        <f>ROUND(SUMIF('3. Einzelraumkalkulation'!$C$15:$C$4865,$C35,'3. Einzelraumkalkulation'!$K$15:$K$4865),2)</f>
        <v>10705.41</v>
      </c>
      <c r="F35" s="190">
        <f>ROUND(SUMIF('3. Einzelraumkalkulation'!$C$15:$C$4865,$C35,'3. Einzelraumkalkulation'!$Y$15:$Y$4865),2)+(ROUND(SUMIF('3. Einzelraumkalkulation'!$C$15:$C$4865,$C35,'3. Einzelraumkalkulation'!$X$15:$X$4865),2))</f>
        <v>1119556.25</v>
      </c>
      <c r="G35" s="190">
        <f>IF($C$9="Ja",ROUND(SUMIF('3. Einzelraumkalkulation'!$C$15:$C$4865,$C35,'3. Einzelraumkalkulation'!$Z$15:$Z$4865),2),"-")</f>
        <v>0</v>
      </c>
      <c r="H35" s="190">
        <f>IF($C$9="Ja",ROUND(SUMIF('3. Einzelraumkalkulation'!$C$15:$C$4865,$C35,'3. Einzelraumkalkulation'!$AA$15:$AA$4865),2),"-")</f>
        <v>0</v>
      </c>
      <c r="J35" s="577" t="str">
        <f>IF(C35="",0,IFERROR(VLOOKUP(D35,'Losaufteilung und Co'!$B$4:$D$18,3,FALSE),"0"))</f>
        <v>J</v>
      </c>
      <c r="K35" s="36"/>
      <c r="L35" s="36"/>
      <c r="M35" s="36"/>
      <c r="N35" s="36"/>
      <c r="O35" s="36"/>
      <c r="P35" s="36"/>
      <c r="Q35" s="5"/>
      <c r="R35" s="5"/>
      <c r="S35" s="5"/>
      <c r="T35" s="5"/>
      <c r="U35" s="5"/>
      <c r="V35" s="5"/>
      <c r="W35" s="5"/>
      <c r="X35" s="5"/>
      <c r="Y35" s="5"/>
      <c r="Z35" s="5"/>
      <c r="AA35" s="5"/>
      <c r="AB35" s="5"/>
      <c r="AC35" s="5"/>
      <c r="AD35" s="5"/>
      <c r="AE35" s="5"/>
      <c r="AF35" s="5"/>
      <c r="AG35" s="5"/>
      <c r="AH35" s="5"/>
      <c r="AI35" s="5"/>
    </row>
    <row r="36" spans="1:35" s="22" customFormat="1" ht="14.25">
      <c r="A36" s="716"/>
      <c r="B36" s="187">
        <v>10</v>
      </c>
      <c r="C36" s="191" t="s">
        <v>2862</v>
      </c>
      <c r="D36" s="189">
        <f t="shared" si="0"/>
        <v>1</v>
      </c>
      <c r="E36" s="190">
        <f>ROUND(SUMIF('3. Einzelraumkalkulation'!$C$15:$C$4865,$C36,'3. Einzelraumkalkulation'!$K$15:$K$4865),2)</f>
        <v>5012.5600000000004</v>
      </c>
      <c r="F36" s="190">
        <f>ROUND(SUMIF('3. Einzelraumkalkulation'!$C$15:$C$4865,$C36,'3. Einzelraumkalkulation'!$Y$15:$Y$4865),2)+(ROUND(SUMIF('3. Einzelraumkalkulation'!$C$15:$C$4865,$C36,'3. Einzelraumkalkulation'!$X$15:$X$4865),2))</f>
        <v>381755.78</v>
      </c>
      <c r="G36" s="190">
        <f>IF($C$9="Ja",ROUND(SUMIF('3. Einzelraumkalkulation'!$C$15:$C$4865,$C36,'3. Einzelraumkalkulation'!$Z$15:$Z$4865),2),"-")</f>
        <v>0</v>
      </c>
      <c r="H36" s="190">
        <f>IF($C$9="Ja",ROUND(SUMIF('3. Einzelraumkalkulation'!$C$15:$C$4865,$C36,'3. Einzelraumkalkulation'!$AA$15:$AA$4865),2),"-")</f>
        <v>0</v>
      </c>
      <c r="J36" s="577" t="str">
        <f>IF(C36="",0,IFERROR(VLOOKUP(D36,'Losaufteilung und Co'!$B$4:$D$18,3,FALSE),"0"))</f>
        <v>J</v>
      </c>
      <c r="K36" s="36"/>
      <c r="L36" s="36"/>
      <c r="M36" s="36"/>
      <c r="N36" s="36"/>
      <c r="O36" s="36"/>
      <c r="P36" s="36"/>
      <c r="Q36" s="5"/>
      <c r="R36" s="5"/>
      <c r="S36" s="5"/>
      <c r="T36" s="5"/>
      <c r="U36" s="5"/>
      <c r="V36" s="5"/>
      <c r="W36" s="5"/>
      <c r="X36" s="5"/>
      <c r="Y36" s="5"/>
      <c r="Z36" s="5"/>
      <c r="AA36" s="5"/>
      <c r="AB36" s="5"/>
      <c r="AC36" s="5"/>
      <c r="AD36" s="5"/>
      <c r="AE36" s="5"/>
      <c r="AF36" s="5"/>
      <c r="AG36" s="5"/>
      <c r="AH36" s="5"/>
      <c r="AI36" s="5"/>
    </row>
    <row r="37" spans="1:35" s="22" customFormat="1" ht="12.6" customHeight="1">
      <c r="A37" s="716"/>
      <c r="B37" s="187">
        <v>11</v>
      </c>
      <c r="C37" s="191" t="s">
        <v>2863</v>
      </c>
      <c r="D37" s="189">
        <f t="shared" si="0"/>
        <v>1</v>
      </c>
      <c r="E37" s="190">
        <f>ROUND(SUMIF('3. Einzelraumkalkulation'!$C$15:$C$4865,$C37,'3. Einzelraumkalkulation'!$K$15:$K$4865),2)</f>
        <v>6061.99</v>
      </c>
      <c r="F37" s="190">
        <f>ROUND(SUMIF('3. Einzelraumkalkulation'!$C$15:$C$4865,$C37,'3. Einzelraumkalkulation'!$Y$15:$Y$4865),2)+(ROUND(SUMIF('3. Einzelraumkalkulation'!$C$15:$C$4865,$C37,'3. Einzelraumkalkulation'!$X$15:$X$4865),2))</f>
        <v>631481.30999999994</v>
      </c>
      <c r="G37" s="190">
        <f>IF($C$9="Ja",ROUND(SUMIF('3. Einzelraumkalkulation'!$C$15:$C$4865,$C37,'3. Einzelraumkalkulation'!$Z$15:$Z$4865),2),"-")</f>
        <v>0</v>
      </c>
      <c r="H37" s="190">
        <f>IF($C$9="Ja",ROUND(SUMIF('3. Einzelraumkalkulation'!$C$15:$C$4865,$C37,'3. Einzelraumkalkulation'!$AA$15:$AA$4865),2),"-")</f>
        <v>0</v>
      </c>
      <c r="J37" s="577" t="str">
        <f>IF(C37="",0,IFERROR(VLOOKUP(D37,'Losaufteilung und Co'!$B$4:$D$18,3,FALSE),"0"))</f>
        <v>J</v>
      </c>
      <c r="K37" s="36"/>
      <c r="L37" s="36"/>
      <c r="M37" s="36"/>
      <c r="N37" s="36"/>
      <c r="O37" s="36"/>
      <c r="P37" s="36"/>
      <c r="Q37" s="5"/>
      <c r="R37" s="5"/>
      <c r="S37" s="5"/>
      <c r="T37" s="5"/>
      <c r="U37" s="5"/>
      <c r="V37" s="5"/>
      <c r="W37" s="5"/>
      <c r="X37" s="5"/>
      <c r="Y37" s="5"/>
      <c r="Z37" s="5"/>
      <c r="AA37" s="5"/>
      <c r="AB37" s="5"/>
      <c r="AC37" s="5"/>
      <c r="AD37" s="5"/>
      <c r="AE37" s="5"/>
      <c r="AF37" s="5"/>
      <c r="AG37" s="5"/>
      <c r="AH37" s="5"/>
      <c r="AI37" s="5"/>
    </row>
    <row r="38" spans="1:35" s="22" customFormat="1" ht="14.25">
      <c r="A38" s="716"/>
      <c r="B38" s="187">
        <v>12</v>
      </c>
      <c r="C38" s="191" t="s">
        <v>2852</v>
      </c>
      <c r="D38" s="189">
        <f t="shared" si="0"/>
        <v>1</v>
      </c>
      <c r="E38" s="190">
        <f>ROUND(SUMIF('3. Einzelraumkalkulation'!$C$15:$C$4865,$C38,'3. Einzelraumkalkulation'!$K$15:$K$4865),2)</f>
        <v>2250.3200000000002</v>
      </c>
      <c r="F38" s="190">
        <f>ROUND(SUMIF('3. Einzelraumkalkulation'!$C$15:$C$4865,$C38,'3. Einzelraumkalkulation'!$Y$15:$Y$4865),2)+(ROUND(SUMIF('3. Einzelraumkalkulation'!$C$15:$C$4865,$C38,'3. Einzelraumkalkulation'!$X$15:$X$4865),2))</f>
        <v>199120.84000000003</v>
      </c>
      <c r="G38" s="190">
        <f>IF($C$9="Ja",ROUND(SUMIF('3. Einzelraumkalkulation'!$C$15:$C$4865,$C38,'3. Einzelraumkalkulation'!$Z$15:$Z$4865),2),"-")</f>
        <v>0</v>
      </c>
      <c r="H38" s="190">
        <f>IF($C$9="Ja",ROUND(SUMIF('3. Einzelraumkalkulation'!$C$15:$C$4865,$C38,'3. Einzelraumkalkulation'!$AA$15:$AA$4865),2),"-")</f>
        <v>0</v>
      </c>
      <c r="J38" s="577" t="str">
        <f>IF(C38="",0,IFERROR(VLOOKUP(D38,'Losaufteilung und Co'!$B$4:$D$18,3,FALSE),"0"))</f>
        <v>J</v>
      </c>
      <c r="K38" s="36"/>
      <c r="L38" s="36"/>
      <c r="M38" s="36"/>
      <c r="N38" s="36"/>
      <c r="O38" s="36"/>
      <c r="P38" s="36"/>
      <c r="Q38" s="5"/>
      <c r="R38" s="5"/>
      <c r="S38" s="5"/>
      <c r="T38" s="5"/>
      <c r="U38" s="5"/>
      <c r="V38" s="5"/>
      <c r="W38" s="5"/>
      <c r="X38" s="5"/>
      <c r="Y38" s="5"/>
      <c r="Z38" s="5"/>
      <c r="AA38" s="5"/>
      <c r="AB38" s="5"/>
      <c r="AC38" s="5"/>
      <c r="AD38" s="5"/>
      <c r="AE38" s="5"/>
      <c r="AF38" s="5"/>
      <c r="AG38" s="5"/>
      <c r="AH38" s="5"/>
      <c r="AI38" s="5"/>
    </row>
    <row r="39" spans="1:35" s="22" customFormat="1" ht="14.25">
      <c r="A39" s="716"/>
      <c r="B39" s="187">
        <v>13</v>
      </c>
      <c r="C39" s="191" t="s">
        <v>2853</v>
      </c>
      <c r="D39" s="189">
        <f t="shared" si="0"/>
        <v>1</v>
      </c>
      <c r="E39" s="190">
        <f>ROUND(SUMIF('3. Einzelraumkalkulation'!$C$15:$C$4865,$C39,'3. Einzelraumkalkulation'!$K$15:$K$4865),2)</f>
        <v>1130.44</v>
      </c>
      <c r="F39" s="190">
        <f>ROUND(SUMIF('3. Einzelraumkalkulation'!$C$15:$C$4865,$C39,'3. Einzelraumkalkulation'!$Y$15:$Y$4865),2)+(ROUND(SUMIF('3. Einzelraumkalkulation'!$C$15:$C$4865,$C39,'3. Einzelraumkalkulation'!$X$15:$X$4865),2))</f>
        <v>129758.33</v>
      </c>
      <c r="G39" s="190">
        <f>IF($C$9="Ja",ROUND(SUMIF('3. Einzelraumkalkulation'!$C$15:$C$4865,$C39,'3. Einzelraumkalkulation'!$Z$15:$Z$4865),2),"-")</f>
        <v>0</v>
      </c>
      <c r="H39" s="190">
        <f>IF($C$9="Ja",ROUND(SUMIF('3. Einzelraumkalkulation'!$C$15:$C$4865,$C39,'3. Einzelraumkalkulation'!$AA$15:$AA$4865),2),"-")</f>
        <v>0</v>
      </c>
      <c r="J39" s="577" t="str">
        <f>IF(C39="",0,IFERROR(VLOOKUP(D39,'Losaufteilung und Co'!$B$4:$D$18,3,FALSE),"0"))</f>
        <v>J</v>
      </c>
      <c r="K39" s="36"/>
      <c r="L39" s="36"/>
      <c r="M39" s="36"/>
      <c r="N39" s="36"/>
      <c r="O39" s="36"/>
      <c r="P39" s="36"/>
      <c r="Q39" s="5"/>
      <c r="R39" s="5"/>
      <c r="S39" s="5"/>
      <c r="T39" s="5"/>
      <c r="U39" s="5"/>
      <c r="V39" s="5"/>
      <c r="W39" s="5"/>
      <c r="X39" s="5"/>
      <c r="Y39" s="5"/>
      <c r="Z39" s="5"/>
      <c r="AA39" s="5"/>
      <c r="AB39" s="5"/>
      <c r="AC39" s="5"/>
      <c r="AD39" s="5"/>
      <c r="AE39" s="5"/>
      <c r="AF39" s="5"/>
      <c r="AG39" s="5"/>
      <c r="AH39" s="5"/>
      <c r="AI39" s="5"/>
    </row>
    <row r="40" spans="1:35" s="22" customFormat="1" ht="12.6" customHeight="1">
      <c r="A40" s="716"/>
      <c r="B40" s="187">
        <v>14</v>
      </c>
      <c r="C40" s="191" t="s">
        <v>2864</v>
      </c>
      <c r="D40" s="189">
        <f t="shared" si="0"/>
        <v>1</v>
      </c>
      <c r="E40" s="190">
        <f>ROUND(SUMIF('3. Einzelraumkalkulation'!$C$15:$C$4865,$C40,'3. Einzelraumkalkulation'!$K$15:$K$4865),2)</f>
        <v>654.70000000000005</v>
      </c>
      <c r="F40" s="190">
        <f>ROUND(SUMIF('3. Einzelraumkalkulation'!$C$15:$C$4865,$C40,'3. Einzelraumkalkulation'!$Y$15:$Y$4865),2)+(ROUND(SUMIF('3. Einzelraumkalkulation'!$C$15:$C$4865,$C40,'3. Einzelraumkalkulation'!$X$15:$X$4865),2))</f>
        <v>59588.61</v>
      </c>
      <c r="G40" s="190">
        <f>IF($C$9="Ja",ROUND(SUMIF('3. Einzelraumkalkulation'!$C$15:$C$4865,$C40,'3. Einzelraumkalkulation'!$Z$15:$Z$4865),2),"-")</f>
        <v>0</v>
      </c>
      <c r="H40" s="190">
        <f>IF($C$9="Ja",ROUND(SUMIF('3. Einzelraumkalkulation'!$C$15:$C$4865,$C40,'3. Einzelraumkalkulation'!$AA$15:$AA$4865),2),"-")</f>
        <v>0</v>
      </c>
      <c r="J40" s="577" t="str">
        <f>IF(C40="",0,IFERROR(VLOOKUP(D40,'Losaufteilung und Co'!$B$4:$D$18,3,FALSE),"0"))</f>
        <v>J</v>
      </c>
      <c r="K40" s="36"/>
      <c r="L40" s="36"/>
      <c r="M40" s="36"/>
      <c r="N40" s="36"/>
      <c r="O40" s="36"/>
      <c r="P40" s="36"/>
      <c r="Q40" s="5"/>
      <c r="R40" s="5"/>
      <c r="S40" s="5"/>
      <c r="T40" s="5"/>
      <c r="U40" s="5"/>
      <c r="V40" s="5"/>
      <c r="W40" s="5"/>
      <c r="X40" s="5"/>
      <c r="Y40" s="5"/>
      <c r="Z40" s="5"/>
      <c r="AA40" s="5"/>
      <c r="AB40" s="5"/>
      <c r="AC40" s="5"/>
      <c r="AD40" s="5"/>
      <c r="AE40" s="5"/>
      <c r="AF40" s="5"/>
      <c r="AG40" s="5"/>
      <c r="AH40" s="5"/>
      <c r="AI40" s="5"/>
    </row>
    <row r="41" spans="1:35" s="22" customFormat="1" ht="12.6" customHeight="1">
      <c r="A41" s="716"/>
      <c r="B41" s="187">
        <v>15</v>
      </c>
      <c r="C41" s="191" t="s">
        <v>2865</v>
      </c>
      <c r="D41" s="189">
        <f t="shared" si="0"/>
        <v>1</v>
      </c>
      <c r="E41" s="190">
        <f>ROUND(SUMIF('3. Einzelraumkalkulation'!$C$15:$C$4865,$C41,'3. Einzelraumkalkulation'!$K$15:$K$4865),2)</f>
        <v>5552.09</v>
      </c>
      <c r="F41" s="190">
        <f>ROUND(SUMIF('3. Einzelraumkalkulation'!$C$15:$C$4865,$C41,'3. Einzelraumkalkulation'!$Y$15:$Y$4865),2)+(ROUND(SUMIF('3. Einzelraumkalkulation'!$C$15:$C$4865,$C41,'3. Einzelraumkalkulation'!$X$15:$X$4865),2))</f>
        <v>551512.12</v>
      </c>
      <c r="G41" s="190">
        <f>IF($C$9="Ja",ROUND(SUMIF('3. Einzelraumkalkulation'!$C$15:$C$4865,$C41,'3. Einzelraumkalkulation'!$Z$15:$Z$4865),2),"-")</f>
        <v>0</v>
      </c>
      <c r="H41" s="190">
        <f>IF($C$9="Ja",ROUND(SUMIF('3. Einzelraumkalkulation'!$C$15:$C$4865,$C41,'3. Einzelraumkalkulation'!$AA$15:$AA$4865),2),"-")</f>
        <v>0</v>
      </c>
      <c r="J41" s="577" t="str">
        <f>IF(C41="",0,IFERROR(VLOOKUP(D41,'Losaufteilung und Co'!$B$4:$D$18,3,FALSE),"0"))</f>
        <v>J</v>
      </c>
      <c r="K41" s="36"/>
      <c r="L41" s="36"/>
      <c r="M41" s="36"/>
      <c r="N41" s="36"/>
      <c r="O41" s="36"/>
      <c r="P41" s="36"/>
      <c r="Q41" s="5"/>
      <c r="R41" s="5"/>
      <c r="S41" s="5"/>
      <c r="T41" s="5"/>
      <c r="U41" s="5"/>
      <c r="V41" s="5"/>
      <c r="W41" s="5"/>
      <c r="X41" s="5"/>
      <c r="Y41" s="5"/>
      <c r="Z41" s="5"/>
      <c r="AA41" s="5"/>
      <c r="AB41" s="5"/>
      <c r="AC41" s="5"/>
      <c r="AD41" s="5"/>
      <c r="AE41" s="5"/>
      <c r="AF41" s="5"/>
      <c r="AG41" s="5"/>
      <c r="AH41" s="5"/>
      <c r="AI41" s="5"/>
    </row>
    <row r="42" spans="1:35" s="22" customFormat="1" ht="12.6" customHeight="1">
      <c r="A42" s="716"/>
      <c r="B42" s="187">
        <v>16</v>
      </c>
      <c r="C42" s="191" t="s">
        <v>2866</v>
      </c>
      <c r="D42" s="189">
        <f t="shared" si="0"/>
        <v>1</v>
      </c>
      <c r="E42" s="190">
        <f>ROUND(SUMIF('3. Einzelraumkalkulation'!$C$15:$C$4865,$C42,'3. Einzelraumkalkulation'!$K$15:$K$4865),2)</f>
        <v>3231.04</v>
      </c>
      <c r="F42" s="190">
        <f>ROUND(SUMIF('3. Einzelraumkalkulation'!$C$15:$C$4865,$C42,'3. Einzelraumkalkulation'!$Y$15:$Y$4865),2)+(ROUND(SUMIF('3. Einzelraumkalkulation'!$C$15:$C$4865,$C42,'3. Einzelraumkalkulation'!$X$15:$X$4865),2))</f>
        <v>357061.69</v>
      </c>
      <c r="G42" s="190">
        <f>IF($C$9="Ja",ROUND(SUMIF('3. Einzelraumkalkulation'!$C$15:$C$4865,$C42,'3. Einzelraumkalkulation'!$Z$15:$Z$4865),2),"-")</f>
        <v>0</v>
      </c>
      <c r="H42" s="190">
        <f>IF($C$9="Ja",ROUND(SUMIF('3. Einzelraumkalkulation'!$C$15:$C$4865,$C42,'3. Einzelraumkalkulation'!$AA$15:$AA$4865),2),"-")</f>
        <v>0</v>
      </c>
      <c r="J42" s="577" t="str">
        <f>IF(C42="",0,IFERROR(VLOOKUP(D42,'Losaufteilung und Co'!$B$4:$D$18,3,FALSE),"0"))</f>
        <v>J</v>
      </c>
      <c r="K42" s="36"/>
      <c r="L42" s="36"/>
      <c r="M42" s="36"/>
      <c r="N42" s="36"/>
      <c r="O42" s="36"/>
      <c r="P42" s="36"/>
      <c r="Q42" s="5"/>
      <c r="R42" s="5"/>
      <c r="S42" s="5"/>
      <c r="T42" s="5"/>
      <c r="U42" s="5"/>
      <c r="V42" s="5"/>
      <c r="W42" s="5"/>
      <c r="X42" s="5"/>
      <c r="Y42" s="5"/>
      <c r="Z42" s="5"/>
      <c r="AA42" s="5"/>
      <c r="AB42" s="5"/>
      <c r="AC42" s="5"/>
      <c r="AD42" s="5"/>
      <c r="AE42" s="5"/>
      <c r="AF42" s="5"/>
      <c r="AG42" s="5"/>
      <c r="AH42" s="5"/>
      <c r="AI42" s="5"/>
    </row>
    <row r="43" spans="1:35" s="22" customFormat="1" ht="12.6" customHeight="1">
      <c r="A43" s="716"/>
      <c r="B43" s="187">
        <v>17</v>
      </c>
      <c r="C43" s="191" t="s">
        <v>2867</v>
      </c>
      <c r="D43" s="189">
        <f t="shared" si="0"/>
        <v>1</v>
      </c>
      <c r="E43" s="190">
        <f>ROUND(SUMIF('3. Einzelraumkalkulation'!$C$15:$C$4865,$C43,'3. Einzelraumkalkulation'!$K$15:$K$4865),2)</f>
        <v>1022.89</v>
      </c>
      <c r="F43" s="190">
        <f>ROUND(SUMIF('3. Einzelraumkalkulation'!$C$15:$C$4865,$C43,'3. Einzelraumkalkulation'!$Y$15:$Y$4865),2)+(ROUND(SUMIF('3. Einzelraumkalkulation'!$C$15:$C$4865,$C43,'3. Einzelraumkalkulation'!$X$15:$X$4865),2))</f>
        <v>103432.62000000001</v>
      </c>
      <c r="G43" s="190">
        <f>IF($C$9="Ja",ROUND(SUMIF('3. Einzelraumkalkulation'!$C$15:$C$4865,$C43,'3. Einzelraumkalkulation'!$Z$15:$Z$4865),2),"-")</f>
        <v>0</v>
      </c>
      <c r="H43" s="190">
        <f>IF($C$9="Ja",ROUND(SUMIF('3. Einzelraumkalkulation'!$C$15:$C$4865,$C43,'3. Einzelraumkalkulation'!$AA$15:$AA$4865),2),"-")</f>
        <v>0</v>
      </c>
      <c r="J43" s="577" t="str">
        <f>IF(C43="",0,IFERROR(VLOOKUP(D43,'Losaufteilung und Co'!$B$4:$D$18,3,FALSE),"0"))</f>
        <v>J</v>
      </c>
      <c r="K43" s="36"/>
      <c r="L43" s="36"/>
      <c r="M43" s="36"/>
      <c r="N43" s="36"/>
      <c r="O43" s="36"/>
      <c r="P43" s="36"/>
      <c r="Q43" s="5"/>
      <c r="R43" s="5"/>
      <c r="S43" s="5"/>
      <c r="T43" s="5"/>
      <c r="U43" s="5"/>
      <c r="V43" s="5"/>
      <c r="W43" s="5"/>
      <c r="X43" s="5"/>
      <c r="Y43" s="5"/>
      <c r="Z43" s="5"/>
      <c r="AA43" s="5"/>
      <c r="AB43" s="5"/>
      <c r="AC43" s="5"/>
      <c r="AD43" s="5"/>
      <c r="AE43" s="5"/>
      <c r="AF43" s="5"/>
      <c r="AG43" s="5"/>
      <c r="AH43" s="5"/>
      <c r="AI43" s="5"/>
    </row>
    <row r="44" spans="1:35" s="22" customFormat="1" ht="14.25">
      <c r="A44" s="716"/>
      <c r="B44" s="187">
        <v>18</v>
      </c>
      <c r="C44" s="191" t="s">
        <v>2868</v>
      </c>
      <c r="D44" s="189">
        <f t="shared" si="0"/>
        <v>1</v>
      </c>
      <c r="E44" s="190">
        <f>ROUND(SUMIF('3. Einzelraumkalkulation'!$C$15:$C$4865,$C44,'3. Einzelraumkalkulation'!$K$15:$K$4865),2)</f>
        <v>491.17</v>
      </c>
      <c r="F44" s="190">
        <f>ROUND(SUMIF('3. Einzelraumkalkulation'!$C$15:$C$4865,$C44,'3. Einzelraumkalkulation'!$Y$15:$Y$4865),2)+(ROUND(SUMIF('3. Einzelraumkalkulation'!$C$15:$C$4865,$C44,'3. Einzelraumkalkulation'!$X$15:$X$4865),2))</f>
        <v>45197.34</v>
      </c>
      <c r="G44" s="190">
        <f>IF($C$9="Ja",ROUND(SUMIF('3. Einzelraumkalkulation'!$C$15:$C$4865,$C44,'3. Einzelraumkalkulation'!$Z$15:$Z$4865),2),"-")</f>
        <v>0</v>
      </c>
      <c r="H44" s="190">
        <f>IF($C$9="Ja",ROUND(SUMIF('3. Einzelraumkalkulation'!$C$15:$C$4865,$C44,'3. Einzelraumkalkulation'!$AA$15:$AA$4865),2),"-")</f>
        <v>0</v>
      </c>
      <c r="J44" s="577" t="str">
        <f>IF(C44="",0,IFERROR(VLOOKUP(D44,'Losaufteilung und Co'!$B$4:$D$18,3,FALSE),"0"))</f>
        <v>J</v>
      </c>
      <c r="K44" s="36"/>
      <c r="L44" s="36"/>
      <c r="M44" s="36"/>
      <c r="N44" s="36"/>
      <c r="O44" s="36"/>
      <c r="P44" s="36"/>
      <c r="Q44" s="5"/>
      <c r="R44" s="5"/>
      <c r="S44" s="5"/>
      <c r="T44" s="5"/>
      <c r="U44" s="5"/>
      <c r="V44" s="5"/>
      <c r="W44" s="5"/>
      <c r="X44" s="5"/>
      <c r="Y44" s="5"/>
      <c r="Z44" s="5"/>
      <c r="AA44" s="5"/>
      <c r="AB44" s="5"/>
      <c r="AC44" s="5"/>
      <c r="AD44" s="5"/>
      <c r="AE44" s="5"/>
      <c r="AF44" s="5"/>
      <c r="AG44" s="5"/>
      <c r="AH44" s="5"/>
      <c r="AI44" s="5"/>
    </row>
    <row r="45" spans="1:35" s="22" customFormat="1" ht="14.25">
      <c r="A45" s="716"/>
      <c r="B45" s="187">
        <v>19</v>
      </c>
      <c r="C45" s="191" t="s">
        <v>2869</v>
      </c>
      <c r="D45" s="189">
        <f t="shared" si="0"/>
        <v>1</v>
      </c>
      <c r="E45" s="190">
        <f>ROUND(SUMIF('3. Einzelraumkalkulation'!$C$15:$C$4865,$C45,'3. Einzelraumkalkulation'!$K$15:$K$4865),2)</f>
        <v>232.78</v>
      </c>
      <c r="F45" s="190">
        <f>ROUND(SUMIF('3. Einzelraumkalkulation'!$C$15:$C$4865,$C45,'3. Einzelraumkalkulation'!$Y$15:$Y$4865),2)+(ROUND(SUMIF('3. Einzelraumkalkulation'!$C$15:$C$4865,$C45,'3. Einzelraumkalkulation'!$X$15:$X$4865),2))</f>
        <v>19246.16</v>
      </c>
      <c r="G45" s="190">
        <f>IF($C$9="Ja",ROUND(SUMIF('3. Einzelraumkalkulation'!$C$15:$C$4865,$C45,'3. Einzelraumkalkulation'!$Z$15:$Z$4865),2),"-")</f>
        <v>0</v>
      </c>
      <c r="H45" s="190">
        <f>IF($C$9="Ja",ROUND(SUMIF('3. Einzelraumkalkulation'!$C$15:$C$4865,$C45,'3. Einzelraumkalkulation'!$AA$15:$AA$4865),2),"-")</f>
        <v>0</v>
      </c>
      <c r="J45" s="577" t="str">
        <f>IF(C45="",0,IFERROR(VLOOKUP(D45,'Losaufteilung und Co'!$B$4:$D$18,3,FALSE),"0"))</f>
        <v>J</v>
      </c>
      <c r="K45" s="36"/>
      <c r="L45" s="36"/>
      <c r="M45" s="36"/>
      <c r="N45" s="36"/>
      <c r="O45" s="36"/>
      <c r="P45" s="36"/>
      <c r="Q45" s="5"/>
      <c r="R45" s="5"/>
      <c r="S45" s="5"/>
      <c r="T45" s="5"/>
      <c r="U45" s="5"/>
      <c r="V45" s="5"/>
      <c r="W45" s="5"/>
      <c r="X45" s="5"/>
      <c r="Y45" s="5"/>
      <c r="Z45" s="5"/>
      <c r="AA45" s="5"/>
      <c r="AB45" s="5"/>
      <c r="AC45" s="5"/>
      <c r="AD45" s="5"/>
      <c r="AE45" s="5"/>
      <c r="AF45" s="5"/>
      <c r="AG45" s="5"/>
      <c r="AH45" s="5"/>
      <c r="AI45" s="5"/>
    </row>
    <row r="46" spans="1:35" s="22" customFormat="1" ht="14.25">
      <c r="A46" s="716"/>
      <c r="B46" s="187">
        <v>20</v>
      </c>
      <c r="C46" s="191" t="s">
        <v>2870</v>
      </c>
      <c r="D46" s="189">
        <f t="shared" si="0"/>
        <v>1</v>
      </c>
      <c r="E46" s="190">
        <f>ROUND(SUMIF('3. Einzelraumkalkulation'!$C$15:$C$4865,$C46,'3. Einzelraumkalkulation'!$K$15:$K$4865),2)</f>
        <v>2297.42</v>
      </c>
      <c r="F46" s="190">
        <f>ROUND(SUMIF('3. Einzelraumkalkulation'!$C$15:$C$4865,$C46,'3. Einzelraumkalkulation'!$Y$15:$Y$4865),2)+(ROUND(SUMIF('3. Einzelraumkalkulation'!$C$15:$C$4865,$C46,'3. Einzelraumkalkulation'!$X$15:$X$4865),2))</f>
        <v>228221.16</v>
      </c>
      <c r="G46" s="190">
        <f>IF($C$9="Ja",ROUND(SUMIF('3. Einzelraumkalkulation'!$C$15:$C$4865,$C46,'3. Einzelraumkalkulation'!$Z$15:$Z$4865),2),"-")</f>
        <v>0</v>
      </c>
      <c r="H46" s="190">
        <f>IF($C$9="Ja",ROUND(SUMIF('3. Einzelraumkalkulation'!$C$15:$C$4865,$C46,'3. Einzelraumkalkulation'!$AA$15:$AA$4865),2),"-")</f>
        <v>0</v>
      </c>
      <c r="J46" s="577" t="str">
        <f>IF(C46="",0,IFERROR(VLOOKUP(D46,'Losaufteilung und Co'!$B$4:$D$18,3,FALSE),"0"))</f>
        <v>J</v>
      </c>
      <c r="K46" s="36"/>
      <c r="L46" s="36"/>
      <c r="M46" s="36"/>
      <c r="N46" s="36"/>
      <c r="O46" s="36"/>
      <c r="P46" s="36"/>
      <c r="Q46" s="5"/>
      <c r="R46" s="5"/>
      <c r="S46" s="5"/>
      <c r="T46" s="5"/>
      <c r="U46" s="5"/>
      <c r="V46" s="5"/>
      <c r="W46" s="5"/>
      <c r="X46" s="5"/>
      <c r="Y46" s="5"/>
      <c r="Z46" s="5"/>
      <c r="AA46" s="5"/>
      <c r="AB46" s="5"/>
      <c r="AC46" s="5"/>
      <c r="AD46" s="5"/>
      <c r="AE46" s="5"/>
      <c r="AF46" s="5"/>
      <c r="AG46" s="5"/>
      <c r="AH46" s="5"/>
      <c r="AI46" s="5"/>
    </row>
    <row r="47" spans="1:35" s="22" customFormat="1" ht="12.6" customHeight="1">
      <c r="A47" s="716"/>
      <c r="B47" s="187">
        <v>21</v>
      </c>
      <c r="C47" s="191" t="s">
        <v>2872</v>
      </c>
      <c r="D47" s="189">
        <f t="shared" si="0"/>
        <v>1</v>
      </c>
      <c r="E47" s="190">
        <f>ROUND(SUMIF('3. Einzelraumkalkulation'!$C$15:$C$4865,$C47,'3. Einzelraumkalkulation'!$K$15:$K$4865),2)</f>
        <v>450.7</v>
      </c>
      <c r="F47" s="190">
        <f>ROUND(SUMIF('3. Einzelraumkalkulation'!$C$15:$C$4865,$C47,'3. Einzelraumkalkulation'!$Y$15:$Y$4865),2)+(ROUND(SUMIF('3. Einzelraumkalkulation'!$C$15:$C$4865,$C47,'3. Einzelraumkalkulation'!$X$15:$X$4865),2))</f>
        <v>54169.630000000005</v>
      </c>
      <c r="G47" s="190">
        <f>IF($C$9="Ja",ROUND(SUMIF('3. Einzelraumkalkulation'!$C$15:$C$4865,$C47,'3. Einzelraumkalkulation'!$Z$15:$Z$4865),2),"-")</f>
        <v>0</v>
      </c>
      <c r="H47" s="190">
        <f>IF($C$9="Ja",ROUND(SUMIF('3. Einzelraumkalkulation'!$C$15:$C$4865,$C47,'3. Einzelraumkalkulation'!$AA$15:$AA$4865),2),"-")</f>
        <v>0</v>
      </c>
      <c r="J47" s="577" t="str">
        <f>IF(C47="",0,IFERROR(VLOOKUP(D47,'Losaufteilung und Co'!$B$4:$D$18,3,FALSE),"0"))</f>
        <v>J</v>
      </c>
      <c r="K47" s="36"/>
      <c r="L47" s="36"/>
      <c r="M47" s="36"/>
      <c r="N47" s="36"/>
      <c r="O47" s="36"/>
      <c r="P47" s="36"/>
      <c r="R47" s="5"/>
    </row>
    <row r="48" spans="1:35" s="22" customFormat="1" ht="14.25" hidden="1">
      <c r="A48" s="716"/>
      <c r="B48" s="187">
        <v>22</v>
      </c>
      <c r="C48" s="191"/>
      <c r="D48" s="189">
        <f t="shared" si="0"/>
        <v>1</v>
      </c>
      <c r="E48" s="190">
        <f>ROUND(SUMIF('3. Einzelraumkalkulation'!$C$15:$C$4865,$C48,'3. Einzelraumkalkulation'!$K$15:$K$4865),2)</f>
        <v>0</v>
      </c>
      <c r="F48" s="190">
        <f>ROUND(SUMIF('3. Einzelraumkalkulation'!$C$15:$C$4865,$C48,'3. Einzelraumkalkulation'!$Y$15:$Y$4865),2)+(ROUND(SUMIF('3. Einzelraumkalkulation'!$C$15:$C$4865,$C48,'3. Einzelraumkalkulation'!$X$15:$X$4865),2))</f>
        <v>0</v>
      </c>
      <c r="G48" s="190">
        <f>IF($C$9="Ja",ROUND(SUMIF('3. Einzelraumkalkulation'!$C$15:$C$4865,$C48,'3. Einzelraumkalkulation'!$Z$15:$Z$4865),2),"-")</f>
        <v>0</v>
      </c>
      <c r="H48" s="190">
        <f>IF($C$9="Ja",ROUND(SUMIF('3. Einzelraumkalkulation'!$C$15:$C$4865,$C48,'3. Einzelraumkalkulation'!$AA$15:$AA$4865),2),"-")</f>
        <v>0</v>
      </c>
      <c r="J48" s="577">
        <f>IF(C48="",0,IFERROR(VLOOKUP(D48,'Losaufteilung und Co'!$B$4:$D$18,3,FALSE),"0"))</f>
        <v>0</v>
      </c>
      <c r="K48" s="36"/>
      <c r="L48" s="36"/>
      <c r="M48" s="36"/>
      <c r="N48" s="36"/>
      <c r="O48" s="36"/>
      <c r="P48" s="36"/>
      <c r="R48" s="5"/>
    </row>
    <row r="49" spans="1:35" s="22" customFormat="1" ht="14.25">
      <c r="A49" s="716"/>
      <c r="B49" s="193"/>
      <c r="C49" s="194" t="str">
        <f>TEXT("Summe Los ",)&amp;UnterhaltNr1</f>
        <v>Summe Los 1</v>
      </c>
      <c r="D49" s="567">
        <f t="shared" si="0"/>
        <v>1</v>
      </c>
      <c r="E49" s="195">
        <f>SUM(E27:E48)</f>
        <v>53162.659999999996</v>
      </c>
      <c r="F49" s="195">
        <f>SUM(F27:F48)</f>
        <v>5350268.8900000006</v>
      </c>
      <c r="G49" s="195">
        <f>IF(C9="ja",SUM(G27:G48),"")</f>
        <v>0</v>
      </c>
      <c r="H49" s="195">
        <f>SUM(H27:H48)</f>
        <v>0</v>
      </c>
      <c r="J49" s="577" t="str">
        <f>IFERROR(VLOOKUP(D49,'Losaufteilung und Co'!$B$4:$D$18,3,FALSE),"0")</f>
        <v>J</v>
      </c>
      <c r="K49" s="36"/>
      <c r="L49" s="36"/>
      <c r="M49" s="36"/>
      <c r="N49" s="36"/>
      <c r="O49" s="36"/>
      <c r="P49" s="36"/>
      <c r="Q49" s="5"/>
      <c r="R49" s="5"/>
      <c r="S49" s="5"/>
      <c r="T49" s="5"/>
      <c r="U49" s="5"/>
      <c r="V49" s="5"/>
      <c r="W49" s="5"/>
      <c r="X49" s="5"/>
      <c r="Y49" s="5"/>
      <c r="Z49" s="5"/>
      <c r="AA49" s="5"/>
      <c r="AB49" s="5"/>
      <c r="AC49" s="5"/>
      <c r="AD49" s="5"/>
      <c r="AE49" s="5"/>
      <c r="AF49" s="5"/>
      <c r="AG49" s="5"/>
      <c r="AH49" s="5"/>
      <c r="AI49" s="5"/>
    </row>
    <row r="50" spans="1:35" s="22" customFormat="1" ht="14.25">
      <c r="A50" s="716" t="s">
        <v>852</v>
      </c>
      <c r="B50" s="193"/>
      <c r="C50" s="194" t="str">
        <f>TEXT("Grundreinigung Los ",)&amp;UnterhaltNr1</f>
        <v>Grundreinigung Los 1</v>
      </c>
      <c r="D50" s="567">
        <f t="shared" si="0"/>
        <v>1</v>
      </c>
      <c r="E50" s="196">
        <f>GR1Fläche</f>
        <v>3280.06</v>
      </c>
      <c r="F50" s="196"/>
      <c r="G50" s="196"/>
      <c r="H50" s="441">
        <f>IF($C$9="Ja",GR1Netto,"0,00")</f>
        <v>0</v>
      </c>
      <c r="J50" s="577" t="str">
        <f>IFERROR(VLOOKUP(A50,'Losaufteilung und Co'!$B$4:$D$33,3,FALSE),"0")</f>
        <v>J</v>
      </c>
      <c r="K50" s="36"/>
      <c r="L50" s="36"/>
      <c r="M50" s="36"/>
      <c r="N50" s="36"/>
      <c r="O50" s="36"/>
      <c r="P50" s="36"/>
      <c r="Q50" s="5"/>
      <c r="R50" s="5"/>
      <c r="S50" s="5"/>
      <c r="T50" s="5"/>
      <c r="U50" s="5"/>
      <c r="V50" s="5"/>
      <c r="W50" s="5"/>
      <c r="X50" s="5"/>
      <c r="Y50" s="5"/>
      <c r="Z50" s="5"/>
      <c r="AA50" s="5"/>
      <c r="AB50" s="5"/>
      <c r="AC50" s="5"/>
      <c r="AD50" s="5"/>
      <c r="AE50" s="5"/>
      <c r="AF50" s="5"/>
      <c r="AG50" s="5"/>
      <c r="AH50" s="5"/>
      <c r="AI50" s="5"/>
    </row>
    <row r="51" spans="1:35" s="22" customFormat="1" ht="14.25">
      <c r="A51" s="716" t="s">
        <v>852</v>
      </c>
      <c r="B51" s="193"/>
      <c r="C51" s="194" t="s">
        <v>2989</v>
      </c>
      <c r="D51" s="567">
        <f t="shared" si="0"/>
        <v>1</v>
      </c>
      <c r="E51" s="196"/>
      <c r="F51" s="196"/>
      <c r="G51" s="196"/>
      <c r="H51" s="441">
        <f>IF($C$9="Ja",'4b. Tagesreinigung'!I13,"0,00")</f>
        <v>8091</v>
      </c>
      <c r="J51" s="577" t="str">
        <f>IFERROR(VLOOKUP(A51,'Losaufteilung und Co'!$B$4:$D$33,3,FALSE),"0")</f>
        <v>J</v>
      </c>
      <c r="K51" s="36"/>
      <c r="L51" s="36"/>
      <c r="M51" s="36"/>
      <c r="N51" s="36"/>
      <c r="O51" s="36"/>
      <c r="P51" s="36"/>
      <c r="Q51" s="5"/>
      <c r="R51" s="5"/>
      <c r="S51" s="5"/>
      <c r="T51" s="5"/>
      <c r="U51" s="5"/>
      <c r="V51" s="5"/>
      <c r="W51" s="5"/>
      <c r="X51" s="5"/>
      <c r="Y51" s="5"/>
      <c r="Z51" s="5"/>
      <c r="AA51" s="5"/>
      <c r="AB51" s="5"/>
      <c r="AC51" s="5"/>
      <c r="AD51" s="5"/>
      <c r="AE51" s="5"/>
      <c r="AF51" s="5"/>
      <c r="AG51" s="5"/>
      <c r="AH51" s="5"/>
      <c r="AI51" s="5"/>
    </row>
    <row r="52" spans="1:35" s="22" customFormat="1" ht="14.25">
      <c r="A52" s="716"/>
      <c r="B52" s="193"/>
      <c r="C52" s="194" t="str">
        <f>TEXT("Gesamtsumme Los ",)&amp;UnterhaltNr1</f>
        <v>Gesamtsumme Los 1</v>
      </c>
      <c r="D52" s="567">
        <f t="shared" si="0"/>
        <v>1</v>
      </c>
      <c r="E52" s="196"/>
      <c r="F52" s="196"/>
      <c r="G52" s="196"/>
      <c r="H52" s="195">
        <f>SUM(H49:H51)</f>
        <v>8091</v>
      </c>
      <c r="J52" s="577" t="str">
        <f>IFERROR(VLOOKUP(D52,'Losaufteilung und Co'!$B$4:$D$18,3,FALSE),"0")</f>
        <v>J</v>
      </c>
      <c r="K52" s="36"/>
      <c r="L52" s="36"/>
      <c r="M52" s="36"/>
      <c r="N52" s="36"/>
      <c r="O52" s="36"/>
      <c r="P52" s="36"/>
      <c r="Q52" s="5"/>
      <c r="R52" s="5"/>
      <c r="S52" s="5"/>
      <c r="T52" s="5"/>
      <c r="U52" s="5"/>
      <c r="V52" s="5"/>
      <c r="W52" s="5"/>
      <c r="X52" s="5"/>
      <c r="Y52" s="5"/>
      <c r="Z52" s="5"/>
      <c r="AA52" s="5"/>
      <c r="AB52" s="5"/>
      <c r="AC52" s="5"/>
      <c r="AD52" s="5"/>
      <c r="AE52" s="5"/>
      <c r="AF52" s="5"/>
      <c r="AG52" s="5"/>
      <c r="AH52" s="5"/>
      <c r="AI52" s="5"/>
    </row>
    <row r="53" spans="1:35" s="22" customFormat="1" ht="14.25" hidden="1">
      <c r="A53" s="716"/>
      <c r="B53" s="187"/>
      <c r="C53" s="188" t="str">
        <f>TEXT("Los ",)&amp;UnterhaltNr2&amp;TEXT(" ",)&amp;Los2Name</f>
        <v>Los 2 Unterhaltsreinigung</v>
      </c>
      <c r="D53" s="189">
        <f t="shared" ref="D53:D66" si="1">UnterhaltNr2</f>
        <v>2</v>
      </c>
      <c r="E53" s="190"/>
      <c r="F53" s="190"/>
      <c r="G53" s="190"/>
      <c r="H53" s="190"/>
      <c r="J53" s="577">
        <f>IFERROR(VLOOKUP(D53,'Losaufteilung und Co'!$B$4:$D$18,3,FALSE),"0")</f>
        <v>0</v>
      </c>
      <c r="K53" s="36"/>
      <c r="L53" s="36"/>
      <c r="M53" s="36"/>
      <c r="N53" s="36"/>
      <c r="O53" s="36"/>
      <c r="P53" s="36"/>
      <c r="R53" s="5"/>
    </row>
    <row r="54" spans="1:35" s="22" customFormat="1" ht="14.25" hidden="1">
      <c r="A54" s="716"/>
      <c r="B54" s="187">
        <v>1</v>
      </c>
      <c r="C54" s="191"/>
      <c r="D54" s="189">
        <f t="shared" si="1"/>
        <v>2</v>
      </c>
      <c r="E54" s="190">
        <f>ROUND(SUMIF('3. Einzelraumkalkulation'!$C$15:$C$4865,$C54,'3. Einzelraumkalkulation'!$K$15:$K$4865),2)</f>
        <v>0</v>
      </c>
      <c r="F54" s="190">
        <f>ROUND(SUMIF('3. Einzelraumkalkulation'!$C$15:$C$4865,$C54,'3. Einzelraumkalkulation'!$Y$15:$Y$4865),2)+(ROUND(SUMIF('3. Einzelraumkalkulation'!$C$15:$C$4865,$C54,'3. Einzelraumkalkulation'!$Y$15:$Y$4865),2))</f>
        <v>0</v>
      </c>
      <c r="G54" s="190">
        <f>IF($C$10="Ja",ROUND(SUMIF('3. Einzelraumkalkulation'!$C$15:$C$4865,$C54,'3. Einzelraumkalkulation'!$Z$15:$Z$4865),2),"-")</f>
        <v>0</v>
      </c>
      <c r="H54" s="190">
        <f>IF($C$10="Ja",ROUND(SUMIF('3. Einzelraumkalkulation'!$C$15:$C$4865,$C54,'3. Einzelraumkalkulation'!$AA$15:$AA$4865),2),"-")</f>
        <v>0</v>
      </c>
      <c r="J54" s="577">
        <f>IF(C54="",0,IFERROR(VLOOKUP(D54,'Losaufteilung und Co'!$B$4:$D$18,3,FALSE),"0"))</f>
        <v>0</v>
      </c>
      <c r="K54" s="36"/>
      <c r="L54" s="36"/>
      <c r="M54" s="36"/>
      <c r="N54" s="36"/>
      <c r="O54" s="36"/>
      <c r="P54" s="36"/>
      <c r="R54" s="5"/>
    </row>
    <row r="55" spans="1:35" s="22" customFormat="1" ht="12.6" hidden="1" customHeight="1">
      <c r="A55" s="716"/>
      <c r="B55" s="187">
        <v>2</v>
      </c>
      <c r="C55" s="191"/>
      <c r="D55" s="189">
        <f t="shared" si="1"/>
        <v>2</v>
      </c>
      <c r="E55" s="190">
        <f>ROUND(SUMIF('3. Einzelraumkalkulation'!$C$15:$C$4865,$C55,'3. Einzelraumkalkulation'!$K$15:$K$4865),2)</f>
        <v>0</v>
      </c>
      <c r="F55" s="190">
        <f>ROUND(SUMIF('3. Einzelraumkalkulation'!$C$15:$C$4865,$C55,'3. Einzelraumkalkulation'!$Y$15:$Y$4865),2)+(ROUND(SUMIF('3. Einzelraumkalkulation'!$C$15:$C$4865,$C55,'3. Einzelraumkalkulation'!$Y$15:$Y$4865),2))</f>
        <v>0</v>
      </c>
      <c r="G55" s="190">
        <f>IF($C$10="Ja",ROUND(SUMIF('3. Einzelraumkalkulation'!$C$15:$C$4865,$C55,'3. Einzelraumkalkulation'!$Z$15:$Z$4865),2),"-")</f>
        <v>0</v>
      </c>
      <c r="H55" s="190">
        <f>IF($C$10="Ja",ROUND(SUMIF('3. Einzelraumkalkulation'!$C$15:$C$4865,$C55,'3. Einzelraumkalkulation'!$AA$15:$AA$4865),2),"-")</f>
        <v>0</v>
      </c>
      <c r="J55" s="577">
        <f>IF(C55="",0,IFERROR(VLOOKUP(D55,'Losaufteilung und Co'!$B$4:$D$18,3,FALSE),"0"))</f>
        <v>0</v>
      </c>
      <c r="K55" s="36"/>
      <c r="L55" s="36"/>
      <c r="M55" s="36"/>
      <c r="N55" s="36"/>
      <c r="O55" s="36"/>
      <c r="P55" s="36"/>
      <c r="R55" s="5"/>
    </row>
    <row r="56" spans="1:35" s="22" customFormat="1" ht="14.25" hidden="1">
      <c r="A56" s="716"/>
      <c r="B56" s="187">
        <v>3</v>
      </c>
      <c r="C56" s="191"/>
      <c r="D56" s="189">
        <f t="shared" si="1"/>
        <v>2</v>
      </c>
      <c r="E56" s="190">
        <f>ROUND(SUMIF('3. Einzelraumkalkulation'!$C$15:$C$4865,$C56,'3. Einzelraumkalkulation'!$K$15:$K$4865),2)</f>
        <v>0</v>
      </c>
      <c r="F56" s="190">
        <f>ROUND(SUMIF('3. Einzelraumkalkulation'!$C$15:$C$4865,$C56,'3. Einzelraumkalkulation'!$Y$15:$Y$4865),2)+(ROUND(SUMIF('3. Einzelraumkalkulation'!$C$15:$C$4865,$C56,'3. Einzelraumkalkulation'!$Y$15:$Y$4865),2))</f>
        <v>0</v>
      </c>
      <c r="G56" s="190">
        <f>IF($C$10="Ja",ROUND(SUMIF('3. Einzelraumkalkulation'!$C$15:$C$4865,$C56,'3. Einzelraumkalkulation'!$Z$15:$Z$4865),2),"-")</f>
        <v>0</v>
      </c>
      <c r="H56" s="190">
        <f>IF($C$10="Ja",ROUND(SUMIF('3. Einzelraumkalkulation'!$C$15:$C$4865,$C56,'3. Einzelraumkalkulation'!$AA$15:$AA$4865),2),"-")</f>
        <v>0</v>
      </c>
      <c r="J56" s="577">
        <f>IF(C56="",0,IFERROR(VLOOKUP(D56,'Losaufteilung und Co'!$B$4:$D$18,3,FALSE),"0"))</f>
        <v>0</v>
      </c>
      <c r="K56" s="36"/>
      <c r="L56" s="36"/>
      <c r="M56" s="36"/>
      <c r="N56" s="36"/>
      <c r="O56" s="36"/>
      <c r="P56" s="36"/>
      <c r="R56" s="5"/>
    </row>
    <row r="57" spans="1:35" s="22" customFormat="1" ht="12.6" hidden="1" customHeight="1">
      <c r="A57" s="716"/>
      <c r="B57" s="187">
        <v>4</v>
      </c>
      <c r="C57" s="191"/>
      <c r="D57" s="189">
        <f t="shared" si="1"/>
        <v>2</v>
      </c>
      <c r="E57" s="190">
        <f>ROUND(SUMIF('3. Einzelraumkalkulation'!$C$15:$C$4865,$C57,'3. Einzelraumkalkulation'!$K$15:$K$4865),2)</f>
        <v>0</v>
      </c>
      <c r="F57" s="190">
        <f>ROUND(SUMIF('3. Einzelraumkalkulation'!$C$15:$C$4865,$C57,'3. Einzelraumkalkulation'!$Y$15:$Y$4865),2)+(ROUND(SUMIF('3. Einzelraumkalkulation'!$C$15:$C$4865,$C57,'3. Einzelraumkalkulation'!$Y$15:$Y$4865),2))</f>
        <v>0</v>
      </c>
      <c r="G57" s="190">
        <f>IF($C$10="Ja",ROUND(SUMIF('3. Einzelraumkalkulation'!$C$15:$C$4865,$C57,'3. Einzelraumkalkulation'!$Z$15:$Z$4865),2),"-")</f>
        <v>0</v>
      </c>
      <c r="H57" s="190">
        <f>IF($C$10="Ja",ROUND(SUMIF('3. Einzelraumkalkulation'!$C$15:$C$4865,$C57,'3. Einzelraumkalkulation'!$AA$15:$AA$4865),2),"-")</f>
        <v>0</v>
      </c>
      <c r="J57" s="577">
        <f>IF(C57="",0,IFERROR(VLOOKUP(D57,'Losaufteilung und Co'!$B$4:$D$18,3,FALSE),"0"))</f>
        <v>0</v>
      </c>
      <c r="K57" s="36"/>
      <c r="L57" s="36"/>
      <c r="M57" s="36"/>
      <c r="N57" s="36"/>
      <c r="O57" s="36"/>
      <c r="P57" s="36"/>
      <c r="R57" s="5"/>
    </row>
    <row r="58" spans="1:35" s="22" customFormat="1" ht="14.25" hidden="1">
      <c r="A58" s="716"/>
      <c r="B58" s="187">
        <v>5</v>
      </c>
      <c r="C58" s="191"/>
      <c r="D58" s="189">
        <f t="shared" si="1"/>
        <v>2</v>
      </c>
      <c r="E58" s="190">
        <f>ROUND(SUMIF('3. Einzelraumkalkulation'!$C$15:$C$4865,$C58,'3. Einzelraumkalkulation'!$K$15:$K$4865),2)</f>
        <v>0</v>
      </c>
      <c r="F58" s="190">
        <f>ROUND(SUMIF('3. Einzelraumkalkulation'!$C$15:$C$4865,$C58,'3. Einzelraumkalkulation'!$Y$15:$Y$4865),2)+(ROUND(SUMIF('3. Einzelraumkalkulation'!$C$15:$C$4865,$C58,'3. Einzelraumkalkulation'!$Y$15:$Y$4865),2))</f>
        <v>0</v>
      </c>
      <c r="G58" s="190">
        <f>IF($C$10="Ja",ROUND(SUMIF('3. Einzelraumkalkulation'!$C$15:$C$4865,$C58,'3. Einzelraumkalkulation'!$Z$15:$Z$4865),2),"-")</f>
        <v>0</v>
      </c>
      <c r="H58" s="190">
        <f>IF($C$10="Ja",ROUND(SUMIF('3. Einzelraumkalkulation'!$C$15:$C$4865,$C58,'3. Einzelraumkalkulation'!$AA$15:$AA$4865),2),"-")</f>
        <v>0</v>
      </c>
      <c r="J58" s="577">
        <f>IF(C58="",0,IFERROR(VLOOKUP(D58,'Losaufteilung und Co'!$B$4:$D$18,3,FALSE),"0"))</f>
        <v>0</v>
      </c>
      <c r="K58" s="36"/>
      <c r="L58" s="36"/>
      <c r="M58" s="36"/>
      <c r="N58" s="36"/>
      <c r="O58" s="36"/>
      <c r="P58" s="36"/>
    </row>
    <row r="59" spans="1:35" s="22" customFormat="1" ht="14.25" hidden="1">
      <c r="A59" s="716"/>
      <c r="B59" s="187">
        <v>6</v>
      </c>
      <c r="C59" s="191"/>
      <c r="D59" s="189">
        <f t="shared" si="1"/>
        <v>2</v>
      </c>
      <c r="E59" s="190">
        <f>ROUND(SUMIF('3. Einzelraumkalkulation'!$C$15:$C$4865,$C59,'3. Einzelraumkalkulation'!$K$15:$K$4865),2)</f>
        <v>0</v>
      </c>
      <c r="F59" s="190">
        <f>ROUND(SUMIF('3. Einzelraumkalkulation'!$C$15:$C$4865,$C59,'3. Einzelraumkalkulation'!$Y$15:$Y$4865),2)+(ROUND(SUMIF('3. Einzelraumkalkulation'!$C$15:$C$4865,$C59,'3. Einzelraumkalkulation'!$Y$15:$Y$4865),2))</f>
        <v>0</v>
      </c>
      <c r="G59" s="190">
        <f>IF($C$10="Ja",ROUND(SUMIF('3. Einzelraumkalkulation'!$C$15:$C$4865,$C59,'3. Einzelraumkalkulation'!$Z$15:$Z$4865),2),"-")</f>
        <v>0</v>
      </c>
      <c r="H59" s="190">
        <f>IF($C$10="Ja",ROUND(SUMIF('3. Einzelraumkalkulation'!$C$15:$C$4865,$C59,'3. Einzelraumkalkulation'!$AA$15:$AA$4865),2),"-")</f>
        <v>0</v>
      </c>
      <c r="J59" s="577">
        <f>IF(C59="",0,IFERROR(VLOOKUP(D59,'Losaufteilung und Co'!$B$4:$D$18,3,FALSE),"0"))</f>
        <v>0</v>
      </c>
      <c r="K59" s="36"/>
      <c r="L59" s="36"/>
      <c r="M59" s="36"/>
      <c r="N59" s="36"/>
      <c r="O59" s="36"/>
      <c r="P59" s="36"/>
      <c r="R59" s="5"/>
    </row>
    <row r="60" spans="1:35" s="22" customFormat="1" ht="12.6" hidden="1" customHeight="1">
      <c r="A60" s="716"/>
      <c r="B60" s="187">
        <v>7</v>
      </c>
      <c r="C60" s="191"/>
      <c r="D60" s="189">
        <f t="shared" si="1"/>
        <v>2</v>
      </c>
      <c r="E60" s="190">
        <f>ROUND(SUMIF('3. Einzelraumkalkulation'!$C$15:$C$4865,$C60,'3. Einzelraumkalkulation'!$K$15:$K$4865),2)</f>
        <v>0</v>
      </c>
      <c r="F60" s="190">
        <f>ROUND(SUMIF('3. Einzelraumkalkulation'!$C$15:$C$4865,$C60,'3. Einzelraumkalkulation'!$Y$15:$Y$4865),2)+(ROUND(SUMIF('3. Einzelraumkalkulation'!$C$15:$C$4865,$C60,'3. Einzelraumkalkulation'!$Y$15:$Y$4865),2))</f>
        <v>0</v>
      </c>
      <c r="G60" s="190">
        <f>IF($C$10="Ja",ROUND(SUMIF('3. Einzelraumkalkulation'!$C$15:$C$4865,$C60,'3. Einzelraumkalkulation'!$Z$15:$Z$4865),2),"-")</f>
        <v>0</v>
      </c>
      <c r="H60" s="190">
        <f>IF($C$10="Ja",ROUND(SUMIF('3. Einzelraumkalkulation'!$C$15:$C$4865,$C60,'3. Einzelraumkalkulation'!$AA$15:$AA$4865),2),"-")</f>
        <v>0</v>
      </c>
      <c r="J60" s="577">
        <f>IF(C60="",0,IFERROR(VLOOKUP(D60,'Losaufteilung und Co'!$B$4:$D$18,3,FALSE),"0"))</f>
        <v>0</v>
      </c>
      <c r="K60" s="36"/>
      <c r="L60" s="36"/>
      <c r="M60" s="36"/>
      <c r="N60" s="36"/>
      <c r="O60" s="36"/>
      <c r="P60" s="36"/>
      <c r="R60" s="5"/>
    </row>
    <row r="61" spans="1:35" s="22" customFormat="1" ht="14.25" hidden="1">
      <c r="A61" s="716"/>
      <c r="B61" s="187">
        <v>8</v>
      </c>
      <c r="C61" s="191"/>
      <c r="D61" s="189">
        <f t="shared" si="1"/>
        <v>2</v>
      </c>
      <c r="E61" s="190">
        <f>ROUND(SUMIF('3. Einzelraumkalkulation'!$C$15:$C$4865,$C61,'3. Einzelraumkalkulation'!$K$15:$K$4865),2)</f>
        <v>0</v>
      </c>
      <c r="F61" s="190">
        <f>ROUND(SUMIF('3. Einzelraumkalkulation'!$C$15:$C$4865,$C61,'3. Einzelraumkalkulation'!$Y$15:$Y$4865),2)+(ROUND(SUMIF('3. Einzelraumkalkulation'!$C$15:$C$4865,$C61,'3. Einzelraumkalkulation'!$Y$15:$Y$4865),2))</f>
        <v>0</v>
      </c>
      <c r="G61" s="190">
        <f>IF($C$10="Ja",ROUND(SUMIF('3. Einzelraumkalkulation'!$C$15:$C$4865,$C61,'3. Einzelraumkalkulation'!$Z$15:$Z$4865),2),"-")</f>
        <v>0</v>
      </c>
      <c r="H61" s="190">
        <f>IF($C$10="Ja",ROUND(SUMIF('3. Einzelraumkalkulation'!$C$15:$C$4865,$C61,'3. Einzelraumkalkulation'!$AA$15:$AA$4865),2),"-")</f>
        <v>0</v>
      </c>
      <c r="J61" s="577">
        <f>IF(C61="",0,IFERROR(VLOOKUP(D61,'Losaufteilung und Co'!$B$4:$D$18,3,FALSE),"0"))</f>
        <v>0</v>
      </c>
      <c r="K61" s="36"/>
      <c r="L61" s="36"/>
      <c r="M61" s="36"/>
      <c r="N61" s="36"/>
      <c r="O61" s="36"/>
      <c r="P61" s="36"/>
      <c r="R61"/>
    </row>
    <row r="62" spans="1:35" s="22" customFormat="1" ht="12.6" hidden="1" customHeight="1">
      <c r="A62" s="716"/>
      <c r="B62" s="187">
        <v>9</v>
      </c>
      <c r="C62" s="191"/>
      <c r="D62" s="189">
        <f t="shared" si="1"/>
        <v>2</v>
      </c>
      <c r="E62" s="190">
        <f>ROUND(SUMIF('3. Einzelraumkalkulation'!$C$15:$C$4865,$C62,'3. Einzelraumkalkulation'!$K$15:$K$4865),2)</f>
        <v>0</v>
      </c>
      <c r="F62" s="190">
        <f>ROUND(SUMIF('3. Einzelraumkalkulation'!$C$15:$C$4865,$C62,'3. Einzelraumkalkulation'!$Y$15:$Y$4865),2)+(ROUND(SUMIF('3. Einzelraumkalkulation'!$C$15:$C$4865,$C62,'3. Einzelraumkalkulation'!$Y$15:$Y$4865),2))</f>
        <v>0</v>
      </c>
      <c r="G62" s="190">
        <f>IF($C$10="Ja",ROUND(SUMIF('3. Einzelraumkalkulation'!$C$15:$C$4865,$C62,'3. Einzelraumkalkulation'!$Z$15:$Z$4865),2),"-")</f>
        <v>0</v>
      </c>
      <c r="H62" s="190">
        <f>IF($C$10="Ja",ROUND(SUMIF('3. Einzelraumkalkulation'!$C$15:$C$4865,$C62,'3. Einzelraumkalkulation'!$AA$15:$AA$4865),2),"-")</f>
        <v>0</v>
      </c>
      <c r="J62" s="577">
        <f>IF(C62="",0,IFERROR(VLOOKUP(D62,'Losaufteilung und Co'!$B$4:$D$18,3,FALSE),"0"))</f>
        <v>0</v>
      </c>
      <c r="K62" s="36"/>
      <c r="L62" s="36"/>
      <c r="M62" s="36"/>
      <c r="N62" s="36"/>
      <c r="O62" s="36"/>
      <c r="P62" s="36"/>
      <c r="R62"/>
    </row>
    <row r="63" spans="1:35" s="22" customFormat="1" ht="14.25" hidden="1">
      <c r="A63" s="716"/>
      <c r="B63" s="187">
        <v>10</v>
      </c>
      <c r="C63" s="191"/>
      <c r="D63" s="189">
        <f t="shared" si="1"/>
        <v>2</v>
      </c>
      <c r="E63" s="190">
        <f>ROUND(SUMIF('3. Einzelraumkalkulation'!$C$15:$C$4865,$C63,'3. Einzelraumkalkulation'!$K$15:$K$4865),2)</f>
        <v>0</v>
      </c>
      <c r="F63" s="190">
        <f>ROUND(SUMIF('3. Einzelraumkalkulation'!$C$15:$C$4865,$C63,'3. Einzelraumkalkulation'!$Y$15:$Y$4865),2)+(ROUND(SUMIF('3. Einzelraumkalkulation'!$C$15:$C$4865,$C63,'3. Einzelraumkalkulation'!$Y$15:$Y$4865),2))</f>
        <v>0</v>
      </c>
      <c r="G63" s="190">
        <f>IF($C$10="Ja",ROUND(SUMIF('3. Einzelraumkalkulation'!$C$15:$C$4865,$C63,'3. Einzelraumkalkulation'!$Z$15:$Z$4865),2),"-")</f>
        <v>0</v>
      </c>
      <c r="H63" s="190">
        <f>IF($C$10="Ja",ROUND(SUMIF('3. Einzelraumkalkulation'!$C$15:$C$4865,$C63,'3. Einzelraumkalkulation'!$AA$15:$AA$4865),2),"-")</f>
        <v>0</v>
      </c>
      <c r="J63" s="577">
        <f>IF(C63="",0,IFERROR(VLOOKUP(D63,'Losaufteilung und Co'!$B$4:$D$18,3,FALSE),"0"))</f>
        <v>0</v>
      </c>
      <c r="K63" s="36"/>
      <c r="L63" s="36"/>
      <c r="M63" s="36"/>
      <c r="N63" s="36"/>
      <c r="O63" s="36"/>
      <c r="P63" s="36"/>
      <c r="R63"/>
    </row>
    <row r="64" spans="1:35" s="22" customFormat="1" ht="14.25" hidden="1">
      <c r="A64" s="716"/>
      <c r="B64" s="193"/>
      <c r="C64" s="194" t="str">
        <f>TEXT("Summe Los ",)&amp;UnterhaltNr2</f>
        <v>Summe Los 2</v>
      </c>
      <c r="D64" s="567">
        <f t="shared" si="1"/>
        <v>2</v>
      </c>
      <c r="E64" s="195">
        <f>SUM(E54:E63)</f>
        <v>0</v>
      </c>
      <c r="F64" s="195">
        <f>SUM(F54:F63)</f>
        <v>0</v>
      </c>
      <c r="G64" s="195">
        <f>IF(C10="ja",SUM(G54:G63),"")</f>
        <v>0</v>
      </c>
      <c r="H64" s="195">
        <f>SUM(H54:H63)</f>
        <v>0</v>
      </c>
      <c r="J64" s="577">
        <f>IFERROR(VLOOKUP(D64,'Losaufteilung und Co'!$B$4:$D$18,3,FALSE),"0")</f>
        <v>0</v>
      </c>
      <c r="K64" s="36"/>
      <c r="L64" s="36"/>
      <c r="M64" s="36"/>
      <c r="N64" s="36"/>
      <c r="O64" s="36"/>
      <c r="P64" s="36"/>
      <c r="R64"/>
    </row>
    <row r="65" spans="1:18" s="22" customFormat="1" ht="14.25" hidden="1">
      <c r="A65" s="716" t="s">
        <v>853</v>
      </c>
      <c r="B65" s="193"/>
      <c r="C65" s="194" t="str">
        <f>TEXT("Grundreinigung Los ",)&amp;UnterhaltNr2</f>
        <v>Grundreinigung Los 2</v>
      </c>
      <c r="D65" s="567">
        <f t="shared" si="1"/>
        <v>2</v>
      </c>
      <c r="E65" s="196">
        <f>GR2Fläche</f>
        <v>0</v>
      </c>
      <c r="F65" s="196"/>
      <c r="G65" s="196"/>
      <c r="H65" s="441">
        <f>IF($C$10="Ja",GR2Netto,"0,00")</f>
        <v>0</v>
      </c>
      <c r="J65" s="577">
        <f>IFERROR(VLOOKUP(A65,'Losaufteilung und Co'!$B$4:$D$33,3,FALSE),"0")</f>
        <v>0</v>
      </c>
      <c r="K65" s="36"/>
      <c r="L65" s="36"/>
      <c r="M65" s="36"/>
      <c r="N65" s="36"/>
      <c r="O65" s="36"/>
      <c r="P65" s="36"/>
      <c r="R65"/>
    </row>
    <row r="66" spans="1:18" s="22" customFormat="1" ht="14.25" hidden="1">
      <c r="A66" s="716"/>
      <c r="B66" s="193"/>
      <c r="C66" s="194" t="str">
        <f>TEXT("Gesamtsumme Los ",)&amp;UnterhaltNr2</f>
        <v>Gesamtsumme Los 2</v>
      </c>
      <c r="D66" s="567">
        <f t="shared" si="1"/>
        <v>2</v>
      </c>
      <c r="E66" s="196"/>
      <c r="F66" s="196"/>
      <c r="G66" s="196"/>
      <c r="H66" s="195">
        <f>SUM(H64:H65)</f>
        <v>0</v>
      </c>
      <c r="J66" s="577">
        <f>IFERROR(VLOOKUP(D66,'Losaufteilung und Co'!$B$4:$D$18,3,FALSE),"0")</f>
        <v>0</v>
      </c>
      <c r="K66" s="36"/>
      <c r="L66" s="36"/>
      <c r="M66" s="36"/>
      <c r="N66" s="36"/>
      <c r="O66" s="36"/>
      <c r="P66" s="36"/>
      <c r="R66"/>
    </row>
    <row r="67" spans="1:18" s="22" customFormat="1" ht="14.25" hidden="1">
      <c r="A67" s="716"/>
      <c r="B67" s="187"/>
      <c r="C67" s="188" t="str">
        <f>TEXT("Los ",)&amp;UnterhaltNr3&amp;TEXT(" ",)&amp;Los3Name</f>
        <v>Los 3 Unterhaltsreinigung</v>
      </c>
      <c r="D67" s="189">
        <f t="shared" ref="D67:D80" si="2">UnterhaltNr3</f>
        <v>3</v>
      </c>
      <c r="E67" s="190"/>
      <c r="F67" s="190"/>
      <c r="G67" s="190"/>
      <c r="H67" s="190"/>
      <c r="J67" s="577">
        <f>IFERROR(VLOOKUP(D67,'Losaufteilung und Co'!$B$4:$D$18,3,FALSE),"0")</f>
        <v>0</v>
      </c>
      <c r="K67" s="36"/>
      <c r="L67" s="36"/>
      <c r="M67" s="36"/>
      <c r="N67" s="36"/>
      <c r="O67" s="36"/>
      <c r="P67" s="36"/>
      <c r="R67"/>
    </row>
    <row r="68" spans="1:18" s="22" customFormat="1" ht="14.25" hidden="1">
      <c r="A68" s="716"/>
      <c r="B68" s="187">
        <v>1</v>
      </c>
      <c r="C68" s="191"/>
      <c r="D68" s="189">
        <f t="shared" si="2"/>
        <v>3</v>
      </c>
      <c r="E68" s="190">
        <f>ROUND(SUMIF('3. Einzelraumkalkulation'!$C$15:$C$4865,$C68,'3. Einzelraumkalkulation'!$K$15:$K$4865),2)</f>
        <v>0</v>
      </c>
      <c r="F68" s="190">
        <f>ROUND(SUMIF('3. Einzelraumkalkulation'!$C$15:$C$4865,$C68,'3. Einzelraumkalkulation'!$Y$15:$Y$4865),2)+(ROUND(SUMIF('3. Einzelraumkalkulation'!$C$15:$C$4865,$C68,'3. Einzelraumkalkulation'!$Y$15:$Y$4865),2))</f>
        <v>0</v>
      </c>
      <c r="G68" s="190">
        <f>IF($C$11="Ja",ROUND(SUMIF('3. Einzelraumkalkulation'!$C$15:$C$4865,$C68,'3. Einzelraumkalkulation'!$Z$15:$Z$4865),2),"-")</f>
        <v>0</v>
      </c>
      <c r="H68" s="190">
        <f>IF($C$11="Ja",ROUND(SUMIF('3. Einzelraumkalkulation'!$C$15:$C$4865,$C68,'3. Einzelraumkalkulation'!$AA$15:$AA$4865),2),"-")</f>
        <v>0</v>
      </c>
      <c r="J68" s="577">
        <f>IF(C68="",0,IFERROR(VLOOKUP(D68,'Losaufteilung und Co'!$B$4:$D$18,3,FALSE),"0"))</f>
        <v>0</v>
      </c>
      <c r="K68" s="36"/>
      <c r="L68" s="36"/>
      <c r="M68" s="36"/>
      <c r="N68" s="36"/>
      <c r="O68" s="36"/>
      <c r="P68" s="36"/>
      <c r="R68"/>
    </row>
    <row r="69" spans="1:18" s="22" customFormat="1" ht="12.6" hidden="1" customHeight="1">
      <c r="A69" s="716"/>
      <c r="B69" s="187">
        <v>2</v>
      </c>
      <c r="C69" s="191"/>
      <c r="D69" s="189">
        <f t="shared" si="2"/>
        <v>3</v>
      </c>
      <c r="E69" s="190">
        <f>ROUND(SUMIF('3. Einzelraumkalkulation'!$C$15:$C$4865,$C69,'3. Einzelraumkalkulation'!$K$15:$K$4865),2)</f>
        <v>0</v>
      </c>
      <c r="F69" s="190">
        <f>ROUND(SUMIF('3. Einzelraumkalkulation'!$C$15:$C$4865,$C69,'3. Einzelraumkalkulation'!$Y$15:$Y$4865),2)+(ROUND(SUMIF('3. Einzelraumkalkulation'!$C$15:$C$4865,$C69,'3. Einzelraumkalkulation'!$Y$15:$Y$4865),2))</f>
        <v>0</v>
      </c>
      <c r="G69" s="190">
        <f>IF($C$11="Ja",ROUND(SUMIF('3. Einzelraumkalkulation'!$C$15:$C$4865,$C69,'3. Einzelraumkalkulation'!$Z$15:$Z$4865),2),"-")</f>
        <v>0</v>
      </c>
      <c r="H69" s="190">
        <f>IF($C$11="Ja",ROUND(SUMIF('3. Einzelraumkalkulation'!$C$15:$C$4865,$C69,'3. Einzelraumkalkulation'!$AA$15:$AA$4865),2),"-")</f>
        <v>0</v>
      </c>
      <c r="J69" s="577">
        <f>IF(C69="",0,IFERROR(VLOOKUP(D69,'Losaufteilung und Co'!$B$4:$D$18,3,FALSE),"0"))</f>
        <v>0</v>
      </c>
      <c r="K69" s="36"/>
      <c r="L69" s="36"/>
      <c r="M69" s="36"/>
      <c r="N69" s="36"/>
      <c r="O69" s="36"/>
      <c r="P69" s="36"/>
      <c r="R69"/>
    </row>
    <row r="70" spans="1:18" s="22" customFormat="1" ht="14.25" hidden="1">
      <c r="A70" s="716"/>
      <c r="B70" s="187">
        <v>3</v>
      </c>
      <c r="C70" s="191"/>
      <c r="D70" s="189">
        <f t="shared" si="2"/>
        <v>3</v>
      </c>
      <c r="E70" s="190">
        <f>ROUND(SUMIF('3. Einzelraumkalkulation'!$C$15:$C$4865,$C70,'3. Einzelraumkalkulation'!$K$15:$K$4865),2)</f>
        <v>0</v>
      </c>
      <c r="F70" s="190">
        <f>ROUND(SUMIF('3. Einzelraumkalkulation'!$C$15:$C$4865,$C70,'3. Einzelraumkalkulation'!$Y$15:$Y$4865),2)+(ROUND(SUMIF('3. Einzelraumkalkulation'!$C$15:$C$4865,$C70,'3. Einzelraumkalkulation'!$Y$15:$Y$4865),2))</f>
        <v>0</v>
      </c>
      <c r="G70" s="190">
        <f>IF($C$11="Ja",ROUND(SUMIF('3. Einzelraumkalkulation'!$C$15:$C$4865,$C70,'3. Einzelraumkalkulation'!$Z$15:$Z$4865),2),"-")</f>
        <v>0</v>
      </c>
      <c r="H70" s="190">
        <f>IF($C$11="Ja",ROUND(SUMIF('3. Einzelraumkalkulation'!$C$15:$C$4865,$C70,'3. Einzelraumkalkulation'!$AA$15:$AA$4865),2),"-")</f>
        <v>0</v>
      </c>
      <c r="J70" s="577">
        <f>IF(C70="",0,IFERROR(VLOOKUP(D70,'Losaufteilung und Co'!$B$4:$D$18,3,FALSE),"0"))</f>
        <v>0</v>
      </c>
      <c r="K70" s="36"/>
      <c r="L70" s="36"/>
      <c r="M70" s="36"/>
      <c r="N70" s="36"/>
      <c r="O70" s="36"/>
      <c r="P70" s="36"/>
      <c r="R70"/>
    </row>
    <row r="71" spans="1:18" s="22" customFormat="1" ht="12.6" hidden="1" customHeight="1">
      <c r="A71" s="716"/>
      <c r="B71" s="187">
        <v>4</v>
      </c>
      <c r="C71" s="191"/>
      <c r="D71" s="189">
        <f t="shared" si="2"/>
        <v>3</v>
      </c>
      <c r="E71" s="190">
        <f>ROUND(SUMIF('3. Einzelraumkalkulation'!$C$15:$C$4865,$C71,'3. Einzelraumkalkulation'!$K$15:$K$4865),2)</f>
        <v>0</v>
      </c>
      <c r="F71" s="190">
        <f>ROUND(SUMIF('3. Einzelraumkalkulation'!$C$15:$C$4865,$C71,'3. Einzelraumkalkulation'!$Y$15:$Y$4865),2)+(ROUND(SUMIF('3. Einzelraumkalkulation'!$C$15:$C$4865,$C71,'3. Einzelraumkalkulation'!$Y$15:$Y$4865),2))</f>
        <v>0</v>
      </c>
      <c r="G71" s="190">
        <f>IF($C$11="Ja",ROUND(SUMIF('3. Einzelraumkalkulation'!$C$15:$C$4865,$C71,'3. Einzelraumkalkulation'!$Z$15:$Z$4865),2),"-")</f>
        <v>0</v>
      </c>
      <c r="H71" s="190">
        <f>IF($C$11="Ja",ROUND(SUMIF('3. Einzelraumkalkulation'!$C$15:$C$4865,$C71,'3. Einzelraumkalkulation'!$AA$15:$AA$4865),2),"-")</f>
        <v>0</v>
      </c>
      <c r="J71" s="577">
        <f>IF(C71="",0,IFERROR(VLOOKUP(D71,'Losaufteilung und Co'!$B$4:$D$18,3,FALSE),"0"))</f>
        <v>0</v>
      </c>
      <c r="K71" s="36"/>
      <c r="L71" s="36"/>
      <c r="M71" s="36"/>
      <c r="N71" s="36"/>
      <c r="O71" s="36"/>
      <c r="P71" s="36"/>
      <c r="R71"/>
    </row>
    <row r="72" spans="1:18" s="22" customFormat="1" ht="14.25" hidden="1">
      <c r="A72" s="716"/>
      <c r="B72" s="187">
        <v>5</v>
      </c>
      <c r="C72" s="191"/>
      <c r="D72" s="189">
        <f t="shared" si="2"/>
        <v>3</v>
      </c>
      <c r="E72" s="190">
        <f>ROUND(SUMIF('3. Einzelraumkalkulation'!$C$15:$C$4865,$C72,'3. Einzelraumkalkulation'!$K$15:$K$4865),2)</f>
        <v>0</v>
      </c>
      <c r="F72" s="190">
        <f>ROUND(SUMIF('3. Einzelraumkalkulation'!$C$15:$C$4865,$C72,'3. Einzelraumkalkulation'!$Y$15:$Y$4865),2)+(ROUND(SUMIF('3. Einzelraumkalkulation'!$C$15:$C$4865,$C72,'3. Einzelraumkalkulation'!$Y$15:$Y$4865),2))</f>
        <v>0</v>
      </c>
      <c r="G72" s="190">
        <f>IF($C$11="Ja",ROUND(SUMIF('3. Einzelraumkalkulation'!$C$15:$C$4865,$C72,'3. Einzelraumkalkulation'!$Z$15:$Z$4865),2),"-")</f>
        <v>0</v>
      </c>
      <c r="H72" s="190">
        <f>IF($C$11="Ja",ROUND(SUMIF('3. Einzelraumkalkulation'!$C$15:$C$4865,$C72,'3. Einzelraumkalkulation'!$AA$15:$AA$4865),2),"-")</f>
        <v>0</v>
      </c>
      <c r="J72" s="577">
        <f>IF(C72="",0,IFERROR(VLOOKUP(D72,'Losaufteilung und Co'!$B$4:$D$18,3,FALSE),"0"))</f>
        <v>0</v>
      </c>
      <c r="K72" s="36"/>
      <c r="L72" s="36"/>
      <c r="M72" s="36"/>
      <c r="N72" s="36"/>
      <c r="O72" s="36"/>
      <c r="P72" s="36"/>
      <c r="R72"/>
    </row>
    <row r="73" spans="1:18" s="22" customFormat="1" ht="12.6" hidden="1" customHeight="1">
      <c r="A73" s="716"/>
      <c r="B73" s="187">
        <v>6</v>
      </c>
      <c r="C73" s="191"/>
      <c r="D73" s="189">
        <f t="shared" si="2"/>
        <v>3</v>
      </c>
      <c r="E73" s="190">
        <f>ROUND(SUMIF('3. Einzelraumkalkulation'!$C$15:$C$4865,$C73,'3. Einzelraumkalkulation'!$K$15:$K$4865),2)</f>
        <v>0</v>
      </c>
      <c r="F73" s="190">
        <f>ROUND(SUMIF('3. Einzelraumkalkulation'!$C$15:$C$4865,$C73,'3. Einzelraumkalkulation'!$Y$15:$Y$4865),2)+(ROUND(SUMIF('3. Einzelraumkalkulation'!$C$15:$C$4865,$C73,'3. Einzelraumkalkulation'!$Y$15:$Y$4865),2))</f>
        <v>0</v>
      </c>
      <c r="G73" s="190">
        <f>IF($C$11="Ja",ROUND(SUMIF('3. Einzelraumkalkulation'!$C$15:$C$4865,$C73,'3. Einzelraumkalkulation'!$Z$15:$Z$4865),2),"-")</f>
        <v>0</v>
      </c>
      <c r="H73" s="190">
        <f>IF($C$11="Ja",ROUND(SUMIF('3. Einzelraumkalkulation'!$C$15:$C$4865,$C73,'3. Einzelraumkalkulation'!$AA$15:$AA$4865),2),"-")</f>
        <v>0</v>
      </c>
      <c r="J73" s="577">
        <f>IF(C73="",0,IFERROR(VLOOKUP(D73,'Losaufteilung und Co'!$B$4:$D$18,3,FALSE),"0"))</f>
        <v>0</v>
      </c>
      <c r="K73" s="36"/>
      <c r="L73" s="36"/>
      <c r="M73" s="36"/>
      <c r="N73" s="36"/>
      <c r="O73" s="36"/>
      <c r="P73" s="36"/>
      <c r="R73"/>
    </row>
    <row r="74" spans="1:18" s="22" customFormat="1" ht="14.25" hidden="1">
      <c r="A74" s="716"/>
      <c r="B74" s="187">
        <v>7</v>
      </c>
      <c r="C74" s="191"/>
      <c r="D74" s="189">
        <f t="shared" si="2"/>
        <v>3</v>
      </c>
      <c r="E74" s="190">
        <f>ROUND(SUMIF('3. Einzelraumkalkulation'!$C$15:$C$4865,$C74,'3. Einzelraumkalkulation'!$K$15:$K$4865),2)</f>
        <v>0</v>
      </c>
      <c r="F74" s="190">
        <f>ROUND(SUMIF('3. Einzelraumkalkulation'!$C$15:$C$4865,$C74,'3. Einzelraumkalkulation'!$Y$15:$Y$4865),2)+(ROUND(SUMIF('3. Einzelraumkalkulation'!$C$15:$C$4865,$C74,'3. Einzelraumkalkulation'!$Y$15:$Y$4865),2))</f>
        <v>0</v>
      </c>
      <c r="G74" s="190">
        <f>IF($C$11="Ja",ROUND(SUMIF('3. Einzelraumkalkulation'!$C$15:$C$4865,$C74,'3. Einzelraumkalkulation'!$Z$15:$Z$4865),2),"-")</f>
        <v>0</v>
      </c>
      <c r="H74" s="190">
        <f>IF($C$11="Ja",ROUND(SUMIF('3. Einzelraumkalkulation'!$C$15:$C$4865,$C74,'3. Einzelraumkalkulation'!$AA$15:$AA$4865),2),"-")</f>
        <v>0</v>
      </c>
      <c r="J74" s="577">
        <f>IF(C74="",0,IFERROR(VLOOKUP(D74,'Losaufteilung und Co'!$B$4:$D$18,3,FALSE),"0"))</f>
        <v>0</v>
      </c>
      <c r="K74" s="36"/>
      <c r="L74" s="36"/>
      <c r="M74" s="36"/>
      <c r="N74" s="36"/>
      <c r="O74" s="36"/>
      <c r="P74" s="36"/>
      <c r="R74"/>
    </row>
    <row r="75" spans="1:18" s="22" customFormat="1" ht="12.6" hidden="1" customHeight="1">
      <c r="A75" s="716"/>
      <c r="B75" s="187">
        <v>8</v>
      </c>
      <c r="C75" s="191"/>
      <c r="D75" s="189">
        <f t="shared" si="2"/>
        <v>3</v>
      </c>
      <c r="E75" s="190">
        <f>ROUND(SUMIF('3. Einzelraumkalkulation'!$C$15:$C$4865,$C75,'3. Einzelraumkalkulation'!$K$15:$K$4865),2)</f>
        <v>0</v>
      </c>
      <c r="F75" s="190">
        <f>ROUND(SUMIF('3. Einzelraumkalkulation'!$C$15:$C$4865,$C75,'3. Einzelraumkalkulation'!$Y$15:$Y$4865),2)+(ROUND(SUMIF('3. Einzelraumkalkulation'!$C$15:$C$4865,$C75,'3. Einzelraumkalkulation'!$Y$15:$Y$4865),2))</f>
        <v>0</v>
      </c>
      <c r="G75" s="190">
        <f>IF($C$11="Ja",ROUND(SUMIF('3. Einzelraumkalkulation'!$C$15:$C$4865,$C75,'3. Einzelraumkalkulation'!$Z$15:$Z$4865),2),"-")</f>
        <v>0</v>
      </c>
      <c r="H75" s="190">
        <f>IF($C$11="Ja",ROUND(SUMIF('3. Einzelraumkalkulation'!$C$15:$C$4865,$C75,'3. Einzelraumkalkulation'!$AA$15:$AA$4865),2),"-")</f>
        <v>0</v>
      </c>
      <c r="J75" s="577">
        <f>IF(C75="",0,IFERROR(VLOOKUP(D75,'Losaufteilung und Co'!$B$4:$D$18,3,FALSE),"0"))</f>
        <v>0</v>
      </c>
      <c r="K75" s="36"/>
      <c r="L75" s="36"/>
      <c r="M75" s="36"/>
      <c r="N75" s="36"/>
      <c r="O75" s="36"/>
      <c r="P75" s="36"/>
      <c r="R75"/>
    </row>
    <row r="76" spans="1:18" s="22" customFormat="1" ht="14.25" hidden="1">
      <c r="A76" s="716"/>
      <c r="B76" s="187">
        <v>9</v>
      </c>
      <c r="C76" s="191"/>
      <c r="D76" s="189">
        <f t="shared" si="2"/>
        <v>3</v>
      </c>
      <c r="E76" s="190">
        <f>ROUND(SUMIF('3. Einzelraumkalkulation'!$C$15:$C$4865,$C76,'3. Einzelraumkalkulation'!$K$15:$K$4865),2)</f>
        <v>0</v>
      </c>
      <c r="F76" s="190">
        <f>ROUND(SUMIF('3. Einzelraumkalkulation'!$C$15:$C$4865,$C76,'3. Einzelraumkalkulation'!$Y$15:$Y$4865),2)+(ROUND(SUMIF('3. Einzelraumkalkulation'!$C$15:$C$4865,$C76,'3. Einzelraumkalkulation'!$Y$15:$Y$4865),2))</f>
        <v>0</v>
      </c>
      <c r="G76" s="190">
        <f>IF($C$11="Ja",ROUND(SUMIF('3. Einzelraumkalkulation'!$C$15:$C$4865,$C76,'3. Einzelraumkalkulation'!$Z$15:$Z$4865),2),"-")</f>
        <v>0</v>
      </c>
      <c r="H76" s="190">
        <f>IF($C$11="Ja",ROUND(SUMIF('3. Einzelraumkalkulation'!$C$15:$C$4865,$C76,'3. Einzelraumkalkulation'!$AA$15:$AA$4865),2),"-")</f>
        <v>0</v>
      </c>
      <c r="J76" s="577">
        <f>IF(C76="",0,IFERROR(VLOOKUP(D76,'Losaufteilung und Co'!$B$4:$D$18,3,FALSE),"0"))</f>
        <v>0</v>
      </c>
      <c r="K76" s="36"/>
      <c r="L76" s="36"/>
      <c r="M76" s="36"/>
      <c r="N76" s="36"/>
      <c r="O76" s="36"/>
      <c r="P76" s="36"/>
      <c r="R76"/>
    </row>
    <row r="77" spans="1:18" s="22" customFormat="1" ht="12.6" hidden="1" customHeight="1">
      <c r="A77" s="716"/>
      <c r="B77" s="187">
        <v>10</v>
      </c>
      <c r="C77" s="191"/>
      <c r="D77" s="189">
        <f t="shared" si="2"/>
        <v>3</v>
      </c>
      <c r="E77" s="190">
        <f>ROUND(SUMIF('3. Einzelraumkalkulation'!$C$15:$C$4865,$C77,'3. Einzelraumkalkulation'!$K$15:$K$4865),2)</f>
        <v>0</v>
      </c>
      <c r="F77" s="190">
        <f>ROUND(SUMIF('3. Einzelraumkalkulation'!$C$15:$C$4865,$C77,'3. Einzelraumkalkulation'!$Y$15:$Y$4865),2)+(ROUND(SUMIF('3. Einzelraumkalkulation'!$C$15:$C$4865,$C77,'3. Einzelraumkalkulation'!$Y$15:$Y$4865),2))</f>
        <v>0</v>
      </c>
      <c r="G77" s="190">
        <f>IF($C$11="Ja",ROUND(SUMIF('3. Einzelraumkalkulation'!$C$15:$C$4865,$C77,'3. Einzelraumkalkulation'!$Z$15:$Z$4865),2),"-")</f>
        <v>0</v>
      </c>
      <c r="H77" s="190">
        <f>IF($C$11="Ja",ROUND(SUMIF('3. Einzelraumkalkulation'!$C$15:$C$4865,$C77,'3. Einzelraumkalkulation'!$AA$15:$AA$4865),2),"-")</f>
        <v>0</v>
      </c>
      <c r="J77" s="577">
        <f>IF(C77="",0,IFERROR(VLOOKUP(D77,'Losaufteilung und Co'!$B$4:$D$18,3,FALSE),"0"))</f>
        <v>0</v>
      </c>
      <c r="K77" s="36"/>
      <c r="L77" s="36"/>
      <c r="M77" s="36"/>
      <c r="N77" s="36"/>
      <c r="O77" s="36"/>
      <c r="P77" s="36"/>
      <c r="R77"/>
    </row>
    <row r="78" spans="1:18" s="22" customFormat="1" ht="14.25" hidden="1">
      <c r="A78" s="716"/>
      <c r="B78" s="193"/>
      <c r="C78" s="194" t="str">
        <f>TEXT("Summe Los ",)&amp;UnterhaltNr3</f>
        <v>Summe Los 3</v>
      </c>
      <c r="D78" s="567">
        <f t="shared" si="2"/>
        <v>3</v>
      </c>
      <c r="E78" s="195">
        <f>SUM(E68:E77)</f>
        <v>0</v>
      </c>
      <c r="F78" s="195">
        <f>SUM(F68:F77)</f>
        <v>0</v>
      </c>
      <c r="G78" s="195">
        <f>IF(C11="ja",SUM(G68:G77),"")</f>
        <v>0</v>
      </c>
      <c r="H78" s="195">
        <f>SUM(H68:H77)</f>
        <v>0</v>
      </c>
      <c r="J78" s="577">
        <f>IFERROR(VLOOKUP(D78,'Losaufteilung und Co'!$B$4:$D$18,3,FALSE),"0")</f>
        <v>0</v>
      </c>
      <c r="K78" s="36"/>
      <c r="L78" s="36"/>
      <c r="M78" s="36"/>
      <c r="N78" s="36"/>
      <c r="O78" s="36"/>
      <c r="P78" s="36"/>
      <c r="R78"/>
    </row>
    <row r="79" spans="1:18" s="22" customFormat="1" ht="14.25" hidden="1">
      <c r="A79" s="716" t="s">
        <v>854</v>
      </c>
      <c r="B79" s="193"/>
      <c r="C79" s="194" t="str">
        <f>TEXT("Grundreinigung Los ",)&amp;UnterhaltNr3</f>
        <v>Grundreinigung Los 3</v>
      </c>
      <c r="D79" s="567">
        <f t="shared" si="2"/>
        <v>3</v>
      </c>
      <c r="E79" s="196">
        <f>GR3Fläche</f>
        <v>0</v>
      </c>
      <c r="F79" s="196"/>
      <c r="G79" s="196"/>
      <c r="H79" s="441">
        <f>IF($C$11="Ja",GR3Netto,"0,00")</f>
        <v>0</v>
      </c>
      <c r="J79" s="577">
        <f>IFERROR(VLOOKUP(A79,'Losaufteilung und Co'!$B$4:$D$33,3,FALSE),"0")</f>
        <v>0</v>
      </c>
      <c r="K79" s="36"/>
      <c r="L79" s="36"/>
      <c r="M79" s="36"/>
      <c r="N79" s="36"/>
      <c r="O79" s="36"/>
      <c r="P79" s="36"/>
      <c r="R79"/>
    </row>
    <row r="80" spans="1:18" s="22" customFormat="1" ht="14.25" hidden="1">
      <c r="A80" s="716"/>
      <c r="B80" s="193"/>
      <c r="C80" s="194" t="str">
        <f>TEXT("Gesamtsumme Los ",)&amp;UnterhaltNr3</f>
        <v>Gesamtsumme Los 3</v>
      </c>
      <c r="D80" s="567">
        <f t="shared" si="2"/>
        <v>3</v>
      </c>
      <c r="E80" s="196"/>
      <c r="F80" s="196"/>
      <c r="G80" s="196"/>
      <c r="H80" s="195">
        <f>SUM(H78:H79)</f>
        <v>0</v>
      </c>
      <c r="J80" s="577">
        <f>IFERROR(VLOOKUP(D80,'Losaufteilung und Co'!$B$4:$D$18,3,FALSE),"0")</f>
        <v>0</v>
      </c>
      <c r="K80" s="36"/>
      <c r="L80" s="36"/>
      <c r="M80" s="36"/>
      <c r="N80" s="36"/>
      <c r="O80" s="36"/>
      <c r="P80" s="36"/>
      <c r="R80"/>
    </row>
    <row r="81" spans="1:18" s="22" customFormat="1" ht="14.25" hidden="1">
      <c r="A81" s="716"/>
      <c r="B81" s="187"/>
      <c r="C81" s="188" t="str">
        <f>TEXT("Los ",)&amp;UnterhaltNr4&amp;TEXT(" ",)&amp;Los4Name</f>
        <v>Los 4 Unterhaltsreinigung</v>
      </c>
      <c r="D81" s="189">
        <f t="shared" ref="D81:D94" si="3">UnterhaltNr4</f>
        <v>4</v>
      </c>
      <c r="E81" s="190"/>
      <c r="F81" s="190"/>
      <c r="G81" s="190"/>
      <c r="H81" s="190"/>
      <c r="J81" s="577">
        <f>IFERROR(VLOOKUP(D81,'Losaufteilung und Co'!$B$4:$D$18,3,FALSE),"0")</f>
        <v>0</v>
      </c>
      <c r="K81" s="36"/>
      <c r="L81" s="36"/>
      <c r="M81" s="36"/>
      <c r="N81" s="36"/>
      <c r="O81" s="36"/>
      <c r="P81" s="36"/>
      <c r="R81"/>
    </row>
    <row r="82" spans="1:18" s="22" customFormat="1" ht="12.6" hidden="1" customHeight="1">
      <c r="A82" s="716"/>
      <c r="B82" s="187">
        <v>1</v>
      </c>
      <c r="C82" s="191"/>
      <c r="D82" s="189">
        <f t="shared" si="3"/>
        <v>4</v>
      </c>
      <c r="E82" s="190">
        <f>ROUND(SUMIF('3. Einzelraumkalkulation'!$C$15:$C$4865,$C82,'3. Einzelraumkalkulation'!$K$15:$K$4865),2)</f>
        <v>0</v>
      </c>
      <c r="F82" s="190">
        <f>ROUND(SUMIF('3. Einzelraumkalkulation'!$C$15:$C$4865,$C82,'3. Einzelraumkalkulation'!$Y$15:$Y$4865),2)</f>
        <v>0</v>
      </c>
      <c r="G82" s="190">
        <f>IF($C$12="Ja",ROUND(SUMIF('3. Einzelraumkalkulation'!$C$15:$C$4865,$C82,'3. Einzelraumkalkulation'!$Z$15:$Z$4865),2),"-")</f>
        <v>0</v>
      </c>
      <c r="H82" s="190">
        <f>IF($C$12="Ja",ROUND(SUMIF('3. Einzelraumkalkulation'!$C$15:$C$4865,$C82,'3. Einzelraumkalkulation'!$AA$15:$AA$4865),2),"-")</f>
        <v>0</v>
      </c>
      <c r="J82" s="577">
        <f>IF(C82="",0,IFERROR(VLOOKUP(D82,'Losaufteilung und Co'!$B$4:$D$18,3,FALSE),"0"))</f>
        <v>0</v>
      </c>
      <c r="K82" s="36"/>
      <c r="L82" s="36"/>
      <c r="M82" s="36"/>
      <c r="N82" s="36"/>
      <c r="O82" s="36"/>
      <c r="P82" s="36"/>
      <c r="R82"/>
    </row>
    <row r="83" spans="1:18" s="22" customFormat="1" ht="14.25" hidden="1">
      <c r="A83" s="716"/>
      <c r="B83" s="187">
        <v>2</v>
      </c>
      <c r="C83" s="191"/>
      <c r="D83" s="189">
        <f t="shared" si="3"/>
        <v>4</v>
      </c>
      <c r="E83" s="190">
        <f>ROUND(SUMIF('3. Einzelraumkalkulation'!$C$15:$C$4865,$C83,'3. Einzelraumkalkulation'!$K$15:$K$4865),2)</f>
        <v>0</v>
      </c>
      <c r="F83" s="190">
        <f>ROUND(SUMIF('3. Einzelraumkalkulation'!$C$15:$C$4865,$C83,'3. Einzelraumkalkulation'!$Y$15:$Y$4865),2)+(ROUND(SUMIF('3. Einzelraumkalkulation'!$C$15:$C$4865,$C83,'3. Einzelraumkalkulation'!$Y$15:$Y$4865),2))</f>
        <v>0</v>
      </c>
      <c r="G83" s="190">
        <f>IF($C$12="Ja",ROUND(SUMIF('3. Einzelraumkalkulation'!$C$15:$C$4865,$C83,'3. Einzelraumkalkulation'!$Z$15:$Z$4865),2),"-")</f>
        <v>0</v>
      </c>
      <c r="H83" s="190">
        <f>IF($C$12="Ja",ROUND(SUMIF('3. Einzelraumkalkulation'!$C$15:$C$4865,$C83,'3. Einzelraumkalkulation'!$AA$15:$AA$4865),2),"-")</f>
        <v>0</v>
      </c>
      <c r="J83" s="577">
        <f>IF(C83="",0,IFERROR(VLOOKUP(D83,'Losaufteilung und Co'!$B$4:$D$18,3,FALSE),"0"))</f>
        <v>0</v>
      </c>
      <c r="K83" s="36"/>
      <c r="L83" s="36"/>
      <c r="M83" s="36"/>
      <c r="N83" s="36"/>
      <c r="O83" s="36"/>
      <c r="P83" s="36"/>
      <c r="R83"/>
    </row>
    <row r="84" spans="1:18" s="22" customFormat="1" ht="14.25" hidden="1">
      <c r="A84" s="716"/>
      <c r="B84" s="187">
        <v>3</v>
      </c>
      <c r="C84" s="191"/>
      <c r="D84" s="189">
        <f t="shared" si="3"/>
        <v>4</v>
      </c>
      <c r="E84" s="190">
        <f>ROUND(SUMIF('3. Einzelraumkalkulation'!$C$15:$C$4865,$C84,'3. Einzelraumkalkulation'!$K$15:$K$4865),2)</f>
        <v>0</v>
      </c>
      <c r="F84" s="190">
        <f>ROUND(SUMIF('3. Einzelraumkalkulation'!$C$15:$C$4865,$C84,'3. Einzelraumkalkulation'!$Y$15:$Y$4865),2)+(ROUND(SUMIF('3. Einzelraumkalkulation'!$C$15:$C$4865,$C84,'3. Einzelraumkalkulation'!$Y$15:$Y$4865),2))</f>
        <v>0</v>
      </c>
      <c r="G84" s="190">
        <f>IF($C$12="Ja",ROUND(SUMIF('3. Einzelraumkalkulation'!$C$15:$C$4865,$C84,'3. Einzelraumkalkulation'!$Z$15:$Z$4865),2),"-")</f>
        <v>0</v>
      </c>
      <c r="H84" s="190">
        <f>IF($C$12="Ja",ROUND(SUMIF('3. Einzelraumkalkulation'!$C$15:$C$4865,$C84,'3. Einzelraumkalkulation'!$AA$15:$AA$4865),2),"-")</f>
        <v>0</v>
      </c>
      <c r="J84" s="577">
        <f>IF(C84="",0,IFERROR(VLOOKUP(D84,'Losaufteilung und Co'!$B$4:$D$18,3,FALSE),"0"))</f>
        <v>0</v>
      </c>
      <c r="K84" s="36"/>
      <c r="L84" s="36"/>
      <c r="M84" s="36"/>
      <c r="N84" s="36"/>
      <c r="O84" s="36"/>
      <c r="P84" s="36"/>
      <c r="R84"/>
    </row>
    <row r="85" spans="1:18" s="22" customFormat="1" ht="14.25" hidden="1">
      <c r="A85" s="716"/>
      <c r="B85" s="187">
        <v>4</v>
      </c>
      <c r="C85" s="191"/>
      <c r="D85" s="189">
        <f t="shared" si="3"/>
        <v>4</v>
      </c>
      <c r="E85" s="190">
        <f>ROUND(SUMIF('3. Einzelraumkalkulation'!$C$15:$C$4865,$C85,'3. Einzelraumkalkulation'!$K$15:$K$4865),2)</f>
        <v>0</v>
      </c>
      <c r="F85" s="190">
        <f>ROUND(SUMIF('3. Einzelraumkalkulation'!$C$15:$C$4865,$C85,'3. Einzelraumkalkulation'!$Y$15:$Y$4865),2)+(ROUND(SUMIF('3. Einzelraumkalkulation'!$C$15:$C$4865,$C85,'3. Einzelraumkalkulation'!$Y$15:$Y$4865),2))</f>
        <v>0</v>
      </c>
      <c r="G85" s="190">
        <f>IF($C$12="Ja",ROUND(SUMIF('3. Einzelraumkalkulation'!$C$15:$C$4865,$C85,'3. Einzelraumkalkulation'!$Z$15:$Z$4865),2),"-")</f>
        <v>0</v>
      </c>
      <c r="H85" s="190">
        <f>IF($C$12="Ja",ROUND(SUMIF('3. Einzelraumkalkulation'!$C$15:$C$4865,$C85,'3. Einzelraumkalkulation'!$AA$15:$AA$4865),2),"-")</f>
        <v>0</v>
      </c>
      <c r="J85" s="577">
        <f>IF(C85="",0,IFERROR(VLOOKUP(D85,'Losaufteilung und Co'!$B$4:$D$18,3,FALSE),"0"))</f>
        <v>0</v>
      </c>
      <c r="K85" s="36"/>
      <c r="L85" s="36"/>
      <c r="M85" s="36"/>
      <c r="N85" s="36"/>
      <c r="O85" s="36"/>
      <c r="P85" s="36"/>
      <c r="R85"/>
    </row>
    <row r="86" spans="1:18" s="22" customFormat="1" ht="14.25" hidden="1">
      <c r="A86" s="716"/>
      <c r="B86" s="187">
        <v>5</v>
      </c>
      <c r="C86" s="191"/>
      <c r="D86" s="189">
        <f t="shared" si="3"/>
        <v>4</v>
      </c>
      <c r="E86" s="190">
        <f>ROUND(SUMIF('3. Einzelraumkalkulation'!$C$15:$C$4865,$C86,'3. Einzelraumkalkulation'!$K$15:$K$4865),2)</f>
        <v>0</v>
      </c>
      <c r="F86" s="190">
        <f>ROUND(SUMIF('3. Einzelraumkalkulation'!$C$15:$C$4865,$C86,'3. Einzelraumkalkulation'!$Y$15:$Y$4865),2)+(ROUND(SUMIF('3. Einzelraumkalkulation'!$C$15:$C$4865,$C86,'3. Einzelraumkalkulation'!$Y$15:$Y$4865),2))</f>
        <v>0</v>
      </c>
      <c r="G86" s="190">
        <f>IF($C$12="Ja",ROUND(SUMIF('3. Einzelraumkalkulation'!$C$15:$C$4865,$C86,'3. Einzelraumkalkulation'!$Z$15:$Z$4865),2),"-")</f>
        <v>0</v>
      </c>
      <c r="H86" s="190">
        <f>IF($C$12="Ja",ROUND(SUMIF('3. Einzelraumkalkulation'!$C$15:$C$4865,$C86,'3. Einzelraumkalkulation'!$AA$15:$AA$4865),2),"-")</f>
        <v>0</v>
      </c>
      <c r="J86" s="577">
        <f>IF(C86="",0,IFERROR(VLOOKUP(D86,'Losaufteilung und Co'!$B$4:$D$18,3,FALSE),"0"))</f>
        <v>0</v>
      </c>
      <c r="K86" s="36"/>
      <c r="L86" s="36"/>
      <c r="M86" s="36"/>
      <c r="N86" s="36"/>
      <c r="O86" s="36"/>
      <c r="P86" s="36"/>
      <c r="R86"/>
    </row>
    <row r="87" spans="1:18" s="22" customFormat="1" ht="14.25" hidden="1">
      <c r="A87" s="716"/>
      <c r="B87" s="187">
        <v>6</v>
      </c>
      <c r="C87" s="191"/>
      <c r="D87" s="189">
        <f t="shared" si="3"/>
        <v>4</v>
      </c>
      <c r="E87" s="190">
        <f>ROUND(SUMIF('3. Einzelraumkalkulation'!$C$15:$C$4865,$C87,'3. Einzelraumkalkulation'!$K$15:$K$4865),2)</f>
        <v>0</v>
      </c>
      <c r="F87" s="190">
        <f>ROUND(SUMIF('3. Einzelraumkalkulation'!$C$15:$C$4865,$C87,'3. Einzelraumkalkulation'!$Y$15:$Y$4865),2)+(ROUND(SUMIF('3. Einzelraumkalkulation'!$C$15:$C$4865,$C87,'3. Einzelraumkalkulation'!$Y$15:$Y$4865),2))</f>
        <v>0</v>
      </c>
      <c r="G87" s="190">
        <f>IF($C$12="Ja",ROUND(SUMIF('3. Einzelraumkalkulation'!$C$15:$C$4865,$C87,'3. Einzelraumkalkulation'!$Z$15:$Z$4865),2),"-")</f>
        <v>0</v>
      </c>
      <c r="H87" s="190">
        <f>IF($C$12="Ja",ROUND(SUMIF('3. Einzelraumkalkulation'!$C$15:$C$4865,$C87,'3. Einzelraumkalkulation'!$AA$15:$AA$4865),2),"-")</f>
        <v>0</v>
      </c>
      <c r="J87" s="577">
        <f>IF(C87="",0,IFERROR(VLOOKUP(D87,'Losaufteilung und Co'!$B$4:$D$18,3,FALSE),"0"))</f>
        <v>0</v>
      </c>
      <c r="K87" s="36"/>
      <c r="L87" s="36"/>
      <c r="M87" s="36"/>
      <c r="N87" s="36"/>
      <c r="O87" s="36"/>
      <c r="P87" s="36"/>
      <c r="R87"/>
    </row>
    <row r="88" spans="1:18" s="22" customFormat="1" ht="14.25" hidden="1">
      <c r="A88" s="716"/>
      <c r="B88" s="187">
        <v>7</v>
      </c>
      <c r="C88" s="191"/>
      <c r="D88" s="189">
        <f t="shared" si="3"/>
        <v>4</v>
      </c>
      <c r="E88" s="190">
        <f>ROUND(SUMIF('3. Einzelraumkalkulation'!$C$15:$C$4865,$C88,'3. Einzelraumkalkulation'!$K$15:$K$4865),2)</f>
        <v>0</v>
      </c>
      <c r="F88" s="190">
        <f>ROUND(SUMIF('3. Einzelraumkalkulation'!$C$15:$C$4865,$C88,'3. Einzelraumkalkulation'!$Y$15:$Y$4865),2)+(ROUND(SUMIF('3. Einzelraumkalkulation'!$C$15:$C$4865,$C88,'3. Einzelraumkalkulation'!$Y$15:$Y$4865),2))</f>
        <v>0</v>
      </c>
      <c r="G88" s="190">
        <f>IF($C$12="Ja",ROUND(SUMIF('3. Einzelraumkalkulation'!$C$15:$C$4865,$C88,'3. Einzelraumkalkulation'!$Z$15:$Z$4865),2),"-")</f>
        <v>0</v>
      </c>
      <c r="H88" s="190">
        <f>IF($C$12="Ja",ROUND(SUMIF('3. Einzelraumkalkulation'!$C$15:$C$4865,$C88,'3. Einzelraumkalkulation'!$AA$15:$AA$4865),2),"-")</f>
        <v>0</v>
      </c>
      <c r="J88" s="577">
        <f>IF(C88="",0,IFERROR(VLOOKUP(D88,'Losaufteilung und Co'!$B$4:$D$18,3,FALSE),"0"))</f>
        <v>0</v>
      </c>
      <c r="K88" s="36"/>
      <c r="L88" s="36"/>
      <c r="M88" s="36"/>
      <c r="N88" s="36"/>
      <c r="O88" s="36"/>
      <c r="P88" s="36"/>
      <c r="R88"/>
    </row>
    <row r="89" spans="1:18" s="22" customFormat="1" ht="14.25" hidden="1">
      <c r="A89" s="716"/>
      <c r="B89" s="187">
        <v>8</v>
      </c>
      <c r="C89" s="191"/>
      <c r="D89" s="189">
        <f t="shared" si="3"/>
        <v>4</v>
      </c>
      <c r="E89" s="190">
        <f>ROUND(SUMIF('3. Einzelraumkalkulation'!$C$15:$C$4865,$C89,'3. Einzelraumkalkulation'!$K$15:$K$4865),2)</f>
        <v>0</v>
      </c>
      <c r="F89" s="190">
        <f>ROUND(SUMIF('3. Einzelraumkalkulation'!$C$15:$C$4865,$C89,'3. Einzelraumkalkulation'!$Y$15:$Y$4865),2)+(ROUND(SUMIF('3. Einzelraumkalkulation'!$C$15:$C$4865,$C89,'3. Einzelraumkalkulation'!$Y$15:$Y$4865),2))</f>
        <v>0</v>
      </c>
      <c r="G89" s="190">
        <f>IF($C$12="Ja",ROUND(SUMIF('3. Einzelraumkalkulation'!$C$15:$C$4865,$C89,'3. Einzelraumkalkulation'!$Z$15:$Z$4865),2),"-")</f>
        <v>0</v>
      </c>
      <c r="H89" s="190">
        <f>IF($C$12="Ja",ROUND(SUMIF('3. Einzelraumkalkulation'!$C$15:$C$4865,$C89,'3. Einzelraumkalkulation'!$AA$15:$AA$4865),2),"-")</f>
        <v>0</v>
      </c>
      <c r="J89" s="577">
        <f>IF(C89="",0,IFERROR(VLOOKUP(D89,'Losaufteilung und Co'!$B$4:$D$18,3,FALSE),"0"))</f>
        <v>0</v>
      </c>
      <c r="K89" s="36"/>
      <c r="L89" s="36"/>
      <c r="M89" s="36"/>
      <c r="N89" s="36"/>
      <c r="O89" s="36"/>
      <c r="P89" s="36"/>
      <c r="R89"/>
    </row>
    <row r="90" spans="1:18" s="22" customFormat="1" ht="14.25" hidden="1">
      <c r="A90" s="716"/>
      <c r="B90" s="187">
        <v>9</v>
      </c>
      <c r="C90" s="191"/>
      <c r="D90" s="189">
        <f t="shared" si="3"/>
        <v>4</v>
      </c>
      <c r="E90" s="190">
        <f>ROUND(SUMIF('3. Einzelraumkalkulation'!$C$15:$C$4865,$C90,'3. Einzelraumkalkulation'!$K$15:$K$4865),2)</f>
        <v>0</v>
      </c>
      <c r="F90" s="190">
        <f>ROUND(SUMIF('3. Einzelraumkalkulation'!$C$15:$C$4865,$C90,'3. Einzelraumkalkulation'!$Y$15:$Y$4865),2)+(ROUND(SUMIF('3. Einzelraumkalkulation'!$C$15:$C$4865,$C90,'3. Einzelraumkalkulation'!$Y$15:$Y$4865),2))</f>
        <v>0</v>
      </c>
      <c r="G90" s="190">
        <f>IF($C$12="Ja",ROUND(SUMIF('3. Einzelraumkalkulation'!$C$15:$C$4865,$C90,'3. Einzelraumkalkulation'!$Z$15:$Z$4865),2),"-")</f>
        <v>0</v>
      </c>
      <c r="H90" s="190">
        <f>IF($C$12="Ja",ROUND(SUMIF('3. Einzelraumkalkulation'!$C$15:$C$4865,$C90,'3. Einzelraumkalkulation'!$AA$15:$AA$4865),2),"-")</f>
        <v>0</v>
      </c>
      <c r="J90" s="577">
        <f>IF(C90="",0,IFERROR(VLOOKUP(D90,'Losaufteilung und Co'!$B$4:$D$18,3,FALSE),"0"))</f>
        <v>0</v>
      </c>
      <c r="K90" s="36"/>
      <c r="L90" s="36"/>
      <c r="M90" s="36"/>
      <c r="N90" s="36"/>
      <c r="O90" s="36"/>
      <c r="P90" s="36"/>
      <c r="R90"/>
    </row>
    <row r="91" spans="1:18" s="22" customFormat="1" ht="14.25" hidden="1">
      <c r="A91" s="716"/>
      <c r="B91" s="187">
        <v>10</v>
      </c>
      <c r="C91" s="191"/>
      <c r="D91" s="189">
        <f t="shared" si="3"/>
        <v>4</v>
      </c>
      <c r="E91" s="190">
        <f>ROUND(SUMIF('3. Einzelraumkalkulation'!$C$15:$C$4865,$C91,'3. Einzelraumkalkulation'!$K$15:$K$4865),2)</f>
        <v>0</v>
      </c>
      <c r="F91" s="190">
        <f>ROUND(SUMIF('3. Einzelraumkalkulation'!$C$15:$C$4865,$C91,'3. Einzelraumkalkulation'!$Y$15:$Y$4865),2)+(ROUND(SUMIF('3. Einzelraumkalkulation'!$C$15:$C$4865,$C91,'3. Einzelraumkalkulation'!$Y$15:$Y$4865),2))</f>
        <v>0</v>
      </c>
      <c r="G91" s="190">
        <f>IF($C$12="Ja",ROUND(SUMIF('3. Einzelraumkalkulation'!$C$15:$C$4865,$C91,'3. Einzelraumkalkulation'!$Z$15:$Z$4865),2),"-")</f>
        <v>0</v>
      </c>
      <c r="H91" s="190">
        <f>IF($C$12="Ja",ROUND(SUMIF('3. Einzelraumkalkulation'!$C$15:$C$4865,$C91,'3. Einzelraumkalkulation'!$AA$15:$AA$4865),2),"-")</f>
        <v>0</v>
      </c>
      <c r="J91" s="577">
        <f>IF(C91="",0,IFERROR(VLOOKUP(D91,'Losaufteilung und Co'!$B$4:$D$18,3,FALSE),"0"))</f>
        <v>0</v>
      </c>
      <c r="K91" s="36"/>
      <c r="L91" s="36"/>
      <c r="M91" s="36"/>
      <c r="N91" s="36"/>
      <c r="O91" s="36"/>
      <c r="P91" s="36"/>
      <c r="R91"/>
    </row>
    <row r="92" spans="1:18" s="22" customFormat="1" ht="14.25" hidden="1">
      <c r="A92" s="716"/>
      <c r="B92" s="193"/>
      <c r="C92" s="194" t="str">
        <f>TEXT("Summe Los ",)&amp;UnterhaltNr4</f>
        <v>Summe Los 4</v>
      </c>
      <c r="D92" s="567">
        <f t="shared" si="3"/>
        <v>4</v>
      </c>
      <c r="E92" s="195">
        <f>SUM(E82:E91)</f>
        <v>0</v>
      </c>
      <c r="F92" s="195">
        <f>SUM(F82:F91)</f>
        <v>0</v>
      </c>
      <c r="G92" s="195">
        <f>IF(C12="ja",SUM(G82:G91),"")</f>
        <v>0</v>
      </c>
      <c r="H92" s="195">
        <f>SUM(H82:H91)</f>
        <v>0</v>
      </c>
      <c r="J92" s="577">
        <f>IFERROR(VLOOKUP(D92,'Losaufteilung und Co'!$B$4:$D$18,3,FALSE),"0")</f>
        <v>0</v>
      </c>
      <c r="K92" s="36"/>
      <c r="L92" s="36"/>
      <c r="M92" s="36"/>
      <c r="N92" s="36"/>
      <c r="O92" s="36"/>
      <c r="P92" s="36"/>
      <c r="R92"/>
    </row>
    <row r="93" spans="1:18" s="22" customFormat="1" ht="14.25" hidden="1">
      <c r="A93" s="716" t="s">
        <v>855</v>
      </c>
      <c r="B93" s="193"/>
      <c r="C93" s="194" t="str">
        <f>TEXT("Grundreinigung Los ",)&amp;UnterhaltNr4</f>
        <v>Grundreinigung Los 4</v>
      </c>
      <c r="D93" s="567">
        <f t="shared" si="3"/>
        <v>4</v>
      </c>
      <c r="E93" s="196">
        <f>GR4Fläche</f>
        <v>0</v>
      </c>
      <c r="F93" s="196"/>
      <c r="G93" s="196"/>
      <c r="H93" s="441">
        <f>IF($C$12="Ja",GR4Netto,"0,00")</f>
        <v>0</v>
      </c>
      <c r="J93" s="577">
        <f>IFERROR(VLOOKUP(A93,'Losaufteilung und Co'!$B$4:$D$33,3,FALSE),"0")</f>
        <v>0</v>
      </c>
      <c r="K93" s="36"/>
      <c r="L93" s="36"/>
      <c r="M93" s="36"/>
      <c r="N93" s="36"/>
      <c r="O93" s="36"/>
      <c r="P93" s="36"/>
      <c r="R93"/>
    </row>
    <row r="94" spans="1:18" s="22" customFormat="1" ht="14.25" hidden="1">
      <c r="A94" s="716"/>
      <c r="B94" s="193"/>
      <c r="C94" s="194" t="str">
        <f>TEXT("Gesamtsumme Los ",)&amp;UnterhaltNr4</f>
        <v>Gesamtsumme Los 4</v>
      </c>
      <c r="D94" s="567">
        <f t="shared" si="3"/>
        <v>4</v>
      </c>
      <c r="E94" s="196"/>
      <c r="F94" s="196"/>
      <c r="G94" s="196"/>
      <c r="H94" s="195">
        <f>SUM(H92:H93)</f>
        <v>0</v>
      </c>
      <c r="J94" s="577">
        <f>IFERROR(VLOOKUP(D94,'Losaufteilung und Co'!$B$4:$D$18,3,FALSE),"0")</f>
        <v>0</v>
      </c>
      <c r="K94" s="36"/>
      <c r="L94" s="36"/>
      <c r="M94" s="36"/>
      <c r="N94" s="36"/>
      <c r="O94" s="36"/>
      <c r="P94" s="36"/>
      <c r="R94"/>
    </row>
    <row r="95" spans="1:18" s="22" customFormat="1" ht="14.25" hidden="1">
      <c r="A95" s="716"/>
      <c r="B95" s="187"/>
      <c r="C95" s="188" t="str">
        <f>TEXT("Los ",)&amp;UnterhaltNr5&amp;TEXT(" ",)&amp;Los5Name</f>
        <v>Los 5 Unterhaltsreinigung</v>
      </c>
      <c r="D95" s="189">
        <f t="shared" ref="D95:D108" si="4">UnterhaltNr5</f>
        <v>5</v>
      </c>
      <c r="E95" s="190"/>
      <c r="F95" s="190"/>
      <c r="G95" s="190"/>
      <c r="H95" s="190"/>
      <c r="J95" s="577">
        <f>IFERROR(VLOOKUP(D95,'Losaufteilung und Co'!$B$4:$D$18,3,FALSE),"0")</f>
        <v>0</v>
      </c>
      <c r="K95" s="36"/>
      <c r="L95" s="36"/>
      <c r="M95" s="36"/>
      <c r="N95" s="36"/>
      <c r="O95" s="36"/>
      <c r="P95" s="36"/>
      <c r="R95"/>
    </row>
    <row r="96" spans="1:18" s="22" customFormat="1" ht="14.25" hidden="1">
      <c r="A96" s="716"/>
      <c r="B96" s="187">
        <v>1</v>
      </c>
      <c r="C96" s="191"/>
      <c r="D96" s="189">
        <f t="shared" si="4"/>
        <v>5</v>
      </c>
      <c r="E96" s="190">
        <f>ROUND(SUMIF('3. Einzelraumkalkulation'!$C$15:$C$4865,$C96,'3. Einzelraumkalkulation'!$K$15:$K$4865),2)</f>
        <v>0</v>
      </c>
      <c r="F96" s="190">
        <f>ROUND(SUMIF('3. Einzelraumkalkulation'!$C$15:$C$4865,$C96,'3. Einzelraumkalkulation'!$Y$15:$Y$4865),2)+(ROUND(SUMIF('3. Einzelraumkalkulation'!$C$15:$C$4865,$C96,'3. Einzelraumkalkulation'!$Y$15:$Y$4865),2))</f>
        <v>0</v>
      </c>
      <c r="G96" s="190">
        <f>IF($C$13="Ja",ROUND(SUMIF('3. Einzelraumkalkulation'!$C$15:$C$4865,$C96,'3. Einzelraumkalkulation'!$Z$15:$Z$4865),2),"-")</f>
        <v>0</v>
      </c>
      <c r="H96" s="190">
        <f>IF($C$13="Ja",ROUND(SUMIF('3. Einzelraumkalkulation'!$C$15:$C$4865,$C96,'3. Einzelraumkalkulation'!$AA$15:$AA$4865),2),"-")</f>
        <v>0</v>
      </c>
      <c r="J96" s="577">
        <f>IF(C96="",0,IFERROR(VLOOKUP(D96,'Losaufteilung und Co'!$B$4:$D$18,3,FALSE),"0"))</f>
        <v>0</v>
      </c>
      <c r="K96" s="36"/>
      <c r="L96" s="36"/>
      <c r="M96" s="36"/>
      <c r="N96" s="36"/>
      <c r="O96" s="36"/>
      <c r="P96" s="36"/>
      <c r="R96"/>
    </row>
    <row r="97" spans="1:18" s="22" customFormat="1" ht="12.6" hidden="1" customHeight="1">
      <c r="A97" s="716"/>
      <c r="B97" s="187">
        <v>2</v>
      </c>
      <c r="C97" s="191"/>
      <c r="D97" s="189">
        <f t="shared" si="4"/>
        <v>5</v>
      </c>
      <c r="E97" s="190">
        <f>ROUND(SUMIF('3. Einzelraumkalkulation'!$C$15:$C$4865,$C97,'3. Einzelraumkalkulation'!$K$15:$K$4865),2)</f>
        <v>0</v>
      </c>
      <c r="F97" s="190">
        <f>ROUND(SUMIF('3. Einzelraumkalkulation'!$C$15:$C$4865,$C97,'3. Einzelraumkalkulation'!$Y$15:$Y$4865),2)+(ROUND(SUMIF('3. Einzelraumkalkulation'!$C$15:$C$4865,$C97,'3. Einzelraumkalkulation'!$Y$15:$Y$4865),2))</f>
        <v>0</v>
      </c>
      <c r="G97" s="190">
        <f>IF($C$13="Ja",ROUND(SUMIF('3. Einzelraumkalkulation'!$C$15:$C$4865,$C97,'3. Einzelraumkalkulation'!$Z$15:$Z$4865),2),"-")</f>
        <v>0</v>
      </c>
      <c r="H97" s="190">
        <f>IF($C$13="Ja",ROUND(SUMIF('3. Einzelraumkalkulation'!$C$15:$C$4865,$C97,'3. Einzelraumkalkulation'!$AA$15:$AA$4865),2),"-")</f>
        <v>0</v>
      </c>
      <c r="J97" s="577">
        <f>IF(C97="",0,IFERROR(VLOOKUP(D97,'Losaufteilung und Co'!$B$4:$D$18,3,FALSE),"0"))</f>
        <v>0</v>
      </c>
      <c r="K97" s="36"/>
      <c r="L97" s="36"/>
      <c r="M97" s="36"/>
      <c r="N97" s="36"/>
      <c r="O97" s="36"/>
      <c r="P97" s="36"/>
      <c r="R97"/>
    </row>
    <row r="98" spans="1:18" s="22" customFormat="1" ht="14.25" hidden="1">
      <c r="A98" s="716"/>
      <c r="B98" s="187">
        <v>3</v>
      </c>
      <c r="C98" s="191"/>
      <c r="D98" s="189">
        <f t="shared" si="4"/>
        <v>5</v>
      </c>
      <c r="E98" s="190">
        <f>ROUND(SUMIF('3. Einzelraumkalkulation'!$C$15:$C$4865,$C98,'3. Einzelraumkalkulation'!$K$15:$K$4865),2)</f>
        <v>0</v>
      </c>
      <c r="F98" s="190">
        <f>ROUND(SUMIF('3. Einzelraumkalkulation'!$C$15:$C$4865,$C98,'3. Einzelraumkalkulation'!$Y$15:$Y$4865),2)+(ROUND(SUMIF('3. Einzelraumkalkulation'!$C$15:$C$4865,$C98,'3. Einzelraumkalkulation'!$Y$15:$Y$4865),2))</f>
        <v>0</v>
      </c>
      <c r="G98" s="190">
        <f>IF($C$13="Ja",ROUND(SUMIF('3. Einzelraumkalkulation'!$C$15:$C$4865,$C98,'3. Einzelraumkalkulation'!$Z$15:$Z$4865),2),"-")</f>
        <v>0</v>
      </c>
      <c r="H98" s="190">
        <f>IF($C$13="Ja",ROUND(SUMIF('3. Einzelraumkalkulation'!$C$15:$C$4865,$C98,'3. Einzelraumkalkulation'!$AA$15:$AA$4865),2),"-")</f>
        <v>0</v>
      </c>
      <c r="J98" s="577">
        <f>IF(C98="",0,IFERROR(VLOOKUP(D98,'Losaufteilung und Co'!$B$4:$D$18,3,FALSE),"0"))</f>
        <v>0</v>
      </c>
      <c r="K98" s="36"/>
      <c r="L98" s="36"/>
      <c r="M98" s="36"/>
      <c r="N98" s="36"/>
      <c r="O98" s="36"/>
      <c r="P98" s="36"/>
      <c r="R98"/>
    </row>
    <row r="99" spans="1:18" s="22" customFormat="1" ht="12.6" hidden="1" customHeight="1">
      <c r="A99" s="716"/>
      <c r="B99" s="187">
        <v>4</v>
      </c>
      <c r="C99" s="191"/>
      <c r="D99" s="189">
        <f t="shared" si="4"/>
        <v>5</v>
      </c>
      <c r="E99" s="190">
        <f>ROUND(SUMIF('3. Einzelraumkalkulation'!$C$15:$C$4865,$C99,'3. Einzelraumkalkulation'!$K$15:$K$4865),2)</f>
        <v>0</v>
      </c>
      <c r="F99" s="190">
        <f>ROUND(SUMIF('3. Einzelraumkalkulation'!$C$15:$C$4865,$C99,'3. Einzelraumkalkulation'!$Y$15:$Y$4865),2)+(ROUND(SUMIF('3. Einzelraumkalkulation'!$C$15:$C$4865,$C99,'3. Einzelraumkalkulation'!$Y$15:$Y$4865),2))</f>
        <v>0</v>
      </c>
      <c r="G99" s="190">
        <f>IF($C$13="Ja",ROUND(SUMIF('3. Einzelraumkalkulation'!$C$15:$C$4865,$C99,'3. Einzelraumkalkulation'!$Z$15:$Z$4865),2),"-")</f>
        <v>0</v>
      </c>
      <c r="H99" s="190">
        <f>IF($C$13="Ja",ROUND(SUMIF('3. Einzelraumkalkulation'!$C$15:$C$4865,$C99,'3. Einzelraumkalkulation'!$AA$15:$AA$4865),2),"-")</f>
        <v>0</v>
      </c>
      <c r="J99" s="577">
        <f>IF(C99="",0,IFERROR(VLOOKUP(D99,'Losaufteilung und Co'!$B$4:$D$18,3,FALSE),"0"))</f>
        <v>0</v>
      </c>
      <c r="K99" s="36"/>
      <c r="L99" s="36"/>
      <c r="M99" s="36"/>
      <c r="N99" s="36"/>
      <c r="O99" s="36"/>
      <c r="P99" s="36"/>
      <c r="R99"/>
    </row>
    <row r="100" spans="1:18" s="22" customFormat="1" ht="14.25" hidden="1">
      <c r="A100" s="716"/>
      <c r="B100" s="187">
        <v>5</v>
      </c>
      <c r="C100" s="191"/>
      <c r="D100" s="189">
        <f t="shared" si="4"/>
        <v>5</v>
      </c>
      <c r="E100" s="190">
        <f>ROUND(SUMIF('3. Einzelraumkalkulation'!$C$15:$C$4865,$C100,'3. Einzelraumkalkulation'!$K$15:$K$4865),2)</f>
        <v>0</v>
      </c>
      <c r="F100" s="190">
        <f>ROUND(SUMIF('3. Einzelraumkalkulation'!$C$15:$C$4865,$C100,'3. Einzelraumkalkulation'!$Y$15:$Y$4865),2)+(ROUND(SUMIF('3. Einzelraumkalkulation'!$C$15:$C$4865,$C100,'3. Einzelraumkalkulation'!$Y$15:$Y$4865),2))</f>
        <v>0</v>
      </c>
      <c r="G100" s="190">
        <f>IF($C$13="Ja",ROUND(SUMIF('3. Einzelraumkalkulation'!$C$15:$C$4865,$C100,'3. Einzelraumkalkulation'!$Z$15:$Z$4865),2),"-")</f>
        <v>0</v>
      </c>
      <c r="H100" s="190">
        <f>IF($C$13="Ja",ROUND(SUMIF('3. Einzelraumkalkulation'!$C$15:$C$4865,$C100,'3. Einzelraumkalkulation'!$AA$15:$AA$4865),2),"-")</f>
        <v>0</v>
      </c>
      <c r="J100" s="577">
        <f>IF(C100="",0,IFERROR(VLOOKUP(D100,'Losaufteilung und Co'!$B$4:$D$18,3,FALSE),"0"))</f>
        <v>0</v>
      </c>
      <c r="K100" s="36"/>
      <c r="L100" s="36"/>
      <c r="M100" s="36"/>
      <c r="N100" s="36"/>
      <c r="O100" s="36"/>
      <c r="P100" s="36"/>
      <c r="R100"/>
    </row>
    <row r="101" spans="1:18" s="22" customFormat="1" ht="14.25" hidden="1">
      <c r="A101" s="716"/>
      <c r="B101" s="187">
        <v>6</v>
      </c>
      <c r="C101" s="191"/>
      <c r="D101" s="189">
        <f t="shared" si="4"/>
        <v>5</v>
      </c>
      <c r="E101" s="190">
        <f>ROUND(SUMIF('3. Einzelraumkalkulation'!$C$15:$C$4865,$C101,'3. Einzelraumkalkulation'!$K$15:$K$4865),2)</f>
        <v>0</v>
      </c>
      <c r="F101" s="190">
        <f>ROUND(SUMIF('3. Einzelraumkalkulation'!$C$15:$C$4865,$C101,'3. Einzelraumkalkulation'!$Y$15:$Y$4865),2)+(ROUND(SUMIF('3. Einzelraumkalkulation'!$C$15:$C$4865,$C101,'3. Einzelraumkalkulation'!$Y$15:$Y$4865),2))</f>
        <v>0</v>
      </c>
      <c r="G101" s="190">
        <f>IF($C$13="Ja",ROUND(SUMIF('3. Einzelraumkalkulation'!$C$15:$C$4865,$C101,'3. Einzelraumkalkulation'!$Z$15:$Z$4865),2),"-")</f>
        <v>0</v>
      </c>
      <c r="H101" s="190">
        <f>IF($C$13="Ja",ROUND(SUMIF('3. Einzelraumkalkulation'!$C$15:$C$4865,$C101,'3. Einzelraumkalkulation'!$AA$15:$AA$4865),2),"-")</f>
        <v>0</v>
      </c>
      <c r="J101" s="577">
        <f>IF(C101="",0,IFERROR(VLOOKUP(D101,'Losaufteilung und Co'!$B$4:$D$18,3,FALSE),"0"))</f>
        <v>0</v>
      </c>
      <c r="K101" s="36"/>
      <c r="L101" s="36"/>
      <c r="M101" s="36"/>
      <c r="N101" s="36"/>
      <c r="O101" s="36"/>
      <c r="P101" s="36"/>
      <c r="R101"/>
    </row>
    <row r="102" spans="1:18" s="22" customFormat="1" ht="12.6" hidden="1" customHeight="1">
      <c r="A102" s="716"/>
      <c r="B102" s="187">
        <v>7</v>
      </c>
      <c r="C102" s="191"/>
      <c r="D102" s="189">
        <f t="shared" si="4"/>
        <v>5</v>
      </c>
      <c r="E102" s="190">
        <f>ROUND(SUMIF('3. Einzelraumkalkulation'!$C$15:$C$4865,$C102,'3. Einzelraumkalkulation'!$K$15:$K$4865),2)</f>
        <v>0</v>
      </c>
      <c r="F102" s="190">
        <f>ROUND(SUMIF('3. Einzelraumkalkulation'!$C$15:$C$4865,$C102,'3. Einzelraumkalkulation'!$Y$15:$Y$4865),2)+(ROUND(SUMIF('3. Einzelraumkalkulation'!$C$15:$C$4865,$C102,'3. Einzelraumkalkulation'!$Y$15:$Y$4865),2))</f>
        <v>0</v>
      </c>
      <c r="G102" s="190">
        <f>IF($C$13="Ja",ROUND(SUMIF('3. Einzelraumkalkulation'!$C$15:$C$4865,$C102,'3. Einzelraumkalkulation'!$Z$15:$Z$4865),2),"-")</f>
        <v>0</v>
      </c>
      <c r="H102" s="190">
        <f>IF($C$13="Ja",ROUND(SUMIF('3. Einzelraumkalkulation'!$C$15:$C$4865,$C102,'3. Einzelraumkalkulation'!$AA$15:$AA$4865),2),"-")</f>
        <v>0</v>
      </c>
      <c r="J102" s="577">
        <f>IF(C102="",0,IFERROR(VLOOKUP(D102,'Losaufteilung und Co'!$B$4:$D$18,3,FALSE),"0"))</f>
        <v>0</v>
      </c>
      <c r="K102" s="36"/>
      <c r="L102" s="36"/>
      <c r="M102" s="36"/>
      <c r="N102" s="36"/>
      <c r="O102" s="36"/>
      <c r="P102" s="36"/>
      <c r="R102"/>
    </row>
    <row r="103" spans="1:18" s="22" customFormat="1" ht="14.25" hidden="1">
      <c r="A103" s="716"/>
      <c r="B103" s="187">
        <v>8</v>
      </c>
      <c r="C103" s="191"/>
      <c r="D103" s="189">
        <f t="shared" si="4"/>
        <v>5</v>
      </c>
      <c r="E103" s="190">
        <f>ROUND(SUMIF('3. Einzelraumkalkulation'!$C$15:$C$4865,$C103,'3. Einzelraumkalkulation'!$K$15:$K$4865),2)</f>
        <v>0</v>
      </c>
      <c r="F103" s="190">
        <f>ROUND(SUMIF('3. Einzelraumkalkulation'!$C$15:$C$4865,$C103,'3. Einzelraumkalkulation'!$Y$15:$Y$4865),2)+(ROUND(SUMIF('3. Einzelraumkalkulation'!$C$15:$C$4865,$C103,'3. Einzelraumkalkulation'!$Y$15:$Y$4865),2))</f>
        <v>0</v>
      </c>
      <c r="G103" s="190">
        <f>IF($C$13="Ja",ROUND(SUMIF('3. Einzelraumkalkulation'!$C$15:$C$4865,$C103,'3. Einzelraumkalkulation'!$Z$15:$Z$4865),2),"-")</f>
        <v>0</v>
      </c>
      <c r="H103" s="190">
        <f>IF($C$13="Ja",ROUND(SUMIF('3. Einzelraumkalkulation'!$C$15:$C$4865,$C103,'3. Einzelraumkalkulation'!$AA$15:$AA$4865),2),"-")</f>
        <v>0</v>
      </c>
      <c r="J103" s="577">
        <f>IF(C103="",0,IFERROR(VLOOKUP(D103,'Losaufteilung und Co'!$B$4:$D$18,3,FALSE),"0"))</f>
        <v>0</v>
      </c>
      <c r="K103" s="36"/>
      <c r="L103" s="36"/>
      <c r="M103" s="36"/>
      <c r="N103" s="36"/>
      <c r="O103" s="36"/>
      <c r="P103" s="36"/>
      <c r="R103"/>
    </row>
    <row r="104" spans="1:18" s="22" customFormat="1" ht="12.6" hidden="1" customHeight="1">
      <c r="A104" s="716"/>
      <c r="B104" s="187">
        <v>9</v>
      </c>
      <c r="C104" s="191"/>
      <c r="D104" s="189">
        <f t="shared" si="4"/>
        <v>5</v>
      </c>
      <c r="E104" s="190">
        <f>ROUND(SUMIF('3. Einzelraumkalkulation'!$C$15:$C$4865,$C104,'3. Einzelraumkalkulation'!$K$15:$K$4865),2)</f>
        <v>0</v>
      </c>
      <c r="F104" s="190">
        <f>ROUND(SUMIF('3. Einzelraumkalkulation'!$C$15:$C$4865,$C104,'3. Einzelraumkalkulation'!$Y$15:$Y$4865),2)+(ROUND(SUMIF('3. Einzelraumkalkulation'!$C$15:$C$4865,$C104,'3. Einzelraumkalkulation'!$Y$15:$Y$4865),2))</f>
        <v>0</v>
      </c>
      <c r="G104" s="190">
        <f>IF($C$13="Ja",ROUND(SUMIF('3. Einzelraumkalkulation'!$C$15:$C$4865,$C104,'3. Einzelraumkalkulation'!$Z$15:$Z$4865),2),"-")</f>
        <v>0</v>
      </c>
      <c r="H104" s="190">
        <f>IF($C$13="Ja",ROUND(SUMIF('3. Einzelraumkalkulation'!$C$15:$C$4865,$C104,'3. Einzelraumkalkulation'!$AA$15:$AA$4865),2),"-")</f>
        <v>0</v>
      </c>
      <c r="J104" s="577">
        <f>IF(C104="",0,IFERROR(VLOOKUP(D104,'Losaufteilung und Co'!$B$4:$D$18,3,FALSE),"0"))</f>
        <v>0</v>
      </c>
      <c r="K104" s="36"/>
      <c r="L104" s="36"/>
      <c r="M104" s="36"/>
      <c r="N104" s="36"/>
      <c r="O104" s="36"/>
      <c r="P104" s="36"/>
      <c r="R104"/>
    </row>
    <row r="105" spans="1:18" s="22" customFormat="1" ht="14.25" hidden="1">
      <c r="A105" s="716"/>
      <c r="B105" s="187">
        <v>10</v>
      </c>
      <c r="C105" s="191"/>
      <c r="D105" s="189">
        <f t="shared" si="4"/>
        <v>5</v>
      </c>
      <c r="E105" s="190">
        <f>ROUND(SUMIF('3. Einzelraumkalkulation'!$C$15:$C$4865,$C105,'3. Einzelraumkalkulation'!$K$15:$K$4865),2)</f>
        <v>0</v>
      </c>
      <c r="F105" s="190">
        <f>ROUND(SUMIF('3. Einzelraumkalkulation'!$C$15:$C$4865,$C105,'3. Einzelraumkalkulation'!$Y$15:$Y$4865),2)+(ROUND(SUMIF('3. Einzelraumkalkulation'!$C$15:$C$4865,$C105,'3. Einzelraumkalkulation'!$Y$15:$Y$4865),2))</f>
        <v>0</v>
      </c>
      <c r="G105" s="190">
        <f>IF($C$13="Ja",ROUND(SUMIF('3. Einzelraumkalkulation'!$C$15:$C$4865,$C105,'3. Einzelraumkalkulation'!$Z$15:$Z$4865),2),"-")</f>
        <v>0</v>
      </c>
      <c r="H105" s="190">
        <f>IF($C$13="Ja",ROUND(SUMIF('3. Einzelraumkalkulation'!$C$15:$C$4865,$C105,'3. Einzelraumkalkulation'!$AA$15:$AA$4865),2),"-")</f>
        <v>0</v>
      </c>
      <c r="J105" s="577">
        <f>IF(C105="",0,IFERROR(VLOOKUP(D105,'Losaufteilung und Co'!$B$4:$D$18,3,FALSE),"0"))</f>
        <v>0</v>
      </c>
      <c r="K105" s="36"/>
      <c r="L105" s="36"/>
      <c r="M105" s="36"/>
      <c r="N105" s="36"/>
      <c r="O105" s="36"/>
      <c r="P105" s="36"/>
      <c r="R105"/>
    </row>
    <row r="106" spans="1:18" s="22" customFormat="1" ht="14.25" hidden="1">
      <c r="A106" s="716"/>
      <c r="B106" s="193"/>
      <c r="C106" s="194" t="str">
        <f>TEXT("Summe Los ",)&amp;UnterhaltNr5</f>
        <v>Summe Los 5</v>
      </c>
      <c r="D106" s="567">
        <f t="shared" si="4"/>
        <v>5</v>
      </c>
      <c r="E106" s="195">
        <f>SUM(E96:E105)</f>
        <v>0</v>
      </c>
      <c r="F106" s="195">
        <f>SUM(F96:F105)</f>
        <v>0</v>
      </c>
      <c r="G106" s="195">
        <f>IF(C13="ja",SUM(G96:G105),"")</f>
        <v>0</v>
      </c>
      <c r="H106" s="195">
        <f>SUM(H96:H105)</f>
        <v>0</v>
      </c>
      <c r="J106" s="577">
        <f>IFERROR(VLOOKUP(D106,'Losaufteilung und Co'!$B$4:$D$18,3,FALSE),"0")</f>
        <v>0</v>
      </c>
      <c r="K106" s="36"/>
      <c r="L106" s="36"/>
      <c r="M106" s="36"/>
      <c r="N106" s="36"/>
      <c r="O106" s="36"/>
      <c r="P106" s="36"/>
      <c r="R106"/>
    </row>
    <row r="107" spans="1:18" s="22" customFormat="1" ht="14.25" hidden="1">
      <c r="A107" s="716" t="s">
        <v>856</v>
      </c>
      <c r="B107" s="193"/>
      <c r="C107" s="194" t="str">
        <f>TEXT("Grundreinigung Los ",)&amp;UnterhaltNr5</f>
        <v>Grundreinigung Los 5</v>
      </c>
      <c r="D107" s="567">
        <f t="shared" si="4"/>
        <v>5</v>
      </c>
      <c r="E107" s="196">
        <f>GR5Fläche</f>
        <v>0</v>
      </c>
      <c r="F107" s="196"/>
      <c r="G107" s="196"/>
      <c r="H107" s="441">
        <f>IF($C$13="Ja",GR5Netto,"0,00")</f>
        <v>0</v>
      </c>
      <c r="J107" s="577">
        <f>IFERROR(VLOOKUP(A107,'Losaufteilung und Co'!$B$4:$D$33,3,FALSE),"0")</f>
        <v>0</v>
      </c>
      <c r="K107" s="36"/>
      <c r="L107" s="36"/>
      <c r="M107" s="36"/>
      <c r="N107" s="36"/>
      <c r="O107" s="36"/>
      <c r="P107" s="36"/>
      <c r="R107"/>
    </row>
    <row r="108" spans="1:18" s="22" customFormat="1" ht="14.25" hidden="1">
      <c r="A108" s="716"/>
      <c r="B108" s="193"/>
      <c r="C108" s="194" t="str">
        <f>TEXT("Gesamtsumme Los ",)&amp;UnterhaltNr5</f>
        <v>Gesamtsumme Los 5</v>
      </c>
      <c r="D108" s="567">
        <f t="shared" si="4"/>
        <v>5</v>
      </c>
      <c r="E108" s="196"/>
      <c r="F108" s="196"/>
      <c r="G108" s="196"/>
      <c r="H108" s="195">
        <f>SUM(H106:H107)</f>
        <v>0</v>
      </c>
      <c r="J108" s="577">
        <f>IFERROR(VLOOKUP(D108,'Losaufteilung und Co'!$B$4:$D$18,3,FALSE),"0")</f>
        <v>0</v>
      </c>
      <c r="K108" s="36"/>
      <c r="L108" s="36"/>
      <c r="M108" s="36"/>
      <c r="N108" s="36"/>
      <c r="O108" s="36"/>
      <c r="P108" s="36"/>
      <c r="R108"/>
    </row>
    <row r="109" spans="1:18" s="22" customFormat="1" ht="14.25" hidden="1">
      <c r="A109" s="716"/>
      <c r="B109" s="187"/>
      <c r="C109" s="188" t="str">
        <f>TEXT("Los ",)&amp;UnterhaltNr6&amp;TEXT(" ",)&amp;Los6Name</f>
        <v>Los 6 Unterhaltsreinigung</v>
      </c>
      <c r="D109" s="189">
        <f t="shared" ref="D109:D122" si="5">UnterhaltNr6</f>
        <v>6</v>
      </c>
      <c r="E109" s="190"/>
      <c r="F109" s="190"/>
      <c r="G109" s="190"/>
      <c r="H109" s="190"/>
      <c r="J109" s="577">
        <f>IFERROR(VLOOKUP(D109,'Losaufteilung und Co'!$B$4:$D$18,3,FALSE),"0")</f>
        <v>0</v>
      </c>
      <c r="K109" s="36"/>
      <c r="L109" s="36"/>
      <c r="M109" s="36"/>
      <c r="N109" s="36"/>
      <c r="O109" s="36"/>
      <c r="P109" s="36"/>
      <c r="R109"/>
    </row>
    <row r="110" spans="1:18" s="22" customFormat="1" ht="14.25" hidden="1">
      <c r="A110" s="716"/>
      <c r="B110" s="187">
        <v>1</v>
      </c>
      <c r="C110" s="191"/>
      <c r="D110" s="189">
        <f t="shared" si="5"/>
        <v>6</v>
      </c>
      <c r="E110" s="190">
        <f>ROUND(SUMIF('3. Einzelraumkalkulation'!$C$15:$C$4865,$C110,'3. Einzelraumkalkulation'!$K$15:$K$4865),2)</f>
        <v>0</v>
      </c>
      <c r="F110" s="190">
        <f>ROUND(SUMIF('3. Einzelraumkalkulation'!$C$15:$C$4865,$C110,'3. Einzelraumkalkulation'!$Y$15:$Y$4865),2)+(ROUND(SUMIF('3. Einzelraumkalkulation'!$C$15:$C$4865,$C110,'3. Einzelraumkalkulation'!$Y$15:$Y$4865),2))</f>
        <v>0</v>
      </c>
      <c r="G110" s="190">
        <f>IF($C$14="Ja",ROUND(SUMIF('3. Einzelraumkalkulation'!$C$15:$C$4865,$C110,'3. Einzelraumkalkulation'!$Z$15:$Z$4865),2),"-")</f>
        <v>0</v>
      </c>
      <c r="H110" s="190">
        <f>IF($C$14="Ja",ROUND(SUMIF('3. Einzelraumkalkulation'!$C$15:$C$4865,$C110,'3. Einzelraumkalkulation'!$AA$15:$AA$4865),2),"-")</f>
        <v>0</v>
      </c>
      <c r="J110" s="577">
        <f>IF(C110="",0,IFERROR(VLOOKUP(D110,'Losaufteilung und Co'!$B$4:$D$18,3,FALSE),"0"))</f>
        <v>0</v>
      </c>
      <c r="K110" s="36"/>
      <c r="L110" s="36"/>
      <c r="M110" s="36"/>
      <c r="N110" s="36"/>
      <c r="O110" s="36"/>
      <c r="P110" s="36"/>
      <c r="R110"/>
    </row>
    <row r="111" spans="1:18" s="22" customFormat="1" ht="14.25" hidden="1">
      <c r="A111" s="716"/>
      <c r="B111" s="187">
        <v>2</v>
      </c>
      <c r="C111" s="191"/>
      <c r="D111" s="189">
        <f t="shared" si="5"/>
        <v>6</v>
      </c>
      <c r="E111" s="190">
        <f>ROUND(SUMIF('3. Einzelraumkalkulation'!$C$15:$C$4865,$C111,'3. Einzelraumkalkulation'!$K$15:$K$4865),2)</f>
        <v>0</v>
      </c>
      <c r="F111" s="190">
        <f>ROUND(SUMIF('3. Einzelraumkalkulation'!$C$15:$C$4865,$C111,'3. Einzelraumkalkulation'!$Y$15:$Y$4865),2)+(ROUND(SUMIF('3. Einzelraumkalkulation'!$C$15:$C$4865,$C111,'3. Einzelraumkalkulation'!$Y$15:$Y$4865),2))</f>
        <v>0</v>
      </c>
      <c r="G111" s="190">
        <f>IF($C$14="Ja",ROUND(SUMIF('3. Einzelraumkalkulation'!$C$15:$C$4865,$C111,'3. Einzelraumkalkulation'!$Z$15:$Z$4865),2),"-")</f>
        <v>0</v>
      </c>
      <c r="H111" s="190">
        <f>IF($C$14="Ja",ROUND(SUMIF('3. Einzelraumkalkulation'!$C$15:$C$4865,$C111,'3. Einzelraumkalkulation'!$AA$15:$AA$4865),2),"-")</f>
        <v>0</v>
      </c>
      <c r="J111" s="577">
        <f>IF(C111="",0,IFERROR(VLOOKUP(D111,'Losaufteilung und Co'!$B$4:$D$18,3,FALSE),"0"))</f>
        <v>0</v>
      </c>
      <c r="K111" s="36"/>
      <c r="L111" s="36"/>
      <c r="M111" s="36"/>
      <c r="N111" s="36"/>
      <c r="O111" s="36"/>
      <c r="P111" s="36"/>
      <c r="R111"/>
    </row>
    <row r="112" spans="1:18" s="22" customFormat="1" ht="14.25" hidden="1">
      <c r="A112" s="716"/>
      <c r="B112" s="187">
        <v>3</v>
      </c>
      <c r="C112" s="191"/>
      <c r="D112" s="189">
        <f t="shared" si="5"/>
        <v>6</v>
      </c>
      <c r="E112" s="190">
        <f>ROUND(SUMIF('3. Einzelraumkalkulation'!$C$15:$C$4865,$C112,'3. Einzelraumkalkulation'!$K$15:$K$4865),2)</f>
        <v>0</v>
      </c>
      <c r="F112" s="190">
        <f>ROUND(SUMIF('3. Einzelraumkalkulation'!$C$15:$C$4865,$C112,'3. Einzelraumkalkulation'!$Y$15:$Y$4865),2)+(ROUND(SUMIF('3. Einzelraumkalkulation'!$C$15:$C$4865,$C112,'3. Einzelraumkalkulation'!$Y$15:$Y$4865),2))</f>
        <v>0</v>
      </c>
      <c r="G112" s="190">
        <f>IF($C$14="Ja",ROUND(SUMIF('3. Einzelraumkalkulation'!$C$15:$C$4865,$C112,'3. Einzelraumkalkulation'!$Z$15:$Z$4865),2),"-")</f>
        <v>0</v>
      </c>
      <c r="H112" s="190">
        <f>IF($C$14="Ja",ROUND(SUMIF('3. Einzelraumkalkulation'!$C$15:$C$4865,$C112,'3. Einzelraumkalkulation'!$AA$15:$AA$4865),2),"-")</f>
        <v>0</v>
      </c>
      <c r="J112" s="577">
        <f>IF(C112="",0,IFERROR(VLOOKUP(D112,'Losaufteilung und Co'!$B$4:$D$18,3,FALSE),"0"))</f>
        <v>0</v>
      </c>
      <c r="K112" s="36"/>
      <c r="L112" s="36"/>
      <c r="M112" s="36"/>
      <c r="N112" s="36"/>
      <c r="O112" s="36"/>
      <c r="P112" s="36"/>
      <c r="R112"/>
    </row>
    <row r="113" spans="1:18" s="22" customFormat="1" ht="14.25" hidden="1">
      <c r="A113" s="716"/>
      <c r="B113" s="187">
        <v>4</v>
      </c>
      <c r="C113" s="191"/>
      <c r="D113" s="189">
        <f t="shared" si="5"/>
        <v>6</v>
      </c>
      <c r="E113" s="190">
        <f>ROUND(SUMIF('3. Einzelraumkalkulation'!$C$15:$C$4865,$C113,'3. Einzelraumkalkulation'!$K$15:$K$4865),2)</f>
        <v>0</v>
      </c>
      <c r="F113" s="190">
        <f>ROUND(SUMIF('3. Einzelraumkalkulation'!$C$15:$C$4865,$C113,'3. Einzelraumkalkulation'!$Y$15:$Y$4865),2)+(ROUND(SUMIF('3. Einzelraumkalkulation'!$C$15:$C$4865,$C113,'3. Einzelraumkalkulation'!$Y$15:$Y$4865),2))</f>
        <v>0</v>
      </c>
      <c r="G113" s="190">
        <f>IF($C$14="Ja",ROUND(SUMIF('3. Einzelraumkalkulation'!$C$15:$C$4865,$C113,'3. Einzelraumkalkulation'!$Z$15:$Z$4865),2),"-")</f>
        <v>0</v>
      </c>
      <c r="H113" s="190">
        <f>IF($C$14="Ja",ROUND(SUMIF('3. Einzelraumkalkulation'!$C$15:$C$4865,$C113,'3. Einzelraumkalkulation'!$AA$15:$AA$4865),2),"-")</f>
        <v>0</v>
      </c>
      <c r="J113" s="577">
        <f>IF(C113="",0,IFERROR(VLOOKUP(D113,'Losaufteilung und Co'!$B$4:$D$18,3,FALSE),"0"))</f>
        <v>0</v>
      </c>
      <c r="K113" s="36"/>
      <c r="L113" s="36"/>
      <c r="M113" s="36"/>
      <c r="N113" s="36"/>
      <c r="O113" s="36"/>
      <c r="P113" s="36"/>
      <c r="R113"/>
    </row>
    <row r="114" spans="1:18" s="22" customFormat="1" ht="14.25" hidden="1">
      <c r="A114" s="716"/>
      <c r="B114" s="187">
        <v>5</v>
      </c>
      <c r="C114" s="191"/>
      <c r="D114" s="189">
        <f t="shared" si="5"/>
        <v>6</v>
      </c>
      <c r="E114" s="190">
        <f>ROUND(SUMIF('3. Einzelraumkalkulation'!$C$15:$C$4865,$C114,'3. Einzelraumkalkulation'!$K$15:$K$4865),2)</f>
        <v>0</v>
      </c>
      <c r="F114" s="190">
        <f>ROUND(SUMIF('3. Einzelraumkalkulation'!$C$15:$C$4865,$C114,'3. Einzelraumkalkulation'!$Y$15:$Y$4865),2)+(ROUND(SUMIF('3. Einzelraumkalkulation'!$C$15:$C$4865,$C114,'3. Einzelraumkalkulation'!$Y$15:$Y$4865),2))</f>
        <v>0</v>
      </c>
      <c r="G114" s="190">
        <f>IF($C$14="Ja",ROUND(SUMIF('3. Einzelraumkalkulation'!$C$15:$C$4865,$C114,'3. Einzelraumkalkulation'!$Z$15:$Z$4865),2),"-")</f>
        <v>0</v>
      </c>
      <c r="H114" s="190">
        <f>IF($C$14="Ja",ROUND(SUMIF('3. Einzelraumkalkulation'!$C$15:$C$4865,$C114,'3. Einzelraumkalkulation'!$AA$15:$AA$4865),2),"-")</f>
        <v>0</v>
      </c>
      <c r="J114" s="577">
        <f>IF(C114="",0,IFERROR(VLOOKUP(D114,'Losaufteilung und Co'!$B$4:$D$18,3,FALSE),"0"))</f>
        <v>0</v>
      </c>
      <c r="K114" s="36"/>
      <c r="L114" s="36"/>
      <c r="M114" s="36"/>
      <c r="N114" s="36"/>
      <c r="O114" s="36"/>
      <c r="P114" s="36"/>
      <c r="R114"/>
    </row>
    <row r="115" spans="1:18" s="22" customFormat="1" ht="14.25" hidden="1" customHeight="1">
      <c r="A115" s="716"/>
      <c r="B115" s="187">
        <v>6</v>
      </c>
      <c r="C115" s="191"/>
      <c r="D115" s="189">
        <f t="shared" si="5"/>
        <v>6</v>
      </c>
      <c r="E115" s="190">
        <f>ROUND(SUMIF('3. Einzelraumkalkulation'!$C$15:$C$4865,$C115,'3. Einzelraumkalkulation'!$K$15:$K$4865),2)</f>
        <v>0</v>
      </c>
      <c r="F115" s="190">
        <f>ROUND(SUMIF('3. Einzelraumkalkulation'!$C$15:$C$4865,$C115,'3. Einzelraumkalkulation'!$Y$15:$Y$4865),2)+(ROUND(SUMIF('3. Einzelraumkalkulation'!$C$15:$C$4865,$C115,'3. Einzelraumkalkulation'!$Y$15:$Y$4865),2))</f>
        <v>0</v>
      </c>
      <c r="G115" s="190">
        <f>IF($C$14="Ja",ROUND(SUMIF('3. Einzelraumkalkulation'!$C$15:$C$4865,$C115,'3. Einzelraumkalkulation'!$Z$15:$Z$4865),2),"-")</f>
        <v>0</v>
      </c>
      <c r="H115" s="190">
        <f>IF($C$14="Ja",ROUND(SUMIF('3. Einzelraumkalkulation'!$C$15:$C$4865,$C115,'3. Einzelraumkalkulation'!$AA$15:$AA$4865),2),"-")</f>
        <v>0</v>
      </c>
      <c r="J115" s="577">
        <f>IF(C115="",0,IFERROR(VLOOKUP(D115,'Losaufteilung und Co'!$B$4:$D$18,3,FALSE),"0"))</f>
        <v>0</v>
      </c>
      <c r="K115" s="36"/>
      <c r="L115" s="36"/>
      <c r="M115" s="36"/>
      <c r="N115" s="36"/>
      <c r="O115" s="36"/>
      <c r="P115" s="36"/>
      <c r="R115"/>
    </row>
    <row r="116" spans="1:18" s="22" customFormat="1" ht="12.6" hidden="1" customHeight="1">
      <c r="A116" s="716"/>
      <c r="B116" s="187">
        <v>7</v>
      </c>
      <c r="C116" s="191"/>
      <c r="D116" s="189">
        <f t="shared" si="5"/>
        <v>6</v>
      </c>
      <c r="E116" s="190">
        <f>ROUND(SUMIF('3. Einzelraumkalkulation'!$C$15:$C$4865,$C116,'3. Einzelraumkalkulation'!$K$15:$K$4865),2)</f>
        <v>0</v>
      </c>
      <c r="F116" s="190">
        <f>ROUND(SUMIF('3. Einzelraumkalkulation'!$C$15:$C$4865,$C116,'3. Einzelraumkalkulation'!$Y$15:$Y$4865),2)+(ROUND(SUMIF('3. Einzelraumkalkulation'!$C$15:$C$4865,$C116,'3. Einzelraumkalkulation'!$Y$15:$Y$4865),2))</f>
        <v>0</v>
      </c>
      <c r="G116" s="190">
        <f>IF($C$14="Ja",ROUND(SUMIF('3. Einzelraumkalkulation'!$C$15:$C$4865,$C116,'3. Einzelraumkalkulation'!$Z$15:$Z$4865),2),"-")</f>
        <v>0</v>
      </c>
      <c r="H116" s="190">
        <f>IF($C$14="Ja",ROUND(SUMIF('3. Einzelraumkalkulation'!$C$15:$C$4865,$C116,'3. Einzelraumkalkulation'!$AA$15:$AA$4865),2),"-")</f>
        <v>0</v>
      </c>
      <c r="J116" s="577">
        <f>IF(C116="",0,IFERROR(VLOOKUP(D116,'Losaufteilung und Co'!$B$4:$D$18,3,FALSE),"0"))</f>
        <v>0</v>
      </c>
      <c r="K116" s="36"/>
      <c r="L116" s="36"/>
      <c r="M116" s="36"/>
      <c r="N116" s="36"/>
      <c r="O116" s="36"/>
      <c r="P116" s="36"/>
      <c r="R116"/>
    </row>
    <row r="117" spans="1:18" s="22" customFormat="1" ht="14.25" hidden="1">
      <c r="A117" s="716"/>
      <c r="B117" s="187">
        <v>8</v>
      </c>
      <c r="C117" s="191"/>
      <c r="D117" s="189">
        <f t="shared" si="5"/>
        <v>6</v>
      </c>
      <c r="E117" s="190">
        <f>ROUND(SUMIF('3. Einzelraumkalkulation'!$C$15:$C$4865,$C117,'3. Einzelraumkalkulation'!$K$15:$K$4865),2)</f>
        <v>0</v>
      </c>
      <c r="F117" s="190">
        <f>ROUND(SUMIF('3. Einzelraumkalkulation'!$C$15:$C$4865,$C117,'3. Einzelraumkalkulation'!$Y$15:$Y$4865),2)+(ROUND(SUMIF('3. Einzelraumkalkulation'!$C$15:$C$4865,$C117,'3. Einzelraumkalkulation'!$Y$15:$Y$4865),2))</f>
        <v>0</v>
      </c>
      <c r="G117" s="190">
        <f>IF($C$14="Ja",ROUND(SUMIF('3. Einzelraumkalkulation'!$C$15:$C$4865,$C117,'3. Einzelraumkalkulation'!$Z$15:$Z$4865),2),"-")</f>
        <v>0</v>
      </c>
      <c r="H117" s="190">
        <f>IF($C$14="Ja",ROUND(SUMIF('3. Einzelraumkalkulation'!$C$15:$C$4865,$C117,'3. Einzelraumkalkulation'!$AA$15:$AA$4865),2),"-")</f>
        <v>0</v>
      </c>
      <c r="J117" s="577">
        <f>IF(C117="",0,IFERROR(VLOOKUP(D117,'Losaufteilung und Co'!$B$4:$D$18,3,FALSE),"0"))</f>
        <v>0</v>
      </c>
      <c r="K117" s="36"/>
      <c r="L117" s="36"/>
      <c r="M117" s="36"/>
      <c r="N117" s="36"/>
      <c r="O117" s="36"/>
      <c r="P117" s="36"/>
      <c r="R117"/>
    </row>
    <row r="118" spans="1:18" s="22" customFormat="1" ht="14.25" hidden="1">
      <c r="A118" s="716"/>
      <c r="B118" s="187">
        <v>9</v>
      </c>
      <c r="C118" s="191"/>
      <c r="D118" s="189">
        <f t="shared" si="5"/>
        <v>6</v>
      </c>
      <c r="E118" s="190">
        <f>ROUND(SUMIF('3. Einzelraumkalkulation'!$C$15:$C$4865,$C118,'3. Einzelraumkalkulation'!$K$15:$K$4865),2)</f>
        <v>0</v>
      </c>
      <c r="F118" s="190">
        <f>ROUND(SUMIF('3. Einzelraumkalkulation'!$C$15:$C$4865,$C118,'3. Einzelraumkalkulation'!$Y$15:$Y$4865),2)+(ROUND(SUMIF('3. Einzelraumkalkulation'!$C$15:$C$4865,$C118,'3. Einzelraumkalkulation'!$Y$15:$Y$4865),2))</f>
        <v>0</v>
      </c>
      <c r="G118" s="190">
        <f>IF($C$14="Ja",ROUND(SUMIF('3. Einzelraumkalkulation'!$C$15:$C$4865,$C118,'3. Einzelraumkalkulation'!$Z$15:$Z$4865),2),"-")</f>
        <v>0</v>
      </c>
      <c r="H118" s="190">
        <f>IF($C$14="Ja",ROUND(SUMIF('3. Einzelraumkalkulation'!$C$15:$C$4865,$C118,'3. Einzelraumkalkulation'!$AA$15:$AA$4865),2),"-")</f>
        <v>0</v>
      </c>
      <c r="J118" s="577">
        <f>IF(C118="",0,IFERROR(VLOOKUP(D118,'Losaufteilung und Co'!$B$4:$D$18,3,FALSE),"0"))</f>
        <v>0</v>
      </c>
      <c r="K118" s="36"/>
      <c r="L118" s="36"/>
      <c r="M118" s="36"/>
      <c r="N118" s="36"/>
      <c r="O118" s="36"/>
      <c r="P118" s="36"/>
      <c r="R118"/>
    </row>
    <row r="119" spans="1:18" s="22" customFormat="1" ht="14.25" hidden="1">
      <c r="A119" s="716"/>
      <c r="B119" s="187">
        <v>10</v>
      </c>
      <c r="C119" s="191"/>
      <c r="D119" s="189">
        <f t="shared" si="5"/>
        <v>6</v>
      </c>
      <c r="E119" s="190">
        <f>ROUND(SUMIF('3. Einzelraumkalkulation'!$C$15:$C$4865,$C119,'3. Einzelraumkalkulation'!$K$15:$K$4865),2)</f>
        <v>0</v>
      </c>
      <c r="F119" s="190">
        <f>ROUND(SUMIF('3. Einzelraumkalkulation'!$C$15:$C$4865,$C119,'3. Einzelraumkalkulation'!$Y$15:$Y$4865),2)+(ROUND(SUMIF('3. Einzelraumkalkulation'!$C$15:$C$4865,$C119,'3. Einzelraumkalkulation'!$Y$15:$Y$4865),2))</f>
        <v>0</v>
      </c>
      <c r="G119" s="190">
        <f>IF($C$14="Ja",ROUND(SUMIF('3. Einzelraumkalkulation'!$C$15:$C$4865,$C119,'3. Einzelraumkalkulation'!$Z$15:$Z$4865),2),"-")</f>
        <v>0</v>
      </c>
      <c r="H119" s="190">
        <f>IF($C$14="Ja",ROUND(SUMIF('3. Einzelraumkalkulation'!$C$15:$C$4865,$C119,'3. Einzelraumkalkulation'!$AA$15:$AA$4865),2),"-")</f>
        <v>0</v>
      </c>
      <c r="J119" s="577">
        <f>IF(C119="",0,IFERROR(VLOOKUP(D119,'Losaufteilung und Co'!$B$4:$D$18,3,FALSE),"0"))</f>
        <v>0</v>
      </c>
      <c r="K119" s="36"/>
      <c r="L119" s="36"/>
      <c r="M119" s="36"/>
      <c r="N119" s="36"/>
      <c r="O119" s="36"/>
      <c r="P119" s="36"/>
      <c r="R119"/>
    </row>
    <row r="120" spans="1:18" s="22" customFormat="1" ht="14.25" hidden="1">
      <c r="A120" s="716"/>
      <c r="B120" s="193"/>
      <c r="C120" s="194" t="str">
        <f>TEXT("Summe Los ",)&amp;UnterhaltNr6</f>
        <v>Summe Los 6</v>
      </c>
      <c r="D120" s="567">
        <f t="shared" si="5"/>
        <v>6</v>
      </c>
      <c r="E120" s="195">
        <f>SUM(E110:E119)</f>
        <v>0</v>
      </c>
      <c r="F120" s="195">
        <f>SUM(F110:F119)</f>
        <v>0</v>
      </c>
      <c r="G120" s="195">
        <f>IF(C14="ja",SUM(G110:G119),"")</f>
        <v>0</v>
      </c>
      <c r="H120" s="195">
        <f>SUM(H110:H119)</f>
        <v>0</v>
      </c>
      <c r="J120" s="577">
        <f>IFERROR(VLOOKUP(D120,'Losaufteilung und Co'!$B$4:$D$18,3,FALSE),"0")</f>
        <v>0</v>
      </c>
      <c r="K120" s="36"/>
      <c r="L120" s="36"/>
      <c r="M120" s="36"/>
      <c r="N120" s="36"/>
      <c r="O120" s="36"/>
      <c r="P120" s="36"/>
      <c r="R120"/>
    </row>
    <row r="121" spans="1:18" s="22" customFormat="1" ht="14.25" hidden="1">
      <c r="A121" s="716" t="s">
        <v>857</v>
      </c>
      <c r="B121" s="193"/>
      <c r="C121" s="194" t="str">
        <f>TEXT("Grundreinigung Los ",)&amp;UnterhaltNr6</f>
        <v>Grundreinigung Los 6</v>
      </c>
      <c r="D121" s="567">
        <f t="shared" si="5"/>
        <v>6</v>
      </c>
      <c r="E121" s="196">
        <f>GR6Fläche</f>
        <v>0</v>
      </c>
      <c r="F121" s="196"/>
      <c r="G121" s="196"/>
      <c r="H121" s="441">
        <f>IF($C$14="Ja",GR6Netto,"0,00")</f>
        <v>0</v>
      </c>
      <c r="J121" s="577">
        <f>IFERROR(VLOOKUP(A121,'Losaufteilung und Co'!$B$4:$D$33,3,FALSE),"0")</f>
        <v>0</v>
      </c>
      <c r="K121" s="36"/>
      <c r="L121" s="36"/>
      <c r="M121" s="36"/>
      <c r="N121" s="36"/>
      <c r="O121" s="36"/>
      <c r="P121" s="36"/>
      <c r="R121"/>
    </row>
    <row r="122" spans="1:18" s="22" customFormat="1" ht="14.25" hidden="1">
      <c r="A122" s="716"/>
      <c r="B122" s="193"/>
      <c r="C122" s="194" t="str">
        <f>TEXT("Gesamtsumme Los ",)&amp;UnterhaltNr6</f>
        <v>Gesamtsumme Los 6</v>
      </c>
      <c r="D122" s="567">
        <f t="shared" si="5"/>
        <v>6</v>
      </c>
      <c r="E122" s="196"/>
      <c r="F122" s="196"/>
      <c r="G122" s="196"/>
      <c r="H122" s="195">
        <f>SUM(H120:H121)</f>
        <v>0</v>
      </c>
      <c r="J122" s="577">
        <f>IFERROR(VLOOKUP(D122,'Losaufteilung und Co'!$B$4:$D$18,3,FALSE),"0")</f>
        <v>0</v>
      </c>
      <c r="K122" s="36"/>
      <c r="L122" s="36"/>
      <c r="M122" s="36"/>
      <c r="N122" s="36"/>
      <c r="O122" s="36"/>
      <c r="P122" s="36"/>
      <c r="R122"/>
    </row>
    <row r="123" spans="1:18" s="22" customFormat="1" ht="14.25" hidden="1">
      <c r="A123" s="716"/>
      <c r="B123" s="187"/>
      <c r="C123" s="188" t="str">
        <f>TEXT("Los ",)&amp;UnterhaltNr7&amp;TEXT(" ",)&amp;Los7Name</f>
        <v>Los 7 Unterhaltsreinigung</v>
      </c>
      <c r="D123" s="189">
        <f t="shared" ref="D123:D136" si="6">UnterhaltNr7</f>
        <v>7</v>
      </c>
      <c r="E123" s="190"/>
      <c r="F123" s="190"/>
      <c r="G123" s="190"/>
      <c r="H123" s="190"/>
      <c r="J123" s="577">
        <f>IFERROR(VLOOKUP(D123,'Losaufteilung und Co'!$B$4:$D$18,3,FALSE),"0")</f>
        <v>0</v>
      </c>
      <c r="K123" s="36"/>
      <c r="L123" s="36"/>
      <c r="M123" s="36"/>
      <c r="N123" s="36"/>
      <c r="O123" s="36"/>
      <c r="P123" s="36"/>
      <c r="R123"/>
    </row>
    <row r="124" spans="1:18" s="22" customFormat="1" ht="14.25" hidden="1">
      <c r="A124" s="716"/>
      <c r="B124" s="187">
        <v>1</v>
      </c>
      <c r="C124" s="191"/>
      <c r="D124" s="189">
        <f t="shared" si="6"/>
        <v>7</v>
      </c>
      <c r="E124" s="190">
        <f>ROUND(SUMIF('3. Einzelraumkalkulation'!$C$15:$C$4865,$C124,'3. Einzelraumkalkulation'!$K$15:$K$4865),2)</f>
        <v>0</v>
      </c>
      <c r="F124" s="190">
        <f>ROUND(SUMIF('3. Einzelraumkalkulation'!$C$15:$C$4865,$C124,'3. Einzelraumkalkulation'!$Y$15:$Y$4865),2)+(ROUND(SUMIF('3. Einzelraumkalkulation'!$C$15:$C$4865,$C124,'3. Einzelraumkalkulation'!$Y$15:$Y$4865),2))</f>
        <v>0</v>
      </c>
      <c r="G124" s="190">
        <f>IF($C$15="Ja",ROUND(SUMIF('3. Einzelraumkalkulation'!$C$15:$C$4865,$C124,'3. Einzelraumkalkulation'!$Z$15:$Z$4865),2),"-")</f>
        <v>0</v>
      </c>
      <c r="H124" s="190">
        <f>IF($C$15="Ja",ROUND(SUMIF('3. Einzelraumkalkulation'!$C$15:$C$4865,$C124,'3. Einzelraumkalkulation'!$AA$15:$AA$4865),2),"-")</f>
        <v>0</v>
      </c>
      <c r="J124" s="577">
        <f>IF(C124="",0,IFERROR(VLOOKUP(D124,'Losaufteilung und Co'!$B$4:$D$18,3,FALSE),"0"))</f>
        <v>0</v>
      </c>
      <c r="K124" s="36"/>
      <c r="L124" s="36"/>
      <c r="M124" s="36"/>
      <c r="N124" s="36"/>
      <c r="O124" s="36"/>
      <c r="P124" s="36"/>
      <c r="R124"/>
    </row>
    <row r="125" spans="1:18" s="22" customFormat="1" ht="12.6" hidden="1" customHeight="1">
      <c r="A125" s="716"/>
      <c r="B125" s="187">
        <v>2</v>
      </c>
      <c r="C125" s="191"/>
      <c r="D125" s="189">
        <f t="shared" si="6"/>
        <v>7</v>
      </c>
      <c r="E125" s="190">
        <f>ROUND(SUMIF('3. Einzelraumkalkulation'!$C$15:$C$4865,$C125,'3. Einzelraumkalkulation'!$K$15:$K$4865),2)</f>
        <v>0</v>
      </c>
      <c r="F125" s="190">
        <f>ROUND(SUMIF('3. Einzelraumkalkulation'!$C$15:$C$4865,$C125,'3. Einzelraumkalkulation'!$Y$15:$Y$4865),2)+(ROUND(SUMIF('3. Einzelraumkalkulation'!$C$15:$C$4865,$C125,'3. Einzelraumkalkulation'!$Y$15:$Y$4865),2))</f>
        <v>0</v>
      </c>
      <c r="G125" s="190">
        <f>IF($C$15="Ja",ROUND(SUMIF('3. Einzelraumkalkulation'!$C$15:$C$4865,$C125,'3. Einzelraumkalkulation'!$Z$15:$Z$4865),2),"-")</f>
        <v>0</v>
      </c>
      <c r="H125" s="190">
        <f>IF($C$15="Ja",ROUND(SUMIF('3. Einzelraumkalkulation'!$C$15:$C$4865,$C125,'3. Einzelraumkalkulation'!$AA$15:$AA$4865),2),"-")</f>
        <v>0</v>
      </c>
      <c r="J125" s="577">
        <f>IF(C125="",0,IFERROR(VLOOKUP(D125,'Losaufteilung und Co'!$B$4:$D$18,3,FALSE),"0"))</f>
        <v>0</v>
      </c>
      <c r="K125" s="36"/>
      <c r="L125" s="36"/>
      <c r="M125" s="36"/>
      <c r="N125" s="36"/>
      <c r="O125" s="36"/>
      <c r="P125" s="36"/>
      <c r="R125"/>
    </row>
    <row r="126" spans="1:18" s="22" customFormat="1" ht="14.25" hidden="1">
      <c r="A126" s="716"/>
      <c r="B126" s="187">
        <v>3</v>
      </c>
      <c r="C126" s="191"/>
      <c r="D126" s="189">
        <f t="shared" si="6"/>
        <v>7</v>
      </c>
      <c r="E126" s="190">
        <f>ROUND(SUMIF('3. Einzelraumkalkulation'!$C$15:$C$4865,$C126,'3. Einzelraumkalkulation'!$K$15:$K$4865),2)</f>
        <v>0</v>
      </c>
      <c r="F126" s="190">
        <f>ROUND(SUMIF('3. Einzelraumkalkulation'!$C$15:$C$4865,$C126,'3. Einzelraumkalkulation'!$Y$15:$Y$4865),2)+(ROUND(SUMIF('3. Einzelraumkalkulation'!$C$15:$C$4865,$C126,'3. Einzelraumkalkulation'!$Y$15:$Y$4865),2))</f>
        <v>0</v>
      </c>
      <c r="G126" s="190">
        <f>IF($C$15="Ja",ROUND(SUMIF('3. Einzelraumkalkulation'!$C$15:$C$4865,$C126,'3. Einzelraumkalkulation'!$Z$15:$Z$4865),2),"-")</f>
        <v>0</v>
      </c>
      <c r="H126" s="190">
        <f>IF($C$15="Ja",ROUND(SUMIF('3. Einzelraumkalkulation'!$C$15:$C$4865,$C126,'3. Einzelraumkalkulation'!$AA$15:$AA$4865),2),"-")</f>
        <v>0</v>
      </c>
      <c r="J126" s="577">
        <f>IF(C126="",0,IFERROR(VLOOKUP(D126,'Losaufteilung und Co'!$B$4:$D$18,3,FALSE),"0"))</f>
        <v>0</v>
      </c>
      <c r="K126" s="36"/>
      <c r="L126" s="36"/>
      <c r="M126" s="36"/>
      <c r="N126" s="36"/>
      <c r="O126" s="36"/>
      <c r="P126" s="36"/>
      <c r="R126"/>
    </row>
    <row r="127" spans="1:18" s="22" customFormat="1" ht="12.6" hidden="1" customHeight="1">
      <c r="A127" s="716"/>
      <c r="B127" s="187">
        <v>4</v>
      </c>
      <c r="C127" s="191"/>
      <c r="D127" s="189">
        <f t="shared" si="6"/>
        <v>7</v>
      </c>
      <c r="E127" s="190">
        <f>ROUND(SUMIF('3. Einzelraumkalkulation'!$C$15:$C$4865,$C127,'3. Einzelraumkalkulation'!$K$15:$K$4865),2)</f>
        <v>0</v>
      </c>
      <c r="F127" s="190">
        <f>ROUND(SUMIF('3. Einzelraumkalkulation'!$C$15:$C$4865,$C127,'3. Einzelraumkalkulation'!$Y$15:$Y$4865),2)+(ROUND(SUMIF('3. Einzelraumkalkulation'!$C$15:$C$4865,$C127,'3. Einzelraumkalkulation'!$Y$15:$Y$4865),2))</f>
        <v>0</v>
      </c>
      <c r="G127" s="190">
        <f>IF($C$15="Ja",ROUND(SUMIF('3. Einzelraumkalkulation'!$C$15:$C$4865,$C127,'3. Einzelraumkalkulation'!$Z$15:$Z$4865),2),"-")</f>
        <v>0</v>
      </c>
      <c r="H127" s="190">
        <f>IF($C$15="Ja",ROUND(SUMIF('3. Einzelraumkalkulation'!$C$15:$C$4865,$C127,'3. Einzelraumkalkulation'!$AA$15:$AA$4865),2),"-")</f>
        <v>0</v>
      </c>
      <c r="J127" s="577">
        <f>IF(C127="",0,IFERROR(VLOOKUP(D127,'Losaufteilung und Co'!$B$4:$D$18,3,FALSE),"0"))</f>
        <v>0</v>
      </c>
      <c r="K127" s="36"/>
      <c r="L127" s="36"/>
      <c r="M127" s="36"/>
      <c r="N127" s="36"/>
      <c r="O127" s="36"/>
      <c r="P127" s="36"/>
      <c r="R127"/>
    </row>
    <row r="128" spans="1:18" s="22" customFormat="1" ht="14.25" hidden="1">
      <c r="A128" s="716"/>
      <c r="B128" s="187">
        <v>5</v>
      </c>
      <c r="C128" s="191"/>
      <c r="D128" s="189">
        <f t="shared" si="6"/>
        <v>7</v>
      </c>
      <c r="E128" s="190">
        <f>ROUND(SUMIF('3. Einzelraumkalkulation'!$C$15:$C$4865,$C128,'3. Einzelraumkalkulation'!$K$15:$K$4865),2)</f>
        <v>0</v>
      </c>
      <c r="F128" s="190">
        <f>ROUND(SUMIF('3. Einzelraumkalkulation'!$C$15:$C$4865,$C128,'3. Einzelraumkalkulation'!$Y$15:$Y$4865),2)+(ROUND(SUMIF('3. Einzelraumkalkulation'!$C$15:$C$4865,$C128,'3. Einzelraumkalkulation'!$Y$15:$Y$4865),2))</f>
        <v>0</v>
      </c>
      <c r="G128" s="190">
        <f>IF($C$15="Ja",ROUND(SUMIF('3. Einzelraumkalkulation'!$C$15:$C$4865,$C128,'3. Einzelraumkalkulation'!$Z$15:$Z$4865),2),"-")</f>
        <v>0</v>
      </c>
      <c r="H128" s="190">
        <f>IF($C$15="Ja",ROUND(SUMIF('3. Einzelraumkalkulation'!$C$15:$C$4865,$C128,'3. Einzelraumkalkulation'!$AA$15:$AA$4865),2),"-")</f>
        <v>0</v>
      </c>
      <c r="J128" s="577">
        <f>IF(C128="",0,IFERROR(VLOOKUP(D128,'Losaufteilung und Co'!$B$4:$D$18,3,FALSE),"0"))</f>
        <v>0</v>
      </c>
      <c r="K128" s="36"/>
      <c r="L128" s="36"/>
      <c r="M128" s="36"/>
      <c r="N128" s="36"/>
      <c r="O128" s="36"/>
      <c r="P128" s="36"/>
      <c r="R128"/>
    </row>
    <row r="129" spans="1:18" s="22" customFormat="1" ht="12.6" hidden="1" customHeight="1">
      <c r="A129" s="716"/>
      <c r="B129" s="187">
        <v>6</v>
      </c>
      <c r="C129" s="191"/>
      <c r="D129" s="189">
        <f t="shared" si="6"/>
        <v>7</v>
      </c>
      <c r="E129" s="190">
        <f>ROUND(SUMIF('3. Einzelraumkalkulation'!$C$15:$C$4865,$C129,'3. Einzelraumkalkulation'!$K$15:$K$4865),2)</f>
        <v>0</v>
      </c>
      <c r="F129" s="190">
        <f>ROUND(SUMIF('3. Einzelraumkalkulation'!$C$15:$C$4865,$C129,'3. Einzelraumkalkulation'!$Y$15:$Y$4865),2)+(ROUND(SUMIF('3. Einzelraumkalkulation'!$C$15:$C$4865,$C129,'3. Einzelraumkalkulation'!$Y$15:$Y$4865),2))</f>
        <v>0</v>
      </c>
      <c r="G129" s="190">
        <f>IF($C$15="Ja",ROUND(SUMIF('3. Einzelraumkalkulation'!$C$15:$C$4865,$C129,'3. Einzelraumkalkulation'!$Z$15:$Z$4865),2),"-")</f>
        <v>0</v>
      </c>
      <c r="H129" s="190">
        <f>IF($C$15="Ja",ROUND(SUMIF('3. Einzelraumkalkulation'!$C$15:$C$4865,$C129,'3. Einzelraumkalkulation'!$AA$15:$AA$4865),2),"-")</f>
        <v>0</v>
      </c>
      <c r="J129" s="577">
        <f>IF(C129="",0,IFERROR(VLOOKUP(D129,'Losaufteilung und Co'!$B$4:$D$18,3,FALSE),"0"))</f>
        <v>0</v>
      </c>
      <c r="K129" s="36"/>
      <c r="L129" s="36"/>
      <c r="M129" s="36"/>
      <c r="N129" s="36"/>
      <c r="O129" s="36"/>
      <c r="P129" s="36"/>
      <c r="R129"/>
    </row>
    <row r="130" spans="1:18" s="22" customFormat="1" ht="14.25" hidden="1">
      <c r="A130" s="716"/>
      <c r="B130" s="187">
        <v>7</v>
      </c>
      <c r="C130" s="191"/>
      <c r="D130" s="189">
        <f t="shared" si="6"/>
        <v>7</v>
      </c>
      <c r="E130" s="190">
        <f>ROUND(SUMIF('3. Einzelraumkalkulation'!$C$15:$C$4865,$C130,'3. Einzelraumkalkulation'!$K$15:$K$4865),2)</f>
        <v>0</v>
      </c>
      <c r="F130" s="190">
        <f>ROUND(SUMIF('3. Einzelraumkalkulation'!$C$15:$C$4865,$C130,'3. Einzelraumkalkulation'!$Y$15:$Y$4865),2)+(ROUND(SUMIF('3. Einzelraumkalkulation'!$C$15:$C$4865,$C130,'3. Einzelraumkalkulation'!$Y$15:$Y$4865),2))</f>
        <v>0</v>
      </c>
      <c r="G130" s="190">
        <f>IF($C$15="Ja",ROUND(SUMIF('3. Einzelraumkalkulation'!$C$15:$C$4865,$C130,'3. Einzelraumkalkulation'!$Z$15:$Z$4865),2),"-")</f>
        <v>0</v>
      </c>
      <c r="H130" s="190">
        <f>IF($C$15="Ja",ROUND(SUMIF('3. Einzelraumkalkulation'!$C$15:$C$4865,$C130,'3. Einzelraumkalkulation'!$AA$15:$AA$4865),2),"-")</f>
        <v>0</v>
      </c>
      <c r="J130" s="577">
        <f>IF(C130="",0,IFERROR(VLOOKUP(D130,'Losaufteilung und Co'!$B$4:$D$18,3,FALSE),"0"))</f>
        <v>0</v>
      </c>
      <c r="K130" s="36"/>
      <c r="L130" s="36"/>
      <c r="M130" s="36"/>
      <c r="N130" s="36"/>
      <c r="O130" s="36"/>
      <c r="P130" s="36"/>
      <c r="R130"/>
    </row>
    <row r="131" spans="1:18" s="22" customFormat="1" ht="12.6" hidden="1" customHeight="1">
      <c r="A131" s="716"/>
      <c r="B131" s="187">
        <v>8</v>
      </c>
      <c r="C131" s="191"/>
      <c r="D131" s="189">
        <f t="shared" si="6"/>
        <v>7</v>
      </c>
      <c r="E131" s="190">
        <f>ROUND(SUMIF('3. Einzelraumkalkulation'!$C$15:$C$4865,$C131,'3. Einzelraumkalkulation'!$K$15:$K$4865),2)</f>
        <v>0</v>
      </c>
      <c r="F131" s="190">
        <f>ROUND(SUMIF('3. Einzelraumkalkulation'!$C$15:$C$4865,$C131,'3. Einzelraumkalkulation'!$Y$15:$Y$4865),2)+(ROUND(SUMIF('3. Einzelraumkalkulation'!$C$15:$C$4865,$C131,'3. Einzelraumkalkulation'!$Y$15:$Y$4865),2))</f>
        <v>0</v>
      </c>
      <c r="G131" s="190">
        <f>IF($C$15="Ja",ROUND(SUMIF('3. Einzelraumkalkulation'!$C$15:$C$4865,$C131,'3. Einzelraumkalkulation'!$Z$15:$Z$4865),2),"-")</f>
        <v>0</v>
      </c>
      <c r="H131" s="190">
        <f>IF($C$15="Ja",ROUND(SUMIF('3. Einzelraumkalkulation'!$C$15:$C$4865,$C131,'3. Einzelraumkalkulation'!$AA$15:$AA$4865),2),"-")</f>
        <v>0</v>
      </c>
      <c r="J131" s="577">
        <f>IF(C131="",0,IFERROR(VLOOKUP(D131,'Losaufteilung und Co'!$B$4:$D$18,3,FALSE),"0"))</f>
        <v>0</v>
      </c>
      <c r="K131" s="36"/>
      <c r="L131" s="36"/>
      <c r="M131" s="36"/>
      <c r="N131" s="36"/>
      <c r="O131" s="36"/>
      <c r="P131" s="36"/>
      <c r="R131"/>
    </row>
    <row r="132" spans="1:18" s="22" customFormat="1" ht="14.25" hidden="1">
      <c r="A132" s="716"/>
      <c r="B132" s="187">
        <v>9</v>
      </c>
      <c r="C132" s="191"/>
      <c r="D132" s="189">
        <f t="shared" si="6"/>
        <v>7</v>
      </c>
      <c r="E132" s="190">
        <f>ROUND(SUMIF('3. Einzelraumkalkulation'!$C$15:$C$4865,$C132,'3. Einzelraumkalkulation'!$K$15:$K$4865),2)</f>
        <v>0</v>
      </c>
      <c r="F132" s="190">
        <f>ROUND(SUMIF('3. Einzelraumkalkulation'!$C$15:$C$4865,$C132,'3. Einzelraumkalkulation'!$Y$15:$Y$4865),2)+(ROUND(SUMIF('3. Einzelraumkalkulation'!$C$15:$C$4865,$C132,'3. Einzelraumkalkulation'!$Y$15:$Y$4865),2))</f>
        <v>0</v>
      </c>
      <c r="G132" s="190">
        <f>IF($C$15="Ja",ROUND(SUMIF('3. Einzelraumkalkulation'!$C$15:$C$4865,$C132,'3. Einzelraumkalkulation'!$Z$15:$Z$4865),2),"-")</f>
        <v>0</v>
      </c>
      <c r="H132" s="190">
        <f>IF($C$15="Ja",ROUND(SUMIF('3. Einzelraumkalkulation'!$C$15:$C$4865,$C132,'3. Einzelraumkalkulation'!$AA$15:$AA$4865),2),"-")</f>
        <v>0</v>
      </c>
      <c r="J132" s="577">
        <f>IF(C132="",0,IFERROR(VLOOKUP(D132,'Losaufteilung und Co'!$B$4:$D$18,3,FALSE),"0"))</f>
        <v>0</v>
      </c>
      <c r="K132" s="36"/>
      <c r="L132" s="36"/>
      <c r="M132" s="36"/>
      <c r="N132" s="36"/>
      <c r="O132" s="36"/>
      <c r="P132" s="36"/>
      <c r="R132"/>
    </row>
    <row r="133" spans="1:18" s="22" customFormat="1" ht="12.6" hidden="1" customHeight="1">
      <c r="A133" s="716"/>
      <c r="B133" s="187">
        <v>10</v>
      </c>
      <c r="C133" s="191"/>
      <c r="D133" s="189">
        <f t="shared" si="6"/>
        <v>7</v>
      </c>
      <c r="E133" s="190">
        <f>ROUND(SUMIF('3. Einzelraumkalkulation'!$C$15:$C$4865,$C133,'3. Einzelraumkalkulation'!$K$15:$K$4865),2)</f>
        <v>0</v>
      </c>
      <c r="F133" s="190">
        <f>ROUND(SUMIF('3. Einzelraumkalkulation'!$C$15:$C$4865,$C133,'3. Einzelraumkalkulation'!$Y$15:$Y$4865),2)+(ROUND(SUMIF('3. Einzelraumkalkulation'!$C$15:$C$4865,$C133,'3. Einzelraumkalkulation'!$Y$15:$Y$4865),2))</f>
        <v>0</v>
      </c>
      <c r="G133" s="190">
        <f>IF($C$15="Ja",ROUND(SUMIF('3. Einzelraumkalkulation'!$C$15:$C$4865,$C133,'3. Einzelraumkalkulation'!$Z$15:$Z$4865),2),"-")</f>
        <v>0</v>
      </c>
      <c r="H133" s="190">
        <f>IF($C$15="Ja",ROUND(SUMIF('3. Einzelraumkalkulation'!$C$15:$C$4865,$C133,'3. Einzelraumkalkulation'!$AA$15:$AA$4865),2),"-")</f>
        <v>0</v>
      </c>
      <c r="J133" s="577">
        <f>IF(C133="",0,IFERROR(VLOOKUP(D133,'Losaufteilung und Co'!$B$4:$D$18,3,FALSE),"0"))</f>
        <v>0</v>
      </c>
      <c r="K133" s="36"/>
      <c r="L133" s="36"/>
      <c r="M133" s="36"/>
      <c r="N133" s="36"/>
      <c r="O133" s="36"/>
      <c r="P133" s="36"/>
      <c r="R133"/>
    </row>
    <row r="134" spans="1:18" s="22" customFormat="1" ht="14.25" hidden="1">
      <c r="A134" s="716"/>
      <c r="B134" s="193"/>
      <c r="C134" s="194" t="str">
        <f>TEXT("Summe Los ",)&amp;UnterhaltNr7</f>
        <v>Summe Los 7</v>
      </c>
      <c r="D134" s="567">
        <f t="shared" si="6"/>
        <v>7</v>
      </c>
      <c r="E134" s="195">
        <f>SUM(E124:E133)</f>
        <v>0</v>
      </c>
      <c r="F134" s="195">
        <f>SUM(F124:F133)</f>
        <v>0</v>
      </c>
      <c r="G134" s="195">
        <f>IF(C15="ja",SUM(G124:G133),"")</f>
        <v>0</v>
      </c>
      <c r="H134" s="195">
        <f>SUM(H124:H133)</f>
        <v>0</v>
      </c>
      <c r="J134" s="577">
        <f>IFERROR(VLOOKUP(D134,'Losaufteilung und Co'!$B$4:$D$18,3,FALSE),"0")</f>
        <v>0</v>
      </c>
      <c r="K134" s="36"/>
      <c r="L134" s="36"/>
      <c r="M134" s="36"/>
      <c r="N134" s="36"/>
      <c r="O134" s="36"/>
      <c r="P134" s="36"/>
      <c r="R134"/>
    </row>
    <row r="135" spans="1:18" s="22" customFormat="1" ht="14.25" hidden="1">
      <c r="A135" s="716" t="s">
        <v>858</v>
      </c>
      <c r="B135" s="193"/>
      <c r="C135" s="194" t="str">
        <f>TEXT("Grundreinigung Los ",)&amp;UnterhaltNr7</f>
        <v>Grundreinigung Los 7</v>
      </c>
      <c r="D135" s="567">
        <f t="shared" si="6"/>
        <v>7</v>
      </c>
      <c r="E135" s="196">
        <f>GR7Fläche</f>
        <v>0</v>
      </c>
      <c r="F135" s="196"/>
      <c r="G135" s="196"/>
      <c r="H135" s="441">
        <f>IF($C$15="Ja",GR7Netto,"0,00")</f>
        <v>0</v>
      </c>
      <c r="J135" s="577">
        <f>IFERROR(VLOOKUP(A135,'Losaufteilung und Co'!$B$4:$D$33,3,FALSE),"0")</f>
        <v>0</v>
      </c>
      <c r="K135" s="36"/>
      <c r="L135" s="36"/>
      <c r="M135" s="36"/>
      <c r="N135" s="36"/>
      <c r="O135" s="36"/>
      <c r="P135" s="36"/>
      <c r="R135"/>
    </row>
    <row r="136" spans="1:18" s="22" customFormat="1" ht="14.25" hidden="1">
      <c r="A136" s="716"/>
      <c r="B136" s="193"/>
      <c r="C136" s="194" t="str">
        <f>TEXT("Gesamtsumme Los ",)&amp;UnterhaltNr7</f>
        <v>Gesamtsumme Los 7</v>
      </c>
      <c r="D136" s="567">
        <f t="shared" si="6"/>
        <v>7</v>
      </c>
      <c r="E136" s="196"/>
      <c r="F136" s="196"/>
      <c r="G136" s="196"/>
      <c r="H136" s="195">
        <f>SUM(H134:H135)</f>
        <v>0</v>
      </c>
      <c r="J136" s="577">
        <f>IFERROR(VLOOKUP(D136,'Losaufteilung und Co'!$B$4:$D$18,3,FALSE),"0")</f>
        <v>0</v>
      </c>
      <c r="K136" s="36"/>
      <c r="L136" s="36"/>
      <c r="M136" s="36"/>
      <c r="N136" s="36"/>
      <c r="O136" s="36"/>
      <c r="P136" s="36"/>
      <c r="R136"/>
    </row>
    <row r="137" spans="1:18" s="22" customFormat="1" ht="14.25" hidden="1">
      <c r="A137" s="716"/>
      <c r="B137" s="187"/>
      <c r="C137" s="188" t="str">
        <f>TEXT("Los ",)&amp;UnterhaltNr8&amp;TEXT(" ",)&amp;Los8Name</f>
        <v>Los 8 Unterhaltsreinigung</v>
      </c>
      <c r="D137" s="189">
        <f t="shared" ref="D137:D150" si="7">UnterhaltNr8</f>
        <v>8</v>
      </c>
      <c r="E137" s="190"/>
      <c r="F137" s="190"/>
      <c r="G137" s="190"/>
      <c r="H137" s="190"/>
      <c r="J137" s="577">
        <f>IFERROR(VLOOKUP(D137,'Losaufteilung und Co'!$B$4:$D$18,3,FALSE),"0")</f>
        <v>0</v>
      </c>
      <c r="K137" s="36"/>
      <c r="L137" s="36"/>
      <c r="M137" s="36"/>
      <c r="N137" s="36"/>
      <c r="O137" s="36"/>
      <c r="P137" s="36"/>
      <c r="R137"/>
    </row>
    <row r="138" spans="1:18" s="22" customFormat="1" ht="12.6" hidden="1" customHeight="1">
      <c r="A138" s="716"/>
      <c r="B138" s="187">
        <v>1</v>
      </c>
      <c r="C138" s="191"/>
      <c r="D138" s="189">
        <f t="shared" si="7"/>
        <v>8</v>
      </c>
      <c r="E138" s="190">
        <f>ROUND(SUMIF('3. Einzelraumkalkulation'!$C$15:$C$4865,$C138,'3. Einzelraumkalkulation'!$K$15:$K$4865),2)</f>
        <v>0</v>
      </c>
      <c r="F138" s="190">
        <f>ROUND(SUMIF('3. Einzelraumkalkulation'!$C$15:$C$4865,$C138,'3. Einzelraumkalkulation'!$Y$15:$Y$4865),2)+(ROUND(SUMIF('3. Einzelraumkalkulation'!$C$15:$C$4865,$C138,'3. Einzelraumkalkulation'!$Y$15:$Y$4865),2))</f>
        <v>0</v>
      </c>
      <c r="G138" s="190">
        <f>IF($C$16="Ja",ROUND(SUMIF('3. Einzelraumkalkulation'!$C$15:$C$4865,$C138,'3. Einzelraumkalkulation'!$Z$15:$Z$4865),2),"-")</f>
        <v>0</v>
      </c>
      <c r="H138" s="190">
        <f>IF($C$16="Ja",ROUND(SUMIF('3. Einzelraumkalkulation'!$C$15:$C$4865,$C138,'3. Einzelraumkalkulation'!$AA$15:$AA$4865),2),"-")</f>
        <v>0</v>
      </c>
      <c r="J138" s="577">
        <f>IF(C138="",0,IFERROR(VLOOKUP(D138,'Losaufteilung und Co'!$B$4:$D$18,3,FALSE),"0"))</f>
        <v>0</v>
      </c>
      <c r="K138" s="36"/>
      <c r="L138" s="36"/>
      <c r="M138" s="36"/>
      <c r="N138" s="36"/>
      <c r="O138" s="36"/>
      <c r="P138" s="36"/>
      <c r="R138"/>
    </row>
    <row r="139" spans="1:18" s="22" customFormat="1" ht="14.25" hidden="1">
      <c r="A139" s="716"/>
      <c r="B139" s="187">
        <v>2</v>
      </c>
      <c r="C139" s="191"/>
      <c r="D139" s="189">
        <f t="shared" si="7"/>
        <v>8</v>
      </c>
      <c r="E139" s="190">
        <f>ROUND(SUMIF('3. Einzelraumkalkulation'!$C$15:$C$4865,$C139,'3. Einzelraumkalkulation'!$K$15:$K$4865),2)</f>
        <v>0</v>
      </c>
      <c r="F139" s="190">
        <f>ROUND(SUMIF('3. Einzelraumkalkulation'!$C$15:$C$4865,$C139,'3. Einzelraumkalkulation'!$Y$15:$Y$4865),2)+(ROUND(SUMIF('3. Einzelraumkalkulation'!$C$15:$C$4865,$C139,'3. Einzelraumkalkulation'!$Y$15:$Y$4865),2))</f>
        <v>0</v>
      </c>
      <c r="G139" s="190">
        <f>IF($C$16="Ja",ROUND(SUMIF('3. Einzelraumkalkulation'!$C$15:$C$4865,$C139,'3. Einzelraumkalkulation'!$Z$15:$Z$4865),2),"-")</f>
        <v>0</v>
      </c>
      <c r="H139" s="190">
        <f>IF($C$16="Ja",ROUND(SUMIF('3. Einzelraumkalkulation'!$C$15:$C$4865,$C139,'3. Einzelraumkalkulation'!$AA$15:$AA$4865),2),"-")</f>
        <v>0</v>
      </c>
      <c r="J139" s="577">
        <f>IF(C139="",0,IFERROR(VLOOKUP(D139,'Losaufteilung und Co'!$B$4:$D$18,3,FALSE),"0"))</f>
        <v>0</v>
      </c>
      <c r="K139" s="36"/>
      <c r="L139" s="36"/>
      <c r="M139" s="36"/>
      <c r="N139" s="36"/>
      <c r="O139" s="36"/>
      <c r="P139" s="36"/>
      <c r="R139"/>
    </row>
    <row r="140" spans="1:18" s="22" customFormat="1" ht="14.25" hidden="1">
      <c r="A140" s="716"/>
      <c r="B140" s="187">
        <v>3</v>
      </c>
      <c r="C140" s="191"/>
      <c r="D140" s="189">
        <f t="shared" si="7"/>
        <v>8</v>
      </c>
      <c r="E140" s="190">
        <f>ROUND(SUMIF('3. Einzelraumkalkulation'!$C$15:$C$4865,$C140,'3. Einzelraumkalkulation'!$K$15:$K$4865),2)</f>
        <v>0</v>
      </c>
      <c r="F140" s="190">
        <f>ROUND(SUMIF('3. Einzelraumkalkulation'!$C$15:$C$4865,$C140,'3. Einzelraumkalkulation'!$Y$15:$Y$4865),2)+(ROUND(SUMIF('3. Einzelraumkalkulation'!$C$15:$C$4865,$C140,'3. Einzelraumkalkulation'!$Y$15:$Y$4865),2))</f>
        <v>0</v>
      </c>
      <c r="G140" s="190">
        <f>IF($C$16="Ja",ROUND(SUMIF('3. Einzelraumkalkulation'!$C$15:$C$4865,$C140,'3. Einzelraumkalkulation'!$Z$15:$Z$4865),2),"-")</f>
        <v>0</v>
      </c>
      <c r="H140" s="190">
        <f>IF($C$16="Ja",ROUND(SUMIF('3. Einzelraumkalkulation'!$C$15:$C$4865,$C140,'3. Einzelraumkalkulation'!$AA$15:$AA$4865),2),"-")</f>
        <v>0</v>
      </c>
      <c r="J140" s="577">
        <f>IF(C140="",0,IFERROR(VLOOKUP(D140,'Losaufteilung und Co'!$B$4:$D$18,3,FALSE),"0"))</f>
        <v>0</v>
      </c>
      <c r="K140" s="36"/>
      <c r="L140" s="36"/>
      <c r="M140" s="36"/>
      <c r="N140" s="36"/>
      <c r="O140" s="36"/>
      <c r="P140" s="36"/>
      <c r="R140"/>
    </row>
    <row r="141" spans="1:18" s="22" customFormat="1" ht="14.25" hidden="1">
      <c r="A141" s="716"/>
      <c r="B141" s="187">
        <v>4</v>
      </c>
      <c r="C141" s="191"/>
      <c r="D141" s="189">
        <f t="shared" si="7"/>
        <v>8</v>
      </c>
      <c r="E141" s="190">
        <f>ROUND(SUMIF('3. Einzelraumkalkulation'!$C$15:$C$4865,$C141,'3. Einzelraumkalkulation'!$K$15:$K$4865),2)</f>
        <v>0</v>
      </c>
      <c r="F141" s="190">
        <f>ROUND(SUMIF('3. Einzelraumkalkulation'!$C$15:$C$4865,$C141,'3. Einzelraumkalkulation'!$Y$15:$Y$4865),2)+(ROUND(SUMIF('3. Einzelraumkalkulation'!$C$15:$C$4865,$C141,'3. Einzelraumkalkulation'!$Y$15:$Y$4865),2))</f>
        <v>0</v>
      </c>
      <c r="G141" s="190">
        <f>IF($C$16="Ja",ROUND(SUMIF('3. Einzelraumkalkulation'!$C$15:$C$4865,$C141,'3. Einzelraumkalkulation'!$Z$15:$Z$4865),2),"-")</f>
        <v>0</v>
      </c>
      <c r="H141" s="190">
        <f>IF($C$16="Ja",ROUND(SUMIF('3. Einzelraumkalkulation'!$C$15:$C$4865,$C141,'3. Einzelraumkalkulation'!$AA$15:$AA$4865),2),"-")</f>
        <v>0</v>
      </c>
      <c r="J141" s="577">
        <f>IF(C141="",0,IFERROR(VLOOKUP(D141,'Losaufteilung und Co'!$B$4:$D$18,3,FALSE),"0"))</f>
        <v>0</v>
      </c>
      <c r="K141" s="36"/>
      <c r="L141" s="36"/>
      <c r="M141" s="36"/>
      <c r="N141" s="36"/>
      <c r="O141" s="36"/>
      <c r="P141" s="36"/>
      <c r="R141"/>
    </row>
    <row r="142" spans="1:18" s="22" customFormat="1" ht="14.25" hidden="1">
      <c r="A142" s="716"/>
      <c r="B142" s="187">
        <v>5</v>
      </c>
      <c r="C142" s="191"/>
      <c r="D142" s="189">
        <f t="shared" si="7"/>
        <v>8</v>
      </c>
      <c r="E142" s="190">
        <f>ROUND(SUMIF('3. Einzelraumkalkulation'!$C$15:$C$4865,$C142,'3. Einzelraumkalkulation'!$K$15:$K$4865),2)</f>
        <v>0</v>
      </c>
      <c r="F142" s="190">
        <f>ROUND(SUMIF('3. Einzelraumkalkulation'!$C$15:$C$4865,$C142,'3. Einzelraumkalkulation'!$Y$15:$Y$4865),2)+(ROUND(SUMIF('3. Einzelraumkalkulation'!$C$15:$C$4865,$C142,'3. Einzelraumkalkulation'!$Y$15:$Y$4865),2))</f>
        <v>0</v>
      </c>
      <c r="G142" s="190">
        <f>IF($C$16="Ja",ROUND(SUMIF('3. Einzelraumkalkulation'!$C$15:$C$4865,$C142,'3. Einzelraumkalkulation'!$Z$15:$Z$4865),2),"-")</f>
        <v>0</v>
      </c>
      <c r="H142" s="190">
        <f>IF($C$16="Ja",ROUND(SUMIF('3. Einzelraumkalkulation'!$C$15:$C$4865,$C142,'3. Einzelraumkalkulation'!$AA$15:$AA$4865),2),"-")</f>
        <v>0</v>
      </c>
      <c r="J142" s="577">
        <f>IF(C142="",0,IFERROR(VLOOKUP(D142,'Losaufteilung und Co'!$B$4:$D$18,3,FALSE),"0"))</f>
        <v>0</v>
      </c>
      <c r="K142" s="36"/>
      <c r="L142" s="36"/>
      <c r="M142" s="36"/>
      <c r="N142" s="36"/>
      <c r="O142" s="36"/>
      <c r="P142" s="36"/>
      <c r="R142"/>
    </row>
    <row r="143" spans="1:18" s="22" customFormat="1" ht="14.25" hidden="1">
      <c r="A143" s="716"/>
      <c r="B143" s="187">
        <v>6</v>
      </c>
      <c r="C143" s="191"/>
      <c r="D143" s="189">
        <f t="shared" si="7"/>
        <v>8</v>
      </c>
      <c r="E143" s="190">
        <f>ROUND(SUMIF('3. Einzelraumkalkulation'!$C$15:$C$4865,$C143,'3. Einzelraumkalkulation'!$K$15:$K$4865),2)</f>
        <v>0</v>
      </c>
      <c r="F143" s="190">
        <f>ROUND(SUMIF('3. Einzelraumkalkulation'!$C$15:$C$4865,$C143,'3. Einzelraumkalkulation'!$Y$15:$Y$4865),2)+(ROUND(SUMIF('3. Einzelraumkalkulation'!$C$15:$C$4865,$C143,'3. Einzelraumkalkulation'!$Y$15:$Y$4865),2))</f>
        <v>0</v>
      </c>
      <c r="G143" s="190">
        <f>IF($C$16="Ja",ROUND(SUMIF('3. Einzelraumkalkulation'!$C$15:$C$4865,$C143,'3. Einzelraumkalkulation'!$Z$15:$Z$4865),2),"-")</f>
        <v>0</v>
      </c>
      <c r="H143" s="190">
        <f>IF($C$16="Ja",ROUND(SUMIF('3. Einzelraumkalkulation'!$C$15:$C$4865,$C143,'3. Einzelraumkalkulation'!$AA$15:$AA$4865),2),"-")</f>
        <v>0</v>
      </c>
      <c r="J143" s="577">
        <f>IF(C143="",0,IFERROR(VLOOKUP(D143,'Losaufteilung und Co'!$B$4:$D$18,3,FALSE),"0"))</f>
        <v>0</v>
      </c>
      <c r="K143" s="36"/>
      <c r="L143" s="36"/>
      <c r="M143" s="36"/>
      <c r="N143" s="36"/>
      <c r="O143" s="36"/>
      <c r="P143" s="36"/>
      <c r="R143"/>
    </row>
    <row r="144" spans="1:18" s="22" customFormat="1" ht="14.25" hidden="1">
      <c r="A144" s="716"/>
      <c r="B144" s="187">
        <v>7</v>
      </c>
      <c r="C144" s="191"/>
      <c r="D144" s="189">
        <f t="shared" si="7"/>
        <v>8</v>
      </c>
      <c r="E144" s="190">
        <f>ROUND(SUMIF('3. Einzelraumkalkulation'!$C$15:$C$4865,$C144,'3. Einzelraumkalkulation'!$K$15:$K$4865),2)</f>
        <v>0</v>
      </c>
      <c r="F144" s="190">
        <f>ROUND(SUMIF('3. Einzelraumkalkulation'!$C$15:$C$4865,$C144,'3. Einzelraumkalkulation'!$Y$15:$Y$4865),2)+(ROUND(SUMIF('3. Einzelraumkalkulation'!$C$15:$C$4865,$C144,'3. Einzelraumkalkulation'!$Y$15:$Y$4865),2))</f>
        <v>0</v>
      </c>
      <c r="G144" s="190">
        <f>IF($C$16="Ja",ROUND(SUMIF('3. Einzelraumkalkulation'!$C$15:$C$4865,$C144,'3. Einzelraumkalkulation'!$Z$15:$Z$4865),2),"-")</f>
        <v>0</v>
      </c>
      <c r="H144" s="190">
        <f>IF($C$16="Ja",ROUND(SUMIF('3. Einzelraumkalkulation'!$C$15:$C$4865,$C144,'3. Einzelraumkalkulation'!$AA$15:$AA$4865),2),"-")</f>
        <v>0</v>
      </c>
      <c r="J144" s="577">
        <f>IF(C144="",0,IFERROR(VLOOKUP(D144,'Losaufteilung und Co'!$B$4:$D$18,3,FALSE),"0"))</f>
        <v>0</v>
      </c>
      <c r="K144" s="36"/>
      <c r="L144" s="36"/>
      <c r="M144" s="36"/>
      <c r="N144" s="36"/>
      <c r="O144" s="36"/>
      <c r="P144" s="36"/>
      <c r="R144"/>
    </row>
    <row r="145" spans="1:18" s="22" customFormat="1" ht="14.25" hidden="1">
      <c r="A145" s="716"/>
      <c r="B145" s="187">
        <v>8</v>
      </c>
      <c r="C145" s="191"/>
      <c r="D145" s="189">
        <f t="shared" si="7"/>
        <v>8</v>
      </c>
      <c r="E145" s="190">
        <f>ROUND(SUMIF('3. Einzelraumkalkulation'!$C$15:$C$4865,$C145,'3. Einzelraumkalkulation'!$K$15:$K$4865),2)</f>
        <v>0</v>
      </c>
      <c r="F145" s="190">
        <f>ROUND(SUMIF('3. Einzelraumkalkulation'!$C$15:$C$4865,$C145,'3. Einzelraumkalkulation'!$Y$15:$Y$4865),2)+(ROUND(SUMIF('3. Einzelraumkalkulation'!$C$15:$C$4865,$C145,'3. Einzelraumkalkulation'!$Y$15:$Y$4865),2))</f>
        <v>0</v>
      </c>
      <c r="G145" s="190">
        <f>IF($C$16="Ja",ROUND(SUMIF('3. Einzelraumkalkulation'!$C$15:$C$4865,$C145,'3. Einzelraumkalkulation'!$Z$15:$Z$4865),2),"-")</f>
        <v>0</v>
      </c>
      <c r="H145" s="190">
        <f>IF($C$16="Ja",ROUND(SUMIF('3. Einzelraumkalkulation'!$C$15:$C$4865,$C145,'3. Einzelraumkalkulation'!$AA$15:$AA$4865),2),"-")</f>
        <v>0</v>
      </c>
      <c r="J145" s="577">
        <f>IF(C145="",0,IFERROR(VLOOKUP(D145,'Losaufteilung und Co'!$B$4:$D$18,3,FALSE),"0"))</f>
        <v>0</v>
      </c>
      <c r="K145" s="36"/>
      <c r="L145" s="36"/>
      <c r="M145" s="36"/>
      <c r="N145" s="36"/>
      <c r="O145" s="36"/>
      <c r="P145" s="36"/>
      <c r="R145"/>
    </row>
    <row r="146" spans="1:18" s="22" customFormat="1" ht="14.25" hidden="1">
      <c r="A146" s="716"/>
      <c r="B146" s="187">
        <v>9</v>
      </c>
      <c r="C146" s="191"/>
      <c r="D146" s="189">
        <f t="shared" si="7"/>
        <v>8</v>
      </c>
      <c r="E146" s="190">
        <f>ROUND(SUMIF('3. Einzelraumkalkulation'!$C$15:$C$4865,$C146,'3. Einzelraumkalkulation'!$K$15:$K$4865),2)</f>
        <v>0</v>
      </c>
      <c r="F146" s="190">
        <f>ROUND(SUMIF('3. Einzelraumkalkulation'!$C$15:$C$4865,$C146,'3. Einzelraumkalkulation'!$Y$15:$Y$4865),2)+(ROUND(SUMIF('3. Einzelraumkalkulation'!$C$15:$C$4865,$C146,'3. Einzelraumkalkulation'!$Y$15:$Y$4865),2))</f>
        <v>0</v>
      </c>
      <c r="G146" s="190">
        <f>IF($C$16="Ja",ROUND(SUMIF('3. Einzelraumkalkulation'!$C$15:$C$4865,$C146,'3. Einzelraumkalkulation'!$Z$15:$Z$4865),2),"-")</f>
        <v>0</v>
      </c>
      <c r="H146" s="190">
        <f>IF($C$16="Ja",ROUND(SUMIF('3. Einzelraumkalkulation'!$C$15:$C$4865,$C146,'3. Einzelraumkalkulation'!$AA$15:$AA$4865),2),"-")</f>
        <v>0</v>
      </c>
      <c r="J146" s="577">
        <f>IF(C146="",0,IFERROR(VLOOKUP(D146,'Losaufteilung und Co'!$B$4:$D$18,3,FALSE),"0"))</f>
        <v>0</v>
      </c>
      <c r="K146" s="36"/>
      <c r="L146" s="36"/>
      <c r="M146" s="36"/>
      <c r="N146" s="36"/>
      <c r="O146" s="36"/>
      <c r="P146" s="36"/>
      <c r="R146"/>
    </row>
    <row r="147" spans="1:18" s="22" customFormat="1" ht="14.25" hidden="1">
      <c r="A147" s="716"/>
      <c r="B147" s="187">
        <v>10</v>
      </c>
      <c r="C147" s="191"/>
      <c r="D147" s="189">
        <f t="shared" si="7"/>
        <v>8</v>
      </c>
      <c r="E147" s="190">
        <f>ROUND(SUMIF('3. Einzelraumkalkulation'!$C$15:$C$4865,$C147,'3. Einzelraumkalkulation'!$K$15:$K$4865),2)</f>
        <v>0</v>
      </c>
      <c r="F147" s="190">
        <f>ROUND(SUMIF('3. Einzelraumkalkulation'!$C$15:$C$4865,$C147,'3. Einzelraumkalkulation'!$Y$15:$Y$4865),2)+(ROUND(SUMIF('3. Einzelraumkalkulation'!$C$15:$C$4865,$C147,'3. Einzelraumkalkulation'!$Y$15:$Y$4865),2))</f>
        <v>0</v>
      </c>
      <c r="G147" s="190">
        <f>IF($C$16="Ja",ROUND(SUMIF('3. Einzelraumkalkulation'!$C$15:$C$4865,$C147,'3. Einzelraumkalkulation'!$Z$15:$Z$4865),2),"-")</f>
        <v>0</v>
      </c>
      <c r="H147" s="190">
        <f>IF($C$16="Ja",ROUND(SUMIF('3. Einzelraumkalkulation'!$C$15:$C$4865,$C147,'3. Einzelraumkalkulation'!$AA$15:$AA$4865),2),"-")</f>
        <v>0</v>
      </c>
      <c r="J147" s="577">
        <f>IF(C147="",0,IFERROR(VLOOKUP(D147,'Losaufteilung und Co'!$B$4:$D$18,3,FALSE),"0"))</f>
        <v>0</v>
      </c>
      <c r="K147" s="36"/>
      <c r="L147" s="36"/>
      <c r="M147" s="36"/>
      <c r="N147" s="36"/>
      <c r="O147" s="36"/>
      <c r="P147" s="36"/>
      <c r="R147"/>
    </row>
    <row r="148" spans="1:18" s="22" customFormat="1" ht="14.25" hidden="1">
      <c r="A148" s="716"/>
      <c r="B148" s="193"/>
      <c r="C148" s="194" t="str">
        <f>TEXT("Summe Los ",)&amp;UnterhaltNr8</f>
        <v>Summe Los 8</v>
      </c>
      <c r="D148" s="567">
        <f t="shared" si="7"/>
        <v>8</v>
      </c>
      <c r="E148" s="195">
        <f>SUM(E138:E147)</f>
        <v>0</v>
      </c>
      <c r="F148" s="195">
        <f>SUM(F138:F147)</f>
        <v>0</v>
      </c>
      <c r="G148" s="195">
        <f>IF(C16="ja",SUM(G138:G147),"")</f>
        <v>0</v>
      </c>
      <c r="H148" s="195">
        <f>SUM(H138:H147)</f>
        <v>0</v>
      </c>
      <c r="J148" s="577">
        <f>IFERROR(VLOOKUP(D148,'Losaufteilung und Co'!$B$4:$D$18,3,FALSE),"0")</f>
        <v>0</v>
      </c>
      <c r="K148" s="36"/>
      <c r="L148" s="36"/>
      <c r="M148" s="36"/>
      <c r="N148" s="36"/>
      <c r="O148" s="36"/>
      <c r="P148" s="36"/>
      <c r="R148"/>
    </row>
    <row r="149" spans="1:18" s="22" customFormat="1" ht="14.25" hidden="1">
      <c r="A149" s="716" t="s">
        <v>859</v>
      </c>
      <c r="B149" s="193"/>
      <c r="C149" s="194" t="str">
        <f>TEXT("Grundreinigung Los ",)&amp;UnterhaltNr8</f>
        <v>Grundreinigung Los 8</v>
      </c>
      <c r="D149" s="567">
        <f t="shared" si="7"/>
        <v>8</v>
      </c>
      <c r="E149" s="196">
        <f>GR8Fläche</f>
        <v>0</v>
      </c>
      <c r="F149" s="196"/>
      <c r="G149" s="196"/>
      <c r="H149" s="441">
        <f>IF($C$16="Ja",GR8Netto,"0,00")</f>
        <v>0</v>
      </c>
      <c r="J149" s="577">
        <f>IFERROR(VLOOKUP(A149,'Losaufteilung und Co'!$B$4:$D$33,3,FALSE),"0")</f>
        <v>0</v>
      </c>
      <c r="K149" s="36"/>
      <c r="L149" s="36"/>
      <c r="M149" s="36"/>
      <c r="N149" s="36"/>
      <c r="O149" s="36"/>
      <c r="P149" s="36"/>
      <c r="R149"/>
    </row>
    <row r="150" spans="1:18" s="22" customFormat="1" ht="14.25" hidden="1">
      <c r="A150" s="716"/>
      <c r="B150" s="193"/>
      <c r="C150" s="194" t="str">
        <f>TEXT("Gesamtsumme Los ",)&amp;UnterhaltNr8</f>
        <v>Gesamtsumme Los 8</v>
      </c>
      <c r="D150" s="567">
        <f t="shared" si="7"/>
        <v>8</v>
      </c>
      <c r="E150" s="196"/>
      <c r="F150" s="196"/>
      <c r="G150" s="196"/>
      <c r="H150" s="195">
        <f>SUM(H148:H149)</f>
        <v>0</v>
      </c>
      <c r="J150" s="577">
        <f>IFERROR(VLOOKUP(D150,'Losaufteilung und Co'!$B$4:$D$18,3,FALSE),"0")</f>
        <v>0</v>
      </c>
      <c r="K150" s="36"/>
      <c r="L150" s="36"/>
      <c r="M150" s="36"/>
      <c r="N150" s="36"/>
      <c r="O150" s="36"/>
      <c r="P150" s="36"/>
      <c r="R150"/>
    </row>
    <row r="151" spans="1:18" s="22" customFormat="1" ht="14.25" hidden="1">
      <c r="A151" s="716"/>
      <c r="B151" s="187"/>
      <c r="C151" s="188" t="str">
        <f>TEXT("Los ",)&amp;UnterhaltNr9&amp;TEXT(" ",)&amp;Los9Name</f>
        <v>Los 9 Unterhaltsreinigung</v>
      </c>
      <c r="D151" s="189">
        <f t="shared" ref="D151:D164" si="8">UnterhaltNr9</f>
        <v>9</v>
      </c>
      <c r="E151" s="190"/>
      <c r="F151" s="190"/>
      <c r="G151" s="190"/>
      <c r="H151" s="190"/>
      <c r="J151" s="577">
        <f>IFERROR(VLOOKUP(D151,'Losaufteilung und Co'!$B$4:$D$18,3,FALSE),"0")</f>
        <v>0</v>
      </c>
      <c r="K151" s="36"/>
      <c r="L151" s="36"/>
      <c r="M151" s="36"/>
      <c r="N151" s="36"/>
      <c r="O151" s="36"/>
      <c r="P151" s="36"/>
      <c r="R151"/>
    </row>
    <row r="152" spans="1:18" s="22" customFormat="1" ht="14.25" hidden="1">
      <c r="A152" s="716"/>
      <c r="B152" s="187">
        <v>1</v>
      </c>
      <c r="C152" s="191"/>
      <c r="D152" s="189">
        <f t="shared" si="8"/>
        <v>9</v>
      </c>
      <c r="E152" s="190">
        <f>ROUND(SUMIF('3. Einzelraumkalkulation'!$C$15:$C$4865,$C152,'3. Einzelraumkalkulation'!$K$15:$K$4865),2)</f>
        <v>0</v>
      </c>
      <c r="F152" s="190">
        <f>ROUND(SUMIF('3. Einzelraumkalkulation'!$C$15:$C$4865,$C152,'3. Einzelraumkalkulation'!$Y$15:$Y$4865),2)+(ROUND(SUMIF('3. Einzelraumkalkulation'!$C$15:$C$4865,$C152,'3. Einzelraumkalkulation'!$Y$15:$Y$4865),2))</f>
        <v>0</v>
      </c>
      <c r="G152" s="190">
        <f>IF($C$17="Ja",ROUND(SUMIF('3. Einzelraumkalkulation'!$C$15:$C$4865,$C152,'3. Einzelraumkalkulation'!$Z$15:$Z$4865),2),"-")</f>
        <v>0</v>
      </c>
      <c r="H152" s="190">
        <f>IF($C$17="Ja",ROUND(SUMIF('3. Einzelraumkalkulation'!$C$15:$C$4865,$C152,'3. Einzelraumkalkulation'!$AA$15:$AA$4865),2),"-")</f>
        <v>0</v>
      </c>
      <c r="J152" s="577">
        <f>IF(C152="",0,IFERROR(VLOOKUP(D152,'Losaufteilung und Co'!$B$4:$D$18,3,FALSE),"0"))</f>
        <v>0</v>
      </c>
      <c r="K152" s="36"/>
      <c r="L152" s="36"/>
      <c r="M152" s="36"/>
      <c r="N152" s="36"/>
      <c r="O152" s="36"/>
      <c r="P152" s="36"/>
      <c r="R152"/>
    </row>
    <row r="153" spans="1:18" s="22" customFormat="1" ht="12.6" hidden="1" customHeight="1">
      <c r="A153" s="716"/>
      <c r="B153" s="187">
        <v>2</v>
      </c>
      <c r="C153" s="191"/>
      <c r="D153" s="189">
        <f t="shared" si="8"/>
        <v>9</v>
      </c>
      <c r="E153" s="190">
        <f>ROUND(SUMIF('3. Einzelraumkalkulation'!$C$15:$C$4865,$C153,'3. Einzelraumkalkulation'!$K$15:$K$4865),2)</f>
        <v>0</v>
      </c>
      <c r="F153" s="190">
        <f>ROUND(SUMIF('3. Einzelraumkalkulation'!$C$15:$C$4865,$C153,'3. Einzelraumkalkulation'!$Y$15:$Y$4865),2)+(ROUND(SUMIF('3. Einzelraumkalkulation'!$C$15:$C$4865,$C153,'3. Einzelraumkalkulation'!$Y$15:$Y$4865),2))</f>
        <v>0</v>
      </c>
      <c r="G153" s="190">
        <f>IF($C$17="Ja",ROUND(SUMIF('3. Einzelraumkalkulation'!$C$15:$C$4865,$C153,'3. Einzelraumkalkulation'!$Z$15:$Z$4865),2),"-")</f>
        <v>0</v>
      </c>
      <c r="H153" s="190">
        <f>IF($C$17="Ja",ROUND(SUMIF('3. Einzelraumkalkulation'!$C$15:$C$4865,$C153,'3. Einzelraumkalkulation'!$AA$15:$AA$4865),2),"-")</f>
        <v>0</v>
      </c>
      <c r="J153" s="577">
        <f>IF(C153="",0,IFERROR(VLOOKUP(D153,'Losaufteilung und Co'!$B$4:$D$18,3,FALSE),"0"))</f>
        <v>0</v>
      </c>
      <c r="K153" s="36"/>
      <c r="L153" s="36"/>
      <c r="M153" s="36"/>
      <c r="N153" s="36"/>
      <c r="O153" s="36"/>
      <c r="P153" s="36"/>
      <c r="R153"/>
    </row>
    <row r="154" spans="1:18" s="22" customFormat="1" ht="14.25" hidden="1">
      <c r="A154" s="716"/>
      <c r="B154" s="187">
        <v>3</v>
      </c>
      <c r="C154" s="191"/>
      <c r="D154" s="189">
        <f t="shared" si="8"/>
        <v>9</v>
      </c>
      <c r="E154" s="190">
        <f>ROUND(SUMIF('3. Einzelraumkalkulation'!$C$15:$C$4865,$C154,'3. Einzelraumkalkulation'!$K$15:$K$4865),2)</f>
        <v>0</v>
      </c>
      <c r="F154" s="190">
        <f>ROUND(SUMIF('3. Einzelraumkalkulation'!$C$15:$C$4865,$C154,'3. Einzelraumkalkulation'!$Y$15:$Y$4865),2)+(ROUND(SUMIF('3. Einzelraumkalkulation'!$C$15:$C$4865,$C154,'3. Einzelraumkalkulation'!$Y$15:$Y$4865),2))</f>
        <v>0</v>
      </c>
      <c r="G154" s="190">
        <f>IF($C$17="Ja",ROUND(SUMIF('3. Einzelraumkalkulation'!$C$15:$C$4865,$C154,'3. Einzelraumkalkulation'!$Z$15:$Z$4865),2),"-")</f>
        <v>0</v>
      </c>
      <c r="H154" s="190">
        <f>IF($C$17="Ja",ROUND(SUMIF('3. Einzelraumkalkulation'!$C$15:$C$4865,$C154,'3. Einzelraumkalkulation'!$AA$15:$AA$4865),2),"-")</f>
        <v>0</v>
      </c>
      <c r="J154" s="577">
        <f>IF(C154="",0,IFERROR(VLOOKUP(D154,'Losaufteilung und Co'!$B$4:$D$18,3,FALSE),"0"))</f>
        <v>0</v>
      </c>
      <c r="K154" s="36"/>
      <c r="L154" s="36"/>
      <c r="M154" s="36"/>
      <c r="N154" s="36"/>
      <c r="O154" s="36"/>
      <c r="P154" s="36"/>
      <c r="R154"/>
    </row>
    <row r="155" spans="1:18" s="22" customFormat="1" ht="12.6" hidden="1" customHeight="1">
      <c r="A155" s="716"/>
      <c r="B155" s="187">
        <v>4</v>
      </c>
      <c r="C155" s="191"/>
      <c r="D155" s="189">
        <f t="shared" si="8"/>
        <v>9</v>
      </c>
      <c r="E155" s="190">
        <f>ROUND(SUMIF('3. Einzelraumkalkulation'!$C$15:$C$4865,$C155,'3. Einzelraumkalkulation'!$K$15:$K$4865),2)</f>
        <v>0</v>
      </c>
      <c r="F155" s="190">
        <f>ROUND(SUMIF('3. Einzelraumkalkulation'!$C$15:$C$4865,$C155,'3. Einzelraumkalkulation'!$Y$15:$Y$4865),2)+(ROUND(SUMIF('3. Einzelraumkalkulation'!$C$15:$C$4865,$C155,'3. Einzelraumkalkulation'!$Y$15:$Y$4865),2))</f>
        <v>0</v>
      </c>
      <c r="G155" s="190">
        <f>IF($C$17="Ja",ROUND(SUMIF('3. Einzelraumkalkulation'!$C$15:$C$4865,$C155,'3. Einzelraumkalkulation'!$Z$15:$Z$4865),2),"-")</f>
        <v>0</v>
      </c>
      <c r="H155" s="190">
        <f>IF($C$17="Ja",ROUND(SUMIF('3. Einzelraumkalkulation'!$C$15:$C$4865,$C155,'3. Einzelraumkalkulation'!$AA$15:$AA$4865),2),"-")</f>
        <v>0</v>
      </c>
      <c r="J155" s="577">
        <f>IF(C155="",0,IFERROR(VLOOKUP(D155,'Losaufteilung und Co'!$B$4:$D$18,3,FALSE),"0"))</f>
        <v>0</v>
      </c>
      <c r="K155" s="36"/>
      <c r="L155" s="36"/>
      <c r="M155" s="36"/>
      <c r="N155" s="36"/>
      <c r="O155" s="36"/>
      <c r="P155" s="36"/>
      <c r="R155"/>
    </row>
    <row r="156" spans="1:18" s="22" customFormat="1" ht="14.25" hidden="1">
      <c r="A156" s="716"/>
      <c r="B156" s="187">
        <v>5</v>
      </c>
      <c r="C156" s="191"/>
      <c r="D156" s="189">
        <f t="shared" si="8"/>
        <v>9</v>
      </c>
      <c r="E156" s="190">
        <f>ROUND(SUMIF('3. Einzelraumkalkulation'!$C$15:$C$4865,$C156,'3. Einzelraumkalkulation'!$K$15:$K$4865),2)</f>
        <v>0</v>
      </c>
      <c r="F156" s="190">
        <f>ROUND(SUMIF('3. Einzelraumkalkulation'!$C$15:$C$4865,$C156,'3. Einzelraumkalkulation'!$Y$15:$Y$4865),2)+(ROUND(SUMIF('3. Einzelraumkalkulation'!$C$15:$C$4865,$C156,'3. Einzelraumkalkulation'!$Y$15:$Y$4865),2))</f>
        <v>0</v>
      </c>
      <c r="G156" s="190">
        <f>IF($C$17="Ja",ROUND(SUMIF('3. Einzelraumkalkulation'!$C$15:$C$4865,$C156,'3. Einzelraumkalkulation'!$Z$15:$Z$4865),2),"-")</f>
        <v>0</v>
      </c>
      <c r="H156" s="190">
        <f>IF($C$17="Ja",ROUND(SUMIF('3. Einzelraumkalkulation'!$C$15:$C$4865,$C156,'3. Einzelraumkalkulation'!$AA$15:$AA$4865),2),"-")</f>
        <v>0</v>
      </c>
      <c r="J156" s="577">
        <f>IF(C156="",0,IFERROR(VLOOKUP(D156,'Losaufteilung und Co'!$B$4:$D$18,3,FALSE),"0"))</f>
        <v>0</v>
      </c>
      <c r="K156" s="36"/>
      <c r="L156" s="36"/>
      <c r="M156" s="36"/>
      <c r="N156" s="36"/>
      <c r="O156" s="36"/>
      <c r="P156" s="36"/>
      <c r="R156"/>
    </row>
    <row r="157" spans="1:18" s="22" customFormat="1" ht="12.6" hidden="1" customHeight="1">
      <c r="A157" s="716"/>
      <c r="B157" s="187">
        <v>6</v>
      </c>
      <c r="C157" s="191"/>
      <c r="D157" s="189">
        <f t="shared" si="8"/>
        <v>9</v>
      </c>
      <c r="E157" s="190">
        <f>ROUND(SUMIF('3. Einzelraumkalkulation'!$C$15:$C$4865,$C157,'3. Einzelraumkalkulation'!$K$15:$K$4865),2)</f>
        <v>0</v>
      </c>
      <c r="F157" s="190">
        <f>ROUND(SUMIF('3. Einzelraumkalkulation'!$C$15:$C$4865,$C157,'3. Einzelraumkalkulation'!$Y$15:$Y$4865),2)+(ROUND(SUMIF('3. Einzelraumkalkulation'!$C$15:$C$4865,$C157,'3. Einzelraumkalkulation'!$Y$15:$Y$4865),2))</f>
        <v>0</v>
      </c>
      <c r="G157" s="190">
        <f>IF($C$17="Ja",ROUND(SUMIF('3. Einzelraumkalkulation'!$C$15:$C$4865,$C157,'3. Einzelraumkalkulation'!$Z$15:$Z$4865),2),"-")</f>
        <v>0</v>
      </c>
      <c r="H157" s="190">
        <f>IF($C$17="Ja",ROUND(SUMIF('3. Einzelraumkalkulation'!$C$15:$C$4865,$C157,'3. Einzelraumkalkulation'!$AA$15:$AA$4865),2),"-")</f>
        <v>0</v>
      </c>
      <c r="J157" s="577">
        <f>IF(C157="",0,IFERROR(VLOOKUP(D157,'Losaufteilung und Co'!$B$4:$D$18,3,FALSE),"0"))</f>
        <v>0</v>
      </c>
      <c r="K157" s="36"/>
      <c r="L157" s="36"/>
      <c r="M157" s="36"/>
      <c r="N157" s="36"/>
      <c r="O157" s="36"/>
      <c r="P157" s="36"/>
      <c r="R157"/>
    </row>
    <row r="158" spans="1:18" s="22" customFormat="1" ht="14.25" hidden="1">
      <c r="A158" s="716"/>
      <c r="B158" s="187">
        <v>7</v>
      </c>
      <c r="C158" s="191"/>
      <c r="D158" s="189">
        <f t="shared" si="8"/>
        <v>9</v>
      </c>
      <c r="E158" s="190">
        <f>ROUND(SUMIF('3. Einzelraumkalkulation'!$C$15:$C$4865,$C158,'3. Einzelraumkalkulation'!$K$15:$K$4865),2)</f>
        <v>0</v>
      </c>
      <c r="F158" s="190">
        <f>ROUND(SUMIF('3. Einzelraumkalkulation'!$C$15:$C$4865,$C158,'3. Einzelraumkalkulation'!$Y$15:$Y$4865),2)+(ROUND(SUMIF('3. Einzelraumkalkulation'!$C$15:$C$4865,$C158,'3. Einzelraumkalkulation'!$Y$15:$Y$4865),2))</f>
        <v>0</v>
      </c>
      <c r="G158" s="190">
        <f>IF($C$17="Ja",ROUND(SUMIF('3. Einzelraumkalkulation'!$C$15:$C$4865,$C158,'3. Einzelraumkalkulation'!$Z$15:$Z$4865),2),"-")</f>
        <v>0</v>
      </c>
      <c r="H158" s="190">
        <f>IF($C$17="Ja",ROUND(SUMIF('3. Einzelraumkalkulation'!$C$15:$C$4865,$C158,'3. Einzelraumkalkulation'!$AA$15:$AA$4865),2),"-")</f>
        <v>0</v>
      </c>
      <c r="J158" s="577">
        <f>IF(C158="",0,IFERROR(VLOOKUP(D158,'Losaufteilung und Co'!$B$4:$D$18,3,FALSE),"0"))</f>
        <v>0</v>
      </c>
      <c r="K158" s="36"/>
      <c r="L158" s="36"/>
      <c r="M158" s="36"/>
      <c r="N158" s="36"/>
      <c r="O158" s="36"/>
      <c r="P158" s="36"/>
      <c r="R158"/>
    </row>
    <row r="159" spans="1:18" s="22" customFormat="1" ht="12.6" hidden="1" customHeight="1">
      <c r="A159" s="716"/>
      <c r="B159" s="187">
        <v>8</v>
      </c>
      <c r="C159" s="191"/>
      <c r="D159" s="189">
        <f t="shared" si="8"/>
        <v>9</v>
      </c>
      <c r="E159" s="190">
        <f>ROUND(SUMIF('3. Einzelraumkalkulation'!$C$15:$C$4865,$C159,'3. Einzelraumkalkulation'!$K$15:$K$4865),2)</f>
        <v>0</v>
      </c>
      <c r="F159" s="190">
        <f>ROUND(SUMIF('3. Einzelraumkalkulation'!$C$15:$C$4865,$C159,'3. Einzelraumkalkulation'!$Y$15:$Y$4865),2)+(ROUND(SUMIF('3. Einzelraumkalkulation'!$C$15:$C$4865,$C159,'3. Einzelraumkalkulation'!$Y$15:$Y$4865),2))</f>
        <v>0</v>
      </c>
      <c r="G159" s="190">
        <f>IF($C$17="Ja",ROUND(SUMIF('3. Einzelraumkalkulation'!$C$15:$C$4865,$C159,'3. Einzelraumkalkulation'!$Z$15:$Z$4865),2),"-")</f>
        <v>0</v>
      </c>
      <c r="H159" s="190">
        <f>IF($C$17="Ja",ROUND(SUMIF('3. Einzelraumkalkulation'!$C$15:$C$4865,$C159,'3. Einzelraumkalkulation'!$AA$15:$AA$4865),2),"-")</f>
        <v>0</v>
      </c>
      <c r="J159" s="577">
        <f>IF(C159="",0,IFERROR(VLOOKUP(D159,'Losaufteilung und Co'!$B$4:$D$18,3,FALSE),"0"))</f>
        <v>0</v>
      </c>
      <c r="K159" s="36"/>
      <c r="L159" s="36"/>
      <c r="M159" s="36"/>
      <c r="N159" s="36"/>
      <c r="O159" s="36"/>
      <c r="P159" s="36"/>
      <c r="R159"/>
    </row>
    <row r="160" spans="1:18" s="22" customFormat="1" ht="14.25" hidden="1">
      <c r="A160" s="716"/>
      <c r="B160" s="187">
        <v>9</v>
      </c>
      <c r="C160" s="191"/>
      <c r="D160" s="189">
        <f t="shared" si="8"/>
        <v>9</v>
      </c>
      <c r="E160" s="190">
        <f>ROUND(SUMIF('3. Einzelraumkalkulation'!$C$15:$C$4865,$C160,'3. Einzelraumkalkulation'!$K$15:$K$4865),2)</f>
        <v>0</v>
      </c>
      <c r="F160" s="190">
        <f>ROUND(SUMIF('3. Einzelraumkalkulation'!$C$15:$C$4865,$C160,'3. Einzelraumkalkulation'!$Y$15:$Y$4865),2)+(ROUND(SUMIF('3. Einzelraumkalkulation'!$C$15:$C$4865,$C160,'3. Einzelraumkalkulation'!$Y$15:$Y$4865),2))</f>
        <v>0</v>
      </c>
      <c r="G160" s="190">
        <f>IF($C$17="Ja",ROUND(SUMIF('3. Einzelraumkalkulation'!$C$15:$C$4865,$C160,'3. Einzelraumkalkulation'!$Z$15:$Z$4865),2),"-")</f>
        <v>0</v>
      </c>
      <c r="H160" s="190">
        <f>IF($C$17="Ja",ROUND(SUMIF('3. Einzelraumkalkulation'!$C$15:$C$4865,$C160,'3. Einzelraumkalkulation'!$AA$15:$AA$4865),2),"-")</f>
        <v>0</v>
      </c>
      <c r="J160" s="577">
        <f>IF(C160="",0,IFERROR(VLOOKUP(D160,'Losaufteilung und Co'!$B$4:$D$18,3,FALSE),"0"))</f>
        <v>0</v>
      </c>
      <c r="K160" s="36"/>
      <c r="L160" s="36"/>
      <c r="M160" s="36"/>
      <c r="N160" s="36"/>
      <c r="O160" s="36"/>
      <c r="P160" s="36"/>
      <c r="R160"/>
    </row>
    <row r="161" spans="1:18" s="22" customFormat="1" ht="12.6" hidden="1" customHeight="1">
      <c r="A161" s="716"/>
      <c r="B161" s="187">
        <v>10</v>
      </c>
      <c r="C161" s="191"/>
      <c r="D161" s="189">
        <f t="shared" si="8"/>
        <v>9</v>
      </c>
      <c r="E161" s="190">
        <f>ROUND(SUMIF('3. Einzelraumkalkulation'!$C$15:$C$4865,$C161,'3. Einzelraumkalkulation'!$K$15:$K$4865),2)</f>
        <v>0</v>
      </c>
      <c r="F161" s="190">
        <f>ROUND(SUMIF('3. Einzelraumkalkulation'!$C$15:$C$4865,$C161,'3. Einzelraumkalkulation'!$Y$15:$Y$4865),2)+(ROUND(SUMIF('3. Einzelraumkalkulation'!$C$15:$C$4865,$C161,'3. Einzelraumkalkulation'!$Y$15:$Y$4865),2))</f>
        <v>0</v>
      </c>
      <c r="G161" s="190">
        <f>IF($C$17="Ja",ROUND(SUMIF('3. Einzelraumkalkulation'!$C$15:$C$4865,$C161,'3. Einzelraumkalkulation'!$Z$15:$Z$4865),2),"-")</f>
        <v>0</v>
      </c>
      <c r="H161" s="190">
        <f>IF($C$17="Ja",ROUND(SUMIF('3. Einzelraumkalkulation'!$C$15:$C$4865,$C161,'3. Einzelraumkalkulation'!$AA$15:$AA$4865),2),"-")</f>
        <v>0</v>
      </c>
      <c r="J161" s="577">
        <f>IF(C161="",0,IFERROR(VLOOKUP(D161,'Losaufteilung und Co'!$B$4:$D$18,3,FALSE),"0"))</f>
        <v>0</v>
      </c>
      <c r="K161" s="36"/>
      <c r="L161" s="36"/>
      <c r="M161" s="36"/>
      <c r="N161" s="36"/>
      <c r="O161" s="36"/>
      <c r="P161" s="36"/>
      <c r="R161"/>
    </row>
    <row r="162" spans="1:18" s="22" customFormat="1" ht="14.25" hidden="1">
      <c r="A162" s="716"/>
      <c r="B162" s="193"/>
      <c r="C162" s="194" t="str">
        <f>TEXT("Summe Los ",)&amp;UnterhaltNr9</f>
        <v>Summe Los 9</v>
      </c>
      <c r="D162" s="567">
        <f t="shared" si="8"/>
        <v>9</v>
      </c>
      <c r="E162" s="195">
        <f>SUM(E152:E161)</f>
        <v>0</v>
      </c>
      <c r="F162" s="195">
        <f>SUM(F152:F161)</f>
        <v>0</v>
      </c>
      <c r="G162" s="195">
        <f>IF(C17="ja",SUM(G152:G161),"")</f>
        <v>0</v>
      </c>
      <c r="H162" s="195">
        <f>SUM(H152:H161)</f>
        <v>0</v>
      </c>
      <c r="J162" s="577">
        <f>IFERROR(VLOOKUP(D162,'Losaufteilung und Co'!$B$4:$D$18,3,FALSE),"0")</f>
        <v>0</v>
      </c>
      <c r="K162" s="36"/>
      <c r="L162" s="36"/>
      <c r="M162" s="36"/>
      <c r="N162" s="36"/>
      <c r="O162" s="36"/>
      <c r="P162" s="36"/>
      <c r="R162"/>
    </row>
    <row r="163" spans="1:18" s="22" customFormat="1" ht="14.25" hidden="1">
      <c r="A163" s="716" t="s">
        <v>860</v>
      </c>
      <c r="B163" s="193"/>
      <c r="C163" s="194" t="str">
        <f>TEXT("Grundreinigung Los ",)&amp;UnterhaltNr9</f>
        <v>Grundreinigung Los 9</v>
      </c>
      <c r="D163" s="567">
        <f t="shared" si="8"/>
        <v>9</v>
      </c>
      <c r="E163" s="196">
        <f>GR9Fläche</f>
        <v>0</v>
      </c>
      <c r="F163" s="196"/>
      <c r="G163" s="196"/>
      <c r="H163" s="441">
        <f>IF($C$17="Ja",GR9Netto,"0,00")</f>
        <v>0</v>
      </c>
      <c r="J163" s="577">
        <f>IFERROR(VLOOKUP(A163,'Losaufteilung und Co'!$B$4:$D$33,3,FALSE),"0")</f>
        <v>0</v>
      </c>
      <c r="K163" s="36"/>
      <c r="L163" s="36"/>
      <c r="M163" s="36"/>
      <c r="N163" s="36"/>
      <c r="O163" s="36"/>
      <c r="P163" s="36"/>
      <c r="R163"/>
    </row>
    <row r="164" spans="1:18" s="22" customFormat="1" ht="14.25" hidden="1">
      <c r="A164" s="716"/>
      <c r="B164" s="193"/>
      <c r="C164" s="194" t="str">
        <f>TEXT("Gesamtsumme Los ",)&amp;UnterhaltNr9</f>
        <v>Gesamtsumme Los 9</v>
      </c>
      <c r="D164" s="567">
        <f t="shared" si="8"/>
        <v>9</v>
      </c>
      <c r="E164" s="196"/>
      <c r="F164" s="196"/>
      <c r="G164" s="196"/>
      <c r="H164" s="195">
        <f>SUM(H162:H163)</f>
        <v>0</v>
      </c>
      <c r="J164" s="577">
        <f>IFERROR(VLOOKUP(D164,'Losaufteilung und Co'!$B$4:$D$18,3,FALSE),"0")</f>
        <v>0</v>
      </c>
      <c r="K164" s="36"/>
      <c r="L164" s="36"/>
      <c r="M164" s="36"/>
      <c r="N164" s="36"/>
      <c r="O164" s="36"/>
      <c r="P164" s="36"/>
      <c r="R164"/>
    </row>
    <row r="165" spans="1:18" s="22" customFormat="1" ht="14.25" hidden="1">
      <c r="A165" s="716"/>
      <c r="B165" s="187"/>
      <c r="C165" s="188" t="str">
        <f>TEXT("Los ",)&amp;UnterhaltNr10&amp;TEXT(" ",)&amp;Los10Name</f>
        <v>Los 10 Unterhaltsreinigung</v>
      </c>
      <c r="D165" s="189">
        <f t="shared" ref="D165:D178" si="9">UnterhaltNr10</f>
        <v>10</v>
      </c>
      <c r="E165" s="190"/>
      <c r="F165" s="190"/>
      <c r="G165" s="190"/>
      <c r="H165" s="190"/>
      <c r="J165" s="577">
        <f>IFERROR(VLOOKUP(D165,'Losaufteilung und Co'!$B$4:$D$18,3,FALSE),"0")</f>
        <v>0</v>
      </c>
      <c r="K165" s="36"/>
      <c r="L165" s="36"/>
      <c r="M165" s="36"/>
      <c r="N165" s="36"/>
      <c r="O165" s="36"/>
      <c r="P165" s="36"/>
      <c r="R165"/>
    </row>
    <row r="166" spans="1:18" s="22" customFormat="1" ht="12.6" hidden="1" customHeight="1">
      <c r="A166" s="716"/>
      <c r="B166" s="187">
        <v>1</v>
      </c>
      <c r="C166" s="191"/>
      <c r="D166" s="189">
        <f t="shared" si="9"/>
        <v>10</v>
      </c>
      <c r="E166" s="190">
        <f>ROUND(SUMIF('3. Einzelraumkalkulation'!$C$15:$C$4865,$C166,'3. Einzelraumkalkulation'!$K$15:$K$4865),2)</f>
        <v>0</v>
      </c>
      <c r="F166" s="190">
        <f>ROUND(SUMIF('3. Einzelraumkalkulation'!$C$15:$C$4865,$C166,'3. Einzelraumkalkulation'!$Y$15:$Y$4865),2)+(ROUND(SUMIF('3. Einzelraumkalkulation'!$C$15:$C$4865,$C166,'3. Einzelraumkalkulation'!$Y$15:$Y$4865),2))</f>
        <v>0</v>
      </c>
      <c r="G166" s="190">
        <f>IF($C$18="Ja",ROUND(SUMIF('3. Einzelraumkalkulation'!$C$15:$C$4865,$C166,'3. Einzelraumkalkulation'!$Z$15:$Z$4865),2),"-")</f>
        <v>0</v>
      </c>
      <c r="H166" s="190">
        <f>IF($C$18="Ja",ROUND(SUMIF('3. Einzelraumkalkulation'!$C$15:$C$4865,$C166,'3. Einzelraumkalkulation'!$AA$15:$AA$4865),2),"-")</f>
        <v>0</v>
      </c>
      <c r="J166" s="577">
        <f>IF(C166="",0,IFERROR(VLOOKUP(D166,'Losaufteilung und Co'!$B$4:$D$18,3,FALSE),"0"))</f>
        <v>0</v>
      </c>
      <c r="K166" s="36"/>
      <c r="L166" s="36"/>
      <c r="M166" s="36"/>
      <c r="N166" s="36"/>
      <c r="O166" s="36"/>
      <c r="P166" s="36"/>
      <c r="R166"/>
    </row>
    <row r="167" spans="1:18" s="22" customFormat="1" ht="14.25" hidden="1">
      <c r="A167" s="716"/>
      <c r="B167" s="187">
        <v>2</v>
      </c>
      <c r="C167" s="191"/>
      <c r="D167" s="189">
        <f t="shared" si="9"/>
        <v>10</v>
      </c>
      <c r="E167" s="190">
        <f>ROUND(SUMIF('3. Einzelraumkalkulation'!$C$15:$C$4865,$C167,'3. Einzelraumkalkulation'!$K$15:$K$4865),2)</f>
        <v>0</v>
      </c>
      <c r="F167" s="190">
        <f>ROUND(SUMIF('3. Einzelraumkalkulation'!$C$15:$C$4865,$C167,'3. Einzelraumkalkulation'!$Y$15:$Y$4865),2)+(ROUND(SUMIF('3. Einzelraumkalkulation'!$C$15:$C$4865,$C167,'3. Einzelraumkalkulation'!$Y$15:$Y$4865),2))</f>
        <v>0</v>
      </c>
      <c r="G167" s="190">
        <f>IF($C$18="Ja",ROUND(SUMIF('3. Einzelraumkalkulation'!$C$15:$C$4865,$C167,'3. Einzelraumkalkulation'!$Z$15:$Z$4865),2),"-")</f>
        <v>0</v>
      </c>
      <c r="H167" s="190">
        <f>IF($C$18="Ja",ROUND(SUMIF('3. Einzelraumkalkulation'!$C$15:$C$4865,$C167,'3. Einzelraumkalkulation'!$AA$15:$AA$4865),2),"-")</f>
        <v>0</v>
      </c>
      <c r="J167" s="577">
        <f>IF(C167="",0,IFERROR(VLOOKUP(D167,'Losaufteilung und Co'!$B$4:$D$18,3,FALSE),"0"))</f>
        <v>0</v>
      </c>
      <c r="K167" s="36"/>
      <c r="L167" s="36"/>
      <c r="M167" s="36"/>
      <c r="N167" s="36"/>
      <c r="O167" s="36"/>
      <c r="P167" s="36"/>
      <c r="R167"/>
    </row>
    <row r="168" spans="1:18" s="22" customFormat="1" ht="14.25" hidden="1">
      <c r="A168" s="716"/>
      <c r="B168" s="187">
        <v>3</v>
      </c>
      <c r="C168" s="191"/>
      <c r="D168" s="189">
        <f t="shared" si="9"/>
        <v>10</v>
      </c>
      <c r="E168" s="190">
        <f>ROUND(SUMIF('3. Einzelraumkalkulation'!$C$15:$C$4865,$C168,'3. Einzelraumkalkulation'!$K$15:$K$4865),2)</f>
        <v>0</v>
      </c>
      <c r="F168" s="190">
        <f>ROUND(SUMIF('3. Einzelraumkalkulation'!$C$15:$C$4865,$C168,'3. Einzelraumkalkulation'!$Y$15:$Y$4865),2)+(ROUND(SUMIF('3. Einzelraumkalkulation'!$C$15:$C$4865,$C168,'3. Einzelraumkalkulation'!$Y$15:$Y$4865),2))</f>
        <v>0</v>
      </c>
      <c r="G168" s="190">
        <f>IF($C$18="Ja",ROUND(SUMIF('3. Einzelraumkalkulation'!$C$15:$C$4865,$C168,'3. Einzelraumkalkulation'!$Z$15:$Z$4865),2),"-")</f>
        <v>0</v>
      </c>
      <c r="H168" s="190">
        <f>IF($C$18="Ja",ROUND(SUMIF('3. Einzelraumkalkulation'!$C$15:$C$4865,$C168,'3. Einzelraumkalkulation'!$AA$15:$AA$4865),2),"-")</f>
        <v>0</v>
      </c>
      <c r="J168" s="577">
        <f>IF(C168="",0,IFERROR(VLOOKUP(D168,'Losaufteilung und Co'!$B$4:$D$18,3,FALSE),"0"))</f>
        <v>0</v>
      </c>
      <c r="K168" s="36"/>
      <c r="L168" s="36"/>
      <c r="M168" s="36"/>
      <c r="N168" s="36"/>
      <c r="O168" s="36"/>
      <c r="P168" s="36"/>
      <c r="R168"/>
    </row>
    <row r="169" spans="1:18" s="22" customFormat="1" ht="14.25" hidden="1">
      <c r="A169" s="716"/>
      <c r="B169" s="187">
        <v>4</v>
      </c>
      <c r="C169" s="191"/>
      <c r="D169" s="189">
        <f t="shared" si="9"/>
        <v>10</v>
      </c>
      <c r="E169" s="190">
        <f>ROUND(SUMIF('3. Einzelraumkalkulation'!$C$15:$C$4865,$C169,'3. Einzelraumkalkulation'!$K$15:$K$4865),2)</f>
        <v>0</v>
      </c>
      <c r="F169" s="190">
        <f>ROUND(SUMIF('3. Einzelraumkalkulation'!$C$15:$C$4865,$C169,'3. Einzelraumkalkulation'!$Y$15:$Y$4865),2)+(ROUND(SUMIF('3. Einzelraumkalkulation'!$C$15:$C$4865,$C169,'3. Einzelraumkalkulation'!$Y$15:$Y$4865),2))</f>
        <v>0</v>
      </c>
      <c r="G169" s="190">
        <f>IF($C$18="Ja",ROUND(SUMIF('3. Einzelraumkalkulation'!$C$15:$C$4865,$C169,'3. Einzelraumkalkulation'!$Z$15:$Z$4865),2),"-")</f>
        <v>0</v>
      </c>
      <c r="H169" s="190">
        <f>IF($C$18="Ja",ROUND(SUMIF('3. Einzelraumkalkulation'!$C$15:$C$4865,$C169,'3. Einzelraumkalkulation'!$AA$15:$AA$4865),2),"-")</f>
        <v>0</v>
      </c>
      <c r="J169" s="577">
        <f>IF(C169="",0,IFERROR(VLOOKUP(D169,'Losaufteilung und Co'!$B$4:$D$18,3,FALSE),"0"))</f>
        <v>0</v>
      </c>
      <c r="K169" s="36"/>
      <c r="L169" s="36"/>
      <c r="M169" s="36"/>
      <c r="N169" s="36"/>
      <c r="O169" s="36"/>
      <c r="P169" s="36"/>
      <c r="R169"/>
    </row>
    <row r="170" spans="1:18" s="22" customFormat="1" ht="14.25" hidden="1">
      <c r="A170" s="716"/>
      <c r="B170" s="187">
        <v>5</v>
      </c>
      <c r="C170" s="191"/>
      <c r="D170" s="189">
        <f t="shared" si="9"/>
        <v>10</v>
      </c>
      <c r="E170" s="190">
        <f>ROUND(SUMIF('3. Einzelraumkalkulation'!$C$15:$C$4865,$C170,'3. Einzelraumkalkulation'!$K$15:$K$4865),2)</f>
        <v>0</v>
      </c>
      <c r="F170" s="190">
        <f>ROUND(SUMIF('3. Einzelraumkalkulation'!$C$15:$C$4865,$C170,'3. Einzelraumkalkulation'!$Y$15:$Y$4865),2)+(ROUND(SUMIF('3. Einzelraumkalkulation'!$C$15:$C$4865,$C170,'3. Einzelraumkalkulation'!$Y$15:$Y$4865),2))</f>
        <v>0</v>
      </c>
      <c r="G170" s="190">
        <f>IF($C$18="Ja",ROUND(SUMIF('3. Einzelraumkalkulation'!$C$15:$C$4865,$C170,'3. Einzelraumkalkulation'!$Z$15:$Z$4865),2),"-")</f>
        <v>0</v>
      </c>
      <c r="H170" s="190">
        <f>IF($C$18="Ja",ROUND(SUMIF('3. Einzelraumkalkulation'!$C$15:$C$4865,$C170,'3. Einzelraumkalkulation'!$AA$15:$AA$4865),2),"-")</f>
        <v>0</v>
      </c>
      <c r="J170" s="577">
        <f>IF(C170="",0,IFERROR(VLOOKUP(D170,'Losaufteilung und Co'!$B$4:$D$18,3,FALSE),"0"))</f>
        <v>0</v>
      </c>
      <c r="K170" s="36"/>
      <c r="L170" s="36"/>
      <c r="M170" s="36"/>
      <c r="N170" s="36"/>
      <c r="O170" s="36"/>
      <c r="P170" s="36"/>
      <c r="R170"/>
    </row>
    <row r="171" spans="1:18" s="22" customFormat="1" ht="14.25" hidden="1">
      <c r="A171" s="716"/>
      <c r="B171" s="187">
        <v>6</v>
      </c>
      <c r="C171" s="191"/>
      <c r="D171" s="189">
        <f t="shared" si="9"/>
        <v>10</v>
      </c>
      <c r="E171" s="190">
        <f>ROUND(SUMIF('3. Einzelraumkalkulation'!$C$15:$C$4865,$C171,'3. Einzelraumkalkulation'!$K$15:$K$4865),2)</f>
        <v>0</v>
      </c>
      <c r="F171" s="190">
        <f>ROUND(SUMIF('3. Einzelraumkalkulation'!$C$15:$C$4865,$C171,'3. Einzelraumkalkulation'!$Y$15:$Y$4865),2)+(ROUND(SUMIF('3. Einzelraumkalkulation'!$C$15:$C$4865,$C171,'3. Einzelraumkalkulation'!$Y$15:$Y$4865),2))</f>
        <v>0</v>
      </c>
      <c r="G171" s="190">
        <f>IF($C$18="Ja",ROUND(SUMIF('3. Einzelraumkalkulation'!$C$15:$C$4865,$C171,'3. Einzelraumkalkulation'!$Z$15:$Z$4865),2),"-")</f>
        <v>0</v>
      </c>
      <c r="H171" s="190">
        <f>IF($C$18="Ja",ROUND(SUMIF('3. Einzelraumkalkulation'!$C$15:$C$4865,$C171,'3. Einzelraumkalkulation'!$AA$15:$AA$4865),2),"-")</f>
        <v>0</v>
      </c>
      <c r="J171" s="577">
        <f>IF(C171="",0,IFERROR(VLOOKUP(D171,'Losaufteilung und Co'!$B$4:$D$18,3,FALSE),"0"))</f>
        <v>0</v>
      </c>
      <c r="K171" s="36"/>
      <c r="L171" s="36"/>
      <c r="M171" s="36"/>
      <c r="N171" s="36"/>
      <c r="O171" s="36"/>
      <c r="P171" s="36"/>
      <c r="R171"/>
    </row>
    <row r="172" spans="1:18" s="22" customFormat="1" ht="14.25" hidden="1">
      <c r="A172" s="716"/>
      <c r="B172" s="187">
        <v>7</v>
      </c>
      <c r="C172" s="191"/>
      <c r="D172" s="189">
        <f t="shared" si="9"/>
        <v>10</v>
      </c>
      <c r="E172" s="190">
        <f>ROUND(SUMIF('3. Einzelraumkalkulation'!$C$15:$C$4865,$C172,'3. Einzelraumkalkulation'!$K$15:$K$4865),2)</f>
        <v>0</v>
      </c>
      <c r="F172" s="190">
        <f>ROUND(SUMIF('3. Einzelraumkalkulation'!$C$15:$C$4865,$C172,'3. Einzelraumkalkulation'!$Y$15:$Y$4865),2)+(ROUND(SUMIF('3. Einzelraumkalkulation'!$C$15:$C$4865,$C172,'3. Einzelraumkalkulation'!$Y$15:$Y$4865),2))</f>
        <v>0</v>
      </c>
      <c r="G172" s="190">
        <f>IF($C$18="Ja",ROUND(SUMIF('3. Einzelraumkalkulation'!$C$15:$C$4865,$C172,'3. Einzelraumkalkulation'!$Z$15:$Z$4865),2),"-")</f>
        <v>0</v>
      </c>
      <c r="H172" s="190">
        <f>IF($C$18="Ja",ROUND(SUMIF('3. Einzelraumkalkulation'!$C$15:$C$4865,$C172,'3. Einzelraumkalkulation'!$AA$15:$AA$4865),2),"-")</f>
        <v>0</v>
      </c>
      <c r="J172" s="577">
        <f>IF(C172="",0,IFERROR(VLOOKUP(D172,'Losaufteilung und Co'!$B$4:$D$18,3,FALSE),"0"))</f>
        <v>0</v>
      </c>
      <c r="K172" s="36"/>
      <c r="L172" s="36"/>
      <c r="M172" s="36"/>
      <c r="N172" s="36"/>
      <c r="O172" s="36"/>
      <c r="P172" s="36"/>
      <c r="R172"/>
    </row>
    <row r="173" spans="1:18" s="22" customFormat="1" ht="14.25" hidden="1">
      <c r="A173" s="716"/>
      <c r="B173" s="187">
        <v>8</v>
      </c>
      <c r="C173" s="191"/>
      <c r="D173" s="189">
        <f t="shared" si="9"/>
        <v>10</v>
      </c>
      <c r="E173" s="190">
        <f>ROUND(SUMIF('3. Einzelraumkalkulation'!$C$15:$C$4865,$C173,'3. Einzelraumkalkulation'!$K$15:$K$4865),2)</f>
        <v>0</v>
      </c>
      <c r="F173" s="190">
        <f>ROUND(SUMIF('3. Einzelraumkalkulation'!$C$15:$C$4865,$C173,'3. Einzelraumkalkulation'!$Y$15:$Y$4865),2)+(ROUND(SUMIF('3. Einzelraumkalkulation'!$C$15:$C$4865,$C173,'3. Einzelraumkalkulation'!$Y$15:$Y$4865),2))</f>
        <v>0</v>
      </c>
      <c r="G173" s="190">
        <f>IF($C$18="Ja",ROUND(SUMIF('3. Einzelraumkalkulation'!$C$15:$C$4865,$C173,'3. Einzelraumkalkulation'!$Z$15:$Z$4865),2),"-")</f>
        <v>0</v>
      </c>
      <c r="H173" s="190">
        <f>IF($C$18="Ja",ROUND(SUMIF('3. Einzelraumkalkulation'!$C$15:$C$4865,$C173,'3. Einzelraumkalkulation'!$AA$15:$AA$4865),2),"-")</f>
        <v>0</v>
      </c>
      <c r="J173" s="577">
        <f>IF(C173="",0,IFERROR(VLOOKUP(D173,'Losaufteilung und Co'!$B$4:$D$18,3,FALSE),"0"))</f>
        <v>0</v>
      </c>
      <c r="K173" s="36"/>
      <c r="L173" s="36"/>
      <c r="M173" s="36"/>
      <c r="N173" s="36"/>
      <c r="O173" s="36"/>
      <c r="P173" s="36"/>
      <c r="R173"/>
    </row>
    <row r="174" spans="1:18" s="22" customFormat="1" ht="14.25" hidden="1">
      <c r="A174" s="716"/>
      <c r="B174" s="187">
        <v>9</v>
      </c>
      <c r="C174" s="191"/>
      <c r="D174" s="189">
        <f t="shared" si="9"/>
        <v>10</v>
      </c>
      <c r="E174" s="190">
        <f>ROUND(SUMIF('3. Einzelraumkalkulation'!$C$15:$C$4865,$C174,'3. Einzelraumkalkulation'!$K$15:$K$4865),2)</f>
        <v>0</v>
      </c>
      <c r="F174" s="190">
        <f>ROUND(SUMIF('3. Einzelraumkalkulation'!$C$15:$C$4865,$C174,'3. Einzelraumkalkulation'!$Y$15:$Y$4865),2)+(ROUND(SUMIF('3. Einzelraumkalkulation'!$C$15:$C$4865,$C174,'3. Einzelraumkalkulation'!$Y$15:$Y$4865),2))</f>
        <v>0</v>
      </c>
      <c r="G174" s="190">
        <f>IF($C$18="Ja",ROUND(SUMIF('3. Einzelraumkalkulation'!$C$15:$C$4865,$C174,'3. Einzelraumkalkulation'!$Z$15:$Z$4865),2),"-")</f>
        <v>0</v>
      </c>
      <c r="H174" s="190">
        <f>IF($C$18="Ja",ROUND(SUMIF('3. Einzelraumkalkulation'!$C$15:$C$4865,$C174,'3. Einzelraumkalkulation'!$AA$15:$AA$4865),2),"-")</f>
        <v>0</v>
      </c>
      <c r="J174" s="577">
        <f>IF(C174="",0,IFERROR(VLOOKUP(D174,'Losaufteilung und Co'!$B$4:$D$18,3,FALSE),"0"))</f>
        <v>0</v>
      </c>
      <c r="K174" s="36"/>
      <c r="L174" s="36"/>
      <c r="M174" s="36"/>
      <c r="N174" s="36"/>
      <c r="O174" s="36"/>
      <c r="P174" s="36"/>
      <c r="R174"/>
    </row>
    <row r="175" spans="1:18" s="22" customFormat="1" ht="14.25" hidden="1">
      <c r="A175" s="716"/>
      <c r="B175" s="187">
        <v>10</v>
      </c>
      <c r="C175" s="191"/>
      <c r="D175" s="189">
        <f t="shared" si="9"/>
        <v>10</v>
      </c>
      <c r="E175" s="190">
        <f>ROUND(SUMIF('3. Einzelraumkalkulation'!$C$15:$C$4865,$C175,'3. Einzelraumkalkulation'!$K$15:$K$4865),2)</f>
        <v>0</v>
      </c>
      <c r="F175" s="190">
        <f>ROUND(SUMIF('3. Einzelraumkalkulation'!$C$15:$C$4865,$C175,'3. Einzelraumkalkulation'!$Y$15:$Y$4865),2)+(ROUND(SUMIF('3. Einzelraumkalkulation'!$C$15:$C$4865,$C175,'3. Einzelraumkalkulation'!$Y$15:$Y$4865),2))</f>
        <v>0</v>
      </c>
      <c r="G175" s="190">
        <f>IF($C$18="Ja",ROUND(SUMIF('3. Einzelraumkalkulation'!$C$15:$C$4865,$C175,'3. Einzelraumkalkulation'!$Z$15:$Z$4865),2),"-")</f>
        <v>0</v>
      </c>
      <c r="H175" s="190">
        <f>IF($C$18="Ja",ROUND(SUMIF('3. Einzelraumkalkulation'!$C$15:$C$4865,$C175,'3. Einzelraumkalkulation'!$AA$15:$AA$4865),2),"-")</f>
        <v>0</v>
      </c>
      <c r="J175" s="577">
        <f>IF(C175="",0,IFERROR(VLOOKUP(D175,'Losaufteilung und Co'!$B$4:$D$18,3,FALSE),"0"))</f>
        <v>0</v>
      </c>
      <c r="K175" s="36"/>
      <c r="L175" s="36"/>
      <c r="M175" s="36"/>
      <c r="N175" s="36"/>
      <c r="O175" s="36"/>
      <c r="P175" s="36"/>
      <c r="R175"/>
    </row>
    <row r="176" spans="1:18" s="22" customFormat="1" ht="14.25" hidden="1">
      <c r="A176" s="716"/>
      <c r="B176" s="193"/>
      <c r="C176" s="194" t="str">
        <f>TEXT("Summe Los ",)&amp;UnterhaltNr10</f>
        <v>Summe Los 10</v>
      </c>
      <c r="D176" s="567">
        <f t="shared" si="9"/>
        <v>10</v>
      </c>
      <c r="E176" s="195">
        <f>SUM(E166:E175)</f>
        <v>0</v>
      </c>
      <c r="F176" s="195">
        <f>SUM(F166:F175)</f>
        <v>0</v>
      </c>
      <c r="G176" s="195">
        <f>IF(C18="ja",SUM(G166:G175),"")</f>
        <v>0</v>
      </c>
      <c r="H176" s="195">
        <f>SUM(H166:H175)</f>
        <v>0</v>
      </c>
      <c r="J176" s="577">
        <f>IFERROR(VLOOKUP(D176,'Losaufteilung und Co'!$B$4:$D$18,3,FALSE),"0")</f>
        <v>0</v>
      </c>
      <c r="K176" s="36"/>
      <c r="L176" s="36"/>
      <c r="M176" s="36"/>
      <c r="N176" s="36"/>
      <c r="O176" s="36"/>
      <c r="P176" s="36"/>
      <c r="R176"/>
    </row>
    <row r="177" spans="1:18" s="22" customFormat="1" ht="14.25" hidden="1">
      <c r="A177" s="716" t="s">
        <v>861</v>
      </c>
      <c r="B177" s="193"/>
      <c r="C177" s="194" t="str">
        <f>TEXT("Grundreinigung Los ",)&amp;UnterhaltNr10</f>
        <v>Grundreinigung Los 10</v>
      </c>
      <c r="D177" s="567">
        <f t="shared" si="9"/>
        <v>10</v>
      </c>
      <c r="E177" s="196">
        <f>GR10Fläche</f>
        <v>0</v>
      </c>
      <c r="F177" s="196"/>
      <c r="G177" s="196"/>
      <c r="H177" s="441">
        <f>IF($C$18="Ja",GR10Netto,"0,00")</f>
        <v>0</v>
      </c>
      <c r="J177" s="577">
        <f>IFERROR(VLOOKUP(A177,'Losaufteilung und Co'!$B$4:$D$33,3,FALSE),"0")</f>
        <v>0</v>
      </c>
      <c r="K177" s="36"/>
      <c r="L177" s="36"/>
      <c r="M177" s="36"/>
      <c r="N177" s="36"/>
      <c r="O177" s="36"/>
      <c r="P177" s="36"/>
      <c r="R177"/>
    </row>
    <row r="178" spans="1:18" s="22" customFormat="1" ht="14.25" hidden="1">
      <c r="A178" s="716"/>
      <c r="B178" s="193"/>
      <c r="C178" s="194" t="str">
        <f>TEXT("Gesamtsumme Los ",)&amp;UnterhaltNr10</f>
        <v>Gesamtsumme Los 10</v>
      </c>
      <c r="D178" s="567">
        <f t="shared" si="9"/>
        <v>10</v>
      </c>
      <c r="E178" s="196"/>
      <c r="F178" s="196"/>
      <c r="G178" s="196"/>
      <c r="H178" s="195">
        <f>SUM(H176:H177)</f>
        <v>0</v>
      </c>
      <c r="J178" s="577">
        <f>IFERROR(VLOOKUP(D178,'Losaufteilung und Co'!$B$4:$D$18,3,FALSE),"0")</f>
        <v>0</v>
      </c>
      <c r="K178" s="36"/>
      <c r="L178" s="36"/>
      <c r="M178" s="36"/>
      <c r="N178" s="36"/>
      <c r="O178" s="36"/>
      <c r="P178" s="36"/>
      <c r="R178"/>
    </row>
    <row r="179" spans="1:18" s="33" customFormat="1" ht="27" hidden="1">
      <c r="A179" s="718" t="s">
        <v>847</v>
      </c>
      <c r="B179" s="186" t="s">
        <v>270</v>
      </c>
      <c r="C179" s="186" t="s">
        <v>123</v>
      </c>
      <c r="D179" s="186" t="s">
        <v>820</v>
      </c>
      <c r="E179" s="186" t="s">
        <v>280</v>
      </c>
      <c r="F179" s="186" t="s">
        <v>825</v>
      </c>
      <c r="G179" s="186"/>
      <c r="H179" s="186" t="s">
        <v>83</v>
      </c>
      <c r="J179" s="34">
        <f>VLOOKUP(A179,'Losaufteilung und Co'!$B$30:$D$30,3,FALSE)</f>
        <v>0</v>
      </c>
      <c r="K179" s="34"/>
      <c r="L179" s="34"/>
      <c r="M179" s="34"/>
      <c r="N179" s="34"/>
      <c r="O179" s="34"/>
      <c r="P179" s="34"/>
      <c r="R179"/>
    </row>
    <row r="180" spans="1:18" s="22" customFormat="1" ht="14.25" hidden="1">
      <c r="A180" s="718"/>
      <c r="B180" s="187"/>
      <c r="C180" s="188" t="str">
        <f>TEXT("Los ",)&amp;GlasNr1&amp;" "&amp;GlasLos1Name</f>
        <v>Los 11 Glas- und Rahmenreinigung</v>
      </c>
      <c r="D180" s="189">
        <f>GlasNr1</f>
        <v>11</v>
      </c>
      <c r="E180" s="190"/>
      <c r="F180" s="190"/>
      <c r="G180" s="190"/>
      <c r="H180" s="190"/>
      <c r="J180" s="577">
        <f>IF(C180="",0,IFERROR(VLOOKUP(D180,'Losaufteilung und Co'!$B$4:$D$18,3,FALSE),"0"))</f>
        <v>0</v>
      </c>
      <c r="K180" s="36"/>
      <c r="L180" s="36"/>
      <c r="M180" s="36"/>
      <c r="N180" s="36"/>
      <c r="O180" s="36"/>
      <c r="P180" s="36"/>
      <c r="R180"/>
    </row>
    <row r="181" spans="1:18" s="22" customFormat="1" ht="14.25" hidden="1">
      <c r="A181" s="716"/>
      <c r="B181" s="187">
        <v>1</v>
      </c>
      <c r="C181" s="134"/>
      <c r="D181" s="192">
        <f t="shared" ref="D181:D195" si="10">GlasNr1</f>
        <v>11</v>
      </c>
      <c r="E181" s="190" t="str">
        <f>IFERROR(VLOOKUP($C181,'5. Glasreinigung'!$C$10:$K$31,3,FALSE),"")</f>
        <v/>
      </c>
      <c r="F181" s="190" t="str">
        <f>IFERROR(VLOOKUP($C181,'5. Glasreinigung'!$C$10:$K$31,6,FALSE),"")</f>
        <v/>
      </c>
      <c r="G181" s="190"/>
      <c r="H181" s="190" t="str">
        <f>IF($C$19="Ja",IFERROR(VLOOKUP($C181,'5. Glasreinigung'!$C$10:$K$31,9,FALSE),""),"")</f>
        <v/>
      </c>
      <c r="J181" s="577">
        <f>IF(C181="",0,IFERROR(VLOOKUP(D181,'Losaufteilung und Co'!$B$4:$D$18,3,FALSE),"0"))</f>
        <v>0</v>
      </c>
      <c r="K181" s="36"/>
      <c r="L181" s="36"/>
      <c r="M181" s="36"/>
      <c r="N181" s="36"/>
      <c r="O181" s="36"/>
      <c r="P181" s="36"/>
      <c r="R181"/>
    </row>
    <row r="182" spans="1:18" s="22" customFormat="1" ht="14.25" hidden="1">
      <c r="A182" s="716"/>
      <c r="B182" s="187">
        <v>2</v>
      </c>
      <c r="C182" s="134"/>
      <c r="D182" s="192">
        <f t="shared" si="10"/>
        <v>11</v>
      </c>
      <c r="E182" s="190" t="str">
        <f>IFERROR(VLOOKUP(C182,'5. Glasreinigung'!$C$10:$K$31,3,FALSE),"")</f>
        <v/>
      </c>
      <c r="F182" s="190" t="str">
        <f>IFERROR(VLOOKUP($C182,'5. Glasreinigung'!$C$10:$K$31,6,FALSE),"")</f>
        <v/>
      </c>
      <c r="G182" s="190"/>
      <c r="H182" s="190" t="str">
        <f>IF($C$19="Ja",IFERROR(VLOOKUP($C182,'5. Glasreinigung'!$C$10:$K$31,9,FALSE),""),"")</f>
        <v/>
      </c>
      <c r="J182" s="577">
        <f>IF(C182="",0,IFERROR(VLOOKUP(D182,'Losaufteilung und Co'!$B$4:$D$18,3,FALSE),"0"))</f>
        <v>0</v>
      </c>
      <c r="K182" s="36"/>
      <c r="L182" s="36"/>
      <c r="M182" s="36"/>
      <c r="N182" s="36"/>
      <c r="O182" s="36"/>
      <c r="P182" s="36"/>
      <c r="R182"/>
    </row>
    <row r="183" spans="1:18" s="22" customFormat="1" ht="14.25" hidden="1">
      <c r="A183" s="716"/>
      <c r="B183" s="187">
        <v>3</v>
      </c>
      <c r="C183" s="134"/>
      <c r="D183" s="192">
        <f t="shared" si="10"/>
        <v>11</v>
      </c>
      <c r="E183" s="190" t="str">
        <f>IFERROR(VLOOKUP(C183,'5. Glasreinigung'!$C$10:$K$31,3,FALSE),"")</f>
        <v/>
      </c>
      <c r="F183" s="190" t="str">
        <f>IFERROR(VLOOKUP($C183,'5. Glasreinigung'!$C$10:$K$31,6,FALSE),"")</f>
        <v/>
      </c>
      <c r="G183" s="190"/>
      <c r="H183" s="190" t="str">
        <f>IF($C$19="Ja",IFERROR(VLOOKUP($C183,'5. Glasreinigung'!$C$10:$K$31,9,FALSE),""),"")</f>
        <v/>
      </c>
      <c r="J183" s="577">
        <f>IF(C183="",0,IFERROR(VLOOKUP(D183,'Losaufteilung und Co'!$B$4:$D$18,3,FALSE),"0"))</f>
        <v>0</v>
      </c>
      <c r="K183" s="36"/>
      <c r="L183" s="36"/>
      <c r="M183" s="36"/>
      <c r="N183" s="36"/>
      <c r="O183" s="36"/>
      <c r="P183" s="36"/>
      <c r="R183"/>
    </row>
    <row r="184" spans="1:18" s="22" customFormat="1" ht="14.25" hidden="1">
      <c r="A184" s="716"/>
      <c r="B184" s="187">
        <v>4</v>
      </c>
      <c r="C184" s="134"/>
      <c r="D184" s="192">
        <f t="shared" si="10"/>
        <v>11</v>
      </c>
      <c r="E184" s="190" t="str">
        <f>IFERROR(VLOOKUP(C184,'5. Glasreinigung'!$C$10:$K$31,3,FALSE),"")</f>
        <v/>
      </c>
      <c r="F184" s="190" t="str">
        <f>IFERROR(VLOOKUP($C184,'5. Glasreinigung'!$C$10:$K$31,6,FALSE),"")</f>
        <v/>
      </c>
      <c r="G184" s="190"/>
      <c r="H184" s="190" t="str">
        <f>IF($C$19="Ja",IFERROR(VLOOKUP($C184,'5. Glasreinigung'!$C$10:$K$31,9,FALSE),""),"")</f>
        <v/>
      </c>
      <c r="J184" s="577">
        <f>IF(C184="",0,IFERROR(VLOOKUP(D184,'Losaufteilung und Co'!$B$4:$D$18,3,FALSE),"0"))</f>
        <v>0</v>
      </c>
      <c r="K184" s="36"/>
      <c r="L184" s="36"/>
      <c r="M184" s="36"/>
      <c r="N184" s="36"/>
      <c r="O184" s="36"/>
      <c r="P184" s="36"/>
      <c r="R184"/>
    </row>
    <row r="185" spans="1:18" s="22" customFormat="1" ht="14.25" hidden="1">
      <c r="A185" s="716"/>
      <c r="B185" s="187">
        <v>5</v>
      </c>
      <c r="C185" s="134"/>
      <c r="D185" s="192">
        <f t="shared" si="10"/>
        <v>11</v>
      </c>
      <c r="E185" s="190" t="str">
        <f>IFERROR(VLOOKUP(C185,'5. Glasreinigung'!$C$10:$K$31,3,FALSE),"")</f>
        <v/>
      </c>
      <c r="F185" s="190" t="str">
        <f>IFERROR(VLOOKUP($C185,'5. Glasreinigung'!$C$10:$K$31,6,FALSE),"")</f>
        <v/>
      </c>
      <c r="G185" s="190"/>
      <c r="H185" s="190" t="str">
        <f>IF($C$19="Ja",IFERROR(VLOOKUP($C185,'5. Glasreinigung'!$C$10:$K$31,9,FALSE),""),"")</f>
        <v/>
      </c>
      <c r="J185" s="577">
        <f>IF(C185="",0,IFERROR(VLOOKUP(D185,'Losaufteilung und Co'!$B$4:$D$18,3,FALSE),"0"))</f>
        <v>0</v>
      </c>
      <c r="K185" s="36"/>
      <c r="L185" s="36"/>
      <c r="M185" s="36"/>
      <c r="N185" s="36"/>
      <c r="O185" s="36"/>
      <c r="P185" s="36"/>
      <c r="R185"/>
    </row>
    <row r="186" spans="1:18" s="22" customFormat="1" ht="14.25" hidden="1" customHeight="1">
      <c r="A186" s="716"/>
      <c r="B186" s="187">
        <v>6</v>
      </c>
      <c r="C186" s="134"/>
      <c r="D186" s="192">
        <f t="shared" si="10"/>
        <v>11</v>
      </c>
      <c r="E186" s="190" t="str">
        <f>IFERROR(VLOOKUP(C186,'5. Glasreinigung'!$C$10:$K$31,3,FALSE),"")</f>
        <v/>
      </c>
      <c r="F186" s="190" t="str">
        <f>IFERROR(VLOOKUP($C186,'5. Glasreinigung'!$C$10:$K$31,6,FALSE),"")</f>
        <v/>
      </c>
      <c r="G186" s="190"/>
      <c r="H186" s="190" t="str">
        <f>IF($C$19="Ja",IFERROR(VLOOKUP($C186,'5. Glasreinigung'!$C$10:$K$31,9,FALSE),""),"")</f>
        <v/>
      </c>
      <c r="J186" s="577">
        <f>IF(C186="",0,IFERROR(VLOOKUP(D186,'Losaufteilung und Co'!$B$4:$D$18,3,FALSE),"0"))</f>
        <v>0</v>
      </c>
      <c r="K186" s="36"/>
      <c r="L186" s="36"/>
      <c r="M186" s="36"/>
      <c r="N186" s="36"/>
      <c r="O186" s="36"/>
      <c r="P186" s="36"/>
      <c r="R186"/>
    </row>
    <row r="187" spans="1:18" s="22" customFormat="1" ht="12.6" hidden="1" customHeight="1">
      <c r="A187" s="716"/>
      <c r="B187" s="187">
        <v>7</v>
      </c>
      <c r="C187" s="134"/>
      <c r="D187" s="192">
        <f t="shared" si="10"/>
        <v>11</v>
      </c>
      <c r="E187" s="190" t="str">
        <f>IFERROR(VLOOKUP(C187,'5. Glasreinigung'!$C$10:$K$31,3,FALSE),"")</f>
        <v/>
      </c>
      <c r="F187" s="190" t="str">
        <f>IFERROR(VLOOKUP($C187,'5. Glasreinigung'!$C$10:$K$31,6,FALSE),"")</f>
        <v/>
      </c>
      <c r="G187" s="190"/>
      <c r="H187" s="190" t="str">
        <f>IF($C$19="Ja",IFERROR(VLOOKUP($C187,'5. Glasreinigung'!$C$10:$K$31,9,FALSE),""),"")</f>
        <v/>
      </c>
      <c r="J187" s="577">
        <f>IF(C187="",0,IFERROR(VLOOKUP(D187,'Losaufteilung und Co'!$B$4:$D$18,3,FALSE),"0"))</f>
        <v>0</v>
      </c>
      <c r="K187" s="36"/>
      <c r="L187" s="36"/>
      <c r="M187" s="36"/>
      <c r="N187" s="36"/>
      <c r="O187" s="36"/>
      <c r="P187" s="36"/>
      <c r="R187"/>
    </row>
    <row r="188" spans="1:18" s="22" customFormat="1" ht="14.25" hidden="1">
      <c r="A188" s="716"/>
      <c r="B188" s="187">
        <v>8</v>
      </c>
      <c r="C188" s="134"/>
      <c r="D188" s="192">
        <f t="shared" si="10"/>
        <v>11</v>
      </c>
      <c r="E188" s="190" t="str">
        <f>IFERROR(VLOOKUP(C188,'5. Glasreinigung'!$C$10:$K$31,3,FALSE),"")</f>
        <v/>
      </c>
      <c r="F188" s="190" t="str">
        <f>IFERROR(VLOOKUP($C188,'5. Glasreinigung'!$C$10:$K$31,6,FALSE),"")</f>
        <v/>
      </c>
      <c r="G188" s="190"/>
      <c r="H188" s="190" t="str">
        <f>IF($C$19="Ja",IFERROR(VLOOKUP($C188,'5. Glasreinigung'!$C$10:$K$31,9,FALSE),""),"")</f>
        <v/>
      </c>
      <c r="J188" s="577">
        <f>IF(C188="",0,IFERROR(VLOOKUP(D188,'Losaufteilung und Co'!$B$4:$D$18,3,FALSE),"0"))</f>
        <v>0</v>
      </c>
      <c r="K188" s="36"/>
      <c r="L188" s="36"/>
      <c r="M188" s="36"/>
      <c r="N188" s="36"/>
      <c r="O188" s="36"/>
      <c r="P188" s="36"/>
      <c r="R188"/>
    </row>
    <row r="189" spans="1:18" s="22" customFormat="1" ht="14.25" hidden="1">
      <c r="A189" s="716"/>
      <c r="B189" s="187">
        <v>9</v>
      </c>
      <c r="C189" s="134"/>
      <c r="D189" s="192">
        <f t="shared" si="10"/>
        <v>11</v>
      </c>
      <c r="E189" s="190" t="str">
        <f>IFERROR(VLOOKUP(C189,'5. Glasreinigung'!$C$10:$K$31,3,FALSE),"")</f>
        <v/>
      </c>
      <c r="F189" s="190" t="str">
        <f>IFERROR(VLOOKUP($C189,'5. Glasreinigung'!$C$10:$K$31,6,FALSE),"")</f>
        <v/>
      </c>
      <c r="G189" s="190"/>
      <c r="H189" s="190" t="str">
        <f>IF($C$19="Ja",IFERROR(VLOOKUP($C189,'5. Glasreinigung'!$C$10:$K$31,9,FALSE),""),"")</f>
        <v/>
      </c>
      <c r="J189" s="577">
        <f>IF(C189="",0,IFERROR(VLOOKUP(D189,'Losaufteilung und Co'!$B$4:$D$18,3,FALSE),"0"))</f>
        <v>0</v>
      </c>
      <c r="K189" s="36"/>
      <c r="L189" s="36"/>
      <c r="M189" s="36"/>
      <c r="N189" s="36"/>
      <c r="O189" s="36"/>
      <c r="P189" s="36"/>
      <c r="R189"/>
    </row>
    <row r="190" spans="1:18" s="22" customFormat="1" ht="14.25" hidden="1" customHeight="1">
      <c r="A190" s="716"/>
      <c r="B190" s="187">
        <v>10</v>
      </c>
      <c r="C190" s="134"/>
      <c r="D190" s="192">
        <f t="shared" si="10"/>
        <v>11</v>
      </c>
      <c r="E190" s="190" t="str">
        <f>IFERROR(VLOOKUP(C190,'5. Glasreinigung'!$C$10:$K$31,3,FALSE),"")</f>
        <v/>
      </c>
      <c r="F190" s="190" t="str">
        <f>IFERROR(VLOOKUP($C190,'5. Glasreinigung'!$C$10:$K$31,6,FALSE),"")</f>
        <v/>
      </c>
      <c r="G190" s="190"/>
      <c r="H190" s="190" t="str">
        <f>IF($C$19="Ja",IFERROR(VLOOKUP($C190,'5. Glasreinigung'!$C$10:$K$31,9,FALSE),""),"")</f>
        <v/>
      </c>
      <c r="J190" s="577">
        <f>IF(C190="",0,IFERROR(VLOOKUP(D190,'Losaufteilung und Co'!$B$4:$D$18,3,FALSE),"0"))</f>
        <v>0</v>
      </c>
      <c r="K190" s="36"/>
      <c r="L190" s="36"/>
      <c r="M190" s="36"/>
      <c r="N190" s="36"/>
      <c r="O190" s="36"/>
      <c r="P190" s="36"/>
      <c r="R190"/>
    </row>
    <row r="191" spans="1:18" s="22" customFormat="1" ht="12.6" hidden="1" customHeight="1">
      <c r="A191" s="716"/>
      <c r="B191" s="187">
        <v>11</v>
      </c>
      <c r="C191" s="134"/>
      <c r="D191" s="192">
        <f t="shared" si="10"/>
        <v>11</v>
      </c>
      <c r="E191" s="190" t="str">
        <f>IFERROR(VLOOKUP(C191,'5. Glasreinigung'!$C$10:$K$31,3,FALSE),"")</f>
        <v/>
      </c>
      <c r="F191" s="190" t="str">
        <f>IFERROR(VLOOKUP($C191,'5. Glasreinigung'!$C$10:$K$31,6,FALSE),"")</f>
        <v/>
      </c>
      <c r="G191" s="190"/>
      <c r="H191" s="190" t="str">
        <f>IF($C$19="Ja",IFERROR(VLOOKUP($C191,'5. Glasreinigung'!$C$10:$K$31,9,FALSE),""),"")</f>
        <v/>
      </c>
      <c r="J191" s="577">
        <f>IF(C191="",0,IFERROR(VLOOKUP(D191,'Losaufteilung und Co'!$B$4:$D$18,3,FALSE),"0"))</f>
        <v>0</v>
      </c>
      <c r="K191" s="36"/>
      <c r="L191" s="36"/>
      <c r="M191" s="36"/>
      <c r="N191" s="36"/>
      <c r="O191" s="36"/>
      <c r="P191" s="36"/>
      <c r="R191"/>
    </row>
    <row r="192" spans="1:18" s="22" customFormat="1" ht="14.25" hidden="1">
      <c r="A192" s="716"/>
      <c r="B192" s="187">
        <v>12</v>
      </c>
      <c r="C192" s="134"/>
      <c r="D192" s="192">
        <f t="shared" si="10"/>
        <v>11</v>
      </c>
      <c r="E192" s="190" t="str">
        <f>IFERROR(VLOOKUP(C192,'5. Glasreinigung'!$C$10:$K$31,3,FALSE),"")</f>
        <v/>
      </c>
      <c r="F192" s="190" t="str">
        <f>IFERROR(VLOOKUP($C192,'5. Glasreinigung'!$C$10:$K$31,6,FALSE),"")</f>
        <v/>
      </c>
      <c r="G192" s="190"/>
      <c r="H192" s="190" t="str">
        <f>IF($C$19="Ja",IFERROR(VLOOKUP($C192,'5. Glasreinigung'!$C$10:$K$31,9,FALSE),""),"")</f>
        <v/>
      </c>
      <c r="J192" s="577">
        <f>IF(C192="",0,IFERROR(VLOOKUP(D192,'Losaufteilung und Co'!$B$4:$D$18,3,FALSE),"0"))</f>
        <v>0</v>
      </c>
      <c r="K192" s="36"/>
      <c r="L192" s="36"/>
      <c r="M192" s="36"/>
      <c r="N192" s="36"/>
      <c r="O192" s="36"/>
      <c r="P192" s="36"/>
      <c r="R192"/>
    </row>
    <row r="193" spans="1:18" s="22" customFormat="1" ht="14.25" hidden="1">
      <c r="A193" s="716"/>
      <c r="B193" s="187">
        <v>13</v>
      </c>
      <c r="C193" s="134"/>
      <c r="D193" s="192">
        <f t="shared" si="10"/>
        <v>11</v>
      </c>
      <c r="E193" s="190" t="str">
        <f>IFERROR(VLOOKUP(C193,'5. Glasreinigung'!$C$10:$K$31,3,FALSE),"")</f>
        <v/>
      </c>
      <c r="F193" s="190" t="str">
        <f>IFERROR(VLOOKUP($C193,'5. Glasreinigung'!$C$10:$K$31,6,FALSE),"")</f>
        <v/>
      </c>
      <c r="G193" s="190"/>
      <c r="H193" s="190" t="str">
        <f>IF($C$19="Ja",IFERROR(VLOOKUP($C193,'5. Glasreinigung'!$C$10:$K$31,9,FALSE),""),"")</f>
        <v/>
      </c>
      <c r="J193" s="577">
        <f>IF(C193="",0,IFERROR(VLOOKUP(D193,'Losaufteilung und Co'!$B$4:$D$18,3,FALSE),"0"))</f>
        <v>0</v>
      </c>
      <c r="K193" s="36"/>
      <c r="L193" s="36"/>
      <c r="M193" s="36"/>
      <c r="N193" s="36"/>
      <c r="O193" s="36"/>
      <c r="P193" s="36"/>
      <c r="R193"/>
    </row>
    <row r="194" spans="1:18" s="22" customFormat="1" ht="14.25" hidden="1">
      <c r="A194" s="716"/>
      <c r="B194" s="187">
        <v>14</v>
      </c>
      <c r="C194" s="134"/>
      <c r="D194" s="192">
        <f t="shared" si="10"/>
        <v>11</v>
      </c>
      <c r="E194" s="190" t="str">
        <f>IFERROR(VLOOKUP(C194,'5. Glasreinigung'!$C$10:$K$31,3,FALSE),"")</f>
        <v/>
      </c>
      <c r="F194" s="190" t="str">
        <f>IFERROR(VLOOKUP($C194,'5. Glasreinigung'!$C$10:$K$31,6,FALSE),"")</f>
        <v/>
      </c>
      <c r="G194" s="190"/>
      <c r="H194" s="190" t="str">
        <f>IF($C$19="Ja",IFERROR(VLOOKUP($C194,'5. Glasreinigung'!$C$10:$K$31,9,FALSE),""),"")</f>
        <v/>
      </c>
      <c r="J194" s="577">
        <f>IF(C194="",0,IFERROR(VLOOKUP(D194,'Losaufteilung und Co'!$B$4:$D$18,3,FALSE),"0"))</f>
        <v>0</v>
      </c>
      <c r="K194" s="36"/>
      <c r="L194" s="36"/>
      <c r="M194" s="36"/>
      <c r="N194" s="36"/>
      <c r="O194" s="36"/>
      <c r="P194" s="36"/>
      <c r="R194"/>
    </row>
    <row r="195" spans="1:18" s="22" customFormat="1" ht="14.25" hidden="1">
      <c r="A195" s="716"/>
      <c r="B195" s="193"/>
      <c r="C195" s="194" t="str">
        <f>TEXT("Gesamtsumme Los ",)&amp;GlasNr1</f>
        <v>Gesamtsumme Los 11</v>
      </c>
      <c r="D195" s="567">
        <f t="shared" si="10"/>
        <v>11</v>
      </c>
      <c r="E195" s="196"/>
      <c r="F195" s="196"/>
      <c r="G195" s="196"/>
      <c r="H195" s="195">
        <f>SUM(H181:H194)</f>
        <v>0</v>
      </c>
      <c r="J195" s="577">
        <f>IFERROR(VLOOKUP(D195,'Losaufteilung und Co'!$B$4:$D$18,3,FALSE),"0")</f>
        <v>0</v>
      </c>
      <c r="K195" s="36"/>
      <c r="L195" s="36"/>
      <c r="M195" s="36"/>
      <c r="N195" s="36"/>
      <c r="O195" s="36"/>
      <c r="P195" s="36"/>
      <c r="R195"/>
    </row>
    <row r="196" spans="1:18" s="22" customFormat="1" ht="14.25" hidden="1">
      <c r="A196" s="716"/>
      <c r="B196" s="187"/>
      <c r="C196" s="188" t="str">
        <f>TEXT("Los ",)&amp;GlasNr2&amp;" "&amp;GlasLos2Name</f>
        <v>Los 12 Glas- und Rahmenreinigung</v>
      </c>
      <c r="D196" s="192">
        <f t="shared" ref="D196:D207" si="11">GlasNr2</f>
        <v>12</v>
      </c>
      <c r="E196" s="190"/>
      <c r="F196" s="190"/>
      <c r="G196" s="190"/>
      <c r="H196" s="190"/>
      <c r="J196" s="577">
        <f>IF(C196="",0,IFERROR(VLOOKUP(D196,'Losaufteilung und Co'!$B$4:$D$18,3,FALSE),"0"))</f>
        <v>0</v>
      </c>
      <c r="K196" s="36"/>
      <c r="L196" s="36"/>
      <c r="M196" s="36"/>
      <c r="N196" s="36"/>
      <c r="O196" s="36"/>
      <c r="P196" s="36"/>
      <c r="R196"/>
    </row>
    <row r="197" spans="1:18" s="22" customFormat="1" ht="14.25" hidden="1">
      <c r="A197" s="716"/>
      <c r="B197" s="187">
        <v>1</v>
      </c>
      <c r="C197" s="134"/>
      <c r="D197" s="192">
        <f t="shared" si="11"/>
        <v>12</v>
      </c>
      <c r="E197" s="190" t="str">
        <f>IFERROR(VLOOKUP($C197,'5a. Glasreinigung'!$C$10:$K$31,3,FALSE),"")</f>
        <v/>
      </c>
      <c r="F197" s="190" t="str">
        <f>IFERROR(VLOOKUP($C197,'5a. Glasreinigung'!$C$10:$K$31,6,FALSE),"")</f>
        <v/>
      </c>
      <c r="G197" s="190"/>
      <c r="H197" s="190" t="str">
        <f>IF($C$20="Ja",IFERROR(VLOOKUP($C197,'5a. Glasreinigung'!$C$10:$K$31,9,FALSE),""),"")</f>
        <v/>
      </c>
      <c r="J197" s="577">
        <f>IF(C197="",0,IFERROR(VLOOKUP(D197,'Losaufteilung und Co'!$B$4:$D$18,3,FALSE),"0"))</f>
        <v>0</v>
      </c>
      <c r="K197" s="36"/>
      <c r="L197" s="36"/>
      <c r="M197" s="36"/>
      <c r="N197" s="36"/>
      <c r="O197" s="36"/>
      <c r="P197" s="36"/>
      <c r="R197"/>
    </row>
    <row r="198" spans="1:18" s="22" customFormat="1" ht="12.6" hidden="1" customHeight="1">
      <c r="A198" s="716"/>
      <c r="B198" s="187">
        <v>2</v>
      </c>
      <c r="C198" s="134"/>
      <c r="D198" s="192">
        <f t="shared" si="11"/>
        <v>12</v>
      </c>
      <c r="E198" s="190" t="str">
        <f>IFERROR(VLOOKUP(C198,'5a. Glasreinigung'!$C$10:$K$31,3,FALSE),"")</f>
        <v/>
      </c>
      <c r="F198" s="190" t="str">
        <f>IFERROR(VLOOKUP($C198,'5a. Glasreinigung'!$C$10:$K$31,6,FALSE),"")</f>
        <v/>
      </c>
      <c r="G198" s="190"/>
      <c r="H198" s="190" t="str">
        <f>IF($C$20="Ja",IFERROR(VLOOKUP($C198,'5a. Glasreinigung'!$C$10:$K$31,9,FALSE),""),"")</f>
        <v/>
      </c>
      <c r="J198" s="577">
        <f>IF(C198="",0,IFERROR(VLOOKUP(D198,'Losaufteilung und Co'!$B$4:$D$18,3,FALSE),"0"))</f>
        <v>0</v>
      </c>
      <c r="K198" s="36"/>
      <c r="L198" s="36"/>
      <c r="M198" s="36"/>
      <c r="N198" s="36"/>
      <c r="O198" s="36"/>
      <c r="P198" s="36"/>
      <c r="R198"/>
    </row>
    <row r="199" spans="1:18" s="22" customFormat="1" ht="14.25" hidden="1">
      <c r="A199" s="716"/>
      <c r="B199" s="187">
        <v>3</v>
      </c>
      <c r="C199" s="134"/>
      <c r="D199" s="192">
        <f t="shared" si="11"/>
        <v>12</v>
      </c>
      <c r="E199" s="190" t="str">
        <f>IFERROR(VLOOKUP(C199,'5a. Glasreinigung'!$C$10:$K$31,3,FALSE),"")</f>
        <v/>
      </c>
      <c r="F199" s="190" t="str">
        <f>IFERROR(VLOOKUP($C199,'5a. Glasreinigung'!$C$10:$K$31,6,FALSE),"")</f>
        <v/>
      </c>
      <c r="G199" s="190"/>
      <c r="H199" s="190" t="str">
        <f>IF($C$20="Ja",IFERROR(VLOOKUP($C199,'5a. Glasreinigung'!$C$10:$K$31,9,FALSE),""),"")</f>
        <v/>
      </c>
      <c r="J199" s="577">
        <f>IF(C199="",0,IFERROR(VLOOKUP(D199,'Losaufteilung und Co'!$B$4:$D$18,3,FALSE),"0"))</f>
        <v>0</v>
      </c>
      <c r="K199" s="36"/>
      <c r="L199" s="36"/>
      <c r="M199" s="36"/>
      <c r="N199" s="36"/>
      <c r="O199" s="36"/>
      <c r="P199" s="36"/>
      <c r="R199"/>
    </row>
    <row r="200" spans="1:18" s="22" customFormat="1" ht="12.6" hidden="1" customHeight="1">
      <c r="A200" s="716"/>
      <c r="B200" s="187">
        <v>4</v>
      </c>
      <c r="C200" s="134"/>
      <c r="D200" s="192">
        <f t="shared" si="11"/>
        <v>12</v>
      </c>
      <c r="E200" s="190" t="str">
        <f>IFERROR(VLOOKUP(C200,'5a. Glasreinigung'!$C$10:$K$31,3,FALSE),"")</f>
        <v/>
      </c>
      <c r="F200" s="190" t="str">
        <f>IFERROR(VLOOKUP($C200,'5a. Glasreinigung'!$C$10:$K$31,6,FALSE),"")</f>
        <v/>
      </c>
      <c r="G200" s="190"/>
      <c r="H200" s="190" t="str">
        <f>IF($C$20="Ja",IFERROR(VLOOKUP($C200,'5a. Glasreinigung'!$C$10:$K$31,9,FALSE),""),"")</f>
        <v/>
      </c>
      <c r="J200" s="577">
        <f>IF(C200="",0,IFERROR(VLOOKUP(D200,'Losaufteilung und Co'!$B$4:$D$18,3,FALSE),"0"))</f>
        <v>0</v>
      </c>
      <c r="K200" s="36"/>
      <c r="L200" s="36"/>
      <c r="M200" s="36"/>
      <c r="N200" s="36"/>
      <c r="O200" s="36"/>
      <c r="P200" s="36"/>
      <c r="R200"/>
    </row>
    <row r="201" spans="1:18" s="22" customFormat="1" ht="14.25" hidden="1">
      <c r="A201" s="716"/>
      <c r="B201" s="187">
        <v>5</v>
      </c>
      <c r="C201" s="134"/>
      <c r="D201" s="192">
        <f t="shared" si="11"/>
        <v>12</v>
      </c>
      <c r="E201" s="190" t="str">
        <f>IFERROR(VLOOKUP(C201,'5a. Glasreinigung'!$C$10:$K$31,3,FALSE),"")</f>
        <v/>
      </c>
      <c r="F201" s="190" t="str">
        <f>IFERROR(VLOOKUP($C201,'5a. Glasreinigung'!$C$10:$K$31,6,FALSE),"")</f>
        <v/>
      </c>
      <c r="G201" s="190"/>
      <c r="H201" s="190" t="str">
        <f>IF($C$20="Ja",IFERROR(VLOOKUP($C201,'5a. Glasreinigung'!$C$10:$K$31,9,FALSE),""),"")</f>
        <v/>
      </c>
      <c r="J201" s="577">
        <f>IF(C201="",0,IFERROR(VLOOKUP(D201,'Losaufteilung und Co'!$B$4:$D$18,3,FALSE),"0"))</f>
        <v>0</v>
      </c>
      <c r="K201" s="36"/>
      <c r="L201" s="36"/>
      <c r="M201" s="36"/>
      <c r="N201" s="36"/>
      <c r="O201" s="36"/>
      <c r="P201" s="36"/>
      <c r="R201"/>
    </row>
    <row r="202" spans="1:18" s="22" customFormat="1" ht="12.6" hidden="1" customHeight="1">
      <c r="A202" s="716"/>
      <c r="B202" s="187">
        <v>6</v>
      </c>
      <c r="C202" s="134"/>
      <c r="D202" s="192">
        <f t="shared" si="11"/>
        <v>12</v>
      </c>
      <c r="E202" s="190" t="str">
        <f>IFERROR(VLOOKUP(C202,'5a. Glasreinigung'!$C$10:$K$31,3,FALSE),"")</f>
        <v/>
      </c>
      <c r="F202" s="190" t="str">
        <f>IFERROR(VLOOKUP($C202,'5a. Glasreinigung'!$C$10:$K$31,6,FALSE),"")</f>
        <v/>
      </c>
      <c r="G202" s="190"/>
      <c r="H202" s="190" t="str">
        <f>IF($C$20="Ja",IFERROR(VLOOKUP($C202,'5a. Glasreinigung'!$C$10:$K$31,9,FALSE),""),"")</f>
        <v/>
      </c>
      <c r="J202" s="577">
        <f>IF(C202="",0,IFERROR(VLOOKUP(D202,'Losaufteilung und Co'!$B$4:$D$18,3,FALSE),"0"))</f>
        <v>0</v>
      </c>
      <c r="K202" s="36"/>
      <c r="L202" s="36"/>
      <c r="M202" s="36"/>
      <c r="N202" s="36"/>
      <c r="O202" s="36"/>
      <c r="P202" s="36"/>
      <c r="R202"/>
    </row>
    <row r="203" spans="1:18" s="22" customFormat="1" ht="14.25" hidden="1">
      <c r="A203" s="716"/>
      <c r="B203" s="187">
        <v>7</v>
      </c>
      <c r="C203" s="134"/>
      <c r="D203" s="192">
        <f t="shared" si="11"/>
        <v>12</v>
      </c>
      <c r="E203" s="190" t="str">
        <f>IFERROR(VLOOKUP(C203,'5a. Glasreinigung'!$C$10:$K$31,3,FALSE),"")</f>
        <v/>
      </c>
      <c r="F203" s="190" t="str">
        <f>IFERROR(VLOOKUP($C203,'5a. Glasreinigung'!$C$10:$K$31,6,FALSE),"")</f>
        <v/>
      </c>
      <c r="G203" s="190"/>
      <c r="H203" s="190" t="str">
        <f>IF($C$20="Ja",IFERROR(VLOOKUP($C203,'5a. Glasreinigung'!$C$10:$K$31,9,FALSE),""),"")</f>
        <v/>
      </c>
      <c r="J203" s="577">
        <f>IF(C203="",0,IFERROR(VLOOKUP(D203,'Losaufteilung und Co'!$B$4:$D$18,3,FALSE),"0"))</f>
        <v>0</v>
      </c>
      <c r="K203" s="36"/>
      <c r="L203" s="36"/>
      <c r="M203" s="36"/>
      <c r="N203" s="36"/>
      <c r="O203" s="36"/>
      <c r="P203" s="36"/>
      <c r="R203"/>
    </row>
    <row r="204" spans="1:18" s="22" customFormat="1" ht="12.6" hidden="1" customHeight="1">
      <c r="A204" s="716"/>
      <c r="B204" s="187">
        <v>8</v>
      </c>
      <c r="C204" s="134"/>
      <c r="D204" s="192">
        <f t="shared" si="11"/>
        <v>12</v>
      </c>
      <c r="E204" s="190" t="str">
        <f>IFERROR(VLOOKUP(C204,'5a. Glasreinigung'!$C$10:$K$31,3,FALSE),"")</f>
        <v/>
      </c>
      <c r="F204" s="190" t="str">
        <f>IFERROR(VLOOKUP($C204,'5a. Glasreinigung'!$C$10:$K$31,6,FALSE),"")</f>
        <v/>
      </c>
      <c r="G204" s="190"/>
      <c r="H204" s="190" t="str">
        <f>IF($C$20="Ja",IFERROR(VLOOKUP($C204,'5a. Glasreinigung'!$C$10:$K$31,9,FALSE),""),"")</f>
        <v/>
      </c>
      <c r="J204" s="577">
        <f>IF(C204="",0,IFERROR(VLOOKUP(D204,'Losaufteilung und Co'!$B$4:$D$18,3,FALSE),"0"))</f>
        <v>0</v>
      </c>
      <c r="K204" s="36"/>
      <c r="L204" s="36"/>
      <c r="M204" s="36"/>
      <c r="N204" s="36"/>
      <c r="O204" s="36"/>
      <c r="P204" s="36"/>
      <c r="R204"/>
    </row>
    <row r="205" spans="1:18" s="22" customFormat="1" ht="14.25" hidden="1">
      <c r="A205" s="716"/>
      <c r="B205" s="187">
        <v>9</v>
      </c>
      <c r="C205" s="134"/>
      <c r="D205" s="192">
        <f t="shared" si="11"/>
        <v>12</v>
      </c>
      <c r="E205" s="190" t="str">
        <f>IFERROR(VLOOKUP(C205,'5a. Glasreinigung'!$C$10:$K$31,3,FALSE),"")</f>
        <v/>
      </c>
      <c r="F205" s="190" t="str">
        <f>IFERROR(VLOOKUP($C205,'5a. Glasreinigung'!$C$10:$K$31,6,FALSE),"")</f>
        <v/>
      </c>
      <c r="G205" s="190"/>
      <c r="H205" s="190" t="str">
        <f>IF($C$20="Ja",IFERROR(VLOOKUP($C205,'5a. Glasreinigung'!$C$10:$K$31,9,FALSE),""),"")</f>
        <v/>
      </c>
      <c r="J205" s="577">
        <f>IF(C205="",0,IFERROR(VLOOKUP(D205,'Losaufteilung und Co'!$B$4:$D$18,3,FALSE),"0"))</f>
        <v>0</v>
      </c>
      <c r="K205" s="36"/>
      <c r="L205" s="36"/>
      <c r="M205" s="36"/>
      <c r="N205" s="36"/>
      <c r="O205" s="36"/>
      <c r="P205" s="36"/>
      <c r="R205"/>
    </row>
    <row r="206" spans="1:18" s="22" customFormat="1" ht="12.6" hidden="1" customHeight="1">
      <c r="A206" s="716"/>
      <c r="B206" s="187">
        <v>10</v>
      </c>
      <c r="C206" s="134"/>
      <c r="D206" s="192">
        <f t="shared" si="11"/>
        <v>12</v>
      </c>
      <c r="E206" s="190" t="str">
        <f>IFERROR(VLOOKUP(C206,'5a. Glasreinigung'!$C$10:$K$31,3,FALSE),"")</f>
        <v/>
      </c>
      <c r="F206" s="190" t="str">
        <f>IFERROR(VLOOKUP($C206,'5a. Glasreinigung'!$C$10:$K$31,6,FALSE),"")</f>
        <v/>
      </c>
      <c r="G206" s="190"/>
      <c r="H206" s="190" t="str">
        <f>IF($C$20="Ja",IFERROR(VLOOKUP($C206,'5a. Glasreinigung'!$C$10:$K$31,9,FALSE),""),"")</f>
        <v/>
      </c>
      <c r="J206" s="577">
        <f>IF(C206="",0,IFERROR(VLOOKUP(D206,'Losaufteilung und Co'!$B$4:$D$18,3,FALSE),"0"))</f>
        <v>0</v>
      </c>
      <c r="K206" s="36"/>
      <c r="L206" s="36"/>
      <c r="M206" s="36"/>
      <c r="N206" s="36"/>
      <c r="O206" s="36"/>
      <c r="P206" s="36"/>
      <c r="R206"/>
    </row>
    <row r="207" spans="1:18" s="22" customFormat="1" ht="14.25" hidden="1">
      <c r="A207" s="716"/>
      <c r="B207" s="193"/>
      <c r="C207" s="194" t="str">
        <f>TEXT("Gesamtsumme Los ",)&amp;GlasNr2</f>
        <v>Gesamtsumme Los 12</v>
      </c>
      <c r="D207" s="567">
        <f t="shared" si="11"/>
        <v>12</v>
      </c>
      <c r="E207" s="196"/>
      <c r="F207" s="196"/>
      <c r="G207" s="196"/>
      <c r="H207" s="195">
        <f>SUM(H197:H206)</f>
        <v>0</v>
      </c>
      <c r="J207" s="577">
        <f>IFERROR(VLOOKUP(D207,'Losaufteilung und Co'!$B$4:$D$18,3,FALSE),"0")</f>
        <v>0</v>
      </c>
      <c r="K207" s="36"/>
      <c r="L207" s="36"/>
      <c r="M207" s="36"/>
      <c r="N207" s="36"/>
      <c r="O207" s="36"/>
      <c r="P207" s="36"/>
      <c r="R207"/>
    </row>
    <row r="208" spans="1:18" s="22" customFormat="1" ht="14.25" hidden="1">
      <c r="A208" s="716"/>
      <c r="B208" s="187"/>
      <c r="C208" s="188" t="str">
        <f>TEXT("Los ",)&amp;GlasNr3&amp;" "&amp;GlasLos3Name</f>
        <v>Los 13 Glas- und Rahmenreinigung</v>
      </c>
      <c r="D208" s="192">
        <f t="shared" ref="D208:D219" si="12">GlasNr3</f>
        <v>13</v>
      </c>
      <c r="E208" s="190"/>
      <c r="F208" s="190"/>
      <c r="G208" s="190"/>
      <c r="H208" s="190"/>
      <c r="J208" s="577">
        <f>IF(C208="",0,IFERROR(VLOOKUP(D208,'Losaufteilung und Co'!$B$4:$D$18,3,FALSE),"0"))</f>
        <v>0</v>
      </c>
      <c r="K208" s="36"/>
      <c r="L208" s="36"/>
      <c r="M208" s="36"/>
      <c r="N208" s="36"/>
      <c r="O208" s="36"/>
      <c r="P208" s="36"/>
      <c r="R208"/>
    </row>
    <row r="209" spans="1:18" s="22" customFormat="1" ht="12.6" hidden="1" customHeight="1">
      <c r="A209" s="716"/>
      <c r="B209" s="187">
        <v>1</v>
      </c>
      <c r="C209" s="134"/>
      <c r="D209" s="192">
        <f t="shared" si="12"/>
        <v>13</v>
      </c>
      <c r="E209" s="190" t="str">
        <f>IFERROR(VLOOKUP($C209,'5b. Glasreinigung'!$C$10:$K$31,3,FALSE),"")</f>
        <v/>
      </c>
      <c r="F209" s="190" t="str">
        <f>IFERROR(VLOOKUP($C209,'5b. Glasreinigung'!$C$10:$K$31,6,FALSE),"")</f>
        <v/>
      </c>
      <c r="G209" s="190"/>
      <c r="H209" s="190" t="str">
        <f>IF($C$21="Ja",IFERROR(VLOOKUP($C209,'5b. Glasreinigung'!$C$10:$K$31,9,FALSE),""),"")</f>
        <v/>
      </c>
      <c r="J209" s="577">
        <f>IF(C209="",0,IFERROR(VLOOKUP(D209,'Losaufteilung und Co'!$B$4:$D$18,3,FALSE),"0"))</f>
        <v>0</v>
      </c>
      <c r="K209" s="36"/>
      <c r="L209" s="36"/>
      <c r="M209" s="36"/>
      <c r="N209" s="36"/>
      <c r="O209" s="36"/>
      <c r="P209" s="36"/>
      <c r="R209"/>
    </row>
    <row r="210" spans="1:18" s="22" customFormat="1" ht="14.25" hidden="1">
      <c r="A210" s="716"/>
      <c r="B210" s="187">
        <v>2</v>
      </c>
      <c r="C210" s="134"/>
      <c r="D210" s="192">
        <f t="shared" si="12"/>
        <v>13</v>
      </c>
      <c r="E210" s="190" t="str">
        <f>IFERROR(VLOOKUP(C210,'5b. Glasreinigung'!$C$10:$K$31,3,FALSE),"")</f>
        <v/>
      </c>
      <c r="F210" s="190" t="str">
        <f>IFERROR(VLOOKUP($C210,'5b. Glasreinigung'!$C$10:$K$31,6,FALSE),"")</f>
        <v/>
      </c>
      <c r="G210" s="190"/>
      <c r="H210" s="190" t="str">
        <f>IF($C$21="Ja",IFERROR(VLOOKUP($C210,'5b. Glasreinigung'!$C$10:$K$31,9,FALSE),""),"")</f>
        <v/>
      </c>
      <c r="J210" s="577">
        <f>IF(C210="",0,IFERROR(VLOOKUP(D210,'Losaufteilung und Co'!$B$4:$D$18,3,FALSE),"0"))</f>
        <v>0</v>
      </c>
      <c r="K210" s="36"/>
      <c r="L210" s="36"/>
      <c r="M210" s="36"/>
      <c r="N210" s="36"/>
      <c r="O210" s="36"/>
      <c r="P210" s="36"/>
      <c r="R210"/>
    </row>
    <row r="211" spans="1:18" s="22" customFormat="1" ht="14.25" hidden="1">
      <c r="A211" s="716"/>
      <c r="B211" s="187">
        <v>3</v>
      </c>
      <c r="C211" s="134"/>
      <c r="D211" s="192">
        <f t="shared" si="12"/>
        <v>13</v>
      </c>
      <c r="E211" s="190" t="str">
        <f>IFERROR(VLOOKUP(C211,'5b. Glasreinigung'!$C$10:$K$31,3,FALSE),"")</f>
        <v/>
      </c>
      <c r="F211" s="190" t="str">
        <f>IFERROR(VLOOKUP($C211,'5b. Glasreinigung'!$C$10:$K$31,6,FALSE),"")</f>
        <v/>
      </c>
      <c r="G211" s="190"/>
      <c r="H211" s="190" t="str">
        <f>IF($C$21="Ja",IFERROR(VLOOKUP($C211,'5b. Glasreinigung'!$C$10:$K$31,9,FALSE),""),"")</f>
        <v/>
      </c>
      <c r="J211" s="577">
        <f>IF(C211="",0,IFERROR(VLOOKUP(D211,'Losaufteilung und Co'!$B$4:$D$18,3,FALSE),"0"))</f>
        <v>0</v>
      </c>
      <c r="K211" s="36"/>
      <c r="L211" s="36"/>
      <c r="M211" s="36"/>
      <c r="N211" s="36"/>
      <c r="O211" s="36"/>
      <c r="P211" s="36"/>
      <c r="R211"/>
    </row>
    <row r="212" spans="1:18" s="22" customFormat="1" ht="14.25" hidden="1">
      <c r="A212" s="716"/>
      <c r="B212" s="187">
        <v>4</v>
      </c>
      <c r="C212" s="134"/>
      <c r="D212" s="192">
        <f t="shared" si="12"/>
        <v>13</v>
      </c>
      <c r="E212" s="190" t="str">
        <f>IFERROR(VLOOKUP(C212,'5b. Glasreinigung'!$C$10:$K$31,3,FALSE),"")</f>
        <v/>
      </c>
      <c r="F212" s="190" t="str">
        <f>IFERROR(VLOOKUP($C212,'5b. Glasreinigung'!$C$10:$K$31,6,FALSE),"")</f>
        <v/>
      </c>
      <c r="G212" s="190"/>
      <c r="H212" s="190" t="str">
        <f>IF($C$21="Ja",IFERROR(VLOOKUP($C212,'5b. Glasreinigung'!$C$10:$K$31,9,FALSE),""),"")</f>
        <v/>
      </c>
      <c r="J212" s="577">
        <f>IF(C212="",0,IFERROR(VLOOKUP(D212,'Losaufteilung und Co'!$B$4:$D$18,3,FALSE),"0"))</f>
        <v>0</v>
      </c>
      <c r="K212" s="36"/>
      <c r="L212" s="36"/>
      <c r="M212" s="36"/>
      <c r="N212" s="36"/>
      <c r="O212" s="36"/>
      <c r="P212" s="36"/>
      <c r="R212"/>
    </row>
    <row r="213" spans="1:18" s="22" customFormat="1" ht="14.25" hidden="1">
      <c r="A213" s="716"/>
      <c r="B213" s="187">
        <v>5</v>
      </c>
      <c r="C213" s="134"/>
      <c r="D213" s="192">
        <f t="shared" si="12"/>
        <v>13</v>
      </c>
      <c r="E213" s="190" t="str">
        <f>IFERROR(VLOOKUP(C213,'5b. Glasreinigung'!$C$10:$K$31,3,FALSE),"")</f>
        <v/>
      </c>
      <c r="F213" s="190" t="str">
        <f>IFERROR(VLOOKUP($C213,'5b. Glasreinigung'!$C$10:$K$31,6,FALSE),"")</f>
        <v/>
      </c>
      <c r="G213" s="190"/>
      <c r="H213" s="190" t="str">
        <f>IF($C$21="Ja",IFERROR(VLOOKUP($C213,'5b. Glasreinigung'!$C$10:$K$31,9,FALSE),""),"")</f>
        <v/>
      </c>
      <c r="J213" s="577">
        <f>IF(C213="",0,IFERROR(VLOOKUP(D213,'Losaufteilung und Co'!$B$4:$D$18,3,FALSE),"0"))</f>
        <v>0</v>
      </c>
      <c r="K213" s="36"/>
      <c r="L213" s="36"/>
      <c r="M213" s="36"/>
      <c r="N213" s="36"/>
      <c r="O213" s="36"/>
      <c r="P213" s="36"/>
      <c r="R213"/>
    </row>
    <row r="214" spans="1:18" s="22" customFormat="1" ht="14.25" hidden="1">
      <c r="A214" s="716"/>
      <c r="B214" s="187">
        <v>6</v>
      </c>
      <c r="C214" s="134"/>
      <c r="D214" s="192">
        <f t="shared" si="12"/>
        <v>13</v>
      </c>
      <c r="E214" s="190" t="str">
        <f>IFERROR(VLOOKUP(C214,'5b. Glasreinigung'!$C$10:$K$31,3,FALSE),"")</f>
        <v/>
      </c>
      <c r="F214" s="190" t="str">
        <f>IFERROR(VLOOKUP($C214,'5b. Glasreinigung'!$C$10:$K$31,6,FALSE),"")</f>
        <v/>
      </c>
      <c r="G214" s="190"/>
      <c r="H214" s="190" t="str">
        <f>IF($C$21="Ja",IFERROR(VLOOKUP($C214,'5b. Glasreinigung'!$C$10:$K$31,9,FALSE),""),"")</f>
        <v/>
      </c>
      <c r="J214" s="577">
        <f>IF(C214="",0,IFERROR(VLOOKUP(D214,'Losaufteilung und Co'!$B$4:$D$18,3,FALSE),"0"))</f>
        <v>0</v>
      </c>
      <c r="K214" s="36"/>
      <c r="L214" s="36"/>
      <c r="M214" s="36"/>
      <c r="N214" s="36"/>
      <c r="O214" s="36"/>
      <c r="P214" s="36"/>
      <c r="R214"/>
    </row>
    <row r="215" spans="1:18" s="22" customFormat="1" ht="14.25" hidden="1">
      <c r="A215" s="716"/>
      <c r="B215" s="187">
        <v>7</v>
      </c>
      <c r="C215" s="134"/>
      <c r="D215" s="192">
        <f t="shared" si="12"/>
        <v>13</v>
      </c>
      <c r="E215" s="190" t="str">
        <f>IFERROR(VLOOKUP(C215,'5b. Glasreinigung'!$C$10:$K$31,3,FALSE),"")</f>
        <v/>
      </c>
      <c r="F215" s="190" t="str">
        <f>IFERROR(VLOOKUP($C215,'5b. Glasreinigung'!$C$10:$K$31,6,FALSE),"")</f>
        <v/>
      </c>
      <c r="G215" s="190"/>
      <c r="H215" s="190" t="str">
        <f>IF($C$21="Ja",IFERROR(VLOOKUP($C215,'5b. Glasreinigung'!$C$10:$K$31,9,FALSE),""),"")</f>
        <v/>
      </c>
      <c r="J215" s="577">
        <f>IF(C215="",0,IFERROR(VLOOKUP(D215,'Losaufteilung und Co'!$B$4:$D$18,3,FALSE),"0"))</f>
        <v>0</v>
      </c>
      <c r="K215" s="36"/>
      <c r="L215" s="36"/>
      <c r="M215" s="36"/>
      <c r="N215" s="36"/>
      <c r="O215" s="36"/>
      <c r="P215" s="36"/>
      <c r="R215"/>
    </row>
    <row r="216" spans="1:18" s="22" customFormat="1" ht="14.25" hidden="1">
      <c r="A216" s="716"/>
      <c r="B216" s="187">
        <v>8</v>
      </c>
      <c r="C216" s="134"/>
      <c r="D216" s="192">
        <f t="shared" si="12"/>
        <v>13</v>
      </c>
      <c r="E216" s="190" t="str">
        <f>IFERROR(VLOOKUP(C216,'5b. Glasreinigung'!$C$10:$K$31,3,FALSE),"")</f>
        <v/>
      </c>
      <c r="F216" s="190" t="str">
        <f>IFERROR(VLOOKUP($C216,'5b. Glasreinigung'!$C$10:$K$31,6,FALSE),"")</f>
        <v/>
      </c>
      <c r="G216" s="190"/>
      <c r="H216" s="190" t="str">
        <f>IF($C$21="Ja",IFERROR(VLOOKUP($C216,'5b. Glasreinigung'!$C$10:$K$31,9,FALSE),""),"")</f>
        <v/>
      </c>
      <c r="J216" s="577">
        <f>IF(C216="",0,IFERROR(VLOOKUP(D216,'Losaufteilung und Co'!$B$4:$D$18,3,FALSE),"0"))</f>
        <v>0</v>
      </c>
      <c r="K216" s="36"/>
      <c r="L216" s="36"/>
      <c r="M216" s="36"/>
      <c r="N216" s="36"/>
      <c r="O216" s="36"/>
      <c r="P216" s="36"/>
      <c r="R216"/>
    </row>
    <row r="217" spans="1:18" s="22" customFormat="1" ht="14.25" hidden="1">
      <c r="A217" s="716"/>
      <c r="B217" s="187">
        <v>9</v>
      </c>
      <c r="C217" s="134"/>
      <c r="D217" s="192">
        <f t="shared" si="12"/>
        <v>13</v>
      </c>
      <c r="E217" s="190" t="str">
        <f>IFERROR(VLOOKUP(C217,'5b. Glasreinigung'!$C$10:$K$31,3,FALSE),"")</f>
        <v/>
      </c>
      <c r="F217" s="190" t="str">
        <f>IFERROR(VLOOKUP($C217,'5b. Glasreinigung'!$C$10:$K$31,6,FALSE),"")</f>
        <v/>
      </c>
      <c r="G217" s="190"/>
      <c r="H217" s="190" t="str">
        <f>IF($C$21="Ja",IFERROR(VLOOKUP($C217,'5b. Glasreinigung'!$C$10:$K$31,9,FALSE),""),"")</f>
        <v/>
      </c>
      <c r="J217" s="577">
        <f>IF(C217="",0,IFERROR(VLOOKUP(D217,'Losaufteilung und Co'!$B$4:$D$18,3,FALSE),"0"))</f>
        <v>0</v>
      </c>
      <c r="K217" s="36"/>
      <c r="L217" s="36"/>
      <c r="M217" s="36"/>
      <c r="N217" s="36"/>
      <c r="O217" s="36"/>
      <c r="P217" s="36"/>
      <c r="R217"/>
    </row>
    <row r="218" spans="1:18" s="22" customFormat="1" ht="14.25" hidden="1">
      <c r="A218" s="716"/>
      <c r="B218" s="187">
        <v>10</v>
      </c>
      <c r="C218" s="134"/>
      <c r="D218" s="192">
        <f t="shared" si="12"/>
        <v>13</v>
      </c>
      <c r="E218" s="190" t="str">
        <f>IFERROR(VLOOKUP(C218,'5b. Glasreinigung'!$C$10:$K$31,3,FALSE),"")</f>
        <v/>
      </c>
      <c r="F218" s="190" t="str">
        <f>IFERROR(VLOOKUP($C218,'5b. Glasreinigung'!$C$10:$K$31,6,FALSE),"")</f>
        <v/>
      </c>
      <c r="G218" s="190"/>
      <c r="H218" s="190" t="str">
        <f>IF($C$21="Ja",IFERROR(VLOOKUP($C218,'5b. Glasreinigung'!$C$10:$K$31,9,FALSE),""),"")</f>
        <v/>
      </c>
      <c r="J218" s="577">
        <f>IF(C218="",0,IFERROR(VLOOKUP(D218,'Losaufteilung und Co'!$B$4:$D$18,3,FALSE),"0"))</f>
        <v>0</v>
      </c>
      <c r="K218" s="36"/>
      <c r="L218" s="36"/>
      <c r="M218" s="36"/>
      <c r="N218" s="36"/>
      <c r="O218" s="36"/>
      <c r="P218" s="36"/>
      <c r="R218"/>
    </row>
    <row r="219" spans="1:18" s="22" customFormat="1" ht="14.25" hidden="1">
      <c r="A219" s="716"/>
      <c r="B219" s="193"/>
      <c r="C219" s="194" t="str">
        <f>TEXT("Gesamtsumme Los ",)&amp;GlasNr3</f>
        <v>Gesamtsumme Los 13</v>
      </c>
      <c r="D219" s="567">
        <f t="shared" si="12"/>
        <v>13</v>
      </c>
      <c r="E219" s="196"/>
      <c r="F219" s="196"/>
      <c r="G219" s="196"/>
      <c r="H219" s="195">
        <f>SUM(H209:H218)</f>
        <v>0</v>
      </c>
      <c r="J219" s="577">
        <f>IFERROR(VLOOKUP(D219,'Losaufteilung und Co'!$B$4:$D$18,3,FALSE),"0")</f>
        <v>0</v>
      </c>
      <c r="K219" s="36"/>
      <c r="L219" s="36"/>
      <c r="M219" s="36"/>
      <c r="N219" s="36"/>
      <c r="O219" s="36"/>
      <c r="P219" s="36"/>
      <c r="R219"/>
    </row>
    <row r="220" spans="1:18" s="22" customFormat="1" ht="14.25" hidden="1">
      <c r="A220" s="716"/>
      <c r="B220" s="187"/>
      <c r="C220" s="188" t="str">
        <f>TEXT("Los ",)&amp;GlasNr4&amp;" "&amp;GlasLos4Name</f>
        <v>Los 14 Glas- und Rahmenreinigung</v>
      </c>
      <c r="D220" s="192">
        <f t="shared" ref="D220:D231" si="13">GlasNr4</f>
        <v>14</v>
      </c>
      <c r="E220" s="190"/>
      <c r="F220" s="190"/>
      <c r="G220" s="190"/>
      <c r="H220" s="190"/>
      <c r="J220" s="577">
        <f>IF(C220="",0,IFERROR(VLOOKUP(D220,'Losaufteilung und Co'!$B$4:$D$18,3,FALSE),"0"))</f>
        <v>0</v>
      </c>
      <c r="K220" s="36"/>
      <c r="L220" s="36"/>
      <c r="M220" s="36"/>
      <c r="N220" s="36"/>
      <c r="O220" s="36"/>
      <c r="P220" s="36"/>
      <c r="R220"/>
    </row>
    <row r="221" spans="1:18" s="22" customFormat="1" ht="14.25" hidden="1">
      <c r="A221" s="716"/>
      <c r="B221" s="187">
        <v>1</v>
      </c>
      <c r="C221" s="134"/>
      <c r="D221" s="192">
        <f t="shared" si="13"/>
        <v>14</v>
      </c>
      <c r="E221" s="190" t="str">
        <f>IFERROR(VLOOKUP($C221,'5c. Glasreinigung'!$C$10:$K$31,3,FALSE),"")</f>
        <v/>
      </c>
      <c r="F221" s="190" t="str">
        <f>IFERROR(VLOOKUP($C221,'5c. Glasreinigung'!$C$10:$K$31,6,FALSE),"")</f>
        <v/>
      </c>
      <c r="G221" s="190"/>
      <c r="H221" s="190" t="str">
        <f>IF($C$22="Ja",IFERROR(VLOOKUP($C221,'5c. Glasreinigung'!$C$10:$K$31,9,FALSE),""),"")</f>
        <v/>
      </c>
      <c r="J221" s="577">
        <f>IF(C221="",0,IFERROR(VLOOKUP(D221,'Losaufteilung und Co'!$B$4:$D$18,3,FALSE),"0"))</f>
        <v>0</v>
      </c>
      <c r="K221" s="36"/>
      <c r="L221" s="36"/>
      <c r="M221" s="36"/>
      <c r="N221" s="36"/>
      <c r="O221" s="36"/>
      <c r="P221" s="36"/>
      <c r="R221"/>
    </row>
    <row r="222" spans="1:18" s="22" customFormat="1" ht="12.6" hidden="1" customHeight="1">
      <c r="A222" s="716"/>
      <c r="B222" s="187">
        <v>2</v>
      </c>
      <c r="C222" s="134"/>
      <c r="D222" s="192">
        <f t="shared" si="13"/>
        <v>14</v>
      </c>
      <c r="E222" s="190" t="str">
        <f>IFERROR(VLOOKUP(C222,'5c. Glasreinigung'!$C$10:$K$31,3,FALSE),"")</f>
        <v/>
      </c>
      <c r="F222" s="190" t="str">
        <f>IFERROR(VLOOKUP($C222,'5c. Glasreinigung'!$C$10:$K$31,6,FALSE),"")</f>
        <v/>
      </c>
      <c r="G222" s="190"/>
      <c r="H222" s="190" t="str">
        <f>IF($C$22="Ja",IFERROR(VLOOKUP($C222,'5c. Glasreinigung'!$C$10:$K$31,9,FALSE),""),"")</f>
        <v/>
      </c>
      <c r="J222" s="577">
        <f>IF(C222="",0,IFERROR(VLOOKUP(D222,'Losaufteilung und Co'!$B$4:$D$18,3,FALSE),"0"))</f>
        <v>0</v>
      </c>
      <c r="K222" s="36"/>
      <c r="L222" s="36"/>
      <c r="M222" s="36"/>
      <c r="N222" s="36"/>
      <c r="O222" s="36"/>
      <c r="P222" s="36"/>
      <c r="R222"/>
    </row>
    <row r="223" spans="1:18" s="22" customFormat="1" ht="14.25" hidden="1">
      <c r="A223" s="716"/>
      <c r="B223" s="187">
        <v>3</v>
      </c>
      <c r="C223" s="134"/>
      <c r="D223" s="192">
        <f t="shared" si="13"/>
        <v>14</v>
      </c>
      <c r="E223" s="190" t="str">
        <f>IFERROR(VLOOKUP(C223,'5c. Glasreinigung'!$C$10:$K$31,3,FALSE),"")</f>
        <v/>
      </c>
      <c r="F223" s="190" t="str">
        <f>IFERROR(VLOOKUP($C223,'5c. Glasreinigung'!$C$10:$K$31,6,FALSE),"")</f>
        <v/>
      </c>
      <c r="G223" s="190"/>
      <c r="H223" s="190" t="str">
        <f>IF($C$22="Ja",IFERROR(VLOOKUP($C223,'5c. Glasreinigung'!$C$10:$K$31,9,FALSE),""),"")</f>
        <v/>
      </c>
      <c r="J223" s="577">
        <f>IF(C223="",0,IFERROR(VLOOKUP(D223,'Losaufteilung und Co'!$B$4:$D$18,3,FALSE),"0"))</f>
        <v>0</v>
      </c>
      <c r="K223" s="36"/>
      <c r="L223" s="36"/>
      <c r="M223" s="36"/>
      <c r="N223" s="36"/>
      <c r="O223" s="36"/>
      <c r="P223" s="36"/>
      <c r="R223"/>
    </row>
    <row r="224" spans="1:18" s="22" customFormat="1" ht="12.6" hidden="1" customHeight="1">
      <c r="A224" s="716"/>
      <c r="B224" s="187">
        <v>4</v>
      </c>
      <c r="C224" s="134"/>
      <c r="D224" s="192">
        <f t="shared" si="13"/>
        <v>14</v>
      </c>
      <c r="E224" s="190" t="str">
        <f>IFERROR(VLOOKUP(C224,'5c. Glasreinigung'!$C$10:$K$31,3,FALSE),"")</f>
        <v/>
      </c>
      <c r="F224" s="190" t="str">
        <f>IFERROR(VLOOKUP($C224,'5c. Glasreinigung'!$C$10:$K$31,6,FALSE),"")</f>
        <v/>
      </c>
      <c r="G224" s="190"/>
      <c r="H224" s="190" t="str">
        <f>IF($C$22="Ja",IFERROR(VLOOKUP($C224,'5c. Glasreinigung'!$C$10:$K$31,9,FALSE),""),"")</f>
        <v/>
      </c>
      <c r="J224" s="577">
        <f>IF(C224="",0,IFERROR(VLOOKUP(D224,'Losaufteilung und Co'!$B$4:$D$18,3,FALSE),"0"))</f>
        <v>0</v>
      </c>
      <c r="K224" s="36"/>
      <c r="L224" s="36"/>
      <c r="M224" s="36"/>
      <c r="N224" s="36"/>
      <c r="O224" s="36"/>
      <c r="P224" s="36"/>
      <c r="R224"/>
    </row>
    <row r="225" spans="1:18" s="22" customFormat="1" ht="14.25" hidden="1">
      <c r="A225" s="716"/>
      <c r="B225" s="187">
        <v>5</v>
      </c>
      <c r="C225" s="134"/>
      <c r="D225" s="192">
        <f t="shared" si="13"/>
        <v>14</v>
      </c>
      <c r="E225" s="190" t="str">
        <f>IFERROR(VLOOKUP(C225,'5c. Glasreinigung'!$C$10:$K$31,3,FALSE),"")</f>
        <v/>
      </c>
      <c r="F225" s="190" t="str">
        <f>IFERROR(VLOOKUP($C225,'5c. Glasreinigung'!$C$10:$K$31,6,FALSE),"")</f>
        <v/>
      </c>
      <c r="G225" s="190"/>
      <c r="H225" s="190" t="str">
        <f>IF($C$22="Ja",IFERROR(VLOOKUP($C225,'5c. Glasreinigung'!$C$10:$K$31,9,FALSE),""),"")</f>
        <v/>
      </c>
      <c r="J225" s="577">
        <f>IF(C225="",0,IFERROR(VLOOKUP(D225,'Losaufteilung und Co'!$B$4:$D$18,3,FALSE),"0"))</f>
        <v>0</v>
      </c>
      <c r="K225" s="36"/>
      <c r="L225" s="36"/>
      <c r="M225" s="36"/>
      <c r="N225" s="36"/>
      <c r="O225" s="36"/>
      <c r="P225" s="36"/>
      <c r="R225"/>
    </row>
    <row r="226" spans="1:18" s="22" customFormat="1" ht="12.6" hidden="1" customHeight="1">
      <c r="A226" s="716"/>
      <c r="B226" s="187">
        <v>6</v>
      </c>
      <c r="C226" s="134"/>
      <c r="D226" s="192">
        <f t="shared" si="13"/>
        <v>14</v>
      </c>
      <c r="E226" s="190" t="str">
        <f>IFERROR(VLOOKUP(C226,'5c. Glasreinigung'!$C$10:$K$31,3,FALSE),"")</f>
        <v/>
      </c>
      <c r="F226" s="190" t="str">
        <f>IFERROR(VLOOKUP($C226,'5c. Glasreinigung'!$C$10:$K$31,6,FALSE),"")</f>
        <v/>
      </c>
      <c r="G226" s="190"/>
      <c r="H226" s="190" t="str">
        <f>IF($C$22="Ja",IFERROR(VLOOKUP($C226,'5c. Glasreinigung'!$C$10:$K$31,9,FALSE),""),"")</f>
        <v/>
      </c>
      <c r="J226" s="577">
        <f>IF(C226="",0,IFERROR(VLOOKUP(D226,'Losaufteilung und Co'!$B$4:$D$18,3,FALSE),"0"))</f>
        <v>0</v>
      </c>
      <c r="K226" s="36"/>
      <c r="L226" s="36"/>
      <c r="M226" s="36"/>
      <c r="N226" s="36"/>
      <c r="O226" s="36"/>
      <c r="P226" s="36"/>
      <c r="R226"/>
    </row>
    <row r="227" spans="1:18" s="22" customFormat="1" ht="14.25" hidden="1">
      <c r="A227" s="716"/>
      <c r="B227" s="187">
        <v>7</v>
      </c>
      <c r="C227" s="134"/>
      <c r="D227" s="192">
        <f t="shared" si="13"/>
        <v>14</v>
      </c>
      <c r="E227" s="190" t="str">
        <f>IFERROR(VLOOKUP(C227,'5c. Glasreinigung'!$C$10:$K$31,3,FALSE),"")</f>
        <v/>
      </c>
      <c r="F227" s="190" t="str">
        <f>IFERROR(VLOOKUP($C227,'5c. Glasreinigung'!$C$10:$K$31,6,FALSE),"")</f>
        <v/>
      </c>
      <c r="G227" s="190"/>
      <c r="H227" s="190" t="str">
        <f>IF($C$22="Ja",IFERROR(VLOOKUP($C227,'5c. Glasreinigung'!$C$10:$K$31,9,FALSE),""),"")</f>
        <v/>
      </c>
      <c r="J227" s="577">
        <f>IF(C227="",0,IFERROR(VLOOKUP(D227,'Losaufteilung und Co'!$B$4:$D$18,3,FALSE),"0"))</f>
        <v>0</v>
      </c>
      <c r="K227" s="36"/>
      <c r="L227" s="36"/>
      <c r="M227" s="36"/>
      <c r="N227" s="36"/>
      <c r="O227" s="36"/>
      <c r="P227" s="36"/>
      <c r="R227"/>
    </row>
    <row r="228" spans="1:18" s="22" customFormat="1" ht="12.6" hidden="1" customHeight="1">
      <c r="A228" s="716"/>
      <c r="B228" s="187">
        <v>8</v>
      </c>
      <c r="C228" s="134"/>
      <c r="D228" s="192">
        <f t="shared" si="13"/>
        <v>14</v>
      </c>
      <c r="E228" s="190" t="str">
        <f>IFERROR(VLOOKUP(C228,'5c. Glasreinigung'!$C$10:$K$31,3,FALSE),"")</f>
        <v/>
      </c>
      <c r="F228" s="190" t="str">
        <f>IFERROR(VLOOKUP($C228,'5c. Glasreinigung'!$C$10:$K$31,6,FALSE),"")</f>
        <v/>
      </c>
      <c r="G228" s="190"/>
      <c r="H228" s="190" t="str">
        <f>IF($C$22="Ja",IFERROR(VLOOKUP($C228,'5c. Glasreinigung'!$C$10:$K$31,9,FALSE),""),"")</f>
        <v/>
      </c>
      <c r="J228" s="577">
        <f>IF(C228="",0,IFERROR(VLOOKUP(D228,'Losaufteilung und Co'!$B$4:$D$18,3,FALSE),"0"))</f>
        <v>0</v>
      </c>
      <c r="K228" s="36"/>
      <c r="L228" s="36"/>
      <c r="M228" s="36"/>
      <c r="N228" s="36"/>
      <c r="O228" s="36"/>
      <c r="P228" s="36"/>
      <c r="R228"/>
    </row>
    <row r="229" spans="1:18" s="22" customFormat="1" ht="14.25" hidden="1">
      <c r="A229" s="716"/>
      <c r="B229" s="187">
        <v>9</v>
      </c>
      <c r="C229" s="134"/>
      <c r="D229" s="192">
        <f t="shared" si="13"/>
        <v>14</v>
      </c>
      <c r="E229" s="190" t="str">
        <f>IFERROR(VLOOKUP(C229,'5c. Glasreinigung'!$C$10:$K$31,3,FALSE),"")</f>
        <v/>
      </c>
      <c r="F229" s="190" t="str">
        <f>IFERROR(VLOOKUP($C229,'5c. Glasreinigung'!$C$10:$K$31,6,FALSE),"")</f>
        <v/>
      </c>
      <c r="G229" s="190"/>
      <c r="H229" s="190" t="str">
        <f>IF($C$22="Ja",IFERROR(VLOOKUP($C229,'5c. Glasreinigung'!$C$10:$K$31,9,FALSE),""),"")</f>
        <v/>
      </c>
      <c r="J229" s="577">
        <f>IF(C229="",0,IFERROR(VLOOKUP(D229,'Losaufteilung und Co'!$B$4:$D$18,3,FALSE),"0"))</f>
        <v>0</v>
      </c>
      <c r="K229" s="36"/>
      <c r="L229" s="36"/>
      <c r="M229" s="36"/>
      <c r="N229" s="36"/>
      <c r="O229" s="36"/>
      <c r="P229" s="36"/>
      <c r="R229"/>
    </row>
    <row r="230" spans="1:18" s="22" customFormat="1" ht="12.6" hidden="1" customHeight="1">
      <c r="A230" s="716"/>
      <c r="B230" s="187">
        <v>10</v>
      </c>
      <c r="C230" s="134"/>
      <c r="D230" s="192">
        <f t="shared" si="13"/>
        <v>14</v>
      </c>
      <c r="E230" s="190" t="str">
        <f>IFERROR(VLOOKUP(C230,'5c. Glasreinigung'!$C$10:$K$31,3,FALSE),"")</f>
        <v/>
      </c>
      <c r="F230" s="190" t="str">
        <f>IFERROR(VLOOKUP($C230,'5c. Glasreinigung'!$C$10:$K$31,6,FALSE),"")</f>
        <v/>
      </c>
      <c r="G230" s="190"/>
      <c r="H230" s="190" t="str">
        <f>IF($C$22="Ja",IFERROR(VLOOKUP($C230,'5c. Glasreinigung'!$C$10:$K$31,9,FALSE),""),"")</f>
        <v/>
      </c>
      <c r="J230" s="577">
        <f>IF(C230="",0,IFERROR(VLOOKUP(D230,'Losaufteilung und Co'!$B$4:$D$18,3,FALSE),"0"))</f>
        <v>0</v>
      </c>
      <c r="K230" s="36"/>
      <c r="L230" s="36"/>
      <c r="M230" s="36"/>
      <c r="N230" s="36"/>
      <c r="O230" s="36"/>
      <c r="P230" s="36"/>
      <c r="R230"/>
    </row>
    <row r="231" spans="1:18" s="22" customFormat="1" ht="14.25" hidden="1">
      <c r="A231" s="716"/>
      <c r="B231" s="193"/>
      <c r="C231" s="194" t="str">
        <f>TEXT("Gesamtsumme Los ",)&amp;GlasNr4</f>
        <v>Gesamtsumme Los 14</v>
      </c>
      <c r="D231" s="567">
        <f t="shared" si="13"/>
        <v>14</v>
      </c>
      <c r="E231" s="196"/>
      <c r="F231" s="196"/>
      <c r="G231" s="196"/>
      <c r="H231" s="195">
        <f>SUM(H221:H230)</f>
        <v>0</v>
      </c>
      <c r="J231" s="577">
        <f>IFERROR(VLOOKUP(D231,'Losaufteilung und Co'!$B$4:$D$18,3,FALSE),"0")</f>
        <v>0</v>
      </c>
      <c r="K231" s="36"/>
      <c r="L231" s="36"/>
      <c r="M231" s="36"/>
      <c r="N231" s="36"/>
      <c r="O231" s="36"/>
      <c r="P231" s="36"/>
      <c r="R231"/>
    </row>
    <row r="232" spans="1:18" s="22" customFormat="1" ht="14.25" hidden="1">
      <c r="A232" s="716"/>
      <c r="B232" s="187"/>
      <c r="C232" s="188" t="str">
        <f>TEXT("Los ",)&amp;GlasNr5&amp;" "&amp;GlasLos5Name</f>
        <v>Los 15 Glas- und Rahmenreinigung</v>
      </c>
      <c r="D232" s="192">
        <f t="shared" ref="D232:D243" si="14">GlasNr5</f>
        <v>15</v>
      </c>
      <c r="E232" s="190"/>
      <c r="F232" s="190"/>
      <c r="G232" s="190"/>
      <c r="H232" s="190"/>
      <c r="J232" s="577">
        <f>IF(C232="",0,IFERROR(VLOOKUP(D232,'Losaufteilung und Co'!$B$4:$D$18,3,FALSE),"0"))</f>
        <v>0</v>
      </c>
      <c r="K232" s="36"/>
      <c r="L232" s="36"/>
      <c r="M232" s="36"/>
      <c r="N232" s="36"/>
      <c r="O232" s="36"/>
      <c r="P232" s="36"/>
      <c r="R232"/>
    </row>
    <row r="233" spans="1:18" s="22" customFormat="1" ht="12.6" hidden="1" customHeight="1">
      <c r="A233" s="716"/>
      <c r="B233" s="187">
        <v>1</v>
      </c>
      <c r="C233" s="134"/>
      <c r="D233" s="192">
        <f t="shared" si="14"/>
        <v>15</v>
      </c>
      <c r="E233" s="190" t="str">
        <f>IFERROR(VLOOKUP($C233,'5d. Glasreinigung'!$C$10:$K$31,3,FALSE),"")</f>
        <v/>
      </c>
      <c r="F233" s="190" t="str">
        <f>IFERROR(VLOOKUP($C233,'5d. Glasreinigung'!$C$10:$K$31,6,FALSE),"")</f>
        <v/>
      </c>
      <c r="G233" s="190"/>
      <c r="H233" s="190" t="str">
        <f>IF($C$23="Ja",IFERROR(VLOOKUP($C233,'5d. Glasreinigung'!$C$10:$K$31,9,FALSE),""),"")</f>
        <v/>
      </c>
      <c r="J233" s="577">
        <f>IF(C233="",0,IFERROR(VLOOKUP(D233,'Losaufteilung und Co'!$B$4:$D$18,3,FALSE),"0"))</f>
        <v>0</v>
      </c>
      <c r="K233" s="36"/>
      <c r="L233" s="36"/>
      <c r="M233" s="36"/>
      <c r="N233" s="36"/>
      <c r="O233" s="36"/>
      <c r="P233" s="36"/>
      <c r="R233"/>
    </row>
    <row r="234" spans="1:18" s="22" customFormat="1" ht="14.25" hidden="1">
      <c r="A234" s="716"/>
      <c r="B234" s="187">
        <v>2</v>
      </c>
      <c r="C234" s="134"/>
      <c r="D234" s="192">
        <f t="shared" si="14"/>
        <v>15</v>
      </c>
      <c r="E234" s="190" t="str">
        <f>IFERROR(VLOOKUP(C234,'5d. Glasreinigung'!$C$10:$K$31,3,FALSE),"")</f>
        <v/>
      </c>
      <c r="F234" s="190" t="str">
        <f>IFERROR(VLOOKUP($C234,'5d. Glasreinigung'!$C$10:$K$31,6,FALSE),"")</f>
        <v/>
      </c>
      <c r="G234" s="190"/>
      <c r="H234" s="190" t="str">
        <f>IF($C$23="Ja",IFERROR(VLOOKUP($C234,'5d. Glasreinigung'!$C$10:$K$31,9,FALSE),""),"")</f>
        <v/>
      </c>
      <c r="J234" s="577">
        <f>IF(C234="",0,IFERROR(VLOOKUP(D234,'Losaufteilung und Co'!$B$4:$D$18,3,FALSE),"0"))</f>
        <v>0</v>
      </c>
      <c r="K234" s="36"/>
      <c r="L234" s="36"/>
      <c r="M234" s="36"/>
      <c r="N234" s="36"/>
      <c r="O234" s="36"/>
      <c r="P234" s="36"/>
      <c r="R234"/>
    </row>
    <row r="235" spans="1:18" s="22" customFormat="1" ht="14.25" hidden="1">
      <c r="A235" s="716"/>
      <c r="B235" s="187">
        <v>3</v>
      </c>
      <c r="C235" s="134"/>
      <c r="D235" s="192">
        <f t="shared" si="14"/>
        <v>15</v>
      </c>
      <c r="E235" s="190" t="str">
        <f>IFERROR(VLOOKUP(C235,'5d. Glasreinigung'!$C$10:$K$31,3,FALSE),"")</f>
        <v/>
      </c>
      <c r="F235" s="190" t="str">
        <f>IFERROR(VLOOKUP($C235,'5d. Glasreinigung'!$C$10:$K$31,6,FALSE),"")</f>
        <v/>
      </c>
      <c r="G235" s="190"/>
      <c r="H235" s="190" t="str">
        <f>IF($C$23="Ja",IFERROR(VLOOKUP($C235,'5d. Glasreinigung'!$C$10:$K$31,9,FALSE),""),"")</f>
        <v/>
      </c>
      <c r="J235" s="577">
        <f>IF(C235="",0,IFERROR(VLOOKUP(D235,'Losaufteilung und Co'!$B$4:$D$18,3,FALSE),"0"))</f>
        <v>0</v>
      </c>
      <c r="K235" s="36"/>
      <c r="L235" s="36"/>
      <c r="M235" s="36"/>
      <c r="N235" s="36"/>
      <c r="O235" s="36"/>
      <c r="P235" s="36"/>
      <c r="R235"/>
    </row>
    <row r="236" spans="1:18" s="22" customFormat="1" ht="14.25" hidden="1">
      <c r="A236" s="716"/>
      <c r="B236" s="187">
        <v>4</v>
      </c>
      <c r="C236" s="134"/>
      <c r="D236" s="192">
        <f t="shared" si="14"/>
        <v>15</v>
      </c>
      <c r="E236" s="190" t="str">
        <f>IFERROR(VLOOKUP(C236,'5d. Glasreinigung'!$C$10:$K$31,3,FALSE),"")</f>
        <v/>
      </c>
      <c r="F236" s="190" t="str">
        <f>IFERROR(VLOOKUP($C236,'5d. Glasreinigung'!$C$10:$K$31,6,FALSE),"")</f>
        <v/>
      </c>
      <c r="G236" s="190"/>
      <c r="H236" s="190" t="str">
        <f>IF($C$23="Ja",IFERROR(VLOOKUP($C236,'5d. Glasreinigung'!$C$10:$K$31,9,FALSE),""),"")</f>
        <v/>
      </c>
      <c r="J236" s="577">
        <f>IF(C236="",0,IFERROR(VLOOKUP(D236,'Losaufteilung und Co'!$B$4:$D$18,3,FALSE),"0"))</f>
        <v>0</v>
      </c>
      <c r="K236" s="36"/>
      <c r="L236" s="36"/>
      <c r="M236" s="36"/>
      <c r="N236" s="36"/>
      <c r="O236" s="36"/>
      <c r="P236" s="36"/>
      <c r="R236"/>
    </row>
    <row r="237" spans="1:18" s="22" customFormat="1" ht="14.25" hidden="1">
      <c r="A237" s="716"/>
      <c r="B237" s="187">
        <v>5</v>
      </c>
      <c r="C237" s="134"/>
      <c r="D237" s="192">
        <f t="shared" si="14"/>
        <v>15</v>
      </c>
      <c r="E237" s="190" t="str">
        <f>IFERROR(VLOOKUP(C237,'5d. Glasreinigung'!$C$10:$K$31,3,FALSE),"")</f>
        <v/>
      </c>
      <c r="F237" s="190" t="str">
        <f>IFERROR(VLOOKUP($C237,'5d. Glasreinigung'!$C$10:$K$31,6,FALSE),"")</f>
        <v/>
      </c>
      <c r="G237" s="190"/>
      <c r="H237" s="190" t="str">
        <f>IF($C$23="Ja",IFERROR(VLOOKUP($C237,'5d. Glasreinigung'!$C$10:$K$31,9,FALSE),""),"")</f>
        <v/>
      </c>
      <c r="J237" s="577">
        <f>IF(C237="",0,IFERROR(VLOOKUP(D237,'Losaufteilung und Co'!$B$4:$D$18,3,FALSE),"0"))</f>
        <v>0</v>
      </c>
      <c r="K237" s="36"/>
      <c r="L237" s="36"/>
      <c r="M237" s="36"/>
      <c r="N237" s="36"/>
      <c r="O237" s="36"/>
      <c r="P237" s="36"/>
      <c r="R237"/>
    </row>
    <row r="238" spans="1:18" s="22" customFormat="1" ht="14.25" hidden="1">
      <c r="A238" s="716"/>
      <c r="B238" s="187">
        <v>6</v>
      </c>
      <c r="C238" s="134"/>
      <c r="D238" s="192">
        <f t="shared" si="14"/>
        <v>15</v>
      </c>
      <c r="E238" s="190" t="str">
        <f>IFERROR(VLOOKUP(C238,'5d. Glasreinigung'!$C$10:$K$31,3,FALSE),"")</f>
        <v/>
      </c>
      <c r="F238" s="190" t="str">
        <f>IFERROR(VLOOKUP($C238,'5d. Glasreinigung'!$C$10:$K$31,6,FALSE),"")</f>
        <v/>
      </c>
      <c r="G238" s="190"/>
      <c r="H238" s="190" t="str">
        <f>IF($C$23="Ja",IFERROR(VLOOKUP($C238,'5d. Glasreinigung'!$C$10:$K$31,9,FALSE),""),"")</f>
        <v/>
      </c>
      <c r="J238" s="577">
        <f>IF(C238="",0,IFERROR(VLOOKUP(D238,'Losaufteilung und Co'!$B$4:$D$18,3,FALSE),"0"))</f>
        <v>0</v>
      </c>
      <c r="K238" s="36"/>
      <c r="L238" s="36"/>
      <c r="M238" s="36"/>
      <c r="N238" s="36"/>
      <c r="O238" s="36"/>
      <c r="P238" s="36"/>
      <c r="R238"/>
    </row>
    <row r="239" spans="1:18" s="22" customFormat="1" ht="14.25" hidden="1">
      <c r="A239" s="716"/>
      <c r="B239" s="187">
        <v>7</v>
      </c>
      <c r="C239" s="134"/>
      <c r="D239" s="192">
        <f t="shared" si="14"/>
        <v>15</v>
      </c>
      <c r="E239" s="190" t="str">
        <f>IFERROR(VLOOKUP(C239,'5d. Glasreinigung'!$C$10:$K$31,3,FALSE),"")</f>
        <v/>
      </c>
      <c r="F239" s="190" t="str">
        <f>IFERROR(VLOOKUP($C239,'5d. Glasreinigung'!$C$10:$K$31,6,FALSE),"")</f>
        <v/>
      </c>
      <c r="G239" s="190"/>
      <c r="H239" s="190" t="str">
        <f>IF($C$23="Ja",IFERROR(VLOOKUP($C239,'5d. Glasreinigung'!$C$10:$K$31,9,FALSE),""),"")</f>
        <v/>
      </c>
      <c r="J239" s="577">
        <f>IF(C239="",0,IFERROR(VLOOKUP(D239,'Losaufteilung und Co'!$B$4:$D$18,3,FALSE),"0"))</f>
        <v>0</v>
      </c>
      <c r="K239" s="36"/>
      <c r="L239" s="36"/>
      <c r="M239" s="36"/>
      <c r="N239" s="36"/>
      <c r="O239" s="36"/>
      <c r="P239" s="36"/>
      <c r="R239"/>
    </row>
    <row r="240" spans="1:18" s="22" customFormat="1" ht="14.25" hidden="1">
      <c r="A240" s="716"/>
      <c r="B240" s="187">
        <v>8</v>
      </c>
      <c r="C240" s="134"/>
      <c r="D240" s="192">
        <f t="shared" si="14"/>
        <v>15</v>
      </c>
      <c r="E240" s="190" t="str">
        <f>IFERROR(VLOOKUP(C240,'5d. Glasreinigung'!$C$10:$K$31,3,FALSE),"")</f>
        <v/>
      </c>
      <c r="F240" s="190" t="str">
        <f>IFERROR(VLOOKUP($C240,'5d. Glasreinigung'!$C$10:$K$31,6,FALSE),"")</f>
        <v/>
      </c>
      <c r="G240" s="190"/>
      <c r="H240" s="190" t="str">
        <f>IF($C$23="Ja",IFERROR(VLOOKUP($C240,'5d. Glasreinigung'!$C$10:$K$31,9,FALSE),""),"")</f>
        <v/>
      </c>
      <c r="J240" s="577">
        <f>IF(C240="",0,IFERROR(VLOOKUP(D240,'Losaufteilung und Co'!$B$4:$D$18,3,FALSE),"0"))</f>
        <v>0</v>
      </c>
      <c r="K240" s="36"/>
      <c r="L240" s="36"/>
      <c r="M240" s="36"/>
      <c r="N240" s="36"/>
      <c r="O240" s="36"/>
      <c r="P240" s="36"/>
      <c r="R240"/>
    </row>
    <row r="241" spans="1:35" s="22" customFormat="1" ht="14.25" hidden="1">
      <c r="A241" s="716"/>
      <c r="B241" s="187">
        <v>9</v>
      </c>
      <c r="C241" s="134"/>
      <c r="D241" s="192">
        <f t="shared" si="14"/>
        <v>15</v>
      </c>
      <c r="E241" s="190" t="str">
        <f>IFERROR(VLOOKUP(C241,'5d. Glasreinigung'!$C$10:$K$31,3,FALSE),"")</f>
        <v/>
      </c>
      <c r="F241" s="190" t="str">
        <f>IFERROR(VLOOKUP($C241,'5d. Glasreinigung'!$C$10:$K$31,6,FALSE),"")</f>
        <v/>
      </c>
      <c r="G241" s="190"/>
      <c r="H241" s="190" t="str">
        <f>IF($C$23="Ja",IFERROR(VLOOKUP($C241,'5d. Glasreinigung'!$C$10:$K$31,9,FALSE),""),"")</f>
        <v/>
      </c>
      <c r="J241" s="577">
        <f>IF(C241="",0,IFERROR(VLOOKUP(D241,'Losaufteilung und Co'!$B$4:$D$18,3,FALSE),"0"))</f>
        <v>0</v>
      </c>
      <c r="K241" s="36"/>
      <c r="L241" s="36"/>
      <c r="M241" s="36"/>
      <c r="N241" s="36"/>
      <c r="O241" s="36"/>
      <c r="P241" s="36"/>
      <c r="R241"/>
    </row>
    <row r="242" spans="1:35" s="22" customFormat="1" ht="14.25" hidden="1">
      <c r="A242" s="716"/>
      <c r="B242" s="187">
        <v>10</v>
      </c>
      <c r="C242" s="134"/>
      <c r="D242" s="192">
        <f t="shared" si="14"/>
        <v>15</v>
      </c>
      <c r="E242" s="190" t="str">
        <f>IFERROR(VLOOKUP(C242,'5d. Glasreinigung'!$C$10:$K$31,3,FALSE),"")</f>
        <v/>
      </c>
      <c r="F242" s="190" t="str">
        <f>IFERROR(VLOOKUP($C242,'5d. Glasreinigung'!$C$10:$K$31,6,FALSE),"")</f>
        <v/>
      </c>
      <c r="G242" s="190"/>
      <c r="H242" s="190" t="str">
        <f>IF($C$23="Ja",IFERROR(VLOOKUP($C242,'5d. Glasreinigung'!$C$10:$K$31,9,FALSE),""),"")</f>
        <v/>
      </c>
      <c r="J242" s="577">
        <f>IF(C242="",0,IFERROR(VLOOKUP(D242,'Losaufteilung und Co'!$B$4:$D$18,3,FALSE),"0"))</f>
        <v>0</v>
      </c>
      <c r="K242" s="36"/>
      <c r="L242" s="36"/>
      <c r="M242" s="36"/>
      <c r="N242" s="36"/>
      <c r="O242" s="36"/>
      <c r="P242" s="36"/>
      <c r="R242"/>
    </row>
    <row r="243" spans="1:35" s="22" customFormat="1" ht="14.25" hidden="1">
      <c r="A243" s="716"/>
      <c r="B243" s="193"/>
      <c r="C243" s="194" t="str">
        <f>TEXT("Gesamtsumme Los ",)&amp;GlasNr5</f>
        <v>Gesamtsumme Los 15</v>
      </c>
      <c r="D243" s="567">
        <f t="shared" si="14"/>
        <v>15</v>
      </c>
      <c r="E243" s="196"/>
      <c r="F243" s="196"/>
      <c r="G243" s="196"/>
      <c r="H243" s="195">
        <f>SUM(H233:H242)</f>
        <v>0</v>
      </c>
      <c r="J243" s="577">
        <f>IFERROR(VLOOKUP(D243,'Losaufteilung und Co'!$B$4:$D$18,3,FALSE),"0")</f>
        <v>0</v>
      </c>
      <c r="K243" s="36"/>
      <c r="L243" s="36"/>
      <c r="M243" s="36"/>
      <c r="N243" s="36"/>
      <c r="O243" s="36"/>
      <c r="P243" s="36"/>
      <c r="R243"/>
    </row>
    <row r="244" spans="1:35" s="20" customFormat="1" ht="21.75" customHeight="1">
      <c r="A244" s="717"/>
      <c r="B244" s="197"/>
      <c r="C244" s="198" t="s">
        <v>397</v>
      </c>
      <c r="D244" s="199"/>
      <c r="E244" s="200">
        <f>+E92+E78+E64+E49+E106+E120+E134+E148+E162+E176</f>
        <v>53162.659999999996</v>
      </c>
      <c r="F244" s="200">
        <f>+F92+F78+F64+F49+F106+F120+F134+F148+F162+F176</f>
        <v>5350268.8900000006</v>
      </c>
      <c r="G244" s="200">
        <f>+G92+G78+G64+G49+G106+G120+G134+G148+G162+G176</f>
        <v>0</v>
      </c>
      <c r="H244" s="200">
        <f>H52+H66+H80+H94+H108+H122+H136+H150+H164+H178+Glas1SummeNetto+Glas2SummeNetto+Glas3SummeNetto+H231+H243</f>
        <v>8091</v>
      </c>
      <c r="J244" s="577"/>
      <c r="K244" s="35"/>
      <c r="L244" s="35"/>
      <c r="M244" s="35"/>
      <c r="N244" s="36"/>
      <c r="O244" s="36"/>
      <c r="P244" s="36"/>
      <c r="Q244" s="5"/>
      <c r="R244" s="5"/>
      <c r="S244" s="5"/>
      <c r="T244" s="5"/>
      <c r="U244" s="5"/>
      <c r="V244" s="5"/>
      <c r="W244" s="5"/>
      <c r="X244" s="5"/>
      <c r="Y244" s="5"/>
      <c r="Z244" s="5"/>
      <c r="AA244" s="5"/>
      <c r="AB244" s="5"/>
      <c r="AC244" s="5"/>
      <c r="AD244" s="5"/>
      <c r="AE244" s="5"/>
      <c r="AF244" s="5"/>
      <c r="AG244" s="5"/>
      <c r="AH244" s="5"/>
      <c r="AI244" s="5"/>
    </row>
    <row r="245" spans="1:35" s="20" customFormat="1" ht="21.75" customHeight="1">
      <c r="A245" s="717"/>
      <c r="B245" s="560"/>
      <c r="C245" s="561"/>
      <c r="D245" s="210"/>
      <c r="E245" s="562"/>
      <c r="F245" s="562"/>
      <c r="G245" s="206" t="s">
        <v>801</v>
      </c>
      <c r="H245" s="200">
        <f>H244*0.19</f>
        <v>1537.29</v>
      </c>
      <c r="J245" s="577"/>
      <c r="K245" s="35"/>
      <c r="L245" s="35"/>
      <c r="M245" s="35"/>
      <c r="N245" s="36"/>
      <c r="O245" s="36"/>
      <c r="P245" s="36"/>
      <c r="Q245" s="5"/>
      <c r="R245" s="5"/>
      <c r="S245" s="5"/>
      <c r="T245" s="5"/>
      <c r="U245" s="5"/>
      <c r="V245" s="5"/>
      <c r="W245" s="5"/>
      <c r="X245" s="5"/>
      <c r="Y245" s="5"/>
      <c r="Z245" s="5"/>
      <c r="AA245" s="5"/>
      <c r="AB245" s="5"/>
      <c r="AC245" s="5"/>
      <c r="AD245" s="5"/>
      <c r="AE245" s="5"/>
      <c r="AF245" s="5"/>
      <c r="AG245" s="5"/>
      <c r="AH245" s="5"/>
      <c r="AI245" s="5"/>
    </row>
    <row r="246" spans="1:35" s="20" customFormat="1" ht="14.25">
      <c r="A246" s="717"/>
      <c r="B246" s="201"/>
      <c r="C246" s="202"/>
      <c r="D246" s="203"/>
      <c r="E246" s="204"/>
      <c r="F246" s="205"/>
      <c r="G246" s="206" t="s">
        <v>224</v>
      </c>
      <c r="H246" s="206">
        <f>+H244*1.19</f>
        <v>9628.2899999999991</v>
      </c>
      <c r="J246" s="577"/>
      <c r="K246" s="35"/>
      <c r="L246" s="35"/>
      <c r="M246" s="35"/>
      <c r="N246" s="36"/>
      <c r="O246" s="36"/>
      <c r="P246" s="36"/>
      <c r="R246"/>
    </row>
    <row r="247" spans="1:35" s="20" customFormat="1" ht="14.1" hidden="1" customHeight="1" thickBot="1">
      <c r="A247" s="717"/>
      <c r="B247" s="201"/>
      <c r="C247" s="898" t="s">
        <v>335</v>
      </c>
      <c r="D247" s="899"/>
      <c r="E247" s="899"/>
      <c r="F247" s="899"/>
      <c r="G247" s="900"/>
      <c r="H247" s="524"/>
      <c r="J247" s="577"/>
      <c r="K247" s="35"/>
      <c r="L247" s="35"/>
      <c r="M247" s="35"/>
      <c r="N247" s="36"/>
      <c r="O247" s="36"/>
      <c r="P247" s="36"/>
      <c r="R247"/>
    </row>
    <row r="248" spans="1:35" s="20" customFormat="1" ht="28.35" hidden="1" customHeight="1">
      <c r="A248" s="717"/>
      <c r="B248" s="201"/>
      <c r="C248" s="901" t="s">
        <v>344</v>
      </c>
      <c r="D248" s="902"/>
      <c r="E248" s="902"/>
      <c r="F248" s="902"/>
      <c r="G248" s="902"/>
      <c r="H248" s="902"/>
      <c r="J248" s="577"/>
      <c r="K248" s="35"/>
      <c r="L248" s="35"/>
      <c r="M248" s="35"/>
      <c r="N248" s="36"/>
      <c r="O248" s="36"/>
      <c r="P248" s="36"/>
      <c r="R248"/>
    </row>
    <row r="249" spans="1:35" s="20" customFormat="1" ht="5.45" customHeight="1">
      <c r="A249" s="717"/>
      <c r="B249" s="201"/>
      <c r="C249" s="202"/>
      <c r="D249" s="203"/>
      <c r="E249" s="205"/>
      <c r="F249" s="207"/>
      <c r="G249" s="207"/>
      <c r="H249" s="208"/>
      <c r="J249" s="577"/>
      <c r="K249" s="35"/>
      <c r="L249" s="35"/>
      <c r="M249" s="35"/>
      <c r="N249" s="36"/>
      <c r="O249" s="36"/>
      <c r="P249" s="36"/>
      <c r="R249"/>
    </row>
    <row r="250" spans="1:35" s="20" customFormat="1" ht="14.25">
      <c r="A250" s="717"/>
      <c r="B250" s="201" t="s">
        <v>804</v>
      </c>
      <c r="C250" s="202"/>
      <c r="D250" s="203"/>
      <c r="E250" s="207"/>
      <c r="F250" s="207"/>
      <c r="G250" s="207"/>
      <c r="H250" s="208"/>
      <c r="J250" s="577"/>
      <c r="K250" s="35"/>
      <c r="L250" s="35"/>
      <c r="M250" s="35"/>
      <c r="N250" s="36"/>
      <c r="O250" s="36"/>
      <c r="P250" s="36"/>
      <c r="R250"/>
    </row>
    <row r="251" spans="1:35" s="20" customFormat="1" ht="14.25">
      <c r="A251" s="717"/>
      <c r="B251" s="201"/>
      <c r="C251" s="202"/>
      <c r="D251" s="203"/>
      <c r="E251" s="209"/>
      <c r="F251" s="207"/>
      <c r="G251" s="207"/>
      <c r="H251" s="208"/>
      <c r="J251" s="577"/>
      <c r="K251" s="35"/>
      <c r="L251" s="35"/>
      <c r="M251" s="35"/>
      <c r="N251" s="36"/>
      <c r="O251" s="36"/>
      <c r="P251" s="36"/>
      <c r="R251"/>
    </row>
    <row r="252" spans="1:35" s="20" customFormat="1" ht="12.75" customHeight="1">
      <c r="A252" s="717"/>
      <c r="B252" s="892" t="s">
        <v>50</v>
      </c>
      <c r="C252" s="893"/>
      <c r="D252" s="210"/>
      <c r="E252" s="889" t="s">
        <v>945</v>
      </c>
      <c r="F252" s="890"/>
      <c r="G252" s="890"/>
      <c r="H252" s="891"/>
      <c r="J252" s="577"/>
      <c r="K252" s="35"/>
      <c r="L252" s="35"/>
      <c r="M252" s="35"/>
      <c r="N252" s="36"/>
      <c r="O252" s="36"/>
      <c r="P252" s="36"/>
      <c r="R252"/>
    </row>
    <row r="253" spans="1:35" s="20" customFormat="1" ht="51" customHeight="1">
      <c r="A253" s="717"/>
      <c r="B253" s="894"/>
      <c r="C253" s="895"/>
      <c r="D253" s="211"/>
      <c r="E253" s="886"/>
      <c r="F253" s="887"/>
      <c r="G253" s="887"/>
      <c r="H253" s="888"/>
      <c r="J253" s="577"/>
      <c r="K253" s="36"/>
      <c r="L253" s="36"/>
      <c r="M253" s="36"/>
      <c r="N253" s="36"/>
      <c r="O253" s="36"/>
      <c r="P253" s="36"/>
      <c r="R253"/>
    </row>
    <row r="254" spans="1:35" s="20" customFormat="1">
      <c r="A254" s="717"/>
      <c r="B254" s="38"/>
      <c r="C254" s="39"/>
      <c r="D254" s="37"/>
      <c r="E254" s="40"/>
      <c r="F254" s="41"/>
      <c r="G254" s="41"/>
      <c r="H254" s="42"/>
      <c r="J254" s="577"/>
      <c r="K254" s="36"/>
      <c r="L254" s="36"/>
      <c r="M254" s="36"/>
      <c r="N254" s="36"/>
      <c r="O254" s="36"/>
      <c r="P254" s="36"/>
      <c r="R254"/>
    </row>
    <row r="255" spans="1:35" s="20" customFormat="1" ht="13.5">
      <c r="A255" s="717"/>
      <c r="B255" s="242" t="s">
        <v>946</v>
      </c>
      <c r="C255" s="67"/>
      <c r="D255" s="21"/>
      <c r="J255" s="577"/>
      <c r="K255" s="36"/>
      <c r="L255" s="36"/>
      <c r="M255" s="36"/>
      <c r="N255" s="36"/>
      <c r="O255" s="36"/>
      <c r="P255" s="36"/>
      <c r="R255"/>
    </row>
    <row r="256" spans="1:35" s="20" customFormat="1" ht="13.5">
      <c r="A256" s="717"/>
      <c r="B256" s="242" t="s">
        <v>3</v>
      </c>
      <c r="C256" s="67"/>
      <c r="D256" s="21"/>
      <c r="J256" s="577"/>
      <c r="K256" s="36"/>
      <c r="L256" s="36"/>
      <c r="M256" s="36"/>
      <c r="N256" s="36"/>
      <c r="O256" s="36"/>
      <c r="P256" s="36"/>
      <c r="R256"/>
    </row>
    <row r="257" spans="1:18" s="20" customFormat="1" ht="13.5">
      <c r="A257" s="717"/>
      <c r="B257" s="242" t="s">
        <v>4</v>
      </c>
      <c r="C257" s="67"/>
      <c r="D257" s="21"/>
      <c r="J257" s="577"/>
      <c r="K257" s="36"/>
      <c r="L257" s="36"/>
      <c r="M257" s="36"/>
      <c r="N257" s="36"/>
      <c r="O257" s="36"/>
      <c r="P257" s="36"/>
      <c r="R257"/>
    </row>
    <row r="258" spans="1:18" s="20" customFormat="1">
      <c r="A258" s="717"/>
      <c r="C258" s="43"/>
      <c r="D258" s="21"/>
      <c r="J258" s="577"/>
      <c r="K258" s="36"/>
      <c r="L258" s="36"/>
      <c r="M258" s="36"/>
      <c r="N258" s="36"/>
      <c r="O258" s="36"/>
      <c r="P258" s="36"/>
      <c r="R258"/>
    </row>
    <row r="259" spans="1:18" s="20" customFormat="1">
      <c r="A259" s="717"/>
      <c r="C259" s="43"/>
      <c r="D259" s="21"/>
      <c r="J259" s="577"/>
      <c r="K259" s="36"/>
      <c r="L259" s="36"/>
      <c r="M259" s="36"/>
      <c r="N259" s="36"/>
      <c r="O259" s="36"/>
      <c r="P259" s="36"/>
      <c r="R259"/>
    </row>
    <row r="260" spans="1:18" s="20" customFormat="1">
      <c r="A260" s="717"/>
      <c r="C260" s="43"/>
      <c r="D260" s="21"/>
      <c r="J260" s="577"/>
      <c r="K260" s="36"/>
      <c r="L260" s="36"/>
      <c r="M260" s="36"/>
      <c r="N260" s="36"/>
      <c r="O260" s="36"/>
      <c r="P260" s="36"/>
      <c r="R260"/>
    </row>
    <row r="261" spans="1:18" s="20" customFormat="1">
      <c r="A261" s="717"/>
      <c r="C261" s="43"/>
      <c r="D261" s="21"/>
      <c r="J261" s="577"/>
      <c r="K261" s="36"/>
      <c r="L261" s="36"/>
      <c r="M261" s="36"/>
      <c r="N261" s="36"/>
      <c r="O261" s="36"/>
      <c r="P261" s="36"/>
      <c r="R261"/>
    </row>
    <row r="262" spans="1:18" s="20" customFormat="1">
      <c r="A262" s="717"/>
      <c r="C262" s="43"/>
      <c r="D262" s="21"/>
      <c r="J262" s="577"/>
      <c r="K262" s="36"/>
      <c r="L262" s="36"/>
      <c r="M262" s="36"/>
      <c r="N262" s="36"/>
      <c r="O262" s="36"/>
      <c r="P262" s="36"/>
      <c r="R262"/>
    </row>
    <row r="263" spans="1:18" s="20" customFormat="1">
      <c r="A263" s="717"/>
      <c r="C263" s="43"/>
      <c r="D263" s="21"/>
      <c r="J263" s="577"/>
      <c r="K263" s="36"/>
      <c r="L263" s="36"/>
      <c r="M263" s="36"/>
      <c r="N263" s="36"/>
      <c r="O263" s="36"/>
      <c r="P263" s="36"/>
      <c r="R263"/>
    </row>
    <row r="264" spans="1:18" s="20" customFormat="1">
      <c r="A264" s="717"/>
      <c r="C264" s="43"/>
      <c r="D264" s="21"/>
      <c r="J264" s="577"/>
      <c r="K264" s="36"/>
      <c r="L264" s="36"/>
      <c r="M264" s="36"/>
      <c r="N264" s="36"/>
      <c r="O264" s="36"/>
      <c r="P264" s="36"/>
      <c r="R264"/>
    </row>
    <row r="265" spans="1:18" s="20" customFormat="1">
      <c r="A265" s="717"/>
      <c r="C265" s="43"/>
      <c r="D265" s="21"/>
      <c r="J265" s="577"/>
      <c r="K265" s="36"/>
      <c r="L265" s="36"/>
      <c r="M265" s="36"/>
      <c r="N265" s="36"/>
      <c r="O265" s="36"/>
      <c r="P265" s="36"/>
      <c r="R265"/>
    </row>
    <row r="266" spans="1:18" s="20" customFormat="1">
      <c r="A266" s="717"/>
      <c r="C266" s="43"/>
      <c r="D266" s="21"/>
      <c r="J266" s="577"/>
      <c r="K266" s="36"/>
      <c r="L266" s="36"/>
      <c r="M266" s="36"/>
      <c r="N266" s="36"/>
      <c r="O266" s="36"/>
      <c r="P266" s="36"/>
      <c r="R266"/>
    </row>
    <row r="267" spans="1:18" s="20" customFormat="1">
      <c r="A267" s="717"/>
      <c r="C267" s="43"/>
      <c r="D267" s="21"/>
      <c r="J267" s="577"/>
      <c r="K267" s="36"/>
      <c r="L267" s="36"/>
      <c r="M267" s="36"/>
      <c r="N267" s="36"/>
      <c r="O267" s="36"/>
      <c r="P267" s="36"/>
      <c r="R267"/>
    </row>
    <row r="268" spans="1:18" s="20" customFormat="1">
      <c r="A268" s="717"/>
      <c r="C268" s="43"/>
      <c r="D268" s="21"/>
      <c r="J268" s="577"/>
      <c r="K268" s="36"/>
      <c r="L268" s="36"/>
      <c r="M268" s="36"/>
      <c r="N268" s="36"/>
      <c r="O268" s="36"/>
      <c r="P268" s="36"/>
      <c r="R268"/>
    </row>
    <row r="269" spans="1:18" s="20" customFormat="1">
      <c r="A269" s="717"/>
      <c r="C269" s="43"/>
      <c r="D269" s="21"/>
      <c r="J269" s="577"/>
      <c r="K269" s="36"/>
      <c r="L269" s="36"/>
      <c r="M269" s="36"/>
      <c r="N269" s="36"/>
      <c r="O269" s="36"/>
      <c r="P269" s="36"/>
      <c r="R269"/>
    </row>
    <row r="270" spans="1:18" s="20" customFormat="1">
      <c r="A270" s="717"/>
      <c r="C270" s="43"/>
      <c r="D270" s="21"/>
      <c r="J270" s="577"/>
      <c r="K270" s="36"/>
      <c r="L270" s="36"/>
      <c r="M270" s="36"/>
      <c r="N270" s="36"/>
      <c r="O270" s="36"/>
      <c r="P270" s="36"/>
      <c r="R270"/>
    </row>
    <row r="271" spans="1:18" s="20" customFormat="1">
      <c r="A271" s="717"/>
      <c r="C271" s="43"/>
      <c r="D271" s="21"/>
      <c r="J271" s="577"/>
      <c r="K271" s="36"/>
      <c r="L271" s="36"/>
      <c r="M271" s="36"/>
      <c r="N271" s="36"/>
      <c r="O271" s="36"/>
      <c r="P271" s="36"/>
      <c r="R271"/>
    </row>
    <row r="272" spans="1:18" s="20" customFormat="1">
      <c r="A272" s="717"/>
      <c r="C272" s="43"/>
      <c r="D272" s="21"/>
      <c r="J272" s="577"/>
      <c r="K272" s="36"/>
      <c r="L272" s="36"/>
      <c r="M272" s="36"/>
      <c r="N272" s="36"/>
      <c r="O272" s="36"/>
      <c r="P272" s="36"/>
      <c r="R272"/>
    </row>
    <row r="273" spans="1:18" s="20" customFormat="1">
      <c r="A273" s="717"/>
      <c r="C273" s="43"/>
      <c r="D273" s="21"/>
      <c r="J273" s="577"/>
      <c r="K273" s="36"/>
      <c r="L273" s="36"/>
      <c r="M273" s="36"/>
      <c r="N273" s="36"/>
      <c r="O273" s="36"/>
      <c r="P273" s="36"/>
      <c r="R273"/>
    </row>
    <row r="274" spans="1:18" s="20" customFormat="1">
      <c r="A274" s="717"/>
      <c r="C274" s="43"/>
      <c r="D274" s="21"/>
      <c r="J274" s="577"/>
      <c r="K274" s="36"/>
      <c r="L274" s="36"/>
      <c r="M274" s="36"/>
      <c r="N274" s="36"/>
      <c r="O274" s="36"/>
      <c r="P274" s="36"/>
      <c r="R274"/>
    </row>
    <row r="275" spans="1:18">
      <c r="R275"/>
    </row>
    <row r="276" spans="1:18">
      <c r="R276"/>
    </row>
    <row r="277" spans="1:18">
      <c r="R277"/>
    </row>
    <row r="278" spans="1:18">
      <c r="R278"/>
    </row>
    <row r="279" spans="1:18">
      <c r="D279" s="8"/>
      <c r="R279"/>
    </row>
    <row r="280" spans="1:18">
      <c r="R280"/>
    </row>
    <row r="281" spans="1:18">
      <c r="R281"/>
    </row>
    <row r="282" spans="1:18">
      <c r="R282"/>
    </row>
    <row r="283" spans="1:18">
      <c r="R283"/>
    </row>
    <row r="284" spans="1:18">
      <c r="R284"/>
    </row>
    <row r="285" spans="1:18">
      <c r="R285"/>
    </row>
    <row r="286" spans="1:18">
      <c r="R286"/>
    </row>
    <row r="287" spans="1:18">
      <c r="R287"/>
    </row>
    <row r="288" spans="1:18">
      <c r="R288"/>
    </row>
    <row r="289" spans="18:18">
      <c r="R289"/>
    </row>
    <row r="290" spans="18:18">
      <c r="R290"/>
    </row>
    <row r="291" spans="18:18">
      <c r="R291"/>
    </row>
    <row r="292" spans="18:18">
      <c r="R292"/>
    </row>
    <row r="293" spans="18:18">
      <c r="R293"/>
    </row>
    <row r="294" spans="18:18">
      <c r="R294"/>
    </row>
    <row r="295" spans="18:18">
      <c r="R295"/>
    </row>
    <row r="296" spans="18:18">
      <c r="R296"/>
    </row>
    <row r="297" spans="18:18">
      <c r="R297"/>
    </row>
    <row r="298" spans="18:18">
      <c r="R298"/>
    </row>
    <row r="299" spans="18:18">
      <c r="R299"/>
    </row>
    <row r="300" spans="18:18">
      <c r="R300"/>
    </row>
    <row r="301" spans="18:18">
      <c r="R301"/>
    </row>
    <row r="302" spans="18:18">
      <c r="R302"/>
    </row>
    <row r="303" spans="18:18">
      <c r="R303"/>
    </row>
    <row r="304" spans="18:18">
      <c r="R304"/>
    </row>
    <row r="305" spans="18:18">
      <c r="R305"/>
    </row>
    <row r="306" spans="18:18">
      <c r="R306"/>
    </row>
    <row r="307" spans="18:18">
      <c r="R307"/>
    </row>
    <row r="308" spans="18:18">
      <c r="R308"/>
    </row>
    <row r="309" spans="18:18">
      <c r="R309"/>
    </row>
    <row r="310" spans="18:18">
      <c r="R310"/>
    </row>
    <row r="311" spans="18:18">
      <c r="R311"/>
    </row>
    <row r="312" spans="18:18">
      <c r="R312"/>
    </row>
    <row r="313" spans="18:18">
      <c r="R313"/>
    </row>
    <row r="314" spans="18:18">
      <c r="R314"/>
    </row>
    <row r="315" spans="18:18">
      <c r="R315"/>
    </row>
    <row r="316" spans="18:18">
      <c r="R316"/>
    </row>
    <row r="317" spans="18:18">
      <c r="R317"/>
    </row>
    <row r="318" spans="18:18">
      <c r="R318"/>
    </row>
    <row r="319" spans="18:18">
      <c r="R319"/>
    </row>
    <row r="320" spans="18:18">
      <c r="R320"/>
    </row>
    <row r="321" spans="18:18">
      <c r="R321"/>
    </row>
    <row r="322" spans="18:18">
      <c r="R322"/>
    </row>
    <row r="323" spans="18:18">
      <c r="R323"/>
    </row>
    <row r="324" spans="18:18">
      <c r="R324"/>
    </row>
    <row r="325" spans="18:18">
      <c r="R325"/>
    </row>
    <row r="326" spans="18:18">
      <c r="R326"/>
    </row>
    <row r="327" spans="18:18">
      <c r="R327"/>
    </row>
    <row r="328" spans="18:18">
      <c r="R328"/>
    </row>
    <row r="329" spans="18:18">
      <c r="R329"/>
    </row>
    <row r="330" spans="18:18">
      <c r="R330"/>
    </row>
    <row r="331" spans="18:18">
      <c r="R331"/>
    </row>
    <row r="332" spans="18:18">
      <c r="R332"/>
    </row>
    <row r="333" spans="18:18">
      <c r="R333"/>
    </row>
    <row r="334" spans="18:18">
      <c r="R334"/>
    </row>
    <row r="335" spans="18:18">
      <c r="R335"/>
    </row>
    <row r="336" spans="18:18">
      <c r="R336"/>
    </row>
    <row r="337" spans="18:18">
      <c r="R337"/>
    </row>
    <row r="338" spans="18:18">
      <c r="R338"/>
    </row>
    <row r="339" spans="18:18">
      <c r="R339"/>
    </row>
    <row r="340" spans="18:18">
      <c r="R340"/>
    </row>
    <row r="341" spans="18:18">
      <c r="R341"/>
    </row>
    <row r="342" spans="18:18">
      <c r="R342"/>
    </row>
    <row r="343" spans="18:18">
      <c r="R343"/>
    </row>
    <row r="344" spans="18:18">
      <c r="R344"/>
    </row>
    <row r="345" spans="18:18">
      <c r="R345"/>
    </row>
    <row r="346" spans="18:18">
      <c r="R346"/>
    </row>
    <row r="347" spans="18:18">
      <c r="R347"/>
    </row>
    <row r="348" spans="18:18">
      <c r="R348"/>
    </row>
    <row r="349" spans="18:18">
      <c r="R349"/>
    </row>
    <row r="350" spans="18:18">
      <c r="R350"/>
    </row>
    <row r="351" spans="18:18">
      <c r="R351"/>
    </row>
    <row r="352" spans="18:18">
      <c r="R352"/>
    </row>
    <row r="353" spans="18:18">
      <c r="R353"/>
    </row>
    <row r="354" spans="18:18">
      <c r="R354"/>
    </row>
    <row r="355" spans="18:18">
      <c r="R355"/>
    </row>
    <row r="356" spans="18:18">
      <c r="R356"/>
    </row>
    <row r="357" spans="18:18">
      <c r="R357"/>
    </row>
    <row r="358" spans="18:18">
      <c r="R358"/>
    </row>
    <row r="359" spans="18:18">
      <c r="R359"/>
    </row>
    <row r="360" spans="18:18">
      <c r="R360"/>
    </row>
    <row r="361" spans="18:18">
      <c r="R361"/>
    </row>
    <row r="362" spans="18:18">
      <c r="R362"/>
    </row>
    <row r="363" spans="18:18">
      <c r="R363"/>
    </row>
    <row r="364" spans="18:18">
      <c r="R364"/>
    </row>
    <row r="365" spans="18:18">
      <c r="R365"/>
    </row>
    <row r="366" spans="18:18">
      <c r="R366"/>
    </row>
    <row r="367" spans="18:18">
      <c r="R367"/>
    </row>
    <row r="368" spans="18:18">
      <c r="R368"/>
    </row>
    <row r="369" spans="18:18">
      <c r="R369"/>
    </row>
    <row r="370" spans="18:18">
      <c r="R370"/>
    </row>
    <row r="371" spans="18:18">
      <c r="R371"/>
    </row>
    <row r="372" spans="18:18">
      <c r="R372"/>
    </row>
    <row r="373" spans="18:18">
      <c r="R373"/>
    </row>
    <row r="374" spans="18:18">
      <c r="R374"/>
    </row>
    <row r="375" spans="18:18">
      <c r="R375"/>
    </row>
    <row r="376" spans="18:18">
      <c r="R376"/>
    </row>
    <row r="377" spans="18:18">
      <c r="R377"/>
    </row>
    <row r="378" spans="18:18">
      <c r="R378"/>
    </row>
    <row r="379" spans="18:18">
      <c r="R379"/>
    </row>
    <row r="380" spans="18:18">
      <c r="R380"/>
    </row>
    <row r="381" spans="18:18">
      <c r="R381"/>
    </row>
    <row r="382" spans="18:18">
      <c r="R382"/>
    </row>
    <row r="383" spans="18:18">
      <c r="R383"/>
    </row>
    <row r="384" spans="18:18">
      <c r="R384"/>
    </row>
    <row r="385" spans="18:18">
      <c r="R385"/>
    </row>
    <row r="386" spans="18:18">
      <c r="R386"/>
    </row>
    <row r="387" spans="18:18">
      <c r="R387"/>
    </row>
    <row r="388" spans="18:18">
      <c r="R388"/>
    </row>
    <row r="389" spans="18:18">
      <c r="R389"/>
    </row>
    <row r="390" spans="18:18">
      <c r="R390"/>
    </row>
    <row r="391" spans="18:18">
      <c r="R391"/>
    </row>
    <row r="392" spans="18:18">
      <c r="R392"/>
    </row>
    <row r="393" spans="18:18">
      <c r="R393"/>
    </row>
    <row r="394" spans="18:18">
      <c r="R394"/>
    </row>
    <row r="395" spans="18:18">
      <c r="R395"/>
    </row>
    <row r="396" spans="18:18">
      <c r="R396"/>
    </row>
    <row r="397" spans="18:18">
      <c r="R397"/>
    </row>
    <row r="398" spans="18:18">
      <c r="R398"/>
    </row>
    <row r="399" spans="18:18">
      <c r="R399"/>
    </row>
    <row r="400" spans="18:18">
      <c r="R400"/>
    </row>
    <row r="401" spans="18:18">
      <c r="R401"/>
    </row>
    <row r="402" spans="18:18">
      <c r="R402"/>
    </row>
    <row r="403" spans="18:18">
      <c r="R403"/>
    </row>
    <row r="404" spans="18:18">
      <c r="R404"/>
    </row>
    <row r="405" spans="18:18">
      <c r="R405"/>
    </row>
    <row r="406" spans="18:18">
      <c r="R406"/>
    </row>
    <row r="407" spans="18:18">
      <c r="R407"/>
    </row>
    <row r="408" spans="18:18">
      <c r="R408"/>
    </row>
    <row r="409" spans="18:18">
      <c r="R409"/>
    </row>
    <row r="410" spans="18:18">
      <c r="R410"/>
    </row>
    <row r="411" spans="18:18">
      <c r="R411"/>
    </row>
    <row r="412" spans="18:18">
      <c r="R412"/>
    </row>
    <row r="413" spans="18:18">
      <c r="R413"/>
    </row>
    <row r="414" spans="18:18">
      <c r="R414"/>
    </row>
    <row r="415" spans="18:18">
      <c r="R415"/>
    </row>
    <row r="416" spans="18:18">
      <c r="R416"/>
    </row>
    <row r="417" spans="18:18">
      <c r="R417"/>
    </row>
    <row r="418" spans="18:18">
      <c r="R418"/>
    </row>
    <row r="419" spans="18:18">
      <c r="R419"/>
    </row>
    <row r="420" spans="18:18">
      <c r="R420"/>
    </row>
    <row r="421" spans="18:18">
      <c r="R421"/>
    </row>
    <row r="422" spans="18:18">
      <c r="R422"/>
    </row>
    <row r="423" spans="18:18">
      <c r="R423"/>
    </row>
    <row r="424" spans="18:18">
      <c r="R424"/>
    </row>
    <row r="425" spans="18:18">
      <c r="R425"/>
    </row>
    <row r="426" spans="18:18">
      <c r="R426"/>
    </row>
    <row r="427" spans="18:18">
      <c r="R427"/>
    </row>
    <row r="428" spans="18:18">
      <c r="R428"/>
    </row>
    <row r="429" spans="18:18">
      <c r="R429"/>
    </row>
    <row r="430" spans="18:18">
      <c r="R430"/>
    </row>
    <row r="431" spans="18:18">
      <c r="R431"/>
    </row>
    <row r="432" spans="18:18">
      <c r="R432"/>
    </row>
    <row r="433" spans="18:18">
      <c r="R433"/>
    </row>
    <row r="434" spans="18:18">
      <c r="R434"/>
    </row>
    <row r="435" spans="18:18">
      <c r="R435"/>
    </row>
    <row r="436" spans="18:18">
      <c r="R436"/>
    </row>
    <row r="437" spans="18:18">
      <c r="R437"/>
    </row>
    <row r="438" spans="18:18">
      <c r="R438"/>
    </row>
    <row r="439" spans="18:18">
      <c r="R439"/>
    </row>
    <row r="440" spans="18:18">
      <c r="R440"/>
    </row>
    <row r="441" spans="18:18">
      <c r="R441"/>
    </row>
    <row r="442" spans="18:18">
      <c r="R442"/>
    </row>
    <row r="443" spans="18:18">
      <c r="R443"/>
    </row>
    <row r="444" spans="18:18">
      <c r="R444"/>
    </row>
    <row r="445" spans="18:18">
      <c r="R445"/>
    </row>
    <row r="446" spans="18:18">
      <c r="R446"/>
    </row>
    <row r="447" spans="18:18">
      <c r="R447"/>
    </row>
    <row r="448" spans="18:18">
      <c r="R448"/>
    </row>
    <row r="449" spans="18:18">
      <c r="R449"/>
    </row>
    <row r="450" spans="18:18">
      <c r="R450"/>
    </row>
    <row r="451" spans="18:18">
      <c r="R451"/>
    </row>
    <row r="452" spans="18:18">
      <c r="R452"/>
    </row>
    <row r="453" spans="18:18">
      <c r="R453"/>
    </row>
    <row r="454" spans="18:18">
      <c r="R454"/>
    </row>
    <row r="455" spans="18:18">
      <c r="R455"/>
    </row>
    <row r="456" spans="18:18">
      <c r="R456"/>
    </row>
    <row r="457" spans="18:18">
      <c r="R457"/>
    </row>
    <row r="458" spans="18:18">
      <c r="R458"/>
    </row>
    <row r="459" spans="18:18">
      <c r="R459"/>
    </row>
    <row r="460" spans="18:18">
      <c r="R460"/>
    </row>
    <row r="461" spans="18:18">
      <c r="R461"/>
    </row>
    <row r="462" spans="18:18">
      <c r="R462"/>
    </row>
    <row r="463" spans="18:18">
      <c r="R463"/>
    </row>
    <row r="464" spans="18:18">
      <c r="R464"/>
    </row>
    <row r="465" spans="18:18">
      <c r="R465"/>
    </row>
    <row r="466" spans="18:18">
      <c r="R466"/>
    </row>
    <row r="467" spans="18:18">
      <c r="R467"/>
    </row>
    <row r="468" spans="18:18">
      <c r="R468"/>
    </row>
    <row r="469" spans="18:18">
      <c r="R469"/>
    </row>
    <row r="470" spans="18:18">
      <c r="R470"/>
    </row>
    <row r="471" spans="18:18">
      <c r="R471"/>
    </row>
    <row r="472" spans="18:18">
      <c r="R472"/>
    </row>
    <row r="473" spans="18:18">
      <c r="R473"/>
    </row>
    <row r="474" spans="18:18">
      <c r="R474"/>
    </row>
    <row r="475" spans="18:18">
      <c r="R475"/>
    </row>
    <row r="476" spans="18:18">
      <c r="R476"/>
    </row>
    <row r="477" spans="18:18">
      <c r="R477"/>
    </row>
    <row r="478" spans="18:18">
      <c r="R478"/>
    </row>
    <row r="479" spans="18:18">
      <c r="R479"/>
    </row>
    <row r="480" spans="18:18">
      <c r="R480"/>
    </row>
    <row r="481" spans="18:18">
      <c r="R481"/>
    </row>
    <row r="482" spans="18:18">
      <c r="R482"/>
    </row>
    <row r="483" spans="18:18">
      <c r="R483"/>
    </row>
    <row r="484" spans="18:18">
      <c r="R484"/>
    </row>
    <row r="485" spans="18:18">
      <c r="R485"/>
    </row>
    <row r="486" spans="18:18">
      <c r="R486"/>
    </row>
    <row r="487" spans="18:18">
      <c r="R487"/>
    </row>
    <row r="488" spans="18:18">
      <c r="R488"/>
    </row>
    <row r="489" spans="18:18">
      <c r="R489"/>
    </row>
    <row r="490" spans="18:18">
      <c r="R490"/>
    </row>
    <row r="491" spans="18:18">
      <c r="R491"/>
    </row>
    <row r="492" spans="18:18">
      <c r="R492"/>
    </row>
    <row r="493" spans="18:18">
      <c r="R493"/>
    </row>
    <row r="494" spans="18:18">
      <c r="R494"/>
    </row>
    <row r="495" spans="18:18">
      <c r="R495"/>
    </row>
    <row r="496" spans="18:18">
      <c r="R496"/>
    </row>
    <row r="497" spans="18:18">
      <c r="R497"/>
    </row>
    <row r="498" spans="18:18">
      <c r="R498"/>
    </row>
    <row r="499" spans="18:18">
      <c r="R499"/>
    </row>
    <row r="500" spans="18:18">
      <c r="R500"/>
    </row>
    <row r="501" spans="18:18">
      <c r="R501"/>
    </row>
    <row r="502" spans="18:18">
      <c r="R502"/>
    </row>
    <row r="503" spans="18:18">
      <c r="R503"/>
    </row>
    <row r="504" spans="18:18">
      <c r="R504"/>
    </row>
    <row r="505" spans="18:18">
      <c r="R505"/>
    </row>
    <row r="506" spans="18:18">
      <c r="R506"/>
    </row>
    <row r="507" spans="18:18">
      <c r="R507"/>
    </row>
    <row r="508" spans="18:18">
      <c r="R508"/>
    </row>
    <row r="509" spans="18:18">
      <c r="R509"/>
    </row>
    <row r="510" spans="18:18">
      <c r="R510"/>
    </row>
    <row r="511" spans="18:18">
      <c r="R511"/>
    </row>
    <row r="512" spans="18:18">
      <c r="R512"/>
    </row>
    <row r="513" spans="18:18">
      <c r="R513"/>
    </row>
    <row r="514" spans="18:18">
      <c r="R514"/>
    </row>
    <row r="515" spans="18:18">
      <c r="R515"/>
    </row>
    <row r="516" spans="18:18">
      <c r="R516"/>
    </row>
    <row r="517" spans="18:18">
      <c r="R517"/>
    </row>
    <row r="518" spans="18:18">
      <c r="R518"/>
    </row>
    <row r="519" spans="18:18">
      <c r="R519"/>
    </row>
    <row r="520" spans="18:18">
      <c r="R520"/>
    </row>
    <row r="521" spans="18:18">
      <c r="R521"/>
    </row>
    <row r="522" spans="18:18">
      <c r="R522"/>
    </row>
    <row r="523" spans="18:18">
      <c r="R523"/>
    </row>
    <row r="524" spans="18:18">
      <c r="R524"/>
    </row>
    <row r="525" spans="18:18">
      <c r="R525"/>
    </row>
    <row r="526" spans="18:18">
      <c r="R526"/>
    </row>
    <row r="527" spans="18:18">
      <c r="R527"/>
    </row>
    <row r="528" spans="18:18">
      <c r="R528"/>
    </row>
    <row r="529" spans="18:18">
      <c r="R529"/>
    </row>
    <row r="530" spans="18:18">
      <c r="R530"/>
    </row>
    <row r="531" spans="18:18">
      <c r="R531"/>
    </row>
    <row r="532" spans="18:18">
      <c r="R532"/>
    </row>
    <row r="533" spans="18:18">
      <c r="R533"/>
    </row>
    <row r="534" spans="18:18">
      <c r="R534"/>
    </row>
    <row r="535" spans="18:18">
      <c r="R535"/>
    </row>
    <row r="536" spans="18:18">
      <c r="R536"/>
    </row>
    <row r="537" spans="18:18">
      <c r="R537"/>
    </row>
    <row r="538" spans="18:18">
      <c r="R538"/>
    </row>
    <row r="539" spans="18:18">
      <c r="R539"/>
    </row>
    <row r="540" spans="18:18">
      <c r="R540"/>
    </row>
    <row r="541" spans="18:18">
      <c r="R541"/>
    </row>
    <row r="542" spans="18:18">
      <c r="R542"/>
    </row>
    <row r="543" spans="18:18">
      <c r="R543"/>
    </row>
    <row r="544" spans="18:18">
      <c r="R544"/>
    </row>
    <row r="545" spans="18:18">
      <c r="R545"/>
    </row>
    <row r="546" spans="18:18">
      <c r="R546"/>
    </row>
    <row r="547" spans="18:18">
      <c r="R547"/>
    </row>
    <row r="548" spans="18:18">
      <c r="R548"/>
    </row>
    <row r="549" spans="18:18">
      <c r="R549"/>
    </row>
    <row r="550" spans="18:18">
      <c r="R550"/>
    </row>
    <row r="551" spans="18:18">
      <c r="R551"/>
    </row>
    <row r="552" spans="18:18">
      <c r="R552"/>
    </row>
    <row r="553" spans="18:18">
      <c r="R553"/>
    </row>
    <row r="554" spans="18:18">
      <c r="R554"/>
    </row>
    <row r="555" spans="18:18">
      <c r="R555"/>
    </row>
    <row r="556" spans="18:18">
      <c r="R556"/>
    </row>
    <row r="557" spans="18:18">
      <c r="R557"/>
    </row>
    <row r="558" spans="18:18">
      <c r="R558"/>
    </row>
    <row r="559" spans="18:18">
      <c r="R559"/>
    </row>
    <row r="560" spans="18:18">
      <c r="R560"/>
    </row>
    <row r="561" spans="18:18">
      <c r="R561"/>
    </row>
    <row r="562" spans="18:18">
      <c r="R562"/>
    </row>
    <row r="563" spans="18:18">
      <c r="R563"/>
    </row>
    <row r="564" spans="18:18">
      <c r="R564"/>
    </row>
    <row r="565" spans="18:18">
      <c r="R565"/>
    </row>
    <row r="566" spans="18:18">
      <c r="R566"/>
    </row>
    <row r="567" spans="18:18">
      <c r="R567"/>
    </row>
    <row r="568" spans="18:18">
      <c r="R568"/>
    </row>
    <row r="569" spans="18:18">
      <c r="R569"/>
    </row>
    <row r="570" spans="18:18">
      <c r="R570"/>
    </row>
    <row r="571" spans="18:18">
      <c r="R571"/>
    </row>
    <row r="572" spans="18:18">
      <c r="R572"/>
    </row>
    <row r="573" spans="18:18">
      <c r="R573"/>
    </row>
    <row r="574" spans="18:18">
      <c r="R574"/>
    </row>
    <row r="575" spans="18:18">
      <c r="R575"/>
    </row>
    <row r="576" spans="18:18">
      <c r="R576"/>
    </row>
    <row r="577" spans="18:18">
      <c r="R577"/>
    </row>
    <row r="578" spans="18:18">
      <c r="R578"/>
    </row>
    <row r="579" spans="18:18">
      <c r="R579"/>
    </row>
    <row r="580" spans="18:18">
      <c r="R580"/>
    </row>
    <row r="581" spans="18:18">
      <c r="R581"/>
    </row>
    <row r="582" spans="18:18">
      <c r="R582"/>
    </row>
    <row r="583" spans="18:18">
      <c r="R583"/>
    </row>
    <row r="584" spans="18:18">
      <c r="R584"/>
    </row>
    <row r="585" spans="18:18">
      <c r="R585"/>
    </row>
    <row r="586" spans="18:18">
      <c r="R586"/>
    </row>
    <row r="587" spans="18:18">
      <c r="R587"/>
    </row>
    <row r="588" spans="18:18">
      <c r="R588"/>
    </row>
    <row r="589" spans="18:18">
      <c r="R589"/>
    </row>
    <row r="590" spans="18:18">
      <c r="R590"/>
    </row>
    <row r="591" spans="18:18">
      <c r="R591"/>
    </row>
    <row r="592" spans="18:18">
      <c r="R592"/>
    </row>
    <row r="593" spans="18:18">
      <c r="R593"/>
    </row>
    <row r="594" spans="18:18">
      <c r="R594"/>
    </row>
    <row r="595" spans="18:18">
      <c r="R595"/>
    </row>
    <row r="596" spans="18:18">
      <c r="R596"/>
    </row>
    <row r="597" spans="18:18">
      <c r="R597"/>
    </row>
    <row r="598" spans="18:18">
      <c r="R598"/>
    </row>
    <row r="599" spans="18:18">
      <c r="R599"/>
    </row>
    <row r="600" spans="18:18">
      <c r="R600"/>
    </row>
    <row r="601" spans="18:18">
      <c r="R601"/>
    </row>
    <row r="602" spans="18:18">
      <c r="R602"/>
    </row>
    <row r="603" spans="18:18">
      <c r="R603"/>
    </row>
    <row r="604" spans="18:18">
      <c r="R604"/>
    </row>
    <row r="605" spans="18:18">
      <c r="R605"/>
    </row>
    <row r="606" spans="18:18">
      <c r="R606"/>
    </row>
    <row r="607" spans="18:18">
      <c r="R607"/>
    </row>
    <row r="608" spans="18:18">
      <c r="R608"/>
    </row>
    <row r="609" spans="18:18">
      <c r="R609"/>
    </row>
    <row r="610" spans="18:18">
      <c r="R610"/>
    </row>
    <row r="611" spans="18:18">
      <c r="R611"/>
    </row>
    <row r="612" spans="18:18">
      <c r="R612"/>
    </row>
    <row r="613" spans="18:18">
      <c r="R613"/>
    </row>
    <row r="614" spans="18:18">
      <c r="R614"/>
    </row>
    <row r="615" spans="18:18">
      <c r="R615"/>
    </row>
    <row r="616" spans="18:18">
      <c r="R616"/>
    </row>
    <row r="617" spans="18:18">
      <c r="R617"/>
    </row>
    <row r="618" spans="18:18">
      <c r="R618"/>
    </row>
    <row r="619" spans="18:18">
      <c r="R619"/>
    </row>
    <row r="620" spans="18:18">
      <c r="R620"/>
    </row>
    <row r="621" spans="18:18">
      <c r="R621"/>
    </row>
    <row r="622" spans="18:18">
      <c r="R622"/>
    </row>
    <row r="623" spans="18:18">
      <c r="R623"/>
    </row>
    <row r="624" spans="18:18">
      <c r="R624"/>
    </row>
    <row r="625" spans="18:18">
      <c r="R625"/>
    </row>
    <row r="626" spans="18:18">
      <c r="R626"/>
    </row>
    <row r="627" spans="18:18">
      <c r="R627"/>
    </row>
    <row r="628" spans="18:18">
      <c r="R628"/>
    </row>
    <row r="629" spans="18:18">
      <c r="R629"/>
    </row>
    <row r="630" spans="18:18">
      <c r="R630"/>
    </row>
    <row r="631" spans="18:18">
      <c r="R631"/>
    </row>
    <row r="632" spans="18:18">
      <c r="R632"/>
    </row>
    <row r="633" spans="18:18">
      <c r="R633"/>
    </row>
    <row r="634" spans="18:18">
      <c r="R634"/>
    </row>
    <row r="635" spans="18:18">
      <c r="R635"/>
    </row>
    <row r="636" spans="18:18">
      <c r="R636"/>
    </row>
    <row r="637" spans="18:18">
      <c r="R637"/>
    </row>
    <row r="638" spans="18:18">
      <c r="R638"/>
    </row>
    <row r="639" spans="18:18">
      <c r="R639"/>
    </row>
    <row r="640" spans="18:18">
      <c r="R640"/>
    </row>
    <row r="641" spans="18:18">
      <c r="R641"/>
    </row>
    <row r="642" spans="18:18">
      <c r="R642"/>
    </row>
    <row r="643" spans="18:18">
      <c r="R643"/>
    </row>
    <row r="644" spans="18:18">
      <c r="R644"/>
    </row>
    <row r="645" spans="18:18">
      <c r="R645"/>
    </row>
    <row r="646" spans="18:18">
      <c r="R646"/>
    </row>
    <row r="647" spans="18:18">
      <c r="R647"/>
    </row>
    <row r="648" spans="18:18">
      <c r="R648"/>
    </row>
    <row r="649" spans="18:18">
      <c r="R649"/>
    </row>
    <row r="650" spans="18:18">
      <c r="R650"/>
    </row>
    <row r="651" spans="18:18">
      <c r="R651"/>
    </row>
    <row r="652" spans="18:18">
      <c r="R652"/>
    </row>
    <row r="653" spans="18:18">
      <c r="R653"/>
    </row>
    <row r="654" spans="18:18">
      <c r="R654"/>
    </row>
    <row r="655" spans="18:18">
      <c r="R655"/>
    </row>
    <row r="656" spans="18:18">
      <c r="R656"/>
    </row>
    <row r="657" spans="18:18">
      <c r="R657"/>
    </row>
    <row r="658" spans="18:18">
      <c r="R658"/>
    </row>
    <row r="659" spans="18:18">
      <c r="R659"/>
    </row>
    <row r="660" spans="18:18">
      <c r="R660"/>
    </row>
    <row r="661" spans="18:18">
      <c r="R661"/>
    </row>
    <row r="662" spans="18:18">
      <c r="R662"/>
    </row>
    <row r="663" spans="18:18">
      <c r="R663"/>
    </row>
    <row r="664" spans="18:18">
      <c r="R664"/>
    </row>
    <row r="665" spans="18:18">
      <c r="R665"/>
    </row>
    <row r="666" spans="18:18">
      <c r="R666"/>
    </row>
    <row r="667" spans="18:18">
      <c r="R667"/>
    </row>
    <row r="668" spans="18:18">
      <c r="R668"/>
    </row>
    <row r="669" spans="18:18">
      <c r="R669"/>
    </row>
    <row r="670" spans="18:18">
      <c r="R670"/>
    </row>
    <row r="671" spans="18:18">
      <c r="R671"/>
    </row>
    <row r="672" spans="18:18">
      <c r="R672"/>
    </row>
    <row r="673" spans="18:18">
      <c r="R673"/>
    </row>
    <row r="674" spans="18:18">
      <c r="R674"/>
    </row>
    <row r="675" spans="18:18">
      <c r="R675"/>
    </row>
    <row r="676" spans="18:18">
      <c r="R676"/>
    </row>
    <row r="677" spans="18:18">
      <c r="R677"/>
    </row>
    <row r="678" spans="18:18">
      <c r="R678"/>
    </row>
    <row r="679" spans="18:18">
      <c r="R679"/>
    </row>
    <row r="680" spans="18:18">
      <c r="R680"/>
    </row>
    <row r="681" spans="18:18">
      <c r="R681"/>
    </row>
    <row r="682" spans="18:18">
      <c r="R682"/>
    </row>
    <row r="683" spans="18:18">
      <c r="R683"/>
    </row>
    <row r="684" spans="18:18">
      <c r="R684"/>
    </row>
    <row r="685" spans="18:18">
      <c r="R685"/>
    </row>
    <row r="686" spans="18:18">
      <c r="R686"/>
    </row>
    <row r="687" spans="18:18">
      <c r="R687"/>
    </row>
    <row r="688" spans="18:18">
      <c r="R688"/>
    </row>
    <row r="689" spans="18:18">
      <c r="R689"/>
    </row>
    <row r="690" spans="18:18">
      <c r="R690"/>
    </row>
    <row r="691" spans="18:18">
      <c r="R691"/>
    </row>
    <row r="692" spans="18:18">
      <c r="R692"/>
    </row>
    <row r="693" spans="18:18">
      <c r="R693"/>
    </row>
    <row r="694" spans="18:18">
      <c r="R694"/>
    </row>
    <row r="695" spans="18:18">
      <c r="R695"/>
    </row>
    <row r="696" spans="18:18">
      <c r="R696"/>
    </row>
    <row r="697" spans="18:18">
      <c r="R697"/>
    </row>
    <row r="698" spans="18:18">
      <c r="R698"/>
    </row>
    <row r="699" spans="18:18">
      <c r="R699"/>
    </row>
    <row r="700" spans="18:18">
      <c r="R700"/>
    </row>
    <row r="701" spans="18:18">
      <c r="R701"/>
    </row>
    <row r="702" spans="18:18">
      <c r="R702"/>
    </row>
    <row r="703" spans="18:18">
      <c r="R703"/>
    </row>
    <row r="704" spans="18:18">
      <c r="R704"/>
    </row>
    <row r="705" spans="18:18">
      <c r="R705"/>
    </row>
    <row r="706" spans="18:18">
      <c r="R706"/>
    </row>
    <row r="707" spans="18:18">
      <c r="R707"/>
    </row>
    <row r="708" spans="18:18">
      <c r="R708"/>
    </row>
    <row r="709" spans="18:18">
      <c r="R709"/>
    </row>
    <row r="710" spans="18:18">
      <c r="R710"/>
    </row>
    <row r="711" spans="18:18">
      <c r="R711"/>
    </row>
    <row r="712" spans="18:18">
      <c r="R712"/>
    </row>
    <row r="713" spans="18:18">
      <c r="R713"/>
    </row>
    <row r="714" spans="18:18">
      <c r="R714"/>
    </row>
    <row r="715" spans="18:18">
      <c r="R715"/>
    </row>
    <row r="716" spans="18:18">
      <c r="R716"/>
    </row>
    <row r="717" spans="18:18">
      <c r="R717"/>
    </row>
    <row r="718" spans="18:18">
      <c r="R718"/>
    </row>
    <row r="719" spans="18:18">
      <c r="R719"/>
    </row>
    <row r="720" spans="18:18">
      <c r="R720"/>
    </row>
    <row r="721" spans="18:18">
      <c r="R721"/>
    </row>
    <row r="722" spans="18:18">
      <c r="R722"/>
    </row>
    <row r="723" spans="18:18">
      <c r="R723"/>
    </row>
    <row r="724" spans="18:18">
      <c r="R724"/>
    </row>
    <row r="725" spans="18:18">
      <c r="R725"/>
    </row>
    <row r="726" spans="18:18">
      <c r="R726"/>
    </row>
    <row r="727" spans="18:18">
      <c r="R727"/>
    </row>
    <row r="728" spans="18:18">
      <c r="R728"/>
    </row>
    <row r="729" spans="18:18">
      <c r="R729"/>
    </row>
    <row r="730" spans="18:18">
      <c r="R730"/>
    </row>
    <row r="731" spans="18:18">
      <c r="R731"/>
    </row>
    <row r="732" spans="18:18">
      <c r="R732"/>
    </row>
    <row r="733" spans="18:18">
      <c r="R733"/>
    </row>
    <row r="734" spans="18:18">
      <c r="R734"/>
    </row>
    <row r="735" spans="18:18">
      <c r="R735"/>
    </row>
    <row r="736" spans="18:18">
      <c r="R736"/>
    </row>
    <row r="737" spans="18:18">
      <c r="R737"/>
    </row>
    <row r="738" spans="18:18">
      <c r="R738"/>
    </row>
    <row r="739" spans="18:18">
      <c r="R739"/>
    </row>
    <row r="740" spans="18:18">
      <c r="R740"/>
    </row>
    <row r="741" spans="18:18">
      <c r="R741"/>
    </row>
    <row r="742" spans="18:18">
      <c r="R742"/>
    </row>
    <row r="743" spans="18:18">
      <c r="R743"/>
    </row>
    <row r="744" spans="18:18">
      <c r="R744"/>
    </row>
    <row r="745" spans="18:18">
      <c r="R745"/>
    </row>
    <row r="746" spans="18:18">
      <c r="R746"/>
    </row>
    <row r="747" spans="18:18">
      <c r="R747"/>
    </row>
    <row r="748" spans="18:18">
      <c r="R748"/>
    </row>
    <row r="749" spans="18:18">
      <c r="R749"/>
    </row>
    <row r="750" spans="18:18">
      <c r="R750"/>
    </row>
    <row r="751" spans="18:18">
      <c r="R751"/>
    </row>
    <row r="752" spans="18:18">
      <c r="R752"/>
    </row>
    <row r="753" spans="18:18">
      <c r="R753"/>
    </row>
    <row r="754" spans="18:18">
      <c r="R754"/>
    </row>
    <row r="755" spans="18:18">
      <c r="R755"/>
    </row>
    <row r="756" spans="18:18">
      <c r="R756"/>
    </row>
    <row r="757" spans="18:18">
      <c r="R757"/>
    </row>
    <row r="758" spans="18:18">
      <c r="R758"/>
    </row>
    <row r="759" spans="18:18">
      <c r="R759"/>
    </row>
    <row r="760" spans="18:18">
      <c r="R760"/>
    </row>
    <row r="761" spans="18:18">
      <c r="R761"/>
    </row>
    <row r="762" spans="18:18">
      <c r="R762"/>
    </row>
    <row r="763" spans="18:18">
      <c r="R763"/>
    </row>
    <row r="764" spans="18:18">
      <c r="R764"/>
    </row>
    <row r="765" spans="18:18">
      <c r="R765"/>
    </row>
    <row r="766" spans="18:18">
      <c r="R766"/>
    </row>
    <row r="767" spans="18:18">
      <c r="R767"/>
    </row>
    <row r="768" spans="18:18">
      <c r="R768"/>
    </row>
    <row r="769" spans="18:18">
      <c r="R769"/>
    </row>
    <row r="770" spans="18:18">
      <c r="R770"/>
    </row>
    <row r="771" spans="18:18">
      <c r="R771"/>
    </row>
    <row r="772" spans="18:18">
      <c r="R772"/>
    </row>
    <row r="773" spans="18:18">
      <c r="R773"/>
    </row>
    <row r="774" spans="18:18">
      <c r="R774"/>
    </row>
    <row r="775" spans="18:18">
      <c r="R775"/>
    </row>
    <row r="776" spans="18:18">
      <c r="R776"/>
    </row>
    <row r="777" spans="18:18">
      <c r="R777"/>
    </row>
    <row r="778" spans="18:18">
      <c r="R778"/>
    </row>
    <row r="779" spans="18:18">
      <c r="R779"/>
    </row>
    <row r="780" spans="18:18">
      <c r="R780"/>
    </row>
    <row r="781" spans="18:18">
      <c r="R781"/>
    </row>
    <row r="782" spans="18:18">
      <c r="R782"/>
    </row>
    <row r="783" spans="18:18">
      <c r="R783"/>
    </row>
    <row r="784" spans="18:18">
      <c r="R784"/>
    </row>
    <row r="785" spans="18:18">
      <c r="R785"/>
    </row>
    <row r="786" spans="18:18">
      <c r="R786"/>
    </row>
    <row r="787" spans="18:18">
      <c r="R787"/>
    </row>
    <row r="788" spans="18:18">
      <c r="R788"/>
    </row>
    <row r="789" spans="18:18">
      <c r="R789"/>
    </row>
    <row r="790" spans="18:18">
      <c r="R790"/>
    </row>
    <row r="791" spans="18:18">
      <c r="R791"/>
    </row>
    <row r="792" spans="18:18">
      <c r="R792"/>
    </row>
    <row r="793" spans="18:18">
      <c r="R793"/>
    </row>
    <row r="794" spans="18:18">
      <c r="R794"/>
    </row>
    <row r="795" spans="18:18">
      <c r="R795"/>
    </row>
    <row r="796" spans="18:18">
      <c r="R796"/>
    </row>
    <row r="797" spans="18:18">
      <c r="R797"/>
    </row>
    <row r="798" spans="18:18">
      <c r="R798"/>
    </row>
    <row r="799" spans="18:18">
      <c r="R799"/>
    </row>
    <row r="800" spans="18:18">
      <c r="R800"/>
    </row>
    <row r="801" spans="18:18">
      <c r="R801"/>
    </row>
    <row r="802" spans="18:18">
      <c r="R802"/>
    </row>
    <row r="803" spans="18:18">
      <c r="R803"/>
    </row>
    <row r="804" spans="18:18">
      <c r="R804"/>
    </row>
    <row r="805" spans="18:18">
      <c r="R805"/>
    </row>
    <row r="806" spans="18:18">
      <c r="R806"/>
    </row>
    <row r="807" spans="18:18">
      <c r="R807"/>
    </row>
    <row r="808" spans="18:18">
      <c r="R808"/>
    </row>
    <row r="809" spans="18:18">
      <c r="R809"/>
    </row>
    <row r="810" spans="18:18">
      <c r="R810"/>
    </row>
    <row r="811" spans="18:18">
      <c r="R811"/>
    </row>
    <row r="812" spans="18:18">
      <c r="R812"/>
    </row>
    <row r="813" spans="18:18">
      <c r="R813"/>
    </row>
    <row r="814" spans="18:18">
      <c r="R814"/>
    </row>
    <row r="815" spans="18:18">
      <c r="R815"/>
    </row>
    <row r="816" spans="18:18">
      <c r="R816"/>
    </row>
    <row r="817" spans="18:18">
      <c r="R817"/>
    </row>
    <row r="818" spans="18:18">
      <c r="R818"/>
    </row>
    <row r="819" spans="18:18">
      <c r="R819"/>
    </row>
    <row r="820" spans="18:18">
      <c r="R820"/>
    </row>
    <row r="821" spans="18:18">
      <c r="R821"/>
    </row>
    <row r="822" spans="18:18">
      <c r="R822"/>
    </row>
    <row r="823" spans="18:18">
      <c r="R823"/>
    </row>
    <row r="824" spans="18:18">
      <c r="R824"/>
    </row>
    <row r="825" spans="18:18">
      <c r="R825"/>
    </row>
    <row r="826" spans="18:18">
      <c r="R826"/>
    </row>
    <row r="827" spans="18:18">
      <c r="R827"/>
    </row>
    <row r="828" spans="18:18">
      <c r="R828"/>
    </row>
    <row r="829" spans="18:18">
      <c r="R829"/>
    </row>
    <row r="830" spans="18:18">
      <c r="R830"/>
    </row>
    <row r="831" spans="18:18">
      <c r="R831"/>
    </row>
    <row r="832" spans="18:18">
      <c r="R832"/>
    </row>
    <row r="833" spans="18:18">
      <c r="R833"/>
    </row>
    <row r="834" spans="18:18">
      <c r="R834"/>
    </row>
    <row r="835" spans="18:18">
      <c r="R835"/>
    </row>
    <row r="836" spans="18:18">
      <c r="R836"/>
    </row>
    <row r="837" spans="18:18">
      <c r="R837"/>
    </row>
    <row r="838" spans="18:18">
      <c r="R838"/>
    </row>
    <row r="839" spans="18:18">
      <c r="R839"/>
    </row>
    <row r="840" spans="18:18">
      <c r="R840"/>
    </row>
    <row r="841" spans="18:18">
      <c r="R841"/>
    </row>
    <row r="842" spans="18:18">
      <c r="R842"/>
    </row>
    <row r="843" spans="18:18">
      <c r="R843"/>
    </row>
    <row r="844" spans="18:18">
      <c r="R844"/>
    </row>
    <row r="845" spans="18:18">
      <c r="R845"/>
    </row>
    <row r="846" spans="18:18">
      <c r="R846"/>
    </row>
    <row r="847" spans="18:18">
      <c r="R847"/>
    </row>
    <row r="848" spans="18:18">
      <c r="R848"/>
    </row>
    <row r="849" spans="18:18">
      <c r="R849"/>
    </row>
    <row r="850" spans="18:18">
      <c r="R850"/>
    </row>
    <row r="851" spans="18:18">
      <c r="R851"/>
    </row>
    <row r="852" spans="18:18">
      <c r="R852"/>
    </row>
    <row r="853" spans="18:18">
      <c r="R853"/>
    </row>
    <row r="854" spans="18:18">
      <c r="R854"/>
    </row>
    <row r="855" spans="18:18">
      <c r="R855"/>
    </row>
    <row r="856" spans="18:18">
      <c r="R856"/>
    </row>
    <row r="857" spans="18:18">
      <c r="R857"/>
    </row>
    <row r="858" spans="18:18">
      <c r="R858"/>
    </row>
    <row r="859" spans="18:18">
      <c r="R859"/>
    </row>
    <row r="860" spans="18:18">
      <c r="R860"/>
    </row>
    <row r="861" spans="18:18">
      <c r="R861"/>
    </row>
    <row r="862" spans="18:18">
      <c r="R862"/>
    </row>
    <row r="863" spans="18:18">
      <c r="R863"/>
    </row>
    <row r="864" spans="18:18">
      <c r="R864"/>
    </row>
    <row r="865" spans="18:18">
      <c r="R865"/>
    </row>
    <row r="866" spans="18:18">
      <c r="R866"/>
    </row>
    <row r="867" spans="18:18">
      <c r="R867"/>
    </row>
    <row r="868" spans="18:18">
      <c r="R868"/>
    </row>
    <row r="869" spans="18:18">
      <c r="R869"/>
    </row>
    <row r="870" spans="18:18">
      <c r="R870"/>
    </row>
    <row r="871" spans="18:18">
      <c r="R871"/>
    </row>
    <row r="872" spans="18:18">
      <c r="R872"/>
    </row>
    <row r="873" spans="18:18">
      <c r="R873"/>
    </row>
    <row r="874" spans="18:18">
      <c r="R874"/>
    </row>
    <row r="875" spans="18:18">
      <c r="R875"/>
    </row>
    <row r="876" spans="18:18">
      <c r="R876"/>
    </row>
    <row r="877" spans="18:18">
      <c r="R877"/>
    </row>
    <row r="878" spans="18:18">
      <c r="R878"/>
    </row>
    <row r="879" spans="18:18">
      <c r="R879"/>
    </row>
    <row r="880" spans="18:18">
      <c r="R880"/>
    </row>
    <row r="881" spans="18:18">
      <c r="R881"/>
    </row>
    <row r="882" spans="18:18">
      <c r="R882"/>
    </row>
    <row r="883" spans="18:18">
      <c r="R883"/>
    </row>
    <row r="884" spans="18:18">
      <c r="R884"/>
    </row>
    <row r="885" spans="18:18">
      <c r="R885"/>
    </row>
    <row r="886" spans="18:18">
      <c r="R886"/>
    </row>
    <row r="887" spans="18:18">
      <c r="R887"/>
    </row>
    <row r="888" spans="18:18">
      <c r="R888"/>
    </row>
    <row r="889" spans="18:18">
      <c r="R889"/>
    </row>
    <row r="890" spans="18:18">
      <c r="R890"/>
    </row>
    <row r="891" spans="18:18">
      <c r="R891"/>
    </row>
    <row r="892" spans="18:18">
      <c r="R892"/>
    </row>
    <row r="893" spans="18:18">
      <c r="R893"/>
    </row>
    <row r="894" spans="18:18">
      <c r="R894"/>
    </row>
    <row r="895" spans="18:18">
      <c r="R895"/>
    </row>
    <row r="896" spans="18:18">
      <c r="R896"/>
    </row>
    <row r="897" spans="18:18">
      <c r="R897"/>
    </row>
    <row r="898" spans="18:18">
      <c r="R898"/>
    </row>
    <row r="899" spans="18:18">
      <c r="R899"/>
    </row>
    <row r="900" spans="18:18">
      <c r="R900"/>
    </row>
    <row r="901" spans="18:18">
      <c r="R901"/>
    </row>
    <row r="902" spans="18:18">
      <c r="R902"/>
    </row>
    <row r="903" spans="18:18">
      <c r="R903"/>
    </row>
    <row r="904" spans="18:18">
      <c r="R904"/>
    </row>
    <row r="905" spans="18:18">
      <c r="R905"/>
    </row>
    <row r="906" spans="18:18">
      <c r="R906"/>
    </row>
    <row r="907" spans="18:18">
      <c r="R907"/>
    </row>
    <row r="908" spans="18:18">
      <c r="R908"/>
    </row>
    <row r="909" spans="18:18">
      <c r="R909"/>
    </row>
    <row r="910" spans="18:18">
      <c r="R910"/>
    </row>
    <row r="911" spans="18:18">
      <c r="R911"/>
    </row>
    <row r="912" spans="18:18">
      <c r="R912"/>
    </row>
    <row r="913" spans="18:18">
      <c r="R913"/>
    </row>
    <row r="914" spans="18:18">
      <c r="R914"/>
    </row>
    <row r="915" spans="18:18">
      <c r="R915"/>
    </row>
    <row r="916" spans="18:18">
      <c r="R916"/>
    </row>
    <row r="917" spans="18:18">
      <c r="R917"/>
    </row>
    <row r="918" spans="18:18">
      <c r="R918"/>
    </row>
    <row r="919" spans="18:18">
      <c r="R919"/>
    </row>
    <row r="920" spans="18:18">
      <c r="R920"/>
    </row>
    <row r="921" spans="18:18">
      <c r="R921"/>
    </row>
    <row r="922" spans="18:18">
      <c r="R922"/>
    </row>
    <row r="923" spans="18:18">
      <c r="R923"/>
    </row>
    <row r="924" spans="18:18">
      <c r="R924"/>
    </row>
    <row r="925" spans="18:18">
      <c r="R925"/>
    </row>
    <row r="926" spans="18:18">
      <c r="R926"/>
    </row>
    <row r="927" spans="18:18">
      <c r="R927"/>
    </row>
    <row r="928" spans="18:18">
      <c r="R928"/>
    </row>
    <row r="929" spans="18:18">
      <c r="R929"/>
    </row>
    <row r="930" spans="18:18">
      <c r="R930"/>
    </row>
    <row r="931" spans="18:18">
      <c r="R931"/>
    </row>
    <row r="932" spans="18:18">
      <c r="R932"/>
    </row>
    <row r="933" spans="18:18">
      <c r="R933"/>
    </row>
    <row r="934" spans="18:18">
      <c r="R934"/>
    </row>
    <row r="935" spans="18:18">
      <c r="R935"/>
    </row>
    <row r="936" spans="18:18">
      <c r="R936"/>
    </row>
    <row r="937" spans="18:18">
      <c r="R937"/>
    </row>
    <row r="938" spans="18:18">
      <c r="R938"/>
    </row>
    <row r="939" spans="18:18">
      <c r="R939"/>
    </row>
    <row r="940" spans="18:18">
      <c r="R940"/>
    </row>
    <row r="941" spans="18:18">
      <c r="R941"/>
    </row>
    <row r="942" spans="18:18">
      <c r="R942"/>
    </row>
    <row r="943" spans="18:18">
      <c r="R943"/>
    </row>
    <row r="944" spans="18:18">
      <c r="R944"/>
    </row>
    <row r="945" spans="18:18">
      <c r="R945"/>
    </row>
    <row r="946" spans="18:18">
      <c r="R946"/>
    </row>
    <row r="947" spans="18:18">
      <c r="R947"/>
    </row>
    <row r="948" spans="18:18">
      <c r="R948"/>
    </row>
    <row r="949" spans="18:18">
      <c r="R949"/>
    </row>
    <row r="950" spans="18:18">
      <c r="R950"/>
    </row>
    <row r="951" spans="18:18">
      <c r="R951"/>
    </row>
    <row r="952" spans="18:18">
      <c r="R952"/>
    </row>
    <row r="953" spans="18:18">
      <c r="R953"/>
    </row>
    <row r="954" spans="18:18">
      <c r="R954"/>
    </row>
    <row r="955" spans="18:18">
      <c r="R955"/>
    </row>
    <row r="956" spans="18:18">
      <c r="R956"/>
    </row>
    <row r="957" spans="18:18">
      <c r="R957"/>
    </row>
    <row r="958" spans="18:18">
      <c r="R958"/>
    </row>
    <row r="959" spans="18:18">
      <c r="R959"/>
    </row>
    <row r="960" spans="18:18">
      <c r="R960"/>
    </row>
    <row r="961" spans="18:18">
      <c r="R961"/>
    </row>
    <row r="962" spans="18:18">
      <c r="R962"/>
    </row>
    <row r="963" spans="18:18">
      <c r="R963"/>
    </row>
    <row r="964" spans="18:18">
      <c r="R964"/>
    </row>
    <row r="965" spans="18:18">
      <c r="R965"/>
    </row>
    <row r="966" spans="18:18">
      <c r="R966"/>
    </row>
    <row r="967" spans="18:18">
      <c r="R967"/>
    </row>
    <row r="968" spans="18:18">
      <c r="R968"/>
    </row>
    <row r="969" spans="18:18">
      <c r="R969"/>
    </row>
    <row r="970" spans="18:18">
      <c r="R970"/>
    </row>
    <row r="971" spans="18:18">
      <c r="R971"/>
    </row>
    <row r="972" spans="18:18">
      <c r="R972"/>
    </row>
    <row r="973" spans="18:18">
      <c r="R973"/>
    </row>
    <row r="974" spans="18:18">
      <c r="R974"/>
    </row>
    <row r="975" spans="18:18">
      <c r="R975"/>
    </row>
    <row r="976" spans="18:18">
      <c r="R976"/>
    </row>
    <row r="977" spans="18:18">
      <c r="R977"/>
    </row>
    <row r="978" spans="18:18">
      <c r="R978"/>
    </row>
    <row r="979" spans="18:18">
      <c r="R979"/>
    </row>
    <row r="980" spans="18:18">
      <c r="R980"/>
    </row>
    <row r="981" spans="18:18">
      <c r="R981"/>
    </row>
    <row r="982" spans="18:18">
      <c r="R982"/>
    </row>
    <row r="983" spans="18:18">
      <c r="R983"/>
    </row>
    <row r="984" spans="18:18">
      <c r="R984"/>
    </row>
    <row r="985" spans="18:18">
      <c r="R985"/>
    </row>
    <row r="986" spans="18:18">
      <c r="R986"/>
    </row>
    <row r="987" spans="18:18">
      <c r="R987"/>
    </row>
    <row r="988" spans="18:18">
      <c r="R988"/>
    </row>
    <row r="989" spans="18:18">
      <c r="R989"/>
    </row>
    <row r="990" spans="18:18">
      <c r="R990"/>
    </row>
    <row r="991" spans="18:18">
      <c r="R991"/>
    </row>
    <row r="992" spans="18:18">
      <c r="R992"/>
    </row>
    <row r="993" spans="18:18">
      <c r="R993"/>
    </row>
    <row r="994" spans="18:18">
      <c r="R994"/>
    </row>
    <row r="995" spans="18:18">
      <c r="R995"/>
    </row>
    <row r="996" spans="18:18">
      <c r="R996"/>
    </row>
    <row r="997" spans="18:18">
      <c r="R997"/>
    </row>
    <row r="998" spans="18:18">
      <c r="R998"/>
    </row>
    <row r="999" spans="18:18">
      <c r="R999"/>
    </row>
    <row r="1000" spans="18:18">
      <c r="R1000"/>
    </row>
    <row r="1001" spans="18:18">
      <c r="R1001"/>
    </row>
    <row r="1002" spans="18:18">
      <c r="R1002"/>
    </row>
    <row r="1003" spans="18:18">
      <c r="R1003"/>
    </row>
    <row r="1004" spans="18:18">
      <c r="R1004"/>
    </row>
    <row r="1005" spans="18:18">
      <c r="R1005"/>
    </row>
    <row r="1006" spans="18:18">
      <c r="R1006"/>
    </row>
    <row r="1007" spans="18:18">
      <c r="R1007"/>
    </row>
    <row r="1008" spans="18:18">
      <c r="R1008"/>
    </row>
    <row r="1009" spans="18:18">
      <c r="R1009"/>
    </row>
    <row r="1010" spans="18:18">
      <c r="R1010"/>
    </row>
    <row r="1011" spans="18:18">
      <c r="R1011"/>
    </row>
    <row r="1012" spans="18:18">
      <c r="R1012"/>
    </row>
    <row r="1013" spans="18:18">
      <c r="R1013"/>
    </row>
    <row r="1014" spans="18:18">
      <c r="R1014"/>
    </row>
    <row r="1015" spans="18:18">
      <c r="R1015"/>
    </row>
    <row r="1016" spans="18:18">
      <c r="R1016"/>
    </row>
    <row r="1017" spans="18:18">
      <c r="R1017"/>
    </row>
    <row r="1018" spans="18:18">
      <c r="R1018"/>
    </row>
    <row r="1019" spans="18:18">
      <c r="R1019"/>
    </row>
    <row r="1020" spans="18:18">
      <c r="R1020"/>
    </row>
    <row r="1021" spans="18:18">
      <c r="R1021"/>
    </row>
    <row r="1022" spans="18:18">
      <c r="R1022"/>
    </row>
    <row r="1023" spans="18:18">
      <c r="R1023"/>
    </row>
    <row r="1024" spans="18:18">
      <c r="R1024"/>
    </row>
    <row r="1025" spans="18:18">
      <c r="R1025"/>
    </row>
    <row r="1026" spans="18:18">
      <c r="R1026"/>
    </row>
    <row r="1027" spans="18:18">
      <c r="R1027"/>
    </row>
    <row r="1028" spans="18:18">
      <c r="R1028"/>
    </row>
    <row r="1029" spans="18:18">
      <c r="R1029"/>
    </row>
    <row r="1030" spans="18:18">
      <c r="R1030"/>
    </row>
    <row r="1031" spans="18:18">
      <c r="R1031"/>
    </row>
    <row r="1032" spans="18:18">
      <c r="R1032"/>
    </row>
    <row r="1033" spans="18:18">
      <c r="R1033"/>
    </row>
    <row r="1034" spans="18:18">
      <c r="R1034"/>
    </row>
    <row r="1035" spans="18:18">
      <c r="R1035"/>
    </row>
    <row r="1036" spans="18:18">
      <c r="R1036"/>
    </row>
    <row r="1037" spans="18:18">
      <c r="R1037"/>
    </row>
    <row r="1038" spans="18:18">
      <c r="R1038"/>
    </row>
    <row r="1039" spans="18:18">
      <c r="R1039"/>
    </row>
    <row r="1040" spans="18:18">
      <c r="R1040"/>
    </row>
    <row r="1041" spans="18:18">
      <c r="R1041"/>
    </row>
    <row r="1042" spans="18:18">
      <c r="R1042"/>
    </row>
    <row r="1043" spans="18:18">
      <c r="R1043"/>
    </row>
    <row r="1044" spans="18:18">
      <c r="R1044"/>
    </row>
    <row r="1045" spans="18:18">
      <c r="R1045"/>
    </row>
    <row r="1046" spans="18:18">
      <c r="R1046"/>
    </row>
    <row r="1047" spans="18:18">
      <c r="R1047"/>
    </row>
    <row r="1048" spans="18:18">
      <c r="R1048"/>
    </row>
    <row r="1049" spans="18:18">
      <c r="R1049"/>
    </row>
    <row r="1050" spans="18:18">
      <c r="R1050"/>
    </row>
    <row r="1051" spans="18:18">
      <c r="R1051"/>
    </row>
    <row r="1052" spans="18:18">
      <c r="R1052"/>
    </row>
    <row r="1053" spans="18:18">
      <c r="R1053"/>
    </row>
    <row r="1054" spans="18:18">
      <c r="R1054"/>
    </row>
    <row r="1055" spans="18:18">
      <c r="R1055"/>
    </row>
    <row r="1056" spans="18:18">
      <c r="R1056"/>
    </row>
    <row r="1057" spans="18:18">
      <c r="R1057"/>
    </row>
    <row r="1058" spans="18:18">
      <c r="R1058"/>
    </row>
    <row r="1059" spans="18:18">
      <c r="R1059"/>
    </row>
    <row r="1060" spans="18:18">
      <c r="R1060"/>
    </row>
    <row r="1061" spans="18:18">
      <c r="R1061"/>
    </row>
    <row r="1062" spans="18:18">
      <c r="R1062"/>
    </row>
    <row r="1063" spans="18:18">
      <c r="R1063"/>
    </row>
    <row r="1064" spans="18:18">
      <c r="R1064"/>
    </row>
    <row r="1065" spans="18:18">
      <c r="R1065"/>
    </row>
    <row r="1066" spans="18:18">
      <c r="R1066"/>
    </row>
    <row r="1067" spans="18:18">
      <c r="R1067"/>
    </row>
    <row r="1068" spans="18:18">
      <c r="R1068"/>
    </row>
    <row r="1069" spans="18:18">
      <c r="R1069"/>
    </row>
    <row r="1070" spans="18:18">
      <c r="R1070"/>
    </row>
    <row r="1071" spans="18:18">
      <c r="R1071"/>
    </row>
    <row r="1072" spans="18:18">
      <c r="R1072"/>
    </row>
    <row r="1073" spans="18:18">
      <c r="R1073"/>
    </row>
    <row r="1074" spans="18:18">
      <c r="R1074"/>
    </row>
    <row r="1075" spans="18:18">
      <c r="R1075"/>
    </row>
    <row r="1076" spans="18:18">
      <c r="R1076"/>
    </row>
    <row r="1077" spans="18:18">
      <c r="R1077"/>
    </row>
    <row r="1078" spans="18:18">
      <c r="R1078"/>
    </row>
    <row r="1079" spans="18:18">
      <c r="R1079"/>
    </row>
    <row r="1080" spans="18:18">
      <c r="R1080"/>
    </row>
    <row r="1081" spans="18:18">
      <c r="R1081"/>
    </row>
    <row r="1082" spans="18:18">
      <c r="R1082"/>
    </row>
    <row r="1083" spans="18:18">
      <c r="R1083"/>
    </row>
    <row r="1084" spans="18:18">
      <c r="R1084"/>
    </row>
    <row r="1085" spans="18:18">
      <c r="R1085"/>
    </row>
    <row r="1086" spans="18:18">
      <c r="R1086"/>
    </row>
    <row r="1087" spans="18:18">
      <c r="R1087"/>
    </row>
    <row r="1088" spans="18:18">
      <c r="R1088"/>
    </row>
    <row r="1089" spans="18:18">
      <c r="R1089"/>
    </row>
    <row r="1090" spans="18:18">
      <c r="R1090"/>
    </row>
    <row r="1091" spans="18:18">
      <c r="R1091"/>
    </row>
    <row r="1092" spans="18:18">
      <c r="R1092"/>
    </row>
    <row r="1093" spans="18:18">
      <c r="R1093"/>
    </row>
    <row r="1094" spans="18:18">
      <c r="R1094"/>
    </row>
    <row r="1095" spans="18:18">
      <c r="R1095"/>
    </row>
    <row r="1096" spans="18:18">
      <c r="R1096"/>
    </row>
    <row r="1097" spans="18:18">
      <c r="R1097"/>
    </row>
    <row r="1098" spans="18:18">
      <c r="R1098"/>
    </row>
    <row r="1099" spans="18:18">
      <c r="R1099"/>
    </row>
    <row r="1100" spans="18:18">
      <c r="R1100"/>
    </row>
    <row r="1101" spans="18:18">
      <c r="R1101"/>
    </row>
    <row r="1102" spans="18:18">
      <c r="R1102"/>
    </row>
    <row r="1103" spans="18:18">
      <c r="R1103"/>
    </row>
    <row r="1104" spans="18:18">
      <c r="R1104"/>
    </row>
    <row r="1105" spans="18:18">
      <c r="R1105"/>
    </row>
    <row r="1106" spans="18:18">
      <c r="R1106"/>
    </row>
    <row r="1107" spans="18:18">
      <c r="R1107"/>
    </row>
    <row r="1108" spans="18:18">
      <c r="R1108"/>
    </row>
    <row r="1109" spans="18:18">
      <c r="R1109"/>
    </row>
    <row r="1110" spans="18:18">
      <c r="R1110"/>
    </row>
    <row r="1111" spans="18:18">
      <c r="R1111"/>
    </row>
    <row r="1112" spans="18:18">
      <c r="R1112"/>
    </row>
    <row r="1113" spans="18:18">
      <c r="R1113"/>
    </row>
    <row r="1114" spans="18:18">
      <c r="R1114"/>
    </row>
    <row r="1115" spans="18:18">
      <c r="R1115"/>
    </row>
    <row r="1116" spans="18:18">
      <c r="R1116"/>
    </row>
    <row r="1117" spans="18:18">
      <c r="R1117"/>
    </row>
    <row r="1118" spans="18:18">
      <c r="R1118"/>
    </row>
    <row r="1119" spans="18:18">
      <c r="R1119"/>
    </row>
    <row r="1120" spans="18:18">
      <c r="R1120"/>
    </row>
    <row r="1121" spans="18:18">
      <c r="R1121"/>
    </row>
    <row r="1122" spans="18:18">
      <c r="R1122"/>
    </row>
    <row r="1123" spans="18:18">
      <c r="R1123"/>
    </row>
    <row r="1124" spans="18:18">
      <c r="R1124"/>
    </row>
    <row r="1125" spans="18:18">
      <c r="R1125"/>
    </row>
    <row r="1126" spans="18:18">
      <c r="R1126"/>
    </row>
    <row r="1127" spans="18:18">
      <c r="R1127"/>
    </row>
    <row r="1128" spans="18:18">
      <c r="R1128"/>
    </row>
    <row r="1129" spans="18:18">
      <c r="R1129"/>
    </row>
    <row r="1130" spans="18:18">
      <c r="R1130"/>
    </row>
    <row r="1131" spans="18:18">
      <c r="R1131"/>
    </row>
    <row r="1132" spans="18:18">
      <c r="R1132"/>
    </row>
    <row r="1133" spans="18:18">
      <c r="R1133"/>
    </row>
    <row r="1134" spans="18:18">
      <c r="R1134"/>
    </row>
    <row r="1135" spans="18:18">
      <c r="R1135"/>
    </row>
    <row r="1136" spans="18:18">
      <c r="R1136"/>
    </row>
    <row r="1137" spans="18:18">
      <c r="R1137"/>
    </row>
    <row r="1138" spans="18:18">
      <c r="R1138"/>
    </row>
    <row r="1139" spans="18:18">
      <c r="R1139"/>
    </row>
    <row r="1140" spans="18:18">
      <c r="R1140"/>
    </row>
    <row r="1141" spans="18:18">
      <c r="R1141"/>
    </row>
    <row r="1142" spans="18:18">
      <c r="R1142"/>
    </row>
    <row r="1143" spans="18:18">
      <c r="R1143"/>
    </row>
    <row r="1144" spans="18:18">
      <c r="R1144"/>
    </row>
    <row r="1145" spans="18:18">
      <c r="R1145"/>
    </row>
    <row r="1146" spans="18:18">
      <c r="R1146"/>
    </row>
    <row r="1147" spans="18:18">
      <c r="R1147"/>
    </row>
    <row r="1148" spans="18:18">
      <c r="R1148"/>
    </row>
    <row r="1149" spans="18:18">
      <c r="R1149"/>
    </row>
    <row r="1150" spans="18:18">
      <c r="R1150"/>
    </row>
    <row r="1151" spans="18:18">
      <c r="R1151"/>
    </row>
    <row r="1152" spans="18:18">
      <c r="R1152"/>
    </row>
    <row r="1153" spans="18:18">
      <c r="R1153"/>
    </row>
    <row r="1154" spans="18:18">
      <c r="R1154"/>
    </row>
    <row r="1155" spans="18:18">
      <c r="R1155"/>
    </row>
    <row r="1156" spans="18:18">
      <c r="R1156"/>
    </row>
    <row r="1157" spans="18:18">
      <c r="R1157"/>
    </row>
    <row r="1158" spans="18:18">
      <c r="R1158"/>
    </row>
    <row r="1159" spans="18:18">
      <c r="R1159"/>
    </row>
    <row r="1160" spans="18:18">
      <c r="R1160"/>
    </row>
    <row r="1161" spans="18:18">
      <c r="R1161"/>
    </row>
    <row r="1162" spans="18:18">
      <c r="R1162"/>
    </row>
    <row r="1163" spans="18:18">
      <c r="R1163"/>
    </row>
    <row r="1164" spans="18:18">
      <c r="R1164"/>
    </row>
    <row r="1165" spans="18:18">
      <c r="R1165"/>
    </row>
    <row r="1166" spans="18:18">
      <c r="R1166"/>
    </row>
    <row r="1167" spans="18:18">
      <c r="R1167"/>
    </row>
    <row r="1168" spans="18:18">
      <c r="R1168"/>
    </row>
    <row r="1169" spans="18:18">
      <c r="R1169"/>
    </row>
    <row r="1170" spans="18:18">
      <c r="R1170"/>
    </row>
    <row r="1171" spans="18:18">
      <c r="R1171"/>
    </row>
    <row r="1172" spans="18:18">
      <c r="R1172"/>
    </row>
    <row r="1173" spans="18:18">
      <c r="R1173"/>
    </row>
    <row r="1174" spans="18:18">
      <c r="R1174"/>
    </row>
    <row r="1175" spans="18:18">
      <c r="R1175"/>
    </row>
    <row r="1176" spans="18:18">
      <c r="R1176"/>
    </row>
    <row r="1177" spans="18:18">
      <c r="R1177"/>
    </row>
    <row r="1178" spans="18:18">
      <c r="R1178"/>
    </row>
    <row r="1179" spans="18:18">
      <c r="R1179"/>
    </row>
    <row r="1180" spans="18:18">
      <c r="R1180"/>
    </row>
    <row r="1181" spans="18:18">
      <c r="R1181"/>
    </row>
    <row r="1182" spans="18:18">
      <c r="R1182"/>
    </row>
    <row r="1183" spans="18:18">
      <c r="R1183"/>
    </row>
    <row r="1184" spans="18:18">
      <c r="R1184"/>
    </row>
    <row r="1185" spans="18:18">
      <c r="R1185"/>
    </row>
    <row r="1186" spans="18:18">
      <c r="R1186"/>
    </row>
    <row r="1187" spans="18:18">
      <c r="R1187"/>
    </row>
    <row r="1188" spans="18:18">
      <c r="R1188"/>
    </row>
    <row r="1189" spans="18:18">
      <c r="R1189"/>
    </row>
    <row r="1190" spans="18:18">
      <c r="R1190"/>
    </row>
    <row r="1191" spans="18:18">
      <c r="R1191"/>
    </row>
    <row r="1192" spans="18:18">
      <c r="R1192"/>
    </row>
    <row r="1193" spans="18:18">
      <c r="R1193"/>
    </row>
    <row r="1194" spans="18:18">
      <c r="R1194"/>
    </row>
    <row r="1195" spans="18:18">
      <c r="R1195"/>
    </row>
    <row r="1196" spans="18:18">
      <c r="R1196"/>
    </row>
    <row r="1197" spans="18:18">
      <c r="R1197"/>
    </row>
    <row r="1198" spans="18:18">
      <c r="R1198"/>
    </row>
    <row r="1199" spans="18:18">
      <c r="R1199"/>
    </row>
    <row r="1200" spans="18:18">
      <c r="R1200"/>
    </row>
    <row r="1201" spans="18:18">
      <c r="R1201"/>
    </row>
    <row r="1202" spans="18:18">
      <c r="R1202"/>
    </row>
    <row r="1203" spans="18:18">
      <c r="R1203"/>
    </row>
    <row r="1204" spans="18:18">
      <c r="R1204"/>
    </row>
    <row r="1205" spans="18:18">
      <c r="R1205"/>
    </row>
    <row r="1206" spans="18:18">
      <c r="R1206"/>
    </row>
    <row r="1207" spans="18:18">
      <c r="R1207"/>
    </row>
    <row r="1208" spans="18:18">
      <c r="R1208"/>
    </row>
    <row r="1209" spans="18:18">
      <c r="R1209"/>
    </row>
    <row r="1210" spans="18:18">
      <c r="R1210"/>
    </row>
    <row r="1211" spans="18:18">
      <c r="R1211"/>
    </row>
    <row r="1212" spans="18:18">
      <c r="R1212"/>
    </row>
    <row r="1213" spans="18:18">
      <c r="R1213"/>
    </row>
    <row r="1214" spans="18:18">
      <c r="R1214"/>
    </row>
    <row r="1215" spans="18:18">
      <c r="R1215"/>
    </row>
    <row r="1216" spans="18:18">
      <c r="R1216"/>
    </row>
    <row r="1217" spans="18:18">
      <c r="R1217"/>
    </row>
    <row r="1218" spans="18:18">
      <c r="R1218"/>
    </row>
    <row r="1219" spans="18:18">
      <c r="R1219"/>
    </row>
    <row r="1220" spans="18:18">
      <c r="R1220"/>
    </row>
    <row r="1221" spans="18:18">
      <c r="R1221"/>
    </row>
    <row r="1222" spans="18:18">
      <c r="R1222"/>
    </row>
    <row r="1223" spans="18:18">
      <c r="R1223"/>
    </row>
    <row r="1224" spans="18:18">
      <c r="R1224"/>
    </row>
    <row r="1225" spans="18:18">
      <c r="R1225"/>
    </row>
    <row r="1226" spans="18:18">
      <c r="R1226"/>
    </row>
    <row r="1227" spans="18:18">
      <c r="R1227"/>
    </row>
    <row r="1228" spans="18:18">
      <c r="R1228"/>
    </row>
    <row r="1229" spans="18:18">
      <c r="R1229"/>
    </row>
    <row r="1230" spans="18:18">
      <c r="R1230"/>
    </row>
    <row r="1231" spans="18:18">
      <c r="R1231"/>
    </row>
    <row r="1232" spans="18:18">
      <c r="R1232"/>
    </row>
    <row r="1233" spans="18:18">
      <c r="R1233"/>
    </row>
    <row r="1234" spans="18:18">
      <c r="R1234"/>
    </row>
    <row r="1235" spans="18:18">
      <c r="R1235"/>
    </row>
    <row r="1236" spans="18:18">
      <c r="R1236"/>
    </row>
    <row r="1237" spans="18:18">
      <c r="R1237"/>
    </row>
    <row r="1238" spans="18:18">
      <c r="R1238"/>
    </row>
    <row r="1239" spans="18:18">
      <c r="R1239"/>
    </row>
    <row r="1240" spans="18:18">
      <c r="R1240"/>
    </row>
    <row r="1241" spans="18:18">
      <c r="R1241"/>
    </row>
    <row r="1242" spans="18:18">
      <c r="R1242"/>
    </row>
    <row r="1243" spans="18:18">
      <c r="R1243"/>
    </row>
    <row r="1244" spans="18:18">
      <c r="R1244"/>
    </row>
    <row r="1245" spans="18:18">
      <c r="R1245"/>
    </row>
    <row r="1246" spans="18:18">
      <c r="R1246"/>
    </row>
    <row r="1247" spans="18:18">
      <c r="R1247"/>
    </row>
    <row r="1248" spans="18:18">
      <c r="R1248"/>
    </row>
    <row r="1249" spans="18:18">
      <c r="R1249"/>
    </row>
    <row r="1250" spans="18:18">
      <c r="R1250"/>
    </row>
    <row r="1251" spans="18:18">
      <c r="R1251"/>
    </row>
    <row r="1252" spans="18:18">
      <c r="R1252"/>
    </row>
    <row r="1253" spans="18:18">
      <c r="R1253"/>
    </row>
    <row r="1254" spans="18:18">
      <c r="R1254"/>
    </row>
    <row r="1255" spans="18:18">
      <c r="R1255"/>
    </row>
    <row r="1256" spans="18:18">
      <c r="R1256"/>
    </row>
    <row r="1257" spans="18:18">
      <c r="R1257"/>
    </row>
    <row r="1258" spans="18:18">
      <c r="R1258"/>
    </row>
    <row r="1259" spans="18:18">
      <c r="R1259"/>
    </row>
    <row r="1260" spans="18:18">
      <c r="R1260"/>
    </row>
    <row r="1261" spans="18:18">
      <c r="R1261"/>
    </row>
    <row r="1262" spans="18:18">
      <c r="R1262"/>
    </row>
    <row r="1263" spans="18:18">
      <c r="R1263"/>
    </row>
    <row r="1264" spans="18:18">
      <c r="R1264"/>
    </row>
    <row r="1265" spans="18:18">
      <c r="R1265"/>
    </row>
    <row r="1266" spans="18:18">
      <c r="R1266"/>
    </row>
    <row r="1267" spans="18:18">
      <c r="R1267"/>
    </row>
    <row r="1268" spans="18:18">
      <c r="R1268"/>
    </row>
    <row r="1269" spans="18:18">
      <c r="R1269"/>
    </row>
    <row r="1270" spans="18:18">
      <c r="R1270"/>
    </row>
    <row r="1271" spans="18:18">
      <c r="R1271"/>
    </row>
    <row r="1272" spans="18:18">
      <c r="R1272"/>
    </row>
    <row r="1273" spans="18:18">
      <c r="R1273"/>
    </row>
    <row r="1274" spans="18:18">
      <c r="R1274"/>
    </row>
    <row r="1275" spans="18:18">
      <c r="R1275"/>
    </row>
    <row r="1276" spans="18:18">
      <c r="R1276"/>
    </row>
    <row r="1277" spans="18:18">
      <c r="R1277"/>
    </row>
    <row r="1278" spans="18:18">
      <c r="R1278"/>
    </row>
    <row r="1279" spans="18:18">
      <c r="R1279"/>
    </row>
    <row r="1280" spans="18:18">
      <c r="R1280"/>
    </row>
    <row r="1281" spans="18:18">
      <c r="R1281"/>
    </row>
    <row r="1282" spans="18:18">
      <c r="R1282"/>
    </row>
    <row r="1283" spans="18:18">
      <c r="R1283"/>
    </row>
    <row r="1284" spans="18:18">
      <c r="R1284"/>
    </row>
    <row r="1285" spans="18:18">
      <c r="R1285"/>
    </row>
    <row r="1286" spans="18:18">
      <c r="R1286"/>
    </row>
    <row r="1287" spans="18:18">
      <c r="R1287"/>
    </row>
    <row r="1288" spans="18:18">
      <c r="R1288"/>
    </row>
    <row r="1289" spans="18:18">
      <c r="R1289"/>
    </row>
    <row r="1290" spans="18:18">
      <c r="R1290"/>
    </row>
    <row r="1291" spans="18:18">
      <c r="R1291"/>
    </row>
    <row r="1292" spans="18:18">
      <c r="R1292"/>
    </row>
    <row r="1293" spans="18:18">
      <c r="R1293"/>
    </row>
    <row r="1294" spans="18:18">
      <c r="R1294"/>
    </row>
    <row r="1295" spans="18:18">
      <c r="R1295"/>
    </row>
    <row r="1296" spans="18:18">
      <c r="R1296"/>
    </row>
    <row r="1297" spans="18:18">
      <c r="R1297"/>
    </row>
    <row r="1298" spans="18:18">
      <c r="R1298"/>
    </row>
    <row r="1299" spans="18:18">
      <c r="R1299"/>
    </row>
    <row r="1300" spans="18:18">
      <c r="R1300"/>
    </row>
    <row r="1301" spans="18:18">
      <c r="R1301"/>
    </row>
    <row r="1302" spans="18:18">
      <c r="R1302"/>
    </row>
    <row r="1303" spans="18:18">
      <c r="R1303"/>
    </row>
    <row r="1304" spans="18:18">
      <c r="R1304"/>
    </row>
    <row r="1305" spans="18:18">
      <c r="R1305"/>
    </row>
    <row r="1306" spans="18:18">
      <c r="R1306"/>
    </row>
    <row r="1307" spans="18:18">
      <c r="R1307"/>
    </row>
    <row r="1308" spans="18:18">
      <c r="R1308"/>
    </row>
    <row r="1309" spans="18:18">
      <c r="R1309"/>
    </row>
    <row r="1310" spans="18:18">
      <c r="R1310"/>
    </row>
    <row r="1311" spans="18:18">
      <c r="R1311"/>
    </row>
    <row r="1312" spans="18:18">
      <c r="R1312"/>
    </row>
    <row r="1313" spans="18:18">
      <c r="R1313"/>
    </row>
    <row r="1314" spans="18:18">
      <c r="R1314"/>
    </row>
    <row r="1315" spans="18:18">
      <c r="R1315"/>
    </row>
    <row r="1316" spans="18:18">
      <c r="R1316"/>
    </row>
    <row r="1317" spans="18:18">
      <c r="R1317"/>
    </row>
    <row r="1318" spans="18:18">
      <c r="R1318"/>
    </row>
    <row r="1319" spans="18:18">
      <c r="R1319"/>
    </row>
    <row r="1320" spans="18:18">
      <c r="R1320"/>
    </row>
    <row r="1321" spans="18:18">
      <c r="R1321"/>
    </row>
    <row r="1322" spans="18:18">
      <c r="R1322"/>
    </row>
    <row r="1323" spans="18:18">
      <c r="R1323"/>
    </row>
    <row r="1324" spans="18:18">
      <c r="R1324"/>
    </row>
    <row r="1325" spans="18:18">
      <c r="R1325"/>
    </row>
    <row r="1326" spans="18:18">
      <c r="R1326"/>
    </row>
    <row r="1327" spans="18:18">
      <c r="R1327"/>
    </row>
    <row r="1328" spans="18:18">
      <c r="R1328"/>
    </row>
    <row r="1329" spans="18:18">
      <c r="R1329"/>
    </row>
    <row r="1330" spans="18:18">
      <c r="R1330"/>
    </row>
    <row r="1331" spans="18:18">
      <c r="R1331"/>
    </row>
    <row r="1332" spans="18:18">
      <c r="R1332"/>
    </row>
    <row r="1333" spans="18:18">
      <c r="R1333"/>
    </row>
    <row r="1334" spans="18:18">
      <c r="R1334"/>
    </row>
    <row r="1335" spans="18:18">
      <c r="R1335"/>
    </row>
    <row r="1336" spans="18:18">
      <c r="R1336"/>
    </row>
    <row r="1337" spans="18:18">
      <c r="R1337"/>
    </row>
    <row r="1338" spans="18:18">
      <c r="R1338"/>
    </row>
    <row r="1339" spans="18:18">
      <c r="R1339"/>
    </row>
    <row r="1340" spans="18:18">
      <c r="R1340"/>
    </row>
    <row r="1341" spans="18:18">
      <c r="R1341"/>
    </row>
    <row r="1342" spans="18:18">
      <c r="R1342"/>
    </row>
    <row r="1343" spans="18:18">
      <c r="R1343"/>
    </row>
    <row r="1344" spans="18:18">
      <c r="R1344"/>
    </row>
    <row r="1345" spans="18:18">
      <c r="R1345"/>
    </row>
    <row r="1346" spans="18:18">
      <c r="R1346"/>
    </row>
    <row r="1347" spans="18:18">
      <c r="R1347"/>
    </row>
    <row r="1348" spans="18:18">
      <c r="R1348"/>
    </row>
    <row r="1349" spans="18:18">
      <c r="R1349"/>
    </row>
    <row r="1350" spans="18:18">
      <c r="R1350"/>
    </row>
    <row r="1351" spans="18:18">
      <c r="R1351"/>
    </row>
    <row r="1352" spans="18:18">
      <c r="R1352"/>
    </row>
    <row r="1353" spans="18:18">
      <c r="R1353"/>
    </row>
    <row r="1354" spans="18:18">
      <c r="R1354"/>
    </row>
    <row r="1355" spans="18:18">
      <c r="R1355"/>
    </row>
    <row r="1356" spans="18:18">
      <c r="R1356"/>
    </row>
    <row r="1357" spans="18:18">
      <c r="R1357"/>
    </row>
    <row r="1358" spans="18:18">
      <c r="R1358"/>
    </row>
    <row r="1359" spans="18:18">
      <c r="R1359"/>
    </row>
    <row r="1360" spans="18:18">
      <c r="R1360"/>
    </row>
    <row r="1361" spans="18:18">
      <c r="R1361"/>
    </row>
    <row r="1362" spans="18:18">
      <c r="R1362"/>
    </row>
    <row r="1363" spans="18:18">
      <c r="R1363"/>
    </row>
    <row r="1364" spans="18:18">
      <c r="R1364"/>
    </row>
    <row r="1365" spans="18:18">
      <c r="R1365"/>
    </row>
    <row r="1366" spans="18:18">
      <c r="R1366"/>
    </row>
    <row r="1367" spans="18:18">
      <c r="R1367"/>
    </row>
    <row r="1368" spans="18:18">
      <c r="R1368"/>
    </row>
    <row r="1369" spans="18:18">
      <c r="R1369"/>
    </row>
    <row r="1370" spans="18:18">
      <c r="R1370"/>
    </row>
    <row r="1371" spans="18:18">
      <c r="R1371"/>
    </row>
    <row r="1372" spans="18:18">
      <c r="R1372"/>
    </row>
    <row r="1373" spans="18:18">
      <c r="R1373"/>
    </row>
    <row r="1374" spans="18:18">
      <c r="R1374"/>
    </row>
    <row r="1375" spans="18:18">
      <c r="R1375"/>
    </row>
    <row r="1376" spans="18:18">
      <c r="R1376"/>
    </row>
    <row r="1377" spans="18:18">
      <c r="R1377"/>
    </row>
    <row r="1378" spans="18:18">
      <c r="R1378"/>
    </row>
    <row r="1379" spans="18:18">
      <c r="R1379"/>
    </row>
    <row r="1380" spans="18:18">
      <c r="R1380"/>
    </row>
    <row r="1381" spans="18:18">
      <c r="R1381"/>
    </row>
    <row r="1382" spans="18:18">
      <c r="R1382"/>
    </row>
    <row r="1383" spans="18:18">
      <c r="R1383"/>
    </row>
    <row r="1384" spans="18:18">
      <c r="R1384"/>
    </row>
    <row r="1385" spans="18:18">
      <c r="R1385"/>
    </row>
    <row r="1386" spans="18:18">
      <c r="R1386"/>
    </row>
    <row r="1387" spans="18:18">
      <c r="R1387"/>
    </row>
    <row r="1388" spans="18:18">
      <c r="R1388"/>
    </row>
    <row r="1389" spans="18:18">
      <c r="R1389"/>
    </row>
    <row r="1390" spans="18:18">
      <c r="R1390"/>
    </row>
    <row r="1391" spans="18:18">
      <c r="R1391"/>
    </row>
    <row r="1392" spans="18:18">
      <c r="R1392"/>
    </row>
    <row r="1393" spans="18:18">
      <c r="R1393"/>
    </row>
    <row r="1394" spans="18:18">
      <c r="R1394"/>
    </row>
    <row r="1395" spans="18:18">
      <c r="R1395"/>
    </row>
    <row r="1396" spans="18:18">
      <c r="R1396"/>
    </row>
    <row r="1397" spans="18:18">
      <c r="R1397"/>
    </row>
    <row r="1398" spans="18:18">
      <c r="R1398"/>
    </row>
    <row r="1399" spans="18:18">
      <c r="R1399"/>
    </row>
    <row r="1400" spans="18:18">
      <c r="R1400"/>
    </row>
    <row r="1401" spans="18:18">
      <c r="R1401"/>
    </row>
    <row r="1402" spans="18:18">
      <c r="R1402"/>
    </row>
    <row r="1403" spans="18:18">
      <c r="R1403"/>
    </row>
    <row r="1404" spans="18:18">
      <c r="R1404"/>
    </row>
    <row r="1405" spans="18:18">
      <c r="R1405"/>
    </row>
    <row r="1406" spans="18:18">
      <c r="R1406"/>
    </row>
    <row r="1407" spans="18:18">
      <c r="R1407"/>
    </row>
    <row r="1408" spans="18:18">
      <c r="R1408"/>
    </row>
    <row r="1409" spans="18:18">
      <c r="R1409"/>
    </row>
    <row r="1410" spans="18:18">
      <c r="R1410"/>
    </row>
    <row r="1411" spans="18:18">
      <c r="R1411"/>
    </row>
    <row r="1412" spans="18:18">
      <c r="R1412"/>
    </row>
    <row r="1413" spans="18:18">
      <c r="R1413"/>
    </row>
    <row r="1414" spans="18:18">
      <c r="R1414"/>
    </row>
    <row r="1415" spans="18:18">
      <c r="R1415"/>
    </row>
    <row r="1416" spans="18:18">
      <c r="R1416"/>
    </row>
    <row r="1417" spans="18:18">
      <c r="R1417"/>
    </row>
    <row r="1418" spans="18:18">
      <c r="R1418"/>
    </row>
    <row r="1419" spans="18:18">
      <c r="R1419"/>
    </row>
    <row r="1420" spans="18:18">
      <c r="R1420"/>
    </row>
    <row r="1421" spans="18:18">
      <c r="R1421"/>
    </row>
    <row r="1422" spans="18:18">
      <c r="R1422"/>
    </row>
    <row r="1423" spans="18:18">
      <c r="R1423"/>
    </row>
    <row r="1424" spans="18:18">
      <c r="R1424"/>
    </row>
    <row r="1425" spans="18:18">
      <c r="R1425"/>
    </row>
    <row r="1426" spans="18:18">
      <c r="R1426"/>
    </row>
    <row r="1427" spans="18:18">
      <c r="R1427"/>
    </row>
    <row r="1428" spans="18:18">
      <c r="R1428"/>
    </row>
    <row r="1429" spans="18:18">
      <c r="R1429"/>
    </row>
    <row r="1430" spans="18:18">
      <c r="R1430"/>
    </row>
    <row r="1431" spans="18:18">
      <c r="R1431"/>
    </row>
    <row r="1432" spans="18:18">
      <c r="R1432"/>
    </row>
    <row r="1433" spans="18:18">
      <c r="R1433"/>
    </row>
    <row r="1434" spans="18:18">
      <c r="R1434"/>
    </row>
    <row r="1435" spans="18:18">
      <c r="R1435"/>
    </row>
    <row r="1436" spans="18:18">
      <c r="R1436"/>
    </row>
    <row r="1437" spans="18:18">
      <c r="R1437"/>
    </row>
    <row r="1438" spans="18:18">
      <c r="R1438"/>
    </row>
    <row r="1439" spans="18:18">
      <c r="R1439"/>
    </row>
    <row r="1440" spans="18:18">
      <c r="R1440"/>
    </row>
    <row r="1441" spans="18:18">
      <c r="R1441"/>
    </row>
    <row r="1442" spans="18:18">
      <c r="R1442"/>
    </row>
    <row r="1443" spans="18:18">
      <c r="R1443"/>
    </row>
    <row r="1444" spans="18:18">
      <c r="R1444"/>
    </row>
    <row r="1445" spans="18:18">
      <c r="R1445"/>
    </row>
    <row r="1446" spans="18:18">
      <c r="R1446"/>
    </row>
    <row r="1447" spans="18:18">
      <c r="R1447"/>
    </row>
    <row r="1448" spans="18:18">
      <c r="R1448"/>
    </row>
    <row r="1449" spans="18:18">
      <c r="R1449"/>
    </row>
    <row r="1450" spans="18:18">
      <c r="R1450"/>
    </row>
    <row r="1451" spans="18:18">
      <c r="R1451"/>
    </row>
    <row r="1452" spans="18:18">
      <c r="R1452"/>
    </row>
    <row r="1453" spans="18:18">
      <c r="R1453"/>
    </row>
    <row r="1454" spans="18:18">
      <c r="R1454"/>
    </row>
    <row r="1455" spans="18:18">
      <c r="R1455"/>
    </row>
    <row r="1456" spans="18:18">
      <c r="R1456"/>
    </row>
    <row r="1457" spans="18:18">
      <c r="R1457"/>
    </row>
    <row r="1458" spans="18:18">
      <c r="R1458"/>
    </row>
    <row r="1459" spans="18:18">
      <c r="R1459"/>
    </row>
    <row r="1460" spans="18:18">
      <c r="R1460"/>
    </row>
    <row r="1461" spans="18:18">
      <c r="R1461"/>
    </row>
    <row r="1462" spans="18:18">
      <c r="R1462"/>
    </row>
    <row r="1463" spans="18:18">
      <c r="R1463"/>
    </row>
    <row r="1464" spans="18:18">
      <c r="R1464"/>
    </row>
    <row r="1465" spans="18:18">
      <c r="R1465"/>
    </row>
    <row r="1466" spans="18:18">
      <c r="R1466"/>
    </row>
    <row r="1467" spans="18:18">
      <c r="R1467"/>
    </row>
    <row r="1468" spans="18:18">
      <c r="R1468"/>
    </row>
    <row r="1469" spans="18:18">
      <c r="R1469"/>
    </row>
    <row r="1470" spans="18:18">
      <c r="R1470"/>
    </row>
    <row r="1471" spans="18:18">
      <c r="R1471"/>
    </row>
    <row r="1472" spans="18:18">
      <c r="R1472"/>
    </row>
    <row r="1473" spans="18:18">
      <c r="R1473"/>
    </row>
    <row r="1474" spans="18:18">
      <c r="R1474"/>
    </row>
    <row r="1475" spans="18:18">
      <c r="R1475"/>
    </row>
    <row r="1476" spans="18:18">
      <c r="R1476"/>
    </row>
    <row r="1477" spans="18:18">
      <c r="R1477"/>
    </row>
    <row r="1478" spans="18:18">
      <c r="R1478"/>
    </row>
    <row r="1479" spans="18:18">
      <c r="R1479"/>
    </row>
    <row r="1480" spans="18:18">
      <c r="R1480"/>
    </row>
    <row r="1481" spans="18:18">
      <c r="R1481"/>
    </row>
    <row r="1482" spans="18:18">
      <c r="R1482"/>
    </row>
    <row r="1483" spans="18:18">
      <c r="R1483"/>
    </row>
    <row r="1484" spans="18:18">
      <c r="R1484"/>
    </row>
    <row r="1485" spans="18:18">
      <c r="R1485"/>
    </row>
    <row r="1486" spans="18:18">
      <c r="R1486"/>
    </row>
    <row r="1487" spans="18:18">
      <c r="R1487"/>
    </row>
    <row r="1488" spans="18:18">
      <c r="R1488"/>
    </row>
    <row r="1489" spans="18:18">
      <c r="R1489"/>
    </row>
    <row r="1490" spans="18:18">
      <c r="R1490"/>
    </row>
    <row r="1491" spans="18:18">
      <c r="R1491"/>
    </row>
    <row r="1492" spans="18:18">
      <c r="R1492"/>
    </row>
    <row r="1493" spans="18:18">
      <c r="R1493"/>
    </row>
    <row r="1494" spans="18:18">
      <c r="R1494"/>
    </row>
    <row r="1495" spans="18:18">
      <c r="R1495"/>
    </row>
    <row r="1496" spans="18:18">
      <c r="R1496"/>
    </row>
    <row r="1497" spans="18:18">
      <c r="R1497"/>
    </row>
    <row r="1498" spans="18:18">
      <c r="R1498"/>
    </row>
    <row r="1499" spans="18:18">
      <c r="R1499"/>
    </row>
    <row r="1500" spans="18:18">
      <c r="R1500"/>
    </row>
    <row r="1501" spans="18:18">
      <c r="R1501"/>
    </row>
    <row r="1502" spans="18:18">
      <c r="R1502"/>
    </row>
    <row r="1503" spans="18:18">
      <c r="R1503"/>
    </row>
    <row r="1504" spans="18:18">
      <c r="R1504"/>
    </row>
    <row r="1505" spans="18:18">
      <c r="R1505"/>
    </row>
    <row r="1506" spans="18:18">
      <c r="R1506"/>
    </row>
    <row r="1507" spans="18:18">
      <c r="R1507"/>
    </row>
    <row r="1508" spans="18:18">
      <c r="R1508"/>
    </row>
    <row r="1509" spans="18:18">
      <c r="R1509"/>
    </row>
    <row r="1510" spans="18:18">
      <c r="R1510"/>
    </row>
    <row r="1511" spans="18:18">
      <c r="R1511"/>
    </row>
    <row r="1512" spans="18:18">
      <c r="R1512"/>
    </row>
    <row r="1513" spans="18:18">
      <c r="R1513"/>
    </row>
    <row r="1514" spans="18:18">
      <c r="R1514"/>
    </row>
    <row r="1515" spans="18:18">
      <c r="R1515"/>
    </row>
    <row r="1516" spans="18:18">
      <c r="R1516"/>
    </row>
    <row r="1517" spans="18:18">
      <c r="R1517"/>
    </row>
    <row r="1518" spans="18:18">
      <c r="R1518"/>
    </row>
    <row r="1519" spans="18:18">
      <c r="R1519"/>
    </row>
    <row r="1520" spans="18:18">
      <c r="R1520"/>
    </row>
    <row r="1521" spans="18:18">
      <c r="R1521"/>
    </row>
    <row r="1522" spans="18:18">
      <c r="R1522"/>
    </row>
    <row r="1523" spans="18:18">
      <c r="R1523"/>
    </row>
    <row r="1524" spans="18:18">
      <c r="R1524"/>
    </row>
    <row r="1525" spans="18:18">
      <c r="R1525"/>
    </row>
    <row r="1526" spans="18:18">
      <c r="R1526"/>
    </row>
    <row r="1527" spans="18:18">
      <c r="R1527"/>
    </row>
    <row r="1528" spans="18:18">
      <c r="R1528"/>
    </row>
    <row r="1529" spans="18:18">
      <c r="R1529"/>
    </row>
    <row r="1530" spans="18:18">
      <c r="R1530"/>
    </row>
    <row r="1531" spans="18:18">
      <c r="R1531"/>
    </row>
    <row r="1532" spans="18:18">
      <c r="R1532"/>
    </row>
    <row r="1533" spans="18:18">
      <c r="R1533"/>
    </row>
    <row r="1534" spans="18:18">
      <c r="R1534"/>
    </row>
  </sheetData>
  <sheetProtection algorithmName="SHA-512" hashValue="IeI9eLzuTFLgMJwBkyztMzRoaO5BEMp/zXUljaqn6OALk8etsA7G2M5NCD62Ny39HOogtlPoenx2JgVFMQW7pw==" saltValue="d02P3Hxw1t/dXO1afxDpnA==" spinCount="100000" sheet="1" objects="1" scenarios="1"/>
  <autoFilter ref="J25:J243" xr:uid="{11EE596F-9D80-44D1-A6CA-4B6F098F819F}">
    <filterColumn colId="0">
      <filters>
        <filter val="J"/>
      </filters>
    </filterColumn>
  </autoFilter>
  <sortState ref="R27:R1534">
    <sortCondition ref="R27"/>
  </sortState>
  <customSheetViews>
    <customSheetView guid="{9169314A-2A6C-4221-9BF7-926DCD172418}" showAutoFilter="1" topLeftCell="A217">
      <selection activeCell="D241" sqref="D241"/>
      <pageMargins left="0.11811023622047245" right="0.11811023622047245" top="1.2204724409448819" bottom="0.78740157480314965" header="0.39370078740157483" footer="0.23622047244094491"/>
      <printOptions horizontalCentered="1"/>
      <pageSetup paperSize="9" scale="95" orientation="portrait" r:id="rId1"/>
      <headerFooter alignWithMargins="0">
        <oddHeader>&amp;C&amp;G&amp;R&amp;"Tahoma,Standard"&amp;11Anlage SUM</oddHeader>
        <oddFooter>&amp;C&amp;"Tahoma,Standard"&amp;9Seite &amp;P von &amp;N</oddFooter>
      </headerFooter>
      <autoFilter ref="J25:J226" xr:uid="{00000000-0000-0000-0000-000000000000}"/>
    </customSheetView>
  </customSheetViews>
  <mergeCells count="8">
    <mergeCell ref="B5:H5"/>
    <mergeCell ref="E253:H253"/>
    <mergeCell ref="E252:H252"/>
    <mergeCell ref="B252:C252"/>
    <mergeCell ref="B253:C253"/>
    <mergeCell ref="B7:E7"/>
    <mergeCell ref="C247:G247"/>
    <mergeCell ref="C248:H248"/>
  </mergeCells>
  <phoneticPr fontId="2" type="noConversion"/>
  <dataValidations count="3">
    <dataValidation type="date" allowBlank="1" showInputMessage="1" showErrorMessage="1" errorTitle="Unterschriftsdatum" error="Bitte hier ein gültiges Datum eintragen!" sqref="B253" xr:uid="{00000000-0002-0000-0B00-000001000000}">
      <formula1>36526</formula1>
      <formula2>73050</formula2>
    </dataValidation>
    <dataValidation type="decimal" allowBlank="1" showInputMessage="1" showErrorMessage="1" errorTitle="Preisnachlass" error="Hier sind nur Prozentwerte zulässig!" sqref="H247" xr:uid="{00000000-0002-0000-0B00-000002000000}">
      <formula1>0</formula1>
      <formula2>1</formula2>
    </dataValidation>
    <dataValidation type="list" allowBlank="1" showInputMessage="1" showErrorMessage="1" sqref="C9:C23" xr:uid="{9BA4DF65-22CE-4310-98F6-71B53F1E1FFE}">
      <formula1>$K$10:$K$11</formula1>
    </dataValidation>
  </dataValidations>
  <hyperlinks>
    <hyperlink ref="H4" location="Doku_Blatt_Preiszusammenstellung" display="Bearbeitungshinweis" xr:uid="{00000000-0004-0000-0B00-000000000000}"/>
  </hyperlinks>
  <printOptions horizontalCentered="1"/>
  <pageMargins left="0.11811023622047245" right="0.11811023622047245" top="1.2204724409448819" bottom="0.78740157480314965" header="0.39370078740157483" footer="0.23622047244094491"/>
  <pageSetup paperSize="9" scale="95" orientation="portrait" r:id="rId2"/>
  <headerFooter alignWithMargins="0">
    <oddHeader>&amp;C&amp;G&amp;R&amp;"Tahoma,Standard"&amp;11Anlage SUM</oddHeader>
    <oddFooter>&amp;C&amp;"Tahoma,Standard"&amp;9Seite &amp;P von &amp;N</oddFooter>
  </headerFooter>
  <legacyDrawingHF r:id="rId3"/>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dimension ref="A1:D80"/>
  <sheetViews>
    <sheetView zoomScaleNormal="100" workbookViewId="0">
      <selection activeCell="H67" sqref="H67"/>
    </sheetView>
  </sheetViews>
  <sheetFormatPr baseColWidth="10" defaultColWidth="11.42578125" defaultRowHeight="12.75"/>
  <cols>
    <col min="1" max="1" width="83.7109375" style="2" customWidth="1"/>
    <col min="2" max="2" width="34.28515625" style="2" customWidth="1"/>
    <col min="3" max="4" width="11.42578125" style="46"/>
    <col min="5" max="16384" width="11.42578125" style="2"/>
  </cols>
  <sheetData>
    <row r="1" spans="1:4" s="44" customFormat="1" ht="20.100000000000001" customHeight="1">
      <c r="A1" s="531" t="str">
        <f>+Auftraggeber</f>
        <v>Hochschule Coburg</v>
      </c>
      <c r="B1" s="532" t="str">
        <f>+'5. Summen'!H2</f>
        <v>Projekt: 26.1129</v>
      </c>
      <c r="C1" s="45"/>
      <c r="D1" s="45"/>
    </row>
    <row r="2" spans="1:4" ht="17.100000000000001" customHeight="1">
      <c r="A2" s="533" t="str">
        <f>+Projekt_Titel</f>
        <v>Ausschreibung der Gebäudereinigung</v>
      </c>
      <c r="B2" s="532" t="s">
        <v>849</v>
      </c>
    </row>
    <row r="3" spans="1:4" ht="20.100000000000001" customHeight="1">
      <c r="A3" s="212" t="s">
        <v>800</v>
      </c>
      <c r="B3" s="213"/>
    </row>
    <row r="4" spans="1:4" ht="18.600000000000001" customHeight="1">
      <c r="A4" s="823" t="str">
        <f>IF(Bieter_Name=0,"Bieter: ","Bieter: "&amp;Bieter_Firma)</f>
        <v xml:space="preserve">Bieter: </v>
      </c>
      <c r="B4" s="907"/>
    </row>
    <row r="5" spans="1:4" ht="10.35" customHeight="1">
      <c r="A5" s="214"/>
      <c r="B5" s="215"/>
    </row>
    <row r="6" spans="1:4" ht="20.100000000000001" customHeight="1">
      <c r="A6" s="216"/>
      <c r="B6" s="217"/>
    </row>
    <row r="7" spans="1:4" ht="20.100000000000001" customHeight="1">
      <c r="A7" s="534" t="s">
        <v>258</v>
      </c>
      <c r="B7" s="535"/>
    </row>
    <row r="8" spans="1:4" ht="13.5">
      <c r="A8" s="218" t="s">
        <v>259</v>
      </c>
      <c r="B8" s="219"/>
    </row>
    <row r="9" spans="1:4" ht="13.5" customHeight="1">
      <c r="A9" s="220" t="s">
        <v>272</v>
      </c>
      <c r="B9" s="536"/>
    </row>
    <row r="10" spans="1:4" ht="13.5" customHeight="1">
      <c r="A10" s="220" t="s">
        <v>972</v>
      </c>
      <c r="B10" s="537"/>
    </row>
    <row r="11" spans="1:4" ht="13.5" customHeight="1">
      <c r="A11" s="220" t="s">
        <v>973</v>
      </c>
      <c r="B11" s="537"/>
    </row>
    <row r="12" spans="1:4" ht="13.5" customHeight="1">
      <c r="A12" s="220" t="s">
        <v>950</v>
      </c>
      <c r="B12" s="537"/>
    </row>
    <row r="13" spans="1:4" ht="13.5" customHeight="1">
      <c r="A13" s="220" t="s">
        <v>260</v>
      </c>
      <c r="B13" s="538"/>
    </row>
    <row r="14" spans="1:4" ht="13.5" customHeight="1">
      <c r="A14" s="220" t="s">
        <v>261</v>
      </c>
      <c r="B14" s="538"/>
    </row>
    <row r="15" spans="1:4" ht="13.5" customHeight="1">
      <c r="A15" s="220" t="s">
        <v>262</v>
      </c>
      <c r="B15" s="538"/>
    </row>
    <row r="16" spans="1:4" ht="20.100000000000001" customHeight="1">
      <c r="A16" s="221"/>
      <c r="B16" s="222"/>
    </row>
    <row r="17" spans="1:2" ht="20.100000000000001" customHeight="1">
      <c r="A17" s="534" t="s">
        <v>252</v>
      </c>
      <c r="B17" s="535"/>
    </row>
    <row r="18" spans="1:2" ht="13.5">
      <c r="A18" s="218" t="s">
        <v>295</v>
      </c>
      <c r="B18" s="219"/>
    </row>
    <row r="19" spans="1:2" ht="14.1" hidden="1" customHeight="1">
      <c r="A19" s="220" t="s">
        <v>287</v>
      </c>
      <c r="B19" s="539"/>
    </row>
    <row r="20" spans="1:2" ht="14.1" customHeight="1">
      <c r="A20" s="220" t="s">
        <v>284</v>
      </c>
      <c r="B20" s="539"/>
    </row>
    <row r="21" spans="1:2" ht="14.1" customHeight="1">
      <c r="A21" s="220" t="s">
        <v>290</v>
      </c>
      <c r="B21" s="539"/>
    </row>
    <row r="22" spans="1:2" s="46" customFormat="1" ht="14.1" hidden="1" customHeight="1">
      <c r="A22" s="220" t="s">
        <v>293</v>
      </c>
      <c r="B22" s="539"/>
    </row>
    <row r="23" spans="1:2" s="46" customFormat="1" ht="14.1" hidden="1" customHeight="1">
      <c r="A23" s="220" t="s">
        <v>296</v>
      </c>
      <c r="B23" s="539"/>
    </row>
    <row r="24" spans="1:2" s="46" customFormat="1" ht="14.1" hidden="1" customHeight="1">
      <c r="A24" s="220" t="s">
        <v>298</v>
      </c>
      <c r="B24" s="539"/>
    </row>
    <row r="25" spans="1:2" ht="14.1" hidden="1" customHeight="1">
      <c r="A25" s="220" t="s">
        <v>299</v>
      </c>
      <c r="B25" s="539"/>
    </row>
    <row r="26" spans="1:2" ht="20.100000000000001" customHeight="1">
      <c r="A26" s="216"/>
      <c r="B26" s="217"/>
    </row>
    <row r="27" spans="1:2" ht="33.6" customHeight="1">
      <c r="A27" s="534" t="s">
        <v>253</v>
      </c>
      <c r="B27" s="535"/>
    </row>
    <row r="28" spans="1:2" ht="30" customHeight="1">
      <c r="A28" s="903" t="s">
        <v>974</v>
      </c>
      <c r="B28" s="904"/>
    </row>
    <row r="29" spans="1:2" ht="14.1" customHeight="1">
      <c r="A29" s="220" t="s">
        <v>254</v>
      </c>
      <c r="B29" s="540"/>
    </row>
    <row r="30" spans="1:2" ht="14.1" customHeight="1">
      <c r="A30" s="220" t="s">
        <v>255</v>
      </c>
      <c r="B30" s="540"/>
    </row>
    <row r="31" spans="1:2" ht="14.1" customHeight="1">
      <c r="A31" s="220" t="s">
        <v>256</v>
      </c>
      <c r="B31" s="540"/>
    </row>
    <row r="32" spans="1:2" ht="14.1" customHeight="1">
      <c r="A32" s="220" t="s">
        <v>257</v>
      </c>
      <c r="B32" s="540"/>
    </row>
    <row r="33" spans="1:2" ht="14.1" customHeight="1">
      <c r="A33" s="223" t="s">
        <v>307</v>
      </c>
      <c r="B33" s="541"/>
    </row>
    <row r="34" spans="1:2" ht="14.1" customHeight="1">
      <c r="A34" s="220" t="s">
        <v>271</v>
      </c>
      <c r="B34" s="540"/>
    </row>
    <row r="35" spans="1:2" ht="14.1" customHeight="1">
      <c r="A35" s="218"/>
      <c r="B35" s="224"/>
    </row>
    <row r="36" spans="1:2" ht="14.1" customHeight="1">
      <c r="A36" s="220" t="s">
        <v>254</v>
      </c>
      <c r="B36" s="540"/>
    </row>
    <row r="37" spans="1:2" ht="14.1" customHeight="1">
      <c r="A37" s="220" t="s">
        <v>255</v>
      </c>
      <c r="B37" s="540"/>
    </row>
    <row r="38" spans="1:2" ht="14.1" customHeight="1">
      <c r="A38" s="220" t="s">
        <v>256</v>
      </c>
      <c r="B38" s="540"/>
    </row>
    <row r="39" spans="1:2" ht="14.1" customHeight="1">
      <c r="A39" s="220" t="s">
        <v>257</v>
      </c>
      <c r="B39" s="540"/>
    </row>
    <row r="40" spans="1:2" ht="14.1" customHeight="1">
      <c r="A40" s="223" t="s">
        <v>307</v>
      </c>
      <c r="B40" s="541"/>
    </row>
    <row r="41" spans="1:2" ht="14.1" customHeight="1">
      <c r="A41" s="220" t="s">
        <v>271</v>
      </c>
      <c r="B41" s="540"/>
    </row>
    <row r="42" spans="1:2" ht="14.1" customHeight="1">
      <c r="A42" s="218"/>
      <c r="B42" s="224"/>
    </row>
    <row r="43" spans="1:2" ht="14.1" customHeight="1">
      <c r="A43" s="220" t="s">
        <v>254</v>
      </c>
      <c r="B43" s="540"/>
    </row>
    <row r="44" spans="1:2" ht="14.1" customHeight="1">
      <c r="A44" s="220" t="s">
        <v>255</v>
      </c>
      <c r="B44" s="540"/>
    </row>
    <row r="45" spans="1:2" ht="14.1" customHeight="1">
      <c r="A45" s="220" t="s">
        <v>256</v>
      </c>
      <c r="B45" s="540"/>
    </row>
    <row r="46" spans="1:2" ht="14.1" customHeight="1">
      <c r="A46" s="220" t="s">
        <v>257</v>
      </c>
      <c r="B46" s="540"/>
    </row>
    <row r="47" spans="1:2" ht="14.1" customHeight="1">
      <c r="A47" s="223" t="s">
        <v>307</v>
      </c>
      <c r="B47" s="541"/>
    </row>
    <row r="48" spans="1:2" ht="14.1" customHeight="1">
      <c r="A48" s="220" t="s">
        <v>271</v>
      </c>
      <c r="B48" s="540"/>
    </row>
    <row r="49" spans="1:2" ht="14.1" customHeight="1">
      <c r="A49" s="218"/>
      <c r="B49" s="224"/>
    </row>
    <row r="50" spans="1:2" ht="14.1" customHeight="1">
      <c r="A50" s="220" t="s">
        <v>254</v>
      </c>
      <c r="B50" s="540"/>
    </row>
    <row r="51" spans="1:2" ht="14.1" customHeight="1">
      <c r="A51" s="220" t="s">
        <v>255</v>
      </c>
      <c r="B51" s="540"/>
    </row>
    <row r="52" spans="1:2" ht="14.1" customHeight="1">
      <c r="A52" s="220" t="s">
        <v>256</v>
      </c>
      <c r="B52" s="540"/>
    </row>
    <row r="53" spans="1:2" ht="14.1" customHeight="1">
      <c r="A53" s="220" t="s">
        <v>257</v>
      </c>
      <c r="B53" s="540"/>
    </row>
    <row r="54" spans="1:2" ht="14.1" customHeight="1">
      <c r="A54" s="223" t="s">
        <v>307</v>
      </c>
      <c r="B54" s="541"/>
    </row>
    <row r="55" spans="1:2" ht="14.1" customHeight="1">
      <c r="A55" s="220" t="s">
        <v>271</v>
      </c>
      <c r="B55" s="540"/>
    </row>
    <row r="56" spans="1:2" ht="14.1" customHeight="1">
      <c r="A56" s="218"/>
      <c r="B56" s="224"/>
    </row>
    <row r="57" spans="1:2" ht="14.1" customHeight="1">
      <c r="A57" s="220" t="s">
        <v>254</v>
      </c>
      <c r="B57" s="540"/>
    </row>
    <row r="58" spans="1:2" ht="14.1" customHeight="1">
      <c r="A58" s="220" t="s">
        <v>255</v>
      </c>
      <c r="B58" s="540"/>
    </row>
    <row r="59" spans="1:2" ht="14.1" customHeight="1">
      <c r="A59" s="220" t="s">
        <v>256</v>
      </c>
      <c r="B59" s="540"/>
    </row>
    <row r="60" spans="1:2" ht="14.1" customHeight="1">
      <c r="A60" s="220" t="s">
        <v>257</v>
      </c>
      <c r="B60" s="540"/>
    </row>
    <row r="61" spans="1:2" ht="14.1" customHeight="1">
      <c r="A61" s="223" t="s">
        <v>307</v>
      </c>
      <c r="B61" s="541"/>
    </row>
    <row r="62" spans="1:2" ht="14.1" customHeight="1">
      <c r="A62" s="220" t="s">
        <v>271</v>
      </c>
      <c r="B62" s="540"/>
    </row>
    <row r="63" spans="1:2" ht="20.100000000000001" customHeight="1">
      <c r="A63" s="216"/>
      <c r="B63" s="217"/>
    </row>
    <row r="64" spans="1:2" ht="20.100000000000001" customHeight="1">
      <c r="A64" s="534" t="s">
        <v>301</v>
      </c>
      <c r="B64" s="535"/>
    </row>
    <row r="65" spans="1:3" ht="14.45" customHeight="1">
      <c r="A65" s="225" t="s">
        <v>263</v>
      </c>
      <c r="B65" s="226"/>
    </row>
    <row r="66" spans="1:3" ht="26.1" customHeight="1">
      <c r="A66" s="218" t="s">
        <v>302</v>
      </c>
      <c r="B66" s="219"/>
    </row>
    <row r="67" spans="1:3" ht="175.5" customHeight="1">
      <c r="A67" s="905" t="s">
        <v>975</v>
      </c>
      <c r="B67" s="906"/>
      <c r="C67" s="47"/>
    </row>
    <row r="68" spans="1:3" ht="14.1" customHeight="1">
      <c r="A68" s="220" t="s">
        <v>305</v>
      </c>
      <c r="B68" s="536"/>
    </row>
    <row r="69" spans="1:3" ht="14.1" customHeight="1">
      <c r="A69" s="220" t="s">
        <v>264</v>
      </c>
      <c r="B69" s="536"/>
    </row>
    <row r="70" spans="1:3" ht="14.1" customHeight="1">
      <c r="A70" s="220" t="s">
        <v>265</v>
      </c>
      <c r="B70" s="536"/>
    </row>
    <row r="71" spans="1:3" ht="14.1" customHeight="1">
      <c r="A71" s="216"/>
      <c r="B71" s="227"/>
    </row>
    <row r="72" spans="1:3" ht="14.1" customHeight="1">
      <c r="A72" s="220" t="s">
        <v>305</v>
      </c>
      <c r="B72" s="536"/>
    </row>
    <row r="73" spans="1:3" ht="14.1" customHeight="1">
      <c r="A73" s="220" t="s">
        <v>264</v>
      </c>
      <c r="B73" s="536"/>
    </row>
    <row r="74" spans="1:3" ht="14.1" customHeight="1">
      <c r="A74" s="220" t="s">
        <v>265</v>
      </c>
      <c r="B74" s="536"/>
    </row>
    <row r="75" spans="1:3" ht="20.100000000000001" customHeight="1">
      <c r="A75" s="216"/>
      <c r="B75" s="217"/>
    </row>
    <row r="76" spans="1:3" ht="20.100000000000001" customHeight="1">
      <c r="A76" s="534" t="s">
        <v>266</v>
      </c>
      <c r="B76" s="535"/>
    </row>
    <row r="77" spans="1:3" ht="20.100000000000001" customHeight="1">
      <c r="A77" s="218" t="s">
        <v>267</v>
      </c>
      <c r="B77" s="219"/>
    </row>
    <row r="78" spans="1:3" ht="21" customHeight="1">
      <c r="A78" s="218" t="s">
        <v>303</v>
      </c>
      <c r="B78" s="219"/>
    </row>
    <row r="79" spans="1:3" ht="60" customHeight="1">
      <c r="A79" s="220" t="s">
        <v>304</v>
      </c>
      <c r="B79" s="536"/>
    </row>
    <row r="80" spans="1:3" ht="60" customHeight="1">
      <c r="A80" s="220" t="s">
        <v>268</v>
      </c>
      <c r="B80" s="536"/>
    </row>
  </sheetData>
  <sheetProtection algorithmName="SHA-512" hashValue="LO/9fx7JRlvRh1iPg+FRAPONQz5nGeU62f10C+X//RQwScUTcmwguDawD1682zrZC2ptZM5L5gbz0wjSxtI/5Q==" saltValue="vRS66fx0m0wAvWb0R+Ib7A==" spinCount="100000" sheet="1" objects="1" scenarios="1"/>
  <customSheetViews>
    <customSheetView guid="{9169314A-2A6C-4221-9BF7-926DCD172418}">
      <selection activeCell="B9" sqref="B9"/>
      <rowBreaks count="1" manualBreakCount="1">
        <brk id="63" max="1" man="1"/>
      </rowBreaks>
      <pageMargins left="0.19685039370078741" right="0.15748031496062992" top="1.1299999999999999" bottom="0.62992125984251968" header="0.31496062992125984" footer="0.31496062992125984"/>
      <printOptions horizontalCentered="1"/>
      <pageSetup paperSize="9" orientation="landscape" r:id="rId1"/>
      <headerFooter>
        <oddHeader>&amp;C&amp;G&amp;RAnlage: EGN</oddHeader>
        <oddFooter>&amp;C&amp;P von &amp;N</oddFooter>
      </headerFooter>
    </customSheetView>
  </customSheetViews>
  <mergeCells count="3">
    <mergeCell ref="A28:B28"/>
    <mergeCell ref="A67:B67"/>
    <mergeCell ref="A4:B4"/>
  </mergeCells>
  <dataValidations count="1">
    <dataValidation type="decimal" allowBlank="1" showInputMessage="1" showErrorMessage="1" sqref="B10:B12" xr:uid="{00000000-0002-0000-0C00-000000000000}">
      <formula1>0.05</formula1>
      <formula2>999</formula2>
    </dataValidation>
  </dataValidations>
  <printOptions horizontalCentered="1"/>
  <pageMargins left="0.19685039370078741" right="0.15748031496062992" top="1.1299999999999999" bottom="0.62992125984251968" header="0.31496062992125984" footer="0.31496062992125984"/>
  <pageSetup paperSize="9" orientation="landscape" r:id="rId2"/>
  <headerFooter>
    <oddHeader>&amp;C&amp;G&amp;RAnlage: EGN</oddHeader>
    <oddFooter>&amp;C&amp;P von &amp;N</oddFooter>
  </headerFooter>
  <rowBreaks count="1" manualBreakCount="1">
    <brk id="63" max="1" man="1"/>
  </rowBreaks>
  <legacyDrawingHF r:id="rId3"/>
  <extLst>
    <ext xmlns:x14="http://schemas.microsoft.com/office/spreadsheetml/2009/9/main" uri="{CCE6A557-97BC-4b89-ADB6-D9C93CAAB3DF}">
      <x14:dataValidations xmlns:xm="http://schemas.microsoft.com/office/excel/2006/main" count="8">
        <x14:dataValidation type="list" allowBlank="1" showInputMessage="1" showErrorMessage="1" xr:uid="{00000000-0002-0000-0C00-000002000000}">
          <x14:formula1>
            <xm:f>'7a. Dropdown'!$A$4:$A$5</xm:f>
          </x14:formula1>
          <xm:sqref>B19</xm:sqref>
        </x14:dataValidation>
        <x14:dataValidation type="list" allowBlank="1" showInputMessage="1" showErrorMessage="1" xr:uid="{00000000-0002-0000-0C00-000003000000}">
          <x14:formula1>
            <xm:f>'7a. Dropdown'!$A$20:$A$21</xm:f>
          </x14:formula1>
          <xm:sqref>B23</xm:sqref>
        </x14:dataValidation>
        <x14:dataValidation type="list" allowBlank="1" showInputMessage="1" showErrorMessage="1" xr:uid="{00000000-0002-0000-0C00-000004000000}">
          <x14:formula1>
            <xm:f>'7a. Dropdown'!$A$8:$A$10</xm:f>
          </x14:formula1>
          <xm:sqref>B20</xm:sqref>
        </x14:dataValidation>
        <x14:dataValidation type="list" allowBlank="1" showInputMessage="1" showErrorMessage="1" xr:uid="{00000000-0002-0000-0C00-000005000000}">
          <x14:formula1>
            <xm:f>'7a. Dropdown'!$A$12:$A$14</xm:f>
          </x14:formula1>
          <xm:sqref>B21</xm:sqref>
        </x14:dataValidation>
        <x14:dataValidation type="list" allowBlank="1" showInputMessage="1" showErrorMessage="1" xr:uid="{00000000-0002-0000-0C00-000006000000}">
          <x14:formula1>
            <xm:f>'7a. Dropdown'!$A$16:$A$18</xm:f>
          </x14:formula1>
          <xm:sqref>B22</xm:sqref>
        </x14:dataValidation>
        <x14:dataValidation type="list" allowBlank="1" showInputMessage="1" showErrorMessage="1" xr:uid="{00000000-0002-0000-0C00-000007000000}">
          <x14:formula1>
            <xm:f>'7a. Dropdown'!$A$23:$A$24</xm:f>
          </x14:formula1>
          <xm:sqref>B24</xm:sqref>
        </x14:dataValidation>
        <x14:dataValidation type="list" allowBlank="1" showInputMessage="1" showErrorMessage="1" xr:uid="{00000000-0002-0000-0C00-000008000000}">
          <x14:formula1>
            <xm:f>'7a. Dropdown'!$A$26:$A$27</xm:f>
          </x14:formula1>
          <xm:sqref>B25</xm:sqref>
        </x14:dataValidation>
        <x14:dataValidation type="list" allowBlank="1" showInputMessage="1" showErrorMessage="1" xr:uid="{00000000-0002-0000-0C00-000009000000}">
          <x14:formula1>
            <xm:f>'7a. Dropdown'!$A$29:$A$37</xm:f>
          </x14:formula1>
          <xm:sqref>B33 B40 B47 B54 B61</xm:sqref>
        </x14:dataValidation>
      </x14:dataValidations>
    </ext>
  </extLst>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dimension ref="A1:C37"/>
  <sheetViews>
    <sheetView workbookViewId="0">
      <selection activeCell="E23" sqref="E23"/>
    </sheetView>
  </sheetViews>
  <sheetFormatPr baseColWidth="10" defaultColWidth="11.42578125" defaultRowHeight="12.75"/>
  <cols>
    <col min="1" max="1" width="47.42578125" style="50" customWidth="1"/>
    <col min="2" max="2" width="2.28515625" style="50" customWidth="1"/>
    <col min="3" max="3" width="68" style="57" customWidth="1"/>
    <col min="4" max="16384" width="11.42578125" style="50"/>
  </cols>
  <sheetData>
    <row r="1" spans="1:3" ht="5.0999999999999996" customHeight="1">
      <c r="A1" s="48"/>
      <c r="B1" s="48"/>
      <c r="C1" s="49"/>
    </row>
    <row r="2" spans="1:3">
      <c r="A2" s="48"/>
      <c r="B2" s="48"/>
      <c r="C2" s="49"/>
    </row>
    <row r="3" spans="1:3" ht="18">
      <c r="A3" s="908" t="s">
        <v>316</v>
      </c>
      <c r="B3" s="909"/>
      <c r="C3" s="909"/>
    </row>
    <row r="4" spans="1:3">
      <c r="A4" s="51" t="s">
        <v>288</v>
      </c>
      <c r="B4" s="52"/>
      <c r="C4" s="53" t="s">
        <v>287</v>
      </c>
    </row>
    <row r="5" spans="1:3">
      <c r="A5" s="51" t="s">
        <v>289</v>
      </c>
      <c r="B5" s="52"/>
      <c r="C5" s="54"/>
    </row>
    <row r="6" spans="1:3">
      <c r="A6" s="52"/>
      <c r="B6" s="52"/>
      <c r="C6" s="54"/>
    </row>
    <row r="7" spans="1:3">
      <c r="A7" s="52"/>
      <c r="B7" s="52"/>
      <c r="C7" s="54"/>
    </row>
    <row r="8" spans="1:3">
      <c r="A8" s="51" t="s">
        <v>285</v>
      </c>
      <c r="B8" s="52"/>
      <c r="C8" s="53" t="s">
        <v>284</v>
      </c>
    </row>
    <row r="9" spans="1:3">
      <c r="A9" s="51" t="s">
        <v>291</v>
      </c>
      <c r="B9" s="52"/>
      <c r="C9" s="54"/>
    </row>
    <row r="10" spans="1:3">
      <c r="A10" s="51" t="s">
        <v>286</v>
      </c>
      <c r="B10" s="52"/>
      <c r="C10" s="54"/>
    </row>
    <row r="11" spans="1:3">
      <c r="A11" s="52"/>
      <c r="B11" s="52"/>
      <c r="C11" s="54"/>
    </row>
    <row r="12" spans="1:3">
      <c r="A12" s="51" t="s">
        <v>285</v>
      </c>
      <c r="B12" s="52"/>
      <c r="C12" s="53" t="s">
        <v>290</v>
      </c>
    </row>
    <row r="13" spans="1:3">
      <c r="A13" s="51" t="s">
        <v>292</v>
      </c>
      <c r="B13" s="52"/>
      <c r="C13" s="54"/>
    </row>
    <row r="14" spans="1:3">
      <c r="A14" s="51" t="s">
        <v>286</v>
      </c>
      <c r="B14" s="52"/>
      <c r="C14" s="54"/>
    </row>
    <row r="15" spans="1:3">
      <c r="A15" s="52"/>
      <c r="B15" s="52"/>
      <c r="C15" s="54"/>
    </row>
    <row r="16" spans="1:3">
      <c r="A16" s="51" t="s">
        <v>288</v>
      </c>
      <c r="B16" s="52"/>
      <c r="C16" s="53" t="s">
        <v>293</v>
      </c>
    </row>
    <row r="17" spans="1:3">
      <c r="A17" s="51" t="s">
        <v>285</v>
      </c>
      <c r="B17" s="52"/>
      <c r="C17" s="54"/>
    </row>
    <row r="18" spans="1:3">
      <c r="A18" s="51" t="s">
        <v>294</v>
      </c>
      <c r="B18" s="52"/>
      <c r="C18" s="54"/>
    </row>
    <row r="19" spans="1:3">
      <c r="A19" s="52"/>
      <c r="B19" s="52"/>
      <c r="C19" s="54"/>
    </row>
    <row r="20" spans="1:3">
      <c r="A20" s="51" t="s">
        <v>288</v>
      </c>
      <c r="B20" s="52"/>
      <c r="C20" s="53" t="s">
        <v>296</v>
      </c>
    </row>
    <row r="21" spans="1:3">
      <c r="A21" s="51" t="s">
        <v>297</v>
      </c>
      <c r="B21" s="52"/>
      <c r="C21" s="54"/>
    </row>
    <row r="22" spans="1:3">
      <c r="A22" s="52"/>
      <c r="B22" s="52"/>
      <c r="C22" s="54"/>
    </row>
    <row r="23" spans="1:3" ht="25.5">
      <c r="A23" s="51" t="s">
        <v>288</v>
      </c>
      <c r="B23" s="52"/>
      <c r="C23" s="53" t="s">
        <v>298</v>
      </c>
    </row>
    <row r="24" spans="1:3">
      <c r="A24" s="51" t="s">
        <v>297</v>
      </c>
      <c r="B24" s="52"/>
      <c r="C24" s="54"/>
    </row>
    <row r="25" spans="1:3">
      <c r="A25" s="52"/>
      <c r="B25" s="52"/>
      <c r="C25" s="54"/>
    </row>
    <row r="26" spans="1:3">
      <c r="A26" s="51" t="s">
        <v>288</v>
      </c>
      <c r="B26" s="52"/>
      <c r="C26" s="53" t="s">
        <v>299</v>
      </c>
    </row>
    <row r="27" spans="1:3">
      <c r="A27" s="51" t="s">
        <v>300</v>
      </c>
      <c r="B27" s="52"/>
      <c r="C27" s="54"/>
    </row>
    <row r="28" spans="1:3">
      <c r="A28" s="55"/>
      <c r="B28" s="55"/>
      <c r="C28" s="56"/>
    </row>
    <row r="29" spans="1:3">
      <c r="A29" s="51" t="s">
        <v>306</v>
      </c>
      <c r="B29" s="52"/>
      <c r="C29" s="53" t="s">
        <v>307</v>
      </c>
    </row>
    <row r="30" spans="1:3">
      <c r="A30" s="51" t="s">
        <v>308</v>
      </c>
      <c r="B30" s="52"/>
      <c r="C30" s="54"/>
    </row>
    <row r="31" spans="1:3">
      <c r="A31" s="51" t="s">
        <v>309</v>
      </c>
      <c r="B31" s="52"/>
      <c r="C31" s="54"/>
    </row>
    <row r="32" spans="1:3">
      <c r="A32" s="51" t="s">
        <v>310</v>
      </c>
      <c r="B32" s="52"/>
      <c r="C32" s="54"/>
    </row>
    <row r="33" spans="1:3">
      <c r="A33" s="51" t="s">
        <v>311</v>
      </c>
      <c r="B33" s="52"/>
      <c r="C33" s="54"/>
    </row>
    <row r="34" spans="1:3">
      <c r="A34" s="51" t="s">
        <v>312</v>
      </c>
      <c r="B34" s="52"/>
      <c r="C34" s="54"/>
    </row>
    <row r="35" spans="1:3">
      <c r="A35" s="51" t="s">
        <v>312</v>
      </c>
      <c r="B35" s="52"/>
      <c r="C35" s="54"/>
    </row>
    <row r="36" spans="1:3">
      <c r="A36" s="51" t="s">
        <v>313</v>
      </c>
      <c r="B36" s="52"/>
      <c r="C36" s="54"/>
    </row>
    <row r="37" spans="1:3">
      <c r="A37" s="51" t="s">
        <v>314</v>
      </c>
      <c r="B37" s="52"/>
      <c r="C37" s="54"/>
    </row>
  </sheetData>
  <sheetProtection algorithmName="SHA-512" hashValue="BVwaEZzbNwvNiGn2JJwirU/yvy9kJJp3yTYtKUYmaYRfHaQQLWOucey8D86Sxs85/OpKV0BhQXu1usALqonx8w==" saltValue="nGY11FYgyE+mGXzfw4b8LA==" spinCount="100000" sheet="1" objects="1" scenarios="1"/>
  <customSheetViews>
    <customSheetView guid="{9169314A-2A6C-4221-9BF7-926DCD172418}" state="hidden">
      <selection activeCell="E23" sqref="E23"/>
      <pageMargins left="0.70866141732283472" right="0.70866141732283472" top="0.78740157480314965" bottom="0.78740157480314965" header="0.31496062992125984" footer="0.31496062992125984"/>
      <pageSetup paperSize="9" orientation="landscape" r:id="rId1"/>
    </customSheetView>
  </customSheetViews>
  <mergeCells count="1">
    <mergeCell ref="A3:C3"/>
  </mergeCells>
  <conditionalFormatting sqref="A4:A5">
    <cfRule type="expression" dxfId="11" priority="6">
      <formula>NOT(CELL("Schutz",A4))</formula>
    </cfRule>
  </conditionalFormatting>
  <conditionalFormatting sqref="A26:A27">
    <cfRule type="expression" dxfId="10" priority="4">
      <formula>NOT(CELL("Schutz",A26))</formula>
    </cfRule>
  </conditionalFormatting>
  <conditionalFormatting sqref="A29:A37">
    <cfRule type="expression" dxfId="9" priority="1">
      <formula>NOT(CELL("Schutz",A29))</formula>
    </cfRule>
  </conditionalFormatting>
  <pageMargins left="0.70866141732283472" right="0.70866141732283472" top="0.78740157480314965" bottom="0.78740157480314965" header="0.31496062992125984" footer="0.31496062992125984"/>
  <pageSetup paperSize="9" orientation="landscape" r:id="rId2"/>
</worksheet>
</file>

<file path=xl/worksheets/sheet2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Tabelle18" filterMode="1">
    <pageSetUpPr fitToPage="1"/>
  </sheetPr>
  <dimension ref="B1:H185"/>
  <sheetViews>
    <sheetView showGridLines="0" zoomScaleNormal="100" workbookViewId="0">
      <pane ySplit="7" topLeftCell="A8" activePane="bottomLeft" state="frozen"/>
      <selection activeCell="C8" sqref="C8:J8"/>
      <selection pane="bottomLeft" activeCell="B156" sqref="B156"/>
    </sheetView>
  </sheetViews>
  <sheetFormatPr baseColWidth="10" defaultColWidth="11.42578125" defaultRowHeight="12.75"/>
  <cols>
    <col min="1" max="1" width="1.42578125" style="2" customWidth="1"/>
    <col min="2" max="2" width="31.42578125" style="2" customWidth="1"/>
    <col min="3" max="3" width="49.42578125" style="2" customWidth="1"/>
    <col min="4" max="4" width="20.7109375" style="2" customWidth="1"/>
    <col min="5" max="5" width="1.42578125" style="2" customWidth="1"/>
    <col min="6" max="6" width="11.42578125" style="2"/>
    <col min="7" max="7" width="11.42578125" style="2" hidden="1" customWidth="1"/>
    <col min="8" max="8" width="11.42578125" style="15" hidden="1" customWidth="1"/>
    <col min="9" max="16384" width="11.42578125" style="2"/>
  </cols>
  <sheetData>
    <row r="1" spans="2:8" ht="7.5" customHeight="1"/>
    <row r="2" spans="2:8" ht="15" customHeight="1">
      <c r="B2" s="525" t="str">
        <f>Auftraggeber</f>
        <v>Hochschule Coburg</v>
      </c>
      <c r="C2" s="542"/>
      <c r="D2" s="529" t="str">
        <f>"Projekt: "&amp;Projekt_Nr</f>
        <v>Projekt: 26.1129</v>
      </c>
    </row>
    <row r="3" spans="2:8" ht="12" customHeight="1">
      <c r="B3" s="457" t="str">
        <f>Projekt_Titel</f>
        <v>Ausschreibung der Gebäudereinigung</v>
      </c>
      <c r="C3" s="458"/>
      <c r="D3" s="523"/>
    </row>
    <row r="4" spans="2:8" s="1" customFormat="1" ht="14.25">
      <c r="B4" s="159"/>
      <c r="C4" s="159"/>
      <c r="D4" s="556" t="s">
        <v>127</v>
      </c>
      <c r="E4" s="2"/>
      <c r="F4" s="2"/>
      <c r="G4" s="2"/>
      <c r="H4" s="584"/>
    </row>
    <row r="5" spans="2:8" s="1" customFormat="1" ht="13.5">
      <c r="B5" s="812" t="str">
        <f>IF(Bieter_Name=0,"Bieter: ","Bieter: "&amp;Bieter_Firma)</f>
        <v xml:space="preserve">Bieter: </v>
      </c>
      <c r="C5" s="813"/>
      <c r="D5" s="885"/>
      <c r="E5" s="2"/>
      <c r="F5" s="2"/>
      <c r="G5" s="2"/>
      <c r="H5" s="584"/>
    </row>
    <row r="6" spans="2:8" s="1" customFormat="1" ht="13.5">
      <c r="B6" s="65"/>
      <c r="C6" s="91"/>
      <c r="D6" s="91"/>
      <c r="E6" s="2"/>
      <c r="F6" s="2"/>
      <c r="G6" s="2"/>
      <c r="H6" s="584"/>
    </row>
    <row r="7" spans="2:8" ht="20.25">
      <c r="B7" s="228" t="s">
        <v>138</v>
      </c>
      <c r="C7" s="67"/>
      <c r="D7" s="67"/>
    </row>
    <row r="8" spans="2:8" ht="20.25">
      <c r="B8" s="228"/>
      <c r="C8" s="67"/>
      <c r="D8" s="67"/>
    </row>
    <row r="9" spans="2:8" ht="17.25">
      <c r="B9" s="229" t="s">
        <v>144</v>
      </c>
      <c r="C9" s="67"/>
      <c r="D9" s="67"/>
    </row>
    <row r="10" spans="2:8" ht="13.5">
      <c r="B10" s="230" t="s">
        <v>56</v>
      </c>
      <c r="C10" s="231" t="str">
        <f>IF(Bieter_Firma=0,"",Bieter_Firma)</f>
        <v/>
      </c>
      <c r="D10" s="232"/>
    </row>
    <row r="11" spans="2:8" ht="13.5">
      <c r="B11" s="67" t="s">
        <v>55</v>
      </c>
      <c r="C11" s="231" t="str">
        <f>IF(Bieter_Name=0,"",Bieter_Name)</f>
        <v/>
      </c>
      <c r="D11" s="232"/>
    </row>
    <row r="12" spans="2:8" ht="13.5">
      <c r="B12" s="67" t="s">
        <v>57</v>
      </c>
      <c r="C12" s="233" t="str">
        <f>IF('0. Stammdaten'!C14=0,"",'0. Stammdaten'!C14)</f>
        <v/>
      </c>
      <c r="D12" s="232"/>
    </row>
    <row r="13" spans="2:8" ht="13.5">
      <c r="B13" s="67" t="s">
        <v>58</v>
      </c>
      <c r="C13" s="233" t="str">
        <f>IF('0. Stammdaten'!C15=0,"",'0. Stammdaten'!C15)</f>
        <v/>
      </c>
      <c r="D13" s="232"/>
    </row>
    <row r="14" spans="2:8" ht="13.5">
      <c r="B14" s="67" t="s">
        <v>53</v>
      </c>
      <c r="C14" s="233" t="str">
        <f>IF('0. Stammdaten'!C17=0,"",'0. Stammdaten'!C17)</f>
        <v/>
      </c>
      <c r="D14" s="232"/>
    </row>
    <row r="15" spans="2:8" ht="13.5">
      <c r="B15" s="67" t="s">
        <v>54</v>
      </c>
      <c r="C15" s="233" t="str">
        <f>IF('0. Stammdaten'!C18=0,"",'0. Stammdaten'!C18)</f>
        <v/>
      </c>
      <c r="D15" s="232"/>
    </row>
    <row r="16" spans="2:8" ht="13.5">
      <c r="B16" s="67" t="s">
        <v>132</v>
      </c>
      <c r="C16" s="233" t="str">
        <f>IF('0. Stammdaten'!C19=0,"",'0. Stammdaten'!C19)</f>
        <v/>
      </c>
      <c r="D16" s="232"/>
    </row>
    <row r="17" spans="2:8" ht="13.5">
      <c r="B17" s="67" t="s">
        <v>122</v>
      </c>
      <c r="C17" s="233" t="str">
        <f>IF('0. Stammdaten'!C20=0,"",'0. Stammdaten'!C20)</f>
        <v/>
      </c>
      <c r="D17" s="232"/>
    </row>
    <row r="18" spans="2:8" ht="13.5">
      <c r="B18" s="67"/>
      <c r="C18" s="67"/>
      <c r="D18" s="67"/>
    </row>
    <row r="19" spans="2:8" ht="20.25">
      <c r="B19" s="98" t="s">
        <v>52</v>
      </c>
      <c r="C19" s="67"/>
      <c r="D19" s="67"/>
    </row>
    <row r="20" spans="2:8" ht="13.5">
      <c r="B20" s="67"/>
      <c r="C20" s="67"/>
      <c r="D20" s="67"/>
    </row>
    <row r="21" spans="2:8" ht="13.5">
      <c r="B21" s="67"/>
      <c r="C21" s="67"/>
      <c r="D21" s="67"/>
    </row>
    <row r="22" spans="2:8" ht="13.5">
      <c r="B22" s="234" t="s">
        <v>86</v>
      </c>
      <c r="C22" s="67"/>
      <c r="D22" s="67"/>
    </row>
    <row r="23" spans="2:8" ht="13.5">
      <c r="B23" s="67"/>
      <c r="C23" s="67"/>
      <c r="D23" s="67"/>
    </row>
    <row r="24" spans="2:8" ht="30" customHeight="1">
      <c r="B24" s="910" t="str">
        <f>TEXT("Gemäß o. g. Ausschreibung bieten wir die Gebäudereinigung zu einem Festpreis (ausgenommen sind Tariferhöhungen) ab dem ",)&amp;TEXT(Vertragsbeginn,"TT.MM.JJJ")&amp;TEXT(" an.",)</f>
        <v>Gemäß o. g. Ausschreibung bieten wir die Gebäudereinigung zu einem Festpreis (ausgenommen sind Tariferhöhungen) ab dem 01.09.2026 an.</v>
      </c>
      <c r="C24" s="910"/>
      <c r="D24" s="910"/>
    </row>
    <row r="25" spans="2:8" ht="13.5">
      <c r="B25" s="67" t="str">
        <f>TEXT("Als Vertragslaufzeit sind ",)&amp;Vertragslaufzeit&amp;TEXT(" Monate vorgesehen.",)</f>
        <v>Als Vertragslaufzeit sind 48 Monate vorgesehen.</v>
      </c>
      <c r="C25" s="67"/>
      <c r="D25" s="67"/>
    </row>
    <row r="26" spans="2:8" ht="13.5">
      <c r="B26" s="67" t="str">
        <f>IF(Vertragsverlängerung="J","Eine Verlängerung ist zweimal um ein Jahr möglich.","")</f>
        <v>Eine Verlängerung ist zweimal um ein Jahr möglich.</v>
      </c>
      <c r="C26" s="67"/>
      <c r="D26" s="67"/>
    </row>
    <row r="27" spans="2:8" ht="13.5">
      <c r="B27" s="67"/>
      <c r="C27" s="67"/>
      <c r="D27" s="67"/>
      <c r="G27" s="15" t="s">
        <v>114</v>
      </c>
      <c r="H27" s="15" t="s">
        <v>819</v>
      </c>
    </row>
    <row r="28" spans="2:8" ht="13.5">
      <c r="B28" s="67" t="str">
        <f>TEXT("Preis (netto) Los ",)&amp;UnterhaltNr1&amp;" "&amp;Los1Name</f>
        <v>Preis (netto) Los 1 Unterhaltsreinigung</v>
      </c>
      <c r="C28" s="67"/>
      <c r="D28" s="235">
        <f>UnterhaltNr1GesamtNetto</f>
        <v>8091</v>
      </c>
      <c r="G28" s="15">
        <v>1</v>
      </c>
      <c r="H28" s="15" t="str">
        <f>IFERROR(VLOOKUP(G28,'Losaufteilung und Co'!$B$4:$D$18,3,FALSE),"0")</f>
        <v>J</v>
      </c>
    </row>
    <row r="29" spans="2:8" ht="13.5" hidden="1">
      <c r="B29" s="67" t="str">
        <f>TEXT("Preis (netto) Los ",)&amp;UnterhaltNr2&amp;" "&amp;Los2Name</f>
        <v>Preis (netto) Los 2 Unterhaltsreinigung</v>
      </c>
      <c r="C29" s="67"/>
      <c r="D29" s="235">
        <f>UnterhaltNr2GesamtNetto</f>
        <v>0</v>
      </c>
      <c r="G29" s="15">
        <v>2</v>
      </c>
      <c r="H29" s="15">
        <f>IFERROR(VLOOKUP(G29,'Losaufteilung und Co'!$B$4:$D$18,3,FALSE),"0")</f>
        <v>0</v>
      </c>
    </row>
    <row r="30" spans="2:8" ht="13.5" hidden="1">
      <c r="B30" s="67" t="str">
        <f>TEXT("Preis (netto) Los ",)&amp;UnterhaltNr3&amp;" "&amp;Los3Name</f>
        <v>Preis (netto) Los 3 Unterhaltsreinigung</v>
      </c>
      <c r="C30" s="67"/>
      <c r="D30" s="235">
        <f>UnterhaltNr3GesamtNetto</f>
        <v>0</v>
      </c>
      <c r="G30" s="15">
        <v>3</v>
      </c>
      <c r="H30" s="15">
        <f>IFERROR(VLOOKUP(G30,'Losaufteilung und Co'!$B$4:$D$18,3,FALSE),"0")</f>
        <v>0</v>
      </c>
    </row>
    <row r="31" spans="2:8" ht="13.5" hidden="1">
      <c r="B31" s="67" t="str">
        <f>TEXT("Preis (netto) Los ",)&amp;UnterhaltNr4&amp;" "&amp;Los4Name</f>
        <v>Preis (netto) Los 4 Unterhaltsreinigung</v>
      </c>
      <c r="C31" s="67"/>
      <c r="D31" s="235">
        <f>UnterhaltNr4GesamtNetto</f>
        <v>0</v>
      </c>
      <c r="G31" s="15">
        <v>4</v>
      </c>
      <c r="H31" s="15">
        <f>IFERROR(VLOOKUP(G31,'Losaufteilung und Co'!$B$4:$D$18,3,FALSE),"0")</f>
        <v>0</v>
      </c>
    </row>
    <row r="32" spans="2:8" ht="13.5" hidden="1">
      <c r="B32" s="67" t="str">
        <f>TEXT("Preis (netto) Los ",)&amp;UnterhaltNr5&amp;" "&amp;Los5Name</f>
        <v>Preis (netto) Los 5 Unterhaltsreinigung</v>
      </c>
      <c r="C32" s="67"/>
      <c r="D32" s="235">
        <f>UnterhaltNr5GesamtNetto</f>
        <v>0</v>
      </c>
      <c r="G32" s="15">
        <v>5</v>
      </c>
      <c r="H32" s="15">
        <f>IFERROR(VLOOKUP(G32,'Losaufteilung und Co'!$B$4:$D$18,3,FALSE),"0")</f>
        <v>0</v>
      </c>
    </row>
    <row r="33" spans="2:8" ht="13.5" hidden="1">
      <c r="B33" s="67" t="str">
        <f>TEXT("Preis (netto) Los ",)&amp;UnterhaltNr6&amp;" "&amp;Los6Name</f>
        <v>Preis (netto) Los 6 Unterhaltsreinigung</v>
      </c>
      <c r="C33" s="67"/>
      <c r="D33" s="235">
        <f>UnterhaltNr6GesamtNetto</f>
        <v>0</v>
      </c>
      <c r="G33" s="15">
        <v>6</v>
      </c>
      <c r="H33" s="15">
        <f>IFERROR(VLOOKUP(G33,'Losaufteilung und Co'!$B$4:$D$18,3,FALSE),"0")</f>
        <v>0</v>
      </c>
    </row>
    <row r="34" spans="2:8" ht="13.5" hidden="1">
      <c r="B34" s="67" t="str">
        <f>TEXT("Preis (netto) Los ",)&amp;UnterhaltNr7&amp;" "&amp;Los7Name</f>
        <v>Preis (netto) Los 7 Unterhaltsreinigung</v>
      </c>
      <c r="C34" s="67"/>
      <c r="D34" s="235">
        <f>UnterhaltNr7GesamtNetto</f>
        <v>0</v>
      </c>
      <c r="G34" s="15">
        <v>11</v>
      </c>
      <c r="H34" s="15">
        <f>IFERROR(VLOOKUP(G34,'Losaufteilung und Co'!$B$4:$D$18,3,FALSE),"0")</f>
        <v>0</v>
      </c>
    </row>
    <row r="35" spans="2:8" ht="13.5" hidden="1">
      <c r="B35" s="67" t="str">
        <f>TEXT("Preis (netto) Los ",)&amp;UnterhaltNr8&amp;" "&amp;Los8Name</f>
        <v>Preis (netto) Los 8 Unterhaltsreinigung</v>
      </c>
      <c r="C35" s="67"/>
      <c r="D35" s="235">
        <f>UnterhaltNr8GesamtNetto</f>
        <v>0</v>
      </c>
      <c r="G35" s="15">
        <v>8</v>
      </c>
      <c r="H35" s="15">
        <f>IFERROR(VLOOKUP(G35,'Losaufteilung und Co'!$B$4:$D$18,3,FALSE),"0")</f>
        <v>0</v>
      </c>
    </row>
    <row r="36" spans="2:8" ht="13.5" hidden="1">
      <c r="B36" s="67" t="str">
        <f>TEXT("Preis (netto) Los ",)&amp;UnterhaltNr9&amp;" "&amp;Los9Name</f>
        <v>Preis (netto) Los 9 Unterhaltsreinigung</v>
      </c>
      <c r="C36" s="67"/>
      <c r="D36" s="235">
        <f>UnterhaltNr9GesamtNetto</f>
        <v>0</v>
      </c>
      <c r="G36" s="15">
        <v>9</v>
      </c>
      <c r="H36" s="15">
        <f>IFERROR(VLOOKUP(G36,'Losaufteilung und Co'!$B$4:$D$18,3,FALSE),"0")</f>
        <v>0</v>
      </c>
    </row>
    <row r="37" spans="2:8" ht="13.5" hidden="1">
      <c r="B37" s="67" t="str">
        <f>TEXT("Preis (netto) Los ",)&amp;UnterhaltNr10&amp;" "&amp;Los10Name</f>
        <v>Preis (netto) Los 10 Unterhaltsreinigung</v>
      </c>
      <c r="C37" s="67"/>
      <c r="D37" s="235">
        <f>UnterhaltNr10GesamtNetto</f>
        <v>0</v>
      </c>
      <c r="G37" s="15">
        <v>10</v>
      </c>
      <c r="H37" s="15">
        <f>IFERROR(VLOOKUP(G37,'Losaufteilung und Co'!$B$4:$D$18,3,FALSE),"0")</f>
        <v>0</v>
      </c>
    </row>
    <row r="38" spans="2:8" ht="13.5" hidden="1">
      <c r="B38" s="67" t="str">
        <f>TEXT("Preis (netto) Los ",)&amp;GlasNr1&amp;" "&amp;GlasLos1Name</f>
        <v>Preis (netto) Los 11 Glas- und Rahmenreinigung</v>
      </c>
      <c r="C38" s="67"/>
      <c r="D38" s="235">
        <f>Glas1SummeNetto</f>
        <v>0</v>
      </c>
      <c r="G38" s="15">
        <v>7</v>
      </c>
      <c r="H38" s="15">
        <f>IFERROR(VLOOKUP(G38,'Losaufteilung und Co'!$B$4:$D$18,3,FALSE),"0")</f>
        <v>0</v>
      </c>
    </row>
    <row r="39" spans="2:8" ht="13.5" hidden="1">
      <c r="B39" s="67" t="str">
        <f>TEXT("Preis (netto) Los ",)&amp;GlasNr2&amp;" "&amp;GlasLos2Name</f>
        <v>Preis (netto) Los 12 Glas- und Rahmenreinigung</v>
      </c>
      <c r="C39" s="67"/>
      <c r="D39" s="235">
        <f>Glas2SummeNetto</f>
        <v>0</v>
      </c>
      <c r="G39" s="15">
        <v>12</v>
      </c>
      <c r="H39" s="15">
        <f>IFERROR(VLOOKUP(G39,'Losaufteilung und Co'!$B$4:$D$18,3,FALSE),"0")</f>
        <v>0</v>
      </c>
    </row>
    <row r="40" spans="2:8" ht="13.5" hidden="1">
      <c r="B40" s="67" t="str">
        <f>TEXT("Preis (netto) Los ",)&amp;GlasNr3&amp;" "&amp;GlasLos3Name</f>
        <v>Preis (netto) Los 13 Glas- und Rahmenreinigung</v>
      </c>
      <c r="C40" s="67"/>
      <c r="D40" s="235">
        <f>Glas3SummeNetto</f>
        <v>0</v>
      </c>
      <c r="G40" s="15">
        <v>13</v>
      </c>
      <c r="H40" s="15">
        <f>IFERROR(VLOOKUP(G40,'Losaufteilung und Co'!$B$4:$D$18,3,FALSE),"0")</f>
        <v>0</v>
      </c>
    </row>
    <row r="41" spans="2:8" ht="13.5" hidden="1">
      <c r="B41" s="67" t="str">
        <f>TEXT("Preis (netto) Los ",)&amp;GlasNr4&amp;" "&amp;GlasLos4Name</f>
        <v>Preis (netto) Los 14 Glas- und Rahmenreinigung</v>
      </c>
      <c r="C41" s="67"/>
      <c r="D41" s="235">
        <f>Glas4SummeNetto</f>
        <v>0</v>
      </c>
      <c r="G41" s="15">
        <v>14</v>
      </c>
      <c r="H41" s="15">
        <f>IFERROR(VLOOKUP(G41,'Losaufteilung und Co'!$B$4:$D$18,3,FALSE),"0")</f>
        <v>0</v>
      </c>
    </row>
    <row r="42" spans="2:8" ht="13.5" hidden="1">
      <c r="B42" s="67" t="str">
        <f>TEXT("Preis (netto) Los ",)&amp;GlasNr5&amp;" "&amp;GlasLos5Name</f>
        <v>Preis (netto) Los 15 Glas- und Rahmenreinigung</v>
      </c>
      <c r="C42" s="67"/>
      <c r="D42" s="235">
        <f>Glas5SummeNetto</f>
        <v>0</v>
      </c>
      <c r="G42" s="15">
        <v>15</v>
      </c>
      <c r="H42" s="15">
        <f>IFERROR(VLOOKUP(G42,'Losaufteilung und Co'!$B$4:$D$18,3,FALSE),"0")</f>
        <v>0</v>
      </c>
    </row>
    <row r="43" spans="2:8" ht="13.5">
      <c r="B43" s="67"/>
      <c r="C43" s="67" t="s">
        <v>47</v>
      </c>
      <c r="D43" s="236">
        <f>SUM(D28:D42)</f>
        <v>8091</v>
      </c>
    </row>
    <row r="44" spans="2:8" ht="13.5">
      <c r="B44" s="559" t="s">
        <v>93</v>
      </c>
      <c r="C44" s="915"/>
      <c r="D44" s="916"/>
    </row>
    <row r="45" spans="2:8" ht="13.5">
      <c r="B45" s="67"/>
      <c r="C45" s="67"/>
      <c r="D45" s="67"/>
    </row>
    <row r="46" spans="2:8" ht="13.5">
      <c r="B46" s="67" t="s">
        <v>79</v>
      </c>
      <c r="C46" s="67"/>
      <c r="D46" s="67"/>
    </row>
    <row r="47" spans="2:8" ht="13.5">
      <c r="B47" s="67"/>
      <c r="C47" s="67"/>
      <c r="D47" s="67"/>
    </row>
    <row r="48" spans="2:8" ht="13.5">
      <c r="B48" s="67" t="s">
        <v>98</v>
      </c>
      <c r="C48" s="67"/>
      <c r="D48" s="67"/>
    </row>
    <row r="49" spans="2:6" ht="13.5">
      <c r="B49" s="67" t="s">
        <v>99</v>
      </c>
      <c r="C49" s="67" t="s">
        <v>109</v>
      </c>
      <c r="D49" s="235">
        <f>SVS</f>
        <v>17.98</v>
      </c>
    </row>
    <row r="50" spans="2:6" ht="13.5">
      <c r="B50" s="67"/>
      <c r="C50" s="67" t="s">
        <v>110</v>
      </c>
      <c r="D50" s="235">
        <f>+'1. SVS'!F53</f>
        <v>15.02</v>
      </c>
    </row>
    <row r="51" spans="2:6" ht="13.5">
      <c r="B51" s="67"/>
      <c r="C51" s="67" t="s">
        <v>907</v>
      </c>
      <c r="D51" s="235">
        <f>SVSMidi</f>
        <v>0</v>
      </c>
    </row>
    <row r="52" spans="2:6" ht="13.5">
      <c r="B52" s="67"/>
      <c r="C52" s="67" t="s">
        <v>908</v>
      </c>
      <c r="D52" s="235">
        <f>SVSFrei</f>
        <v>0</v>
      </c>
    </row>
    <row r="53" spans="2:6" ht="13.5">
      <c r="B53" s="65"/>
      <c r="C53" s="67"/>
      <c r="D53" s="67"/>
    </row>
    <row r="54" spans="2:6" ht="13.5">
      <c r="B54" s="67" t="s">
        <v>334</v>
      </c>
      <c r="C54" s="67"/>
      <c r="D54" s="543">
        <v>0</v>
      </c>
    </row>
    <row r="55" spans="2:6" ht="13.5">
      <c r="B55" s="67"/>
      <c r="C55" s="67"/>
      <c r="D55" s="67"/>
    </row>
    <row r="56" spans="2:6" ht="13.5">
      <c r="B56" s="913"/>
      <c r="C56" s="914"/>
      <c r="D56" s="67"/>
      <c r="E56" s="23"/>
      <c r="F56" s="23"/>
    </row>
    <row r="57" spans="2:6" ht="13.5">
      <c r="B57" s="67"/>
      <c r="C57" s="67"/>
      <c r="D57" s="67"/>
    </row>
    <row r="58" spans="2:6" ht="13.5">
      <c r="B58" s="67" t="s">
        <v>1</v>
      </c>
      <c r="C58" s="67"/>
      <c r="D58" s="67"/>
    </row>
    <row r="59" spans="2:6" ht="13.5">
      <c r="B59" s="67" t="s">
        <v>111</v>
      </c>
      <c r="C59" s="67"/>
      <c r="D59" s="67"/>
    </row>
    <row r="60" spans="2:6" ht="13.5">
      <c r="B60" s="67"/>
      <c r="C60" s="67"/>
      <c r="D60" s="67"/>
    </row>
    <row r="61" spans="2:6" ht="13.5">
      <c r="B61" s="67"/>
      <c r="C61" s="67"/>
      <c r="D61" s="67"/>
    </row>
    <row r="62" spans="2:6" ht="13.5">
      <c r="B62" s="67"/>
      <c r="C62" s="67"/>
      <c r="D62" s="67"/>
    </row>
    <row r="63" spans="2:6" ht="13.5">
      <c r="B63" s="67"/>
      <c r="C63" s="67"/>
      <c r="D63" s="67"/>
    </row>
    <row r="64" spans="2:6" ht="13.5">
      <c r="B64" s="237" t="s">
        <v>803</v>
      </c>
      <c r="C64" s="67"/>
      <c r="D64" s="67"/>
    </row>
    <row r="65" spans="2:4" ht="13.5">
      <c r="B65" s="67"/>
      <c r="C65" s="67"/>
      <c r="D65" s="67"/>
    </row>
    <row r="66" spans="2:4" ht="13.5">
      <c r="B66" s="67" t="s">
        <v>59</v>
      </c>
      <c r="C66" s="67"/>
      <c r="D66" s="544"/>
    </row>
    <row r="67" spans="2:4" ht="13.5">
      <c r="B67" s="67"/>
      <c r="C67" s="67"/>
      <c r="D67" s="67"/>
    </row>
    <row r="68" spans="2:4" ht="13.5">
      <c r="B68" s="67" t="s">
        <v>0</v>
      </c>
      <c r="C68" s="67"/>
      <c r="D68" s="67"/>
    </row>
    <row r="69" spans="2:4" ht="13.5">
      <c r="B69" s="67"/>
      <c r="C69" s="67"/>
      <c r="D69" s="67"/>
    </row>
    <row r="70" spans="2:4" ht="13.5">
      <c r="B70" s="67" t="s">
        <v>60</v>
      </c>
      <c r="C70" s="67"/>
      <c r="D70" s="67"/>
    </row>
    <row r="71" spans="2:4" ht="13.5">
      <c r="B71" s="238" t="s">
        <v>95</v>
      </c>
      <c r="C71" s="67"/>
      <c r="D71" s="67"/>
    </row>
    <row r="72" spans="2:4" ht="13.5">
      <c r="B72" s="238" t="s">
        <v>78</v>
      </c>
      <c r="C72" s="67"/>
      <c r="D72" s="67"/>
    </row>
    <row r="73" spans="2:4" ht="13.5">
      <c r="B73" s="238" t="s">
        <v>77</v>
      </c>
      <c r="C73" s="67"/>
      <c r="D73" s="67"/>
    </row>
    <row r="74" spans="2:4" ht="13.5">
      <c r="B74" s="238" t="s">
        <v>64</v>
      </c>
      <c r="C74" s="67"/>
      <c r="D74" s="67"/>
    </row>
    <row r="75" spans="2:4" ht="13.5">
      <c r="B75" s="239" t="s">
        <v>113</v>
      </c>
      <c r="C75" s="67"/>
      <c r="D75" s="67"/>
    </row>
    <row r="76" spans="2:4" ht="13.5">
      <c r="B76" s="67"/>
      <c r="C76" s="67"/>
      <c r="D76" s="67"/>
    </row>
    <row r="77" spans="2:4" ht="13.5">
      <c r="B77" s="67" t="s">
        <v>71</v>
      </c>
      <c r="C77" s="67"/>
      <c r="D77" s="67"/>
    </row>
    <row r="78" spans="2:4" ht="13.5">
      <c r="B78" s="67" t="s">
        <v>61</v>
      </c>
      <c r="C78" s="67"/>
      <c r="D78" s="67"/>
    </row>
    <row r="79" spans="2:4" ht="13.5">
      <c r="B79" s="67" t="s">
        <v>62</v>
      </c>
      <c r="C79" s="67"/>
      <c r="D79" s="67"/>
    </row>
    <row r="80" spans="2:4" ht="13.5">
      <c r="B80" s="67" t="s">
        <v>63</v>
      </c>
      <c r="C80" s="67"/>
      <c r="D80" s="67"/>
    </row>
    <row r="81" spans="2:4" ht="13.5">
      <c r="B81" s="67"/>
      <c r="C81" s="67"/>
      <c r="D81" s="67"/>
    </row>
    <row r="82" spans="2:4" ht="13.5">
      <c r="B82" s="67" t="s">
        <v>72</v>
      </c>
      <c r="C82" s="67"/>
      <c r="D82" s="67"/>
    </row>
    <row r="83" spans="2:4" ht="13.5">
      <c r="B83" s="67" t="s">
        <v>73</v>
      </c>
      <c r="C83" s="67"/>
      <c r="D83" s="67"/>
    </row>
    <row r="84" spans="2:4" ht="13.5">
      <c r="B84" s="67"/>
      <c r="C84" s="67"/>
      <c r="D84" s="67"/>
    </row>
    <row r="85" spans="2:4" ht="13.5">
      <c r="B85" s="67" t="s">
        <v>65</v>
      </c>
      <c r="C85" s="67"/>
      <c r="D85" s="67"/>
    </row>
    <row r="86" spans="2:4" ht="13.5">
      <c r="B86" s="67" t="s">
        <v>102</v>
      </c>
      <c r="C86" s="67"/>
      <c r="D86" s="67"/>
    </row>
    <row r="87" spans="2:4" ht="13.5">
      <c r="B87" s="67" t="s">
        <v>66</v>
      </c>
      <c r="C87" s="67"/>
      <c r="D87" s="67"/>
    </row>
    <row r="88" spans="2:4" ht="13.5">
      <c r="B88" s="67" t="s">
        <v>67</v>
      </c>
      <c r="C88" s="67"/>
      <c r="D88" s="67"/>
    </row>
    <row r="89" spans="2:4" ht="13.5">
      <c r="B89" s="67"/>
      <c r="C89" s="67"/>
      <c r="D89" s="67"/>
    </row>
    <row r="90" spans="2:4" ht="13.5">
      <c r="B90" s="67" t="s">
        <v>68</v>
      </c>
      <c r="C90" s="67"/>
      <c r="D90" s="67"/>
    </row>
    <row r="91" spans="2:4" ht="13.5">
      <c r="B91" s="67" t="s">
        <v>69</v>
      </c>
      <c r="C91" s="67"/>
      <c r="D91" s="67"/>
    </row>
    <row r="92" spans="2:4" ht="13.5">
      <c r="B92" s="67" t="s">
        <v>70</v>
      </c>
      <c r="C92" s="67"/>
      <c r="D92" s="67"/>
    </row>
    <row r="93" spans="2:4" ht="13.5">
      <c r="B93" s="67"/>
      <c r="C93" s="67"/>
      <c r="D93" s="67"/>
    </row>
    <row r="94" spans="2:4" ht="13.5">
      <c r="B94" s="67"/>
      <c r="C94" s="67"/>
      <c r="D94" s="67"/>
    </row>
    <row r="95" spans="2:4" ht="13.5">
      <c r="B95" s="234" t="s">
        <v>87</v>
      </c>
      <c r="C95" s="67"/>
      <c r="D95" s="67"/>
    </row>
    <row r="96" spans="2:4" ht="13.5">
      <c r="B96" s="67"/>
      <c r="C96" s="67"/>
      <c r="D96" s="67"/>
    </row>
    <row r="97" spans="2:4" ht="12.75" customHeight="1">
      <c r="B97" s="726" t="s">
        <v>947</v>
      </c>
      <c r="C97" s="67"/>
      <c r="D97" s="67"/>
    </row>
    <row r="98" spans="2:4" ht="12.75" hidden="1" customHeight="1">
      <c r="B98" s="67"/>
      <c r="C98" s="67"/>
      <c r="D98" s="67"/>
    </row>
    <row r="99" spans="2:4" ht="12.75" hidden="1" customHeight="1">
      <c r="B99" s="67"/>
      <c r="C99" s="67"/>
      <c r="D99" s="67"/>
    </row>
    <row r="100" spans="2:4" ht="12.75" hidden="1" customHeight="1">
      <c r="B100" s="67"/>
      <c r="C100" s="67"/>
      <c r="D100" s="67"/>
    </row>
    <row r="101" spans="2:4" ht="12.75" hidden="1" customHeight="1">
      <c r="B101" s="67"/>
      <c r="C101" s="67"/>
      <c r="D101" s="67"/>
    </row>
    <row r="102" spans="2:4" ht="12.75" hidden="1" customHeight="1">
      <c r="B102" s="67"/>
      <c r="C102" s="67"/>
      <c r="D102" s="67"/>
    </row>
    <row r="103" spans="2:4" ht="12.75" hidden="1" customHeight="1">
      <c r="B103" s="67"/>
      <c r="C103" s="67"/>
      <c r="D103" s="67"/>
    </row>
    <row r="104" spans="2:4" ht="12.75" hidden="1" customHeight="1">
      <c r="B104" s="67"/>
      <c r="C104" s="67"/>
      <c r="D104" s="67"/>
    </row>
    <row r="105" spans="2:4" ht="12.75" hidden="1" customHeight="1">
      <c r="B105" s="67"/>
      <c r="C105" s="67"/>
      <c r="D105" s="67"/>
    </row>
    <row r="106" spans="2:4" ht="12.75" hidden="1" customHeight="1">
      <c r="B106" s="238"/>
      <c r="C106" s="67"/>
      <c r="D106" s="67"/>
    </row>
    <row r="107" spans="2:4" ht="12.75" hidden="1" customHeight="1">
      <c r="B107" s="67"/>
      <c r="C107" s="67"/>
      <c r="D107" s="67"/>
    </row>
    <row r="108" spans="2:4" ht="12.75" hidden="1" customHeight="1">
      <c r="B108" s="238"/>
      <c r="C108" s="67"/>
      <c r="D108" s="67"/>
    </row>
    <row r="109" spans="2:4" ht="12.75" hidden="1" customHeight="1">
      <c r="B109" s="67"/>
      <c r="C109" s="67"/>
      <c r="D109" s="67"/>
    </row>
    <row r="110" spans="2:4" ht="12.75" hidden="1" customHeight="1">
      <c r="B110" s="67"/>
      <c r="C110" s="67"/>
      <c r="D110" s="67"/>
    </row>
    <row r="111" spans="2:4" ht="12.75" hidden="1" customHeight="1">
      <c r="B111" s="238"/>
      <c r="C111" s="67"/>
      <c r="D111" s="67"/>
    </row>
    <row r="112" spans="2:4" ht="12.75" hidden="1" customHeight="1">
      <c r="B112" s="67"/>
      <c r="C112" s="67"/>
      <c r="D112" s="67"/>
    </row>
    <row r="113" spans="2:4" ht="12.75" hidden="1" customHeight="1">
      <c r="B113" s="238"/>
      <c r="C113" s="67"/>
      <c r="D113" s="67"/>
    </row>
    <row r="114" spans="2:4" ht="12.75" hidden="1" customHeight="1">
      <c r="B114" s="67"/>
      <c r="C114" s="67"/>
      <c r="D114" s="67"/>
    </row>
    <row r="115" spans="2:4" ht="12.75" hidden="1" customHeight="1">
      <c r="B115" s="67"/>
      <c r="C115" s="67"/>
      <c r="D115" s="67"/>
    </row>
    <row r="116" spans="2:4" ht="12.75" hidden="1" customHeight="1">
      <c r="B116" s="67"/>
      <c r="C116" s="67"/>
      <c r="D116" s="67"/>
    </row>
    <row r="117" spans="2:4" ht="12.75" hidden="1" customHeight="1">
      <c r="B117" s="67"/>
      <c r="C117" s="67"/>
      <c r="D117" s="67"/>
    </row>
    <row r="118" spans="2:4" ht="12.75" hidden="1" customHeight="1">
      <c r="B118" s="67"/>
      <c r="C118" s="67"/>
      <c r="D118" s="67"/>
    </row>
    <row r="119" spans="2:4" ht="12.75" hidden="1" customHeight="1">
      <c r="B119" s="67"/>
      <c r="C119" s="67"/>
      <c r="D119" s="67"/>
    </row>
    <row r="120" spans="2:4" ht="13.5" hidden="1">
      <c r="B120" s="67"/>
      <c r="C120" s="67"/>
      <c r="D120" s="67"/>
    </row>
    <row r="121" spans="2:4" ht="13.5" hidden="1">
      <c r="B121" s="67"/>
      <c r="C121" s="67"/>
      <c r="D121" s="67"/>
    </row>
    <row r="122" spans="2:4" ht="13.5" hidden="1">
      <c r="B122" s="67"/>
      <c r="C122" s="67"/>
      <c r="D122" s="67"/>
    </row>
    <row r="123" spans="2:4" ht="13.5" hidden="1">
      <c r="B123" s="67"/>
      <c r="C123" s="67"/>
      <c r="D123" s="67"/>
    </row>
    <row r="124" spans="2:4" ht="13.5" hidden="1">
      <c r="B124" s="67"/>
      <c r="C124" s="67"/>
      <c r="D124" s="67"/>
    </row>
    <row r="125" spans="2:4" ht="13.5" hidden="1">
      <c r="B125" s="238"/>
      <c r="C125" s="67"/>
      <c r="D125" s="67"/>
    </row>
    <row r="126" spans="2:4" ht="13.5" hidden="1">
      <c r="B126" s="238"/>
      <c r="C126" s="240"/>
      <c r="D126" s="67"/>
    </row>
    <row r="127" spans="2:4" ht="13.5" hidden="1">
      <c r="B127" s="238"/>
      <c r="C127" s="67"/>
      <c r="D127" s="67"/>
    </row>
    <row r="128" spans="2:4" ht="13.5" hidden="1">
      <c r="B128" s="238"/>
      <c r="C128" s="67"/>
      <c r="D128" s="67"/>
    </row>
    <row r="129" spans="2:8" ht="13.5" hidden="1">
      <c r="B129" s="67"/>
      <c r="C129" s="67"/>
      <c r="D129" s="67"/>
    </row>
    <row r="130" spans="2:8" ht="13.5" hidden="1">
      <c r="B130" s="67"/>
      <c r="C130" s="67"/>
      <c r="D130" s="67"/>
    </row>
    <row r="131" spans="2:8" ht="13.5" hidden="1">
      <c r="B131" s="67"/>
      <c r="C131" s="67"/>
      <c r="D131" s="67"/>
    </row>
    <row r="132" spans="2:8" ht="13.5" hidden="1">
      <c r="B132" s="67"/>
      <c r="C132" s="67"/>
      <c r="D132" s="67"/>
    </row>
    <row r="133" spans="2:8" ht="13.5" hidden="1">
      <c r="B133" s="67"/>
      <c r="C133" s="67"/>
      <c r="D133" s="67"/>
    </row>
    <row r="134" spans="2:8" ht="13.5" hidden="1">
      <c r="B134" s="67"/>
      <c r="C134" s="67"/>
      <c r="D134" s="67"/>
    </row>
    <row r="135" spans="2:8" ht="13.5" hidden="1">
      <c r="B135" s="67"/>
      <c r="C135" s="67"/>
      <c r="D135" s="67"/>
    </row>
    <row r="136" spans="2:8" ht="13.5" hidden="1">
      <c r="B136" s="67"/>
      <c r="C136" s="67"/>
      <c r="D136" s="67"/>
    </row>
    <row r="137" spans="2:8" ht="13.5" hidden="1">
      <c r="B137" s="67"/>
      <c r="C137" s="67"/>
      <c r="D137" s="67"/>
    </row>
    <row r="138" spans="2:8" ht="13.5">
      <c r="B138" s="67"/>
      <c r="C138" s="67"/>
      <c r="D138" s="67"/>
    </row>
    <row r="139" spans="2:8" ht="13.5">
      <c r="B139" s="67" t="s">
        <v>74</v>
      </c>
      <c r="C139" s="67"/>
      <c r="D139" s="67"/>
    </row>
    <row r="140" spans="2:8" ht="13.5">
      <c r="B140" s="67" t="s">
        <v>75</v>
      </c>
      <c r="C140" s="67"/>
      <c r="D140" s="67"/>
    </row>
    <row r="141" spans="2:8" ht="13.5">
      <c r="B141" s="67" t="s">
        <v>318</v>
      </c>
      <c r="C141" s="67"/>
      <c r="D141" s="67"/>
    </row>
    <row r="142" spans="2:8" ht="13.5">
      <c r="B142" s="67" t="s">
        <v>160</v>
      </c>
      <c r="C142" s="67"/>
      <c r="D142" s="67"/>
    </row>
    <row r="143" spans="2:8" ht="13.5" hidden="1">
      <c r="B143" s="67" t="s">
        <v>844</v>
      </c>
      <c r="C143" s="67"/>
      <c r="D143" s="67"/>
      <c r="H143" s="15" t="str">
        <f>IFERROR(VLOOKUP("GRG",'Losaufteilung und Co'!$B$4:$D$30,3,FALSE),"0")</f>
        <v>0</v>
      </c>
    </row>
    <row r="144" spans="2:8" ht="13.5" hidden="1">
      <c r="B144" s="67" t="s">
        <v>367</v>
      </c>
      <c r="C144" s="67"/>
      <c r="D144" s="67"/>
      <c r="H144" s="15">
        <f>IFERROR(VLOOKUP("GLS",'Losaufteilung und Co'!$B$4:$D$30,3,FALSE),"0")</f>
        <v>0</v>
      </c>
    </row>
    <row r="145" spans="2:4" ht="13.5">
      <c r="B145" s="67" t="s">
        <v>76</v>
      </c>
      <c r="C145" s="67"/>
      <c r="D145" s="67"/>
    </row>
    <row r="146" spans="2:4" ht="13.5">
      <c r="B146" s="67" t="s">
        <v>269</v>
      </c>
      <c r="C146" s="67"/>
      <c r="D146" s="67"/>
    </row>
    <row r="147" spans="2:4" ht="13.5">
      <c r="B147" s="67"/>
      <c r="C147" s="67"/>
      <c r="D147" s="67"/>
    </row>
    <row r="148" spans="2:4" ht="13.5">
      <c r="B148" s="67"/>
      <c r="C148" s="67"/>
      <c r="D148" s="67"/>
    </row>
    <row r="149" spans="2:4" ht="13.5">
      <c r="B149" s="67"/>
      <c r="C149" s="67"/>
      <c r="D149" s="67"/>
    </row>
    <row r="150" spans="2:4" ht="13.5">
      <c r="B150" s="237" t="s">
        <v>96</v>
      </c>
      <c r="C150" s="67"/>
      <c r="D150" s="67"/>
    </row>
    <row r="151" spans="2:4" ht="13.5">
      <c r="B151" s="237" t="s">
        <v>97</v>
      </c>
      <c r="C151" s="67"/>
      <c r="D151" s="67"/>
    </row>
    <row r="152" spans="2:4" ht="13.5">
      <c r="B152" s="67"/>
      <c r="C152" s="67"/>
      <c r="D152" s="67"/>
    </row>
    <row r="153" spans="2:4" ht="13.5">
      <c r="B153" s="67"/>
      <c r="C153" s="67"/>
      <c r="D153" s="67"/>
    </row>
    <row r="154" spans="2:4" ht="15">
      <c r="B154" s="241" t="s">
        <v>50</v>
      </c>
      <c r="C154" s="911" t="s">
        <v>945</v>
      </c>
      <c r="D154" s="912"/>
    </row>
    <row r="155" spans="2:4" ht="75" customHeight="1">
      <c r="B155" s="725"/>
      <c r="C155" s="886"/>
      <c r="D155" s="888"/>
    </row>
    <row r="156" spans="2:4" ht="13.5">
      <c r="B156" s="67"/>
      <c r="C156" s="67"/>
      <c r="D156" s="67"/>
    </row>
    <row r="157" spans="2:4" ht="13.5">
      <c r="B157" s="242" t="s">
        <v>2</v>
      </c>
      <c r="C157" s="67"/>
      <c r="D157" s="67"/>
    </row>
    <row r="158" spans="2:4" ht="13.5">
      <c r="B158" s="242" t="s">
        <v>3</v>
      </c>
      <c r="C158" s="67"/>
      <c r="D158" s="67"/>
    </row>
    <row r="159" spans="2:4" ht="13.5">
      <c r="B159" s="242" t="s">
        <v>4</v>
      </c>
      <c r="C159" s="67"/>
      <c r="D159" s="67"/>
    </row>
    <row r="160" spans="2:4" ht="13.5">
      <c r="B160" s="65"/>
      <c r="C160" s="65"/>
      <c r="D160" s="65"/>
    </row>
    <row r="161" spans="2:4" ht="399.95" customHeight="1">
      <c r="B161" s="65"/>
      <c r="C161" s="65"/>
      <c r="D161" s="65"/>
    </row>
    <row r="185" spans="3:3">
      <c r="C185" s="3"/>
    </row>
  </sheetData>
  <sheetProtection algorithmName="SHA-512" hashValue="SZsrm14+D9yk+d04aZcvHFyffgx44bEnzElfgEMzGQwLRHNxfgHjAzzvC0AL/5rco9FBBvVsu81pgiPjkSaFZw==" saltValue="c8Gb5o6Xnt1O866dMEJR1g==" spinCount="100000" sheet="1" objects="1" scenarios="1"/>
  <autoFilter ref="H27:H147" xr:uid="{27498C6A-21C5-43CC-847C-1B59307CB29F}">
    <filterColumn colId="0">
      <filters blank="1">
        <filter val="J"/>
      </filters>
    </filterColumn>
  </autoFilter>
  <customSheetViews>
    <customSheetView guid="{9169314A-2A6C-4221-9BF7-926DCD172418}" showGridLines="0" fitToPage="1" filter="1" showAutoFilter="1" hiddenColumns="1">
      <pane ySplit="7" topLeftCell="A8" activePane="bottomLeft" state="frozen"/>
      <selection pane="bottomLeft" activeCell="C20" sqref="C20"/>
      <pageMargins left="0.98425196850393704" right="0.98425196850393704" top="0.7" bottom="0.78740157480314965" header="0.39370078740157483" footer="0.39370078740157483"/>
      <printOptions horizontalCentered="1"/>
      <pageSetup paperSize="9" fitToHeight="0" orientation="landscape" r:id="rId1"/>
      <headerFooter alignWithMargins="0">
        <oddFooter>&amp;C&amp;"Tahoma,Standard"&amp;9Seite &amp;P von &amp;N</oddFooter>
      </headerFooter>
      <autoFilter ref="H27:H147" xr:uid="{00000000-0000-0000-0000-000000000000}">
        <filterColumn colId="0">
          <filters blank="1">
            <filter val="J"/>
          </filters>
        </filterColumn>
      </autoFilter>
    </customSheetView>
  </customSheetViews>
  <mergeCells count="6">
    <mergeCell ref="B24:D24"/>
    <mergeCell ref="C155:D155"/>
    <mergeCell ref="C154:D154"/>
    <mergeCell ref="B5:D5"/>
    <mergeCell ref="B56:C56"/>
    <mergeCell ref="C44:D44"/>
  </mergeCells>
  <phoneticPr fontId="2" type="noConversion"/>
  <dataValidations count="2">
    <dataValidation type="date" allowBlank="1" showInputMessage="1" showErrorMessage="1" errorTitle="Unterschriftsdatum" error="Bitte hier ein gültiges Datum eintragen!" sqref="B155" xr:uid="{00000000-0002-0000-0E00-000001000000}">
      <formula1>36526</formula1>
      <formula2>73050</formula2>
    </dataValidation>
    <dataValidation type="decimal" allowBlank="1" showInputMessage="1" showErrorMessage="1" sqref="D66" xr:uid="{00000000-0002-0000-0E00-000002000000}">
      <formula1>0</formula1>
      <formula2>1</formula2>
    </dataValidation>
  </dataValidations>
  <hyperlinks>
    <hyperlink ref="D4" location="Doku_Blatt_Angebot" display="Bearbeitungshinweis" xr:uid="{00000000-0004-0000-0E00-000000000000}"/>
  </hyperlinks>
  <printOptions horizontalCentered="1"/>
  <pageMargins left="0.98425196850393704" right="0.98425196850393704" top="0.7" bottom="0.78740157480314965" header="0.39370078740157483" footer="0.39370078740157483"/>
  <pageSetup paperSize="9" fitToHeight="0" orientation="landscape" r:id="rId2"/>
  <headerFooter alignWithMargins="0">
    <oddFooter>&amp;C&amp;"Tahoma,Standard"&amp;9Seite &amp;P von &amp;N</oddFooter>
  </headerFooter>
  <legacyDrawing r:id="rId3"/>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sheetPr>
    <pageSetUpPr fitToPage="1"/>
  </sheetPr>
  <dimension ref="A1:N35"/>
  <sheetViews>
    <sheetView workbookViewId="0">
      <selection activeCell="A6" sqref="A6:B6"/>
    </sheetView>
  </sheetViews>
  <sheetFormatPr baseColWidth="10" defaultColWidth="11.42578125" defaultRowHeight="12.75"/>
  <cols>
    <col min="1" max="1" width="8.42578125" style="23" customWidth="1"/>
    <col min="2" max="2" width="69" style="23" bestFit="1" customWidth="1"/>
    <col min="3" max="5" width="10.42578125" style="32" customWidth="1"/>
    <col min="6" max="16384" width="11.42578125" style="23"/>
  </cols>
  <sheetData>
    <row r="1" spans="1:14" s="29" customFormat="1" ht="25.5">
      <c r="A1" s="531" t="str">
        <f>+Auftraggeber</f>
        <v>Hochschule Coburg</v>
      </c>
      <c r="B1" s="545"/>
      <c r="C1" s="517"/>
      <c r="D1" s="517"/>
      <c r="E1" s="586" t="str">
        <f>TEXT("Projekt: ",)&amp;Projekt_Nr</f>
        <v>Projekt: 26.1129</v>
      </c>
      <c r="F1" s="25"/>
      <c r="G1" s="25"/>
      <c r="H1" s="25"/>
      <c r="I1" s="25"/>
      <c r="J1" s="25"/>
      <c r="K1" s="25"/>
      <c r="L1" s="25"/>
      <c r="M1" s="25"/>
      <c r="N1" s="25"/>
    </row>
    <row r="2" spans="1:14" s="30" customFormat="1" ht="15" customHeight="1">
      <c r="A2" s="546" t="str">
        <f>+Projekt_Titel</f>
        <v>Ausschreibung der Gebäudereinigung</v>
      </c>
      <c r="B2" s="547"/>
      <c r="C2" s="547"/>
      <c r="D2" s="547"/>
      <c r="E2" s="585" t="s">
        <v>850</v>
      </c>
      <c r="F2" s="28"/>
      <c r="G2" s="28"/>
      <c r="H2" s="28"/>
      <c r="I2" s="28"/>
      <c r="J2" s="28"/>
      <c r="K2" s="28"/>
      <c r="L2" s="28"/>
      <c r="M2" s="28"/>
      <c r="N2" s="28"/>
    </row>
    <row r="3" spans="1:14" s="31" customFormat="1" ht="11.45" customHeight="1">
      <c r="A3" s="243"/>
      <c r="B3" s="217"/>
      <c r="C3" s="244"/>
      <c r="D3" s="244"/>
      <c r="E3" s="245"/>
      <c r="F3" s="25"/>
      <c r="G3" s="25"/>
      <c r="H3" s="25"/>
      <c r="I3" s="25"/>
      <c r="J3" s="25"/>
      <c r="K3" s="25"/>
      <c r="L3" s="25"/>
      <c r="M3" s="25"/>
      <c r="N3" s="25"/>
    </row>
    <row r="4" spans="1:14" s="31" customFormat="1" ht="39.950000000000003" customHeight="1">
      <c r="A4" s="917" t="s">
        <v>250</v>
      </c>
      <c r="B4" s="918"/>
      <c r="C4" s="918"/>
      <c r="D4" s="918"/>
      <c r="E4" s="919"/>
      <c r="F4" s="26"/>
      <c r="G4" s="26"/>
      <c r="H4" s="26"/>
      <c r="I4" s="26"/>
      <c r="J4" s="26"/>
      <c r="K4" s="26"/>
      <c r="L4" s="26"/>
      <c r="M4" s="26"/>
      <c r="N4" s="26"/>
    </row>
    <row r="5" spans="1:14" s="31" customFormat="1" ht="18">
      <c r="A5" s="549" t="s">
        <v>948</v>
      </c>
      <c r="B5" s="548"/>
      <c r="C5" s="548"/>
      <c r="D5" s="548"/>
      <c r="E5" s="550"/>
      <c r="F5" s="27"/>
      <c r="G5" s="27"/>
      <c r="H5" s="27"/>
      <c r="I5" s="27"/>
      <c r="J5" s="27"/>
      <c r="K5" s="27"/>
      <c r="L5" s="27"/>
      <c r="M5" s="27"/>
    </row>
    <row r="6" spans="1:14" ht="14.25">
      <c r="A6" s="823" t="str">
        <f>IF(Bieter_Name=0,"Bieter: ","Bieter: "&amp;Bieter_Firma)</f>
        <v xml:space="preserve">Bieter: </v>
      </c>
      <c r="B6" s="824"/>
      <c r="C6" s="246"/>
      <c r="D6" s="246"/>
      <c r="E6" s="247"/>
    </row>
    <row r="7" spans="1:14" ht="25.5">
      <c r="A7" s="248"/>
      <c r="B7" s="158"/>
      <c r="C7" s="249" t="s">
        <v>233</v>
      </c>
      <c r="D7" s="250" t="s">
        <v>234</v>
      </c>
      <c r="E7" s="250" t="s">
        <v>251</v>
      </c>
    </row>
    <row r="8" spans="1:14" ht="27">
      <c r="A8" s="248"/>
      <c r="B8" s="158"/>
      <c r="C8" s="251" t="s">
        <v>235</v>
      </c>
      <c r="D8" s="251" t="s">
        <v>235</v>
      </c>
      <c r="E8" s="251" t="s">
        <v>236</v>
      </c>
    </row>
    <row r="9" spans="1:14">
      <c r="A9" s="252" t="s">
        <v>43</v>
      </c>
      <c r="B9" s="253" t="s">
        <v>115</v>
      </c>
      <c r="C9" s="253"/>
      <c r="D9" s="253"/>
      <c r="E9" s="253"/>
    </row>
    <row r="10" spans="1:14" ht="14.25">
      <c r="A10" s="254">
        <v>1</v>
      </c>
      <c r="B10" s="255" t="s">
        <v>116</v>
      </c>
      <c r="C10" s="256"/>
      <c r="D10" s="256"/>
      <c r="E10" s="551"/>
    </row>
    <row r="11" spans="1:14" ht="14.25">
      <c r="A11" s="254">
        <v>2</v>
      </c>
      <c r="B11" s="255" t="s">
        <v>117</v>
      </c>
      <c r="C11" s="256"/>
      <c r="D11" s="256"/>
      <c r="E11" s="551"/>
    </row>
    <row r="12" spans="1:14" ht="14.25">
      <c r="A12" s="254">
        <v>3</v>
      </c>
      <c r="B12" s="255" t="s">
        <v>237</v>
      </c>
      <c r="C12" s="256"/>
      <c r="D12" s="256"/>
      <c r="E12" s="551"/>
    </row>
    <row r="13" spans="1:14" ht="14.25">
      <c r="A13" s="254">
        <v>4</v>
      </c>
      <c r="B13" s="255" t="s">
        <v>350</v>
      </c>
      <c r="C13" s="256"/>
      <c r="D13" s="256"/>
      <c r="E13" s="551"/>
    </row>
    <row r="14" spans="1:14" ht="14.25">
      <c r="A14" s="254">
        <v>5</v>
      </c>
      <c r="B14" s="255" t="s">
        <v>336</v>
      </c>
      <c r="C14" s="256"/>
      <c r="D14" s="256"/>
      <c r="E14" s="551"/>
    </row>
    <row r="15" spans="1:14" ht="14.25">
      <c r="A15" s="254">
        <v>6</v>
      </c>
      <c r="B15" s="255" t="s">
        <v>337</v>
      </c>
      <c r="C15" s="256"/>
      <c r="D15" s="256"/>
      <c r="E15" s="551"/>
    </row>
    <row r="16" spans="1:14" ht="14.25">
      <c r="A16" s="254">
        <v>7</v>
      </c>
      <c r="B16" s="255" t="s">
        <v>351</v>
      </c>
      <c r="C16" s="256"/>
      <c r="D16" s="256"/>
      <c r="E16" s="551"/>
    </row>
    <row r="17" spans="1:5" ht="14.25">
      <c r="A17" s="254">
        <v>8</v>
      </c>
      <c r="B17" s="255" t="s">
        <v>338</v>
      </c>
      <c r="C17" s="256"/>
      <c r="D17" s="256"/>
      <c r="E17" s="551"/>
    </row>
    <row r="18" spans="1:5" ht="14.25">
      <c r="A18" s="254">
        <v>9</v>
      </c>
      <c r="B18" s="255" t="s">
        <v>368</v>
      </c>
      <c r="C18" s="256"/>
      <c r="D18" s="256"/>
      <c r="E18" s="551"/>
    </row>
    <row r="19" spans="1:5" ht="14.25">
      <c r="A19" s="254">
        <v>10</v>
      </c>
      <c r="B19" s="255" t="s">
        <v>238</v>
      </c>
      <c r="C19" s="551"/>
      <c r="D19" s="551"/>
      <c r="E19" s="256"/>
    </row>
    <row r="20" spans="1:5" ht="14.25">
      <c r="A20" s="254">
        <v>11</v>
      </c>
      <c r="B20" s="255" t="s">
        <v>239</v>
      </c>
      <c r="C20" s="551"/>
      <c r="D20" s="551"/>
      <c r="E20" s="256"/>
    </row>
    <row r="21" spans="1:5" ht="14.25">
      <c r="A21" s="254">
        <v>12</v>
      </c>
      <c r="B21" s="255" t="s">
        <v>240</v>
      </c>
      <c r="C21" s="551"/>
      <c r="D21" s="551"/>
      <c r="E21" s="256"/>
    </row>
    <row r="22" spans="1:5" ht="14.25">
      <c r="A22" s="254">
        <v>13</v>
      </c>
      <c r="B22" s="255" t="s">
        <v>241</v>
      </c>
      <c r="C22" s="551"/>
      <c r="D22" s="551"/>
      <c r="E22" s="256"/>
    </row>
    <row r="23" spans="1:5" ht="14.25">
      <c r="A23" s="254">
        <v>14</v>
      </c>
      <c r="B23" s="255" t="s">
        <v>242</v>
      </c>
      <c r="C23" s="551"/>
      <c r="D23" s="551"/>
      <c r="E23" s="256"/>
    </row>
    <row r="24" spans="1:5" ht="14.25">
      <c r="A24" s="254">
        <v>15</v>
      </c>
      <c r="B24" s="255" t="s">
        <v>243</v>
      </c>
      <c r="C24" s="551"/>
      <c r="D24" s="551"/>
      <c r="E24" s="256"/>
    </row>
    <row r="25" spans="1:5" ht="14.25">
      <c r="A25" s="254">
        <v>16</v>
      </c>
      <c r="B25" s="255" t="s">
        <v>244</v>
      </c>
      <c r="C25" s="551"/>
      <c r="D25" s="551"/>
      <c r="E25" s="256"/>
    </row>
    <row r="26" spans="1:5" ht="28.5">
      <c r="A26" s="254">
        <v>17</v>
      </c>
      <c r="B26" s="257" t="s">
        <v>245</v>
      </c>
      <c r="C26" s="551"/>
      <c r="D26" s="551"/>
      <c r="E26" s="256"/>
    </row>
    <row r="27" spans="1:5" ht="14.25">
      <c r="A27" s="254">
        <v>18</v>
      </c>
      <c r="B27" s="255" t="s">
        <v>246</v>
      </c>
      <c r="C27" s="551"/>
      <c r="D27" s="551"/>
      <c r="E27" s="256"/>
    </row>
    <row r="28" spans="1:5" ht="14.25">
      <c r="A28" s="254">
        <v>19</v>
      </c>
      <c r="B28" s="255" t="s">
        <v>247</v>
      </c>
      <c r="C28" s="551"/>
      <c r="D28" s="551"/>
      <c r="E28" s="256"/>
    </row>
    <row r="29" spans="1:5" ht="14.25">
      <c r="A29" s="254">
        <v>20</v>
      </c>
      <c r="B29" s="255" t="s">
        <v>248</v>
      </c>
      <c r="C29" s="551"/>
      <c r="D29" s="551"/>
      <c r="E29" s="256"/>
    </row>
    <row r="30" spans="1:5" ht="14.25">
      <c r="A30" s="254">
        <v>21</v>
      </c>
      <c r="B30" s="255" t="s">
        <v>249</v>
      </c>
      <c r="C30" s="551"/>
      <c r="D30" s="551"/>
      <c r="E30" s="256"/>
    </row>
    <row r="31" spans="1:5" ht="14.25">
      <c r="A31" s="254">
        <v>22</v>
      </c>
      <c r="B31" s="255" t="s">
        <v>228</v>
      </c>
      <c r="C31" s="551"/>
      <c r="D31" s="551"/>
      <c r="E31" s="256"/>
    </row>
    <row r="32" spans="1:5" ht="14.25">
      <c r="A32" s="254">
        <v>23</v>
      </c>
      <c r="B32" s="255" t="s">
        <v>229</v>
      </c>
      <c r="C32" s="551"/>
      <c r="D32" s="551"/>
      <c r="E32" s="256"/>
    </row>
    <row r="33" spans="1:5" ht="14.25">
      <c r="A33" s="254">
        <v>24</v>
      </c>
      <c r="B33" s="255" t="s">
        <v>230</v>
      </c>
      <c r="C33" s="551"/>
      <c r="D33" s="551"/>
      <c r="E33" s="256"/>
    </row>
    <row r="34" spans="1:5" ht="14.25">
      <c r="A34" s="254">
        <v>25</v>
      </c>
      <c r="B34" s="255" t="s">
        <v>231</v>
      </c>
      <c r="C34" s="551"/>
      <c r="D34" s="256"/>
      <c r="E34" s="256"/>
    </row>
    <row r="35" spans="1:5" ht="14.25">
      <c r="A35" s="254">
        <v>26</v>
      </c>
      <c r="B35" s="255" t="s">
        <v>345</v>
      </c>
      <c r="C35" s="551"/>
      <c r="D35" s="256"/>
      <c r="E35" s="256"/>
    </row>
  </sheetData>
  <customSheetViews>
    <customSheetView guid="{9169314A-2A6C-4221-9BF7-926DCD172418}" fitToPage="1">
      <selection activeCell="E10" sqref="E10"/>
      <pageMargins left="0.70866141732283472" right="0.70866141732283472" top="1.07" bottom="0.62992125984251968" header="0.31496062992125984" footer="0.31496062992125984"/>
      <printOptions horizontalCentered="1"/>
      <pageSetup paperSize="9" scale="93" orientation="landscape" r:id="rId1"/>
      <headerFooter>
        <oddHeader>&amp;C&amp;G&amp;RAnlage: REG</oddHeader>
        <oddFooter>&amp;C&amp;P von &amp;N</oddFooter>
      </headerFooter>
    </customSheetView>
  </customSheetViews>
  <mergeCells count="2">
    <mergeCell ref="A6:B6"/>
    <mergeCell ref="A4:E4"/>
  </mergeCells>
  <conditionalFormatting sqref="A6:B35">
    <cfRule type="expression" dxfId="8" priority="1">
      <formula>NOT(CELL("Schutz",A6))</formula>
    </cfRule>
  </conditionalFormatting>
  <conditionalFormatting sqref="A1:XFD5">
    <cfRule type="expression" dxfId="7" priority="13">
      <formula>NOT(CELL("Schutz",A1))</formula>
    </cfRule>
  </conditionalFormatting>
  <conditionalFormatting sqref="C9:E9">
    <cfRule type="expression" dxfId="6" priority="11">
      <formula>NOT(CELL("Schutz",C9))</formula>
    </cfRule>
  </conditionalFormatting>
  <conditionalFormatting sqref="C6:XFD8 D35:XFD35 A36:XFD1048576">
    <cfRule type="expression" dxfId="5" priority="14">
      <formula>NOT(CELL("Schutz",A6))</formula>
    </cfRule>
  </conditionalFormatting>
  <conditionalFormatting sqref="F9:XFD34">
    <cfRule type="expression" dxfId="4" priority="3">
      <formula>NOT(CELL("Schutz",F9))</formula>
    </cfRule>
  </conditionalFormatting>
  <printOptions horizontalCentered="1"/>
  <pageMargins left="0.70866141732283472" right="0.70866141732283472" top="1.07" bottom="0.62992125984251968" header="0.31496062992125984" footer="0.31496062992125984"/>
  <pageSetup paperSize="9" scale="93" orientation="landscape" r:id="rId2"/>
  <headerFooter>
    <oddHeader>&amp;C&amp;G&amp;RAnlage: REG</oddHeader>
    <oddFooter>&amp;C&amp;P von &amp;N</oddFooter>
  </headerFooter>
  <legacyDrawingHF r:id="rId3"/>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codeName="Tabelle14"/>
  <dimension ref="A1:D22"/>
  <sheetViews>
    <sheetView workbookViewId="0">
      <selection activeCell="J13" sqref="J13"/>
    </sheetView>
  </sheetViews>
  <sheetFormatPr baseColWidth="10" defaultColWidth="11.42578125" defaultRowHeight="12.75"/>
  <cols>
    <col min="1" max="1" width="9.28515625" style="2" customWidth="1"/>
    <col min="2" max="2" width="63.7109375" style="2" customWidth="1"/>
    <col min="3" max="3" width="10.140625" style="2" customWidth="1"/>
    <col min="4" max="4" width="10.42578125" style="2" customWidth="1"/>
    <col min="5" max="5" width="11.42578125" style="2"/>
    <col min="6" max="6" width="10.85546875" style="2" customWidth="1"/>
    <col min="7" max="16384" width="11.42578125" style="2"/>
  </cols>
  <sheetData>
    <row r="1" spans="1:4" ht="24" customHeight="1">
      <c r="A1" s="450" t="str">
        <f>Auftraggeber</f>
        <v>Hochschule Coburg</v>
      </c>
      <c r="B1" s="451"/>
      <c r="C1" s="451"/>
      <c r="D1" s="552" t="str">
        <f>"Projekt Nr.: "&amp;Projekt_Nr</f>
        <v>Projekt Nr.: 26.1129</v>
      </c>
    </row>
    <row r="2" spans="1:4" ht="24" customHeight="1">
      <c r="A2" s="802" t="str">
        <f>Projekt_Titel</f>
        <v>Ausschreibung der Gebäudereinigung</v>
      </c>
      <c r="B2" s="803"/>
      <c r="C2" s="922"/>
      <c r="D2" s="922"/>
    </row>
    <row r="3" spans="1:4" ht="27" customHeight="1">
      <c r="A3" s="65"/>
      <c r="B3" s="258" t="s">
        <v>149</v>
      </c>
      <c r="C3" s="65"/>
      <c r="D3" s="65"/>
    </row>
    <row r="4" spans="1:4" ht="13.5">
      <c r="A4" s="65"/>
      <c r="B4" s="66"/>
      <c r="C4" s="65"/>
      <c r="D4" s="65"/>
    </row>
    <row r="5" spans="1:4" ht="25.5">
      <c r="A5" s="553" t="s">
        <v>150</v>
      </c>
      <c r="B5" s="554" t="s">
        <v>88</v>
      </c>
      <c r="C5" s="553" t="s">
        <v>151</v>
      </c>
      <c r="D5" s="553" t="s">
        <v>152</v>
      </c>
    </row>
    <row r="6" spans="1:4" ht="39" customHeight="1">
      <c r="A6" s="259" t="s">
        <v>161</v>
      </c>
      <c r="B6" s="587" t="str">
        <f>VLOOKUP(A6,'2. Raumgruppen'!$B$12:$X$26,2,FALSE)</f>
        <v>Verwaltungs- und Büroräume, Kopierräume, Aufsichtsräume</v>
      </c>
      <c r="C6" s="103">
        <v>160</v>
      </c>
      <c r="D6" s="588">
        <f>VLOOKUP(A6,'2. Raumgruppen'!$B$12:$X$26,23,FALSE)</f>
        <v>290</v>
      </c>
    </row>
    <row r="7" spans="1:4" ht="39" customHeight="1">
      <c r="A7" s="259" t="s">
        <v>162</v>
      </c>
      <c r="B7" s="587" t="str">
        <f>VLOOKUP(A7,'2. Raumgruppen'!$B$12:$X$26,2,FALSE)</f>
        <v>Unterrichtsräume, Fachlehrräume, Hörsäle, Vorbereitungsräume, Labore</v>
      </c>
      <c r="C7" s="103">
        <v>210</v>
      </c>
      <c r="D7" s="588">
        <f>VLOOKUP(A7,'2. Raumgruppen'!$B$12:$X$26,23,FALSE)</f>
        <v>350</v>
      </c>
    </row>
    <row r="8" spans="1:4" ht="39" customHeight="1">
      <c r="A8" s="259" t="s">
        <v>163</v>
      </c>
      <c r="B8" s="587" t="str">
        <f>VLOOKUP(A8,'2. Raumgruppen'!$B$12:$X$26,2,FALSE)</f>
        <v>Toiletten, Waschecken, Waschräume, Duschen, Bäder - jeweils einschl. Vorräume</v>
      </c>
      <c r="C8" s="103">
        <v>50</v>
      </c>
      <c r="D8" s="588">
        <f>VLOOKUP(A8,'2. Raumgruppen'!$B$12:$X$26,23,FALSE)</f>
        <v>90</v>
      </c>
    </row>
    <row r="9" spans="1:4" ht="39" hidden="1" customHeight="1">
      <c r="A9" s="259" t="s">
        <v>164</v>
      </c>
      <c r="B9" s="587" t="str">
        <f>VLOOKUP(A9,'2. Raumgruppen'!$B$12:$X$26,2,FALSE)</f>
        <v>Jugendräume, Horträume, Ruheräume, Gruppenraum, Schlafräume, Bewegungsräume, Bastelzimmer etc.</v>
      </c>
      <c r="C9" s="103">
        <v>150</v>
      </c>
      <c r="D9" s="588">
        <f>VLOOKUP(A9,'2. Raumgruppen'!$B$12:$X$26,23,FALSE)</f>
        <v>220</v>
      </c>
    </row>
    <row r="10" spans="1:4" ht="39" customHeight="1">
      <c r="A10" s="259" t="s">
        <v>165</v>
      </c>
      <c r="B10" s="587" t="str">
        <f>VLOOKUP(A10,'2. Raumgruppen'!$B$12:$X$26,2,FALSE)</f>
        <v>Treppen, Treppenhäuser, Podeste</v>
      </c>
      <c r="C10" s="103">
        <v>170</v>
      </c>
      <c r="D10" s="588">
        <f>VLOOKUP(A10,'2. Raumgruppen'!$B$12:$X$26,23,FALSE)</f>
        <v>240</v>
      </c>
    </row>
    <row r="11" spans="1:4" ht="39" customHeight="1">
      <c r="A11" s="259" t="s">
        <v>154</v>
      </c>
      <c r="B11" s="587" t="str">
        <f>VLOOKUP(A11,'2. Raumgruppen'!$B$12:$X$26,2,FALSE)</f>
        <v>Flure, Foyer, Hallen, Gänge, Aufzüge, Eingangsbereiche, Windfänge, Garderoben, Aulen</v>
      </c>
      <c r="C11" s="103">
        <v>300</v>
      </c>
      <c r="D11" s="588">
        <f>VLOOKUP(A11,'2. Raumgruppen'!$B$12:$X$26,23,FALSE)</f>
        <v>650</v>
      </c>
    </row>
    <row r="12" spans="1:4" ht="39" customHeight="1">
      <c r="A12" s="259" t="s">
        <v>167</v>
      </c>
      <c r="B12" s="587" t="str">
        <f>VLOOKUP(A12,'2. Raumgruppen'!$B$12:$X$26,2,FALSE)</f>
        <v>Teeküchen, Sozialräume</v>
      </c>
      <c r="C12" s="103">
        <v>120</v>
      </c>
      <c r="D12" s="588">
        <f>VLOOKUP(A12,'2. Raumgruppen'!$B$12:$X$26,23,FALSE)</f>
        <v>200</v>
      </c>
    </row>
    <row r="13" spans="1:4" ht="56.45" customHeight="1">
      <c r="A13" s="259" t="s">
        <v>168</v>
      </c>
      <c r="B13" s="587" t="str">
        <f>VLOOKUP(A13,'2. Raumgruppen'!$B$12:$X$26,2,FALSE)</f>
        <v>Ausstellungsräume, Bühnen, Bibliotheken, Büchereien, Freihand Buchstellflächen, Werkstätten, Werkräume</v>
      </c>
      <c r="C13" s="103">
        <v>250</v>
      </c>
      <c r="D13" s="588">
        <f>VLOOKUP(A13,'2. Raumgruppen'!$B$12:$X$26,23,FALSE)</f>
        <v>450</v>
      </c>
    </row>
    <row r="14" spans="1:4" ht="33" customHeight="1">
      <c r="A14" s="259" t="s">
        <v>872</v>
      </c>
      <c r="B14" s="587" t="s">
        <v>873</v>
      </c>
      <c r="C14" s="103">
        <v>80</v>
      </c>
      <c r="D14" s="588">
        <f>VLOOKUP(A14,'2. Raumgruppen'!$B$12:$X$26,23,FALSE)</f>
        <v>200</v>
      </c>
    </row>
    <row r="15" spans="1:4" ht="33" customHeight="1">
      <c r="A15" s="259" t="s">
        <v>874</v>
      </c>
      <c r="B15" s="587" t="s">
        <v>875</v>
      </c>
      <c r="C15" s="103">
        <v>150</v>
      </c>
      <c r="D15" s="588">
        <f>VLOOKUP(A15,'2. Raumgruppen'!$B$12:$X$26,23,FALSE)</f>
        <v>250</v>
      </c>
    </row>
    <row r="16" spans="1:4" ht="39" customHeight="1">
      <c r="A16" s="259" t="s">
        <v>332</v>
      </c>
      <c r="B16" s="587" t="str">
        <f>VLOOKUP(A16,'2. Raumgruppen'!$B$12:$X$26,2,FALSE)</f>
        <v>Besprechungs- und Konferenzräume, Schulungsräume, Pausenräume</v>
      </c>
      <c r="C16" s="103">
        <v>220</v>
      </c>
      <c r="D16" s="588">
        <f>VLOOKUP(A16,'2. Raumgruppen'!$B$12:$X$26,23,FALSE)</f>
        <v>340</v>
      </c>
    </row>
    <row r="17" spans="1:4" ht="39" hidden="1" customHeight="1">
      <c r="A17" s="259" t="s">
        <v>757</v>
      </c>
      <c r="B17" s="587" t="str">
        <f>VLOOKUP(A17,'2. Raumgruppen'!$B$12:$X$26,2,FALSE)</f>
        <v>Schwimmbad - Beckenumrandungen - Laufzonen</v>
      </c>
      <c r="C17" s="103"/>
      <c r="D17" s="588">
        <f>VLOOKUP(A17,'2. Raumgruppen'!$B$12:$X$26,23,FALSE)</f>
        <v>500</v>
      </c>
    </row>
    <row r="18" spans="1:4" ht="39" customHeight="1">
      <c r="A18" s="259" t="s">
        <v>169</v>
      </c>
      <c r="B18" s="587" t="str">
        <f>VLOOKUP(A18,'2. Raumgruppen'!$B$12:$X$26,2,FALSE)</f>
        <v>technische Räume, Lager- und Aktenräume, Abstellräume, Geräteräume, Lehrmittelräume, Nebenräume, Waschräume, sonstige Nebenräume und Räume mit geringer Reinigungshäufigkeit</v>
      </c>
      <c r="C18" s="103">
        <v>260</v>
      </c>
      <c r="D18" s="588">
        <f>VLOOKUP(A18,'2. Raumgruppen'!$B$12:$X$26,23,FALSE)</f>
        <v>400</v>
      </c>
    </row>
    <row r="19" spans="1:4" ht="39" customHeight="1">
      <c r="A19" s="108" t="s">
        <v>170</v>
      </c>
      <c r="B19" s="587" t="str">
        <f>VLOOKUP(A19,'2. Raumgruppen'!$B$12:$X$26,2,FALSE)</f>
        <v>Umkleideräume, Sanitätsräume, Krankenzimmer und medizinische Räume</v>
      </c>
      <c r="C19" s="103">
        <v>200</v>
      </c>
      <c r="D19" s="588">
        <f>VLOOKUP(A19,'2. Raumgruppen'!$B$12:$X$26,23,FALSE)</f>
        <v>320</v>
      </c>
    </row>
    <row r="20" spans="1:4" ht="39" hidden="1" customHeight="1">
      <c r="A20" s="259" t="s">
        <v>171</v>
      </c>
      <c r="B20" s="587" t="str">
        <f>VLOOKUP(A20,'2. Raumgruppen'!$B$12:$X$26,2,FALSE)</f>
        <v>Sport- und Mehrzweckhallen, Turnhallen, Gymnastikräume, Sporträume</v>
      </c>
      <c r="C20" s="103">
        <v>350</v>
      </c>
      <c r="D20" s="588">
        <f>VLOOKUP(A20,'2. Raumgruppen'!$B$12:$X$26,23,FALSE)</f>
        <v>900</v>
      </c>
    </row>
    <row r="21" spans="1:4" ht="38.25" customHeight="1">
      <c r="A21" s="259" t="s">
        <v>153</v>
      </c>
      <c r="B21" s="587" t="str">
        <f>VLOOKUP(A21,'2. Raumgruppen'!$B$12:$X$27,2,FALSE)</f>
        <v>keine Reinigung</v>
      </c>
      <c r="C21" s="103"/>
      <c r="D21" s="103"/>
    </row>
    <row r="22" spans="1:4" ht="45" customHeight="1">
      <c r="A22" s="920" t="s">
        <v>949</v>
      </c>
      <c r="B22" s="921"/>
      <c r="C22" s="921"/>
      <c r="D22" s="921"/>
    </row>
  </sheetData>
  <sheetProtection algorithmName="SHA-512" hashValue="pSGXZz4j7ZTjiALynHNkTMsoSNHWYzvhk8k0yYvJB4s0JccFQFpnIWD5rFB0I1QtmVAgHkHCUGxNlpRwGjBpsg==" saltValue="tpOM+xrqEOsrymZjJ4XR+w==" spinCount="100000" sheet="1" objects="1" scenarios="1"/>
  <customSheetViews>
    <customSheetView guid="{9169314A-2A6C-4221-9BF7-926DCD172418}" hiddenRows="1">
      <selection activeCell="D3" sqref="D3"/>
      <pageMargins left="0.19685039370078741" right="0.11811023622047245" top="1.5748031496062993" bottom="0.78740157480314965" header="0.48" footer="0.31496062992125984"/>
      <printOptions horizontalCentered="1"/>
      <pageSetup paperSize="9" scale="95" orientation="portrait" r:id="rId1"/>
      <headerFooter>
        <oddHeader>&amp;C&amp;G&amp;RAnlage FLK</oddHeader>
        <oddFooter>&amp;C&amp;P von &amp;N</oddFooter>
      </headerFooter>
    </customSheetView>
  </customSheetViews>
  <mergeCells count="2">
    <mergeCell ref="A22:D22"/>
    <mergeCell ref="A2:D2"/>
  </mergeCells>
  <printOptions horizontalCentered="1"/>
  <pageMargins left="0.19685039370078741" right="0.11811023622047245" top="1.5748031496062993" bottom="0.78740157480314965" header="0.48" footer="0.31496062992125984"/>
  <pageSetup paperSize="9" scale="95" orientation="portrait" r:id="rId2"/>
  <headerFooter>
    <oddHeader>&amp;C&amp;G&amp;RAnlage FLK</oddHeader>
    <oddFooter>&amp;C&amp;P von &amp;N</oddFooter>
  </headerFooter>
  <legacyDrawingHF r:id="rId3"/>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sheetPr>
    <pageSetUpPr fitToPage="1"/>
  </sheetPr>
  <dimension ref="A1:K67"/>
  <sheetViews>
    <sheetView zoomScaleNormal="100" workbookViewId="0">
      <selection activeCell="B28" sqref="B28"/>
    </sheetView>
  </sheetViews>
  <sheetFormatPr baseColWidth="10" defaultColWidth="11.42578125" defaultRowHeight="16.5"/>
  <cols>
    <col min="1" max="1" width="43" style="646" bestFit="1" customWidth="1"/>
    <col min="2" max="2" width="11.42578125" style="646"/>
    <col min="3" max="3" width="95.42578125" style="646" customWidth="1"/>
    <col min="4" max="4" width="21.85546875" style="646" customWidth="1"/>
    <col min="5" max="5" width="25.85546875" style="646" bestFit="1" customWidth="1"/>
    <col min="6" max="16384" width="11.42578125" style="646"/>
  </cols>
  <sheetData>
    <row r="1" spans="1:3" ht="18.75">
      <c r="A1" s="459" t="str">
        <f>+Auftraggeber</f>
        <v>Hochschule Coburg</v>
      </c>
      <c r="B1" s="555"/>
      <c r="C1" s="484" t="str">
        <f>"Projekt: "&amp;Projekt_Nr</f>
        <v>Projekt: 26.1129</v>
      </c>
    </row>
    <row r="2" spans="1:3" ht="18.75">
      <c r="A2" s="459" t="str">
        <f>Projekt_Titel</f>
        <v>Ausschreibung der Gebäudereinigung</v>
      </c>
      <c r="B2" s="555"/>
      <c r="C2" s="555"/>
    </row>
    <row r="3" spans="1:3" s="647" customFormat="1">
      <c r="A3" s="289"/>
      <c r="B3" s="289"/>
      <c r="C3" s="289"/>
    </row>
    <row r="4" spans="1:3" s="647" customFormat="1">
      <c r="A4" s="923" t="s">
        <v>353</v>
      </c>
      <c r="B4" s="923"/>
      <c r="C4" s="923"/>
    </row>
    <row r="5" spans="1:3" s="65" customFormat="1" ht="13.5">
      <c r="A5" s="66"/>
      <c r="B5" s="66"/>
      <c r="C5" s="66"/>
    </row>
    <row r="6" spans="1:3" s="650" customFormat="1" ht="13.5">
      <c r="A6" s="648"/>
      <c r="B6" s="649" t="s">
        <v>354</v>
      </c>
      <c r="C6" s="650" t="s">
        <v>51</v>
      </c>
    </row>
    <row r="7" spans="1:3" s="650" customFormat="1" ht="13.5">
      <c r="A7" s="651"/>
    </row>
    <row r="8" spans="1:3" s="650" customFormat="1" ht="13.5">
      <c r="A8" s="652" t="s">
        <v>355</v>
      </c>
      <c r="B8" s="293">
        <v>365.25</v>
      </c>
      <c r="C8" s="650" t="s">
        <v>356</v>
      </c>
    </row>
    <row r="9" spans="1:3" s="650" customFormat="1" ht="13.5">
      <c r="A9" s="653"/>
      <c r="B9" s="294">
        <v>52.178571428571431</v>
      </c>
      <c r="C9" s="650" t="s">
        <v>357</v>
      </c>
    </row>
    <row r="10" spans="1:3" s="650" customFormat="1" ht="13.5">
      <c r="A10" s="653"/>
      <c r="B10" s="294">
        <v>52.178571428571431</v>
      </c>
      <c r="C10" s="650" t="s">
        <v>358</v>
      </c>
    </row>
    <row r="11" spans="1:3" s="650" customFormat="1" ht="13.5">
      <c r="A11" s="653"/>
      <c r="B11" s="294">
        <f>Betriebstage!B6</f>
        <v>5</v>
      </c>
      <c r="C11" s="650" t="s">
        <v>359</v>
      </c>
    </row>
    <row r="12" spans="1:3" s="650" customFormat="1" ht="14.25" thickBot="1">
      <c r="B12" s="295">
        <f>Betriebstage!B7</f>
        <v>6.4285714285714288</v>
      </c>
      <c r="C12" s="650" t="s">
        <v>761</v>
      </c>
    </row>
    <row r="13" spans="1:3" s="650" customFormat="1" ht="13.5">
      <c r="B13" s="293">
        <f>+B8-B9-B10-B11-B12</f>
        <v>249.46428571428569</v>
      </c>
      <c r="C13" s="654" t="s">
        <v>47</v>
      </c>
    </row>
    <row r="14" spans="1:3" s="650" customFormat="1" ht="13.5">
      <c r="B14" s="293"/>
      <c r="C14" s="654"/>
    </row>
    <row r="15" spans="1:3" s="650" customFormat="1" ht="13.5">
      <c r="A15" s="651" t="s">
        <v>2965</v>
      </c>
      <c r="B15" s="293">
        <f>B13</f>
        <v>249.46428571428569</v>
      </c>
      <c r="C15" s="654" t="s">
        <v>47</v>
      </c>
    </row>
    <row r="16" spans="1:3" s="650" customFormat="1" ht="13.5">
      <c r="A16" s="651"/>
      <c r="B16" s="293">
        <v>9</v>
      </c>
      <c r="C16" s="654" t="s">
        <v>2967</v>
      </c>
    </row>
    <row r="17" spans="1:11" s="650" customFormat="1" ht="14.25" thickBot="1">
      <c r="A17" s="651"/>
      <c r="B17" s="741">
        <v>60</v>
      </c>
      <c r="C17" s="654" t="s">
        <v>2966</v>
      </c>
    </row>
    <row r="18" spans="1:11" s="650" customFormat="1" ht="13.5">
      <c r="A18" s="651"/>
      <c r="B18" s="293">
        <f>B15-B16-B17</f>
        <v>180.46428571428569</v>
      </c>
      <c r="C18" s="654" t="s">
        <v>47</v>
      </c>
    </row>
    <row r="19" spans="1:11" s="650" customFormat="1" ht="13.5">
      <c r="B19" s="294">
        <f>+B18/5*1</f>
        <v>36.092857142857142</v>
      </c>
      <c r="C19" s="650" t="s">
        <v>361</v>
      </c>
    </row>
    <row r="20" spans="1:11" s="650" customFormat="1" ht="13.5">
      <c r="B20" s="294">
        <f>+B18/5*2</f>
        <v>72.185714285714283</v>
      </c>
      <c r="C20" s="650" t="s">
        <v>362</v>
      </c>
      <c r="D20" s="655"/>
    </row>
    <row r="21" spans="1:11" s="650" customFormat="1" ht="13.5">
      <c r="B21" s="294">
        <f>B18/2</f>
        <v>90.232142857142847</v>
      </c>
      <c r="C21" s="650" t="s">
        <v>363</v>
      </c>
    </row>
    <row r="22" spans="1:11" s="650" customFormat="1" ht="13.5">
      <c r="B22" s="294">
        <f>+B18/5*3</f>
        <v>108.27857142857142</v>
      </c>
      <c r="C22" s="650" t="s">
        <v>364</v>
      </c>
    </row>
    <row r="23" spans="1:11" s="650" customFormat="1" ht="13.5">
      <c r="B23" s="294">
        <f>B18</f>
        <v>180.46428571428569</v>
      </c>
      <c r="C23" s="650" t="s">
        <v>365</v>
      </c>
    </row>
    <row r="24" spans="1:11" s="650" customFormat="1" ht="13.5">
      <c r="B24" s="294">
        <v>10</v>
      </c>
      <c r="C24" s="650" t="s">
        <v>366</v>
      </c>
    </row>
    <row r="25" spans="1:11" s="650" customFormat="1" ht="13.5">
      <c r="B25" s="294"/>
    </row>
    <row r="26" spans="1:11" s="650" customFormat="1" ht="13.5">
      <c r="B26" s="294"/>
    </row>
    <row r="27" spans="1:11" s="650" customFormat="1" ht="13.5">
      <c r="B27" s="294"/>
    </row>
    <row r="28" spans="1:11" s="650" customFormat="1" ht="13.5">
      <c r="B28" s="294"/>
    </row>
    <row r="29" spans="1:11" s="650" customFormat="1" ht="13.5">
      <c r="A29" s="656"/>
      <c r="B29" s="657"/>
      <c r="C29" s="657"/>
      <c r="D29" s="657"/>
      <c r="E29" s="657"/>
      <c r="J29" s="391"/>
      <c r="K29" s="65"/>
    </row>
    <row r="30" spans="1:11" s="650" customFormat="1" ht="13.5">
      <c r="A30" s="656"/>
      <c r="B30" s="658"/>
      <c r="C30" s="66"/>
      <c r="D30" s="391"/>
      <c r="E30" s="65"/>
      <c r="J30" s="391"/>
      <c r="K30" s="65"/>
    </row>
    <row r="31" spans="1:11" s="650" customFormat="1" ht="13.5">
      <c r="A31" s="659"/>
      <c r="B31" s="658"/>
      <c r="C31" s="66"/>
      <c r="D31" s="391"/>
      <c r="E31" s="65"/>
      <c r="J31" s="658"/>
      <c r="K31" s="66"/>
    </row>
    <row r="32" spans="1:11" s="650" customFormat="1" ht="13.5">
      <c r="A32" s="659"/>
      <c r="B32" s="740"/>
      <c r="C32" s="413"/>
      <c r="D32" s="391"/>
      <c r="E32" s="65"/>
      <c r="J32" s="658"/>
      <c r="K32" s="66"/>
    </row>
    <row r="33" spans="1:11" s="650" customFormat="1" ht="13.5">
      <c r="A33" s="659"/>
      <c r="B33" s="658"/>
      <c r="C33" s="66"/>
      <c r="D33" s="658"/>
      <c r="E33" s="66"/>
      <c r="J33" s="391"/>
      <c r="K33" s="65"/>
    </row>
    <row r="34" spans="1:11" s="650" customFormat="1" ht="13.5">
      <c r="A34" s="659"/>
      <c r="B34" s="391"/>
      <c r="C34" s="65"/>
      <c r="D34" s="658"/>
      <c r="E34" s="66"/>
      <c r="J34" s="391"/>
      <c r="K34" s="65"/>
    </row>
    <row r="35" spans="1:11" s="650" customFormat="1" ht="13.5">
      <c r="A35" s="659"/>
      <c r="B35" s="391"/>
      <c r="C35" s="65"/>
      <c r="D35" s="658"/>
      <c r="E35" s="66"/>
      <c r="J35" s="391"/>
      <c r="K35" s="65"/>
    </row>
    <row r="36" spans="1:11" s="650" customFormat="1" ht="13.5">
      <c r="A36" s="659"/>
      <c r="B36" s="391"/>
      <c r="C36" s="65"/>
      <c r="D36" s="391"/>
      <c r="E36" s="65"/>
      <c r="J36" s="391"/>
      <c r="K36" s="65"/>
    </row>
    <row r="37" spans="1:11" s="650" customFormat="1" ht="13.5">
      <c r="A37" s="659"/>
      <c r="B37" s="391"/>
      <c r="C37" s="65"/>
      <c r="D37" s="391"/>
      <c r="E37" s="65"/>
    </row>
    <row r="38" spans="1:11" s="650" customFormat="1" ht="13.5">
      <c r="A38" s="659"/>
      <c r="B38" s="391"/>
      <c r="C38" s="65"/>
      <c r="D38" s="391"/>
      <c r="E38" s="65"/>
    </row>
    <row r="39" spans="1:11" s="650" customFormat="1" ht="13.5">
      <c r="B39" s="294"/>
      <c r="D39" s="294"/>
    </row>
    <row r="40" spans="1:11" s="650" customFormat="1" ht="13.5">
      <c r="A40" s="659"/>
      <c r="B40" s="294"/>
      <c r="D40" s="294"/>
    </row>
    <row r="41" spans="1:11" s="650" customFormat="1" ht="13.5">
      <c r="A41" s="659"/>
      <c r="B41" s="294"/>
      <c r="D41" s="294"/>
    </row>
    <row r="42" spans="1:11" s="650" customFormat="1" ht="13.5">
      <c r="A42" s="659"/>
      <c r="B42" s="294"/>
      <c r="D42" s="294"/>
    </row>
    <row r="43" spans="1:11" s="650" customFormat="1" ht="13.5">
      <c r="B43" s="294"/>
    </row>
    <row r="44" spans="1:11" s="650" customFormat="1" ht="13.5">
      <c r="A44" s="659"/>
      <c r="B44" s="294"/>
    </row>
    <row r="45" spans="1:11" s="650" customFormat="1" ht="13.5">
      <c r="A45" s="656"/>
      <c r="B45" s="658"/>
      <c r="C45" s="66"/>
      <c r="D45" s="391"/>
      <c r="E45" s="65"/>
      <c r="J45" s="391"/>
      <c r="K45" s="65"/>
    </row>
    <row r="46" spans="1:11" s="650" customFormat="1" ht="13.5">
      <c r="A46" s="659"/>
      <c r="B46" s="658"/>
      <c r="C46" s="66"/>
      <c r="D46" s="391"/>
      <c r="E46" s="65"/>
      <c r="J46" s="658"/>
      <c r="K46" s="66"/>
    </row>
    <row r="47" spans="1:11" s="650" customFormat="1" ht="13.5">
      <c r="A47" s="659"/>
      <c r="B47" s="658"/>
      <c r="C47" s="66"/>
      <c r="D47" s="658"/>
      <c r="E47" s="66"/>
      <c r="J47" s="391"/>
      <c r="K47" s="65"/>
    </row>
    <row r="48" spans="1:11" s="650" customFormat="1" ht="13.5">
      <c r="A48" s="659"/>
      <c r="B48" s="391"/>
      <c r="C48" s="65"/>
      <c r="D48" s="658"/>
      <c r="E48" s="66"/>
      <c r="J48" s="391"/>
      <c r="K48" s="65"/>
    </row>
    <row r="49" spans="1:11" s="650" customFormat="1" ht="13.5">
      <c r="A49" s="659"/>
      <c r="B49" s="391"/>
      <c r="C49" s="65"/>
      <c r="D49" s="658"/>
      <c r="E49" s="66"/>
      <c r="J49" s="391"/>
      <c r="K49" s="65"/>
    </row>
    <row r="50" spans="1:11" s="650" customFormat="1" ht="13.5">
      <c r="A50" s="659"/>
      <c r="B50" s="391"/>
      <c r="C50" s="65"/>
      <c r="D50" s="391"/>
      <c r="E50" s="65"/>
      <c r="J50" s="391"/>
      <c r="K50" s="65"/>
    </row>
    <row r="51" spans="1:11" s="650" customFormat="1" ht="13.5">
      <c r="A51" s="659"/>
      <c r="B51" s="391"/>
      <c r="C51" s="65"/>
      <c r="D51" s="391"/>
      <c r="E51" s="65"/>
    </row>
    <row r="52" spans="1:11" s="650" customFormat="1" ht="13.5">
      <c r="A52" s="659"/>
      <c r="B52" s="391"/>
      <c r="C52" s="65"/>
      <c r="D52" s="391"/>
      <c r="E52" s="65"/>
    </row>
    <row r="53" spans="1:11" s="650" customFormat="1" ht="13.5">
      <c r="B53" s="294"/>
      <c r="D53" s="294"/>
    </row>
    <row r="54" spans="1:11" s="650" customFormat="1" ht="13.5">
      <c r="A54" s="659"/>
      <c r="B54" s="294"/>
      <c r="D54" s="294"/>
    </row>
    <row r="55" spans="1:11" s="650" customFormat="1" ht="13.5">
      <c r="A55" s="659"/>
      <c r="B55" s="294"/>
      <c r="D55" s="294"/>
    </row>
    <row r="56" spans="1:11" s="650" customFormat="1" ht="13.5">
      <c r="A56" s="659"/>
      <c r="B56" s="294"/>
      <c r="D56" s="294"/>
    </row>
    <row r="57" spans="1:11" s="650" customFormat="1" ht="13.5">
      <c r="B57" s="294"/>
    </row>
    <row r="58" spans="1:11" s="650" customFormat="1" ht="13.5">
      <c r="A58" s="659"/>
      <c r="B58" s="294"/>
    </row>
    <row r="59" spans="1:11" s="650" customFormat="1" ht="13.5">
      <c r="A59" s="660"/>
      <c r="B59" s="294"/>
    </row>
    <row r="60" spans="1:11" s="650" customFormat="1" ht="13.5">
      <c r="A60" s="158"/>
      <c r="B60" s="294"/>
    </row>
    <row r="61" spans="1:11" s="650" customFormat="1" ht="13.5">
      <c r="A61" s="158"/>
      <c r="B61" s="294"/>
    </row>
    <row r="62" spans="1:11" s="650" customFormat="1" ht="13.5">
      <c r="A62" s="158"/>
      <c r="B62" s="294"/>
      <c r="C62" s="65"/>
    </row>
    <row r="63" spans="1:11" s="650" customFormat="1" ht="13.5">
      <c r="A63" s="659"/>
      <c r="B63" s="294"/>
    </row>
    <row r="64" spans="1:11" s="650" customFormat="1" ht="13.5">
      <c r="B64" s="294"/>
    </row>
    <row r="65" spans="2:3" s="650" customFormat="1" ht="13.5">
      <c r="B65" s="294"/>
      <c r="C65" s="65"/>
    </row>
    <row r="66" spans="2:3" s="650" customFormat="1" ht="13.5">
      <c r="B66" s="655"/>
    </row>
    <row r="67" spans="2:3" s="650" customFormat="1" ht="13.5">
      <c r="B67" s="294"/>
    </row>
  </sheetData>
  <sheetProtection algorithmName="SHA-512" hashValue="75Csj7xJOgCej/8HVlcPAk6iFQvu2g1pmqIs2hPA7qivpH7bKaGUD0OeeVH44Va1OQ0XesUwYc5sO374veE9TA==" saltValue="rI2sWUx6hgNmmpQVl6A6Ww==" spinCount="100000" sheet="1" objects="1" scenarios="1"/>
  <customSheetViews>
    <customSheetView guid="{9169314A-2A6C-4221-9BF7-926DCD172418}" fitToPage="1">
      <selection activeCell="C33" sqref="C33"/>
      <pageMargins left="0.7" right="0.7" top="0.78740157499999996" bottom="0.78740157499999996" header="0.3" footer="0.3"/>
      <pageSetup paperSize="9" scale="67" orientation="landscape" r:id="rId1"/>
    </customSheetView>
  </customSheetViews>
  <mergeCells count="1">
    <mergeCell ref="A4:C4"/>
  </mergeCells>
  <conditionalFormatting sqref="C1">
    <cfRule type="expression" dxfId="3" priority="1">
      <formula>NOT(CELL("Schutz",C1))</formula>
    </cfRule>
  </conditionalFormatting>
  <pageMargins left="0.7" right="0.7" top="0.78740157499999996" bottom="0.78740157499999996" header="0.3" footer="0.3"/>
  <pageSetup paperSize="9" scale="67" orientation="landscape" r:id="rId2"/>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60C55EF-8421-40B8-9FCB-DA4FE4F1EF54}">
  <dimension ref="A1"/>
  <sheetViews>
    <sheetView topLeftCell="A37" workbookViewId="0"/>
  </sheetViews>
  <sheetFormatPr baseColWidth="10" defaultRowHeight="12.75"/>
  <sheetData/>
  <pageMargins left="0.7" right="0.7" top="0.78740157499999996" bottom="0.78740157499999996" header="0.3" footer="0.3"/>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600-000000000000}">
  <sheetPr>
    <tabColor theme="3"/>
  </sheetPr>
  <dimension ref="A1:F23"/>
  <sheetViews>
    <sheetView workbookViewId="0">
      <selection activeCell="D27" sqref="D27"/>
    </sheetView>
  </sheetViews>
  <sheetFormatPr baseColWidth="10" defaultColWidth="11.42578125" defaultRowHeight="13.5"/>
  <cols>
    <col min="1" max="1" width="40.7109375" style="304" customWidth="1"/>
    <col min="2" max="3" width="25.7109375" style="304" customWidth="1"/>
    <col min="4" max="6" width="12.7109375" style="304" customWidth="1"/>
    <col min="7" max="7" width="15.7109375" style="304" customWidth="1"/>
    <col min="8" max="16384" width="11.42578125" style="304"/>
  </cols>
  <sheetData>
    <row r="1" spans="1:6">
      <c r="A1" s="304" t="s">
        <v>414</v>
      </c>
      <c r="B1" s="355">
        <f>Bieter_Firma</f>
        <v>0</v>
      </c>
    </row>
    <row r="2" spans="1:6">
      <c r="A2" s="304" t="s">
        <v>415</v>
      </c>
      <c r="B2" s="356"/>
    </row>
    <row r="3" spans="1:6">
      <c r="A3" s="304" t="s">
        <v>416</v>
      </c>
      <c r="B3" s="357"/>
    </row>
    <row r="5" spans="1:6">
      <c r="A5" s="304" t="s">
        <v>417</v>
      </c>
      <c r="B5" s="358"/>
    </row>
    <row r="7" spans="1:6">
      <c r="A7" s="304" t="s">
        <v>418</v>
      </c>
      <c r="B7" s="359">
        <f>Nachlass</f>
        <v>0</v>
      </c>
    </row>
    <row r="10" spans="1:6">
      <c r="A10" s="360" t="str">
        <f>IF('SVS-Kontrolle'!E22="nein","Da dem Angebot nicht alle Kalkulationen für verwendete SVS beiliegen, sind Angebot und Kalkulation nicht vollständig → Ausschluss!","")</f>
        <v/>
      </c>
    </row>
    <row r="11" spans="1:6">
      <c r="A11" s="360" t="str">
        <f>IF('SVS-Kontrolle'!E23="nein","Da der Mindestlohn bei der Kalkulation zusätzlicher SVS unterschritten wurde, wurden unzulässige Änderungen an den Unterlagen vorgenommen → Ausschluss!","")</f>
        <v/>
      </c>
    </row>
    <row r="13" spans="1:6">
      <c r="B13" s="361" t="s">
        <v>419</v>
      </c>
      <c r="C13" s="361" t="s">
        <v>420</v>
      </c>
      <c r="D13" s="924" t="s">
        <v>421</v>
      </c>
      <c r="E13" s="925"/>
      <c r="F13" s="926"/>
    </row>
    <row r="14" spans="1:6">
      <c r="A14" s="303" t="s">
        <v>422</v>
      </c>
      <c r="B14" s="362" t="s">
        <v>89</v>
      </c>
      <c r="C14" s="363"/>
      <c r="D14" s="354" t="s">
        <v>89</v>
      </c>
      <c r="E14" s="354" t="s">
        <v>90</v>
      </c>
      <c r="F14" s="304" t="s">
        <v>904</v>
      </c>
    </row>
    <row r="15" spans="1:6">
      <c r="A15" s="303" t="s">
        <v>423</v>
      </c>
      <c r="B15" s="362" t="s">
        <v>89</v>
      </c>
      <c r="C15" s="363"/>
      <c r="D15" s="354" t="s">
        <v>89</v>
      </c>
      <c r="E15" s="354" t="s">
        <v>90</v>
      </c>
    </row>
    <row r="16" spans="1:6">
      <c r="A16" s="303" t="s">
        <v>424</v>
      </c>
      <c r="B16" s="362" t="s">
        <v>89</v>
      </c>
      <c r="C16" s="363"/>
      <c r="D16" s="354" t="s">
        <v>89</v>
      </c>
      <c r="E16" s="354" t="s">
        <v>90</v>
      </c>
    </row>
    <row r="17" spans="1:5">
      <c r="A17" s="303" t="s">
        <v>425</v>
      </c>
      <c r="B17" s="362" t="s">
        <v>89</v>
      </c>
      <c r="C17" s="363"/>
      <c r="D17" s="354" t="s">
        <v>89</v>
      </c>
      <c r="E17" s="354" t="s">
        <v>90</v>
      </c>
    </row>
    <row r="18" spans="1:5">
      <c r="A18" s="303" t="s">
        <v>426</v>
      </c>
      <c r="B18" s="362" t="s">
        <v>89</v>
      </c>
      <c r="C18" s="363"/>
      <c r="D18" s="354" t="s">
        <v>89</v>
      </c>
      <c r="E18" s="354" t="s">
        <v>90</v>
      </c>
    </row>
    <row r="19" spans="1:5" ht="40.5">
      <c r="A19" s="303" t="s">
        <v>427</v>
      </c>
      <c r="B19" s="362" t="s">
        <v>89</v>
      </c>
      <c r="C19" s="363"/>
      <c r="D19" s="354" t="s">
        <v>89</v>
      </c>
      <c r="E19" s="354" t="s">
        <v>90</v>
      </c>
    </row>
    <row r="20" spans="1:5">
      <c r="A20" s="303" t="s">
        <v>428</v>
      </c>
      <c r="B20" s="362" t="s">
        <v>89</v>
      </c>
      <c r="C20" s="363"/>
      <c r="D20" s="354" t="s">
        <v>89</v>
      </c>
      <c r="E20" s="354" t="s">
        <v>90</v>
      </c>
    </row>
    <row r="21" spans="1:5" ht="40.5">
      <c r="A21" s="303" t="s">
        <v>429</v>
      </c>
      <c r="B21" s="362" t="s">
        <v>89</v>
      </c>
      <c r="C21" s="363"/>
      <c r="D21" s="354" t="s">
        <v>89</v>
      </c>
      <c r="E21" s="354" t="s">
        <v>90</v>
      </c>
    </row>
    <row r="23" spans="1:5" ht="30" customHeight="1">
      <c r="A23" s="304" t="s">
        <v>430</v>
      </c>
      <c r="B23" s="364" t="str">
        <f>IF(OR(B14&lt;&gt;"ja",B15&lt;&gt;"ja",B16&lt;&gt;"ja",B17&lt;&gt;"ja",B18&lt;&gt;"ja",B19&lt;&gt;"ja",B20&lt;&gt;"ja"),"Ausschluss von der Wertung!",IF(B21&lt;&gt;"ja","Ausschluss von der Wertung möglich","ja"))</f>
        <v>ja</v>
      </c>
    </row>
  </sheetData>
  <customSheetViews>
    <customSheetView guid="{9169314A-2A6C-4221-9BF7-926DCD172418}">
      <selection activeCell="D27" sqref="D27"/>
      <pageMargins left="0.78740157499999996" right="0.78740157499999996" top="0.984251969" bottom="0.984251969" header="0.4921259845" footer="0.4921259845"/>
      <pageSetup paperSize="9" orientation="portrait" horizontalDpi="300" verticalDpi="300" r:id="rId1"/>
      <headerFooter alignWithMargins="0"/>
    </customSheetView>
  </customSheetViews>
  <mergeCells count="1">
    <mergeCell ref="D13:F13"/>
  </mergeCells>
  <dataValidations count="3">
    <dataValidation type="decimal" allowBlank="1" showInputMessage="1" showErrorMessage="1" errorTitle="Genereller Nachlass" error="Bitte hier ggf. den Nachlass als Prozentwert eintragen!" sqref="B7" xr:uid="{00000000-0002-0000-1600-000000000000}">
      <formula1>0</formula1>
      <formula2>1</formula2>
    </dataValidation>
    <dataValidation type="list" allowBlank="1" showInputMessage="1" showErrorMessage="1" error="Wert nicht zulässig!" sqref="B15:B21" xr:uid="{00000000-0002-0000-1600-000001000000}">
      <formula1>$D$14:$E$14</formula1>
    </dataValidation>
    <dataValidation type="list" allowBlank="1" showInputMessage="1" showErrorMessage="1" error="Wert nicht zulässig!" sqref="B14" xr:uid="{5B129BC0-3DBB-4C1E-A3C4-A0464526D4CA}">
      <formula1>$D$14:$F$14</formula1>
    </dataValidation>
  </dataValidations>
  <pageMargins left="0.78740157499999996" right="0.78740157499999996" top="0.984251969" bottom="0.984251969" header="0.4921259845" footer="0.4921259845"/>
  <pageSetup paperSize="9" orientation="portrait" horizontalDpi="300" verticalDpi="300" r:id="rId2"/>
  <headerFooter alignWithMargins="0"/>
</worksheet>
</file>

<file path=xl/worksheets/sheet3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6FA5CA5-C512-40B1-A555-F531FF91CD35}">
  <sheetPr>
    <tabColor theme="3"/>
  </sheetPr>
  <dimension ref="A1:D334"/>
  <sheetViews>
    <sheetView topLeftCell="A218" workbookViewId="0">
      <selection activeCell="B248" sqref="B248"/>
    </sheetView>
  </sheetViews>
  <sheetFormatPr baseColWidth="10" defaultColWidth="11.42578125" defaultRowHeight="13.5"/>
  <cols>
    <col min="1" max="1" width="43" style="624" bestFit="1" customWidth="1"/>
    <col min="2" max="2" width="21.28515625" style="710" customWidth="1"/>
    <col min="3" max="16384" width="11.42578125" style="624"/>
  </cols>
  <sheetData>
    <row r="1" spans="1:2" s="607" customFormat="1" ht="14.25">
      <c r="A1" s="605" t="s">
        <v>415</v>
      </c>
      <c r="B1" s="691">
        <f>Bieter_Nummer</f>
        <v>0</v>
      </c>
    </row>
    <row r="2" spans="1:2" s="607" customFormat="1" ht="14.25">
      <c r="A2" s="605" t="s">
        <v>802</v>
      </c>
      <c r="B2" s="692">
        <f>Bieter_Firma</f>
        <v>0</v>
      </c>
    </row>
    <row r="3" spans="1:2" s="607" customFormat="1" ht="14.25">
      <c r="A3" s="605" t="s">
        <v>416</v>
      </c>
      <c r="B3" s="715">
        <f>Bieter_Kurz</f>
        <v>0</v>
      </c>
    </row>
    <row r="4" spans="1:2" s="607" customFormat="1">
      <c r="A4" s="605"/>
      <c r="B4" s="616"/>
    </row>
    <row r="5" spans="1:2" s="607" customFormat="1">
      <c r="A5" s="611" t="s">
        <v>877</v>
      </c>
      <c r="B5" s="693"/>
    </row>
    <row r="6" spans="1:2" s="607" customFormat="1">
      <c r="A6" s="611" t="s">
        <v>8</v>
      </c>
      <c r="B6" s="693"/>
    </row>
    <row r="7" spans="1:2" s="607" customFormat="1">
      <c r="A7" s="605" t="s">
        <v>9</v>
      </c>
      <c r="B7" s="616"/>
    </row>
    <row r="8" spans="1:2" s="607" customFormat="1">
      <c r="A8" s="605" t="s">
        <v>10</v>
      </c>
      <c r="B8" s="613">
        <f>'1. SVS'!C17</f>
        <v>0</v>
      </c>
    </row>
    <row r="9" spans="1:2" s="607" customFormat="1">
      <c r="A9" s="605" t="s">
        <v>437</v>
      </c>
      <c r="B9" s="613">
        <f>'1. SVS'!C18</f>
        <v>0</v>
      </c>
    </row>
    <row r="10" spans="1:2" s="607" customFormat="1">
      <c r="A10" s="605" t="s">
        <v>438</v>
      </c>
      <c r="B10" s="613">
        <f>'1. SVS'!C19</f>
        <v>0</v>
      </c>
    </row>
    <row r="11" spans="1:2" s="607" customFormat="1">
      <c r="A11" s="605" t="s">
        <v>439</v>
      </c>
      <c r="B11" s="613">
        <f>'1. SVS'!C20</f>
        <v>0</v>
      </c>
    </row>
    <row r="12" spans="1:2" s="607" customFormat="1">
      <c r="A12" s="605" t="s">
        <v>11</v>
      </c>
      <c r="B12" s="613">
        <f>'1. SVS'!C21</f>
        <v>0</v>
      </c>
    </row>
    <row r="13" spans="1:2" s="607" customFormat="1">
      <c r="A13" s="605" t="s">
        <v>440</v>
      </c>
      <c r="B13" s="616"/>
    </row>
    <row r="14" spans="1:2" s="607" customFormat="1">
      <c r="A14" s="605" t="s">
        <v>12</v>
      </c>
      <c r="B14" s="613">
        <f>'1. SVS'!C24</f>
        <v>7.2999999999999995E-2</v>
      </c>
    </row>
    <row r="15" spans="1:2" s="607" customFormat="1">
      <c r="A15" s="605" t="str">
        <f>+'1. SVS'!B25</f>
        <v xml:space="preserve">     Zusatzbeitrag Krankenkasse</v>
      </c>
      <c r="B15" s="613">
        <f>'1. SVS'!C25</f>
        <v>0</v>
      </c>
    </row>
    <row r="16" spans="1:2" s="607" customFormat="1">
      <c r="A16" s="605" t="s">
        <v>13</v>
      </c>
      <c r="B16" s="613">
        <f>'1. SVS'!C26</f>
        <v>9.2999999999999999E-2</v>
      </c>
    </row>
    <row r="17" spans="1:2" s="607" customFormat="1">
      <c r="A17" s="605" t="s">
        <v>14</v>
      </c>
      <c r="B17" s="613">
        <f>'1. SVS'!C27</f>
        <v>1.2999999999999999E-2</v>
      </c>
    </row>
    <row r="18" spans="1:2" s="607" customFormat="1">
      <c r="A18" s="605" t="s">
        <v>15</v>
      </c>
      <c r="B18" s="613">
        <f>'1. SVS'!C28</f>
        <v>1.7999999999999999E-2</v>
      </c>
    </row>
    <row r="19" spans="1:2" s="607" customFormat="1">
      <c r="A19" s="605" t="s">
        <v>103</v>
      </c>
      <c r="B19" s="613">
        <f>'1. SVS'!C29</f>
        <v>0</v>
      </c>
    </row>
    <row r="20" spans="1:2" s="607" customFormat="1">
      <c r="A20" s="605" t="s">
        <v>441</v>
      </c>
      <c r="B20" s="613">
        <f>'1. SVS'!C31</f>
        <v>0</v>
      </c>
    </row>
    <row r="21" spans="1:2" s="607" customFormat="1">
      <c r="A21" s="605" t="s">
        <v>16</v>
      </c>
      <c r="B21" s="613">
        <f>'1. SVS'!C32</f>
        <v>0</v>
      </c>
    </row>
    <row r="22" spans="1:2" s="607" customFormat="1">
      <c r="A22" s="605" t="str">
        <f>+'1. SVS'!B33</f>
        <v>Insolvenzabgabe</v>
      </c>
      <c r="B22" s="613">
        <f>'1. SVS'!C33</f>
        <v>1.5E-3</v>
      </c>
    </row>
    <row r="23" spans="1:2" s="607" customFormat="1">
      <c r="A23" s="605" t="s">
        <v>17</v>
      </c>
      <c r="B23" s="613">
        <f>'1. SVS'!C34</f>
        <v>0</v>
      </c>
    </row>
    <row r="24" spans="1:2" s="607" customFormat="1">
      <c r="A24" s="614" t="s">
        <v>442</v>
      </c>
      <c r="B24" s="613">
        <f>'1. SVS'!C35</f>
        <v>1.1985000000000001</v>
      </c>
    </row>
    <row r="25" spans="1:2" s="607" customFormat="1">
      <c r="A25" s="611" t="s">
        <v>19</v>
      </c>
      <c r="B25" s="693"/>
    </row>
    <row r="26" spans="1:2" s="607" customFormat="1">
      <c r="A26" s="605" t="s">
        <v>20</v>
      </c>
      <c r="B26" s="613">
        <f>'1. SVS'!C38</f>
        <v>0</v>
      </c>
    </row>
    <row r="27" spans="1:2" s="607" customFormat="1">
      <c r="A27" s="605" t="s">
        <v>21</v>
      </c>
      <c r="B27" s="613">
        <f>'1. SVS'!C39</f>
        <v>0</v>
      </c>
    </row>
    <row r="28" spans="1:2" s="607" customFormat="1">
      <c r="A28" s="605" t="str">
        <f>+'1. SVS'!B40</f>
        <v>Objektleiterkosten</v>
      </c>
      <c r="B28" s="613">
        <f>'1. SVS'!C40</f>
        <v>0</v>
      </c>
    </row>
    <row r="29" spans="1:2" s="607" customFormat="1">
      <c r="A29" s="605" t="str">
        <f>+'1. SVS'!B41</f>
        <v>Vorarbeiterkosten</v>
      </c>
      <c r="B29" s="613">
        <f>'1. SVS'!C41</f>
        <v>0</v>
      </c>
    </row>
    <row r="30" spans="1:2" s="607" customFormat="1">
      <c r="A30" s="605" t="s">
        <v>22</v>
      </c>
      <c r="B30" s="613">
        <f>'1. SVS'!C42</f>
        <v>0</v>
      </c>
    </row>
    <row r="31" spans="1:2" s="607" customFormat="1">
      <c r="A31" s="614" t="s">
        <v>442</v>
      </c>
      <c r="B31" s="613">
        <f>'1. SVS'!C43</f>
        <v>0</v>
      </c>
    </row>
    <row r="32" spans="1:2" s="607" customFormat="1">
      <c r="A32" s="611" t="s">
        <v>24</v>
      </c>
      <c r="B32" s="693"/>
    </row>
    <row r="33" spans="1:3" s="607" customFormat="1">
      <c r="A33" s="605" t="s">
        <v>25</v>
      </c>
      <c r="B33" s="613">
        <f>'1. SVS'!C46</f>
        <v>0</v>
      </c>
    </row>
    <row r="34" spans="1:3" s="607" customFormat="1">
      <c r="A34" s="605" t="s">
        <v>26</v>
      </c>
      <c r="B34" s="613">
        <f>'1. SVS'!C47</f>
        <v>0</v>
      </c>
    </row>
    <row r="35" spans="1:3" s="607" customFormat="1">
      <c r="A35" s="605" t="s">
        <v>27</v>
      </c>
      <c r="B35" s="613">
        <f>'1. SVS'!C48</f>
        <v>0</v>
      </c>
    </row>
    <row r="36" spans="1:3" s="607" customFormat="1">
      <c r="A36" s="614" t="s">
        <v>442</v>
      </c>
      <c r="B36" s="613">
        <f>'1. SVS'!C49</f>
        <v>0</v>
      </c>
    </row>
    <row r="37" spans="1:3" s="607" customFormat="1">
      <c r="A37" s="605" t="s">
        <v>443</v>
      </c>
      <c r="B37" s="613">
        <f>'1. SVS'!C52</f>
        <v>0</v>
      </c>
    </row>
    <row r="38" spans="1:3" s="607" customFormat="1">
      <c r="A38" s="615" t="s">
        <v>444</v>
      </c>
      <c r="B38" s="616">
        <f>'1. SVS'!C53</f>
        <v>1.1985000000000001</v>
      </c>
    </row>
    <row r="39" spans="1:3" s="607" customFormat="1">
      <c r="A39" s="615" t="s">
        <v>445</v>
      </c>
      <c r="B39" s="694">
        <f>SVS</f>
        <v>17.98</v>
      </c>
    </row>
    <row r="40" spans="1:3" s="607" customFormat="1">
      <c r="A40" s="611" t="s">
        <v>446</v>
      </c>
      <c r="B40" s="693"/>
    </row>
    <row r="41" spans="1:3" s="607" customFormat="1">
      <c r="A41" s="605" t="s">
        <v>393</v>
      </c>
      <c r="B41" s="613">
        <f>'1. SVS'!C56</f>
        <v>0.8</v>
      </c>
    </row>
    <row r="42" spans="1:3" s="607" customFormat="1">
      <c r="A42" s="611" t="s">
        <v>325</v>
      </c>
      <c r="B42" s="693"/>
      <c r="C42" s="695" t="s">
        <v>878</v>
      </c>
    </row>
    <row r="43" spans="1:3" s="607" customFormat="1">
      <c r="A43" s="696" t="s">
        <v>8</v>
      </c>
      <c r="B43" s="616"/>
    </row>
    <row r="44" spans="1:3" s="607" customFormat="1" ht="14.25">
      <c r="A44" s="697" t="s">
        <v>9</v>
      </c>
      <c r="B44" s="613"/>
    </row>
    <row r="45" spans="1:3" s="607" customFormat="1" ht="14.25">
      <c r="A45" s="698" t="s">
        <v>10</v>
      </c>
      <c r="B45" s="613">
        <f>'1. SVS'!E17</f>
        <v>0</v>
      </c>
    </row>
    <row r="46" spans="1:3" s="607" customFormat="1" ht="14.25">
      <c r="A46" s="698" t="s">
        <v>91</v>
      </c>
      <c r="B46" s="613">
        <f>'1. SVS'!E18</f>
        <v>0</v>
      </c>
    </row>
    <row r="47" spans="1:3" s="607" customFormat="1" ht="14.25">
      <c r="A47" s="698" t="s">
        <v>101</v>
      </c>
      <c r="B47" s="613">
        <f>'1. SVS'!E19</f>
        <v>0</v>
      </c>
    </row>
    <row r="48" spans="1:3" s="607" customFormat="1" ht="14.25">
      <c r="A48" s="698" t="s">
        <v>100</v>
      </c>
      <c r="B48" s="613">
        <f>'1. SVS'!E20</f>
        <v>0</v>
      </c>
    </row>
    <row r="49" spans="1:2" s="607" customFormat="1" ht="14.25">
      <c r="A49" s="698" t="s">
        <v>11</v>
      </c>
      <c r="B49" s="613">
        <f>'1. SVS'!E21</f>
        <v>0</v>
      </c>
    </row>
    <row r="50" spans="1:2" s="607" customFormat="1" ht="14.25">
      <c r="A50" s="699"/>
      <c r="B50" s="613"/>
    </row>
    <row r="51" spans="1:2" s="607" customFormat="1">
      <c r="A51" s="700" t="s">
        <v>320</v>
      </c>
      <c r="B51" s="613"/>
    </row>
    <row r="52" spans="1:2" s="607" customFormat="1" ht="14.25">
      <c r="A52" s="698" t="s">
        <v>12</v>
      </c>
      <c r="B52" s="613">
        <f>'1. SVS'!E24</f>
        <v>0</v>
      </c>
    </row>
    <row r="53" spans="1:2" s="607" customFormat="1" ht="14.25">
      <c r="A53" s="701" t="s">
        <v>319</v>
      </c>
      <c r="B53" s="613">
        <f>'1. SVS'!E25</f>
        <v>0</v>
      </c>
    </row>
    <row r="54" spans="1:2" s="607" customFormat="1" ht="14.25">
      <c r="A54" s="698" t="s">
        <v>13</v>
      </c>
      <c r="B54" s="613">
        <f>'1. SVS'!E26</f>
        <v>0</v>
      </c>
    </row>
    <row r="55" spans="1:2" s="607" customFormat="1" ht="14.25">
      <c r="A55" s="698" t="s">
        <v>14</v>
      </c>
      <c r="B55" s="613">
        <f>'1. SVS'!E27</f>
        <v>0</v>
      </c>
    </row>
    <row r="56" spans="1:2" s="607" customFormat="1" ht="14.25">
      <c r="A56" s="698" t="s">
        <v>15</v>
      </c>
      <c r="B56" s="613">
        <f>'1. SVS'!E28</f>
        <v>0</v>
      </c>
    </row>
    <row r="57" spans="1:2" s="607" customFormat="1" ht="14.25">
      <c r="A57" s="698" t="s">
        <v>103</v>
      </c>
      <c r="B57" s="613">
        <f>'1. SVS'!E29</f>
        <v>0</v>
      </c>
    </row>
    <row r="58" spans="1:2" s="607" customFormat="1" ht="14.25">
      <c r="A58" s="698" t="s">
        <v>104</v>
      </c>
      <c r="B58" s="613">
        <f>'1. SVS'!E30</f>
        <v>0</v>
      </c>
    </row>
    <row r="59" spans="1:2" s="607" customFormat="1" ht="14.25">
      <c r="A59" s="698" t="s">
        <v>92</v>
      </c>
      <c r="B59" s="613">
        <f>'1. SVS'!E31</f>
        <v>0</v>
      </c>
    </row>
    <row r="60" spans="1:2" s="607" customFormat="1" ht="14.25">
      <c r="A60" s="698" t="s">
        <v>16</v>
      </c>
      <c r="B60" s="613">
        <f>'1. SVS'!E32</f>
        <v>0</v>
      </c>
    </row>
    <row r="61" spans="1:2" s="607" customFormat="1" ht="14.25">
      <c r="A61" s="698" t="s">
        <v>120</v>
      </c>
      <c r="B61" s="613">
        <f>'1. SVS'!E33</f>
        <v>1.5E-3</v>
      </c>
    </row>
    <row r="62" spans="1:2" s="607" customFormat="1" ht="14.25">
      <c r="A62" s="698" t="s">
        <v>17</v>
      </c>
      <c r="B62" s="613">
        <f>'1. SVS'!E34</f>
        <v>0</v>
      </c>
    </row>
    <row r="63" spans="1:2" s="607" customFormat="1" ht="27">
      <c r="A63" s="702" t="s">
        <v>18</v>
      </c>
      <c r="B63" s="613">
        <f>'1. SVS'!E35</f>
        <v>1.0015000000000001</v>
      </c>
    </row>
    <row r="64" spans="1:2" s="607" customFormat="1" ht="14.25">
      <c r="A64" s="703"/>
      <c r="B64" s="613"/>
    </row>
    <row r="65" spans="1:2" s="607" customFormat="1">
      <c r="A65" s="696" t="s">
        <v>19</v>
      </c>
      <c r="B65" s="613"/>
    </row>
    <row r="66" spans="1:2" s="607" customFormat="1" ht="14.25">
      <c r="A66" s="698" t="s">
        <v>20</v>
      </c>
      <c r="B66" s="613">
        <f>'1. SVS'!E38</f>
        <v>0</v>
      </c>
    </row>
    <row r="67" spans="1:2" s="607" customFormat="1" ht="14.25">
      <c r="A67" s="698" t="s">
        <v>21</v>
      </c>
      <c r="B67" s="613">
        <f>'1. SVS'!E39</f>
        <v>0</v>
      </c>
    </row>
    <row r="68" spans="1:2" s="607" customFormat="1" ht="14.25">
      <c r="A68" s="698" t="s">
        <v>180</v>
      </c>
      <c r="B68" s="613">
        <f>'1. SVS'!E40</f>
        <v>0</v>
      </c>
    </row>
    <row r="69" spans="1:2" s="607" customFormat="1" ht="14.25">
      <c r="A69" s="698" t="s">
        <v>181</v>
      </c>
      <c r="B69" s="613">
        <f>'1. SVS'!E41</f>
        <v>0</v>
      </c>
    </row>
    <row r="70" spans="1:2" s="607" customFormat="1" ht="14.25">
      <c r="A70" s="698" t="s">
        <v>22</v>
      </c>
      <c r="B70" s="613">
        <f>'1. SVS'!E42</f>
        <v>0</v>
      </c>
    </row>
    <row r="71" spans="1:2" s="607" customFormat="1" ht="27">
      <c r="A71" s="702" t="s">
        <v>23</v>
      </c>
      <c r="B71" s="613">
        <f>'1. SVS'!E43</f>
        <v>0</v>
      </c>
    </row>
    <row r="72" spans="1:2" s="607" customFormat="1" ht="14.25">
      <c r="A72" s="703"/>
      <c r="B72" s="613"/>
    </row>
    <row r="73" spans="1:2" s="607" customFormat="1">
      <c r="A73" s="696" t="s">
        <v>24</v>
      </c>
      <c r="B73" s="613"/>
    </row>
    <row r="74" spans="1:2" s="607" customFormat="1" ht="14.25">
      <c r="A74" s="698" t="s">
        <v>25</v>
      </c>
      <c r="B74" s="613">
        <f>'1. SVS'!E46</f>
        <v>0</v>
      </c>
    </row>
    <row r="75" spans="1:2" s="607" customFormat="1" ht="14.25">
      <c r="A75" s="698" t="s">
        <v>26</v>
      </c>
      <c r="B75" s="613">
        <f>'1. SVS'!E47</f>
        <v>0</v>
      </c>
    </row>
    <row r="76" spans="1:2" s="607" customFormat="1" ht="14.25">
      <c r="A76" s="698" t="s">
        <v>27</v>
      </c>
      <c r="B76" s="613">
        <f>'1. SVS'!E48</f>
        <v>0</v>
      </c>
    </row>
    <row r="77" spans="1:2" s="607" customFormat="1" ht="27">
      <c r="A77" s="702" t="s">
        <v>28</v>
      </c>
      <c r="B77" s="613">
        <f>'1. SVS'!E49</f>
        <v>0</v>
      </c>
    </row>
    <row r="78" spans="1:2" s="607" customFormat="1" ht="14.25">
      <c r="A78" s="703"/>
      <c r="B78" s="613"/>
    </row>
    <row r="79" spans="1:2" s="607" customFormat="1">
      <c r="A79" s="704" t="s">
        <v>29</v>
      </c>
      <c r="B79" s="613">
        <f>'1. SVS'!E51</f>
        <v>1.0015000000000001</v>
      </c>
    </row>
    <row r="80" spans="1:2" s="607" customFormat="1" ht="14.25">
      <c r="A80" s="701" t="s">
        <v>30</v>
      </c>
      <c r="B80" s="613">
        <f>'1. SVS'!E52</f>
        <v>0</v>
      </c>
    </row>
    <row r="81" spans="1:2" s="607" customFormat="1">
      <c r="A81" s="704" t="s">
        <v>31</v>
      </c>
      <c r="B81" s="613">
        <f>'1. SVS'!E53</f>
        <v>1.0015000000000001</v>
      </c>
    </row>
    <row r="82" spans="1:2" s="607" customFormat="1">
      <c r="A82" s="615" t="s">
        <v>445</v>
      </c>
      <c r="B82" s="694">
        <f>SVSg</f>
        <v>15.02</v>
      </c>
    </row>
    <row r="83" spans="1:2" s="607" customFormat="1">
      <c r="A83" s="611" t="s">
        <v>906</v>
      </c>
      <c r="B83" s="693"/>
    </row>
    <row r="84" spans="1:2" s="607" customFormat="1">
      <c r="A84" s="696" t="s">
        <v>8</v>
      </c>
      <c r="B84" s="616"/>
    </row>
    <row r="85" spans="1:2" s="607" customFormat="1" ht="14.25">
      <c r="A85" s="697" t="s">
        <v>9</v>
      </c>
      <c r="B85" s="613"/>
    </row>
    <row r="86" spans="1:2" s="607" customFormat="1" ht="14.25">
      <c r="A86" s="698" t="s">
        <v>10</v>
      </c>
      <c r="B86" s="613">
        <f>'1. SVS'!G17</f>
        <v>0</v>
      </c>
    </row>
    <row r="87" spans="1:2" s="607" customFormat="1" ht="14.25">
      <c r="A87" s="698" t="s">
        <v>91</v>
      </c>
      <c r="B87" s="613">
        <f>'1. SVS'!G18</f>
        <v>0</v>
      </c>
    </row>
    <row r="88" spans="1:2" s="607" customFormat="1" ht="14.25">
      <c r="A88" s="698" t="s">
        <v>101</v>
      </c>
      <c r="B88" s="613">
        <f>'1. SVS'!G19</f>
        <v>0</v>
      </c>
    </row>
    <row r="89" spans="1:2" s="607" customFormat="1" ht="14.25">
      <c r="A89" s="698" t="s">
        <v>100</v>
      </c>
      <c r="B89" s="613">
        <f>'1. SVS'!G20</f>
        <v>0</v>
      </c>
    </row>
    <row r="90" spans="1:2" s="607" customFormat="1" ht="14.25">
      <c r="A90" s="698" t="s">
        <v>11</v>
      </c>
      <c r="B90" s="613">
        <f>'1. SVS'!G21</f>
        <v>0</v>
      </c>
    </row>
    <row r="91" spans="1:2" s="607" customFormat="1" ht="14.25">
      <c r="A91" s="699"/>
      <c r="B91" s="613"/>
    </row>
    <row r="92" spans="1:2" s="607" customFormat="1">
      <c r="A92" s="700" t="s">
        <v>320</v>
      </c>
      <c r="B92" s="613"/>
    </row>
    <row r="93" spans="1:2" s="607" customFormat="1" ht="14.25">
      <c r="A93" s="698" t="s">
        <v>12</v>
      </c>
      <c r="B93" s="613">
        <f>'1. SVS'!G24</f>
        <v>0</v>
      </c>
    </row>
    <row r="94" spans="1:2" s="607" customFormat="1" ht="14.25">
      <c r="A94" s="701" t="s">
        <v>319</v>
      </c>
      <c r="B94" s="613">
        <f>'1. SVS'!G25</f>
        <v>0</v>
      </c>
    </row>
    <row r="95" spans="1:2" s="607" customFormat="1" ht="14.25">
      <c r="A95" s="698" t="s">
        <v>13</v>
      </c>
      <c r="B95" s="613">
        <f>'1. SVS'!G26</f>
        <v>0</v>
      </c>
    </row>
    <row r="96" spans="1:2" s="607" customFormat="1" ht="14.25">
      <c r="A96" s="698" t="s">
        <v>14</v>
      </c>
      <c r="B96" s="613">
        <f>'1. SVS'!G27</f>
        <v>0</v>
      </c>
    </row>
    <row r="97" spans="1:2" s="607" customFormat="1" ht="14.25">
      <c r="A97" s="698" t="s">
        <v>15</v>
      </c>
      <c r="B97" s="613">
        <f>'1. SVS'!G28</f>
        <v>0</v>
      </c>
    </row>
    <row r="98" spans="1:2" s="607" customFormat="1" ht="14.25">
      <c r="A98" s="698" t="s">
        <v>103</v>
      </c>
      <c r="B98" s="613">
        <f>'1. SVS'!G29</f>
        <v>0</v>
      </c>
    </row>
    <row r="99" spans="1:2" s="607" customFormat="1" ht="14.25">
      <c r="A99" s="698" t="s">
        <v>104</v>
      </c>
      <c r="B99" s="613">
        <f>'1. SVS'!G30</f>
        <v>0</v>
      </c>
    </row>
    <row r="100" spans="1:2" s="607" customFormat="1" ht="14.25">
      <c r="A100" s="698" t="s">
        <v>92</v>
      </c>
      <c r="B100" s="613">
        <f>'1. SVS'!G31</f>
        <v>0</v>
      </c>
    </row>
    <row r="101" spans="1:2" s="607" customFormat="1" ht="14.25">
      <c r="A101" s="698" t="s">
        <v>16</v>
      </c>
      <c r="B101" s="613">
        <f>'1. SVS'!G32</f>
        <v>0</v>
      </c>
    </row>
    <row r="102" spans="1:2" s="607" customFormat="1" ht="14.25">
      <c r="A102" s="698" t="s">
        <v>120</v>
      </c>
      <c r="B102" s="613">
        <f>'1. SVS'!G33</f>
        <v>1.5E-3</v>
      </c>
    </row>
    <row r="103" spans="1:2" s="607" customFormat="1" ht="14.25">
      <c r="A103" s="698" t="s">
        <v>17</v>
      </c>
      <c r="B103" s="613">
        <f>'1. SVS'!G34</f>
        <v>0</v>
      </c>
    </row>
    <row r="104" spans="1:2" s="607" customFormat="1" ht="27">
      <c r="A104" s="702" t="s">
        <v>18</v>
      </c>
      <c r="B104" s="613">
        <f>'1. SVS'!G35</f>
        <v>1.0015000000000001</v>
      </c>
    </row>
    <row r="105" spans="1:2" s="607" customFormat="1" ht="14.25">
      <c r="A105" s="703"/>
      <c r="B105" s="613"/>
    </row>
    <row r="106" spans="1:2" s="607" customFormat="1">
      <c r="A106" s="696" t="s">
        <v>19</v>
      </c>
      <c r="B106" s="613"/>
    </row>
    <row r="107" spans="1:2" s="607" customFormat="1" ht="14.25">
      <c r="A107" s="698" t="s">
        <v>20</v>
      </c>
      <c r="B107" s="613">
        <f>'1. SVS'!G38</f>
        <v>0</v>
      </c>
    </row>
    <row r="108" spans="1:2" s="607" customFormat="1" ht="14.25">
      <c r="A108" s="698" t="s">
        <v>21</v>
      </c>
      <c r="B108" s="613">
        <f>'1. SVS'!G39</f>
        <v>0</v>
      </c>
    </row>
    <row r="109" spans="1:2" s="607" customFormat="1" ht="14.25">
      <c r="A109" s="698" t="s">
        <v>180</v>
      </c>
      <c r="B109" s="613">
        <f>'1. SVS'!G40</f>
        <v>0</v>
      </c>
    </row>
    <row r="110" spans="1:2" s="607" customFormat="1" ht="14.25">
      <c r="A110" s="698" t="s">
        <v>181</v>
      </c>
      <c r="B110" s="613">
        <f>'1. SVS'!G41</f>
        <v>0</v>
      </c>
    </row>
    <row r="111" spans="1:2" s="607" customFormat="1" ht="14.25">
      <c r="A111" s="698" t="s">
        <v>22</v>
      </c>
      <c r="B111" s="613">
        <f>'1. SVS'!G42</f>
        <v>0</v>
      </c>
    </row>
    <row r="112" spans="1:2" s="607" customFormat="1" ht="27">
      <c r="A112" s="702" t="s">
        <v>23</v>
      </c>
      <c r="B112" s="613">
        <f>'1. SVS'!G43</f>
        <v>0</v>
      </c>
    </row>
    <row r="113" spans="1:2" s="607" customFormat="1" ht="14.25">
      <c r="A113" s="703"/>
      <c r="B113" s="613"/>
    </row>
    <row r="114" spans="1:2" s="607" customFormat="1">
      <c r="A114" s="696" t="s">
        <v>24</v>
      </c>
      <c r="B114" s="613"/>
    </row>
    <row r="115" spans="1:2" s="607" customFormat="1" ht="14.25">
      <c r="A115" s="698" t="s">
        <v>25</v>
      </c>
      <c r="B115" s="613">
        <f>'1. SVS'!G46</f>
        <v>0</v>
      </c>
    </row>
    <row r="116" spans="1:2" s="607" customFormat="1" ht="14.25">
      <c r="A116" s="698" t="s">
        <v>26</v>
      </c>
      <c r="B116" s="613">
        <f>'1. SVS'!G47</f>
        <v>0</v>
      </c>
    </row>
    <row r="117" spans="1:2" s="607" customFormat="1" ht="14.25">
      <c r="A117" s="698" t="s">
        <v>27</v>
      </c>
      <c r="B117" s="613">
        <f>'1. SVS'!G48</f>
        <v>0</v>
      </c>
    </row>
    <row r="118" spans="1:2" s="607" customFormat="1" ht="27">
      <c r="A118" s="702" t="s">
        <v>28</v>
      </c>
      <c r="B118" s="613">
        <f>'1. SVS'!G49</f>
        <v>0</v>
      </c>
    </row>
    <row r="119" spans="1:2" s="607" customFormat="1" ht="14.25">
      <c r="A119" s="703"/>
      <c r="B119" s="613"/>
    </row>
    <row r="120" spans="1:2" s="607" customFormat="1">
      <c r="A120" s="704" t="s">
        <v>29</v>
      </c>
      <c r="B120" s="613">
        <f>'1. SVS'!G51</f>
        <v>1.0015000000000001</v>
      </c>
    </row>
    <row r="121" spans="1:2" s="607" customFormat="1" ht="14.25">
      <c r="A121" s="701" t="s">
        <v>30</v>
      </c>
      <c r="B121" s="613">
        <f>'1. SVS'!G52</f>
        <v>0</v>
      </c>
    </row>
    <row r="122" spans="1:2" s="607" customFormat="1">
      <c r="A122" s="704" t="s">
        <v>31</v>
      </c>
      <c r="B122" s="613">
        <f>'1. SVS'!G53</f>
        <v>1.0015000000000001</v>
      </c>
    </row>
    <row r="123" spans="1:2" s="607" customFormat="1">
      <c r="A123" s="615" t="s">
        <v>445</v>
      </c>
      <c r="B123" s="694">
        <f>SVSMidi</f>
        <v>0</v>
      </c>
    </row>
    <row r="124" spans="1:2" s="607" customFormat="1">
      <c r="A124" s="611" t="s">
        <v>324</v>
      </c>
      <c r="B124" s="616"/>
    </row>
    <row r="125" spans="1:2" s="607" customFormat="1">
      <c r="A125" s="696" t="s">
        <v>8</v>
      </c>
      <c r="B125" s="616"/>
    </row>
    <row r="126" spans="1:2" s="607" customFormat="1" ht="14.25">
      <c r="A126" s="697" t="s">
        <v>9</v>
      </c>
      <c r="B126" s="616"/>
    </row>
    <row r="127" spans="1:2" s="607" customFormat="1" ht="14.25">
      <c r="A127" s="698" t="s">
        <v>10</v>
      </c>
      <c r="B127" s="705">
        <f>'1. SVS'!I17</f>
        <v>0</v>
      </c>
    </row>
    <row r="128" spans="1:2" s="607" customFormat="1" ht="14.25">
      <c r="A128" s="698" t="s">
        <v>91</v>
      </c>
      <c r="B128" s="705">
        <f>'1. SVS'!I18</f>
        <v>0</v>
      </c>
    </row>
    <row r="129" spans="1:2" s="607" customFormat="1" ht="14.25">
      <c r="A129" s="698" t="s">
        <v>101</v>
      </c>
      <c r="B129" s="705">
        <f>'1. SVS'!I19</f>
        <v>0</v>
      </c>
    </row>
    <row r="130" spans="1:2" s="607" customFormat="1" ht="14.25">
      <c r="A130" s="698" t="s">
        <v>100</v>
      </c>
      <c r="B130" s="705">
        <f>'1. SVS'!I20</f>
        <v>0</v>
      </c>
    </row>
    <row r="131" spans="1:2" s="607" customFormat="1" ht="14.25">
      <c r="A131" s="698" t="s">
        <v>11</v>
      </c>
      <c r="B131" s="705">
        <f>'1. SVS'!I21</f>
        <v>0</v>
      </c>
    </row>
    <row r="132" spans="1:2" s="607" customFormat="1" ht="14.25">
      <c r="A132" s="699"/>
      <c r="B132" s="705"/>
    </row>
    <row r="133" spans="1:2" s="607" customFormat="1">
      <c r="A133" s="700" t="s">
        <v>320</v>
      </c>
      <c r="B133" s="705"/>
    </row>
    <row r="134" spans="1:2" s="607" customFormat="1" ht="14.25">
      <c r="A134" s="698" t="s">
        <v>12</v>
      </c>
      <c r="B134" s="705">
        <f>'1. SVS'!I24</f>
        <v>7.2999999999999995E-2</v>
      </c>
    </row>
    <row r="135" spans="1:2" s="607" customFormat="1" ht="14.25">
      <c r="A135" s="701" t="s">
        <v>319</v>
      </c>
      <c r="B135" s="705">
        <f>'1. SVS'!I25</f>
        <v>0</v>
      </c>
    </row>
    <row r="136" spans="1:2" s="607" customFormat="1" ht="14.25">
      <c r="A136" s="698" t="s">
        <v>13</v>
      </c>
      <c r="B136" s="705">
        <f>'1. SVS'!I26</f>
        <v>9.2999999999999999E-2</v>
      </c>
    </row>
    <row r="137" spans="1:2" s="607" customFormat="1" ht="14.25">
      <c r="A137" s="698" t="s">
        <v>14</v>
      </c>
      <c r="B137" s="705">
        <f>'1. SVS'!I27</f>
        <v>1.2999999999999999E-2</v>
      </c>
    </row>
    <row r="138" spans="1:2" s="607" customFormat="1" ht="14.25">
      <c r="A138" s="698" t="s">
        <v>15</v>
      </c>
      <c r="B138" s="705">
        <f>'1. SVS'!I28</f>
        <v>1.7999999999999999E-2</v>
      </c>
    </row>
    <row r="139" spans="1:2" s="607" customFormat="1" ht="14.25">
      <c r="A139" s="698" t="s">
        <v>103</v>
      </c>
      <c r="B139" s="705">
        <f>'1. SVS'!I29</f>
        <v>0</v>
      </c>
    </row>
    <row r="140" spans="1:2" s="607" customFormat="1" ht="14.25">
      <c r="A140" s="698" t="s">
        <v>104</v>
      </c>
      <c r="B140" s="705">
        <f>'1. SVS'!I30</f>
        <v>0</v>
      </c>
    </row>
    <row r="141" spans="1:2" s="607" customFormat="1" ht="14.25">
      <c r="A141" s="698" t="s">
        <v>92</v>
      </c>
      <c r="B141" s="705">
        <f>'1. SVS'!I31</f>
        <v>0</v>
      </c>
    </row>
    <row r="142" spans="1:2" s="607" customFormat="1" ht="14.25">
      <c r="A142" s="698" t="s">
        <v>16</v>
      </c>
      <c r="B142" s="705">
        <f>'1. SVS'!I32</f>
        <v>0</v>
      </c>
    </row>
    <row r="143" spans="1:2" s="607" customFormat="1" ht="14.25">
      <c r="A143" s="698" t="s">
        <v>120</v>
      </c>
      <c r="B143" s="705">
        <f>'1. SVS'!I33</f>
        <v>1.5E-3</v>
      </c>
    </row>
    <row r="144" spans="1:2" s="607" customFormat="1" ht="14.25">
      <c r="A144" s="698" t="s">
        <v>17</v>
      </c>
      <c r="B144" s="705">
        <f>'1. SVS'!I34</f>
        <v>0</v>
      </c>
    </row>
    <row r="145" spans="1:2" s="607" customFormat="1" ht="27">
      <c r="A145" s="702" t="s">
        <v>18</v>
      </c>
      <c r="B145" s="705">
        <f>'1. SVS'!I35</f>
        <v>1.1985000000000001</v>
      </c>
    </row>
    <row r="146" spans="1:2" s="607" customFormat="1" ht="14.25">
      <c r="A146" s="703"/>
      <c r="B146" s="705">
        <f>'1. SVS'!I36</f>
        <v>0</v>
      </c>
    </row>
    <row r="147" spans="1:2" s="607" customFormat="1">
      <c r="A147" s="696" t="s">
        <v>19</v>
      </c>
      <c r="B147" s="705">
        <f>'1. SVS'!I37</f>
        <v>0</v>
      </c>
    </row>
    <row r="148" spans="1:2" s="607" customFormat="1" ht="14.25">
      <c r="A148" s="698" t="s">
        <v>20</v>
      </c>
      <c r="B148" s="705">
        <f>'1. SVS'!I38</f>
        <v>0</v>
      </c>
    </row>
    <row r="149" spans="1:2" s="607" customFormat="1" ht="14.25">
      <c r="A149" s="698" t="s">
        <v>21</v>
      </c>
      <c r="B149" s="705">
        <f>'1. SVS'!I39</f>
        <v>0</v>
      </c>
    </row>
    <row r="150" spans="1:2" s="607" customFormat="1" ht="14.25">
      <c r="A150" s="698" t="s">
        <v>180</v>
      </c>
      <c r="B150" s="705">
        <f>'1. SVS'!I40</f>
        <v>0</v>
      </c>
    </row>
    <row r="151" spans="1:2" s="607" customFormat="1" ht="14.25">
      <c r="A151" s="698" t="s">
        <v>181</v>
      </c>
      <c r="B151" s="705">
        <f>'1. SVS'!I41</f>
        <v>0</v>
      </c>
    </row>
    <row r="152" spans="1:2" s="607" customFormat="1" ht="14.25">
      <c r="A152" s="698" t="s">
        <v>22</v>
      </c>
      <c r="B152" s="705">
        <f>'1. SVS'!I42</f>
        <v>0</v>
      </c>
    </row>
    <row r="153" spans="1:2" s="607" customFormat="1" ht="27">
      <c r="A153" s="702" t="s">
        <v>23</v>
      </c>
      <c r="B153" s="705">
        <f>'1. SVS'!I43</f>
        <v>0</v>
      </c>
    </row>
    <row r="154" spans="1:2" s="607" customFormat="1" ht="14.25">
      <c r="A154" s="703"/>
      <c r="B154" s="705">
        <f>'1. SVS'!I44</f>
        <v>0</v>
      </c>
    </row>
    <row r="155" spans="1:2" s="607" customFormat="1">
      <c r="A155" s="696" t="s">
        <v>24</v>
      </c>
      <c r="B155" s="705">
        <f>'1. SVS'!I45</f>
        <v>0</v>
      </c>
    </row>
    <row r="156" spans="1:2" s="607" customFormat="1" ht="14.25">
      <c r="A156" s="698" t="s">
        <v>25</v>
      </c>
      <c r="B156" s="705">
        <f>'1. SVS'!I46</f>
        <v>0</v>
      </c>
    </row>
    <row r="157" spans="1:2" s="607" customFormat="1" ht="14.25">
      <c r="A157" s="698" t="s">
        <v>26</v>
      </c>
      <c r="B157" s="705">
        <f>'1. SVS'!I47</f>
        <v>0</v>
      </c>
    </row>
    <row r="158" spans="1:2" s="607" customFormat="1" ht="14.25">
      <c r="A158" s="698" t="s">
        <v>27</v>
      </c>
      <c r="B158" s="705">
        <f>'1. SVS'!I48</f>
        <v>0</v>
      </c>
    </row>
    <row r="159" spans="1:2" s="607" customFormat="1" ht="27">
      <c r="A159" s="702" t="s">
        <v>28</v>
      </c>
      <c r="B159" s="705">
        <f>'1. SVS'!I49</f>
        <v>0</v>
      </c>
    </row>
    <row r="160" spans="1:2" s="607" customFormat="1" ht="14.25">
      <c r="A160" s="703"/>
      <c r="B160" s="705">
        <f>'1. SVS'!I50</f>
        <v>0</v>
      </c>
    </row>
    <row r="161" spans="1:2" s="607" customFormat="1">
      <c r="A161" s="704" t="s">
        <v>29</v>
      </c>
      <c r="B161" s="705">
        <f>'1. SVS'!I51</f>
        <v>1.1985000000000001</v>
      </c>
    </row>
    <row r="162" spans="1:2" s="607" customFormat="1" ht="14.25">
      <c r="A162" s="701" t="s">
        <v>30</v>
      </c>
      <c r="B162" s="705">
        <f>'1. SVS'!I52</f>
        <v>0</v>
      </c>
    </row>
    <row r="163" spans="1:2" s="607" customFormat="1">
      <c r="A163" s="704" t="s">
        <v>31</v>
      </c>
      <c r="B163" s="705">
        <f>'1. SVS'!I53</f>
        <v>1.1985000000000001</v>
      </c>
    </row>
    <row r="164" spans="1:2" s="607" customFormat="1">
      <c r="A164" s="615" t="s">
        <v>445</v>
      </c>
      <c r="B164" s="694">
        <f>SVSFrei</f>
        <v>0</v>
      </c>
    </row>
    <row r="165" spans="1:2" s="607" customFormat="1">
      <c r="A165" s="611" t="s">
        <v>323</v>
      </c>
      <c r="B165" s="616"/>
    </row>
    <row r="166" spans="1:2" s="607" customFormat="1">
      <c r="A166" s="696" t="s">
        <v>8</v>
      </c>
      <c r="B166" s="616"/>
    </row>
    <row r="167" spans="1:2" s="607" customFormat="1" ht="14.25">
      <c r="A167" s="697" t="s">
        <v>9</v>
      </c>
      <c r="B167" s="616"/>
    </row>
    <row r="168" spans="1:2" s="607" customFormat="1" ht="14.25">
      <c r="A168" s="698" t="s">
        <v>10</v>
      </c>
      <c r="B168" s="616">
        <f>'1. SVS'!K17</f>
        <v>0</v>
      </c>
    </row>
    <row r="169" spans="1:2" s="607" customFormat="1" ht="14.25">
      <c r="A169" s="698" t="s">
        <v>91</v>
      </c>
      <c r="B169" s="616">
        <f>'1. SVS'!K18</f>
        <v>0</v>
      </c>
    </row>
    <row r="170" spans="1:2" s="607" customFormat="1" ht="14.25">
      <c r="A170" s="698" t="s">
        <v>101</v>
      </c>
      <c r="B170" s="616">
        <f>'1. SVS'!K19</f>
        <v>0</v>
      </c>
    </row>
    <row r="171" spans="1:2" s="607" customFormat="1" ht="14.25">
      <c r="A171" s="698" t="s">
        <v>100</v>
      </c>
      <c r="B171" s="616">
        <f>'1. SVS'!K20</f>
        <v>0</v>
      </c>
    </row>
    <row r="172" spans="1:2" s="607" customFormat="1" ht="14.25">
      <c r="A172" s="698" t="s">
        <v>11</v>
      </c>
      <c r="B172" s="616">
        <f>'1. SVS'!K21</f>
        <v>0</v>
      </c>
    </row>
    <row r="173" spans="1:2" s="607" customFormat="1" ht="14.25">
      <c r="A173" s="699"/>
      <c r="B173" s="616"/>
    </row>
    <row r="174" spans="1:2" s="607" customFormat="1">
      <c r="A174" s="700" t="s">
        <v>320</v>
      </c>
      <c r="B174" s="616"/>
    </row>
    <row r="175" spans="1:2" s="607" customFormat="1" ht="14.25">
      <c r="A175" s="698" t="s">
        <v>12</v>
      </c>
      <c r="B175" s="616">
        <f>'1. SVS'!K24</f>
        <v>7.2999999999999995E-2</v>
      </c>
    </row>
    <row r="176" spans="1:2" s="607" customFormat="1" ht="14.25">
      <c r="A176" s="701" t="s">
        <v>319</v>
      </c>
      <c r="B176" s="616">
        <f>'1. SVS'!K25</f>
        <v>0</v>
      </c>
    </row>
    <row r="177" spans="1:2" s="607" customFormat="1" ht="14.25">
      <c r="A177" s="698" t="s">
        <v>13</v>
      </c>
      <c r="B177" s="616">
        <f>'1. SVS'!K26</f>
        <v>9.2999999999999999E-2</v>
      </c>
    </row>
    <row r="178" spans="1:2" s="607" customFormat="1" ht="14.25">
      <c r="A178" s="698" t="s">
        <v>14</v>
      </c>
      <c r="B178" s="616">
        <f>'1. SVS'!K27</f>
        <v>1.2999999999999999E-2</v>
      </c>
    </row>
    <row r="179" spans="1:2" s="607" customFormat="1" ht="14.25">
      <c r="A179" s="698" t="s">
        <v>15</v>
      </c>
      <c r="B179" s="616">
        <f>'1. SVS'!K28</f>
        <v>1.7999999999999999E-2</v>
      </c>
    </row>
    <row r="180" spans="1:2" s="607" customFormat="1" ht="14.25">
      <c r="A180" s="698" t="s">
        <v>103</v>
      </c>
      <c r="B180" s="616">
        <f>'1. SVS'!K29</f>
        <v>0</v>
      </c>
    </row>
    <row r="181" spans="1:2" s="607" customFormat="1" ht="14.25">
      <c r="A181" s="698" t="s">
        <v>104</v>
      </c>
      <c r="B181" s="616">
        <f>'1. SVS'!K30</f>
        <v>0</v>
      </c>
    </row>
    <row r="182" spans="1:2" s="607" customFormat="1" ht="14.25">
      <c r="A182" s="698" t="s">
        <v>92</v>
      </c>
      <c r="B182" s="616">
        <f>'1. SVS'!K31</f>
        <v>0</v>
      </c>
    </row>
    <row r="183" spans="1:2" s="607" customFormat="1" ht="14.25">
      <c r="A183" s="698" t="s">
        <v>16</v>
      </c>
      <c r="B183" s="616">
        <f>'1. SVS'!K32</f>
        <v>0</v>
      </c>
    </row>
    <row r="184" spans="1:2" s="607" customFormat="1" ht="14.25">
      <c r="A184" s="698" t="s">
        <v>120</v>
      </c>
      <c r="B184" s="616">
        <f>'1. SVS'!K33</f>
        <v>1.5E-3</v>
      </c>
    </row>
    <row r="185" spans="1:2" s="607" customFormat="1" ht="14.25">
      <c r="A185" s="698" t="s">
        <v>17</v>
      </c>
      <c r="B185" s="616">
        <f>'1. SVS'!K34</f>
        <v>0</v>
      </c>
    </row>
    <row r="186" spans="1:2" s="607" customFormat="1" ht="27">
      <c r="A186" s="702" t="s">
        <v>18</v>
      </c>
      <c r="B186" s="616">
        <f>'1. SVS'!K35</f>
        <v>1.1985000000000001</v>
      </c>
    </row>
    <row r="187" spans="1:2" s="607" customFormat="1" ht="14.25">
      <c r="A187" s="703"/>
      <c r="B187" s="616">
        <f>'1. SVS'!K36</f>
        <v>0</v>
      </c>
    </row>
    <row r="188" spans="1:2" s="607" customFormat="1">
      <c r="A188" s="696" t="s">
        <v>19</v>
      </c>
      <c r="B188" s="616">
        <f>'1. SVS'!K37</f>
        <v>0</v>
      </c>
    </row>
    <row r="189" spans="1:2" s="607" customFormat="1" ht="14.25">
      <c r="A189" s="698" t="s">
        <v>20</v>
      </c>
      <c r="B189" s="616">
        <f>'1. SVS'!K38</f>
        <v>0</v>
      </c>
    </row>
    <row r="190" spans="1:2" s="607" customFormat="1" ht="14.25">
      <c r="A190" s="698" t="s">
        <v>21</v>
      </c>
      <c r="B190" s="616">
        <f>'1. SVS'!K39</f>
        <v>0</v>
      </c>
    </row>
    <row r="191" spans="1:2" s="607" customFormat="1" ht="14.25">
      <c r="A191" s="698" t="s">
        <v>180</v>
      </c>
      <c r="B191" s="616">
        <f>'1. SVS'!K40</f>
        <v>0</v>
      </c>
    </row>
    <row r="192" spans="1:2" s="607" customFormat="1" ht="14.25">
      <c r="A192" s="698" t="s">
        <v>181</v>
      </c>
      <c r="B192" s="616">
        <f>'1. SVS'!K41</f>
        <v>0</v>
      </c>
    </row>
    <row r="193" spans="1:2" s="607" customFormat="1" ht="14.25">
      <c r="A193" s="698" t="s">
        <v>22</v>
      </c>
      <c r="B193" s="616">
        <f>'1. SVS'!K42</f>
        <v>0</v>
      </c>
    </row>
    <row r="194" spans="1:2" s="607" customFormat="1" ht="27">
      <c r="A194" s="702" t="s">
        <v>23</v>
      </c>
      <c r="B194" s="616">
        <f>'1. SVS'!K43</f>
        <v>0</v>
      </c>
    </row>
    <row r="195" spans="1:2" s="607" customFormat="1" ht="14.25">
      <c r="A195" s="703"/>
      <c r="B195" s="616">
        <f>'1. SVS'!K44</f>
        <v>0</v>
      </c>
    </row>
    <row r="196" spans="1:2" s="607" customFormat="1">
      <c r="A196" s="696" t="s">
        <v>24</v>
      </c>
      <c r="B196" s="616">
        <f>'1. SVS'!K45</f>
        <v>0</v>
      </c>
    </row>
    <row r="197" spans="1:2" s="607" customFormat="1" ht="14.25">
      <c r="A197" s="698" t="s">
        <v>25</v>
      </c>
      <c r="B197" s="616">
        <f>'1. SVS'!K46</f>
        <v>0</v>
      </c>
    </row>
    <row r="198" spans="1:2" s="607" customFormat="1" ht="14.25">
      <c r="A198" s="698" t="s">
        <v>26</v>
      </c>
      <c r="B198" s="616">
        <f>'1. SVS'!K47</f>
        <v>0</v>
      </c>
    </row>
    <row r="199" spans="1:2" s="607" customFormat="1" ht="14.25">
      <c r="A199" s="698" t="s">
        <v>27</v>
      </c>
      <c r="B199" s="616">
        <f>'1. SVS'!K48</f>
        <v>0</v>
      </c>
    </row>
    <row r="200" spans="1:2" s="607" customFormat="1" ht="27">
      <c r="A200" s="702" t="s">
        <v>28</v>
      </c>
      <c r="B200" s="616">
        <f>'1. SVS'!K49</f>
        <v>0</v>
      </c>
    </row>
    <row r="201" spans="1:2" s="607" customFormat="1" ht="14.25">
      <c r="A201" s="703"/>
      <c r="B201" s="616">
        <f>'1. SVS'!K50</f>
        <v>0</v>
      </c>
    </row>
    <row r="202" spans="1:2" s="607" customFormat="1">
      <c r="A202" s="704" t="s">
        <v>29</v>
      </c>
      <c r="B202" s="616">
        <f>'1. SVS'!K51</f>
        <v>1.1985000000000001</v>
      </c>
    </row>
    <row r="203" spans="1:2" s="607" customFormat="1" ht="14.25">
      <c r="A203" s="701" t="s">
        <v>30</v>
      </c>
      <c r="B203" s="616">
        <f>'1. SVS'!K52</f>
        <v>0</v>
      </c>
    </row>
    <row r="204" spans="1:2" s="607" customFormat="1">
      <c r="A204" s="704" t="s">
        <v>31</v>
      </c>
      <c r="B204" s="616">
        <f>'1. SVS'!K53</f>
        <v>1.1985000000000001</v>
      </c>
    </row>
    <row r="205" spans="1:2" s="607" customFormat="1">
      <c r="A205" s="615" t="s">
        <v>445</v>
      </c>
      <c r="B205" s="694">
        <f>SVSGlas</f>
        <v>22.05</v>
      </c>
    </row>
    <row r="206" spans="1:2" s="607" customFormat="1">
      <c r="A206" s="611" t="s">
        <v>322</v>
      </c>
      <c r="B206" s="616"/>
    </row>
    <row r="207" spans="1:2" s="607" customFormat="1">
      <c r="A207" s="696" t="s">
        <v>8</v>
      </c>
      <c r="B207" s="616"/>
    </row>
    <row r="208" spans="1:2" s="607" customFormat="1" ht="14.25">
      <c r="A208" s="697" t="s">
        <v>9</v>
      </c>
      <c r="B208" s="616"/>
    </row>
    <row r="209" spans="1:2" s="607" customFormat="1" ht="14.25">
      <c r="A209" s="698" t="s">
        <v>10</v>
      </c>
      <c r="B209" s="616">
        <f>'1. SVS'!M17</f>
        <v>0</v>
      </c>
    </row>
    <row r="210" spans="1:2" s="607" customFormat="1" ht="14.25">
      <c r="A210" s="698" t="s">
        <v>91</v>
      </c>
      <c r="B210" s="616">
        <f>'1. SVS'!M18</f>
        <v>0</v>
      </c>
    </row>
    <row r="211" spans="1:2" s="607" customFormat="1" ht="14.25">
      <c r="A211" s="698" t="s">
        <v>101</v>
      </c>
      <c r="B211" s="616">
        <f>'1. SVS'!M19</f>
        <v>0</v>
      </c>
    </row>
    <row r="212" spans="1:2" s="607" customFormat="1" ht="14.25">
      <c r="A212" s="698" t="s">
        <v>100</v>
      </c>
      <c r="B212" s="616">
        <f>'1. SVS'!M20</f>
        <v>0</v>
      </c>
    </row>
    <row r="213" spans="1:2" s="607" customFormat="1" ht="14.25">
      <c r="A213" s="698" t="s">
        <v>11</v>
      </c>
      <c r="B213" s="616">
        <f>'1. SVS'!M21</f>
        <v>0</v>
      </c>
    </row>
    <row r="214" spans="1:2" s="607" customFormat="1" ht="14.25">
      <c r="A214" s="699"/>
      <c r="B214" s="616">
        <f>'1. SVS'!M22</f>
        <v>0</v>
      </c>
    </row>
    <row r="215" spans="1:2" s="607" customFormat="1">
      <c r="A215" s="700" t="s">
        <v>320</v>
      </c>
      <c r="B215" s="616">
        <f>'1. SVS'!M23</f>
        <v>0</v>
      </c>
    </row>
    <row r="216" spans="1:2" s="607" customFormat="1" ht="14.25">
      <c r="A216" s="698" t="s">
        <v>12</v>
      </c>
      <c r="B216" s="616">
        <f>'1. SVS'!M24</f>
        <v>7.2999999999999995E-2</v>
      </c>
    </row>
    <row r="217" spans="1:2" s="607" customFormat="1" ht="14.25">
      <c r="A217" s="701" t="s">
        <v>319</v>
      </c>
      <c r="B217" s="616">
        <f>'1. SVS'!M25</f>
        <v>0</v>
      </c>
    </row>
    <row r="218" spans="1:2" s="607" customFormat="1" ht="14.25">
      <c r="A218" s="698" t="s">
        <v>13</v>
      </c>
      <c r="B218" s="616">
        <f>'1. SVS'!M26</f>
        <v>9.2999999999999999E-2</v>
      </c>
    </row>
    <row r="219" spans="1:2" s="607" customFormat="1" ht="14.25">
      <c r="A219" s="698" t="s">
        <v>14</v>
      </c>
      <c r="B219" s="616">
        <f>'1. SVS'!M27</f>
        <v>1.2999999999999999E-2</v>
      </c>
    </row>
    <row r="220" spans="1:2" s="607" customFormat="1" ht="14.25">
      <c r="A220" s="698" t="s">
        <v>15</v>
      </c>
      <c r="B220" s="616">
        <f>'1. SVS'!M28</f>
        <v>1.7999999999999999E-2</v>
      </c>
    </row>
    <row r="221" spans="1:2" s="607" customFormat="1" ht="14.25">
      <c r="A221" s="698" t="s">
        <v>103</v>
      </c>
      <c r="B221" s="616">
        <f>'1. SVS'!M29</f>
        <v>0</v>
      </c>
    </row>
    <row r="222" spans="1:2" s="607" customFormat="1" ht="14.25">
      <c r="A222" s="698" t="s">
        <v>104</v>
      </c>
      <c r="B222" s="616">
        <f>'1. SVS'!M30</f>
        <v>0</v>
      </c>
    </row>
    <row r="223" spans="1:2" s="607" customFormat="1" ht="14.25">
      <c r="A223" s="698" t="s">
        <v>92</v>
      </c>
      <c r="B223" s="616">
        <f>'1. SVS'!M31</f>
        <v>0</v>
      </c>
    </row>
    <row r="224" spans="1:2" s="607" customFormat="1" ht="14.25">
      <c r="A224" s="698" t="s">
        <v>16</v>
      </c>
      <c r="B224" s="616">
        <f>'1. SVS'!M32</f>
        <v>0</v>
      </c>
    </row>
    <row r="225" spans="1:2" s="607" customFormat="1" ht="14.25">
      <c r="A225" s="698" t="s">
        <v>120</v>
      </c>
      <c r="B225" s="616">
        <f>'1. SVS'!M33</f>
        <v>1.5E-3</v>
      </c>
    </row>
    <row r="226" spans="1:2" s="607" customFormat="1" ht="14.25">
      <c r="A226" s="698" t="s">
        <v>17</v>
      </c>
      <c r="B226" s="616">
        <f>'1. SVS'!M34</f>
        <v>0</v>
      </c>
    </row>
    <row r="227" spans="1:2" s="607" customFormat="1" ht="27">
      <c r="A227" s="702" t="s">
        <v>18</v>
      </c>
      <c r="B227" s="616">
        <f>'1. SVS'!M35</f>
        <v>1.1985000000000001</v>
      </c>
    </row>
    <row r="228" spans="1:2" s="607" customFormat="1" ht="14.25">
      <c r="A228" s="703"/>
      <c r="B228" s="616">
        <f>'1. SVS'!M36</f>
        <v>0</v>
      </c>
    </row>
    <row r="229" spans="1:2" s="607" customFormat="1">
      <c r="A229" s="696" t="s">
        <v>19</v>
      </c>
      <c r="B229" s="616">
        <f>'1. SVS'!M37</f>
        <v>0</v>
      </c>
    </row>
    <row r="230" spans="1:2" s="607" customFormat="1" ht="14.25">
      <c r="A230" s="698" t="s">
        <v>20</v>
      </c>
      <c r="B230" s="616">
        <f>'1. SVS'!M38</f>
        <v>0</v>
      </c>
    </row>
    <row r="231" spans="1:2" s="607" customFormat="1" ht="14.25">
      <c r="A231" s="698" t="s">
        <v>21</v>
      </c>
      <c r="B231" s="616">
        <f>'1. SVS'!M39</f>
        <v>0</v>
      </c>
    </row>
    <row r="232" spans="1:2" s="607" customFormat="1" ht="14.25">
      <c r="A232" s="698" t="s">
        <v>180</v>
      </c>
      <c r="B232" s="616">
        <f>'1. SVS'!M40</f>
        <v>0</v>
      </c>
    </row>
    <row r="233" spans="1:2" s="607" customFormat="1" ht="14.25">
      <c r="A233" s="698" t="s">
        <v>181</v>
      </c>
      <c r="B233" s="616">
        <f>'1. SVS'!M41</f>
        <v>0</v>
      </c>
    </row>
    <row r="234" spans="1:2" s="607" customFormat="1" ht="14.25">
      <c r="A234" s="698" t="s">
        <v>22</v>
      </c>
      <c r="B234" s="616">
        <f>'1. SVS'!M42</f>
        <v>0</v>
      </c>
    </row>
    <row r="235" spans="1:2" s="607" customFormat="1" ht="27">
      <c r="A235" s="702" t="s">
        <v>23</v>
      </c>
      <c r="B235" s="616">
        <f>'1. SVS'!M43</f>
        <v>0</v>
      </c>
    </row>
    <row r="236" spans="1:2" s="607" customFormat="1" ht="14.25">
      <c r="A236" s="703"/>
      <c r="B236" s="616">
        <f>'1. SVS'!M44</f>
        <v>0</v>
      </c>
    </row>
    <row r="237" spans="1:2" s="607" customFormat="1">
      <c r="A237" s="696" t="s">
        <v>24</v>
      </c>
      <c r="B237" s="616">
        <f>'1. SVS'!M45</f>
        <v>0</v>
      </c>
    </row>
    <row r="238" spans="1:2" s="607" customFormat="1" ht="14.25">
      <c r="A238" s="698" t="s">
        <v>25</v>
      </c>
      <c r="B238" s="616">
        <f>'1. SVS'!M46</f>
        <v>0</v>
      </c>
    </row>
    <row r="239" spans="1:2" s="607" customFormat="1" ht="14.25">
      <c r="A239" s="698" t="s">
        <v>26</v>
      </c>
      <c r="B239" s="616">
        <f>'1. SVS'!M47</f>
        <v>0</v>
      </c>
    </row>
    <row r="240" spans="1:2" s="607" customFormat="1" ht="14.25">
      <c r="A240" s="698" t="s">
        <v>27</v>
      </c>
      <c r="B240" s="616">
        <f>'1. SVS'!M48</f>
        <v>0</v>
      </c>
    </row>
    <row r="241" spans="1:2" s="607" customFormat="1" ht="27">
      <c r="A241" s="702" t="s">
        <v>28</v>
      </c>
      <c r="B241" s="616">
        <f>'1. SVS'!M49</f>
        <v>0</v>
      </c>
    </row>
    <row r="242" spans="1:2" s="607" customFormat="1" ht="14.25">
      <c r="A242" s="703"/>
      <c r="B242" s="616">
        <f>'1. SVS'!M50</f>
        <v>0</v>
      </c>
    </row>
    <row r="243" spans="1:2" s="607" customFormat="1">
      <c r="A243" s="704" t="s">
        <v>29</v>
      </c>
      <c r="B243" s="616">
        <f>'1. SVS'!M51</f>
        <v>1.1985000000000001</v>
      </c>
    </row>
    <row r="244" spans="1:2" s="607" customFormat="1" ht="14.25">
      <c r="A244" s="701" t="s">
        <v>30</v>
      </c>
      <c r="B244" s="616">
        <f>'1. SVS'!M52</f>
        <v>0</v>
      </c>
    </row>
    <row r="245" spans="1:2" s="607" customFormat="1">
      <c r="A245" s="704" t="s">
        <v>31</v>
      </c>
      <c r="B245" s="616">
        <f>'1. SVS'!M53</f>
        <v>1.1985000000000001</v>
      </c>
    </row>
    <row r="246" spans="1:2" s="607" customFormat="1">
      <c r="A246" s="615" t="s">
        <v>445</v>
      </c>
      <c r="B246" s="694">
        <f>SVSGrund</f>
        <v>0</v>
      </c>
    </row>
    <row r="247" spans="1:2" s="607" customFormat="1">
      <c r="A247" s="619" t="s">
        <v>387</v>
      </c>
      <c r="B247" s="706"/>
    </row>
    <row r="248" spans="1:2" s="607" customFormat="1">
      <c r="A248" s="621" t="s">
        <v>56</v>
      </c>
      <c r="B248" s="616">
        <f>Bieter_Firma</f>
        <v>0</v>
      </c>
    </row>
    <row r="249" spans="1:2" s="607" customFormat="1">
      <c r="A249" s="621" t="s">
        <v>55</v>
      </c>
      <c r="B249" s="616">
        <f>Bieter_Name</f>
        <v>0</v>
      </c>
    </row>
    <row r="250" spans="1:2" s="607" customFormat="1">
      <c r="A250" s="621" t="s">
        <v>57</v>
      </c>
      <c r="B250" s="616">
        <f>Bieter_Straße</f>
        <v>0</v>
      </c>
    </row>
    <row r="251" spans="1:2" s="607" customFormat="1">
      <c r="A251" s="621" t="s">
        <v>58</v>
      </c>
      <c r="B251" s="616">
        <f>Bieter_Ort</f>
        <v>0</v>
      </c>
    </row>
    <row r="252" spans="1:2" s="607" customFormat="1">
      <c r="A252" s="621" t="s">
        <v>53</v>
      </c>
      <c r="B252" s="616">
        <f>Bieter_Tel</f>
        <v>0</v>
      </c>
    </row>
    <row r="253" spans="1:2" s="607" customFormat="1">
      <c r="A253" s="621" t="s">
        <v>54</v>
      </c>
      <c r="B253" s="616">
        <f>Bieter_Fax</f>
        <v>0</v>
      </c>
    </row>
    <row r="254" spans="1:2" s="607" customFormat="1">
      <c r="A254" s="621" t="s">
        <v>132</v>
      </c>
      <c r="B254" s="616">
        <f>Bieter_Mobil</f>
        <v>0</v>
      </c>
    </row>
    <row r="255" spans="1:2" s="607" customFormat="1">
      <c r="A255" s="621" t="s">
        <v>122</v>
      </c>
      <c r="B255" s="616">
        <f>Bieter_Mail</f>
        <v>0</v>
      </c>
    </row>
    <row r="256" spans="1:2" s="607" customFormat="1">
      <c r="A256" s="605" t="s">
        <v>417</v>
      </c>
      <c r="B256" s="623">
        <f>Angebotsdatum</f>
        <v>0</v>
      </c>
    </row>
    <row r="257" spans="1:2" s="607" customFormat="1">
      <c r="A257" s="624"/>
      <c r="B257" s="616"/>
    </row>
    <row r="258" spans="1:2" s="607" customFormat="1">
      <c r="A258" s="624" t="s">
        <v>450</v>
      </c>
      <c r="B258" s="711">
        <f>Bieter_Gründung</f>
        <v>0</v>
      </c>
    </row>
    <row r="259" spans="1:2" s="607" customFormat="1">
      <c r="A259" s="624" t="s">
        <v>901</v>
      </c>
      <c r="B259" s="711">
        <f>Bieter_Umsatz21</f>
        <v>0</v>
      </c>
    </row>
    <row r="260" spans="1:2" s="607" customFormat="1">
      <c r="A260" s="624" t="s">
        <v>902</v>
      </c>
      <c r="B260" s="711">
        <f>Bieter_Umsatz20</f>
        <v>0</v>
      </c>
    </row>
    <row r="261" spans="1:2">
      <c r="A261" s="624" t="s">
        <v>903</v>
      </c>
      <c r="B261" s="711">
        <f>Bieter_Umsatz19</f>
        <v>0</v>
      </c>
    </row>
    <row r="262" spans="1:2">
      <c r="A262" s="624" t="s">
        <v>452</v>
      </c>
      <c r="B262" s="711">
        <f>Bieter_Mitarbeiter</f>
        <v>0</v>
      </c>
    </row>
    <row r="263" spans="1:2">
      <c r="A263" s="624" t="s">
        <v>453</v>
      </c>
      <c r="B263" s="711">
        <f>Bieter_Meister</f>
        <v>0</v>
      </c>
    </row>
    <row r="264" spans="1:2">
      <c r="A264" s="624" t="s">
        <v>454</v>
      </c>
      <c r="B264" s="711">
        <f>Bieter_Azubi</f>
        <v>0</v>
      </c>
    </row>
    <row r="265" spans="1:2">
      <c r="B265" s="616"/>
    </row>
    <row r="266" spans="1:2" s="607" customFormat="1">
      <c r="A266" s="619" t="s">
        <v>455</v>
      </c>
      <c r="B266" s="706"/>
    </row>
    <row r="267" spans="1:2" s="607" customFormat="1">
      <c r="A267" s="624" t="s">
        <v>456</v>
      </c>
      <c r="B267" s="694">
        <f>UnterhaltNr1GesamtNetto</f>
        <v>8091</v>
      </c>
    </row>
    <row r="268" spans="1:2">
      <c r="A268" s="624" t="s">
        <v>457</v>
      </c>
      <c r="B268" s="694">
        <f>UnterhaltNr2GesamtNetto</f>
        <v>0</v>
      </c>
    </row>
    <row r="269" spans="1:2">
      <c r="A269" s="624" t="s">
        <v>458</v>
      </c>
      <c r="B269" s="694">
        <f>UnterhaltNr3GesamtNetto</f>
        <v>0</v>
      </c>
    </row>
    <row r="270" spans="1:2">
      <c r="A270" s="624" t="s">
        <v>459</v>
      </c>
      <c r="B270" s="694">
        <f>UnterhaltNr4GesamtNetto</f>
        <v>0</v>
      </c>
    </row>
    <row r="271" spans="1:2">
      <c r="A271" s="624" t="s">
        <v>460</v>
      </c>
      <c r="B271" s="694">
        <f>UnterhaltNr5GesamtNetto</f>
        <v>0</v>
      </c>
    </row>
    <row r="272" spans="1:2">
      <c r="A272" s="624" t="s">
        <v>770</v>
      </c>
      <c r="B272" s="694">
        <f>UnterhaltNr6GesamtNetto</f>
        <v>0</v>
      </c>
    </row>
    <row r="273" spans="1:2">
      <c r="A273" s="624" t="s">
        <v>771</v>
      </c>
      <c r="B273" s="694">
        <f>UnterhaltNr7GesamtNetto</f>
        <v>0</v>
      </c>
    </row>
    <row r="274" spans="1:2">
      <c r="A274" s="624" t="s">
        <v>772</v>
      </c>
      <c r="B274" s="694">
        <f>UnterhaltNr8GesamtNetto</f>
        <v>0</v>
      </c>
    </row>
    <row r="275" spans="1:2">
      <c r="A275" s="624" t="s">
        <v>773</v>
      </c>
      <c r="B275" s="694">
        <f>UnterhaltNr9GesamtNetto</f>
        <v>0</v>
      </c>
    </row>
    <row r="276" spans="1:2">
      <c r="A276" s="624" t="s">
        <v>774</v>
      </c>
      <c r="B276" s="694">
        <f>UnterhaltNr10GesamtNetto</f>
        <v>0</v>
      </c>
    </row>
    <row r="277" spans="1:2">
      <c r="A277" s="624" t="s">
        <v>879</v>
      </c>
      <c r="B277" s="694">
        <f>Glas1SummeNetto</f>
        <v>0</v>
      </c>
    </row>
    <row r="278" spans="1:2">
      <c r="A278" s="624" t="s">
        <v>880</v>
      </c>
      <c r="B278" s="694">
        <f>Glas2SummeNetto</f>
        <v>0</v>
      </c>
    </row>
    <row r="279" spans="1:2">
      <c r="A279" s="624" t="s">
        <v>881</v>
      </c>
      <c r="B279" s="694">
        <f>Glas3SummeNetto</f>
        <v>0</v>
      </c>
    </row>
    <row r="280" spans="1:2">
      <c r="A280" s="624" t="s">
        <v>882</v>
      </c>
      <c r="B280" s="694">
        <f>Glas4SummeNetto</f>
        <v>0</v>
      </c>
    </row>
    <row r="281" spans="1:2">
      <c r="A281" s="624" t="s">
        <v>883</v>
      </c>
      <c r="B281" s="694">
        <f>Glas5SummeNetto</f>
        <v>0</v>
      </c>
    </row>
    <row r="282" spans="1:2">
      <c r="A282" s="624" t="s">
        <v>884</v>
      </c>
      <c r="B282" s="694">
        <f>SUM(B267:B281)</f>
        <v>8091</v>
      </c>
    </row>
    <row r="283" spans="1:2">
      <c r="A283" s="619" t="s">
        <v>461</v>
      </c>
      <c r="B283" s="706"/>
    </row>
    <row r="284" spans="1:2" s="607" customFormat="1">
      <c r="A284" s="624" t="s">
        <v>462</v>
      </c>
      <c r="B284" s="707">
        <f>JahresReinigungsstunden1</f>
        <v>0</v>
      </c>
    </row>
    <row r="285" spans="1:2">
      <c r="A285" s="624" t="s">
        <v>463</v>
      </c>
      <c r="B285" s="707">
        <f>JahresReinigungsstunden2</f>
        <v>0</v>
      </c>
    </row>
    <row r="286" spans="1:2">
      <c r="A286" s="624" t="s">
        <v>464</v>
      </c>
      <c r="B286" s="707">
        <f>JahresReinigungsstunden3</f>
        <v>0</v>
      </c>
    </row>
    <row r="287" spans="1:2">
      <c r="A287" s="624" t="s">
        <v>465</v>
      </c>
      <c r="B287" s="707">
        <f>JahresReinigungsstunden4</f>
        <v>0</v>
      </c>
    </row>
    <row r="288" spans="1:2">
      <c r="A288" s="624" t="s">
        <v>466</v>
      </c>
      <c r="B288" s="707">
        <f>JahresReinigungsstunden5</f>
        <v>0</v>
      </c>
    </row>
    <row r="289" spans="1:2">
      <c r="A289" s="624" t="s">
        <v>775</v>
      </c>
      <c r="B289" s="707">
        <f>JahresReinigungsstunden6</f>
        <v>0</v>
      </c>
    </row>
    <row r="290" spans="1:2">
      <c r="A290" s="624" t="s">
        <v>776</v>
      </c>
      <c r="B290" s="707">
        <f>JahresReinigungsstunden7</f>
        <v>0</v>
      </c>
    </row>
    <row r="291" spans="1:2">
      <c r="A291" s="624" t="s">
        <v>777</v>
      </c>
      <c r="B291" s="707">
        <f>JahresReinigungsstunden8</f>
        <v>0</v>
      </c>
    </row>
    <row r="292" spans="1:2">
      <c r="A292" s="624" t="s">
        <v>778</v>
      </c>
      <c r="B292" s="707">
        <f>JahresReinigungsstunden9</f>
        <v>0</v>
      </c>
    </row>
    <row r="293" spans="1:2">
      <c r="A293" s="624" t="s">
        <v>779</v>
      </c>
      <c r="B293" s="707">
        <f>JahresReinigungsstunden10</f>
        <v>0</v>
      </c>
    </row>
    <row r="294" spans="1:2">
      <c r="A294" s="624" t="s">
        <v>397</v>
      </c>
      <c r="B294" s="707">
        <f>SUM(B284:B293)</f>
        <v>0</v>
      </c>
    </row>
    <row r="295" spans="1:2">
      <c r="A295" s="619" t="s">
        <v>885</v>
      </c>
      <c r="B295" s="706"/>
    </row>
    <row r="296" spans="1:2" s="607" customFormat="1">
      <c r="A296" s="624" t="s">
        <v>886</v>
      </c>
      <c r="B296" s="707">
        <f>Objektleiter1</f>
        <v>0</v>
      </c>
    </row>
    <row r="297" spans="1:2">
      <c r="A297" s="624" t="s">
        <v>887</v>
      </c>
      <c r="B297" s="707">
        <f>Objektleiter2</f>
        <v>0</v>
      </c>
    </row>
    <row r="298" spans="1:2">
      <c r="A298" s="624" t="s">
        <v>888</v>
      </c>
      <c r="B298" s="707">
        <f>Objektleiter3</f>
        <v>0</v>
      </c>
    </row>
    <row r="299" spans="1:2">
      <c r="A299" s="624" t="s">
        <v>889</v>
      </c>
      <c r="B299" s="707">
        <f>Objektleiter4</f>
        <v>0</v>
      </c>
    </row>
    <row r="300" spans="1:2">
      <c r="A300" s="624" t="s">
        <v>890</v>
      </c>
      <c r="B300" s="707">
        <f>Objektleiter5</f>
        <v>0</v>
      </c>
    </row>
    <row r="301" spans="1:2">
      <c r="A301" s="624" t="s">
        <v>891</v>
      </c>
      <c r="B301" s="707">
        <f>Objektleiter6</f>
        <v>0</v>
      </c>
    </row>
    <row r="302" spans="1:2">
      <c r="A302" s="624" t="s">
        <v>892</v>
      </c>
      <c r="B302" s="707">
        <f>Objektleiter7</f>
        <v>0</v>
      </c>
    </row>
    <row r="303" spans="1:2">
      <c r="A303" s="624" t="s">
        <v>893</v>
      </c>
      <c r="B303" s="707">
        <f>Objektleiter8</f>
        <v>0</v>
      </c>
    </row>
    <row r="304" spans="1:2">
      <c r="A304" s="624" t="s">
        <v>894</v>
      </c>
      <c r="B304" s="707">
        <f>Objektleiter9</f>
        <v>0</v>
      </c>
    </row>
    <row r="305" spans="1:2">
      <c r="A305" s="624" t="s">
        <v>895</v>
      </c>
      <c r="B305" s="707">
        <f>Objektleiter10</f>
        <v>0</v>
      </c>
    </row>
    <row r="306" spans="1:2">
      <c r="A306" s="624" t="s">
        <v>397</v>
      </c>
      <c r="B306" s="707">
        <f>SUM(B296:B305)</f>
        <v>0</v>
      </c>
    </row>
    <row r="307" spans="1:2" s="607" customFormat="1">
      <c r="A307" s="619" t="s">
        <v>467</v>
      </c>
      <c r="B307" s="706"/>
    </row>
    <row r="308" spans="1:2" s="607" customFormat="1">
      <c r="A308" s="624" t="s">
        <v>418</v>
      </c>
      <c r="B308" s="712">
        <f>Nachlass</f>
        <v>0</v>
      </c>
    </row>
    <row r="309" spans="1:2" s="607" customFormat="1">
      <c r="A309" s="624"/>
      <c r="B309" s="616"/>
    </row>
    <row r="310" spans="1:2" s="607" customFormat="1">
      <c r="A310" s="631" t="s">
        <v>422</v>
      </c>
      <c r="B310" s="713" t="str">
        <f>Objektbesichtigung</f>
        <v>ja</v>
      </c>
    </row>
    <row r="311" spans="1:2" s="607" customFormat="1">
      <c r="A311" s="631" t="s">
        <v>468</v>
      </c>
      <c r="B311" s="708">
        <f>ObjektbesichtigungBemerkung</f>
        <v>0</v>
      </c>
    </row>
    <row r="312" spans="1:2" s="607" customFormat="1">
      <c r="A312" s="631" t="s">
        <v>423</v>
      </c>
      <c r="B312" s="713" t="str">
        <f>AngebotVollständig</f>
        <v>ja</v>
      </c>
    </row>
    <row r="313" spans="1:2" s="607" customFormat="1">
      <c r="A313" s="631" t="s">
        <v>468</v>
      </c>
      <c r="B313" s="714">
        <f>AngebotVollständigBemerkung</f>
        <v>0</v>
      </c>
    </row>
    <row r="314" spans="1:2" s="607" customFormat="1">
      <c r="A314" s="631" t="s">
        <v>424</v>
      </c>
      <c r="B314" s="714" t="str">
        <f>AngebotUnterschrieben</f>
        <v>ja</v>
      </c>
    </row>
    <row r="315" spans="1:2" s="607" customFormat="1">
      <c r="A315" s="631" t="s">
        <v>468</v>
      </c>
      <c r="B315" s="714">
        <f>AngebotUnterschriebenBemerkung</f>
        <v>0</v>
      </c>
    </row>
    <row r="316" spans="1:2" s="607" customFormat="1">
      <c r="A316" s="631" t="s">
        <v>425</v>
      </c>
      <c r="B316" s="714" t="str">
        <f>PreiseAngegeben</f>
        <v>ja</v>
      </c>
    </row>
    <row r="317" spans="1:2" s="607" customFormat="1">
      <c r="A317" s="631" t="s">
        <v>468</v>
      </c>
      <c r="B317" s="714">
        <f>PreiseAngegebenBemerkung</f>
        <v>0</v>
      </c>
    </row>
    <row r="318" spans="1:2" s="607" customFormat="1">
      <c r="A318" s="631" t="s">
        <v>426</v>
      </c>
      <c r="B318" s="714" t="str">
        <f>EintragungenEindeutig</f>
        <v>ja</v>
      </c>
    </row>
    <row r="319" spans="1:2" s="607" customFormat="1">
      <c r="A319" s="631" t="s">
        <v>468</v>
      </c>
      <c r="B319" s="714">
        <f>EintragungenEindeutigBemerkung</f>
        <v>0</v>
      </c>
    </row>
    <row r="320" spans="1:2" s="607" customFormat="1" ht="40.5">
      <c r="A320" s="631" t="s">
        <v>427</v>
      </c>
      <c r="B320" s="714" t="str">
        <f>UnterlagenGeändert</f>
        <v>ja</v>
      </c>
    </row>
    <row r="321" spans="1:4" s="607" customFormat="1">
      <c r="A321" s="631" t="s">
        <v>468</v>
      </c>
      <c r="B321" s="714">
        <f>UnterlagenGeändertBemerkung</f>
        <v>0</v>
      </c>
    </row>
    <row r="322" spans="1:4" s="607" customFormat="1" ht="40.5">
      <c r="A322" s="631" t="s">
        <v>429</v>
      </c>
      <c r="B322" s="714" t="str">
        <f>LeistungswertÜbersteigung</f>
        <v>ja</v>
      </c>
    </row>
    <row r="323" spans="1:4" s="607" customFormat="1">
      <c r="A323" s="631" t="s">
        <v>468</v>
      </c>
      <c r="B323" s="714">
        <f>LeistungswertÜbersteigungBemerkung</f>
        <v>0</v>
      </c>
    </row>
    <row r="324" spans="1:4" s="607" customFormat="1">
      <c r="A324" s="605"/>
      <c r="B324" s="616"/>
    </row>
    <row r="325" spans="1:4" s="607" customFormat="1">
      <c r="A325" s="605" t="s">
        <v>430</v>
      </c>
      <c r="B325" s="709" t="str">
        <f>Wertung</f>
        <v>ja</v>
      </c>
    </row>
    <row r="326" spans="1:4" s="607" customFormat="1">
      <c r="A326" s="624" t="s">
        <v>896</v>
      </c>
      <c r="B326" s="634">
        <v>0</v>
      </c>
      <c r="D326" s="607" t="s">
        <v>905</v>
      </c>
    </row>
    <row r="327" spans="1:4" s="607" customFormat="1">
      <c r="A327" s="624" t="s">
        <v>897</v>
      </c>
      <c r="B327" s="634">
        <v>0</v>
      </c>
      <c r="D327" s="607" t="s">
        <v>905</v>
      </c>
    </row>
    <row r="328" spans="1:4" s="607" customFormat="1">
      <c r="A328" s="624" t="s">
        <v>898</v>
      </c>
      <c r="B328" s="634">
        <v>0</v>
      </c>
      <c r="D328" s="607" t="s">
        <v>905</v>
      </c>
    </row>
    <row r="329" spans="1:4" s="607" customFormat="1">
      <c r="A329" s="624" t="s">
        <v>899</v>
      </c>
      <c r="B329" s="634">
        <v>0</v>
      </c>
      <c r="D329" s="607" t="s">
        <v>905</v>
      </c>
    </row>
    <row r="330" spans="1:4" s="607" customFormat="1">
      <c r="A330" s="624" t="s">
        <v>900</v>
      </c>
      <c r="B330" s="634">
        <v>0</v>
      </c>
      <c r="D330" s="607" t="s">
        <v>905</v>
      </c>
    </row>
    <row r="331" spans="1:4" s="607" customFormat="1">
      <c r="A331" s="619" t="s">
        <v>469</v>
      </c>
      <c r="B331" s="706"/>
    </row>
    <row r="332" spans="1:4" s="607" customFormat="1">
      <c r="A332" s="624" t="s">
        <v>470</v>
      </c>
      <c r="B332" s="635">
        <f>ReferenzenVollständig</f>
        <v>5</v>
      </c>
    </row>
    <row r="333" spans="1:4">
      <c r="A333" s="624" t="s">
        <v>471</v>
      </c>
      <c r="B333" s="635">
        <f>ReferenzenVerglObj</f>
        <v>5</v>
      </c>
    </row>
    <row r="334" spans="1:4">
      <c r="A334" s="624" t="s">
        <v>472</v>
      </c>
      <c r="B334" s="635">
        <f>ReferenzenVerglGröße</f>
        <v>5</v>
      </c>
    </row>
  </sheetData>
  <customSheetViews>
    <customSheetView guid="{9169314A-2A6C-4221-9BF7-926DCD172418}" topLeftCell="A218">
      <selection activeCell="B248" sqref="B248"/>
      <pageMargins left="0.78740157499999996" right="0.78740157499999996" top="0.984251969" bottom="0.984251969" header="0.4921259845" footer="0.4921259845"/>
      <pageSetup paperSize="9" orientation="portrait" horizontalDpi="300" verticalDpi="300" r:id="rId1"/>
      <headerFooter alignWithMargins="0"/>
    </customSheetView>
  </customSheetViews>
  <pageMargins left="0.78740157499999996" right="0.78740157499999996" top="0.984251969" bottom="0.984251969" header="0.4921259845" footer="0.4921259845"/>
  <pageSetup paperSize="9" orientation="portrait" horizontalDpi="300" verticalDpi="300" r:id="rId2"/>
  <headerFooter alignWithMargins="0"/>
  <legacyDrawing r:id="rId3"/>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C543B19-49D2-4127-AAB4-8AC9191D75AC}">
  <sheetPr>
    <tabColor theme="3"/>
  </sheetPr>
  <dimension ref="A1:B140"/>
  <sheetViews>
    <sheetView workbookViewId="0">
      <selection activeCell="B1" sqref="B1"/>
    </sheetView>
  </sheetViews>
  <sheetFormatPr baseColWidth="10" defaultColWidth="11.42578125" defaultRowHeight="13.5"/>
  <cols>
    <col min="1" max="1" width="43" style="624" bestFit="1" customWidth="1"/>
    <col min="2" max="2" width="15.7109375" style="624" customWidth="1"/>
    <col min="3" max="16384" width="11.42578125" style="624"/>
  </cols>
  <sheetData>
    <row r="1" spans="1:2" s="607" customFormat="1" ht="14.25">
      <c r="A1" s="605" t="s">
        <v>415</v>
      </c>
      <c r="B1" s="606">
        <f>'Auswertung formell'!B2</f>
        <v>0</v>
      </c>
    </row>
    <row r="2" spans="1:2" s="607" customFormat="1" ht="14.25">
      <c r="A2" s="605" t="s">
        <v>802</v>
      </c>
      <c r="B2" s="608">
        <f>Bieter_Firma</f>
        <v>0</v>
      </c>
    </row>
    <row r="3" spans="1:2" s="607" customFormat="1" ht="14.25">
      <c r="A3" s="605" t="s">
        <v>416</v>
      </c>
      <c r="B3" s="609">
        <f>'Auswertung formell'!B3</f>
        <v>0</v>
      </c>
    </row>
    <row r="4" spans="1:2" s="607" customFormat="1">
      <c r="A4" s="605"/>
      <c r="B4" s="610"/>
    </row>
    <row r="5" spans="1:2" s="607" customFormat="1">
      <c r="A5" s="611" t="s">
        <v>403</v>
      </c>
      <c r="B5" s="612"/>
    </row>
    <row r="6" spans="1:2" s="607" customFormat="1">
      <c r="A6" s="611" t="s">
        <v>8</v>
      </c>
      <c r="B6" s="612"/>
    </row>
    <row r="7" spans="1:2" s="607" customFormat="1">
      <c r="A7" s="605" t="s">
        <v>9</v>
      </c>
      <c r="B7" s="610"/>
    </row>
    <row r="8" spans="1:2" s="607" customFormat="1">
      <c r="A8" s="605" t="s">
        <v>10</v>
      </c>
      <c r="B8" s="613">
        <f>'1. SVS'!C17</f>
        <v>0</v>
      </c>
    </row>
    <row r="9" spans="1:2" s="607" customFormat="1">
      <c r="A9" s="605" t="s">
        <v>437</v>
      </c>
      <c r="B9" s="613">
        <f>'1. SVS'!C18</f>
        <v>0</v>
      </c>
    </row>
    <row r="10" spans="1:2" s="607" customFormat="1">
      <c r="A10" s="605" t="s">
        <v>438</v>
      </c>
      <c r="B10" s="613">
        <f>'1. SVS'!C19</f>
        <v>0</v>
      </c>
    </row>
    <row r="11" spans="1:2" s="607" customFormat="1">
      <c r="A11" s="605" t="s">
        <v>439</v>
      </c>
      <c r="B11" s="613">
        <f>'1. SVS'!C20</f>
        <v>0</v>
      </c>
    </row>
    <row r="12" spans="1:2" s="607" customFormat="1">
      <c r="A12" s="605" t="s">
        <v>11</v>
      </c>
      <c r="B12" s="613">
        <f>'1. SVS'!C21</f>
        <v>0</v>
      </c>
    </row>
    <row r="13" spans="1:2" s="607" customFormat="1">
      <c r="A13" s="605" t="s">
        <v>440</v>
      </c>
      <c r="B13" s="610"/>
    </row>
    <row r="14" spans="1:2" s="607" customFormat="1">
      <c r="A14" s="605" t="s">
        <v>12</v>
      </c>
      <c r="B14" s="613">
        <f>'1. SVS'!C24</f>
        <v>7.2999999999999995E-2</v>
      </c>
    </row>
    <row r="15" spans="1:2" s="607" customFormat="1">
      <c r="A15" s="605" t="str">
        <f>+'1. SVS'!B25</f>
        <v xml:space="preserve">     Zusatzbeitrag Krankenkasse</v>
      </c>
      <c r="B15" s="613">
        <f>'1. SVS'!C25</f>
        <v>0</v>
      </c>
    </row>
    <row r="16" spans="1:2" s="607" customFormat="1">
      <c r="A16" s="605" t="s">
        <v>13</v>
      </c>
      <c r="B16" s="613">
        <f>'1. SVS'!C26</f>
        <v>9.2999999999999999E-2</v>
      </c>
    </row>
    <row r="17" spans="1:2" s="607" customFormat="1">
      <c r="A17" s="605" t="s">
        <v>14</v>
      </c>
      <c r="B17" s="613">
        <f>'1. SVS'!C27</f>
        <v>1.2999999999999999E-2</v>
      </c>
    </row>
    <row r="18" spans="1:2" s="607" customFormat="1">
      <c r="A18" s="605" t="s">
        <v>15</v>
      </c>
      <c r="B18" s="613">
        <f>'1. SVS'!C28</f>
        <v>1.7999999999999999E-2</v>
      </c>
    </row>
    <row r="19" spans="1:2" s="607" customFormat="1">
      <c r="A19" s="605" t="s">
        <v>103</v>
      </c>
      <c r="B19" s="613">
        <f>'1. SVS'!C29</f>
        <v>0</v>
      </c>
    </row>
    <row r="20" spans="1:2" s="607" customFormat="1">
      <c r="A20" s="605" t="s">
        <v>441</v>
      </c>
      <c r="B20" s="613">
        <f>'1. SVS'!C31</f>
        <v>0</v>
      </c>
    </row>
    <row r="21" spans="1:2" s="607" customFormat="1">
      <c r="A21" s="605" t="s">
        <v>16</v>
      </c>
      <c r="B21" s="613">
        <f>'1. SVS'!C32</f>
        <v>0</v>
      </c>
    </row>
    <row r="22" spans="1:2" s="607" customFormat="1">
      <c r="A22" s="605" t="str">
        <f>+'1. SVS'!B33</f>
        <v>Insolvenzabgabe</v>
      </c>
      <c r="B22" s="613">
        <f>'1. SVS'!C33</f>
        <v>1.5E-3</v>
      </c>
    </row>
    <row r="23" spans="1:2" s="607" customFormat="1">
      <c r="A23" s="605" t="s">
        <v>17</v>
      </c>
      <c r="B23" s="613">
        <f>'1. SVS'!C34</f>
        <v>0</v>
      </c>
    </row>
    <row r="24" spans="1:2" s="607" customFormat="1">
      <c r="A24" s="614" t="s">
        <v>442</v>
      </c>
      <c r="B24" s="613">
        <f>'1. SVS'!C35</f>
        <v>1.1985000000000001</v>
      </c>
    </row>
    <row r="25" spans="1:2" s="607" customFormat="1">
      <c r="A25" s="611" t="s">
        <v>19</v>
      </c>
      <c r="B25" s="612"/>
    </row>
    <row r="26" spans="1:2" s="607" customFormat="1">
      <c r="A26" s="605" t="s">
        <v>20</v>
      </c>
      <c r="B26" s="613">
        <f>'1. SVS'!C38</f>
        <v>0</v>
      </c>
    </row>
    <row r="27" spans="1:2" s="607" customFormat="1">
      <c r="A27" s="605" t="s">
        <v>21</v>
      </c>
      <c r="B27" s="613">
        <f>'1. SVS'!C39</f>
        <v>0</v>
      </c>
    </row>
    <row r="28" spans="1:2" s="607" customFormat="1">
      <c r="A28" s="605" t="str">
        <f>+'1. SVS'!B40</f>
        <v>Objektleiterkosten</v>
      </c>
      <c r="B28" s="613">
        <f>'1. SVS'!C40</f>
        <v>0</v>
      </c>
    </row>
    <row r="29" spans="1:2" s="607" customFormat="1">
      <c r="A29" s="605" t="str">
        <f>+'1. SVS'!B41</f>
        <v>Vorarbeiterkosten</v>
      </c>
      <c r="B29" s="613">
        <f>'1. SVS'!C41</f>
        <v>0</v>
      </c>
    </row>
    <row r="30" spans="1:2" s="607" customFormat="1">
      <c r="A30" s="605" t="s">
        <v>22</v>
      </c>
      <c r="B30" s="613">
        <f>'1. SVS'!C42</f>
        <v>0</v>
      </c>
    </row>
    <row r="31" spans="1:2" s="607" customFormat="1">
      <c r="A31" s="614" t="s">
        <v>442</v>
      </c>
      <c r="B31" s="613">
        <f>'1. SVS'!C43</f>
        <v>0</v>
      </c>
    </row>
    <row r="32" spans="1:2" s="607" customFormat="1">
      <c r="A32" s="611" t="s">
        <v>24</v>
      </c>
      <c r="B32" s="612"/>
    </row>
    <row r="33" spans="1:2" s="607" customFormat="1">
      <c r="A33" s="605" t="s">
        <v>25</v>
      </c>
      <c r="B33" s="613">
        <f>'1. SVS'!C46</f>
        <v>0</v>
      </c>
    </row>
    <row r="34" spans="1:2" s="607" customFormat="1">
      <c r="A34" s="605" t="s">
        <v>26</v>
      </c>
      <c r="B34" s="613">
        <f>'1. SVS'!C47</f>
        <v>0</v>
      </c>
    </row>
    <row r="35" spans="1:2" s="607" customFormat="1">
      <c r="A35" s="605" t="s">
        <v>27</v>
      </c>
      <c r="B35" s="613">
        <f>'1. SVS'!C48</f>
        <v>0</v>
      </c>
    </row>
    <row r="36" spans="1:2" s="607" customFormat="1">
      <c r="A36" s="614" t="s">
        <v>442</v>
      </c>
      <c r="B36" s="613">
        <f>'1. SVS'!C49</f>
        <v>0</v>
      </c>
    </row>
    <row r="37" spans="1:2" s="607" customFormat="1">
      <c r="A37" s="605" t="s">
        <v>443</v>
      </c>
      <c r="B37" s="613">
        <f>'1. SVS'!C52</f>
        <v>0</v>
      </c>
    </row>
    <row r="38" spans="1:2" s="607" customFormat="1">
      <c r="A38" s="615" t="s">
        <v>444</v>
      </c>
      <c r="B38" s="616">
        <f>'1. SVS'!C53</f>
        <v>1.1985000000000001</v>
      </c>
    </row>
    <row r="39" spans="1:2" s="607" customFormat="1">
      <c r="A39" s="615" t="s">
        <v>445</v>
      </c>
      <c r="B39" s="617">
        <f>ROUND(SVS,2)</f>
        <v>17.98</v>
      </c>
    </row>
    <row r="40" spans="1:2" s="607" customFormat="1">
      <c r="A40" s="611" t="s">
        <v>446</v>
      </c>
      <c r="B40" s="612"/>
    </row>
    <row r="41" spans="1:2" s="607" customFormat="1">
      <c r="A41" s="605" t="s">
        <v>393</v>
      </c>
      <c r="B41" s="613">
        <f>'1. SVS'!C56</f>
        <v>0.8</v>
      </c>
    </row>
    <row r="42" spans="1:2" s="607" customFormat="1">
      <c r="A42" s="611" t="s">
        <v>447</v>
      </c>
      <c r="B42" s="612"/>
    </row>
    <row r="43" spans="1:2" s="607" customFormat="1">
      <c r="A43" s="607" t="s">
        <v>448</v>
      </c>
      <c r="B43" s="617">
        <f>+'1. SVS'!F53</f>
        <v>15.02</v>
      </c>
    </row>
    <row r="44" spans="1:2" s="607" customFormat="1">
      <c r="A44" s="607" t="s">
        <v>449</v>
      </c>
      <c r="B44" s="618">
        <v>0</v>
      </c>
    </row>
    <row r="45" spans="1:2" s="607" customFormat="1">
      <c r="B45" s="610"/>
    </row>
    <row r="46" spans="1:2" s="607" customFormat="1">
      <c r="A46" s="619" t="s">
        <v>387</v>
      </c>
      <c r="B46" s="620"/>
    </row>
    <row r="47" spans="1:2" s="607" customFormat="1">
      <c r="A47" s="621" t="s">
        <v>56</v>
      </c>
      <c r="B47" s="622" t="s">
        <v>944</v>
      </c>
    </row>
    <row r="48" spans="1:2" s="607" customFormat="1">
      <c r="A48" s="621" t="s">
        <v>55</v>
      </c>
      <c r="B48" s="622" t="s">
        <v>944</v>
      </c>
    </row>
    <row r="49" spans="1:2" s="607" customFormat="1">
      <c r="A49" s="621" t="s">
        <v>57</v>
      </c>
      <c r="B49" s="622" t="s">
        <v>944</v>
      </c>
    </row>
    <row r="50" spans="1:2" s="607" customFormat="1">
      <c r="A50" s="621" t="s">
        <v>58</v>
      </c>
      <c r="B50" s="622" t="s">
        <v>944</v>
      </c>
    </row>
    <row r="51" spans="1:2" s="607" customFormat="1">
      <c r="A51" s="621" t="s">
        <v>53</v>
      </c>
      <c r="B51" s="622" t="s">
        <v>944</v>
      </c>
    </row>
    <row r="52" spans="1:2" s="607" customFormat="1">
      <c r="A52" s="621" t="s">
        <v>54</v>
      </c>
      <c r="B52" s="622" t="s">
        <v>944</v>
      </c>
    </row>
    <row r="53" spans="1:2" s="607" customFormat="1">
      <c r="A53" s="621" t="s">
        <v>132</v>
      </c>
      <c r="B53" s="622" t="s">
        <v>944</v>
      </c>
    </row>
    <row r="54" spans="1:2" s="607" customFormat="1">
      <c r="A54" s="621" t="s">
        <v>122</v>
      </c>
      <c r="B54" s="622" t="s">
        <v>944</v>
      </c>
    </row>
    <row r="55" spans="1:2" s="607" customFormat="1">
      <c r="A55" s="605" t="s">
        <v>417</v>
      </c>
      <c r="B55" s="623">
        <f>'Auswertung formell'!B5</f>
        <v>0</v>
      </c>
    </row>
    <row r="56" spans="1:2" s="607" customFormat="1">
      <c r="A56" s="624"/>
      <c r="B56" s="625"/>
    </row>
    <row r="57" spans="1:2">
      <c r="A57" s="624" t="s">
        <v>450</v>
      </c>
      <c r="B57" s="626">
        <v>0</v>
      </c>
    </row>
    <row r="58" spans="1:2">
      <c r="A58" s="624" t="s">
        <v>451</v>
      </c>
      <c r="B58" s="627">
        <v>0</v>
      </c>
    </row>
    <row r="59" spans="1:2">
      <c r="A59" s="624" t="s">
        <v>452</v>
      </c>
      <c r="B59" s="628">
        <v>0</v>
      </c>
    </row>
    <row r="60" spans="1:2">
      <c r="A60" s="624" t="s">
        <v>453</v>
      </c>
      <c r="B60" s="628">
        <v>0</v>
      </c>
    </row>
    <row r="61" spans="1:2">
      <c r="A61" s="624" t="s">
        <v>454</v>
      </c>
      <c r="B61" s="628">
        <v>0</v>
      </c>
    </row>
    <row r="62" spans="1:2" s="607" customFormat="1">
      <c r="A62" s="624"/>
      <c r="B62" s="610"/>
    </row>
    <row r="63" spans="1:2" s="607" customFormat="1">
      <c r="A63" s="619" t="s">
        <v>455</v>
      </c>
      <c r="B63" s="620"/>
    </row>
    <row r="64" spans="1:2">
      <c r="A64" s="624" t="s">
        <v>456</v>
      </c>
      <c r="B64" s="617">
        <v>0</v>
      </c>
    </row>
    <row r="65" spans="1:2">
      <c r="A65" s="624" t="s">
        <v>457</v>
      </c>
      <c r="B65" s="617">
        <v>0</v>
      </c>
    </row>
    <row r="66" spans="1:2">
      <c r="A66" s="624" t="s">
        <v>458</v>
      </c>
      <c r="B66" s="617">
        <v>0</v>
      </c>
    </row>
    <row r="67" spans="1:2">
      <c r="A67" s="624" t="s">
        <v>459</v>
      </c>
      <c r="B67" s="617">
        <v>0</v>
      </c>
    </row>
    <row r="68" spans="1:2">
      <c r="A68" s="624" t="s">
        <v>460</v>
      </c>
      <c r="B68" s="617">
        <v>0</v>
      </c>
    </row>
    <row r="69" spans="1:2">
      <c r="A69" s="624" t="s">
        <v>770</v>
      </c>
      <c r="B69" s="617">
        <v>0</v>
      </c>
    </row>
    <row r="70" spans="1:2">
      <c r="A70" s="624" t="s">
        <v>771</v>
      </c>
      <c r="B70" s="617">
        <v>0</v>
      </c>
    </row>
    <row r="71" spans="1:2">
      <c r="A71" s="624" t="s">
        <v>772</v>
      </c>
      <c r="B71" s="617">
        <v>0</v>
      </c>
    </row>
    <row r="72" spans="1:2">
      <c r="A72" s="624" t="s">
        <v>773</v>
      </c>
      <c r="B72" s="617">
        <v>0</v>
      </c>
    </row>
    <row r="73" spans="1:2">
      <c r="A73" s="624" t="s">
        <v>774</v>
      </c>
      <c r="B73" s="617">
        <v>0</v>
      </c>
    </row>
    <row r="74" spans="1:2">
      <c r="A74" s="624" t="s">
        <v>397</v>
      </c>
      <c r="B74" s="617">
        <f>SUM(B64:B73)</f>
        <v>0</v>
      </c>
    </row>
    <row r="75" spans="1:2" s="607" customFormat="1">
      <c r="A75" s="619" t="s">
        <v>461</v>
      </c>
      <c r="B75" s="620"/>
    </row>
    <row r="76" spans="1:2">
      <c r="A76" s="624" t="s">
        <v>462</v>
      </c>
      <c r="B76" s="629">
        <v>0</v>
      </c>
    </row>
    <row r="77" spans="1:2">
      <c r="A77" s="624" t="s">
        <v>463</v>
      </c>
      <c r="B77" s="629">
        <v>0</v>
      </c>
    </row>
    <row r="78" spans="1:2">
      <c r="A78" s="624" t="s">
        <v>464</v>
      </c>
      <c r="B78" s="629">
        <v>0</v>
      </c>
    </row>
    <row r="79" spans="1:2">
      <c r="A79" s="624" t="s">
        <v>465</v>
      </c>
      <c r="B79" s="629">
        <v>0</v>
      </c>
    </row>
    <row r="80" spans="1:2">
      <c r="A80" s="624" t="s">
        <v>466</v>
      </c>
      <c r="B80" s="629">
        <v>0</v>
      </c>
    </row>
    <row r="81" spans="1:2">
      <c r="A81" s="624" t="s">
        <v>775</v>
      </c>
      <c r="B81" s="629">
        <v>0</v>
      </c>
    </row>
    <row r="82" spans="1:2">
      <c r="A82" s="624" t="s">
        <v>776</v>
      </c>
      <c r="B82" s="629">
        <v>0</v>
      </c>
    </row>
    <row r="83" spans="1:2">
      <c r="A83" s="624" t="s">
        <v>777</v>
      </c>
      <c r="B83" s="629">
        <v>0</v>
      </c>
    </row>
    <row r="84" spans="1:2">
      <c r="A84" s="624" t="s">
        <v>778</v>
      </c>
      <c r="B84" s="629">
        <v>0</v>
      </c>
    </row>
    <row r="85" spans="1:2">
      <c r="A85" s="624" t="s">
        <v>779</v>
      </c>
      <c r="B85" s="629">
        <v>0</v>
      </c>
    </row>
    <row r="86" spans="1:2" s="607" customFormat="1">
      <c r="A86" s="624" t="s">
        <v>397</v>
      </c>
      <c r="B86" s="629">
        <f>SUM(B76:B85)</f>
        <v>0</v>
      </c>
    </row>
    <row r="87" spans="1:2" s="607" customFormat="1">
      <c r="A87" s="619" t="s">
        <v>467</v>
      </c>
      <c r="B87" s="620"/>
    </row>
    <row r="88" spans="1:2" s="607" customFormat="1">
      <c r="A88" s="624" t="s">
        <v>418</v>
      </c>
      <c r="B88" s="630">
        <f>'Auswertung formell'!B7</f>
        <v>0</v>
      </c>
    </row>
    <row r="89" spans="1:2" s="607" customFormat="1">
      <c r="A89" s="624"/>
      <c r="B89" s="610"/>
    </row>
    <row r="90" spans="1:2" s="607" customFormat="1">
      <c r="A90" s="631" t="s">
        <v>422</v>
      </c>
      <c r="B90" s="632" t="str">
        <f>'Auswertung formell'!B14</f>
        <v>ja</v>
      </c>
    </row>
    <row r="91" spans="1:2" s="607" customFormat="1">
      <c r="A91" s="631" t="s">
        <v>468</v>
      </c>
      <c r="B91" s="633">
        <f>'Auswertung formell'!C14</f>
        <v>0</v>
      </c>
    </row>
    <row r="92" spans="1:2" s="607" customFormat="1">
      <c r="A92" s="631" t="s">
        <v>423</v>
      </c>
      <c r="B92" s="632" t="str">
        <f>'Auswertung formell'!B15</f>
        <v>ja</v>
      </c>
    </row>
    <row r="93" spans="1:2" s="607" customFormat="1">
      <c r="A93" s="631" t="s">
        <v>468</v>
      </c>
      <c r="B93" s="633">
        <f>'Auswertung formell'!C15</f>
        <v>0</v>
      </c>
    </row>
    <row r="94" spans="1:2" s="607" customFormat="1">
      <c r="A94" s="631" t="s">
        <v>424</v>
      </c>
      <c r="B94" s="632" t="str">
        <f>'Auswertung formell'!B16</f>
        <v>ja</v>
      </c>
    </row>
    <row r="95" spans="1:2" s="607" customFormat="1">
      <c r="A95" s="631" t="s">
        <v>468</v>
      </c>
      <c r="B95" s="633">
        <f>'Auswertung formell'!C16</f>
        <v>0</v>
      </c>
    </row>
    <row r="96" spans="1:2" s="607" customFormat="1">
      <c r="A96" s="631" t="s">
        <v>425</v>
      </c>
      <c r="B96" s="632" t="str">
        <f>'Auswertung formell'!B17</f>
        <v>ja</v>
      </c>
    </row>
    <row r="97" spans="1:2" s="607" customFormat="1">
      <c r="A97" s="631" t="s">
        <v>468</v>
      </c>
      <c r="B97" s="633">
        <f>'Auswertung formell'!C17</f>
        <v>0</v>
      </c>
    </row>
    <row r="98" spans="1:2" s="607" customFormat="1">
      <c r="A98" s="631" t="s">
        <v>426</v>
      </c>
      <c r="B98" s="632" t="str">
        <f>'Auswertung formell'!B18</f>
        <v>ja</v>
      </c>
    </row>
    <row r="99" spans="1:2" s="607" customFormat="1">
      <c r="A99" s="631" t="s">
        <v>468</v>
      </c>
      <c r="B99" s="633">
        <f>'Auswertung formell'!C18</f>
        <v>0</v>
      </c>
    </row>
    <row r="100" spans="1:2" s="607" customFormat="1" ht="40.5">
      <c r="A100" s="631" t="s">
        <v>427</v>
      </c>
      <c r="B100" s="632" t="str">
        <f>'Auswertung formell'!B19</f>
        <v>ja</v>
      </c>
    </row>
    <row r="101" spans="1:2" s="607" customFormat="1">
      <c r="A101" s="631" t="s">
        <v>468</v>
      </c>
      <c r="B101" s="633">
        <f>'Auswertung formell'!C19</f>
        <v>0</v>
      </c>
    </row>
    <row r="102" spans="1:2" s="607" customFormat="1" ht="40.5">
      <c r="A102" s="631" t="s">
        <v>429</v>
      </c>
      <c r="B102" s="632" t="str">
        <f>'Auswertung formell'!B21</f>
        <v>ja</v>
      </c>
    </row>
    <row r="103" spans="1:2" s="607" customFormat="1">
      <c r="A103" s="631" t="s">
        <v>468</v>
      </c>
      <c r="B103" s="633">
        <f>'Auswertung formell'!C21</f>
        <v>0</v>
      </c>
    </row>
    <row r="104" spans="1:2" s="607" customFormat="1">
      <c r="A104" s="605"/>
      <c r="B104" s="610"/>
    </row>
    <row r="105" spans="1:2" s="607" customFormat="1">
      <c r="A105" s="605" t="s">
        <v>430</v>
      </c>
      <c r="B105" s="634" t="str">
        <f>IF('Auswertung formell'!B23="ja","ja","nein")</f>
        <v>ja</v>
      </c>
    </row>
    <row r="106" spans="1:2" s="607" customFormat="1">
      <c r="A106" s="605"/>
      <c r="B106" s="634"/>
    </row>
    <row r="107" spans="1:2" s="607" customFormat="1">
      <c r="A107" s="619" t="s">
        <v>469</v>
      </c>
      <c r="B107" s="620"/>
    </row>
    <row r="108" spans="1:2">
      <c r="A108" s="624" t="s">
        <v>470</v>
      </c>
      <c r="B108" s="635">
        <f>'Auswertung Referenzen'!G10</f>
        <v>5</v>
      </c>
    </row>
    <row r="109" spans="1:2">
      <c r="A109" s="624" t="s">
        <v>471</v>
      </c>
      <c r="B109" s="635">
        <f>'Auswertung Referenzen'!H10</f>
        <v>5</v>
      </c>
    </row>
    <row r="110" spans="1:2">
      <c r="A110" s="624" t="s">
        <v>472</v>
      </c>
      <c r="B110" s="635">
        <f>'Auswertung Referenzen'!I10</f>
        <v>5</v>
      </c>
    </row>
    <row r="111" spans="1:2">
      <c r="A111" s="624" t="s">
        <v>474</v>
      </c>
      <c r="B111" s="636">
        <v>0</v>
      </c>
    </row>
    <row r="112" spans="1:2">
      <c r="A112" s="624" t="s">
        <v>475</v>
      </c>
      <c r="B112" s="636">
        <v>0</v>
      </c>
    </row>
    <row r="113" spans="1:2">
      <c r="A113" s="624" t="s">
        <v>476</v>
      </c>
      <c r="B113" s="636">
        <v>0</v>
      </c>
    </row>
    <row r="114" spans="1:2">
      <c r="A114" s="624" t="s">
        <v>477</v>
      </c>
      <c r="B114" s="636">
        <v>0</v>
      </c>
    </row>
    <row r="115" spans="1:2">
      <c r="A115" s="624" t="s">
        <v>780</v>
      </c>
      <c r="B115" s="636">
        <v>0</v>
      </c>
    </row>
    <row r="116" spans="1:2">
      <c r="A116" s="624" t="s">
        <v>781</v>
      </c>
      <c r="B116" s="636">
        <v>0</v>
      </c>
    </row>
    <row r="117" spans="1:2">
      <c r="A117" s="624" t="s">
        <v>782</v>
      </c>
      <c r="B117" s="636">
        <v>0</v>
      </c>
    </row>
    <row r="118" spans="1:2">
      <c r="A118" s="624" t="s">
        <v>783</v>
      </c>
      <c r="B118" s="636">
        <v>0</v>
      </c>
    </row>
    <row r="119" spans="1:2">
      <c r="A119" s="624" t="s">
        <v>784</v>
      </c>
      <c r="B119" s="636">
        <v>0</v>
      </c>
    </row>
    <row r="120" spans="1:2">
      <c r="A120" s="624" t="s">
        <v>785</v>
      </c>
      <c r="B120" s="636">
        <v>0</v>
      </c>
    </row>
    <row r="121" spans="1:2">
      <c r="A121" s="624" t="s">
        <v>478</v>
      </c>
      <c r="B121" s="636">
        <f>IF('4. Objektleiter'!F14="",'4. Objektleiter'!F13,'4. Objektleiter'!F14)</f>
        <v>0</v>
      </c>
    </row>
    <row r="122" spans="1:2">
      <c r="A122" s="624" t="s">
        <v>479</v>
      </c>
      <c r="B122" s="636">
        <f>IF('4. Objektleiter'!F18="",'4. Objektleiter'!F17,'4. Objektleiter'!F18)</f>
        <v>0</v>
      </c>
    </row>
    <row r="123" spans="1:2">
      <c r="A123" s="624" t="s">
        <v>480</v>
      </c>
      <c r="B123" s="636">
        <f>IF('4. Objektleiter'!F22="",'4. Objektleiter'!F21,'4. Objektleiter'!F22)</f>
        <v>0</v>
      </c>
    </row>
    <row r="124" spans="1:2">
      <c r="A124" s="624" t="s">
        <v>481</v>
      </c>
      <c r="B124" s="636">
        <f>IF('4. Objektleiter'!F26="",'4. Objektleiter'!F25,'4. Objektleiter'!F26)</f>
        <v>0</v>
      </c>
    </row>
    <row r="125" spans="1:2">
      <c r="A125" s="624" t="s">
        <v>786</v>
      </c>
      <c r="B125" s="636">
        <f>IF('4. Objektleiter'!F30="",'4. Objektleiter'!F29,'4. Objektleiter'!F30)</f>
        <v>0</v>
      </c>
    </row>
    <row r="126" spans="1:2">
      <c r="A126" s="624" t="s">
        <v>787</v>
      </c>
      <c r="B126" s="636">
        <f>IF('4. Objektleiter'!F34="",'4. Objektleiter'!F33,'4. Objektleiter'!F34)</f>
        <v>0</v>
      </c>
    </row>
    <row r="127" spans="1:2">
      <c r="A127" s="624" t="s">
        <v>788</v>
      </c>
      <c r="B127" s="636">
        <f>IF('4. Objektleiter'!F38="",'4. Objektleiter'!F37,'4. Objektleiter'!F38)</f>
        <v>0</v>
      </c>
    </row>
    <row r="128" spans="1:2">
      <c r="A128" s="624" t="s">
        <v>789</v>
      </c>
      <c r="B128" s="636">
        <f>IF('4. Objektleiter'!F42="",'4. Objektleiter'!F41,'4. Objektleiter'!F42)</f>
        <v>0</v>
      </c>
    </row>
    <row r="129" spans="1:2">
      <c r="A129" s="624" t="s">
        <v>790</v>
      </c>
      <c r="B129" s="636">
        <f>IF('4. Objektleiter'!F46="",'4. Objektleiter'!F45,'4. Objektleiter'!F46)</f>
        <v>0</v>
      </c>
    </row>
    <row r="130" spans="1:2">
      <c r="A130" s="624" t="s">
        <v>791</v>
      </c>
      <c r="B130" s="636">
        <f>IF('4. Objektleiter'!F50="",'4. Objektleiter'!F49,'4. Objektleiter'!F50)</f>
        <v>0</v>
      </c>
    </row>
    <row r="131" spans="1:2">
      <c r="A131" s="624" t="s">
        <v>482</v>
      </c>
      <c r="B131" s="636">
        <v>0</v>
      </c>
    </row>
    <row r="132" spans="1:2">
      <c r="A132" s="624" t="s">
        <v>483</v>
      </c>
      <c r="B132" s="636">
        <v>0</v>
      </c>
    </row>
    <row r="133" spans="1:2">
      <c r="A133" s="624" t="s">
        <v>484</v>
      </c>
      <c r="B133" s="636">
        <v>0</v>
      </c>
    </row>
    <row r="134" spans="1:2">
      <c r="A134" s="624" t="s">
        <v>485</v>
      </c>
      <c r="B134" s="636">
        <v>0</v>
      </c>
    </row>
    <row r="135" spans="1:2">
      <c r="A135" s="624" t="s">
        <v>792</v>
      </c>
      <c r="B135" s="636">
        <v>0</v>
      </c>
    </row>
    <row r="136" spans="1:2">
      <c r="A136" s="624" t="s">
        <v>793</v>
      </c>
      <c r="B136" s="636">
        <v>0</v>
      </c>
    </row>
    <row r="137" spans="1:2">
      <c r="A137" s="624" t="s">
        <v>794</v>
      </c>
      <c r="B137" s="636">
        <v>0</v>
      </c>
    </row>
    <row r="138" spans="1:2">
      <c r="A138" s="624" t="s">
        <v>795</v>
      </c>
      <c r="B138" s="636">
        <v>0</v>
      </c>
    </row>
    <row r="139" spans="1:2">
      <c r="A139" s="624" t="s">
        <v>796</v>
      </c>
      <c r="B139" s="636">
        <v>0</v>
      </c>
    </row>
    <row r="140" spans="1:2">
      <c r="A140" s="624" t="s">
        <v>797</v>
      </c>
      <c r="B140" s="636">
        <v>0</v>
      </c>
    </row>
  </sheetData>
  <customSheetViews>
    <customSheetView guid="{9169314A-2A6C-4221-9BF7-926DCD172418}" state="hidden">
      <selection activeCell="B1" sqref="B1"/>
      <pageMargins left="0.78740157499999996" right="0.78740157499999996" top="0.984251969" bottom="0.984251969" header="0.4921259845" footer="0.4921259845"/>
      <pageSetup paperSize="9" orientation="portrait" horizontalDpi="300" verticalDpi="300" r:id="rId1"/>
      <headerFooter alignWithMargins="0"/>
    </customSheetView>
  </customSheetViews>
  <pageMargins left="0.78740157499999996" right="0.78740157499999996" top="0.984251969" bottom="0.984251969" header="0.4921259845" footer="0.4921259845"/>
  <pageSetup paperSize="9" orientation="portrait" horizontalDpi="300" verticalDpi="300" r:id="rId2"/>
  <headerFooter alignWithMargins="0"/>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300-000000000000}">
  <sheetPr>
    <tabColor theme="3"/>
  </sheetPr>
  <dimension ref="A1:I21"/>
  <sheetViews>
    <sheetView workbookViewId="0">
      <selection activeCell="I18" sqref="I18"/>
    </sheetView>
  </sheetViews>
  <sheetFormatPr baseColWidth="10" defaultColWidth="11.5703125" defaultRowHeight="13.5"/>
  <cols>
    <col min="1" max="1" width="13.42578125" style="61" bestFit="1" customWidth="1"/>
    <col min="2" max="2" width="40.7109375" style="61" customWidth="1"/>
    <col min="3" max="3" width="16.42578125" style="61" customWidth="1"/>
    <col min="4" max="5" width="13.7109375" style="61" customWidth="1"/>
    <col min="6" max="6" width="22" style="61" bestFit="1" customWidth="1"/>
    <col min="7" max="7" width="1.7109375" style="61" customWidth="1"/>
    <col min="8" max="8" width="13" style="61" customWidth="1"/>
    <col min="9" max="9" width="24" style="61" customWidth="1"/>
    <col min="10" max="16384" width="11.5703125" style="61"/>
  </cols>
  <sheetData>
    <row r="1" spans="1:9" ht="30.75" customHeight="1">
      <c r="A1" s="927" t="s">
        <v>371</v>
      </c>
      <c r="B1" s="927"/>
      <c r="C1" s="927"/>
      <c r="D1" s="927"/>
      <c r="E1" s="927"/>
      <c r="F1" s="927"/>
      <c r="G1" s="927"/>
      <c r="H1" s="927"/>
      <c r="I1" s="927"/>
    </row>
    <row r="2" spans="1:9" ht="25.5">
      <c r="A2" s="305" t="s">
        <v>372</v>
      </c>
      <c r="B2" s="305" t="s">
        <v>88</v>
      </c>
      <c r="C2" s="306" t="s">
        <v>373</v>
      </c>
      <c r="D2" s="306" t="s">
        <v>374</v>
      </c>
      <c r="E2" s="306" t="s">
        <v>862</v>
      </c>
      <c r="F2" s="306" t="s">
        <v>375</v>
      </c>
      <c r="G2" s="307"/>
      <c r="H2" s="308" t="s">
        <v>152</v>
      </c>
      <c r="I2" s="308" t="s">
        <v>376</v>
      </c>
    </row>
    <row r="3" spans="1:9" ht="43.15" customHeight="1">
      <c r="A3" s="309" t="s">
        <v>161</v>
      </c>
      <c r="B3" s="310" t="s">
        <v>283</v>
      </c>
      <c r="C3" s="311">
        <f>SUMIF('3. Einzelraumkalkulation'!$AF$15:$AF$4865,A3,'3. Einzelraumkalkulation'!$Y$15:$Y$4865)</f>
        <v>199673.80634282899</v>
      </c>
      <c r="D3" s="311">
        <f>SUMIF('3. Einzelraumkalkulation'!$AF$15:$AF$4865,A3,'3. Einzelraumkalkulation'!$Z$15:$Z$4865)</f>
        <v>0</v>
      </c>
      <c r="E3" s="311">
        <f>_xlfn.MAXIFS('3. Einzelraumkalkulation'!$W$15:$W$4865,'3. Einzelraumkalkulation'!$AF$15:$AF$4865,'11. Überprüfung Leistungswerte'!A3)</f>
        <v>0</v>
      </c>
      <c r="F3" s="312">
        <f>IFERROR(ROUND(C3/D3,0),0)</f>
        <v>0</v>
      </c>
      <c r="H3" s="103">
        <f>VLOOKUP(A3,'2. Raumgruppen'!$B$12:$X$26,23,FALSE)</f>
        <v>290</v>
      </c>
      <c r="I3" s="313" t="str">
        <f t="shared" ref="I3:I4" si="0">IF(E3&gt;H3,"Bitte Überschreitung des Maximalwertes begründen!","")</f>
        <v/>
      </c>
    </row>
    <row r="4" spans="1:9" ht="58.15" customHeight="1">
      <c r="A4" s="309" t="s">
        <v>162</v>
      </c>
      <c r="B4" s="310" t="s">
        <v>222</v>
      </c>
      <c r="C4" s="311">
        <f>SUMIF('3. Einzelraumkalkulation'!$AF$15:$AF$4865,A4,'3. Einzelraumkalkulation'!$Y$15:$Y$4865)</f>
        <v>126700.83050297751</v>
      </c>
      <c r="D4" s="311">
        <f>SUMIF('3. Einzelraumkalkulation'!$AF$15:$AF$4865,A4,'3. Einzelraumkalkulation'!$Z$15:$Z$4865)</f>
        <v>0</v>
      </c>
      <c r="E4" s="311">
        <f>_xlfn.MAXIFS('3. Einzelraumkalkulation'!$W$15:$W$4865,'3. Einzelraumkalkulation'!$AF$15:$AF$4865,'11. Überprüfung Leistungswerte'!A4)</f>
        <v>0</v>
      </c>
      <c r="F4" s="312">
        <f t="shared" ref="F4:F15" si="1">IFERROR(ROUND(C4/D4,0),0)</f>
        <v>0</v>
      </c>
      <c r="H4" s="103">
        <f>VLOOKUP(A4,'2. Raumgruppen'!$B$12:$X$26,23,FALSE)</f>
        <v>350</v>
      </c>
      <c r="I4" s="313" t="str">
        <f t="shared" si="0"/>
        <v/>
      </c>
    </row>
    <row r="5" spans="1:9" ht="34.9" customHeight="1">
      <c r="A5" s="309" t="s">
        <v>163</v>
      </c>
      <c r="B5" s="310" t="s">
        <v>156</v>
      </c>
      <c r="C5" s="311">
        <f>SUMIF('3. Einzelraumkalkulation'!$AF$15:$AF$4865,A5,'3. Einzelraumkalkulation'!$Y$15:$Y$4865)</f>
        <v>77924.170289591013</v>
      </c>
      <c r="D5" s="311">
        <f>SUMIF('3. Einzelraumkalkulation'!$AF$15:$AF$4865,A5,'3. Einzelraumkalkulation'!$Z$15:$Z$4865)</f>
        <v>0</v>
      </c>
      <c r="E5" s="311">
        <f>_xlfn.MAXIFS('3. Einzelraumkalkulation'!$W$15:$W$4865,'3. Einzelraumkalkulation'!$AF$15:$AF$4865,'11. Überprüfung Leistungswerte'!A5)</f>
        <v>0</v>
      </c>
      <c r="F5" s="312">
        <f t="shared" si="1"/>
        <v>0</v>
      </c>
      <c r="H5" s="103">
        <f>VLOOKUP(A5,'2. Raumgruppen'!$B$12:$X$26,23,FALSE)</f>
        <v>90</v>
      </c>
      <c r="I5" s="313" t="str">
        <f>IF(E5&gt;H5,"Bitte Überschreitung des Maximalwertes begründen!","")</f>
        <v/>
      </c>
    </row>
    <row r="6" spans="1:9" ht="37.15" customHeight="1">
      <c r="A6" s="309" t="s">
        <v>164</v>
      </c>
      <c r="B6" s="310" t="s">
        <v>759</v>
      </c>
      <c r="C6" s="311">
        <f>SUMIF('3. Einzelraumkalkulation'!$AF$15:$AF$4865,A6,'3. Einzelraumkalkulation'!$Y$15:$Y$4865)</f>
        <v>0</v>
      </c>
      <c r="D6" s="311">
        <f>SUMIF('3. Einzelraumkalkulation'!$AF$15:$AF$4865,A6,'3. Einzelraumkalkulation'!$Z$15:$Z$4865)</f>
        <v>0</v>
      </c>
      <c r="E6" s="311">
        <f>_xlfn.MAXIFS('3. Einzelraumkalkulation'!$W$15:$W$4865,'3. Einzelraumkalkulation'!$AF$15:$AF$4865,'11. Überprüfung Leistungswerte'!A6)</f>
        <v>0</v>
      </c>
      <c r="F6" s="312">
        <f t="shared" si="1"/>
        <v>0</v>
      </c>
      <c r="H6" s="103">
        <f>VLOOKUP(A6,'2. Raumgruppen'!$B$12:$X$26,23,FALSE)</f>
        <v>220</v>
      </c>
      <c r="I6" s="313" t="str">
        <f t="shared" ref="I6:I16" si="2">IF(E6&gt;H6,"Bitte Überschreitung des Maximalwertes begründen!","")</f>
        <v/>
      </c>
    </row>
    <row r="7" spans="1:9" ht="28.15" customHeight="1">
      <c r="A7" s="309" t="s">
        <v>165</v>
      </c>
      <c r="B7" s="310" t="s">
        <v>166</v>
      </c>
      <c r="C7" s="311">
        <f>SUMIF('3. Einzelraumkalkulation'!$AF$15:$AF$4865,A7,'3. Einzelraumkalkulation'!$Y$15:$Y$4865)</f>
        <v>25581.385514739399</v>
      </c>
      <c r="D7" s="311">
        <f>SUMIF('3. Einzelraumkalkulation'!$AF$15:$AF$4865,A7,'3. Einzelraumkalkulation'!$Z$15:$Z$4865)</f>
        <v>0</v>
      </c>
      <c r="E7" s="311">
        <f>_xlfn.MAXIFS('3. Einzelraumkalkulation'!$W$15:$W$4865,'3. Einzelraumkalkulation'!$AF$15:$AF$4865,'11. Überprüfung Leistungswerte'!A7)</f>
        <v>0</v>
      </c>
      <c r="F7" s="312">
        <f t="shared" si="1"/>
        <v>0</v>
      </c>
      <c r="H7" s="103">
        <f>VLOOKUP(A7,'2. Raumgruppen'!$B$12:$X$26,23,FALSE)</f>
        <v>240</v>
      </c>
      <c r="I7" s="313" t="str">
        <f t="shared" si="2"/>
        <v/>
      </c>
    </row>
    <row r="8" spans="1:9" ht="43.15" customHeight="1">
      <c r="A8" s="309" t="s">
        <v>154</v>
      </c>
      <c r="B8" s="310" t="s">
        <v>274</v>
      </c>
      <c r="C8" s="311">
        <f>SUMIF('3. Einzelraumkalkulation'!$AF$15:$AF$4865,A8,'3. Einzelraumkalkulation'!$Y$15:$Y$4865)</f>
        <v>143789.35585708774</v>
      </c>
      <c r="D8" s="311">
        <f>SUMIF('3. Einzelraumkalkulation'!$AF$15:$AF$4865,A8,'3. Einzelraumkalkulation'!$Z$15:$Z$4865)</f>
        <v>0</v>
      </c>
      <c r="E8" s="311">
        <f>_xlfn.MAXIFS('3. Einzelraumkalkulation'!$W$15:$W$4865,'3. Einzelraumkalkulation'!$AF$15:$AF$4865,'11. Überprüfung Leistungswerte'!A8)</f>
        <v>0</v>
      </c>
      <c r="F8" s="312">
        <f t="shared" si="1"/>
        <v>0</v>
      </c>
      <c r="H8" s="103">
        <f>VLOOKUP(A8,'2. Raumgruppen'!$B$12:$X$26,23,FALSE)</f>
        <v>650</v>
      </c>
      <c r="I8" s="313" t="str">
        <f t="shared" si="2"/>
        <v/>
      </c>
    </row>
    <row r="9" spans="1:9">
      <c r="A9" s="309" t="s">
        <v>167</v>
      </c>
      <c r="B9" s="310" t="s">
        <v>197</v>
      </c>
      <c r="C9" s="311">
        <f>SUMIF('3. Einzelraumkalkulation'!$AF$15:$AF$4865,A9,'3. Einzelraumkalkulation'!$Y$15:$Y$4865)</f>
        <v>28671.375916060384</v>
      </c>
      <c r="D9" s="311">
        <f>SUMIF('3. Einzelraumkalkulation'!$AF$15:$AF$4865,A9,'3. Einzelraumkalkulation'!$Z$15:$Z$4865)</f>
        <v>0</v>
      </c>
      <c r="E9" s="311">
        <f>_xlfn.MAXIFS('3. Einzelraumkalkulation'!$W$15:$W$4865,'3. Einzelraumkalkulation'!$AF$15:$AF$4865,'11. Überprüfung Leistungswerte'!A9)</f>
        <v>0</v>
      </c>
      <c r="F9" s="312">
        <f t="shared" si="1"/>
        <v>0</v>
      </c>
      <c r="H9" s="103">
        <f>VLOOKUP(A9,'2. Raumgruppen'!$B$12:$X$26,23,FALSE)</f>
        <v>200</v>
      </c>
      <c r="I9" s="313" t="str">
        <f t="shared" si="2"/>
        <v/>
      </c>
    </row>
    <row r="10" spans="1:9" ht="73.150000000000006" customHeight="1">
      <c r="A10" s="309" t="s">
        <v>168</v>
      </c>
      <c r="B10" s="310" t="s">
        <v>352</v>
      </c>
      <c r="C10" s="311">
        <f>SUMIF('3. Einzelraumkalkulation'!$AF$15:$AF$4865,A10,'3. Einzelraumkalkulation'!$Y$15:$Y$4865)</f>
        <v>35817.630788386123</v>
      </c>
      <c r="D10" s="311">
        <f>SUMIF('3. Einzelraumkalkulation'!$AF$15:$AF$4865,A10,'3. Einzelraumkalkulation'!$Z$15:$Z$4865)</f>
        <v>0</v>
      </c>
      <c r="E10" s="311">
        <f>_xlfn.MAXIFS('3. Einzelraumkalkulation'!$W$15:$W$4865,'3. Einzelraumkalkulation'!$AF$15:$AF$4865,'11. Überprüfung Leistungswerte'!A10)</f>
        <v>0</v>
      </c>
      <c r="F10" s="312">
        <f t="shared" si="1"/>
        <v>0</v>
      </c>
      <c r="H10" s="103">
        <f>VLOOKUP(A10,'2. Raumgruppen'!$B$12:$X$26,23,FALSE)</f>
        <v>450</v>
      </c>
      <c r="I10" s="313" t="str">
        <f t="shared" si="2"/>
        <v/>
      </c>
    </row>
    <row r="11" spans="1:9" ht="27">
      <c r="A11" s="309" t="s">
        <v>332</v>
      </c>
      <c r="B11" s="310" t="s">
        <v>232</v>
      </c>
      <c r="C11" s="311">
        <f>SUMIF('3. Einzelraumkalkulation'!$AF$15:$AF$4865,A11,'3. Einzelraumkalkulation'!$Y$15:$Y$4865)</f>
        <v>37320.926833155499</v>
      </c>
      <c r="D11" s="311">
        <f>SUMIF('3. Einzelraumkalkulation'!$AF$15:$AF$4865,A11,'3. Einzelraumkalkulation'!$Z$15:$Z$4865)</f>
        <v>0</v>
      </c>
      <c r="E11" s="311">
        <f>_xlfn.MAXIFS('3. Einzelraumkalkulation'!$W$15:$W$4865,'3. Einzelraumkalkulation'!$AF$15:$AF$4865,'11. Überprüfung Leistungswerte'!A11)</f>
        <v>0</v>
      </c>
      <c r="F11" s="312">
        <f t="shared" si="1"/>
        <v>0</v>
      </c>
      <c r="H11" s="103">
        <f>VLOOKUP(A11,'2. Raumgruppen'!$B$12:$X$26,23,FALSE)</f>
        <v>340</v>
      </c>
      <c r="I11" s="313" t="str">
        <f t="shared" si="2"/>
        <v/>
      </c>
    </row>
    <row r="12" spans="1:9" ht="36" customHeight="1">
      <c r="A12" s="309" t="s">
        <v>757</v>
      </c>
      <c r="B12" s="310" t="s">
        <v>758</v>
      </c>
      <c r="C12" s="311">
        <f>SUMIF('3. Einzelraumkalkulation'!$AF$15:$AF$4865,A12,'3. Einzelraumkalkulation'!$Y$15:$Y$4865)</f>
        <v>0</v>
      </c>
      <c r="D12" s="311">
        <f>SUMIF('3. Einzelraumkalkulation'!$AF$15:$AF$4865,A12,'3. Einzelraumkalkulation'!$Z$15:$Z$4865)</f>
        <v>0</v>
      </c>
      <c r="E12" s="311">
        <f>_xlfn.MAXIFS('3. Einzelraumkalkulation'!$W$15:$W$4865,'3. Einzelraumkalkulation'!$AF$15:$AF$4865,'11. Überprüfung Leistungswerte'!A12)</f>
        <v>0</v>
      </c>
      <c r="F12" s="312">
        <f t="shared" si="1"/>
        <v>0</v>
      </c>
      <c r="H12" s="103">
        <f>VLOOKUP(A12,'2. Raumgruppen'!$B$12:$X$26,23,FALSE)</f>
        <v>500</v>
      </c>
      <c r="I12" s="313" t="str">
        <f t="shared" si="2"/>
        <v/>
      </c>
    </row>
    <row r="13" spans="1:9" ht="79.150000000000006" customHeight="1">
      <c r="A13" s="309" t="s">
        <v>169</v>
      </c>
      <c r="B13" s="310" t="s">
        <v>760</v>
      </c>
      <c r="C13" s="311">
        <f>SUMIF('3. Einzelraumkalkulation'!$AF$15:$AF$4865,A13,'3. Einzelraumkalkulation'!$Y$15:$Y$4865)</f>
        <v>1334.92</v>
      </c>
      <c r="D13" s="311">
        <f>SUMIF('3. Einzelraumkalkulation'!$AF$15:$AF$4865,A13,'3. Einzelraumkalkulation'!$Z$15:$Z$4865)</f>
        <v>0</v>
      </c>
      <c r="E13" s="311">
        <f>_xlfn.MAXIFS('3. Einzelraumkalkulation'!$W$15:$W$4865,'3. Einzelraumkalkulation'!$AF$15:$AF$4865,'11. Überprüfung Leistungswerte'!A13)</f>
        <v>0</v>
      </c>
      <c r="F13" s="312">
        <f t="shared" si="1"/>
        <v>0</v>
      </c>
      <c r="H13" s="103">
        <f>VLOOKUP(A13,'2. Raumgruppen'!$B$12:$X$26,23,FALSE)</f>
        <v>400</v>
      </c>
      <c r="I13" s="313" t="str">
        <f t="shared" si="2"/>
        <v/>
      </c>
    </row>
    <row r="14" spans="1:9" ht="28.15" customHeight="1">
      <c r="A14" s="309" t="s">
        <v>170</v>
      </c>
      <c r="B14" s="310" t="s">
        <v>273</v>
      </c>
      <c r="C14" s="311">
        <f>SUMIF('3. Einzelraumkalkulation'!$AF$15:$AF$4865,A14,'3. Einzelraumkalkulation'!$Y$15:$Y$4865)</f>
        <v>1261.32</v>
      </c>
      <c r="D14" s="311">
        <f>SUMIF('3. Einzelraumkalkulation'!$AF$15:$AF$4865,A14,'3. Einzelraumkalkulation'!$Z$15:$Z$4865)</f>
        <v>0</v>
      </c>
      <c r="E14" s="311">
        <f>_xlfn.MAXIFS('3. Einzelraumkalkulation'!$W$15:$W$4865,'3. Einzelraumkalkulation'!$AF$15:$AF$4865,'11. Überprüfung Leistungswerte'!A14)</f>
        <v>0</v>
      </c>
      <c r="F14" s="312">
        <f t="shared" si="1"/>
        <v>0</v>
      </c>
      <c r="H14" s="103">
        <f>VLOOKUP(A14,'2. Raumgruppen'!$B$12:$X$26,23,FALSE)</f>
        <v>320</v>
      </c>
      <c r="I14" s="313" t="str">
        <f t="shared" si="2"/>
        <v/>
      </c>
    </row>
    <row r="15" spans="1:9" ht="28.15" customHeight="1">
      <c r="A15" s="309" t="s">
        <v>171</v>
      </c>
      <c r="B15" s="310" t="s">
        <v>223</v>
      </c>
      <c r="C15" s="311">
        <f>SUMIF('3. Einzelraumkalkulation'!$AF$15:$AF$4865,A15,'3. Einzelraumkalkulation'!$Y$15:$Y$4865)</f>
        <v>0</v>
      </c>
      <c r="D15" s="311">
        <f>SUMIF('3. Einzelraumkalkulation'!$AF$15:$AF$4865,A15,'3. Einzelraumkalkulation'!$Z$15:$Z$4865)</f>
        <v>0</v>
      </c>
      <c r="E15" s="311">
        <f>_xlfn.MAXIFS('3. Einzelraumkalkulation'!$W$15:$W$4865,'3. Einzelraumkalkulation'!$AF$15:$AF$4865,'11. Überprüfung Leistungswerte'!A15)</f>
        <v>0</v>
      </c>
      <c r="F15" s="312">
        <f t="shared" si="1"/>
        <v>0</v>
      </c>
      <c r="H15" s="103">
        <f>VLOOKUP(A15,'2. Raumgruppen'!$B$12:$X$26,23,FALSE)</f>
        <v>900</v>
      </c>
      <c r="I15" s="313" t="str">
        <f t="shared" si="2"/>
        <v/>
      </c>
    </row>
    <row r="16" spans="1:9" ht="23.45" customHeight="1">
      <c r="A16" s="309" t="s">
        <v>377</v>
      </c>
      <c r="B16" s="310" t="s">
        <v>378</v>
      </c>
      <c r="C16" s="311">
        <f>SUMIF('3. Einzelraumkalkulation'!$AF$15:$AF$4865,A16,'3. Einzelraumkalkulation'!$Y$15:$Y$4865)</f>
        <v>0</v>
      </c>
      <c r="D16" s="311">
        <f>SUMIF('3. Einzelraumkalkulation'!$AF$15:$AF$4865,A16,'3. Einzelraumkalkulation'!$Z$15:$Z$4865)</f>
        <v>0</v>
      </c>
      <c r="E16" s="311">
        <f>_xlfn.MAXIFS('3. Einzelraumkalkulation'!$W$15:$W$4865,'3. Einzelraumkalkulation'!$AF$15:$AF$4865,'11. Überprüfung Leistungswerte'!A16)</f>
        <v>0</v>
      </c>
      <c r="F16" s="312"/>
      <c r="H16" s="103">
        <v>0</v>
      </c>
      <c r="I16" s="313" t="str">
        <f t="shared" si="2"/>
        <v/>
      </c>
    </row>
    <row r="17" spans="1:9" ht="24" customHeight="1">
      <c r="A17" s="314" t="s">
        <v>379</v>
      </c>
      <c r="B17" s="315"/>
      <c r="C17" s="316">
        <f>SUM(C3:C16)</f>
        <v>678075.7220448266</v>
      </c>
      <c r="D17" s="316">
        <f>SUM(D3:D15)</f>
        <v>0</v>
      </c>
      <c r="E17" s="316"/>
      <c r="F17" s="317">
        <f>IFERROR(+C17/D17,)</f>
        <v>0</v>
      </c>
    </row>
    <row r="18" spans="1:9">
      <c r="B18" s="310" t="s">
        <v>380</v>
      </c>
      <c r="C18" s="318">
        <f>'3. Einzelraumkalkulation'!AA10:AA10</f>
        <v>5350268.8740129499</v>
      </c>
      <c r="D18" s="318">
        <f ca="1">'3. Einzelraumkalkulation'!AA11</f>
        <v>0</v>
      </c>
      <c r="E18" s="296"/>
    </row>
    <row r="19" spans="1:9">
      <c r="B19" s="310" t="s">
        <v>376</v>
      </c>
      <c r="C19" s="318">
        <f>+C17-C18</f>
        <v>-4672193.1519681234</v>
      </c>
      <c r="D19" s="318">
        <f ca="1">+D17-D18</f>
        <v>0</v>
      </c>
      <c r="E19" s="296"/>
    </row>
    <row r="20" spans="1:9">
      <c r="C20" s="296"/>
    </row>
    <row r="21" spans="1:9" ht="57" customHeight="1">
      <c r="A21" s="928" t="s">
        <v>381</v>
      </c>
      <c r="B21" s="929"/>
      <c r="C21" s="929"/>
      <c r="D21" s="929"/>
      <c r="E21" s="929"/>
      <c r="F21" s="929"/>
      <c r="G21" s="930"/>
      <c r="H21" s="930"/>
      <c r="I21" s="930"/>
    </row>
  </sheetData>
  <customSheetViews>
    <customSheetView guid="{9169314A-2A6C-4221-9BF7-926DCD172418}" state="hidden">
      <selection activeCell="I18" sqref="I18"/>
      <pageMargins left="0.27559055118110237" right="0.11811023622047245" top="1.05" bottom="0.51" header="0.34" footer="0.16"/>
      <pageSetup paperSize="9" orientation="landscape" r:id="rId1"/>
      <headerFooter alignWithMargins="0">
        <oddHeader>&amp;C&amp;G&amp;RAnlage ÜLW</oddHeader>
        <oddFooter>&amp;C&amp;P von &amp;N</oddFooter>
      </headerFooter>
    </customSheetView>
  </customSheetViews>
  <mergeCells count="2">
    <mergeCell ref="A1:I1"/>
    <mergeCell ref="A21:I21"/>
  </mergeCells>
  <pageMargins left="0.27559055118110237" right="0.11811023622047245" top="1.05" bottom="0.51" header="0.34" footer="0.16"/>
  <pageSetup paperSize="9" orientation="landscape" r:id="rId2"/>
  <headerFooter alignWithMargins="0">
    <oddHeader>&amp;C&amp;G&amp;RAnlage ÜLW</oddHeader>
    <oddFooter>&amp;C&amp;P von &amp;N</oddFooter>
  </headerFooter>
  <legacyDrawingHF r:id="rId3"/>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400-000000000000}">
  <sheetPr>
    <tabColor theme="3"/>
  </sheetPr>
  <dimension ref="A1:E41"/>
  <sheetViews>
    <sheetView topLeftCell="A7" workbookViewId="0">
      <selection activeCell="I18" sqref="I18"/>
    </sheetView>
  </sheetViews>
  <sheetFormatPr baseColWidth="10" defaultColWidth="11.42578125" defaultRowHeight="13.5"/>
  <cols>
    <col min="1" max="1" width="35.7109375" style="61" customWidth="1"/>
    <col min="2" max="2" width="20.7109375" style="61" customWidth="1"/>
    <col min="3" max="3" width="29" style="61" customWidth="1"/>
    <col min="4" max="16384" width="11.42578125" style="61"/>
  </cols>
  <sheetData>
    <row r="1" spans="1:3">
      <c r="A1" s="319" t="s">
        <v>382</v>
      </c>
      <c r="B1" s="320">
        <f>Bieter_Firma</f>
        <v>0</v>
      </c>
      <c r="C1" s="321"/>
    </row>
    <row r="4" spans="1:3">
      <c r="A4" s="322" t="s">
        <v>383</v>
      </c>
      <c r="B4" s="323"/>
      <c r="C4" s="323"/>
    </row>
    <row r="6" spans="1:3">
      <c r="A6" s="324" t="s">
        <v>384</v>
      </c>
    </row>
    <row r="7" spans="1:3">
      <c r="A7" s="61" t="s">
        <v>385</v>
      </c>
    </row>
    <row r="9" spans="1:3">
      <c r="A9" s="322" t="s">
        <v>386</v>
      </c>
      <c r="B9" s="323"/>
      <c r="C9" s="323"/>
    </row>
    <row r="11" spans="1:3">
      <c r="A11" s="324" t="s">
        <v>387</v>
      </c>
    </row>
    <row r="12" spans="1:3">
      <c r="A12" s="61" t="s">
        <v>388</v>
      </c>
    </row>
    <row r="13" spans="1:3">
      <c r="A13" s="61" t="s">
        <v>47</v>
      </c>
      <c r="C13" s="325">
        <f>'7. Angebotstext'!D43</f>
        <v>8091</v>
      </c>
    </row>
    <row r="14" spans="1:3" ht="14.25">
      <c r="A14" s="61" t="s">
        <v>389</v>
      </c>
      <c r="B14" s="414" t="e">
        <f>+'7. Angebotstext'!#REF!</f>
        <v>#REF!</v>
      </c>
      <c r="C14" s="321"/>
    </row>
    <row r="15" spans="1:3">
      <c r="A15" s="61" t="s">
        <v>390</v>
      </c>
      <c r="C15" s="326">
        <f>+'7. Angebotstext'!D66</f>
        <v>0</v>
      </c>
    </row>
    <row r="16" spans="1:3">
      <c r="A16" s="327" t="s">
        <v>391</v>
      </c>
      <c r="B16" s="328" t="s">
        <v>50</v>
      </c>
    </row>
    <row r="17" spans="1:5">
      <c r="B17" s="329" t="str">
        <f>IF('7. Angebotstext'!B153=0,"",'7. Angebotstext'!B153)</f>
        <v/>
      </c>
    </row>
    <row r="18" spans="1:5">
      <c r="A18" s="61" t="s">
        <v>385</v>
      </c>
      <c r="B18" s="330" t="s">
        <v>85</v>
      </c>
      <c r="C18" s="331"/>
    </row>
    <row r="19" spans="1:5">
      <c r="B19" s="332"/>
      <c r="C19" s="333"/>
    </row>
    <row r="21" spans="1:5">
      <c r="A21" s="324" t="s">
        <v>392</v>
      </c>
    </row>
    <row r="22" spans="1:5">
      <c r="A22" s="334" t="s">
        <v>31</v>
      </c>
      <c r="B22" s="335"/>
      <c r="C22" s="336">
        <f>SVS</f>
        <v>17.98</v>
      </c>
    </row>
    <row r="23" spans="1:5">
      <c r="A23" s="337" t="s">
        <v>393</v>
      </c>
      <c r="B23" s="326"/>
      <c r="C23" s="336">
        <f>'1. SVS'!D56</f>
        <v>32.36</v>
      </c>
    </row>
    <row r="25" spans="1:5">
      <c r="A25" s="324" t="s">
        <v>394</v>
      </c>
    </row>
    <row r="26" spans="1:5">
      <c r="A26" s="338" t="s">
        <v>769</v>
      </c>
      <c r="B26" s="339"/>
      <c r="C26" s="340" t="e">
        <f>+'3. Einzelraumkalkulation'!#REF!</f>
        <v>#REF!</v>
      </c>
      <c r="D26" s="341" t="e">
        <f>+C26*C39</f>
        <v>#REF!</v>
      </c>
      <c r="E26" s="296"/>
    </row>
    <row r="28" spans="1:5">
      <c r="A28" s="324" t="s">
        <v>395</v>
      </c>
    </row>
    <row r="29" spans="1:5">
      <c r="A29" s="61" t="s">
        <v>396</v>
      </c>
    </row>
    <row r="30" spans="1:5">
      <c r="A30" s="338" t="s">
        <v>397</v>
      </c>
      <c r="B30" s="339"/>
      <c r="C30" s="340">
        <f>+'5. Glasreinigung'!K32</f>
        <v>0</v>
      </c>
    </row>
    <row r="32" spans="1:5">
      <c r="A32" s="324" t="s">
        <v>398</v>
      </c>
    </row>
    <row r="33" spans="1:3">
      <c r="A33" s="61" t="s">
        <v>396</v>
      </c>
    </row>
    <row r="34" spans="1:3">
      <c r="A34" s="338" t="s">
        <v>397</v>
      </c>
      <c r="B34" s="339"/>
      <c r="C34" s="340">
        <v>0</v>
      </c>
    </row>
    <row r="36" spans="1:3">
      <c r="A36" s="324" t="s">
        <v>399</v>
      </c>
    </row>
    <row r="37" spans="1:3">
      <c r="A37" s="338" t="s">
        <v>397</v>
      </c>
      <c r="B37" s="339"/>
      <c r="C37" s="340" t="e">
        <f>+C30+C26</f>
        <v>#REF!</v>
      </c>
    </row>
    <row r="39" spans="1:3">
      <c r="A39" s="342" t="s">
        <v>400</v>
      </c>
      <c r="C39" s="343">
        <f>+'5. Summen'!H247</f>
        <v>0</v>
      </c>
    </row>
    <row r="40" spans="1:3">
      <c r="A40" s="342" t="s">
        <v>401</v>
      </c>
      <c r="C40" s="344"/>
    </row>
    <row r="41" spans="1:3">
      <c r="A41" s="61" t="s">
        <v>402</v>
      </c>
      <c r="C41" s="345"/>
    </row>
  </sheetData>
  <customSheetViews>
    <customSheetView guid="{9169314A-2A6C-4221-9BF7-926DCD172418}" state="hidden" topLeftCell="A7">
      <selection activeCell="I18" sqref="I18"/>
      <pageMargins left="0.98425196850393704" right="0.98425196850393704" top="1.1811023622047245" bottom="0.78740157480314965" header="0.39370078740157483" footer="0.39370078740157483"/>
      <printOptions horizontalCentered="1"/>
      <pageSetup paperSize="9" orientation="portrait" r:id="rId1"/>
      <headerFooter alignWithMargins="0">
        <oddHeader>&amp;C&amp;14&amp;F</oddHeader>
      </headerFooter>
    </customSheetView>
  </customSheetViews>
  <dataValidations count="1">
    <dataValidation type="decimal" allowBlank="1" showInputMessage="1" showErrorMessage="1" sqref="C15" xr:uid="{00000000-0002-0000-1400-000000000000}">
      <formula1>0</formula1>
      <formula2>1</formula2>
    </dataValidation>
  </dataValidations>
  <printOptions horizontalCentered="1"/>
  <pageMargins left="0.98425196850393704" right="0.98425196850393704" top="1.1811023622047245" bottom="0.78740157480314965" header="0.39370078740157483" footer="0.39370078740157483"/>
  <pageSetup paperSize="9" orientation="portrait" r:id="rId2"/>
  <headerFooter alignWithMargins="0">
    <oddHeader>&amp;C&amp;14&amp;F</oddHeader>
  </headerFooter>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500-000000000000}">
  <sheetPr>
    <tabColor theme="3"/>
  </sheetPr>
  <dimension ref="A1:H23"/>
  <sheetViews>
    <sheetView workbookViewId="0">
      <selection activeCell="I18" sqref="I18"/>
    </sheetView>
  </sheetViews>
  <sheetFormatPr baseColWidth="10" defaultColWidth="11.5703125" defaultRowHeight="13.5"/>
  <cols>
    <col min="1" max="1" width="22.7109375" style="61" customWidth="1"/>
    <col min="2" max="6" width="14.7109375" style="61" customWidth="1"/>
    <col min="7" max="7" width="5.7109375" style="61" customWidth="1"/>
    <col min="8" max="8" width="30.85546875" style="61" bestFit="1" customWidth="1"/>
    <col min="9" max="16384" width="11.5703125" style="61"/>
  </cols>
  <sheetData>
    <row r="1" spans="1:8">
      <c r="B1" s="346" t="s">
        <v>403</v>
      </c>
      <c r="C1" s="346" t="s">
        <v>404</v>
      </c>
    </row>
    <row r="2" spans="1:8">
      <c r="A2" s="347" t="s">
        <v>405</v>
      </c>
      <c r="B2" s="348">
        <f>SVS</f>
        <v>17.98</v>
      </c>
      <c r="C2" s="348">
        <f>SVSg</f>
        <v>15.02</v>
      </c>
    </row>
    <row r="4" spans="1:8">
      <c r="B4" s="346" t="s">
        <v>403</v>
      </c>
      <c r="C4" s="346" t="s">
        <v>404</v>
      </c>
      <c r="D4" s="346" t="s">
        <v>108</v>
      </c>
      <c r="E4" s="346" t="s">
        <v>47</v>
      </c>
      <c r="F4" s="346" t="s">
        <v>406</v>
      </c>
    </row>
    <row r="5" spans="1:8" ht="39">
      <c r="A5" s="304" t="s">
        <v>407</v>
      </c>
      <c r="B5" s="309">
        <f>COUNT('3. Einzelraumkalkulation'!AH1:AH4865)</f>
        <v>4783</v>
      </c>
      <c r="C5" s="309">
        <f>COUNT('3. Einzelraumkalkulation'!AI1:AI4865)</f>
        <v>0</v>
      </c>
      <c r="D5" s="309">
        <f>COUNT('3. Einzelraumkalkulation'!AJ1:AJ4865)</f>
        <v>0</v>
      </c>
      <c r="E5" s="349">
        <f>SUM(B5:D5)</f>
        <v>4783</v>
      </c>
      <c r="F5" s="349">
        <f>COUNT('3. Einzelraumkalkulation'!T1:T4865)</f>
        <v>1473</v>
      </c>
      <c r="H5" s="350" t="str">
        <f>IF(E5&lt;&gt;F5,"Achtung! Fehler bei SVS in ERK! Summe muss mit Anzahl der Räume übereinstimmen.","")</f>
        <v>Achtung! Fehler bei SVS in ERK! Summe muss mit Anzahl der Räume übereinstimmen.</v>
      </c>
    </row>
    <row r="7" spans="1:8" ht="25.5">
      <c r="D7" s="351" t="s">
        <v>408</v>
      </c>
    </row>
    <row r="9" spans="1:8">
      <c r="C9" s="347" t="s">
        <v>409</v>
      </c>
    </row>
    <row r="11" spans="1:8">
      <c r="C11" s="352" t="s">
        <v>410</v>
      </c>
      <c r="D11" s="353">
        <f>MIN('3. Einzelraumkalkulation'!AJ1:AJ4865)</f>
        <v>0</v>
      </c>
    </row>
    <row r="12" spans="1:8">
      <c r="C12" s="352" t="s">
        <v>411</v>
      </c>
      <c r="D12" s="353" t="e">
        <f>AVERAGE('3. Einzelraumkalkulation'!AJ1:AJ4865)</f>
        <v>#DIV/0!</v>
      </c>
    </row>
    <row r="13" spans="1:8">
      <c r="C13" s="352" t="s">
        <v>412</v>
      </c>
      <c r="D13" s="353">
        <f>MAX('3. Einzelraumkalkulation'!AJ1:AJ4865)</f>
        <v>0</v>
      </c>
    </row>
    <row r="16" spans="1:8">
      <c r="A16" s="347" t="s">
        <v>413</v>
      </c>
      <c r="B16" s="931" t="str">
        <f>IF(B5=E5,"In der ERK wurde nur der SVS für sozialversicherungspflichtig Beschäftigte verwendet.","")</f>
        <v>In der ERK wurde nur der SVS für sozialversicherungspflichtig Beschäftigte verwendet.</v>
      </c>
      <c r="C16" s="932"/>
      <c r="D16" s="932"/>
      <c r="E16" s="932"/>
      <c r="F16" s="933"/>
      <c r="H16" s="297" t="str">
        <f>IF(B5=E5,"OK","")</f>
        <v>OK</v>
      </c>
    </row>
    <row r="17" spans="1:8">
      <c r="B17" s="934" t="str">
        <f>IF(C5=E5,"In der ERK wurde nur der SVS für geringfügig Beschäftigte verwendet.","")</f>
        <v/>
      </c>
      <c r="C17" s="935"/>
      <c r="D17" s="935"/>
      <c r="E17" s="935"/>
      <c r="F17" s="936"/>
      <c r="H17" s="297" t="str">
        <f>IF(C5=E5,"OK","")</f>
        <v/>
      </c>
    </row>
    <row r="18" spans="1:8" ht="25.5" customHeight="1">
      <c r="B18" s="934" t="str">
        <f>IF(D5=E5,"In der ERK wurde weder der SVS für sozialversicherungspflichtig Beschäftigte noch der für geringfügig Beschäftigte verwendet.","")</f>
        <v/>
      </c>
      <c r="C18" s="935"/>
      <c r="D18" s="935"/>
      <c r="E18" s="935"/>
      <c r="F18" s="936"/>
    </row>
    <row r="19" spans="1:8" ht="38.25" customHeight="1">
      <c r="B19" s="937" t="str">
        <f>IF(D5&lt;&gt;0,"In der ERK wurden SVS verwendet, die nicht in der Datei kalkuliert wurden. Dem Angebot müssen für alle SVS handschriftliche Kalkulationen beiliegen. Wenn nein: Ausschluss in der formellen Prüfung!","")</f>
        <v/>
      </c>
      <c r="C19" s="938"/>
      <c r="D19" s="938"/>
      <c r="E19" s="938"/>
      <c r="F19" s="939"/>
    </row>
    <row r="22" spans="1:8">
      <c r="A22" s="61" t="str">
        <f>IF(D5&lt;&gt;0,"Liegen dem Angebot Kalkulationen für alle verwendeten SVS bei?","")</f>
        <v/>
      </c>
      <c r="E22" s="354"/>
    </row>
    <row r="23" spans="1:8">
      <c r="A23" s="61" t="str">
        <f>IF(D5&lt;&gt;0,"Wurde dabei der Mindestlohn beachtet?","")</f>
        <v/>
      </c>
      <c r="E23" s="354"/>
    </row>
  </sheetData>
  <customSheetViews>
    <customSheetView guid="{9169314A-2A6C-4221-9BF7-926DCD172418}" state="hidden">
      <selection activeCell="I18" sqref="I18"/>
      <pageMargins left="0.39370078740157483" right="0.39370078740157483" top="0.98425196850393704" bottom="0.98425196850393704" header="0.51181102362204722" footer="0.51181102362204722"/>
      <printOptions horizontalCentered="1"/>
      <pageSetup paperSize="9" orientation="landscape" horizontalDpi="200" verticalDpi="200" r:id="rId1"/>
      <headerFooter alignWithMargins="0">
        <oddHeader>&amp;R&amp;F</oddHeader>
      </headerFooter>
    </customSheetView>
  </customSheetViews>
  <mergeCells count="4">
    <mergeCell ref="B16:F16"/>
    <mergeCell ref="B17:F17"/>
    <mergeCell ref="B18:F18"/>
    <mergeCell ref="B19:F19"/>
  </mergeCells>
  <conditionalFormatting sqref="E22">
    <cfRule type="cellIs" dxfId="2" priority="1" stopIfTrue="1" operator="notEqual">
      <formula>$A$22</formula>
    </cfRule>
  </conditionalFormatting>
  <conditionalFormatting sqref="E23">
    <cfRule type="cellIs" dxfId="1" priority="2" stopIfTrue="1" operator="notEqual">
      <formula>$A$23</formula>
    </cfRule>
  </conditionalFormatting>
  <conditionalFormatting sqref="H16:H17">
    <cfRule type="cellIs" dxfId="0" priority="3" stopIfTrue="1" operator="equal">
      <formula>"OK"</formula>
    </cfRule>
  </conditionalFormatting>
  <dataValidations count="1">
    <dataValidation type="list" allowBlank="1" showInputMessage="1" showErrorMessage="1" error="Wert nicht zulässig!" sqref="E22:E23" xr:uid="{00000000-0002-0000-1500-000000000000}">
      <formula1>"ja,nein"</formula1>
    </dataValidation>
  </dataValidations>
  <printOptions horizontalCentered="1"/>
  <pageMargins left="0.39370078740157483" right="0.39370078740157483" top="0.98425196850393704" bottom="0.98425196850393704" header="0.51181102362204722" footer="0.51181102362204722"/>
  <pageSetup paperSize="9" orientation="landscape" horizontalDpi="200" verticalDpi="200" r:id="rId2"/>
  <headerFooter alignWithMargins="0">
    <oddHeader>&amp;R&amp;F</oddHeader>
  </headerFooter>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700-000000000000}">
  <sheetPr>
    <tabColor theme="3"/>
  </sheetPr>
  <dimension ref="A1:L10"/>
  <sheetViews>
    <sheetView workbookViewId="0">
      <selection activeCell="G6" sqref="G6"/>
    </sheetView>
  </sheetViews>
  <sheetFormatPr baseColWidth="10" defaultColWidth="11.42578125" defaultRowHeight="13.5"/>
  <cols>
    <col min="1" max="1" width="23.7109375" style="304" customWidth="1"/>
    <col min="2" max="2" width="12.140625" style="304" customWidth="1"/>
    <col min="3" max="3" width="15.28515625" style="304" customWidth="1"/>
    <col min="4" max="4" width="22.7109375" style="304" customWidth="1"/>
    <col min="5" max="5" width="23.42578125" style="304" customWidth="1"/>
    <col min="6" max="6" width="33.7109375" style="304" customWidth="1"/>
    <col min="7" max="7" width="11" style="304" bestFit="1" customWidth="1"/>
    <col min="8" max="9" width="11.140625" style="304" bestFit="1" customWidth="1"/>
    <col min="10" max="10" width="11.42578125" style="304" bestFit="1" customWidth="1"/>
    <col min="11" max="12" width="10.7109375" style="304" customWidth="1"/>
    <col min="13" max="16384" width="11.42578125" style="304"/>
  </cols>
  <sheetData>
    <row r="1" spans="1:12" ht="18">
      <c r="A1" s="365" t="s">
        <v>431</v>
      </c>
      <c r="B1" s="366">
        <f>Bieter_Firma</f>
        <v>0</v>
      </c>
      <c r="C1" s="367"/>
      <c r="D1" s="367"/>
      <c r="E1" s="367"/>
    </row>
    <row r="3" spans="1:12">
      <c r="G3" s="940" t="s">
        <v>419</v>
      </c>
      <c r="H3" s="940"/>
      <c r="I3" s="940"/>
      <c r="J3" s="940"/>
    </row>
    <row r="4" spans="1:12" ht="40.5">
      <c r="A4" s="368" t="s">
        <v>432</v>
      </c>
      <c r="B4" s="220" t="s">
        <v>255</v>
      </c>
      <c r="C4" s="220" t="s">
        <v>256</v>
      </c>
      <c r="D4" s="369" t="s">
        <v>257</v>
      </c>
      <c r="E4" s="369" t="s">
        <v>433</v>
      </c>
      <c r="F4" s="369" t="s">
        <v>271</v>
      </c>
      <c r="G4" s="370" t="s">
        <v>388</v>
      </c>
      <c r="H4" s="371" t="s">
        <v>434</v>
      </c>
      <c r="I4" s="371" t="s">
        <v>435</v>
      </c>
      <c r="J4" s="371" t="s">
        <v>436</v>
      </c>
      <c r="K4" s="940" t="s">
        <v>421</v>
      </c>
      <c r="L4" s="940"/>
    </row>
    <row r="5" spans="1:12" ht="19.899999999999999" customHeight="1">
      <c r="A5" s="372">
        <f>+'6. Eignung'!B29</f>
        <v>0</v>
      </c>
      <c r="B5" s="373">
        <f>+'6. Eignung'!B30</f>
        <v>0</v>
      </c>
      <c r="C5" s="373">
        <f>+'6. Eignung'!B31</f>
        <v>0</v>
      </c>
      <c r="D5" s="374">
        <f>+'6. Eignung'!B32</f>
        <v>0</v>
      </c>
      <c r="E5" s="373">
        <f>+'6. Eignung'!B33</f>
        <v>0</v>
      </c>
      <c r="F5" s="373">
        <f>+'6. Eignung'!B34</f>
        <v>0</v>
      </c>
      <c r="G5" s="375">
        <v>1</v>
      </c>
      <c r="H5" s="375">
        <v>1</v>
      </c>
      <c r="I5" s="375">
        <v>1</v>
      </c>
      <c r="J5" s="375">
        <v>1</v>
      </c>
      <c r="K5" s="354">
        <v>1</v>
      </c>
      <c r="L5" s="354">
        <v>0</v>
      </c>
    </row>
    <row r="6" spans="1:12" ht="19.899999999999999" customHeight="1">
      <c r="A6" s="372">
        <f>+'6. Eignung'!B36</f>
        <v>0</v>
      </c>
      <c r="B6" s="373">
        <f>+'6. Eignung'!B37</f>
        <v>0</v>
      </c>
      <c r="C6" s="373">
        <f>+'6. Eignung'!B38</f>
        <v>0</v>
      </c>
      <c r="D6" s="374">
        <f>+'6. Eignung'!B39</f>
        <v>0</v>
      </c>
      <c r="E6" s="373">
        <f>+'6. Eignung'!B40</f>
        <v>0</v>
      </c>
      <c r="F6" s="373">
        <f>+'6. Eignung'!B41</f>
        <v>0</v>
      </c>
      <c r="G6" s="375">
        <v>1</v>
      </c>
      <c r="H6" s="375">
        <v>1</v>
      </c>
      <c r="I6" s="375">
        <v>1</v>
      </c>
      <c r="J6" s="375">
        <v>1</v>
      </c>
      <c r="K6" s="354">
        <v>1</v>
      </c>
      <c r="L6" s="354">
        <v>0</v>
      </c>
    </row>
    <row r="7" spans="1:12" ht="19.899999999999999" customHeight="1">
      <c r="A7" s="372">
        <f>+'6. Eignung'!B43</f>
        <v>0</v>
      </c>
      <c r="B7" s="373">
        <f>+'6. Eignung'!B44</f>
        <v>0</v>
      </c>
      <c r="C7" s="373">
        <f>+'6. Eignung'!B45</f>
        <v>0</v>
      </c>
      <c r="D7" s="374">
        <f>+'6. Eignung'!B46</f>
        <v>0</v>
      </c>
      <c r="E7" s="373">
        <f>+'6. Eignung'!B47</f>
        <v>0</v>
      </c>
      <c r="F7" s="373">
        <f>+'6. Eignung'!B48</f>
        <v>0</v>
      </c>
      <c r="G7" s="375">
        <v>1</v>
      </c>
      <c r="H7" s="375">
        <v>1</v>
      </c>
      <c r="I7" s="375">
        <v>1</v>
      </c>
      <c r="J7" s="375">
        <v>1</v>
      </c>
      <c r="K7" s="354">
        <v>1</v>
      </c>
      <c r="L7" s="354">
        <v>0</v>
      </c>
    </row>
    <row r="8" spans="1:12" ht="19.899999999999999" customHeight="1">
      <c r="A8" s="372">
        <f>+'6. Eignung'!B50</f>
        <v>0</v>
      </c>
      <c r="B8" s="373">
        <f>+'6. Eignung'!B51</f>
        <v>0</v>
      </c>
      <c r="C8" s="373">
        <f>+'6. Eignung'!B52</f>
        <v>0</v>
      </c>
      <c r="D8" s="374">
        <f>+'6. Eignung'!B53</f>
        <v>0</v>
      </c>
      <c r="E8" s="373">
        <f>+'6. Eignung'!B54</f>
        <v>0</v>
      </c>
      <c r="F8" s="373">
        <f>+'6. Eignung'!B55</f>
        <v>0</v>
      </c>
      <c r="G8" s="375">
        <v>1</v>
      </c>
      <c r="H8" s="375">
        <v>1</v>
      </c>
      <c r="I8" s="375">
        <v>1</v>
      </c>
      <c r="J8" s="375">
        <v>1</v>
      </c>
      <c r="K8" s="354">
        <v>1</v>
      </c>
      <c r="L8" s="354">
        <v>0</v>
      </c>
    </row>
    <row r="9" spans="1:12" ht="19.899999999999999" customHeight="1">
      <c r="A9" s="372">
        <f>+'6. Eignung'!B57</f>
        <v>0</v>
      </c>
      <c r="B9" s="373">
        <f>+'6. Eignung'!B58</f>
        <v>0</v>
      </c>
      <c r="C9" s="373">
        <f>+'6. Eignung'!B59</f>
        <v>0</v>
      </c>
      <c r="D9" s="374">
        <f>+'6. Eignung'!B60</f>
        <v>0</v>
      </c>
      <c r="E9" s="373">
        <f>+'6. Eignung'!B61</f>
        <v>0</v>
      </c>
      <c r="F9" s="373">
        <f>+'6. Eignung'!B62</f>
        <v>0</v>
      </c>
      <c r="G9" s="375">
        <v>1</v>
      </c>
      <c r="H9" s="375">
        <v>1</v>
      </c>
      <c r="I9" s="375">
        <v>1</v>
      </c>
      <c r="J9" s="375">
        <v>1</v>
      </c>
      <c r="K9" s="354">
        <v>1</v>
      </c>
      <c r="L9" s="354">
        <v>0</v>
      </c>
    </row>
    <row r="10" spans="1:12">
      <c r="F10" s="376" t="s">
        <v>47</v>
      </c>
      <c r="G10" s="361">
        <f>SUM(G5:G9)</f>
        <v>5</v>
      </c>
      <c r="H10" s="361">
        <f>SUM(H5:H9)</f>
        <v>5</v>
      </c>
      <c r="I10" s="361">
        <f>SUM(I5:I9)</f>
        <v>5</v>
      </c>
      <c r="J10" s="361">
        <f>SUM(J5:J9)</f>
        <v>5</v>
      </c>
    </row>
  </sheetData>
  <customSheetViews>
    <customSheetView guid="{9169314A-2A6C-4221-9BF7-926DCD172418}" state="hidden">
      <selection activeCell="G6" sqref="G6"/>
      <pageMargins left="0.78740157480314965" right="0.78740157480314965" top="0.98425196850393704" bottom="0.98425196850393704" header="0.51181102362204722" footer="0.51181102362204722"/>
      <printOptions horizontalCentered="1"/>
      <pageSetup paperSize="9" orientation="landscape" r:id="rId1"/>
      <headerFooter alignWithMargins="0"/>
    </customSheetView>
  </customSheetViews>
  <mergeCells count="2">
    <mergeCell ref="G3:J3"/>
    <mergeCell ref="K4:L4"/>
  </mergeCells>
  <dataValidations count="1">
    <dataValidation type="list" allowBlank="1" showInputMessage="1" showErrorMessage="1" errorTitle="Wert ungültig!" error="Hier sind nur die Werte 1 und 0 zulässig." sqref="G5:J9" xr:uid="{00000000-0002-0000-1700-000000000000}">
      <formula1>$K5:$L5</formula1>
    </dataValidation>
  </dataValidations>
  <printOptions horizontalCentered="1"/>
  <pageMargins left="0.78740157480314965" right="0.78740157480314965" top="0.98425196850393704" bottom="0.98425196850393704" header="0.51181102362204722" footer="0.51181102362204722"/>
  <pageSetup paperSize="9" orientation="landscape" r:id="rId2"/>
  <headerFooter alignWithMargins="0"/>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900-000000000000}">
  <sheetPr>
    <tabColor rgb="FF0070C0"/>
  </sheetPr>
  <dimension ref="A1:AE2"/>
  <sheetViews>
    <sheetView topLeftCell="C1" workbookViewId="0">
      <selection activeCell="I18" sqref="I18"/>
    </sheetView>
  </sheetViews>
  <sheetFormatPr baseColWidth="10" defaultColWidth="11.5703125" defaultRowHeight="13.5"/>
  <cols>
    <col min="1" max="1" width="13.7109375" style="61" customWidth="1"/>
    <col min="2" max="11" width="7.42578125" style="61" bestFit="1" customWidth="1"/>
    <col min="12" max="21" width="11.5703125" style="61"/>
    <col min="22" max="30" width="8.28515625" style="61" bestFit="1" customWidth="1"/>
    <col min="31" max="31" width="9.140625" style="61" bestFit="1" customWidth="1"/>
    <col min="32" max="16384" width="11.5703125" style="61"/>
  </cols>
  <sheetData>
    <row r="1" spans="1:31" ht="40.5">
      <c r="A1" s="377" t="s">
        <v>473</v>
      </c>
      <c r="B1" s="378" t="s">
        <v>474</v>
      </c>
      <c r="C1" s="378" t="s">
        <v>475</v>
      </c>
      <c r="D1" s="378" t="s">
        <v>476</v>
      </c>
      <c r="E1" s="378" t="s">
        <v>477</v>
      </c>
      <c r="F1" s="378" t="s">
        <v>780</v>
      </c>
      <c r="G1" s="378" t="s">
        <v>781</v>
      </c>
      <c r="H1" s="378" t="s">
        <v>782</v>
      </c>
      <c r="I1" s="378" t="s">
        <v>783</v>
      </c>
      <c r="J1" s="378" t="s">
        <v>784</v>
      </c>
      <c r="K1" s="378" t="s">
        <v>785</v>
      </c>
      <c r="L1" s="378" t="s">
        <v>478</v>
      </c>
      <c r="M1" s="378" t="s">
        <v>479</v>
      </c>
      <c r="N1" s="378" t="s">
        <v>480</v>
      </c>
      <c r="O1" s="378" t="s">
        <v>481</v>
      </c>
      <c r="P1" s="378" t="s">
        <v>786</v>
      </c>
      <c r="Q1" s="378" t="s">
        <v>787</v>
      </c>
      <c r="R1" s="378" t="s">
        <v>788</v>
      </c>
      <c r="S1" s="378" t="s">
        <v>789</v>
      </c>
      <c r="T1" s="378" t="s">
        <v>790</v>
      </c>
      <c r="U1" s="378" t="s">
        <v>791</v>
      </c>
      <c r="V1" s="378" t="s">
        <v>482</v>
      </c>
      <c r="W1" s="378" t="s">
        <v>483</v>
      </c>
      <c r="X1" s="378" t="s">
        <v>484</v>
      </c>
      <c r="Y1" s="378" t="s">
        <v>485</v>
      </c>
      <c r="Z1" s="378" t="s">
        <v>792</v>
      </c>
      <c r="AA1" s="378" t="s">
        <v>793</v>
      </c>
      <c r="AB1" s="378" t="s">
        <v>794</v>
      </c>
      <c r="AC1" s="378" t="s">
        <v>795</v>
      </c>
      <c r="AD1" s="378" t="s">
        <v>796</v>
      </c>
      <c r="AE1" s="378" t="s">
        <v>797</v>
      </c>
    </row>
    <row r="2" spans="1:31" ht="14.25">
      <c r="A2" s="379">
        <f>+'Auswertung formell'!B3</f>
        <v>0</v>
      </c>
      <c r="B2" s="380">
        <f>+'5. Summen'!G49</f>
        <v>0</v>
      </c>
      <c r="C2" s="380">
        <f>+'5. Summen'!G64</f>
        <v>0</v>
      </c>
      <c r="D2" s="380">
        <f>+'5. Summen'!G78</f>
        <v>0</v>
      </c>
      <c r="E2" s="380">
        <f>+'5. Summen'!G92</f>
        <v>0</v>
      </c>
      <c r="F2" s="380">
        <f>+'5. Summen'!G106</f>
        <v>0</v>
      </c>
      <c r="G2" s="380">
        <f>+'5. Summen'!G120</f>
        <v>0</v>
      </c>
      <c r="H2" s="380">
        <f>+'5. Summen'!G134</f>
        <v>0</v>
      </c>
      <c r="I2" s="380">
        <f>+'5. Summen'!G148</f>
        <v>0</v>
      </c>
      <c r="J2" s="380">
        <f>+'5. Summen'!G162</f>
        <v>0</v>
      </c>
      <c r="K2" s="380">
        <f>+'5. Summen'!G176</f>
        <v>0</v>
      </c>
      <c r="L2" s="380">
        <f>+'4. Objektleiter'!F13</f>
        <v>0</v>
      </c>
      <c r="M2" s="380">
        <f>+'4. Objektleiter'!F17</f>
        <v>0</v>
      </c>
      <c r="N2" s="380">
        <f>+'4. Objektleiter'!F21</f>
        <v>0</v>
      </c>
      <c r="O2" s="380">
        <f>+'4. Objektleiter'!F25</f>
        <v>0</v>
      </c>
      <c r="P2" s="380">
        <f>+'4. Objektleiter'!F29</f>
        <v>0</v>
      </c>
      <c r="Q2" s="380">
        <f>+'4. Objektleiter'!F33</f>
        <v>0</v>
      </c>
      <c r="R2" s="380">
        <f>+'4. Objektleiter'!F37</f>
        <v>0</v>
      </c>
      <c r="S2" s="380">
        <f>+'4. Objektleiter'!F41</f>
        <v>0</v>
      </c>
      <c r="T2" s="380">
        <f>+'4. Objektleiter'!F45</f>
        <v>0</v>
      </c>
      <c r="U2" s="380">
        <f>+'4. Objektleiter'!F49</f>
        <v>0</v>
      </c>
      <c r="V2" s="380">
        <f>+'5. Summen'!H52</f>
        <v>8091</v>
      </c>
      <c r="W2" s="380">
        <f>+'5. Summen'!H66</f>
        <v>0</v>
      </c>
      <c r="X2" s="380">
        <f>+'5. Summen'!H80</f>
        <v>0</v>
      </c>
      <c r="Y2" s="380">
        <f>+'5. Summen'!$H94</f>
        <v>0</v>
      </c>
      <c r="Z2" s="380">
        <f>+'5. Summen'!$H108</f>
        <v>0</v>
      </c>
      <c r="AA2" s="380">
        <f>+'5. Summen'!$H122</f>
        <v>0</v>
      </c>
      <c r="AB2" s="380">
        <f>+'5. Summen'!$H136</f>
        <v>0</v>
      </c>
      <c r="AC2" s="380">
        <f>+'5. Summen'!$H150</f>
        <v>0</v>
      </c>
      <c r="AD2" s="380">
        <f>+'5. Summen'!$H164</f>
        <v>0</v>
      </c>
      <c r="AE2" s="380">
        <f>+'5. Summen'!$H178</f>
        <v>0</v>
      </c>
    </row>
  </sheetData>
  <customSheetViews>
    <customSheetView guid="{9169314A-2A6C-4221-9BF7-926DCD172418}" state="hidden" topLeftCell="C1">
      <selection activeCell="I18" sqref="I18"/>
      <pageMargins left="0.7" right="0.7" top="0.78740157499999996" bottom="0.78740157499999996" header="0.3" footer="0.3"/>
    </customSheetView>
  </customSheetViews>
  <pageMargins left="0.7" right="0.7" top="0.78740157499999996" bottom="0.78740157499999996"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item1.xml>��
</file>

<file path=customXml/itemProps1.xml><?xml version="1.0" encoding="utf-8"?>
<ds:datastoreItem xmlns:ds="http://schemas.openxmlformats.org/officeDocument/2006/customXml" ds:itemID="{0F59C19C-0E82-4FE8-B3A2-A2345D1C8298}">
  <ds:schemaRefs>
    <ds:schemaRef ds:uri="http://schemas.microsoft.com/DataMashup"/>
  </ds:schemaRefs>
</ds:datastoreItem>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Arbeitsblätter</vt:lpstr>
      </vt:variant>
      <vt:variant>
        <vt:i4>36</vt:i4>
      </vt:variant>
      <vt:variant>
        <vt:lpstr>Benannte Bereiche</vt:lpstr>
      </vt:variant>
      <vt:variant>
        <vt:i4>322</vt:i4>
      </vt:variant>
    </vt:vector>
  </HeadingPairs>
  <TitlesOfParts>
    <vt:vector size="358" baseType="lpstr">
      <vt:lpstr>Losaufteilung und Co</vt:lpstr>
      <vt:lpstr>Feiertage</vt:lpstr>
      <vt:lpstr>Betriebstage</vt:lpstr>
      <vt:lpstr>Gebäude-Typen</vt:lpstr>
      <vt:lpstr>Häufigkeiten</vt:lpstr>
      <vt:lpstr>Wichtige Hinweise</vt:lpstr>
      <vt:lpstr>0. Stammdaten</vt:lpstr>
      <vt:lpstr>1. SVS</vt:lpstr>
      <vt:lpstr>2. Raumgruppen</vt:lpstr>
      <vt:lpstr>3. Einzelraumkalkulation</vt:lpstr>
      <vt:lpstr>LOW Check</vt:lpstr>
      <vt:lpstr>Tabelle1</vt:lpstr>
      <vt:lpstr>4. Objektleiter</vt:lpstr>
      <vt:lpstr>4a. Grundreinigung</vt:lpstr>
      <vt:lpstr>5. Glasreinigung</vt:lpstr>
      <vt:lpstr>5a. Glasreinigung</vt:lpstr>
      <vt:lpstr>5b. Glasreinigung</vt:lpstr>
      <vt:lpstr>5c. Glasreinigung</vt:lpstr>
      <vt:lpstr>5d. Glasreinigung</vt:lpstr>
      <vt:lpstr>4b. Tagesreinigung</vt:lpstr>
      <vt:lpstr>5. Summen</vt:lpstr>
      <vt:lpstr>6. Eignung</vt:lpstr>
      <vt:lpstr>7a. Dropdown</vt:lpstr>
      <vt:lpstr>7. Angebotstext</vt:lpstr>
      <vt:lpstr>8. Regiearbeiten</vt:lpstr>
      <vt:lpstr>8. Leistungswerte</vt:lpstr>
      <vt:lpstr>Reinigungstage</vt:lpstr>
      <vt:lpstr>Tabelle2</vt:lpstr>
      <vt:lpstr>Auswertung formell</vt:lpstr>
      <vt:lpstr>Daten-Übergabe (2)</vt:lpstr>
      <vt:lpstr>Daten-Übergabe</vt:lpstr>
      <vt:lpstr>11. Überprüfung Leistungswerte</vt:lpstr>
      <vt:lpstr>Datei-Kontrolle</vt:lpstr>
      <vt:lpstr>SVS-Kontrolle</vt:lpstr>
      <vt:lpstr>Auswertung Referenzen</vt:lpstr>
      <vt:lpstr>Bewertung</vt:lpstr>
      <vt:lpstr>Angebotsdatum</vt:lpstr>
      <vt:lpstr>AngebotUnterschrieben</vt:lpstr>
      <vt:lpstr>AngebotUnterschriebenBemerkung</vt:lpstr>
      <vt:lpstr>AngebotVollständig</vt:lpstr>
      <vt:lpstr>AngebotVollständigBemerkung</vt:lpstr>
      <vt:lpstr>AnzahlRäume</vt:lpstr>
      <vt:lpstr>'11. Überprüfung Leistungswerte'!Auftraggeber</vt:lpstr>
      <vt:lpstr>'Daten-Übergabe'!Auftraggeber</vt:lpstr>
      <vt:lpstr>Auftraggeber</vt:lpstr>
      <vt:lpstr>Bieter_Azubi</vt:lpstr>
      <vt:lpstr>Bieter_Fax</vt:lpstr>
      <vt:lpstr>'11. Überprüfung Leistungswerte'!Bieter_Firma</vt:lpstr>
      <vt:lpstr>'Daten-Übergabe'!Bieter_Firma</vt:lpstr>
      <vt:lpstr>Bieter_Firma</vt:lpstr>
      <vt:lpstr>Bieter_Gründung</vt:lpstr>
      <vt:lpstr>Bieter_Kurz</vt:lpstr>
      <vt:lpstr>Bieter_Mail</vt:lpstr>
      <vt:lpstr>Bieter_Meister</vt:lpstr>
      <vt:lpstr>Bieter_Mitarbeiter</vt:lpstr>
      <vt:lpstr>Bieter_Mobil</vt:lpstr>
      <vt:lpstr>'11. Überprüfung Leistungswerte'!Bieter_Name</vt:lpstr>
      <vt:lpstr>'Daten-Übergabe'!Bieter_Name</vt:lpstr>
      <vt:lpstr>Bieter_Name</vt:lpstr>
      <vt:lpstr>Bieter_Nummer</vt:lpstr>
      <vt:lpstr>Bieter_Ort</vt:lpstr>
      <vt:lpstr>Bieter_RegArt</vt:lpstr>
      <vt:lpstr>Bieter_RegGericht</vt:lpstr>
      <vt:lpstr>Bieter_RegNr</vt:lpstr>
      <vt:lpstr>Bieter_Straße</vt:lpstr>
      <vt:lpstr>Bieter_Tel</vt:lpstr>
      <vt:lpstr>Bieter_Umsatz19</vt:lpstr>
      <vt:lpstr>Bieter_Umsatz20</vt:lpstr>
      <vt:lpstr>Bieter_Umsatz21</vt:lpstr>
      <vt:lpstr>Bieter_Umsatz22</vt:lpstr>
      <vt:lpstr>Bieter_USTID</vt:lpstr>
      <vt:lpstr>Doku_Blatt_Angebot</vt:lpstr>
      <vt:lpstr>Doku_Blatt_Glasreinigung</vt:lpstr>
      <vt:lpstr>Doku_Blatt_Preiszusammenstellung</vt:lpstr>
      <vt:lpstr>Doku_Blatt_Raumgruppen</vt:lpstr>
      <vt:lpstr>Doku_Blatt_Regiearbeiten</vt:lpstr>
      <vt:lpstr>Doku_Blatt_SVS</vt:lpstr>
      <vt:lpstr>'0. Stammdaten'!Druckbereich</vt:lpstr>
      <vt:lpstr>'1. SVS'!Druckbereich</vt:lpstr>
      <vt:lpstr>'11. Überprüfung Leistungswerte'!Druckbereich</vt:lpstr>
      <vt:lpstr>'2. Raumgruppen'!Druckbereich</vt:lpstr>
      <vt:lpstr>'3. Einzelraumkalkulation'!Druckbereich</vt:lpstr>
      <vt:lpstr>'4. Objektleiter'!Druckbereich</vt:lpstr>
      <vt:lpstr>'4a. Grundreinigung'!Druckbereich</vt:lpstr>
      <vt:lpstr>'5. Glasreinigung'!Druckbereich</vt:lpstr>
      <vt:lpstr>'5. Summen'!Druckbereich</vt:lpstr>
      <vt:lpstr>'5a. Glasreinigung'!Druckbereich</vt:lpstr>
      <vt:lpstr>'5b. Glasreinigung'!Druckbereich</vt:lpstr>
      <vt:lpstr>'5c. Glasreinigung'!Druckbereich</vt:lpstr>
      <vt:lpstr>'5d. Glasreinigung'!Druckbereich</vt:lpstr>
      <vt:lpstr>'6. Eignung'!Druckbereich</vt:lpstr>
      <vt:lpstr>'7. Angebotstext'!Druckbereich</vt:lpstr>
      <vt:lpstr>'7a. Dropdown'!Druckbereich</vt:lpstr>
      <vt:lpstr>'8. Leistungswerte'!Druckbereich</vt:lpstr>
      <vt:lpstr>'8. Regiearbeiten'!Druckbereich</vt:lpstr>
      <vt:lpstr>'Auswertung Referenzen'!Druckbereich</vt:lpstr>
      <vt:lpstr>'Wichtige Hinweise'!Druckbereich</vt:lpstr>
      <vt:lpstr>'1. SVS'!Drucktitel</vt:lpstr>
      <vt:lpstr>'2. Raumgruppen'!Drucktitel</vt:lpstr>
      <vt:lpstr>'3. Einzelraumkalkulation'!Drucktitel</vt:lpstr>
      <vt:lpstr>'5. Summen'!Drucktitel</vt:lpstr>
      <vt:lpstr>'7. Angebotstext'!Drucktitel</vt:lpstr>
      <vt:lpstr>EintragungenEindeutig</vt:lpstr>
      <vt:lpstr>EintragungenEindeutigBemerkung</vt:lpstr>
      <vt:lpstr>ERK_Daten</vt:lpstr>
      <vt:lpstr>Fristgerecht</vt:lpstr>
      <vt:lpstr>FristgerechtBemerkung</vt:lpstr>
      <vt:lpstr>'Daten-Übergabe'!Gebäude_Typen</vt:lpstr>
      <vt:lpstr>'Daten-Übergabe (2)'!Gebäude_Typen</vt:lpstr>
      <vt:lpstr>Gebäude_Typen</vt:lpstr>
      <vt:lpstr>Glas1SummeNetto</vt:lpstr>
      <vt:lpstr>Glas2SummeNetto</vt:lpstr>
      <vt:lpstr>Glas3SummeNetto</vt:lpstr>
      <vt:lpstr>Glas4SummeNetto</vt:lpstr>
      <vt:lpstr>Glas5SummeNetto</vt:lpstr>
      <vt:lpstr>'Daten-Übergabe'!GlasLos1Name</vt:lpstr>
      <vt:lpstr>'Daten-Übergabe (2)'!GlasLos1Name</vt:lpstr>
      <vt:lpstr>GlasLos1Name</vt:lpstr>
      <vt:lpstr>'Daten-Übergabe'!GlasLos2Name</vt:lpstr>
      <vt:lpstr>'Daten-Übergabe (2)'!GlasLos2Name</vt:lpstr>
      <vt:lpstr>GlasLos2Name</vt:lpstr>
      <vt:lpstr>'Daten-Übergabe'!GlasLos3Name</vt:lpstr>
      <vt:lpstr>'Daten-Übergabe (2)'!GlasLos3Name</vt:lpstr>
      <vt:lpstr>GlasLos3Name</vt:lpstr>
      <vt:lpstr>'Daten-Übergabe'!GlasLos4Name</vt:lpstr>
      <vt:lpstr>'Daten-Übergabe (2)'!GlasLos4Name</vt:lpstr>
      <vt:lpstr>GlasLos4Name</vt:lpstr>
      <vt:lpstr>'Daten-Übergabe'!GlasLos5Name</vt:lpstr>
      <vt:lpstr>'Daten-Übergabe (2)'!GlasLos5Name</vt:lpstr>
      <vt:lpstr>GlasLos5Name</vt:lpstr>
      <vt:lpstr>'Daten-Übergabe'!GlasNr1</vt:lpstr>
      <vt:lpstr>'Daten-Übergabe (2)'!GlasNr1</vt:lpstr>
      <vt:lpstr>GlasNr1</vt:lpstr>
      <vt:lpstr>'Daten-Übergabe'!GlasNr2</vt:lpstr>
      <vt:lpstr>'Daten-Übergabe (2)'!GlasNr2</vt:lpstr>
      <vt:lpstr>GlasNr2</vt:lpstr>
      <vt:lpstr>'Daten-Übergabe'!GlasNr3</vt:lpstr>
      <vt:lpstr>'Daten-Übergabe (2)'!GlasNr3</vt:lpstr>
      <vt:lpstr>GlasNr3</vt:lpstr>
      <vt:lpstr>'Daten-Übergabe'!GlasNr4</vt:lpstr>
      <vt:lpstr>'Daten-Übergabe (2)'!GlasNr4</vt:lpstr>
      <vt:lpstr>GlasNr4</vt:lpstr>
      <vt:lpstr>'Daten-Übergabe'!GlasNr5</vt:lpstr>
      <vt:lpstr>'Daten-Übergabe (2)'!GlasNr5</vt:lpstr>
      <vt:lpstr>GlasNr5</vt:lpstr>
      <vt:lpstr>'Daten-Übergabe'!GR10Fläche</vt:lpstr>
      <vt:lpstr>'Daten-Übergabe (2)'!GR10Fläche</vt:lpstr>
      <vt:lpstr>GR10Fläche</vt:lpstr>
      <vt:lpstr>'Daten-Übergabe'!GR10Netto</vt:lpstr>
      <vt:lpstr>'Daten-Übergabe (2)'!GR10Netto</vt:lpstr>
      <vt:lpstr>GR10Netto</vt:lpstr>
      <vt:lpstr>'Daten-Übergabe'!GR1Fläche</vt:lpstr>
      <vt:lpstr>'Daten-Übergabe (2)'!GR1Fläche</vt:lpstr>
      <vt:lpstr>GR1Fläche</vt:lpstr>
      <vt:lpstr>'Daten-Übergabe'!GR1Netto</vt:lpstr>
      <vt:lpstr>'Daten-Übergabe (2)'!GR1Netto</vt:lpstr>
      <vt:lpstr>GR1Netto</vt:lpstr>
      <vt:lpstr>'Daten-Übergabe'!GR2Fläche</vt:lpstr>
      <vt:lpstr>'Daten-Übergabe (2)'!GR2Fläche</vt:lpstr>
      <vt:lpstr>GR2Fläche</vt:lpstr>
      <vt:lpstr>'Daten-Übergabe'!GR2Netto</vt:lpstr>
      <vt:lpstr>'Daten-Übergabe (2)'!GR2Netto</vt:lpstr>
      <vt:lpstr>GR2Netto</vt:lpstr>
      <vt:lpstr>'Daten-Übergabe'!GR3Fläche</vt:lpstr>
      <vt:lpstr>'Daten-Übergabe (2)'!GR3Fläche</vt:lpstr>
      <vt:lpstr>GR3Fläche</vt:lpstr>
      <vt:lpstr>'Daten-Übergabe'!GR3Netto</vt:lpstr>
      <vt:lpstr>'Daten-Übergabe (2)'!GR3Netto</vt:lpstr>
      <vt:lpstr>GR3Netto</vt:lpstr>
      <vt:lpstr>'Daten-Übergabe'!GR4Fläche</vt:lpstr>
      <vt:lpstr>'Daten-Übergabe (2)'!GR4Fläche</vt:lpstr>
      <vt:lpstr>GR4Fläche</vt:lpstr>
      <vt:lpstr>'Daten-Übergabe'!GR4Netto</vt:lpstr>
      <vt:lpstr>'Daten-Übergabe (2)'!GR4Netto</vt:lpstr>
      <vt:lpstr>GR4Netto</vt:lpstr>
      <vt:lpstr>'Daten-Übergabe'!GR5Fläche</vt:lpstr>
      <vt:lpstr>'Daten-Übergabe (2)'!GR5Fläche</vt:lpstr>
      <vt:lpstr>GR5Fläche</vt:lpstr>
      <vt:lpstr>'Daten-Übergabe'!GR5Netto</vt:lpstr>
      <vt:lpstr>'Daten-Übergabe (2)'!GR5Netto</vt:lpstr>
      <vt:lpstr>GR5Netto</vt:lpstr>
      <vt:lpstr>'Daten-Übergabe'!GR6Fläche</vt:lpstr>
      <vt:lpstr>'Daten-Übergabe (2)'!GR6Fläche</vt:lpstr>
      <vt:lpstr>GR6Fläche</vt:lpstr>
      <vt:lpstr>'Daten-Übergabe'!GR6Netto</vt:lpstr>
      <vt:lpstr>'Daten-Übergabe (2)'!GR6Netto</vt:lpstr>
      <vt:lpstr>GR6Netto</vt:lpstr>
      <vt:lpstr>'Daten-Übergabe'!GR7Fläche</vt:lpstr>
      <vt:lpstr>'Daten-Übergabe (2)'!GR7Fläche</vt:lpstr>
      <vt:lpstr>GR7Fläche</vt:lpstr>
      <vt:lpstr>'Daten-Übergabe'!GR7Netto</vt:lpstr>
      <vt:lpstr>'Daten-Übergabe (2)'!GR7Netto</vt:lpstr>
      <vt:lpstr>GR7Netto</vt:lpstr>
      <vt:lpstr>'Daten-Übergabe'!GR8Fläche</vt:lpstr>
      <vt:lpstr>'Daten-Übergabe (2)'!GR8Fläche</vt:lpstr>
      <vt:lpstr>GR8Fläche</vt:lpstr>
      <vt:lpstr>'Daten-Übergabe'!GR8Netto</vt:lpstr>
      <vt:lpstr>'Daten-Übergabe (2)'!GR8Netto</vt:lpstr>
      <vt:lpstr>GR8Netto</vt:lpstr>
      <vt:lpstr>'Daten-Übergabe'!GR9Fläche</vt:lpstr>
      <vt:lpstr>'Daten-Übergabe (2)'!GR9Fläche</vt:lpstr>
      <vt:lpstr>GR9Fläche</vt:lpstr>
      <vt:lpstr>'Daten-Übergabe'!GR9Netto</vt:lpstr>
      <vt:lpstr>'Daten-Übergabe (2)'!GR9Netto</vt:lpstr>
      <vt:lpstr>GR9Netto</vt:lpstr>
      <vt:lpstr>JahresReinigungsstunden1</vt:lpstr>
      <vt:lpstr>JahresReinigungsstunden10</vt:lpstr>
      <vt:lpstr>JahresReinigungsstunden2</vt:lpstr>
      <vt:lpstr>JahresReinigungsstunden3</vt:lpstr>
      <vt:lpstr>JahresReinigungsstunden4</vt:lpstr>
      <vt:lpstr>JahresReinigungsstunden5</vt:lpstr>
      <vt:lpstr>JahresReinigungsstunden6</vt:lpstr>
      <vt:lpstr>JahresReinigungsstunden7</vt:lpstr>
      <vt:lpstr>JahresReinigungsstunden8</vt:lpstr>
      <vt:lpstr>JahresReinigungsstunden9</vt:lpstr>
      <vt:lpstr>LeistungswertÜbersteigung</vt:lpstr>
      <vt:lpstr>LeistungswertÜbersteigungBemerkung</vt:lpstr>
      <vt:lpstr>'Daten-Übergabe'!Los10Name</vt:lpstr>
      <vt:lpstr>'Daten-Übergabe (2)'!Los10Name</vt:lpstr>
      <vt:lpstr>Los10Name</vt:lpstr>
      <vt:lpstr>'Daten-Übergabe'!Los1Name</vt:lpstr>
      <vt:lpstr>'Daten-Übergabe (2)'!Los1Name</vt:lpstr>
      <vt:lpstr>Los1Name</vt:lpstr>
      <vt:lpstr>'Daten-Übergabe'!Los2Name</vt:lpstr>
      <vt:lpstr>'Daten-Übergabe (2)'!Los2Name</vt:lpstr>
      <vt:lpstr>Los2Name</vt:lpstr>
      <vt:lpstr>'Daten-Übergabe'!Los3Name</vt:lpstr>
      <vt:lpstr>'Daten-Übergabe (2)'!Los3Name</vt:lpstr>
      <vt:lpstr>Los3Name</vt:lpstr>
      <vt:lpstr>'Daten-Übergabe'!Los4Name</vt:lpstr>
      <vt:lpstr>'Daten-Übergabe (2)'!Los4Name</vt:lpstr>
      <vt:lpstr>Los4Name</vt:lpstr>
      <vt:lpstr>'Daten-Übergabe'!Los5Name</vt:lpstr>
      <vt:lpstr>'Daten-Übergabe (2)'!Los5Name</vt:lpstr>
      <vt:lpstr>Los5Name</vt:lpstr>
      <vt:lpstr>'Daten-Übergabe'!Los6Name</vt:lpstr>
      <vt:lpstr>'Daten-Übergabe (2)'!Los6Name</vt:lpstr>
      <vt:lpstr>Los6Name</vt:lpstr>
      <vt:lpstr>'Daten-Übergabe'!Los7Name</vt:lpstr>
      <vt:lpstr>'Daten-Übergabe (2)'!Los7Name</vt:lpstr>
      <vt:lpstr>Los7Name</vt:lpstr>
      <vt:lpstr>'Daten-Übergabe'!Los8Name</vt:lpstr>
      <vt:lpstr>'Daten-Übergabe (2)'!Los8Name</vt:lpstr>
      <vt:lpstr>Los8Name</vt:lpstr>
      <vt:lpstr>'Daten-Übergabe'!Los9Name</vt:lpstr>
      <vt:lpstr>'Daten-Übergabe (2)'!Los9Name</vt:lpstr>
      <vt:lpstr>Los9Name</vt:lpstr>
      <vt:lpstr>Nachlass</vt:lpstr>
      <vt:lpstr>Objektbesichtigung</vt:lpstr>
      <vt:lpstr>ObjektbesichtigungBemerkung</vt:lpstr>
      <vt:lpstr>Objektleiter1</vt:lpstr>
      <vt:lpstr>Objektleiter10</vt:lpstr>
      <vt:lpstr>Objektleiter2</vt:lpstr>
      <vt:lpstr>Objektleiter3</vt:lpstr>
      <vt:lpstr>Objektleiter4</vt:lpstr>
      <vt:lpstr>Objektleiter5</vt:lpstr>
      <vt:lpstr>Objektleiter6</vt:lpstr>
      <vt:lpstr>Objektleiter7</vt:lpstr>
      <vt:lpstr>Objektleiter8</vt:lpstr>
      <vt:lpstr>Objektleiter9</vt:lpstr>
      <vt:lpstr>PreiseAngegeben</vt:lpstr>
      <vt:lpstr>PreiseAngegebenBemerkung</vt:lpstr>
      <vt:lpstr>'11. Überprüfung Leistungswerte'!Projekt_Nr</vt:lpstr>
      <vt:lpstr>'Daten-Übergabe'!Projekt_Nr</vt:lpstr>
      <vt:lpstr>'Daten-Übergabe (2)'!Projekt_Nr</vt:lpstr>
      <vt:lpstr>Projekt_Nr</vt:lpstr>
      <vt:lpstr>'11. Überprüfung Leistungswerte'!Projekt_Titel</vt:lpstr>
      <vt:lpstr>'Daten-Übergabe'!Projekt_Titel</vt:lpstr>
      <vt:lpstr>'Daten-Übergabe (2)'!Projekt_Titel</vt:lpstr>
      <vt:lpstr>Projekt_Titel</vt:lpstr>
      <vt:lpstr>Raumgruppen</vt:lpstr>
      <vt:lpstr>ReferenzenVerglGröße</vt:lpstr>
      <vt:lpstr>ReferenzenVerglObj</vt:lpstr>
      <vt:lpstr>ReferenzenVollständig</vt:lpstr>
      <vt:lpstr>'Daten-Übergabe'!Reinigungstage</vt:lpstr>
      <vt:lpstr>'Daten-Übergabe (2)'!Reinigungstage</vt:lpstr>
      <vt:lpstr>Reinigungstage</vt:lpstr>
      <vt:lpstr>'5a. Glasreinigung'!SummeGlasflächeAußenNr1</vt:lpstr>
      <vt:lpstr>'5b. Glasreinigung'!SummeGlasflächeAußenNr1</vt:lpstr>
      <vt:lpstr>'5c. Glasreinigung'!SummeGlasflächeAußenNr1</vt:lpstr>
      <vt:lpstr>'5d. Glasreinigung'!SummeGlasflächeAußenNr1</vt:lpstr>
      <vt:lpstr>SummeGlasflächeAußenNr1</vt:lpstr>
      <vt:lpstr>'5a. Glasreinigung'!SummeGlasflächeInnenNr1</vt:lpstr>
      <vt:lpstr>'5b. Glasreinigung'!SummeGlasflächeInnenNr1</vt:lpstr>
      <vt:lpstr>'5c. Glasreinigung'!SummeGlasflächeInnenNr1</vt:lpstr>
      <vt:lpstr>'5d. Glasreinigung'!SummeGlasflächeInnenNr1</vt:lpstr>
      <vt:lpstr>SummeGlasflächeInnenNr1</vt:lpstr>
      <vt:lpstr>'5a. Glasreinigung'!SummeGlasNettoNr1</vt:lpstr>
      <vt:lpstr>'5b. Glasreinigung'!SummeGlasNettoNr1</vt:lpstr>
      <vt:lpstr>'5c. Glasreinigung'!SummeGlasNettoNr1</vt:lpstr>
      <vt:lpstr>'5d. Glasreinigung'!SummeGlasNettoNr1</vt:lpstr>
      <vt:lpstr>SummeGlasNettoNr1</vt:lpstr>
      <vt:lpstr>'11. Überprüfung Leistungswerte'!SVS</vt:lpstr>
      <vt:lpstr>'Daten-Übergabe'!SVS</vt:lpstr>
      <vt:lpstr>'Daten-Übergabe (2)'!SVS</vt:lpstr>
      <vt:lpstr>SVS</vt:lpstr>
      <vt:lpstr>SVSFrei</vt:lpstr>
      <vt:lpstr>'11. Überprüfung Leistungswerte'!SVSg</vt:lpstr>
      <vt:lpstr>'Daten-Übergabe'!SVSg</vt:lpstr>
      <vt:lpstr>'Daten-Übergabe (2)'!SVSg</vt:lpstr>
      <vt:lpstr>SVSg</vt:lpstr>
      <vt:lpstr>SVSGlas</vt:lpstr>
      <vt:lpstr>SVSGrund</vt:lpstr>
      <vt:lpstr>SVSMidi</vt:lpstr>
      <vt:lpstr>SVSöB</vt:lpstr>
      <vt:lpstr>'Daten-Übergabe'!UnterhaltNr1</vt:lpstr>
      <vt:lpstr>'Daten-Übergabe (2)'!UnterhaltNr1</vt:lpstr>
      <vt:lpstr>UnterhaltNr1</vt:lpstr>
      <vt:lpstr>'Daten-Übergabe'!UnterhaltNr10</vt:lpstr>
      <vt:lpstr>'Daten-Übergabe (2)'!UnterhaltNr10</vt:lpstr>
      <vt:lpstr>UnterhaltNr10</vt:lpstr>
      <vt:lpstr>UnterhaltNr10GesamtNetto</vt:lpstr>
      <vt:lpstr>UnterhaltNr1GesamtNetto</vt:lpstr>
      <vt:lpstr>'Daten-Übergabe'!UnterhaltNr2</vt:lpstr>
      <vt:lpstr>'Daten-Übergabe (2)'!UnterhaltNr2</vt:lpstr>
      <vt:lpstr>UnterhaltNr2</vt:lpstr>
      <vt:lpstr>UnterhaltNr2GesamtNetto</vt:lpstr>
      <vt:lpstr>'Daten-Übergabe'!UnterhaltNr3</vt:lpstr>
      <vt:lpstr>'Daten-Übergabe (2)'!UnterhaltNr3</vt:lpstr>
      <vt:lpstr>UnterhaltNr3</vt:lpstr>
      <vt:lpstr>UnterhaltNr3GesamtNetto</vt:lpstr>
      <vt:lpstr>'Daten-Übergabe'!UnterhaltNr4</vt:lpstr>
      <vt:lpstr>'Daten-Übergabe (2)'!UnterhaltNr4</vt:lpstr>
      <vt:lpstr>UnterhaltNr4</vt:lpstr>
      <vt:lpstr>UnterhaltNr4GesamtNetto</vt:lpstr>
      <vt:lpstr>'Daten-Übergabe'!UnterhaltNr5</vt:lpstr>
      <vt:lpstr>'Daten-Übergabe (2)'!UnterhaltNr5</vt:lpstr>
      <vt:lpstr>UnterhaltNr5</vt:lpstr>
      <vt:lpstr>UnterhaltNr5GesamtNetto</vt:lpstr>
      <vt:lpstr>'Daten-Übergabe'!UnterhaltNr6</vt:lpstr>
      <vt:lpstr>'Daten-Übergabe (2)'!UnterhaltNr6</vt:lpstr>
      <vt:lpstr>UnterhaltNr6</vt:lpstr>
      <vt:lpstr>UnterhaltNr6GesamtNetto</vt:lpstr>
      <vt:lpstr>'Daten-Übergabe'!UnterhaltNr7</vt:lpstr>
      <vt:lpstr>'Daten-Übergabe (2)'!UnterhaltNr7</vt:lpstr>
      <vt:lpstr>UnterhaltNr7</vt:lpstr>
      <vt:lpstr>UnterhaltNr7GesamtNetto</vt:lpstr>
      <vt:lpstr>'Daten-Übergabe'!UnterhaltNr8</vt:lpstr>
      <vt:lpstr>'Daten-Übergabe (2)'!UnterhaltNr8</vt:lpstr>
      <vt:lpstr>UnterhaltNr8</vt:lpstr>
      <vt:lpstr>UnterhaltNr8GesamtNetto</vt:lpstr>
      <vt:lpstr>'Daten-Übergabe'!UnterhaltNr9</vt:lpstr>
      <vt:lpstr>'Daten-Übergabe (2)'!UnterhaltNr9</vt:lpstr>
      <vt:lpstr>UnterhaltNr9</vt:lpstr>
      <vt:lpstr>UnterhaltNr9GesamtNetto</vt:lpstr>
      <vt:lpstr>UnterlagenGeändert</vt:lpstr>
      <vt:lpstr>UnterlagenGeändertBemerkung</vt:lpstr>
      <vt:lpstr>'Daten-Übergabe'!Vertragsbeginn</vt:lpstr>
      <vt:lpstr>'Daten-Übergabe (2)'!Vertragsbeginn</vt:lpstr>
      <vt:lpstr>Vertragsbeginn</vt:lpstr>
      <vt:lpstr>'Daten-Übergabe'!Vertragslaufzeit</vt:lpstr>
      <vt:lpstr>'Daten-Übergabe (2)'!Vertragslaufzeit</vt:lpstr>
      <vt:lpstr>Vertragslaufzeit</vt:lpstr>
      <vt:lpstr>'Daten-Übergabe'!Vertragsverlängerung</vt:lpstr>
      <vt:lpstr>'Daten-Übergabe (2)'!Vertragsverlängerung</vt:lpstr>
      <vt:lpstr>Vertragsverlängerung</vt:lpstr>
      <vt:lpstr>'2. Raumgruppen'!Vorgaben</vt:lpstr>
      <vt:lpstr>Wertung</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Marvin Krechel</dc:creator>
  <cp:lastModifiedBy>Marvin Krechel</cp:lastModifiedBy>
  <cp:lastPrinted>2020-10-30T17:46:36Z</cp:lastPrinted>
  <dcterms:created xsi:type="dcterms:W3CDTF">2005-01-18T07:01:28Z</dcterms:created>
  <dcterms:modified xsi:type="dcterms:W3CDTF">2026-04-15T19:34:10Z</dcterms:modified>
</cp:coreProperties>
</file>